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APRADA\Music\TRABAJO DE GRADO - MBA - JEFERSON (5)\Apendices\Apendice C - Modelo Financiero - Organización Fitness People\"/>
    </mc:Choice>
  </mc:AlternateContent>
  <xr:revisionPtr revIDLastSave="0" documentId="13_ncr:1_{413B093D-5459-470D-8CF1-6ED0CBCB6352}" xr6:coauthVersionLast="47" xr6:coauthVersionMax="47" xr10:uidLastSave="{00000000-0000-0000-0000-000000000000}"/>
  <bookViews>
    <workbookView xWindow="28680" yWindow="-120" windowWidth="29040" windowHeight="15720" tabRatio="595" xr2:uid="{C9ADAEA4-4C6F-42FB-964C-FE75163B96ED}"/>
  </bookViews>
  <sheets>
    <sheet name="Instructivo" sheetId="18" r:id="rId1"/>
    <sheet name="Comandos" sheetId="1" r:id="rId2"/>
    <sheet name="Indicadores" sheetId="7" r:id="rId3"/>
    <sheet name="EEFF" sheetId="12" r:id="rId4"/>
    <sheet name="Resumen" sheetId="2" r:id="rId5"/>
    <sheet name="Consolidado" sheetId="11" r:id="rId6"/>
    <sheet name="Fitness" sheetId="4" r:id="rId7"/>
    <sheet name="Inversiones" sheetId="8" r:id="rId8"/>
    <sheet name="Graficas" sheetId="6" r:id="rId9"/>
    <sheet name="Análisis" sheetId="13" r:id="rId10"/>
    <sheet name="Ajustes Fitness" sheetId="16" state="hidden" r:id="rId11"/>
    <sheet name="Ajustes Inversiones" sheetId="17" state="hidden" r:id="rId12"/>
  </sheets>
  <externalReferences>
    <externalReference r:id="rId13"/>
    <externalReference r:id="rId14"/>
  </externalReferences>
  <definedNames>
    <definedName name="_xlnm._FilterDatabase" localSheetId="11" hidden="1">'Ajustes Inversiones'!$B$9:$BB$408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R2" i="12" l="1"/>
  <c r="BB403" i="17" l="1"/>
  <c r="BA403" i="17"/>
  <c r="BA402" i="17" s="1"/>
  <c r="AZ403" i="17"/>
  <c r="AY403" i="17"/>
  <c r="AY402" i="17" s="1"/>
  <c r="AX403" i="17"/>
  <c r="AX402" i="17" s="1"/>
  <c r="AW403" i="17"/>
  <c r="AW402" i="17" s="1"/>
  <c r="AV403" i="17"/>
  <c r="AV402" i="17" s="1"/>
  <c r="AU403" i="17"/>
  <c r="AU402" i="17" s="1"/>
  <c r="AT403" i="17"/>
  <c r="AT402" i="17" s="1"/>
  <c r="AS403" i="17"/>
  <c r="AR403" i="17"/>
  <c r="AR402" i="17" s="1"/>
  <c r="AQ403" i="17"/>
  <c r="AQ402" i="17" s="1"/>
  <c r="AJ402" i="17"/>
  <c r="AG402" i="17"/>
  <c r="AF402" i="17"/>
  <c r="W402" i="17"/>
  <c r="V402" i="17"/>
  <c r="T402" i="17"/>
  <c r="S402" i="17"/>
  <c r="R402" i="17"/>
  <c r="P402" i="17"/>
  <c r="O402" i="17"/>
  <c r="N402" i="17"/>
  <c r="M402" i="17"/>
  <c r="K402" i="17"/>
  <c r="J402" i="17"/>
  <c r="I402" i="17"/>
  <c r="H402" i="17"/>
  <c r="G402" i="17"/>
  <c r="F402" i="17"/>
  <c r="E402" i="17"/>
  <c r="D402" i="17"/>
  <c r="BB402" i="17"/>
  <c r="AZ402" i="17"/>
  <c r="AS402" i="17"/>
  <c r="AM402" i="17"/>
  <c r="AL402" i="17"/>
  <c r="AK402" i="17"/>
  <c r="AI402" i="17"/>
  <c r="AH402" i="17"/>
  <c r="AE402" i="17"/>
  <c r="AD402" i="17"/>
  <c r="AC402" i="17"/>
  <c r="AB402" i="17"/>
  <c r="AA402" i="17"/>
  <c r="Z402" i="17"/>
  <c r="Y402" i="17"/>
  <c r="X402" i="17"/>
  <c r="U402" i="17"/>
  <c r="Q402" i="17"/>
  <c r="L402" i="17"/>
  <c r="BB401" i="17"/>
  <c r="BA401" i="17"/>
  <c r="AZ401" i="17"/>
  <c r="AY401" i="17"/>
  <c r="AX401" i="17"/>
  <c r="AW401" i="17"/>
  <c r="AV401" i="17"/>
  <c r="AU401" i="17"/>
  <c r="AT401" i="17"/>
  <c r="AS401" i="17"/>
  <c r="AR401" i="17"/>
  <c r="AQ401" i="17"/>
  <c r="AH399" i="17"/>
  <c r="D399" i="17"/>
  <c r="BB400" i="17"/>
  <c r="BB399" i="17" s="1"/>
  <c r="BA400" i="17"/>
  <c r="AZ400" i="17"/>
  <c r="AZ399" i="17" s="1"/>
  <c r="AY400" i="17"/>
  <c r="AY399" i="17" s="1"/>
  <c r="AX400" i="17"/>
  <c r="AX399" i="17" s="1"/>
  <c r="AW400" i="17"/>
  <c r="AW399" i="17" s="1"/>
  <c r="AV400" i="17"/>
  <c r="AU400" i="17"/>
  <c r="AU399" i="17" s="1"/>
  <c r="AT400" i="17"/>
  <c r="AS400" i="17"/>
  <c r="AS399" i="17" s="1"/>
  <c r="AR400" i="17"/>
  <c r="AR399" i="17" s="1"/>
  <c r="AQ400" i="17"/>
  <c r="AQ399" i="17" s="1"/>
  <c r="AM399" i="17"/>
  <c r="AL399" i="17"/>
  <c r="AK399" i="17"/>
  <c r="AI399" i="17"/>
  <c r="AV399" i="17"/>
  <c r="AT399" i="17"/>
  <c r="AB399" i="17"/>
  <c r="P399" i="17"/>
  <c r="BB398" i="17"/>
  <c r="BA398" i="17"/>
  <c r="AZ398" i="17"/>
  <c r="AY398" i="17"/>
  <c r="AX398" i="17"/>
  <c r="AW398" i="17"/>
  <c r="AV398" i="17"/>
  <c r="AU398" i="17"/>
  <c r="AT398" i="17"/>
  <c r="AS398" i="17"/>
  <c r="AR398" i="17"/>
  <c r="AQ398" i="17"/>
  <c r="BB397" i="17"/>
  <c r="BA397" i="17"/>
  <c r="AZ397" i="17"/>
  <c r="AY397" i="17"/>
  <c r="AX397" i="17"/>
  <c r="AW397" i="17"/>
  <c r="AW396" i="17" s="1"/>
  <c r="AV397" i="17"/>
  <c r="AU397" i="17"/>
  <c r="AT397" i="17"/>
  <c r="AS397" i="17"/>
  <c r="AR397" i="17"/>
  <c r="AR396" i="17" s="1"/>
  <c r="AQ397" i="17"/>
  <c r="AM396" i="17"/>
  <c r="AL396" i="17"/>
  <c r="AJ396" i="17"/>
  <c r="AI396" i="17"/>
  <c r="AH396" i="17"/>
  <c r="BB395" i="17"/>
  <c r="BB394" i="17" s="1"/>
  <c r="BA395" i="17"/>
  <c r="BA394" i="17" s="1"/>
  <c r="AZ395" i="17"/>
  <c r="AZ394" i="17" s="1"/>
  <c r="AY395" i="17"/>
  <c r="AY394" i="17" s="1"/>
  <c r="AX395" i="17"/>
  <c r="AX394" i="17" s="1"/>
  <c r="AW395" i="17"/>
  <c r="AW394" i="17" s="1"/>
  <c r="AV395" i="17"/>
  <c r="AV394" i="17" s="1"/>
  <c r="AU395" i="17"/>
  <c r="AU394" i="17" s="1"/>
  <c r="AT395" i="17"/>
  <c r="AT394" i="17" s="1"/>
  <c r="AS395" i="17"/>
  <c r="AR395" i="17"/>
  <c r="AR394" i="17" s="1"/>
  <c r="AQ395" i="17"/>
  <c r="AQ394" i="17" s="1"/>
  <c r="AM394" i="17"/>
  <c r="AL394" i="17"/>
  <c r="AK394" i="17"/>
  <c r="AJ394" i="17"/>
  <c r="AI394" i="17"/>
  <c r="AB394" i="17"/>
  <c r="AA394" i="17"/>
  <c r="Z394" i="17"/>
  <c r="Y394" i="17"/>
  <c r="X394" i="17"/>
  <c r="W394" i="17"/>
  <c r="V394" i="17"/>
  <c r="U394" i="17"/>
  <c r="T394" i="17"/>
  <c r="R394" i="17"/>
  <c r="P394" i="17"/>
  <c r="M394" i="17"/>
  <c r="L394" i="17"/>
  <c r="K394" i="17"/>
  <c r="J394" i="17"/>
  <c r="I394" i="17"/>
  <c r="H394" i="17"/>
  <c r="G394" i="17"/>
  <c r="AS394" i="17"/>
  <c r="AH394" i="17"/>
  <c r="AG394" i="17"/>
  <c r="AF394" i="17"/>
  <c r="AE394" i="17"/>
  <c r="AD394" i="17"/>
  <c r="AC394" i="17"/>
  <c r="S394" i="17"/>
  <c r="Q394" i="17"/>
  <c r="O394" i="17"/>
  <c r="N394" i="17"/>
  <c r="F394" i="17"/>
  <c r="E394" i="17"/>
  <c r="D394" i="17"/>
  <c r="BB388" i="17"/>
  <c r="BB387" i="17" s="1"/>
  <c r="BA388" i="17"/>
  <c r="BA387" i="17" s="1"/>
  <c r="AZ388" i="17"/>
  <c r="AZ387" i="17" s="1"/>
  <c r="AY388" i="17"/>
  <c r="AY387" i="17" s="1"/>
  <c r="AY382" i="17" s="1"/>
  <c r="AX388" i="17"/>
  <c r="AX387" i="17" s="1"/>
  <c r="AW388" i="17"/>
  <c r="AW387" i="17" s="1"/>
  <c r="AV388" i="17"/>
  <c r="AV387" i="17" s="1"/>
  <c r="AU388" i="17"/>
  <c r="AU387" i="17" s="1"/>
  <c r="AU382" i="17" s="1"/>
  <c r="AT388" i="17"/>
  <c r="AT387" i="17" s="1"/>
  <c r="AS388" i="17"/>
  <c r="AS387" i="17" s="1"/>
  <c r="AR388" i="17"/>
  <c r="AR387" i="17" s="1"/>
  <c r="AQ388" i="17"/>
  <c r="AQ387" i="17" s="1"/>
  <c r="AM387" i="17"/>
  <c r="AH387" i="17"/>
  <c r="T387" i="17"/>
  <c r="O387" i="17"/>
  <c r="N387" i="17"/>
  <c r="M387" i="17"/>
  <c r="AL387" i="17"/>
  <c r="AK387" i="17"/>
  <c r="AJ387" i="17"/>
  <c r="AD387" i="17"/>
  <c r="AC387" i="17"/>
  <c r="AB387" i="17"/>
  <c r="AA387" i="17"/>
  <c r="Z387" i="17"/>
  <c r="Y387" i="17"/>
  <c r="X387" i="17"/>
  <c r="V387" i="17"/>
  <c r="P387" i="17"/>
  <c r="H387" i="17"/>
  <c r="AM384" i="17"/>
  <c r="AL384" i="17"/>
  <c r="AL382" i="17" s="1"/>
  <c r="AK384" i="17"/>
  <c r="AK382" i="17" s="1"/>
  <c r="X384" i="17"/>
  <c r="W384" i="17"/>
  <c r="AJ384" i="17"/>
  <c r="AI384" i="17"/>
  <c r="AH384" i="17"/>
  <c r="AG384" i="17"/>
  <c r="AE384" i="17"/>
  <c r="AD384" i="17"/>
  <c r="AB384" i="17"/>
  <c r="Y384" i="17"/>
  <c r="Y382" i="17" s="1"/>
  <c r="V384" i="17"/>
  <c r="U384" i="17"/>
  <c r="T384" i="17"/>
  <c r="S384" i="17"/>
  <c r="R384" i="17"/>
  <c r="Q384" i="17"/>
  <c r="P384" i="17"/>
  <c r="BB384" i="17"/>
  <c r="BA384" i="17"/>
  <c r="AZ384" i="17"/>
  <c r="AY384" i="17"/>
  <c r="AX384" i="17"/>
  <c r="AW384" i="17"/>
  <c r="AV384" i="17"/>
  <c r="AU384" i="17"/>
  <c r="AT384" i="17"/>
  <c r="AS384" i="17"/>
  <c r="AR384" i="17"/>
  <c r="AQ384" i="17"/>
  <c r="AF384" i="17"/>
  <c r="AA384" i="17"/>
  <c r="O384" i="17"/>
  <c r="N384" i="17"/>
  <c r="M384" i="17"/>
  <c r="L384" i="17"/>
  <c r="K384" i="17"/>
  <c r="J384" i="17"/>
  <c r="I384" i="17"/>
  <c r="H384" i="17"/>
  <c r="G384" i="17"/>
  <c r="F384" i="17"/>
  <c r="E384" i="17"/>
  <c r="D384" i="17"/>
  <c r="BB380" i="17"/>
  <c r="BA380" i="17"/>
  <c r="AZ380" i="17"/>
  <c r="AY380" i="17"/>
  <c r="AX380" i="17"/>
  <c r="AW380" i="17"/>
  <c r="AV380" i="17"/>
  <c r="AU380" i="17"/>
  <c r="AT380" i="17"/>
  <c r="AS380" i="17"/>
  <c r="AR380" i="17"/>
  <c r="AQ380" i="17"/>
  <c r="BB379" i="17"/>
  <c r="BA379" i="17"/>
  <c r="AZ379" i="17"/>
  <c r="AY379" i="17"/>
  <c r="AY378" i="17" s="1"/>
  <c r="AX379" i="17"/>
  <c r="AW379" i="17"/>
  <c r="AW378" i="17" s="1"/>
  <c r="AV379" i="17"/>
  <c r="AV378" i="17" s="1"/>
  <c r="AU379" i="17"/>
  <c r="AT379" i="17"/>
  <c r="AS379" i="17"/>
  <c r="AR379" i="17"/>
  <c r="AQ379" i="17"/>
  <c r="AL378" i="17"/>
  <c r="AI378" i="17"/>
  <c r="AH378" i="17"/>
  <c r="AD378" i="17"/>
  <c r="X378" i="17"/>
  <c r="T378" i="17"/>
  <c r="J378" i="17"/>
  <c r="G378" i="17"/>
  <c r="F378" i="17"/>
  <c r="AK378" i="17"/>
  <c r="W378" i="17"/>
  <c r="U378" i="17"/>
  <c r="P378" i="17"/>
  <c r="I378" i="17"/>
  <c r="BB377" i="17"/>
  <c r="BA377" i="17"/>
  <c r="AZ377" i="17"/>
  <c r="AY377" i="17"/>
  <c r="AX377" i="17"/>
  <c r="AW377" i="17"/>
  <c r="AV377" i="17"/>
  <c r="AU377" i="17"/>
  <c r="AT377" i="17"/>
  <c r="AS377" i="17"/>
  <c r="AR377" i="17"/>
  <c r="AQ377" i="17"/>
  <c r="AB375" i="17"/>
  <c r="BB376" i="17"/>
  <c r="BB375" i="17" s="1"/>
  <c r="BA376" i="17"/>
  <c r="AZ376" i="17"/>
  <c r="AY376" i="17"/>
  <c r="AX376" i="17"/>
  <c r="AX375" i="17" s="1"/>
  <c r="AW376" i="17"/>
  <c r="AV376" i="17"/>
  <c r="AU376" i="17"/>
  <c r="AT376" i="17"/>
  <c r="AS376" i="17"/>
  <c r="AS375" i="17" s="1"/>
  <c r="AR376" i="17"/>
  <c r="AQ376" i="17"/>
  <c r="Y375" i="17"/>
  <c r="T375" i="17"/>
  <c r="N375" i="17"/>
  <c r="F375" i="17"/>
  <c r="AM375" i="17"/>
  <c r="AL375" i="17"/>
  <c r="AH375" i="17"/>
  <c r="AG375" i="17"/>
  <c r="AF375" i="17"/>
  <c r="AA375" i="17"/>
  <c r="R375" i="17"/>
  <c r="M375" i="17"/>
  <c r="K375" i="17"/>
  <c r="J375" i="17"/>
  <c r="D375" i="17"/>
  <c r="BB374" i="17"/>
  <c r="BA374" i="17"/>
  <c r="AZ374" i="17"/>
  <c r="AY374" i="17"/>
  <c r="AX374" i="17"/>
  <c r="AW374" i="17"/>
  <c r="AV374" i="17"/>
  <c r="AU374" i="17"/>
  <c r="AT374" i="17"/>
  <c r="AS374" i="17"/>
  <c r="AR374" i="17"/>
  <c r="AQ374" i="17"/>
  <c r="BB373" i="17"/>
  <c r="BA373" i="17"/>
  <c r="AZ373" i="17"/>
  <c r="AY373" i="17"/>
  <c r="AX373" i="17"/>
  <c r="AW373" i="17"/>
  <c r="AV373" i="17"/>
  <c r="AU373" i="17"/>
  <c r="AT373" i="17"/>
  <c r="AS373" i="17"/>
  <c r="AR373" i="17"/>
  <c r="AQ373" i="17"/>
  <c r="BB372" i="17"/>
  <c r="BA372" i="17"/>
  <c r="AZ372" i="17"/>
  <c r="AY372" i="17"/>
  <c r="AX372" i="17"/>
  <c r="AW372" i="17"/>
  <c r="AV372" i="17"/>
  <c r="AU372" i="17"/>
  <c r="AT372" i="17"/>
  <c r="AS372" i="17"/>
  <c r="AR372" i="17"/>
  <c r="AQ372" i="17"/>
  <c r="BB371" i="17"/>
  <c r="BA371" i="17"/>
  <c r="AZ371" i="17"/>
  <c r="AY371" i="17"/>
  <c r="AX371" i="17"/>
  <c r="AW371" i="17"/>
  <c r="AV371" i="17"/>
  <c r="AU371" i="17"/>
  <c r="AT371" i="17"/>
  <c r="AS371" i="17"/>
  <c r="AS369" i="17" s="1"/>
  <c r="AR371" i="17"/>
  <c r="AQ371" i="17"/>
  <c r="BB370" i="17"/>
  <c r="BA370" i="17"/>
  <c r="BA369" i="17" s="1"/>
  <c r="AZ370" i="17"/>
  <c r="AY370" i="17"/>
  <c r="AX370" i="17"/>
  <c r="AW370" i="17"/>
  <c r="AV370" i="17"/>
  <c r="AU370" i="17"/>
  <c r="AT370" i="17"/>
  <c r="AS370" i="17"/>
  <c r="AR370" i="17"/>
  <c r="AQ370" i="17"/>
  <c r="AJ369" i="17"/>
  <c r="AG369" i="17"/>
  <c r="Z369" i="17"/>
  <c r="AA369" i="17"/>
  <c r="M369" i="17"/>
  <c r="L369" i="17"/>
  <c r="H369" i="17"/>
  <c r="BB368" i="17"/>
  <c r="BA368" i="17"/>
  <c r="AZ368" i="17"/>
  <c r="AY368" i="17"/>
  <c r="AX368" i="17"/>
  <c r="AW368" i="17"/>
  <c r="AV368" i="17"/>
  <c r="AU368" i="17"/>
  <c r="AT368" i="17"/>
  <c r="AS368" i="17"/>
  <c r="AR368" i="17"/>
  <c r="AQ368" i="17"/>
  <c r="AM366" i="17"/>
  <c r="AK366" i="17"/>
  <c r="Y366" i="17"/>
  <c r="X366" i="17"/>
  <c r="V366" i="17"/>
  <c r="J366" i="17"/>
  <c r="H366" i="17"/>
  <c r="BB367" i="17"/>
  <c r="BB366" i="17" s="1"/>
  <c r="BA367" i="17"/>
  <c r="BA366" i="17" s="1"/>
  <c r="AZ367" i="17"/>
  <c r="AY367" i="17"/>
  <c r="AX367" i="17"/>
  <c r="AX366" i="17" s="1"/>
  <c r="AW367" i="17"/>
  <c r="AV367" i="17"/>
  <c r="AU367" i="17"/>
  <c r="AT367" i="17"/>
  <c r="AS367" i="17"/>
  <c r="AR367" i="17"/>
  <c r="AQ367" i="17"/>
  <c r="AF366" i="17"/>
  <c r="W366" i="17"/>
  <c r="T366" i="17"/>
  <c r="R366" i="17"/>
  <c r="Q366" i="17"/>
  <c r="P366" i="17"/>
  <c r="I366" i="17"/>
  <c r="F366" i="17"/>
  <c r="D366" i="17"/>
  <c r="AJ366" i="17"/>
  <c r="AH366" i="17"/>
  <c r="AG366" i="17"/>
  <c r="AE366" i="17"/>
  <c r="AD366" i="17"/>
  <c r="BB365" i="17"/>
  <c r="BA365" i="17"/>
  <c r="AZ365" i="17"/>
  <c r="AZ363" i="17" s="1"/>
  <c r="AY365" i="17"/>
  <c r="AX365" i="17"/>
  <c r="AW365" i="17"/>
  <c r="AV365" i="17"/>
  <c r="AU365" i="17"/>
  <c r="AT365" i="17"/>
  <c r="AS365" i="17"/>
  <c r="AR365" i="17"/>
  <c r="AQ365" i="17"/>
  <c r="AI363" i="17"/>
  <c r="BB364" i="17"/>
  <c r="BA364" i="17"/>
  <c r="AZ364" i="17"/>
  <c r="AY364" i="17"/>
  <c r="AX364" i="17"/>
  <c r="AW364" i="17"/>
  <c r="AV364" i="17"/>
  <c r="AU364" i="17"/>
  <c r="AT364" i="17"/>
  <c r="AS364" i="17"/>
  <c r="AR364" i="17"/>
  <c r="AQ364" i="17"/>
  <c r="AL363" i="17"/>
  <c r="AF363" i="17"/>
  <c r="AE363" i="17"/>
  <c r="R363" i="17"/>
  <c r="Q363" i="17"/>
  <c r="AM363" i="17"/>
  <c r="X363" i="17"/>
  <c r="K363" i="17"/>
  <c r="J363" i="17"/>
  <c r="D363" i="17"/>
  <c r="BB357" i="17"/>
  <c r="BB356" i="17" s="1"/>
  <c r="BA357" i="17"/>
  <c r="BA356" i="17" s="1"/>
  <c r="AZ357" i="17"/>
  <c r="AZ356" i="17" s="1"/>
  <c r="AY357" i="17"/>
  <c r="AY356" i="17" s="1"/>
  <c r="AX357" i="17"/>
  <c r="AX356" i="17" s="1"/>
  <c r="AW357" i="17"/>
  <c r="AW356" i="17" s="1"/>
  <c r="AV357" i="17"/>
  <c r="AV356" i="17" s="1"/>
  <c r="AU357" i="17"/>
  <c r="AU356" i="17" s="1"/>
  <c r="AT357" i="17"/>
  <c r="AT356" i="17" s="1"/>
  <c r="AS357" i="17"/>
  <c r="AS356" i="17" s="1"/>
  <c r="AR357" i="17"/>
  <c r="AR356" i="17" s="1"/>
  <c r="AQ357" i="17"/>
  <c r="AQ356" i="17" s="1"/>
  <c r="AL356" i="17"/>
  <c r="AK356" i="17"/>
  <c r="AJ356" i="17"/>
  <c r="AI356" i="17"/>
  <c r="AH356" i="17"/>
  <c r="AF356" i="17"/>
  <c r="AE356" i="17"/>
  <c r="AD356" i="17"/>
  <c r="AC356" i="17"/>
  <c r="AB356" i="17"/>
  <c r="Z356" i="17"/>
  <c r="Y356" i="17"/>
  <c r="W356" i="17"/>
  <c r="U356" i="17"/>
  <c r="R356" i="17"/>
  <c r="Q356" i="17"/>
  <c r="P356" i="17"/>
  <c r="O356" i="17"/>
  <c r="L356" i="17"/>
  <c r="K356" i="17"/>
  <c r="J356" i="17"/>
  <c r="I356" i="17"/>
  <c r="H356" i="17"/>
  <c r="G356" i="17"/>
  <c r="F356" i="17"/>
  <c r="E356" i="17"/>
  <c r="D356" i="17"/>
  <c r="AM356" i="17"/>
  <c r="AG356" i="17"/>
  <c r="AA356" i="17"/>
  <c r="X356" i="17"/>
  <c r="V356" i="17"/>
  <c r="T356" i="17"/>
  <c r="S356" i="17"/>
  <c r="N356" i="17"/>
  <c r="M356" i="17"/>
  <c r="BB355" i="17"/>
  <c r="BA355" i="17"/>
  <c r="AZ355" i="17"/>
  <c r="AY355" i="17"/>
  <c r="AX355" i="17"/>
  <c r="AW355" i="17"/>
  <c r="AV355" i="17"/>
  <c r="AU355" i="17"/>
  <c r="AT355" i="17"/>
  <c r="AS355" i="17"/>
  <c r="AR355" i="17"/>
  <c r="AQ355" i="17"/>
  <c r="V352" i="17"/>
  <c r="BB354" i="17"/>
  <c r="BA354" i="17"/>
  <c r="AZ354" i="17"/>
  <c r="AY354" i="17"/>
  <c r="AX354" i="17"/>
  <c r="AW354" i="17"/>
  <c r="AV354" i="17"/>
  <c r="AU354" i="17"/>
  <c r="AT354" i="17"/>
  <c r="AS354" i="17"/>
  <c r="AR354" i="17"/>
  <c r="AQ354" i="17"/>
  <c r="BB353" i="17"/>
  <c r="BA353" i="17"/>
  <c r="AZ353" i="17"/>
  <c r="AY353" i="17"/>
  <c r="AX353" i="17"/>
  <c r="AW353" i="17"/>
  <c r="AV353" i="17"/>
  <c r="AU353" i="17"/>
  <c r="AT353" i="17"/>
  <c r="AS353" i="17"/>
  <c r="AR353" i="17"/>
  <c r="AQ353" i="17"/>
  <c r="AL352" i="17"/>
  <c r="AE352" i="17"/>
  <c r="X352" i="17"/>
  <c r="S352" i="17"/>
  <c r="R352" i="17"/>
  <c r="Q352" i="17"/>
  <c r="P352" i="17"/>
  <c r="J352" i="17"/>
  <c r="I352" i="17"/>
  <c r="E352" i="17"/>
  <c r="D352" i="17"/>
  <c r="AM352" i="17"/>
  <c r="AJ352" i="17"/>
  <c r="AG352" i="17"/>
  <c r="AF352" i="17"/>
  <c r="AD352" i="17"/>
  <c r="Y352" i="17"/>
  <c r="H352" i="17"/>
  <c r="BB351" i="17"/>
  <c r="BA351" i="17"/>
  <c r="AZ351" i="17"/>
  <c r="AY351" i="17"/>
  <c r="AX351" i="17"/>
  <c r="AW351" i="17"/>
  <c r="AV351" i="17"/>
  <c r="AU351" i="17"/>
  <c r="AT351" i="17"/>
  <c r="AS351" i="17"/>
  <c r="AR351" i="17"/>
  <c r="AQ351" i="17"/>
  <c r="BB350" i="17"/>
  <c r="BA350" i="17"/>
  <c r="AZ350" i="17"/>
  <c r="AY350" i="17"/>
  <c r="AX350" i="17"/>
  <c r="AW350" i="17"/>
  <c r="AV350" i="17"/>
  <c r="AU350" i="17"/>
  <c r="AT350" i="17"/>
  <c r="AS350" i="17"/>
  <c r="AR350" i="17"/>
  <c r="AQ350" i="17"/>
  <c r="BB349" i="17"/>
  <c r="BA349" i="17"/>
  <c r="AZ349" i="17"/>
  <c r="AY349" i="17"/>
  <c r="AX349" i="17"/>
  <c r="AW349" i="17"/>
  <c r="AV349" i="17"/>
  <c r="AU349" i="17"/>
  <c r="AT349" i="17"/>
  <c r="AS349" i="17"/>
  <c r="AR349" i="17"/>
  <c r="AQ349" i="17"/>
  <c r="X345" i="17"/>
  <c r="W345" i="17"/>
  <c r="BB348" i="17"/>
  <c r="BA348" i="17"/>
  <c r="AZ348" i="17"/>
  <c r="AY348" i="17"/>
  <c r="AX348" i="17"/>
  <c r="AW348" i="17"/>
  <c r="AV348" i="17"/>
  <c r="AU348" i="17"/>
  <c r="AT348" i="17"/>
  <c r="AS348" i="17"/>
  <c r="AR348" i="17"/>
  <c r="AQ348" i="17"/>
  <c r="O345" i="17"/>
  <c r="BB347" i="17"/>
  <c r="BA347" i="17"/>
  <c r="AZ347" i="17"/>
  <c r="AY347" i="17"/>
  <c r="AX347" i="17"/>
  <c r="AW347" i="17"/>
  <c r="AV347" i="17"/>
  <c r="AU347" i="17"/>
  <c r="AT347" i="17"/>
  <c r="AS347" i="17"/>
  <c r="AR347" i="17"/>
  <c r="AQ347" i="17"/>
  <c r="R345" i="17"/>
  <c r="D345" i="17"/>
  <c r="BB346" i="17"/>
  <c r="BA346" i="17"/>
  <c r="AZ346" i="17"/>
  <c r="AY346" i="17"/>
  <c r="AX346" i="17"/>
  <c r="AW346" i="17"/>
  <c r="AV346" i="17"/>
  <c r="AU346" i="17"/>
  <c r="AT346" i="17"/>
  <c r="AS346" i="17"/>
  <c r="AR346" i="17"/>
  <c r="AQ346" i="17"/>
  <c r="AM345" i="17"/>
  <c r="Y345" i="17"/>
  <c r="K345" i="17"/>
  <c r="J345" i="17"/>
  <c r="AL345" i="17"/>
  <c r="AK345" i="17"/>
  <c r="AF345" i="17"/>
  <c r="AC345" i="17"/>
  <c r="X343" i="17"/>
  <c r="BB341" i="17"/>
  <c r="BA341" i="17"/>
  <c r="AZ341" i="17"/>
  <c r="AY341" i="17"/>
  <c r="AX341" i="17"/>
  <c r="AW341" i="17"/>
  <c r="AV341" i="17"/>
  <c r="AU341" i="17"/>
  <c r="AT341" i="17"/>
  <c r="AS341" i="17"/>
  <c r="AR341" i="17"/>
  <c r="AQ341" i="17"/>
  <c r="BB340" i="17"/>
  <c r="BA340" i="17"/>
  <c r="AZ340" i="17"/>
  <c r="AY340" i="17"/>
  <c r="AX340" i="17"/>
  <c r="AW340" i="17"/>
  <c r="AV340" i="17"/>
  <c r="AU340" i="17"/>
  <c r="AT340" i="17"/>
  <c r="AS340" i="17"/>
  <c r="AR340" i="17"/>
  <c r="AQ340" i="17"/>
  <c r="BB339" i="17"/>
  <c r="BA339" i="17"/>
  <c r="AZ339" i="17"/>
  <c r="AY339" i="17"/>
  <c r="AX339" i="17"/>
  <c r="AW339" i="17"/>
  <c r="AV339" i="17"/>
  <c r="AU339" i="17"/>
  <c r="AT339" i="17"/>
  <c r="AS339" i="17"/>
  <c r="AR339" i="17"/>
  <c r="AQ339" i="17"/>
  <c r="BB338" i="17"/>
  <c r="BA338" i="17"/>
  <c r="AZ338" i="17"/>
  <c r="AY338" i="17"/>
  <c r="AX338" i="17"/>
  <c r="AW338" i="17"/>
  <c r="AV338" i="17"/>
  <c r="AU338" i="17"/>
  <c r="AT338" i="17"/>
  <c r="AS338" i="17"/>
  <c r="AR338" i="17"/>
  <c r="AQ338" i="17"/>
  <c r="BB337" i="17"/>
  <c r="BA337" i="17"/>
  <c r="AZ337" i="17"/>
  <c r="AY337" i="17"/>
  <c r="AX337" i="17"/>
  <c r="AW337" i="17"/>
  <c r="AV337" i="17"/>
  <c r="AU337" i="17"/>
  <c r="AT337" i="17"/>
  <c r="AS337" i="17"/>
  <c r="AR337" i="17"/>
  <c r="AQ337" i="17"/>
  <c r="BB336" i="17"/>
  <c r="BA336" i="17"/>
  <c r="AZ336" i="17"/>
  <c r="AY336" i="17"/>
  <c r="AX336" i="17"/>
  <c r="AW336" i="17"/>
  <c r="AV336" i="17"/>
  <c r="AU336" i="17"/>
  <c r="AT336" i="17"/>
  <c r="AS336" i="17"/>
  <c r="AR336" i="17"/>
  <c r="AQ336" i="17"/>
  <c r="BB335" i="17"/>
  <c r="BA335" i="17"/>
  <c r="AZ335" i="17"/>
  <c r="AY335" i="17"/>
  <c r="AX335" i="17"/>
  <c r="AW335" i="17"/>
  <c r="AV335" i="17"/>
  <c r="AU335" i="17"/>
  <c r="AT335" i="17"/>
  <c r="AS335" i="17"/>
  <c r="AR335" i="17"/>
  <c r="AQ335" i="17"/>
  <c r="N333" i="17"/>
  <c r="BB334" i="17"/>
  <c r="BA334" i="17"/>
  <c r="AZ334" i="17"/>
  <c r="AY334" i="17"/>
  <c r="AX334" i="17"/>
  <c r="AW334" i="17"/>
  <c r="AV334" i="17"/>
  <c r="AU334" i="17"/>
  <c r="AT334" i="17"/>
  <c r="AS334" i="17"/>
  <c r="AR334" i="17"/>
  <c r="AQ334" i="17"/>
  <c r="BB332" i="17"/>
  <c r="BB331" i="17" s="1"/>
  <c r="BA332" i="17"/>
  <c r="BA331" i="17" s="1"/>
  <c r="AZ332" i="17"/>
  <c r="AZ331" i="17" s="1"/>
  <c r="AY332" i="17"/>
  <c r="AY331" i="17" s="1"/>
  <c r="AX332" i="17"/>
  <c r="AX331" i="17" s="1"/>
  <c r="AW332" i="17"/>
  <c r="AW331" i="17" s="1"/>
  <c r="AV332" i="17"/>
  <c r="AV331" i="17" s="1"/>
  <c r="AU332" i="17"/>
  <c r="AU331" i="17" s="1"/>
  <c r="AT332" i="17"/>
  <c r="AT331" i="17" s="1"/>
  <c r="AS332" i="17"/>
  <c r="AS331" i="17" s="1"/>
  <c r="AR332" i="17"/>
  <c r="AR331" i="17" s="1"/>
  <c r="AQ332" i="17"/>
  <c r="AQ331" i="17" s="1"/>
  <c r="AL331" i="17"/>
  <c r="Z331" i="17"/>
  <c r="X331" i="17"/>
  <c r="AM331" i="17"/>
  <c r="AJ331" i="17"/>
  <c r="AE331" i="17"/>
  <c r="AA331" i="17"/>
  <c r="V331" i="17"/>
  <c r="Q331" i="17"/>
  <c r="M331" i="17"/>
  <c r="L331" i="17"/>
  <c r="K331" i="17"/>
  <c r="J331" i="17"/>
  <c r="I331" i="17"/>
  <c r="BB330" i="17"/>
  <c r="BA330" i="17"/>
  <c r="AZ330" i="17"/>
  <c r="AY330" i="17"/>
  <c r="AX330" i="17"/>
  <c r="AW330" i="17"/>
  <c r="AV330" i="17"/>
  <c r="AU330" i="17"/>
  <c r="AT330" i="17"/>
  <c r="AS330" i="17"/>
  <c r="AR330" i="17"/>
  <c r="AQ330" i="17"/>
  <c r="Q327" i="17"/>
  <c r="BB329" i="17"/>
  <c r="BA329" i="17"/>
  <c r="AZ329" i="17"/>
  <c r="AY329" i="17"/>
  <c r="AX329" i="17"/>
  <c r="AW329" i="17"/>
  <c r="AV329" i="17"/>
  <c r="AU329" i="17"/>
  <c r="AT329" i="17"/>
  <c r="AS329" i="17"/>
  <c r="AR329" i="17"/>
  <c r="AQ329" i="17"/>
  <c r="AJ327" i="17"/>
  <c r="AH327" i="17"/>
  <c r="W327" i="17"/>
  <c r="V327" i="17"/>
  <c r="T327" i="17"/>
  <c r="I327" i="17"/>
  <c r="H327" i="17"/>
  <c r="F327" i="17"/>
  <c r="BB328" i="17"/>
  <c r="BA328" i="17"/>
  <c r="AZ328" i="17"/>
  <c r="AY328" i="17"/>
  <c r="AX328" i="17"/>
  <c r="AW328" i="17"/>
  <c r="AV328" i="17"/>
  <c r="AU328" i="17"/>
  <c r="AT328" i="17"/>
  <c r="AS328" i="17"/>
  <c r="AR328" i="17"/>
  <c r="AQ328" i="17"/>
  <c r="AM327" i="17"/>
  <c r="AL327" i="17"/>
  <c r="AI327" i="17"/>
  <c r="AC327" i="17"/>
  <c r="Z327" i="17"/>
  <c r="Y327" i="17"/>
  <c r="X327" i="17"/>
  <c r="O327" i="17"/>
  <c r="L327" i="17"/>
  <c r="K327" i="17"/>
  <c r="AF327" i="17"/>
  <c r="AE327" i="17"/>
  <c r="AA327" i="17"/>
  <c r="P327" i="17"/>
  <c r="AW317" i="17"/>
  <c r="AM316" i="17"/>
  <c r="BA317" i="17"/>
  <c r="BA316" i="17" s="1"/>
  <c r="AZ317" i="17"/>
  <c r="AZ316" i="17" s="1"/>
  <c r="AY317" i="17"/>
  <c r="AY316" i="17" s="1"/>
  <c r="AX317" i="17"/>
  <c r="AX316" i="17" s="1"/>
  <c r="AH316" i="17"/>
  <c r="O316" i="17"/>
  <c r="L316" i="17"/>
  <c r="J316" i="17"/>
  <c r="H316" i="17"/>
  <c r="G316" i="17"/>
  <c r="F316" i="17"/>
  <c r="E316" i="17"/>
  <c r="AW316" i="17"/>
  <c r="N316" i="17"/>
  <c r="M316" i="17"/>
  <c r="K316" i="17"/>
  <c r="I316" i="17"/>
  <c r="D316" i="17"/>
  <c r="BA312" i="17"/>
  <c r="AY312" i="17"/>
  <c r="AQ312" i="17"/>
  <c r="BB312" i="17"/>
  <c r="AZ312" i="17"/>
  <c r="AX312" i="17"/>
  <c r="AW312" i="17"/>
  <c r="AZ311" i="17"/>
  <c r="AW311" i="17"/>
  <c r="BB311" i="17"/>
  <c r="BA311" i="17"/>
  <c r="AY311" i="17"/>
  <c r="AX311" i="17"/>
  <c r="AR311" i="17"/>
  <c r="AY310" i="17"/>
  <c r="AW310" i="17"/>
  <c r="BB310" i="17"/>
  <c r="BA310" i="17"/>
  <c r="AZ310" i="17"/>
  <c r="AX310" i="17"/>
  <c r="P309" i="17"/>
  <c r="AL309" i="17"/>
  <c r="AJ309" i="17"/>
  <c r="BB308" i="17"/>
  <c r="BA308" i="17"/>
  <c r="AZ308" i="17"/>
  <c r="AY308" i="17"/>
  <c r="AX308" i="17"/>
  <c r="AW308" i="17"/>
  <c r="AQ308" i="17"/>
  <c r="BB307" i="17"/>
  <c r="AL306" i="17"/>
  <c r="AQ307" i="17"/>
  <c r="AQ306" i="17" s="1"/>
  <c r="BB303" i="17"/>
  <c r="BA303" i="17"/>
  <c r="AZ303" i="17"/>
  <c r="AY303" i="17"/>
  <c r="AX303" i="17"/>
  <c r="AW303" i="17"/>
  <c r="AR303" i="17"/>
  <c r="AQ303" i="17"/>
  <c r="BB302" i="17"/>
  <c r="BA302" i="17"/>
  <c r="AZ302" i="17"/>
  <c r="AY302" i="17"/>
  <c r="AX302" i="17"/>
  <c r="AW302" i="17"/>
  <c r="BB301" i="17"/>
  <c r="AY301" i="17"/>
  <c r="AI300" i="17"/>
  <c r="AW301" i="17"/>
  <c r="AR301" i="17"/>
  <c r="P300" i="17"/>
  <c r="AQ299" i="17"/>
  <c r="AQ298" i="17" s="1"/>
  <c r="AM298" i="17"/>
  <c r="AL298" i="17"/>
  <c r="AK298" i="17"/>
  <c r="AW299" i="17"/>
  <c r="AW298" i="17" s="1"/>
  <c r="AB298" i="17"/>
  <c r="Q298" i="17"/>
  <c r="E298" i="17"/>
  <c r="D298" i="17"/>
  <c r="BA297" i="17"/>
  <c r="BA296" i="17" s="1"/>
  <c r="AZ297" i="17"/>
  <c r="AZ296" i="17" s="1"/>
  <c r="AY297" i="17"/>
  <c r="AY296" i="17" s="1"/>
  <c r="AX297" i="17"/>
  <c r="AX296" i="17" s="1"/>
  <c r="BB297" i="17"/>
  <c r="BB296" i="17" s="1"/>
  <c r="AW297" i="17"/>
  <c r="AW296" i="17" s="1"/>
  <c r="AQ297" i="17"/>
  <c r="AQ296" i="17" s="1"/>
  <c r="P296" i="17"/>
  <c r="E296" i="17"/>
  <c r="D296" i="17"/>
  <c r="AM296" i="17"/>
  <c r="AL296" i="17"/>
  <c r="AK296" i="17"/>
  <c r="AJ296" i="17"/>
  <c r="AI296" i="17"/>
  <c r="AH296" i="17"/>
  <c r="AX295" i="17"/>
  <c r="BB295" i="17"/>
  <c r="BA295" i="17"/>
  <c r="AZ295" i="17"/>
  <c r="AJ293" i="17"/>
  <c r="AW295" i="17"/>
  <c r="AY294" i="17"/>
  <c r="AW294" i="17"/>
  <c r="BB294" i="17"/>
  <c r="BA294" i="17"/>
  <c r="AZ294" i="17"/>
  <c r="AX294" i="17"/>
  <c r="AR294" i="17"/>
  <c r="AQ294" i="17"/>
  <c r="AK293" i="17"/>
  <c r="AI293" i="17"/>
  <c r="AW286" i="17"/>
  <c r="AW285" i="17" s="1"/>
  <c r="BB286" i="17"/>
  <c r="BB285" i="17" s="1"/>
  <c r="BA286" i="17"/>
  <c r="BA285" i="17" s="1"/>
  <c r="AK285" i="17"/>
  <c r="AJ285" i="17"/>
  <c r="AI285" i="17"/>
  <c r="AH285" i="17"/>
  <c r="P285" i="17"/>
  <c r="AM285" i="17"/>
  <c r="AL285" i="17"/>
  <c r="AX284" i="17"/>
  <c r="BB284" i="17"/>
  <c r="BA284" i="17"/>
  <c r="AZ284" i="17"/>
  <c r="AY284" i="17"/>
  <c r="AW284" i="17"/>
  <c r="AQ284" i="17"/>
  <c r="BB283" i="17"/>
  <c r="AQ283" i="17"/>
  <c r="BA283" i="17"/>
  <c r="AZ283" i="17"/>
  <c r="AY283" i="17"/>
  <c r="AX283" i="17"/>
  <c r="AW283" i="17"/>
  <c r="BB282" i="17"/>
  <c r="BA282" i="17"/>
  <c r="AX282" i="17"/>
  <c r="AZ282" i="17"/>
  <c r="AY282" i="17"/>
  <c r="AW282" i="17"/>
  <c r="BA281" i="17"/>
  <c r="AZ281" i="17"/>
  <c r="BB281" i="17"/>
  <c r="AX281" i="17"/>
  <c r="AW281" i="17"/>
  <c r="AR281" i="17"/>
  <c r="AQ281" i="17"/>
  <c r="BB280" i="17"/>
  <c r="BA280" i="17"/>
  <c r="AZ280" i="17"/>
  <c r="AY280" i="17"/>
  <c r="AX280" i="17"/>
  <c r="AW280" i="17"/>
  <c r="D279" i="17"/>
  <c r="AW273" i="17"/>
  <c r="BB273" i="17"/>
  <c r="BA273" i="17"/>
  <c r="AZ273" i="17"/>
  <c r="AY273" i="17"/>
  <c r="AX273" i="17"/>
  <c r="AQ272" i="17"/>
  <c r="BB272" i="17"/>
  <c r="BA272" i="17"/>
  <c r="AZ272" i="17"/>
  <c r="AY272" i="17"/>
  <c r="AX272" i="17"/>
  <c r="AW272" i="17"/>
  <c r="AR272" i="17"/>
  <c r="AY271" i="17"/>
  <c r="BB271" i="17"/>
  <c r="BA271" i="17"/>
  <c r="AZ271" i="17"/>
  <c r="AX271" i="17"/>
  <c r="AW271" i="17"/>
  <c r="AQ271" i="17"/>
  <c r="AQ270" i="17"/>
  <c r="BB270" i="17"/>
  <c r="BA270" i="17"/>
  <c r="AZ270" i="17"/>
  <c r="AY270" i="17"/>
  <c r="AX270" i="17"/>
  <c r="AW270" i="17"/>
  <c r="AX269" i="17"/>
  <c r="AQ269" i="17"/>
  <c r="BB269" i="17"/>
  <c r="BA269" i="17"/>
  <c r="AZ269" i="17"/>
  <c r="AY269" i="17"/>
  <c r="AW269" i="17"/>
  <c r="AX268" i="17"/>
  <c r="BB268" i="17"/>
  <c r="BA268" i="17"/>
  <c r="AZ268" i="17"/>
  <c r="AY268" i="17"/>
  <c r="AW268" i="17"/>
  <c r="AQ268" i="17"/>
  <c r="AX267" i="17"/>
  <c r="AQ267" i="17"/>
  <c r="BB267" i="17"/>
  <c r="BA267" i="17"/>
  <c r="AZ267" i="17"/>
  <c r="AY267" i="17"/>
  <c r="AW267" i="17"/>
  <c r="BA266" i="17"/>
  <c r="BB266" i="17"/>
  <c r="AZ266" i="17"/>
  <c r="AY266" i="17"/>
  <c r="AX266" i="17"/>
  <c r="AW266" i="17"/>
  <c r="AQ266" i="17"/>
  <c r="AZ265" i="17"/>
  <c r="BB265" i="17"/>
  <c r="BA265" i="17"/>
  <c r="AY265" i="17"/>
  <c r="AX265" i="17"/>
  <c r="AW265" i="17"/>
  <c r="AX264" i="17"/>
  <c r="BB264" i="17"/>
  <c r="BA264" i="17"/>
  <c r="AZ264" i="17"/>
  <c r="AY264" i="17"/>
  <c r="AW264" i="17"/>
  <c r="AQ264" i="17"/>
  <c r="BA263" i="17"/>
  <c r="AY263" i="17"/>
  <c r="AX263" i="17"/>
  <c r="AW263" i="17"/>
  <c r="AZ263" i="17"/>
  <c r="BA255" i="17"/>
  <c r="AZ255" i="17"/>
  <c r="BB255" i="17"/>
  <c r="AY255" i="17"/>
  <c r="AX255" i="17"/>
  <c r="AW255" i="17"/>
  <c r="BB254" i="17"/>
  <c r="BA254" i="17"/>
  <c r="AZ254" i="17"/>
  <c r="AY254" i="17"/>
  <c r="AX254" i="17"/>
  <c r="AW254" i="17"/>
  <c r="AQ254" i="17"/>
  <c r="BA253" i="17"/>
  <c r="BB253" i="17"/>
  <c r="AZ253" i="17"/>
  <c r="AY253" i="17"/>
  <c r="AX253" i="17"/>
  <c r="AW253" i="17"/>
  <c r="AQ253" i="17"/>
  <c r="BB252" i="17"/>
  <c r="BA252" i="17"/>
  <c r="AZ252" i="17"/>
  <c r="AY252" i="17"/>
  <c r="AX252" i="17"/>
  <c r="AW252" i="17"/>
  <c r="AQ252" i="17"/>
  <c r="AY251" i="17"/>
  <c r="BB251" i="17"/>
  <c r="BA251" i="17"/>
  <c r="AZ251" i="17"/>
  <c r="AX251" i="17"/>
  <c r="BA249" i="17"/>
  <c r="BB249" i="17"/>
  <c r="AZ249" i="17"/>
  <c r="AY249" i="17"/>
  <c r="AX249" i="17"/>
  <c r="AW249" i="17"/>
  <c r="AR249" i="17"/>
  <c r="BB248" i="17"/>
  <c r="BA248" i="17"/>
  <c r="AZ248" i="17"/>
  <c r="AY248" i="17"/>
  <c r="AX248" i="17"/>
  <c r="AW248" i="17"/>
  <c r="BB247" i="17"/>
  <c r="BA247" i="17"/>
  <c r="AZ247" i="17"/>
  <c r="AY247" i="17"/>
  <c r="AX247" i="17"/>
  <c r="AW247" i="17"/>
  <c r="AQ247" i="17"/>
  <c r="BB246" i="17"/>
  <c r="BA246" i="17"/>
  <c r="AZ246" i="17"/>
  <c r="AY246" i="17"/>
  <c r="AX246" i="17"/>
  <c r="AW246" i="17"/>
  <c r="AR246" i="17"/>
  <c r="AQ246" i="17"/>
  <c r="BA245" i="17"/>
  <c r="AZ245" i="17"/>
  <c r="AY245" i="17"/>
  <c r="AX245" i="17"/>
  <c r="AW245" i="17"/>
  <c r="AQ245" i="17"/>
  <c r="P244" i="17"/>
  <c r="BA243" i="17"/>
  <c r="AZ243" i="17"/>
  <c r="AY243" i="17"/>
  <c r="BB243" i="17"/>
  <c r="AX243" i="17"/>
  <c r="AW243" i="17"/>
  <c r="BA242" i="17"/>
  <c r="AZ242" i="17"/>
  <c r="AW242" i="17"/>
  <c r="BB242" i="17"/>
  <c r="AY242" i="17"/>
  <c r="AX242" i="17"/>
  <c r="AQ242" i="17"/>
  <c r="BB241" i="17"/>
  <c r="BA241" i="17"/>
  <c r="AZ241" i="17"/>
  <c r="AY241" i="17"/>
  <c r="AX241" i="17"/>
  <c r="AW241" i="17"/>
  <c r="AQ241" i="17"/>
  <c r="AY240" i="17"/>
  <c r="AX240" i="17"/>
  <c r="AQ240" i="17"/>
  <c r="BB240" i="17"/>
  <c r="BA240" i="17"/>
  <c r="AZ240" i="17"/>
  <c r="AW240" i="17"/>
  <c r="AZ239" i="17"/>
  <c r="AW239" i="17"/>
  <c r="BB239" i="17"/>
  <c r="BA239" i="17"/>
  <c r="AY239" i="17"/>
  <c r="AX239" i="17"/>
  <c r="AR239" i="17"/>
  <c r="AQ239" i="17"/>
  <c r="BB238" i="17"/>
  <c r="BA238" i="17"/>
  <c r="AZ238" i="17"/>
  <c r="AY238" i="17"/>
  <c r="AX238" i="17"/>
  <c r="AW238" i="17"/>
  <c r="BB237" i="17"/>
  <c r="BA237" i="17"/>
  <c r="AZ237" i="17"/>
  <c r="AY237" i="17"/>
  <c r="AX237" i="17"/>
  <c r="AW237" i="17"/>
  <c r="AQ237" i="17"/>
  <c r="BB236" i="17"/>
  <c r="BA236" i="17"/>
  <c r="AZ236" i="17"/>
  <c r="AY236" i="17"/>
  <c r="AX236" i="17"/>
  <c r="AW236" i="17"/>
  <c r="AQ236" i="17"/>
  <c r="BA235" i="17"/>
  <c r="AZ235" i="17"/>
  <c r="AW235" i="17"/>
  <c r="BB235" i="17"/>
  <c r="AY235" i="17"/>
  <c r="AX235" i="17"/>
  <c r="AX234" i="17"/>
  <c r="AW234" i="17"/>
  <c r="BB234" i="17"/>
  <c r="BA234" i="17"/>
  <c r="AZ234" i="17"/>
  <c r="AY234" i="17"/>
  <c r="AQ234" i="17"/>
  <c r="AY233" i="17"/>
  <c r="AX233" i="17"/>
  <c r="AW233" i="17"/>
  <c r="BB233" i="17"/>
  <c r="BA233" i="17"/>
  <c r="AZ233" i="17"/>
  <c r="AZ232" i="17"/>
  <c r="AY232" i="17"/>
  <c r="AX232" i="17"/>
  <c r="BB232" i="17"/>
  <c r="BA232" i="17"/>
  <c r="AW232" i="17"/>
  <c r="BA231" i="17"/>
  <c r="AZ231" i="17"/>
  <c r="AW231" i="17"/>
  <c r="BB231" i="17"/>
  <c r="AY231" i="17"/>
  <c r="AX231" i="17"/>
  <c r="AQ231" i="17"/>
  <c r="BB230" i="17"/>
  <c r="AY230" i="17"/>
  <c r="AW230" i="17"/>
  <c r="BA230" i="17"/>
  <c r="AZ230" i="17"/>
  <c r="AX230" i="17"/>
  <c r="AQ230" i="17"/>
  <c r="AY229" i="17"/>
  <c r="BB229" i="17"/>
  <c r="BA229" i="17"/>
  <c r="AZ229" i="17"/>
  <c r="AX229" i="17"/>
  <c r="AW229" i="17"/>
  <c r="AR229" i="17"/>
  <c r="AQ229" i="17"/>
  <c r="BB228" i="17"/>
  <c r="BA228" i="17"/>
  <c r="AZ228" i="17"/>
  <c r="AY228" i="17"/>
  <c r="AW228" i="17"/>
  <c r="AQ228" i="17"/>
  <c r="BB224" i="17"/>
  <c r="BA224" i="17"/>
  <c r="AZ224" i="17"/>
  <c r="AY224" i="17"/>
  <c r="AX224" i="17"/>
  <c r="AW224" i="17"/>
  <c r="BB223" i="17"/>
  <c r="BA223" i="17"/>
  <c r="AZ223" i="17"/>
  <c r="AY223" i="17"/>
  <c r="AX223" i="17"/>
  <c r="AW223" i="17"/>
  <c r="AQ223" i="17"/>
  <c r="AZ222" i="17"/>
  <c r="AY222" i="17"/>
  <c r="BB222" i="17"/>
  <c r="BA222" i="17"/>
  <c r="AX222" i="17"/>
  <c r="AW222" i="17"/>
  <c r="AY221" i="17"/>
  <c r="AX221" i="17"/>
  <c r="BB221" i="17"/>
  <c r="BA221" i="17"/>
  <c r="AZ221" i="17"/>
  <c r="AW221" i="17"/>
  <c r="BA220" i="17"/>
  <c r="BB220" i="17"/>
  <c r="AZ220" i="17"/>
  <c r="AY220" i="17"/>
  <c r="AX220" i="17"/>
  <c r="AW220" i="17"/>
  <c r="AX219" i="17"/>
  <c r="BB219" i="17"/>
  <c r="BA219" i="17"/>
  <c r="AZ219" i="17"/>
  <c r="AY219" i="17"/>
  <c r="AW219" i="17"/>
  <c r="AY218" i="17"/>
  <c r="BB218" i="17"/>
  <c r="BA218" i="17"/>
  <c r="AZ218" i="17"/>
  <c r="AX218" i="17"/>
  <c r="AW218" i="17"/>
  <c r="AQ217" i="17"/>
  <c r="BB217" i="17"/>
  <c r="BA217" i="17"/>
  <c r="AZ217" i="17"/>
  <c r="AY217" i="17"/>
  <c r="AX217" i="17"/>
  <c r="AW217" i="17"/>
  <c r="AS217" i="17"/>
  <c r="BB216" i="17"/>
  <c r="BA216" i="17"/>
  <c r="AZ216" i="17"/>
  <c r="AY216" i="17"/>
  <c r="AX216" i="17"/>
  <c r="AW216" i="17"/>
  <c r="AR216" i="17"/>
  <c r="BB215" i="17"/>
  <c r="BA215" i="17"/>
  <c r="AZ215" i="17"/>
  <c r="AY215" i="17"/>
  <c r="AX215" i="17"/>
  <c r="AW215" i="17"/>
  <c r="BB214" i="17"/>
  <c r="BA214" i="17"/>
  <c r="AZ214" i="17"/>
  <c r="AY214" i="17"/>
  <c r="AX214" i="17"/>
  <c r="AW214" i="17"/>
  <c r="AQ214" i="17"/>
  <c r="AQ213" i="17"/>
  <c r="BB213" i="17"/>
  <c r="BA213" i="17"/>
  <c r="AZ213" i="17"/>
  <c r="AY213" i="17"/>
  <c r="AX213" i="17"/>
  <c r="AW213" i="17"/>
  <c r="AR213" i="17"/>
  <c r="BB212" i="17"/>
  <c r="BA212" i="17"/>
  <c r="AZ212" i="17"/>
  <c r="AY212" i="17"/>
  <c r="AX212" i="17"/>
  <c r="AW212" i="17"/>
  <c r="BB211" i="17"/>
  <c r="BA211" i="17"/>
  <c r="AZ211" i="17"/>
  <c r="AY211" i="17"/>
  <c r="AX211" i="17"/>
  <c r="AW211" i="17"/>
  <c r="AR211" i="17"/>
  <c r="BB210" i="17"/>
  <c r="BA210" i="17"/>
  <c r="AZ210" i="17"/>
  <c r="AY210" i="17"/>
  <c r="AX210" i="17"/>
  <c r="AW210" i="17"/>
  <c r="AQ210" i="17"/>
  <c r="BB209" i="17"/>
  <c r="BA209" i="17"/>
  <c r="AZ209" i="17"/>
  <c r="AY209" i="17"/>
  <c r="AX209" i="17"/>
  <c r="AW209" i="17"/>
  <c r="AQ209" i="17"/>
  <c r="BB208" i="17"/>
  <c r="BA208" i="17"/>
  <c r="AZ208" i="17"/>
  <c r="AY208" i="17"/>
  <c r="AX208" i="17"/>
  <c r="AW208" i="17"/>
  <c r="AQ208" i="17"/>
  <c r="BB207" i="17"/>
  <c r="BA207" i="17"/>
  <c r="AZ207" i="17"/>
  <c r="AY207" i="17"/>
  <c r="AX207" i="17"/>
  <c r="AW207" i="17"/>
  <c r="AQ207" i="17"/>
  <c r="AQ206" i="17"/>
  <c r="BB206" i="17"/>
  <c r="BA206" i="17"/>
  <c r="AZ206" i="17"/>
  <c r="AY206" i="17"/>
  <c r="AX206" i="17"/>
  <c r="AW206" i="17"/>
  <c r="AR206" i="17"/>
  <c r="AZ204" i="17"/>
  <c r="BB204" i="17"/>
  <c r="BA204" i="17"/>
  <c r="AY204" i="17"/>
  <c r="AX204" i="17"/>
  <c r="AW204" i="17"/>
  <c r="AQ204" i="17"/>
  <c r="BB203" i="17"/>
  <c r="BA203" i="17"/>
  <c r="AZ203" i="17"/>
  <c r="AY203" i="17"/>
  <c r="AX203" i="17"/>
  <c r="AW203" i="17"/>
  <c r="AQ203" i="17"/>
  <c r="BB202" i="17"/>
  <c r="BA202" i="17"/>
  <c r="AZ202" i="17"/>
  <c r="AY202" i="17"/>
  <c r="AX202" i="17"/>
  <c r="AW202" i="17"/>
  <c r="AQ202" i="17"/>
  <c r="BB201" i="17"/>
  <c r="BA201" i="17"/>
  <c r="AZ201" i="17"/>
  <c r="AY201" i="17"/>
  <c r="AX201" i="17"/>
  <c r="AW201" i="17"/>
  <c r="BB200" i="17"/>
  <c r="AL198" i="17"/>
  <c r="AZ200" i="17"/>
  <c r="AY200" i="17"/>
  <c r="AX200" i="17"/>
  <c r="AW200" i="17"/>
  <c r="BB199" i="17"/>
  <c r="BA199" i="17"/>
  <c r="AY199" i="17"/>
  <c r="AX199" i="17"/>
  <c r="AW199" i="17"/>
  <c r="AX197" i="17"/>
  <c r="BB197" i="17"/>
  <c r="BA197" i="17"/>
  <c r="AZ197" i="17"/>
  <c r="AY197" i="17"/>
  <c r="AW197" i="17"/>
  <c r="AQ197" i="17"/>
  <c r="BB196" i="17"/>
  <c r="BA196" i="17"/>
  <c r="AZ196" i="17"/>
  <c r="AY196" i="17"/>
  <c r="AX196" i="17"/>
  <c r="AW196" i="17"/>
  <c r="BB195" i="17"/>
  <c r="BA195" i="17"/>
  <c r="AZ195" i="17"/>
  <c r="AY195" i="17"/>
  <c r="AX195" i="17"/>
  <c r="AW195" i="17"/>
  <c r="AQ195" i="17"/>
  <c r="BA194" i="17"/>
  <c r="AZ194" i="17"/>
  <c r="AY194" i="17"/>
  <c r="AX194" i="17"/>
  <c r="AW194" i="17"/>
  <c r="BB193" i="17"/>
  <c r="BA193" i="17"/>
  <c r="AZ193" i="17"/>
  <c r="AY193" i="17"/>
  <c r="AW193" i="17"/>
  <c r="AY191" i="17"/>
  <c r="BB191" i="17"/>
  <c r="BA191" i="17"/>
  <c r="AZ191" i="17"/>
  <c r="AX191" i="17"/>
  <c r="AW191" i="17"/>
  <c r="AQ191" i="17"/>
  <c r="AW190" i="17"/>
  <c r="AQ190" i="17"/>
  <c r="BB190" i="17"/>
  <c r="BA190" i="17"/>
  <c r="AZ190" i="17"/>
  <c r="AY190" i="17"/>
  <c r="AX190" i="17"/>
  <c r="AW189" i="17"/>
  <c r="AQ189" i="17"/>
  <c r="BB189" i="17"/>
  <c r="BA189" i="17"/>
  <c r="AZ189" i="17"/>
  <c r="AY189" i="17"/>
  <c r="AX189" i="17"/>
  <c r="AW188" i="17"/>
  <c r="BB188" i="17"/>
  <c r="BA188" i="17"/>
  <c r="AZ188" i="17"/>
  <c r="AY188" i="17"/>
  <c r="AX188" i="17"/>
  <c r="AQ188" i="17"/>
  <c r="BB187" i="17"/>
  <c r="BA187" i="17"/>
  <c r="AZ187" i="17"/>
  <c r="AY187" i="17"/>
  <c r="AX187" i="17"/>
  <c r="AW187" i="17"/>
  <c r="BB186" i="17"/>
  <c r="BA186" i="17"/>
  <c r="AZ186" i="17"/>
  <c r="AY186" i="17"/>
  <c r="AX186" i="17"/>
  <c r="AW186" i="17"/>
  <c r="AX185" i="17"/>
  <c r="BB185" i="17"/>
  <c r="BA185" i="17"/>
  <c r="AZ185" i="17"/>
  <c r="AY185" i="17"/>
  <c r="AW185" i="17"/>
  <c r="AW184" i="17"/>
  <c r="BB184" i="17"/>
  <c r="BA184" i="17"/>
  <c r="AZ184" i="17"/>
  <c r="AY184" i="17"/>
  <c r="AX184" i="17"/>
  <c r="AQ184" i="17"/>
  <c r="BB183" i="17"/>
  <c r="BA183" i="17"/>
  <c r="AZ183" i="17"/>
  <c r="AY183" i="17"/>
  <c r="AX183" i="17"/>
  <c r="AW183" i="17"/>
  <c r="BB182" i="17"/>
  <c r="BA182" i="17"/>
  <c r="AZ182" i="17"/>
  <c r="AY182" i="17"/>
  <c r="AX182" i="17"/>
  <c r="AW182" i="17"/>
  <c r="BB181" i="17"/>
  <c r="BA181" i="17"/>
  <c r="AZ181" i="17"/>
  <c r="AY181" i="17"/>
  <c r="AX181" i="17"/>
  <c r="AW181" i="17"/>
  <c r="AT181" i="17"/>
  <c r="AQ181" i="17"/>
  <c r="BB180" i="17"/>
  <c r="AZ180" i="17"/>
  <c r="AX180" i="17"/>
  <c r="AW180" i="17"/>
  <c r="AR180" i="17"/>
  <c r="BB178" i="17"/>
  <c r="BA178" i="17"/>
  <c r="AZ178" i="17"/>
  <c r="AY178" i="17"/>
  <c r="AX178" i="17"/>
  <c r="AW178" i="17"/>
  <c r="AQ178" i="17"/>
  <c r="BB177" i="17"/>
  <c r="BA177" i="17"/>
  <c r="AZ177" i="17"/>
  <c r="AY177" i="17"/>
  <c r="AX177" i="17"/>
  <c r="AW177" i="17"/>
  <c r="BB176" i="17"/>
  <c r="AW176" i="17"/>
  <c r="AQ176" i="17"/>
  <c r="BA176" i="17"/>
  <c r="AZ176" i="17"/>
  <c r="AY176" i="17"/>
  <c r="AX176" i="17"/>
  <c r="AY175" i="17"/>
  <c r="AX175" i="17"/>
  <c r="AW175" i="17"/>
  <c r="BB175" i="17"/>
  <c r="BA175" i="17"/>
  <c r="AZ175" i="17"/>
  <c r="AQ174" i="17"/>
  <c r="BB174" i="17"/>
  <c r="BA174" i="17"/>
  <c r="AZ174" i="17"/>
  <c r="AY174" i="17"/>
  <c r="AX174" i="17"/>
  <c r="AW174" i="17"/>
  <c r="AR174" i="17"/>
  <c r="BB173" i="17"/>
  <c r="AW173" i="17"/>
  <c r="BA173" i="17"/>
  <c r="AZ173" i="17"/>
  <c r="AY173" i="17"/>
  <c r="AX173" i="17"/>
  <c r="AR173" i="17"/>
  <c r="AQ173" i="17"/>
  <c r="BB172" i="17"/>
  <c r="BA172" i="17"/>
  <c r="AZ172" i="17"/>
  <c r="AY172" i="17"/>
  <c r="AX172" i="17"/>
  <c r="AW172" i="17"/>
  <c r="AQ172" i="17"/>
  <c r="BB171" i="17"/>
  <c r="AZ171" i="17"/>
  <c r="AY171" i="17"/>
  <c r="AX171" i="17"/>
  <c r="AW171" i="17"/>
  <c r="BA170" i="17"/>
  <c r="BB170" i="17"/>
  <c r="AY170" i="17"/>
  <c r="AX170" i="17"/>
  <c r="AW170" i="17"/>
  <c r="AW168" i="17"/>
  <c r="BB168" i="17"/>
  <c r="BA168" i="17"/>
  <c r="AZ168" i="17"/>
  <c r="AY168" i="17"/>
  <c r="AX168" i="17"/>
  <c r="AX167" i="17"/>
  <c r="AQ167" i="17"/>
  <c r="BB167" i="17"/>
  <c r="BA167" i="17"/>
  <c r="AZ167" i="17"/>
  <c r="AY167" i="17"/>
  <c r="AW167" i="17"/>
  <c r="AR167" i="17"/>
  <c r="AW166" i="17"/>
  <c r="AQ166" i="17"/>
  <c r="BB166" i="17"/>
  <c r="BA166" i="17"/>
  <c r="AZ166" i="17"/>
  <c r="AY166" i="17"/>
  <c r="AX166" i="17"/>
  <c r="BB165" i="17"/>
  <c r="BA165" i="17"/>
  <c r="AZ165" i="17"/>
  <c r="AY165" i="17"/>
  <c r="AX165" i="17"/>
  <c r="AW165" i="17"/>
  <c r="AQ165" i="17"/>
  <c r="AY164" i="17"/>
  <c r="BB164" i="17"/>
  <c r="BA164" i="17"/>
  <c r="AZ164" i="17"/>
  <c r="AX164" i="17"/>
  <c r="AW164" i="17"/>
  <c r="AR164" i="17"/>
  <c r="BB163" i="17"/>
  <c r="BA163" i="17"/>
  <c r="AZ163" i="17"/>
  <c r="AY163" i="17"/>
  <c r="AX163" i="17"/>
  <c r="AW163" i="17"/>
  <c r="AQ163" i="17"/>
  <c r="BA162" i="17"/>
  <c r="BB162" i="17"/>
  <c r="AZ162" i="17"/>
  <c r="AY162" i="17"/>
  <c r="AX162" i="17"/>
  <c r="AW162" i="17"/>
  <c r="AQ162" i="17"/>
  <c r="BA161" i="17"/>
  <c r="AY161" i="17"/>
  <c r="BB161" i="17"/>
  <c r="AZ161" i="17"/>
  <c r="AX161" i="17"/>
  <c r="AW161" i="17"/>
  <c r="AQ160" i="17"/>
  <c r="BB160" i="17"/>
  <c r="BA160" i="17"/>
  <c r="AZ160" i="17"/>
  <c r="AY160" i="17"/>
  <c r="AX160" i="17"/>
  <c r="AW160" i="17"/>
  <c r="AR160" i="17"/>
  <c r="BB159" i="17"/>
  <c r="BA159" i="17"/>
  <c r="AZ159" i="17"/>
  <c r="AY159" i="17"/>
  <c r="AX159" i="17"/>
  <c r="AW159" i="17"/>
  <c r="AQ159" i="17"/>
  <c r="BB158" i="17"/>
  <c r="BA158" i="17"/>
  <c r="AZ158" i="17"/>
  <c r="AY158" i="17"/>
  <c r="AX158" i="17"/>
  <c r="AW158" i="17"/>
  <c r="AQ158" i="17"/>
  <c r="AY157" i="17"/>
  <c r="BB157" i="17"/>
  <c r="BA157" i="17"/>
  <c r="AZ157" i="17"/>
  <c r="AX157" i="17"/>
  <c r="AW157" i="17"/>
  <c r="BB156" i="17"/>
  <c r="BA156" i="17"/>
  <c r="AZ156" i="17"/>
  <c r="AY156" i="17"/>
  <c r="AX156" i="17"/>
  <c r="AW156" i="17"/>
  <c r="AR156" i="17"/>
  <c r="BB155" i="17"/>
  <c r="BA155" i="17"/>
  <c r="AZ155" i="17"/>
  <c r="AY155" i="17"/>
  <c r="AX155" i="17"/>
  <c r="AW155" i="17"/>
  <c r="AQ155" i="17"/>
  <c r="BA154" i="17"/>
  <c r="AZ154" i="17"/>
  <c r="AW154" i="17"/>
  <c r="BB154" i="17"/>
  <c r="AY154" i="17"/>
  <c r="AX154" i="17"/>
  <c r="AQ154" i="17"/>
  <c r="AX153" i="17"/>
  <c r="BB153" i="17"/>
  <c r="BA153" i="17"/>
  <c r="AZ153" i="17"/>
  <c r="AY153" i="17"/>
  <c r="AW153" i="17"/>
  <c r="BB152" i="17"/>
  <c r="BA152" i="17"/>
  <c r="AZ152" i="17"/>
  <c r="AY152" i="17"/>
  <c r="AX152" i="17"/>
  <c r="AW152" i="17"/>
  <c r="BB151" i="17"/>
  <c r="BA151" i="17"/>
  <c r="AZ151" i="17"/>
  <c r="AY151" i="17"/>
  <c r="AX151" i="17"/>
  <c r="AW151" i="17"/>
  <c r="AQ151" i="17"/>
  <c r="BB150" i="17"/>
  <c r="BA150" i="17"/>
  <c r="AZ150" i="17"/>
  <c r="AY150" i="17"/>
  <c r="AX150" i="17"/>
  <c r="AW150" i="17"/>
  <c r="AQ150" i="17"/>
  <c r="BB149" i="17"/>
  <c r="BA149" i="17"/>
  <c r="AZ149" i="17"/>
  <c r="AY149" i="17"/>
  <c r="AX149" i="17"/>
  <c r="AW149" i="17"/>
  <c r="BB148" i="17"/>
  <c r="BA148" i="17"/>
  <c r="AZ148" i="17"/>
  <c r="AY148" i="17"/>
  <c r="AX148" i="17"/>
  <c r="AW148" i="17"/>
  <c r="AQ148" i="17"/>
  <c r="BB147" i="17"/>
  <c r="BA147" i="17"/>
  <c r="AZ147" i="17"/>
  <c r="AY147" i="17"/>
  <c r="AX147" i="17"/>
  <c r="AW147" i="17"/>
  <c r="AQ147" i="17"/>
  <c r="BB146" i="17"/>
  <c r="BA146" i="17"/>
  <c r="AZ146" i="17"/>
  <c r="AY146" i="17"/>
  <c r="AX146" i="17"/>
  <c r="AW146" i="17"/>
  <c r="BB145" i="17"/>
  <c r="BA145" i="17"/>
  <c r="AZ145" i="17"/>
  <c r="AY145" i="17"/>
  <c r="AX145" i="17"/>
  <c r="AW145" i="17"/>
  <c r="BB144" i="17"/>
  <c r="BA144" i="17"/>
  <c r="AZ144" i="17"/>
  <c r="AY144" i="17"/>
  <c r="AX144" i="17"/>
  <c r="AW144" i="17"/>
  <c r="AQ144" i="17"/>
  <c r="BB143" i="17"/>
  <c r="BA143" i="17"/>
  <c r="AX143" i="17"/>
  <c r="AW143" i="17"/>
  <c r="AR143" i="17"/>
  <c r="AQ143" i="17"/>
  <c r="BB142" i="17"/>
  <c r="BA142" i="17"/>
  <c r="AZ142" i="17"/>
  <c r="AY142" i="17"/>
  <c r="AX142" i="17"/>
  <c r="AW142" i="17"/>
  <c r="AW140" i="17"/>
  <c r="BB140" i="17"/>
  <c r="BA140" i="17"/>
  <c r="AZ140" i="17"/>
  <c r="AY140" i="17"/>
  <c r="AX140" i="17"/>
  <c r="AQ140" i="17"/>
  <c r="BB139" i="17"/>
  <c r="BA139" i="17"/>
  <c r="AZ139" i="17"/>
  <c r="AY139" i="17"/>
  <c r="AX139" i="17"/>
  <c r="AW139" i="17"/>
  <c r="AQ139" i="17"/>
  <c r="AX138" i="17"/>
  <c r="AW138" i="17"/>
  <c r="AR138" i="17"/>
  <c r="AQ138" i="17"/>
  <c r="BB138" i="17"/>
  <c r="BA138" i="17"/>
  <c r="AZ138" i="17"/>
  <c r="AY138" i="17"/>
  <c r="BB137" i="17"/>
  <c r="BA137" i="17"/>
  <c r="AZ137" i="17"/>
  <c r="AY137" i="17"/>
  <c r="AX137" i="17"/>
  <c r="AW137" i="17"/>
  <c r="AQ137" i="17"/>
  <c r="BB136" i="17"/>
  <c r="BA136" i="17"/>
  <c r="AZ136" i="17"/>
  <c r="AY136" i="17"/>
  <c r="AX136" i="17"/>
  <c r="AW136" i="17"/>
  <c r="AR136" i="17"/>
  <c r="BB135" i="17"/>
  <c r="BA135" i="17"/>
  <c r="AZ135" i="17"/>
  <c r="AY135" i="17"/>
  <c r="AX135" i="17"/>
  <c r="AW135" i="17"/>
  <c r="AR135" i="17"/>
  <c r="BA134" i="17"/>
  <c r="BB134" i="17"/>
  <c r="AZ134" i="17"/>
  <c r="AY134" i="17"/>
  <c r="AX134" i="17"/>
  <c r="AW134" i="17"/>
  <c r="AZ133" i="17"/>
  <c r="BB133" i="17"/>
  <c r="BA133" i="17"/>
  <c r="AX133" i="17"/>
  <c r="AW133" i="17"/>
  <c r="AQ133" i="17"/>
  <c r="BB132" i="17"/>
  <c r="BA132" i="17"/>
  <c r="AZ132" i="17"/>
  <c r="AY132" i="17"/>
  <c r="AW132" i="17"/>
  <c r="AQ132" i="17"/>
  <c r="AZ131" i="17"/>
  <c r="AY131" i="17"/>
  <c r="AX131" i="17"/>
  <c r="BB129" i="17"/>
  <c r="BB126" i="17" s="1"/>
  <c r="BA129" i="17"/>
  <c r="BA126" i="17" s="1"/>
  <c r="AZ129" i="17"/>
  <c r="AZ126" i="17" s="1"/>
  <c r="AY129" i="17"/>
  <c r="AY126" i="17" s="1"/>
  <c r="AX129" i="17"/>
  <c r="AX126" i="17" s="1"/>
  <c r="AW129" i="17"/>
  <c r="AW126" i="17" s="1"/>
  <c r="AQ129" i="17"/>
  <c r="AQ126" i="17" s="1"/>
  <c r="AY128" i="17"/>
  <c r="BB128" i="17"/>
  <c r="AZ128" i="17"/>
  <c r="AX128" i="17"/>
  <c r="AW128" i="17"/>
  <c r="AX127" i="17"/>
  <c r="BA127" i="17"/>
  <c r="AY127" i="17"/>
  <c r="AW127" i="17"/>
  <c r="AQ127" i="17"/>
  <c r="AY125" i="17"/>
  <c r="BB125" i="17"/>
  <c r="BA125" i="17"/>
  <c r="AZ125" i="17"/>
  <c r="AX125" i="17"/>
  <c r="AW125" i="17"/>
  <c r="AQ125" i="17"/>
  <c r="BB124" i="17"/>
  <c r="BA124" i="17"/>
  <c r="AZ124" i="17"/>
  <c r="AY124" i="17"/>
  <c r="AX124" i="17"/>
  <c r="AW124" i="17"/>
  <c r="AW123" i="17"/>
  <c r="BB123" i="17"/>
  <c r="BA123" i="17"/>
  <c r="AZ123" i="17"/>
  <c r="AY123" i="17"/>
  <c r="AX123" i="17"/>
  <c r="AQ123" i="17"/>
  <c r="AW122" i="17"/>
  <c r="BB122" i="17"/>
  <c r="BA122" i="17"/>
  <c r="AZ122" i="17"/>
  <c r="AY122" i="17"/>
  <c r="AX122" i="17"/>
  <c r="AQ122" i="17"/>
  <c r="BB121" i="17"/>
  <c r="BA121" i="17"/>
  <c r="AZ121" i="17"/>
  <c r="AY121" i="17"/>
  <c r="AX121" i="17"/>
  <c r="AW121" i="17"/>
  <c r="AR121" i="17"/>
  <c r="BB120" i="17"/>
  <c r="BA120" i="17"/>
  <c r="AY120" i="17"/>
  <c r="AX120" i="17"/>
  <c r="AQ120" i="17"/>
  <c r="BB119" i="17"/>
  <c r="BA119" i="17"/>
  <c r="AZ119" i="17"/>
  <c r="AY119" i="17"/>
  <c r="AW119" i="17"/>
  <c r="AW117" i="17"/>
  <c r="AQ117" i="17"/>
  <c r="BB117" i="17"/>
  <c r="BA117" i="17"/>
  <c r="AZ117" i="17"/>
  <c r="AY117" i="17"/>
  <c r="AX117" i="17"/>
  <c r="AZ116" i="17"/>
  <c r="AX116" i="17"/>
  <c r="AW116" i="17"/>
  <c r="BB116" i="17"/>
  <c r="BA116" i="17"/>
  <c r="AY116" i="17"/>
  <c r="BB115" i="17"/>
  <c r="BA115" i="17"/>
  <c r="AZ115" i="17"/>
  <c r="AY115" i="17"/>
  <c r="AX115" i="17"/>
  <c r="AW115" i="17"/>
  <c r="BB114" i="17"/>
  <c r="BA114" i="17"/>
  <c r="AZ114" i="17"/>
  <c r="AY114" i="17"/>
  <c r="AX114" i="17"/>
  <c r="AW114" i="17"/>
  <c r="BA113" i="17"/>
  <c r="BB113" i="17"/>
  <c r="AZ113" i="17"/>
  <c r="AY113" i="17"/>
  <c r="AX113" i="17"/>
  <c r="AW113" i="17"/>
  <c r="AQ113" i="17"/>
  <c r="BA112" i="17"/>
  <c r="BB112" i="17"/>
  <c r="AZ112" i="17"/>
  <c r="AY112" i="17"/>
  <c r="AX112" i="17"/>
  <c r="AW112" i="17"/>
  <c r="AR112" i="17"/>
  <c r="AQ112" i="17"/>
  <c r="AX110" i="17"/>
  <c r="BB110" i="17"/>
  <c r="BA110" i="17"/>
  <c r="AZ110" i="17"/>
  <c r="AY110" i="17"/>
  <c r="AW110" i="17"/>
  <c r="AR110" i="17"/>
  <c r="AX109" i="17"/>
  <c r="AW109" i="17"/>
  <c r="BB109" i="17"/>
  <c r="BA109" i="17"/>
  <c r="AZ109" i="17"/>
  <c r="AY109" i="17"/>
  <c r="AR109" i="17"/>
  <c r="BB108" i="17"/>
  <c r="BA108" i="17"/>
  <c r="AZ108" i="17"/>
  <c r="AY108" i="17"/>
  <c r="AX108" i="17"/>
  <c r="AW108" i="17"/>
  <c r="AR108" i="17"/>
  <c r="BB107" i="17"/>
  <c r="BA107" i="17"/>
  <c r="AZ107" i="17"/>
  <c r="AY107" i="17"/>
  <c r="AX107" i="17"/>
  <c r="AW107" i="17"/>
  <c r="BB106" i="17"/>
  <c r="BA106" i="17"/>
  <c r="AZ106" i="17"/>
  <c r="AY106" i="17"/>
  <c r="AX106" i="17"/>
  <c r="AW106" i="17"/>
  <c r="AS106" i="17"/>
  <c r="BB105" i="17"/>
  <c r="BA105" i="17"/>
  <c r="AZ105" i="17"/>
  <c r="AY105" i="17"/>
  <c r="AX105" i="17"/>
  <c r="AW105" i="17"/>
  <c r="AR105" i="17"/>
  <c r="BB104" i="17"/>
  <c r="BA104" i="17"/>
  <c r="AZ104" i="17"/>
  <c r="AY104" i="17"/>
  <c r="AX104" i="17"/>
  <c r="AW104" i="17"/>
  <c r="BB103" i="17"/>
  <c r="BA103" i="17"/>
  <c r="AZ103" i="17"/>
  <c r="AX103" i="17"/>
  <c r="AW103" i="17"/>
  <c r="AQ103" i="17"/>
  <c r="AW102" i="17"/>
  <c r="BB102" i="17"/>
  <c r="AZ102" i="17"/>
  <c r="AY102" i="17"/>
  <c r="AX102" i="17"/>
  <c r="AX100" i="17"/>
  <c r="AW100" i="17"/>
  <c r="BB100" i="17"/>
  <c r="BA100" i="17"/>
  <c r="AZ100" i="17"/>
  <c r="AY100" i="17"/>
  <c r="AR100" i="17"/>
  <c r="BB99" i="17"/>
  <c r="BA99" i="17"/>
  <c r="AZ99" i="17"/>
  <c r="AY99" i="17"/>
  <c r="AX99" i="17"/>
  <c r="AW99" i="17"/>
  <c r="AQ99" i="17"/>
  <c r="BB98" i="17"/>
  <c r="BA98" i="17"/>
  <c r="AZ98" i="17"/>
  <c r="AY98" i="17"/>
  <c r="AX98" i="17"/>
  <c r="AW98" i="17"/>
  <c r="BA97" i="17"/>
  <c r="BB97" i="17"/>
  <c r="AZ97" i="17"/>
  <c r="AY97" i="17"/>
  <c r="AX97" i="17"/>
  <c r="AW97" i="17"/>
  <c r="AX96" i="17"/>
  <c r="BB96" i="17"/>
  <c r="BA96" i="17"/>
  <c r="AZ96" i="17"/>
  <c r="AY96" i="17"/>
  <c r="AW96" i="17"/>
  <c r="AW95" i="17"/>
  <c r="BB95" i="17"/>
  <c r="BA95" i="17"/>
  <c r="AZ95" i="17"/>
  <c r="AY95" i="17"/>
  <c r="AX95" i="17"/>
  <c r="AQ94" i="17"/>
  <c r="BB94" i="17"/>
  <c r="BA94" i="17"/>
  <c r="AZ94" i="17"/>
  <c r="AY94" i="17"/>
  <c r="AX94" i="17"/>
  <c r="AW94" i="17"/>
  <c r="BB93" i="17"/>
  <c r="BA93" i="17"/>
  <c r="AZ93" i="17"/>
  <c r="AY93" i="17"/>
  <c r="AX93" i="17"/>
  <c r="AW93" i="17"/>
  <c r="BA92" i="17"/>
  <c r="BB92" i="17"/>
  <c r="AZ92" i="17"/>
  <c r="AY92" i="17"/>
  <c r="AX92" i="17"/>
  <c r="AW92" i="17"/>
  <c r="AQ92" i="17"/>
  <c r="BB91" i="17"/>
  <c r="BA91" i="17"/>
  <c r="AZ91" i="17"/>
  <c r="AY91" i="17"/>
  <c r="AX91" i="17"/>
  <c r="AW91" i="17"/>
  <c r="BB90" i="17"/>
  <c r="BA90" i="17"/>
  <c r="AZ90" i="17"/>
  <c r="AY90" i="17"/>
  <c r="AX90" i="17"/>
  <c r="AW90" i="17"/>
  <c r="BB89" i="17"/>
  <c r="BA89" i="17"/>
  <c r="AZ89" i="17"/>
  <c r="AY89" i="17"/>
  <c r="AX89" i="17"/>
  <c r="AW89" i="17"/>
  <c r="AR89" i="17"/>
  <c r="BB88" i="17"/>
  <c r="BA88" i="17"/>
  <c r="AZ88" i="17"/>
  <c r="AY88" i="17"/>
  <c r="AX88" i="17"/>
  <c r="AW88" i="17"/>
  <c r="AQ88" i="17"/>
  <c r="AQ87" i="17"/>
  <c r="BB87" i="17"/>
  <c r="BA87" i="17"/>
  <c r="AZ87" i="17"/>
  <c r="AY87" i="17"/>
  <c r="AX87" i="17"/>
  <c r="AW87" i="17"/>
  <c r="BB86" i="17"/>
  <c r="BA86" i="17"/>
  <c r="AZ86" i="17"/>
  <c r="AY86" i="17"/>
  <c r="AX86" i="17"/>
  <c r="AW86" i="17"/>
  <c r="BB85" i="17"/>
  <c r="BA85" i="17"/>
  <c r="AZ85" i="17"/>
  <c r="AY85" i="17"/>
  <c r="AX85" i="17"/>
  <c r="AW85" i="17"/>
  <c r="AQ85" i="17"/>
  <c r="BB84" i="17"/>
  <c r="BA84" i="17"/>
  <c r="AZ84" i="17"/>
  <c r="AY84" i="17"/>
  <c r="AX84" i="17"/>
  <c r="AW84" i="17"/>
  <c r="AQ84" i="17"/>
  <c r="BB83" i="17"/>
  <c r="BA83" i="17"/>
  <c r="AZ83" i="17"/>
  <c r="AY83" i="17"/>
  <c r="AX83" i="17"/>
  <c r="AW83" i="17"/>
  <c r="AQ83" i="17"/>
  <c r="BB82" i="17"/>
  <c r="BA82" i="17"/>
  <c r="AZ82" i="17"/>
  <c r="AY82" i="17"/>
  <c r="AX82" i="17"/>
  <c r="AW82" i="17"/>
  <c r="BB81" i="17"/>
  <c r="BA81" i="17"/>
  <c r="AZ81" i="17"/>
  <c r="AY81" i="17"/>
  <c r="AX81" i="17"/>
  <c r="AW81" i="17"/>
  <c r="AQ81" i="17"/>
  <c r="BB80" i="17"/>
  <c r="BA80" i="17"/>
  <c r="AZ80" i="17"/>
  <c r="AY80" i="17"/>
  <c r="AX80" i="17"/>
  <c r="AW80" i="17"/>
  <c r="AQ80" i="17"/>
  <c r="BB79" i="17"/>
  <c r="BA79" i="17"/>
  <c r="AZ79" i="17"/>
  <c r="AY79" i="17"/>
  <c r="AX79" i="17"/>
  <c r="AW79" i="17"/>
  <c r="AQ79" i="17"/>
  <c r="BB78" i="17"/>
  <c r="BA78" i="17"/>
  <c r="AZ78" i="17"/>
  <c r="AY78" i="17"/>
  <c r="AX78" i="17"/>
  <c r="AW78" i="17"/>
  <c r="AQ78" i="17"/>
  <c r="BB77" i="17"/>
  <c r="BA77" i="17"/>
  <c r="AZ77" i="17"/>
  <c r="AY77" i="17"/>
  <c r="AX77" i="17"/>
  <c r="AW77" i="17"/>
  <c r="AZ76" i="17"/>
  <c r="BB76" i="17"/>
  <c r="BA76" i="17"/>
  <c r="AY76" i="17"/>
  <c r="AX76" i="17"/>
  <c r="AW76" i="17"/>
  <c r="AR76" i="17"/>
  <c r="AQ75" i="17"/>
  <c r="BB75" i="17"/>
  <c r="BA75" i="17"/>
  <c r="AZ75" i="17"/>
  <c r="AY75" i="17"/>
  <c r="AX75" i="17"/>
  <c r="AW75" i="17"/>
  <c r="AR75" i="17"/>
  <c r="AX74" i="17"/>
  <c r="AW74" i="17"/>
  <c r="AQ74" i="17"/>
  <c r="BB74" i="17"/>
  <c r="BA74" i="17"/>
  <c r="AZ74" i="17"/>
  <c r="AY74" i="17"/>
  <c r="BA73" i="17"/>
  <c r="AZ73" i="17"/>
  <c r="AY73" i="17"/>
  <c r="AX73" i="17"/>
  <c r="AW73" i="17"/>
  <c r="AQ73" i="17"/>
  <c r="BB73" i="17"/>
  <c r="BB72" i="17"/>
  <c r="BA72" i="17"/>
  <c r="AZ72" i="17"/>
  <c r="AY72" i="17"/>
  <c r="AX72" i="17"/>
  <c r="AW72" i="17"/>
  <c r="AQ71" i="17"/>
  <c r="BB71" i="17"/>
  <c r="BA71" i="17"/>
  <c r="AZ71" i="17"/>
  <c r="AX71" i="17"/>
  <c r="AW71" i="17"/>
  <c r="AX70" i="17"/>
  <c r="AQ70" i="17"/>
  <c r="BB70" i="17"/>
  <c r="BA70" i="17"/>
  <c r="AZ70" i="17"/>
  <c r="AY70" i="17"/>
  <c r="AW70" i="17"/>
  <c r="BA69" i="17"/>
  <c r="AZ69" i="17"/>
  <c r="AY69" i="17"/>
  <c r="AX69" i="17"/>
  <c r="AW69" i="17"/>
  <c r="AQ69" i="17"/>
  <c r="BB68" i="17"/>
  <c r="AZ68" i="17"/>
  <c r="AY68" i="17"/>
  <c r="AX68" i="17"/>
  <c r="AW68" i="17"/>
  <c r="BB58" i="17"/>
  <c r="BA58" i="17"/>
  <c r="AZ58" i="17"/>
  <c r="AY58" i="17"/>
  <c r="AX58" i="17"/>
  <c r="AW58" i="17"/>
  <c r="AR58" i="17"/>
  <c r="BB57" i="17"/>
  <c r="BA57" i="17"/>
  <c r="AZ57" i="17"/>
  <c r="AY57" i="17"/>
  <c r="AX57" i="17"/>
  <c r="AW57" i="17"/>
  <c r="BA56" i="17"/>
  <c r="BB56" i="17"/>
  <c r="AZ56" i="17"/>
  <c r="AY56" i="17"/>
  <c r="AX56" i="17"/>
  <c r="AW56" i="17"/>
  <c r="AQ56" i="17"/>
  <c r="BB55" i="17"/>
  <c r="BA55" i="17"/>
  <c r="AZ55" i="17"/>
  <c r="AY55" i="17"/>
  <c r="AX55" i="17"/>
  <c r="AW55" i="17"/>
  <c r="AQ55" i="17"/>
  <c r="AZ54" i="17"/>
  <c r="AW54" i="17"/>
  <c r="BB54" i="17"/>
  <c r="BA54" i="17"/>
  <c r="AY54" i="17"/>
  <c r="AX54" i="17"/>
  <c r="AQ54" i="17"/>
  <c r="BB53" i="17"/>
  <c r="BA53" i="17"/>
  <c r="AY53" i="17"/>
  <c r="AX53" i="17"/>
  <c r="AZ53" i="17"/>
  <c r="AW53" i="17"/>
  <c r="AX52" i="17"/>
  <c r="AW52" i="17"/>
  <c r="AQ52" i="17"/>
  <c r="BB52" i="17"/>
  <c r="BA52" i="17"/>
  <c r="AZ52" i="17"/>
  <c r="AY52" i="17"/>
  <c r="AR52" i="17"/>
  <c r="AZ51" i="17"/>
  <c r="AY51" i="17"/>
  <c r="BB51" i="17"/>
  <c r="BA51" i="17"/>
  <c r="AX51" i="17"/>
  <c r="AW51" i="17"/>
  <c r="AW50" i="17"/>
  <c r="AQ50" i="17"/>
  <c r="BB50" i="17"/>
  <c r="BA50" i="17"/>
  <c r="AZ50" i="17"/>
  <c r="AY50" i="17"/>
  <c r="AX50" i="17"/>
  <c r="AW49" i="17"/>
  <c r="AQ49" i="17"/>
  <c r="BB49" i="17"/>
  <c r="BA49" i="17"/>
  <c r="AZ49" i="17"/>
  <c r="AY49" i="17"/>
  <c r="AX49" i="17"/>
  <c r="BB48" i="17"/>
  <c r="BA48" i="17"/>
  <c r="AZ48" i="17"/>
  <c r="AY48" i="17"/>
  <c r="AX48" i="17"/>
  <c r="AW48" i="17"/>
  <c r="AQ48" i="17"/>
  <c r="AZ47" i="17"/>
  <c r="BB47" i="17"/>
  <c r="BA47" i="17"/>
  <c r="AY47" i="17"/>
  <c r="AX47" i="17"/>
  <c r="AW47" i="17"/>
  <c r="AQ47" i="17"/>
  <c r="BB46" i="17"/>
  <c r="BA46" i="17"/>
  <c r="AZ46" i="17"/>
  <c r="AY46" i="17"/>
  <c r="AX46" i="17"/>
  <c r="AW46" i="17"/>
  <c r="AQ46" i="17"/>
  <c r="BB45" i="17"/>
  <c r="BA45" i="17"/>
  <c r="AZ45" i="17"/>
  <c r="AY45" i="17"/>
  <c r="AX45" i="17"/>
  <c r="AW45" i="17"/>
  <c r="AQ45" i="17"/>
  <c r="BB44" i="17"/>
  <c r="BA44" i="17"/>
  <c r="AZ44" i="17"/>
  <c r="AY44" i="17"/>
  <c r="AX44" i="17"/>
  <c r="AW44" i="17"/>
  <c r="BB43" i="17"/>
  <c r="BA43" i="17"/>
  <c r="AZ43" i="17"/>
  <c r="AY43" i="17"/>
  <c r="AX43" i="17"/>
  <c r="AW43" i="17"/>
  <c r="BB42" i="17"/>
  <c r="BA42" i="17"/>
  <c r="AZ42" i="17"/>
  <c r="AY42" i="17"/>
  <c r="AX42" i="17"/>
  <c r="BB39" i="17"/>
  <c r="BA39" i="17"/>
  <c r="AZ39" i="17"/>
  <c r="AY39" i="17"/>
  <c r="AX39" i="17"/>
  <c r="AW39" i="17"/>
  <c r="AV39" i="17"/>
  <c r="AU39" i="17"/>
  <c r="AT39" i="17"/>
  <c r="AS39" i="17"/>
  <c r="AR39" i="17"/>
  <c r="AQ39" i="17"/>
  <c r="AZ38" i="17"/>
  <c r="AZ34" i="17" s="1"/>
  <c r="AY38" i="17"/>
  <c r="AY34" i="17" s="1"/>
  <c r="AI34" i="17"/>
  <c r="AH34" i="17"/>
  <c r="AQ38" i="17"/>
  <c r="AQ34" i="17" s="1"/>
  <c r="P34" i="17"/>
  <c r="BB37" i="17"/>
  <c r="BA37" i="17"/>
  <c r="AZ37" i="17"/>
  <c r="AY37" i="17"/>
  <c r="AX37" i="17"/>
  <c r="AW37" i="17"/>
  <c r="BB36" i="17"/>
  <c r="AY36" i="17"/>
  <c r="BA36" i="17"/>
  <c r="AZ36" i="17"/>
  <c r="AX36" i="17"/>
  <c r="AW36" i="17"/>
  <c r="AQ35" i="17"/>
  <c r="BB35" i="17"/>
  <c r="BA35" i="17"/>
  <c r="AZ35" i="17"/>
  <c r="AY35" i="17"/>
  <c r="AX35" i="17"/>
  <c r="AW35" i="17"/>
  <c r="AK34" i="17"/>
  <c r="AJ34" i="17"/>
  <c r="AZ33" i="17"/>
  <c r="AY33" i="17"/>
  <c r="BB33" i="17"/>
  <c r="BA33" i="17"/>
  <c r="AX33" i="17"/>
  <c r="AW33" i="17"/>
  <c r="AX32" i="17"/>
  <c r="BB32" i="17"/>
  <c r="BA32" i="17"/>
  <c r="AZ32" i="17"/>
  <c r="AY32" i="17"/>
  <c r="AW32" i="17"/>
  <c r="BA31" i="17"/>
  <c r="AZ31" i="17"/>
  <c r="AY31" i="17"/>
  <c r="BB31" i="17"/>
  <c r="AX31" i="17"/>
  <c r="AW31" i="17"/>
  <c r="AQ31" i="17"/>
  <c r="BA30" i="17"/>
  <c r="AZ30" i="17"/>
  <c r="AQ30" i="17"/>
  <c r="BB30" i="17"/>
  <c r="AY30" i="17"/>
  <c r="AX30" i="17"/>
  <c r="AW30" i="17"/>
  <c r="AX29" i="17"/>
  <c r="AW29" i="17"/>
  <c r="AQ29" i="17"/>
  <c r="BB29" i="17"/>
  <c r="BA29" i="17"/>
  <c r="AZ29" i="17"/>
  <c r="AY29" i="17"/>
  <c r="AZ28" i="17"/>
  <c r="AY28" i="17"/>
  <c r="AQ28" i="17"/>
  <c r="BB28" i="17"/>
  <c r="BA28" i="17"/>
  <c r="AX28" i="17"/>
  <c r="AW28" i="17"/>
  <c r="AZ27" i="17"/>
  <c r="AY27" i="17"/>
  <c r="AW27" i="17"/>
  <c r="BB27" i="17"/>
  <c r="BA27" i="17"/>
  <c r="AX27" i="17"/>
  <c r="AR27" i="17"/>
  <c r="AW26" i="17"/>
  <c r="BB26" i="17"/>
  <c r="AQ26" i="17"/>
  <c r="AY19" i="17"/>
  <c r="AY18" i="17" s="1"/>
  <c r="AI18" i="17"/>
  <c r="AH18" i="17"/>
  <c r="AB18" i="17"/>
  <c r="AM16" i="17"/>
  <c r="AL16" i="17"/>
  <c r="AZ17" i="17"/>
  <c r="AZ16" i="17" s="1"/>
  <c r="AH16" i="17"/>
  <c r="P16" i="17"/>
  <c r="AZ15" i="17"/>
  <c r="AZ14" i="17" s="1"/>
  <c r="AQ15" i="17"/>
  <c r="AQ14" i="17" s="1"/>
  <c r="BB15" i="17"/>
  <c r="BB14" i="17" s="1"/>
  <c r="BA15" i="17"/>
  <c r="BA14" i="17" s="1"/>
  <c r="AK14" i="17"/>
  <c r="AJ14" i="17"/>
  <c r="AI14" i="17"/>
  <c r="AH14" i="17"/>
  <c r="AB14" i="17"/>
  <c r="D14" i="17"/>
  <c r="BA13" i="17"/>
  <c r="BA12" i="17" s="1"/>
  <c r="AR13" i="17"/>
  <c r="AR12" i="17" s="1"/>
  <c r="AQ13" i="17"/>
  <c r="AQ12" i="17" s="1"/>
  <c r="AM12" i="17"/>
  <c r="AL12" i="17"/>
  <c r="AZ13" i="17"/>
  <c r="AZ12" i="17" s="1"/>
  <c r="AC12" i="17"/>
  <c r="AB12" i="17"/>
  <c r="D12" i="17"/>
  <c r="BB380" i="16"/>
  <c r="BB379" i="16" s="1"/>
  <c r="BA380" i="16"/>
  <c r="BA379" i="16" s="1"/>
  <c r="AZ380" i="16"/>
  <c r="AZ379" i="16" s="1"/>
  <c r="AY380" i="16"/>
  <c r="AY379" i="16" s="1"/>
  <c r="AX380" i="16"/>
  <c r="AX379" i="16" s="1"/>
  <c r="AW380" i="16"/>
  <c r="AW379" i="16" s="1"/>
  <c r="AV380" i="16"/>
  <c r="AV379" i="16" s="1"/>
  <c r="AU380" i="16"/>
  <c r="AU379" i="16" s="1"/>
  <c r="AT380" i="16"/>
  <c r="AT379" i="16" s="1"/>
  <c r="AS380" i="16"/>
  <c r="AS379" i="16" s="1"/>
  <c r="AR380" i="16"/>
  <c r="AR379" i="16" s="1"/>
  <c r="AQ380" i="16"/>
  <c r="AQ379" i="16" s="1"/>
  <c r="AM379" i="16"/>
  <c r="AL379" i="16"/>
  <c r="AK379" i="16"/>
  <c r="AJ379" i="16"/>
  <c r="AI379" i="16"/>
  <c r="AH379" i="16"/>
  <c r="AF379" i="16"/>
  <c r="AA379" i="16"/>
  <c r="Z379" i="16"/>
  <c r="Y379" i="16"/>
  <c r="X379" i="16"/>
  <c r="W379" i="16"/>
  <c r="V379" i="16"/>
  <c r="U379" i="16"/>
  <c r="T379" i="16"/>
  <c r="S379" i="16"/>
  <c r="R379" i="16"/>
  <c r="M379" i="16"/>
  <c r="L379" i="16"/>
  <c r="K379" i="16"/>
  <c r="J379" i="16"/>
  <c r="I379" i="16"/>
  <c r="H379" i="16"/>
  <c r="G379" i="16"/>
  <c r="F379" i="16"/>
  <c r="E379" i="16"/>
  <c r="D379" i="16"/>
  <c r="AG379" i="16"/>
  <c r="AE379" i="16"/>
  <c r="AD379" i="16"/>
  <c r="AC379" i="16"/>
  <c r="AB379" i="16"/>
  <c r="Q379" i="16"/>
  <c r="P379" i="16"/>
  <c r="O379" i="16"/>
  <c r="N379" i="16"/>
  <c r="BB378" i="16"/>
  <c r="BA378" i="16"/>
  <c r="AZ378" i="16"/>
  <c r="AY378" i="16"/>
  <c r="AX378" i="16"/>
  <c r="AW378" i="16"/>
  <c r="AV378" i="16"/>
  <c r="AV376" i="16" s="1"/>
  <c r="AU378" i="16"/>
  <c r="AT378" i="16"/>
  <c r="AS378" i="16"/>
  <c r="AR378" i="16"/>
  <c r="AQ378" i="16"/>
  <c r="BB377" i="16"/>
  <c r="BA377" i="16"/>
  <c r="BA376" i="16" s="1"/>
  <c r="AZ377" i="16"/>
  <c r="AZ376" i="16" s="1"/>
  <c r="AY377" i="16"/>
  <c r="AX377" i="16"/>
  <c r="AX376" i="16" s="1"/>
  <c r="AW377" i="16"/>
  <c r="AV377" i="16"/>
  <c r="AU377" i="16"/>
  <c r="AU376" i="16" s="1"/>
  <c r="AT377" i="16"/>
  <c r="AS377" i="16"/>
  <c r="AR377" i="16"/>
  <c r="AR376" i="16" s="1"/>
  <c r="AQ377" i="16"/>
  <c r="AM376" i="16"/>
  <c r="AL376" i="16"/>
  <c r="AJ376" i="16"/>
  <c r="AS376" i="16"/>
  <c r="AB376" i="16"/>
  <c r="P376" i="16"/>
  <c r="D376" i="16"/>
  <c r="BB375" i="16"/>
  <c r="BA375" i="16"/>
  <c r="AZ375" i="16"/>
  <c r="AY375" i="16"/>
  <c r="AX375" i="16"/>
  <c r="AW375" i="16"/>
  <c r="AV375" i="16"/>
  <c r="AU375" i="16"/>
  <c r="AT375" i="16"/>
  <c r="AS375" i="16"/>
  <c r="AR375" i="16"/>
  <c r="AQ375" i="16"/>
  <c r="AM373" i="16"/>
  <c r="AK373" i="16"/>
  <c r="BB374" i="16"/>
  <c r="BA374" i="16"/>
  <c r="AZ374" i="16"/>
  <c r="AZ373" i="16" s="1"/>
  <c r="AY374" i="16"/>
  <c r="AY373" i="16" s="1"/>
  <c r="AX374" i="16"/>
  <c r="AX373" i="16" s="1"/>
  <c r="AW374" i="16"/>
  <c r="AW373" i="16" s="1"/>
  <c r="AV374" i="16"/>
  <c r="AV373" i="16" s="1"/>
  <c r="AU374" i="16"/>
  <c r="AU373" i="16" s="1"/>
  <c r="AT374" i="16"/>
  <c r="AT373" i="16" s="1"/>
  <c r="AS374" i="16"/>
  <c r="AS373" i="16" s="1"/>
  <c r="AR374" i="16"/>
  <c r="AR373" i="16" s="1"/>
  <c r="AQ374" i="16"/>
  <c r="AJ373" i="16"/>
  <c r="BB372" i="16"/>
  <c r="BB371" i="16" s="1"/>
  <c r="BA372" i="16"/>
  <c r="BA371" i="16" s="1"/>
  <c r="AZ372" i="16"/>
  <c r="AZ371" i="16" s="1"/>
  <c r="AY372" i="16"/>
  <c r="AY371" i="16" s="1"/>
  <c r="AX372" i="16"/>
  <c r="AX371" i="16" s="1"/>
  <c r="AW372" i="16"/>
  <c r="AW371" i="16" s="1"/>
  <c r="AV372" i="16"/>
  <c r="AV371" i="16" s="1"/>
  <c r="AU372" i="16"/>
  <c r="AT372" i="16"/>
  <c r="AT371" i="16" s="1"/>
  <c r="AS372" i="16"/>
  <c r="AS371" i="16" s="1"/>
  <c r="AR372" i="16"/>
  <c r="AR371" i="16" s="1"/>
  <c r="AQ372" i="16"/>
  <c r="AM371" i="16"/>
  <c r="AL371" i="16"/>
  <c r="AK371" i="16"/>
  <c r="AJ371" i="16"/>
  <c r="AI371" i="16"/>
  <c r="AH371" i="16"/>
  <c r="AG371" i="16"/>
  <c r="AE371" i="16"/>
  <c r="AC371" i="16"/>
  <c r="AB371" i="16"/>
  <c r="AA371" i="16"/>
  <c r="Z371" i="16"/>
  <c r="X371" i="16"/>
  <c r="V371" i="16"/>
  <c r="U371" i="16"/>
  <c r="T371" i="16"/>
  <c r="S371" i="16"/>
  <c r="R371" i="16"/>
  <c r="Q371" i="16"/>
  <c r="O371" i="16"/>
  <c r="N371" i="16"/>
  <c r="L371" i="16"/>
  <c r="K371" i="16"/>
  <c r="J371" i="16"/>
  <c r="I371" i="16"/>
  <c r="H371" i="16"/>
  <c r="G371" i="16"/>
  <c r="F371" i="16"/>
  <c r="D371" i="16"/>
  <c r="AU371" i="16"/>
  <c r="AQ371" i="16"/>
  <c r="AF371" i="16"/>
  <c r="AD371" i="16"/>
  <c r="Y371" i="16"/>
  <c r="W371" i="16"/>
  <c r="P371" i="16"/>
  <c r="M371" i="16"/>
  <c r="E371" i="16"/>
  <c r="BB365" i="16"/>
  <c r="BB364" i="16" s="1"/>
  <c r="BB359" i="16" s="1"/>
  <c r="BA365" i="16"/>
  <c r="AZ365" i="16"/>
  <c r="AZ364" i="16" s="1"/>
  <c r="AZ359" i="16" s="1"/>
  <c r="AY365" i="16"/>
  <c r="AY364" i="16" s="1"/>
  <c r="AX365" i="16"/>
  <c r="AW365" i="16"/>
  <c r="AW364" i="16" s="1"/>
  <c r="AV365" i="16"/>
  <c r="AV364" i="16" s="1"/>
  <c r="AU365" i="16"/>
  <c r="AU364" i="16" s="1"/>
  <c r="AT365" i="16"/>
  <c r="AT364" i="16" s="1"/>
  <c r="AS365" i="16"/>
  <c r="AS364" i="16" s="1"/>
  <c r="AS359" i="16" s="1"/>
  <c r="AR365" i="16"/>
  <c r="AR364" i="16" s="1"/>
  <c r="AQ365" i="16"/>
  <c r="AQ364" i="16" s="1"/>
  <c r="AQ359" i="16" s="1"/>
  <c r="AM364" i="16"/>
  <c r="AF364" i="16"/>
  <c r="AE364" i="16"/>
  <c r="Q364" i="16"/>
  <c r="P364" i="16"/>
  <c r="O364" i="16"/>
  <c r="N364" i="16"/>
  <c r="M364" i="16"/>
  <c r="J364" i="16"/>
  <c r="BA364" i="16"/>
  <c r="AX364" i="16"/>
  <c r="AL364" i="16"/>
  <c r="AK364" i="16"/>
  <c r="AJ364" i="16"/>
  <c r="AI364" i="16"/>
  <c r="AC364" i="16"/>
  <c r="AB364" i="16"/>
  <c r="AA364" i="16"/>
  <c r="Z364" i="16"/>
  <c r="Y364" i="16"/>
  <c r="X364" i="16"/>
  <c r="W364" i="16"/>
  <c r="V364" i="16"/>
  <c r="U364" i="16"/>
  <c r="L364" i="16"/>
  <c r="H364" i="16"/>
  <c r="G364" i="16"/>
  <c r="AK361" i="16"/>
  <c r="AI361" i="16"/>
  <c r="AG361" i="16"/>
  <c r="AF361" i="16"/>
  <c r="AE361" i="16"/>
  <c r="W361" i="16"/>
  <c r="V361" i="16"/>
  <c r="U361" i="16"/>
  <c r="U359" i="16" s="1"/>
  <c r="T361" i="16"/>
  <c r="S361" i="16"/>
  <c r="R361" i="16"/>
  <c r="Q361" i="16"/>
  <c r="P361" i="16"/>
  <c r="O361" i="16"/>
  <c r="I361" i="16"/>
  <c r="H361" i="16"/>
  <c r="H359" i="16" s="1"/>
  <c r="G361" i="16"/>
  <c r="E361" i="16"/>
  <c r="D361" i="16"/>
  <c r="BB361" i="16"/>
  <c r="BA361" i="16"/>
  <c r="BA359" i="16" s="1"/>
  <c r="AZ361" i="16"/>
  <c r="AY361" i="16"/>
  <c r="AY359" i="16" s="1"/>
  <c r="AX361" i="16"/>
  <c r="AW361" i="16"/>
  <c r="AV361" i="16"/>
  <c r="AU361" i="16"/>
  <c r="AT361" i="16"/>
  <c r="AS361" i="16"/>
  <c r="AR361" i="16"/>
  <c r="AQ361" i="16"/>
  <c r="AJ361" i="16"/>
  <c r="AH361" i="16"/>
  <c r="AD361" i="16"/>
  <c r="AC361" i="16"/>
  <c r="AC359" i="16" s="1"/>
  <c r="BB357" i="16"/>
  <c r="BA357" i="16"/>
  <c r="AZ357" i="16"/>
  <c r="AY357" i="16"/>
  <c r="AX357" i="16"/>
  <c r="AW357" i="16"/>
  <c r="AV357" i="16"/>
  <c r="AU357" i="16"/>
  <c r="AT357" i="16"/>
  <c r="AS357" i="16"/>
  <c r="AR357" i="16"/>
  <c r="AQ357" i="16"/>
  <c r="AM355" i="16"/>
  <c r="Y355" i="16"/>
  <c r="BB356" i="16"/>
  <c r="BA356" i="16"/>
  <c r="AZ356" i="16"/>
  <c r="AY356" i="16"/>
  <c r="AY355" i="16" s="1"/>
  <c r="AX356" i="16"/>
  <c r="AW356" i="16"/>
  <c r="AV356" i="16"/>
  <c r="AV355" i="16" s="1"/>
  <c r="AU356" i="16"/>
  <c r="AU355" i="16" s="1"/>
  <c r="AT356" i="16"/>
  <c r="AT355" i="16" s="1"/>
  <c r="AS356" i="16"/>
  <c r="AS355" i="16" s="1"/>
  <c r="AR356" i="16"/>
  <c r="AR355" i="16" s="1"/>
  <c r="AQ356" i="16"/>
  <c r="AQ355" i="16" s="1"/>
  <c r="AG355" i="16"/>
  <c r="AF355" i="16"/>
  <c r="AE355" i="16"/>
  <c r="AD355" i="16"/>
  <c r="AB355" i="16"/>
  <c r="Z355" i="16"/>
  <c r="R355" i="16"/>
  <c r="P355" i="16"/>
  <c r="N355" i="16"/>
  <c r="M355" i="16"/>
  <c r="AX355" i="16"/>
  <c r="AW355" i="16"/>
  <c r="S355" i="16"/>
  <c r="L355" i="16"/>
  <c r="E355" i="16"/>
  <c r="BB354" i="16"/>
  <c r="BA354" i="16"/>
  <c r="AZ354" i="16"/>
  <c r="AY354" i="16"/>
  <c r="AY352" i="16" s="1"/>
  <c r="AX354" i="16"/>
  <c r="AW354" i="16"/>
  <c r="AW352" i="16" s="1"/>
  <c r="AV354" i="16"/>
  <c r="AU354" i="16"/>
  <c r="AT354" i="16"/>
  <c r="AS354" i="16"/>
  <c r="AR354" i="16"/>
  <c r="AQ354" i="16"/>
  <c r="AK352" i="16"/>
  <c r="BB353" i="16"/>
  <c r="BA353" i="16"/>
  <c r="AZ353" i="16"/>
  <c r="AY353" i="16"/>
  <c r="AX353" i="16"/>
  <c r="AW353" i="16"/>
  <c r="AV353" i="16"/>
  <c r="AU353" i="16"/>
  <c r="AT353" i="16"/>
  <c r="AT352" i="16" s="1"/>
  <c r="AS353" i="16"/>
  <c r="AS352" i="16" s="1"/>
  <c r="AR353" i="16"/>
  <c r="AR352" i="16" s="1"/>
  <c r="AQ353" i="16"/>
  <c r="AH352" i="16"/>
  <c r="AC352" i="16"/>
  <c r="T352" i="16"/>
  <c r="M352" i="16"/>
  <c r="H352" i="16"/>
  <c r="AX352" i="16"/>
  <c r="AV352" i="16"/>
  <c r="AF352" i="16"/>
  <c r="AD352" i="16"/>
  <c r="AA352" i="16"/>
  <c r="V352" i="16"/>
  <c r="R352" i="16"/>
  <c r="Q352" i="16"/>
  <c r="P352" i="16"/>
  <c r="O352" i="16"/>
  <c r="D352" i="16"/>
  <c r="BB351" i="16"/>
  <c r="BA351" i="16"/>
  <c r="AZ351" i="16"/>
  <c r="AY351" i="16"/>
  <c r="AX351" i="16"/>
  <c r="AW351" i="16"/>
  <c r="AV351" i="16"/>
  <c r="AU351" i="16"/>
  <c r="AT351" i="16"/>
  <c r="AS351" i="16"/>
  <c r="AR351" i="16"/>
  <c r="AQ351" i="16"/>
  <c r="BB350" i="16"/>
  <c r="BA350" i="16"/>
  <c r="AZ350" i="16"/>
  <c r="AY350" i="16"/>
  <c r="AX350" i="16"/>
  <c r="AW350" i="16"/>
  <c r="AV350" i="16"/>
  <c r="AU350" i="16"/>
  <c r="AT350" i="16"/>
  <c r="AS350" i="16"/>
  <c r="AR350" i="16"/>
  <c r="AQ350" i="16"/>
  <c r="BB349" i="16"/>
  <c r="BA349" i="16"/>
  <c r="AZ349" i="16"/>
  <c r="AY349" i="16"/>
  <c r="AX349" i="16"/>
  <c r="AW349" i="16"/>
  <c r="AV349" i="16"/>
  <c r="AU349" i="16"/>
  <c r="AT349" i="16"/>
  <c r="AS349" i="16"/>
  <c r="AR349" i="16"/>
  <c r="AQ349" i="16"/>
  <c r="BB348" i="16"/>
  <c r="BA348" i="16"/>
  <c r="AZ348" i="16"/>
  <c r="AY348" i="16"/>
  <c r="AX348" i="16"/>
  <c r="AW348" i="16"/>
  <c r="AV348" i="16"/>
  <c r="AU348" i="16"/>
  <c r="AT348" i="16"/>
  <c r="AS348" i="16"/>
  <c r="AR348" i="16"/>
  <c r="AQ348" i="16"/>
  <c r="AL346" i="16"/>
  <c r="J346" i="16"/>
  <c r="BB347" i="16"/>
  <c r="BA347" i="16"/>
  <c r="AZ347" i="16"/>
  <c r="AY347" i="16"/>
  <c r="AX347" i="16"/>
  <c r="AW347" i="16"/>
  <c r="AV347" i="16"/>
  <c r="AU347" i="16"/>
  <c r="AU346" i="16" s="1"/>
  <c r="AT347" i="16"/>
  <c r="AS347" i="16"/>
  <c r="AR347" i="16"/>
  <c r="AQ347" i="16"/>
  <c r="AM346" i="16"/>
  <c r="AD346" i="16"/>
  <c r="P346" i="16"/>
  <c r="BB345" i="16"/>
  <c r="BA345" i="16"/>
  <c r="AZ345" i="16"/>
  <c r="AY345" i="16"/>
  <c r="AX345" i="16"/>
  <c r="AW345" i="16"/>
  <c r="AV345" i="16"/>
  <c r="AU345" i="16"/>
  <c r="AT345" i="16"/>
  <c r="AT343" i="16" s="1"/>
  <c r="AS345" i="16"/>
  <c r="AR345" i="16"/>
  <c r="AQ345" i="16"/>
  <c r="I343" i="16"/>
  <c r="BB344" i="16"/>
  <c r="BA344" i="16"/>
  <c r="BA343" i="16" s="1"/>
  <c r="AZ344" i="16"/>
  <c r="AY344" i="16"/>
  <c r="AX344" i="16"/>
  <c r="AX343" i="16" s="1"/>
  <c r="AW344" i="16"/>
  <c r="AV344" i="16"/>
  <c r="AU344" i="16"/>
  <c r="AT344" i="16"/>
  <c r="AS344" i="16"/>
  <c r="AR344" i="16"/>
  <c r="AQ344" i="16"/>
  <c r="AM343" i="16"/>
  <c r="AI343" i="16"/>
  <c r="AH343" i="16"/>
  <c r="AB343" i="16"/>
  <c r="AA343" i="16"/>
  <c r="Y343" i="16"/>
  <c r="U343" i="16"/>
  <c r="R343" i="16"/>
  <c r="Q343" i="16"/>
  <c r="AZ343" i="16"/>
  <c r="AR343" i="16"/>
  <c r="AD343" i="16"/>
  <c r="AC343" i="16"/>
  <c r="P343" i="16"/>
  <c r="M343" i="16"/>
  <c r="G343" i="16"/>
  <c r="BB342" i="16"/>
  <c r="BB340" i="16" s="1"/>
  <c r="BA342" i="16"/>
  <c r="AZ342" i="16"/>
  <c r="AY342" i="16"/>
  <c r="AX342" i="16"/>
  <c r="AW342" i="16"/>
  <c r="AV342" i="16"/>
  <c r="AU342" i="16"/>
  <c r="AT342" i="16"/>
  <c r="AS342" i="16"/>
  <c r="AR342" i="16"/>
  <c r="AQ342" i="16"/>
  <c r="AJ340" i="16"/>
  <c r="V340" i="16"/>
  <c r="R340" i="16"/>
  <c r="BB341" i="16"/>
  <c r="BA341" i="16"/>
  <c r="AZ341" i="16"/>
  <c r="AY341" i="16"/>
  <c r="AX341" i="16"/>
  <c r="AW341" i="16"/>
  <c r="AV341" i="16"/>
  <c r="AU341" i="16"/>
  <c r="AU340" i="16" s="1"/>
  <c r="AT341" i="16"/>
  <c r="AS341" i="16"/>
  <c r="AS340" i="16" s="1"/>
  <c r="AR341" i="16"/>
  <c r="AQ341" i="16"/>
  <c r="AM340" i="16"/>
  <c r="AI340" i="16"/>
  <c r="Y340" i="16"/>
  <c r="Q340" i="16"/>
  <c r="AK340" i="16"/>
  <c r="T340" i="16"/>
  <c r="O340" i="16"/>
  <c r="H340" i="16"/>
  <c r="BB334" i="16"/>
  <c r="BB333" i="16" s="1"/>
  <c r="BA334" i="16"/>
  <c r="BA333" i="16" s="1"/>
  <c r="AZ334" i="16"/>
  <c r="AZ333" i="16" s="1"/>
  <c r="AY334" i="16"/>
  <c r="AY333" i="16" s="1"/>
  <c r="AX334" i="16"/>
  <c r="AX333" i="16" s="1"/>
  <c r="AW334" i="16"/>
  <c r="AW333" i="16" s="1"/>
  <c r="AV334" i="16"/>
  <c r="AV333" i="16" s="1"/>
  <c r="AU334" i="16"/>
  <c r="AU333" i="16" s="1"/>
  <c r="AT334" i="16"/>
  <c r="AT333" i="16" s="1"/>
  <c r="AS334" i="16"/>
  <c r="AS333" i="16" s="1"/>
  <c r="AR334" i="16"/>
  <c r="AR333" i="16" s="1"/>
  <c r="AQ334" i="16"/>
  <c r="AQ333" i="16" s="1"/>
  <c r="AM333" i="16"/>
  <c r="AL333" i="16"/>
  <c r="AK333" i="16"/>
  <c r="AJ333" i="16"/>
  <c r="AI333" i="16"/>
  <c r="AH333" i="16"/>
  <c r="AG333" i="16"/>
  <c r="AF333" i="16"/>
  <c r="AE333" i="16"/>
  <c r="AD333" i="16"/>
  <c r="AC333" i="16"/>
  <c r="AB333" i="16"/>
  <c r="Y333" i="16"/>
  <c r="X333" i="16"/>
  <c r="W333" i="16"/>
  <c r="V333" i="16"/>
  <c r="U333" i="16"/>
  <c r="T333" i="16"/>
  <c r="S333" i="16"/>
  <c r="R333" i="16"/>
  <c r="Q333" i="16"/>
  <c r="P333" i="16"/>
  <c r="O333" i="16"/>
  <c r="M333" i="16"/>
  <c r="K333" i="16"/>
  <c r="J333" i="16"/>
  <c r="I333" i="16"/>
  <c r="H333" i="16"/>
  <c r="G333" i="16"/>
  <c r="F333" i="16"/>
  <c r="E333" i="16"/>
  <c r="D333" i="16"/>
  <c r="AA333" i="16"/>
  <c r="Z333" i="16"/>
  <c r="N333" i="16"/>
  <c r="L333" i="16"/>
  <c r="BB332" i="16"/>
  <c r="BA332" i="16"/>
  <c r="AZ332" i="16"/>
  <c r="AY332" i="16"/>
  <c r="AX332" i="16"/>
  <c r="AW332" i="16"/>
  <c r="AV332" i="16"/>
  <c r="AU332" i="16"/>
  <c r="AT332" i="16"/>
  <c r="AS332" i="16"/>
  <c r="AR332" i="16"/>
  <c r="AQ332" i="16"/>
  <c r="AL329" i="16"/>
  <c r="BB331" i="16"/>
  <c r="BA331" i="16"/>
  <c r="AZ331" i="16"/>
  <c r="AY331" i="16"/>
  <c r="AX331" i="16"/>
  <c r="AW331" i="16"/>
  <c r="AV331" i="16"/>
  <c r="AU331" i="16"/>
  <c r="AT331" i="16"/>
  <c r="AS331" i="16"/>
  <c r="AR331" i="16"/>
  <c r="AQ331" i="16"/>
  <c r="Z329" i="16"/>
  <c r="X329" i="16"/>
  <c r="BB330" i="16"/>
  <c r="BA330" i="16"/>
  <c r="AZ330" i="16"/>
  <c r="AZ329" i="16" s="1"/>
  <c r="AY330" i="16"/>
  <c r="AY329" i="16" s="1"/>
  <c r="AX330" i="16"/>
  <c r="AW330" i="16"/>
  <c r="AW329" i="16" s="1"/>
  <c r="AV330" i="16"/>
  <c r="AU330" i="16"/>
  <c r="AT330" i="16"/>
  <c r="AS330" i="16"/>
  <c r="AR330" i="16"/>
  <c r="AQ330" i="16"/>
  <c r="AM329" i="16"/>
  <c r="AH329" i="16"/>
  <c r="AG329" i="16"/>
  <c r="AF329" i="16"/>
  <c r="T329" i="16"/>
  <c r="S329" i="16"/>
  <c r="R329" i="16"/>
  <c r="L329" i="16"/>
  <c r="F329" i="16"/>
  <c r="E329" i="16"/>
  <c r="D329" i="16"/>
  <c r="BB328" i="16"/>
  <c r="BA328" i="16"/>
  <c r="AZ328" i="16"/>
  <c r="AY328" i="16"/>
  <c r="AX328" i="16"/>
  <c r="AW328" i="16"/>
  <c r="AV328" i="16"/>
  <c r="AU328" i="16"/>
  <c r="AT328" i="16"/>
  <c r="AS328" i="16"/>
  <c r="AR328" i="16"/>
  <c r="AQ328" i="16"/>
  <c r="BB327" i="16"/>
  <c r="BA327" i="16"/>
  <c r="AZ327" i="16"/>
  <c r="AY327" i="16"/>
  <c r="AX327" i="16"/>
  <c r="AW327" i="16"/>
  <c r="AV327" i="16"/>
  <c r="AU327" i="16"/>
  <c r="AT327" i="16"/>
  <c r="AS327" i="16"/>
  <c r="AR327" i="16"/>
  <c r="AQ327" i="16"/>
  <c r="BB326" i="16"/>
  <c r="BA326" i="16"/>
  <c r="AZ326" i="16"/>
  <c r="AY326" i="16"/>
  <c r="AX326" i="16"/>
  <c r="AW326" i="16"/>
  <c r="AV326" i="16"/>
  <c r="AU326" i="16"/>
  <c r="AT326" i="16"/>
  <c r="AS326" i="16"/>
  <c r="AR326" i="16"/>
  <c r="AQ326" i="16"/>
  <c r="BB325" i="16"/>
  <c r="BA325" i="16"/>
  <c r="AZ325" i="16"/>
  <c r="AY325" i="16"/>
  <c r="AX325" i="16"/>
  <c r="AW325" i="16"/>
  <c r="AV325" i="16"/>
  <c r="AU325" i="16"/>
  <c r="AT325" i="16"/>
  <c r="AS325" i="16"/>
  <c r="AR325" i="16"/>
  <c r="AQ325" i="16"/>
  <c r="BB324" i="16"/>
  <c r="BA324" i="16"/>
  <c r="AZ324" i="16"/>
  <c r="AY324" i="16"/>
  <c r="AX324" i="16"/>
  <c r="AW324" i="16"/>
  <c r="AV324" i="16"/>
  <c r="AU324" i="16"/>
  <c r="AT324" i="16"/>
  <c r="AS324" i="16"/>
  <c r="AR324" i="16"/>
  <c r="AQ324" i="16"/>
  <c r="AB322" i="16"/>
  <c r="Y322" i="16"/>
  <c r="N322" i="16"/>
  <c r="M322" i="16"/>
  <c r="L322" i="16"/>
  <c r="K322" i="16"/>
  <c r="BB323" i="16"/>
  <c r="BA323" i="16"/>
  <c r="AZ323" i="16"/>
  <c r="AY323" i="16"/>
  <c r="AX323" i="16"/>
  <c r="AW323" i="16"/>
  <c r="AV323" i="16"/>
  <c r="AU323" i="16"/>
  <c r="AT323" i="16"/>
  <c r="AS323" i="16"/>
  <c r="AR323" i="16"/>
  <c r="AQ323" i="16"/>
  <c r="AG322" i="16"/>
  <c r="E322" i="16"/>
  <c r="BB318" i="16"/>
  <c r="BA318" i="16"/>
  <c r="AZ318" i="16"/>
  <c r="AY318" i="16"/>
  <c r="AX318" i="16"/>
  <c r="AW318" i="16"/>
  <c r="AV318" i="16"/>
  <c r="AU318" i="16"/>
  <c r="AT318" i="16"/>
  <c r="AS318" i="16"/>
  <c r="AR318" i="16"/>
  <c r="AQ318" i="16"/>
  <c r="BB317" i="16"/>
  <c r="BA317" i="16"/>
  <c r="AZ317" i="16"/>
  <c r="AY317" i="16"/>
  <c r="AX317" i="16"/>
  <c r="AW317" i="16"/>
  <c r="AV317" i="16"/>
  <c r="AU317" i="16"/>
  <c r="AT317" i="16"/>
  <c r="AS317" i="16"/>
  <c r="AR317" i="16"/>
  <c r="AQ317" i="16"/>
  <c r="BB316" i="16"/>
  <c r="BA316" i="16"/>
  <c r="AZ316" i="16"/>
  <c r="AY316" i="16"/>
  <c r="AX316" i="16"/>
  <c r="AW316" i="16"/>
  <c r="AV316" i="16"/>
  <c r="AU316" i="16"/>
  <c r="AT316" i="16"/>
  <c r="AS316" i="16"/>
  <c r="AR316" i="16"/>
  <c r="AQ316" i="16"/>
  <c r="BB315" i="16"/>
  <c r="BA315" i="16"/>
  <c r="AZ315" i="16"/>
  <c r="AY315" i="16"/>
  <c r="AX315" i="16"/>
  <c r="AW315" i="16"/>
  <c r="AV315" i="16"/>
  <c r="AU315" i="16"/>
  <c r="AT315" i="16"/>
  <c r="AS315" i="16"/>
  <c r="AR315" i="16"/>
  <c r="AQ315" i="16"/>
  <c r="BB314" i="16"/>
  <c r="BA314" i="16"/>
  <c r="AZ314" i="16"/>
  <c r="AY314" i="16"/>
  <c r="AX314" i="16"/>
  <c r="AW314" i="16"/>
  <c r="AV314" i="16"/>
  <c r="AU314" i="16"/>
  <c r="AT314" i="16"/>
  <c r="AS314" i="16"/>
  <c r="AR314" i="16"/>
  <c r="AQ314" i="16"/>
  <c r="BB313" i="16"/>
  <c r="BA313" i="16"/>
  <c r="AZ313" i="16"/>
  <c r="AY313" i="16"/>
  <c r="AX313" i="16"/>
  <c r="AW313" i="16"/>
  <c r="AV313" i="16"/>
  <c r="AU313" i="16"/>
  <c r="AT313" i="16"/>
  <c r="AS313" i="16"/>
  <c r="AR313" i="16"/>
  <c r="AQ313" i="16"/>
  <c r="AE311" i="16"/>
  <c r="BB312" i="16"/>
  <c r="BA312" i="16"/>
  <c r="AZ312" i="16"/>
  <c r="AY312" i="16"/>
  <c r="AX312" i="16"/>
  <c r="AW312" i="16"/>
  <c r="AV312" i="16"/>
  <c r="AU312" i="16"/>
  <c r="AT312" i="16"/>
  <c r="AS312" i="16"/>
  <c r="AR312" i="16"/>
  <c r="AQ312" i="16"/>
  <c r="AK311" i="16"/>
  <c r="Z311" i="16"/>
  <c r="W311" i="16"/>
  <c r="K311" i="16"/>
  <c r="I311" i="16"/>
  <c r="BB310" i="16"/>
  <c r="BB309" i="16" s="1"/>
  <c r="BA310" i="16"/>
  <c r="AZ310" i="16"/>
  <c r="AZ309" i="16" s="1"/>
  <c r="AY310" i="16"/>
  <c r="AY309" i="16" s="1"/>
  <c r="AX310" i="16"/>
  <c r="AX309" i="16" s="1"/>
  <c r="AW310" i="16"/>
  <c r="AW309" i="16" s="1"/>
  <c r="AV310" i="16"/>
  <c r="AV309" i="16" s="1"/>
  <c r="AU310" i="16"/>
  <c r="AU309" i="16" s="1"/>
  <c r="AT310" i="16"/>
  <c r="AT309" i="16" s="1"/>
  <c r="AS310" i="16"/>
  <c r="AS309" i="16" s="1"/>
  <c r="AR310" i="16"/>
  <c r="AR309" i="16" s="1"/>
  <c r="AQ310" i="16"/>
  <c r="AQ309" i="16" s="1"/>
  <c r="AK309" i="16"/>
  <c r="AJ309" i="16"/>
  <c r="AI309" i="16"/>
  <c r="AC309" i="16"/>
  <c r="AB309" i="16"/>
  <c r="W309" i="16"/>
  <c r="U309" i="16"/>
  <c r="T309" i="16"/>
  <c r="O309" i="16"/>
  <c r="I309" i="16"/>
  <c r="H309" i="16"/>
  <c r="G309" i="16"/>
  <c r="BA309" i="16"/>
  <c r="AM309" i="16"/>
  <c r="AA309" i="16"/>
  <c r="Y309" i="16"/>
  <c r="V309" i="16"/>
  <c r="M309" i="16"/>
  <c r="K309" i="16"/>
  <c r="BB308" i="16"/>
  <c r="BA308" i="16"/>
  <c r="AZ308" i="16"/>
  <c r="AY308" i="16"/>
  <c r="AX308" i="16"/>
  <c r="AW308" i="16"/>
  <c r="AV308" i="16"/>
  <c r="AU308" i="16"/>
  <c r="AT308" i="16"/>
  <c r="AS308" i="16"/>
  <c r="AR308" i="16"/>
  <c r="AQ308" i="16"/>
  <c r="BB307" i="16"/>
  <c r="BA307" i="16"/>
  <c r="AZ307" i="16"/>
  <c r="AY307" i="16"/>
  <c r="AX307" i="16"/>
  <c r="AW307" i="16"/>
  <c r="AV307" i="16"/>
  <c r="AU307" i="16"/>
  <c r="AT307" i="16"/>
  <c r="AS307" i="16"/>
  <c r="AR307" i="16"/>
  <c r="AQ307" i="16"/>
  <c r="BB306" i="16"/>
  <c r="BA306" i="16"/>
  <c r="AZ306" i="16"/>
  <c r="AY306" i="16"/>
  <c r="AX306" i="16"/>
  <c r="AW306" i="16"/>
  <c r="AV306" i="16"/>
  <c r="AU306" i="16"/>
  <c r="AT306" i="16"/>
  <c r="AS306" i="16"/>
  <c r="AR306" i="16"/>
  <c r="AR305" i="16" s="1"/>
  <c r="AQ306" i="16"/>
  <c r="AA305" i="16"/>
  <c r="Z305" i="16"/>
  <c r="X305" i="16"/>
  <c r="M305" i="16"/>
  <c r="L305" i="16"/>
  <c r="Q305" i="16"/>
  <c r="AZ295" i="16"/>
  <c r="AZ294" i="16" s="1"/>
  <c r="AU295" i="16"/>
  <c r="AU294" i="16" s="1"/>
  <c r="AR295" i="16"/>
  <c r="AR294" i="16" s="1"/>
  <c r="BB295" i="16"/>
  <c r="BB294" i="16" s="1"/>
  <c r="BA295" i="16"/>
  <c r="BA294" i="16" s="1"/>
  <c r="AX295" i="16"/>
  <c r="AX294" i="16" s="1"/>
  <c r="AW295" i="16"/>
  <c r="AW294" i="16" s="1"/>
  <c r="AV295" i="16"/>
  <c r="AV294" i="16" s="1"/>
  <c r="AT295" i="16"/>
  <c r="AT294" i="16" s="1"/>
  <c r="AQ295" i="16"/>
  <c r="AQ294" i="16" s="1"/>
  <c r="AA294" i="16"/>
  <c r="X294" i="16"/>
  <c r="V294" i="16"/>
  <c r="U294" i="16"/>
  <c r="S294" i="16"/>
  <c r="P294" i="16"/>
  <c r="O294" i="16"/>
  <c r="N294" i="16"/>
  <c r="L294" i="16"/>
  <c r="J294" i="16"/>
  <c r="I294" i="16"/>
  <c r="H294" i="16"/>
  <c r="G294" i="16"/>
  <c r="F294" i="16"/>
  <c r="E294" i="16"/>
  <c r="AM294" i="16"/>
  <c r="AL294" i="16"/>
  <c r="AK294" i="16"/>
  <c r="AH294" i="16"/>
  <c r="AG294" i="16"/>
  <c r="AF294" i="16"/>
  <c r="AE294" i="16"/>
  <c r="AC294" i="16"/>
  <c r="Z294" i="16"/>
  <c r="Y294" i="16"/>
  <c r="W294" i="16"/>
  <c r="T294" i="16"/>
  <c r="R294" i="16"/>
  <c r="Q294" i="16"/>
  <c r="M294" i="16"/>
  <c r="K294" i="16"/>
  <c r="D294" i="16"/>
  <c r="AY290" i="16"/>
  <c r="AW290" i="16"/>
  <c r="BB290" i="16"/>
  <c r="BA290" i="16"/>
  <c r="AZ290" i="16"/>
  <c r="AX290" i="16"/>
  <c r="AQ289" i="16"/>
  <c r="BB289" i="16"/>
  <c r="AZ289" i="16"/>
  <c r="AY289" i="16"/>
  <c r="AX289" i="16"/>
  <c r="AW289" i="16"/>
  <c r="BB288" i="16"/>
  <c r="AW288" i="16"/>
  <c r="BA288" i="16"/>
  <c r="AZ288" i="16"/>
  <c r="AZ287" i="16" s="1"/>
  <c r="AI287" i="16"/>
  <c r="BB286" i="16"/>
  <c r="BA286" i="16"/>
  <c r="AY286" i="16"/>
  <c r="AX286" i="16"/>
  <c r="AW286" i="16"/>
  <c r="BA285" i="16"/>
  <c r="AY285" i="16"/>
  <c r="AR285" i="16"/>
  <c r="AQ285" i="16"/>
  <c r="AZ285" i="16"/>
  <c r="AI284" i="16"/>
  <c r="AH284" i="16"/>
  <c r="AS285" i="16"/>
  <c r="BB281" i="16"/>
  <c r="AZ281" i="16"/>
  <c r="AY281" i="16"/>
  <c r="AX281" i="16"/>
  <c r="AW281" i="16"/>
  <c r="AQ281" i="16"/>
  <c r="BA280" i="16"/>
  <c r="BB280" i="16"/>
  <c r="AY280" i="16"/>
  <c r="AX280" i="16"/>
  <c r="AW280" i="16"/>
  <c r="AZ279" i="16"/>
  <c r="BB279" i="16"/>
  <c r="BA279" i="16"/>
  <c r="AX279" i="16"/>
  <c r="AW279" i="16"/>
  <c r="AB278" i="16"/>
  <c r="AI278" i="16"/>
  <c r="AR277" i="16"/>
  <c r="AR276" i="16" s="1"/>
  <c r="AQ277" i="16"/>
  <c r="AQ276" i="16" s="1"/>
  <c r="BB277" i="16"/>
  <c r="BB276" i="16" s="1"/>
  <c r="BA277" i="16"/>
  <c r="BA276" i="16" s="1"/>
  <c r="AZ277" i="16"/>
  <c r="AZ276" i="16" s="1"/>
  <c r="AY277" i="16"/>
  <c r="AY276" i="16" s="1"/>
  <c r="AX277" i="16"/>
  <c r="AX276" i="16" s="1"/>
  <c r="AH276" i="16"/>
  <c r="AL276" i="16"/>
  <c r="AY275" i="16"/>
  <c r="AY274" i="16" s="1"/>
  <c r="AW275" i="16"/>
  <c r="AW274" i="16" s="1"/>
  <c r="AM274" i="16"/>
  <c r="BA275" i="16"/>
  <c r="BA274" i="16" s="1"/>
  <c r="AZ275" i="16"/>
  <c r="AZ274" i="16" s="1"/>
  <c r="P274" i="16"/>
  <c r="AL274" i="16"/>
  <c r="AJ274" i="16"/>
  <c r="AH274" i="16"/>
  <c r="BA273" i="16"/>
  <c r="BB273" i="16"/>
  <c r="AZ273" i="16"/>
  <c r="AY273" i="16"/>
  <c r="AX273" i="16"/>
  <c r="AW273" i="16"/>
  <c r="AQ273" i="16"/>
  <c r="AY272" i="16"/>
  <c r="AL271" i="16"/>
  <c r="AZ272" i="16"/>
  <c r="AX272" i="16"/>
  <c r="AW272" i="16"/>
  <c r="AQ272" i="16"/>
  <c r="AZ264" i="16"/>
  <c r="AZ263" i="16" s="1"/>
  <c r="AY264" i="16"/>
  <c r="AY263" i="16" s="1"/>
  <c r="BB264" i="16"/>
  <c r="BB263" i="16" s="1"/>
  <c r="BA264" i="16"/>
  <c r="BA263" i="16" s="1"/>
  <c r="AK263" i="16"/>
  <c r="AJ263" i="16"/>
  <c r="AX264" i="16"/>
  <c r="AX263" i="16" s="1"/>
  <c r="AW264" i="16"/>
  <c r="AW263" i="16" s="1"/>
  <c r="R263" i="16"/>
  <c r="AM263" i="16"/>
  <c r="AL263" i="16"/>
  <c r="AY262" i="16"/>
  <c r="BB262" i="16"/>
  <c r="BA262" i="16"/>
  <c r="AZ262" i="16"/>
  <c r="AX262" i="16"/>
  <c r="AW262" i="16"/>
  <c r="AQ262" i="16"/>
  <c r="BA261" i="16"/>
  <c r="AW261" i="16"/>
  <c r="AQ261" i="16"/>
  <c r="BB261" i="16"/>
  <c r="AY261" i="16"/>
  <c r="AX261" i="16"/>
  <c r="AZ260" i="16"/>
  <c r="BB260" i="16"/>
  <c r="BA260" i="16"/>
  <c r="AY260" i="16"/>
  <c r="AX260" i="16"/>
  <c r="AW260" i="16"/>
  <c r="BB259" i="16"/>
  <c r="BA259" i="16"/>
  <c r="AZ259" i="16"/>
  <c r="AY259" i="16"/>
  <c r="AB258" i="16"/>
  <c r="BB252" i="16"/>
  <c r="AY252" i="16"/>
  <c r="AW252" i="16"/>
  <c r="BA252" i="16"/>
  <c r="AZ252" i="16"/>
  <c r="AX252" i="16"/>
  <c r="AS252" i="16"/>
  <c r="AZ251" i="16"/>
  <c r="AW251" i="16"/>
  <c r="BB251" i="16"/>
  <c r="BA251" i="16"/>
  <c r="AY251" i="16"/>
  <c r="AX251" i="16"/>
  <c r="AQ251" i="16"/>
  <c r="BB250" i="16"/>
  <c r="AZ250" i="16"/>
  <c r="AY250" i="16"/>
  <c r="BA250" i="16"/>
  <c r="AX250" i="16"/>
  <c r="AW250" i="16"/>
  <c r="AS250" i="16"/>
  <c r="AR250" i="16"/>
  <c r="AX249" i="16"/>
  <c r="AW249" i="16"/>
  <c r="BB249" i="16"/>
  <c r="BA249" i="16"/>
  <c r="AZ249" i="16"/>
  <c r="AY249" i="16"/>
  <c r="AY248" i="16"/>
  <c r="AX248" i="16"/>
  <c r="BB248" i="16"/>
  <c r="BA248" i="16"/>
  <c r="AZ248" i="16"/>
  <c r="AW248" i="16"/>
  <c r="AQ248" i="16"/>
  <c r="BA247" i="16"/>
  <c r="BB247" i="16"/>
  <c r="AZ247" i="16"/>
  <c r="AY247" i="16"/>
  <c r="AX247" i="16"/>
  <c r="AW247" i="16"/>
  <c r="AR247" i="16"/>
  <c r="AY246" i="16"/>
  <c r="BB246" i="16"/>
  <c r="BA246" i="16"/>
  <c r="AZ246" i="16"/>
  <c r="AX246" i="16"/>
  <c r="AW246" i="16"/>
  <c r="BA245" i="16"/>
  <c r="AW245" i="16"/>
  <c r="BB245" i="16"/>
  <c r="AZ245" i="16"/>
  <c r="AY245" i="16"/>
  <c r="AX245" i="16"/>
  <c r="BB244" i="16"/>
  <c r="BA244" i="16"/>
  <c r="AZ244" i="16"/>
  <c r="AY244" i="16"/>
  <c r="AX244" i="16"/>
  <c r="AH243" i="16"/>
  <c r="AR244" i="16"/>
  <c r="AL243" i="16"/>
  <c r="AZ236" i="16"/>
  <c r="AX236" i="16"/>
  <c r="BB236" i="16"/>
  <c r="BA236" i="16"/>
  <c r="AY236" i="16"/>
  <c r="AW236" i="16"/>
  <c r="AQ236" i="16"/>
  <c r="BB235" i="16"/>
  <c r="BA235" i="16"/>
  <c r="AZ235" i="16"/>
  <c r="AY235" i="16"/>
  <c r="AX235" i="16"/>
  <c r="AW235" i="16"/>
  <c r="AQ235" i="16"/>
  <c r="BA234" i="16"/>
  <c r="AX234" i="16"/>
  <c r="BB234" i="16"/>
  <c r="AZ234" i="16"/>
  <c r="AY234" i="16"/>
  <c r="AW234" i="16"/>
  <c r="AQ234" i="16"/>
  <c r="AZ233" i="16"/>
  <c r="AZ231" i="16" s="1"/>
  <c r="AY233" i="16"/>
  <c r="BB233" i="16"/>
  <c r="AX233" i="16"/>
  <c r="AW233" i="16"/>
  <c r="BB232" i="16"/>
  <c r="BA232" i="16"/>
  <c r="AY232" i="16"/>
  <c r="AZ232" i="16"/>
  <c r="AI231" i="16"/>
  <c r="AW232" i="16"/>
  <c r="AQ232" i="16"/>
  <c r="D231" i="16"/>
  <c r="AY230" i="16"/>
  <c r="BB230" i="16"/>
  <c r="BA230" i="16"/>
  <c r="AZ230" i="16"/>
  <c r="AX230" i="16"/>
  <c r="AW230" i="16"/>
  <c r="BB229" i="16"/>
  <c r="BA229" i="16"/>
  <c r="AZ229" i="16"/>
  <c r="AY229" i="16"/>
  <c r="AX229" i="16"/>
  <c r="AW229" i="16"/>
  <c r="AQ228" i="16"/>
  <c r="BB228" i="16"/>
  <c r="BA228" i="16"/>
  <c r="AZ228" i="16"/>
  <c r="AY228" i="16"/>
  <c r="AX228" i="16"/>
  <c r="AW228" i="16"/>
  <c r="BB227" i="16"/>
  <c r="BA227" i="16"/>
  <c r="AZ227" i="16"/>
  <c r="AY227" i="16"/>
  <c r="AX227" i="16"/>
  <c r="AW227" i="16"/>
  <c r="AR227" i="16"/>
  <c r="AQ227" i="16"/>
  <c r="BB226" i="16"/>
  <c r="BA226" i="16"/>
  <c r="AZ226" i="16"/>
  <c r="AY226" i="16"/>
  <c r="AX226" i="16"/>
  <c r="AW226" i="16"/>
  <c r="BA225" i="16"/>
  <c r="AQ225" i="16"/>
  <c r="BB225" i="16"/>
  <c r="AZ225" i="16"/>
  <c r="AY225" i="16"/>
  <c r="AX225" i="16"/>
  <c r="AW225" i="16"/>
  <c r="BB224" i="16"/>
  <c r="AZ224" i="16"/>
  <c r="AY224" i="16"/>
  <c r="AX224" i="16"/>
  <c r="BA224" i="16"/>
  <c r="AW224" i="16"/>
  <c r="AQ224" i="16"/>
  <c r="AZ223" i="16"/>
  <c r="AY223" i="16"/>
  <c r="AW223" i="16"/>
  <c r="BB223" i="16"/>
  <c r="BA223" i="16"/>
  <c r="AX223" i="16"/>
  <c r="AQ223" i="16"/>
  <c r="BB222" i="16"/>
  <c r="AZ222" i="16"/>
  <c r="BA222" i="16"/>
  <c r="AY222" i="16"/>
  <c r="AX222" i="16"/>
  <c r="AW222" i="16"/>
  <c r="AW221" i="16"/>
  <c r="AQ221" i="16"/>
  <c r="BB221" i="16"/>
  <c r="BA221" i="16"/>
  <c r="AZ221" i="16"/>
  <c r="AY221" i="16"/>
  <c r="AX221" i="16"/>
  <c r="AR221" i="16"/>
  <c r="AZ220" i="16"/>
  <c r="AX220" i="16"/>
  <c r="AW220" i="16"/>
  <c r="BB220" i="16"/>
  <c r="BA220" i="16"/>
  <c r="AY220" i="16"/>
  <c r="AR220" i="16"/>
  <c r="AQ220" i="16"/>
  <c r="BA219" i="16"/>
  <c r="AY219" i="16"/>
  <c r="BB219" i="16"/>
  <c r="AZ219" i="16"/>
  <c r="AX219" i="16"/>
  <c r="AW219" i="16"/>
  <c r="BB218" i="16"/>
  <c r="BA218" i="16"/>
  <c r="AZ218" i="16"/>
  <c r="AY218" i="16"/>
  <c r="AX218" i="16"/>
  <c r="AW218" i="16"/>
  <c r="AQ218" i="16"/>
  <c r="BB217" i="16"/>
  <c r="BA217" i="16"/>
  <c r="AZ217" i="16"/>
  <c r="AY217" i="16"/>
  <c r="AX217" i="16"/>
  <c r="AW217" i="16"/>
  <c r="AQ217" i="16"/>
  <c r="AY216" i="16"/>
  <c r="BA216" i="16"/>
  <c r="AZ216" i="16"/>
  <c r="AX216" i="16"/>
  <c r="AW216" i="16"/>
  <c r="AQ216" i="16"/>
  <c r="AQ215" i="16"/>
  <c r="BB215" i="16"/>
  <c r="BA215" i="16"/>
  <c r="AY215" i="16"/>
  <c r="AX215" i="16"/>
  <c r="AW215" i="16"/>
  <c r="BA211" i="16"/>
  <c r="BB211" i="16"/>
  <c r="AZ211" i="16"/>
  <c r="AY211" i="16"/>
  <c r="AX211" i="16"/>
  <c r="AW211" i="16"/>
  <c r="AQ210" i="16"/>
  <c r="BB210" i="16"/>
  <c r="BA210" i="16"/>
  <c r="AZ210" i="16"/>
  <c r="AY210" i="16"/>
  <c r="AX210" i="16"/>
  <c r="AW210" i="16"/>
  <c r="AS210" i="16"/>
  <c r="BB209" i="16"/>
  <c r="BA209" i="16"/>
  <c r="AZ209" i="16"/>
  <c r="AY209" i="16"/>
  <c r="AX209" i="16"/>
  <c r="AW209" i="16"/>
  <c r="AQ209" i="16"/>
  <c r="AZ208" i="16"/>
  <c r="BB208" i="16"/>
  <c r="BA208" i="16"/>
  <c r="AY208" i="16"/>
  <c r="AX208" i="16"/>
  <c r="AW208" i="16"/>
  <c r="AY207" i="16"/>
  <c r="BB207" i="16"/>
  <c r="BA207" i="16"/>
  <c r="AZ207" i="16"/>
  <c r="AX207" i="16"/>
  <c r="AW207" i="16"/>
  <c r="BB206" i="16"/>
  <c r="BA206" i="16"/>
  <c r="AZ206" i="16"/>
  <c r="AY206" i="16"/>
  <c r="AX206" i="16"/>
  <c r="AW206" i="16"/>
  <c r="AQ206" i="16"/>
  <c r="BA205" i="16"/>
  <c r="BB205" i="16"/>
  <c r="AZ205" i="16"/>
  <c r="AY205" i="16"/>
  <c r="AX205" i="16"/>
  <c r="AW205" i="16"/>
  <c r="BB204" i="16"/>
  <c r="AZ204" i="16"/>
  <c r="AY204" i="16"/>
  <c r="BA204" i="16"/>
  <c r="AX204" i="16"/>
  <c r="AW204" i="16"/>
  <c r="AQ204" i="16"/>
  <c r="BB203" i="16"/>
  <c r="BA203" i="16"/>
  <c r="AZ203" i="16"/>
  <c r="AY203" i="16"/>
  <c r="AX203" i="16"/>
  <c r="AW203" i="16"/>
  <c r="AQ203" i="16"/>
  <c r="BA202" i="16"/>
  <c r="AZ202" i="16"/>
  <c r="AX202" i="16"/>
  <c r="BB202" i="16"/>
  <c r="AY202" i="16"/>
  <c r="AW202" i="16"/>
  <c r="AQ202" i="16"/>
  <c r="BA201" i="16"/>
  <c r="AZ201" i="16"/>
  <c r="BB201" i="16"/>
  <c r="AY201" i="16"/>
  <c r="AX201" i="16"/>
  <c r="AW201" i="16"/>
  <c r="AQ200" i="16"/>
  <c r="BB200" i="16"/>
  <c r="BA200" i="16"/>
  <c r="AZ200" i="16"/>
  <c r="AY200" i="16"/>
  <c r="AX200" i="16"/>
  <c r="AW200" i="16"/>
  <c r="BB199" i="16"/>
  <c r="AX199" i="16"/>
  <c r="AW199" i="16"/>
  <c r="AQ199" i="16"/>
  <c r="BA199" i="16"/>
  <c r="AZ199" i="16"/>
  <c r="AY199" i="16"/>
  <c r="AR199" i="16"/>
  <c r="BA198" i="16"/>
  <c r="AQ198" i="16"/>
  <c r="BB198" i="16"/>
  <c r="AZ198" i="16"/>
  <c r="AY198" i="16"/>
  <c r="AX198" i="16"/>
  <c r="AW198" i="16"/>
  <c r="AZ197" i="16"/>
  <c r="AQ197" i="16"/>
  <c r="BB197" i="16"/>
  <c r="BA197" i="16"/>
  <c r="AY197" i="16"/>
  <c r="AX197" i="16"/>
  <c r="AW197" i="16"/>
  <c r="BB196" i="16"/>
  <c r="BA196" i="16"/>
  <c r="AZ196" i="16"/>
  <c r="AJ192" i="16"/>
  <c r="AX196" i="16"/>
  <c r="AQ196" i="16"/>
  <c r="AQ195" i="16"/>
  <c r="BB195" i="16"/>
  <c r="BA195" i="16"/>
  <c r="AZ195" i="16"/>
  <c r="AY195" i="16"/>
  <c r="AX195" i="16"/>
  <c r="AW195" i="16"/>
  <c r="AR195" i="16"/>
  <c r="AZ194" i="16"/>
  <c r="AW194" i="16"/>
  <c r="BB194" i="16"/>
  <c r="BA194" i="16"/>
  <c r="AY194" i="16"/>
  <c r="AX194" i="16"/>
  <c r="AQ194" i="16"/>
  <c r="BA193" i="16"/>
  <c r="AQ193" i="16"/>
  <c r="BB193" i="16"/>
  <c r="AL192" i="16"/>
  <c r="AZ193" i="16"/>
  <c r="AY193" i="16"/>
  <c r="AW193" i="16"/>
  <c r="BA191" i="16"/>
  <c r="AZ191" i="16"/>
  <c r="BB191" i="16"/>
  <c r="AY191" i="16"/>
  <c r="AX191" i="16"/>
  <c r="AW191" i="16"/>
  <c r="AQ191" i="16"/>
  <c r="AW190" i="16"/>
  <c r="BB190" i="16"/>
  <c r="BA190" i="16"/>
  <c r="AZ190" i="16"/>
  <c r="AY190" i="16"/>
  <c r="AX190" i="16"/>
  <c r="AQ190" i="16"/>
  <c r="AR189" i="16"/>
  <c r="AQ189" i="16"/>
  <c r="BB189" i="16"/>
  <c r="BA189" i="16"/>
  <c r="AZ189" i="16"/>
  <c r="AY189" i="16"/>
  <c r="AX189" i="16"/>
  <c r="AW189" i="16"/>
  <c r="BB188" i="16"/>
  <c r="BA188" i="16"/>
  <c r="AZ188" i="16"/>
  <c r="AY188" i="16"/>
  <c r="AX188" i="16"/>
  <c r="AW188" i="16"/>
  <c r="AQ188" i="16"/>
  <c r="AW187" i="16"/>
  <c r="AQ187" i="16"/>
  <c r="BB187" i="16"/>
  <c r="BA187" i="16"/>
  <c r="AZ187" i="16"/>
  <c r="AY187" i="16"/>
  <c r="AX187" i="16"/>
  <c r="AR187" i="16"/>
  <c r="BB186" i="16"/>
  <c r="AX186" i="16"/>
  <c r="AW186" i="16"/>
  <c r="BA186" i="16"/>
  <c r="AZ186" i="16"/>
  <c r="AY186" i="16"/>
  <c r="AR186" i="16"/>
  <c r="BB184" i="16"/>
  <c r="BA184" i="16"/>
  <c r="AZ184" i="16"/>
  <c r="AY184" i="16"/>
  <c r="AX184" i="16"/>
  <c r="AW184" i="16"/>
  <c r="BA183" i="16"/>
  <c r="AX183" i="16"/>
  <c r="AW183" i="16"/>
  <c r="AQ183" i="16"/>
  <c r="BB183" i="16"/>
  <c r="AZ183" i="16"/>
  <c r="AY183" i="16"/>
  <c r="AY182" i="16"/>
  <c r="AX182" i="16"/>
  <c r="BB182" i="16"/>
  <c r="BA182" i="16"/>
  <c r="AZ182" i="16"/>
  <c r="AW182" i="16"/>
  <c r="BB181" i="16"/>
  <c r="AY181" i="16"/>
  <c r="AZ181" i="16"/>
  <c r="AX181" i="16"/>
  <c r="BB180" i="16"/>
  <c r="BA180" i="16"/>
  <c r="AK179" i="16"/>
  <c r="AX180" i="16"/>
  <c r="AW180" i="16"/>
  <c r="AZ178" i="16"/>
  <c r="BB178" i="16"/>
  <c r="BA178" i="16"/>
  <c r="AY178" i="16"/>
  <c r="AX178" i="16"/>
  <c r="AW178" i="16"/>
  <c r="AQ177" i="16"/>
  <c r="BB177" i="16"/>
  <c r="BA177" i="16"/>
  <c r="AZ177" i="16"/>
  <c r="AY177" i="16"/>
  <c r="AX177" i="16"/>
  <c r="AW177" i="16"/>
  <c r="AT177" i="16"/>
  <c r="AR177" i="16"/>
  <c r="BA176" i="16"/>
  <c r="AQ176" i="16"/>
  <c r="BB176" i="16"/>
  <c r="AZ176" i="16"/>
  <c r="AY176" i="16"/>
  <c r="AX176" i="16"/>
  <c r="AW176" i="16"/>
  <c r="AY175" i="16"/>
  <c r="AW175" i="16"/>
  <c r="BB175" i="16"/>
  <c r="BA175" i="16"/>
  <c r="AZ175" i="16"/>
  <c r="AX175" i="16"/>
  <c r="AR175" i="16"/>
  <c r="AX174" i="16"/>
  <c r="BB174" i="16"/>
  <c r="BA174" i="16"/>
  <c r="AZ174" i="16"/>
  <c r="AY174" i="16"/>
  <c r="AW174" i="16"/>
  <c r="BB173" i="16"/>
  <c r="BA173" i="16"/>
  <c r="AZ173" i="16"/>
  <c r="AY173" i="16"/>
  <c r="AX173" i="16"/>
  <c r="AW173" i="16"/>
  <c r="AR173" i="16"/>
  <c r="AQ173" i="16"/>
  <c r="BB172" i="16"/>
  <c r="BA172" i="16"/>
  <c r="AZ172" i="16"/>
  <c r="AY172" i="16"/>
  <c r="AX172" i="16"/>
  <c r="AW172" i="16"/>
  <c r="AY171" i="16"/>
  <c r="BB171" i="16"/>
  <c r="BA171" i="16"/>
  <c r="AZ171" i="16"/>
  <c r="AX171" i="16"/>
  <c r="AW171" i="16"/>
  <c r="AR170" i="16"/>
  <c r="AQ170" i="16"/>
  <c r="BB170" i="16"/>
  <c r="BA170" i="16"/>
  <c r="AZ170" i="16"/>
  <c r="AY170" i="16"/>
  <c r="AX170" i="16"/>
  <c r="AX169" i="16"/>
  <c r="AQ169" i="16"/>
  <c r="BA169" i="16"/>
  <c r="AZ169" i="16"/>
  <c r="AY169" i="16"/>
  <c r="AW169" i="16"/>
  <c r="AR169" i="16"/>
  <c r="AW168" i="16"/>
  <c r="BB168" i="16"/>
  <c r="BA168" i="16"/>
  <c r="AZ168" i="16"/>
  <c r="AY168" i="16"/>
  <c r="AX168" i="16"/>
  <c r="AS168" i="16"/>
  <c r="AQ168" i="16"/>
  <c r="BB167" i="16"/>
  <c r="AZ167" i="16"/>
  <c r="AX167" i="16"/>
  <c r="AW167" i="16"/>
  <c r="AR167" i="16"/>
  <c r="AB166" i="16"/>
  <c r="AI166" i="16"/>
  <c r="BB165" i="16"/>
  <c r="AZ165" i="16"/>
  <c r="AW165" i="16"/>
  <c r="BA165" i="16"/>
  <c r="AY165" i="16"/>
  <c r="AX165" i="16"/>
  <c r="AY164" i="16"/>
  <c r="BB164" i="16"/>
  <c r="BA164" i="16"/>
  <c r="AZ164" i="16"/>
  <c r="AX164" i="16"/>
  <c r="AW164" i="16"/>
  <c r="AX163" i="16"/>
  <c r="BB163" i="16"/>
  <c r="BA163" i="16"/>
  <c r="AZ163" i="16"/>
  <c r="AY163" i="16"/>
  <c r="AW163" i="16"/>
  <c r="AT163" i="16"/>
  <c r="AR163" i="16"/>
  <c r="AQ163" i="16"/>
  <c r="AX162" i="16"/>
  <c r="AW162" i="16"/>
  <c r="AS162" i="16"/>
  <c r="AQ162" i="16"/>
  <c r="BB162" i="16"/>
  <c r="BA162" i="16"/>
  <c r="AZ162" i="16"/>
  <c r="AY162" i="16"/>
  <c r="BA161" i="16"/>
  <c r="AZ161" i="16"/>
  <c r="AY161" i="16"/>
  <c r="BB161" i="16"/>
  <c r="AX161" i="16"/>
  <c r="AW161" i="16"/>
  <c r="BB160" i="16"/>
  <c r="AY160" i="16"/>
  <c r="AX160" i="16"/>
  <c r="BA160" i="16"/>
  <c r="AZ160" i="16"/>
  <c r="AW160" i="16"/>
  <c r="BA159" i="16"/>
  <c r="AZ159" i="16"/>
  <c r="AY159" i="16"/>
  <c r="AX159" i="16"/>
  <c r="AW159" i="16"/>
  <c r="AQ159" i="16"/>
  <c r="BB158" i="16"/>
  <c r="AZ158" i="16"/>
  <c r="AY158" i="16"/>
  <c r="BA158" i="16"/>
  <c r="AX158" i="16"/>
  <c r="AW158" i="16"/>
  <c r="BB157" i="16"/>
  <c r="BA157" i="16"/>
  <c r="AZ157" i="16"/>
  <c r="AY157" i="16"/>
  <c r="AW157" i="16"/>
  <c r="AW155" i="16"/>
  <c r="BB155" i="16"/>
  <c r="BA155" i="16"/>
  <c r="AZ155" i="16"/>
  <c r="AY155" i="16"/>
  <c r="AX155" i="16"/>
  <c r="AQ155" i="16"/>
  <c r="AZ154" i="16"/>
  <c r="BB154" i="16"/>
  <c r="BA154" i="16"/>
  <c r="AY154" i="16"/>
  <c r="AX154" i="16"/>
  <c r="AW154" i="16"/>
  <c r="AR154" i="16"/>
  <c r="AX153" i="16"/>
  <c r="BB153" i="16"/>
  <c r="BA153" i="16"/>
  <c r="AZ153" i="16"/>
  <c r="AY153" i="16"/>
  <c r="AW153" i="16"/>
  <c r="BA152" i="16"/>
  <c r="AW152" i="16"/>
  <c r="AQ152" i="16"/>
  <c r="BB152" i="16"/>
  <c r="AZ152" i="16"/>
  <c r="AY152" i="16"/>
  <c r="AX152" i="16"/>
  <c r="BB151" i="16"/>
  <c r="BA151" i="16"/>
  <c r="AZ151" i="16"/>
  <c r="AY151" i="16"/>
  <c r="AX151" i="16"/>
  <c r="AW151" i="16"/>
  <c r="AQ151" i="16"/>
  <c r="AW150" i="16"/>
  <c r="BB150" i="16"/>
  <c r="BA150" i="16"/>
  <c r="AZ150" i="16"/>
  <c r="AY150" i="16"/>
  <c r="AX150" i="16"/>
  <c r="BB149" i="16"/>
  <c r="BA149" i="16"/>
  <c r="AZ149" i="16"/>
  <c r="AY149" i="16"/>
  <c r="AX149" i="16"/>
  <c r="AW149" i="16"/>
  <c r="AQ149" i="16"/>
  <c r="AX148" i="16"/>
  <c r="AQ148" i="16"/>
  <c r="BB148" i="16"/>
  <c r="BA148" i="16"/>
  <c r="AZ148" i="16"/>
  <c r="AY148" i="16"/>
  <c r="AW148" i="16"/>
  <c r="AR148" i="16"/>
  <c r="AZ147" i="16"/>
  <c r="BB147" i="16"/>
  <c r="BA147" i="16"/>
  <c r="AY147" i="16"/>
  <c r="AX147" i="16"/>
  <c r="AW147" i="16"/>
  <c r="AR147" i="16"/>
  <c r="AZ146" i="16"/>
  <c r="AX146" i="16"/>
  <c r="AW146" i="16"/>
  <c r="AQ146" i="16"/>
  <c r="BB146" i="16"/>
  <c r="BA146" i="16"/>
  <c r="AY146" i="16"/>
  <c r="BB145" i="16"/>
  <c r="BA145" i="16"/>
  <c r="AZ145" i="16"/>
  <c r="AY145" i="16"/>
  <c r="AX145" i="16"/>
  <c r="AW145" i="16"/>
  <c r="BB144" i="16"/>
  <c r="BA144" i="16"/>
  <c r="AZ144" i="16"/>
  <c r="AY144" i="16"/>
  <c r="AX144" i="16"/>
  <c r="AW144" i="16"/>
  <c r="BA143" i="16"/>
  <c r="AZ143" i="16"/>
  <c r="BB143" i="16"/>
  <c r="AY143" i="16"/>
  <c r="AX143" i="16"/>
  <c r="AW143" i="16"/>
  <c r="BA142" i="16"/>
  <c r="BB142" i="16"/>
  <c r="AZ142" i="16"/>
  <c r="AY142" i="16"/>
  <c r="AX142" i="16"/>
  <c r="AW142" i="16"/>
  <c r="AR142" i="16"/>
  <c r="BB141" i="16"/>
  <c r="AY141" i="16"/>
  <c r="AX141" i="16"/>
  <c r="BA141" i="16"/>
  <c r="AZ141" i="16"/>
  <c r="AW141" i="16"/>
  <c r="AY140" i="16"/>
  <c r="AQ140" i="16"/>
  <c r="BB140" i="16"/>
  <c r="BA140" i="16"/>
  <c r="AZ140" i="16"/>
  <c r="AX140" i="16"/>
  <c r="AW140" i="16"/>
  <c r="AR140" i="16"/>
  <c r="BB139" i="16"/>
  <c r="AZ139" i="16"/>
  <c r="BA139" i="16"/>
  <c r="AY139" i="16"/>
  <c r="AX139" i="16"/>
  <c r="AW139" i="16"/>
  <c r="BB138" i="16"/>
  <c r="BA138" i="16"/>
  <c r="AZ138" i="16"/>
  <c r="AY138" i="16"/>
  <c r="AX138" i="16"/>
  <c r="AW138" i="16"/>
  <c r="AZ137" i="16"/>
  <c r="AX137" i="16"/>
  <c r="BB137" i="16"/>
  <c r="BA137" i="16"/>
  <c r="AY137" i="16"/>
  <c r="AW137" i="16"/>
  <c r="AR137" i="16"/>
  <c r="BA136" i="16"/>
  <c r="AZ136" i="16"/>
  <c r="AY136" i="16"/>
  <c r="BB136" i="16"/>
  <c r="AX136" i="16"/>
  <c r="AW136" i="16"/>
  <c r="BB135" i="16"/>
  <c r="BA135" i="16"/>
  <c r="AZ135" i="16"/>
  <c r="AX135" i="16"/>
  <c r="AW135" i="16"/>
  <c r="AW134" i="16"/>
  <c r="BB134" i="16"/>
  <c r="BA134" i="16"/>
  <c r="AZ134" i="16"/>
  <c r="AY134" i="16"/>
  <c r="AX134" i="16"/>
  <c r="AZ133" i="16"/>
  <c r="AR133" i="16"/>
  <c r="AQ133" i="16"/>
  <c r="BA133" i="16"/>
  <c r="AY133" i="16"/>
  <c r="AX133" i="16"/>
  <c r="AW131" i="16"/>
  <c r="BB131" i="16"/>
  <c r="BA131" i="16"/>
  <c r="AZ131" i="16"/>
  <c r="AY131" i="16"/>
  <c r="AX131" i="16"/>
  <c r="AZ130" i="16"/>
  <c r="BB130" i="16"/>
  <c r="BA130" i="16"/>
  <c r="AY130" i="16"/>
  <c r="AX130" i="16"/>
  <c r="AW130" i="16"/>
  <c r="AZ129" i="16"/>
  <c r="AQ129" i="16"/>
  <c r="BB129" i="16"/>
  <c r="BA129" i="16"/>
  <c r="AY129" i="16"/>
  <c r="AX129" i="16"/>
  <c r="AW129" i="16"/>
  <c r="AX128" i="16"/>
  <c r="BB128" i="16"/>
  <c r="BA128" i="16"/>
  <c r="AZ128" i="16"/>
  <c r="AY128" i="16"/>
  <c r="AW128" i="16"/>
  <c r="AQ128" i="16"/>
  <c r="AW127" i="16"/>
  <c r="AQ127" i="16"/>
  <c r="BB127" i="16"/>
  <c r="BA127" i="16"/>
  <c r="AZ127" i="16"/>
  <c r="AY127" i="16"/>
  <c r="AX127" i="16"/>
  <c r="AR127" i="16"/>
  <c r="AZ126" i="16"/>
  <c r="AY126" i="16"/>
  <c r="BB126" i="16"/>
  <c r="BA126" i="16"/>
  <c r="AX126" i="16"/>
  <c r="AW126" i="16"/>
  <c r="AQ126" i="16"/>
  <c r="AZ125" i="16"/>
  <c r="AY125" i="16"/>
  <c r="BA125" i="16"/>
  <c r="AX125" i="16"/>
  <c r="AW125" i="16"/>
  <c r="BA124" i="16"/>
  <c r="AZ124" i="16"/>
  <c r="AQ124" i="16"/>
  <c r="BB124" i="16"/>
  <c r="AY124" i="16"/>
  <c r="AW124" i="16"/>
  <c r="BB123" i="16"/>
  <c r="BA123" i="16"/>
  <c r="AX123" i="16"/>
  <c r="AY123" i="16"/>
  <c r="AW123" i="16"/>
  <c r="AH122" i="16"/>
  <c r="AZ121" i="16"/>
  <c r="AZ120" i="16" s="1"/>
  <c r="AY121" i="16"/>
  <c r="AY120" i="16" s="1"/>
  <c r="BB121" i="16"/>
  <c r="BB120" i="16" s="1"/>
  <c r="AL120" i="16"/>
  <c r="AI120" i="16"/>
  <c r="AW121" i="16"/>
  <c r="AW120" i="16" s="1"/>
  <c r="AQ121" i="16"/>
  <c r="AQ120" i="16" s="1"/>
  <c r="AK120" i="16"/>
  <c r="AJ120" i="16"/>
  <c r="AH120" i="16"/>
  <c r="D120" i="16"/>
  <c r="BB119" i="16"/>
  <c r="BA119" i="16"/>
  <c r="AZ119" i="16"/>
  <c r="AY119" i="16"/>
  <c r="AX119" i="16"/>
  <c r="AW119" i="16"/>
  <c r="AZ118" i="16"/>
  <c r="AY118" i="16"/>
  <c r="BB118" i="16"/>
  <c r="BA118" i="16"/>
  <c r="AX118" i="16"/>
  <c r="AW118" i="16"/>
  <c r="AR118" i="16"/>
  <c r="BB117" i="16"/>
  <c r="BA117" i="16"/>
  <c r="AZ117" i="16"/>
  <c r="AY117" i="16"/>
  <c r="AX117" i="16"/>
  <c r="AW117" i="16"/>
  <c r="AQ117" i="16"/>
  <c r="AW116" i="16"/>
  <c r="BB116" i="16"/>
  <c r="BA116" i="16"/>
  <c r="AZ116" i="16"/>
  <c r="AY116" i="16"/>
  <c r="AX116" i="16"/>
  <c r="BB115" i="16"/>
  <c r="BA115" i="16"/>
  <c r="AZ115" i="16"/>
  <c r="AY115" i="16"/>
  <c r="AX115" i="16"/>
  <c r="AW115" i="16"/>
  <c r="AR115" i="16"/>
  <c r="AQ115" i="16"/>
  <c r="AQ114" i="16"/>
  <c r="AM112" i="16"/>
  <c r="BA114" i="16"/>
  <c r="AZ114" i="16"/>
  <c r="AY114" i="16"/>
  <c r="AW114" i="16"/>
  <c r="AX113" i="16"/>
  <c r="AW113" i="16"/>
  <c r="AQ113" i="16"/>
  <c r="BB113" i="16"/>
  <c r="AZ113" i="16"/>
  <c r="AY113" i="16"/>
  <c r="AR113" i="16"/>
  <c r="AZ111" i="16"/>
  <c r="AY111" i="16"/>
  <c r="BB111" i="16"/>
  <c r="BA111" i="16"/>
  <c r="AX111" i="16"/>
  <c r="AW111" i="16"/>
  <c r="AR111" i="16"/>
  <c r="BB110" i="16"/>
  <c r="BA110" i="16"/>
  <c r="AZ110" i="16"/>
  <c r="AL105" i="16"/>
  <c r="AY110" i="16"/>
  <c r="AX110" i="16"/>
  <c r="AW110" i="16"/>
  <c r="AQ110" i="16"/>
  <c r="BB109" i="16"/>
  <c r="BA109" i="16"/>
  <c r="AX109" i="16"/>
  <c r="AZ109" i="16"/>
  <c r="AY109" i="16"/>
  <c r="AW109" i="16"/>
  <c r="AZ108" i="16"/>
  <c r="AY108" i="16"/>
  <c r="AX108" i="16"/>
  <c r="BB108" i="16"/>
  <c r="BA108" i="16"/>
  <c r="AW108" i="16"/>
  <c r="AZ107" i="16"/>
  <c r="AY107" i="16"/>
  <c r="BA107" i="16"/>
  <c r="AW107" i="16"/>
  <c r="AQ107" i="16"/>
  <c r="BB106" i="16"/>
  <c r="BA106" i="16"/>
  <c r="AX106" i="16"/>
  <c r="AW106" i="16"/>
  <c r="AZ106" i="16"/>
  <c r="AY106" i="16"/>
  <c r="AR106" i="16"/>
  <c r="AQ106" i="16"/>
  <c r="AK105" i="16"/>
  <c r="BB104" i="16"/>
  <c r="BA104" i="16"/>
  <c r="AZ104" i="16"/>
  <c r="AY104" i="16"/>
  <c r="AX104" i="16"/>
  <c r="AW104" i="16"/>
  <c r="AS104" i="16"/>
  <c r="BB103" i="16"/>
  <c r="BA103" i="16"/>
  <c r="AZ103" i="16"/>
  <c r="AY103" i="16"/>
  <c r="AX103" i="16"/>
  <c r="AW103" i="16"/>
  <c r="AQ103" i="16"/>
  <c r="AX102" i="16"/>
  <c r="AW102" i="16"/>
  <c r="BB102" i="16"/>
  <c r="BA102" i="16"/>
  <c r="AZ102" i="16"/>
  <c r="AY102" i="16"/>
  <c r="BB101" i="16"/>
  <c r="BA101" i="16"/>
  <c r="AZ101" i="16"/>
  <c r="AY101" i="16"/>
  <c r="AX101" i="16"/>
  <c r="AW101" i="16"/>
  <c r="AR101" i="16"/>
  <c r="AY100" i="16"/>
  <c r="AQ100" i="16"/>
  <c r="BB100" i="16"/>
  <c r="BA100" i="16"/>
  <c r="AZ100" i="16"/>
  <c r="AX100" i="16"/>
  <c r="AW100" i="16"/>
  <c r="AX99" i="16"/>
  <c r="AW99" i="16"/>
  <c r="AQ99" i="16"/>
  <c r="BB99" i="16"/>
  <c r="BA99" i="16"/>
  <c r="AZ99" i="16"/>
  <c r="AY99" i="16"/>
  <c r="AX98" i="16"/>
  <c r="BB98" i="16"/>
  <c r="BA98" i="16"/>
  <c r="AZ98" i="16"/>
  <c r="AY98" i="16"/>
  <c r="AW98" i="16"/>
  <c r="AZ97" i="16"/>
  <c r="BA97" i="16"/>
  <c r="AY97" i="16"/>
  <c r="AX97" i="16"/>
  <c r="AW97" i="16"/>
  <c r="AR97" i="16"/>
  <c r="AQ97" i="16"/>
  <c r="AZ96" i="16"/>
  <c r="BB96" i="16"/>
  <c r="BA96" i="16"/>
  <c r="AW96" i="16"/>
  <c r="D95" i="16"/>
  <c r="BB94" i="16"/>
  <c r="BA94" i="16"/>
  <c r="AZ94" i="16"/>
  <c r="AY94" i="16"/>
  <c r="AX94" i="16"/>
  <c r="AW94" i="16"/>
  <c r="AR94" i="16"/>
  <c r="AW93" i="16"/>
  <c r="AQ93" i="16"/>
  <c r="BB93" i="16"/>
  <c r="BA93" i="16"/>
  <c r="AZ93" i="16"/>
  <c r="AY93" i="16"/>
  <c r="AX93" i="16"/>
  <c r="BB92" i="16"/>
  <c r="BA92" i="16"/>
  <c r="AZ92" i="16"/>
  <c r="AY92" i="16"/>
  <c r="AX92" i="16"/>
  <c r="AW92" i="16"/>
  <c r="AQ92" i="16"/>
  <c r="AY91" i="16"/>
  <c r="AX91" i="16"/>
  <c r="BB91" i="16"/>
  <c r="BA91" i="16"/>
  <c r="AZ91" i="16"/>
  <c r="AW91" i="16"/>
  <c r="AQ91" i="16"/>
  <c r="AY90" i="16"/>
  <c r="AW90" i="16"/>
  <c r="AQ90" i="16"/>
  <c r="BB90" i="16"/>
  <c r="BA90" i="16"/>
  <c r="AZ90" i="16"/>
  <c r="AX90" i="16"/>
  <c r="BA89" i="16"/>
  <c r="AY89" i="16"/>
  <c r="AX89" i="16"/>
  <c r="AW89" i="16"/>
  <c r="BB89" i="16"/>
  <c r="AZ89" i="16"/>
  <c r="BA88" i="16"/>
  <c r="AY88" i="16"/>
  <c r="BB88" i="16"/>
  <c r="AZ88" i="16"/>
  <c r="AX88" i="16"/>
  <c r="AW88" i="16"/>
  <c r="AR88" i="16"/>
  <c r="BA87" i="16"/>
  <c r="BB87" i="16"/>
  <c r="AZ87" i="16"/>
  <c r="AY87" i="16"/>
  <c r="AX87" i="16"/>
  <c r="AW87" i="16"/>
  <c r="BB86" i="16"/>
  <c r="AZ86" i="16"/>
  <c r="BA86" i="16"/>
  <c r="AY86" i="16"/>
  <c r="AX86" i="16"/>
  <c r="AW86" i="16"/>
  <c r="BB85" i="16"/>
  <c r="BA85" i="16"/>
  <c r="AZ85" i="16"/>
  <c r="AY85" i="16"/>
  <c r="AX85" i="16"/>
  <c r="AW85" i="16"/>
  <c r="AR85" i="16"/>
  <c r="AQ85" i="16"/>
  <c r="BB84" i="16"/>
  <c r="BA84" i="16"/>
  <c r="AZ84" i="16"/>
  <c r="AY84" i="16"/>
  <c r="AX84" i="16"/>
  <c r="AW84" i="16"/>
  <c r="AQ84" i="16"/>
  <c r="AZ83" i="16"/>
  <c r="BB83" i="16"/>
  <c r="BA83" i="16"/>
  <c r="AY83" i="16"/>
  <c r="AX83" i="16"/>
  <c r="AW83" i="16"/>
  <c r="BA82" i="16"/>
  <c r="BB82" i="16"/>
  <c r="AZ82" i="16"/>
  <c r="AY82" i="16"/>
  <c r="AX82" i="16"/>
  <c r="AW82" i="16"/>
  <c r="AY81" i="16"/>
  <c r="BB81" i="16"/>
  <c r="BA81" i="16"/>
  <c r="AZ81" i="16"/>
  <c r="AX81" i="16"/>
  <c r="AW81" i="16"/>
  <c r="AS81" i="16"/>
  <c r="BB80" i="16"/>
  <c r="AX80" i="16"/>
  <c r="BA80" i="16"/>
  <c r="AZ80" i="16"/>
  <c r="AY80" i="16"/>
  <c r="AW80" i="16"/>
  <c r="AQ79" i="16"/>
  <c r="BB79" i="16"/>
  <c r="BA79" i="16"/>
  <c r="AZ79" i="16"/>
  <c r="AY79" i="16"/>
  <c r="AX79" i="16"/>
  <c r="AW79" i="16"/>
  <c r="BA78" i="16"/>
  <c r="AX78" i="16"/>
  <c r="BB78" i="16"/>
  <c r="AZ78" i="16"/>
  <c r="AY78" i="16"/>
  <c r="AW78" i="16"/>
  <c r="BB77" i="16"/>
  <c r="BA77" i="16"/>
  <c r="AX77" i="16"/>
  <c r="AW77" i="16"/>
  <c r="AZ77" i="16"/>
  <c r="AY77" i="16"/>
  <c r="AQ77" i="16"/>
  <c r="BB76" i="16"/>
  <c r="BA76" i="16"/>
  <c r="AZ76" i="16"/>
  <c r="AY76" i="16"/>
  <c r="AX76" i="16"/>
  <c r="AW76" i="16"/>
  <c r="AQ76" i="16"/>
  <c r="BB75" i="16"/>
  <c r="AX75" i="16"/>
  <c r="BA75" i="16"/>
  <c r="AZ75" i="16"/>
  <c r="AY75" i="16"/>
  <c r="AW75" i="16"/>
  <c r="BB74" i="16"/>
  <c r="BA74" i="16"/>
  <c r="AZ74" i="16"/>
  <c r="AY74" i="16"/>
  <c r="AX74" i="16"/>
  <c r="AW74" i="16"/>
  <c r="AQ74" i="16"/>
  <c r="BB73" i="16"/>
  <c r="BA73" i="16"/>
  <c r="AW73" i="16"/>
  <c r="AZ73" i="16"/>
  <c r="AY73" i="16"/>
  <c r="AX73" i="16"/>
  <c r="AW72" i="16"/>
  <c r="AQ72" i="16"/>
  <c r="BB72" i="16"/>
  <c r="BA72" i="16"/>
  <c r="AZ72" i="16"/>
  <c r="AY72" i="16"/>
  <c r="AX72" i="16"/>
  <c r="BA71" i="16"/>
  <c r="AZ71" i="16"/>
  <c r="AW71" i="16"/>
  <c r="BB71" i="16"/>
  <c r="AY71" i="16"/>
  <c r="AX71" i="16"/>
  <c r="AY70" i="16"/>
  <c r="AX70" i="16"/>
  <c r="AQ70" i="16"/>
  <c r="BB70" i="16"/>
  <c r="BA70" i="16"/>
  <c r="AZ70" i="16"/>
  <c r="AW70" i="16"/>
  <c r="BB69" i="16"/>
  <c r="BA69" i="16"/>
  <c r="AZ69" i="16"/>
  <c r="AY69" i="16"/>
  <c r="AX69" i="16"/>
  <c r="AW69" i="16"/>
  <c r="BB68" i="16"/>
  <c r="BA68" i="16"/>
  <c r="AZ68" i="16"/>
  <c r="AY68" i="16"/>
  <c r="AX68" i="16"/>
  <c r="AW68" i="16"/>
  <c r="BB67" i="16"/>
  <c r="BA67" i="16"/>
  <c r="AZ67" i="16"/>
  <c r="AY67" i="16"/>
  <c r="AX67" i="16"/>
  <c r="AW67" i="16"/>
  <c r="AR67" i="16"/>
  <c r="BB66" i="16"/>
  <c r="BA66" i="16"/>
  <c r="AZ66" i="16"/>
  <c r="AX66" i="16"/>
  <c r="AW66" i="16"/>
  <c r="AT66" i="16"/>
  <c r="AR66" i="16"/>
  <c r="BB65" i="16"/>
  <c r="BA65" i="16"/>
  <c r="AY65" i="16"/>
  <c r="AX65" i="16"/>
  <c r="AW65" i="16"/>
  <c r="AR65" i="16"/>
  <c r="AZ64" i="16"/>
  <c r="BA64" i="16"/>
  <c r="AY64" i="16"/>
  <c r="AX64" i="16"/>
  <c r="AW64" i="16"/>
  <c r="AR64" i="16"/>
  <c r="AQ64" i="16"/>
  <c r="BB63" i="16"/>
  <c r="AZ63" i="16"/>
  <c r="BA63" i="16"/>
  <c r="AY63" i="16"/>
  <c r="AX63" i="16"/>
  <c r="AQ63" i="16"/>
  <c r="BB53" i="16"/>
  <c r="BA53" i="16"/>
  <c r="AY53" i="16"/>
  <c r="AZ53" i="16"/>
  <c r="AX53" i="16"/>
  <c r="AW53" i="16"/>
  <c r="AR53" i="16"/>
  <c r="BB52" i="16"/>
  <c r="AY52" i="16"/>
  <c r="AX52" i="16"/>
  <c r="BA52" i="16"/>
  <c r="AZ52" i="16"/>
  <c r="AW52" i="16"/>
  <c r="AQ52" i="16"/>
  <c r="AZ51" i="16"/>
  <c r="AY51" i="16"/>
  <c r="AW51" i="16"/>
  <c r="AQ51" i="16"/>
  <c r="BB51" i="16"/>
  <c r="BA51" i="16"/>
  <c r="AX51" i="16"/>
  <c r="AZ50" i="16"/>
  <c r="AY50" i="16"/>
  <c r="AW50" i="16"/>
  <c r="AR50" i="16"/>
  <c r="AQ50" i="16"/>
  <c r="BB50" i="16"/>
  <c r="BA50" i="16"/>
  <c r="AX50" i="16"/>
  <c r="AY49" i="16"/>
  <c r="AX49" i="16"/>
  <c r="AR49" i="16"/>
  <c r="AQ49" i="16"/>
  <c r="BB49" i="16"/>
  <c r="BA49" i="16"/>
  <c r="AZ49" i="16"/>
  <c r="AW49" i="16"/>
  <c r="AY48" i="16"/>
  <c r="AX48" i="16"/>
  <c r="AQ48" i="16"/>
  <c r="BB48" i="16"/>
  <c r="BA48" i="16"/>
  <c r="AZ48" i="16"/>
  <c r="AX47" i="16"/>
  <c r="AQ47" i="16"/>
  <c r="BB47" i="16"/>
  <c r="BA47" i="16"/>
  <c r="AZ47" i="16"/>
  <c r="AY47" i="16"/>
  <c r="AW47" i="16"/>
  <c r="AY46" i="16"/>
  <c r="BB46" i="16"/>
  <c r="BA46" i="16"/>
  <c r="AZ46" i="16"/>
  <c r="AX46" i="16"/>
  <c r="AW46" i="16"/>
  <c r="AZ45" i="16"/>
  <c r="AW45" i="16"/>
  <c r="AQ45" i="16"/>
  <c r="BB45" i="16"/>
  <c r="AL37" i="16"/>
  <c r="AL36" i="16" s="1"/>
  <c r="AY45" i="16"/>
  <c r="AX45" i="16"/>
  <c r="AZ44" i="16"/>
  <c r="AX44" i="16"/>
  <c r="AW44" i="16"/>
  <c r="AQ44" i="16"/>
  <c r="BB44" i="16"/>
  <c r="BA44" i="16"/>
  <c r="AY44" i="16"/>
  <c r="AX43" i="16"/>
  <c r="AW43" i="16"/>
  <c r="BB43" i="16"/>
  <c r="BA43" i="16"/>
  <c r="AZ43" i="16"/>
  <c r="AY43" i="16"/>
  <c r="AS43" i="16"/>
  <c r="BA42" i="16"/>
  <c r="AX42" i="16"/>
  <c r="AW42" i="16"/>
  <c r="AR42" i="16"/>
  <c r="AQ42" i="16"/>
  <c r="BB42" i="16"/>
  <c r="AZ42" i="16"/>
  <c r="BB41" i="16"/>
  <c r="AY41" i="16"/>
  <c r="AX41" i="16"/>
  <c r="BA41" i="16"/>
  <c r="AZ41" i="16"/>
  <c r="AW41" i="16"/>
  <c r="BB40" i="16"/>
  <c r="AY40" i="16"/>
  <c r="AX40" i="16"/>
  <c r="AW40" i="16"/>
  <c r="BA40" i="16"/>
  <c r="AQ40" i="16"/>
  <c r="BA39" i="16"/>
  <c r="AZ39" i="16"/>
  <c r="AY39" i="16"/>
  <c r="AW39" i="16"/>
  <c r="BB39" i="16"/>
  <c r="AX39" i="16"/>
  <c r="AZ38" i="16"/>
  <c r="AY38" i="16"/>
  <c r="AX38" i="16"/>
  <c r="AW38" i="16"/>
  <c r="BB38" i="16"/>
  <c r="BA38" i="16"/>
  <c r="AQ38" i="16"/>
  <c r="BB35" i="16"/>
  <c r="BA35" i="16"/>
  <c r="AZ35" i="16"/>
  <c r="AY35" i="16"/>
  <c r="AX35" i="16"/>
  <c r="AW35" i="16"/>
  <c r="AV35" i="16"/>
  <c r="AU35" i="16"/>
  <c r="AT35" i="16"/>
  <c r="AS35" i="16"/>
  <c r="AR35" i="16"/>
  <c r="AQ35" i="16"/>
  <c r="AZ34" i="16"/>
  <c r="AZ30" i="16" s="1"/>
  <c r="AW34" i="16"/>
  <c r="AW30" i="16" s="1"/>
  <c r="AQ34" i="16"/>
  <c r="AQ30" i="16" s="1"/>
  <c r="AM30" i="16"/>
  <c r="BA34" i="16"/>
  <c r="BA30" i="16" s="1"/>
  <c r="AK30" i="16"/>
  <c r="AX34" i="16"/>
  <c r="AX30" i="16" s="1"/>
  <c r="D30" i="16"/>
  <c r="BA33" i="16"/>
  <c r="AZ33" i="16"/>
  <c r="AY33" i="16"/>
  <c r="AX33" i="16"/>
  <c r="AW33" i="16"/>
  <c r="BB33" i="16"/>
  <c r="BB32" i="16"/>
  <c r="BA32" i="16"/>
  <c r="AZ32" i="16"/>
  <c r="AY32" i="16"/>
  <c r="AX32" i="16"/>
  <c r="AW32" i="16"/>
  <c r="AQ32" i="16"/>
  <c r="AW31" i="16"/>
  <c r="BB31" i="16"/>
  <c r="BA31" i="16"/>
  <c r="AZ31" i="16"/>
  <c r="AY31" i="16"/>
  <c r="AX31" i="16"/>
  <c r="AH30" i="16"/>
  <c r="P30" i="16"/>
  <c r="AZ29" i="16"/>
  <c r="BB29" i="16"/>
  <c r="BA29" i="16"/>
  <c r="AY29" i="16"/>
  <c r="AX29" i="16"/>
  <c r="AW29" i="16"/>
  <c r="AQ29" i="16"/>
  <c r="BB28" i="16"/>
  <c r="AZ28" i="16"/>
  <c r="AY28" i="16"/>
  <c r="BA28" i="16"/>
  <c r="AX28" i="16"/>
  <c r="AW28" i="16"/>
  <c r="AQ28" i="16"/>
  <c r="AY27" i="16"/>
  <c r="AQ27" i="16"/>
  <c r="BB27" i="16"/>
  <c r="AZ27" i="16"/>
  <c r="AX27" i="16"/>
  <c r="AW27" i="16"/>
  <c r="BA26" i="16"/>
  <c r="AY26" i="16"/>
  <c r="AX26" i="16"/>
  <c r="AQ26" i="16"/>
  <c r="BB26" i="16"/>
  <c r="AZ26" i="16"/>
  <c r="AW19" i="16"/>
  <c r="AW18" i="16" s="1"/>
  <c r="AQ19" i="16"/>
  <c r="AQ18" i="16" s="1"/>
  <c r="BB19" i="16"/>
  <c r="BB18" i="16" s="1"/>
  <c r="BA19" i="16"/>
  <c r="BA18" i="16" s="1"/>
  <c r="AX19" i="16"/>
  <c r="AX18" i="16" s="1"/>
  <c r="AI18" i="16"/>
  <c r="AH18" i="16"/>
  <c r="AB18" i="16"/>
  <c r="BB17" i="16"/>
  <c r="BB16" i="16" s="1"/>
  <c r="AM16" i="16"/>
  <c r="AY17" i="16"/>
  <c r="AY16" i="16" s="1"/>
  <c r="AX17" i="16"/>
  <c r="AX16" i="16" s="1"/>
  <c r="AW17" i="16"/>
  <c r="AW16" i="16" s="1"/>
  <c r="AQ17" i="16"/>
  <c r="AQ16" i="16" s="1"/>
  <c r="P16" i="16"/>
  <c r="E16" i="16"/>
  <c r="AY15" i="16"/>
  <c r="AY14" i="16" s="1"/>
  <c r="AX15" i="16"/>
  <c r="AX14" i="16" s="1"/>
  <c r="BB15" i="16"/>
  <c r="BB14" i="16" s="1"/>
  <c r="AL14" i="16"/>
  <c r="AK14" i="16"/>
  <c r="AJ14" i="16"/>
  <c r="AI14" i="16"/>
  <c r="P14" i="16"/>
  <c r="BB13" i="16"/>
  <c r="BB12" i="16" s="1"/>
  <c r="BA13" i="16"/>
  <c r="BA12" i="16" s="1"/>
  <c r="AZ13" i="16"/>
  <c r="AZ12" i="16" s="1"/>
  <c r="AW13" i="16"/>
  <c r="AW12" i="16" s="1"/>
  <c r="AM12" i="16"/>
  <c r="AL12" i="16"/>
  <c r="AY13" i="16"/>
  <c r="AY12" i="16" s="1"/>
  <c r="AX13" i="16"/>
  <c r="AX12" i="16" s="1"/>
  <c r="AH12" i="16"/>
  <c r="AQ13" i="16"/>
  <c r="AQ12" i="16" s="1"/>
  <c r="D12" i="16"/>
  <c r="AK12" i="16"/>
  <c r="AX329" i="16" l="1"/>
  <c r="AV343" i="16"/>
  <c r="AW352" i="17"/>
  <c r="AW343" i="16"/>
  <c r="BA352" i="16"/>
  <c r="AW359" i="16"/>
  <c r="AQ327" i="17"/>
  <c r="AQ325" i="17" s="1"/>
  <c r="AX352" i="17"/>
  <c r="BB363" i="17"/>
  <c r="BB361" i="17" s="1"/>
  <c r="BB390" i="17" s="1"/>
  <c r="AR366" i="17"/>
  <c r="AS396" i="17"/>
  <c r="AS322" i="16"/>
  <c r="BA340" i="16"/>
  <c r="AQ376" i="16"/>
  <c r="AS366" i="17"/>
  <c r="BB343" i="16"/>
  <c r="AQ352" i="16"/>
  <c r="AW305" i="16"/>
  <c r="BA373" i="16"/>
  <c r="BA369" i="16" s="1"/>
  <c r="BA382" i="16" s="1"/>
  <c r="AX322" i="16"/>
  <c r="AX320" i="16" s="1"/>
  <c r="AS329" i="16"/>
  <c r="AS320" i="16" s="1"/>
  <c r="AQ343" i="16"/>
  <c r="AU363" i="17"/>
  <c r="AV322" i="16"/>
  <c r="AW322" i="16"/>
  <c r="AW320" i="16" s="1"/>
  <c r="AQ305" i="16"/>
  <c r="BB311" i="16"/>
  <c r="AU352" i="16"/>
  <c r="AV363" i="17"/>
  <c r="AZ396" i="17"/>
  <c r="AU329" i="16"/>
  <c r="AW363" i="17"/>
  <c r="BB378" i="17"/>
  <c r="AV340" i="16"/>
  <c r="AU343" i="16"/>
  <c r="AU338" i="16" s="1"/>
  <c r="AT363" i="17"/>
  <c r="AY369" i="17"/>
  <c r="AU378" i="17"/>
  <c r="AV366" i="17"/>
  <c r="AZ369" i="17"/>
  <c r="AT352" i="17"/>
  <c r="AW366" i="17"/>
  <c r="AW361" i="17" s="1"/>
  <c r="AU396" i="17"/>
  <c r="AU392" i="17" s="1"/>
  <c r="AU405" i="17" s="1"/>
  <c r="AV396" i="17"/>
  <c r="AV392" i="17" s="1"/>
  <c r="AV405" i="17" s="1"/>
  <c r="AV382" i="17"/>
  <c r="AZ352" i="17"/>
  <c r="BA396" i="17"/>
  <c r="BA352" i="17"/>
  <c r="AY366" i="17"/>
  <c r="BB352" i="17"/>
  <c r="AQ375" i="17"/>
  <c r="AQ396" i="17"/>
  <c r="AS363" i="17"/>
  <c r="AT366" i="17"/>
  <c r="AR375" i="17"/>
  <c r="BA345" i="17"/>
  <c r="BA343" i="17" s="1"/>
  <c r="BA382" i="17"/>
  <c r="AU352" i="17"/>
  <c r="BB382" i="17"/>
  <c r="AW392" i="17"/>
  <c r="AW405" i="17" s="1"/>
  <c r="AV352" i="17"/>
  <c r="AJ382" i="17"/>
  <c r="AY333" i="17"/>
  <c r="BB345" i="17"/>
  <c r="AU366" i="17"/>
  <c r="AY327" i="17"/>
  <c r="AZ333" i="17"/>
  <c r="AY363" i="17"/>
  <c r="AQ366" i="17"/>
  <c r="AX396" i="17"/>
  <c r="AX392" i="17" s="1"/>
  <c r="AX405" i="17" s="1"/>
  <c r="BA333" i="17"/>
  <c r="AT345" i="17"/>
  <c r="AT382" i="17"/>
  <c r="AY396" i="17"/>
  <c r="AQ345" i="17"/>
  <c r="AW375" i="17"/>
  <c r="AZ378" i="17"/>
  <c r="AW345" i="17"/>
  <c r="AW343" i="17" s="1"/>
  <c r="BA378" i="17"/>
  <c r="AB382" i="17"/>
  <c r="BB396" i="17"/>
  <c r="BB327" i="17"/>
  <c r="AT333" i="17"/>
  <c r="AS345" i="17"/>
  <c r="AS343" i="17" s="1"/>
  <c r="AY375" i="17"/>
  <c r="AD382" i="17"/>
  <c r="AT327" i="17"/>
  <c r="AY345" i="17"/>
  <c r="AQ363" i="17"/>
  <c r="AZ375" i="17"/>
  <c r="BA375" i="17"/>
  <c r="AQ382" i="17"/>
  <c r="AH392" i="17"/>
  <c r="AH405" i="17" s="1"/>
  <c r="AL392" i="17"/>
  <c r="AL405" i="17" s="1"/>
  <c r="AA382" i="17"/>
  <c r="P382" i="17"/>
  <c r="X382" i="17"/>
  <c r="V382" i="17"/>
  <c r="J343" i="17"/>
  <c r="AM343" i="17"/>
  <c r="AZ369" i="16"/>
  <c r="AZ382" i="16" s="1"/>
  <c r="AJ369" i="16"/>
  <c r="AJ382" i="16" s="1"/>
  <c r="V359" i="16"/>
  <c r="W359" i="16"/>
  <c r="AK359" i="16"/>
  <c r="AG320" i="16"/>
  <c r="E320" i="16"/>
  <c r="L320" i="16"/>
  <c r="O359" i="16"/>
  <c r="AI305" i="16"/>
  <c r="AY271" i="16"/>
  <c r="V305" i="16"/>
  <c r="AL305" i="16"/>
  <c r="AE359" i="16"/>
  <c r="S322" i="16"/>
  <c r="S320" i="16" s="1"/>
  <c r="AA322" i="16"/>
  <c r="AR322" i="16"/>
  <c r="AR320" i="16" s="1"/>
  <c r="AZ340" i="16"/>
  <c r="AZ338" i="16" s="1"/>
  <c r="AZ367" i="16" s="1"/>
  <c r="AZ384" i="16" s="1"/>
  <c r="W343" i="16"/>
  <c r="D343" i="16"/>
  <c r="G359" i="16"/>
  <c r="AF311" i="16"/>
  <c r="AJ359" i="16"/>
  <c r="AS369" i="16"/>
  <c r="AS382" i="16" s="1"/>
  <c r="BB305" i="16"/>
  <c r="BB303" i="16" s="1"/>
  <c r="J311" i="16"/>
  <c r="J329" i="16"/>
  <c r="AY340" i="16"/>
  <c r="N346" i="16"/>
  <c r="AU359" i="16"/>
  <c r="J361" i="16"/>
  <c r="J359" i="16" s="1"/>
  <c r="X361" i="16"/>
  <c r="X359" i="16" s="1"/>
  <c r="AL361" i="16"/>
  <c r="AL359" i="16" s="1"/>
  <c r="AH373" i="16"/>
  <c r="K329" i="16"/>
  <c r="K320" i="16" s="1"/>
  <c r="Y329" i="16"/>
  <c r="Y320" i="16" s="1"/>
  <c r="BB352" i="16"/>
  <c r="AE352" i="16"/>
  <c r="AV359" i="16"/>
  <c r="K361" i="16"/>
  <c r="Y361" i="16"/>
  <c r="Y359" i="16" s="1"/>
  <c r="AM361" i="16"/>
  <c r="AM359" i="16" s="1"/>
  <c r="AI373" i="16"/>
  <c r="AM322" i="16"/>
  <c r="AQ329" i="16"/>
  <c r="L346" i="16"/>
  <c r="L361" i="16"/>
  <c r="L359" i="16" s="1"/>
  <c r="Z361" i="16"/>
  <c r="Z359" i="16" s="1"/>
  <c r="AW271" i="16"/>
  <c r="BA284" i="16"/>
  <c r="AX271" i="16"/>
  <c r="Z322" i="16"/>
  <c r="Z320" i="16" s="1"/>
  <c r="AQ322" i="16"/>
  <c r="AQ320" i="16" s="1"/>
  <c r="K352" i="16"/>
  <c r="Y352" i="16"/>
  <c r="AM352" i="16"/>
  <c r="AM338" i="16" s="1"/>
  <c r="AM367" i="16" s="1"/>
  <c r="K355" i="16"/>
  <c r="AX359" i="16"/>
  <c r="M361" i="16"/>
  <c r="M359" i="16" s="1"/>
  <c r="AA361" i="16"/>
  <c r="AA359" i="16" s="1"/>
  <c r="BB373" i="16"/>
  <c r="AS305" i="16"/>
  <c r="F352" i="16"/>
  <c r="N361" i="16"/>
  <c r="N359" i="16" s="1"/>
  <c r="AB361" i="16"/>
  <c r="AB359" i="16" s="1"/>
  <c r="F361" i="16"/>
  <c r="AW376" i="16"/>
  <c r="AZ271" i="16"/>
  <c r="T305" i="16"/>
  <c r="O329" i="16"/>
  <c r="AC329" i="16"/>
  <c r="AT329" i="16"/>
  <c r="BB329" i="16"/>
  <c r="AZ352" i="16"/>
  <c r="AH305" i="16"/>
  <c r="P305" i="16"/>
  <c r="AD305" i="16"/>
  <c r="AU305" i="16"/>
  <c r="AZ311" i="16"/>
  <c r="AW340" i="16"/>
  <c r="AT359" i="16"/>
  <c r="AQ373" i="16"/>
  <c r="AW278" i="16"/>
  <c r="BA258" i="16"/>
  <c r="AX214" i="16"/>
  <c r="AX179" i="16"/>
  <c r="BA105" i="16"/>
  <c r="BA95" i="16"/>
  <c r="AQ25" i="16"/>
  <c r="AS111" i="16"/>
  <c r="AQ164" i="16"/>
  <c r="BA122" i="16"/>
  <c r="AQ139" i="16"/>
  <c r="AZ132" i="16"/>
  <c r="AQ160" i="16"/>
  <c r="AR160" i="16"/>
  <c r="AY167" i="16"/>
  <c r="AY166" i="16" s="1"/>
  <c r="AJ166" i="16"/>
  <c r="AR174" i="16"/>
  <c r="AS174" i="16"/>
  <c r="AR89" i="16"/>
  <c r="AQ108" i="16"/>
  <c r="AR108" i="16"/>
  <c r="AL122" i="16"/>
  <c r="AQ181" i="16"/>
  <c r="AS181" i="16"/>
  <c r="AL112" i="16"/>
  <c r="AM14" i="16"/>
  <c r="BA15" i="16"/>
  <c r="BA14" i="16" s="1"/>
  <c r="BB34" i="16"/>
  <c r="BB30" i="16" s="1"/>
  <c r="AB37" i="16"/>
  <c r="AB36" i="16" s="1"/>
  <c r="BA45" i="16"/>
  <c r="BA37" i="16" s="1"/>
  <c r="BA36" i="16" s="1"/>
  <c r="AH105" i="16"/>
  <c r="AR135" i="16"/>
  <c r="AQ135" i="16"/>
  <c r="AT289" i="16"/>
  <c r="AQ66" i="16"/>
  <c r="AR79" i="16"/>
  <c r="AY180" i="16"/>
  <c r="AY179" i="16" s="1"/>
  <c r="AJ179" i="16"/>
  <c r="AR229" i="16"/>
  <c r="AS229" i="16"/>
  <c r="AY25" i="16"/>
  <c r="AL30" i="16"/>
  <c r="AZ15" i="16"/>
  <c r="AZ14" i="16" s="1"/>
  <c r="D16" i="16"/>
  <c r="AQ88" i="16"/>
  <c r="BA62" i="16"/>
  <c r="AS118" i="16"/>
  <c r="E30" i="16"/>
  <c r="P37" i="16"/>
  <c r="P36" i="16" s="1"/>
  <c r="AS42" i="16"/>
  <c r="AI25" i="16"/>
  <c r="AJ25" i="16"/>
  <c r="AJ24" i="16" s="1"/>
  <c r="AJ55" i="16" s="1"/>
  <c r="AK112" i="16"/>
  <c r="BA113" i="16"/>
  <c r="BA112" i="16" s="1"/>
  <c r="AQ82" i="16"/>
  <c r="AL95" i="16"/>
  <c r="AH16" i="16"/>
  <c r="AI37" i="16"/>
  <c r="AI36" i="16" s="1"/>
  <c r="AJ37" i="16"/>
  <c r="AJ36" i="16" s="1"/>
  <c r="AQ89" i="16"/>
  <c r="AB12" i="16"/>
  <c r="AI16" i="16"/>
  <c r="AR222" i="16"/>
  <c r="AT222" i="16"/>
  <c r="AS222" i="16"/>
  <c r="AR245" i="16"/>
  <c r="AS245" i="16"/>
  <c r="AK25" i="16"/>
  <c r="AK24" i="16" s="1"/>
  <c r="AQ53" i="16"/>
  <c r="AR81" i="16"/>
  <c r="AJ16" i="16"/>
  <c r="BB169" i="16"/>
  <c r="BB166" i="16" s="1"/>
  <c r="AM166" i="16"/>
  <c r="P156" i="16"/>
  <c r="AB179" i="16"/>
  <c r="AY295" i="16"/>
  <c r="AY294" i="16" s="1"/>
  <c r="AJ294" i="16"/>
  <c r="M311" i="16"/>
  <c r="M303" i="16" s="1"/>
  <c r="BB192" i="16"/>
  <c r="BA257" i="16"/>
  <c r="AL278" i="16"/>
  <c r="AL270" i="16" s="1"/>
  <c r="BA281" i="16"/>
  <c r="BA278" i="16" s="1"/>
  <c r="L309" i="16"/>
  <c r="AX243" i="16"/>
  <c r="AS262" i="16"/>
  <c r="BB272" i="16"/>
  <c r="BB271" i="16" s="1"/>
  <c r="AM271" i="16"/>
  <c r="AK284" i="16"/>
  <c r="AB311" i="16"/>
  <c r="AT311" i="16"/>
  <c r="AR162" i="16"/>
  <c r="AZ166" i="16"/>
  <c r="AS173" i="16"/>
  <c r="AQ174" i="16"/>
  <c r="P185" i="16"/>
  <c r="AB192" i="16"/>
  <c r="AK214" i="16"/>
  <c r="AI243" i="16"/>
  <c r="AM258" i="16"/>
  <c r="AK274" i="16"/>
  <c r="AX278" i="16"/>
  <c r="AI294" i="16"/>
  <c r="H305" i="16"/>
  <c r="AJ305" i="16"/>
  <c r="BB185" i="16"/>
  <c r="AK192" i="16"/>
  <c r="BA214" i="16"/>
  <c r="AJ243" i="16"/>
  <c r="AJ278" i="16"/>
  <c r="AW231" i="16"/>
  <c r="AR234" i="16"/>
  <c r="AR236" i="16"/>
  <c r="AK243" i="16"/>
  <c r="AT252" i="16"/>
  <c r="AQ252" i="16"/>
  <c r="AI271" i="16"/>
  <c r="AI276" i="16"/>
  <c r="AL284" i="16"/>
  <c r="AX285" i="16"/>
  <c r="AX284" i="16" s="1"/>
  <c r="AZ286" i="16"/>
  <c r="AZ284" i="16" s="1"/>
  <c r="AZ283" i="16" s="1"/>
  <c r="AD309" i="16"/>
  <c r="AM192" i="16"/>
  <c r="AQ244" i="16"/>
  <c r="AK258" i="16"/>
  <c r="AK257" i="16" s="1"/>
  <c r="AZ261" i="16"/>
  <c r="AZ258" i="16" s="1"/>
  <c r="AZ257" i="16" s="1"/>
  <c r="AJ276" i="16"/>
  <c r="AY284" i="16"/>
  <c r="AY283" i="16" s="1"/>
  <c r="AH287" i="16"/>
  <c r="AH283" i="16" s="1"/>
  <c r="AI105" i="16"/>
  <c r="AW156" i="16"/>
  <c r="AM179" i="16"/>
  <c r="D192" i="16"/>
  <c r="AR198" i="16"/>
  <c r="AS199" i="16"/>
  <c r="AS220" i="16"/>
  <c r="AQ229" i="16"/>
  <c r="AM243" i="16"/>
  <c r="AW244" i="16"/>
  <c r="AQ245" i="16"/>
  <c r="AQ271" i="16"/>
  <c r="AK276" i="16"/>
  <c r="AZ105" i="16"/>
  <c r="AY122" i="16"/>
  <c r="AQ180" i="16"/>
  <c r="AM214" i="16"/>
  <c r="AQ222" i="16"/>
  <c r="AD294" i="16"/>
  <c r="AS295" i="16"/>
  <c r="AS294" i="16" s="1"/>
  <c r="AW95" i="16"/>
  <c r="AK122" i="16"/>
  <c r="AI122" i="16"/>
  <c r="AR146" i="16"/>
  <c r="AY156" i="16"/>
  <c r="AT169" i="16"/>
  <c r="AI179" i="16"/>
  <c r="AR194" i="16"/>
  <c r="AS221" i="16"/>
  <c r="AJ258" i="16"/>
  <c r="AS288" i="16"/>
  <c r="AS289" i="16"/>
  <c r="N305" i="16"/>
  <c r="AH112" i="16"/>
  <c r="AK156" i="16"/>
  <c r="BA156" i="16"/>
  <c r="AZ180" i="16"/>
  <c r="AZ179" i="16" s="1"/>
  <c r="AT305" i="16"/>
  <c r="Z309" i="16"/>
  <c r="Z303" i="16" s="1"/>
  <c r="AM105" i="16"/>
  <c r="AY185" i="16"/>
  <c r="AW185" i="16"/>
  <c r="AH231" i="16"/>
  <c r="AX232" i="16"/>
  <c r="AX231" i="16" s="1"/>
  <c r="AL231" i="16"/>
  <c r="BB258" i="16"/>
  <c r="BB257" i="16" s="1"/>
  <c r="AH263" i="16"/>
  <c r="AH271" i="16"/>
  <c r="D276" i="16"/>
  <c r="E276" i="16"/>
  <c r="AW287" i="16"/>
  <c r="AI112" i="16"/>
  <c r="AM122" i="16"/>
  <c r="AH166" i="16"/>
  <c r="BB179" i="16"/>
  <c r="BB231" i="16"/>
  <c r="AX275" i="16"/>
  <c r="AX274" i="16" s="1"/>
  <c r="AX270" i="16" s="1"/>
  <c r="AI274" i="16"/>
  <c r="AY288" i="16"/>
  <c r="AY287" i="16" s="1"/>
  <c r="AJ287" i="16"/>
  <c r="AE305" i="16"/>
  <c r="AV305" i="16"/>
  <c r="AH192" i="16"/>
  <c r="BB216" i="16"/>
  <c r="BB214" i="16" s="1"/>
  <c r="AJ231" i="16"/>
  <c r="AY231" i="16"/>
  <c r="X309" i="16"/>
  <c r="J305" i="16"/>
  <c r="AU311" i="16"/>
  <c r="H329" i="16"/>
  <c r="V329" i="16"/>
  <c r="AJ329" i="16"/>
  <c r="BA329" i="16"/>
  <c r="AW346" i="16"/>
  <c r="Z346" i="16"/>
  <c r="AQ346" i="16"/>
  <c r="D355" i="16"/>
  <c r="AV369" i="16"/>
  <c r="AV382" i="16" s="1"/>
  <c r="K305" i="16"/>
  <c r="K303" i="16" s="1"/>
  <c r="Y305" i="16"/>
  <c r="AM305" i="16"/>
  <c r="Q311" i="16"/>
  <c r="AV311" i="16"/>
  <c r="X322" i="16"/>
  <c r="X320" i="16" s="1"/>
  <c r="AY322" i="16"/>
  <c r="AY320" i="16" s="1"/>
  <c r="I329" i="16"/>
  <c r="W329" i="16"/>
  <c r="AK329" i="16"/>
  <c r="AA340" i="16"/>
  <c r="AS343" i="16"/>
  <c r="AX346" i="16"/>
  <c r="AR346" i="16"/>
  <c r="BB346" i="16"/>
  <c r="BB338" i="16" s="1"/>
  <c r="BB367" i="16" s="1"/>
  <c r="AC355" i="16"/>
  <c r="F305" i="16"/>
  <c r="AY305" i="16"/>
  <c r="AW311" i="16"/>
  <c r="AW303" i="16" s="1"/>
  <c r="AQ311" i="16"/>
  <c r="AQ303" i="16" s="1"/>
  <c r="AZ322" i="16"/>
  <c r="AZ320" i="16" s="1"/>
  <c r="AT322" i="16"/>
  <c r="AT320" i="16" s="1"/>
  <c r="AB329" i="16"/>
  <c r="AB320" i="16" s="1"/>
  <c r="AC340" i="16"/>
  <c r="AS346" i="16"/>
  <c r="AX369" i="16"/>
  <c r="AX382" i="16" s="1"/>
  <c r="G305" i="16"/>
  <c r="U305" i="16"/>
  <c r="U303" i="16" s="1"/>
  <c r="AZ305" i="16"/>
  <c r="AZ303" i="16" s="1"/>
  <c r="O305" i="16"/>
  <c r="AC305" i="16"/>
  <c r="AX311" i="16"/>
  <c r="AA311" i="16"/>
  <c r="AA303" i="16" s="1"/>
  <c r="AR311" i="16"/>
  <c r="AR303" i="16" s="1"/>
  <c r="BA322" i="16"/>
  <c r="AU322" i="16"/>
  <c r="AU320" i="16" s="1"/>
  <c r="AI352" i="16"/>
  <c r="AH376" i="16"/>
  <c r="AY376" i="16"/>
  <c r="AY369" i="16" s="1"/>
  <c r="AY382" i="16" s="1"/>
  <c r="AB305" i="16"/>
  <c r="BA305" i="16"/>
  <c r="BA303" i="16" s="1"/>
  <c r="AY311" i="16"/>
  <c r="AS311" i="16"/>
  <c r="BA311" i="16"/>
  <c r="I322" i="16"/>
  <c r="W322" i="16"/>
  <c r="AK322" i="16"/>
  <c r="BB322" i="16"/>
  <c r="S340" i="16"/>
  <c r="AG340" i="16"/>
  <c r="AX340" i="16"/>
  <c r="AX338" i="16" s="1"/>
  <c r="K346" i="16"/>
  <c r="BA346" i="16"/>
  <c r="AJ352" i="16"/>
  <c r="AZ355" i="16"/>
  <c r="AI376" i="16"/>
  <c r="M329" i="16"/>
  <c r="M320" i="16" s="1"/>
  <c r="AA329" i="16"/>
  <c r="AR329" i="16"/>
  <c r="AM320" i="16"/>
  <c r="AQ340" i="16"/>
  <c r="BA355" i="16"/>
  <c r="BB278" i="16"/>
  <c r="AJ284" i="16"/>
  <c r="E340" i="16"/>
  <c r="AR340" i="16"/>
  <c r="O355" i="16"/>
  <c r="I355" i="16"/>
  <c r="W355" i="16"/>
  <c r="AK355" i="16"/>
  <c r="BB355" i="16"/>
  <c r="AT376" i="16"/>
  <c r="AK376" i="16"/>
  <c r="AK369" i="16" s="1"/>
  <c r="AK382" i="16" s="1"/>
  <c r="BB376" i="16"/>
  <c r="AL322" i="16"/>
  <c r="AL320" i="16" s="1"/>
  <c r="AR359" i="16"/>
  <c r="AI359" i="16"/>
  <c r="AT261" i="16"/>
  <c r="AM278" i="16"/>
  <c r="D305" i="16"/>
  <c r="R305" i="16"/>
  <c r="AF305" i="16"/>
  <c r="I340" i="16"/>
  <c r="AT340" i="16"/>
  <c r="AG343" i="16"/>
  <c r="X346" i="16"/>
  <c r="Q355" i="16"/>
  <c r="I364" i="16"/>
  <c r="I359" i="16" s="1"/>
  <c r="AM369" i="16"/>
  <c r="AM382" i="16" s="1"/>
  <c r="AM284" i="16"/>
  <c r="AU289" i="16"/>
  <c r="E305" i="16"/>
  <c r="S305" i="16"/>
  <c r="AG305" i="16"/>
  <c r="AX305" i="16"/>
  <c r="AM311" i="16"/>
  <c r="J322" i="16"/>
  <c r="J320" i="16" s="1"/>
  <c r="Q329" i="16"/>
  <c r="AE329" i="16"/>
  <c r="AV329" i="16"/>
  <c r="Y346" i="16"/>
  <c r="K364" i="16"/>
  <c r="AR369" i="16"/>
  <c r="AR382" i="16" s="1"/>
  <c r="N329" i="16"/>
  <c r="N320" i="16" s="1"/>
  <c r="AF343" i="16"/>
  <c r="AW369" i="16"/>
  <c r="AW382" i="16" s="1"/>
  <c r="AT369" i="16"/>
  <c r="AT382" i="16" s="1"/>
  <c r="G329" i="16"/>
  <c r="U329" i="16"/>
  <c r="AI329" i="16"/>
  <c r="F343" i="16"/>
  <c r="T343" i="16"/>
  <c r="AY343" i="16"/>
  <c r="AV346" i="16"/>
  <c r="AA355" i="16"/>
  <c r="AL305" i="17"/>
  <c r="AW309" i="17"/>
  <c r="BB306" i="17"/>
  <c r="AX293" i="17"/>
  <c r="BA293" i="17"/>
  <c r="BB293" i="17"/>
  <c r="AX279" i="17"/>
  <c r="AR286" i="17"/>
  <c r="AR285" i="17" s="1"/>
  <c r="AC285" i="17"/>
  <c r="AR81" i="17"/>
  <c r="AQ58" i="17"/>
  <c r="AB192" i="17"/>
  <c r="AR232" i="17"/>
  <c r="AR235" i="17"/>
  <c r="AI262" i="17"/>
  <c r="AS110" i="17"/>
  <c r="AW19" i="17"/>
  <c r="AW18" i="17" s="1"/>
  <c r="AQ106" i="17"/>
  <c r="AB141" i="17"/>
  <c r="P205" i="17"/>
  <c r="AB34" i="17"/>
  <c r="AB130" i="17"/>
  <c r="AX179" i="17"/>
  <c r="BB25" i="17"/>
  <c r="AX19" i="17"/>
  <c r="AX18" i="17" s="1"/>
  <c r="AQ105" i="17"/>
  <c r="AB285" i="17"/>
  <c r="AW38" i="17"/>
  <c r="AW34" i="17" s="1"/>
  <c r="AB262" i="17"/>
  <c r="AR190" i="17"/>
  <c r="BA200" i="17"/>
  <c r="BA198" i="17" s="1"/>
  <c r="AQ36" i="17"/>
  <c r="AX38" i="17"/>
  <c r="AX34" i="17" s="1"/>
  <c r="AX101" i="17"/>
  <c r="AJ18" i="17"/>
  <c r="AQ97" i="17"/>
  <c r="AJ101" i="17"/>
  <c r="AQ110" i="17"/>
  <c r="AQ131" i="17"/>
  <c r="AQ157" i="17"/>
  <c r="AZ244" i="17"/>
  <c r="D101" i="17"/>
  <c r="AQ286" i="17"/>
  <c r="AQ285" i="17" s="1"/>
  <c r="AR144" i="17"/>
  <c r="AK169" i="17"/>
  <c r="AM227" i="17"/>
  <c r="AQ232" i="17"/>
  <c r="AM262" i="17"/>
  <c r="AR270" i="17"/>
  <c r="AL101" i="17"/>
  <c r="P130" i="17"/>
  <c r="AZ170" i="17"/>
  <c r="AZ169" i="17" s="1"/>
  <c r="AH250" i="17"/>
  <c r="AR137" i="17"/>
  <c r="AB244" i="17"/>
  <c r="AX41" i="17"/>
  <c r="AX40" i="17" s="1"/>
  <c r="AW25" i="17"/>
  <c r="AS116" i="17"/>
  <c r="AR116" i="17"/>
  <c r="AQ19" i="17"/>
  <c r="AQ18" i="17" s="1"/>
  <c r="AY103" i="17"/>
  <c r="AY101" i="17" s="1"/>
  <c r="AJ141" i="17"/>
  <c r="AY143" i="17"/>
  <c r="AY141" i="17" s="1"/>
  <c r="AK141" i="17"/>
  <c r="AZ143" i="17"/>
  <c r="AZ141" i="17" s="1"/>
  <c r="AQ170" i="17"/>
  <c r="AR183" i="17"/>
  <c r="AQ183" i="17"/>
  <c r="AR45" i="17"/>
  <c r="AR103" i="17"/>
  <c r="BB111" i="17"/>
  <c r="AQ116" i="17"/>
  <c r="AQ124" i="17"/>
  <c r="D126" i="17"/>
  <c r="AR132" i="17"/>
  <c r="AS270" i="17"/>
  <c r="AT270" i="17"/>
  <c r="D111" i="17"/>
  <c r="AR122" i="17"/>
  <c r="AJ126" i="17"/>
  <c r="AS132" i="17"/>
  <c r="AX141" i="17"/>
  <c r="AX193" i="17"/>
  <c r="AX192" i="17" s="1"/>
  <c r="AI192" i="17"/>
  <c r="AS196" i="17"/>
  <c r="AR196" i="17"/>
  <c r="AQ107" i="17"/>
  <c r="AM126" i="17"/>
  <c r="AL126" i="17"/>
  <c r="AT132" i="17"/>
  <c r="BB205" i="17"/>
  <c r="AQ119" i="17"/>
  <c r="AR119" i="17"/>
  <c r="AZ293" i="17"/>
  <c r="AH118" i="17"/>
  <c r="BA131" i="17"/>
  <c r="BA130" i="17" s="1"/>
  <c r="AL130" i="17"/>
  <c r="AR145" i="17"/>
  <c r="AQ145" i="17"/>
  <c r="AW205" i="17"/>
  <c r="AS122" i="17"/>
  <c r="AR125" i="17"/>
  <c r="BB141" i="17"/>
  <c r="AR124" i="17"/>
  <c r="AS125" i="17"/>
  <c r="BA128" i="17"/>
  <c r="AZ130" i="17"/>
  <c r="AJ130" i="17"/>
  <c r="AS144" i="17"/>
  <c r="AY15" i="17"/>
  <c r="AY14" i="17" s="1"/>
  <c r="AC18" i="17"/>
  <c r="P141" i="17"/>
  <c r="AU144" i="17"/>
  <c r="AR107" i="17"/>
  <c r="BA102" i="17"/>
  <c r="BA101" i="17" s="1"/>
  <c r="AS107" i="17"/>
  <c r="E126" i="17"/>
  <c r="AR152" i="17"/>
  <c r="AQ152" i="17"/>
  <c r="AM14" i="17"/>
  <c r="AM101" i="17"/>
  <c r="AW17" i="17"/>
  <c r="AW16" i="17" s="1"/>
  <c r="AR71" i="17"/>
  <c r="BA17" i="17"/>
  <c r="BA16" i="17" s="1"/>
  <c r="AX111" i="17"/>
  <c r="BB118" i="17"/>
  <c r="AK16" i="17"/>
  <c r="BB17" i="17"/>
  <c r="BB16" i="17" s="1"/>
  <c r="AQ76" i="17"/>
  <c r="AH111" i="17"/>
  <c r="AZ111" i="17"/>
  <c r="BB13" i="17"/>
  <c r="BB12" i="17" s="1"/>
  <c r="AL14" i="17"/>
  <c r="AL111" i="17"/>
  <c r="AK111" i="17"/>
  <c r="AY111" i="17"/>
  <c r="AB118" i="17"/>
  <c r="AW120" i="17"/>
  <c r="AW118" i="17" s="1"/>
  <c r="AR150" i="17"/>
  <c r="AY180" i="17"/>
  <c r="AJ179" i="17"/>
  <c r="AJ250" i="17"/>
  <c r="AK327" i="17"/>
  <c r="AS333" i="17"/>
  <c r="AW169" i="17"/>
  <c r="AQ177" i="17"/>
  <c r="AY192" i="17"/>
  <c r="AR197" i="17"/>
  <c r="AR228" i="17"/>
  <c r="AS246" i="17"/>
  <c r="AK250" i="17"/>
  <c r="AR253" i="17"/>
  <c r="AJ262" i="17"/>
  <c r="AQ263" i="17"/>
  <c r="AL293" i="17"/>
  <c r="BB333" i="17"/>
  <c r="AL179" i="17"/>
  <c r="AZ192" i="17"/>
  <c r="AS197" i="17"/>
  <c r="AK205" i="17"/>
  <c r="AR223" i="17"/>
  <c r="AK262" i="17"/>
  <c r="AM293" i="17"/>
  <c r="AW307" i="17"/>
  <c r="AW306" i="17" s="1"/>
  <c r="AH306" i="17"/>
  <c r="M327" i="17"/>
  <c r="AR327" i="17"/>
  <c r="V333" i="17"/>
  <c r="V325" i="17" s="1"/>
  <c r="BB179" i="17"/>
  <c r="AB198" i="17"/>
  <c r="AX198" i="17"/>
  <c r="AM205" i="17"/>
  <c r="BA205" i="17"/>
  <c r="AL262" i="17"/>
  <c r="AX262" i="17"/>
  <c r="AW293" i="17"/>
  <c r="AW300" i="17"/>
  <c r="AR163" i="17"/>
  <c r="AH192" i="17"/>
  <c r="AH198" i="17"/>
  <c r="AI227" i="17"/>
  <c r="AR230" i="17"/>
  <c r="AS239" i="17"/>
  <c r="AX244" i="17"/>
  <c r="AW244" i="17"/>
  <c r="AY262" i="17"/>
  <c r="AM382" i="17"/>
  <c r="AL169" i="17"/>
  <c r="AM192" i="17"/>
  <c r="AQ196" i="17"/>
  <c r="AK198" i="17"/>
  <c r="D205" i="17"/>
  <c r="AY244" i="17"/>
  <c r="P298" i="17"/>
  <c r="AY300" i="17"/>
  <c r="AK306" i="17"/>
  <c r="AZ307" i="17"/>
  <c r="AZ306" i="17" s="1"/>
  <c r="N327" i="17"/>
  <c r="AB327" i="17"/>
  <c r="AS327" i="17"/>
  <c r="AR333" i="17"/>
  <c r="AJ169" i="17"/>
  <c r="BB169" i="17"/>
  <c r="AJ192" i="17"/>
  <c r="AM198" i="17"/>
  <c r="AY250" i="17"/>
  <c r="BA279" i="17"/>
  <c r="AY295" i="17"/>
  <c r="AY293" i="17" s="1"/>
  <c r="AX309" i="17"/>
  <c r="AS188" i="17"/>
  <c r="AK192" i="17"/>
  <c r="BB194" i="17"/>
  <c r="BB192" i="17" s="1"/>
  <c r="AR203" i="17"/>
  <c r="AH244" i="17"/>
  <c r="BA244" i="17"/>
  <c r="AR263" i="17"/>
  <c r="BB279" i="17"/>
  <c r="BB278" i="17" s="1"/>
  <c r="AW279" i="17"/>
  <c r="AW278" i="17" s="1"/>
  <c r="R285" i="17"/>
  <c r="AX286" i="17"/>
  <c r="AX285" i="17" s="1"/>
  <c r="AX278" i="17" s="1"/>
  <c r="BA299" i="17"/>
  <c r="BA298" i="17" s="1"/>
  <c r="AB316" i="17"/>
  <c r="AQ317" i="17"/>
  <c r="AQ316" i="17" s="1"/>
  <c r="AY392" i="17"/>
  <c r="AY405" i="17" s="1"/>
  <c r="AZ199" i="17"/>
  <c r="AZ198" i="17" s="1"/>
  <c r="BB227" i="17"/>
  <c r="AI244" i="17"/>
  <c r="AS266" i="17"/>
  <c r="AY286" i="17"/>
  <c r="AY285" i="17" s="1"/>
  <c r="AH298" i="17"/>
  <c r="BA307" i="17"/>
  <c r="BA306" i="17" s="1"/>
  <c r="BA305" i="17" s="1"/>
  <c r="AI316" i="17"/>
  <c r="W331" i="17"/>
  <c r="AL343" i="17"/>
  <c r="AX228" i="17"/>
  <c r="AX227" i="17" s="1"/>
  <c r="AJ244" i="17"/>
  <c r="AH262" i="17"/>
  <c r="AJ279" i="17"/>
  <c r="AJ278" i="17" s="1"/>
  <c r="AZ279" i="17"/>
  <c r="AZ286" i="17"/>
  <c r="AZ285" i="17" s="1"/>
  <c r="AH300" i="17"/>
  <c r="AX301" i="17"/>
  <c r="AX300" i="17" s="1"/>
  <c r="BA309" i="17"/>
  <c r="BB309" i="17"/>
  <c r="AJ316" i="17"/>
  <c r="D327" i="17"/>
  <c r="R327" i="17"/>
  <c r="AW327" i="17"/>
  <c r="AH331" i="17"/>
  <c r="H333" i="17"/>
  <c r="AJ227" i="17"/>
  <c r="AK244" i="17"/>
  <c r="AK279" i="17"/>
  <c r="AK278" i="17" s="1"/>
  <c r="AB306" i="17"/>
  <c r="AB305" i="17" s="1"/>
  <c r="AQ311" i="17"/>
  <c r="AK316" i="17"/>
  <c r="AI331" i="17"/>
  <c r="Y331" i="17"/>
  <c r="M333" i="17"/>
  <c r="AY205" i="17"/>
  <c r="BA227" i="17"/>
  <c r="AL244" i="17"/>
  <c r="AW251" i="17"/>
  <c r="AW250" i="17" s="1"/>
  <c r="AL279" i="17"/>
  <c r="AH293" i="17"/>
  <c r="AB296" i="17"/>
  <c r="AJ300" i="17"/>
  <c r="AK309" i="17"/>
  <c r="AL316" i="17"/>
  <c r="BB317" i="17"/>
  <c r="BB316" i="17" s="1"/>
  <c r="AZ205" i="17"/>
  <c r="AQ220" i="17"/>
  <c r="AQ221" i="17"/>
  <c r="AI279" i="17"/>
  <c r="AY309" i="17"/>
  <c r="G327" i="17"/>
  <c r="U327" i="17"/>
  <c r="AZ327" i="17"/>
  <c r="AK331" i="17"/>
  <c r="AQ333" i="17"/>
  <c r="O382" i="17"/>
  <c r="AW192" i="17"/>
  <c r="AL205" i="17"/>
  <c r="AS213" i="17"/>
  <c r="D244" i="17"/>
  <c r="AI250" i="17"/>
  <c r="AS308" i="17"/>
  <c r="AM309" i="17"/>
  <c r="BA327" i="17"/>
  <c r="H331" i="17"/>
  <c r="M352" i="17"/>
  <c r="AA352" i="17"/>
  <c r="AR352" i="17"/>
  <c r="G363" i="17"/>
  <c r="U363" i="17"/>
  <c r="AT369" i="17"/>
  <c r="BB369" i="17"/>
  <c r="AX369" i="17"/>
  <c r="X375" i="17"/>
  <c r="AT375" i="17"/>
  <c r="AR378" i="17"/>
  <c r="H382" i="17"/>
  <c r="W352" i="17"/>
  <c r="W343" i="17" s="1"/>
  <c r="N352" i="17"/>
  <c r="AB352" i="17"/>
  <c r="AS352" i="17"/>
  <c r="BA363" i="17"/>
  <c r="K366" i="17"/>
  <c r="AU369" i="17"/>
  <c r="AW369" i="17"/>
  <c r="AQ369" i="17"/>
  <c r="AU375" i="17"/>
  <c r="AS378" i="17"/>
  <c r="AS361" i="17" s="1"/>
  <c r="AC384" i="17"/>
  <c r="AC382" i="17" s="1"/>
  <c r="AJ399" i="17"/>
  <c r="AJ392" i="17" s="1"/>
  <c r="AJ405" i="17" s="1"/>
  <c r="BA399" i="17"/>
  <c r="AH363" i="17"/>
  <c r="L366" i="17"/>
  <c r="Z366" i="17"/>
  <c r="AV369" i="17"/>
  <c r="AV375" i="17"/>
  <c r="AT378" i="17"/>
  <c r="G366" i="17"/>
  <c r="AZ366" i="17"/>
  <c r="AC352" i="17"/>
  <c r="AC343" i="17" s="1"/>
  <c r="AZ392" i="17"/>
  <c r="AZ405" i="17" s="1"/>
  <c r="Y343" i="17"/>
  <c r="M382" i="17"/>
  <c r="AR382" i="17"/>
  <c r="P345" i="17"/>
  <c r="P343" i="17" s="1"/>
  <c r="AD345" i="17"/>
  <c r="AD343" i="17" s="1"/>
  <c r="AU345" i="17"/>
  <c r="AU343" i="17" s="1"/>
  <c r="N382" i="17"/>
  <c r="AS382" i="17"/>
  <c r="T382" i="17"/>
  <c r="AH382" i="17"/>
  <c r="BB392" i="17"/>
  <c r="BB405" i="17" s="1"/>
  <c r="AR345" i="17"/>
  <c r="AZ345" i="17"/>
  <c r="AS392" i="17"/>
  <c r="AS405" i="17" s="1"/>
  <c r="AB309" i="17"/>
  <c r="AD327" i="17"/>
  <c r="AU327" i="17"/>
  <c r="J327" i="17"/>
  <c r="AK352" i="17"/>
  <c r="AK343" i="17" s="1"/>
  <c r="W369" i="17"/>
  <c r="H378" i="17"/>
  <c r="V378" i="17"/>
  <c r="AJ378" i="17"/>
  <c r="K387" i="17"/>
  <c r="K382" i="17" s="1"/>
  <c r="AH309" i="17"/>
  <c r="AV327" i="17"/>
  <c r="AA333" i="17"/>
  <c r="AA325" i="17" s="1"/>
  <c r="L387" i="17"/>
  <c r="L382" i="17" s="1"/>
  <c r="AV345" i="17"/>
  <c r="AV343" i="17" s="1"/>
  <c r="AX345" i="17"/>
  <c r="O352" i="17"/>
  <c r="O343" i="17" s="1"/>
  <c r="AW382" i="17"/>
  <c r="AU333" i="17"/>
  <c r="Y363" i="17"/>
  <c r="AX363" i="17"/>
  <c r="AR363" i="17"/>
  <c r="AL366" i="17"/>
  <c r="AR369" i="17"/>
  <c r="S375" i="17"/>
  <c r="AM378" i="17"/>
  <c r="AX378" i="17"/>
  <c r="Z384" i="17"/>
  <c r="Z382" i="17" s="1"/>
  <c r="AX382" i="17"/>
  <c r="AT396" i="17"/>
  <c r="AT392" i="17" s="1"/>
  <c r="AT405" i="17" s="1"/>
  <c r="AK396" i="17"/>
  <c r="AK392" i="17" s="1"/>
  <c r="AK405" i="17" s="1"/>
  <c r="AV333" i="17"/>
  <c r="AM333" i="17"/>
  <c r="AM325" i="17" s="1"/>
  <c r="AM359" i="17" s="1"/>
  <c r="AX333" i="17"/>
  <c r="I345" i="17"/>
  <c r="I343" i="17" s="1"/>
  <c r="L352" i="17"/>
  <c r="Z352" i="17"/>
  <c r="AQ352" i="17"/>
  <c r="AY352" i="17"/>
  <c r="Z363" i="17"/>
  <c r="AI369" i="17"/>
  <c r="AQ378" i="17"/>
  <c r="AZ382" i="17"/>
  <c r="AW67" i="17"/>
  <c r="AQ82" i="17"/>
  <c r="AI12" i="17"/>
  <c r="AX13" i="17"/>
  <c r="AX12" i="17" s="1"/>
  <c r="Q14" i="17"/>
  <c r="P14" i="17"/>
  <c r="AZ26" i="17"/>
  <c r="AZ25" i="17" s="1"/>
  <c r="AZ24" i="17" s="1"/>
  <c r="AK25" i="17"/>
  <c r="AK24" i="17" s="1"/>
  <c r="AR36" i="17"/>
  <c r="AT36" i="17"/>
  <c r="AY13" i="17"/>
  <c r="AY12" i="17" s="1"/>
  <c r="AJ12" i="17"/>
  <c r="BA26" i="17"/>
  <c r="BA25" i="17" s="1"/>
  <c r="AL25" i="17"/>
  <c r="AQ33" i="17"/>
  <c r="AS36" i="17"/>
  <c r="BA38" i="17"/>
  <c r="BA34" i="17" s="1"/>
  <c r="AL34" i="17"/>
  <c r="AQ77" i="17"/>
  <c r="AR33" i="17"/>
  <c r="BB38" i="17"/>
  <c r="BB34" i="17" s="1"/>
  <c r="AM34" i="17"/>
  <c r="AY41" i="17"/>
  <c r="AY40" i="17" s="1"/>
  <c r="AQ51" i="17"/>
  <c r="AT33" i="17"/>
  <c r="BA41" i="17"/>
  <c r="BA40" i="17" s="1"/>
  <c r="AI41" i="17"/>
  <c r="AI40" i="17" s="1"/>
  <c r="AH67" i="17"/>
  <c r="D34" i="17"/>
  <c r="BB41" i="17"/>
  <c r="BB40" i="17" s="1"/>
  <c r="D67" i="17"/>
  <c r="AQ72" i="17"/>
  <c r="P12" i="17"/>
  <c r="AQ42" i="17"/>
  <c r="AB41" i="17"/>
  <c r="AB40" i="17" s="1"/>
  <c r="AZ19" i="17"/>
  <c r="AZ18" i="17" s="1"/>
  <c r="AZ11" i="17" s="1"/>
  <c r="AZ21" i="17" s="1"/>
  <c r="AK18" i="17"/>
  <c r="AY71" i="17"/>
  <c r="AY67" i="17" s="1"/>
  <c r="AJ67" i="17"/>
  <c r="BA19" i="17"/>
  <c r="BA18" i="17" s="1"/>
  <c r="BA11" i="17" s="1"/>
  <c r="BA21" i="17" s="1"/>
  <c r="AL18" i="17"/>
  <c r="AM41" i="17"/>
  <c r="AM40" i="17" s="1"/>
  <c r="D18" i="17"/>
  <c r="BB19" i="17"/>
  <c r="BB18" i="17" s="1"/>
  <c r="AM18" i="17"/>
  <c r="AQ53" i="17"/>
  <c r="E18" i="17"/>
  <c r="AR53" i="17"/>
  <c r="AX67" i="17"/>
  <c r="AJ41" i="17"/>
  <c r="AJ40" i="17" s="1"/>
  <c r="AS45" i="17"/>
  <c r="AQ68" i="17"/>
  <c r="AB67" i="17"/>
  <c r="AW15" i="17"/>
  <c r="AW14" i="17" s="1"/>
  <c r="AB25" i="17"/>
  <c r="AB24" i="17" s="1"/>
  <c r="AB60" i="17" s="1"/>
  <c r="AX26" i="17"/>
  <c r="AX25" i="17" s="1"/>
  <c r="AX24" i="17" s="1"/>
  <c r="AI25" i="17"/>
  <c r="AI24" i="17" s="1"/>
  <c r="AQ44" i="17"/>
  <c r="AW13" i="17"/>
  <c r="AW12" i="17" s="1"/>
  <c r="AH12" i="17"/>
  <c r="AH11" i="17" s="1"/>
  <c r="AH21" i="17" s="1"/>
  <c r="AX15" i="17"/>
  <c r="AX14" i="17" s="1"/>
  <c r="AY26" i="17"/>
  <c r="AY25" i="17" s="1"/>
  <c r="AY24" i="17" s="1"/>
  <c r="AJ25" i="17"/>
  <c r="AJ24" i="17" s="1"/>
  <c r="AQ27" i="17"/>
  <c r="AS27" i="17"/>
  <c r="AL41" i="17"/>
  <c r="AL40" i="17" s="1"/>
  <c r="AS58" i="17"/>
  <c r="P67" i="17"/>
  <c r="AQ93" i="17"/>
  <c r="AR96" i="17"/>
  <c r="AQ96" i="17"/>
  <c r="AR99" i="17"/>
  <c r="D25" i="17"/>
  <c r="AH41" i="17"/>
  <c r="AH40" i="17" s="1"/>
  <c r="AR50" i="17"/>
  <c r="AR56" i="17"/>
  <c r="AK67" i="17"/>
  <c r="AR74" i="17"/>
  <c r="AS94" i="17"/>
  <c r="AR94" i="17"/>
  <c r="AR30" i="17"/>
  <c r="AQ32" i="17"/>
  <c r="AZ41" i="17"/>
  <c r="AZ40" i="17" s="1"/>
  <c r="AR43" i="17"/>
  <c r="AQ43" i="17"/>
  <c r="AZ67" i="17"/>
  <c r="BB69" i="17"/>
  <c r="BB67" i="17" s="1"/>
  <c r="AM67" i="17"/>
  <c r="AR79" i="17"/>
  <c r="AB16" i="17"/>
  <c r="AB11" i="17" s="1"/>
  <c r="AB21" i="17" s="1"/>
  <c r="AX17" i="17"/>
  <c r="AX16" i="17" s="1"/>
  <c r="AI16" i="17"/>
  <c r="P25" i="17"/>
  <c r="P24" i="17" s="1"/>
  <c r="AR32" i="17"/>
  <c r="AJ16" i="17"/>
  <c r="AY17" i="17"/>
  <c r="AY16" i="17" s="1"/>
  <c r="AM25" i="17"/>
  <c r="D41" i="17"/>
  <c r="D40" i="17" s="1"/>
  <c r="AR73" i="17"/>
  <c r="AQ86" i="17"/>
  <c r="AK12" i="17"/>
  <c r="P18" i="17"/>
  <c r="AR35" i="17"/>
  <c r="AQ37" i="17"/>
  <c r="AS55" i="17"/>
  <c r="AS73" i="17"/>
  <c r="AR78" i="17"/>
  <c r="AR86" i="17"/>
  <c r="AR87" i="17"/>
  <c r="F14" i="17"/>
  <c r="AS57" i="17"/>
  <c r="AQ57" i="17"/>
  <c r="BA68" i="17"/>
  <c r="BA67" i="17" s="1"/>
  <c r="AL67" i="17"/>
  <c r="AS78" i="17"/>
  <c r="F16" i="17"/>
  <c r="D16" i="17"/>
  <c r="R18" i="17"/>
  <c r="P41" i="17"/>
  <c r="P40" i="17" s="1"/>
  <c r="AK41" i="17"/>
  <c r="AK40" i="17" s="1"/>
  <c r="AS46" i="17"/>
  <c r="AQ17" i="17"/>
  <c r="AQ16" i="17" s="1"/>
  <c r="AQ11" i="17" s="1"/>
  <c r="AQ21" i="17" s="1"/>
  <c r="AH25" i="17"/>
  <c r="AH24" i="17" s="1"/>
  <c r="AW42" i="17"/>
  <c r="AW41" i="17" s="1"/>
  <c r="AW40" i="17" s="1"/>
  <c r="AT45" i="17"/>
  <c r="AZ101" i="17"/>
  <c r="AQ95" i="17"/>
  <c r="AR97" i="17"/>
  <c r="AH101" i="17"/>
  <c r="AT103" i="17"/>
  <c r="AR106" i="17"/>
  <c r="AZ120" i="17"/>
  <c r="AZ118" i="17" s="1"/>
  <c r="AK118" i="17"/>
  <c r="BA111" i="17"/>
  <c r="AR113" i="17"/>
  <c r="AS115" i="17"/>
  <c r="AR115" i="17"/>
  <c r="AY118" i="17"/>
  <c r="AQ89" i="17"/>
  <c r="AQ91" i="17"/>
  <c r="AW101" i="17"/>
  <c r="AI101" i="17"/>
  <c r="AS113" i="17"/>
  <c r="AR117" i="17"/>
  <c r="BA118" i="17"/>
  <c r="AQ104" i="17"/>
  <c r="AW111" i="17"/>
  <c r="AI67" i="17"/>
  <c r="AQ98" i="17"/>
  <c r="AQ90" i="17"/>
  <c r="AR98" i="17"/>
  <c r="AS70" i="17"/>
  <c r="AS91" i="17"/>
  <c r="AI111" i="17"/>
  <c r="P101" i="17"/>
  <c r="AJ111" i="17"/>
  <c r="AB101" i="17"/>
  <c r="AK101" i="17"/>
  <c r="P111" i="17"/>
  <c r="AR114" i="17"/>
  <c r="AQ114" i="17"/>
  <c r="AM118" i="17"/>
  <c r="AQ100" i="17"/>
  <c r="BB101" i="17"/>
  <c r="AM111" i="17"/>
  <c r="P118" i="17"/>
  <c r="AQ102" i="17"/>
  <c r="AQ108" i="17"/>
  <c r="AS108" i="17"/>
  <c r="AQ109" i="17"/>
  <c r="AS103" i="17"/>
  <c r="AQ121" i="17"/>
  <c r="AX119" i="17"/>
  <c r="AX118" i="17" s="1"/>
  <c r="AI118" i="17"/>
  <c r="BB127" i="17"/>
  <c r="AJ118" i="17"/>
  <c r="AS121" i="17"/>
  <c r="P126" i="17"/>
  <c r="AU116" i="17"/>
  <c r="AB126" i="17"/>
  <c r="AS105" i="17"/>
  <c r="AQ115" i="17"/>
  <c r="AL118" i="17"/>
  <c r="AZ127" i="17"/>
  <c r="AK126" i="17"/>
  <c r="AK130" i="17"/>
  <c r="AH130" i="17"/>
  <c r="AW131" i="17"/>
  <c r="AW130" i="17" s="1"/>
  <c r="BA141" i="17"/>
  <c r="AQ134" i="17"/>
  <c r="D118" i="17"/>
  <c r="AR123" i="17"/>
  <c r="AH126" i="17"/>
  <c r="AR128" i="17"/>
  <c r="AQ128" i="17"/>
  <c r="AB111" i="17"/>
  <c r="AU113" i="17"/>
  <c r="AS123" i="17"/>
  <c r="AI126" i="17"/>
  <c r="AY133" i="17"/>
  <c r="AY130" i="17" s="1"/>
  <c r="BB131" i="17"/>
  <c r="BB130" i="17" s="1"/>
  <c r="AM130" i="17"/>
  <c r="AW141" i="17"/>
  <c r="AR131" i="17"/>
  <c r="AX132" i="17"/>
  <c r="AX130" i="17" s="1"/>
  <c r="AI130" i="17"/>
  <c r="AT125" i="17"/>
  <c r="D130" i="17"/>
  <c r="AQ136" i="17"/>
  <c r="AS137" i="17"/>
  <c r="AR139" i="17"/>
  <c r="AR148" i="17"/>
  <c r="AS135" i="17"/>
  <c r="AQ146" i="17"/>
  <c r="AS148" i="17"/>
  <c r="AT135" i="17"/>
  <c r="AR146" i="17"/>
  <c r="AH141" i="17"/>
  <c r="AS146" i="17"/>
  <c r="AS156" i="17"/>
  <c r="AI141" i="17"/>
  <c r="AS152" i="17"/>
  <c r="D141" i="17"/>
  <c r="AS133" i="17"/>
  <c r="AL141" i="17"/>
  <c r="AV144" i="17"/>
  <c r="AT144" i="17"/>
  <c r="AR155" i="17"/>
  <c r="AQ135" i="17"/>
  <c r="AM141" i="17"/>
  <c r="AQ153" i="17"/>
  <c r="AQ142" i="17"/>
  <c r="AQ149" i="17"/>
  <c r="AR157" i="17"/>
  <c r="AR161" i="17"/>
  <c r="AQ156" i="17"/>
  <c r="AY179" i="17"/>
  <c r="AR165" i="17"/>
  <c r="AS161" i="17"/>
  <c r="AQ161" i="17"/>
  <c r="AQ164" i="17"/>
  <c r="AY169" i="17"/>
  <c r="AS163" i="17"/>
  <c r="AS164" i="17"/>
  <c r="AW179" i="17"/>
  <c r="AZ179" i="17"/>
  <c r="AX169" i="17"/>
  <c r="AR172" i="17"/>
  <c r="P179" i="17"/>
  <c r="D169" i="17"/>
  <c r="AR181" i="17"/>
  <c r="BA192" i="17"/>
  <c r="AY198" i="17"/>
  <c r="AR170" i="17"/>
  <c r="AR177" i="17"/>
  <c r="AS181" i="17"/>
  <c r="AQ186" i="17"/>
  <c r="AQ168" i="17"/>
  <c r="AH169" i="17"/>
  <c r="BA171" i="17"/>
  <c r="BA169" i="17" s="1"/>
  <c r="AQ175" i="17"/>
  <c r="D179" i="17"/>
  <c r="AH179" i="17"/>
  <c r="AI169" i="17"/>
  <c r="AI179" i="17"/>
  <c r="AQ182" i="17"/>
  <c r="AS168" i="17"/>
  <c r="AK179" i="17"/>
  <c r="AQ187" i="17"/>
  <c r="AQ171" i="17"/>
  <c r="AS173" i="17"/>
  <c r="AM179" i="17"/>
  <c r="BA180" i="17"/>
  <c r="BA179" i="17" s="1"/>
  <c r="AU181" i="17"/>
  <c r="AS182" i="17"/>
  <c r="BB198" i="17"/>
  <c r="AX205" i="17"/>
  <c r="AM169" i="17"/>
  <c r="AR171" i="17"/>
  <c r="AT173" i="17"/>
  <c r="AR200" i="17"/>
  <c r="AB169" i="17"/>
  <c r="AB179" i="17"/>
  <c r="AQ180" i="17"/>
  <c r="AQ185" i="17"/>
  <c r="P169" i="17"/>
  <c r="AT188" i="17"/>
  <c r="AR188" i="17"/>
  <c r="AW198" i="17"/>
  <c r="AR191" i="17"/>
  <c r="AR210" i="17"/>
  <c r="AT213" i="17"/>
  <c r="AW227" i="17"/>
  <c r="AL192" i="17"/>
  <c r="AQ194" i="17"/>
  <c r="P198" i="17"/>
  <c r="AQ201" i="17"/>
  <c r="AS203" i="17"/>
  <c r="AI205" i="17"/>
  <c r="AS210" i="17"/>
  <c r="AJ205" i="17"/>
  <c r="AU210" i="17"/>
  <c r="AS220" i="17"/>
  <c r="AR220" i="17"/>
  <c r="AR221" i="17"/>
  <c r="AS221" i="17"/>
  <c r="AY227" i="17"/>
  <c r="AT240" i="17"/>
  <c r="AS240" i="17"/>
  <c r="D198" i="17"/>
  <c r="AQ199" i="17"/>
  <c r="AH205" i="17"/>
  <c r="AI198" i="17"/>
  <c r="P192" i="17"/>
  <c r="AJ198" i="17"/>
  <c r="AS204" i="17"/>
  <c r="AR208" i="17"/>
  <c r="AS218" i="17"/>
  <c r="AR218" i="17"/>
  <c r="AR195" i="17"/>
  <c r="D192" i="17"/>
  <c r="AQ193" i="17"/>
  <c r="AQ200" i="17"/>
  <c r="AB205" i="17"/>
  <c r="AQ211" i="17"/>
  <c r="AZ227" i="17"/>
  <c r="AQ212" i="17"/>
  <c r="AQ219" i="17"/>
  <c r="D227" i="17"/>
  <c r="AH227" i="17"/>
  <c r="AQ233" i="17"/>
  <c r="AQ224" i="17"/>
  <c r="AQ235" i="17"/>
  <c r="AR217" i="17"/>
  <c r="AS219" i="17"/>
  <c r="AK227" i="17"/>
  <c r="AS230" i="17"/>
  <c r="AS231" i="17"/>
  <c r="AS233" i="17"/>
  <c r="AR243" i="17"/>
  <c r="AX250" i="17"/>
  <c r="AQ215" i="17"/>
  <c r="AQ222" i="17"/>
  <c r="AL227" i="17"/>
  <c r="AS243" i="17"/>
  <c r="AR234" i="17"/>
  <c r="AZ250" i="17"/>
  <c r="AM244" i="17"/>
  <c r="BA250" i="17"/>
  <c r="BB250" i="17"/>
  <c r="AR215" i="17"/>
  <c r="AT217" i="17"/>
  <c r="AR222" i="17"/>
  <c r="AR236" i="17"/>
  <c r="AQ218" i="17"/>
  <c r="AR240" i="17"/>
  <c r="AB227" i="17"/>
  <c r="AZ262" i="17"/>
  <c r="AQ216" i="17"/>
  <c r="P227" i="17"/>
  <c r="AQ238" i="17"/>
  <c r="AQ243" i="17"/>
  <c r="BB245" i="17"/>
  <c r="BB244" i="17" s="1"/>
  <c r="BA262" i="17"/>
  <c r="AW262" i="17"/>
  <c r="AL250" i="17"/>
  <c r="AT266" i="17"/>
  <c r="AM250" i="17"/>
  <c r="AS254" i="17"/>
  <c r="AR268" i="17"/>
  <c r="AS252" i="17"/>
  <c r="BB263" i="17"/>
  <c r="BB262" i="17" s="1"/>
  <c r="AR269" i="17"/>
  <c r="AQ248" i="17"/>
  <c r="AB250" i="17"/>
  <c r="AQ255" i="17"/>
  <c r="P262" i="17"/>
  <c r="AQ265" i="17"/>
  <c r="AQ262" i="17" s="1"/>
  <c r="P250" i="17"/>
  <c r="D262" i="17"/>
  <c r="AS268" i="17"/>
  <c r="AS269" i="17"/>
  <c r="AB279" i="17"/>
  <c r="AT269" i="17"/>
  <c r="D250" i="17"/>
  <c r="AQ251" i="17"/>
  <c r="AS253" i="17"/>
  <c r="AS263" i="17"/>
  <c r="AU270" i="17"/>
  <c r="AY281" i="17"/>
  <c r="AY279" i="17" s="1"/>
  <c r="AQ249" i="17"/>
  <c r="AR266" i="17"/>
  <c r="Q250" i="17"/>
  <c r="AH279" i="17"/>
  <c r="BA278" i="17"/>
  <c r="AR271" i="17"/>
  <c r="AQ273" i="17"/>
  <c r="AQ280" i="17"/>
  <c r="AZ301" i="17"/>
  <c r="AZ300" i="17" s="1"/>
  <c r="AK300" i="17"/>
  <c r="AK292" i="17" s="1"/>
  <c r="AB293" i="17"/>
  <c r="E293" i="17"/>
  <c r="BA301" i="17"/>
  <c r="BA300" i="17" s="1"/>
  <c r="AL300" i="17"/>
  <c r="AX307" i="17"/>
  <c r="AX306" i="17" s="1"/>
  <c r="AI306" i="17"/>
  <c r="AM279" i="17"/>
  <c r="Q285" i="17"/>
  <c r="AE285" i="17"/>
  <c r="AM300" i="17"/>
  <c r="AY307" i="17"/>
  <c r="AY306" i="17" s="1"/>
  <c r="AJ306" i="17"/>
  <c r="AJ305" i="17" s="1"/>
  <c r="D285" i="17"/>
  <c r="D278" i="17" s="1"/>
  <c r="P293" i="17"/>
  <c r="P292" i="17" s="1"/>
  <c r="AZ299" i="17"/>
  <c r="AZ298" i="17" s="1"/>
  <c r="D293" i="17"/>
  <c r="AS294" i="17"/>
  <c r="F296" i="17"/>
  <c r="BB299" i="17"/>
  <c r="BB298" i="17" s="1"/>
  <c r="AI278" i="17"/>
  <c r="AR284" i="17"/>
  <c r="AT286" i="17"/>
  <c r="AT285" i="17" s="1"/>
  <c r="AQ295" i="17"/>
  <c r="AQ293" i="17" s="1"/>
  <c r="BB300" i="17"/>
  <c r="P279" i="17"/>
  <c r="AQ282" i="17"/>
  <c r="AS284" i="17"/>
  <c r="D300" i="17"/>
  <c r="I325" i="17"/>
  <c r="AR282" i="17"/>
  <c r="AX299" i="17"/>
  <c r="AX298" i="17" s="1"/>
  <c r="AI298" i="17"/>
  <c r="AI292" i="17" s="1"/>
  <c r="P306" i="17"/>
  <c r="P305" i="17" s="1"/>
  <c r="AR317" i="17"/>
  <c r="AR316" i="17" s="1"/>
  <c r="AC316" i="17"/>
  <c r="AY299" i="17"/>
  <c r="AY298" i="17" s="1"/>
  <c r="AJ298" i="17"/>
  <c r="Q293" i="17"/>
  <c r="AZ309" i="17"/>
  <c r="AR297" i="17"/>
  <c r="AR296" i="17" s="1"/>
  <c r="AR312" i="17"/>
  <c r="F331" i="17"/>
  <c r="L333" i="17"/>
  <c r="L325" i="17" s="1"/>
  <c r="D333" i="17"/>
  <c r="R333" i="17"/>
  <c r="AF333" i="17"/>
  <c r="AW333" i="17"/>
  <c r="AQ302" i="17"/>
  <c r="D309" i="17"/>
  <c r="AQ310" i="17"/>
  <c r="P316" i="17"/>
  <c r="G331" i="17"/>
  <c r="F333" i="17"/>
  <c r="T333" i="17"/>
  <c r="AH333" i="17"/>
  <c r="R343" i="17"/>
  <c r="O331" i="17"/>
  <c r="G333" i="17"/>
  <c r="U333" i="17"/>
  <c r="AI333" i="17"/>
  <c r="O333" i="17"/>
  <c r="AC333" i="17"/>
  <c r="AM306" i="17"/>
  <c r="AM305" i="17" s="1"/>
  <c r="F306" i="17"/>
  <c r="AR308" i="17"/>
  <c r="AI309" i="17"/>
  <c r="Q309" i="17"/>
  <c r="AB331" i="17"/>
  <c r="P331" i="17"/>
  <c r="AD331" i="17"/>
  <c r="X333" i="17"/>
  <c r="X325" i="17" s="1"/>
  <c r="X359" i="17" s="1"/>
  <c r="AB300" i="17"/>
  <c r="Z333" i="17"/>
  <c r="Z325" i="17" s="1"/>
  <c r="D331" i="17"/>
  <c r="R331" i="17"/>
  <c r="AF331" i="17"/>
  <c r="AF343" i="17"/>
  <c r="E331" i="17"/>
  <c r="S331" i="17"/>
  <c r="AG331" i="17"/>
  <c r="AB333" i="17"/>
  <c r="AT308" i="17"/>
  <c r="Q316" i="17"/>
  <c r="N331" i="17"/>
  <c r="AJ333" i="17"/>
  <c r="AJ325" i="17" s="1"/>
  <c r="AQ301" i="17"/>
  <c r="AL333" i="17"/>
  <c r="AL325" i="17" s="1"/>
  <c r="AL359" i="17" s="1"/>
  <c r="T331" i="17"/>
  <c r="AS303" i="17"/>
  <c r="D306" i="17"/>
  <c r="E327" i="17"/>
  <c r="S327" i="17"/>
  <c r="AG327" i="17"/>
  <c r="AX327" i="17"/>
  <c r="U331" i="17"/>
  <c r="P333" i="17"/>
  <c r="AD333" i="17"/>
  <c r="D343" i="17"/>
  <c r="AX361" i="17"/>
  <c r="AX390" i="17" s="1"/>
  <c r="J333" i="17"/>
  <c r="I333" i="17"/>
  <c r="W333" i="17"/>
  <c r="AK333" i="17"/>
  <c r="E345" i="17"/>
  <c r="E343" i="17" s="1"/>
  <c r="S345" i="17"/>
  <c r="S343" i="17" s="1"/>
  <c r="AG345" i="17"/>
  <c r="AG343" i="17" s="1"/>
  <c r="P369" i="17"/>
  <c r="AD369" i="17"/>
  <c r="D369" i="17"/>
  <c r="D361" i="17" s="1"/>
  <c r="R369" i="17"/>
  <c r="AF369" i="17"/>
  <c r="F345" i="17"/>
  <c r="T345" i="17"/>
  <c r="AH345" i="17"/>
  <c r="F352" i="17"/>
  <c r="T352" i="17"/>
  <c r="AH352" i="17"/>
  <c r="T363" i="17"/>
  <c r="S366" i="17"/>
  <c r="O366" i="17"/>
  <c r="AC366" i="17"/>
  <c r="Q369" i="17"/>
  <c r="AE369" i="17"/>
  <c r="K333" i="17"/>
  <c r="K325" i="17" s="1"/>
  <c r="Y333" i="17"/>
  <c r="G345" i="17"/>
  <c r="U345" i="17"/>
  <c r="AI345" i="17"/>
  <c r="AI343" i="17" s="1"/>
  <c r="G352" i="17"/>
  <c r="U352" i="17"/>
  <c r="AI352" i="17"/>
  <c r="F363" i="17"/>
  <c r="AJ363" i="17"/>
  <c r="E366" i="17"/>
  <c r="AI366" i="17"/>
  <c r="E369" i="17"/>
  <c r="AB369" i="17"/>
  <c r="H345" i="17"/>
  <c r="H343" i="17" s="1"/>
  <c r="V345" i="17"/>
  <c r="V343" i="17" s="1"/>
  <c r="AJ345" i="17"/>
  <c r="AJ343" i="17" s="1"/>
  <c r="V363" i="17"/>
  <c r="AK363" i="17"/>
  <c r="U366" i="17"/>
  <c r="G369" i="17"/>
  <c r="AC369" i="17"/>
  <c r="AI392" i="17"/>
  <c r="AI405" i="17" s="1"/>
  <c r="H363" i="17"/>
  <c r="W363" i="17"/>
  <c r="E363" i="17"/>
  <c r="S363" i="17"/>
  <c r="AG363" i="17"/>
  <c r="F369" i="17"/>
  <c r="T369" i="17"/>
  <c r="AH369" i="17"/>
  <c r="AH361" i="17" s="1"/>
  <c r="I363" i="17"/>
  <c r="I369" i="17"/>
  <c r="G375" i="17"/>
  <c r="K352" i="17"/>
  <c r="K343" i="17" s="1"/>
  <c r="H375" i="17"/>
  <c r="L345" i="17"/>
  <c r="Z345" i="17"/>
  <c r="AK369" i="17"/>
  <c r="AM392" i="17"/>
  <c r="AM405" i="17" s="1"/>
  <c r="AC331" i="17"/>
  <c r="Q333" i="17"/>
  <c r="Q325" i="17" s="1"/>
  <c r="AE333" i="17"/>
  <c r="AE325" i="17" s="1"/>
  <c r="M345" i="17"/>
  <c r="AA345" i="17"/>
  <c r="L363" i="17"/>
  <c r="AA363" i="17"/>
  <c r="N369" i="17"/>
  <c r="AQ392" i="17"/>
  <c r="AQ405" i="17" s="1"/>
  <c r="N345" i="17"/>
  <c r="AB345" i="17"/>
  <c r="M363" i="17"/>
  <c r="AB363" i="17"/>
  <c r="AA366" i="17"/>
  <c r="O369" i="17"/>
  <c r="AM369" i="17"/>
  <c r="AM361" i="17" s="1"/>
  <c r="AR392" i="17"/>
  <c r="AR405" i="17" s="1"/>
  <c r="E333" i="17"/>
  <c r="S333" i="17"/>
  <c r="AG333" i="17"/>
  <c r="N363" i="17"/>
  <c r="AC363" i="17"/>
  <c r="M366" i="17"/>
  <c r="AB366" i="17"/>
  <c r="S369" i="17"/>
  <c r="O363" i="17"/>
  <c r="AD363" i="17"/>
  <c r="N366" i="17"/>
  <c r="U369" i="17"/>
  <c r="Q345" i="17"/>
  <c r="Q343" i="17" s="1"/>
  <c r="AE345" i="17"/>
  <c r="AE343" i="17" s="1"/>
  <c r="P363" i="17"/>
  <c r="V369" i="17"/>
  <c r="V375" i="17"/>
  <c r="AJ375" i="17"/>
  <c r="D378" i="17"/>
  <c r="R378" i="17"/>
  <c r="AF378" i="17"/>
  <c r="J387" i="17"/>
  <c r="J382" i="17" s="1"/>
  <c r="I375" i="17"/>
  <c r="W375" i="17"/>
  <c r="AK375" i="17"/>
  <c r="E378" i="17"/>
  <c r="S378" i="17"/>
  <c r="AG378" i="17"/>
  <c r="L375" i="17"/>
  <c r="Z375" i="17"/>
  <c r="O375" i="17"/>
  <c r="AC375" i="17"/>
  <c r="K378" i="17"/>
  <c r="Y378" i="17"/>
  <c r="Q387" i="17"/>
  <c r="Q382" i="17" s="1"/>
  <c r="AE387" i="17"/>
  <c r="AE382" i="17" s="1"/>
  <c r="J369" i="17"/>
  <c r="J361" i="17" s="1"/>
  <c r="X369" i="17"/>
  <c r="AL369" i="17"/>
  <c r="P375" i="17"/>
  <c r="AD375" i="17"/>
  <c r="L378" i="17"/>
  <c r="Z378" i="17"/>
  <c r="D387" i="17"/>
  <c r="D382" i="17" s="1"/>
  <c r="R387" i="17"/>
  <c r="R382" i="17" s="1"/>
  <c r="AF387" i="17"/>
  <c r="AF382" i="17" s="1"/>
  <c r="K369" i="17"/>
  <c r="Y369" i="17"/>
  <c r="Q375" i="17"/>
  <c r="AE375" i="17"/>
  <c r="M378" i="17"/>
  <c r="AA378" i="17"/>
  <c r="E387" i="17"/>
  <c r="E382" i="17" s="1"/>
  <c r="S387" i="17"/>
  <c r="S382" i="17" s="1"/>
  <c r="AG387" i="17"/>
  <c r="AG382" i="17" s="1"/>
  <c r="N378" i="17"/>
  <c r="AB378" i="17"/>
  <c r="F387" i="17"/>
  <c r="F382" i="17" s="1"/>
  <c r="E375" i="17"/>
  <c r="O378" i="17"/>
  <c r="AC378" i="17"/>
  <c r="G387" i="17"/>
  <c r="G382" i="17" s="1"/>
  <c r="U387" i="17"/>
  <c r="U382" i="17" s="1"/>
  <c r="AI387" i="17"/>
  <c r="AI382" i="17" s="1"/>
  <c r="U375" i="17"/>
  <c r="AI375" i="17"/>
  <c r="Q378" i="17"/>
  <c r="AE378" i="17"/>
  <c r="I387" i="17"/>
  <c r="I382" i="17" s="1"/>
  <c r="W387" i="17"/>
  <c r="W382" i="17" s="1"/>
  <c r="BB11" i="16"/>
  <c r="BB21" i="16" s="1"/>
  <c r="AW63" i="16"/>
  <c r="AW62" i="16" s="1"/>
  <c r="AH62" i="16"/>
  <c r="R18" i="16"/>
  <c r="Q18" i="16"/>
  <c r="P18" i="16"/>
  <c r="BB25" i="16"/>
  <c r="BB37" i="16"/>
  <c r="BB36" i="16" s="1"/>
  <c r="S18" i="16"/>
  <c r="AR26" i="16"/>
  <c r="AQ33" i="16"/>
  <c r="AX25" i="16"/>
  <c r="AX24" i="16" s="1"/>
  <c r="AR43" i="16"/>
  <c r="AU43" i="16"/>
  <c r="AW48" i="16"/>
  <c r="AW37" i="16" s="1"/>
  <c r="AW36" i="16" s="1"/>
  <c r="AH37" i="16"/>
  <c r="AH36" i="16" s="1"/>
  <c r="AL25" i="16"/>
  <c r="BA27" i="16"/>
  <c r="BA25" i="16" s="1"/>
  <c r="BA24" i="16" s="1"/>
  <c r="AC12" i="16"/>
  <c r="AR13" i="16"/>
  <c r="AR12" i="16" s="1"/>
  <c r="AL16" i="16"/>
  <c r="BA17" i="16"/>
  <c r="BA16" i="16" s="1"/>
  <c r="BA11" i="16" s="1"/>
  <c r="BA21" i="16" s="1"/>
  <c r="AS26" i="16"/>
  <c r="AY19" i="16"/>
  <c r="AY18" i="16" s="1"/>
  <c r="AY11" i="16" s="1"/>
  <c r="AY21" i="16" s="1"/>
  <c r="AJ18" i="16"/>
  <c r="AX11" i="16"/>
  <c r="AX21" i="16" s="1"/>
  <c r="AZ19" i="16"/>
  <c r="AZ18" i="16" s="1"/>
  <c r="AK18" i="16"/>
  <c r="AX37" i="16"/>
  <c r="AX36" i="16" s="1"/>
  <c r="D37" i="16"/>
  <c r="D36" i="16" s="1"/>
  <c r="AM62" i="16"/>
  <c r="AX62" i="16"/>
  <c r="AQ71" i="16"/>
  <c r="AQ15" i="16"/>
  <c r="AQ14" i="16" s="1"/>
  <c r="AQ11" i="16" s="1"/>
  <c r="AQ21" i="16" s="1"/>
  <c r="AR71" i="16"/>
  <c r="AR76" i="16"/>
  <c r="AT76" i="16"/>
  <c r="AR78" i="16"/>
  <c r="AQ78" i="16"/>
  <c r="AS78" i="16"/>
  <c r="G16" i="16"/>
  <c r="AW26" i="16"/>
  <c r="AW25" i="16" s="1"/>
  <c r="AW24" i="16" s="1"/>
  <c r="AH25" i="16"/>
  <c r="AH24" i="16" s="1"/>
  <c r="AI30" i="16"/>
  <c r="AY34" i="16"/>
  <c r="AY30" i="16" s="1"/>
  <c r="AY24" i="16" s="1"/>
  <c r="AJ30" i="16"/>
  <c r="AI62" i="16"/>
  <c r="AK62" i="16"/>
  <c r="AZ65" i="16"/>
  <c r="AZ62" i="16" s="1"/>
  <c r="AJ62" i="16"/>
  <c r="AR69" i="16"/>
  <c r="AQ69" i="16"/>
  <c r="AS76" i="16"/>
  <c r="AR31" i="16"/>
  <c r="AQ41" i="16"/>
  <c r="AL62" i="16"/>
  <c r="AQ73" i="16"/>
  <c r="AB16" i="16"/>
  <c r="AR41" i="16"/>
  <c r="AS46" i="16"/>
  <c r="AS52" i="16"/>
  <c r="P12" i="16"/>
  <c r="AW15" i="16"/>
  <c r="AW14" i="16" s="1"/>
  <c r="AW11" i="16" s="1"/>
  <c r="AW21" i="16" s="1"/>
  <c r="AH14" i="16"/>
  <c r="AH11" i="16" s="1"/>
  <c r="AH21" i="16" s="1"/>
  <c r="AZ25" i="16"/>
  <c r="AZ24" i="16" s="1"/>
  <c r="AK37" i="16"/>
  <c r="AK36" i="16" s="1"/>
  <c r="AZ40" i="16"/>
  <c r="AZ37" i="16" s="1"/>
  <c r="AZ36" i="16" s="1"/>
  <c r="AI12" i="16"/>
  <c r="AI11" i="16" s="1"/>
  <c r="AI21" i="16" s="1"/>
  <c r="AB14" i="16"/>
  <c r="F16" i="16"/>
  <c r="AL18" i="16"/>
  <c r="AB25" i="16"/>
  <c r="AM25" i="16"/>
  <c r="AM24" i="16" s="1"/>
  <c r="AQ39" i="16"/>
  <c r="AS66" i="16"/>
  <c r="AJ12" i="16"/>
  <c r="AM18" i="16"/>
  <c r="AM37" i="16"/>
  <c r="AM36" i="16" s="1"/>
  <c r="AR47" i="16"/>
  <c r="AQ68" i="16"/>
  <c r="D14" i="16"/>
  <c r="D25" i="16"/>
  <c r="D24" i="16" s="1"/>
  <c r="AQ65" i="16"/>
  <c r="D18" i="16"/>
  <c r="AB30" i="16"/>
  <c r="AT42" i="16"/>
  <c r="AY42" i="16"/>
  <c r="AY37" i="16" s="1"/>
  <c r="AY36" i="16" s="1"/>
  <c r="AQ46" i="16"/>
  <c r="AB62" i="16"/>
  <c r="BB64" i="16"/>
  <c r="BB62" i="16" s="1"/>
  <c r="AY66" i="16"/>
  <c r="AY62" i="16" s="1"/>
  <c r="Q14" i="16"/>
  <c r="AZ17" i="16"/>
  <c r="AZ16" i="16" s="1"/>
  <c r="AK16" i="16"/>
  <c r="AQ31" i="16"/>
  <c r="AU42" i="16"/>
  <c r="AQ43" i="16"/>
  <c r="D62" i="16"/>
  <c r="AR74" i="16"/>
  <c r="AS74" i="16"/>
  <c r="AT74" i="16"/>
  <c r="AS75" i="16"/>
  <c r="AQ75" i="16"/>
  <c r="AQ80" i="16"/>
  <c r="AQ83" i="16"/>
  <c r="AS86" i="16"/>
  <c r="AS90" i="16"/>
  <c r="AT49" i="16"/>
  <c r="P25" i="16"/>
  <c r="P24" i="16" s="1"/>
  <c r="AS80" i="16"/>
  <c r="AS87" i="16"/>
  <c r="AQ87" i="16"/>
  <c r="AS51" i="16"/>
  <c r="P62" i="16"/>
  <c r="AQ67" i="16"/>
  <c r="AQ81" i="16"/>
  <c r="AT81" i="16"/>
  <c r="AS32" i="16"/>
  <c r="AQ86" i="16"/>
  <c r="P95" i="16"/>
  <c r="AT85" i="16"/>
  <c r="AY96" i="16"/>
  <c r="AY95" i="16" s="1"/>
  <c r="AJ95" i="16"/>
  <c r="AM95" i="16"/>
  <c r="BB97" i="16"/>
  <c r="BB95" i="16" s="1"/>
  <c r="AW105" i="16"/>
  <c r="AR90" i="16"/>
  <c r="AH95" i="16"/>
  <c r="D112" i="16"/>
  <c r="AW112" i="16"/>
  <c r="AS94" i="16"/>
  <c r="AK95" i="16"/>
  <c r="AZ95" i="16"/>
  <c r="AU94" i="16"/>
  <c r="AS99" i="16"/>
  <c r="AS102" i="16"/>
  <c r="AQ102" i="16"/>
  <c r="AX96" i="16"/>
  <c r="AX95" i="16" s="1"/>
  <c r="AI95" i="16"/>
  <c r="AT97" i="16"/>
  <c r="AQ98" i="16"/>
  <c r="AS97" i="16"/>
  <c r="AY105" i="16"/>
  <c r="AQ109" i="16"/>
  <c r="AY112" i="16"/>
  <c r="AW122" i="16"/>
  <c r="AB95" i="16"/>
  <c r="AQ96" i="16"/>
  <c r="AZ112" i="16"/>
  <c r="AQ94" i="16"/>
  <c r="AQ101" i="16"/>
  <c r="AS101" i="16"/>
  <c r="AT104" i="16"/>
  <c r="D105" i="16"/>
  <c r="AX107" i="16"/>
  <c r="AX105" i="16" s="1"/>
  <c r="AX114" i="16"/>
  <c r="AX112" i="16" s="1"/>
  <c r="AM120" i="16"/>
  <c r="AX121" i="16"/>
  <c r="AX120" i="16" s="1"/>
  <c r="AZ123" i="16"/>
  <c r="AZ122" i="16" s="1"/>
  <c r="BB125" i="16"/>
  <c r="BB122" i="16" s="1"/>
  <c r="AB122" i="16"/>
  <c r="AT133" i="16"/>
  <c r="P132" i="16"/>
  <c r="AW133" i="16"/>
  <c r="AW132" i="16" s="1"/>
  <c r="AH132" i="16"/>
  <c r="AY135" i="16"/>
  <c r="AY132" i="16" s="1"/>
  <c r="AJ132" i="16"/>
  <c r="AQ104" i="16"/>
  <c r="AQ111" i="16"/>
  <c r="AQ105" i="16" s="1"/>
  <c r="AS115" i="16"/>
  <c r="AQ118" i="16"/>
  <c r="AB120" i="16"/>
  <c r="BA121" i="16"/>
  <c r="BA120" i="16" s="1"/>
  <c r="P122" i="16"/>
  <c r="AQ125" i="16"/>
  <c r="AX132" i="16"/>
  <c r="AR104" i="16"/>
  <c r="BB107" i="16"/>
  <c r="BB105" i="16" s="1"/>
  <c r="AT108" i="16"/>
  <c r="BB114" i="16"/>
  <c r="BB112" i="16" s="1"/>
  <c r="AT115" i="16"/>
  <c r="AX124" i="16"/>
  <c r="AX122" i="16" s="1"/>
  <c r="AJ105" i="16"/>
  <c r="AJ112" i="16"/>
  <c r="AU115" i="16"/>
  <c r="AQ116" i="16"/>
  <c r="P120" i="16"/>
  <c r="D122" i="16"/>
  <c r="AQ123" i="16"/>
  <c r="AB132" i="16"/>
  <c r="AQ134" i="16"/>
  <c r="BA132" i="16"/>
  <c r="BB133" i="16"/>
  <c r="BB132" i="16" s="1"/>
  <c r="AM132" i="16"/>
  <c r="AT118" i="16"/>
  <c r="AR128" i="16"/>
  <c r="AS116" i="16"/>
  <c r="AQ119" i="16"/>
  <c r="AJ122" i="16"/>
  <c r="AB105" i="16"/>
  <c r="AB112" i="16"/>
  <c r="R120" i="16"/>
  <c r="AT126" i="16"/>
  <c r="AQ130" i="16"/>
  <c r="P105" i="16"/>
  <c r="P112" i="16"/>
  <c r="AS126" i="16"/>
  <c r="AR144" i="16"/>
  <c r="AQ131" i="16"/>
  <c r="AS133" i="16"/>
  <c r="AQ138" i="16"/>
  <c r="AQ145" i="16"/>
  <c r="AQ153" i="16"/>
  <c r="AH156" i="16"/>
  <c r="AQ165" i="16"/>
  <c r="AI132" i="16"/>
  <c r="AT142" i="16"/>
  <c r="AS152" i="16"/>
  <c r="AJ156" i="16"/>
  <c r="AT162" i="16"/>
  <c r="AQ136" i="16"/>
  <c r="AQ143" i="16"/>
  <c r="AQ158" i="16"/>
  <c r="AU162" i="16"/>
  <c r="AK132" i="16"/>
  <c r="AT140" i="16"/>
  <c r="AR149" i="16"/>
  <c r="AQ154" i="16"/>
  <c r="AX157" i="16"/>
  <c r="AX156" i="16" s="1"/>
  <c r="AI156" i="16"/>
  <c r="AL132" i="16"/>
  <c r="AQ141" i="16"/>
  <c r="AR164" i="16"/>
  <c r="AQ167" i="16"/>
  <c r="AQ150" i="16"/>
  <c r="AR159" i="16"/>
  <c r="AR155" i="16"/>
  <c r="AL156" i="16"/>
  <c r="AQ137" i="16"/>
  <c r="AQ144" i="16"/>
  <c r="AS150" i="16"/>
  <c r="D156" i="16"/>
  <c r="AQ157" i="16"/>
  <c r="AQ161" i="16"/>
  <c r="AR168" i="16"/>
  <c r="AB156" i="16"/>
  <c r="AQ142" i="16"/>
  <c r="AQ147" i="16"/>
  <c r="AS163" i="16"/>
  <c r="AU163" i="16"/>
  <c r="AL166" i="16"/>
  <c r="BA167" i="16"/>
  <c r="BA166" i="16" s="1"/>
  <c r="D132" i="16"/>
  <c r="AM156" i="16"/>
  <c r="BB159" i="16"/>
  <c r="BB156" i="16" s="1"/>
  <c r="AZ156" i="16"/>
  <c r="AU169" i="16"/>
  <c r="AS169" i="16"/>
  <c r="D166" i="16"/>
  <c r="AK166" i="16"/>
  <c r="AS171" i="16"/>
  <c r="AS183" i="16"/>
  <c r="AH179" i="16"/>
  <c r="AW181" i="16"/>
  <c r="AW179" i="16" s="1"/>
  <c r="AT170" i="16"/>
  <c r="AW170" i="16"/>
  <c r="AW166" i="16" s="1"/>
  <c r="D179" i="16"/>
  <c r="AQ175" i="16"/>
  <c r="AQ178" i="16"/>
  <c r="AR178" i="16"/>
  <c r="BA181" i="16"/>
  <c r="BA179" i="16" s="1"/>
  <c r="AL179" i="16"/>
  <c r="AT189" i="16"/>
  <c r="AS189" i="16"/>
  <c r="AX166" i="16"/>
  <c r="AQ172" i="16"/>
  <c r="AS175" i="16"/>
  <c r="AU195" i="16"/>
  <c r="AS172" i="16"/>
  <c r="AS177" i="16"/>
  <c r="AZ185" i="16"/>
  <c r="AX185" i="16"/>
  <c r="P166" i="16"/>
  <c r="AQ171" i="16"/>
  <c r="AR180" i="16"/>
  <c r="P179" i="16"/>
  <c r="BA185" i="16"/>
  <c r="BA192" i="16"/>
  <c r="AR197" i="16"/>
  <c r="D185" i="16"/>
  <c r="AH185" i="16"/>
  <c r="AS197" i="16"/>
  <c r="AR181" i="16"/>
  <c r="AJ185" i="16"/>
  <c r="AK185" i="16"/>
  <c r="AQ184" i="16"/>
  <c r="AL185" i="16"/>
  <c r="AI185" i="16"/>
  <c r="P192" i="16"/>
  <c r="AZ192" i="16"/>
  <c r="AR200" i="16"/>
  <c r="AQ201" i="16"/>
  <c r="AM185" i="16"/>
  <c r="AS200" i="16"/>
  <c r="AX193" i="16"/>
  <c r="AX192" i="16" s="1"/>
  <c r="AI192" i="16"/>
  <c r="AW196" i="16"/>
  <c r="AW192" i="16" s="1"/>
  <c r="AQ182" i="16"/>
  <c r="AS184" i="16"/>
  <c r="AS195" i="16"/>
  <c r="AY196" i="16"/>
  <c r="AY192" i="16" s="1"/>
  <c r="AW214" i="16"/>
  <c r="AW213" i="16" s="1"/>
  <c r="AB185" i="16"/>
  <c r="AQ186" i="16"/>
  <c r="AQ185" i="16" s="1"/>
  <c r="AS215" i="16"/>
  <c r="BB213" i="16"/>
  <c r="AS206" i="16"/>
  <c r="AR204" i="16"/>
  <c r="AV222" i="16"/>
  <c r="AQ226" i="16"/>
  <c r="AS204" i="16"/>
  <c r="AQ207" i="16"/>
  <c r="AY214" i="16"/>
  <c r="AY213" i="16" s="1"/>
  <c r="AQ205" i="16"/>
  <c r="AH214" i="16"/>
  <c r="AZ215" i="16"/>
  <c r="AZ214" i="16" s="1"/>
  <c r="AZ213" i="16" s="1"/>
  <c r="BA233" i="16"/>
  <c r="BA231" i="16" s="1"/>
  <c r="BA243" i="16"/>
  <c r="AZ243" i="16"/>
  <c r="AS207" i="16"/>
  <c r="AQ219" i="16"/>
  <c r="BB243" i="16"/>
  <c r="AT227" i="16"/>
  <c r="P214" i="16"/>
  <c r="AI214" i="16"/>
  <c r="AI213" i="16" s="1"/>
  <c r="AW243" i="16"/>
  <c r="AQ208" i="16"/>
  <c r="AJ214" i="16"/>
  <c r="AJ213" i="16" s="1"/>
  <c r="AS225" i="16"/>
  <c r="AK231" i="16"/>
  <c r="P231" i="16"/>
  <c r="AM231" i="16"/>
  <c r="AY243" i="16"/>
  <c r="AR216" i="16"/>
  <c r="AR210" i="16"/>
  <c r="AL214" i="16"/>
  <c r="AQ230" i="16"/>
  <c r="AR206" i="16"/>
  <c r="AS208" i="16"/>
  <c r="AQ211" i="16"/>
  <c r="D214" i="16"/>
  <c r="D213" i="16" s="1"/>
  <c r="AR215" i="16"/>
  <c r="AS211" i="16"/>
  <c r="AB214" i="16"/>
  <c r="AS224" i="16"/>
  <c r="AB231" i="16"/>
  <c r="AU222" i="16"/>
  <c r="AR224" i="16"/>
  <c r="AR259" i="16"/>
  <c r="AS261" i="16"/>
  <c r="AU261" i="16"/>
  <c r="AQ246" i="16"/>
  <c r="D258" i="16"/>
  <c r="AH258" i="16"/>
  <c r="AW259" i="16"/>
  <c r="AW258" i="16" s="1"/>
  <c r="AW257" i="16" s="1"/>
  <c r="AI258" i="16"/>
  <c r="AQ233" i="16"/>
  <c r="AQ231" i="16" s="1"/>
  <c r="AQ247" i="16"/>
  <c r="AS246" i="16"/>
  <c r="AQ250" i="16"/>
  <c r="AB243" i="16"/>
  <c r="AU252" i="16"/>
  <c r="P258" i="16"/>
  <c r="P243" i="16"/>
  <c r="AQ260" i="16"/>
  <c r="AX259" i="16"/>
  <c r="AX258" i="16" s="1"/>
  <c r="AX257" i="16" s="1"/>
  <c r="D243" i="16"/>
  <c r="AU250" i="16"/>
  <c r="AL258" i="16"/>
  <c r="AY258" i="16"/>
  <c r="AY257" i="16" s="1"/>
  <c r="D263" i="16"/>
  <c r="AQ249" i="16"/>
  <c r="BA272" i="16"/>
  <c r="BA271" i="16" s="1"/>
  <c r="D274" i="16"/>
  <c r="AQ275" i="16"/>
  <c r="AQ274" i="16" s="1"/>
  <c r="AB274" i="16"/>
  <c r="AI283" i="16"/>
  <c r="AR288" i="16"/>
  <c r="AR262" i="16"/>
  <c r="AI263" i="16"/>
  <c r="D271" i="16"/>
  <c r="AK271" i="16"/>
  <c r="AJ271" i="16"/>
  <c r="AJ270" i="16" s="1"/>
  <c r="AW277" i="16"/>
  <c r="AW276" i="16" s="1"/>
  <c r="BB275" i="16"/>
  <c r="BB274" i="16" s="1"/>
  <c r="AH278" i="16"/>
  <c r="AK278" i="16"/>
  <c r="AZ280" i="16"/>
  <c r="AZ278" i="16" s="1"/>
  <c r="AZ270" i="16" s="1"/>
  <c r="AY279" i="16"/>
  <c r="AY278" i="16" s="1"/>
  <c r="AY270" i="16" s="1"/>
  <c r="D284" i="16"/>
  <c r="AT262" i="16"/>
  <c r="AS277" i="16"/>
  <c r="AS276" i="16" s="1"/>
  <c r="AD276" i="16"/>
  <c r="Q284" i="16"/>
  <c r="AB284" i="16"/>
  <c r="AV289" i="16"/>
  <c r="AR273" i="16"/>
  <c r="AQ279" i="16"/>
  <c r="AW285" i="16"/>
  <c r="AW284" i="16" s="1"/>
  <c r="AW283" i="16" s="1"/>
  <c r="AB263" i="16"/>
  <c r="AB271" i="16"/>
  <c r="R274" i="16"/>
  <c r="AR252" i="16"/>
  <c r="AR261" i="16"/>
  <c r="AQ259" i="16"/>
  <c r="P263" i="16"/>
  <c r="P278" i="16"/>
  <c r="AT285" i="16"/>
  <c r="Q263" i="16"/>
  <c r="AQ264" i="16"/>
  <c r="AQ263" i="16" s="1"/>
  <c r="AM276" i="16"/>
  <c r="P276" i="16"/>
  <c r="BB287" i="16"/>
  <c r="AM303" i="16"/>
  <c r="P271" i="16"/>
  <c r="AR280" i="16"/>
  <c r="AQ280" i="16"/>
  <c r="AU285" i="16"/>
  <c r="AQ286" i="16"/>
  <c r="AQ284" i="16" s="1"/>
  <c r="P287" i="16"/>
  <c r="BA289" i="16"/>
  <c r="BA287" i="16" s="1"/>
  <c r="BA283" i="16" s="1"/>
  <c r="AL287" i="16"/>
  <c r="F311" i="16"/>
  <c r="T311" i="16"/>
  <c r="T303" i="16" s="1"/>
  <c r="AH311" i="16"/>
  <c r="AK287" i="16"/>
  <c r="AK283" i="16" s="1"/>
  <c r="L311" i="16"/>
  <c r="L303" i="16" s="1"/>
  <c r="AJ311" i="16"/>
  <c r="G311" i="16"/>
  <c r="U311" i="16"/>
  <c r="AI311" i="16"/>
  <c r="AI303" i="16" s="1"/>
  <c r="AB276" i="16"/>
  <c r="AC276" i="16"/>
  <c r="AR281" i="16"/>
  <c r="BB285" i="16"/>
  <c r="BB284" i="16" s="1"/>
  <c r="AM287" i="16"/>
  <c r="AX288" i="16"/>
  <c r="AX287" i="16" s="1"/>
  <c r="AR289" i="16"/>
  <c r="N309" i="16"/>
  <c r="AH309" i="16"/>
  <c r="Q309" i="16"/>
  <c r="Q303" i="16" s="1"/>
  <c r="AE309" i="16"/>
  <c r="N311" i="16"/>
  <c r="AL311" i="16"/>
  <c r="D278" i="16"/>
  <c r="P284" i="16"/>
  <c r="D309" i="16"/>
  <c r="D303" i="16" s="1"/>
  <c r="R309" i="16"/>
  <c r="AF309" i="16"/>
  <c r="P309" i="16"/>
  <c r="E309" i="16"/>
  <c r="S309" i="16"/>
  <c r="AG309" i="16"/>
  <c r="R311" i="16"/>
  <c r="AB287" i="16"/>
  <c r="V311" i="16"/>
  <c r="AL309" i="16"/>
  <c r="AQ290" i="16"/>
  <c r="AB294" i="16"/>
  <c r="X311" i="16"/>
  <c r="AV320" i="16"/>
  <c r="F309" i="16"/>
  <c r="Y311" i="16"/>
  <c r="Y303" i="16" s="1"/>
  <c r="D287" i="16"/>
  <c r="AQ288" i="16"/>
  <c r="I305" i="16"/>
  <c r="W305" i="16"/>
  <c r="AK305" i="16"/>
  <c r="D311" i="16"/>
  <c r="P311" i="16"/>
  <c r="AD311" i="16"/>
  <c r="AC287" i="16"/>
  <c r="H311" i="16"/>
  <c r="J309" i="16"/>
  <c r="E311" i="16"/>
  <c r="S311" i="16"/>
  <c r="AG311" i="16"/>
  <c r="M340" i="16"/>
  <c r="AF340" i="16"/>
  <c r="H346" i="16"/>
  <c r="V346" i="16"/>
  <c r="AJ346" i="16"/>
  <c r="P340" i="16"/>
  <c r="P338" i="16" s="1"/>
  <c r="AD340" i="16"/>
  <c r="AD338" i="16" s="1"/>
  <c r="H343" i="16"/>
  <c r="V343" i="16"/>
  <c r="AJ343" i="16"/>
  <c r="P359" i="16"/>
  <c r="AH340" i="16"/>
  <c r="E343" i="16"/>
  <c r="Q359" i="16"/>
  <c r="J343" i="16"/>
  <c r="X343" i="16"/>
  <c r="AL343" i="16"/>
  <c r="AB346" i="16"/>
  <c r="L343" i="16"/>
  <c r="Z343" i="16"/>
  <c r="O322" i="16"/>
  <c r="AC322" i="16"/>
  <c r="D340" i="16"/>
  <c r="U340" i="16"/>
  <c r="AL340" i="16"/>
  <c r="K343" i="16"/>
  <c r="P322" i="16"/>
  <c r="AD322" i="16"/>
  <c r="P329" i="16"/>
  <c r="AD329" i="16"/>
  <c r="AT346" i="16"/>
  <c r="AT338" i="16" s="1"/>
  <c r="AT367" i="16" s="1"/>
  <c r="AT384" i="16" s="1"/>
  <c r="O311" i="16"/>
  <c r="AC311" i="16"/>
  <c r="Q322" i="16"/>
  <c r="AE322" i="16"/>
  <c r="F340" i="16"/>
  <c r="W340" i="16"/>
  <c r="N343" i="16"/>
  <c r="AE343" i="16"/>
  <c r="D322" i="16"/>
  <c r="D320" i="16" s="1"/>
  <c r="R322" i="16"/>
  <c r="R320" i="16" s="1"/>
  <c r="AF322" i="16"/>
  <c r="AF320" i="16" s="1"/>
  <c r="G340" i="16"/>
  <c r="X340" i="16"/>
  <c r="O343" i="16"/>
  <c r="D346" i="16"/>
  <c r="R346" i="16"/>
  <c r="R338" i="16" s="1"/>
  <c r="AF346" i="16"/>
  <c r="F322" i="16"/>
  <c r="F320" i="16" s="1"/>
  <c r="T322" i="16"/>
  <c r="T320" i="16" s="1"/>
  <c r="AH322" i="16"/>
  <c r="AH320" i="16" s="1"/>
  <c r="L340" i="16"/>
  <c r="Z340" i="16"/>
  <c r="E346" i="16"/>
  <c r="S346" i="16"/>
  <c r="AG346" i="16"/>
  <c r="M346" i="16"/>
  <c r="AA346" i="16"/>
  <c r="I346" i="16"/>
  <c r="W346" i="16"/>
  <c r="AK346" i="16"/>
  <c r="AF359" i="16"/>
  <c r="G322" i="16"/>
  <c r="U322" i="16"/>
  <c r="AI322" i="16"/>
  <c r="J340" i="16"/>
  <c r="F346" i="16"/>
  <c r="T346" i="16"/>
  <c r="AH346" i="16"/>
  <c r="AY346" i="16"/>
  <c r="AY338" i="16" s="1"/>
  <c r="AY367" i="16" s="1"/>
  <c r="H322" i="16"/>
  <c r="V322" i="16"/>
  <c r="AJ322" i="16"/>
  <c r="K340" i="16"/>
  <c r="AE340" i="16"/>
  <c r="N340" i="16"/>
  <c r="AB340" i="16"/>
  <c r="S343" i="16"/>
  <c r="AK343" i="16"/>
  <c r="G346" i="16"/>
  <c r="U346" i="16"/>
  <c r="AI346" i="16"/>
  <c r="AZ346" i="16"/>
  <c r="J352" i="16"/>
  <c r="X352" i="16"/>
  <c r="AL352" i="16"/>
  <c r="F355" i="16"/>
  <c r="T355" i="16"/>
  <c r="AH355" i="16"/>
  <c r="AD364" i="16"/>
  <c r="AD359" i="16" s="1"/>
  <c r="G355" i="16"/>
  <c r="U355" i="16"/>
  <c r="AI355" i="16"/>
  <c r="L352" i="16"/>
  <c r="Z352" i="16"/>
  <c r="H355" i="16"/>
  <c r="V355" i="16"/>
  <c r="AJ355" i="16"/>
  <c r="D364" i="16"/>
  <c r="D359" i="16" s="1"/>
  <c r="R364" i="16"/>
  <c r="R359" i="16" s="1"/>
  <c r="E364" i="16"/>
  <c r="E359" i="16" s="1"/>
  <c r="S364" i="16"/>
  <c r="S359" i="16" s="1"/>
  <c r="AG364" i="16"/>
  <c r="AG359" i="16" s="1"/>
  <c r="N352" i="16"/>
  <c r="AB352" i="16"/>
  <c r="J355" i="16"/>
  <c r="X355" i="16"/>
  <c r="AL355" i="16"/>
  <c r="F364" i="16"/>
  <c r="T364" i="16"/>
  <c r="T359" i="16" s="1"/>
  <c r="AH364" i="16"/>
  <c r="AH359" i="16" s="1"/>
  <c r="E352" i="16"/>
  <c r="S352" i="16"/>
  <c r="AG352" i="16"/>
  <c r="O346" i="16"/>
  <c r="AC346" i="16"/>
  <c r="G352" i="16"/>
  <c r="U352" i="16"/>
  <c r="AU369" i="16"/>
  <c r="AU382" i="16" s="1"/>
  <c r="Q346" i="16"/>
  <c r="Q338" i="16" s="1"/>
  <c r="AE346" i="16"/>
  <c r="I352" i="16"/>
  <c r="W352" i="16"/>
  <c r="AL373" i="16"/>
  <c r="AL369" i="16" s="1"/>
  <c r="AL382" i="16" s="1"/>
  <c r="BB343" i="17" l="1"/>
  <c r="AX343" i="17"/>
  <c r="BA392" i="17"/>
  <c r="BA405" i="17" s="1"/>
  <c r="AS325" i="17"/>
  <c r="AZ361" i="17"/>
  <c r="AZ390" i="17" s="1"/>
  <c r="AZ407" i="17" s="1"/>
  <c r="AX407" i="17"/>
  <c r="BA320" i="16"/>
  <c r="BA336" i="16" s="1"/>
  <c r="AX325" i="17"/>
  <c r="AR343" i="17"/>
  <c r="AV338" i="16"/>
  <c r="AV367" i="16" s="1"/>
  <c r="AR361" i="17"/>
  <c r="AR390" i="17" s="1"/>
  <c r="AZ325" i="17"/>
  <c r="AT343" i="17"/>
  <c r="AT303" i="16"/>
  <c r="AT336" i="16" s="1"/>
  <c r="AT385" i="16" s="1"/>
  <c r="AQ369" i="16"/>
  <c r="AQ382" i="16" s="1"/>
  <c r="AW325" i="17"/>
  <c r="AW359" i="17" s="1"/>
  <c r="BB407" i="17"/>
  <c r="AK11" i="17"/>
  <c r="AK21" i="17" s="1"/>
  <c r="D390" i="17"/>
  <c r="R325" i="17"/>
  <c r="R359" i="17" s="1"/>
  <c r="AY361" i="17"/>
  <c r="AY390" i="17" s="1"/>
  <c r="AY407" i="17" s="1"/>
  <c r="AY408" i="17" s="1"/>
  <c r="N325" i="17"/>
  <c r="AH325" i="17"/>
  <c r="AK325" i="17"/>
  <c r="AT361" i="17"/>
  <c r="AT390" i="17" s="1"/>
  <c r="Y325" i="17"/>
  <c r="I359" i="17"/>
  <c r="BA325" i="17"/>
  <c r="W325" i="17"/>
  <c r="W359" i="17" s="1"/>
  <c r="AY305" i="17"/>
  <c r="AY343" i="17"/>
  <c r="AS390" i="17"/>
  <c r="AS407" i="17" s="1"/>
  <c r="AJ292" i="17"/>
  <c r="AM292" i="17"/>
  <c r="AQ343" i="17"/>
  <c r="AZ343" i="17"/>
  <c r="AU361" i="17"/>
  <c r="AU390" i="17" s="1"/>
  <c r="AU407" i="17" s="1"/>
  <c r="BA292" i="17"/>
  <c r="BB24" i="17"/>
  <c r="BB60" i="17" s="1"/>
  <c r="BB11" i="17"/>
  <c r="BB21" i="17" s="1"/>
  <c r="BB62" i="17" s="1"/>
  <c r="BB63" i="17" s="1"/>
  <c r="BA361" i="17"/>
  <c r="BA390" i="17" s="1"/>
  <c r="BA407" i="17" s="1"/>
  <c r="BA359" i="17"/>
  <c r="AM11" i="17"/>
  <c r="AM21" i="17" s="1"/>
  <c r="U343" i="17"/>
  <c r="AY325" i="17"/>
  <c r="AV325" i="17"/>
  <c r="AV359" i="17" s="1"/>
  <c r="BB305" i="17"/>
  <c r="BB325" i="17"/>
  <c r="AS359" i="17"/>
  <c r="AS408" i="17" s="1"/>
  <c r="BB292" i="17"/>
  <c r="AT325" i="17"/>
  <c r="AY359" i="17"/>
  <c r="AW305" i="17"/>
  <c r="AE361" i="17"/>
  <c r="AE390" i="17" s="1"/>
  <c r="AH390" i="17"/>
  <c r="AH407" i="17" s="1"/>
  <c r="AM390" i="17"/>
  <c r="AM407" i="17" s="1"/>
  <c r="AM408" i="17" s="1"/>
  <c r="X361" i="17"/>
  <c r="X390" i="17" s="1"/>
  <c r="AF361" i="17"/>
  <c r="AF390" i="17" s="1"/>
  <c r="AL361" i="17"/>
  <c r="AL390" i="17" s="1"/>
  <c r="AL407" i="17" s="1"/>
  <c r="AL408" i="17" s="1"/>
  <c r="K361" i="17"/>
  <c r="K390" i="17" s="1"/>
  <c r="Z343" i="17"/>
  <c r="Z359" i="17" s="1"/>
  <c r="L343" i="17"/>
  <c r="L359" i="17" s="1"/>
  <c r="M343" i="17"/>
  <c r="AA343" i="17"/>
  <c r="AA359" i="17" s="1"/>
  <c r="AB343" i="17"/>
  <c r="N343" i="17"/>
  <c r="Y359" i="17"/>
  <c r="AE359" i="17"/>
  <c r="Q359" i="17"/>
  <c r="U325" i="17"/>
  <c r="U359" i="17" s="1"/>
  <c r="H325" i="17"/>
  <c r="H359" i="17" s="1"/>
  <c r="AC325" i="17"/>
  <c r="AC359" i="17" s="1"/>
  <c r="AI325" i="17"/>
  <c r="AI359" i="17" s="1"/>
  <c r="J325" i="17"/>
  <c r="J359" i="17" s="1"/>
  <c r="D325" i="17"/>
  <c r="D359" i="17" s="1"/>
  <c r="M325" i="17"/>
  <c r="AW336" i="16"/>
  <c r="AW270" i="16"/>
  <c r="AK213" i="16"/>
  <c r="AX367" i="16"/>
  <c r="AX384" i="16" s="1"/>
  <c r="AW338" i="16"/>
  <c r="AW367" i="16" s="1"/>
  <c r="AW384" i="16" s="1"/>
  <c r="AH213" i="16"/>
  <c r="AA320" i="16"/>
  <c r="AQ258" i="16"/>
  <c r="H320" i="16"/>
  <c r="AE303" i="16"/>
  <c r="AK55" i="16"/>
  <c r="AU367" i="16"/>
  <c r="AU384" i="16" s="1"/>
  <c r="L336" i="16"/>
  <c r="Z336" i="16"/>
  <c r="N303" i="16"/>
  <c r="N336" i="16" s="1"/>
  <c r="F359" i="16"/>
  <c r="AM213" i="16"/>
  <c r="BB24" i="16"/>
  <c r="AX303" i="16"/>
  <c r="AX336" i="16" s="1"/>
  <c r="AS338" i="16"/>
  <c r="AS367" i="16" s="1"/>
  <c r="AS384" i="16" s="1"/>
  <c r="AQ338" i="16"/>
  <c r="AQ367" i="16" s="1"/>
  <c r="AV303" i="16"/>
  <c r="AV336" i="16" s="1"/>
  <c r="AV385" i="16" s="1"/>
  <c r="AH369" i="16"/>
  <c r="AH382" i="16" s="1"/>
  <c r="AI369" i="16"/>
  <c r="AI382" i="16" s="1"/>
  <c r="K359" i="16"/>
  <c r="AK338" i="16"/>
  <c r="AK367" i="16" s="1"/>
  <c r="AK384" i="16" s="1"/>
  <c r="Y338" i="16"/>
  <c r="Y367" i="16" s="1"/>
  <c r="AC338" i="16"/>
  <c r="AC367" i="16" s="1"/>
  <c r="V320" i="16"/>
  <c r="AI320" i="16"/>
  <c r="AI336" i="16" s="1"/>
  <c r="U320" i="16"/>
  <c r="U336" i="16" s="1"/>
  <c r="AC320" i="16"/>
  <c r="G320" i="16"/>
  <c r="AE320" i="16"/>
  <c r="O320" i="16"/>
  <c r="Q320" i="16"/>
  <c r="Q336" i="16" s="1"/>
  <c r="AJ320" i="16"/>
  <c r="AA336" i="16"/>
  <c r="M336" i="16"/>
  <c r="AM336" i="16"/>
  <c r="D336" i="16"/>
  <c r="AF303" i="16"/>
  <c r="AG303" i="16"/>
  <c r="AG336" i="16" s="1"/>
  <c r="S303" i="16"/>
  <c r="S336" i="16" s="1"/>
  <c r="E303" i="16"/>
  <c r="E336" i="16" s="1"/>
  <c r="AB303" i="16"/>
  <c r="AB336" i="16" s="1"/>
  <c r="X303" i="16"/>
  <c r="X336" i="16" s="1"/>
  <c r="AL303" i="16"/>
  <c r="AL336" i="16" s="1"/>
  <c r="G303" i="16"/>
  <c r="J303" i="16"/>
  <c r="J336" i="16" s="1"/>
  <c r="H303" i="16"/>
  <c r="H336" i="16" s="1"/>
  <c r="F303" i="16"/>
  <c r="F336" i="16" s="1"/>
  <c r="AC303" i="16"/>
  <c r="AC336" i="16" s="1"/>
  <c r="O303" i="16"/>
  <c r="AD303" i="16"/>
  <c r="V303" i="16"/>
  <c r="V336" i="16" s="1"/>
  <c r="P55" i="16"/>
  <c r="AV384" i="16"/>
  <c r="AM384" i="16"/>
  <c r="V338" i="16"/>
  <c r="V367" i="16" s="1"/>
  <c r="AY384" i="16"/>
  <c r="BB369" i="16"/>
  <c r="BB382" i="16" s="1"/>
  <c r="BB384" i="16" s="1"/>
  <c r="BB320" i="16"/>
  <c r="BB336" i="16" s="1"/>
  <c r="O338" i="16"/>
  <c r="O367" i="16" s="1"/>
  <c r="P320" i="16"/>
  <c r="AH57" i="16"/>
  <c r="AH58" i="16" s="1"/>
  <c r="AR336" i="16"/>
  <c r="AQ336" i="16"/>
  <c r="AX213" i="16"/>
  <c r="I338" i="16"/>
  <c r="I367" i="16" s="1"/>
  <c r="AJ11" i="16"/>
  <c r="AJ21" i="16" s="1"/>
  <c r="AJ57" i="16" s="1"/>
  <c r="AJ58" i="16" s="1"/>
  <c r="Y336" i="16"/>
  <c r="K336" i="16"/>
  <c r="AL283" i="16"/>
  <c r="AJ338" i="16"/>
  <c r="AJ367" i="16" s="1"/>
  <c r="AJ384" i="16" s="1"/>
  <c r="AJ303" i="16"/>
  <c r="AU303" i="16"/>
  <c r="AU336" i="16" s="1"/>
  <c r="S338" i="16"/>
  <c r="S367" i="16" s="1"/>
  <c r="AH303" i="16"/>
  <c r="AH336" i="16" s="1"/>
  <c r="AS303" i="16"/>
  <c r="AS336" i="16" s="1"/>
  <c r="AA338" i="16"/>
  <c r="AA367" i="16" s="1"/>
  <c r="H338" i="16"/>
  <c r="H367" i="16" s="1"/>
  <c r="BA338" i="16"/>
  <c r="BA367" i="16" s="1"/>
  <c r="BA384" i="16" s="1"/>
  <c r="AX283" i="16"/>
  <c r="AJ283" i="16"/>
  <c r="AM283" i="16"/>
  <c r="D270" i="16"/>
  <c r="BA270" i="16"/>
  <c r="AB270" i="16"/>
  <c r="AI270" i="16"/>
  <c r="AM270" i="16"/>
  <c r="AH270" i="16"/>
  <c r="BB270" i="16"/>
  <c r="AM257" i="16"/>
  <c r="AJ257" i="16"/>
  <c r="AL213" i="16"/>
  <c r="AQ214" i="16"/>
  <c r="AQ213" i="16" s="1"/>
  <c r="BA213" i="16"/>
  <c r="AQ192" i="16"/>
  <c r="AQ112" i="16"/>
  <c r="AM55" i="16"/>
  <c r="D55" i="16"/>
  <c r="BA55" i="16"/>
  <c r="BB55" i="16"/>
  <c r="AB24" i="16"/>
  <c r="AB55" i="16" s="1"/>
  <c r="AL24" i="16"/>
  <c r="AL55" i="16" s="1"/>
  <c r="AW57" i="16"/>
  <c r="AW58" i="16" s="1"/>
  <c r="AK11" i="16"/>
  <c r="AK21" i="16" s="1"/>
  <c r="AK57" i="16" s="1"/>
  <c r="AK58" i="16" s="1"/>
  <c r="AZ11" i="16"/>
  <c r="AZ21" i="16" s="1"/>
  <c r="AM11" i="16"/>
  <c r="AM21" i="16" s="1"/>
  <c r="AM57" i="16" s="1"/>
  <c r="AM58" i="16" s="1"/>
  <c r="AB11" i="16"/>
  <c r="AB21" i="16" s="1"/>
  <c r="AB57" i="16" s="1"/>
  <c r="AB58" i="16" s="1"/>
  <c r="AS149" i="16"/>
  <c r="AT149" i="16"/>
  <c r="AQ156" i="16"/>
  <c r="AS142" i="16"/>
  <c r="AV142" i="16"/>
  <c r="AC243" i="16"/>
  <c r="AT174" i="16"/>
  <c r="AU174" i="16"/>
  <c r="AQ243" i="16"/>
  <c r="AC166" i="16"/>
  <c r="AU142" i="16"/>
  <c r="AT172" i="16"/>
  <c r="AV261" i="16"/>
  <c r="AC179" i="16"/>
  <c r="AV174" i="16"/>
  <c r="AT199" i="16"/>
  <c r="AU199" i="16"/>
  <c r="AS119" i="16"/>
  <c r="AT119" i="16"/>
  <c r="AS44" i="16"/>
  <c r="AT44" i="16"/>
  <c r="AV252" i="16"/>
  <c r="AC132" i="16"/>
  <c r="AR251" i="16"/>
  <c r="AG338" i="16"/>
  <c r="AG367" i="16" s="1"/>
  <c r="M338" i="16"/>
  <c r="M367" i="16" s="1"/>
  <c r="AU186" i="16"/>
  <c r="AT245" i="16"/>
  <c r="AU245" i="16"/>
  <c r="AS147" i="16"/>
  <c r="AT147" i="16"/>
  <c r="AU147" i="16"/>
  <c r="AT197" i="16"/>
  <c r="AR139" i="16"/>
  <c r="AT139" i="16"/>
  <c r="AU118" i="16"/>
  <c r="AR82" i="16"/>
  <c r="AS68" i="16"/>
  <c r="AT281" i="16"/>
  <c r="AV42" i="16"/>
  <c r="AR338" i="16"/>
  <c r="AR367" i="16" s="1"/>
  <c r="AR384" i="16" s="1"/>
  <c r="AR385" i="16" s="1"/>
  <c r="AY303" i="16"/>
  <c r="AY336" i="16" s="1"/>
  <c r="T338" i="16"/>
  <c r="T367" i="16" s="1"/>
  <c r="E338" i="16"/>
  <c r="E367" i="16" s="1"/>
  <c r="BB283" i="16"/>
  <c r="P270" i="16"/>
  <c r="AS41" i="16"/>
  <c r="BA57" i="16"/>
  <c r="AR77" i="16"/>
  <c r="AT101" i="16"/>
  <c r="AQ24" i="16"/>
  <c r="AI24" i="16"/>
  <c r="AI55" i="16" s="1"/>
  <c r="AL11" i="16"/>
  <c r="AL21" i="16" s="1"/>
  <c r="AL57" i="16" s="1"/>
  <c r="AL58" i="16" s="1"/>
  <c r="AK320" i="16"/>
  <c r="AZ336" i="16"/>
  <c r="AZ385" i="16" s="1"/>
  <c r="AE338" i="16"/>
  <c r="AE367" i="16" s="1"/>
  <c r="AL338" i="16"/>
  <c r="AL367" i="16" s="1"/>
  <c r="AL384" i="16" s="1"/>
  <c r="D338" i="16"/>
  <c r="D367" i="16" s="1"/>
  <c r="Q367" i="16"/>
  <c r="AF338" i="16"/>
  <c r="AT200" i="16"/>
  <c r="W320" i="16"/>
  <c r="AT171" i="16"/>
  <c r="AT75" i="16"/>
  <c r="I16" i="16"/>
  <c r="AW55" i="16"/>
  <c r="I320" i="16"/>
  <c r="AH338" i="16"/>
  <c r="AH367" i="16" s="1"/>
  <c r="AH384" i="16" s="1"/>
  <c r="P213" i="16"/>
  <c r="AK226" i="17"/>
  <c r="AH226" i="17"/>
  <c r="AI305" i="17"/>
  <c r="AQ309" i="17"/>
  <c r="AQ305" i="17" s="1"/>
  <c r="AX305" i="17"/>
  <c r="AZ305" i="17"/>
  <c r="AX292" i="17"/>
  <c r="AL292" i="17"/>
  <c r="AY278" i="17"/>
  <c r="AQ250" i="17"/>
  <c r="AY226" i="17"/>
  <c r="AI226" i="17"/>
  <c r="AX226" i="17"/>
  <c r="BA226" i="17"/>
  <c r="AQ118" i="17"/>
  <c r="AX60" i="17"/>
  <c r="AL24" i="17"/>
  <c r="AL60" i="17" s="1"/>
  <c r="AB226" i="17"/>
  <c r="E262" i="17"/>
  <c r="P226" i="17"/>
  <c r="AZ226" i="17"/>
  <c r="AT94" i="17"/>
  <c r="AR19" i="17"/>
  <c r="AR18" i="17" s="1"/>
  <c r="D305" i="17"/>
  <c r="AB325" i="17"/>
  <c r="AJ11" i="17"/>
  <c r="AJ21" i="17" s="1"/>
  <c r="AQ244" i="17"/>
  <c r="AT70" i="17"/>
  <c r="AS74" i="17"/>
  <c r="AZ62" i="17"/>
  <c r="AU325" i="17"/>
  <c r="AU359" i="17" s="1"/>
  <c r="AU408" i="17" s="1"/>
  <c r="E101" i="17"/>
  <c r="AW24" i="17"/>
  <c r="AW60" i="17" s="1"/>
  <c r="Y361" i="17"/>
  <c r="Y390" i="17" s="1"/>
  <c r="G343" i="17"/>
  <c r="AD325" i="17"/>
  <c r="AD359" i="17" s="1"/>
  <c r="AU213" i="17"/>
  <c r="AU269" i="17"/>
  <c r="BB226" i="17"/>
  <c r="AK359" i="17"/>
  <c r="AH292" i="17"/>
  <c r="AV361" i="17"/>
  <c r="AV390" i="17" s="1"/>
  <c r="AV407" i="17" s="1"/>
  <c r="AT122" i="17"/>
  <c r="K359" i="17"/>
  <c r="R296" i="17"/>
  <c r="AT156" i="17"/>
  <c r="AL11" i="17"/>
  <c r="AL21" i="17" s="1"/>
  <c r="AQ361" i="17"/>
  <c r="AQ390" i="17" s="1"/>
  <c r="AQ407" i="17" s="1"/>
  <c r="AA361" i="17"/>
  <c r="AA390" i="17" s="1"/>
  <c r="W361" i="17"/>
  <c r="W390" i="17" s="1"/>
  <c r="D226" i="17"/>
  <c r="AJ359" i="17"/>
  <c r="D292" i="17"/>
  <c r="AT268" i="17"/>
  <c r="AQ111" i="17"/>
  <c r="AQ130" i="17"/>
  <c r="AW11" i="17"/>
  <c r="AW21" i="17" s="1"/>
  <c r="AS286" i="17"/>
  <c r="AS285" i="17" s="1"/>
  <c r="AD285" i="17"/>
  <c r="AS170" i="17"/>
  <c r="AT177" i="17"/>
  <c r="AS177" i="17"/>
  <c r="AS99" i="17"/>
  <c r="AT99" i="17"/>
  <c r="S18" i="17"/>
  <c r="AJ62" i="17"/>
  <c r="AJ63" i="17" s="1"/>
  <c r="G325" i="17"/>
  <c r="AU173" i="17"/>
  <c r="AU135" i="17"/>
  <c r="AY11" i="17"/>
  <c r="AY21" i="17" s="1"/>
  <c r="AY62" i="17" s="1"/>
  <c r="AR166" i="17"/>
  <c r="AW292" i="17"/>
  <c r="AF325" i="17"/>
  <c r="AF359" i="17" s="1"/>
  <c r="P361" i="17"/>
  <c r="P390" i="17" s="1"/>
  <c r="AD361" i="17"/>
  <c r="AD390" i="17" s="1"/>
  <c r="AQ359" i="17"/>
  <c r="AT230" i="17"/>
  <c r="AT204" i="17"/>
  <c r="AU115" i="17"/>
  <c r="AT121" i="17"/>
  <c r="AK305" i="17"/>
  <c r="AV269" i="17"/>
  <c r="AU94" i="17"/>
  <c r="F18" i="17"/>
  <c r="AY66" i="17"/>
  <c r="AR325" i="17"/>
  <c r="AR359" i="17" s="1"/>
  <c r="AR407" i="17"/>
  <c r="I361" i="17"/>
  <c r="I390" i="17" s="1"/>
  <c r="AL226" i="17"/>
  <c r="AU156" i="17"/>
  <c r="Z361" i="17"/>
  <c r="Z390" i="17" s="1"/>
  <c r="AT407" i="17"/>
  <c r="O325" i="17"/>
  <c r="O359" i="17" s="1"/>
  <c r="F325" i="17"/>
  <c r="AQ192" i="17"/>
  <c r="AS98" i="17"/>
  <c r="D11" i="17"/>
  <c r="D21" i="17" s="1"/>
  <c r="AL278" i="17"/>
  <c r="AS297" i="17"/>
  <c r="AS296" i="17" s="1"/>
  <c r="AD296" i="17"/>
  <c r="AH305" i="17"/>
  <c r="AK62" i="17"/>
  <c r="AK63" i="17" s="1"/>
  <c r="AT74" i="17"/>
  <c r="AH62" i="17"/>
  <c r="AH63" i="17" s="1"/>
  <c r="AZ278" i="17"/>
  <c r="G293" i="17"/>
  <c r="AU268" i="17"/>
  <c r="AT78" i="17"/>
  <c r="AJ226" i="17"/>
  <c r="F361" i="17"/>
  <c r="F390" i="17" s="1"/>
  <c r="AY292" i="17"/>
  <c r="T361" i="17"/>
  <c r="T390" i="17" s="1"/>
  <c r="AQ169" i="17"/>
  <c r="AW390" i="17"/>
  <c r="AW407" i="17" s="1"/>
  <c r="AC296" i="17"/>
  <c r="AR202" i="17"/>
  <c r="AT202" i="17"/>
  <c r="AT166" i="17"/>
  <c r="G361" i="17"/>
  <c r="G390" i="17" s="1"/>
  <c r="AT303" i="17"/>
  <c r="T325" i="17"/>
  <c r="AZ292" i="17"/>
  <c r="AT222" i="17"/>
  <c r="Q111" i="17"/>
  <c r="AS35" i="17"/>
  <c r="AQ25" i="17"/>
  <c r="AQ24" i="17" s="1"/>
  <c r="AQ205" i="17"/>
  <c r="AR242" i="17"/>
  <c r="AT58" i="17"/>
  <c r="BA24" i="17"/>
  <c r="BA62" i="17" s="1"/>
  <c r="AS33" i="17"/>
  <c r="AU33" i="17"/>
  <c r="E309" i="17"/>
  <c r="AS295" i="17"/>
  <c r="AD293" i="17"/>
  <c r="AU294" i="17"/>
  <c r="AB292" i="17"/>
  <c r="AT263" i="17"/>
  <c r="E227" i="17"/>
  <c r="AS129" i="17"/>
  <c r="AS126" i="17" s="1"/>
  <c r="AR129" i="17"/>
  <c r="AR126" i="17" s="1"/>
  <c r="AU132" i="17"/>
  <c r="AV132" i="17"/>
  <c r="Q262" i="17"/>
  <c r="AS223" i="17"/>
  <c r="AT223" i="17"/>
  <c r="AR187" i="17"/>
  <c r="AR54" i="17"/>
  <c r="AS54" i="17"/>
  <c r="AS19" i="17"/>
  <c r="AS18" i="17" s="1"/>
  <c r="AD18" i="17"/>
  <c r="AR49" i="17"/>
  <c r="U361" i="17"/>
  <c r="U390" i="17" s="1"/>
  <c r="S285" i="17"/>
  <c r="AS264" i="17"/>
  <c r="AR241" i="17"/>
  <c r="AR224" i="17"/>
  <c r="AS224" i="17"/>
  <c r="AS157" i="17"/>
  <c r="AS112" i="17"/>
  <c r="AS47" i="17"/>
  <c r="AR47" i="17"/>
  <c r="AR88" i="17"/>
  <c r="AS88" i="17"/>
  <c r="E12" i="17"/>
  <c r="P66" i="17"/>
  <c r="AR72" i="17"/>
  <c r="AS72" i="17"/>
  <c r="AU308" i="17"/>
  <c r="E285" i="17"/>
  <c r="Q279" i="17"/>
  <c r="AR273" i="17"/>
  <c r="AS273" i="17"/>
  <c r="AR265" i="17"/>
  <c r="AS265" i="17"/>
  <c r="AS280" i="17"/>
  <c r="E250" i="17"/>
  <c r="AS241" i="17"/>
  <c r="AS215" i="17"/>
  <c r="AT215" i="17"/>
  <c r="AT196" i="17"/>
  <c r="AT157" i="17"/>
  <c r="AV135" i="17"/>
  <c r="AT113" i="17"/>
  <c r="AV113" i="17"/>
  <c r="AS100" i="17"/>
  <c r="AT100" i="17"/>
  <c r="AV99" i="17"/>
  <c r="AS317" i="17"/>
  <c r="AS316" i="17" s="1"/>
  <c r="AD316" i="17"/>
  <c r="AT284" i="17"/>
  <c r="R192" i="17"/>
  <c r="AT210" i="17"/>
  <c r="AV210" i="17"/>
  <c r="AR184" i="17"/>
  <c r="AU157" i="17"/>
  <c r="AT106" i="17"/>
  <c r="AU106" i="17"/>
  <c r="AS109" i="17"/>
  <c r="AI66" i="17"/>
  <c r="AI257" i="17" s="1"/>
  <c r="AS104" i="17"/>
  <c r="AR104" i="17"/>
  <c r="AU74" i="17"/>
  <c r="AU99" i="17"/>
  <c r="S361" i="17"/>
  <c r="S390" i="17" s="1"/>
  <c r="AQ300" i="17"/>
  <c r="AQ292" i="17" s="1"/>
  <c r="P325" i="17"/>
  <c r="P359" i="17" s="1"/>
  <c r="AR302" i="17"/>
  <c r="AR300" i="17" s="1"/>
  <c r="AC300" i="17"/>
  <c r="AT302" i="17"/>
  <c r="AT299" i="17"/>
  <c r="AT298" i="17" s="1"/>
  <c r="AE298" i="17"/>
  <c r="F298" i="17"/>
  <c r="AT294" i="17"/>
  <c r="AS236" i="17"/>
  <c r="AT239" i="17"/>
  <c r="AT211" i="17"/>
  <c r="AS211" i="17"/>
  <c r="AS162" i="17"/>
  <c r="AR162" i="17"/>
  <c r="AT152" i="17"/>
  <c r="AU152" i="17"/>
  <c r="AT123" i="17"/>
  <c r="AT115" i="17"/>
  <c r="AV115" i="17"/>
  <c r="E14" i="17"/>
  <c r="Q306" i="17"/>
  <c r="Q305" i="17" s="1"/>
  <c r="AU266" i="17"/>
  <c r="AV266" i="17"/>
  <c r="AS183" i="17"/>
  <c r="AT183" i="17"/>
  <c r="AS160" i="17"/>
  <c r="AU160" i="17"/>
  <c r="AR142" i="17"/>
  <c r="AC141" i="17"/>
  <c r="AS136" i="17"/>
  <c r="Q101" i="17"/>
  <c r="AR92" i="17"/>
  <c r="AH60" i="17"/>
  <c r="AU103" i="17"/>
  <c r="AV103" i="17"/>
  <c r="AU58" i="17"/>
  <c r="J390" i="17"/>
  <c r="E361" i="17"/>
  <c r="E390" i="17" s="1"/>
  <c r="S300" i="17"/>
  <c r="AB278" i="17"/>
  <c r="AR238" i="17"/>
  <c r="AT238" i="17"/>
  <c r="AS216" i="17"/>
  <c r="AU216" i="17"/>
  <c r="AS200" i="17"/>
  <c r="AR175" i="17"/>
  <c r="AS175" i="17"/>
  <c r="AS159" i="17"/>
  <c r="AR159" i="17"/>
  <c r="AT159" i="17"/>
  <c r="AS143" i="17"/>
  <c r="E141" i="17"/>
  <c r="AS140" i="17"/>
  <c r="AT140" i="17"/>
  <c r="G126" i="17"/>
  <c r="AR85" i="17"/>
  <c r="AS85" i="17"/>
  <c r="AR80" i="17"/>
  <c r="AS76" i="17"/>
  <c r="AT76" i="17"/>
  <c r="AR46" i="17"/>
  <c r="AT46" i="17"/>
  <c r="AS96" i="17"/>
  <c r="AV58" i="17"/>
  <c r="AG34" i="17"/>
  <c r="AV38" i="17"/>
  <c r="AV34" i="17" s="1"/>
  <c r="AR307" i="17"/>
  <c r="AR306" i="17" s="1"/>
  <c r="AC306" i="17"/>
  <c r="AR280" i="17"/>
  <c r="AC279" i="17"/>
  <c r="AC227" i="17"/>
  <c r="AR185" i="17"/>
  <c r="AR158" i="17"/>
  <c r="AR154" i="17"/>
  <c r="AS154" i="17"/>
  <c r="AR147" i="17"/>
  <c r="AS138" i="17"/>
  <c r="AR31" i="17"/>
  <c r="Q67" i="17"/>
  <c r="L361" i="17"/>
  <c r="L390" i="17" s="1"/>
  <c r="R361" i="17"/>
  <c r="R390" i="17" s="1"/>
  <c r="AD309" i="17"/>
  <c r="AS310" i="17"/>
  <c r="AT264" i="17"/>
  <c r="AS247" i="17"/>
  <c r="AQ227" i="17"/>
  <c r="AT206" i="17"/>
  <c r="R169" i="17"/>
  <c r="AS185" i="17"/>
  <c r="AS167" i="17"/>
  <c r="AT167" i="17"/>
  <c r="AT137" i="17"/>
  <c r="AU137" i="17"/>
  <c r="E118" i="17"/>
  <c r="Q41" i="17"/>
  <c r="Q40" i="17" s="1"/>
  <c r="AS30" i="17"/>
  <c r="S325" i="17"/>
  <c r="S359" i="17" s="1"/>
  <c r="AS301" i="17"/>
  <c r="AD300" i="17"/>
  <c r="AR264" i="17"/>
  <c r="AC262" i="17"/>
  <c r="AS237" i="17"/>
  <c r="E205" i="17"/>
  <c r="Q205" i="17"/>
  <c r="AS191" i="17"/>
  <c r="AT185" i="17"/>
  <c r="AT161" i="17"/>
  <c r="R130" i="17"/>
  <c r="Q118" i="17"/>
  <c r="AR134" i="17"/>
  <c r="AT134" i="17"/>
  <c r="AS80" i="17"/>
  <c r="AS75" i="17"/>
  <c r="AT75" i="17"/>
  <c r="AS117" i="17"/>
  <c r="AT117" i="17"/>
  <c r="AR15" i="17"/>
  <c r="AR14" i="17" s="1"/>
  <c r="AC14" i="17"/>
  <c r="AR29" i="17"/>
  <c r="AS50" i="17"/>
  <c r="E325" i="17"/>
  <c r="E359" i="17" s="1"/>
  <c r="R298" i="17"/>
  <c r="AV270" i="17"/>
  <c r="AS267" i="17"/>
  <c r="AR214" i="17"/>
  <c r="AS214" i="17"/>
  <c r="AS206" i="17"/>
  <c r="AR120" i="17"/>
  <c r="AR118" i="17" s="1"/>
  <c r="AC118" i="17"/>
  <c r="Q16" i="17"/>
  <c r="AR83" i="17"/>
  <c r="AS83" i="17"/>
  <c r="Q34" i="17"/>
  <c r="AR55" i="17"/>
  <c r="H309" i="17"/>
  <c r="G296" i="17"/>
  <c r="AT272" i="17"/>
  <c r="AU272" i="17"/>
  <c r="AS249" i="17"/>
  <c r="AS222" i="17"/>
  <c r="AU222" i="17"/>
  <c r="AT203" i="17"/>
  <c r="AR176" i="17"/>
  <c r="AT176" i="17"/>
  <c r="AR186" i="17"/>
  <c r="AS186" i="17"/>
  <c r="AR153" i="17"/>
  <c r="AT153" i="17"/>
  <c r="AR127" i="17"/>
  <c r="AC126" i="17"/>
  <c r="AS120" i="17"/>
  <c r="AS52" i="17"/>
  <c r="AU52" i="17"/>
  <c r="AS32" i="17"/>
  <c r="AU32" i="17"/>
  <c r="P60" i="17"/>
  <c r="AR77" i="17"/>
  <c r="AS77" i="17"/>
  <c r="Q361" i="17"/>
  <c r="Q390" i="17" s="1"/>
  <c r="AR295" i="17"/>
  <c r="AR293" i="17" s="1"/>
  <c r="AC293" i="17"/>
  <c r="AT295" i="17"/>
  <c r="AR248" i="17"/>
  <c r="AT248" i="17"/>
  <c r="AR252" i="17"/>
  <c r="AS229" i="17"/>
  <c r="AU229" i="17"/>
  <c r="AR178" i="17"/>
  <c r="AS158" i="17"/>
  <c r="Q130" i="17"/>
  <c r="AS81" i="17"/>
  <c r="AT81" i="17"/>
  <c r="AR28" i="17"/>
  <c r="AI60" i="17"/>
  <c r="AR84" i="17"/>
  <c r="AT105" i="17"/>
  <c r="AT50" i="17"/>
  <c r="AS31" i="17"/>
  <c r="AR93" i="17"/>
  <c r="AT93" i="17"/>
  <c r="Q12" i="17"/>
  <c r="AT51" i="17"/>
  <c r="AV33" i="17"/>
  <c r="E34" i="17"/>
  <c r="AR51" i="17"/>
  <c r="R14" i="17"/>
  <c r="AS165" i="17"/>
  <c r="AT131" i="17"/>
  <c r="AM66" i="17"/>
  <c r="AD16" i="17"/>
  <c r="AS17" i="17"/>
  <c r="AS16" i="17" s="1"/>
  <c r="AR44" i="17"/>
  <c r="H18" i="17"/>
  <c r="H361" i="17"/>
  <c r="H390" i="17" s="1"/>
  <c r="AS311" i="17"/>
  <c r="AC309" i="17"/>
  <c r="AR310" i="17"/>
  <c r="AR309" i="17" s="1"/>
  <c r="AS312" i="17"/>
  <c r="AR283" i="17"/>
  <c r="AR237" i="17"/>
  <c r="AT237" i="17"/>
  <c r="AR193" i="17"/>
  <c r="AC192" i="17"/>
  <c r="AR194" i="17"/>
  <c r="AS174" i="17"/>
  <c r="AV173" i="17"/>
  <c r="AT168" i="17"/>
  <c r="AQ141" i="17"/>
  <c r="AR140" i="17"/>
  <c r="AU140" i="17"/>
  <c r="AT91" i="17"/>
  <c r="AR90" i="17"/>
  <c r="AU70" i="17"/>
  <c r="AR70" i="17"/>
  <c r="AL66" i="17"/>
  <c r="E41" i="17"/>
  <c r="E40" i="17" s="1"/>
  <c r="AR26" i="17"/>
  <c r="AC25" i="17"/>
  <c r="BB66" i="17"/>
  <c r="AI361" i="17"/>
  <c r="AI390" i="17" s="1"/>
  <c r="AI407" i="17" s="1"/>
  <c r="R300" i="17"/>
  <c r="P278" i="17"/>
  <c r="AT283" i="17"/>
  <c r="AR255" i="17"/>
  <c r="AV213" i="17"/>
  <c r="AR207" i="17"/>
  <c r="G198" i="17"/>
  <c r="AS145" i="17"/>
  <c r="AT145" i="17"/>
  <c r="AQ101" i="17"/>
  <c r="AS114" i="17"/>
  <c r="AS13" i="17"/>
  <c r="AS12" i="17" s="1"/>
  <c r="AD12" i="17"/>
  <c r="AR102" i="17"/>
  <c r="AC101" i="17"/>
  <c r="E16" i="17"/>
  <c r="BA66" i="17"/>
  <c r="AF34" i="17"/>
  <c r="AU38" i="17"/>
  <c r="AU34" i="17" s="1"/>
  <c r="AS68" i="17"/>
  <c r="AB66" i="17"/>
  <c r="O361" i="17"/>
  <c r="O390" i="17" s="1"/>
  <c r="AH343" i="17"/>
  <c r="AH359" i="17" s="1"/>
  <c r="AS299" i="17"/>
  <c r="AS298" i="17" s="1"/>
  <c r="AD298" i="17"/>
  <c r="E300" i="17"/>
  <c r="E292" i="17" s="1"/>
  <c r="AS281" i="17"/>
  <c r="AT253" i="17"/>
  <c r="AS199" i="17"/>
  <c r="AR199" i="17"/>
  <c r="AC198" i="17"/>
  <c r="AD198" i="17"/>
  <c r="AR201" i="17"/>
  <c r="AQ198" i="17"/>
  <c r="AR189" i="17"/>
  <c r="E192" i="17"/>
  <c r="E169" i="17"/>
  <c r="AT180" i="17"/>
  <c r="AS180" i="17"/>
  <c r="AS172" i="17"/>
  <c r="AC169" i="17"/>
  <c r="AS131" i="17"/>
  <c r="AS89" i="17"/>
  <c r="AR111" i="17"/>
  <c r="AR69" i="17"/>
  <c r="AT69" i="17"/>
  <c r="AR37" i="17"/>
  <c r="AZ66" i="17"/>
  <c r="AV94" i="17"/>
  <c r="AQ67" i="17"/>
  <c r="AQ41" i="17"/>
  <c r="AQ40" i="17" s="1"/>
  <c r="AQ60" i="17" s="1"/>
  <c r="P11" i="17"/>
  <c r="P21" i="17" s="1"/>
  <c r="P62" i="17" s="1"/>
  <c r="T343" i="17"/>
  <c r="AT312" i="17"/>
  <c r="Q296" i="17"/>
  <c r="AR247" i="17"/>
  <c r="AM226" i="17"/>
  <c r="Q244" i="17"/>
  <c r="AC205" i="17"/>
  <c r="AS209" i="17"/>
  <c r="AR209" i="17"/>
  <c r="AW226" i="17"/>
  <c r="AQ179" i="17"/>
  <c r="AT182" i="17"/>
  <c r="AR182" i="17"/>
  <c r="AS155" i="17"/>
  <c r="AR149" i="17"/>
  <c r="AT128" i="17"/>
  <c r="E130" i="17"/>
  <c r="AC111" i="17"/>
  <c r="AS97" i="17"/>
  <c r="AT38" i="17"/>
  <c r="AT34" i="17" s="1"/>
  <c r="AE34" i="17"/>
  <c r="AS38" i="17"/>
  <c r="AS34" i="17" s="1"/>
  <c r="AD34" i="17"/>
  <c r="D24" i="17"/>
  <c r="D60" i="17" s="1"/>
  <c r="AC67" i="17"/>
  <c r="AR68" i="17"/>
  <c r="AL62" i="17"/>
  <c r="AR42" i="17"/>
  <c r="AC41" i="17"/>
  <c r="AC40" i="17" s="1"/>
  <c r="AU36" i="17"/>
  <c r="AK361" i="17"/>
  <c r="AK390" i="17" s="1"/>
  <c r="AK407" i="17" s="1"/>
  <c r="F343" i="17"/>
  <c r="V359" i="17"/>
  <c r="AT254" i="17"/>
  <c r="AR245" i="17"/>
  <c r="AC244" i="17"/>
  <c r="AR254" i="17"/>
  <c r="AU247" i="17"/>
  <c r="Q227" i="17"/>
  <c r="AU218" i="17"/>
  <c r="AT221" i="17"/>
  <c r="AT170" i="17"/>
  <c r="AV181" i="17"/>
  <c r="F130" i="17"/>
  <c r="AS119" i="17"/>
  <c r="AU128" i="17"/>
  <c r="F118" i="17"/>
  <c r="AR91" i="17"/>
  <c r="AM24" i="17"/>
  <c r="AK66" i="17"/>
  <c r="AK257" i="17" s="1"/>
  <c r="E25" i="17"/>
  <c r="AT53" i="17"/>
  <c r="AB62" i="17"/>
  <c r="AV36" i="17"/>
  <c r="AB361" i="17"/>
  <c r="AB390" i="17" s="1"/>
  <c r="V361" i="17"/>
  <c r="V390" i="17" s="1"/>
  <c r="AU312" i="17"/>
  <c r="AS272" i="17"/>
  <c r="AV272" i="17"/>
  <c r="F279" i="17"/>
  <c r="E279" i="17"/>
  <c r="AQ279" i="17"/>
  <c r="AQ278" i="17" s="1"/>
  <c r="AR251" i="17"/>
  <c r="AC250" i="17"/>
  <c r="AR267" i="17"/>
  <c r="AU233" i="17"/>
  <c r="AR233" i="17"/>
  <c r="Q169" i="17"/>
  <c r="Q141" i="17"/>
  <c r="AR57" i="17"/>
  <c r="AR48" i="17"/>
  <c r="AU35" i="17"/>
  <c r="AC16" i="17"/>
  <c r="AR17" i="17"/>
  <c r="AR16" i="17" s="1"/>
  <c r="AX66" i="17"/>
  <c r="D66" i="17"/>
  <c r="AC361" i="17"/>
  <c r="AC390" i="17" s="1"/>
  <c r="M361" i="17"/>
  <c r="M390" i="17" s="1"/>
  <c r="Q300" i="17"/>
  <c r="AD279" i="17"/>
  <c r="AS293" i="17"/>
  <c r="AM278" i="17"/>
  <c r="R250" i="17"/>
  <c r="AT246" i="17"/>
  <c r="AU246" i="17"/>
  <c r="AU230" i="17"/>
  <c r="AR231" i="17"/>
  <c r="AR219" i="17"/>
  <c r="AU204" i="17"/>
  <c r="AR204" i="17"/>
  <c r="AT208" i="17"/>
  <c r="Q192" i="17"/>
  <c r="AC179" i="17"/>
  <c r="E179" i="17"/>
  <c r="AU168" i="17"/>
  <c r="AR168" i="17"/>
  <c r="AU163" i="17"/>
  <c r="AR151" i="17"/>
  <c r="AV156" i="17"/>
  <c r="S111" i="17"/>
  <c r="E111" i="17"/>
  <c r="AR95" i="17"/>
  <c r="AT57" i="17"/>
  <c r="AR38" i="17"/>
  <c r="AR34" i="17" s="1"/>
  <c r="AC34" i="17"/>
  <c r="AJ60" i="17"/>
  <c r="E67" i="17"/>
  <c r="AK60" i="17"/>
  <c r="AX11" i="17"/>
  <c r="AX21" i="17" s="1"/>
  <c r="AX62" i="17" s="1"/>
  <c r="N361" i="17"/>
  <c r="N390" i="17" s="1"/>
  <c r="AG361" i="17"/>
  <c r="AG390" i="17" s="1"/>
  <c r="AJ361" i="17"/>
  <c r="AJ390" i="17" s="1"/>
  <c r="AJ407" i="17" s="1"/>
  <c r="AG325" i="17"/>
  <c r="AG359" i="17" s="1"/>
  <c r="E306" i="17"/>
  <c r="E305" i="17" s="1"/>
  <c r="AC298" i="17"/>
  <c r="AR299" i="17"/>
  <c r="AR298" i="17" s="1"/>
  <c r="F293" i="17"/>
  <c r="AH278" i="17"/>
  <c r="E244" i="17"/>
  <c r="AR212" i="17"/>
  <c r="E198" i="17"/>
  <c r="Q198" i="17"/>
  <c r="Q179" i="17"/>
  <c r="AU172" i="17"/>
  <c r="AV152" i="17"/>
  <c r="AC130" i="17"/>
  <c r="AT133" i="17"/>
  <c r="AR133" i="17"/>
  <c r="F101" i="17"/>
  <c r="Q126" i="17"/>
  <c r="AT116" i="17"/>
  <c r="AV116" i="17"/>
  <c r="AT110" i="17"/>
  <c r="AU78" i="17"/>
  <c r="AT96" i="17"/>
  <c r="Q18" i="17"/>
  <c r="AU50" i="17"/>
  <c r="AY60" i="17"/>
  <c r="AJ66" i="17"/>
  <c r="Q25" i="17"/>
  <c r="AH66" i="17"/>
  <c r="AZ60" i="17"/>
  <c r="AI11" i="17"/>
  <c r="AI21" i="17" s="1"/>
  <c r="AI62" i="17" s="1"/>
  <c r="AR82" i="17"/>
  <c r="AW66" i="17"/>
  <c r="AS191" i="16"/>
  <c r="AD16" i="16"/>
  <c r="AS17" i="16"/>
  <c r="AS16" i="16" s="1"/>
  <c r="AS70" i="16"/>
  <c r="AT70" i="16"/>
  <c r="AR72" i="16"/>
  <c r="AS72" i="16"/>
  <c r="AR48" i="16"/>
  <c r="E25" i="16"/>
  <c r="E24" i="16" s="1"/>
  <c r="AR73" i="16"/>
  <c r="AT90" i="16"/>
  <c r="E14" i="16"/>
  <c r="AT15" i="16"/>
  <c r="AT14" i="16" s="1"/>
  <c r="AE14" i="16"/>
  <c r="AR260" i="16"/>
  <c r="AR258" i="16" s="1"/>
  <c r="P257" i="16"/>
  <c r="Q166" i="16"/>
  <c r="AS182" i="16"/>
  <c r="I303" i="16"/>
  <c r="E274" i="16"/>
  <c r="AR217" i="16"/>
  <c r="AC214" i="16"/>
  <c r="AS154" i="16"/>
  <c r="AS127" i="16"/>
  <c r="AU127" i="16"/>
  <c r="AT116" i="16"/>
  <c r="AU116" i="16"/>
  <c r="AT111" i="16"/>
  <c r="AU111" i="16"/>
  <c r="AR93" i="16"/>
  <c r="AS64" i="16"/>
  <c r="AT64" i="16"/>
  <c r="AR188" i="16"/>
  <c r="AT188" i="16"/>
  <c r="AC185" i="16"/>
  <c r="AS194" i="16"/>
  <c r="E122" i="16"/>
  <c r="AR109" i="16"/>
  <c r="AT288" i="16"/>
  <c r="AI257" i="16"/>
  <c r="AR193" i="16"/>
  <c r="AC192" i="16"/>
  <c r="Q120" i="16"/>
  <c r="E105" i="16"/>
  <c r="AS109" i="16"/>
  <c r="AS209" i="16"/>
  <c r="AR119" i="16"/>
  <c r="AV119" i="16"/>
  <c r="AU119" i="16"/>
  <c r="AR98" i="16"/>
  <c r="R367" i="16"/>
  <c r="AQ287" i="16"/>
  <c r="E278" i="16"/>
  <c r="AQ278" i="16"/>
  <c r="AQ270" i="16" s="1"/>
  <c r="AS244" i="16"/>
  <c r="AT229" i="16"/>
  <c r="AR218" i="16"/>
  <c r="AT180" i="16"/>
  <c r="AR45" i="16"/>
  <c r="AS45" i="16"/>
  <c r="AT26" i="16"/>
  <c r="AC278" i="16"/>
  <c r="AR279" i="16"/>
  <c r="AR278" i="16" s="1"/>
  <c r="E231" i="16"/>
  <c r="AS159" i="16"/>
  <c r="AR107" i="16"/>
  <c r="AC105" i="16"/>
  <c r="AR134" i="16"/>
  <c r="AS113" i="16"/>
  <c r="AF367" i="16"/>
  <c r="P283" i="16"/>
  <c r="AS251" i="16"/>
  <c r="Q243" i="16"/>
  <c r="AU215" i="16"/>
  <c r="AS187" i="16"/>
  <c r="AS178" i="16"/>
  <c r="AS161" i="16"/>
  <c r="AS164" i="16"/>
  <c r="AV133" i="16"/>
  <c r="AS108" i="16"/>
  <c r="AQ95" i="16"/>
  <c r="D61" i="16"/>
  <c r="D238" i="16" s="1"/>
  <c r="N338" i="16"/>
  <c r="N367" i="16" s="1"/>
  <c r="J338" i="16"/>
  <c r="J367" i="16" s="1"/>
  <c r="L338" i="16"/>
  <c r="L367" i="16" s="1"/>
  <c r="G336" i="16"/>
  <c r="AQ257" i="16"/>
  <c r="Q274" i="16"/>
  <c r="S274" i="16"/>
  <c r="E271" i="16"/>
  <c r="F263" i="16"/>
  <c r="AS234" i="16"/>
  <c r="AT234" i="16"/>
  <c r="AQ179" i="16"/>
  <c r="BA61" i="16"/>
  <c r="Q271" i="16"/>
  <c r="AS273" i="16"/>
  <c r="AT273" i="16"/>
  <c r="AR223" i="16"/>
  <c r="AS223" i="16"/>
  <c r="AT206" i="16"/>
  <c r="AU206" i="16"/>
  <c r="R185" i="16"/>
  <c r="E132" i="16"/>
  <c r="AS148" i="16"/>
  <c r="AR158" i="16"/>
  <c r="AR165" i="16"/>
  <c r="AU126" i="16"/>
  <c r="AS88" i="16"/>
  <c r="AT88" i="16"/>
  <c r="AS92" i="16"/>
  <c r="AU92" i="16"/>
  <c r="AT92" i="16"/>
  <c r="G14" i="16"/>
  <c r="AQ62" i="16"/>
  <c r="AS143" i="16"/>
  <c r="AR143" i="16"/>
  <c r="AV147" i="16"/>
  <c r="AR152" i="16"/>
  <c r="AU152" i="16"/>
  <c r="AR121" i="16"/>
  <c r="AR120" i="16" s="1"/>
  <c r="AC120" i="16"/>
  <c r="AU134" i="16"/>
  <c r="AR110" i="16"/>
  <c r="AS110" i="16"/>
  <c r="AS53" i="16"/>
  <c r="AT53" i="16"/>
  <c r="E37" i="16"/>
  <c r="E36" i="16" s="1"/>
  <c r="AR86" i="16"/>
  <c r="AS48" i="16"/>
  <c r="AS65" i="16"/>
  <c r="AR29" i="16"/>
  <c r="AR205" i="16"/>
  <c r="AS205" i="16"/>
  <c r="AT205" i="16"/>
  <c r="AT167" i="16"/>
  <c r="AR102" i="16"/>
  <c r="AU102" i="16"/>
  <c r="AT102" i="16"/>
  <c r="AS260" i="16"/>
  <c r="AS259" i="16"/>
  <c r="Q231" i="16"/>
  <c r="AT186" i="16"/>
  <c r="AR131" i="16"/>
  <c r="AS131" i="16"/>
  <c r="AT131" i="16"/>
  <c r="AS135" i="16"/>
  <c r="AR123" i="16"/>
  <c r="AC122" i="16"/>
  <c r="G338" i="16"/>
  <c r="G367" i="16" s="1"/>
  <c r="G276" i="16"/>
  <c r="F274" i="16"/>
  <c r="E179" i="16"/>
  <c r="Q112" i="16"/>
  <c r="AS67" i="16"/>
  <c r="R284" i="16"/>
  <c r="AR191" i="16"/>
  <c r="AU135" i="16"/>
  <c r="AR103" i="16"/>
  <c r="AS103" i="16"/>
  <c r="AR84" i="16"/>
  <c r="AT246" i="16"/>
  <c r="AU246" i="16"/>
  <c r="E258" i="16"/>
  <c r="AC258" i="16"/>
  <c r="AS232" i="16"/>
  <c r="AR176" i="16"/>
  <c r="AT176" i="16"/>
  <c r="AT109" i="16"/>
  <c r="AS186" i="16"/>
  <c r="AS170" i="16"/>
  <c r="AR151" i="16"/>
  <c r="AT151" i="16"/>
  <c r="AQ132" i="16"/>
  <c r="AR96" i="16"/>
  <c r="AC95" i="16"/>
  <c r="AB338" i="16"/>
  <c r="AB367" i="16" s="1"/>
  <c r="AR226" i="16"/>
  <c r="AS226" i="16"/>
  <c r="AV199" i="16"/>
  <c r="AT216" i="16"/>
  <c r="AU216" i="16"/>
  <c r="AF336" i="16"/>
  <c r="E243" i="16"/>
  <c r="AR230" i="16"/>
  <c r="AS230" i="16"/>
  <c r="E192" i="16"/>
  <c r="AR201" i="16"/>
  <c r="AS137" i="16"/>
  <c r="AV163" i="16"/>
  <c r="Q156" i="16"/>
  <c r="AR129" i="16"/>
  <c r="E156" i="16"/>
  <c r="AV115" i="16"/>
  <c r="Q30" i="16"/>
  <c r="AI338" i="16"/>
  <c r="AI367" i="16" s="1"/>
  <c r="AR249" i="16"/>
  <c r="AR232" i="16"/>
  <c r="AC231" i="16"/>
  <c r="AT224" i="16"/>
  <c r="AU205" i="16"/>
  <c r="AR225" i="16"/>
  <c r="Q179" i="16"/>
  <c r="E166" i="16"/>
  <c r="AV162" i="16"/>
  <c r="AR130" i="16"/>
  <c r="AU104" i="16"/>
  <c r="AV104" i="16"/>
  <c r="T120" i="16"/>
  <c r="AC112" i="16"/>
  <c r="AU32" i="16"/>
  <c r="AR32" i="16"/>
  <c r="AS50" i="16"/>
  <c r="AU50" i="16"/>
  <c r="Q25" i="16"/>
  <c r="AY61" i="16"/>
  <c r="AY238" i="16" s="1"/>
  <c r="AR38" i="16"/>
  <c r="AC37" i="16"/>
  <c r="AC36" i="16" s="1"/>
  <c r="R303" i="16"/>
  <c r="R336" i="16" s="1"/>
  <c r="AC271" i="16"/>
  <c r="AR272" i="16"/>
  <c r="AR271" i="16" s="1"/>
  <c r="AR208" i="16"/>
  <c r="Q192" i="16"/>
  <c r="AU172" i="16"/>
  <c r="AR172" i="16"/>
  <c r="AV172" i="16"/>
  <c r="AD166" i="16"/>
  <c r="AS167" i="16"/>
  <c r="AR145" i="16"/>
  <c r="AS106" i="16"/>
  <c r="E120" i="16"/>
  <c r="AU64" i="16"/>
  <c r="AR19" i="16"/>
  <c r="AR18" i="16" s="1"/>
  <c r="AC18" i="16"/>
  <c r="AR40" i="16"/>
  <c r="Q16" i="16"/>
  <c r="R16" i="16"/>
  <c r="AR80" i="16"/>
  <c r="AR27" i="16"/>
  <c r="AR44" i="16"/>
  <c r="AR33" i="16"/>
  <c r="AM61" i="16"/>
  <c r="AD14" i="16"/>
  <c r="AS15" i="16"/>
  <c r="AS14" i="16" s="1"/>
  <c r="AT33" i="16"/>
  <c r="AY55" i="16"/>
  <c r="AS27" i="16"/>
  <c r="AS71" i="16"/>
  <c r="F30" i="16"/>
  <c r="AR46" i="16"/>
  <c r="AT46" i="16"/>
  <c r="W338" i="16"/>
  <c r="W367" i="16" s="1"/>
  <c r="E287" i="16"/>
  <c r="AQ283" i="16"/>
  <c r="T336" i="16"/>
  <c r="D283" i="16"/>
  <c r="AS264" i="16"/>
  <c r="AS263" i="16" s="1"/>
  <c r="AD263" i="16"/>
  <c r="AR264" i="16"/>
  <c r="AR263" i="16" s="1"/>
  <c r="AC263" i="16"/>
  <c r="AB213" i="16"/>
  <c r="AR219" i="16"/>
  <c r="AR207" i="16"/>
  <c r="AT168" i="16"/>
  <c r="AR153" i="16"/>
  <c r="AS157" i="16"/>
  <c r="AC156" i="16"/>
  <c r="AR157" i="16"/>
  <c r="AR117" i="16"/>
  <c r="AT117" i="16"/>
  <c r="E12" i="16"/>
  <c r="G12" i="16"/>
  <c r="AS63" i="16"/>
  <c r="BB61" i="16"/>
  <c r="BB238" i="16" s="1"/>
  <c r="H30" i="16"/>
  <c r="F338" i="16"/>
  <c r="F367" i="16" s="1"/>
  <c r="AL257" i="16"/>
  <c r="AR233" i="16"/>
  <c r="AT233" i="16"/>
  <c r="AR248" i="16"/>
  <c r="AD243" i="16"/>
  <c r="AS216" i="16"/>
  <c r="AT215" i="16"/>
  <c r="AT181" i="16"/>
  <c r="AR114" i="16"/>
  <c r="AR100" i="16"/>
  <c r="AR92" i="16"/>
  <c r="AV92" i="16"/>
  <c r="AU97" i="16"/>
  <c r="AR91" i="16"/>
  <c r="AT100" i="16"/>
  <c r="AT94" i="16"/>
  <c r="AV94" i="16"/>
  <c r="AR51" i="16"/>
  <c r="AS280" i="16"/>
  <c r="F276" i="16"/>
  <c r="S263" i="16"/>
  <c r="AH257" i="16"/>
  <c r="E185" i="16"/>
  <c r="F185" i="16"/>
  <c r="AR183" i="16"/>
  <c r="AR161" i="16"/>
  <c r="AT161" i="16"/>
  <c r="AR99" i="16"/>
  <c r="AR124" i="16"/>
  <c r="AV97" i="16"/>
  <c r="E62" i="16"/>
  <c r="AR87" i="16"/>
  <c r="AT87" i="16"/>
  <c r="AT51" i="16"/>
  <c r="AR63" i="16"/>
  <c r="AC62" i="16"/>
  <c r="AL61" i="16"/>
  <c r="AX57" i="16"/>
  <c r="AS47" i="16"/>
  <c r="AT47" i="16"/>
  <c r="Q287" i="16"/>
  <c r="Q283" i="16" s="1"/>
  <c r="Q278" i="16"/>
  <c r="AR286" i="16"/>
  <c r="AR284" i="16" s="1"/>
  <c r="E284" i="16"/>
  <c r="AT250" i="16"/>
  <c r="AV250" i="16"/>
  <c r="AS247" i="16"/>
  <c r="AR203" i="16"/>
  <c r="AS227" i="16"/>
  <c r="AT210" i="16"/>
  <c r="AR150" i="16"/>
  <c r="AS140" i="16"/>
  <c r="AS144" i="16"/>
  <c r="Q95" i="16"/>
  <c r="AR70" i="16"/>
  <c r="AU70" i="16"/>
  <c r="AU47" i="16"/>
  <c r="AZ55" i="16"/>
  <c r="H16" i="16"/>
  <c r="AZ61" i="16"/>
  <c r="AZ238" i="16" s="1"/>
  <c r="AE336" i="16"/>
  <c r="AC284" i="16"/>
  <c r="AC283" i="16" s="1"/>
  <c r="S287" i="16"/>
  <c r="AB283" i="16"/>
  <c r="AU273" i="16"/>
  <c r="Q258" i="16"/>
  <c r="AR228" i="16"/>
  <c r="AR211" i="16"/>
  <c r="AR209" i="16"/>
  <c r="AU209" i="16"/>
  <c r="AR184" i="16"/>
  <c r="AT184" i="16"/>
  <c r="AR202" i="16"/>
  <c r="AU189" i="16"/>
  <c r="AU173" i="16"/>
  <c r="AT173" i="16"/>
  <c r="AV169" i="16"/>
  <c r="AR141" i="16"/>
  <c r="E112" i="16"/>
  <c r="AR83" i="16"/>
  <c r="AT83" i="16"/>
  <c r="AQ37" i="16"/>
  <c r="AQ36" i="16" s="1"/>
  <c r="E18" i="16"/>
  <c r="AK61" i="16"/>
  <c r="AK238" i="16" s="1"/>
  <c r="P367" i="16"/>
  <c r="AR290" i="16"/>
  <c r="AR287" i="16" s="1"/>
  <c r="W303" i="16"/>
  <c r="P303" i="16"/>
  <c r="AC274" i="16"/>
  <c r="AR275" i="16"/>
  <c r="AR274" i="16" s="1"/>
  <c r="E263" i="16"/>
  <c r="AR246" i="16"/>
  <c r="AV246" i="16"/>
  <c r="D257" i="16"/>
  <c r="AU211" i="16"/>
  <c r="AU204" i="16"/>
  <c r="Q214" i="16"/>
  <c r="AV177" i="16"/>
  <c r="AU177" i="16"/>
  <c r="AR171" i="16"/>
  <c r="AT141" i="16"/>
  <c r="Q132" i="16"/>
  <c r="AR126" i="16"/>
  <c r="AV126" i="16"/>
  <c r="Q122" i="16"/>
  <c r="AR116" i="16"/>
  <c r="AV116" i="16"/>
  <c r="AU133" i="16"/>
  <c r="Q105" i="16"/>
  <c r="E95" i="16"/>
  <c r="Q62" i="16"/>
  <c r="AU66" i="16"/>
  <c r="AV66" i="16"/>
  <c r="AZ57" i="16"/>
  <c r="AR68" i="16"/>
  <c r="AR52" i="16"/>
  <c r="Q12" i="16"/>
  <c r="Q11" i="16" s="1"/>
  <c r="Q21" i="16" s="1"/>
  <c r="S12" i="16"/>
  <c r="AS13" i="16"/>
  <c r="AS12" i="16" s="1"/>
  <c r="AD12" i="16"/>
  <c r="AT52" i="16"/>
  <c r="AT43" i="16"/>
  <c r="AV43" i="16"/>
  <c r="AC25" i="16"/>
  <c r="AH55" i="16"/>
  <c r="AX61" i="16"/>
  <c r="AS49" i="16"/>
  <c r="AR75" i="16"/>
  <c r="AU75" i="16"/>
  <c r="AR39" i="16"/>
  <c r="R14" i="16"/>
  <c r="AC16" i="16"/>
  <c r="AR17" i="16"/>
  <c r="AR16" i="16" s="1"/>
  <c r="K338" i="16"/>
  <c r="Z338" i="16"/>
  <c r="Z367" i="16" s="1"/>
  <c r="X338" i="16"/>
  <c r="X367" i="16" s="1"/>
  <c r="U338" i="16"/>
  <c r="U367" i="16" s="1"/>
  <c r="AD367" i="16"/>
  <c r="Q276" i="16"/>
  <c r="AV285" i="16"/>
  <c r="AK270" i="16"/>
  <c r="AT235" i="16"/>
  <c r="AR235" i="16"/>
  <c r="AU220" i="16"/>
  <c r="AT220" i="16"/>
  <c r="E214" i="16"/>
  <c r="AR190" i="16"/>
  <c r="AT182" i="16"/>
  <c r="AR182" i="16"/>
  <c r="AS180" i="16"/>
  <c r="AD179" i="16"/>
  <c r="AR136" i="16"/>
  <c r="AQ166" i="16"/>
  <c r="AR138" i="16"/>
  <c r="AR125" i="16"/>
  <c r="AR28" i="16"/>
  <c r="AT28" i="16"/>
  <c r="AB61" i="16"/>
  <c r="AB238" i="16" s="1"/>
  <c r="AT41" i="16"/>
  <c r="K16" i="16"/>
  <c r="AJ61" i="16"/>
  <c r="AJ238" i="16" s="1"/>
  <c r="AR15" i="16"/>
  <c r="AR14" i="16" s="1"/>
  <c r="AC14" i="16"/>
  <c r="AH61" i="16"/>
  <c r="AH238" i="16" s="1"/>
  <c r="AS34" i="16"/>
  <c r="AS30" i="16" s="1"/>
  <c r="AD30" i="16"/>
  <c r="Q37" i="16"/>
  <c r="Q36" i="16" s="1"/>
  <c r="AI61" i="16"/>
  <c r="AI238" i="16" s="1"/>
  <c r="AY57" i="16"/>
  <c r="AD320" i="16"/>
  <c r="AK303" i="16"/>
  <c r="AB257" i="16"/>
  <c r="AT277" i="16"/>
  <c r="AT276" i="16" s="1"/>
  <c r="AE276" i="16"/>
  <c r="AV195" i="16"/>
  <c r="AT195" i="16"/>
  <c r="AR196" i="16"/>
  <c r="Q185" i="16"/>
  <c r="AQ122" i="16"/>
  <c r="AS85" i="16"/>
  <c r="P61" i="16"/>
  <c r="AR34" i="16"/>
  <c r="AR30" i="16" s="1"/>
  <c r="AC30" i="16"/>
  <c r="D11" i="16"/>
  <c r="D21" i="16" s="1"/>
  <c r="D57" i="16" s="1"/>
  <c r="P11" i="16"/>
  <c r="P21" i="16" s="1"/>
  <c r="P57" i="16" s="1"/>
  <c r="AX55" i="16"/>
  <c r="AW61" i="16"/>
  <c r="AW238" i="16" s="1"/>
  <c r="BB57" i="16"/>
  <c r="AW385" i="16" l="1"/>
  <c r="AQ384" i="16"/>
  <c r="AQ385" i="16" s="1"/>
  <c r="AT359" i="17"/>
  <c r="AT408" i="17" s="1"/>
  <c r="BA385" i="16"/>
  <c r="BB359" i="17"/>
  <c r="BB408" i="17" s="1"/>
  <c r="AX359" i="17"/>
  <c r="AX408" i="17" s="1"/>
  <c r="BA408" i="17"/>
  <c r="AZ359" i="17"/>
  <c r="AZ408" i="17" s="1"/>
  <c r="AH257" i="17"/>
  <c r="Q24" i="17"/>
  <c r="Q60" i="17" s="1"/>
  <c r="N359" i="17"/>
  <c r="AQ408" i="17"/>
  <c r="AR408" i="17"/>
  <c r="AV408" i="17"/>
  <c r="BA60" i="17"/>
  <c r="M359" i="17"/>
  <c r="AW257" i="17"/>
  <c r="AH408" i="17"/>
  <c r="AB359" i="17"/>
  <c r="G359" i="17"/>
  <c r="AK408" i="17"/>
  <c r="T359" i="17"/>
  <c r="AJ408" i="17"/>
  <c r="F359" i="17"/>
  <c r="AY385" i="16"/>
  <c r="AI384" i="16"/>
  <c r="BB385" i="16"/>
  <c r="AU385" i="16"/>
  <c r="AM385" i="16"/>
  <c r="AX385" i="16"/>
  <c r="AS179" i="16"/>
  <c r="BA238" i="16"/>
  <c r="BA240" i="16" s="1"/>
  <c r="BA254" i="16" s="1"/>
  <c r="BA255" i="16" s="1"/>
  <c r="E270" i="16"/>
  <c r="AS385" i="16"/>
  <c r="K367" i="16"/>
  <c r="AM238" i="16"/>
  <c r="AM240" i="16" s="1"/>
  <c r="O336" i="16"/>
  <c r="AL385" i="16"/>
  <c r="AJ336" i="16"/>
  <c r="AJ385" i="16" s="1"/>
  <c r="P336" i="16"/>
  <c r="AD336" i="16"/>
  <c r="AI385" i="16"/>
  <c r="AR25" i="16"/>
  <c r="W336" i="16"/>
  <c r="AK336" i="16"/>
  <c r="AK385" i="16" s="1"/>
  <c r="AR166" i="16"/>
  <c r="AX238" i="16"/>
  <c r="AH240" i="16"/>
  <c r="AH266" i="16" s="1"/>
  <c r="E213" i="16"/>
  <c r="AL238" i="16"/>
  <c r="AL240" i="16" s="1"/>
  <c r="AL254" i="16" s="1"/>
  <c r="AL255" i="16" s="1"/>
  <c r="AC270" i="16"/>
  <c r="P238" i="16"/>
  <c r="P240" i="16" s="1"/>
  <c r="AR105" i="16"/>
  <c r="AW240" i="16"/>
  <c r="AW266" i="16" s="1"/>
  <c r="AJ240" i="16"/>
  <c r="AJ241" i="16" s="1"/>
  <c r="AI57" i="16"/>
  <c r="AR11" i="16"/>
  <c r="AR21" i="16" s="1"/>
  <c r="AC11" i="16"/>
  <c r="AC21" i="16" s="1"/>
  <c r="BA58" i="16"/>
  <c r="AB240" i="16"/>
  <c r="AB266" i="16" s="1"/>
  <c r="AK240" i="16"/>
  <c r="AK254" i="16" s="1"/>
  <c r="AK255" i="16" s="1"/>
  <c r="AT71" i="16"/>
  <c r="AV71" i="16"/>
  <c r="AU71" i="16"/>
  <c r="AR243" i="16"/>
  <c r="AV206" i="16"/>
  <c r="AT175" i="16"/>
  <c r="E61" i="16"/>
  <c r="AD231" i="16"/>
  <c r="AT146" i="16"/>
  <c r="AU146" i="16"/>
  <c r="AS146" i="16"/>
  <c r="AV118" i="16"/>
  <c r="AS139" i="16"/>
  <c r="AU88" i="16"/>
  <c r="AT48" i="16"/>
  <c r="AU89" i="16"/>
  <c r="AS89" i="16"/>
  <c r="AU103" i="16"/>
  <c r="AU53" i="16"/>
  <c r="AT223" i="16"/>
  <c r="T274" i="16"/>
  <c r="AU161" i="16"/>
  <c r="AS79" i="16"/>
  <c r="AS281" i="16"/>
  <c r="AT221" i="16"/>
  <c r="F62" i="16"/>
  <c r="AT103" i="16"/>
  <c r="AV53" i="16"/>
  <c r="AU281" i="16"/>
  <c r="AU230" i="16"/>
  <c r="AD258" i="16"/>
  <c r="AD257" i="16" s="1"/>
  <c r="AU223" i="16"/>
  <c r="I336" i="16"/>
  <c r="AT72" i="16"/>
  <c r="AV173" i="16"/>
  <c r="AR24" i="16"/>
  <c r="AV220" i="16"/>
  <c r="AU184" i="16"/>
  <c r="AU52" i="16"/>
  <c r="AU72" i="16"/>
  <c r="AT82" i="16"/>
  <c r="AH385" i="16"/>
  <c r="AU33" i="16"/>
  <c r="AV111" i="16"/>
  <c r="AS236" i="16"/>
  <c r="AU236" i="16"/>
  <c r="AS160" i="16"/>
  <c r="AD112" i="16"/>
  <c r="AR95" i="16"/>
  <c r="AU234" i="16"/>
  <c r="AV189" i="16"/>
  <c r="R214" i="16"/>
  <c r="AS77" i="16"/>
  <c r="AV245" i="16"/>
  <c r="AS198" i="16"/>
  <c r="AS82" i="16"/>
  <c r="BB257" i="17"/>
  <c r="BB259" i="17" s="1"/>
  <c r="BB260" i="17" s="1"/>
  <c r="AY257" i="17"/>
  <c r="AY259" i="17" s="1"/>
  <c r="AQ226" i="17"/>
  <c r="BA257" i="17"/>
  <c r="AL257" i="17"/>
  <c r="AZ257" i="17"/>
  <c r="AZ259" i="17" s="1"/>
  <c r="AZ288" i="17" s="1"/>
  <c r="AX257" i="17"/>
  <c r="AX259" i="17" s="1"/>
  <c r="AJ257" i="17"/>
  <c r="AJ259" i="17" s="1"/>
  <c r="AJ288" i="17" s="1"/>
  <c r="AB257" i="17"/>
  <c r="AB259" i="17" s="1"/>
  <c r="D257" i="17"/>
  <c r="P257" i="17"/>
  <c r="P259" i="17" s="1"/>
  <c r="AR179" i="17"/>
  <c r="AR130" i="17"/>
  <c r="AR101" i="17"/>
  <c r="E24" i="17"/>
  <c r="E60" i="17" s="1"/>
  <c r="AW62" i="17"/>
  <c r="AW63" i="17" s="1"/>
  <c r="AH259" i="17"/>
  <c r="AH275" i="17" s="1"/>
  <c r="AH276" i="17" s="1"/>
  <c r="AZ63" i="17"/>
  <c r="AK259" i="17"/>
  <c r="AK288" i="17" s="1"/>
  <c r="AT68" i="17"/>
  <c r="S101" i="17"/>
  <c r="AD118" i="17"/>
  <c r="AS232" i="17"/>
  <c r="AU167" i="17"/>
  <c r="AV222" i="17"/>
  <c r="AT214" i="17"/>
  <c r="AS235" i="17"/>
  <c r="AQ66" i="17"/>
  <c r="AT293" i="17"/>
  <c r="AT162" i="17"/>
  <c r="AS190" i="17"/>
  <c r="AU232" i="17"/>
  <c r="AT232" i="17"/>
  <c r="AV197" i="17"/>
  <c r="AT197" i="17"/>
  <c r="Q292" i="17"/>
  <c r="AU185" i="17"/>
  <c r="AV308" i="17"/>
  <c r="AU197" i="17"/>
  <c r="AU105" i="17"/>
  <c r="AV105" i="17"/>
  <c r="G300" i="17"/>
  <c r="AU170" i="17"/>
  <c r="H293" i="17"/>
  <c r="Q11" i="17"/>
  <c r="Q21" i="17" s="1"/>
  <c r="Q62" i="17" s="1"/>
  <c r="D62" i="17"/>
  <c r="D63" i="17" s="1"/>
  <c r="AD111" i="17"/>
  <c r="AS242" i="17"/>
  <c r="AT242" i="17"/>
  <c r="AU242" i="17"/>
  <c r="AS202" i="17"/>
  <c r="AS124" i="17"/>
  <c r="AT124" i="17"/>
  <c r="F126" i="17"/>
  <c r="E66" i="17"/>
  <c r="AR192" i="17"/>
  <c r="AU286" i="17"/>
  <c r="AU285" i="17" s="1"/>
  <c r="AF285" i="17"/>
  <c r="AU96" i="17"/>
  <c r="AV246" i="17"/>
  <c r="AU81" i="17"/>
  <c r="AC11" i="17"/>
  <c r="AC21" i="17" s="1"/>
  <c r="AS166" i="17"/>
  <c r="AU166" i="17"/>
  <c r="AV230" i="17"/>
  <c r="AS118" i="17"/>
  <c r="AR11" i="17"/>
  <c r="AR21" i="17" s="1"/>
  <c r="AU159" i="17"/>
  <c r="AU124" i="17"/>
  <c r="AV223" i="17"/>
  <c r="AT158" i="17"/>
  <c r="AR279" i="17"/>
  <c r="AR278" i="17" s="1"/>
  <c r="AV106" i="17"/>
  <c r="AU223" i="17"/>
  <c r="AW408" i="17"/>
  <c r="AT31" i="17"/>
  <c r="AE293" i="17"/>
  <c r="AS228" i="17"/>
  <c r="AT228" i="17"/>
  <c r="AU228" i="17"/>
  <c r="AT107" i="17"/>
  <c r="AS195" i="17"/>
  <c r="AU57" i="17"/>
  <c r="AV50" i="17"/>
  <c r="AR198" i="17"/>
  <c r="H34" i="17"/>
  <c r="AT195" i="17"/>
  <c r="AU221" i="17"/>
  <c r="AV70" i="17"/>
  <c r="AT77" i="17"/>
  <c r="AU237" i="17"/>
  <c r="AR169" i="17"/>
  <c r="AD292" i="17"/>
  <c r="AV268" i="17"/>
  <c r="AV74" i="17"/>
  <c r="AT209" i="17"/>
  <c r="AU211" i="17"/>
  <c r="AT297" i="17"/>
  <c r="AT296" i="17" s="1"/>
  <c r="AE296" i="17"/>
  <c r="AU150" i="17"/>
  <c r="AS150" i="17"/>
  <c r="AS111" i="17"/>
  <c r="AS71" i="17"/>
  <c r="AU202" i="17"/>
  <c r="R316" i="17"/>
  <c r="AU310" i="17"/>
  <c r="AS86" i="17"/>
  <c r="AT86" i="17"/>
  <c r="S298" i="17"/>
  <c r="AU161" i="17"/>
  <c r="AV161" i="17"/>
  <c r="F67" i="17"/>
  <c r="AS56" i="17"/>
  <c r="AU56" i="17"/>
  <c r="AT56" i="17"/>
  <c r="G14" i="17"/>
  <c r="H14" i="17"/>
  <c r="AS212" i="17"/>
  <c r="AS151" i="17"/>
  <c r="G16" i="17"/>
  <c r="AS49" i="17"/>
  <c r="AT49" i="17"/>
  <c r="AU49" i="17"/>
  <c r="AU112" i="17"/>
  <c r="R262" i="17"/>
  <c r="AT212" i="17"/>
  <c r="AT151" i="17"/>
  <c r="AE16" i="17"/>
  <c r="AT17" i="17"/>
  <c r="AT16" i="17" s="1"/>
  <c r="AT27" i="17"/>
  <c r="AU27" i="17"/>
  <c r="H16" i="17"/>
  <c r="AU153" i="17"/>
  <c r="AT83" i="17"/>
  <c r="AS134" i="17"/>
  <c r="AU134" i="17"/>
  <c r="AT30" i="17"/>
  <c r="AU30" i="17"/>
  <c r="AV30" i="17"/>
  <c r="AT236" i="17"/>
  <c r="AU236" i="17"/>
  <c r="AS184" i="17"/>
  <c r="AD179" i="17"/>
  <c r="AS42" i="17"/>
  <c r="AD41" i="17"/>
  <c r="AD40" i="17" s="1"/>
  <c r="AS149" i="17"/>
  <c r="AT149" i="17"/>
  <c r="AS248" i="17"/>
  <c r="AU248" i="17"/>
  <c r="AT175" i="17"/>
  <c r="AS187" i="17"/>
  <c r="AT187" i="17"/>
  <c r="AT281" i="17"/>
  <c r="AU284" i="17"/>
  <c r="AV284" i="17"/>
  <c r="AT72" i="17"/>
  <c r="AS207" i="17"/>
  <c r="AD205" i="17"/>
  <c r="S192" i="17"/>
  <c r="AV263" i="17"/>
  <c r="R141" i="17"/>
  <c r="AT98" i="17"/>
  <c r="AT165" i="17"/>
  <c r="AV165" i="17"/>
  <c r="AT136" i="17"/>
  <c r="AU165" i="17"/>
  <c r="AV81" i="17"/>
  <c r="R16" i="17"/>
  <c r="S16" i="17"/>
  <c r="R227" i="17"/>
  <c r="AS87" i="17"/>
  <c r="AT174" i="17"/>
  <c r="AU174" i="17"/>
  <c r="F179" i="17"/>
  <c r="AT249" i="17"/>
  <c r="S306" i="17"/>
  <c r="AB63" i="17"/>
  <c r="AT171" i="17"/>
  <c r="AS43" i="17"/>
  <c r="AT43" i="17"/>
  <c r="AU249" i="17"/>
  <c r="AU75" i="17"/>
  <c r="AS271" i="17"/>
  <c r="AS262" i="17" s="1"/>
  <c r="AT271" i="17"/>
  <c r="F262" i="17"/>
  <c r="AT265" i="17"/>
  <c r="AD262" i="17"/>
  <c r="AU180" i="17"/>
  <c r="AL259" i="17"/>
  <c r="AL63" i="17"/>
  <c r="AS44" i="17"/>
  <c r="AT247" i="17"/>
  <c r="AV247" i="17"/>
  <c r="AS238" i="17"/>
  <c r="AU188" i="17"/>
  <c r="AV188" i="17"/>
  <c r="AV221" i="17"/>
  <c r="AV57" i="17"/>
  <c r="AT87" i="17"/>
  <c r="AC24" i="17"/>
  <c r="AC60" i="17" s="1"/>
  <c r="AS178" i="17"/>
  <c r="AT178" i="17"/>
  <c r="AU178" i="17"/>
  <c r="AT229" i="17"/>
  <c r="R34" i="17"/>
  <c r="T298" i="17"/>
  <c r="AU238" i="17"/>
  <c r="AT138" i="17"/>
  <c r="AV185" i="17"/>
  <c r="AT241" i="17"/>
  <c r="AU265" i="17"/>
  <c r="AU217" i="17"/>
  <c r="AV217" i="17"/>
  <c r="AS251" i="17"/>
  <c r="AD250" i="17"/>
  <c r="AT155" i="17"/>
  <c r="F141" i="17"/>
  <c r="AS147" i="17"/>
  <c r="AT147" i="17"/>
  <c r="AU239" i="17"/>
  <c r="AV239" i="17"/>
  <c r="AU196" i="17"/>
  <c r="AV196" i="17"/>
  <c r="R179" i="17"/>
  <c r="AX63" i="17"/>
  <c r="AT108" i="17"/>
  <c r="AU108" i="17"/>
  <c r="AT52" i="17"/>
  <c r="AV52" i="17"/>
  <c r="AT114" i="17"/>
  <c r="AU114" i="17"/>
  <c r="AS153" i="17"/>
  <c r="AV153" i="17"/>
  <c r="U298" i="17"/>
  <c r="R244" i="17"/>
  <c r="AT220" i="17"/>
  <c r="AU220" i="17"/>
  <c r="AS29" i="17"/>
  <c r="AT29" i="17"/>
  <c r="AS95" i="17"/>
  <c r="AT95" i="17"/>
  <c r="AU91" i="17"/>
  <c r="AV91" i="17"/>
  <c r="AD130" i="17"/>
  <c r="AT13" i="17"/>
  <c r="AT12" i="17" s="1"/>
  <c r="AE12" i="17"/>
  <c r="G309" i="17"/>
  <c r="AC278" i="17"/>
  <c r="AU302" i="17"/>
  <c r="AT184" i="17"/>
  <c r="AU110" i="17"/>
  <c r="AV110" i="17"/>
  <c r="E278" i="17"/>
  <c r="F12" i="17"/>
  <c r="F11" i="17" s="1"/>
  <c r="F21" i="17" s="1"/>
  <c r="F250" i="17"/>
  <c r="AU187" i="17"/>
  <c r="R111" i="17"/>
  <c r="F244" i="17"/>
  <c r="AS48" i="17"/>
  <c r="AT48" i="17"/>
  <c r="AT148" i="17"/>
  <c r="AU148" i="17"/>
  <c r="AU175" i="17"/>
  <c r="F285" i="17"/>
  <c r="R126" i="17"/>
  <c r="S126" i="17"/>
  <c r="AT164" i="17"/>
  <c r="AU164" i="17"/>
  <c r="AD67" i="17"/>
  <c r="F205" i="17"/>
  <c r="T111" i="17"/>
  <c r="AU136" i="17"/>
  <c r="AU98" i="17"/>
  <c r="AT55" i="17"/>
  <c r="AU55" i="17"/>
  <c r="AU158" i="17"/>
  <c r="S309" i="17"/>
  <c r="AS37" i="17"/>
  <c r="AT37" i="17"/>
  <c r="AT26" i="17"/>
  <c r="AU123" i="17"/>
  <c r="AV123" i="17"/>
  <c r="AS255" i="17"/>
  <c r="AT310" i="17"/>
  <c r="AE309" i="17"/>
  <c r="AD227" i="17"/>
  <c r="AS15" i="17"/>
  <c r="AS14" i="17" s="1"/>
  <c r="AS11" i="17" s="1"/>
  <c r="AS21" i="17" s="1"/>
  <c r="AD14" i="17"/>
  <c r="AD11" i="17" s="1"/>
  <c r="AD21" i="17" s="1"/>
  <c r="G18" i="17"/>
  <c r="AR250" i="17"/>
  <c r="AU253" i="17"/>
  <c r="AV253" i="17"/>
  <c r="AU207" i="17"/>
  <c r="G34" i="17"/>
  <c r="AU138" i="17"/>
  <c r="AS92" i="17"/>
  <c r="AT92" i="17"/>
  <c r="AU92" i="17"/>
  <c r="R279" i="17"/>
  <c r="AT311" i="17"/>
  <c r="AU311" i="17"/>
  <c r="AU68" i="17"/>
  <c r="AC292" i="17"/>
  <c r="AU203" i="17"/>
  <c r="AV203" i="17"/>
  <c r="AT243" i="17"/>
  <c r="AM60" i="17"/>
  <c r="AM62" i="17"/>
  <c r="AU245" i="17"/>
  <c r="AF244" i="17"/>
  <c r="AR67" i="17"/>
  <c r="AY63" i="17"/>
  <c r="AS128" i="17"/>
  <c r="AV128" i="17"/>
  <c r="AU131" i="17"/>
  <c r="AM257" i="17"/>
  <c r="AV159" i="17"/>
  <c r="AT154" i="17"/>
  <c r="AU76" i="17"/>
  <c r="AT200" i="17"/>
  <c r="AT163" i="17"/>
  <c r="AV163" i="17"/>
  <c r="AT119" i="17"/>
  <c r="AE118" i="17"/>
  <c r="Q226" i="17"/>
  <c r="H296" i="17"/>
  <c r="AS142" i="17"/>
  <c r="AD141" i="17"/>
  <c r="AU162" i="17"/>
  <c r="AT280" i="17"/>
  <c r="S14" i="17"/>
  <c r="U14" i="17"/>
  <c r="AT199" i="17"/>
  <c r="AT89" i="17"/>
  <c r="AS189" i="17"/>
  <c r="AT301" i="17"/>
  <c r="AT300" i="17" s="1"/>
  <c r="AE300" i="17"/>
  <c r="AT273" i="17"/>
  <c r="AU273" i="17"/>
  <c r="AU243" i="17"/>
  <c r="AR227" i="17"/>
  <c r="AT97" i="17"/>
  <c r="AU97" i="17"/>
  <c r="AV97" i="17"/>
  <c r="AT189" i="17"/>
  <c r="AV78" i="17"/>
  <c r="AS193" i="17"/>
  <c r="AD192" i="17"/>
  <c r="AV167" i="17"/>
  <c r="AQ62" i="17"/>
  <c r="AC226" i="17"/>
  <c r="AT160" i="17"/>
  <c r="AV160" i="17"/>
  <c r="E11" i="17"/>
  <c r="E21" i="17" s="1"/>
  <c r="AU47" i="17"/>
  <c r="AT252" i="17"/>
  <c r="AV252" i="17"/>
  <c r="AS307" i="17"/>
  <c r="AS306" i="17" s="1"/>
  <c r="AD306" i="17"/>
  <c r="AD305" i="17" s="1"/>
  <c r="AE18" i="17"/>
  <c r="AT19" i="17"/>
  <c r="AT18" i="17" s="1"/>
  <c r="AS245" i="17"/>
  <c r="AS244" i="17" s="1"/>
  <c r="AD244" i="17"/>
  <c r="I293" i="17"/>
  <c r="AS208" i="17"/>
  <c r="AT35" i="17"/>
  <c r="AV35" i="17"/>
  <c r="R118" i="17"/>
  <c r="AT267" i="17"/>
  <c r="AS234" i="17"/>
  <c r="AS201" i="17"/>
  <c r="AU201" i="17"/>
  <c r="AU145" i="17"/>
  <c r="G130" i="17"/>
  <c r="BA259" i="17"/>
  <c r="BA63" i="17"/>
  <c r="AS84" i="17"/>
  <c r="AT84" i="17"/>
  <c r="AU252" i="17"/>
  <c r="AU77" i="17"/>
  <c r="AT127" i="17"/>
  <c r="AU206" i="17"/>
  <c r="G298" i="17"/>
  <c r="G118" i="17"/>
  <c r="AV137" i="17"/>
  <c r="AC305" i="17"/>
  <c r="AS302" i="17"/>
  <c r="AS300" i="17" s="1"/>
  <c r="AS292" i="17" s="1"/>
  <c r="AD278" i="17"/>
  <c r="E226" i="17"/>
  <c r="R25" i="17"/>
  <c r="R24" i="17" s="1"/>
  <c r="AR25" i="17"/>
  <c r="AR24" i="17" s="1"/>
  <c r="AU121" i="17"/>
  <c r="AV121" i="17"/>
  <c r="AT191" i="17"/>
  <c r="AU191" i="17"/>
  <c r="Q66" i="17"/>
  <c r="AU295" i="17"/>
  <c r="AU293" i="17" s="1"/>
  <c r="AV295" i="17"/>
  <c r="AF293" i="17"/>
  <c r="G306" i="17"/>
  <c r="AR292" i="17"/>
  <c r="AU117" i="17"/>
  <c r="AR262" i="17"/>
  <c r="AS82" i="17"/>
  <c r="AT82" i="17"/>
  <c r="T18" i="17"/>
  <c r="V18" i="17"/>
  <c r="AT172" i="17"/>
  <c r="AV172" i="17"/>
  <c r="H306" i="17"/>
  <c r="H305" i="17" s="1"/>
  <c r="R41" i="17"/>
  <c r="R40" i="17" s="1"/>
  <c r="AT218" i="17"/>
  <c r="AV218" i="17"/>
  <c r="AS51" i="17"/>
  <c r="AU51" i="17"/>
  <c r="S130" i="17"/>
  <c r="AI408" i="17"/>
  <c r="AV294" i="17"/>
  <c r="AG293" i="17"/>
  <c r="AT109" i="17"/>
  <c r="AU109" i="17"/>
  <c r="AT219" i="17"/>
  <c r="AT193" i="17"/>
  <c r="AT245" i="17"/>
  <c r="AE244" i="17"/>
  <c r="AU182" i="17"/>
  <c r="AS69" i="17"/>
  <c r="AU69" i="17"/>
  <c r="AT146" i="17"/>
  <c r="F25" i="17"/>
  <c r="AI259" i="17"/>
  <c r="AI63" i="17"/>
  <c r="AV168" i="17"/>
  <c r="AU146" i="17"/>
  <c r="R293" i="17"/>
  <c r="R292" i="17" s="1"/>
  <c r="AR244" i="17"/>
  <c r="AU209" i="17"/>
  <c r="F198" i="17"/>
  <c r="AS176" i="17"/>
  <c r="AU176" i="17"/>
  <c r="AT231" i="17"/>
  <c r="F34" i="17"/>
  <c r="AT129" i="17"/>
  <c r="AT126" i="17" s="1"/>
  <c r="AU263" i="17"/>
  <c r="AS79" i="17"/>
  <c r="AT79" i="17"/>
  <c r="AS139" i="17"/>
  <c r="AT139" i="17"/>
  <c r="AU45" i="17"/>
  <c r="AV45" i="17"/>
  <c r="F111" i="17"/>
  <c r="AS53" i="17"/>
  <c r="AU53" i="17"/>
  <c r="AU208" i="17"/>
  <c r="G279" i="17"/>
  <c r="AR41" i="17"/>
  <c r="AR40" i="17" s="1"/>
  <c r="AS171" i="17"/>
  <c r="AV171" i="17"/>
  <c r="AD169" i="17"/>
  <c r="T250" i="17"/>
  <c r="R101" i="17"/>
  <c r="AS194" i="17"/>
  <c r="AT194" i="17"/>
  <c r="AV312" i="17"/>
  <c r="T198" i="17"/>
  <c r="R198" i="17"/>
  <c r="I34" i="17"/>
  <c r="R12" i="17"/>
  <c r="T12" i="17"/>
  <c r="U12" i="17"/>
  <c r="AS28" i="17"/>
  <c r="AU83" i="17"/>
  <c r="AU214" i="17"/>
  <c r="AU299" i="17"/>
  <c r="AU298" i="17" s="1"/>
  <c r="AF298" i="17"/>
  <c r="AU215" i="17"/>
  <c r="AV215" i="17"/>
  <c r="AR305" i="17"/>
  <c r="AT143" i="17"/>
  <c r="AU143" i="17"/>
  <c r="AT216" i="17"/>
  <c r="AV216" i="17"/>
  <c r="AR141" i="17"/>
  <c r="Q278" i="17"/>
  <c r="AT112" i="17"/>
  <c r="AE111" i="17"/>
  <c r="T285" i="17"/>
  <c r="F227" i="17"/>
  <c r="F226" i="17" s="1"/>
  <c r="AT317" i="17"/>
  <c r="AT316" i="17" s="1"/>
  <c r="AE316" i="17"/>
  <c r="F309" i="17"/>
  <c r="F305" i="17" s="1"/>
  <c r="AT73" i="17"/>
  <c r="AU73" i="17"/>
  <c r="G101" i="17"/>
  <c r="H101" i="17"/>
  <c r="AC66" i="17"/>
  <c r="AD101" i="17"/>
  <c r="AS102" i="17"/>
  <c r="AS101" i="17" s="1"/>
  <c r="AS90" i="17"/>
  <c r="R306" i="17"/>
  <c r="AV211" i="17"/>
  <c r="AV124" i="17"/>
  <c r="S25" i="17"/>
  <c r="AU133" i="17"/>
  <c r="AV204" i="17"/>
  <c r="AS282" i="17"/>
  <c r="G41" i="17"/>
  <c r="G40" i="17" s="1"/>
  <c r="P63" i="17"/>
  <c r="AS26" i="17"/>
  <c r="AD25" i="17"/>
  <c r="AD24" i="17" s="1"/>
  <c r="AS93" i="17"/>
  <c r="T309" i="17"/>
  <c r="AT32" i="17"/>
  <c r="AV32" i="17"/>
  <c r="AS309" i="17"/>
  <c r="H300" i="17"/>
  <c r="AU46" i="17"/>
  <c r="AV140" i="17"/>
  <c r="AV157" i="17"/>
  <c r="AU240" i="17"/>
  <c r="AV240" i="17"/>
  <c r="AU303" i="17"/>
  <c r="AV303" i="17"/>
  <c r="AU125" i="17"/>
  <c r="AV125" i="17"/>
  <c r="F169" i="17"/>
  <c r="AT233" i="17"/>
  <c r="AV233" i="17"/>
  <c r="F192" i="17"/>
  <c r="F300" i="17"/>
  <c r="F292" i="17" s="1"/>
  <c r="F41" i="17"/>
  <c r="F40" i="17" s="1"/>
  <c r="AR205" i="17"/>
  <c r="AS283" i="17"/>
  <c r="AU283" i="17"/>
  <c r="AD126" i="17"/>
  <c r="AS127" i="17"/>
  <c r="AV170" i="17"/>
  <c r="R205" i="17"/>
  <c r="R67" i="17"/>
  <c r="R309" i="17"/>
  <c r="AV46" i="17"/>
  <c r="AU85" i="17"/>
  <c r="G262" i="17"/>
  <c r="AU26" i="16"/>
  <c r="AU51" i="16"/>
  <c r="AV51" i="16"/>
  <c r="AT110" i="16"/>
  <c r="AD274" i="16"/>
  <c r="AS275" i="16"/>
  <c r="AS274" i="16" s="1"/>
  <c r="AT34" i="16"/>
  <c r="AT30" i="16" s="1"/>
  <c r="AE30" i="16"/>
  <c r="Q257" i="16"/>
  <c r="AT157" i="16"/>
  <c r="AU76" i="16"/>
  <c r="AV76" i="16"/>
  <c r="AU44" i="16"/>
  <c r="AV44" i="16"/>
  <c r="AU85" i="16"/>
  <c r="AV85" i="16"/>
  <c r="AT40" i="16"/>
  <c r="AU40" i="16"/>
  <c r="AU277" i="16"/>
  <c r="AU276" i="16" s="1"/>
  <c r="AF276" i="16"/>
  <c r="T14" i="16"/>
  <c r="AS145" i="16"/>
  <c r="AS39" i="16"/>
  <c r="AT39" i="16"/>
  <c r="AU171" i="16"/>
  <c r="AV171" i="16"/>
  <c r="AU227" i="16"/>
  <c r="AV227" i="16"/>
  <c r="AS290" i="16"/>
  <c r="AS287" i="16" s="1"/>
  <c r="AD287" i="16"/>
  <c r="AT67" i="16"/>
  <c r="AU67" i="16"/>
  <c r="AT244" i="16"/>
  <c r="AT113" i="16"/>
  <c r="AT209" i="16"/>
  <c r="AV209" i="16"/>
  <c r="Q270" i="16"/>
  <c r="G231" i="16"/>
  <c r="R95" i="16"/>
  <c r="AT152" i="16"/>
  <c r="AV152" i="16"/>
  <c r="AU113" i="16"/>
  <c r="AV28" i="16"/>
  <c r="F95" i="16"/>
  <c r="AT99" i="16"/>
  <c r="AV99" i="16"/>
  <c r="AT27" i="16"/>
  <c r="AU27" i="16"/>
  <c r="AT106" i="16"/>
  <c r="AE105" i="16"/>
  <c r="AE231" i="16"/>
  <c r="AT232" i="16"/>
  <c r="F192" i="16"/>
  <c r="AT226" i="16"/>
  <c r="AS165" i="16"/>
  <c r="AS156" i="16" s="1"/>
  <c r="AU165" i="16"/>
  <c r="AS107" i="16"/>
  <c r="AS105" i="16" s="1"/>
  <c r="R12" i="16"/>
  <c r="R11" i="16" s="1"/>
  <c r="R21" i="16" s="1"/>
  <c r="AU99" i="16"/>
  <c r="AU224" i="16"/>
  <c r="AS219" i="16"/>
  <c r="AD105" i="16"/>
  <c r="AC257" i="16"/>
  <c r="AV102" i="16"/>
  <c r="F132" i="16"/>
  <c r="AS28" i="16"/>
  <c r="AD25" i="16"/>
  <c r="AD24" i="16" s="1"/>
  <c r="AU28" i="16"/>
  <c r="AR179" i="16"/>
  <c r="T12" i="16"/>
  <c r="AU233" i="16"/>
  <c r="AV70" i="16"/>
  <c r="AT204" i="16"/>
  <c r="AV204" i="16"/>
  <c r="R192" i="16"/>
  <c r="AS233" i="16"/>
  <c r="AS153" i="16"/>
  <c r="AT219" i="16"/>
  <c r="AE263" i="16"/>
  <c r="AT264" i="16"/>
  <c r="AT263" i="16" s="1"/>
  <c r="R243" i="16"/>
  <c r="AT50" i="16"/>
  <c r="AV50" i="16"/>
  <c r="AR231" i="16"/>
  <c r="AS129" i="16"/>
  <c r="AE278" i="16"/>
  <c r="AT279" i="16"/>
  <c r="H276" i="16"/>
  <c r="AU131" i="16"/>
  <c r="R271" i="16"/>
  <c r="AU182" i="16"/>
  <c r="AU200" i="16"/>
  <c r="AV200" i="16"/>
  <c r="AR132" i="16"/>
  <c r="AS98" i="16"/>
  <c r="AT98" i="16"/>
  <c r="AT191" i="16"/>
  <c r="R132" i="16"/>
  <c r="AU167" i="16"/>
  <c r="F243" i="16"/>
  <c r="AS235" i="16"/>
  <c r="AU235" i="16"/>
  <c r="AS69" i="16"/>
  <c r="AT69" i="16"/>
  <c r="S284" i="16"/>
  <c r="S283" i="16" s="1"/>
  <c r="AS158" i="16"/>
  <c r="AD156" i="16"/>
  <c r="AU108" i="16"/>
  <c r="AV108" i="16"/>
  <c r="AV134" i="16"/>
  <c r="R62" i="16"/>
  <c r="AT144" i="16"/>
  <c r="AT150" i="16"/>
  <c r="AU150" i="16"/>
  <c r="AS128" i="16"/>
  <c r="F37" i="16"/>
  <c r="F36" i="16" s="1"/>
  <c r="T18" i="16"/>
  <c r="S122" i="16"/>
  <c r="AS228" i="16"/>
  <c r="AT228" i="16"/>
  <c r="AU228" i="16"/>
  <c r="AV228" i="16"/>
  <c r="AU168" i="16"/>
  <c r="AV168" i="16"/>
  <c r="AT159" i="16"/>
  <c r="AE179" i="16"/>
  <c r="AT13" i="16"/>
  <c r="AT12" i="16" s="1"/>
  <c r="AE12" i="16"/>
  <c r="F112" i="16"/>
  <c r="AS141" i="16"/>
  <c r="AU141" i="16"/>
  <c r="AV141" i="16"/>
  <c r="J16" i="16"/>
  <c r="L16" i="16"/>
  <c r="AU140" i="16"/>
  <c r="AV140" i="16"/>
  <c r="F284" i="16"/>
  <c r="I284" i="16"/>
  <c r="AV216" i="16"/>
  <c r="AV224" i="16"/>
  <c r="AU117" i="16"/>
  <c r="AR37" i="16"/>
  <c r="AR36" i="16" s="1"/>
  <c r="AS201" i="16"/>
  <c r="AU201" i="16"/>
  <c r="AS84" i="16"/>
  <c r="AU84" i="16"/>
  <c r="S185" i="16"/>
  <c r="AV75" i="16"/>
  <c r="AT178" i="16"/>
  <c r="AU178" i="16"/>
  <c r="AS93" i="16"/>
  <c r="AC213" i="16"/>
  <c r="G243" i="16"/>
  <c r="AT207" i="16"/>
  <c r="T263" i="16"/>
  <c r="U263" i="16"/>
  <c r="AT137" i="16"/>
  <c r="AU137" i="16"/>
  <c r="BB240" i="16"/>
  <c r="BB58" i="16"/>
  <c r="AV161" i="16"/>
  <c r="AS248" i="16"/>
  <c r="AS31" i="16"/>
  <c r="AV273" i="16"/>
  <c r="R105" i="16"/>
  <c r="AS155" i="16"/>
  <c r="S16" i="16"/>
  <c r="U16" i="16"/>
  <c r="F120" i="16"/>
  <c r="G120" i="16"/>
  <c r="AU180" i="16"/>
  <c r="AI240" i="16"/>
  <c r="AI58" i="16"/>
  <c r="AV52" i="16"/>
  <c r="AS286" i="16"/>
  <c r="AS284" i="16" s="1"/>
  <c r="AD284" i="16"/>
  <c r="F287" i="16"/>
  <c r="AT280" i="16"/>
  <c r="AU280" i="16"/>
  <c r="AD62" i="16"/>
  <c r="AT19" i="16"/>
  <c r="AT18" i="16" s="1"/>
  <c r="AE18" i="16"/>
  <c r="AS38" i="16"/>
  <c r="AD37" i="16"/>
  <c r="AD36" i="16" s="1"/>
  <c r="AU170" i="16"/>
  <c r="AV170" i="16"/>
  <c r="AS29" i="16"/>
  <c r="AT158" i="16"/>
  <c r="P58" i="16"/>
  <c r="AS190" i="16"/>
  <c r="AT190" i="16"/>
  <c r="AS203" i="16"/>
  <c r="AT203" i="16"/>
  <c r="AT183" i="16"/>
  <c r="AT179" i="16" s="1"/>
  <c r="AU183" i="16"/>
  <c r="AV183" i="16"/>
  <c r="AS91" i="16"/>
  <c r="AU91" i="16"/>
  <c r="AT91" i="16"/>
  <c r="AS249" i="16"/>
  <c r="AU49" i="16"/>
  <c r="AV49" i="16"/>
  <c r="AQ57" i="16"/>
  <c r="AQ55" i="16"/>
  <c r="S14" i="16"/>
  <c r="U14" i="16"/>
  <c r="R37" i="16"/>
  <c r="R36" i="16" s="1"/>
  <c r="AU149" i="16"/>
  <c r="AV149" i="16"/>
  <c r="G263" i="16"/>
  <c r="AV47" i="16"/>
  <c r="F214" i="16"/>
  <c r="AS100" i="16"/>
  <c r="AS117" i="16"/>
  <c r="AV117" i="16"/>
  <c r="AS123" i="16"/>
  <c r="AD122" i="16"/>
  <c r="AT32" i="16"/>
  <c r="AV32" i="16"/>
  <c r="S120" i="16"/>
  <c r="AD185" i="16"/>
  <c r="AT84" i="16"/>
  <c r="AV103" i="16"/>
  <c r="T185" i="16"/>
  <c r="AE166" i="16"/>
  <c r="AS121" i="16"/>
  <c r="AS120" i="16" s="1"/>
  <c r="AD120" i="16"/>
  <c r="F271" i="16"/>
  <c r="AD278" i="16"/>
  <c r="AS279" i="16"/>
  <c r="AV182" i="16"/>
  <c r="AD192" i="16"/>
  <c r="AS193" i="16"/>
  <c r="R25" i="16"/>
  <c r="AU229" i="16"/>
  <c r="AV229" i="16"/>
  <c r="AT194" i="16"/>
  <c r="AU194" i="16"/>
  <c r="F179" i="16"/>
  <c r="AT65" i="16"/>
  <c r="F278" i="16"/>
  <c r="S271" i="16"/>
  <c r="AS196" i="16"/>
  <c r="R258" i="16"/>
  <c r="R179" i="16"/>
  <c r="T179" i="16"/>
  <c r="AT208" i="16"/>
  <c r="F258" i="16"/>
  <c r="AZ240" i="16"/>
  <c r="AZ58" i="16"/>
  <c r="AR283" i="16"/>
  <c r="AT78" i="16"/>
  <c r="AU78" i="16"/>
  <c r="AS124" i="16"/>
  <c r="AR112" i="16"/>
  <c r="AD214" i="16"/>
  <c r="AT80" i="16"/>
  <c r="AS130" i="16"/>
  <c r="AT130" i="16"/>
  <c r="AU130" i="16"/>
  <c r="AU187" i="16"/>
  <c r="AT225" i="16"/>
  <c r="AS96" i="16"/>
  <c r="AD95" i="16"/>
  <c r="AU41" i="16"/>
  <c r="AV41" i="16"/>
  <c r="AT134" i="16"/>
  <c r="AD132" i="16"/>
  <c r="AS134" i="16"/>
  <c r="AT187" i="16"/>
  <c r="AV187" i="16"/>
  <c r="F166" i="16"/>
  <c r="AU101" i="16"/>
  <c r="AV101" i="16"/>
  <c r="AX240" i="16"/>
  <c r="AX58" i="16"/>
  <c r="G25" i="16"/>
  <c r="AS114" i="16"/>
  <c r="G30" i="16"/>
  <c r="AS40" i="16"/>
  <c r="AV40" i="16"/>
  <c r="AV131" i="16"/>
  <c r="AD271" i="16"/>
  <c r="AS272" i="16"/>
  <c r="AS271" i="16" s="1"/>
  <c r="AR122" i="16"/>
  <c r="AU259" i="16"/>
  <c r="F122" i="16"/>
  <c r="AS218" i="16"/>
  <c r="AT218" i="16"/>
  <c r="AR192" i="16"/>
  <c r="AU288" i="16"/>
  <c r="AS188" i="16"/>
  <c r="AT154" i="16"/>
  <c r="AU154" i="16"/>
  <c r="AS217" i="16"/>
  <c r="F105" i="16"/>
  <c r="AF16" i="16"/>
  <c r="AU17" i="16"/>
  <c r="AU16" i="16" s="1"/>
  <c r="AS73" i="16"/>
  <c r="AT73" i="16"/>
  <c r="D240" i="16"/>
  <c r="D58" i="16"/>
  <c r="R276" i="16"/>
  <c r="T276" i="16"/>
  <c r="AT211" i="16"/>
  <c r="AV211" i="16"/>
  <c r="AU210" i="16"/>
  <c r="AV210" i="16"/>
  <c r="E283" i="16"/>
  <c r="R231" i="16"/>
  <c r="AR270" i="16"/>
  <c r="AQ61" i="16"/>
  <c r="AQ238" i="16" s="1"/>
  <c r="AV186" i="16"/>
  <c r="AR214" i="16"/>
  <c r="R166" i="16"/>
  <c r="AU90" i="16"/>
  <c r="AV90" i="16"/>
  <c r="AR257" i="16"/>
  <c r="AT251" i="16"/>
  <c r="AS125" i="16"/>
  <c r="AS138" i="16"/>
  <c r="Q61" i="16"/>
  <c r="R278" i="16"/>
  <c r="F18" i="16"/>
  <c r="AS202" i="16"/>
  <c r="AC61" i="16"/>
  <c r="F156" i="16"/>
  <c r="AR156" i="16"/>
  <c r="S30" i="16"/>
  <c r="AT230" i="16"/>
  <c r="AV230" i="16"/>
  <c r="AU262" i="16"/>
  <c r="AV262" i="16"/>
  <c r="R112" i="16"/>
  <c r="AV234" i="16"/>
  <c r="AT127" i="16"/>
  <c r="AV127" i="16"/>
  <c r="R287" i="16"/>
  <c r="R283" i="16" s="1"/>
  <c r="AR62" i="16"/>
  <c r="F12" i="16"/>
  <c r="AS151" i="16"/>
  <c r="AT148" i="16"/>
  <c r="AT164" i="16"/>
  <c r="AT259" i="16"/>
  <c r="F14" i="16"/>
  <c r="AY240" i="16"/>
  <c r="AY58" i="16"/>
  <c r="AS136" i="16"/>
  <c r="AC24" i="16"/>
  <c r="R122" i="16"/>
  <c r="AT247" i="16"/>
  <c r="AU74" i="16"/>
  <c r="AV74" i="16"/>
  <c r="E11" i="16"/>
  <c r="E21" i="16" s="1"/>
  <c r="E57" i="16" s="1"/>
  <c r="R156" i="16"/>
  <c r="AS176" i="16"/>
  <c r="AS166" i="16" s="1"/>
  <c r="E257" i="16"/>
  <c r="AT135" i="16"/>
  <c r="AV135" i="16"/>
  <c r="AT86" i="16"/>
  <c r="F231" i="16"/>
  <c r="AU48" i="16"/>
  <c r="AE258" i="16"/>
  <c r="F25" i="16"/>
  <c r="F24" i="16" s="1"/>
  <c r="AV205" i="16"/>
  <c r="Q213" i="16"/>
  <c r="AS83" i="16"/>
  <c r="AU83" i="16"/>
  <c r="AV83" i="16"/>
  <c r="AU81" i="16"/>
  <c r="AV81" i="16"/>
  <c r="AU181" i="16"/>
  <c r="AV181" i="16"/>
  <c r="AS258" i="16"/>
  <c r="AS257" i="16" s="1"/>
  <c r="AR185" i="16"/>
  <c r="AV64" i="16"/>
  <c r="AT63" i="16"/>
  <c r="G62" i="16"/>
  <c r="AG14" i="16"/>
  <c r="AV15" i="16"/>
  <c r="AV14" i="16" s="1"/>
  <c r="Q24" i="16"/>
  <c r="R30" i="16"/>
  <c r="AV215" i="16"/>
  <c r="S166" i="16"/>
  <c r="AE16" i="16"/>
  <c r="AT17" i="16"/>
  <c r="AT16" i="16" s="1"/>
  <c r="AS33" i="16"/>
  <c r="AV33" i="16"/>
  <c r="AS19" i="16"/>
  <c r="AS18" i="16" s="1"/>
  <c r="AS11" i="16" s="1"/>
  <c r="AS21" i="16" s="1"/>
  <c r="AD18" i="16"/>
  <c r="AD11" i="16" s="1"/>
  <c r="AD21" i="16" s="1"/>
  <c r="S192" i="16"/>
  <c r="AU87" i="16"/>
  <c r="G156" i="16"/>
  <c r="AU15" i="16"/>
  <c r="AU14" i="16" s="1"/>
  <c r="AF14" i="16"/>
  <c r="E55" i="16"/>
  <c r="AS198" i="17" l="1"/>
  <c r="AU244" i="17"/>
  <c r="AT292" i="17"/>
  <c r="AT111" i="17"/>
  <c r="AE292" i="17"/>
  <c r="AW259" i="17"/>
  <c r="AW275" i="17" s="1"/>
  <c r="AW276" i="17" s="1"/>
  <c r="G292" i="17"/>
  <c r="E62" i="17"/>
  <c r="AM266" i="16"/>
  <c r="AM241" i="16"/>
  <c r="AM254" i="16"/>
  <c r="AM255" i="16" s="1"/>
  <c r="AT185" i="16"/>
  <c r="AL241" i="16"/>
  <c r="AL266" i="16"/>
  <c r="AS243" i="16"/>
  <c r="E238" i="16"/>
  <c r="E240" i="16" s="1"/>
  <c r="G24" i="16"/>
  <c r="AT166" i="16"/>
  <c r="BA241" i="16"/>
  <c r="AD213" i="16"/>
  <c r="AH254" i="16"/>
  <c r="AH255" i="16" s="1"/>
  <c r="BA266" i="16"/>
  <c r="BA267" i="16" s="1"/>
  <c r="AH241" i="16"/>
  <c r="AD283" i="16"/>
  <c r="AS278" i="16"/>
  <c r="AR213" i="16"/>
  <c r="Q238" i="16"/>
  <c r="R213" i="16"/>
  <c r="AS185" i="16"/>
  <c r="AW241" i="16"/>
  <c r="AW254" i="16"/>
  <c r="AW255" i="16" s="1"/>
  <c r="AJ254" i="16"/>
  <c r="AJ255" i="16" s="1"/>
  <c r="AJ266" i="16"/>
  <c r="AJ292" i="16" s="1"/>
  <c r="AJ297" i="16" s="1"/>
  <c r="AJ298" i="16" s="1"/>
  <c r="F55" i="16"/>
  <c r="AS25" i="16"/>
  <c r="AR57" i="16"/>
  <c r="AB241" i="16"/>
  <c r="AB254" i="16"/>
  <c r="AB255" i="16" s="1"/>
  <c r="AK266" i="16"/>
  <c r="AK292" i="16" s="1"/>
  <c r="AK297" i="16" s="1"/>
  <c r="AK298" i="16" s="1"/>
  <c r="S11" i="16"/>
  <c r="S21" i="16" s="1"/>
  <c r="AK241" i="16"/>
  <c r="AU179" i="16"/>
  <c r="AU69" i="16"/>
  <c r="AE185" i="16"/>
  <c r="AU221" i="16"/>
  <c r="AV221" i="16"/>
  <c r="AV88" i="16"/>
  <c r="AU82" i="16"/>
  <c r="AU73" i="16"/>
  <c r="AS112" i="16"/>
  <c r="AT198" i="16"/>
  <c r="AD57" i="16"/>
  <c r="AD58" i="16" s="1"/>
  <c r="AV235" i="16"/>
  <c r="AU219" i="16"/>
  <c r="AV223" i="16"/>
  <c r="AV146" i="16"/>
  <c r="AU203" i="16"/>
  <c r="AV72" i="16"/>
  <c r="AT68" i="16"/>
  <c r="AU68" i="16"/>
  <c r="AT11" i="16"/>
  <c r="AT21" i="16" s="1"/>
  <c r="AS231" i="16"/>
  <c r="AR55" i="16"/>
  <c r="AV281" i="16"/>
  <c r="AT89" i="16"/>
  <c r="AV89" i="16"/>
  <c r="AS62" i="16"/>
  <c r="AS283" i="16"/>
  <c r="AU158" i="16"/>
  <c r="AU197" i="16"/>
  <c r="AV197" i="16"/>
  <c r="AD61" i="16"/>
  <c r="AV280" i="16"/>
  <c r="AV184" i="16"/>
  <c r="AT79" i="16"/>
  <c r="AD270" i="16"/>
  <c r="AV87" i="16"/>
  <c r="AT236" i="16"/>
  <c r="AT231" i="16" s="1"/>
  <c r="AV236" i="16"/>
  <c r="AT160" i="16"/>
  <c r="AT77" i="16"/>
  <c r="AV77" i="16"/>
  <c r="AV203" i="16"/>
  <c r="AU77" i="16"/>
  <c r="AU139" i="16"/>
  <c r="AV139" i="16"/>
  <c r="AU175" i="16"/>
  <c r="AV175" i="16"/>
  <c r="AQ257" i="17"/>
  <c r="G305" i="17"/>
  <c r="AC257" i="17"/>
  <c r="AS227" i="17"/>
  <c r="AZ260" i="17"/>
  <c r="AS179" i="17"/>
  <c r="AS141" i="17"/>
  <c r="AW288" i="17"/>
  <c r="AW314" i="17" s="1"/>
  <c r="AW319" i="17" s="1"/>
  <c r="AW320" i="17" s="1"/>
  <c r="AZ275" i="17"/>
  <c r="AZ276" i="17" s="1"/>
  <c r="BB288" i="17"/>
  <c r="BB314" i="17" s="1"/>
  <c r="BB319" i="17" s="1"/>
  <c r="BB320" i="17" s="1"/>
  <c r="BB275" i="17"/>
  <c r="BB276" i="17" s="1"/>
  <c r="E257" i="17"/>
  <c r="E259" i="17" s="1"/>
  <c r="AK260" i="17"/>
  <c r="AK275" i="17"/>
  <c r="AK276" i="17" s="1"/>
  <c r="AH260" i="17"/>
  <c r="AH288" i="17"/>
  <c r="AH314" i="17" s="1"/>
  <c r="AH319" i="17" s="1"/>
  <c r="AH320" i="17" s="1"/>
  <c r="AJ260" i="17"/>
  <c r="D259" i="17"/>
  <c r="D275" i="17" s="1"/>
  <c r="D276" i="17" s="1"/>
  <c r="AJ275" i="17"/>
  <c r="AJ276" i="17" s="1"/>
  <c r="AU155" i="17"/>
  <c r="AV155" i="17"/>
  <c r="AV53" i="17"/>
  <c r="AU189" i="17"/>
  <c r="AT235" i="17"/>
  <c r="S296" i="17"/>
  <c r="AU190" i="17"/>
  <c r="AT190" i="17"/>
  <c r="AV214" i="17"/>
  <c r="AV232" i="17"/>
  <c r="AU241" i="17"/>
  <c r="S67" i="17"/>
  <c r="AV209" i="17"/>
  <c r="AV162" i="17"/>
  <c r="R60" i="17"/>
  <c r="AV96" i="17"/>
  <c r="AU177" i="17"/>
  <c r="AV177" i="17"/>
  <c r="AV293" i="17"/>
  <c r="AU271" i="17"/>
  <c r="AU122" i="17"/>
  <c r="AV122" i="17"/>
  <c r="AV108" i="17"/>
  <c r="AU149" i="17"/>
  <c r="AU235" i="17"/>
  <c r="AV242" i="17"/>
  <c r="AR60" i="17"/>
  <c r="AS192" i="17"/>
  <c r="H126" i="17"/>
  <c r="AU264" i="17"/>
  <c r="AV264" i="17"/>
  <c r="AV237" i="17"/>
  <c r="AV138" i="17"/>
  <c r="AV174" i="17"/>
  <c r="AU48" i="17"/>
  <c r="AV166" i="17"/>
  <c r="AT192" i="17"/>
  <c r="T192" i="17"/>
  <c r="AU72" i="17"/>
  <c r="AS279" i="17"/>
  <c r="AS278" i="17" s="1"/>
  <c r="AS67" i="17"/>
  <c r="AS250" i="17"/>
  <c r="AT150" i="17"/>
  <c r="AV150" i="17"/>
  <c r="AV286" i="17"/>
  <c r="AV285" i="17" s="1"/>
  <c r="AG285" i="17"/>
  <c r="AU37" i="17"/>
  <c r="AS205" i="17"/>
  <c r="AS130" i="17"/>
  <c r="AV107" i="17"/>
  <c r="AU107" i="17"/>
  <c r="AE198" i="17"/>
  <c r="Q257" i="17"/>
  <c r="Q259" i="17" s="1"/>
  <c r="AV243" i="17"/>
  <c r="AE130" i="17"/>
  <c r="AV271" i="17"/>
  <c r="AV83" i="17"/>
  <c r="S316" i="17"/>
  <c r="AT88" i="17"/>
  <c r="R305" i="17"/>
  <c r="AE192" i="17"/>
  <c r="H169" i="17"/>
  <c r="G141" i="17"/>
  <c r="AE67" i="17"/>
  <c r="AV109" i="17"/>
  <c r="AV73" i="17"/>
  <c r="AV146" i="17"/>
  <c r="AT262" i="17"/>
  <c r="AT309" i="17"/>
  <c r="AE169" i="17"/>
  <c r="J126" i="17"/>
  <c r="AU254" i="17"/>
  <c r="AV254" i="17"/>
  <c r="AU79" i="17"/>
  <c r="AV311" i="17"/>
  <c r="AS305" i="17"/>
  <c r="AT169" i="17"/>
  <c r="AV136" i="17"/>
  <c r="AT71" i="17"/>
  <c r="AV228" i="17"/>
  <c r="AT130" i="17"/>
  <c r="AV27" i="17"/>
  <c r="AF296" i="17"/>
  <c r="AU297" i="17"/>
  <c r="AU296" i="17" s="1"/>
  <c r="AT120" i="17"/>
  <c r="AT118" i="17" s="1"/>
  <c r="AV249" i="17"/>
  <c r="AV297" i="17"/>
  <c r="AV296" i="17" s="1"/>
  <c r="AG296" i="17"/>
  <c r="AV202" i="17"/>
  <c r="AV182" i="17"/>
  <c r="AD62" i="17"/>
  <c r="AD63" i="17" s="1"/>
  <c r="T126" i="17"/>
  <c r="AV148" i="17"/>
  <c r="AV75" i="17"/>
  <c r="H285" i="17"/>
  <c r="U306" i="17"/>
  <c r="AU15" i="17"/>
  <c r="AU14" i="17" s="1"/>
  <c r="AF14" i="17"/>
  <c r="V12" i="17"/>
  <c r="I279" i="17"/>
  <c r="J279" i="17"/>
  <c r="AU42" i="17"/>
  <c r="BA288" i="17"/>
  <c r="BA275" i="17"/>
  <c r="BA276" i="17" s="1"/>
  <c r="BA260" i="17"/>
  <c r="S179" i="17"/>
  <c r="V298" i="17"/>
  <c r="AV299" i="17"/>
  <c r="AV298" i="17" s="1"/>
  <c r="AG298" i="17"/>
  <c r="AT28" i="17"/>
  <c r="AT25" i="17" s="1"/>
  <c r="AT24" i="17" s="1"/>
  <c r="T293" i="17"/>
  <c r="AV229" i="17"/>
  <c r="S227" i="17"/>
  <c r="G25" i="17"/>
  <c r="G24" i="17" s="1"/>
  <c r="G60" i="17" s="1"/>
  <c r="AT282" i="17"/>
  <c r="AT279" i="17" s="1"/>
  <c r="AT278" i="17" s="1"/>
  <c r="AV143" i="17"/>
  <c r="AU19" i="17"/>
  <c r="AU18" i="17" s="1"/>
  <c r="AF18" i="17"/>
  <c r="AU267" i="17"/>
  <c r="AV267" i="17"/>
  <c r="AQ259" i="17"/>
  <c r="AQ63" i="17"/>
  <c r="AE25" i="17"/>
  <c r="AE24" i="17" s="1"/>
  <c r="V306" i="17"/>
  <c r="AT44" i="17"/>
  <c r="AU44" i="17"/>
  <c r="AS41" i="17"/>
  <c r="AS40" i="17" s="1"/>
  <c r="AV134" i="17"/>
  <c r="AF111" i="17"/>
  <c r="AU93" i="17"/>
  <c r="AV93" i="17"/>
  <c r="G111" i="17"/>
  <c r="AU231" i="17"/>
  <c r="AT251" i="17"/>
  <c r="AE250" i="17"/>
  <c r="AV158" i="17"/>
  <c r="AU111" i="17"/>
  <c r="G67" i="17"/>
  <c r="AT80" i="17"/>
  <c r="AU80" i="17"/>
  <c r="AV231" i="17"/>
  <c r="AT186" i="17"/>
  <c r="AU186" i="17"/>
  <c r="AU193" i="17"/>
  <c r="AF192" i="17"/>
  <c r="AY275" i="17"/>
  <c r="AY276" i="17" s="1"/>
  <c r="AY288" i="17"/>
  <c r="AY260" i="17"/>
  <c r="AU28" i="17"/>
  <c r="AX275" i="17"/>
  <c r="AX276" i="17" s="1"/>
  <c r="AX288" i="17"/>
  <c r="AX260" i="17"/>
  <c r="I16" i="17"/>
  <c r="AV236" i="17"/>
  <c r="AU100" i="17"/>
  <c r="AV100" i="17"/>
  <c r="AV145" i="17"/>
  <c r="G244" i="17"/>
  <c r="AE126" i="17"/>
  <c r="I296" i="17"/>
  <c r="AV68" i="17"/>
  <c r="J18" i="17"/>
  <c r="S41" i="17"/>
  <c r="S40" i="17" s="1"/>
  <c r="R226" i="17"/>
  <c r="AV72" i="17"/>
  <c r="U309" i="17"/>
  <c r="AT90" i="17"/>
  <c r="AU90" i="17"/>
  <c r="U285" i="17"/>
  <c r="AV76" i="17"/>
  <c r="AV131" i="17"/>
  <c r="T169" i="17"/>
  <c r="AT255" i="17"/>
  <c r="AU255" i="17"/>
  <c r="AV55" i="17"/>
  <c r="AU86" i="17"/>
  <c r="G192" i="17"/>
  <c r="F278" i="17"/>
  <c r="AV245" i="17"/>
  <c r="H198" i="17"/>
  <c r="AD66" i="17"/>
  <c r="AU127" i="17"/>
  <c r="AU171" i="17"/>
  <c r="AF169" i="17"/>
  <c r="AV191" i="17"/>
  <c r="AU89" i="17"/>
  <c r="AV89" i="17"/>
  <c r="S279" i="17"/>
  <c r="AD226" i="17"/>
  <c r="AV241" i="17"/>
  <c r="S305" i="17"/>
  <c r="AU280" i="17"/>
  <c r="Q63" i="17"/>
  <c r="AV187" i="17"/>
  <c r="AF12" i="17"/>
  <c r="AU13" i="17"/>
  <c r="AU12" i="17" s="1"/>
  <c r="AU281" i="17"/>
  <c r="AV281" i="17"/>
  <c r="AZ314" i="17"/>
  <c r="AZ319" i="17" s="1"/>
  <c r="AZ320" i="17" s="1"/>
  <c r="AZ289" i="17"/>
  <c r="S244" i="17"/>
  <c r="R66" i="17"/>
  <c r="AV26" i="17"/>
  <c r="T306" i="17"/>
  <c r="T305" i="17" s="1"/>
  <c r="J293" i="17"/>
  <c r="AV51" i="17"/>
  <c r="AU301" i="17"/>
  <c r="AU300" i="17" s="1"/>
  <c r="AF300" i="17"/>
  <c r="AM259" i="17"/>
  <c r="AM63" i="17"/>
  <c r="AT47" i="17"/>
  <c r="AV47" i="17"/>
  <c r="AV164" i="17"/>
  <c r="AU95" i="17"/>
  <c r="AV112" i="17"/>
  <c r="AF16" i="17"/>
  <c r="AU17" i="17"/>
  <c r="AU16" i="17" s="1"/>
  <c r="S262" i="17"/>
  <c r="AV49" i="17"/>
  <c r="AT104" i="17"/>
  <c r="AU104" i="17"/>
  <c r="AE179" i="17"/>
  <c r="E63" i="17"/>
  <c r="AE279" i="17"/>
  <c r="AU87" i="17"/>
  <c r="AV248" i="17"/>
  <c r="AU212" i="17"/>
  <c r="AS25" i="17"/>
  <c r="AS24" i="17" s="1"/>
  <c r="S198" i="17"/>
  <c r="R11" i="17"/>
  <c r="R21" i="17" s="1"/>
  <c r="R62" i="17" s="1"/>
  <c r="AF126" i="17"/>
  <c r="AV206" i="17"/>
  <c r="AV208" i="17"/>
  <c r="J309" i="17"/>
  <c r="AC62" i="17"/>
  <c r="AE262" i="17"/>
  <c r="U16" i="17"/>
  <c r="AV212" i="17"/>
  <c r="F66" i="17"/>
  <c r="F257" i="17" s="1"/>
  <c r="AV133" i="17"/>
  <c r="AV79" i="17"/>
  <c r="F24" i="17"/>
  <c r="F60" i="17" s="1"/>
  <c r="S293" i="17"/>
  <c r="AV302" i="17"/>
  <c r="H130" i="17"/>
  <c r="AT201" i="17"/>
  <c r="AT198" i="17" s="1"/>
  <c r="AV201" i="17"/>
  <c r="AV186" i="17"/>
  <c r="AU154" i="17"/>
  <c r="T14" i="17"/>
  <c r="AU200" i="17"/>
  <c r="G250" i="17"/>
  <c r="I309" i="17"/>
  <c r="AV44" i="17"/>
  <c r="AL288" i="17"/>
  <c r="AL260" i="17"/>
  <c r="AL275" i="17"/>
  <c r="AL276" i="17" s="1"/>
  <c r="AU43" i="17"/>
  <c r="AV37" i="17"/>
  <c r="AT224" i="17"/>
  <c r="AE306" i="17"/>
  <c r="AE305" i="17" s="1"/>
  <c r="AT307" i="17"/>
  <c r="AT306" i="17" s="1"/>
  <c r="AV199" i="17"/>
  <c r="AV180" i="17"/>
  <c r="AU219" i="17"/>
  <c r="AV219" i="17"/>
  <c r="G12" i="17"/>
  <c r="G11" i="17" s="1"/>
  <c r="G21" i="17" s="1"/>
  <c r="AV220" i="17"/>
  <c r="AG16" i="17"/>
  <c r="AV17" i="17"/>
  <c r="AV16" i="17" s="1"/>
  <c r="AU282" i="17"/>
  <c r="AF262" i="17"/>
  <c r="AU142" i="17"/>
  <c r="AV193" i="17"/>
  <c r="G205" i="17"/>
  <c r="T130" i="17"/>
  <c r="AV92" i="17"/>
  <c r="I18" i="17"/>
  <c r="AV48" i="17"/>
  <c r="AV178" i="17"/>
  <c r="S250" i="17"/>
  <c r="U250" i="17"/>
  <c r="AI275" i="17"/>
  <c r="AI276" i="17" s="1"/>
  <c r="AI288" i="17"/>
  <c r="AI260" i="17"/>
  <c r="U18" i="17"/>
  <c r="AV189" i="17"/>
  <c r="G179" i="17"/>
  <c r="AV273" i="17"/>
  <c r="AU317" i="17"/>
  <c r="AU316" i="17" s="1"/>
  <c r="AF316" i="17"/>
  <c r="T300" i="17"/>
  <c r="AV69" i="17"/>
  <c r="AV119" i="17"/>
  <c r="AV310" i="17"/>
  <c r="AG309" i="17"/>
  <c r="AK314" i="17"/>
  <c r="AK319" i="17" s="1"/>
  <c r="AK320" i="17" s="1"/>
  <c r="AK289" i="17"/>
  <c r="AV238" i="17"/>
  <c r="G169" i="17"/>
  <c r="P275" i="17"/>
  <c r="P276" i="17" s="1"/>
  <c r="P288" i="17"/>
  <c r="P260" i="17"/>
  <c r="AU199" i="17"/>
  <c r="AF198" i="17"/>
  <c r="AR66" i="17"/>
  <c r="S118" i="17"/>
  <c r="AV149" i="17"/>
  <c r="W12" i="17"/>
  <c r="AU119" i="17"/>
  <c r="AF118" i="17"/>
  <c r="T101" i="17"/>
  <c r="AV77" i="17"/>
  <c r="AS169" i="17"/>
  <c r="AU139" i="17"/>
  <c r="AU130" i="17" s="1"/>
  <c r="AJ314" i="17"/>
  <c r="AJ319" i="17" s="1"/>
  <c r="AJ320" i="17" s="1"/>
  <c r="AJ289" i="17"/>
  <c r="AE141" i="17"/>
  <c r="AT142" i="17"/>
  <c r="V14" i="17"/>
  <c r="AR62" i="17"/>
  <c r="AT85" i="17"/>
  <c r="AV85" i="17"/>
  <c r="U169" i="17"/>
  <c r="S12" i="17"/>
  <c r="S11" i="17" s="1"/>
  <c r="S21" i="17" s="1"/>
  <c r="H298" i="17"/>
  <c r="H292" i="17" s="1"/>
  <c r="AT234" i="17"/>
  <c r="AE227" i="17"/>
  <c r="I12" i="17"/>
  <c r="AV175" i="17"/>
  <c r="AV283" i="17"/>
  <c r="AE101" i="17"/>
  <c r="AT102" i="17"/>
  <c r="S169" i="17"/>
  <c r="AD60" i="17"/>
  <c r="S141" i="17"/>
  <c r="U198" i="17"/>
  <c r="K309" i="17"/>
  <c r="S205" i="17"/>
  <c r="AR226" i="17"/>
  <c r="R278" i="17"/>
  <c r="S34" i="17"/>
  <c r="S24" i="17" s="1"/>
  <c r="S60" i="17" s="1"/>
  <c r="U34" i="17"/>
  <c r="AT42" i="17"/>
  <c r="AE41" i="17"/>
  <c r="AE40" i="17" s="1"/>
  <c r="H262" i="17"/>
  <c r="T279" i="17"/>
  <c r="AT54" i="17"/>
  <c r="H279" i="17"/>
  <c r="AV176" i="17"/>
  <c r="AT244" i="17"/>
  <c r="AU183" i="17"/>
  <c r="AV183" i="17"/>
  <c r="T25" i="17"/>
  <c r="U111" i="17"/>
  <c r="AV117" i="17"/>
  <c r="G227" i="17"/>
  <c r="AT15" i="17"/>
  <c r="AT14" i="17" s="1"/>
  <c r="AT11" i="17" s="1"/>
  <c r="AT21" i="17" s="1"/>
  <c r="AE14" i="17"/>
  <c r="AE11" i="17" s="1"/>
  <c r="AE21" i="17" s="1"/>
  <c r="AU26" i="17"/>
  <c r="AF25" i="17"/>
  <c r="AF24" i="17" s="1"/>
  <c r="G285" i="17"/>
  <c r="G278" i="17" s="1"/>
  <c r="I285" i="17"/>
  <c r="AV114" i="17"/>
  <c r="AB288" i="17"/>
  <c r="AB275" i="17"/>
  <c r="AB276" i="17" s="1"/>
  <c r="AB260" i="17"/>
  <c r="AV98" i="17"/>
  <c r="AT207" i="17"/>
  <c r="AV207" i="17"/>
  <c r="AE205" i="17"/>
  <c r="AV56" i="17"/>
  <c r="AF309" i="17"/>
  <c r="AU309" i="17"/>
  <c r="AT143" i="16"/>
  <c r="H14" i="16"/>
  <c r="I14" i="16"/>
  <c r="AU208" i="16"/>
  <c r="AV208" i="16"/>
  <c r="R270" i="16"/>
  <c r="AU176" i="16"/>
  <c r="AU166" i="16" s="1"/>
  <c r="AF166" i="16"/>
  <c r="AV176" i="16"/>
  <c r="H156" i="16"/>
  <c r="H231" i="16"/>
  <c r="S278" i="16"/>
  <c r="M16" i="16"/>
  <c r="AU217" i="16"/>
  <c r="AF214" i="16"/>
  <c r="AT201" i="16"/>
  <c r="AV201" i="16"/>
  <c r="Q55" i="16"/>
  <c r="Q57" i="16"/>
  <c r="T25" i="16"/>
  <c r="AT129" i="16"/>
  <c r="AV129" i="16"/>
  <c r="AU129" i="16"/>
  <c r="AV121" i="16"/>
  <c r="AV120" i="16" s="1"/>
  <c r="AG120" i="16"/>
  <c r="AU100" i="16"/>
  <c r="AV100" i="16"/>
  <c r="H166" i="16"/>
  <c r="AU251" i="16"/>
  <c r="AV251" i="16"/>
  <c r="AU65" i="16"/>
  <c r="AV65" i="16"/>
  <c r="U284" i="16"/>
  <c r="AU164" i="16"/>
  <c r="AV164" i="16"/>
  <c r="AF18" i="16"/>
  <c r="AU19" i="16"/>
  <c r="AU18" i="16" s="1"/>
  <c r="AE257" i="16"/>
  <c r="AU218" i="16"/>
  <c r="AV218" i="16"/>
  <c r="H271" i="16"/>
  <c r="AE37" i="16"/>
  <c r="AE36" i="16" s="1"/>
  <c r="AT38" i="16"/>
  <c r="AU207" i="16"/>
  <c r="AV207" i="16"/>
  <c r="T284" i="16"/>
  <c r="AV154" i="16"/>
  <c r="AE271" i="16"/>
  <c r="AT272" i="16"/>
  <c r="AT271" i="16" s="1"/>
  <c r="AV194" i="16"/>
  <c r="AI266" i="16"/>
  <c r="AI254" i="16"/>
  <c r="AI255" i="16" s="1"/>
  <c r="AI241" i="16"/>
  <c r="BB254" i="16"/>
  <c r="BB255" i="16" s="1"/>
  <c r="BB266" i="16"/>
  <c r="BB241" i="16"/>
  <c r="H243" i="16"/>
  <c r="AV178" i="16"/>
  <c r="AE11" i="16"/>
  <c r="AE21" i="16" s="1"/>
  <c r="AT165" i="16"/>
  <c r="AV165" i="16"/>
  <c r="AU106" i="16"/>
  <c r="AV279" i="16"/>
  <c r="AG278" i="16"/>
  <c r="AT31" i="16"/>
  <c r="AU31" i="16"/>
  <c r="AR58" i="16"/>
  <c r="F61" i="16"/>
  <c r="AU244" i="16"/>
  <c r="AU109" i="16"/>
  <c r="AV109" i="16"/>
  <c r="E58" i="16"/>
  <c r="AU63" i="16"/>
  <c r="AU188" i="16"/>
  <c r="AH292" i="16"/>
  <c r="AH297" i="16" s="1"/>
  <c r="AH298" i="16" s="1"/>
  <c r="AH267" i="16"/>
  <c r="AT145" i="16"/>
  <c r="AT45" i="16"/>
  <c r="AU45" i="16"/>
  <c r="AV288" i="16"/>
  <c r="AQ240" i="16"/>
  <c r="AQ58" i="16"/>
  <c r="AT286" i="16"/>
  <c r="AT284" i="16" s="1"/>
  <c r="AE284" i="16"/>
  <c r="AT155" i="16"/>
  <c r="T62" i="16"/>
  <c r="AF263" i="16"/>
  <c r="AU264" i="16"/>
  <c r="AU263" i="16" s="1"/>
  <c r="AT290" i="16"/>
  <c r="AT287" i="16" s="1"/>
  <c r="AE287" i="16"/>
  <c r="AV290" i="16"/>
  <c r="AE156" i="16"/>
  <c r="AT114" i="16"/>
  <c r="AT112" i="16" s="1"/>
  <c r="AV114" i="16"/>
  <c r="AE112" i="16"/>
  <c r="AV244" i="16"/>
  <c r="AC238" i="16"/>
  <c r="R257" i="16"/>
  <c r="G192" i="16"/>
  <c r="AC55" i="16"/>
  <c r="AC57" i="16"/>
  <c r="G122" i="16"/>
  <c r="F257" i="16"/>
  <c r="H122" i="16"/>
  <c r="AS192" i="16"/>
  <c r="H284" i="16"/>
  <c r="T16" i="16"/>
  <c r="T11" i="16" s="1"/>
  <c r="T21" i="16" s="1"/>
  <c r="W16" i="16"/>
  <c r="S112" i="16"/>
  <c r="T112" i="16"/>
  <c r="G274" i="16"/>
  <c r="T122" i="16"/>
  <c r="J284" i="16"/>
  <c r="AG16" i="16"/>
  <c r="AV17" i="16"/>
  <c r="AV16" i="16" s="1"/>
  <c r="AT136" i="16"/>
  <c r="AE132" i="16"/>
  <c r="AU110" i="16"/>
  <c r="AV110" i="16"/>
  <c r="G214" i="16"/>
  <c r="G213" i="16" s="1"/>
  <c r="U120" i="16"/>
  <c r="W120" i="16"/>
  <c r="AF179" i="16"/>
  <c r="R61" i="16"/>
  <c r="AG166" i="16"/>
  <c r="AV167" i="16"/>
  <c r="S276" i="16"/>
  <c r="V276" i="16"/>
  <c r="U276" i="16"/>
  <c r="AT196" i="16"/>
  <c r="AV196" i="16"/>
  <c r="AU196" i="16"/>
  <c r="AT125" i="16"/>
  <c r="AU125" i="16"/>
  <c r="S231" i="16"/>
  <c r="U231" i="16"/>
  <c r="G278" i="16"/>
  <c r="H278" i="16"/>
  <c r="AT29" i="16"/>
  <c r="AT25" i="16" s="1"/>
  <c r="AE25" i="16"/>
  <c r="AE24" i="16" s="1"/>
  <c r="AU247" i="16"/>
  <c r="D266" i="16"/>
  <c r="D254" i="16"/>
  <c r="D255" i="16" s="1"/>
  <c r="D241" i="16"/>
  <c r="AT121" i="16"/>
  <c r="AT120" i="16" s="1"/>
  <c r="AE120" i="16"/>
  <c r="AU159" i="16"/>
  <c r="AV159" i="16"/>
  <c r="AT153" i="16"/>
  <c r="AU29" i="16"/>
  <c r="AU25" i="16" s="1"/>
  <c r="G112" i="16"/>
  <c r="G18" i="16"/>
  <c r="G11" i="16" s="1"/>
  <c r="G21" i="16" s="1"/>
  <c r="H25" i="16"/>
  <c r="AS24" i="16"/>
  <c r="I214" i="16"/>
  <c r="S37" i="16"/>
  <c r="S36" i="16" s="1"/>
  <c r="H18" i="16"/>
  <c r="AU80" i="16"/>
  <c r="AV80" i="16"/>
  <c r="S25" i="16"/>
  <c r="S24" i="16" s="1"/>
  <c r="H12" i="16"/>
  <c r="AU226" i="16"/>
  <c r="AV226" i="16"/>
  <c r="AU86" i="16"/>
  <c r="AV86" i="16"/>
  <c r="T30" i="16"/>
  <c r="U18" i="16"/>
  <c r="AU121" i="16"/>
  <c r="AU120" i="16" s="1"/>
  <c r="AF120" i="16"/>
  <c r="H263" i="16"/>
  <c r="I263" i="16"/>
  <c r="AT249" i="16"/>
  <c r="AU249" i="16"/>
  <c r="AE243" i="16"/>
  <c r="AV249" i="16"/>
  <c r="H287" i="16"/>
  <c r="AV150" i="16"/>
  <c r="G179" i="16"/>
  <c r="AT275" i="16"/>
  <c r="AT274" i="16" s="1"/>
  <c r="AE274" i="16"/>
  <c r="AV259" i="16"/>
  <c r="AU96" i="16"/>
  <c r="AF95" i="16"/>
  <c r="AT123" i="16"/>
  <c r="AE122" i="16"/>
  <c r="S95" i="16"/>
  <c r="S214" i="16"/>
  <c r="AE62" i="16"/>
  <c r="S156" i="16"/>
  <c r="AU148" i="16"/>
  <c r="AV148" i="16"/>
  <c r="T287" i="16"/>
  <c r="AT202" i="16"/>
  <c r="G105" i="16"/>
  <c r="G258" i="16"/>
  <c r="AT124" i="16"/>
  <c r="AE95" i="16"/>
  <c r="AT96" i="16"/>
  <c r="AT95" i="16" s="1"/>
  <c r="AU225" i="16"/>
  <c r="AV225" i="16"/>
  <c r="AU124" i="16"/>
  <c r="S258" i="16"/>
  <c r="F270" i="16"/>
  <c r="S105" i="16"/>
  <c r="AF185" i="16"/>
  <c r="AT248" i="16"/>
  <c r="AF243" i="16"/>
  <c r="AU46" i="16"/>
  <c r="AV46" i="16"/>
  <c r="G284" i="16"/>
  <c r="S243" i="16"/>
  <c r="AD55" i="16"/>
  <c r="AF156" i="16"/>
  <c r="AU157" i="16"/>
  <c r="AV26" i="16"/>
  <c r="AS95" i="16"/>
  <c r="AS122" i="16"/>
  <c r="AV232" i="16"/>
  <c r="AV113" i="16"/>
  <c r="BA292" i="16"/>
  <c r="BA297" i="16" s="1"/>
  <c r="BA298" i="16" s="1"/>
  <c r="AS132" i="16"/>
  <c r="H214" i="16"/>
  <c r="AT193" i="16"/>
  <c r="AE192" i="16"/>
  <c r="G185" i="16"/>
  <c r="AT93" i="16"/>
  <c r="AU93" i="16"/>
  <c r="F283" i="16"/>
  <c r="AT107" i="16"/>
  <c r="AT105" i="16" s="1"/>
  <c r="AU144" i="16"/>
  <c r="AV144" i="16"/>
  <c r="S132" i="16"/>
  <c r="G132" i="16"/>
  <c r="AV219" i="16"/>
  <c r="G95" i="16"/>
  <c r="AU232" i="16"/>
  <c r="AU231" i="16" s="1"/>
  <c r="AF231" i="16"/>
  <c r="AV67" i="16"/>
  <c r="AL292" i="16"/>
  <c r="AL297" i="16" s="1"/>
  <c r="AL298" i="16" s="1"/>
  <c r="AL267" i="16"/>
  <c r="AM292" i="16"/>
  <c r="AM297" i="16" s="1"/>
  <c r="AM298" i="16" s="1"/>
  <c r="AM267" i="16"/>
  <c r="AV48" i="16"/>
  <c r="AY254" i="16"/>
  <c r="AY255" i="16" s="1"/>
  <c r="AY266" i="16"/>
  <c r="AY241" i="16"/>
  <c r="F11" i="16"/>
  <c r="F21" i="16" s="1"/>
  <c r="F57" i="16" s="1"/>
  <c r="AR61" i="16"/>
  <c r="AV73" i="16"/>
  <c r="AS270" i="16"/>
  <c r="U95" i="16"/>
  <c r="AV78" i="16"/>
  <c r="R24" i="16"/>
  <c r="R55" i="16" s="1"/>
  <c r="AV180" i="16"/>
  <c r="AG179" i="16"/>
  <c r="AV158" i="16"/>
  <c r="AT278" i="16"/>
  <c r="AW292" i="16"/>
  <c r="AW297" i="16" s="1"/>
  <c r="AW298" i="16" s="1"/>
  <c r="AW267" i="16"/>
  <c r="AF25" i="16"/>
  <c r="AF30" i="16"/>
  <c r="AU34" i="16"/>
  <c r="AU30" i="16" s="1"/>
  <c r="AV39" i="16"/>
  <c r="AV277" i="16"/>
  <c r="AV276" i="16" s="1"/>
  <c r="AG276" i="16"/>
  <c r="AU151" i="16"/>
  <c r="AV151" i="16"/>
  <c r="T37" i="16"/>
  <c r="T36" i="16" s="1"/>
  <c r="AT217" i="16"/>
  <c r="AT214" i="16" s="1"/>
  <c r="AE214" i="16"/>
  <c r="AE213" i="16" s="1"/>
  <c r="I30" i="16"/>
  <c r="AX254" i="16"/>
  <c r="AX255" i="16" s="1"/>
  <c r="AX266" i="16"/>
  <c r="AX241" i="16"/>
  <c r="G166" i="16"/>
  <c r="AZ254" i="16"/>
  <c r="AZ255" i="16" s="1"/>
  <c r="AZ266" i="16"/>
  <c r="AZ241" i="16"/>
  <c r="S179" i="16"/>
  <c r="AU279" i="16"/>
  <c r="AU278" i="16" s="1"/>
  <c r="AF278" i="16"/>
  <c r="G37" i="16"/>
  <c r="G36" i="16" s="1"/>
  <c r="P266" i="16"/>
  <c r="P254" i="16"/>
  <c r="P255" i="16" s="1"/>
  <c r="P241" i="16"/>
  <c r="AU13" i="16"/>
  <c r="AU12" i="16" s="1"/>
  <c r="AU11" i="16" s="1"/>
  <c r="AU21" i="16" s="1"/>
  <c r="AF12" i="16"/>
  <c r="AT128" i="16"/>
  <c r="AV130" i="16"/>
  <c r="AT260" i="16"/>
  <c r="AT258" i="16" s="1"/>
  <c r="AT257" i="16" s="1"/>
  <c r="AV260" i="16"/>
  <c r="AT138" i="16"/>
  <c r="AS214" i="16"/>
  <c r="H258" i="16"/>
  <c r="G271" i="16"/>
  <c r="F213" i="16"/>
  <c r="AV91" i="16"/>
  <c r="S62" i="16"/>
  <c r="AS37" i="16"/>
  <c r="AS36" i="16" s="1"/>
  <c r="G287" i="16"/>
  <c r="AV137" i="16"/>
  <c r="AV84" i="16"/>
  <c r="AU191" i="16"/>
  <c r="AV191" i="16"/>
  <c r="I276" i="16"/>
  <c r="V12" i="16"/>
  <c r="AU39" i="16"/>
  <c r="AB292" i="16"/>
  <c r="AB297" i="16" s="1"/>
  <c r="AB267" i="16"/>
  <c r="H278" i="17" l="1"/>
  <c r="AW260" i="17"/>
  <c r="S292" i="17"/>
  <c r="AU169" i="17"/>
  <c r="AV309" i="17"/>
  <c r="AS226" i="17"/>
  <c r="AS66" i="17"/>
  <c r="AS257" i="17" s="1"/>
  <c r="AT305" i="17"/>
  <c r="AT227" i="17"/>
  <c r="U11" i="17"/>
  <c r="U21" i="17" s="1"/>
  <c r="G55" i="16"/>
  <c r="AD238" i="16"/>
  <c r="AS213" i="16"/>
  <c r="AS57" i="16"/>
  <c r="AS240" i="16" s="1"/>
  <c r="R238" i="16"/>
  <c r="AR238" i="16"/>
  <c r="S270" i="16"/>
  <c r="AU24" i="16"/>
  <c r="AV278" i="16"/>
  <c r="AE283" i="16"/>
  <c r="AT283" i="16"/>
  <c r="AT243" i="16"/>
  <c r="S213" i="16"/>
  <c r="H213" i="16"/>
  <c r="AJ267" i="16"/>
  <c r="AV179" i="16"/>
  <c r="AS61" i="16"/>
  <c r="AS238" i="16" s="1"/>
  <c r="AV112" i="16"/>
  <c r="AK267" i="16"/>
  <c r="AT62" i="16"/>
  <c r="AE57" i="16"/>
  <c r="AE58" i="16" s="1"/>
  <c r="AR240" i="16"/>
  <c r="AR266" i="16" s="1"/>
  <c r="AD240" i="16"/>
  <c r="AD254" i="16" s="1"/>
  <c r="AD255" i="16" s="1"/>
  <c r="I179" i="16"/>
  <c r="I258" i="16"/>
  <c r="G283" i="16"/>
  <c r="AV124" i="16"/>
  <c r="AT156" i="16"/>
  <c r="AV68" i="16"/>
  <c r="AU79" i="16"/>
  <c r="AV79" i="16"/>
  <c r="AT132" i="16"/>
  <c r="AE270" i="16"/>
  <c r="AV287" i="16"/>
  <c r="F238" i="16"/>
  <c r="F240" i="16" s="1"/>
  <c r="U274" i="16"/>
  <c r="V263" i="16"/>
  <c r="V231" i="16"/>
  <c r="AG287" i="16"/>
  <c r="L30" i="16"/>
  <c r="AU198" i="16"/>
  <c r="AV198" i="16"/>
  <c r="AT192" i="16"/>
  <c r="AT213" i="16"/>
  <c r="H11" i="16"/>
  <c r="H21" i="16" s="1"/>
  <c r="I25" i="16"/>
  <c r="AE55" i="16"/>
  <c r="AU98" i="16"/>
  <c r="AU95" i="16" s="1"/>
  <c r="AV98" i="16"/>
  <c r="K30" i="16"/>
  <c r="H257" i="16"/>
  <c r="AV93" i="16"/>
  <c r="AT122" i="16"/>
  <c r="G270" i="16"/>
  <c r="AF11" i="16"/>
  <c r="AF21" i="16" s="1"/>
  <c r="R57" i="16"/>
  <c r="R240" i="16" s="1"/>
  <c r="AV29" i="16"/>
  <c r="AV166" i="16"/>
  <c r="AV69" i="16"/>
  <c r="AV82" i="16"/>
  <c r="J263" i="16"/>
  <c r="AV31" i="16"/>
  <c r="J258" i="16"/>
  <c r="I278" i="16"/>
  <c r="I166" i="16"/>
  <c r="AV160" i="16"/>
  <c r="AU160" i="16"/>
  <c r="AU156" i="16" s="1"/>
  <c r="AS55" i="16"/>
  <c r="AF292" i="17"/>
  <c r="AU292" i="17"/>
  <c r="AU262" i="17"/>
  <c r="AT179" i="17"/>
  <c r="AW289" i="17"/>
  <c r="AV169" i="17"/>
  <c r="AT141" i="17"/>
  <c r="D260" i="17"/>
  <c r="D288" i="17"/>
  <c r="D314" i="17" s="1"/>
  <c r="D319" i="17" s="1"/>
  <c r="BB289" i="17"/>
  <c r="AH289" i="17"/>
  <c r="AS62" i="17"/>
  <c r="AF11" i="17"/>
  <c r="AF21" i="17" s="1"/>
  <c r="U296" i="17"/>
  <c r="AE62" i="17"/>
  <c r="AV154" i="17"/>
  <c r="T296" i="17"/>
  <c r="T292" i="17" s="1"/>
  <c r="V296" i="17"/>
  <c r="AU31" i="17"/>
  <c r="AV31" i="17"/>
  <c r="I300" i="17"/>
  <c r="U244" i="17"/>
  <c r="AU194" i="17"/>
  <c r="AV194" i="17"/>
  <c r="AV235" i="17"/>
  <c r="AF279" i="17"/>
  <c r="AV190" i="17"/>
  <c r="J130" i="17"/>
  <c r="L309" i="17"/>
  <c r="J300" i="17"/>
  <c r="AU88" i="17"/>
  <c r="AV88" i="17"/>
  <c r="AV104" i="17"/>
  <c r="AU279" i="17"/>
  <c r="AU278" i="17" s="1"/>
  <c r="V316" i="17"/>
  <c r="T316" i="17"/>
  <c r="AU195" i="17"/>
  <c r="AV255" i="17"/>
  <c r="AT67" i="17"/>
  <c r="I126" i="17"/>
  <c r="L126" i="17"/>
  <c r="S62" i="17"/>
  <c r="S63" i="17" s="1"/>
  <c r="S66" i="17"/>
  <c r="I227" i="17"/>
  <c r="AU192" i="17"/>
  <c r="AE60" i="17"/>
  <c r="AV28" i="17"/>
  <c r="U101" i="17"/>
  <c r="AU71" i="17"/>
  <c r="AV71" i="17"/>
  <c r="AT41" i="17"/>
  <c r="AT40" i="17" s="1"/>
  <c r="AT62" i="17" s="1"/>
  <c r="AT63" i="17" s="1"/>
  <c r="AE66" i="17"/>
  <c r="AV244" i="17"/>
  <c r="AV95" i="17"/>
  <c r="AG244" i="17"/>
  <c r="AU120" i="17"/>
  <c r="AU118" i="17" s="1"/>
  <c r="V101" i="17"/>
  <c r="T41" i="17"/>
  <c r="T40" i="17" s="1"/>
  <c r="AU54" i="17"/>
  <c r="AU41" i="17" s="1"/>
  <c r="AU40" i="17" s="1"/>
  <c r="AV54" i="17"/>
  <c r="T67" i="17"/>
  <c r="W18" i="17"/>
  <c r="Y18" i="17"/>
  <c r="X18" i="17"/>
  <c r="V285" i="17"/>
  <c r="W285" i="17"/>
  <c r="X285" i="17"/>
  <c r="I262" i="17"/>
  <c r="J12" i="17"/>
  <c r="AU224" i="17"/>
  <c r="AU205" i="17" s="1"/>
  <c r="AV224" i="17"/>
  <c r="AV205" i="17" s="1"/>
  <c r="I14" i="17"/>
  <c r="I11" i="17" s="1"/>
  <c r="I21" i="17" s="1"/>
  <c r="J14" i="17"/>
  <c r="H25" i="17"/>
  <c r="H24" i="17" s="1"/>
  <c r="AV200" i="17"/>
  <c r="AV198" i="17" s="1"/>
  <c r="AG198" i="17"/>
  <c r="AV139" i="17"/>
  <c r="AV130" i="17" s="1"/>
  <c r="AG130" i="17"/>
  <c r="AU151" i="17"/>
  <c r="AV151" i="17"/>
  <c r="AF41" i="17"/>
  <c r="AF40" i="17" s="1"/>
  <c r="AF60" i="17" s="1"/>
  <c r="K279" i="17"/>
  <c r="J169" i="17"/>
  <c r="V309" i="17"/>
  <c r="W198" i="17"/>
  <c r="V198" i="17"/>
  <c r="AU147" i="17"/>
  <c r="AV147" i="17"/>
  <c r="AF141" i="17"/>
  <c r="J34" i="17"/>
  <c r="K34" i="17"/>
  <c r="I244" i="17"/>
  <c r="H244" i="17"/>
  <c r="J298" i="17"/>
  <c r="AE63" i="17"/>
  <c r="AF67" i="17"/>
  <c r="AU234" i="17"/>
  <c r="AU227" i="17" s="1"/>
  <c r="AF227" i="17"/>
  <c r="U179" i="17"/>
  <c r="R63" i="17"/>
  <c r="AV317" i="17"/>
  <c r="AV316" i="17" s="1"/>
  <c r="AG316" i="17"/>
  <c r="AV87" i="17"/>
  <c r="AV13" i="17"/>
  <c r="AV12" i="17" s="1"/>
  <c r="AG12" i="17"/>
  <c r="H141" i="17"/>
  <c r="U67" i="17"/>
  <c r="AU29" i="17"/>
  <c r="T205" i="17"/>
  <c r="J285" i="17"/>
  <c r="AU11" i="17"/>
  <c r="AU21" i="17" s="1"/>
  <c r="H192" i="17"/>
  <c r="U126" i="17"/>
  <c r="AF101" i="17"/>
  <c r="AU102" i="17"/>
  <c r="AU101" i="17" s="1"/>
  <c r="AR63" i="17"/>
  <c r="AU184" i="17"/>
  <c r="AU179" i="17" s="1"/>
  <c r="AF179" i="17"/>
  <c r="I306" i="17"/>
  <c r="I305" i="17" s="1"/>
  <c r="I101" i="17"/>
  <c r="J101" i="17"/>
  <c r="E275" i="17"/>
  <c r="E276" i="17" s="1"/>
  <c r="E288" i="17"/>
  <c r="E260" i="17"/>
  <c r="AD257" i="17"/>
  <c r="AD259" i="17" s="1"/>
  <c r="U300" i="17"/>
  <c r="AY314" i="17"/>
  <c r="AY319" i="17" s="1"/>
  <c r="AY320" i="17" s="1"/>
  <c r="AY289" i="17"/>
  <c r="AV80" i="17"/>
  <c r="AT60" i="17"/>
  <c r="H179" i="17"/>
  <c r="I298" i="17"/>
  <c r="K298" i="17"/>
  <c r="I169" i="17"/>
  <c r="I130" i="17"/>
  <c r="AC259" i="17"/>
  <c r="AC63" i="17"/>
  <c r="AV127" i="17"/>
  <c r="AV90" i="17"/>
  <c r="V305" i="17"/>
  <c r="I205" i="17"/>
  <c r="AV42" i="17"/>
  <c r="T227" i="17"/>
  <c r="AT101" i="17"/>
  <c r="I41" i="17"/>
  <c r="I40" i="17" s="1"/>
  <c r="AU84" i="17"/>
  <c r="AV84" i="17"/>
  <c r="H205" i="17"/>
  <c r="AV265" i="17"/>
  <c r="AV262" i="17" s="1"/>
  <c r="AG262" i="17"/>
  <c r="K169" i="17"/>
  <c r="U141" i="17"/>
  <c r="AQ288" i="17"/>
  <c r="AQ275" i="17"/>
  <c r="AQ276" i="17" s="1"/>
  <c r="AQ260" i="17"/>
  <c r="AU251" i="17"/>
  <c r="AU250" i="17" s="1"/>
  <c r="AF250" i="17"/>
  <c r="T278" i="17"/>
  <c r="V169" i="17"/>
  <c r="U25" i="17"/>
  <c r="J306" i="17"/>
  <c r="J305" i="17" s="1"/>
  <c r="AG111" i="17"/>
  <c r="AU82" i="17"/>
  <c r="AV82" i="17"/>
  <c r="W306" i="17"/>
  <c r="U130" i="17"/>
  <c r="AV142" i="17"/>
  <c r="AR257" i="17"/>
  <c r="AR259" i="17" s="1"/>
  <c r="AI314" i="17"/>
  <c r="AI319" i="17" s="1"/>
  <c r="AI320" i="17" s="1"/>
  <c r="AI289" i="17"/>
  <c r="G62" i="17"/>
  <c r="AF205" i="17"/>
  <c r="AV111" i="17"/>
  <c r="H67" i="17"/>
  <c r="F62" i="17"/>
  <c r="AU198" i="17"/>
  <c r="AL314" i="17"/>
  <c r="AL319" i="17" s="1"/>
  <c r="AL320" i="17" s="1"/>
  <c r="AL289" i="17"/>
  <c r="V111" i="17"/>
  <c r="J118" i="17"/>
  <c r="H118" i="17"/>
  <c r="V300" i="17"/>
  <c r="T179" i="17"/>
  <c r="T34" i="17"/>
  <c r="T24" i="17" s="1"/>
  <c r="J296" i="17"/>
  <c r="K296" i="17"/>
  <c r="H41" i="17"/>
  <c r="H40" i="17" s="1"/>
  <c r="I198" i="17"/>
  <c r="K293" i="17"/>
  <c r="T262" i="17"/>
  <c r="I192" i="17"/>
  <c r="T118" i="17"/>
  <c r="AX314" i="17"/>
  <c r="AX319" i="17" s="1"/>
  <c r="AX320" i="17" s="1"/>
  <c r="AX289" i="17"/>
  <c r="K16" i="17"/>
  <c r="AT205" i="17"/>
  <c r="AG306" i="17"/>
  <c r="AG305" i="17" s="1"/>
  <c r="AV307" i="17"/>
  <c r="AV306" i="17" s="1"/>
  <c r="AV305" i="17" s="1"/>
  <c r="H227" i="17"/>
  <c r="AE278" i="17"/>
  <c r="S278" i="17"/>
  <c r="H12" i="17"/>
  <c r="H11" i="17" s="1"/>
  <c r="H21" i="17" s="1"/>
  <c r="U293" i="17"/>
  <c r="AV19" i="17"/>
  <c r="AV18" i="17" s="1"/>
  <c r="AG18" i="17"/>
  <c r="AV282" i="17"/>
  <c r="S226" i="17"/>
  <c r="AB314" i="17"/>
  <c r="AB319" i="17" s="1"/>
  <c r="AB289" i="17"/>
  <c r="K101" i="17"/>
  <c r="AF306" i="17"/>
  <c r="AF305" i="17" s="1"/>
  <c r="AU307" i="17"/>
  <c r="AU306" i="17" s="1"/>
  <c r="AU305" i="17" s="1"/>
  <c r="W14" i="17"/>
  <c r="AM275" i="17"/>
  <c r="AM276" i="17" s="1"/>
  <c r="AM288" i="17"/>
  <c r="AM260" i="17"/>
  <c r="AG169" i="17"/>
  <c r="T244" i="17"/>
  <c r="U205" i="17"/>
  <c r="AF130" i="17"/>
  <c r="H111" i="17"/>
  <c r="BA314" i="17"/>
  <c r="BA319" i="17" s="1"/>
  <c r="BA320" i="17" s="1"/>
  <c r="BA289" i="17"/>
  <c r="AV86" i="17"/>
  <c r="AV43" i="17"/>
  <c r="G226" i="17"/>
  <c r="V126" i="17"/>
  <c r="P314" i="17"/>
  <c r="P319" i="17" s="1"/>
  <c r="P289" i="17"/>
  <c r="AS60" i="17"/>
  <c r="R257" i="17"/>
  <c r="R259" i="17" s="1"/>
  <c r="T141" i="17"/>
  <c r="AE226" i="17"/>
  <c r="H250" i="17"/>
  <c r="J250" i="17"/>
  <c r="W16" i="17"/>
  <c r="AU129" i="17"/>
  <c r="AU126" i="17" s="1"/>
  <c r="AV129" i="17"/>
  <c r="AV126" i="17" s="1"/>
  <c r="T16" i="17"/>
  <c r="T11" i="17" s="1"/>
  <c r="T21" i="17" s="1"/>
  <c r="AV301" i="17"/>
  <c r="AV300" i="17" s="1"/>
  <c r="AV292" i="17" s="1"/>
  <c r="AG300" i="17"/>
  <c r="AG292" i="17" s="1"/>
  <c r="Q275" i="17"/>
  <c r="Q276" i="17" s="1"/>
  <c r="Q288" i="17"/>
  <c r="Q260" i="17"/>
  <c r="AV280" i="17"/>
  <c r="V192" i="17"/>
  <c r="G66" i="17"/>
  <c r="AT250" i="17"/>
  <c r="AT226" i="17" s="1"/>
  <c r="I278" i="17"/>
  <c r="AV15" i="17"/>
  <c r="AV14" i="17" s="1"/>
  <c r="AG14" i="17"/>
  <c r="K12" i="17"/>
  <c r="U305" i="17"/>
  <c r="M30" i="16"/>
  <c r="AV45" i="16"/>
  <c r="AU145" i="16"/>
  <c r="AV145" i="16"/>
  <c r="AV233" i="16"/>
  <c r="AG231" i="16"/>
  <c r="T243" i="16"/>
  <c r="U243" i="16"/>
  <c r="AU202" i="16"/>
  <c r="AV202" i="16"/>
  <c r="K284" i="16"/>
  <c r="U12" i="16"/>
  <c r="U11" i="16" s="1"/>
  <c r="U21" i="16" s="1"/>
  <c r="X12" i="16"/>
  <c r="W12" i="16"/>
  <c r="H132" i="16"/>
  <c r="AG192" i="16"/>
  <c r="AV193" i="16"/>
  <c r="S257" i="16"/>
  <c r="AU123" i="16"/>
  <c r="AF122" i="16"/>
  <c r="W287" i="16"/>
  <c r="U287" i="16"/>
  <c r="U283" i="16" s="1"/>
  <c r="AU136" i="16"/>
  <c r="AF132" i="16"/>
  <c r="AY292" i="16"/>
  <c r="AY297" i="16" s="1"/>
  <c r="AY298" i="16" s="1"/>
  <c r="AY267" i="16"/>
  <c r="T231" i="16"/>
  <c r="W231" i="16"/>
  <c r="AV188" i="16"/>
  <c r="N16" i="16"/>
  <c r="O16" i="16"/>
  <c r="H274" i="16"/>
  <c r="AU155" i="16"/>
  <c r="AV155" i="16"/>
  <c r="AF37" i="16"/>
  <c r="AF36" i="16" s="1"/>
  <c r="AU38" i="16"/>
  <c r="AU37" i="16" s="1"/>
  <c r="AU36" i="16" s="1"/>
  <c r="AU55" i="16" s="1"/>
  <c r="AU143" i="16"/>
  <c r="AV143" i="16"/>
  <c r="J14" i="16"/>
  <c r="K14" i="16"/>
  <c r="AU107" i="16"/>
  <c r="AV107" i="16"/>
  <c r="AF105" i="16"/>
  <c r="J214" i="16"/>
  <c r="K258" i="16"/>
  <c r="AV247" i="16"/>
  <c r="AU286" i="16"/>
  <c r="AU284" i="16" s="1"/>
  <c r="AF284" i="16"/>
  <c r="V284" i="16"/>
  <c r="X284" i="16"/>
  <c r="Y284" i="16"/>
  <c r="H192" i="16"/>
  <c r="AG62" i="16"/>
  <c r="AV63" i="16"/>
  <c r="T192" i="16"/>
  <c r="J112" i="16"/>
  <c r="V271" i="16"/>
  <c r="T271" i="16"/>
  <c r="AV19" i="16"/>
  <c r="AV18" i="16" s="1"/>
  <c r="AG18" i="16"/>
  <c r="BB292" i="16"/>
  <c r="BB297" i="16" s="1"/>
  <c r="BB298" i="16" s="1"/>
  <c r="BB267" i="16"/>
  <c r="I12" i="16"/>
  <c r="J12" i="16"/>
  <c r="I37" i="16"/>
  <c r="I36" i="16" s="1"/>
  <c r="U179" i="16"/>
  <c r="J30" i="16"/>
  <c r="AU153" i="16"/>
  <c r="AV153" i="16"/>
  <c r="U122" i="16"/>
  <c r="AS58" i="16"/>
  <c r="H62" i="16"/>
  <c r="AB373" i="16"/>
  <c r="AB369" i="16" s="1"/>
  <c r="AB382" i="16" s="1"/>
  <c r="AB384" i="16" s="1"/>
  <c r="AB385" i="16" s="1"/>
  <c r="AB298" i="16"/>
  <c r="S61" i="16"/>
  <c r="AF192" i="16"/>
  <c r="AU193" i="16"/>
  <c r="AU192" i="16" s="1"/>
  <c r="U166" i="16"/>
  <c r="AV258" i="16"/>
  <c r="U62" i="16"/>
  <c r="Y16" i="16"/>
  <c r="E266" i="16"/>
  <c r="E254" i="16"/>
  <c r="E255" i="16" s="1"/>
  <c r="E241" i="16"/>
  <c r="AI292" i="16"/>
  <c r="AI297" i="16" s="1"/>
  <c r="AI298" i="16" s="1"/>
  <c r="AI267" i="16"/>
  <c r="I122" i="16"/>
  <c r="AV125" i="16"/>
  <c r="S55" i="16"/>
  <c r="S57" i="16"/>
  <c r="AF274" i="16"/>
  <c r="AU275" i="16"/>
  <c r="AU274" i="16" s="1"/>
  <c r="AV27" i="16"/>
  <c r="AG25" i="16"/>
  <c r="AG258" i="16"/>
  <c r="W18" i="16"/>
  <c r="AU138" i="16"/>
  <c r="AV138" i="16"/>
  <c r="K287" i="16"/>
  <c r="I287" i="16"/>
  <c r="I283" i="16" s="1"/>
  <c r="G61" i="16"/>
  <c r="G238" i="16" s="1"/>
  <c r="AV231" i="16"/>
  <c r="H105" i="16"/>
  <c r="J105" i="16"/>
  <c r="K263" i="16"/>
  <c r="L263" i="16"/>
  <c r="M263" i="16"/>
  <c r="H112" i="16"/>
  <c r="V16" i="16"/>
  <c r="X16" i="16"/>
  <c r="AU272" i="16"/>
  <c r="AU271" i="16" s="1"/>
  <c r="AF271" i="16"/>
  <c r="AU128" i="16"/>
  <c r="AV128" i="16"/>
  <c r="J166" i="16"/>
  <c r="AU248" i="16"/>
  <c r="AU243" i="16" s="1"/>
  <c r="AV248" i="16"/>
  <c r="V185" i="16"/>
  <c r="U185" i="16"/>
  <c r="W185" i="16"/>
  <c r="T214" i="16"/>
  <c r="AT270" i="16"/>
  <c r="J122" i="16"/>
  <c r="AT37" i="16"/>
  <c r="AT36" i="16" s="1"/>
  <c r="J156" i="16"/>
  <c r="AV157" i="16"/>
  <c r="AG156" i="16"/>
  <c r="AV13" i="16"/>
  <c r="AV12" i="16" s="1"/>
  <c r="AG12" i="16"/>
  <c r="J25" i="16"/>
  <c r="U112" i="16"/>
  <c r="AC240" i="16"/>
  <c r="AC58" i="16"/>
  <c r="I156" i="16"/>
  <c r="I271" i="16"/>
  <c r="AV217" i="16"/>
  <c r="AV214" i="16" s="1"/>
  <c r="AG214" i="16"/>
  <c r="J276" i="16"/>
  <c r="K276" i="16"/>
  <c r="V14" i="16"/>
  <c r="AZ292" i="16"/>
  <c r="AZ297" i="16" s="1"/>
  <c r="AZ298" i="16" s="1"/>
  <c r="AZ267" i="16"/>
  <c r="U25" i="16"/>
  <c r="AF213" i="16"/>
  <c r="T258" i="16"/>
  <c r="H37" i="16"/>
  <c r="H36" i="16" s="1"/>
  <c r="T105" i="16"/>
  <c r="V105" i="16"/>
  <c r="T156" i="16"/>
  <c r="G57" i="16"/>
  <c r="H283" i="16"/>
  <c r="AU290" i="16"/>
  <c r="AU287" i="16" s="1"/>
  <c r="AF287" i="16"/>
  <c r="AF62" i="16"/>
  <c r="T283" i="16"/>
  <c r="T24" i="16"/>
  <c r="T55" i="16" s="1"/>
  <c r="AU214" i="16"/>
  <c r="AU213" i="16" s="1"/>
  <c r="I192" i="16"/>
  <c r="AG263" i="16"/>
  <c r="AV264" i="16"/>
  <c r="AV263" i="16" s="1"/>
  <c r="AU62" i="16"/>
  <c r="P292" i="16"/>
  <c r="P297" i="16" s="1"/>
  <c r="P267" i="16"/>
  <c r="V166" i="16"/>
  <c r="H120" i="16"/>
  <c r="D292" i="16"/>
  <c r="D297" i="16" s="1"/>
  <c r="D267" i="16"/>
  <c r="Y120" i="16"/>
  <c r="I62" i="16"/>
  <c r="Q240" i="16"/>
  <c r="Q58" i="16"/>
  <c r="T278" i="16"/>
  <c r="AG30" i="16"/>
  <c r="AV34" i="16"/>
  <c r="AV30" i="16" s="1"/>
  <c r="G257" i="16"/>
  <c r="F58" i="16"/>
  <c r="V95" i="16"/>
  <c r="AU260" i="16"/>
  <c r="AU258" i="16" s="1"/>
  <c r="AU257" i="16" s="1"/>
  <c r="AF258" i="16"/>
  <c r="H95" i="16"/>
  <c r="H24" i="16"/>
  <c r="U105" i="16"/>
  <c r="AT24" i="16"/>
  <c r="T166" i="16"/>
  <c r="V120" i="16"/>
  <c r="I243" i="16"/>
  <c r="U271" i="16"/>
  <c r="T132" i="16"/>
  <c r="AU190" i="16"/>
  <c r="AU185" i="16" s="1"/>
  <c r="AV190" i="16"/>
  <c r="U30" i="16"/>
  <c r="V30" i="16"/>
  <c r="AV106" i="16"/>
  <c r="AV105" i="16" s="1"/>
  <c r="AG105" i="16"/>
  <c r="H270" i="16"/>
  <c r="T95" i="16"/>
  <c r="H185" i="16"/>
  <c r="J179" i="16"/>
  <c r="AE61" i="16"/>
  <c r="AE238" i="16" s="1"/>
  <c r="AV96" i="16"/>
  <c r="AG95" i="16"/>
  <c r="V18" i="16"/>
  <c r="V37" i="16"/>
  <c r="V36" i="16" s="1"/>
  <c r="J287" i="16"/>
  <c r="J283" i="16" s="1"/>
  <c r="AF24" i="16"/>
  <c r="V25" i="16"/>
  <c r="AU114" i="16"/>
  <c r="AU112" i="16" s="1"/>
  <c r="AF112" i="16"/>
  <c r="AX292" i="16"/>
  <c r="AX297" i="16" s="1"/>
  <c r="AX298" i="16" s="1"/>
  <c r="AX267" i="16"/>
  <c r="AG112" i="16"/>
  <c r="U192" i="16"/>
  <c r="H179" i="16"/>
  <c r="W30" i="16"/>
  <c r="I112" i="16"/>
  <c r="AQ266" i="16"/>
  <c r="AQ254" i="16"/>
  <c r="AQ255" i="16" s="1"/>
  <c r="AQ241" i="16"/>
  <c r="AU105" i="16"/>
  <c r="I231" i="16"/>
  <c r="I213" i="16" s="1"/>
  <c r="AS259" i="17" l="1"/>
  <c r="AU25" i="17"/>
  <c r="AU24" i="17" s="1"/>
  <c r="AS63" i="17"/>
  <c r="I292" i="17"/>
  <c r="T60" i="17"/>
  <c r="AU57" i="16"/>
  <c r="AG213" i="16"/>
  <c r="AV213" i="16"/>
  <c r="U24" i="16"/>
  <c r="AE240" i="16"/>
  <c r="AU283" i="16"/>
  <c r="AV156" i="16"/>
  <c r="AU270" i="16"/>
  <c r="J257" i="16"/>
  <c r="I257" i="16"/>
  <c r="AV243" i="16"/>
  <c r="S238" i="16"/>
  <c r="S240" i="16" s="1"/>
  <c r="T213" i="16"/>
  <c r="T238" i="16" s="1"/>
  <c r="AT61" i="16"/>
  <c r="AT238" i="16" s="1"/>
  <c r="AV192" i="16"/>
  <c r="T61" i="16"/>
  <c r="AR254" i="16"/>
  <c r="AR255" i="16" s="1"/>
  <c r="AR241" i="16"/>
  <c r="AD241" i="16"/>
  <c r="H61" i="16"/>
  <c r="H238" i="16" s="1"/>
  <c r="AD266" i="16"/>
  <c r="AD292" i="16" s="1"/>
  <c r="AD297" i="16" s="1"/>
  <c r="AV95" i="16"/>
  <c r="AV62" i="16"/>
  <c r="H57" i="16"/>
  <c r="H58" i="16" s="1"/>
  <c r="AV25" i="16"/>
  <c r="AV24" i="16" s="1"/>
  <c r="AV11" i="16"/>
  <c r="AV21" i="16" s="1"/>
  <c r="V11" i="16"/>
  <c r="V21" i="16" s="1"/>
  <c r="R58" i="16"/>
  <c r="O122" i="16"/>
  <c r="Z284" i="16"/>
  <c r="I18" i="16"/>
  <c r="I11" i="16" s="1"/>
  <c r="I21" i="16" s="1"/>
  <c r="W263" i="16"/>
  <c r="Y263" i="16"/>
  <c r="V274" i="16"/>
  <c r="X274" i="16"/>
  <c r="AF226" i="17"/>
  <c r="AU226" i="17"/>
  <c r="J292" i="17"/>
  <c r="AF278" i="17"/>
  <c r="G257" i="17"/>
  <c r="G259" i="17" s="1"/>
  <c r="D289" i="17"/>
  <c r="AE257" i="17"/>
  <c r="AE259" i="17" s="1"/>
  <c r="AE288" i="17" s="1"/>
  <c r="AT66" i="17"/>
  <c r="AT257" i="17" s="1"/>
  <c r="AT259" i="17" s="1"/>
  <c r="AT288" i="17" s="1"/>
  <c r="S257" i="17"/>
  <c r="S259" i="17" s="1"/>
  <c r="S275" i="17" s="1"/>
  <c r="S276" i="17" s="1"/>
  <c r="N309" i="17"/>
  <c r="K285" i="17"/>
  <c r="J111" i="17"/>
  <c r="W11" i="17"/>
  <c r="W21" i="17" s="1"/>
  <c r="AU67" i="17"/>
  <c r="AU66" i="17" s="1"/>
  <c r="K300" i="17"/>
  <c r="K292" i="17" s="1"/>
  <c r="AV279" i="17"/>
  <c r="AV278" i="17" s="1"/>
  <c r="AV67" i="17"/>
  <c r="K198" i="17"/>
  <c r="W309" i="17"/>
  <c r="W305" i="17" s="1"/>
  <c r="AF62" i="17"/>
  <c r="AU141" i="17"/>
  <c r="M309" i="17"/>
  <c r="U192" i="17"/>
  <c r="X169" i="17"/>
  <c r="AG279" i="17"/>
  <c r="AG278" i="17" s="1"/>
  <c r="O309" i="17"/>
  <c r="W300" i="17"/>
  <c r="J192" i="17"/>
  <c r="T226" i="17"/>
  <c r="U24" i="17"/>
  <c r="V25" i="17"/>
  <c r="J262" i="17"/>
  <c r="L12" i="17"/>
  <c r="X16" i="17"/>
  <c r="V179" i="17"/>
  <c r="AG126" i="17"/>
  <c r="AV120" i="17"/>
  <c r="AV118" i="17" s="1"/>
  <c r="AG118" i="17"/>
  <c r="K126" i="17"/>
  <c r="X12" i="17"/>
  <c r="Z12" i="17"/>
  <c r="AV195" i="17"/>
  <c r="AV192" i="17" s="1"/>
  <c r="AG192" i="17"/>
  <c r="U316" i="17"/>
  <c r="K25" i="17"/>
  <c r="K24" i="17" s="1"/>
  <c r="J141" i="17"/>
  <c r="Y285" i="17"/>
  <c r="P396" i="17"/>
  <c r="P392" i="17" s="1"/>
  <c r="P405" i="17" s="1"/>
  <c r="P407" i="17" s="1"/>
  <c r="P408" i="17" s="1"/>
  <c r="P320" i="17"/>
  <c r="F259" i="17"/>
  <c r="F63" i="17"/>
  <c r="J227" i="17"/>
  <c r="U292" i="17"/>
  <c r="AQ314" i="17"/>
  <c r="AQ319" i="17" s="1"/>
  <c r="AQ320" i="17" s="1"/>
  <c r="AQ289" i="17"/>
  <c r="U227" i="17"/>
  <c r="U226" i="17" s="1"/>
  <c r="AM314" i="17"/>
  <c r="AM319" i="17" s="1"/>
  <c r="AM320" i="17" s="1"/>
  <c r="AM289" i="17"/>
  <c r="AD275" i="17"/>
  <c r="AD276" i="17" s="1"/>
  <c r="AD288" i="17"/>
  <c r="AD260" i="17"/>
  <c r="AU60" i="17"/>
  <c r="H62" i="17"/>
  <c r="K18" i="17"/>
  <c r="W179" i="17"/>
  <c r="I67" i="17"/>
  <c r="W141" i="17"/>
  <c r="K192" i="17"/>
  <c r="V41" i="17"/>
  <c r="V40" i="17" s="1"/>
  <c r="Z16" i="17"/>
  <c r="W250" i="17"/>
  <c r="L16" i="17"/>
  <c r="J16" i="17"/>
  <c r="M16" i="17"/>
  <c r="AU62" i="17"/>
  <c r="AA16" i="17"/>
  <c r="AC288" i="17"/>
  <c r="AC275" i="17"/>
  <c r="AC276" i="17" s="1"/>
  <c r="AC260" i="17"/>
  <c r="AV102" i="17"/>
  <c r="AV101" i="17" s="1"/>
  <c r="AG101" i="17"/>
  <c r="E314" i="17"/>
  <c r="E319" i="17" s="1"/>
  <c r="E289" i="17"/>
  <c r="T62" i="17"/>
  <c r="L198" i="17"/>
  <c r="X198" i="17"/>
  <c r="H66" i="17"/>
  <c r="AG141" i="17"/>
  <c r="W25" i="17"/>
  <c r="U279" i="17"/>
  <c r="W279" i="17"/>
  <c r="N300" i="17"/>
  <c r="V141" i="17"/>
  <c r="AV234" i="17"/>
  <c r="AV227" i="17" s="1"/>
  <c r="AG227" i="17"/>
  <c r="X306" i="17"/>
  <c r="AV251" i="17"/>
  <c r="AV250" i="17" s="1"/>
  <c r="AG250" i="17"/>
  <c r="J41" i="17"/>
  <c r="J40" i="17" s="1"/>
  <c r="AV41" i="17"/>
  <c r="AV40" i="17" s="1"/>
  <c r="V293" i="17"/>
  <c r="V292" i="17" s="1"/>
  <c r="L293" i="17"/>
  <c r="J198" i="17"/>
  <c r="K130" i="17"/>
  <c r="J205" i="17"/>
  <c r="I25" i="17"/>
  <c r="I24" i="17" s="1"/>
  <c r="I60" i="17" s="1"/>
  <c r="V130" i="17"/>
  <c r="AS288" i="17"/>
  <c r="AS275" i="17"/>
  <c r="AS276" i="17" s="1"/>
  <c r="AS260" i="17"/>
  <c r="I111" i="17"/>
  <c r="K111" i="17"/>
  <c r="V262" i="17"/>
  <c r="G63" i="17"/>
  <c r="D396" i="17"/>
  <c r="D392" i="17" s="1"/>
  <c r="D405" i="17" s="1"/>
  <c r="D407" i="17" s="1"/>
  <c r="D408" i="17" s="1"/>
  <c r="D320" i="17"/>
  <c r="R275" i="17"/>
  <c r="R276" i="17" s="1"/>
  <c r="R288" i="17"/>
  <c r="R260" i="17"/>
  <c r="V244" i="17"/>
  <c r="U262" i="17"/>
  <c r="AV29" i="17"/>
  <c r="AV25" i="17" s="1"/>
  <c r="AV24" i="17" s="1"/>
  <c r="AG25" i="17"/>
  <c r="AG24" i="17" s="1"/>
  <c r="V34" i="17"/>
  <c r="X34" i="17"/>
  <c r="I118" i="17"/>
  <c r="J25" i="17"/>
  <c r="J24" i="17" s="1"/>
  <c r="L25" i="17"/>
  <c r="AA101" i="17"/>
  <c r="W192" i="17"/>
  <c r="H60" i="17"/>
  <c r="L296" i="17"/>
  <c r="AV184" i="17"/>
  <c r="AV179" i="17" s="1"/>
  <c r="AG179" i="17"/>
  <c r="M300" i="17"/>
  <c r="I250" i="17"/>
  <c r="I226" i="17" s="1"/>
  <c r="H226" i="17"/>
  <c r="I179" i="17"/>
  <c r="J179" i="17"/>
  <c r="J244" i="17"/>
  <c r="L300" i="17"/>
  <c r="Q314" i="17"/>
  <c r="Q319" i="17" s="1"/>
  <c r="Q289" i="17"/>
  <c r="W34" i="17"/>
  <c r="AR288" i="17"/>
  <c r="AR275" i="17"/>
  <c r="AR276" i="17" s="1"/>
  <c r="AR260" i="17"/>
  <c r="AG11" i="17"/>
  <c r="AG21" i="17" s="1"/>
  <c r="AF66" i="17"/>
  <c r="V16" i="17"/>
  <c r="V11" i="17" s="1"/>
  <c r="V21" i="17" s="1"/>
  <c r="Y16" i="17"/>
  <c r="J278" i="17"/>
  <c r="AG67" i="17"/>
  <c r="AV141" i="17"/>
  <c r="AV11" i="17"/>
  <c r="AV21" i="17" s="1"/>
  <c r="I141" i="17"/>
  <c r="V250" i="17"/>
  <c r="W298" i="17"/>
  <c r="X101" i="17"/>
  <c r="AG41" i="17"/>
  <c r="AG40" i="17" s="1"/>
  <c r="AG205" i="17"/>
  <c r="W101" i="17"/>
  <c r="W244" i="17"/>
  <c r="L279" i="17"/>
  <c r="J11" i="17"/>
  <c r="J21" i="17" s="1"/>
  <c r="Y306" i="17"/>
  <c r="AB396" i="17"/>
  <c r="AB392" i="17" s="1"/>
  <c r="AB405" i="17" s="1"/>
  <c r="AB407" i="17" s="1"/>
  <c r="AB408" i="17" s="1"/>
  <c r="AB320" i="17"/>
  <c r="U118" i="17"/>
  <c r="L101" i="17"/>
  <c r="L34" i="17"/>
  <c r="T66" i="17"/>
  <c r="U41" i="17"/>
  <c r="U40" i="17" s="1"/>
  <c r="L14" i="17"/>
  <c r="W179" i="16"/>
  <c r="AV275" i="16"/>
  <c r="AV274" i="16" s="1"/>
  <c r="AG274" i="16"/>
  <c r="S58" i="16"/>
  <c r="I95" i="16"/>
  <c r="AF283" i="16"/>
  <c r="I120" i="16"/>
  <c r="D373" i="16"/>
  <c r="D369" i="16" s="1"/>
  <c r="D382" i="16" s="1"/>
  <c r="D384" i="16" s="1"/>
  <c r="D385" i="16" s="1"/>
  <c r="D298" i="16"/>
  <c r="U156" i="16"/>
  <c r="T257" i="16"/>
  <c r="J278" i="16"/>
  <c r="K25" i="16"/>
  <c r="AG24" i="16"/>
  <c r="L12" i="16"/>
  <c r="AG243" i="16"/>
  <c r="L284" i="16"/>
  <c r="M284" i="16"/>
  <c r="V243" i="16"/>
  <c r="M122" i="16"/>
  <c r="T270" i="16"/>
  <c r="T57" i="16"/>
  <c r="W14" i="16"/>
  <c r="W11" i="16" s="1"/>
  <c r="W21" i="16" s="1"/>
  <c r="L122" i="16"/>
  <c r="AT55" i="16"/>
  <c r="AT57" i="16"/>
  <c r="V112" i="16"/>
  <c r="J24" i="16"/>
  <c r="Z16" i="16"/>
  <c r="L287" i="16"/>
  <c r="U214" i="16"/>
  <c r="U213" i="16" s="1"/>
  <c r="J192" i="16"/>
  <c r="AU132" i="16"/>
  <c r="G240" i="16"/>
  <c r="G58" i="16"/>
  <c r="X18" i="16"/>
  <c r="V24" i="16"/>
  <c r="V55" i="16" s="1"/>
  <c r="L179" i="16"/>
  <c r="W25" i="16"/>
  <c r="AR292" i="16"/>
  <c r="AR297" i="16" s="1"/>
  <c r="AR298" i="16" s="1"/>
  <c r="AR267" i="16"/>
  <c r="AV185" i="16"/>
  <c r="U37" i="16"/>
  <c r="U36" i="16" s="1"/>
  <c r="M258" i="16"/>
  <c r="M257" i="16" s="1"/>
  <c r="I274" i="16"/>
  <c r="I270" i="16" s="1"/>
  <c r="AU122" i="16"/>
  <c r="W214" i="16"/>
  <c r="W213" i="16" s="1"/>
  <c r="U278" i="16"/>
  <c r="U270" i="16" s="1"/>
  <c r="W278" i="16"/>
  <c r="K278" i="16"/>
  <c r="AG11" i="16"/>
  <c r="AG21" i="16" s="1"/>
  <c r="I105" i="16"/>
  <c r="K105" i="16"/>
  <c r="M287" i="16"/>
  <c r="AG257" i="16"/>
  <c r="W166" i="16"/>
  <c r="W122" i="16"/>
  <c r="V62" i="16"/>
  <c r="W284" i="16"/>
  <c r="W283" i="16" s="1"/>
  <c r="AA284" i="16"/>
  <c r="L258" i="16"/>
  <c r="I132" i="16"/>
  <c r="AS266" i="16"/>
  <c r="AS254" i="16"/>
  <c r="AS255" i="16" s="1"/>
  <c r="AS241" i="16"/>
  <c r="N30" i="16"/>
  <c r="K257" i="16"/>
  <c r="K179" i="16"/>
  <c r="K283" i="16"/>
  <c r="N263" i="16"/>
  <c r="P373" i="16"/>
  <c r="P369" i="16" s="1"/>
  <c r="P382" i="16" s="1"/>
  <c r="P384" i="16" s="1"/>
  <c r="P385" i="16" s="1"/>
  <c r="P298" i="16"/>
  <c r="AF61" i="16"/>
  <c r="AF238" i="16" s="1"/>
  <c r="J271" i="16"/>
  <c r="K271" i="16"/>
  <c r="AG185" i="16"/>
  <c r="X231" i="16"/>
  <c r="M179" i="16"/>
  <c r="W95" i="16"/>
  <c r="X166" i="16"/>
  <c r="W276" i="16"/>
  <c r="X276" i="16"/>
  <c r="R266" i="16"/>
  <c r="R241" i="16"/>
  <c r="R254" i="16"/>
  <c r="R255" i="16" s="1"/>
  <c r="W271" i="16"/>
  <c r="J243" i="16"/>
  <c r="L276" i="16"/>
  <c r="E292" i="16"/>
  <c r="E297" i="16" s="1"/>
  <c r="E267" i="16"/>
  <c r="AU58" i="16"/>
  <c r="AC376" i="16"/>
  <c r="Y14" i="16"/>
  <c r="N122" i="16"/>
  <c r="K156" i="16"/>
  <c r="L156" i="16"/>
  <c r="AE266" i="16"/>
  <c r="AE254" i="16"/>
  <c r="AE255" i="16" s="1"/>
  <c r="AE241" i="16"/>
  <c r="AV286" i="16"/>
  <c r="AV284" i="16" s="1"/>
  <c r="AV283" i="16" s="1"/>
  <c r="AG284" i="16"/>
  <c r="AG283" i="16" s="1"/>
  <c r="AG37" i="16"/>
  <c r="AG36" i="16" s="1"/>
  <c r="AV38" i="16"/>
  <c r="AV37" i="16" s="1"/>
  <c r="AV36" i="16" s="1"/>
  <c r="U132" i="16"/>
  <c r="V156" i="16"/>
  <c r="AC266" i="16"/>
  <c r="AC254" i="16"/>
  <c r="AC255" i="16" s="1"/>
  <c r="AC241" i="16"/>
  <c r="U258" i="16"/>
  <c r="W258" i="16"/>
  <c r="V287" i="16"/>
  <c r="V283" i="16" s="1"/>
  <c r="X287" i="16"/>
  <c r="X283" i="16" s="1"/>
  <c r="AF55" i="16"/>
  <c r="I185" i="16"/>
  <c r="J185" i="16"/>
  <c r="Q266" i="16"/>
  <c r="Q254" i="16"/>
  <c r="Q255" i="16" s="1"/>
  <c r="Q241" i="16"/>
  <c r="AV123" i="16"/>
  <c r="AV122" i="16" s="1"/>
  <c r="AG122" i="16"/>
  <c r="F266" i="16"/>
  <c r="F254" i="16"/>
  <c r="F255" i="16" s="1"/>
  <c r="F241" i="16"/>
  <c r="W37" i="16"/>
  <c r="W36" i="16" s="1"/>
  <c r="H55" i="16"/>
  <c r="L271" i="16"/>
  <c r="K112" i="16"/>
  <c r="AQ292" i="16"/>
  <c r="AQ297" i="16" s="1"/>
  <c r="AQ298" i="16" s="1"/>
  <c r="AQ267" i="16"/>
  <c r="AV136" i="16"/>
  <c r="AV132" i="16" s="1"/>
  <c r="AG132" i="16"/>
  <c r="AG271" i="16"/>
  <c r="AV272" i="16"/>
  <c r="AV271" i="16" s="1"/>
  <c r="AF57" i="16"/>
  <c r="I24" i="16"/>
  <c r="I55" i="16" s="1"/>
  <c r="K122" i="16"/>
  <c r="X120" i="16"/>
  <c r="AF257" i="16"/>
  <c r="J231" i="16"/>
  <c r="J213" i="16" s="1"/>
  <c r="K166" i="16"/>
  <c r="AF270" i="16"/>
  <c r="AV257" i="16"/>
  <c r="V122" i="16"/>
  <c r="V179" i="16"/>
  <c r="Y12" i="16"/>
  <c r="Z12" i="16"/>
  <c r="O30" i="16"/>
  <c r="AU257" i="17" l="1"/>
  <c r="AF257" i="17"/>
  <c r="U57" i="16"/>
  <c r="U61" i="16"/>
  <c r="AV55" i="16"/>
  <c r="AV57" i="16"/>
  <c r="H240" i="16"/>
  <c r="H266" i="16" s="1"/>
  <c r="AG270" i="16"/>
  <c r="AV270" i="16"/>
  <c r="U238" i="16"/>
  <c r="AG61" i="16"/>
  <c r="AG238" i="16" s="1"/>
  <c r="AU61" i="16"/>
  <c r="AU238" i="16" s="1"/>
  <c r="AU240" i="16" s="1"/>
  <c r="AU266" i="16" s="1"/>
  <c r="AD267" i="16"/>
  <c r="L243" i="16"/>
  <c r="Y132" i="16"/>
  <c r="AV61" i="16"/>
  <c r="AV238" i="16" s="1"/>
  <c r="AV240" i="16" s="1"/>
  <c r="N287" i="16"/>
  <c r="AG57" i="16"/>
  <c r="AG58" i="16" s="1"/>
  <c r="U55" i="16"/>
  <c r="L283" i="16"/>
  <c r="N25" i="16"/>
  <c r="W274" i="16"/>
  <c r="W270" i="16" s="1"/>
  <c r="M276" i="16"/>
  <c r="X263" i="16"/>
  <c r="Z263" i="16"/>
  <c r="K185" i="16"/>
  <c r="X122" i="16"/>
  <c r="O263" i="16"/>
  <c r="L166" i="16"/>
  <c r="J18" i="16"/>
  <c r="J11" i="16" s="1"/>
  <c r="J21" i="16" s="1"/>
  <c r="J57" i="16" s="1"/>
  <c r="L112" i="16"/>
  <c r="M243" i="16"/>
  <c r="I61" i="16"/>
  <c r="I238" i="16" s="1"/>
  <c r="T257" i="17"/>
  <c r="T259" i="17" s="1"/>
  <c r="U66" i="17"/>
  <c r="AE275" i="17"/>
  <c r="AE276" i="17" s="1"/>
  <c r="S260" i="17"/>
  <c r="S288" i="17"/>
  <c r="S314" i="17" s="1"/>
  <c r="S319" i="17" s="1"/>
  <c r="AE260" i="17"/>
  <c r="AF259" i="17"/>
  <c r="AF275" i="17" s="1"/>
  <c r="AF276" i="17" s="1"/>
  <c r="U60" i="17"/>
  <c r="L24" i="17"/>
  <c r="W24" i="17"/>
  <c r="V24" i="17"/>
  <c r="V62" i="17" s="1"/>
  <c r="AF63" i="17"/>
  <c r="AT260" i="17"/>
  <c r="AT275" i="17"/>
  <c r="AT276" i="17" s="1"/>
  <c r="X316" i="17"/>
  <c r="Y316" i="17"/>
  <c r="K227" i="17"/>
  <c r="W111" i="17"/>
  <c r="Y244" i="17"/>
  <c r="U257" i="17"/>
  <c r="AA306" i="17"/>
  <c r="AV66" i="17"/>
  <c r="Z306" i="17"/>
  <c r="H257" i="17"/>
  <c r="H259" i="17" s="1"/>
  <c r="I62" i="17"/>
  <c r="L111" i="17"/>
  <c r="Y169" i="17"/>
  <c r="J62" i="17"/>
  <c r="J63" i="17" s="1"/>
  <c r="J67" i="17"/>
  <c r="J66" i="17" s="1"/>
  <c r="K278" i="17"/>
  <c r="J226" i="17"/>
  <c r="K118" i="17"/>
  <c r="Z279" i="17"/>
  <c r="Y198" i="17"/>
  <c r="K141" i="17"/>
  <c r="W169" i="17"/>
  <c r="W296" i="17"/>
  <c r="K205" i="17"/>
  <c r="J60" i="17"/>
  <c r="W316" i="17"/>
  <c r="Y12" i="17"/>
  <c r="AA12" i="17"/>
  <c r="M126" i="17"/>
  <c r="X111" i="17"/>
  <c r="L298" i="17"/>
  <c r="L292" i="17" s="1"/>
  <c r="Y309" i="17"/>
  <c r="Z309" i="17"/>
  <c r="X262" i="17"/>
  <c r="Y262" i="17"/>
  <c r="X279" i="17"/>
  <c r="Y279" i="17"/>
  <c r="L205" i="17"/>
  <c r="L18" i="17"/>
  <c r="L11" i="17" s="1"/>
  <c r="L21" i="17" s="1"/>
  <c r="AC399" i="17"/>
  <c r="K41" i="17"/>
  <c r="K40" i="17" s="1"/>
  <c r="K60" i="17" s="1"/>
  <c r="T63" i="17"/>
  <c r="I66" i="17"/>
  <c r="I257" i="17" s="1"/>
  <c r="F275" i="17"/>
  <c r="F276" i="17" s="1"/>
  <c r="F288" i="17"/>
  <c r="F260" i="17"/>
  <c r="V67" i="17"/>
  <c r="X244" i="17"/>
  <c r="K250" i="17"/>
  <c r="E396" i="17"/>
  <c r="E320" i="17"/>
  <c r="L130" i="17"/>
  <c r="M130" i="17"/>
  <c r="X14" i="17"/>
  <c r="X11" i="17" s="1"/>
  <c r="X21" i="17" s="1"/>
  <c r="R314" i="17"/>
  <c r="R319" i="17" s="1"/>
  <c r="R289" i="17"/>
  <c r="W118" i="17"/>
  <c r="V118" i="17"/>
  <c r="X179" i="17"/>
  <c r="Z198" i="17"/>
  <c r="AA198" i="17"/>
  <c r="X25" i="17"/>
  <c r="AU259" i="17"/>
  <c r="AU63" i="17"/>
  <c r="AD314" i="17"/>
  <c r="AD319" i="17" s="1"/>
  <c r="AD289" i="17"/>
  <c r="K179" i="17"/>
  <c r="E399" i="17"/>
  <c r="W293" i="17"/>
  <c r="U62" i="17"/>
  <c r="Y101" i="17"/>
  <c r="Z101" i="17"/>
  <c r="O300" i="17"/>
  <c r="N205" i="17"/>
  <c r="O205" i="17"/>
  <c r="AS314" i="17"/>
  <c r="AS319" i="17" s="1"/>
  <c r="AS320" i="17" s="1"/>
  <c r="AS289" i="17"/>
  <c r="AR314" i="17"/>
  <c r="AR319" i="17" s="1"/>
  <c r="AR320" i="17" s="1"/>
  <c r="AR289" i="17"/>
  <c r="AG66" i="17"/>
  <c r="Y25" i="17"/>
  <c r="Z179" i="17"/>
  <c r="AA179" i="17"/>
  <c r="M279" i="17"/>
  <c r="N279" i="17"/>
  <c r="O279" i="17"/>
  <c r="L192" i="17"/>
  <c r="M198" i="17"/>
  <c r="N198" i="17"/>
  <c r="Y305" i="17"/>
  <c r="AG226" i="17"/>
  <c r="V279" i="17"/>
  <c r="X141" i="17"/>
  <c r="V227" i="17"/>
  <c r="V226" i="17" s="1"/>
  <c r="K306" i="17"/>
  <c r="K305" i="17" s="1"/>
  <c r="L306" i="17"/>
  <c r="L305" i="17" s="1"/>
  <c r="X250" i="17"/>
  <c r="W130" i="17"/>
  <c r="X130" i="17"/>
  <c r="W126" i="17"/>
  <c r="X126" i="17"/>
  <c r="X298" i="17"/>
  <c r="Q396" i="17"/>
  <c r="Q320" i="17"/>
  <c r="AA25" i="17"/>
  <c r="M12" i="17"/>
  <c r="Z18" i="17"/>
  <c r="AA18" i="17"/>
  <c r="W205" i="17"/>
  <c r="Q399" i="17"/>
  <c r="M293" i="17"/>
  <c r="AV62" i="17"/>
  <c r="AG62" i="17"/>
  <c r="AG60" i="17"/>
  <c r="AV226" i="17"/>
  <c r="W278" i="17"/>
  <c r="M111" i="17"/>
  <c r="Y34" i="17"/>
  <c r="X309" i="17"/>
  <c r="X305" i="17" s="1"/>
  <c r="K244" i="17"/>
  <c r="L244" i="17"/>
  <c r="M205" i="17"/>
  <c r="L285" i="17"/>
  <c r="K14" i="17"/>
  <c r="K11" i="17" s="1"/>
  <c r="K21" i="17" s="1"/>
  <c r="M14" i="17"/>
  <c r="L118" i="17"/>
  <c r="AE314" i="17"/>
  <c r="AE319" i="17" s="1"/>
  <c r="AE289" i="17"/>
  <c r="W41" i="17"/>
  <c r="W40" i="17" s="1"/>
  <c r="W62" i="17" s="1"/>
  <c r="L169" i="17"/>
  <c r="AC314" i="17"/>
  <c r="AC319" i="17" s="1"/>
  <c r="AC289" i="17"/>
  <c r="Y179" i="17"/>
  <c r="K262" i="17"/>
  <c r="M306" i="17"/>
  <c r="M305" i="17" s="1"/>
  <c r="H63" i="17"/>
  <c r="G275" i="17"/>
  <c r="G276" i="17" s="1"/>
  <c r="G288" i="17"/>
  <c r="G260" i="17"/>
  <c r="M296" i="17"/>
  <c r="X300" i="17"/>
  <c r="AV60" i="17"/>
  <c r="W262" i="17"/>
  <c r="X192" i="17"/>
  <c r="U278" i="17"/>
  <c r="V205" i="17"/>
  <c r="W227" i="17"/>
  <c r="W226" i="17" s="1"/>
  <c r="AT314" i="17"/>
  <c r="AT319" i="17" s="1"/>
  <c r="AT320" i="17" s="1"/>
  <c r="AT289" i="17"/>
  <c r="N243" i="16"/>
  <c r="U240" i="16"/>
  <c r="U58" i="16"/>
  <c r="W257" i="16"/>
  <c r="O166" i="16"/>
  <c r="AV58" i="16"/>
  <c r="Y122" i="16"/>
  <c r="Z122" i="16"/>
  <c r="L257" i="16"/>
  <c r="K274" i="16"/>
  <c r="K270" i="16" s="1"/>
  <c r="Z14" i="16"/>
  <c r="J120" i="16"/>
  <c r="W192" i="16"/>
  <c r="W62" i="16"/>
  <c r="V278" i="16"/>
  <c r="V270" i="16" s="1"/>
  <c r="Y278" i="16"/>
  <c r="Z120" i="16"/>
  <c r="AA120" i="16"/>
  <c r="AF240" i="16"/>
  <c r="AF58" i="16"/>
  <c r="X30" i="16"/>
  <c r="Y192" i="16"/>
  <c r="X179" i="16"/>
  <c r="Y179" i="16"/>
  <c r="AA122" i="16"/>
  <c r="J55" i="16"/>
  <c r="X258" i="16"/>
  <c r="X14" i="16"/>
  <c r="X11" i="16" s="1"/>
  <c r="X21" i="16" s="1"/>
  <c r="E373" i="16"/>
  <c r="E298" i="16"/>
  <c r="O271" i="16"/>
  <c r="Y18" i="16"/>
  <c r="Y11" i="16" s="1"/>
  <c r="Y21" i="16" s="1"/>
  <c r="K37" i="16"/>
  <c r="K36" i="16" s="1"/>
  <c r="M37" i="16"/>
  <c r="M36" i="16" s="1"/>
  <c r="K95" i="16"/>
  <c r="Y30" i="16"/>
  <c r="K243" i="16"/>
  <c r="K12" i="16"/>
  <c r="X192" i="16"/>
  <c r="Y62" i="16"/>
  <c r="M12" i="16"/>
  <c r="W105" i="16"/>
  <c r="Q292" i="16"/>
  <c r="Q297" i="16" s="1"/>
  <c r="Q267" i="16"/>
  <c r="R292" i="16"/>
  <c r="R297" i="16" s="1"/>
  <c r="R267" i="16"/>
  <c r="N258" i="16"/>
  <c r="N257" i="16" s="1"/>
  <c r="O258" i="16"/>
  <c r="J37" i="16"/>
  <c r="J36" i="16" s="1"/>
  <c r="AT240" i="16"/>
  <c r="AT58" i="16"/>
  <c r="X62" i="16"/>
  <c r="T240" i="16"/>
  <c r="T58" i="16"/>
  <c r="W156" i="16"/>
  <c r="S266" i="16"/>
  <c r="S254" i="16"/>
  <c r="S255" i="16" s="1"/>
  <c r="S241" i="16"/>
  <c r="K132" i="16"/>
  <c r="N166" i="16"/>
  <c r="X156" i="16"/>
  <c r="X132" i="16"/>
  <c r="X25" i="16"/>
  <c r="Y25" i="16"/>
  <c r="I57" i="16"/>
  <c r="K192" i="16"/>
  <c r="G266" i="16"/>
  <c r="G254" i="16"/>
  <c r="G255" i="16" s="1"/>
  <c r="G241" i="16"/>
  <c r="AG55" i="16"/>
  <c r="M166" i="16"/>
  <c r="W132" i="16"/>
  <c r="M271" i="16"/>
  <c r="N271" i="16"/>
  <c r="W24" i="16"/>
  <c r="W55" i="16" s="1"/>
  <c r="L214" i="16"/>
  <c r="K214" i="16"/>
  <c r="V132" i="16"/>
  <c r="J274" i="16"/>
  <c r="J270" i="16" s="1"/>
  <c r="J132" i="16"/>
  <c r="Y287" i="16"/>
  <c r="Y283" i="16" s="1"/>
  <c r="V258" i="16"/>
  <c r="Y258" i="16"/>
  <c r="L37" i="16"/>
  <c r="L36" i="16" s="1"/>
  <c r="J95" i="16"/>
  <c r="Y276" i="16"/>
  <c r="L105" i="16"/>
  <c r="Y37" i="16"/>
  <c r="Y36" i="16" s="1"/>
  <c r="U257" i="16"/>
  <c r="AE292" i="16"/>
  <c r="AE297" i="16" s="1"/>
  <c r="AE267" i="16"/>
  <c r="AA12" i="16"/>
  <c r="L62" i="16"/>
  <c r="J62" i="16"/>
  <c r="V192" i="16"/>
  <c r="V61" i="16" s="1"/>
  <c r="V214" i="16"/>
  <c r="V213" i="16" s="1"/>
  <c r="X271" i="16"/>
  <c r="X270" i="16" s="1"/>
  <c r="Z62" i="16"/>
  <c r="F292" i="16"/>
  <c r="F297" i="16" s="1"/>
  <c r="F267" i="16"/>
  <c r="W112" i="16"/>
  <c r="V57" i="16"/>
  <c r="O243" i="16"/>
  <c r="Y185" i="16"/>
  <c r="Z185" i="16"/>
  <c r="AA185" i="16"/>
  <c r="Q376" i="16"/>
  <c r="N179" i="16"/>
  <c r="AS292" i="16"/>
  <c r="AS297" i="16" s="1"/>
  <c r="AS298" i="16" s="1"/>
  <c r="AS267" i="16"/>
  <c r="L14" i="16"/>
  <c r="AA16" i="16"/>
  <c r="W243" i="16"/>
  <c r="E376" i="16"/>
  <c r="AC292" i="16"/>
  <c r="AC297" i="16" s="1"/>
  <c r="AC267" i="16"/>
  <c r="X278" i="16"/>
  <c r="M25" i="16"/>
  <c r="O25" i="16"/>
  <c r="K231" i="16"/>
  <c r="AD373" i="16"/>
  <c r="AD298" i="16"/>
  <c r="L185" i="16"/>
  <c r="L25" i="16"/>
  <c r="X185" i="16"/>
  <c r="M283" i="16"/>
  <c r="AG257" i="17" l="1"/>
  <c r="AF288" i="17"/>
  <c r="Z305" i="17"/>
  <c r="H241" i="16"/>
  <c r="H254" i="16"/>
  <c r="H255" i="16" s="1"/>
  <c r="O257" i="16"/>
  <c r="V238" i="16"/>
  <c r="AU241" i="16"/>
  <c r="AU254" i="16"/>
  <c r="AU255" i="16" s="1"/>
  <c r="AG240" i="16"/>
  <c r="AG266" i="16" s="1"/>
  <c r="K18" i="16"/>
  <c r="K11" i="16" s="1"/>
  <c r="K21" i="16" s="1"/>
  <c r="Y274" i="16"/>
  <c r="O287" i="16"/>
  <c r="AA62" i="16"/>
  <c r="Z274" i="16"/>
  <c r="AA263" i="16"/>
  <c r="X24" i="16"/>
  <c r="L274" i="16"/>
  <c r="N284" i="16"/>
  <c r="N283" i="16" s="1"/>
  <c r="O284" i="16"/>
  <c r="K226" i="17"/>
  <c r="S289" i="17"/>
  <c r="AF260" i="17"/>
  <c r="AV257" i="17"/>
  <c r="AV259" i="17" s="1"/>
  <c r="I259" i="17"/>
  <c r="I260" i="17" s="1"/>
  <c r="V60" i="17"/>
  <c r="I63" i="17"/>
  <c r="Y111" i="17"/>
  <c r="Z111" i="17"/>
  <c r="Y24" i="17"/>
  <c r="AA244" i="17"/>
  <c r="E392" i="17"/>
  <c r="E405" i="17" s="1"/>
  <c r="E407" i="17" s="1"/>
  <c r="E408" i="17" s="1"/>
  <c r="L141" i="17"/>
  <c r="K62" i="17"/>
  <c r="K63" i="17" s="1"/>
  <c r="N126" i="17"/>
  <c r="O126" i="17"/>
  <c r="V66" i="17"/>
  <c r="V257" i="17" s="1"/>
  <c r="V259" i="17" s="1"/>
  <c r="AA279" i="17"/>
  <c r="L227" i="17"/>
  <c r="W292" i="17"/>
  <c r="Y227" i="17"/>
  <c r="M298" i="17"/>
  <c r="M292" i="17" s="1"/>
  <c r="O298" i="17"/>
  <c r="N298" i="17"/>
  <c r="X296" i="17"/>
  <c r="Y296" i="17"/>
  <c r="AA309" i="17"/>
  <c r="AA305" i="17" s="1"/>
  <c r="X227" i="17"/>
  <c r="X226" i="17" s="1"/>
  <c r="Z244" i="17"/>
  <c r="J257" i="17"/>
  <c r="J259" i="17" s="1"/>
  <c r="J260" i="17" s="1"/>
  <c r="Y192" i="17"/>
  <c r="N130" i="17"/>
  <c r="Z316" i="17"/>
  <c r="W63" i="17"/>
  <c r="L262" i="17"/>
  <c r="AC396" i="17"/>
  <c r="AC392" i="17" s="1"/>
  <c r="AC405" i="17" s="1"/>
  <c r="AC407" i="17" s="1"/>
  <c r="AC408" i="17" s="1"/>
  <c r="AC320" i="17"/>
  <c r="S396" i="17"/>
  <c r="S320" i="17"/>
  <c r="M25" i="17"/>
  <c r="N25" i="17"/>
  <c r="F399" i="17"/>
  <c r="W60" i="17"/>
  <c r="G314" i="17"/>
  <c r="G319" i="17" s="1"/>
  <c r="G289" i="17"/>
  <c r="L250" i="17"/>
  <c r="F314" i="17"/>
  <c r="F319" i="17" s="1"/>
  <c r="F289" i="17"/>
  <c r="V63" i="17"/>
  <c r="X41" i="17"/>
  <c r="X40" i="17" s="1"/>
  <c r="AV63" i="17"/>
  <c r="AF314" i="17"/>
  <c r="AF319" i="17" s="1"/>
  <c r="AF289" i="17"/>
  <c r="O130" i="17"/>
  <c r="N12" i="17"/>
  <c r="O12" i="17"/>
  <c r="M118" i="17"/>
  <c r="R399" i="17"/>
  <c r="V278" i="17"/>
  <c r="Y278" i="17"/>
  <c r="Y141" i="17"/>
  <c r="N16" i="17"/>
  <c r="O16" i="17"/>
  <c r="M101" i="17"/>
  <c r="M285" i="17"/>
  <c r="W67" i="17"/>
  <c r="W66" i="17" s="1"/>
  <c r="W257" i="17" s="1"/>
  <c r="W259" i="17" s="1"/>
  <c r="Q392" i="17"/>
  <c r="Q405" i="17" s="1"/>
  <c r="Q407" i="17" s="1"/>
  <c r="Q408" i="17" s="1"/>
  <c r="K67" i="17"/>
  <c r="K66" i="17" s="1"/>
  <c r="L179" i="17"/>
  <c r="X278" i="17"/>
  <c r="Y41" i="17"/>
  <c r="Y40" i="17" s="1"/>
  <c r="Z285" i="17"/>
  <c r="AA285" i="17"/>
  <c r="Z262" i="17"/>
  <c r="AA262" i="17"/>
  <c r="N293" i="17"/>
  <c r="O293" i="17"/>
  <c r="AD396" i="17"/>
  <c r="AD320" i="17"/>
  <c r="H288" i="17"/>
  <c r="H260" i="17"/>
  <c r="H275" i="17"/>
  <c r="H276" i="17" s="1"/>
  <c r="X67" i="17"/>
  <c r="L278" i="17"/>
  <c r="AU275" i="17"/>
  <c r="AU276" i="17" s="1"/>
  <c r="AU288" i="17"/>
  <c r="AU260" i="17"/>
  <c r="M18" i="17"/>
  <c r="M11" i="17" s="1"/>
  <c r="M21" i="17" s="1"/>
  <c r="O198" i="17"/>
  <c r="Y300" i="17"/>
  <c r="AE396" i="17"/>
  <c r="AE320" i="17"/>
  <c r="M169" i="17"/>
  <c r="X205" i="17"/>
  <c r="Y298" i="17"/>
  <c r="Y250" i="17"/>
  <c r="R396" i="17"/>
  <c r="R320" i="17"/>
  <c r="T275" i="17"/>
  <c r="T276" i="17" s="1"/>
  <c r="T288" i="17"/>
  <c r="T260" i="17"/>
  <c r="M41" i="17"/>
  <c r="M40" i="17" s="1"/>
  <c r="U259" i="17"/>
  <c r="U63" i="17"/>
  <c r="X24" i="17"/>
  <c r="Y14" i="17"/>
  <c r="Y11" i="17" s="1"/>
  <c r="Y21" i="17" s="1"/>
  <c r="Z25" i="17"/>
  <c r="M34" i="17"/>
  <c r="L41" i="17"/>
  <c r="L40" i="17" s="1"/>
  <c r="L60" i="17" s="1"/>
  <c r="AG259" i="17"/>
  <c r="AG63" i="17"/>
  <c r="X293" i="17"/>
  <c r="M231" i="16"/>
  <c r="L231" i="16"/>
  <c r="L213" i="16" s="1"/>
  <c r="O24" i="16"/>
  <c r="M112" i="16"/>
  <c r="N24" i="16"/>
  <c r="AT266" i="16"/>
  <c r="AT254" i="16"/>
  <c r="AT255" i="16" s="1"/>
  <c r="AT241" i="16"/>
  <c r="Q373" i="16"/>
  <c r="Q369" i="16" s="1"/>
  <c r="Q382" i="16" s="1"/>
  <c r="Q384" i="16" s="1"/>
  <c r="Q385" i="16" s="1"/>
  <c r="Q298" i="16"/>
  <c r="W57" i="16"/>
  <c r="M105" i="16"/>
  <c r="Z166" i="16"/>
  <c r="AA166" i="16"/>
  <c r="Z18" i="16"/>
  <c r="Z11" i="16" s="1"/>
  <c r="Z21" i="16" s="1"/>
  <c r="AA18" i="16"/>
  <c r="Z192" i="16"/>
  <c r="AA192" i="16"/>
  <c r="J58" i="16"/>
  <c r="AA287" i="16"/>
  <c r="AA283" i="16" s="1"/>
  <c r="Z287" i="16"/>
  <c r="Z283" i="16" s="1"/>
  <c r="O179" i="16"/>
  <c r="X37" i="16"/>
  <c r="X36" i="16" s="1"/>
  <c r="M24" i="16"/>
  <c r="M55" i="16" s="1"/>
  <c r="Y271" i="16"/>
  <c r="Y166" i="16"/>
  <c r="K62" i="16"/>
  <c r="X105" i="16"/>
  <c r="AU292" i="16"/>
  <c r="AU297" i="16" s="1"/>
  <c r="AU298" i="16" s="1"/>
  <c r="AU267" i="16"/>
  <c r="Z37" i="16"/>
  <c r="Z36" i="16" s="1"/>
  <c r="Y257" i="16"/>
  <c r="V257" i="16"/>
  <c r="Z132" i="16"/>
  <c r="AA132" i="16"/>
  <c r="G292" i="16"/>
  <c r="G297" i="16" s="1"/>
  <c r="G267" i="16"/>
  <c r="S292" i="16"/>
  <c r="S297" i="16" s="1"/>
  <c r="S267" i="16"/>
  <c r="X95" i="16"/>
  <c r="W61" i="16"/>
  <c r="W238" i="16" s="1"/>
  <c r="Y24" i="16"/>
  <c r="Y55" i="16" s="1"/>
  <c r="F373" i="16"/>
  <c r="F298" i="16"/>
  <c r="M62" i="16"/>
  <c r="AV266" i="16"/>
  <c r="AV254" i="16"/>
  <c r="AV255" i="16" s="1"/>
  <c r="AV241" i="16"/>
  <c r="M156" i="16"/>
  <c r="M192" i="16"/>
  <c r="L192" i="16"/>
  <c r="AA14" i="16"/>
  <c r="J61" i="16"/>
  <c r="J238" i="16" s="1"/>
  <c r="J240" i="16" s="1"/>
  <c r="X243" i="16"/>
  <c r="Y243" i="16"/>
  <c r="AE373" i="16"/>
  <c r="AE298" i="16"/>
  <c r="U266" i="16"/>
  <c r="U254" i="16"/>
  <c r="U255" i="16" s="1"/>
  <c r="U241" i="16"/>
  <c r="Z25" i="16"/>
  <c r="AA25" i="16"/>
  <c r="H292" i="16"/>
  <c r="H297" i="16" s="1"/>
  <c r="H267" i="16"/>
  <c r="X112" i="16"/>
  <c r="M14" i="16"/>
  <c r="E369" i="16"/>
  <c r="E382" i="16" s="1"/>
  <c r="E384" i="16" s="1"/>
  <c r="E385" i="16" s="1"/>
  <c r="Z30" i="16"/>
  <c r="AA30" i="16"/>
  <c r="V240" i="16"/>
  <c r="V58" i="16"/>
  <c r="L278" i="16"/>
  <c r="X214" i="16"/>
  <c r="X213" i="16" s="1"/>
  <c r="Y156" i="16"/>
  <c r="Y231" i="16"/>
  <c r="K24" i="16"/>
  <c r="K55" i="16" s="1"/>
  <c r="AF266" i="16"/>
  <c r="AF254" i="16"/>
  <c r="AF255" i="16" s="1"/>
  <c r="AF241" i="16"/>
  <c r="K120" i="16"/>
  <c r="M274" i="16"/>
  <c r="R373" i="16"/>
  <c r="R298" i="16"/>
  <c r="T266" i="16"/>
  <c r="T254" i="16"/>
  <c r="T255" i="16" s="1"/>
  <c r="T241" i="16"/>
  <c r="R376" i="16"/>
  <c r="L24" i="16"/>
  <c r="L55" i="16" s="1"/>
  <c r="AC373" i="16"/>
  <c r="AC369" i="16" s="1"/>
  <c r="AC382" i="16" s="1"/>
  <c r="AC384" i="16" s="1"/>
  <c r="AC385" i="16" s="1"/>
  <c r="AC298" i="16"/>
  <c r="F376" i="16"/>
  <c r="K213" i="16"/>
  <c r="I240" i="16"/>
  <c r="I58" i="16"/>
  <c r="X257" i="16"/>
  <c r="L226" i="17" l="1"/>
  <c r="L270" i="16"/>
  <c r="Y270" i="16"/>
  <c r="AG254" i="16"/>
  <c r="AG255" i="16" s="1"/>
  <c r="AG241" i="16"/>
  <c r="R369" i="16"/>
  <c r="R382" i="16" s="1"/>
  <c r="R384" i="16" s="1"/>
  <c r="R385" i="16" s="1"/>
  <c r="F369" i="16"/>
  <c r="F382" i="16" s="1"/>
  <c r="F384" i="16" s="1"/>
  <c r="F385" i="16" s="1"/>
  <c r="X57" i="16"/>
  <c r="X58" i="16" s="1"/>
  <c r="Y57" i="16"/>
  <c r="Y58" i="16" s="1"/>
  <c r="AA11" i="16"/>
  <c r="AA21" i="16" s="1"/>
  <c r="X61" i="16"/>
  <c r="X238" i="16" s="1"/>
  <c r="X240" i="16" s="1"/>
  <c r="AA274" i="16"/>
  <c r="O192" i="16"/>
  <c r="N62" i="16"/>
  <c r="O283" i="16"/>
  <c r="L18" i="16"/>
  <c r="L11" i="16" s="1"/>
  <c r="L21" i="16" s="1"/>
  <c r="K57" i="16"/>
  <c r="N276" i="16"/>
  <c r="O276" i="16"/>
  <c r="K257" i="17"/>
  <c r="Y226" i="17"/>
  <c r="I288" i="17"/>
  <c r="I275" i="17"/>
  <c r="I276" i="17" s="1"/>
  <c r="Y60" i="17"/>
  <c r="J288" i="17"/>
  <c r="J314" i="17" s="1"/>
  <c r="J319" i="17" s="1"/>
  <c r="K259" i="17"/>
  <c r="K260" i="17" s="1"/>
  <c r="J275" i="17"/>
  <c r="J276" i="17" s="1"/>
  <c r="R392" i="17"/>
  <c r="R405" i="17" s="1"/>
  <c r="R407" i="17" s="1"/>
  <c r="R408" i="17" s="1"/>
  <c r="O227" i="17"/>
  <c r="AA192" i="17"/>
  <c r="Z192" i="17"/>
  <c r="O192" i="17"/>
  <c r="AA227" i="17"/>
  <c r="Z227" i="17"/>
  <c r="AA296" i="17"/>
  <c r="AA111" i="17"/>
  <c r="N227" i="17"/>
  <c r="M141" i="17"/>
  <c r="Z296" i="17"/>
  <c r="X292" i="17"/>
  <c r="L62" i="17"/>
  <c r="L63" i="17" s="1"/>
  <c r="AA169" i="17"/>
  <c r="Z169" i="17"/>
  <c r="L67" i="17"/>
  <c r="L66" i="17" s="1"/>
  <c r="L257" i="17" s="1"/>
  <c r="M227" i="17"/>
  <c r="AA316" i="17"/>
  <c r="W275" i="17"/>
  <c r="W276" i="17" s="1"/>
  <c r="W288" i="17"/>
  <c r="W260" i="17"/>
  <c r="Y205" i="17"/>
  <c r="M67" i="17"/>
  <c r="O118" i="17"/>
  <c r="N118" i="17"/>
  <c r="V288" i="17"/>
  <c r="V260" i="17"/>
  <c r="V275" i="17"/>
  <c r="V276" i="17" s="1"/>
  <c r="O25" i="17"/>
  <c r="AA278" i="17"/>
  <c r="N67" i="17"/>
  <c r="O67" i="17"/>
  <c r="N285" i="17"/>
  <c r="N278" i="17" s="1"/>
  <c r="O285" i="17"/>
  <c r="F396" i="17"/>
  <c r="F392" i="17" s="1"/>
  <c r="F405" i="17" s="1"/>
  <c r="F407" i="17" s="1"/>
  <c r="F408" i="17" s="1"/>
  <c r="F320" i="17"/>
  <c r="T314" i="17"/>
  <c r="T319" i="17" s="1"/>
  <c r="T289" i="17"/>
  <c r="M250" i="17"/>
  <c r="N250" i="17"/>
  <c r="Z298" i="17"/>
  <c r="AA298" i="17"/>
  <c r="Z34" i="17"/>
  <c r="Z24" i="17" s="1"/>
  <c r="AA34" i="17"/>
  <c r="AA24" i="17" s="1"/>
  <c r="G399" i="17"/>
  <c r="N18" i="17"/>
  <c r="O18" i="17"/>
  <c r="X118" i="17"/>
  <c r="X66" i="17" s="1"/>
  <c r="X257" i="17" s="1"/>
  <c r="AU314" i="17"/>
  <c r="AU319" i="17" s="1"/>
  <c r="AU320" i="17" s="1"/>
  <c r="AU289" i="17"/>
  <c r="N169" i="17"/>
  <c r="O169" i="17"/>
  <c r="AD399" i="17"/>
  <c r="AD392" i="17" s="1"/>
  <c r="AD405" i="17" s="1"/>
  <c r="AD407" i="17" s="1"/>
  <c r="AD408" i="17" s="1"/>
  <c r="Z278" i="17"/>
  <c r="N34" i="17"/>
  <c r="N24" i="17" s="1"/>
  <c r="O34" i="17"/>
  <c r="H314" i="17"/>
  <c r="H319" i="17" s="1"/>
  <c r="H289" i="17"/>
  <c r="Z141" i="17"/>
  <c r="AA141" i="17"/>
  <c r="Y67" i="17"/>
  <c r="N111" i="17"/>
  <c r="O111" i="17"/>
  <c r="AG275" i="17"/>
  <c r="AG276" i="17" s="1"/>
  <c r="AG288" i="17"/>
  <c r="AG260" i="17"/>
  <c r="N101" i="17"/>
  <c r="O101" i="17"/>
  <c r="AF396" i="17"/>
  <c r="AF320" i="17"/>
  <c r="M179" i="17"/>
  <c r="N296" i="17"/>
  <c r="N292" i="17" s="1"/>
  <c r="O296" i="17"/>
  <c r="O292" i="17" s="1"/>
  <c r="I314" i="17"/>
  <c r="I319" i="17" s="1"/>
  <c r="I289" i="17"/>
  <c r="Y126" i="17"/>
  <c r="M24" i="17"/>
  <c r="M60" i="17" s="1"/>
  <c r="Z14" i="17"/>
  <c r="Z11" i="17" s="1"/>
  <c r="Z21" i="17" s="1"/>
  <c r="AA14" i="17"/>
  <c r="AA11" i="17" s="1"/>
  <c r="AA21" i="17" s="1"/>
  <c r="Y62" i="17"/>
  <c r="Z250" i="17"/>
  <c r="Z226" i="17" s="1"/>
  <c r="AA250" i="17"/>
  <c r="M278" i="17"/>
  <c r="AV275" i="17"/>
  <c r="AV276" i="17" s="1"/>
  <c r="AV288" i="17"/>
  <c r="AV260" i="17"/>
  <c r="M244" i="17"/>
  <c r="Y130" i="17"/>
  <c r="X60" i="17"/>
  <c r="U275" i="17"/>
  <c r="U276" i="17" s="1"/>
  <c r="U288" i="17"/>
  <c r="U260" i="17"/>
  <c r="AA300" i="17"/>
  <c r="Z300" i="17"/>
  <c r="N192" i="17"/>
  <c r="G396" i="17"/>
  <c r="G320" i="17"/>
  <c r="M262" i="17"/>
  <c r="X62" i="17"/>
  <c r="Y293" i="17"/>
  <c r="Y292" i="17" s="1"/>
  <c r="N306" i="17"/>
  <c r="N305" i="17" s="1"/>
  <c r="O306" i="17"/>
  <c r="O305" i="17" s="1"/>
  <c r="M192" i="17"/>
  <c r="N14" i="17"/>
  <c r="O14" i="17"/>
  <c r="S399" i="17"/>
  <c r="S392" i="17" s="1"/>
  <c r="S405" i="17" s="1"/>
  <c r="S407" i="17" s="1"/>
  <c r="S408" i="17" s="1"/>
  <c r="N105" i="16"/>
  <c r="O105" i="16"/>
  <c r="L132" i="16"/>
  <c r="AD376" i="16"/>
  <c r="AD369" i="16" s="1"/>
  <c r="AD382" i="16" s="1"/>
  <c r="AD384" i="16" s="1"/>
  <c r="AD385" i="16" s="1"/>
  <c r="N156" i="16"/>
  <c r="O156" i="16"/>
  <c r="K61" i="16"/>
  <c r="K238" i="16" s="1"/>
  <c r="W240" i="16"/>
  <c r="W58" i="16"/>
  <c r="N12" i="16"/>
  <c r="O12" i="16"/>
  <c r="N274" i="16"/>
  <c r="O274" i="16"/>
  <c r="Y95" i="16"/>
  <c r="M278" i="16"/>
  <c r="M270" i="16" s="1"/>
  <c r="H373" i="16"/>
  <c r="H298" i="16"/>
  <c r="L120" i="16"/>
  <c r="V266" i="16"/>
  <c r="V254" i="16"/>
  <c r="V255" i="16" s="1"/>
  <c r="V241" i="16"/>
  <c r="J254" i="16"/>
  <c r="J255" i="16" s="1"/>
  <c r="J266" i="16"/>
  <c r="J241" i="16"/>
  <c r="Z276" i="16"/>
  <c r="AA276" i="16"/>
  <c r="U292" i="16"/>
  <c r="U297" i="16" s="1"/>
  <c r="U267" i="16"/>
  <c r="Z231" i="16"/>
  <c r="AA231" i="16"/>
  <c r="O62" i="16"/>
  <c r="N14" i="16"/>
  <c r="O14" i="16"/>
  <c r="AF292" i="16"/>
  <c r="AF297" i="16" s="1"/>
  <c r="AF267" i="16"/>
  <c r="AV292" i="16"/>
  <c r="AV297" i="16" s="1"/>
  <c r="AV298" i="16" s="1"/>
  <c r="AV267" i="16"/>
  <c r="Z214" i="16"/>
  <c r="AA214" i="16"/>
  <c r="Z271" i="16"/>
  <c r="AA271" i="16"/>
  <c r="S373" i="16"/>
  <c r="S298" i="16"/>
  <c r="G376" i="16"/>
  <c r="Y112" i="16"/>
  <c r="K58" i="16"/>
  <c r="N112" i="16"/>
  <c r="O112" i="16"/>
  <c r="M214" i="16"/>
  <c r="M213" i="16" s="1"/>
  <c r="X55" i="16"/>
  <c r="AA24" i="16"/>
  <c r="Z24" i="16"/>
  <c r="Z55" i="16" s="1"/>
  <c r="AA278" i="16"/>
  <c r="Z278" i="16"/>
  <c r="Z179" i="16"/>
  <c r="AA179" i="16"/>
  <c r="Z243" i="16"/>
  <c r="AA243" i="16"/>
  <c r="N37" i="16"/>
  <c r="N36" i="16" s="1"/>
  <c r="N55" i="16" s="1"/>
  <c r="O37" i="16"/>
  <c r="O36" i="16" s="1"/>
  <c r="O55" i="16" s="1"/>
  <c r="AA37" i="16"/>
  <c r="AA36" i="16" s="1"/>
  <c r="I266" i="16"/>
  <c r="I254" i="16"/>
  <c r="I255" i="16" s="1"/>
  <c r="I241" i="16"/>
  <c r="S376" i="16"/>
  <c r="Y214" i="16"/>
  <c r="Y213" i="16" s="1"/>
  <c r="L95" i="16"/>
  <c r="O231" i="16"/>
  <c r="M185" i="16"/>
  <c r="Z156" i="16"/>
  <c r="AA156" i="16"/>
  <c r="N231" i="16"/>
  <c r="AG292" i="16"/>
  <c r="AG297" i="16" s="1"/>
  <c r="AG267" i="16"/>
  <c r="G373" i="16"/>
  <c r="G298" i="16"/>
  <c r="Y105" i="16"/>
  <c r="AT292" i="16"/>
  <c r="AT297" i="16" s="1"/>
  <c r="AT298" i="16" s="1"/>
  <c r="AT267" i="16"/>
  <c r="L57" i="16"/>
  <c r="Z258" i="16"/>
  <c r="AA258" i="16"/>
  <c r="T292" i="16"/>
  <c r="T297" i="16" s="1"/>
  <c r="T267" i="16"/>
  <c r="K275" i="17" l="1"/>
  <c r="K276" i="17" s="1"/>
  <c r="L259" i="17"/>
  <c r="Z213" i="16"/>
  <c r="K240" i="16"/>
  <c r="K266" i="16" s="1"/>
  <c r="N192" i="16"/>
  <c r="G369" i="16"/>
  <c r="G382" i="16" s="1"/>
  <c r="G384" i="16" s="1"/>
  <c r="G385" i="16" s="1"/>
  <c r="AA55" i="16"/>
  <c r="M18" i="16"/>
  <c r="M11" i="16" s="1"/>
  <c r="M21" i="16" s="1"/>
  <c r="M57" i="16" s="1"/>
  <c r="M58" i="16" s="1"/>
  <c r="Y61" i="16"/>
  <c r="Y238" i="16" s="1"/>
  <c r="Y240" i="16" s="1"/>
  <c r="Y254" i="16" s="1"/>
  <c r="Y255" i="16" s="1"/>
  <c r="K288" i="17"/>
  <c r="K289" i="17" s="1"/>
  <c r="M226" i="17"/>
  <c r="AA226" i="17"/>
  <c r="J289" i="17"/>
  <c r="N11" i="17"/>
  <c r="N21" i="17" s="1"/>
  <c r="O141" i="17"/>
  <c r="N141" i="17"/>
  <c r="O11" i="17"/>
  <c r="O21" i="17" s="1"/>
  <c r="H396" i="17"/>
  <c r="H320" i="17"/>
  <c r="AV314" i="17"/>
  <c r="AV319" i="17" s="1"/>
  <c r="AV320" i="17" s="1"/>
  <c r="AV289" i="17"/>
  <c r="T396" i="17"/>
  <c r="T320" i="17"/>
  <c r="L288" i="17"/>
  <c r="L275" i="17"/>
  <c r="L276" i="17" s="1"/>
  <c r="L260" i="17"/>
  <c r="AG314" i="17"/>
  <c r="AG319" i="17" s="1"/>
  <c r="AG289" i="17"/>
  <c r="M66" i="17"/>
  <c r="Z205" i="17"/>
  <c r="AA205" i="17"/>
  <c r="N41" i="17"/>
  <c r="N40" i="17" s="1"/>
  <c r="O41" i="17"/>
  <c r="O40" i="17" s="1"/>
  <c r="H399" i="17"/>
  <c r="O278" i="17"/>
  <c r="J396" i="17"/>
  <c r="J320" i="17"/>
  <c r="U314" i="17"/>
  <c r="U319" i="17" s="1"/>
  <c r="U289" i="17"/>
  <c r="N179" i="17"/>
  <c r="N66" i="17" s="1"/>
  <c r="O179" i="17"/>
  <c r="AE399" i="17"/>
  <c r="AE392" i="17" s="1"/>
  <c r="AE405" i="17" s="1"/>
  <c r="AE407" i="17" s="1"/>
  <c r="AE408" i="17" s="1"/>
  <c r="Z293" i="17"/>
  <c r="Z292" i="17" s="1"/>
  <c r="AA293" i="17"/>
  <c r="AA292" i="17" s="1"/>
  <c r="Y63" i="17"/>
  <c r="W314" i="17"/>
  <c r="W319" i="17" s="1"/>
  <c r="W289" i="17"/>
  <c r="X259" i="17"/>
  <c r="X63" i="17"/>
  <c r="N262" i="17"/>
  <c r="O262" i="17"/>
  <c r="AA67" i="17"/>
  <c r="Z67" i="17"/>
  <c r="O24" i="17"/>
  <c r="Z41" i="17"/>
  <c r="Z40" i="17" s="1"/>
  <c r="Z60" i="17" s="1"/>
  <c r="AA41" i="17"/>
  <c r="AA40" i="17" s="1"/>
  <c r="AA62" i="17" s="1"/>
  <c r="T399" i="17"/>
  <c r="AA130" i="17"/>
  <c r="Z130" i="17"/>
  <c r="Z126" i="17"/>
  <c r="AA126" i="17"/>
  <c r="O250" i="17"/>
  <c r="K314" i="17"/>
  <c r="K319" i="17" s="1"/>
  <c r="N244" i="17"/>
  <c r="N226" i="17" s="1"/>
  <c r="O244" i="17"/>
  <c r="Y118" i="17"/>
  <c r="Y66" i="17" s="1"/>
  <c r="Y257" i="17" s="1"/>
  <c r="Y259" i="17" s="1"/>
  <c r="I396" i="17"/>
  <c r="I320" i="17"/>
  <c r="G392" i="17"/>
  <c r="G405" i="17" s="1"/>
  <c r="G407" i="17" s="1"/>
  <c r="G408" i="17" s="1"/>
  <c r="V314" i="17"/>
  <c r="V319" i="17" s="1"/>
  <c r="V289" i="17"/>
  <c r="M62" i="17"/>
  <c r="AA57" i="16"/>
  <c r="V292" i="16"/>
  <c r="V297" i="16" s="1"/>
  <c r="V267" i="16"/>
  <c r="N185" i="16"/>
  <c r="O185" i="16"/>
  <c r="O214" i="16"/>
  <c r="O213" i="16" s="1"/>
  <c r="N214" i="16"/>
  <c r="N213" i="16" s="1"/>
  <c r="M120" i="16"/>
  <c r="S369" i="16"/>
  <c r="S382" i="16" s="1"/>
  <c r="S384" i="16" s="1"/>
  <c r="S385" i="16" s="1"/>
  <c r="J292" i="16"/>
  <c r="J297" i="16" s="1"/>
  <c r="J267" i="16"/>
  <c r="AA105" i="16"/>
  <c r="Z105" i="16"/>
  <c r="Z95" i="16"/>
  <c r="AA95" i="16"/>
  <c r="H376" i="16"/>
  <c r="H369" i="16" s="1"/>
  <c r="H382" i="16" s="1"/>
  <c r="H384" i="16" s="1"/>
  <c r="H385" i="16" s="1"/>
  <c r="AG373" i="16"/>
  <c r="AG298" i="16"/>
  <c r="Z57" i="16"/>
  <c r="M132" i="16"/>
  <c r="L58" i="16"/>
  <c r="M95" i="16"/>
  <c r="AA270" i="16"/>
  <c r="AA112" i="16"/>
  <c r="Z112" i="16"/>
  <c r="AE376" i="16"/>
  <c r="AE369" i="16" s="1"/>
  <c r="AE382" i="16" s="1"/>
  <c r="AE384" i="16" s="1"/>
  <c r="AE385" i="16" s="1"/>
  <c r="T373" i="16"/>
  <c r="T298" i="16"/>
  <c r="I292" i="16"/>
  <c r="I297" i="16" s="1"/>
  <c r="I267" i="16"/>
  <c r="AA257" i="16"/>
  <c r="L61" i="16"/>
  <c r="L238" i="16" s="1"/>
  <c r="L240" i="16" s="1"/>
  <c r="Z270" i="16"/>
  <c r="X266" i="16"/>
  <c r="X254" i="16"/>
  <c r="X255" i="16" s="1"/>
  <c r="X241" i="16"/>
  <c r="AF373" i="16"/>
  <c r="AF298" i="16"/>
  <c r="Z257" i="16"/>
  <c r="AA213" i="16"/>
  <c r="U373" i="16"/>
  <c r="U298" i="16"/>
  <c r="O278" i="16"/>
  <c r="O270" i="16" s="1"/>
  <c r="N278" i="16"/>
  <c r="N270" i="16" s="1"/>
  <c r="W266" i="16"/>
  <c r="W254" i="16"/>
  <c r="W255" i="16" s="1"/>
  <c r="W241" i="16"/>
  <c r="T376" i="16"/>
  <c r="K254" i="16"/>
  <c r="K255" i="16" s="1"/>
  <c r="N62" i="17" l="1"/>
  <c r="O226" i="17"/>
  <c r="M257" i="17"/>
  <c r="K241" i="16"/>
  <c r="Y241" i="16"/>
  <c r="Y266" i="16"/>
  <c r="T369" i="16"/>
  <c r="T382" i="16" s="1"/>
  <c r="T384" i="16" s="1"/>
  <c r="T385" i="16" s="1"/>
  <c r="N18" i="16"/>
  <c r="N11" i="16" s="1"/>
  <c r="N21" i="16" s="1"/>
  <c r="N57" i="16" s="1"/>
  <c r="O18" i="16"/>
  <c r="O11" i="16" s="1"/>
  <c r="O21" i="16" s="1"/>
  <c r="O57" i="16" s="1"/>
  <c r="O58" i="16" s="1"/>
  <c r="N257" i="17"/>
  <c r="N259" i="17" s="1"/>
  <c r="O66" i="17"/>
  <c r="O257" i="17" s="1"/>
  <c r="T392" i="17"/>
  <c r="T405" i="17" s="1"/>
  <c r="T407" i="17" s="1"/>
  <c r="T408" i="17" s="1"/>
  <c r="N60" i="17"/>
  <c r="Y275" i="17"/>
  <c r="Y276" i="17" s="1"/>
  <c r="Y288" i="17"/>
  <c r="Y260" i="17"/>
  <c r="AA63" i="17"/>
  <c r="N63" i="17"/>
  <c r="X288" i="17"/>
  <c r="X260" i="17"/>
  <c r="X275" i="17"/>
  <c r="X276" i="17" s="1"/>
  <c r="U396" i="17"/>
  <c r="U320" i="17"/>
  <c r="M259" i="17"/>
  <c r="M63" i="17"/>
  <c r="AG396" i="17"/>
  <c r="AG320" i="17"/>
  <c r="V396" i="17"/>
  <c r="V320" i="17"/>
  <c r="U399" i="17"/>
  <c r="Z62" i="17"/>
  <c r="L314" i="17"/>
  <c r="L319" i="17" s="1"/>
  <c r="L289" i="17"/>
  <c r="W396" i="17"/>
  <c r="W320" i="17"/>
  <c r="AA60" i="17"/>
  <c r="AA118" i="17"/>
  <c r="AA66" i="17" s="1"/>
  <c r="AA257" i="17" s="1"/>
  <c r="AA259" i="17" s="1"/>
  <c r="Z118" i="17"/>
  <c r="Z66" i="17" s="1"/>
  <c r="Z257" i="17" s="1"/>
  <c r="AG399" i="17"/>
  <c r="AF399" i="17"/>
  <c r="AF392" i="17" s="1"/>
  <c r="AF405" i="17" s="1"/>
  <c r="AF407" i="17" s="1"/>
  <c r="AF408" i="17" s="1"/>
  <c r="I399" i="17"/>
  <c r="I392" i="17" s="1"/>
  <c r="I405" i="17" s="1"/>
  <c r="I407" i="17" s="1"/>
  <c r="I408" i="17" s="1"/>
  <c r="H392" i="17"/>
  <c r="H405" i="17" s="1"/>
  <c r="H407" i="17" s="1"/>
  <c r="H408" i="17" s="1"/>
  <c r="O60" i="17"/>
  <c r="K396" i="17"/>
  <c r="K320" i="17"/>
  <c r="O62" i="17"/>
  <c r="L266" i="16"/>
  <c r="L254" i="16"/>
  <c r="L255" i="16" s="1"/>
  <c r="L241" i="16"/>
  <c r="W292" i="16"/>
  <c r="W297" i="16" s="1"/>
  <c r="W267" i="16"/>
  <c r="AA61" i="16"/>
  <c r="AA238" i="16" s="1"/>
  <c r="AA240" i="16" s="1"/>
  <c r="X292" i="16"/>
  <c r="X297" i="16" s="1"/>
  <c r="X267" i="16"/>
  <c r="I376" i="16"/>
  <c r="Z61" i="16"/>
  <c r="Z238" i="16" s="1"/>
  <c r="Z240" i="16" s="1"/>
  <c r="O95" i="16"/>
  <c r="N95" i="16"/>
  <c r="V373" i="16"/>
  <c r="V298" i="16"/>
  <c r="N58" i="16"/>
  <c r="AA58" i="16"/>
  <c r="U376" i="16"/>
  <c r="U369" i="16" s="1"/>
  <c r="U382" i="16" s="1"/>
  <c r="U384" i="16" s="1"/>
  <c r="U385" i="16" s="1"/>
  <c r="AG376" i="16"/>
  <c r="AG369" i="16" s="1"/>
  <c r="AG382" i="16" s="1"/>
  <c r="AG384" i="16" s="1"/>
  <c r="AG385" i="16" s="1"/>
  <c r="AF376" i="16"/>
  <c r="AF369" i="16" s="1"/>
  <c r="AF382" i="16" s="1"/>
  <c r="AF384" i="16" s="1"/>
  <c r="AF385" i="16" s="1"/>
  <c r="Z58" i="16"/>
  <c r="M61" i="16"/>
  <c r="M238" i="16" s="1"/>
  <c r="M240" i="16" s="1"/>
  <c r="I373" i="16"/>
  <c r="I298" i="16"/>
  <c r="K292" i="16"/>
  <c r="K297" i="16" s="1"/>
  <c r="K267" i="16"/>
  <c r="Y292" i="16"/>
  <c r="Y297" i="16" s="1"/>
  <c r="Y267" i="16"/>
  <c r="O132" i="16"/>
  <c r="N132" i="16"/>
  <c r="N120" i="16"/>
  <c r="O120" i="16"/>
  <c r="J373" i="16"/>
  <c r="J298" i="16"/>
  <c r="I369" i="16" l="1"/>
  <c r="I382" i="16" s="1"/>
  <c r="I384" i="16" s="1"/>
  <c r="I385" i="16" s="1"/>
  <c r="N61" i="16"/>
  <c r="N238" i="16" s="1"/>
  <c r="N240" i="16" s="1"/>
  <c r="N241" i="16" s="1"/>
  <c r="AG392" i="17"/>
  <c r="AG405" i="17" s="1"/>
  <c r="AG407" i="17" s="1"/>
  <c r="AG408" i="17" s="1"/>
  <c r="U392" i="17"/>
  <c r="U405" i="17" s="1"/>
  <c r="U407" i="17" s="1"/>
  <c r="U408" i="17" s="1"/>
  <c r="AA288" i="17"/>
  <c r="AA275" i="17"/>
  <c r="AA276" i="17" s="1"/>
  <c r="AA260" i="17"/>
  <c r="L396" i="17"/>
  <c r="L320" i="17"/>
  <c r="Z259" i="17"/>
  <c r="Z63" i="17"/>
  <c r="J399" i="17"/>
  <c r="J392" i="17" s="1"/>
  <c r="J405" i="17" s="1"/>
  <c r="J407" i="17" s="1"/>
  <c r="J408" i="17" s="1"/>
  <c r="V399" i="17"/>
  <c r="V392" i="17" s="1"/>
  <c r="V405" i="17" s="1"/>
  <c r="V407" i="17" s="1"/>
  <c r="V408" i="17" s="1"/>
  <c r="X314" i="17"/>
  <c r="X319" i="17" s="1"/>
  <c r="X289" i="17"/>
  <c r="N288" i="17"/>
  <c r="N275" i="17"/>
  <c r="N276" i="17" s="1"/>
  <c r="N260" i="17"/>
  <c r="O259" i="17"/>
  <c r="O63" i="17"/>
  <c r="Y314" i="17"/>
  <c r="Y319" i="17" s="1"/>
  <c r="Y289" i="17"/>
  <c r="M288" i="17"/>
  <c r="M275" i="17"/>
  <c r="M276" i="17" s="1"/>
  <c r="M260" i="17"/>
  <c r="N254" i="16"/>
  <c r="N255" i="16" s="1"/>
  <c r="Z266" i="16"/>
  <c r="Z254" i="16"/>
  <c r="Z255" i="16" s="1"/>
  <c r="Z241" i="16"/>
  <c r="AA266" i="16"/>
  <c r="AA254" i="16"/>
  <c r="AA255" i="16" s="1"/>
  <c r="AA241" i="16"/>
  <c r="J376" i="16"/>
  <c r="J369" i="16" s="1"/>
  <c r="J382" i="16" s="1"/>
  <c r="J384" i="16" s="1"/>
  <c r="J385" i="16" s="1"/>
  <c r="K373" i="16"/>
  <c r="K298" i="16"/>
  <c r="O61" i="16"/>
  <c r="O238" i="16" s="1"/>
  <c r="O240" i="16" s="1"/>
  <c r="V376" i="16"/>
  <c r="V369" i="16" s="1"/>
  <c r="V382" i="16" s="1"/>
  <c r="V384" i="16" s="1"/>
  <c r="V385" i="16" s="1"/>
  <c r="X373" i="16"/>
  <c r="X298" i="16"/>
  <c r="M266" i="16"/>
  <c r="M254" i="16"/>
  <c r="M255" i="16" s="1"/>
  <c r="M241" i="16"/>
  <c r="W373" i="16"/>
  <c r="W298" i="16"/>
  <c r="Y373" i="16"/>
  <c r="Y298" i="16"/>
  <c r="L292" i="16"/>
  <c r="L297" i="16" s="1"/>
  <c r="L267" i="16"/>
  <c r="N266" i="16" l="1"/>
  <c r="Y396" i="17"/>
  <c r="Y320" i="17"/>
  <c r="Z288" i="17"/>
  <c r="Z275" i="17"/>
  <c r="Z276" i="17" s="1"/>
  <c r="Z260" i="17"/>
  <c r="O288" i="17"/>
  <c r="O275" i="17"/>
  <c r="O276" i="17" s="1"/>
  <c r="O260" i="17"/>
  <c r="X396" i="17"/>
  <c r="X320" i="17"/>
  <c r="M314" i="17"/>
  <c r="M319" i="17" s="1"/>
  <c r="M289" i="17"/>
  <c r="K399" i="17"/>
  <c r="K392" i="17" s="1"/>
  <c r="K405" i="17" s="1"/>
  <c r="K407" i="17" s="1"/>
  <c r="K408" i="17" s="1"/>
  <c r="N314" i="17"/>
  <c r="N319" i="17" s="1"/>
  <c r="N289" i="17"/>
  <c r="W399" i="17"/>
  <c r="W392" i="17" s="1"/>
  <c r="W405" i="17" s="1"/>
  <c r="W407" i="17" s="1"/>
  <c r="W408" i="17" s="1"/>
  <c r="AA314" i="17"/>
  <c r="AA319" i="17" s="1"/>
  <c r="AA289" i="17"/>
  <c r="M292" i="16"/>
  <c r="M297" i="16" s="1"/>
  <c r="M267" i="16"/>
  <c r="K376" i="16"/>
  <c r="K369" i="16" s="1"/>
  <c r="K382" i="16" s="1"/>
  <c r="K384" i="16" s="1"/>
  <c r="K385" i="16" s="1"/>
  <c r="W376" i="16"/>
  <c r="W369" i="16" s="1"/>
  <c r="W382" i="16" s="1"/>
  <c r="W384" i="16" s="1"/>
  <c r="W385" i="16" s="1"/>
  <c r="Z292" i="16"/>
  <c r="Z297" i="16" s="1"/>
  <c r="Z267" i="16"/>
  <c r="L373" i="16"/>
  <c r="L298" i="16"/>
  <c r="AA292" i="16"/>
  <c r="AA297" i="16" s="1"/>
  <c r="AA267" i="16"/>
  <c r="O266" i="16"/>
  <c r="O254" i="16"/>
  <c r="O255" i="16" s="1"/>
  <c r="O241" i="16"/>
  <c r="N292" i="16"/>
  <c r="N297" i="16" s="1"/>
  <c r="N267" i="16"/>
  <c r="X399" i="17" l="1"/>
  <c r="X392" i="17" s="1"/>
  <c r="X405" i="17" s="1"/>
  <c r="X407" i="17" s="1"/>
  <c r="X408" i="17" s="1"/>
  <c r="AA396" i="17"/>
  <c r="AA320" i="17"/>
  <c r="N396" i="17"/>
  <c r="N320" i="17"/>
  <c r="Z314" i="17"/>
  <c r="Z319" i="17" s="1"/>
  <c r="Z289" i="17"/>
  <c r="M396" i="17"/>
  <c r="M320" i="17"/>
  <c r="O314" i="17"/>
  <c r="O319" i="17" s="1"/>
  <c r="O289" i="17"/>
  <c r="L399" i="17"/>
  <c r="L392" i="17" s="1"/>
  <c r="L405" i="17" s="1"/>
  <c r="L407" i="17" s="1"/>
  <c r="L408" i="17" s="1"/>
  <c r="Z373" i="16"/>
  <c r="Z298" i="16"/>
  <c r="N373" i="16"/>
  <c r="N298" i="16"/>
  <c r="X376" i="16"/>
  <c r="X369" i="16" s="1"/>
  <c r="X382" i="16" s="1"/>
  <c r="X384" i="16" s="1"/>
  <c r="X385" i="16" s="1"/>
  <c r="L376" i="16"/>
  <c r="L369" i="16" s="1"/>
  <c r="L382" i="16" s="1"/>
  <c r="L384" i="16" s="1"/>
  <c r="L385" i="16" s="1"/>
  <c r="O292" i="16"/>
  <c r="O297" i="16" s="1"/>
  <c r="O267" i="16"/>
  <c r="AA373" i="16"/>
  <c r="AA298" i="16"/>
  <c r="M373" i="16"/>
  <c r="M298" i="16"/>
  <c r="Z396" i="17" l="1"/>
  <c r="Z320" i="17"/>
  <c r="M399" i="17"/>
  <c r="M392" i="17" s="1"/>
  <c r="M405" i="17" s="1"/>
  <c r="M407" i="17" s="1"/>
  <c r="M408" i="17" s="1"/>
  <c r="O396" i="17"/>
  <c r="O320" i="17"/>
  <c r="Y399" i="17"/>
  <c r="Y392" i="17" s="1"/>
  <c r="Y405" i="17" s="1"/>
  <c r="Y407" i="17" s="1"/>
  <c r="Y408" i="17" s="1"/>
  <c r="M376" i="16"/>
  <c r="M369" i="16" s="1"/>
  <c r="M382" i="16" s="1"/>
  <c r="M384" i="16" s="1"/>
  <c r="M385" i="16" s="1"/>
  <c r="O373" i="16"/>
  <c r="O298" i="16"/>
  <c r="Y376" i="16"/>
  <c r="Y369" i="16" s="1"/>
  <c r="Y382" i="16" s="1"/>
  <c r="Y384" i="16" s="1"/>
  <c r="Y385" i="16" s="1"/>
  <c r="O399" i="17" l="1"/>
  <c r="O392" i="17" s="1"/>
  <c r="O405" i="17" s="1"/>
  <c r="O407" i="17" s="1"/>
  <c r="O408" i="17" s="1"/>
  <c r="N399" i="17"/>
  <c r="N392" i="17" s="1"/>
  <c r="N405" i="17" s="1"/>
  <c r="N407" i="17" s="1"/>
  <c r="N408" i="17" s="1"/>
  <c r="AA399" i="17"/>
  <c r="AA392" i="17" s="1"/>
  <c r="AA405" i="17" s="1"/>
  <c r="AA407" i="17" s="1"/>
  <c r="AA408" i="17" s="1"/>
  <c r="Z399" i="17"/>
  <c r="Z392" i="17" s="1"/>
  <c r="Z405" i="17" s="1"/>
  <c r="Z407" i="17" s="1"/>
  <c r="Z408" i="17" s="1"/>
  <c r="AA376" i="16"/>
  <c r="AA369" i="16" s="1"/>
  <c r="AA382" i="16" s="1"/>
  <c r="AA384" i="16" s="1"/>
  <c r="AA385" i="16" s="1"/>
  <c r="Z376" i="16"/>
  <c r="Z369" i="16" s="1"/>
  <c r="Z382" i="16" s="1"/>
  <c r="Z384" i="16" s="1"/>
  <c r="Z385" i="16" s="1"/>
  <c r="O376" i="16"/>
  <c r="O369" i="16" s="1"/>
  <c r="O382" i="16" s="1"/>
  <c r="O384" i="16" s="1"/>
  <c r="O385" i="16" s="1"/>
  <c r="N376" i="16"/>
  <c r="N369" i="16" s="1"/>
  <c r="N382" i="16" s="1"/>
  <c r="N384" i="16" s="1"/>
  <c r="N385" i="16" s="1"/>
  <c r="AE2" i="13" l="1"/>
  <c r="AD6" i="13" s="1" a="1"/>
  <c r="AD6" i="13" s="1"/>
  <c r="AK7" i="13" l="1" a="1"/>
  <c r="AK7" i="13" s="1"/>
  <c r="AL22" i="13" a="1"/>
  <c r="AL22" i="13" s="1"/>
  <c r="AL35" i="13" a="1"/>
  <c r="AL35" i="13" s="1"/>
  <c r="AK49" i="13" a="1"/>
  <c r="AK49" i="13" s="1"/>
  <c r="AL63" i="13" a="1"/>
  <c r="AL63" i="13" s="1"/>
  <c r="AK79" i="13" a="1"/>
  <c r="AK79" i="13" s="1"/>
  <c r="AK92" i="13" a="1"/>
  <c r="AK92" i="13" s="1"/>
  <c r="AL105" i="13" a="1"/>
  <c r="AL105" i="13" s="1"/>
  <c r="AN105" i="13" s="1"/>
  <c r="AL118" i="13" a="1"/>
  <c r="AL118" i="13" s="1"/>
  <c r="AO118" i="13" s="1"/>
  <c r="AK134" i="13" a="1"/>
  <c r="AK134" i="13" s="1"/>
  <c r="AK147" i="13" a="1"/>
  <c r="AK147" i="13" s="1"/>
  <c r="AL160" i="13" a="1"/>
  <c r="AL160" i="13" s="1"/>
  <c r="AL173" i="13" a="1"/>
  <c r="AL173" i="13" s="1"/>
  <c r="AK189" i="13" a="1"/>
  <c r="AK189" i="13" s="1"/>
  <c r="AK202" i="13" a="1"/>
  <c r="AK202" i="13" s="1"/>
  <c r="AK215" i="13" a="1"/>
  <c r="AK215" i="13" s="1"/>
  <c r="AL229" i="13" a="1"/>
  <c r="AL229" i="13" s="1"/>
  <c r="AL7" i="13" a="1"/>
  <c r="AL7" i="13" s="1"/>
  <c r="AK23" i="13" a="1"/>
  <c r="AK23" i="13" s="1"/>
  <c r="AL36" i="13" a="1"/>
  <c r="AL36" i="13" s="1"/>
  <c r="AL49" i="13" a="1"/>
  <c r="AL49" i="13" s="1"/>
  <c r="AL66" i="13" a="1"/>
  <c r="AL66" i="13" s="1"/>
  <c r="AO66" i="13" s="1"/>
  <c r="AL79" i="13" a="1"/>
  <c r="AL79" i="13" s="1"/>
  <c r="AN79" i="13" s="1"/>
  <c r="AL92" i="13" a="1"/>
  <c r="AL92" i="13" s="1"/>
  <c r="AK106" i="13" a="1"/>
  <c r="AK106" i="13" s="1"/>
  <c r="AL121" i="13" a="1"/>
  <c r="AL121" i="13" s="1"/>
  <c r="AL134" i="13" a="1"/>
  <c r="AL134" i="13" s="1"/>
  <c r="AL147" i="13" a="1"/>
  <c r="AL147" i="13" s="1"/>
  <c r="AK161" i="13" a="1"/>
  <c r="AK161" i="13" s="1"/>
  <c r="AL189" i="13" a="1"/>
  <c r="AL189" i="13" s="1"/>
  <c r="AL202" i="13" a="1"/>
  <c r="AL202" i="13" s="1"/>
  <c r="AK217" i="13" a="1"/>
  <c r="AK217" i="13" s="1"/>
  <c r="AK8" i="13" a="1"/>
  <c r="AK8" i="13" s="1"/>
  <c r="AK24" i="13" a="1"/>
  <c r="AK24" i="13" s="1"/>
  <c r="AK37" i="13" a="1"/>
  <c r="AK37" i="13" s="1"/>
  <c r="AL52" i="13" a="1"/>
  <c r="AL52" i="13" s="1"/>
  <c r="AK67" i="13" a="1"/>
  <c r="AK67" i="13" s="1"/>
  <c r="AK80" i="13" a="1"/>
  <c r="AK80" i="13" s="1"/>
  <c r="AL93" i="13" a="1"/>
  <c r="AL93" i="13" s="1"/>
  <c r="AL106" i="13" a="1"/>
  <c r="AL106" i="13" s="1"/>
  <c r="AO106" i="13" s="1"/>
  <c r="AK122" i="13" a="1"/>
  <c r="AK122" i="13" s="1"/>
  <c r="AO122" i="13" s="1"/>
  <c r="AK135" i="13" a="1"/>
  <c r="AK135" i="13" s="1"/>
  <c r="AL148" i="13" a="1"/>
  <c r="AL148" i="13" s="1"/>
  <c r="AL161" i="13" a="1"/>
  <c r="AL161" i="13" s="1"/>
  <c r="AK177" i="13" a="1"/>
  <c r="AK177" i="13" s="1"/>
  <c r="AK190" i="13" a="1"/>
  <c r="AK190" i="13" s="1"/>
  <c r="AL203" i="13" a="1"/>
  <c r="AL203" i="13" s="1"/>
  <c r="AL217" i="13" a="1"/>
  <c r="AL217" i="13" s="1"/>
  <c r="AO217" i="13" s="1"/>
  <c r="AK233" i="13" a="1"/>
  <c r="AK233" i="13" s="1"/>
  <c r="AK9" i="13" a="1"/>
  <c r="AK9" i="13" s="1"/>
  <c r="AL24" i="13" a="1"/>
  <c r="AL24" i="13" s="1"/>
  <c r="AN24" i="13" s="1"/>
  <c r="AK53" i="13" a="1"/>
  <c r="AK53" i="13" s="1"/>
  <c r="AL67" i="13" a="1"/>
  <c r="AL67" i="13" s="1"/>
  <c r="AK81" i="13" a="1"/>
  <c r="AK81" i="13" s="1"/>
  <c r="AK94" i="13" a="1"/>
  <c r="AK94" i="13" s="1"/>
  <c r="AL109" i="13" a="1"/>
  <c r="AL109" i="13" s="1"/>
  <c r="AL122" i="13" a="1"/>
  <c r="AL122" i="13" s="1"/>
  <c r="AK136" i="13" a="1"/>
  <c r="AK136" i="13" s="1"/>
  <c r="AK149" i="13" a="1"/>
  <c r="AK149" i="13" s="1"/>
  <c r="AL164" i="13" a="1"/>
  <c r="AL164" i="13" s="1"/>
  <c r="AL177" i="13" a="1"/>
  <c r="AL177" i="13" s="1"/>
  <c r="AL190" i="13" a="1"/>
  <c r="AL190" i="13" s="1"/>
  <c r="AO190" i="13" s="1"/>
  <c r="AK204" i="13" a="1"/>
  <c r="AK204" i="13" s="1"/>
  <c r="AL220" i="13" a="1"/>
  <c r="AL220" i="13" s="1"/>
  <c r="AL233" i="13" a="1"/>
  <c r="AL233" i="13" s="1"/>
  <c r="AL9" i="13" a="1"/>
  <c r="AL9" i="13" s="1"/>
  <c r="AK25" i="13" a="1"/>
  <c r="AK25" i="13" s="1"/>
  <c r="AL40" i="13" a="1"/>
  <c r="AL40" i="13" s="1"/>
  <c r="AL53" i="13" a="1"/>
  <c r="AL53" i="13" s="1"/>
  <c r="AK68" i="13" a="1"/>
  <c r="AK68" i="13" s="1"/>
  <c r="AL81" i="13" a="1"/>
  <c r="AL81" i="13" s="1"/>
  <c r="AK97" i="13" a="1"/>
  <c r="AK97" i="13" s="1"/>
  <c r="AK110" i="13" a="1"/>
  <c r="AK110" i="13" s="1"/>
  <c r="AK123" i="13" a="1"/>
  <c r="AK123" i="13" s="1"/>
  <c r="AL136" i="13" a="1"/>
  <c r="AL136" i="13" s="1"/>
  <c r="AK165" i="13" a="1"/>
  <c r="AK165" i="13" s="1"/>
  <c r="AK178" i="13" a="1"/>
  <c r="AK178" i="13" s="1"/>
  <c r="AL191" i="13" a="1"/>
  <c r="AL191" i="13" s="1"/>
  <c r="AO191" i="13" s="1"/>
  <c r="AL204" i="13" a="1"/>
  <c r="AL204" i="13" s="1"/>
  <c r="AN204" i="13" s="1"/>
  <c r="AK221" i="13" a="1"/>
  <c r="AK221" i="13" s="1"/>
  <c r="AK234" i="13" a="1"/>
  <c r="AK234" i="13" s="1"/>
  <c r="AK10" i="13" a="1"/>
  <c r="AK10" i="13" s="1"/>
  <c r="AK28" i="13" a="1"/>
  <c r="AK28" i="13" s="1"/>
  <c r="AK41" i="13" a="1"/>
  <c r="AK41" i="13" s="1"/>
  <c r="AK55" i="13" a="1"/>
  <c r="AK55" i="13" s="1"/>
  <c r="AK69" i="13" a="1"/>
  <c r="AK69" i="13" s="1"/>
  <c r="AK82" i="13" a="1"/>
  <c r="AK82" i="13" s="1"/>
  <c r="AL97" i="13" a="1"/>
  <c r="AL97" i="13" s="1"/>
  <c r="AL110" i="13" a="1"/>
  <c r="AL110" i="13" s="1"/>
  <c r="AK124" i="13" a="1"/>
  <c r="AK124" i="13" s="1"/>
  <c r="AK137" i="13" a="1"/>
  <c r="AK137" i="13" s="1"/>
  <c r="AL152" i="13" a="1"/>
  <c r="AL152" i="13" s="1"/>
  <c r="AL165" i="13" a="1"/>
  <c r="AL165" i="13" s="1"/>
  <c r="AN165" i="13" s="1"/>
  <c r="AK179" i="13" a="1"/>
  <c r="AK179" i="13" s="1"/>
  <c r="AK192" i="13" a="1"/>
  <c r="AK192" i="13" s="1"/>
  <c r="AL207" i="13" a="1"/>
  <c r="AL207" i="13" s="1"/>
  <c r="AL221" i="13" a="1"/>
  <c r="AL221" i="13" s="1"/>
  <c r="AK235" i="13" a="1"/>
  <c r="AK235" i="13" s="1"/>
  <c r="AK13" i="13" a="1"/>
  <c r="AK13" i="13" s="1"/>
  <c r="AL28" i="13" a="1"/>
  <c r="AL28" i="13" s="1"/>
  <c r="AL41" i="13" a="1"/>
  <c r="AL41" i="13" s="1"/>
  <c r="AK57" i="13" a="1"/>
  <c r="AK57" i="13" s="1"/>
  <c r="AL69" i="13" a="1"/>
  <c r="AL69" i="13" s="1"/>
  <c r="AK85" i="13" a="1"/>
  <c r="AK85" i="13" s="1"/>
  <c r="AK98" i="13" a="1"/>
  <c r="AK98" i="13" s="1"/>
  <c r="AL111" i="13" a="1"/>
  <c r="AL111" i="13" s="1"/>
  <c r="AL124" i="13" a="1"/>
  <c r="AL124" i="13" s="1"/>
  <c r="AO124" i="13" s="1"/>
  <c r="AK140" i="13" a="1"/>
  <c r="AK140" i="13" s="1"/>
  <c r="AK153" i="13" a="1"/>
  <c r="AK153" i="13" s="1"/>
  <c r="AK166" i="13" a="1"/>
  <c r="AK166" i="13" s="1"/>
  <c r="AO166" i="13" s="1"/>
  <c r="AL179" i="13" a="1"/>
  <c r="AL179" i="13" s="1"/>
  <c r="AK195" i="13" a="1"/>
  <c r="AK195" i="13" s="1"/>
  <c r="AK208" i="13" a="1"/>
  <c r="AK208" i="13" s="1"/>
  <c r="AK222" i="13" a="1"/>
  <c r="AK222" i="13" s="1"/>
  <c r="AL235" i="13" a="1"/>
  <c r="AL235" i="13" s="1"/>
  <c r="AE105" i="13" a="1"/>
  <c r="AE105" i="13" s="1"/>
  <c r="AL13" i="13" a="1"/>
  <c r="AL13" i="13" s="1"/>
  <c r="AK29" i="13" a="1"/>
  <c r="AK29" i="13" s="1"/>
  <c r="AL42" i="13" a="1"/>
  <c r="AL42" i="13" s="1"/>
  <c r="AL57" i="13" a="1"/>
  <c r="AL57" i="13" s="1"/>
  <c r="AN57" i="13" s="1"/>
  <c r="AL72" i="13" a="1"/>
  <c r="AL72" i="13" s="1"/>
  <c r="AL85" i="13" a="1"/>
  <c r="AL85" i="13" s="1"/>
  <c r="AL98" i="13" a="1"/>
  <c r="AL98" i="13" s="1"/>
  <c r="AK112" i="13" a="1"/>
  <c r="AK112" i="13" s="1"/>
  <c r="AL140" i="13" a="1"/>
  <c r="AL140" i="13" s="1"/>
  <c r="AL153" i="13" a="1"/>
  <c r="AL153" i="13" s="1"/>
  <c r="AK167" i="13" a="1"/>
  <c r="AK167" i="13" s="1"/>
  <c r="AK180" i="13" a="1"/>
  <c r="AK180" i="13" s="1"/>
  <c r="AL195" i="13" a="1"/>
  <c r="AL195" i="13" s="1"/>
  <c r="AL208" i="13" a="1"/>
  <c r="AL208" i="13" s="1"/>
  <c r="AK223" i="13" a="1"/>
  <c r="AK223" i="13" s="1"/>
  <c r="AK236" i="13" a="1"/>
  <c r="AK236" i="13" s="1"/>
  <c r="AD106" i="13" a="1"/>
  <c r="AD106" i="13" s="1"/>
  <c r="AK14" i="13" a="1"/>
  <c r="AK14" i="13" s="1"/>
  <c r="AL29" i="13" a="1"/>
  <c r="AL29" i="13" s="1"/>
  <c r="AN29" i="13" s="1"/>
  <c r="AK43" i="13" a="1"/>
  <c r="AK43" i="13" s="1"/>
  <c r="AK58" i="13" a="1"/>
  <c r="AK58" i="13" s="1"/>
  <c r="AK73" i="13" a="1"/>
  <c r="AK73" i="13" s="1"/>
  <c r="AK86" i="13" a="1"/>
  <c r="AK86" i="13" s="1"/>
  <c r="AL99" i="13" a="1"/>
  <c r="AL99" i="13" s="1"/>
  <c r="AL112" i="13" a="1"/>
  <c r="AL112" i="13" s="1"/>
  <c r="AK128" i="13" a="1"/>
  <c r="AK128" i="13" s="1"/>
  <c r="AK141" i="13" a="1"/>
  <c r="AK141" i="13" s="1"/>
  <c r="AL154" i="13" a="1"/>
  <c r="AL154" i="13" s="1"/>
  <c r="AL167" i="13" a="1"/>
  <c r="AL167" i="13" s="1"/>
  <c r="AO167" i="13" s="1"/>
  <c r="AK183" i="13" a="1"/>
  <c r="AK183" i="13" s="1"/>
  <c r="AK196" i="13" a="1"/>
  <c r="AK196" i="13" s="1"/>
  <c r="AL209" i="13" a="1"/>
  <c r="AL209" i="13" s="1"/>
  <c r="AO209" i="13" s="1"/>
  <c r="AL223" i="13" a="1"/>
  <c r="AL223" i="13" s="1"/>
  <c r="AO223" i="13" s="1"/>
  <c r="AK239" i="13" a="1"/>
  <c r="AK239" i="13" s="1"/>
  <c r="AD134" i="13" a="1"/>
  <c r="AD134" i="13" s="1"/>
  <c r="AL14" i="13" a="1"/>
  <c r="AL14" i="13" s="1"/>
  <c r="AL30" i="13" a="1"/>
  <c r="AL30" i="13" s="1"/>
  <c r="AL43" i="13" a="1"/>
  <c r="AL43" i="13" s="1"/>
  <c r="AL60" i="13" a="1"/>
  <c r="AL60" i="13" s="1"/>
  <c r="AL73" i="13" a="1"/>
  <c r="AL73" i="13" s="1"/>
  <c r="AK87" i="13" a="1"/>
  <c r="AK87" i="13" s="1"/>
  <c r="AK100" i="13" a="1"/>
  <c r="AK100" i="13" s="1"/>
  <c r="AL115" i="13" a="1"/>
  <c r="AL115" i="13" s="1"/>
  <c r="AL128" i="13" a="1"/>
  <c r="AL128" i="13" s="1"/>
  <c r="AL141" i="13" a="1"/>
  <c r="AL141" i="13" s="1"/>
  <c r="AK155" i="13" a="1"/>
  <c r="AK155" i="13" s="1"/>
  <c r="AL170" i="13" a="1"/>
  <c r="AL170" i="13" s="1"/>
  <c r="AL183" i="13" a="1"/>
  <c r="AL183" i="13" s="1"/>
  <c r="AL196" i="13" a="1"/>
  <c r="AL196" i="13" s="1"/>
  <c r="AK210" i="13" a="1"/>
  <c r="AK210" i="13" s="1"/>
  <c r="AL226" i="13" a="1"/>
  <c r="AL226" i="13" s="1"/>
  <c r="AL239" i="13" a="1"/>
  <c r="AL239" i="13" s="1"/>
  <c r="AD140" i="13" a="1"/>
  <c r="AD140" i="13" s="1"/>
  <c r="AK16" i="13" a="1"/>
  <c r="AK16" i="13" s="1"/>
  <c r="AK31" i="13" a="1"/>
  <c r="AK31" i="13" s="1"/>
  <c r="AL46" i="13" a="1"/>
  <c r="AL46" i="13" s="1"/>
  <c r="AK61" i="13" a="1"/>
  <c r="AK61" i="13" s="1"/>
  <c r="AK74" i="13" a="1"/>
  <c r="AK74" i="13" s="1"/>
  <c r="AL87" i="13" a="1"/>
  <c r="AL87" i="13" s="1"/>
  <c r="AK116" i="13" a="1"/>
  <c r="AK116" i="13" s="1"/>
  <c r="AK129" i="13" a="1"/>
  <c r="AK129" i="13" s="1"/>
  <c r="AL142" i="13" a="1"/>
  <c r="AL142" i="13" s="1"/>
  <c r="AL155" i="13" a="1"/>
  <c r="AL155" i="13" s="1"/>
  <c r="AK171" i="13" a="1"/>
  <c r="AK171" i="13" s="1"/>
  <c r="AK184" i="13" a="1"/>
  <c r="AK184" i="13" s="1"/>
  <c r="AL197" i="13" a="1"/>
  <c r="AL197" i="13" s="1"/>
  <c r="AL210" i="13" a="1"/>
  <c r="AL210" i="13" s="1"/>
  <c r="AK227" i="13" a="1"/>
  <c r="AK227" i="13" s="1"/>
  <c r="AK240" i="13" a="1"/>
  <c r="AK240" i="13" s="1"/>
  <c r="AE168" i="13" a="1"/>
  <c r="AE168" i="13" s="1"/>
  <c r="AL16" i="13" a="1"/>
  <c r="AL16" i="13" s="1"/>
  <c r="AK34" i="13" a="1"/>
  <c r="AK34" i="13" s="1"/>
  <c r="AK47" i="13" a="1"/>
  <c r="AK47" i="13" s="1"/>
  <c r="AL61" i="13" a="1"/>
  <c r="AL61" i="13" s="1"/>
  <c r="AN61" i="13" s="1"/>
  <c r="AK75" i="13" a="1"/>
  <c r="AK75" i="13" s="1"/>
  <c r="AK88" i="13" a="1"/>
  <c r="AK88" i="13" s="1"/>
  <c r="AL103" i="13" a="1"/>
  <c r="AL103" i="13" s="1"/>
  <c r="AL116" i="13" a="1"/>
  <c r="AL116" i="13" s="1"/>
  <c r="AK130" i="13" a="1"/>
  <c r="AK130" i="13" s="1"/>
  <c r="AK143" i="13" a="1"/>
  <c r="AK143" i="13" s="1"/>
  <c r="AL158" i="13" a="1"/>
  <c r="AL158" i="13" s="1"/>
  <c r="AL171" i="13" a="1"/>
  <c r="AL171" i="13" s="1"/>
  <c r="AK185" i="13" a="1"/>
  <c r="AK185" i="13" s="1"/>
  <c r="AK198" i="13" a="1"/>
  <c r="AK198" i="13" s="1"/>
  <c r="AL213" i="13" a="1"/>
  <c r="AL213" i="13" s="1"/>
  <c r="AL227" i="13" a="1"/>
  <c r="AL227" i="13" s="1"/>
  <c r="AK241" i="13" a="1"/>
  <c r="AK241" i="13" s="1"/>
  <c r="AD175" i="13" a="1"/>
  <c r="AD175" i="13" s="1"/>
  <c r="AK19" i="13" a="1"/>
  <c r="AK19" i="13" s="1"/>
  <c r="AL34" i="13" a="1"/>
  <c r="AL34" i="13" s="1"/>
  <c r="AL47" i="13" a="1"/>
  <c r="AL47" i="13" s="1"/>
  <c r="AL62" i="13" a="1"/>
  <c r="AL62" i="13" s="1"/>
  <c r="AL75" i="13" a="1"/>
  <c r="AL75" i="13" s="1"/>
  <c r="AK91" i="13" a="1"/>
  <c r="AK91" i="13" s="1"/>
  <c r="AK104" i="13" a="1"/>
  <c r="AK104" i="13" s="1"/>
  <c r="AK117" i="13" a="1"/>
  <c r="AK117" i="13" s="1"/>
  <c r="AL130" i="13" a="1"/>
  <c r="AL130" i="13" s="1"/>
  <c r="AK146" i="13" a="1"/>
  <c r="AK146" i="13" s="1"/>
  <c r="AK159" i="13" a="1"/>
  <c r="AK159" i="13" s="1"/>
  <c r="AK172" i="13" a="1"/>
  <c r="AK172" i="13" s="1"/>
  <c r="AL185" i="13" a="1"/>
  <c r="AL185" i="13" s="1"/>
  <c r="AK214" i="13" a="1"/>
  <c r="AK214" i="13" s="1"/>
  <c r="AK228" i="13" a="1"/>
  <c r="AK228" i="13" s="1"/>
  <c r="AL241" i="13" a="1"/>
  <c r="AL241" i="13" s="1"/>
  <c r="AL6" i="13" a="1"/>
  <c r="AL6" i="13" s="1"/>
  <c r="AK22" i="13" a="1"/>
  <c r="AK22" i="13" s="1"/>
  <c r="AK35" i="13" a="1"/>
  <c r="AK35" i="13" s="1"/>
  <c r="AL48" i="13" a="1"/>
  <c r="AL48" i="13" s="1"/>
  <c r="AK63" i="13" a="1"/>
  <c r="AK63" i="13" s="1"/>
  <c r="AN63" i="13" s="1"/>
  <c r="AL91" i="13" a="1"/>
  <c r="AL91" i="13" s="1"/>
  <c r="AL104" i="13" a="1"/>
  <c r="AL104" i="13" s="1"/>
  <c r="AK118" i="13" a="1"/>
  <c r="AK118" i="13" s="1"/>
  <c r="AK131" i="13" a="1"/>
  <c r="AK131" i="13" s="1"/>
  <c r="AL146" i="13" a="1"/>
  <c r="AL146" i="13" s="1"/>
  <c r="AO146" i="13" s="1"/>
  <c r="AL159" i="13" a="1"/>
  <c r="AL159" i="13" s="1"/>
  <c r="AO159" i="13" s="1"/>
  <c r="AK173" i="13" a="1"/>
  <c r="AK173" i="13" s="1"/>
  <c r="AK186" i="13" a="1"/>
  <c r="AK186" i="13" s="1"/>
  <c r="AL201" i="13" a="1"/>
  <c r="AL201" i="13" s="1"/>
  <c r="AL214" i="13" a="1"/>
  <c r="AL214" i="13" s="1"/>
  <c r="AK229" i="13" a="1"/>
  <c r="AK229" i="13" s="1"/>
  <c r="AN229" i="13" s="1"/>
  <c r="AK242" i="13" a="1"/>
  <c r="AK242" i="13" s="1"/>
  <c r="AE140" i="13" a="1"/>
  <c r="AE140" i="13" s="1"/>
  <c r="AH140" i="13" s="1"/>
  <c r="AL8" i="13" a="1"/>
  <c r="AL8" i="13" s="1"/>
  <c r="AL23" i="13" a="1"/>
  <c r="AL23" i="13" s="1"/>
  <c r="AK30" i="13" a="1"/>
  <c r="AK30" i="13" s="1"/>
  <c r="AK36" i="13" a="1"/>
  <c r="AK36" i="13" s="1"/>
  <c r="AK42" i="13" a="1"/>
  <c r="AK42" i="13" s="1"/>
  <c r="AK48" i="13" a="1"/>
  <c r="AK48" i="13" s="1"/>
  <c r="AL55" i="13" a="1"/>
  <c r="AL55" i="13" s="1"/>
  <c r="AO55" i="13" s="1"/>
  <c r="AK62" i="13" a="1"/>
  <c r="AK62" i="13" s="1"/>
  <c r="AL68" i="13" a="1"/>
  <c r="AL68" i="13" s="1"/>
  <c r="AL74" i="13" a="1"/>
  <c r="AL74" i="13" s="1"/>
  <c r="AL80" i="13" a="1"/>
  <c r="AL80" i="13" s="1"/>
  <c r="AL86" i="13" a="1"/>
  <c r="AL86" i="13" s="1"/>
  <c r="AK93" i="13" a="1"/>
  <c r="AK93" i="13" s="1"/>
  <c r="AK99" i="13" a="1"/>
  <c r="AK99" i="13" s="1"/>
  <c r="AN99" i="13" s="1"/>
  <c r="AK105" i="13" a="1"/>
  <c r="AK105" i="13" s="1"/>
  <c r="AK111" i="13" a="1"/>
  <c r="AK111" i="13" s="1"/>
  <c r="AL117" i="13" a="1"/>
  <c r="AL117" i="13" s="1"/>
  <c r="AL123" i="13" a="1"/>
  <c r="AL123" i="13" s="1"/>
  <c r="AO123" i="13" s="1"/>
  <c r="AL129" i="13" a="1"/>
  <c r="AL129" i="13" s="1"/>
  <c r="AL135" i="13" a="1"/>
  <c r="AL135" i="13" s="1"/>
  <c r="AK142" i="13" a="1"/>
  <c r="AK142" i="13" s="1"/>
  <c r="AK148" i="13" a="1"/>
  <c r="AK148" i="13" s="1"/>
  <c r="AN148" i="13" s="1"/>
  <c r="AK154" i="13" a="1"/>
  <c r="AK154" i="13" s="1"/>
  <c r="AO154" i="13" s="1"/>
  <c r="AK160" i="13" a="1"/>
  <c r="AK160" i="13" s="1"/>
  <c r="AL166" i="13" a="1"/>
  <c r="AL166" i="13" s="1"/>
  <c r="AL172" i="13" a="1"/>
  <c r="AL172" i="13" s="1"/>
  <c r="AL178" i="13" a="1"/>
  <c r="AL178" i="13" s="1"/>
  <c r="AO178" i="13" s="1"/>
  <c r="AL184" i="13" a="1"/>
  <c r="AL184" i="13" s="1"/>
  <c r="AK191" i="13" a="1"/>
  <c r="AK191" i="13" s="1"/>
  <c r="AK197" i="13" a="1"/>
  <c r="AK197" i="13" s="1"/>
  <c r="AK203" i="13" a="1"/>
  <c r="AK203" i="13" s="1"/>
  <c r="AN203" i="13" s="1"/>
  <c r="AK209" i="13" a="1"/>
  <c r="AK209" i="13" s="1"/>
  <c r="AL215" i="13" a="1"/>
  <c r="AL215" i="13" s="1"/>
  <c r="AL222" i="13" a="1"/>
  <c r="AL222" i="13" s="1"/>
  <c r="AL228" i="13" a="1"/>
  <c r="AL228" i="13" s="1"/>
  <c r="AL234" i="13" a="1"/>
  <c r="AL234" i="13" s="1"/>
  <c r="AL240" i="13" a="1"/>
  <c r="AL240" i="13" s="1"/>
  <c r="AO240" i="13" s="1"/>
  <c r="AL10" i="13" a="1"/>
  <c r="AL10" i="13" s="1"/>
  <c r="AL19" i="13" a="1"/>
  <c r="AL19" i="13" s="1"/>
  <c r="AL25" i="13" a="1"/>
  <c r="AL25" i="13" s="1"/>
  <c r="AO25" i="13" s="1"/>
  <c r="AL31" i="13" a="1"/>
  <c r="AL31" i="13" s="1"/>
  <c r="AL37" i="13" a="1"/>
  <c r="AL37" i="13" s="1"/>
  <c r="AK44" i="13" a="1"/>
  <c r="AK44" i="13" s="1"/>
  <c r="AK50" i="13" a="1"/>
  <c r="AK50" i="13" s="1"/>
  <c r="AK64" i="13" a="1"/>
  <c r="AK64" i="13" s="1"/>
  <c r="AK70" i="13" a="1"/>
  <c r="AK70" i="13" s="1"/>
  <c r="AK76" i="13" a="1"/>
  <c r="AK76" i="13" s="1"/>
  <c r="AL82" i="13" a="1"/>
  <c r="AL82" i="13" s="1"/>
  <c r="AN82" i="13" s="1"/>
  <c r="AL88" i="13" a="1"/>
  <c r="AL88" i="13" s="1"/>
  <c r="AL94" i="13" a="1"/>
  <c r="AL94" i="13" s="1"/>
  <c r="AL100" i="13" a="1"/>
  <c r="AL100" i="13" s="1"/>
  <c r="AO100" i="13" s="1"/>
  <c r="AK107" i="13" a="1"/>
  <c r="AK107" i="13" s="1"/>
  <c r="AK113" i="13" a="1"/>
  <c r="AK113" i="13" s="1"/>
  <c r="AK119" i="13" a="1"/>
  <c r="AK119" i="13" s="1"/>
  <c r="AK125" i="13" a="1"/>
  <c r="AK125" i="13" s="1"/>
  <c r="AL131" i="13" a="1"/>
  <c r="AL131" i="13" s="1"/>
  <c r="AN131" i="13" s="1"/>
  <c r="AL137" i="13" a="1"/>
  <c r="AL137" i="13" s="1"/>
  <c r="AL143" i="13" a="1"/>
  <c r="AL143" i="13" s="1"/>
  <c r="AL149" i="13" a="1"/>
  <c r="AL149" i="13" s="1"/>
  <c r="AN149" i="13" s="1"/>
  <c r="AK156" i="13" a="1"/>
  <c r="AK156" i="13" s="1"/>
  <c r="AK162" i="13" a="1"/>
  <c r="AK162" i="13" s="1"/>
  <c r="AK168" i="13" a="1"/>
  <c r="AK168" i="13" s="1"/>
  <c r="AK174" i="13" a="1"/>
  <c r="AK174" i="13" s="1"/>
  <c r="AL180" i="13" a="1"/>
  <c r="AL180" i="13" s="1"/>
  <c r="AL186" i="13" a="1"/>
  <c r="AL186" i="13" s="1"/>
  <c r="AN186" i="13" s="1"/>
  <c r="AL192" i="13" a="1"/>
  <c r="AL192" i="13" s="1"/>
  <c r="AL198" i="13" a="1"/>
  <c r="AL198" i="13" s="1"/>
  <c r="AK205" i="13" a="1"/>
  <c r="AK205" i="13" s="1"/>
  <c r="AK211" i="13" a="1"/>
  <c r="AK211" i="13" s="1"/>
  <c r="AK218" i="13" a="1"/>
  <c r="AK218" i="13" s="1"/>
  <c r="AK224" i="13" a="1"/>
  <c r="AK224" i="13" s="1"/>
  <c r="AK230" i="13" a="1"/>
  <c r="AK230" i="13" s="1"/>
  <c r="AL236" i="13" a="1"/>
  <c r="AL236" i="13" s="1"/>
  <c r="AL242" i="13" a="1"/>
  <c r="AL242" i="13" s="1"/>
  <c r="AK11" i="13" a="1"/>
  <c r="AK11" i="13" s="1"/>
  <c r="AK26" i="13" a="1"/>
  <c r="AK26" i="13" s="1"/>
  <c r="AK32" i="13" a="1"/>
  <c r="AK32" i="13" s="1"/>
  <c r="AK38" i="13" a="1"/>
  <c r="AK38" i="13" s="1"/>
  <c r="AL50" i="13" a="1"/>
  <c r="AL50" i="13" s="1"/>
  <c r="AL58" i="13" a="1"/>
  <c r="AL58" i="13" s="1"/>
  <c r="AL64" i="13" a="1"/>
  <c r="AL64" i="13" s="1"/>
  <c r="AL70" i="13" a="1"/>
  <c r="AL70" i="13" s="1"/>
  <c r="AO70" i="13" s="1"/>
  <c r="AL76" i="13" a="1"/>
  <c r="AL76" i="13" s="1"/>
  <c r="AO76" i="13" s="1"/>
  <c r="AK89" i="13" a="1"/>
  <c r="AK89" i="13" s="1"/>
  <c r="AN89" i="13" s="1"/>
  <c r="AK95" i="13" a="1"/>
  <c r="AK95" i="13" s="1"/>
  <c r="AK101" i="13" a="1"/>
  <c r="AK101" i="13" s="1"/>
  <c r="AL113" i="13" a="1"/>
  <c r="AL113" i="13" s="1"/>
  <c r="AL119" i="13" a="1"/>
  <c r="AL119" i="13" s="1"/>
  <c r="AL125" i="13" a="1"/>
  <c r="AL125" i="13" s="1"/>
  <c r="AK138" i="13" a="1"/>
  <c r="AK138" i="13" s="1"/>
  <c r="AK144" i="13" a="1"/>
  <c r="AK144" i="13" s="1"/>
  <c r="AK150" i="13" a="1"/>
  <c r="AK150" i="13" s="1"/>
  <c r="AL162" i="13" a="1"/>
  <c r="AL162" i="13" s="1"/>
  <c r="AO162" i="13" s="1"/>
  <c r="AL168" i="13" a="1"/>
  <c r="AL168" i="13" s="1"/>
  <c r="AL174" i="13" a="1"/>
  <c r="AL174" i="13" s="1"/>
  <c r="AK187" i="13" a="1"/>
  <c r="AK187" i="13" s="1"/>
  <c r="AO187" i="13" s="1"/>
  <c r="AK193" i="13" a="1"/>
  <c r="AK193" i="13" s="1"/>
  <c r="AK199" i="13" a="1"/>
  <c r="AK199" i="13" s="1"/>
  <c r="AL211" i="13" a="1"/>
  <c r="AL211" i="13" s="1"/>
  <c r="AL218" i="13" a="1"/>
  <c r="AL218" i="13" s="1"/>
  <c r="AL224" i="13" a="1"/>
  <c r="AL224" i="13" s="1"/>
  <c r="AL230" i="13" a="1"/>
  <c r="AL230" i="13" s="1"/>
  <c r="AK20" i="13" a="1"/>
  <c r="AK20" i="13" s="1"/>
  <c r="AL26" i="13" a="1"/>
  <c r="AL26" i="13" s="1"/>
  <c r="AL32" i="13" a="1"/>
  <c r="AL32" i="13" s="1"/>
  <c r="AN32" i="13" s="1"/>
  <c r="AL38" i="13" a="1"/>
  <c r="AL38" i="13" s="1"/>
  <c r="AL44" i="13" a="1"/>
  <c r="AL44" i="13" s="1"/>
  <c r="AK51" i="13" a="1"/>
  <c r="AK51" i="13" s="1"/>
  <c r="AK65" i="13" a="1"/>
  <c r="AK65" i="13" s="1"/>
  <c r="AK71" i="13" a="1"/>
  <c r="AK71" i="13" s="1"/>
  <c r="AK77" i="13" a="1"/>
  <c r="AK77" i="13" s="1"/>
  <c r="AK83" i="13" a="1"/>
  <c r="AK83" i="13" s="1"/>
  <c r="AL89" i="13" a="1"/>
  <c r="AL89" i="13" s="1"/>
  <c r="AL95" i="13" a="1"/>
  <c r="AL95" i="13" s="1"/>
  <c r="AL101" i="13" a="1"/>
  <c r="AL101" i="13" s="1"/>
  <c r="AL107" i="13" a="1"/>
  <c r="AL107" i="13" s="1"/>
  <c r="AK114" i="13" a="1"/>
  <c r="AK114" i="13" s="1"/>
  <c r="AK120" i="13" a="1"/>
  <c r="AK120" i="13" s="1"/>
  <c r="AK126" i="13" a="1"/>
  <c r="AK126" i="13" s="1"/>
  <c r="AK132" i="13" a="1"/>
  <c r="AK132" i="13" s="1"/>
  <c r="AL138" i="13" a="1"/>
  <c r="AL138" i="13" s="1"/>
  <c r="AL144" i="13" a="1"/>
  <c r="AL144" i="13" s="1"/>
  <c r="AL150" i="13" a="1"/>
  <c r="AL150" i="13" s="1"/>
  <c r="AL156" i="13" a="1"/>
  <c r="AL156" i="13" s="1"/>
  <c r="AK163" i="13" a="1"/>
  <c r="AK163" i="13" s="1"/>
  <c r="AK169" i="13" a="1"/>
  <c r="AK169" i="13" s="1"/>
  <c r="AK175" i="13" a="1"/>
  <c r="AK175" i="13" s="1"/>
  <c r="AK181" i="13" a="1"/>
  <c r="AK181" i="13" s="1"/>
  <c r="AL187" i="13" a="1"/>
  <c r="AL187" i="13" s="1"/>
  <c r="AL193" i="13" a="1"/>
  <c r="AL193" i="13" s="1"/>
  <c r="AL199" i="13" a="1"/>
  <c r="AL199" i="13" s="1"/>
  <c r="AL205" i="13" a="1"/>
  <c r="AL205" i="13" s="1"/>
  <c r="AK212" i="13" a="1"/>
  <c r="AK212" i="13" s="1"/>
  <c r="AK219" i="13" a="1"/>
  <c r="AK219" i="13" s="1"/>
  <c r="AK225" i="13" a="1"/>
  <c r="AK225" i="13" s="1"/>
  <c r="AK231" i="13" a="1"/>
  <c r="AK231" i="13" s="1"/>
  <c r="AK237" i="13" a="1"/>
  <c r="AK237" i="13" s="1"/>
  <c r="AD71" i="13" a="1"/>
  <c r="AD71" i="13" s="1"/>
  <c r="AL11" i="13" a="1"/>
  <c r="AL11" i="13" s="1"/>
  <c r="AL20" i="13" a="1"/>
  <c r="AL20" i="13" s="1"/>
  <c r="AK33" i="13" a="1"/>
  <c r="AK33" i="13" s="1"/>
  <c r="AK39" i="13" a="1"/>
  <c r="AK39" i="13" s="1"/>
  <c r="AK45" i="13" a="1"/>
  <c r="AK45" i="13" s="1"/>
  <c r="AK59" i="13" a="1"/>
  <c r="AK59" i="13" s="1"/>
  <c r="AL71" i="13" a="1"/>
  <c r="AL71" i="13" s="1"/>
  <c r="AL77" i="13" a="1"/>
  <c r="AL77" i="13" s="1"/>
  <c r="AL83" i="13" a="1"/>
  <c r="AL83" i="13" s="1"/>
  <c r="AK96" i="13" a="1"/>
  <c r="AK96" i="13" s="1"/>
  <c r="AK102" i="13" a="1"/>
  <c r="AK102" i="13" s="1"/>
  <c r="AK108" i="13" a="1"/>
  <c r="AK108" i="13" s="1"/>
  <c r="AL120" i="13" a="1"/>
  <c r="AL120" i="13" s="1"/>
  <c r="AL126" i="13" a="1"/>
  <c r="AL126" i="13" s="1"/>
  <c r="AL132" i="13" a="1"/>
  <c r="AL132" i="13" s="1"/>
  <c r="AK145" i="13" a="1"/>
  <c r="AK145" i="13" s="1"/>
  <c r="AK151" i="13" a="1"/>
  <c r="AK151" i="13" s="1"/>
  <c r="AK157" i="13" a="1"/>
  <c r="AK157" i="13" s="1"/>
  <c r="AL169" i="13" a="1"/>
  <c r="AL169" i="13" s="1"/>
  <c r="AL175" i="13" a="1"/>
  <c r="AL175" i="13" s="1"/>
  <c r="AL181" i="13" a="1"/>
  <c r="AL181" i="13" s="1"/>
  <c r="AK194" i="13" a="1"/>
  <c r="AK194" i="13" s="1"/>
  <c r="AK200" i="13" a="1"/>
  <c r="AK200" i="13" s="1"/>
  <c r="AK206" i="13" a="1"/>
  <c r="AK206" i="13" s="1"/>
  <c r="AL225" i="13" a="1"/>
  <c r="AL225" i="13" s="1"/>
  <c r="AO225" i="13" s="1"/>
  <c r="AL231" i="13" a="1"/>
  <c r="AL231" i="13" s="1"/>
  <c r="AL237" i="13" a="1"/>
  <c r="AL237" i="13" s="1"/>
  <c r="AD77" i="13" a="1"/>
  <c r="AD77" i="13" s="1"/>
  <c r="AK12" i="13" a="1"/>
  <c r="AK12" i="13" s="1"/>
  <c r="AK21" i="13" a="1"/>
  <c r="AK21" i="13" s="1"/>
  <c r="AK27" i="13" a="1"/>
  <c r="AK27" i="13" s="1"/>
  <c r="AL33" i="13" a="1"/>
  <c r="AL33" i="13" s="1"/>
  <c r="AL39" i="13" a="1"/>
  <c r="AL39" i="13" s="1"/>
  <c r="AL45" i="13" a="1"/>
  <c r="AL45" i="13" s="1"/>
  <c r="AL51" i="13" a="1"/>
  <c r="AL51" i="13" s="1"/>
  <c r="AL59" i="13" a="1"/>
  <c r="AL59" i="13" s="1"/>
  <c r="AL65" i="13" a="1"/>
  <c r="AL65" i="13" s="1"/>
  <c r="AK72" i="13" a="1"/>
  <c r="AK72" i="13" s="1"/>
  <c r="AK78" i="13" a="1"/>
  <c r="AK78" i="13" s="1"/>
  <c r="AO78" i="13" s="1"/>
  <c r="AK84" i="13" a="1"/>
  <c r="AK84" i="13" s="1"/>
  <c r="AN84" i="13" s="1"/>
  <c r="AK90" i="13" a="1"/>
  <c r="AK90" i="13" s="1"/>
  <c r="AL96" i="13" a="1"/>
  <c r="AL96" i="13" s="1"/>
  <c r="AL102" i="13" a="1"/>
  <c r="AL102" i="13" s="1"/>
  <c r="AL108" i="13" a="1"/>
  <c r="AL108" i="13" s="1"/>
  <c r="AL114" i="13" a="1"/>
  <c r="AL114" i="13" s="1"/>
  <c r="AK121" i="13" a="1"/>
  <c r="AK121" i="13" s="1"/>
  <c r="AK127" i="13" a="1"/>
  <c r="AK127" i="13" s="1"/>
  <c r="AK133" i="13" a="1"/>
  <c r="AK133" i="13" s="1"/>
  <c r="AK139" i="13" a="1"/>
  <c r="AK139" i="13" s="1"/>
  <c r="AL145" i="13" a="1"/>
  <c r="AL145" i="13" s="1"/>
  <c r="AL151" i="13" a="1"/>
  <c r="AL151" i="13" s="1"/>
  <c r="AL157" i="13" a="1"/>
  <c r="AL157" i="13" s="1"/>
  <c r="AL163" i="13" a="1"/>
  <c r="AL163" i="13" s="1"/>
  <c r="AK170" i="13" a="1"/>
  <c r="AK170" i="13" s="1"/>
  <c r="AK176" i="13" a="1"/>
  <c r="AK176" i="13" s="1"/>
  <c r="AK182" i="13" a="1"/>
  <c r="AK182" i="13" s="1"/>
  <c r="AN182" i="13" s="1"/>
  <c r="AK188" i="13" a="1"/>
  <c r="AK188" i="13" s="1"/>
  <c r="AL194" i="13" a="1"/>
  <c r="AL194" i="13" s="1"/>
  <c r="AL200" i="13" a="1"/>
  <c r="AL200" i="13" s="1"/>
  <c r="AL206" i="13" a="1"/>
  <c r="AL206" i="13" s="1"/>
  <c r="AL212" i="13" a="1"/>
  <c r="AL212" i="13" s="1"/>
  <c r="AL219" i="13" a="1"/>
  <c r="AL219" i="13" s="1"/>
  <c r="AK226" i="13" a="1"/>
  <c r="AK226" i="13" s="1"/>
  <c r="AK232" i="13" a="1"/>
  <c r="AK232" i="13" s="1"/>
  <c r="AK238" i="13" a="1"/>
  <c r="AK238" i="13" s="1"/>
  <c r="AK245" i="13" a="1"/>
  <c r="AK245" i="13" s="1"/>
  <c r="AD105" i="13" a="1"/>
  <c r="AD105" i="13" s="1"/>
  <c r="AH105" i="13" s="1"/>
  <c r="AL12" i="13" a="1"/>
  <c r="AL12" i="13" s="1"/>
  <c r="AL21" i="13" a="1"/>
  <c r="AL21" i="13" s="1"/>
  <c r="AL27" i="13" a="1"/>
  <c r="AL27" i="13" s="1"/>
  <c r="AO27" i="13" s="1"/>
  <c r="AK40" i="13" a="1"/>
  <c r="AK40" i="13" s="1"/>
  <c r="AK46" i="13" a="1"/>
  <c r="AK46" i="13" s="1"/>
  <c r="AN46" i="13" s="1"/>
  <c r="AK52" i="13" a="1"/>
  <c r="AK52" i="13" s="1"/>
  <c r="AK60" i="13" a="1"/>
  <c r="AK60" i="13" s="1"/>
  <c r="AK66" i="13" a="1"/>
  <c r="AK66" i="13" s="1"/>
  <c r="AL78" i="13" a="1"/>
  <c r="AL78" i="13" s="1"/>
  <c r="AL84" i="13" a="1"/>
  <c r="AL84" i="13" s="1"/>
  <c r="AL90" i="13" a="1"/>
  <c r="AL90" i="13" s="1"/>
  <c r="AK103" i="13" a="1"/>
  <c r="AK103" i="13" s="1"/>
  <c r="AK109" i="13" a="1"/>
  <c r="AK109" i="13" s="1"/>
  <c r="AK115" i="13" a="1"/>
  <c r="AK115" i="13" s="1"/>
  <c r="AO115" i="13" s="1"/>
  <c r="AL127" i="13" a="1"/>
  <c r="AL127" i="13" s="1"/>
  <c r="AN127" i="13" s="1"/>
  <c r="AL133" i="13" a="1"/>
  <c r="AL133" i="13" s="1"/>
  <c r="AL139" i="13" a="1"/>
  <c r="AL139" i="13" s="1"/>
  <c r="AK152" i="13" a="1"/>
  <c r="AK152" i="13" s="1"/>
  <c r="AK158" i="13" a="1"/>
  <c r="AK158" i="13" s="1"/>
  <c r="AN158" i="13" s="1"/>
  <c r="AK164" i="13" a="1"/>
  <c r="AK164" i="13" s="1"/>
  <c r="AL176" i="13" a="1"/>
  <c r="AL176" i="13" s="1"/>
  <c r="AL182" i="13" a="1"/>
  <c r="AL182" i="13" s="1"/>
  <c r="AL188" i="13" a="1"/>
  <c r="AL188" i="13" s="1"/>
  <c r="AK201" i="13" a="1"/>
  <c r="AK201" i="13" s="1"/>
  <c r="AK207" i="13" a="1"/>
  <c r="AK207" i="13" s="1"/>
  <c r="AK213" i="13" a="1"/>
  <c r="AK213" i="13" s="1"/>
  <c r="AN213" i="13" s="1"/>
  <c r="AK220" i="13" a="1"/>
  <c r="AK220" i="13" s="1"/>
  <c r="AL232" i="13" a="1"/>
  <c r="AL232" i="13" s="1"/>
  <c r="AO232" i="13" s="1"/>
  <c r="AL238" i="13" a="1"/>
  <c r="AL238" i="13" s="1"/>
  <c r="AL245" i="13" a="1"/>
  <c r="AL245" i="13" s="1"/>
  <c r="AO87" i="13"/>
  <c r="AO136" i="13"/>
  <c r="AO63" i="13"/>
  <c r="AN69" i="13"/>
  <c r="AN177" i="13"/>
  <c r="AN110" i="13"/>
  <c r="AN159" i="13"/>
  <c r="AN208" i="13"/>
  <c r="AO110" i="13"/>
  <c r="AN13" i="13"/>
  <c r="AO13" i="13"/>
  <c r="AE174" i="13" a="1"/>
  <c r="AE174" i="13" s="1"/>
  <c r="AD209" i="13" a="1"/>
  <c r="AD209" i="13" s="1"/>
  <c r="AE209" i="13" a="1"/>
  <c r="AE209" i="13" s="1"/>
  <c r="AE70" i="13" a="1"/>
  <c r="AE70" i="13" s="1"/>
  <c r="AD210" i="13" a="1"/>
  <c r="AD210" i="13" s="1"/>
  <c r="AE77" i="13" a="1"/>
  <c r="AE77" i="13" s="1"/>
  <c r="AD112" i="13" a="1"/>
  <c r="AD112" i="13" s="1"/>
  <c r="AD217" i="13" a="1"/>
  <c r="AD217" i="13" s="1"/>
  <c r="AD28" i="13" a="1"/>
  <c r="AD28" i="13" s="1"/>
  <c r="AD78" i="13" a="1"/>
  <c r="AD78" i="13" s="1"/>
  <c r="AE112" i="13" a="1"/>
  <c r="AE112" i="13" s="1"/>
  <c r="AD147" i="13" a="1"/>
  <c r="AD147" i="13" s="1"/>
  <c r="AE181" i="13" a="1"/>
  <c r="AE181" i="13" s="1"/>
  <c r="AE217" i="13" a="1"/>
  <c r="AE217" i="13" s="1"/>
  <c r="AE28" i="13" a="1"/>
  <c r="AE28" i="13" s="1"/>
  <c r="AD84" i="13" a="1"/>
  <c r="AD84" i="13" s="1"/>
  <c r="AD113" i="13" a="1"/>
  <c r="AD113" i="13" s="1"/>
  <c r="AE147" i="13" a="1"/>
  <c r="AE147" i="13" s="1"/>
  <c r="AD29" i="13" a="1"/>
  <c r="AD29" i="13" s="1"/>
  <c r="AE84" i="13" a="1"/>
  <c r="AE84" i="13" s="1"/>
  <c r="AD119" i="13" a="1"/>
  <c r="AD119" i="13" s="1"/>
  <c r="AE153" i="13" a="1"/>
  <c r="AE153" i="13" s="1"/>
  <c r="AE182" i="13" a="1"/>
  <c r="AE182" i="13" s="1"/>
  <c r="AD224" i="13" a="1"/>
  <c r="AD224" i="13" s="1"/>
  <c r="AD50" i="13" a="1"/>
  <c r="AD50" i="13" s="1"/>
  <c r="AD85" i="13" a="1"/>
  <c r="AD85" i="13" s="1"/>
  <c r="AE119" i="13" a="1"/>
  <c r="AE119" i="13" s="1"/>
  <c r="AE224" i="13" a="1"/>
  <c r="AE224" i="13" s="1"/>
  <c r="AE50" i="13" a="1"/>
  <c r="AE50" i="13" s="1"/>
  <c r="AD91" i="13" a="1"/>
  <c r="AD91" i="13" s="1"/>
  <c r="AD120" i="13" a="1"/>
  <c r="AD120" i="13" s="1"/>
  <c r="AE154" i="13" a="1"/>
  <c r="AE154" i="13" s="1"/>
  <c r="AD189" i="13" a="1"/>
  <c r="AD189" i="13" s="1"/>
  <c r="AD231" i="13" a="1"/>
  <c r="AD231" i="13" s="1"/>
  <c r="AD57" i="13" a="1"/>
  <c r="AD57" i="13" s="1"/>
  <c r="AE91" i="13" a="1"/>
  <c r="AE91" i="13" s="1"/>
  <c r="AD126" i="13" a="1"/>
  <c r="AD126" i="13" s="1"/>
  <c r="AE231" i="13" a="1"/>
  <c r="AE231" i="13" s="1"/>
  <c r="AD238" i="13" a="1"/>
  <c r="AD238" i="13" s="1"/>
  <c r="AE63" i="13" a="1"/>
  <c r="AE63" i="13" s="1"/>
  <c r="AD98" i="13" a="1"/>
  <c r="AD98" i="13" s="1"/>
  <c r="AD127" i="13" a="1"/>
  <c r="AD127" i="13" s="1"/>
  <c r="AE161" i="13" a="1"/>
  <c r="AE161" i="13" s="1"/>
  <c r="AE238" i="13" a="1"/>
  <c r="AE238" i="13" s="1"/>
  <c r="AE175" i="13" a="1"/>
  <c r="AE175" i="13" s="1"/>
  <c r="AD218" i="13" a="1"/>
  <c r="AD218" i="13" s="1"/>
  <c r="AE188" i="13" a="1"/>
  <c r="AE188" i="13" s="1"/>
  <c r="AE189" i="13" a="1"/>
  <c r="AE189" i="13" s="1"/>
  <c r="AD92" i="13" a="1"/>
  <c r="AD92" i="13" s="1"/>
  <c r="AE195" i="13" a="1"/>
  <c r="AE195" i="13" s="1"/>
  <c r="AD64" i="13" a="1"/>
  <c r="AD64" i="13" s="1"/>
  <c r="AE98" i="13" a="1"/>
  <c r="AE98" i="13" s="1"/>
  <c r="AD133" i="13" a="1"/>
  <c r="AD133" i="13" s="1"/>
  <c r="AE167" i="13" a="1"/>
  <c r="AE167" i="13" s="1"/>
  <c r="AD202" i="13" a="1"/>
  <c r="AD202" i="13" s="1"/>
  <c r="AK6" i="13" a="1"/>
  <c r="AK6" i="13" s="1"/>
  <c r="AD141" i="13" a="1"/>
  <c r="AD141" i="13" s="1"/>
  <c r="AD182" i="13" a="1"/>
  <c r="AD182" i="13" s="1"/>
  <c r="AD154" i="13" a="1"/>
  <c r="AD154" i="13" s="1"/>
  <c r="AE160" i="13" a="1"/>
  <c r="AE160" i="13" s="1"/>
  <c r="AD63" i="13" a="1"/>
  <c r="AD63" i="13" s="1"/>
  <c r="AE126" i="13" a="1"/>
  <c r="AE126" i="13" s="1"/>
  <c r="AD161" i="13" a="1"/>
  <c r="AD161" i="13" s="1"/>
  <c r="AD70" i="13" a="1"/>
  <c r="AD70" i="13" s="1"/>
  <c r="AD99" i="13" a="1"/>
  <c r="AD99" i="13" s="1"/>
  <c r="AE133" i="13" a="1"/>
  <c r="AE133" i="13" s="1"/>
  <c r="AD168" i="13" a="1"/>
  <c r="AD168" i="13" s="1"/>
  <c r="AE202" i="13" a="1"/>
  <c r="AE202" i="13" s="1"/>
  <c r="AD225" i="13" a="1"/>
  <c r="AD225" i="13" s="1"/>
  <c r="AE57" i="13" a="1"/>
  <c r="AE57" i="13" s="1"/>
  <c r="AE71" i="13" a="1"/>
  <c r="AE71" i="13" s="1"/>
  <c r="AE92" i="13" a="1"/>
  <c r="AE92" i="13" s="1"/>
  <c r="AE113" i="13" a="1"/>
  <c r="AE113" i="13" s="1"/>
  <c r="AE127" i="13" a="1"/>
  <c r="AE127" i="13" s="1"/>
  <c r="AD148" i="13" a="1"/>
  <c r="AD148" i="13" s="1"/>
  <c r="AD169" i="13" a="1"/>
  <c r="AD169" i="13" s="1"/>
  <c r="AD190" i="13" a="1"/>
  <c r="AD190" i="13" s="1"/>
  <c r="AE210" i="13" a="1"/>
  <c r="AE210" i="13" s="1"/>
  <c r="AE225" i="13" a="1"/>
  <c r="AE225" i="13" s="1"/>
  <c r="AD58" i="13" a="1"/>
  <c r="AD58" i="13" s="1"/>
  <c r="AD79" i="13" a="1"/>
  <c r="AD79" i="13" s="1"/>
  <c r="AD107" i="13" a="1"/>
  <c r="AD107" i="13" s="1"/>
  <c r="AD128" i="13" a="1"/>
  <c r="AD128" i="13" s="1"/>
  <c r="AE148" i="13" a="1"/>
  <c r="AE148" i="13" s="1"/>
  <c r="AE169" i="13" a="1"/>
  <c r="AE169" i="13" s="1"/>
  <c r="AE190" i="13" a="1"/>
  <c r="AE190" i="13" s="1"/>
  <c r="AD211" i="13" a="1"/>
  <c r="AD211" i="13" s="1"/>
  <c r="AD240" i="13" a="1"/>
  <c r="AD240" i="13" s="1"/>
  <c r="AE65" i="13" a="1"/>
  <c r="AE65" i="13" s="1"/>
  <c r="AE86" i="13" a="1"/>
  <c r="AE86" i="13" s="1"/>
  <c r="AE114" i="13" a="1"/>
  <c r="AE114" i="13" s="1"/>
  <c r="AE135" i="13" a="1"/>
  <c r="AE135" i="13" s="1"/>
  <c r="AD156" i="13" a="1"/>
  <c r="AD156" i="13" s="1"/>
  <c r="AD177" i="13" a="1"/>
  <c r="AD177" i="13" s="1"/>
  <c r="AE197" i="13" a="1"/>
  <c r="AE197" i="13" s="1"/>
  <c r="AE240" i="13" a="1"/>
  <c r="AE240" i="13" s="1"/>
  <c r="AD59" i="13" a="1"/>
  <c r="AD59" i="13" s="1"/>
  <c r="AD80" i="13" a="1"/>
  <c r="AD80" i="13" s="1"/>
  <c r="AD101" i="13" a="1"/>
  <c r="AD101" i="13" s="1"/>
  <c r="AD122" i="13" a="1"/>
  <c r="AD122" i="13" s="1"/>
  <c r="AE149" i="13" a="1"/>
  <c r="AE149" i="13" s="1"/>
  <c r="AE177" i="13" a="1"/>
  <c r="AE177" i="13" s="1"/>
  <c r="AD198" i="13" a="1"/>
  <c r="AD198" i="13" s="1"/>
  <c r="AD227" i="13" a="1"/>
  <c r="AD227" i="13" s="1"/>
  <c r="AE11" i="13" a="1"/>
  <c r="AE11" i="13" s="1"/>
  <c r="AE66" i="13" a="1"/>
  <c r="AE66" i="13" s="1"/>
  <c r="AE94" i="13" a="1"/>
  <c r="AE94" i="13" s="1"/>
  <c r="AE122" i="13" a="1"/>
  <c r="AE122" i="13" s="1"/>
  <c r="AE136" i="13" a="1"/>
  <c r="AE136" i="13" s="1"/>
  <c r="AD157" i="13" a="1"/>
  <c r="AD157" i="13" s="1"/>
  <c r="AD178" i="13" a="1"/>
  <c r="AD178" i="13" s="1"/>
  <c r="AE198" i="13" a="1"/>
  <c r="AE198" i="13" s="1"/>
  <c r="AE220" i="13" a="1"/>
  <c r="AE220" i="13" s="1"/>
  <c r="AE227" i="13" a="1"/>
  <c r="AE227" i="13" s="1"/>
  <c r="AD12" i="13" a="1"/>
  <c r="AD12" i="13" s="1"/>
  <c r="AD67" i="13" a="1"/>
  <c r="AD67" i="13" s="1"/>
  <c r="AD88" i="13" a="1"/>
  <c r="AD88" i="13" s="1"/>
  <c r="AD109" i="13" a="1"/>
  <c r="AD109" i="13" s="1"/>
  <c r="AD130" i="13" a="1"/>
  <c r="AD130" i="13" s="1"/>
  <c r="AE150" i="13" a="1"/>
  <c r="AE150" i="13" s="1"/>
  <c r="AE171" i="13" a="1"/>
  <c r="AE171" i="13" s="1"/>
  <c r="AE185" i="13" a="1"/>
  <c r="AE185" i="13" s="1"/>
  <c r="AD206" i="13" a="1"/>
  <c r="AD206" i="13" s="1"/>
  <c r="AD242" i="13" a="1"/>
  <c r="AD242" i="13" s="1"/>
  <c r="AE12" i="13" a="1"/>
  <c r="AE12" i="13" s="1"/>
  <c r="AE42" i="13" a="1"/>
  <c r="AE42" i="13" s="1"/>
  <c r="AE60" i="13" a="1"/>
  <c r="AE60" i="13" s="1"/>
  <c r="AE67" i="13" a="1"/>
  <c r="AE67" i="13" s="1"/>
  <c r="AE74" i="13" a="1"/>
  <c r="AE74" i="13" s="1"/>
  <c r="AE81" i="13" a="1"/>
  <c r="AE81" i="13" s="1"/>
  <c r="AE88" i="13" a="1"/>
  <c r="AE88" i="13" s="1"/>
  <c r="AE95" i="13" a="1"/>
  <c r="AE95" i="13" s="1"/>
  <c r="AE102" i="13" a="1"/>
  <c r="AE102" i="13" s="1"/>
  <c r="AE109" i="13" a="1"/>
  <c r="AE109" i="13" s="1"/>
  <c r="AE116" i="13" a="1"/>
  <c r="AE116" i="13" s="1"/>
  <c r="AE123" i="13" a="1"/>
  <c r="AE123" i="13" s="1"/>
  <c r="AE130" i="13" a="1"/>
  <c r="AE130" i="13" s="1"/>
  <c r="AE137" i="13" a="1"/>
  <c r="AE137" i="13" s="1"/>
  <c r="AE144" i="13" a="1"/>
  <c r="AE144" i="13" s="1"/>
  <c r="AD151" i="13" a="1"/>
  <c r="AD151" i="13" s="1"/>
  <c r="AD158" i="13" a="1"/>
  <c r="AD158" i="13" s="1"/>
  <c r="AD165" i="13" a="1"/>
  <c r="AD165" i="13" s="1"/>
  <c r="AD172" i="13" a="1"/>
  <c r="AD172" i="13" s="1"/>
  <c r="AD179" i="13" a="1"/>
  <c r="AD179" i="13" s="1"/>
  <c r="AD186" i="13" a="1"/>
  <c r="AD186" i="13" s="1"/>
  <c r="AD193" i="13" a="1"/>
  <c r="AD193" i="13" s="1"/>
  <c r="AE199" i="13" a="1"/>
  <c r="AE199" i="13" s="1"/>
  <c r="AE206" i="13" a="1"/>
  <c r="AE206" i="13" s="1"/>
  <c r="AE213" i="13" a="1"/>
  <c r="AE213" i="13" s="1"/>
  <c r="AE221" i="13" a="1"/>
  <c r="AE221" i="13" s="1"/>
  <c r="AE228" i="13" a="1"/>
  <c r="AE228" i="13" s="1"/>
  <c r="AE235" i="13" a="1"/>
  <c r="AE235" i="13" s="1"/>
  <c r="AE242" i="13" a="1"/>
  <c r="AE242" i="13" s="1"/>
  <c r="AE218" i="13" a="1"/>
  <c r="AE218" i="13" s="1"/>
  <c r="AD219" i="13" a="1"/>
  <c r="AD219" i="13" s="1"/>
  <c r="AE211" i="13" a="1"/>
  <c r="AE211" i="13" s="1"/>
  <c r="AD220" i="13" a="1"/>
  <c r="AD220" i="13" s="1"/>
  <c r="AE73" i="13" a="1"/>
  <c r="AE73" i="13" s="1"/>
  <c r="AD228" i="13" a="1"/>
  <c r="AD228" i="13" s="1"/>
  <c r="AD21" i="13" a="1"/>
  <c r="AD21" i="13" s="1"/>
  <c r="AD43" i="13" a="1"/>
  <c r="AD43" i="13" s="1"/>
  <c r="AD61" i="13" a="1"/>
  <c r="AD61" i="13" s="1"/>
  <c r="AD68" i="13" a="1"/>
  <c r="AD68" i="13" s="1"/>
  <c r="AD75" i="13" a="1"/>
  <c r="AD75" i="13" s="1"/>
  <c r="AD82" i="13" a="1"/>
  <c r="AD82" i="13" s="1"/>
  <c r="AD89" i="13" a="1"/>
  <c r="AD89" i="13" s="1"/>
  <c r="AD96" i="13" a="1"/>
  <c r="AD96" i="13" s="1"/>
  <c r="AD103" i="13" a="1"/>
  <c r="AD103" i="13" s="1"/>
  <c r="AD110" i="13" a="1"/>
  <c r="AD110" i="13" s="1"/>
  <c r="AD117" i="13" a="1"/>
  <c r="AD117" i="13" s="1"/>
  <c r="AD124" i="13" a="1"/>
  <c r="AD124" i="13" s="1"/>
  <c r="AD131" i="13" a="1"/>
  <c r="AD131" i="13" s="1"/>
  <c r="AD138" i="13" a="1"/>
  <c r="AD138" i="13" s="1"/>
  <c r="AD145" i="13" a="1"/>
  <c r="AD145" i="13" s="1"/>
  <c r="AE151" i="13" a="1"/>
  <c r="AE151" i="13" s="1"/>
  <c r="AE158" i="13" a="1"/>
  <c r="AE158" i="13" s="1"/>
  <c r="AE165" i="13" a="1"/>
  <c r="AE165" i="13" s="1"/>
  <c r="AE172" i="13" a="1"/>
  <c r="AE172" i="13" s="1"/>
  <c r="AE179" i="13" a="1"/>
  <c r="AE179" i="13" s="1"/>
  <c r="AE186" i="13" a="1"/>
  <c r="AE186" i="13" s="1"/>
  <c r="AE193" i="13" a="1"/>
  <c r="AE193" i="13" s="1"/>
  <c r="AD200" i="13" a="1"/>
  <c r="AD200" i="13" s="1"/>
  <c r="AD207" i="13" a="1"/>
  <c r="AD207" i="13" s="1"/>
  <c r="AD214" i="13" a="1"/>
  <c r="AD214" i="13" s="1"/>
  <c r="AD222" i="13" a="1"/>
  <c r="AD222" i="13" s="1"/>
  <c r="AD229" i="13" a="1"/>
  <c r="AD229" i="13" s="1"/>
  <c r="AD236" i="13" a="1"/>
  <c r="AD236" i="13" s="1"/>
  <c r="AD203" i="13" a="1"/>
  <c r="AD203" i="13" s="1"/>
  <c r="AD232" i="13" a="1"/>
  <c r="AD232" i="13" s="1"/>
  <c r="AE64" i="13" a="1"/>
  <c r="AE64" i="13" s="1"/>
  <c r="AE85" i="13" a="1"/>
  <c r="AE85" i="13" s="1"/>
  <c r="AE106" i="13" a="1"/>
  <c r="AE106" i="13" s="1"/>
  <c r="AE134" i="13" a="1"/>
  <c r="AE134" i="13" s="1"/>
  <c r="AD155" i="13" a="1"/>
  <c r="AD155" i="13" s="1"/>
  <c r="AD176" i="13" a="1"/>
  <c r="AD176" i="13" s="1"/>
  <c r="AE196" i="13" a="1"/>
  <c r="AE196" i="13" s="1"/>
  <c r="AE239" i="13" a="1"/>
  <c r="AE239" i="13" s="1"/>
  <c r="AD65" i="13" a="1"/>
  <c r="AD65" i="13" s="1"/>
  <c r="AD86" i="13" a="1"/>
  <c r="AD86" i="13" s="1"/>
  <c r="AD100" i="13" a="1"/>
  <c r="AD100" i="13" s="1"/>
  <c r="AD121" i="13" a="1"/>
  <c r="AD121" i="13" s="1"/>
  <c r="AD135" i="13" a="1"/>
  <c r="AD135" i="13" s="1"/>
  <c r="AD142" i="13" a="1"/>
  <c r="AD142" i="13" s="1"/>
  <c r="AE162" i="13" a="1"/>
  <c r="AE162" i="13" s="1"/>
  <c r="AE183" i="13" a="1"/>
  <c r="AE183" i="13" s="1"/>
  <c r="AD204" i="13" a="1"/>
  <c r="AD204" i="13" s="1"/>
  <c r="AD226" i="13" a="1"/>
  <c r="AD226" i="13" s="1"/>
  <c r="AE58" i="13" a="1"/>
  <c r="AE58" i="13" s="1"/>
  <c r="AE79" i="13" a="1"/>
  <c r="AE79" i="13" s="1"/>
  <c r="AE100" i="13" a="1"/>
  <c r="AE100" i="13" s="1"/>
  <c r="AE121" i="13" a="1"/>
  <c r="AE121" i="13" s="1"/>
  <c r="AE142" i="13" a="1"/>
  <c r="AE142" i="13" s="1"/>
  <c r="AD170" i="13" a="1"/>
  <c r="AD170" i="13" s="1"/>
  <c r="AE204" i="13" a="1"/>
  <c r="AE204" i="13" s="1"/>
  <c r="AE233" i="13" a="1"/>
  <c r="AE233" i="13" s="1"/>
  <c r="AD66" i="13" a="1"/>
  <c r="AD66" i="13" s="1"/>
  <c r="AD87" i="13" a="1"/>
  <c r="AD87" i="13" s="1"/>
  <c r="AD108" i="13" a="1"/>
  <c r="AD108" i="13" s="1"/>
  <c r="AD129" i="13" a="1"/>
  <c r="AD129" i="13" s="1"/>
  <c r="AE156" i="13" a="1"/>
  <c r="AE156" i="13" s="1"/>
  <c r="AE170" i="13" a="1"/>
  <c r="AE170" i="13" s="1"/>
  <c r="AE184" i="13" a="1"/>
  <c r="AE184" i="13" s="1"/>
  <c r="AD205" i="13" a="1"/>
  <c r="AD205" i="13" s="1"/>
  <c r="AD212" i="13" a="1"/>
  <c r="AD212" i="13" s="1"/>
  <c r="AD241" i="13" a="1"/>
  <c r="AD241" i="13" s="1"/>
  <c r="AE59" i="13" a="1"/>
  <c r="AE59" i="13" s="1"/>
  <c r="AE87" i="13" a="1"/>
  <c r="AE87" i="13" s="1"/>
  <c r="AE108" i="13" a="1"/>
  <c r="AE108" i="13" s="1"/>
  <c r="AE129" i="13" a="1"/>
  <c r="AE129" i="13" s="1"/>
  <c r="AD150" i="13" a="1"/>
  <c r="AD150" i="13" s="1"/>
  <c r="AD171" i="13" a="1"/>
  <c r="AD171" i="13" s="1"/>
  <c r="AD192" i="13" a="1"/>
  <c r="AD192" i="13" s="1"/>
  <c r="AE212" i="13" a="1"/>
  <c r="AE212" i="13" s="1"/>
  <c r="AE234" i="13" a="1"/>
  <c r="AE234" i="13" s="1"/>
  <c r="AD60" i="13" a="1"/>
  <c r="AD60" i="13" s="1"/>
  <c r="AD81" i="13" a="1"/>
  <c r="AD81" i="13" s="1"/>
  <c r="AD102" i="13" a="1"/>
  <c r="AD102" i="13" s="1"/>
  <c r="AD123" i="13" a="1"/>
  <c r="AD123" i="13" s="1"/>
  <c r="AD144" i="13" a="1"/>
  <c r="AD144" i="13" s="1"/>
  <c r="AE164" i="13" a="1"/>
  <c r="AE164" i="13" s="1"/>
  <c r="AE192" i="13" a="1"/>
  <c r="AE192" i="13" s="1"/>
  <c r="AD235" i="13" a="1"/>
  <c r="AD235" i="13" s="1"/>
  <c r="AE21" i="13" a="1"/>
  <c r="AE21" i="13" s="1"/>
  <c r="AE43" i="13" a="1"/>
  <c r="AE43" i="13" s="1"/>
  <c r="AE61" i="13" a="1"/>
  <c r="AE61" i="13" s="1"/>
  <c r="AE68" i="13" a="1"/>
  <c r="AE68" i="13" s="1"/>
  <c r="AE75" i="13" a="1"/>
  <c r="AE75" i="13" s="1"/>
  <c r="AE82" i="13" a="1"/>
  <c r="AE82" i="13" s="1"/>
  <c r="AE89" i="13" a="1"/>
  <c r="AE89" i="13" s="1"/>
  <c r="AE96" i="13" a="1"/>
  <c r="AE96" i="13" s="1"/>
  <c r="AE103" i="13" a="1"/>
  <c r="AE103" i="13" s="1"/>
  <c r="AE110" i="13" a="1"/>
  <c r="AE110" i="13" s="1"/>
  <c r="AE117" i="13" a="1"/>
  <c r="AE117" i="13" s="1"/>
  <c r="AE124" i="13" a="1"/>
  <c r="AE124" i="13" s="1"/>
  <c r="AE131" i="13" a="1"/>
  <c r="AE131" i="13" s="1"/>
  <c r="AE138" i="13" a="1"/>
  <c r="AE138" i="13" s="1"/>
  <c r="AE145" i="13" a="1"/>
  <c r="AE145" i="13" s="1"/>
  <c r="AD152" i="13" a="1"/>
  <c r="AD152" i="13" s="1"/>
  <c r="AD159" i="13" a="1"/>
  <c r="AD159" i="13" s="1"/>
  <c r="AD166" i="13" a="1"/>
  <c r="AD166" i="13" s="1"/>
  <c r="AD173" i="13" a="1"/>
  <c r="AD173" i="13" s="1"/>
  <c r="AD180" i="13" a="1"/>
  <c r="AD180" i="13" s="1"/>
  <c r="AD187" i="13" a="1"/>
  <c r="AD187" i="13" s="1"/>
  <c r="AD194" i="13" a="1"/>
  <c r="AD194" i="13" s="1"/>
  <c r="AE200" i="13" a="1"/>
  <c r="AE200" i="13" s="1"/>
  <c r="AE207" i="13" a="1"/>
  <c r="AE207" i="13" s="1"/>
  <c r="AE214" i="13" a="1"/>
  <c r="AE214" i="13" s="1"/>
  <c r="AE222" i="13" a="1"/>
  <c r="AE222" i="13" s="1"/>
  <c r="AE229" i="13" a="1"/>
  <c r="AE229" i="13" s="1"/>
  <c r="AE236" i="13" a="1"/>
  <c r="AE236" i="13" s="1"/>
  <c r="AE219" i="13" a="1"/>
  <c r="AE219" i="13" s="1"/>
  <c r="AD36" i="13" a="1"/>
  <c r="AD36" i="13" s="1"/>
  <c r="AD221" i="13" a="1"/>
  <c r="AD221" i="13" s="1"/>
  <c r="AD22" i="13" a="1"/>
  <c r="AD22" i="13" s="1"/>
  <c r="AD49" i="13" a="1"/>
  <c r="AD49" i="13" s="1"/>
  <c r="AD62" i="13" a="1"/>
  <c r="AD62" i="13" s="1"/>
  <c r="AD69" i="13" a="1"/>
  <c r="AD69" i="13" s="1"/>
  <c r="AD76" i="13" a="1"/>
  <c r="AD76" i="13" s="1"/>
  <c r="AD83" i="13" a="1"/>
  <c r="AD83" i="13" s="1"/>
  <c r="AD90" i="13" a="1"/>
  <c r="AD90" i="13" s="1"/>
  <c r="AD97" i="13" a="1"/>
  <c r="AD97" i="13" s="1"/>
  <c r="AD104" i="13" a="1"/>
  <c r="AD104" i="13" s="1"/>
  <c r="AD111" i="13" a="1"/>
  <c r="AD111" i="13" s="1"/>
  <c r="AD118" i="13" a="1"/>
  <c r="AD118" i="13" s="1"/>
  <c r="AD125" i="13" a="1"/>
  <c r="AD125" i="13" s="1"/>
  <c r="AD132" i="13" a="1"/>
  <c r="AD132" i="13" s="1"/>
  <c r="AD139" i="13" a="1"/>
  <c r="AD139" i="13" s="1"/>
  <c r="AD146" i="13" a="1"/>
  <c r="AD146" i="13" s="1"/>
  <c r="AE152" i="13" a="1"/>
  <c r="AE152" i="13" s="1"/>
  <c r="AE159" i="13" a="1"/>
  <c r="AE159" i="13" s="1"/>
  <c r="AE166" i="13" a="1"/>
  <c r="AE166" i="13" s="1"/>
  <c r="AE173" i="13" a="1"/>
  <c r="AE173" i="13" s="1"/>
  <c r="AE180" i="13" a="1"/>
  <c r="AE180" i="13" s="1"/>
  <c r="AE187" i="13" a="1"/>
  <c r="AE187" i="13" s="1"/>
  <c r="AE194" i="13" a="1"/>
  <c r="AE194" i="13" s="1"/>
  <c r="AD201" i="13" a="1"/>
  <c r="AD201" i="13" s="1"/>
  <c r="AD208" i="13" a="1"/>
  <c r="AD208" i="13" s="1"/>
  <c r="AD215" i="13" a="1"/>
  <c r="AD215" i="13" s="1"/>
  <c r="AD223" i="13" a="1"/>
  <c r="AD223" i="13" s="1"/>
  <c r="AD230" i="13" a="1"/>
  <c r="AD230" i="13" s="1"/>
  <c r="AD237" i="13" a="1"/>
  <c r="AD237" i="13" s="1"/>
  <c r="AD245" i="13" a="1"/>
  <c r="AD245" i="13" s="1"/>
  <c r="AD196" i="13" a="1"/>
  <c r="AD196" i="13" s="1"/>
  <c r="AD239" i="13" a="1"/>
  <c r="AD239" i="13" s="1"/>
  <c r="AE29" i="13" a="1"/>
  <c r="AE29" i="13" s="1"/>
  <c r="AE78" i="13" a="1"/>
  <c r="AE78" i="13" s="1"/>
  <c r="AE99" i="13" a="1"/>
  <c r="AE99" i="13" s="1"/>
  <c r="AE120" i="13" a="1"/>
  <c r="AE120" i="13" s="1"/>
  <c r="AE141" i="13" a="1"/>
  <c r="AE141" i="13" s="1"/>
  <c r="AD162" i="13" a="1"/>
  <c r="AD162" i="13" s="1"/>
  <c r="AD183" i="13" a="1"/>
  <c r="AD183" i="13" s="1"/>
  <c r="AE203" i="13" a="1"/>
  <c r="AE203" i="13" s="1"/>
  <c r="AE232" i="13" a="1"/>
  <c r="AE232" i="13" s="1"/>
  <c r="AD35" i="13" a="1"/>
  <c r="AD35" i="13" s="1"/>
  <c r="AD72" i="13" a="1"/>
  <c r="AD72" i="13" s="1"/>
  <c r="AD93" i="13" a="1"/>
  <c r="AD93" i="13" s="1"/>
  <c r="AD114" i="13" a="1"/>
  <c r="AD114" i="13" s="1"/>
  <c r="AE155" i="13" a="1"/>
  <c r="AE155" i="13" s="1"/>
  <c r="AE176" i="13" a="1"/>
  <c r="AE176" i="13" s="1"/>
  <c r="AD197" i="13" a="1"/>
  <c r="AD197" i="13" s="1"/>
  <c r="AD233" i="13" a="1"/>
  <c r="AD233" i="13" s="1"/>
  <c r="AE35" i="13" a="1"/>
  <c r="AE35" i="13" s="1"/>
  <c r="AE72" i="13" a="1"/>
  <c r="AE72" i="13" s="1"/>
  <c r="AE93" i="13" a="1"/>
  <c r="AE93" i="13" s="1"/>
  <c r="AE107" i="13" a="1"/>
  <c r="AE107" i="13" s="1"/>
  <c r="AE128" i="13" a="1"/>
  <c r="AE128" i="13" s="1"/>
  <c r="AD149" i="13" a="1"/>
  <c r="AD149" i="13" s="1"/>
  <c r="AD163" i="13" a="1"/>
  <c r="AD163" i="13" s="1"/>
  <c r="AD184" i="13" a="1"/>
  <c r="AD184" i="13" s="1"/>
  <c r="AD191" i="13" a="1"/>
  <c r="AD191" i="13" s="1"/>
  <c r="AE226" i="13" a="1"/>
  <c r="AE226" i="13" s="1"/>
  <c r="AD11" i="13" a="1"/>
  <c r="AD11" i="13" s="1"/>
  <c r="AD73" i="13" a="1"/>
  <c r="AD73" i="13" s="1"/>
  <c r="AD94" i="13" a="1"/>
  <c r="AD94" i="13" s="1"/>
  <c r="AD115" i="13" a="1"/>
  <c r="AD115" i="13" s="1"/>
  <c r="AD136" i="13" a="1"/>
  <c r="AD136" i="13" s="1"/>
  <c r="AD143" i="13" a="1"/>
  <c r="AD143" i="13" s="1"/>
  <c r="AE163" i="13" a="1"/>
  <c r="AE163" i="13" s="1"/>
  <c r="AE191" i="13" a="1"/>
  <c r="AE191" i="13" s="1"/>
  <c r="AD234" i="13" a="1"/>
  <c r="AD234" i="13" s="1"/>
  <c r="AE36" i="13" a="1"/>
  <c r="AE36" i="13" s="1"/>
  <c r="AE80" i="13" a="1"/>
  <c r="AE80" i="13" s="1"/>
  <c r="AE101" i="13" a="1"/>
  <c r="AE101" i="13" s="1"/>
  <c r="AE115" i="13" a="1"/>
  <c r="AE115" i="13" s="1"/>
  <c r="AE143" i="13" a="1"/>
  <c r="AE143" i="13" s="1"/>
  <c r="AD164" i="13" a="1"/>
  <c r="AD164" i="13" s="1"/>
  <c r="AD185" i="13" a="1"/>
  <c r="AD185" i="13" s="1"/>
  <c r="AE205" i="13" a="1"/>
  <c r="AE205" i="13" s="1"/>
  <c r="AE241" i="13" a="1"/>
  <c r="AE241" i="13" s="1"/>
  <c r="AD42" i="13" a="1"/>
  <c r="AD42" i="13" s="1"/>
  <c r="AD74" i="13" a="1"/>
  <c r="AD74" i="13" s="1"/>
  <c r="AD95" i="13" a="1"/>
  <c r="AD95" i="13" s="1"/>
  <c r="AD116" i="13" a="1"/>
  <c r="AD116" i="13" s="1"/>
  <c r="AD137" i="13" a="1"/>
  <c r="AD137" i="13" s="1"/>
  <c r="AE157" i="13" a="1"/>
  <c r="AE157" i="13" s="1"/>
  <c r="AE178" i="13" a="1"/>
  <c r="AE178" i="13" s="1"/>
  <c r="AD199" i="13" a="1"/>
  <c r="AD199" i="13" s="1"/>
  <c r="AD213" i="13" a="1"/>
  <c r="AD213" i="13" s="1"/>
  <c r="AE22" i="13" a="1"/>
  <c r="AE22" i="13" s="1"/>
  <c r="AE49" i="13" a="1"/>
  <c r="AE49" i="13" s="1"/>
  <c r="AE62" i="13" a="1"/>
  <c r="AE62" i="13" s="1"/>
  <c r="AE69" i="13" a="1"/>
  <c r="AE69" i="13" s="1"/>
  <c r="AE76" i="13" a="1"/>
  <c r="AE76" i="13" s="1"/>
  <c r="AE83" i="13" a="1"/>
  <c r="AE83" i="13" s="1"/>
  <c r="AE90" i="13" a="1"/>
  <c r="AE90" i="13" s="1"/>
  <c r="AE97" i="13" a="1"/>
  <c r="AE97" i="13" s="1"/>
  <c r="AE104" i="13" a="1"/>
  <c r="AE104" i="13" s="1"/>
  <c r="AE111" i="13" a="1"/>
  <c r="AE111" i="13" s="1"/>
  <c r="AE118" i="13" a="1"/>
  <c r="AE118" i="13" s="1"/>
  <c r="AE125" i="13" a="1"/>
  <c r="AE125" i="13" s="1"/>
  <c r="AE132" i="13" a="1"/>
  <c r="AE132" i="13" s="1"/>
  <c r="AE139" i="13" a="1"/>
  <c r="AE139" i="13" s="1"/>
  <c r="AE146" i="13" a="1"/>
  <c r="AE146" i="13" s="1"/>
  <c r="AD153" i="13" a="1"/>
  <c r="AD153" i="13" s="1"/>
  <c r="AD160" i="13" a="1"/>
  <c r="AD160" i="13" s="1"/>
  <c r="AD167" i="13" a="1"/>
  <c r="AD167" i="13" s="1"/>
  <c r="AD174" i="13" a="1"/>
  <c r="AD174" i="13" s="1"/>
  <c r="AD181" i="13" a="1"/>
  <c r="AD181" i="13" s="1"/>
  <c r="AD188" i="13" a="1"/>
  <c r="AD188" i="13" s="1"/>
  <c r="AD195" i="13" a="1"/>
  <c r="AD195" i="13" s="1"/>
  <c r="AE201" i="13" a="1"/>
  <c r="AE201" i="13" s="1"/>
  <c r="AE208" i="13" a="1"/>
  <c r="AE208" i="13" s="1"/>
  <c r="AE215" i="13" a="1"/>
  <c r="AE215" i="13" s="1"/>
  <c r="AE223" i="13" a="1"/>
  <c r="AE223" i="13" s="1"/>
  <c r="AE230" i="13" a="1"/>
  <c r="AE230" i="13" s="1"/>
  <c r="AE237" i="13" a="1"/>
  <c r="AE237" i="13" s="1"/>
  <c r="AE245" i="13" a="1"/>
  <c r="AE245" i="13" s="1"/>
  <c r="AD51" i="13" a="1"/>
  <c r="AD51" i="13" s="1"/>
  <c r="AD38" i="13" a="1"/>
  <c r="AD38" i="13" s="1"/>
  <c r="AD46" i="13" a="1"/>
  <c r="AD46" i="13" s="1"/>
  <c r="AE8" i="13" a="1"/>
  <c r="AE8" i="13" s="1"/>
  <c r="AE16" i="13" a="1"/>
  <c r="AE16" i="13" s="1"/>
  <c r="AE25" i="13" a="1"/>
  <c r="AE25" i="13" s="1"/>
  <c r="AE32" i="13" a="1"/>
  <c r="AE32" i="13" s="1"/>
  <c r="AE39" i="13" a="1"/>
  <c r="AE39" i="13" s="1"/>
  <c r="AE46" i="13" a="1"/>
  <c r="AE46" i="13" s="1"/>
  <c r="AE53" i="13" a="1"/>
  <c r="AE53" i="13" s="1"/>
  <c r="AE13" i="13" a="1"/>
  <c r="AE13" i="13" s="1"/>
  <c r="AE23" i="13" a="1"/>
  <c r="AE23" i="13" s="1"/>
  <c r="AE30" i="13" a="1"/>
  <c r="AE30" i="13" s="1"/>
  <c r="AE51" i="13" a="1"/>
  <c r="AE51" i="13" s="1"/>
  <c r="AD7" i="13" a="1"/>
  <c r="AD7" i="13" s="1"/>
  <c r="AD14" i="13" a="1"/>
  <c r="AD14" i="13" s="1"/>
  <c r="AD45" i="13" a="1"/>
  <c r="AD45" i="13" s="1"/>
  <c r="AE38" i="13" a="1"/>
  <c r="AE38" i="13" s="1"/>
  <c r="AD53" i="13" a="1"/>
  <c r="AD53" i="13" s="1"/>
  <c r="AD9" i="13" a="1"/>
  <c r="AD9" i="13" s="1"/>
  <c r="AD19" i="13" a="1"/>
  <c r="AD19" i="13" s="1"/>
  <c r="AD26" i="13" a="1"/>
  <c r="AD26" i="13" s="1"/>
  <c r="AD33" i="13" a="1"/>
  <c r="AD33" i="13" s="1"/>
  <c r="AD40" i="13" a="1"/>
  <c r="AD40" i="13" s="1"/>
  <c r="AD47" i="13" a="1"/>
  <c r="AD47" i="13" s="1"/>
  <c r="AD30" i="13" a="1"/>
  <c r="AD30" i="13" s="1"/>
  <c r="AE37" i="13" a="1"/>
  <c r="AE37" i="13" s="1"/>
  <c r="AD24" i="13" a="1"/>
  <c r="AD24" i="13" s="1"/>
  <c r="AE45" i="13" a="1"/>
  <c r="AE45" i="13" s="1"/>
  <c r="AD32" i="13" a="1"/>
  <c r="AD32" i="13" s="1"/>
  <c r="AE9" i="13" a="1"/>
  <c r="AE9" i="13" s="1"/>
  <c r="AE19" i="13" a="1"/>
  <c r="AE19" i="13" s="1"/>
  <c r="AE26" i="13" a="1"/>
  <c r="AE26" i="13" s="1"/>
  <c r="AE33" i="13" a="1"/>
  <c r="AE33" i="13" s="1"/>
  <c r="AE40" i="13" a="1"/>
  <c r="AE40" i="13" s="1"/>
  <c r="AE47" i="13" a="1"/>
  <c r="AE47" i="13" s="1"/>
  <c r="AD37" i="13" a="1"/>
  <c r="AD37" i="13" s="1"/>
  <c r="AD31" i="13" a="1"/>
  <c r="AD31" i="13" s="1"/>
  <c r="AD25" i="13" a="1"/>
  <c r="AD25" i="13" s="1"/>
  <c r="AD10" i="13" a="1"/>
  <c r="AD10" i="13" s="1"/>
  <c r="AD20" i="13" a="1"/>
  <c r="AD20" i="13" s="1"/>
  <c r="AD27" i="13" a="1"/>
  <c r="AD27" i="13" s="1"/>
  <c r="AD41" i="13" a="1"/>
  <c r="AD41" i="13" s="1"/>
  <c r="AD48" i="13" a="1"/>
  <c r="AD48" i="13" s="1"/>
  <c r="AD55" i="13" a="1"/>
  <c r="AD55" i="13" s="1"/>
  <c r="AD13" i="13" a="1"/>
  <c r="AD13" i="13" s="1"/>
  <c r="AD23" i="13" a="1"/>
  <c r="AD23" i="13" s="1"/>
  <c r="AD44" i="13" a="1"/>
  <c r="AD44" i="13" s="1"/>
  <c r="AE44" i="13" a="1"/>
  <c r="AE44" i="13" s="1"/>
  <c r="AD52" i="13" a="1"/>
  <c r="AD52" i="13" s="1"/>
  <c r="AE7" i="13" a="1"/>
  <c r="AE7" i="13" s="1"/>
  <c r="AE14" i="13" a="1"/>
  <c r="AE14" i="13" s="1"/>
  <c r="AE24" i="13" a="1"/>
  <c r="AE24" i="13" s="1"/>
  <c r="AE31" i="13" a="1"/>
  <c r="AE31" i="13" s="1"/>
  <c r="AE52" i="13" a="1"/>
  <c r="AE52" i="13" s="1"/>
  <c r="AD8" i="13" a="1"/>
  <c r="AD8" i="13" s="1"/>
  <c r="AD16" i="13" a="1"/>
  <c r="AD16" i="13" s="1"/>
  <c r="AD39" i="13" a="1"/>
  <c r="AD39" i="13" s="1"/>
  <c r="AE10" i="13" a="1"/>
  <c r="AE10" i="13" s="1"/>
  <c r="AE20" i="13" a="1"/>
  <c r="AE20" i="13" s="1"/>
  <c r="AE27" i="13" a="1"/>
  <c r="AE27" i="13" s="1"/>
  <c r="AE41" i="13" a="1"/>
  <c r="AE41" i="13" s="1"/>
  <c r="AE48" i="13" a="1"/>
  <c r="AE48" i="13" s="1"/>
  <c r="AE55" i="13" a="1"/>
  <c r="AE55" i="13" s="1"/>
  <c r="AD4" i="13"/>
  <c r="AE4" i="13" s="1"/>
  <c r="AL4" i="13" s="1"/>
  <c r="AE6" i="13" a="1"/>
  <c r="AE6" i="13" s="1"/>
  <c r="AO143" i="13" l="1"/>
  <c r="AO107" i="13"/>
  <c r="AN52" i="13"/>
  <c r="AO205" i="13"/>
  <c r="AN172" i="13"/>
  <c r="AN116" i="13"/>
  <c r="AN14" i="13"/>
  <c r="AO207" i="13"/>
  <c r="AN10" i="13"/>
  <c r="AN160" i="13"/>
  <c r="AO198" i="13"/>
  <c r="AO113" i="13"/>
  <c r="AO80" i="13"/>
  <c r="AO241" i="13"/>
  <c r="AG88" i="13"/>
  <c r="AO23" i="13"/>
  <c r="AO37" i="13"/>
  <c r="AO65" i="13"/>
  <c r="AO47" i="13"/>
  <c r="AO103" i="13"/>
  <c r="AO58" i="13"/>
  <c r="AH76" i="13"/>
  <c r="AH180" i="13"/>
  <c r="AO238" i="13"/>
  <c r="AN144" i="13"/>
  <c r="AN241" i="13"/>
  <c r="AN92" i="13"/>
  <c r="AN217" i="13"/>
  <c r="AN38" i="13"/>
  <c r="AG215" i="13"/>
  <c r="AG118" i="13"/>
  <c r="AN33" i="13"/>
  <c r="AN161" i="13"/>
  <c r="AN107" i="13"/>
  <c r="AN59" i="13"/>
  <c r="AH21" i="13"/>
  <c r="AO8" i="13"/>
  <c r="AG145" i="13"/>
  <c r="AH226" i="13"/>
  <c r="AO86" i="13"/>
  <c r="AN150" i="13"/>
  <c r="AO214" i="13"/>
  <c r="AN67" i="13"/>
  <c r="AG75" i="13"/>
  <c r="AO170" i="13"/>
  <c r="AN51" i="13"/>
  <c r="AN74" i="13"/>
  <c r="AN201" i="13"/>
  <c r="AN142" i="13"/>
  <c r="AO183" i="13"/>
  <c r="AO85" i="13"/>
  <c r="AN9" i="13"/>
  <c r="AN55" i="13"/>
  <c r="AN181" i="13"/>
  <c r="AO29" i="13"/>
  <c r="AN93" i="13"/>
  <c r="AH207" i="13"/>
  <c r="AO152" i="13"/>
  <c r="AO201" i="13"/>
  <c r="AN200" i="13"/>
  <c r="AO21" i="13"/>
  <c r="AN108" i="13"/>
  <c r="AO194" i="13"/>
  <c r="AO61" i="13"/>
  <c r="AN80" i="13"/>
  <c r="AN20" i="13"/>
  <c r="AO40" i="13"/>
  <c r="AO188" i="13"/>
  <c r="AN230" i="13"/>
  <c r="AO36" i="13"/>
  <c r="AO46" i="13"/>
  <c r="AO208" i="13"/>
  <c r="AO49" i="13"/>
  <c r="AN192" i="13"/>
  <c r="AG110" i="13"/>
  <c r="AG174" i="13"/>
  <c r="AO145" i="13"/>
  <c r="AO135" i="13"/>
  <c r="AN190" i="13"/>
  <c r="AN87" i="13"/>
  <c r="AO177" i="13"/>
  <c r="AH214" i="13"/>
  <c r="AO12" i="13"/>
  <c r="AG103" i="13"/>
  <c r="AG229" i="13"/>
  <c r="AG222" i="13"/>
  <c r="AH138" i="13"/>
  <c r="AG131" i="13"/>
  <c r="AH50" i="13"/>
  <c r="AG49" i="13"/>
  <c r="AG106" i="13"/>
  <c r="AG200" i="13"/>
  <c r="AG205" i="13"/>
  <c r="AG96" i="13"/>
  <c r="AG89" i="13"/>
  <c r="AH68" i="13"/>
  <c r="AH61" i="13"/>
  <c r="AG43" i="13"/>
  <c r="AO168" i="13"/>
  <c r="AO33" i="13"/>
  <c r="AO24" i="13"/>
  <c r="AN223" i="13"/>
  <c r="AN96" i="13"/>
  <c r="AO126" i="13"/>
  <c r="AO77" i="13"/>
  <c r="AO48" i="13"/>
  <c r="AO239" i="13"/>
  <c r="AO43" i="13"/>
  <c r="AO99" i="13"/>
  <c r="AO153" i="13"/>
  <c r="AN195" i="13"/>
  <c r="AN235" i="13"/>
  <c r="AN41" i="13"/>
  <c r="AO147" i="13"/>
  <c r="AN138" i="13"/>
  <c r="AG105" i="13"/>
  <c r="AH134" i="13"/>
  <c r="AH168" i="13"/>
  <c r="AN245" i="13"/>
  <c r="AO133" i="13"/>
  <c r="AN90" i="13"/>
  <c r="AO120" i="13"/>
  <c r="AO156" i="13"/>
  <c r="AO71" i="13"/>
  <c r="AO31" i="13"/>
  <c r="AO93" i="13"/>
  <c r="AO242" i="13"/>
  <c r="AN35" i="13"/>
  <c r="AN75" i="13"/>
  <c r="AO130" i="13"/>
  <c r="AO226" i="13"/>
  <c r="AO30" i="13"/>
  <c r="AO140" i="13"/>
  <c r="AN179" i="13"/>
  <c r="AO221" i="13"/>
  <c r="AO53" i="13"/>
  <c r="AN94" i="13"/>
  <c r="AN134" i="13"/>
  <c r="AO173" i="13"/>
  <c r="AN103" i="13"/>
  <c r="AN72" i="13"/>
  <c r="AO67" i="13"/>
  <c r="AN100" i="13"/>
  <c r="AO38" i="13"/>
  <c r="AO234" i="13"/>
  <c r="AN155" i="13"/>
  <c r="AO9" i="13"/>
  <c r="AO204" i="13"/>
  <c r="AN88" i="13"/>
  <c r="AO142" i="13"/>
  <c r="AO185" i="13"/>
  <c r="AN141" i="13"/>
  <c r="AO92" i="13"/>
  <c r="AO192" i="13"/>
  <c r="AO74" i="13"/>
  <c r="AN183" i="13"/>
  <c r="AH74" i="13"/>
  <c r="AH154" i="13"/>
  <c r="AN85" i="13"/>
  <c r="AN58" i="13"/>
  <c r="AN65" i="13"/>
  <c r="AN170" i="13"/>
  <c r="AG115" i="13"/>
  <c r="AH123" i="13"/>
  <c r="AG212" i="13"/>
  <c r="AN124" i="13"/>
  <c r="AO57" i="13"/>
  <c r="AG197" i="13"/>
  <c r="AH79" i="13"/>
  <c r="AG218" i="13"/>
  <c r="AN6" i="13"/>
  <c r="AO32" i="13"/>
  <c r="AN25" i="13"/>
  <c r="AO11" i="13"/>
  <c r="AO95" i="13"/>
  <c r="AO224" i="13"/>
  <c r="AO137" i="13"/>
  <c r="AN44" i="13"/>
  <c r="AO104" i="13"/>
  <c r="AN167" i="13"/>
  <c r="AN202" i="13"/>
  <c r="AO184" i="13"/>
  <c r="AN86" i="13"/>
  <c r="AO165" i="13"/>
  <c r="AO41" i="13"/>
  <c r="AN143" i="13"/>
  <c r="AO163" i="13"/>
  <c r="AN19" i="13"/>
  <c r="AG140" i="13"/>
  <c r="AH194" i="13"/>
  <c r="AG12" i="13"/>
  <c r="AG202" i="13"/>
  <c r="AN145" i="13"/>
  <c r="AN220" i="13"/>
  <c r="AN109" i="13"/>
  <c r="AO72" i="13"/>
  <c r="AG220" i="13"/>
  <c r="AN68" i="13"/>
  <c r="AN214" i="13"/>
  <c r="AN153" i="13"/>
  <c r="AO116" i="13"/>
  <c r="AN207" i="13"/>
  <c r="AN53" i="13"/>
  <c r="AN118" i="13"/>
  <c r="AN48" i="13"/>
  <c r="AO228" i="13"/>
  <c r="AN47" i="13"/>
  <c r="AO196" i="13"/>
  <c r="AO98" i="13"/>
  <c r="AN233" i="13"/>
  <c r="AN49" i="13"/>
  <c r="AN147" i="13"/>
  <c r="AO79" i="13"/>
  <c r="AO195" i="13"/>
  <c r="AN162" i="13"/>
  <c r="AN106" i="13"/>
  <c r="AN212" i="13"/>
  <c r="AO39" i="13"/>
  <c r="AN239" i="13"/>
  <c r="AN122" i="13"/>
  <c r="AN43" i="13"/>
  <c r="AN205" i="13"/>
  <c r="AO84" i="13"/>
  <c r="AN219" i="13"/>
  <c r="AO235" i="13"/>
  <c r="AN221" i="13"/>
  <c r="AN66" i="13"/>
  <c r="AN76" i="13"/>
  <c r="AN130" i="13"/>
  <c r="AO108" i="13"/>
  <c r="AO164" i="13"/>
  <c r="AO200" i="13"/>
  <c r="AN236" i="13"/>
  <c r="AG124" i="13"/>
  <c r="AG117" i="13"/>
  <c r="AN163" i="13"/>
  <c r="AN31" i="13"/>
  <c r="AO186" i="13"/>
  <c r="AN135" i="13"/>
  <c r="AN146" i="13"/>
  <c r="AN197" i="13"/>
  <c r="AO111" i="13"/>
  <c r="AO91" i="13"/>
  <c r="AO171" i="13"/>
  <c r="AO227" i="13"/>
  <c r="AN16" i="13"/>
  <c r="AO73" i="13"/>
  <c r="AO128" i="13"/>
  <c r="AO180" i="13"/>
  <c r="AO222" i="13"/>
  <c r="AO28" i="13"/>
  <c r="AO69" i="13"/>
  <c r="AN97" i="13"/>
  <c r="AN136" i="13"/>
  <c r="AO189" i="13"/>
  <c r="AN22" i="13"/>
  <c r="AO59" i="13"/>
  <c r="AH97" i="13"/>
  <c r="AO75" i="13"/>
  <c r="AN132" i="13"/>
  <c r="AO83" i="13"/>
  <c r="AO211" i="13"/>
  <c r="AO158" i="13"/>
  <c r="AO210" i="13"/>
  <c r="AO112" i="13"/>
  <c r="AO81" i="13"/>
  <c r="AN7" i="13"/>
  <c r="AH71" i="13"/>
  <c r="AO160" i="13"/>
  <c r="AN28" i="13"/>
  <c r="AN237" i="13"/>
  <c r="AN226" i="13"/>
  <c r="AG167" i="13"/>
  <c r="AO14" i="13"/>
  <c r="AO96" i="13"/>
  <c r="AO19" i="13"/>
  <c r="AN224" i="13"/>
  <c r="AN152" i="13"/>
  <c r="AN95" i="13"/>
  <c r="AN173" i="13"/>
  <c r="AO237" i="13"/>
  <c r="AO231" i="13"/>
  <c r="AN71" i="13"/>
  <c r="AO16" i="13"/>
  <c r="AN210" i="13"/>
  <c r="AN185" i="13"/>
  <c r="AN184" i="13"/>
  <c r="AO44" i="13"/>
  <c r="AN140" i="13"/>
  <c r="AN168" i="13"/>
  <c r="AN112" i="13"/>
  <c r="AN81" i="13"/>
  <c r="AO90" i="13"/>
  <c r="AN166" i="13"/>
  <c r="AN187" i="13"/>
  <c r="AO10" i="13"/>
  <c r="AO141" i="13"/>
  <c r="AN73" i="13"/>
  <c r="AN77" i="13"/>
  <c r="AN180" i="13"/>
  <c r="AO219" i="13"/>
  <c r="AO22" i="13"/>
  <c r="AO179" i="13"/>
  <c r="AN178" i="13"/>
  <c r="AO134" i="13"/>
  <c r="AO213" i="13"/>
  <c r="AN23" i="13"/>
  <c r="AO229" i="13"/>
  <c r="AO174" i="13"/>
  <c r="AO60" i="13"/>
  <c r="AO169" i="13"/>
  <c r="AN26" i="13"/>
  <c r="AN104" i="13"/>
  <c r="AN176" i="13"/>
  <c r="AN45" i="13"/>
  <c r="AH77" i="13"/>
  <c r="AO202" i="13"/>
  <c r="AN37" i="13"/>
  <c r="AO35" i="13"/>
  <c r="AO161" i="13"/>
  <c r="AO51" i="13"/>
  <c r="AO172" i="13"/>
  <c r="AN91" i="13"/>
  <c r="AO94" i="13"/>
  <c r="AN234" i="13"/>
  <c r="AO105" i="13"/>
  <c r="AN228" i="13"/>
  <c r="AO206" i="13"/>
  <c r="AO121" i="13"/>
  <c r="AN157" i="13"/>
  <c r="AN193" i="13"/>
  <c r="AO125" i="13"/>
  <c r="AN222" i="13"/>
  <c r="AN113" i="13"/>
  <c r="AO199" i="13"/>
  <c r="AG188" i="13"/>
  <c r="AN8" i="13"/>
  <c r="AN196" i="13"/>
  <c r="AN98" i="13"/>
  <c r="AN242" i="13"/>
  <c r="AN198" i="13"/>
  <c r="AO155" i="13"/>
  <c r="AN209" i="13"/>
  <c r="AN164" i="13"/>
  <c r="AO52" i="13"/>
  <c r="AN191" i="13"/>
  <c r="AO233" i="13"/>
  <c r="AO212" i="13"/>
  <c r="AO114" i="13"/>
  <c r="AN151" i="13"/>
  <c r="AO119" i="13"/>
  <c r="AN215" i="13"/>
  <c r="AO129" i="13"/>
  <c r="AN42" i="13"/>
  <c r="AO7" i="13"/>
  <c r="AN171" i="13"/>
  <c r="AO62" i="13"/>
  <c r="AO97" i="13"/>
  <c r="AN83" i="13"/>
  <c r="AG154" i="13"/>
  <c r="AN128" i="13"/>
  <c r="AN189" i="13"/>
  <c r="AN70" i="13"/>
  <c r="AN206" i="13"/>
  <c r="AN227" i="13"/>
  <c r="AN40" i="13"/>
  <c r="AN194" i="13"/>
  <c r="AO181" i="13"/>
  <c r="AN64" i="13"/>
  <c r="AN78" i="13"/>
  <c r="AH175" i="13"/>
  <c r="AO150" i="13"/>
  <c r="AO197" i="13"/>
  <c r="AO139" i="13"/>
  <c r="AN188" i="13"/>
  <c r="AN102" i="13"/>
  <c r="AN12" i="13"/>
  <c r="AO175" i="13"/>
  <c r="AO89" i="13"/>
  <c r="AO218" i="13"/>
  <c r="AO101" i="13"/>
  <c r="AO50" i="13"/>
  <c r="AN117" i="13"/>
  <c r="AN30" i="13"/>
  <c r="AO220" i="13"/>
  <c r="AO236" i="13"/>
  <c r="AN120" i="13"/>
  <c r="AO88" i="13"/>
  <c r="AO109" i="13"/>
  <c r="AO132" i="13"/>
  <c r="AO26" i="13"/>
  <c r="AN129" i="13"/>
  <c r="AN218" i="13"/>
  <c r="AN21" i="13"/>
  <c r="AO182" i="13"/>
  <c r="AO20" i="13"/>
  <c r="AN101" i="13"/>
  <c r="AG189" i="13"/>
  <c r="AO102" i="13"/>
  <c r="AO82" i="13"/>
  <c r="AN174" i="13"/>
  <c r="AN27" i="13"/>
  <c r="AO176" i="13"/>
  <c r="AN11" i="13"/>
  <c r="AN50" i="13"/>
  <c r="AN169" i="13"/>
  <c r="AN211" i="13"/>
  <c r="AN137" i="13"/>
  <c r="AN111" i="13"/>
  <c r="AN238" i="13"/>
  <c r="AN121" i="13"/>
  <c r="AO193" i="13"/>
  <c r="AO203" i="13"/>
  <c r="AN231" i="13"/>
  <c r="AN133" i="13"/>
  <c r="AO42" i="13"/>
  <c r="AO157" i="13"/>
  <c r="AO68" i="13"/>
  <c r="AN175" i="13"/>
  <c r="AO148" i="13"/>
  <c r="AO64" i="13"/>
  <c r="AN139" i="13"/>
  <c r="AG238" i="13"/>
  <c r="AO138" i="13"/>
  <c r="AN123" i="13"/>
  <c r="AN125" i="13"/>
  <c r="AN154" i="13"/>
  <c r="AN36" i="13"/>
  <c r="AO151" i="13"/>
  <c r="AO230" i="13"/>
  <c r="AG29" i="13"/>
  <c r="AG122" i="13"/>
  <c r="AH231" i="13"/>
  <c r="AO131" i="13"/>
  <c r="AO245" i="13"/>
  <c r="AN126" i="13"/>
  <c r="AN199" i="13"/>
  <c r="AN232" i="13"/>
  <c r="AN115" i="13"/>
  <c r="AN156" i="13"/>
  <c r="AN225" i="13"/>
  <c r="AO127" i="13"/>
  <c r="AN60" i="13"/>
  <c r="AN240" i="13"/>
  <c r="AO45" i="13"/>
  <c r="AG77" i="13"/>
  <c r="AO149" i="13"/>
  <c r="AH126" i="13"/>
  <c r="AH182" i="13"/>
  <c r="AN62" i="13"/>
  <c r="AN119" i="13"/>
  <c r="AN39" i="13"/>
  <c r="AN114" i="13"/>
  <c r="AO6" i="13"/>
  <c r="AH241" i="13"/>
  <c r="AG100" i="13"/>
  <c r="AH239" i="13"/>
  <c r="AG142" i="13"/>
  <c r="AH91" i="13"/>
  <c r="AO215" i="13"/>
  <c r="AO117" i="13"/>
  <c r="AO144" i="13"/>
  <c r="AH173" i="13"/>
  <c r="AH147" i="13"/>
  <c r="AH224" i="13"/>
  <c r="AH185" i="13"/>
  <c r="AH58" i="13"/>
  <c r="AH96" i="13"/>
  <c r="AH85" i="13"/>
  <c r="AG245" i="13"/>
  <c r="AG146" i="13"/>
  <c r="AH236" i="13"/>
  <c r="AH167" i="13"/>
  <c r="AG210" i="13"/>
  <c r="AG149" i="13"/>
  <c r="AG176" i="13"/>
  <c r="AH106" i="13"/>
  <c r="AH29" i="13"/>
  <c r="AG121" i="13"/>
  <c r="AH227" i="13"/>
  <c r="AG84" i="13"/>
  <c r="AG185" i="13"/>
  <c r="AH38" i="13"/>
  <c r="AG175" i="13"/>
  <c r="AH120" i="13"/>
  <c r="AG209" i="13"/>
  <c r="AG85" i="13"/>
  <c r="AH98" i="13"/>
  <c r="AH219" i="13"/>
  <c r="AH151" i="13"/>
  <c r="AH102" i="13"/>
  <c r="AH130" i="13"/>
  <c r="AH11" i="13"/>
  <c r="AH161" i="13"/>
  <c r="AH57" i="13"/>
  <c r="AG119" i="13"/>
  <c r="AH112" i="13"/>
  <c r="AH69" i="13"/>
  <c r="AH133" i="13"/>
  <c r="AG166" i="13"/>
  <c r="AG157" i="13"/>
  <c r="AH152" i="13"/>
  <c r="AH205" i="13"/>
  <c r="AH208" i="13"/>
  <c r="AG111" i="13"/>
  <c r="AG128" i="13"/>
  <c r="AG129" i="13"/>
  <c r="AG193" i="13"/>
  <c r="AG95" i="13"/>
  <c r="AH189" i="13"/>
  <c r="AG99" i="13"/>
  <c r="AG178" i="13"/>
  <c r="AG168" i="13"/>
  <c r="AH183" i="13"/>
  <c r="AH238" i="13"/>
  <c r="AG170" i="13"/>
  <c r="AG73" i="13"/>
  <c r="AH81" i="13"/>
  <c r="AH218" i="13"/>
  <c r="AG147" i="13"/>
  <c r="AH78" i="13"/>
  <c r="AH184" i="13"/>
  <c r="AH191" i="13"/>
  <c r="AH228" i="13"/>
  <c r="AG148" i="13"/>
  <c r="AG50" i="13"/>
  <c r="AH103" i="13"/>
  <c r="AG141" i="13"/>
  <c r="AG194" i="13"/>
  <c r="AG59" i="13"/>
  <c r="AH172" i="13"/>
  <c r="AG28" i="13"/>
  <c r="AG153" i="13"/>
  <c r="AH245" i="13"/>
  <c r="AG186" i="13"/>
  <c r="AG198" i="13"/>
  <c r="AH63" i="13"/>
  <c r="AH12" i="13"/>
  <c r="AH200" i="13"/>
  <c r="AH42" i="13"/>
  <c r="AG228" i="13"/>
  <c r="AH160" i="13"/>
  <c r="AH70" i="13"/>
  <c r="AH84" i="13"/>
  <c r="AH148" i="13"/>
  <c r="AG231" i="13"/>
  <c r="AG181" i="13"/>
  <c r="AH144" i="13"/>
  <c r="AH121" i="13"/>
  <c r="AG211" i="13"/>
  <c r="AG67" i="13"/>
  <c r="AH92" i="13"/>
  <c r="AG113" i="13"/>
  <c r="AH209" i="13"/>
  <c r="AG108" i="13"/>
  <c r="AG63" i="13"/>
  <c r="AG161" i="13"/>
  <c r="AG69" i="13"/>
  <c r="AG78" i="13"/>
  <c r="AH176" i="13"/>
  <c r="AG42" i="13"/>
  <c r="AG98" i="13"/>
  <c r="AH192" i="13"/>
  <c r="AH188" i="13"/>
  <c r="AH37" i="13"/>
  <c r="AG224" i="13"/>
  <c r="AH155" i="13"/>
  <c r="AH159" i="13"/>
  <c r="AH242" i="13"/>
  <c r="AG240" i="13"/>
  <c r="AH119" i="13"/>
  <c r="AH59" i="13"/>
  <c r="AG123" i="13"/>
  <c r="AH73" i="13"/>
  <c r="AG133" i="13"/>
  <c r="AG226" i="13"/>
  <c r="AH196" i="13"/>
  <c r="AH179" i="13"/>
  <c r="AH197" i="13"/>
  <c r="AG79" i="13"/>
  <c r="AH202" i="13"/>
  <c r="AH19" i="13"/>
  <c r="AH163" i="13"/>
  <c r="AH174" i="13"/>
  <c r="AG57" i="13"/>
  <c r="AH153" i="13"/>
  <c r="AG62" i="13"/>
  <c r="AH60" i="13"/>
  <c r="AH235" i="13"/>
  <c r="AH40" i="13"/>
  <c r="AG173" i="13"/>
  <c r="AH115" i="13"/>
  <c r="AH212" i="13"/>
  <c r="AG183" i="13"/>
  <c r="AG172" i="13"/>
  <c r="AH122" i="13"/>
  <c r="AG58" i="13"/>
  <c r="AG112" i="13"/>
  <c r="AH211" i="13"/>
  <c r="AG217" i="13"/>
  <c r="AG82" i="13"/>
  <c r="AH136" i="13"/>
  <c r="AG196" i="13"/>
  <c r="AG179" i="13"/>
  <c r="AG91" i="13"/>
  <c r="AG76" i="13"/>
  <c r="AH45" i="13"/>
  <c r="AH75" i="13"/>
  <c r="AG70" i="13"/>
  <c r="AH237" i="13"/>
  <c r="AG139" i="13"/>
  <c r="AG221" i="13"/>
  <c r="AG64" i="13"/>
  <c r="AG165" i="13"/>
  <c r="AH213" i="13"/>
  <c r="AH223" i="13"/>
  <c r="AH125" i="13"/>
  <c r="AH80" i="13"/>
  <c r="AG35" i="13"/>
  <c r="AG159" i="13"/>
  <c r="AH87" i="13"/>
  <c r="AG158" i="13"/>
  <c r="AG206" i="13"/>
  <c r="AG109" i="13"/>
  <c r="AH150" i="13"/>
  <c r="AH66" i="13"/>
  <c r="AH195" i="13"/>
  <c r="AH95" i="13"/>
  <c r="AH93" i="13"/>
  <c r="AH201" i="13"/>
  <c r="AH67" i="13"/>
  <c r="AH177" i="13"/>
  <c r="AH90" i="13"/>
  <c r="AG72" i="13"/>
  <c r="AH49" i="13"/>
  <c r="AH62" i="13"/>
  <c r="AG126" i="13"/>
  <c r="AG182" i="13"/>
  <c r="AG190" i="13"/>
  <c r="AG134" i="13"/>
  <c r="AH88" i="13"/>
  <c r="AG241" i="13"/>
  <c r="AH99" i="13"/>
  <c r="AG180" i="13"/>
  <c r="AH100" i="13"/>
  <c r="AG120" i="13"/>
  <c r="AH128" i="13"/>
  <c r="AG71" i="13"/>
  <c r="AG235" i="13"/>
  <c r="AH82" i="13"/>
  <c r="AH110" i="13"/>
  <c r="AG242" i="13"/>
  <c r="AG87" i="13"/>
  <c r="AH170" i="13"/>
  <c r="AH240" i="13"/>
  <c r="AH157" i="13"/>
  <c r="AH217" i="13"/>
  <c r="AG143" i="13"/>
  <c r="AH164" i="13"/>
  <c r="AH220" i="13"/>
  <c r="AG74" i="13"/>
  <c r="AH149" i="13"/>
  <c r="AH113" i="13"/>
  <c r="AG83" i="13"/>
  <c r="AG136" i="13"/>
  <c r="AG187" i="13"/>
  <c r="AG227" i="13"/>
  <c r="AH146" i="13"/>
  <c r="AH198" i="13"/>
  <c r="AG80" i="13"/>
  <c r="AG93" i="13"/>
  <c r="AG160" i="13"/>
  <c r="AG192" i="13"/>
  <c r="AG60" i="13"/>
  <c r="AG22" i="13"/>
  <c r="AG239" i="13"/>
  <c r="AG223" i="13"/>
  <c r="AG125" i="13"/>
  <c r="AH89" i="13"/>
  <c r="AG195" i="13"/>
  <c r="AG230" i="13"/>
  <c r="AG132" i="13"/>
  <c r="AG199" i="13"/>
  <c r="AG101" i="13"/>
  <c r="AH162" i="13"/>
  <c r="AH116" i="13"/>
  <c r="AG171" i="13"/>
  <c r="AG94" i="13"/>
  <c r="AH156" i="13"/>
  <c r="AH225" i="13"/>
  <c r="AH135" i="13"/>
  <c r="AG114" i="13"/>
  <c r="AG207" i="13"/>
  <c r="AH36" i="13"/>
  <c r="AH232" i="13"/>
  <c r="AG11" i="13"/>
  <c r="AH169" i="13"/>
  <c r="AG201" i="13"/>
  <c r="AH229" i="13"/>
  <c r="AG155" i="13"/>
  <c r="AH137" i="13"/>
  <c r="AH234" i="13"/>
  <c r="AH203" i="13"/>
  <c r="AH233" i="13"/>
  <c r="AH86" i="13"/>
  <c r="AG184" i="13"/>
  <c r="AH104" i="13"/>
  <c r="AG107" i="13"/>
  <c r="AH108" i="13"/>
  <c r="AH204" i="13"/>
  <c r="AH186" i="13"/>
  <c r="AH65" i="13"/>
  <c r="AG127" i="13"/>
  <c r="AH199" i="13"/>
  <c r="AH215" i="13"/>
  <c r="AH64" i="13"/>
  <c r="AH145" i="13"/>
  <c r="AG104" i="13"/>
  <c r="AG152" i="13"/>
  <c r="AH43" i="13"/>
  <c r="AG203" i="13"/>
  <c r="AG26" i="13"/>
  <c r="AH16" i="13"/>
  <c r="AH181" i="13"/>
  <c r="AH83" i="13"/>
  <c r="AH190" i="13"/>
  <c r="AH165" i="13"/>
  <c r="AH72" i="13"/>
  <c r="AG150" i="13"/>
  <c r="AG213" i="13"/>
  <c r="AH127" i="13"/>
  <c r="AG138" i="13"/>
  <c r="AG234" i="13"/>
  <c r="AH107" i="13"/>
  <c r="AH139" i="13"/>
  <c r="AG177" i="13"/>
  <c r="AH230" i="13"/>
  <c r="AG90" i="13"/>
  <c r="AH166" i="13"/>
  <c r="AH118" i="13"/>
  <c r="AH141" i="13"/>
  <c r="AG214" i="13"/>
  <c r="AH206" i="13"/>
  <c r="AG130" i="13"/>
  <c r="AH171" i="13"/>
  <c r="AH193" i="13"/>
  <c r="AH109" i="13"/>
  <c r="AG169" i="13"/>
  <c r="AG162" i="13"/>
  <c r="AG225" i="13"/>
  <c r="AG164" i="13"/>
  <c r="AG236" i="13"/>
  <c r="AG137" i="13"/>
  <c r="AH210" i="13"/>
  <c r="AH143" i="13"/>
  <c r="AH221" i="13"/>
  <c r="AG68" i="13"/>
  <c r="AH178" i="13"/>
  <c r="AH35" i="13"/>
  <c r="AG233" i="13"/>
  <c r="AH132" i="13"/>
  <c r="AG61" i="13"/>
  <c r="AH111" i="13"/>
  <c r="AG135" i="13"/>
  <c r="AG92" i="13"/>
  <c r="AG102" i="13"/>
  <c r="AG81" i="13"/>
  <c r="AG232" i="13"/>
  <c r="AG144" i="13"/>
  <c r="AG97" i="13"/>
  <c r="AG204" i="13"/>
  <c r="AG116" i="13"/>
  <c r="AH158" i="13"/>
  <c r="AG36" i="13"/>
  <c r="AG208" i="13"/>
  <c r="AH124" i="13"/>
  <c r="AG156" i="13"/>
  <c r="AG219" i="13"/>
  <c r="AH187" i="13"/>
  <c r="AG65" i="13"/>
  <c r="AH131" i="13"/>
  <c r="AG151" i="13"/>
  <c r="AH142" i="13"/>
  <c r="AH114" i="13"/>
  <c r="AG21" i="13"/>
  <c r="AH129" i="13"/>
  <c r="AG86" i="13"/>
  <c r="AG163" i="13"/>
  <c r="AG66" i="13"/>
  <c r="AG191" i="13"/>
  <c r="AH117" i="13"/>
  <c r="AH222" i="13"/>
  <c r="AH101" i="13"/>
  <c r="AH94" i="13"/>
  <c r="AG237" i="13"/>
  <c r="AK4" i="13"/>
  <c r="AH41" i="13"/>
  <c r="AH33" i="13"/>
  <c r="AH9" i="13"/>
  <c r="AH51" i="13"/>
  <c r="AG23" i="13"/>
  <c r="AH8" i="13"/>
  <c r="AH25" i="13"/>
  <c r="AH13" i="13"/>
  <c r="AG19" i="13"/>
  <c r="AH53" i="13"/>
  <c r="AH55" i="13"/>
  <c r="AH39" i="13"/>
  <c r="AH26" i="13"/>
  <c r="AG38" i="13"/>
  <c r="AH14" i="13"/>
  <c r="AH7" i="13"/>
  <c r="AG46" i="13"/>
  <c r="AH48" i="13"/>
  <c r="AG44" i="13"/>
  <c r="AG32" i="13"/>
  <c r="AH52" i="13"/>
  <c r="AH32" i="13"/>
  <c r="AG33" i="13"/>
  <c r="AG16" i="13"/>
  <c r="AG8" i="13"/>
  <c r="AG45" i="13"/>
  <c r="AG14" i="13"/>
  <c r="AG30" i="13"/>
  <c r="AH31" i="13"/>
  <c r="AG48" i="13"/>
  <c r="AH10" i="13"/>
  <c r="AG9" i="13"/>
  <c r="AG27" i="13"/>
  <c r="AH47" i="13"/>
  <c r="AG37" i="13"/>
  <c r="AG41" i="13"/>
  <c r="AG40" i="13"/>
  <c r="AG25" i="13"/>
  <c r="AH30" i="13"/>
  <c r="AG13" i="13"/>
  <c r="AG52" i="13"/>
  <c r="AH23" i="13"/>
  <c r="AG7" i="13"/>
  <c r="AG20" i="13"/>
  <c r="AG53" i="13"/>
  <c r="AG31" i="13"/>
  <c r="AH44" i="13"/>
  <c r="AH46" i="13"/>
  <c r="AG24" i="13"/>
  <c r="AG10" i="13"/>
  <c r="AG55" i="13"/>
  <c r="AG47" i="13"/>
  <c r="AG39" i="13"/>
  <c r="AG51" i="13"/>
  <c r="AH6" i="13"/>
  <c r="AG6" i="13"/>
  <c r="AM386" i="8" l="1"/>
  <c r="AL386" i="8"/>
  <c r="AK386" i="8"/>
  <c r="AJ386" i="8"/>
  <c r="AI386" i="8"/>
  <c r="AH386" i="8"/>
  <c r="AG386" i="8"/>
  <c r="AF386" i="8"/>
  <c r="AE386" i="8"/>
  <c r="AD386" i="8"/>
  <c r="AC386" i="8"/>
  <c r="AB386" i="8"/>
  <c r="AA386" i="8"/>
  <c r="Z386" i="8"/>
  <c r="Y386" i="8"/>
  <c r="X386" i="8"/>
  <c r="W386" i="8"/>
  <c r="V386" i="8"/>
  <c r="U386" i="8"/>
  <c r="T386" i="8"/>
  <c r="S386" i="8"/>
  <c r="R386" i="8"/>
  <c r="Q386" i="8"/>
  <c r="P386" i="8"/>
  <c r="AM385" i="8"/>
  <c r="AL385" i="8"/>
  <c r="AK385" i="8"/>
  <c r="AJ385" i="8"/>
  <c r="AI385" i="8"/>
  <c r="AH385" i="8"/>
  <c r="AG385" i="8"/>
  <c r="AF385" i="8"/>
  <c r="AE385" i="8"/>
  <c r="AD385" i="8"/>
  <c r="AC385" i="8"/>
  <c r="AB385" i="8"/>
  <c r="AA385" i="8"/>
  <c r="Z385" i="8"/>
  <c r="Y385" i="8"/>
  <c r="X385" i="8"/>
  <c r="W385" i="8"/>
  <c r="V385" i="8"/>
  <c r="U385" i="8"/>
  <c r="T385" i="8"/>
  <c r="S385" i="8"/>
  <c r="R385" i="8"/>
  <c r="Q385" i="8"/>
  <c r="P385" i="8"/>
  <c r="AM363" i="4"/>
  <c r="AL363" i="4"/>
  <c r="AK363" i="4"/>
  <c r="AJ363" i="4"/>
  <c r="AI363" i="4"/>
  <c r="AH363" i="4"/>
  <c r="AG363" i="4"/>
  <c r="AF363" i="4"/>
  <c r="AE363" i="4"/>
  <c r="AD363" i="4"/>
  <c r="AC363" i="4"/>
  <c r="AB363" i="4"/>
  <c r="AA363" i="4"/>
  <c r="Z363" i="4"/>
  <c r="Y363" i="4"/>
  <c r="X363" i="4"/>
  <c r="W363" i="4"/>
  <c r="V363" i="4"/>
  <c r="U363" i="4"/>
  <c r="T363" i="4"/>
  <c r="S363" i="4"/>
  <c r="R363" i="4"/>
  <c r="Q363" i="4"/>
  <c r="P363" i="4"/>
  <c r="O363" i="4"/>
  <c r="N363" i="4"/>
  <c r="M363" i="4"/>
  <c r="L363" i="4"/>
  <c r="K363" i="4"/>
  <c r="J363" i="4"/>
  <c r="I363" i="4"/>
  <c r="H363" i="4"/>
  <c r="G363" i="4"/>
  <c r="F363" i="4"/>
  <c r="E363" i="4"/>
  <c r="D363" i="4"/>
  <c r="AM362" i="4"/>
  <c r="AL362" i="4"/>
  <c r="AK362" i="4"/>
  <c r="AJ362" i="4"/>
  <c r="AI362" i="4"/>
  <c r="AH362" i="4"/>
  <c r="AG362" i="4"/>
  <c r="AF362" i="4"/>
  <c r="AE362" i="4"/>
  <c r="AD362" i="4"/>
  <c r="AC362" i="4"/>
  <c r="AB362" i="4"/>
  <c r="AA362" i="4"/>
  <c r="Z362" i="4"/>
  <c r="Y362" i="4"/>
  <c r="X362" i="4"/>
  <c r="W362" i="4"/>
  <c r="V362" i="4"/>
  <c r="U362" i="4"/>
  <c r="T362" i="4"/>
  <c r="S362" i="4"/>
  <c r="R362" i="4"/>
  <c r="Q362" i="4"/>
  <c r="P362" i="4"/>
  <c r="O362" i="4"/>
  <c r="N362" i="4"/>
  <c r="M362" i="4"/>
  <c r="L362" i="4"/>
  <c r="K362" i="4"/>
  <c r="J362" i="4"/>
  <c r="I362" i="4"/>
  <c r="H362" i="4"/>
  <c r="G362" i="4"/>
  <c r="F362" i="4"/>
  <c r="E362" i="4"/>
  <c r="D362" i="4"/>
  <c r="F7" i="7"/>
  <c r="G7" i="7" s="1"/>
  <c r="H7" i="7" s="1"/>
  <c r="I7" i="7" s="1"/>
  <c r="J7" i="7" s="1"/>
  <c r="K7" i="7" s="1"/>
  <c r="L7" i="7" s="1"/>
  <c r="M7" i="7" s="1"/>
  <c r="N7" i="7" s="1"/>
  <c r="O7" i="7" s="1"/>
  <c r="P7" i="7" s="1"/>
  <c r="Q7" i="7" s="1"/>
  <c r="AA35" i="2"/>
  <c r="T35" i="2"/>
  <c r="Z52" i="2"/>
  <c r="Y52" i="2"/>
  <c r="AA52" i="2" l="1"/>
  <c r="S2" i="7" l="1"/>
  <c r="A40" i="2"/>
  <c r="A41" i="2" s="1"/>
  <c r="U59" i="7"/>
  <c r="AA59" i="7"/>
  <c r="AD59" i="7"/>
  <c r="AD57" i="7"/>
  <c r="AA57" i="7"/>
  <c r="U57" i="7"/>
  <c r="AD55" i="7"/>
  <c r="AA55" i="7"/>
  <c r="U55" i="7"/>
  <c r="AD61" i="7"/>
  <c r="AA61" i="7"/>
  <c r="U61" i="7"/>
  <c r="AD50" i="7"/>
  <c r="AA50" i="7"/>
  <c r="U50" i="7"/>
  <c r="AD48" i="7"/>
  <c r="AA48" i="7"/>
  <c r="U48" i="7"/>
  <c r="AD46" i="7"/>
  <c r="AA46" i="7"/>
  <c r="U46" i="7"/>
  <c r="AD37" i="7"/>
  <c r="AA37" i="7"/>
  <c r="U37" i="7"/>
  <c r="AD41" i="7"/>
  <c r="AA41" i="7"/>
  <c r="U41" i="7"/>
  <c r="AD39" i="7"/>
  <c r="AA39" i="7"/>
  <c r="U39" i="7"/>
  <c r="AD35" i="7"/>
  <c r="AA35" i="7"/>
  <c r="U35" i="7"/>
  <c r="AD28" i="7"/>
  <c r="AA28" i="7"/>
  <c r="U28" i="7"/>
  <c r="AD30" i="7"/>
  <c r="AA30" i="7"/>
  <c r="U30" i="7"/>
  <c r="AD26" i="7"/>
  <c r="AA26" i="7"/>
  <c r="U26" i="7"/>
  <c r="AD21" i="7"/>
  <c r="AA21" i="7"/>
  <c r="U21" i="7"/>
  <c r="A42" i="2" l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T52" i="2"/>
  <c r="AD19" i="7"/>
  <c r="AA19" i="7"/>
  <c r="U19" i="7"/>
  <c r="AD14" i="7"/>
  <c r="AA14" i="7"/>
  <c r="U14" i="7"/>
  <c r="AD12" i="7"/>
  <c r="AA12" i="7"/>
  <c r="U12" i="7"/>
  <c r="E5" i="7"/>
  <c r="D3" i="6"/>
  <c r="BB339" i="11"/>
  <c r="BA339" i="11"/>
  <c r="AZ339" i="11"/>
  <c r="AY339" i="11"/>
  <c r="AX339" i="11"/>
  <c r="AW339" i="11"/>
  <c r="AV339" i="11"/>
  <c r="AU339" i="11"/>
  <c r="AT339" i="11"/>
  <c r="AS339" i="11"/>
  <c r="AR339" i="11"/>
  <c r="AQ339" i="11"/>
  <c r="BB340" i="8"/>
  <c r="BA340" i="8"/>
  <c r="AZ340" i="8"/>
  <c r="AY340" i="8"/>
  <c r="AX340" i="8"/>
  <c r="AW340" i="8"/>
  <c r="AV340" i="8"/>
  <c r="AU340" i="8"/>
  <c r="AT340" i="8"/>
  <c r="AS340" i="8"/>
  <c r="AR340" i="8"/>
  <c r="AQ340" i="8"/>
  <c r="AM340" i="8"/>
  <c r="AL340" i="8"/>
  <c r="AK340" i="8"/>
  <c r="AJ340" i="8"/>
  <c r="AI340" i="8"/>
  <c r="AH340" i="8"/>
  <c r="AG340" i="8"/>
  <c r="AF340" i="8"/>
  <c r="AE340" i="8"/>
  <c r="AD340" i="8"/>
  <c r="AC340" i="8"/>
  <c r="AB340" i="8"/>
  <c r="AA340" i="8"/>
  <c r="Z340" i="8"/>
  <c r="Y340" i="8"/>
  <c r="X340" i="8"/>
  <c r="W340" i="8"/>
  <c r="V340" i="8"/>
  <c r="U340" i="8"/>
  <c r="T340" i="8"/>
  <c r="S340" i="8"/>
  <c r="R340" i="8"/>
  <c r="Q340" i="8"/>
  <c r="P340" i="8"/>
  <c r="O340" i="8"/>
  <c r="N340" i="8"/>
  <c r="M340" i="8"/>
  <c r="L340" i="8"/>
  <c r="K340" i="8"/>
  <c r="J340" i="8"/>
  <c r="I340" i="8"/>
  <c r="H340" i="8"/>
  <c r="G340" i="8"/>
  <c r="F340" i="8"/>
  <c r="E340" i="8"/>
  <c r="D340" i="8"/>
  <c r="AA31" i="2"/>
  <c r="T31" i="2"/>
  <c r="AE386" i="11"/>
  <c r="AF118" i="12" s="1" a="1"/>
  <c r="AF118" i="12" s="1"/>
  <c r="B466" i="11"/>
  <c r="B465" i="11"/>
  <c r="D464" i="11"/>
  <c r="B459" i="11"/>
  <c r="D458" i="11"/>
  <c r="B457" i="11"/>
  <c r="B456" i="11"/>
  <c r="D455" i="11"/>
  <c r="B454" i="11"/>
  <c r="B453" i="11"/>
  <c r="B452" i="11"/>
  <c r="B451" i="11"/>
  <c r="D450" i="11"/>
  <c r="B445" i="11"/>
  <c r="B443" i="11"/>
  <c r="B442" i="11"/>
  <c r="B441" i="11"/>
  <c r="B440" i="11"/>
  <c r="B438" i="11"/>
  <c r="B437" i="11"/>
  <c r="B435" i="11"/>
  <c r="B434" i="11"/>
  <c r="B433" i="11"/>
  <c r="B432" i="11"/>
  <c r="B430" i="11"/>
  <c r="B428" i="11"/>
  <c r="B427" i="11"/>
  <c r="B426" i="11"/>
  <c r="B425" i="11"/>
  <c r="B424" i="11"/>
  <c r="B423" i="11"/>
  <c r="B418" i="11"/>
  <c r="B417" i="11"/>
  <c r="BB403" i="11"/>
  <c r="BB402" i="11" s="1"/>
  <c r="BA403" i="11"/>
  <c r="BA402" i="11" s="1"/>
  <c r="AZ403" i="11"/>
  <c r="AZ402" i="11" s="1"/>
  <c r="AY403" i="11"/>
  <c r="AY402" i="11" s="1"/>
  <c r="AX403" i="11"/>
  <c r="AX402" i="11" s="1"/>
  <c r="AW403" i="11"/>
  <c r="AW402" i="11" s="1"/>
  <c r="AV403" i="11"/>
  <c r="AV402" i="11" s="1"/>
  <c r="AU403" i="11"/>
  <c r="AU402" i="11" s="1"/>
  <c r="AT403" i="11"/>
  <c r="AT402" i="11" s="1"/>
  <c r="AS403" i="11"/>
  <c r="AS402" i="11" s="1"/>
  <c r="AR403" i="11"/>
  <c r="AR402" i="11" s="1"/>
  <c r="AQ403" i="11"/>
  <c r="AQ402" i="11" s="1"/>
  <c r="BB401" i="11"/>
  <c r="BA401" i="11"/>
  <c r="AZ401" i="11"/>
  <c r="AY401" i="11"/>
  <c r="AX401" i="11"/>
  <c r="AW401" i="11"/>
  <c r="AV401" i="11"/>
  <c r="AU401" i="11"/>
  <c r="AT401" i="11"/>
  <c r="AS401" i="11"/>
  <c r="AR401" i="11"/>
  <c r="AQ401" i="11"/>
  <c r="BB400" i="11"/>
  <c r="BA400" i="11"/>
  <c r="AZ400" i="11"/>
  <c r="AY400" i="11"/>
  <c r="AX400" i="11"/>
  <c r="AW400" i="11"/>
  <c r="AV400" i="11"/>
  <c r="AU400" i="11"/>
  <c r="AT400" i="11"/>
  <c r="AS400" i="11"/>
  <c r="AR400" i="11"/>
  <c r="AQ400" i="11"/>
  <c r="AQ399" i="11" s="1"/>
  <c r="BB398" i="11"/>
  <c r="BA398" i="11"/>
  <c r="AZ398" i="11"/>
  <c r="AY398" i="11"/>
  <c r="AX398" i="11"/>
  <c r="AW398" i="11"/>
  <c r="AV398" i="11"/>
  <c r="AU398" i="11"/>
  <c r="AT398" i="11"/>
  <c r="AS398" i="11"/>
  <c r="AR398" i="11"/>
  <c r="AQ398" i="11"/>
  <c r="BB397" i="11"/>
  <c r="BA397" i="11"/>
  <c r="BA396" i="11" s="1"/>
  <c r="AZ397" i="11"/>
  <c r="AY397" i="11"/>
  <c r="AX397" i="11"/>
  <c r="AW397" i="11"/>
  <c r="AV397" i="11"/>
  <c r="AU397" i="11"/>
  <c r="AT397" i="11"/>
  <c r="AS397" i="11"/>
  <c r="AR397" i="11"/>
  <c r="AQ397" i="11"/>
  <c r="BB395" i="11"/>
  <c r="BB394" i="11" s="1"/>
  <c r="BA395" i="11"/>
  <c r="BA394" i="11" s="1"/>
  <c r="AZ395" i="11"/>
  <c r="AZ394" i="11" s="1"/>
  <c r="AY395" i="11"/>
  <c r="AY394" i="11" s="1"/>
  <c r="AX395" i="11"/>
  <c r="AX394" i="11" s="1"/>
  <c r="AW395" i="11"/>
  <c r="AW394" i="11" s="1"/>
  <c r="AV395" i="11"/>
  <c r="AV394" i="11" s="1"/>
  <c r="AU395" i="11"/>
  <c r="AU394" i="11" s="1"/>
  <c r="AT395" i="11"/>
  <c r="AT394" i="11" s="1"/>
  <c r="AS395" i="11"/>
  <c r="AS394" i="11" s="1"/>
  <c r="AR395" i="11"/>
  <c r="AR394" i="11" s="1"/>
  <c r="AQ395" i="11"/>
  <c r="AQ394" i="11" s="1"/>
  <c r="BB388" i="11"/>
  <c r="BB387" i="11" s="1"/>
  <c r="BA388" i="11"/>
  <c r="BA387" i="11" s="1"/>
  <c r="AZ388" i="11"/>
  <c r="AZ387" i="11" s="1"/>
  <c r="AY388" i="11"/>
  <c r="AY387" i="11" s="1"/>
  <c r="AX388" i="11"/>
  <c r="AX387" i="11" s="1"/>
  <c r="AW388" i="11"/>
  <c r="AW387" i="11" s="1"/>
  <c r="AV388" i="11"/>
  <c r="AV387" i="11" s="1"/>
  <c r="AU388" i="11"/>
  <c r="AU387" i="11" s="1"/>
  <c r="AT388" i="11"/>
  <c r="AT387" i="11" s="1"/>
  <c r="AS388" i="11"/>
  <c r="AS387" i="11" s="1"/>
  <c r="AR388" i="11"/>
  <c r="AR387" i="11" s="1"/>
  <c r="AQ388" i="11"/>
  <c r="AQ387" i="11" s="1"/>
  <c r="BB384" i="11"/>
  <c r="BA384" i="11"/>
  <c r="AZ384" i="11"/>
  <c r="AY384" i="11"/>
  <c r="AX384" i="11"/>
  <c r="AW384" i="11"/>
  <c r="AV384" i="11"/>
  <c r="AU384" i="11"/>
  <c r="AT384" i="11"/>
  <c r="AS384" i="11"/>
  <c r="AR384" i="11"/>
  <c r="AQ384" i="11"/>
  <c r="BB380" i="11"/>
  <c r="BA380" i="11"/>
  <c r="AZ380" i="11"/>
  <c r="AY380" i="11"/>
  <c r="AX380" i="11"/>
  <c r="AW380" i="11"/>
  <c r="AV380" i="11"/>
  <c r="AU380" i="11"/>
  <c r="AT380" i="11"/>
  <c r="AS380" i="11"/>
  <c r="AR380" i="11"/>
  <c r="AQ380" i="11"/>
  <c r="BB379" i="11"/>
  <c r="BA379" i="11"/>
  <c r="AZ379" i="11"/>
  <c r="AY379" i="11"/>
  <c r="AX379" i="11"/>
  <c r="AW379" i="11"/>
  <c r="AV379" i="11"/>
  <c r="AU379" i="11"/>
  <c r="AT379" i="11"/>
  <c r="AS379" i="11"/>
  <c r="AR379" i="11"/>
  <c r="AQ379" i="11"/>
  <c r="BB377" i="11"/>
  <c r="BA377" i="11"/>
  <c r="AZ377" i="11"/>
  <c r="AY377" i="11"/>
  <c r="AX377" i="11"/>
  <c r="AW377" i="11"/>
  <c r="AV377" i="11"/>
  <c r="AU377" i="11"/>
  <c r="AT377" i="11"/>
  <c r="AS377" i="11"/>
  <c r="AR377" i="11"/>
  <c r="AQ377" i="11"/>
  <c r="BB376" i="11"/>
  <c r="BA376" i="11"/>
  <c r="AZ376" i="11"/>
  <c r="AY376" i="11"/>
  <c r="AX376" i="11"/>
  <c r="AW376" i="11"/>
  <c r="AV376" i="11"/>
  <c r="AU376" i="11"/>
  <c r="AT376" i="11"/>
  <c r="AS376" i="11"/>
  <c r="AR376" i="11"/>
  <c r="AQ376" i="11"/>
  <c r="BB374" i="11"/>
  <c r="BA374" i="11"/>
  <c r="AZ374" i="11"/>
  <c r="AY374" i="11"/>
  <c r="AX374" i="11"/>
  <c r="AW374" i="11"/>
  <c r="AV374" i="11"/>
  <c r="AU374" i="11"/>
  <c r="AT374" i="11"/>
  <c r="AS374" i="11"/>
  <c r="AR374" i="11"/>
  <c r="AQ374" i="11"/>
  <c r="BB373" i="11"/>
  <c r="BA373" i="11"/>
  <c r="AZ373" i="11"/>
  <c r="AY373" i="11"/>
  <c r="AX373" i="11"/>
  <c r="AW373" i="11"/>
  <c r="AV373" i="11"/>
  <c r="AU373" i="11"/>
  <c r="AT373" i="11"/>
  <c r="AS373" i="11"/>
  <c r="AR373" i="11"/>
  <c r="AQ373" i="11"/>
  <c r="BB372" i="11"/>
  <c r="BA372" i="11"/>
  <c r="AZ372" i="11"/>
  <c r="AY372" i="11"/>
  <c r="AX372" i="11"/>
  <c r="AW372" i="11"/>
  <c r="AV372" i="11"/>
  <c r="AU372" i="11"/>
  <c r="AT372" i="11"/>
  <c r="AS372" i="11"/>
  <c r="AR372" i="11"/>
  <c r="AQ372" i="11"/>
  <c r="BB371" i="11"/>
  <c r="BA371" i="11"/>
  <c r="AZ371" i="11"/>
  <c r="AY371" i="11"/>
  <c r="AX371" i="11"/>
  <c r="AW371" i="11"/>
  <c r="AV371" i="11"/>
  <c r="AU371" i="11"/>
  <c r="AT371" i="11"/>
  <c r="AS371" i="11"/>
  <c r="AR371" i="11"/>
  <c r="AQ371" i="11"/>
  <c r="BB370" i="11"/>
  <c r="BA370" i="11"/>
  <c r="AZ370" i="11"/>
  <c r="AY370" i="11"/>
  <c r="AX370" i="11"/>
  <c r="AW370" i="11"/>
  <c r="AV370" i="11"/>
  <c r="AU370" i="11"/>
  <c r="AT370" i="11"/>
  <c r="AS370" i="11"/>
  <c r="AR370" i="11"/>
  <c r="AQ370" i="11"/>
  <c r="BB368" i="11"/>
  <c r="BA368" i="11"/>
  <c r="AZ368" i="11"/>
  <c r="AY368" i="11"/>
  <c r="AX368" i="11"/>
  <c r="AW368" i="11"/>
  <c r="AV368" i="11"/>
  <c r="AU368" i="11"/>
  <c r="AT368" i="11"/>
  <c r="AS368" i="11"/>
  <c r="AR368" i="11"/>
  <c r="AQ368" i="11"/>
  <c r="BB367" i="11"/>
  <c r="BA367" i="11"/>
  <c r="AZ367" i="11"/>
  <c r="AY367" i="11"/>
  <c r="AX367" i="11"/>
  <c r="AW367" i="11"/>
  <c r="AV367" i="11"/>
  <c r="AU367" i="11"/>
  <c r="AT367" i="11"/>
  <c r="AS367" i="11"/>
  <c r="AR367" i="11"/>
  <c r="AQ367" i="11"/>
  <c r="BB365" i="11"/>
  <c r="BA365" i="11"/>
  <c r="AZ365" i="11"/>
  <c r="AY365" i="11"/>
  <c r="AX365" i="11"/>
  <c r="AW365" i="11"/>
  <c r="AV365" i="11"/>
  <c r="AU365" i="11"/>
  <c r="AT365" i="11"/>
  <c r="AS365" i="11"/>
  <c r="AR365" i="11"/>
  <c r="AQ365" i="11"/>
  <c r="BB364" i="11"/>
  <c r="BA364" i="11"/>
  <c r="AZ364" i="11"/>
  <c r="AY364" i="11"/>
  <c r="AX364" i="11"/>
  <c r="AW364" i="11"/>
  <c r="AV364" i="11"/>
  <c r="AU364" i="11"/>
  <c r="AT364" i="11"/>
  <c r="AS364" i="11"/>
  <c r="AR364" i="11"/>
  <c r="AQ364" i="11"/>
  <c r="BB357" i="11"/>
  <c r="BB356" i="11" s="1"/>
  <c r="BA357" i="11"/>
  <c r="BA356" i="11" s="1"/>
  <c r="AZ357" i="11"/>
  <c r="AZ356" i="11" s="1"/>
  <c r="AY357" i="11"/>
  <c r="AY356" i="11" s="1"/>
  <c r="AX357" i="11"/>
  <c r="AX356" i="11" s="1"/>
  <c r="AW357" i="11"/>
  <c r="AW356" i="11" s="1"/>
  <c r="AV357" i="11"/>
  <c r="AV356" i="11" s="1"/>
  <c r="AU357" i="11"/>
  <c r="AU356" i="11" s="1"/>
  <c r="AT357" i="11"/>
  <c r="AT356" i="11" s="1"/>
  <c r="AS357" i="11"/>
  <c r="AS356" i="11" s="1"/>
  <c r="AR357" i="11"/>
  <c r="AR356" i="11" s="1"/>
  <c r="AQ357" i="11"/>
  <c r="AQ356" i="11" s="1"/>
  <c r="BB355" i="11"/>
  <c r="BA355" i="11"/>
  <c r="AZ355" i="11"/>
  <c r="AY355" i="11"/>
  <c r="AX355" i="11"/>
  <c r="AW355" i="11"/>
  <c r="AV355" i="11"/>
  <c r="AU355" i="11"/>
  <c r="AT355" i="11"/>
  <c r="AS355" i="11"/>
  <c r="AR355" i="11"/>
  <c r="AQ355" i="11"/>
  <c r="BB354" i="11"/>
  <c r="BA354" i="11"/>
  <c r="AZ354" i="11"/>
  <c r="AY354" i="11"/>
  <c r="AX354" i="11"/>
  <c r="AW354" i="11"/>
  <c r="AV354" i="11"/>
  <c r="AU354" i="11"/>
  <c r="AT354" i="11"/>
  <c r="AS354" i="11"/>
  <c r="AR354" i="11"/>
  <c r="AQ354" i="11"/>
  <c r="BB353" i="11"/>
  <c r="BA353" i="11"/>
  <c r="AZ353" i="11"/>
  <c r="AY353" i="11"/>
  <c r="AX353" i="11"/>
  <c r="AW353" i="11"/>
  <c r="AV353" i="11"/>
  <c r="AU353" i="11"/>
  <c r="AT353" i="11"/>
  <c r="AS353" i="11"/>
  <c r="AR353" i="11"/>
  <c r="AQ353" i="11"/>
  <c r="BB351" i="11"/>
  <c r="BA351" i="11"/>
  <c r="AZ351" i="11"/>
  <c r="AY351" i="11"/>
  <c r="AX351" i="11"/>
  <c r="AW351" i="11"/>
  <c r="AV351" i="11"/>
  <c r="AU351" i="11"/>
  <c r="AT351" i="11"/>
  <c r="AS351" i="11"/>
  <c r="AR351" i="11"/>
  <c r="AQ351" i="11"/>
  <c r="BB350" i="11"/>
  <c r="BA350" i="11"/>
  <c r="AZ350" i="11"/>
  <c r="AY350" i="11"/>
  <c r="AX350" i="11"/>
  <c r="AW350" i="11"/>
  <c r="AV350" i="11"/>
  <c r="AU350" i="11"/>
  <c r="AT350" i="11"/>
  <c r="AS350" i="11"/>
  <c r="AR350" i="11"/>
  <c r="AQ350" i="11"/>
  <c r="BB349" i="11"/>
  <c r="BA349" i="11"/>
  <c r="AZ349" i="11"/>
  <c r="AY349" i="11"/>
  <c r="AX349" i="11"/>
  <c r="AW349" i="11"/>
  <c r="AV349" i="11"/>
  <c r="AU349" i="11"/>
  <c r="AT349" i="11"/>
  <c r="AS349" i="11"/>
  <c r="AR349" i="11"/>
  <c r="AQ349" i="11"/>
  <c r="BB348" i="11"/>
  <c r="BA348" i="11"/>
  <c r="AZ348" i="11"/>
  <c r="AY348" i="11"/>
  <c r="AX348" i="11"/>
  <c r="AW348" i="11"/>
  <c r="AV348" i="11"/>
  <c r="AU348" i="11"/>
  <c r="AT348" i="11"/>
  <c r="AS348" i="11"/>
  <c r="AR348" i="11"/>
  <c r="AQ348" i="11"/>
  <c r="BB347" i="11"/>
  <c r="BA347" i="11"/>
  <c r="AZ347" i="11"/>
  <c r="AY347" i="11"/>
  <c r="AX347" i="11"/>
  <c r="AW347" i="11"/>
  <c r="AV347" i="11"/>
  <c r="AU347" i="11"/>
  <c r="AT347" i="11"/>
  <c r="AS347" i="11"/>
  <c r="AR347" i="11"/>
  <c r="AQ347" i="11"/>
  <c r="BB346" i="11"/>
  <c r="BA346" i="11"/>
  <c r="AZ346" i="11"/>
  <c r="AY346" i="11"/>
  <c r="AX346" i="11"/>
  <c r="AW346" i="11"/>
  <c r="AV346" i="11"/>
  <c r="AU346" i="11"/>
  <c r="AT346" i="11"/>
  <c r="AS346" i="11"/>
  <c r="AR346" i="11"/>
  <c r="AQ346" i="11"/>
  <c r="BB341" i="11"/>
  <c r="BA341" i="11"/>
  <c r="AZ341" i="11"/>
  <c r="AY341" i="11"/>
  <c r="AX341" i="11"/>
  <c r="AW341" i="11"/>
  <c r="AV341" i="11"/>
  <c r="AU341" i="11"/>
  <c r="AT341" i="11"/>
  <c r="AS341" i="11"/>
  <c r="AR341" i="11"/>
  <c r="AQ341" i="11"/>
  <c r="BB340" i="11"/>
  <c r="BA340" i="11"/>
  <c r="AZ340" i="11"/>
  <c r="AY340" i="11"/>
  <c r="AX340" i="11"/>
  <c r="AW340" i="11"/>
  <c r="AV340" i="11"/>
  <c r="AU340" i="11"/>
  <c r="AT340" i="11"/>
  <c r="AS340" i="11"/>
  <c r="AR340" i="11"/>
  <c r="AQ340" i="11"/>
  <c r="BB338" i="11"/>
  <c r="BA338" i="11"/>
  <c r="AZ338" i="11"/>
  <c r="AY338" i="11"/>
  <c r="AX338" i="11"/>
  <c r="AW338" i="11"/>
  <c r="AV338" i="11"/>
  <c r="AU338" i="11"/>
  <c r="AT338" i="11"/>
  <c r="AS338" i="11"/>
  <c r="AR338" i="11"/>
  <c r="AQ338" i="11"/>
  <c r="BB337" i="11"/>
  <c r="BA337" i="11"/>
  <c r="AZ337" i="11"/>
  <c r="AY337" i="11"/>
  <c r="AX337" i="11"/>
  <c r="AW337" i="11"/>
  <c r="AV337" i="11"/>
  <c r="AU337" i="11"/>
  <c r="AT337" i="11"/>
  <c r="AS337" i="11"/>
  <c r="AR337" i="11"/>
  <c r="AQ337" i="11"/>
  <c r="BB336" i="11"/>
  <c r="BA336" i="11"/>
  <c r="AZ336" i="11"/>
  <c r="AY336" i="11"/>
  <c r="AX336" i="11"/>
  <c r="AW336" i="11"/>
  <c r="AV336" i="11"/>
  <c r="AU336" i="11"/>
  <c r="AT336" i="11"/>
  <c r="AS336" i="11"/>
  <c r="AR336" i="11"/>
  <c r="AQ336" i="11"/>
  <c r="BB335" i="11"/>
  <c r="BA335" i="11"/>
  <c r="AZ335" i="11"/>
  <c r="AY335" i="11"/>
  <c r="AX335" i="11"/>
  <c r="AW335" i="11"/>
  <c r="AV335" i="11"/>
  <c r="AU335" i="11"/>
  <c r="AT335" i="11"/>
  <c r="AS335" i="11"/>
  <c r="AR335" i="11"/>
  <c r="AQ335" i="11"/>
  <c r="BB334" i="11"/>
  <c r="BA334" i="11"/>
  <c r="AZ334" i="11"/>
  <c r="AY334" i="11"/>
  <c r="AX334" i="11"/>
  <c r="AW334" i="11"/>
  <c r="AV334" i="11"/>
  <c r="AU334" i="11"/>
  <c r="AT334" i="11"/>
  <c r="AS334" i="11"/>
  <c r="AR334" i="11"/>
  <c r="AQ334" i="11"/>
  <c r="BB332" i="11"/>
  <c r="BB331" i="11" s="1"/>
  <c r="BA332" i="11"/>
  <c r="BA331" i="11" s="1"/>
  <c r="AZ332" i="11"/>
  <c r="AZ331" i="11" s="1"/>
  <c r="AY332" i="11"/>
  <c r="AY331" i="11" s="1"/>
  <c r="AX332" i="11"/>
  <c r="AX331" i="11" s="1"/>
  <c r="AW332" i="11"/>
  <c r="AW331" i="11" s="1"/>
  <c r="AV332" i="11"/>
  <c r="AV331" i="11" s="1"/>
  <c r="AU332" i="11"/>
  <c r="AU331" i="11" s="1"/>
  <c r="AT332" i="11"/>
  <c r="AT331" i="11" s="1"/>
  <c r="AS332" i="11"/>
  <c r="AS331" i="11" s="1"/>
  <c r="AR332" i="11"/>
  <c r="AR331" i="11" s="1"/>
  <c r="AQ332" i="11"/>
  <c r="AQ331" i="11" s="1"/>
  <c r="BB330" i="11"/>
  <c r="BA330" i="11"/>
  <c r="AZ330" i="11"/>
  <c r="AY330" i="11"/>
  <c r="AX330" i="11"/>
  <c r="AW330" i="11"/>
  <c r="AV330" i="11"/>
  <c r="AU330" i="11"/>
  <c r="AT330" i="11"/>
  <c r="AS330" i="11"/>
  <c r="AR330" i="11"/>
  <c r="AQ330" i="11"/>
  <c r="BB329" i="11"/>
  <c r="BA329" i="11"/>
  <c r="AZ329" i="11"/>
  <c r="AY329" i="11"/>
  <c r="AX329" i="11"/>
  <c r="AW329" i="11"/>
  <c r="AV329" i="11"/>
  <c r="AU329" i="11"/>
  <c r="AT329" i="11"/>
  <c r="AS329" i="11"/>
  <c r="AR329" i="11"/>
  <c r="AQ329" i="11"/>
  <c r="BB328" i="11"/>
  <c r="BA328" i="11"/>
  <c r="AZ328" i="11"/>
  <c r="AY328" i="11"/>
  <c r="AX328" i="11"/>
  <c r="AW328" i="11"/>
  <c r="AV328" i="11"/>
  <c r="AU328" i="11"/>
  <c r="AT328" i="11"/>
  <c r="AS328" i="11"/>
  <c r="AR328" i="11"/>
  <c r="AQ328" i="11"/>
  <c r="AY255" i="11"/>
  <c r="AX255" i="11"/>
  <c r="BB255" i="11"/>
  <c r="BA255" i="11"/>
  <c r="AZ255" i="11"/>
  <c r="AW255" i="11"/>
  <c r="AQ255" i="11"/>
  <c r="AX254" i="11"/>
  <c r="BB254" i="11"/>
  <c r="BA254" i="11"/>
  <c r="AZ254" i="11"/>
  <c r="AY254" i="11"/>
  <c r="AY253" i="11"/>
  <c r="AW253" i="11"/>
  <c r="BB253" i="11"/>
  <c r="BA253" i="11"/>
  <c r="AZ253" i="11"/>
  <c r="AR253" i="11"/>
  <c r="AX252" i="11"/>
  <c r="AW252" i="11"/>
  <c r="AQ252" i="11"/>
  <c r="BB252" i="11"/>
  <c r="BA252" i="11"/>
  <c r="AY252" i="11"/>
  <c r="AR252" i="11"/>
  <c r="BB39" i="11"/>
  <c r="BA39" i="11"/>
  <c r="AZ39" i="11"/>
  <c r="AY39" i="11"/>
  <c r="AX39" i="11"/>
  <c r="AW39" i="11"/>
  <c r="AV39" i="11"/>
  <c r="AU39" i="11"/>
  <c r="AT39" i="11"/>
  <c r="AS39" i="11"/>
  <c r="AR39" i="11"/>
  <c r="AQ39" i="11"/>
  <c r="AB317" i="8"/>
  <c r="AC317" i="8" s="1"/>
  <c r="AC316" i="8" s="1"/>
  <c r="AM317" i="8"/>
  <c r="AL317" i="8"/>
  <c r="AK317" i="8"/>
  <c r="AJ317" i="8"/>
  <c r="AI317" i="8"/>
  <c r="AH317" i="8"/>
  <c r="P317" i="8"/>
  <c r="AM52" i="8"/>
  <c r="AL52" i="8"/>
  <c r="AK52" i="8"/>
  <c r="AJ52" i="8"/>
  <c r="AI52" i="8"/>
  <c r="AH52" i="8"/>
  <c r="AB52" i="8"/>
  <c r="P52" i="8"/>
  <c r="D52" i="8"/>
  <c r="AM31" i="8"/>
  <c r="AL31" i="8"/>
  <c r="AK31" i="8"/>
  <c r="AJ31" i="8"/>
  <c r="AI31" i="8"/>
  <c r="AH31" i="8"/>
  <c r="AB31" i="8"/>
  <c r="P31" i="8"/>
  <c r="D31" i="8"/>
  <c r="AM30" i="8"/>
  <c r="AL30" i="8"/>
  <c r="AK30" i="8"/>
  <c r="AJ30" i="8"/>
  <c r="AI30" i="8"/>
  <c r="AH30" i="8"/>
  <c r="AB30" i="8"/>
  <c r="P30" i="8"/>
  <c r="D30" i="8"/>
  <c r="AM139" i="8"/>
  <c r="AL139" i="8"/>
  <c r="AK139" i="8"/>
  <c r="AJ139" i="8"/>
  <c r="AI139" i="8"/>
  <c r="AH139" i="8"/>
  <c r="AB139" i="8"/>
  <c r="P139" i="8"/>
  <c r="D139" i="8"/>
  <c r="AM163" i="8"/>
  <c r="AL163" i="8"/>
  <c r="AK163" i="8"/>
  <c r="AJ163" i="8"/>
  <c r="AI163" i="8"/>
  <c r="AH163" i="8"/>
  <c r="AB163" i="8"/>
  <c r="P163" i="8"/>
  <c r="D163" i="8"/>
  <c r="AM99" i="8"/>
  <c r="AL99" i="8"/>
  <c r="AK99" i="8"/>
  <c r="AJ99" i="8"/>
  <c r="AI99" i="8"/>
  <c r="AH99" i="8"/>
  <c r="AB99" i="8"/>
  <c r="P99" i="8"/>
  <c r="D99" i="8"/>
  <c r="AM162" i="8"/>
  <c r="AL162" i="8"/>
  <c r="AK162" i="8"/>
  <c r="AJ162" i="8"/>
  <c r="AI162" i="8"/>
  <c r="AH162" i="8"/>
  <c r="AB162" i="8"/>
  <c r="P162" i="8"/>
  <c r="D162" i="8"/>
  <c r="AM161" i="8"/>
  <c r="AL161" i="8"/>
  <c r="AK161" i="8"/>
  <c r="AJ161" i="8"/>
  <c r="AI161" i="8"/>
  <c r="AH161" i="8"/>
  <c r="AB161" i="8"/>
  <c r="P161" i="8"/>
  <c r="D161" i="8"/>
  <c r="AM271" i="8"/>
  <c r="AL271" i="8"/>
  <c r="AK271" i="8"/>
  <c r="AJ271" i="8"/>
  <c r="AI271" i="8"/>
  <c r="AH271" i="8"/>
  <c r="AB271" i="8"/>
  <c r="P271" i="8"/>
  <c r="D271" i="8"/>
  <c r="AM164" i="8"/>
  <c r="AL164" i="8"/>
  <c r="AK164" i="8"/>
  <c r="AJ164" i="8"/>
  <c r="AI164" i="8"/>
  <c r="AH164" i="8"/>
  <c r="AB164" i="8"/>
  <c r="P164" i="8"/>
  <c r="D164" i="8"/>
  <c r="AM29" i="8"/>
  <c r="AL29" i="8"/>
  <c r="AK29" i="8"/>
  <c r="AJ29" i="8"/>
  <c r="AI29" i="8"/>
  <c r="AH29" i="8"/>
  <c r="AB29" i="8"/>
  <c r="P29" i="8"/>
  <c r="D29" i="8"/>
  <c r="AM28" i="8"/>
  <c r="AL28" i="8"/>
  <c r="AK28" i="8"/>
  <c r="AJ28" i="8"/>
  <c r="AI28" i="8"/>
  <c r="AH28" i="8"/>
  <c r="AB28" i="8"/>
  <c r="P28" i="8"/>
  <c r="D28" i="8"/>
  <c r="AM265" i="8"/>
  <c r="AL265" i="8"/>
  <c r="AK265" i="8"/>
  <c r="AJ265" i="8"/>
  <c r="AI265" i="8"/>
  <c r="AH265" i="8"/>
  <c r="AB265" i="8"/>
  <c r="P265" i="8"/>
  <c r="D265" i="8"/>
  <c r="AM249" i="8"/>
  <c r="AL249" i="8"/>
  <c r="AK249" i="8"/>
  <c r="AJ249" i="8"/>
  <c r="AI249" i="8"/>
  <c r="AH249" i="8"/>
  <c r="AB249" i="8"/>
  <c r="P249" i="8"/>
  <c r="D249" i="8"/>
  <c r="AM248" i="8"/>
  <c r="AL248" i="8"/>
  <c r="AK248" i="8"/>
  <c r="AJ248" i="8"/>
  <c r="AI248" i="8"/>
  <c r="AH248" i="8"/>
  <c r="AB248" i="8"/>
  <c r="P248" i="8"/>
  <c r="D248" i="8"/>
  <c r="AM247" i="8"/>
  <c r="AL247" i="8"/>
  <c r="AK247" i="8"/>
  <c r="AJ247" i="8"/>
  <c r="AI247" i="8"/>
  <c r="AH247" i="8"/>
  <c r="AB247" i="8"/>
  <c r="P247" i="8"/>
  <c r="D247" i="8"/>
  <c r="AM246" i="8"/>
  <c r="AL246" i="8"/>
  <c r="AK246" i="8"/>
  <c r="AJ246" i="8"/>
  <c r="AI246" i="8"/>
  <c r="AH246" i="8"/>
  <c r="AB246" i="8"/>
  <c r="P246" i="8"/>
  <c r="D246" i="8"/>
  <c r="AM245" i="8"/>
  <c r="AL245" i="8"/>
  <c r="AK245" i="8"/>
  <c r="AJ245" i="8"/>
  <c r="AI245" i="8"/>
  <c r="AH245" i="8"/>
  <c r="AB245" i="8"/>
  <c r="P245" i="8"/>
  <c r="D245" i="8"/>
  <c r="AM281" i="8"/>
  <c r="AL281" i="8"/>
  <c r="AK281" i="8"/>
  <c r="AJ281" i="8"/>
  <c r="AI281" i="8"/>
  <c r="AH281" i="8"/>
  <c r="AB281" i="8"/>
  <c r="P281" i="8"/>
  <c r="D281" i="8"/>
  <c r="AM128" i="8"/>
  <c r="AL128" i="8"/>
  <c r="AK128" i="8"/>
  <c r="AJ128" i="8"/>
  <c r="AI128" i="8"/>
  <c r="AH128" i="8"/>
  <c r="AB128" i="8"/>
  <c r="P128" i="8"/>
  <c r="D128" i="8"/>
  <c r="AM127" i="8"/>
  <c r="AL127" i="8"/>
  <c r="AK127" i="8"/>
  <c r="AJ127" i="8"/>
  <c r="AI127" i="8"/>
  <c r="AH127" i="8"/>
  <c r="AB127" i="8"/>
  <c r="P127" i="8"/>
  <c r="D127" i="8"/>
  <c r="AM403" i="8"/>
  <c r="AL403" i="8"/>
  <c r="AK403" i="8"/>
  <c r="AJ403" i="8"/>
  <c r="AI403" i="8"/>
  <c r="AH403" i="8"/>
  <c r="AG403" i="8"/>
  <c r="AF403" i="8"/>
  <c r="AE403" i="8"/>
  <c r="AD403" i="8"/>
  <c r="AC403" i="8"/>
  <c r="AB403" i="8"/>
  <c r="AA403" i="8"/>
  <c r="Z403" i="8"/>
  <c r="Y403" i="8"/>
  <c r="X403" i="8"/>
  <c r="W403" i="8"/>
  <c r="V403" i="8"/>
  <c r="U403" i="8"/>
  <c r="T403" i="8"/>
  <c r="S403" i="8"/>
  <c r="R403" i="8"/>
  <c r="Q403" i="8"/>
  <c r="P403" i="8"/>
  <c r="O403" i="8"/>
  <c r="N403" i="8"/>
  <c r="M403" i="8"/>
  <c r="L403" i="8"/>
  <c r="K403" i="8"/>
  <c r="J403" i="8"/>
  <c r="I403" i="8"/>
  <c r="H403" i="8"/>
  <c r="G403" i="8"/>
  <c r="F403" i="8"/>
  <c r="E403" i="8"/>
  <c r="D403" i="8"/>
  <c r="AM401" i="8"/>
  <c r="AL401" i="8"/>
  <c r="AK401" i="8"/>
  <c r="AJ401" i="8"/>
  <c r="AI401" i="8"/>
  <c r="AH401" i="8"/>
  <c r="AG401" i="8"/>
  <c r="AF401" i="8"/>
  <c r="AE401" i="8"/>
  <c r="AD401" i="8"/>
  <c r="AC401" i="8"/>
  <c r="AB401" i="8"/>
  <c r="AA401" i="8"/>
  <c r="Z401" i="8"/>
  <c r="Y401" i="8"/>
  <c r="X401" i="8"/>
  <c r="W401" i="8"/>
  <c r="V401" i="8"/>
  <c r="U401" i="8"/>
  <c r="T401" i="8"/>
  <c r="S401" i="8"/>
  <c r="R401" i="8"/>
  <c r="Q401" i="8"/>
  <c r="P401" i="8"/>
  <c r="O401" i="8"/>
  <c r="N401" i="8"/>
  <c r="M401" i="8"/>
  <c r="L401" i="8"/>
  <c r="K401" i="8"/>
  <c r="J401" i="8"/>
  <c r="I401" i="8"/>
  <c r="H401" i="8"/>
  <c r="G401" i="8"/>
  <c r="F401" i="8"/>
  <c r="E401" i="8"/>
  <c r="D401" i="8"/>
  <c r="AM400" i="8"/>
  <c r="AL400" i="8"/>
  <c r="AK400" i="8"/>
  <c r="AJ400" i="8"/>
  <c r="AI400" i="8"/>
  <c r="AH400" i="8"/>
  <c r="AB400" i="8"/>
  <c r="P400" i="8"/>
  <c r="D400" i="8"/>
  <c r="AM398" i="8"/>
  <c r="AL398" i="8"/>
  <c r="AK398" i="8"/>
  <c r="AJ398" i="8"/>
  <c r="AI398" i="8"/>
  <c r="AH398" i="8"/>
  <c r="AG398" i="8"/>
  <c r="AF398" i="8"/>
  <c r="AE398" i="8"/>
  <c r="AD398" i="8"/>
  <c r="AC398" i="8"/>
  <c r="AB398" i="8"/>
  <c r="AA398" i="8"/>
  <c r="Z398" i="8"/>
  <c r="Y398" i="8"/>
  <c r="X398" i="8"/>
  <c r="W398" i="8"/>
  <c r="V398" i="8"/>
  <c r="U398" i="8"/>
  <c r="T398" i="8"/>
  <c r="S398" i="8"/>
  <c r="R398" i="8"/>
  <c r="Q398" i="8"/>
  <c r="P398" i="8"/>
  <c r="O398" i="8"/>
  <c r="N398" i="8"/>
  <c r="M398" i="8"/>
  <c r="L398" i="8"/>
  <c r="K398" i="8"/>
  <c r="J398" i="8"/>
  <c r="I398" i="8"/>
  <c r="H398" i="8"/>
  <c r="G398" i="8"/>
  <c r="F398" i="8"/>
  <c r="E398" i="8"/>
  <c r="D398" i="8"/>
  <c r="AM397" i="8"/>
  <c r="AL397" i="8"/>
  <c r="AK397" i="8"/>
  <c r="AJ397" i="8"/>
  <c r="AI397" i="8"/>
  <c r="AH397" i="8"/>
  <c r="AM395" i="8"/>
  <c r="AL395" i="8"/>
  <c r="AK395" i="8"/>
  <c r="AJ395" i="8"/>
  <c r="AI395" i="8"/>
  <c r="AH395" i="8"/>
  <c r="AG395" i="8"/>
  <c r="AF395" i="8"/>
  <c r="AE395" i="8"/>
  <c r="AD395" i="8"/>
  <c r="AC395" i="8"/>
  <c r="AB395" i="8"/>
  <c r="AA395" i="8"/>
  <c r="Z395" i="8"/>
  <c r="Y395" i="8"/>
  <c r="X395" i="8"/>
  <c r="W395" i="8"/>
  <c r="V395" i="8"/>
  <c r="U395" i="8"/>
  <c r="T395" i="8"/>
  <c r="S395" i="8"/>
  <c r="R395" i="8"/>
  <c r="Q395" i="8"/>
  <c r="P395" i="8"/>
  <c r="O395" i="8"/>
  <c r="N395" i="8"/>
  <c r="M395" i="8"/>
  <c r="L395" i="8"/>
  <c r="K395" i="8"/>
  <c r="J395" i="8"/>
  <c r="I395" i="8"/>
  <c r="H395" i="8"/>
  <c r="G395" i="8"/>
  <c r="F395" i="8"/>
  <c r="E395" i="8"/>
  <c r="D395" i="8"/>
  <c r="AM388" i="8"/>
  <c r="AL388" i="8"/>
  <c r="AK388" i="8"/>
  <c r="AJ388" i="8"/>
  <c r="AI388" i="8"/>
  <c r="AH388" i="8"/>
  <c r="AG388" i="8"/>
  <c r="AF388" i="8"/>
  <c r="AE388" i="8"/>
  <c r="AD388" i="8"/>
  <c r="AC388" i="8"/>
  <c r="AB388" i="8"/>
  <c r="AA388" i="8"/>
  <c r="Z388" i="8"/>
  <c r="Y388" i="8"/>
  <c r="X388" i="8"/>
  <c r="W388" i="8"/>
  <c r="V388" i="8"/>
  <c r="U388" i="8"/>
  <c r="T388" i="8"/>
  <c r="S388" i="8"/>
  <c r="R388" i="8"/>
  <c r="Q388" i="8"/>
  <c r="P388" i="8"/>
  <c r="O388" i="8"/>
  <c r="N388" i="8"/>
  <c r="M388" i="8"/>
  <c r="L388" i="8"/>
  <c r="K388" i="8"/>
  <c r="J388" i="8"/>
  <c r="I388" i="8"/>
  <c r="H388" i="8"/>
  <c r="G388" i="8"/>
  <c r="F388" i="8"/>
  <c r="E388" i="8"/>
  <c r="D388" i="8"/>
  <c r="AM380" i="8"/>
  <c r="AL380" i="8"/>
  <c r="AK380" i="8"/>
  <c r="AJ380" i="8"/>
  <c r="AI380" i="8"/>
  <c r="AH380" i="8"/>
  <c r="AG380" i="8"/>
  <c r="AF380" i="8"/>
  <c r="AE380" i="8"/>
  <c r="AD380" i="8"/>
  <c r="AC380" i="8"/>
  <c r="AB380" i="8"/>
  <c r="AA380" i="8"/>
  <c r="Z380" i="8"/>
  <c r="Y380" i="8"/>
  <c r="X380" i="8"/>
  <c r="W380" i="8"/>
  <c r="V380" i="8"/>
  <c r="U380" i="8"/>
  <c r="T380" i="8"/>
  <c r="S380" i="8"/>
  <c r="R380" i="8"/>
  <c r="Q380" i="8"/>
  <c r="P380" i="8"/>
  <c r="O380" i="8"/>
  <c r="N380" i="8"/>
  <c r="M380" i="8"/>
  <c r="L380" i="8"/>
  <c r="K380" i="8"/>
  <c r="J380" i="8"/>
  <c r="I380" i="8"/>
  <c r="H380" i="8"/>
  <c r="G380" i="8"/>
  <c r="F380" i="8"/>
  <c r="E380" i="8"/>
  <c r="D380" i="8"/>
  <c r="AM379" i="8"/>
  <c r="AL379" i="8"/>
  <c r="AK379" i="8"/>
  <c r="AJ379" i="8"/>
  <c r="AI379" i="8"/>
  <c r="AH379" i="8"/>
  <c r="AG379" i="8"/>
  <c r="AF379" i="8"/>
  <c r="AE379" i="8"/>
  <c r="AD379" i="8"/>
  <c r="AC379" i="8"/>
  <c r="AB379" i="8"/>
  <c r="AA379" i="8"/>
  <c r="Z379" i="8"/>
  <c r="Y379" i="8"/>
  <c r="X379" i="8"/>
  <c r="W379" i="8"/>
  <c r="V379" i="8"/>
  <c r="U379" i="8"/>
  <c r="T379" i="8"/>
  <c r="S379" i="8"/>
  <c r="R379" i="8"/>
  <c r="Q379" i="8"/>
  <c r="P379" i="8"/>
  <c r="O379" i="8"/>
  <c r="N379" i="8"/>
  <c r="M379" i="8"/>
  <c r="L379" i="8"/>
  <c r="K379" i="8"/>
  <c r="J379" i="8"/>
  <c r="I379" i="8"/>
  <c r="H379" i="8"/>
  <c r="G379" i="8"/>
  <c r="F379" i="8"/>
  <c r="E379" i="8"/>
  <c r="D379" i="8"/>
  <c r="AM377" i="8"/>
  <c r="AL377" i="8"/>
  <c r="AK377" i="8"/>
  <c r="AJ377" i="8"/>
  <c r="AI377" i="8"/>
  <c r="AH377" i="8"/>
  <c r="AG377" i="8"/>
  <c r="AF377" i="8"/>
  <c r="AE377" i="8"/>
  <c r="AD377" i="8"/>
  <c r="AC377" i="8"/>
  <c r="AB377" i="8"/>
  <c r="AA377" i="8"/>
  <c r="Z377" i="8"/>
  <c r="Y377" i="8"/>
  <c r="X377" i="8"/>
  <c r="W377" i="8"/>
  <c r="V377" i="8"/>
  <c r="U377" i="8"/>
  <c r="T377" i="8"/>
  <c r="S377" i="8"/>
  <c r="R377" i="8"/>
  <c r="Q377" i="8"/>
  <c r="P377" i="8"/>
  <c r="O377" i="8"/>
  <c r="N377" i="8"/>
  <c r="M377" i="8"/>
  <c r="L377" i="8"/>
  <c r="K377" i="8"/>
  <c r="J377" i="8"/>
  <c r="I377" i="8"/>
  <c r="H377" i="8"/>
  <c r="G377" i="8"/>
  <c r="F377" i="8"/>
  <c r="E377" i="8"/>
  <c r="D377" i="8"/>
  <c r="AM376" i="8"/>
  <c r="AL376" i="8"/>
  <c r="AK376" i="8"/>
  <c r="AJ376" i="8"/>
  <c r="AI376" i="8"/>
  <c r="AH376" i="8"/>
  <c r="AG376" i="8"/>
  <c r="AF376" i="8"/>
  <c r="AE376" i="8"/>
  <c r="AD376" i="8"/>
  <c r="AC376" i="8"/>
  <c r="AB376" i="8"/>
  <c r="AA376" i="8"/>
  <c r="Z376" i="8"/>
  <c r="Y376" i="8"/>
  <c r="X376" i="8"/>
  <c r="W376" i="8"/>
  <c r="V376" i="8"/>
  <c r="U376" i="8"/>
  <c r="T376" i="8"/>
  <c r="S376" i="8"/>
  <c r="R376" i="8"/>
  <c r="Q376" i="8"/>
  <c r="P376" i="8"/>
  <c r="O376" i="8"/>
  <c r="N376" i="8"/>
  <c r="M376" i="8"/>
  <c r="L376" i="8"/>
  <c r="K376" i="8"/>
  <c r="J376" i="8"/>
  <c r="I376" i="8"/>
  <c r="H376" i="8"/>
  <c r="G376" i="8"/>
  <c r="F376" i="8"/>
  <c r="E376" i="8"/>
  <c r="D376" i="8"/>
  <c r="AM374" i="8"/>
  <c r="AL374" i="8"/>
  <c r="AK374" i="8"/>
  <c r="AJ374" i="8"/>
  <c r="AI374" i="8"/>
  <c r="AH374" i="8"/>
  <c r="AG374" i="8"/>
  <c r="AF374" i="8"/>
  <c r="AE374" i="8"/>
  <c r="AD374" i="8"/>
  <c r="AC374" i="8"/>
  <c r="AB374" i="8"/>
  <c r="AA374" i="8"/>
  <c r="Z374" i="8"/>
  <c r="Y374" i="8"/>
  <c r="X374" i="8"/>
  <c r="W374" i="8"/>
  <c r="V374" i="8"/>
  <c r="U374" i="8"/>
  <c r="T374" i="8"/>
  <c r="S374" i="8"/>
  <c r="R374" i="8"/>
  <c r="Q374" i="8"/>
  <c r="P374" i="8"/>
  <c r="O374" i="8"/>
  <c r="N374" i="8"/>
  <c r="M374" i="8"/>
  <c r="L374" i="8"/>
  <c r="K374" i="8"/>
  <c r="J374" i="8"/>
  <c r="I374" i="8"/>
  <c r="H374" i="8"/>
  <c r="G374" i="8"/>
  <c r="F374" i="8"/>
  <c r="E374" i="8"/>
  <c r="D374" i="8"/>
  <c r="AM373" i="8"/>
  <c r="AL373" i="8"/>
  <c r="AK373" i="8"/>
  <c r="AJ373" i="8"/>
  <c r="AI373" i="8"/>
  <c r="AH373" i="8"/>
  <c r="AG373" i="8"/>
  <c r="AF373" i="8"/>
  <c r="AE373" i="8"/>
  <c r="AD373" i="8"/>
  <c r="AC373" i="8"/>
  <c r="AB373" i="8"/>
  <c r="AA373" i="8"/>
  <c r="Z373" i="8"/>
  <c r="Y373" i="8"/>
  <c r="X373" i="8"/>
  <c r="W373" i="8"/>
  <c r="V373" i="8"/>
  <c r="U373" i="8"/>
  <c r="T373" i="8"/>
  <c r="S373" i="8"/>
  <c r="R373" i="8"/>
  <c r="Q373" i="8"/>
  <c r="P373" i="8"/>
  <c r="O373" i="8"/>
  <c r="N373" i="8"/>
  <c r="M373" i="8"/>
  <c r="L373" i="8"/>
  <c r="K373" i="8"/>
  <c r="J373" i="8"/>
  <c r="I373" i="8"/>
  <c r="H373" i="8"/>
  <c r="G373" i="8"/>
  <c r="F373" i="8"/>
  <c r="E373" i="8"/>
  <c r="D373" i="8"/>
  <c r="AM372" i="8"/>
  <c r="AL372" i="8"/>
  <c r="AK372" i="8"/>
  <c r="AJ372" i="8"/>
  <c r="AI372" i="8"/>
  <c r="AH372" i="8"/>
  <c r="AG372" i="8"/>
  <c r="AF372" i="8"/>
  <c r="AE372" i="8"/>
  <c r="AD372" i="8"/>
  <c r="AC372" i="8"/>
  <c r="AB372" i="8"/>
  <c r="AA372" i="8"/>
  <c r="Z372" i="8"/>
  <c r="Y372" i="8"/>
  <c r="X372" i="8"/>
  <c r="W372" i="8"/>
  <c r="V372" i="8"/>
  <c r="U372" i="8"/>
  <c r="T372" i="8"/>
  <c r="S372" i="8"/>
  <c r="R372" i="8"/>
  <c r="Q372" i="8"/>
  <c r="P372" i="8"/>
  <c r="O372" i="8"/>
  <c r="N372" i="8"/>
  <c r="M372" i="8"/>
  <c r="L372" i="8"/>
  <c r="K372" i="8"/>
  <c r="J372" i="8"/>
  <c r="I372" i="8"/>
  <c r="H372" i="8"/>
  <c r="G372" i="8"/>
  <c r="F372" i="8"/>
  <c r="E372" i="8"/>
  <c r="D372" i="8"/>
  <c r="AM371" i="8"/>
  <c r="AL371" i="8"/>
  <c r="AK371" i="8"/>
  <c r="AJ371" i="8"/>
  <c r="AI371" i="8"/>
  <c r="AH371" i="8"/>
  <c r="AG371" i="8"/>
  <c r="AF371" i="8"/>
  <c r="AE371" i="8"/>
  <c r="AD371" i="8"/>
  <c r="AC371" i="8"/>
  <c r="AB371" i="8"/>
  <c r="AA371" i="8"/>
  <c r="Z371" i="8"/>
  <c r="Y371" i="8"/>
  <c r="X371" i="8"/>
  <c r="W371" i="8"/>
  <c r="V371" i="8"/>
  <c r="U371" i="8"/>
  <c r="T371" i="8"/>
  <c r="S371" i="8"/>
  <c r="R371" i="8"/>
  <c r="Q371" i="8"/>
  <c r="P371" i="8"/>
  <c r="O371" i="8"/>
  <c r="N371" i="8"/>
  <c r="M371" i="8"/>
  <c r="L371" i="8"/>
  <c r="K371" i="8"/>
  <c r="J371" i="8"/>
  <c r="I371" i="8"/>
  <c r="H371" i="8"/>
  <c r="G371" i="8"/>
  <c r="F371" i="8"/>
  <c r="E371" i="8"/>
  <c r="D371" i="8"/>
  <c r="AM370" i="8"/>
  <c r="AL370" i="8"/>
  <c r="AK370" i="8"/>
  <c r="AJ370" i="8"/>
  <c r="AI370" i="8"/>
  <c r="AH370" i="8"/>
  <c r="AG370" i="8"/>
  <c r="AF370" i="8"/>
  <c r="AE370" i="8"/>
  <c r="AD370" i="8"/>
  <c r="AC370" i="8"/>
  <c r="AB370" i="8"/>
  <c r="AA370" i="8"/>
  <c r="Z370" i="8"/>
  <c r="Y370" i="8"/>
  <c r="X370" i="8"/>
  <c r="W370" i="8"/>
  <c r="V370" i="8"/>
  <c r="U370" i="8"/>
  <c r="T370" i="8"/>
  <c r="S370" i="8"/>
  <c r="R370" i="8"/>
  <c r="Q370" i="8"/>
  <c r="P370" i="8"/>
  <c r="O370" i="8"/>
  <c r="N370" i="8"/>
  <c r="M370" i="8"/>
  <c r="L370" i="8"/>
  <c r="K370" i="8"/>
  <c r="J370" i="8"/>
  <c r="I370" i="8"/>
  <c r="H370" i="8"/>
  <c r="G370" i="8"/>
  <c r="F370" i="8"/>
  <c r="E370" i="8"/>
  <c r="D370" i="8"/>
  <c r="AM368" i="8"/>
  <c r="AL368" i="8"/>
  <c r="AK368" i="8"/>
  <c r="AJ368" i="8"/>
  <c r="AI368" i="8"/>
  <c r="AH368" i="8"/>
  <c r="AG368" i="8"/>
  <c r="AF368" i="8"/>
  <c r="AE368" i="8"/>
  <c r="AD368" i="8"/>
  <c r="AC368" i="8"/>
  <c r="AB368" i="8"/>
  <c r="AA368" i="8"/>
  <c r="Z368" i="8"/>
  <c r="Y368" i="8"/>
  <c r="X368" i="8"/>
  <c r="W368" i="8"/>
  <c r="V368" i="8"/>
  <c r="U368" i="8"/>
  <c r="T368" i="8"/>
  <c r="S368" i="8"/>
  <c r="R368" i="8"/>
  <c r="Q368" i="8"/>
  <c r="P368" i="8"/>
  <c r="O368" i="8"/>
  <c r="N368" i="8"/>
  <c r="M368" i="8"/>
  <c r="L368" i="8"/>
  <c r="K368" i="8"/>
  <c r="J368" i="8"/>
  <c r="I368" i="8"/>
  <c r="H368" i="8"/>
  <c r="G368" i="8"/>
  <c r="F368" i="8"/>
  <c r="E368" i="8"/>
  <c r="D368" i="8"/>
  <c r="AM367" i="8"/>
  <c r="AL367" i="8"/>
  <c r="AK367" i="8"/>
  <c r="AJ367" i="8"/>
  <c r="AI367" i="8"/>
  <c r="AH367" i="8"/>
  <c r="AG367" i="8"/>
  <c r="AF367" i="8"/>
  <c r="AE367" i="8"/>
  <c r="AD367" i="8"/>
  <c r="AC367" i="8"/>
  <c r="AB367" i="8"/>
  <c r="AA367" i="8"/>
  <c r="Z367" i="8"/>
  <c r="Y367" i="8"/>
  <c r="X367" i="8"/>
  <c r="W367" i="8"/>
  <c r="V367" i="8"/>
  <c r="U367" i="8"/>
  <c r="T367" i="8"/>
  <c r="S367" i="8"/>
  <c r="R367" i="8"/>
  <c r="Q367" i="8"/>
  <c r="P367" i="8"/>
  <c r="O367" i="8"/>
  <c r="N367" i="8"/>
  <c r="M367" i="8"/>
  <c r="L367" i="8"/>
  <c r="K367" i="8"/>
  <c r="J367" i="8"/>
  <c r="I367" i="8"/>
  <c r="H367" i="8"/>
  <c r="G367" i="8"/>
  <c r="F367" i="8"/>
  <c r="E367" i="8"/>
  <c r="D367" i="8"/>
  <c r="AM365" i="8"/>
  <c r="AM386" i="11" s="1"/>
  <c r="AN118" i="12" s="1" a="1"/>
  <c r="AN118" i="12" s="1"/>
  <c r="AL365" i="8"/>
  <c r="AL386" i="11" s="1"/>
  <c r="AM118" i="12" s="1" a="1"/>
  <c r="AM118" i="12" s="1"/>
  <c r="AK365" i="8"/>
  <c r="AK386" i="11" s="1"/>
  <c r="AL118" i="12" s="1" a="1"/>
  <c r="AL118" i="12" s="1"/>
  <c r="AJ365" i="8"/>
  <c r="AJ386" i="11" s="1"/>
  <c r="AK118" i="12" s="1" a="1"/>
  <c r="AK118" i="12" s="1"/>
  <c r="AI365" i="8"/>
  <c r="AI386" i="11" s="1"/>
  <c r="AJ118" i="12" s="1" a="1"/>
  <c r="AJ118" i="12" s="1"/>
  <c r="AH365" i="8"/>
  <c r="AH386" i="11" s="1"/>
  <c r="AI118" i="12" s="1" a="1"/>
  <c r="AI118" i="12" s="1"/>
  <c r="AG365" i="8"/>
  <c r="AG386" i="11" s="1"/>
  <c r="AH118" i="12" s="1" a="1"/>
  <c r="AH118" i="12" s="1"/>
  <c r="AF365" i="8"/>
  <c r="AF386" i="11" s="1"/>
  <c r="AG118" i="12" s="1" a="1"/>
  <c r="AG118" i="12" s="1"/>
  <c r="AE365" i="8"/>
  <c r="AD365" i="8"/>
  <c r="AD386" i="11" s="1"/>
  <c r="AE118" i="12" s="1" a="1"/>
  <c r="AE118" i="12" s="1"/>
  <c r="AC365" i="8"/>
  <c r="AC386" i="11" s="1"/>
  <c r="AD118" i="12" s="1" a="1"/>
  <c r="AD118" i="12" s="1"/>
  <c r="AB365" i="8"/>
  <c r="AB386" i="11" s="1"/>
  <c r="AC118" i="12" s="1" a="1"/>
  <c r="AC118" i="12" s="1"/>
  <c r="AA365" i="8"/>
  <c r="AA386" i="11" s="1"/>
  <c r="AB118" i="12" s="1" a="1"/>
  <c r="AB118" i="12" s="1"/>
  <c r="Z365" i="8"/>
  <c r="Z386" i="11" s="1"/>
  <c r="AA118" i="12" s="1" a="1"/>
  <c r="AA118" i="12" s="1"/>
  <c r="Y365" i="8"/>
  <c r="Y386" i="11" s="1"/>
  <c r="Z118" i="12" s="1" a="1"/>
  <c r="Z118" i="12" s="1"/>
  <c r="X365" i="8"/>
  <c r="X386" i="11" s="1"/>
  <c r="Y118" i="12" s="1" a="1"/>
  <c r="Y118" i="12" s="1"/>
  <c r="W365" i="8"/>
  <c r="W386" i="11" s="1"/>
  <c r="X118" i="12" s="1" a="1"/>
  <c r="X118" i="12" s="1"/>
  <c r="V365" i="8"/>
  <c r="V386" i="11" s="1"/>
  <c r="W118" i="12" s="1" a="1"/>
  <c r="W118" i="12" s="1"/>
  <c r="U365" i="8"/>
  <c r="U386" i="11" s="1"/>
  <c r="V118" i="12" s="1" a="1"/>
  <c r="V118" i="12" s="1"/>
  <c r="T365" i="8"/>
  <c r="T386" i="11" s="1"/>
  <c r="U118" i="12" s="1" a="1"/>
  <c r="U118" i="12" s="1"/>
  <c r="S365" i="8"/>
  <c r="S386" i="11" s="1"/>
  <c r="T118" i="12" s="1" a="1"/>
  <c r="T118" i="12" s="1"/>
  <c r="R365" i="8"/>
  <c r="R386" i="11" s="1"/>
  <c r="S118" i="12" s="1" a="1"/>
  <c r="S118" i="12" s="1"/>
  <c r="Q365" i="8"/>
  <c r="Q386" i="11" s="1"/>
  <c r="R118" i="12" s="1" a="1"/>
  <c r="R118" i="12" s="1"/>
  <c r="P365" i="8"/>
  <c r="P386" i="11" s="1"/>
  <c r="Q118" i="12" s="1" a="1"/>
  <c r="Q118" i="12" s="1"/>
  <c r="O365" i="8"/>
  <c r="O386" i="11" s="1"/>
  <c r="P118" i="12" s="1" a="1"/>
  <c r="P118" i="12" s="1"/>
  <c r="N365" i="8"/>
  <c r="N386" i="11" s="1"/>
  <c r="O118" i="12" s="1" a="1"/>
  <c r="O118" i="12" s="1"/>
  <c r="M365" i="8"/>
  <c r="M386" i="11" s="1"/>
  <c r="N118" i="12" s="1" a="1"/>
  <c r="N118" i="12" s="1"/>
  <c r="L365" i="8"/>
  <c r="L386" i="11" s="1"/>
  <c r="M118" i="12" s="1" a="1"/>
  <c r="M118" i="12" s="1"/>
  <c r="K365" i="8"/>
  <c r="K386" i="11" s="1"/>
  <c r="L118" i="12" s="1" a="1"/>
  <c r="L118" i="12" s="1"/>
  <c r="J365" i="8"/>
  <c r="J386" i="11" s="1"/>
  <c r="K118" i="12" s="1" a="1"/>
  <c r="K118" i="12" s="1"/>
  <c r="I365" i="8"/>
  <c r="I386" i="11" s="1"/>
  <c r="J118" i="12" s="1" a="1"/>
  <c r="J118" i="12" s="1"/>
  <c r="H365" i="8"/>
  <c r="H386" i="11" s="1"/>
  <c r="I118" i="12" s="1" a="1"/>
  <c r="I118" i="12" s="1"/>
  <c r="G365" i="8"/>
  <c r="G386" i="11" s="1"/>
  <c r="H118" i="12" s="1" a="1"/>
  <c r="H118" i="12" s="1"/>
  <c r="F365" i="8"/>
  <c r="F386" i="11" s="1"/>
  <c r="G118" i="12" s="1" a="1"/>
  <c r="G118" i="12" s="1"/>
  <c r="E365" i="8"/>
  <c r="E386" i="11" s="1"/>
  <c r="F118" i="12" s="1" a="1"/>
  <c r="F118" i="12" s="1"/>
  <c r="D365" i="8"/>
  <c r="D386" i="11" s="1"/>
  <c r="E118" i="12" s="1" a="1"/>
  <c r="E118" i="12" s="1"/>
  <c r="AM364" i="8"/>
  <c r="AM385" i="11" s="1"/>
  <c r="AN117" i="12" s="1" a="1"/>
  <c r="AN117" i="12" s="1"/>
  <c r="AL364" i="8"/>
  <c r="AK364" i="8"/>
  <c r="AK385" i="11" s="1"/>
  <c r="AL117" i="12" s="1" a="1"/>
  <c r="AL117" i="12" s="1"/>
  <c r="AJ364" i="8"/>
  <c r="AJ385" i="11" s="1"/>
  <c r="AK117" i="12" s="1" a="1"/>
  <c r="AK117" i="12" s="1"/>
  <c r="AI364" i="8"/>
  <c r="AI385" i="11" s="1"/>
  <c r="AJ117" i="12" s="1" a="1"/>
  <c r="AJ117" i="12" s="1"/>
  <c r="AH364" i="8"/>
  <c r="AH385" i="11" s="1"/>
  <c r="AI117" i="12" s="1" a="1"/>
  <c r="AI117" i="12" s="1"/>
  <c r="AG364" i="8"/>
  <c r="AG385" i="11" s="1"/>
  <c r="AH117" i="12" s="1" a="1"/>
  <c r="AH117" i="12" s="1"/>
  <c r="AF364" i="8"/>
  <c r="AF385" i="11" s="1"/>
  <c r="AG117" i="12" s="1" a="1"/>
  <c r="AG117" i="12" s="1"/>
  <c r="AE364" i="8"/>
  <c r="AE385" i="11" s="1"/>
  <c r="AF117" i="12" s="1" a="1"/>
  <c r="AF117" i="12" s="1"/>
  <c r="AD364" i="8"/>
  <c r="AD385" i="11" s="1"/>
  <c r="AE117" i="12" s="1" a="1"/>
  <c r="AE117" i="12" s="1"/>
  <c r="AC364" i="8"/>
  <c r="AC385" i="11" s="1"/>
  <c r="AD117" i="12" s="1" a="1"/>
  <c r="AD117" i="12" s="1"/>
  <c r="AB364" i="8"/>
  <c r="AB385" i="11" s="1"/>
  <c r="AC117" i="12" s="1" a="1"/>
  <c r="AC117" i="12" s="1"/>
  <c r="AA364" i="8"/>
  <c r="AA385" i="11" s="1"/>
  <c r="AB117" i="12" s="1" a="1"/>
  <c r="AB117" i="12" s="1"/>
  <c r="Z364" i="8"/>
  <c r="Z385" i="11" s="1"/>
  <c r="AA117" i="12" s="1" a="1"/>
  <c r="AA117" i="12" s="1"/>
  <c r="Y364" i="8"/>
  <c r="Y385" i="11" s="1"/>
  <c r="Z117" i="12" s="1" a="1"/>
  <c r="Z117" i="12" s="1"/>
  <c r="X364" i="8"/>
  <c r="X385" i="11" s="1"/>
  <c r="Y117" i="12" s="1" a="1"/>
  <c r="Y117" i="12" s="1"/>
  <c r="W364" i="8"/>
  <c r="W385" i="11" s="1"/>
  <c r="X117" i="12" s="1" a="1"/>
  <c r="X117" i="12" s="1"/>
  <c r="V364" i="8"/>
  <c r="V385" i="11" s="1"/>
  <c r="W117" i="12" s="1" a="1"/>
  <c r="W117" i="12" s="1"/>
  <c r="U364" i="8"/>
  <c r="U385" i="11" s="1"/>
  <c r="V117" i="12" s="1" a="1"/>
  <c r="V117" i="12" s="1"/>
  <c r="T364" i="8"/>
  <c r="T385" i="11" s="1"/>
  <c r="U117" i="12" s="1" a="1"/>
  <c r="U117" i="12" s="1"/>
  <c r="S364" i="8"/>
  <c r="S385" i="11" s="1"/>
  <c r="T117" i="12" s="1" a="1"/>
  <c r="T117" i="12" s="1"/>
  <c r="R364" i="8"/>
  <c r="R385" i="11" s="1"/>
  <c r="S117" i="12" s="1" a="1"/>
  <c r="S117" i="12" s="1"/>
  <c r="Q364" i="8"/>
  <c r="Q385" i="11" s="1"/>
  <c r="R117" i="12" s="1" a="1"/>
  <c r="R117" i="12" s="1"/>
  <c r="P364" i="8"/>
  <c r="P385" i="11" s="1"/>
  <c r="Q117" i="12" s="1" a="1"/>
  <c r="Q117" i="12" s="1"/>
  <c r="O364" i="8"/>
  <c r="O385" i="11" s="1"/>
  <c r="P117" i="12" s="1" a="1"/>
  <c r="P117" i="12" s="1"/>
  <c r="N364" i="8"/>
  <c r="N385" i="11" s="1"/>
  <c r="O117" i="12" s="1" a="1"/>
  <c r="O117" i="12" s="1"/>
  <c r="M364" i="8"/>
  <c r="M385" i="11" s="1"/>
  <c r="N117" i="12" s="1" a="1"/>
  <c r="N117" i="12" s="1"/>
  <c r="L364" i="8"/>
  <c r="L385" i="11" s="1"/>
  <c r="M117" i="12" s="1" a="1"/>
  <c r="M117" i="12" s="1"/>
  <c r="K364" i="8"/>
  <c r="K385" i="11" s="1"/>
  <c r="L117" i="12" s="1" a="1"/>
  <c r="L117" i="12" s="1"/>
  <c r="J364" i="8"/>
  <c r="J385" i="11" s="1"/>
  <c r="K117" i="12" s="1" a="1"/>
  <c r="K117" i="12" s="1"/>
  <c r="I364" i="8"/>
  <c r="I385" i="11" s="1"/>
  <c r="J117" i="12" s="1" a="1"/>
  <c r="J117" i="12" s="1"/>
  <c r="H364" i="8"/>
  <c r="H385" i="11" s="1"/>
  <c r="I117" i="12" s="1" a="1"/>
  <c r="I117" i="12" s="1"/>
  <c r="G364" i="8"/>
  <c r="G385" i="11" s="1"/>
  <c r="H117" i="12" s="1" a="1"/>
  <c r="H117" i="12" s="1"/>
  <c r="F364" i="8"/>
  <c r="F385" i="11" s="1"/>
  <c r="G117" i="12" s="1" a="1"/>
  <c r="G117" i="12" s="1"/>
  <c r="E364" i="8"/>
  <c r="E385" i="11" s="1"/>
  <c r="F117" i="12" s="1" a="1"/>
  <c r="F117" i="12" s="1"/>
  <c r="D364" i="8"/>
  <c r="D385" i="11" s="1"/>
  <c r="E117" i="12" s="1" a="1"/>
  <c r="E117" i="12" s="1"/>
  <c r="AM357" i="8"/>
  <c r="AL357" i="8"/>
  <c r="AK357" i="8"/>
  <c r="AJ357" i="8"/>
  <c r="AI357" i="8"/>
  <c r="AH357" i="8"/>
  <c r="AG357" i="8"/>
  <c r="AF357" i="8"/>
  <c r="AE357" i="8"/>
  <c r="AD357" i="8"/>
  <c r="AC357" i="8"/>
  <c r="AB357" i="8"/>
  <c r="AA357" i="8"/>
  <c r="Z357" i="8"/>
  <c r="Y357" i="8"/>
  <c r="X357" i="8"/>
  <c r="W357" i="8"/>
  <c r="V357" i="8"/>
  <c r="U357" i="8"/>
  <c r="T357" i="8"/>
  <c r="S357" i="8"/>
  <c r="R357" i="8"/>
  <c r="Q357" i="8"/>
  <c r="P357" i="8"/>
  <c r="O357" i="8"/>
  <c r="N357" i="8"/>
  <c r="M357" i="8"/>
  <c r="L357" i="8"/>
  <c r="K357" i="8"/>
  <c r="J357" i="8"/>
  <c r="I357" i="8"/>
  <c r="H357" i="8"/>
  <c r="G357" i="8"/>
  <c r="F357" i="8"/>
  <c r="E357" i="8"/>
  <c r="D357" i="8"/>
  <c r="AM355" i="8"/>
  <c r="AL355" i="8"/>
  <c r="AK355" i="8"/>
  <c r="AJ355" i="8"/>
  <c r="AI355" i="8"/>
  <c r="AH355" i="8"/>
  <c r="AG355" i="8"/>
  <c r="AF355" i="8"/>
  <c r="AE355" i="8"/>
  <c r="AD355" i="8"/>
  <c r="AC355" i="8"/>
  <c r="AB355" i="8"/>
  <c r="AA355" i="8"/>
  <c r="Z355" i="8"/>
  <c r="Y355" i="8"/>
  <c r="X355" i="8"/>
  <c r="W355" i="8"/>
  <c r="V355" i="8"/>
  <c r="U355" i="8"/>
  <c r="T355" i="8"/>
  <c r="S355" i="8"/>
  <c r="R355" i="8"/>
  <c r="Q355" i="8"/>
  <c r="P355" i="8"/>
  <c r="O355" i="8"/>
  <c r="N355" i="8"/>
  <c r="M355" i="8"/>
  <c r="L355" i="8"/>
  <c r="K355" i="8"/>
  <c r="J355" i="8"/>
  <c r="I355" i="8"/>
  <c r="H355" i="8"/>
  <c r="G355" i="8"/>
  <c r="F355" i="8"/>
  <c r="E355" i="8"/>
  <c r="D355" i="8"/>
  <c r="AM354" i="8"/>
  <c r="AL354" i="8"/>
  <c r="AK354" i="8"/>
  <c r="AJ354" i="8"/>
  <c r="AI354" i="8"/>
  <c r="AH354" i="8"/>
  <c r="AG354" i="8"/>
  <c r="AF354" i="8"/>
  <c r="AE354" i="8"/>
  <c r="AD354" i="8"/>
  <c r="AC354" i="8"/>
  <c r="AB354" i="8"/>
  <c r="AA354" i="8"/>
  <c r="Z354" i="8"/>
  <c r="Y354" i="8"/>
  <c r="X354" i="8"/>
  <c r="W354" i="8"/>
  <c r="V354" i="8"/>
  <c r="U354" i="8"/>
  <c r="T354" i="8"/>
  <c r="S354" i="8"/>
  <c r="R354" i="8"/>
  <c r="Q354" i="8"/>
  <c r="P354" i="8"/>
  <c r="O354" i="8"/>
  <c r="N354" i="8"/>
  <c r="M354" i="8"/>
  <c r="L354" i="8"/>
  <c r="K354" i="8"/>
  <c r="J354" i="8"/>
  <c r="I354" i="8"/>
  <c r="H354" i="8"/>
  <c r="G354" i="8"/>
  <c r="F354" i="8"/>
  <c r="E354" i="8"/>
  <c r="D354" i="8"/>
  <c r="AM353" i="8"/>
  <c r="AL353" i="8"/>
  <c r="AK353" i="8"/>
  <c r="AJ353" i="8"/>
  <c r="AI353" i="8"/>
  <c r="AH353" i="8"/>
  <c r="AG353" i="8"/>
  <c r="AF353" i="8"/>
  <c r="AE353" i="8"/>
  <c r="AD353" i="8"/>
  <c r="AC353" i="8"/>
  <c r="AB353" i="8"/>
  <c r="AA353" i="8"/>
  <c r="Z353" i="8"/>
  <c r="Y353" i="8"/>
  <c r="X353" i="8"/>
  <c r="W353" i="8"/>
  <c r="V353" i="8"/>
  <c r="U353" i="8"/>
  <c r="T353" i="8"/>
  <c r="S353" i="8"/>
  <c r="R353" i="8"/>
  <c r="Q353" i="8"/>
  <c r="P353" i="8"/>
  <c r="O353" i="8"/>
  <c r="N353" i="8"/>
  <c r="M353" i="8"/>
  <c r="L353" i="8"/>
  <c r="K353" i="8"/>
  <c r="J353" i="8"/>
  <c r="I353" i="8"/>
  <c r="H353" i="8"/>
  <c r="G353" i="8"/>
  <c r="F353" i="8"/>
  <c r="E353" i="8"/>
  <c r="D353" i="8"/>
  <c r="AM351" i="8"/>
  <c r="AL351" i="8"/>
  <c r="AK351" i="8"/>
  <c r="AJ351" i="8"/>
  <c r="AI351" i="8"/>
  <c r="AH351" i="8"/>
  <c r="AG351" i="8"/>
  <c r="AF351" i="8"/>
  <c r="AE351" i="8"/>
  <c r="AD351" i="8"/>
  <c r="AC351" i="8"/>
  <c r="AB351" i="8"/>
  <c r="AA351" i="8"/>
  <c r="Z351" i="8"/>
  <c r="Y351" i="8"/>
  <c r="X351" i="8"/>
  <c r="W351" i="8"/>
  <c r="V351" i="8"/>
  <c r="U351" i="8"/>
  <c r="T351" i="8"/>
  <c r="S351" i="8"/>
  <c r="R351" i="8"/>
  <c r="Q351" i="8"/>
  <c r="P351" i="8"/>
  <c r="O351" i="8"/>
  <c r="N351" i="8"/>
  <c r="M351" i="8"/>
  <c r="L351" i="8"/>
  <c r="K351" i="8"/>
  <c r="J351" i="8"/>
  <c r="I351" i="8"/>
  <c r="H351" i="8"/>
  <c r="G351" i="8"/>
  <c r="F351" i="8"/>
  <c r="E351" i="8"/>
  <c r="D351" i="8"/>
  <c r="AM350" i="8"/>
  <c r="AL350" i="8"/>
  <c r="AK350" i="8"/>
  <c r="AJ350" i="8"/>
  <c r="AI350" i="8"/>
  <c r="AH350" i="8"/>
  <c r="AG350" i="8"/>
  <c r="AF350" i="8"/>
  <c r="AE350" i="8"/>
  <c r="AD350" i="8"/>
  <c r="AC350" i="8"/>
  <c r="AB350" i="8"/>
  <c r="AA350" i="8"/>
  <c r="Z350" i="8"/>
  <c r="Y350" i="8"/>
  <c r="X350" i="8"/>
  <c r="W350" i="8"/>
  <c r="V350" i="8"/>
  <c r="U350" i="8"/>
  <c r="T350" i="8"/>
  <c r="S350" i="8"/>
  <c r="R350" i="8"/>
  <c r="Q350" i="8"/>
  <c r="P350" i="8"/>
  <c r="O350" i="8"/>
  <c r="N350" i="8"/>
  <c r="M350" i="8"/>
  <c r="L350" i="8"/>
  <c r="K350" i="8"/>
  <c r="J350" i="8"/>
  <c r="I350" i="8"/>
  <c r="H350" i="8"/>
  <c r="G350" i="8"/>
  <c r="F350" i="8"/>
  <c r="E350" i="8"/>
  <c r="D350" i="8"/>
  <c r="AM349" i="8"/>
  <c r="AL349" i="8"/>
  <c r="AK349" i="8"/>
  <c r="AJ349" i="8"/>
  <c r="AI349" i="8"/>
  <c r="AH349" i="8"/>
  <c r="AG349" i="8"/>
  <c r="AF349" i="8"/>
  <c r="AE349" i="8"/>
  <c r="AD349" i="8"/>
  <c r="AC349" i="8"/>
  <c r="AB349" i="8"/>
  <c r="AA349" i="8"/>
  <c r="Z349" i="8"/>
  <c r="Y349" i="8"/>
  <c r="X349" i="8"/>
  <c r="W349" i="8"/>
  <c r="V349" i="8"/>
  <c r="U349" i="8"/>
  <c r="T349" i="8"/>
  <c r="S349" i="8"/>
  <c r="R349" i="8"/>
  <c r="Q349" i="8"/>
  <c r="P349" i="8"/>
  <c r="O349" i="8"/>
  <c r="N349" i="8"/>
  <c r="M349" i="8"/>
  <c r="L349" i="8"/>
  <c r="K349" i="8"/>
  <c r="J349" i="8"/>
  <c r="I349" i="8"/>
  <c r="H349" i="8"/>
  <c r="G349" i="8"/>
  <c r="F349" i="8"/>
  <c r="E349" i="8"/>
  <c r="D349" i="8"/>
  <c r="AM348" i="8"/>
  <c r="AL348" i="8"/>
  <c r="AK348" i="8"/>
  <c r="AJ348" i="8"/>
  <c r="AI348" i="8"/>
  <c r="AH348" i="8"/>
  <c r="AG348" i="8"/>
  <c r="AF348" i="8"/>
  <c r="AE348" i="8"/>
  <c r="AD348" i="8"/>
  <c r="AC348" i="8"/>
  <c r="AB348" i="8"/>
  <c r="AA348" i="8"/>
  <c r="Z348" i="8"/>
  <c r="Y348" i="8"/>
  <c r="X348" i="8"/>
  <c r="W348" i="8"/>
  <c r="V348" i="8"/>
  <c r="U348" i="8"/>
  <c r="T348" i="8"/>
  <c r="S348" i="8"/>
  <c r="R348" i="8"/>
  <c r="Q348" i="8"/>
  <c r="P348" i="8"/>
  <c r="O348" i="8"/>
  <c r="N348" i="8"/>
  <c r="M348" i="8"/>
  <c r="L348" i="8"/>
  <c r="K348" i="8"/>
  <c r="J348" i="8"/>
  <c r="I348" i="8"/>
  <c r="H348" i="8"/>
  <c r="G348" i="8"/>
  <c r="F348" i="8"/>
  <c r="E348" i="8"/>
  <c r="D348" i="8"/>
  <c r="AM347" i="8"/>
  <c r="AL347" i="8"/>
  <c r="AK347" i="8"/>
  <c r="AJ347" i="8"/>
  <c r="AI347" i="8"/>
  <c r="AH347" i="8"/>
  <c r="AG347" i="8"/>
  <c r="AF347" i="8"/>
  <c r="AE347" i="8"/>
  <c r="AD347" i="8"/>
  <c r="AC347" i="8"/>
  <c r="AB347" i="8"/>
  <c r="AA347" i="8"/>
  <c r="Z347" i="8"/>
  <c r="Y347" i="8"/>
  <c r="X347" i="8"/>
  <c r="W347" i="8"/>
  <c r="V347" i="8"/>
  <c r="U347" i="8"/>
  <c r="T347" i="8"/>
  <c r="S347" i="8"/>
  <c r="R347" i="8"/>
  <c r="Q347" i="8"/>
  <c r="P347" i="8"/>
  <c r="O347" i="8"/>
  <c r="N347" i="8"/>
  <c r="M347" i="8"/>
  <c r="L347" i="8"/>
  <c r="K347" i="8"/>
  <c r="J347" i="8"/>
  <c r="I347" i="8"/>
  <c r="H347" i="8"/>
  <c r="G347" i="8"/>
  <c r="F347" i="8"/>
  <c r="E347" i="8"/>
  <c r="D347" i="8"/>
  <c r="AM346" i="8"/>
  <c r="AL346" i="8"/>
  <c r="AK346" i="8"/>
  <c r="AJ346" i="8"/>
  <c r="AI346" i="8"/>
  <c r="AH346" i="8"/>
  <c r="AG346" i="8"/>
  <c r="AF346" i="8"/>
  <c r="AE346" i="8"/>
  <c r="AD346" i="8"/>
  <c r="AC346" i="8"/>
  <c r="AB346" i="8"/>
  <c r="AA346" i="8"/>
  <c r="Z346" i="8"/>
  <c r="Y346" i="8"/>
  <c r="X346" i="8"/>
  <c r="W346" i="8"/>
  <c r="V346" i="8"/>
  <c r="U346" i="8"/>
  <c r="T346" i="8"/>
  <c r="S346" i="8"/>
  <c r="R346" i="8"/>
  <c r="Q346" i="8"/>
  <c r="P346" i="8"/>
  <c r="O346" i="8"/>
  <c r="N346" i="8"/>
  <c r="M346" i="8"/>
  <c r="L346" i="8"/>
  <c r="K346" i="8"/>
  <c r="J346" i="8"/>
  <c r="I346" i="8"/>
  <c r="H346" i="8"/>
  <c r="G346" i="8"/>
  <c r="F346" i="8"/>
  <c r="E346" i="8"/>
  <c r="D346" i="8"/>
  <c r="AM341" i="8"/>
  <c r="AL341" i="8"/>
  <c r="AK341" i="8"/>
  <c r="AJ341" i="8"/>
  <c r="AI341" i="8"/>
  <c r="AH341" i="8"/>
  <c r="AG341" i="8"/>
  <c r="AF341" i="8"/>
  <c r="AE341" i="8"/>
  <c r="AD341" i="8"/>
  <c r="AC341" i="8"/>
  <c r="AB341" i="8"/>
  <c r="AA341" i="8"/>
  <c r="Z341" i="8"/>
  <c r="Y341" i="8"/>
  <c r="X341" i="8"/>
  <c r="W341" i="8"/>
  <c r="V341" i="8"/>
  <c r="U341" i="8"/>
  <c r="T341" i="8"/>
  <c r="S341" i="8"/>
  <c r="R341" i="8"/>
  <c r="Q341" i="8"/>
  <c r="P341" i="8"/>
  <c r="O341" i="8"/>
  <c r="N341" i="8"/>
  <c r="M341" i="8"/>
  <c r="L341" i="8"/>
  <c r="K341" i="8"/>
  <c r="J341" i="8"/>
  <c r="I341" i="8"/>
  <c r="H341" i="8"/>
  <c r="G341" i="8"/>
  <c r="F341" i="8"/>
  <c r="E341" i="8"/>
  <c r="D341" i="8"/>
  <c r="AM339" i="8"/>
  <c r="AL339" i="8"/>
  <c r="AK339" i="8"/>
  <c r="AJ339" i="8"/>
  <c r="AI339" i="8"/>
  <c r="AH339" i="8"/>
  <c r="AG339" i="8"/>
  <c r="AF339" i="8"/>
  <c r="AE339" i="8"/>
  <c r="AD339" i="8"/>
  <c r="AC339" i="8"/>
  <c r="AB339" i="8"/>
  <c r="AA339" i="8"/>
  <c r="Z339" i="8"/>
  <c r="Y339" i="8"/>
  <c r="X339" i="8"/>
  <c r="W339" i="8"/>
  <c r="V339" i="8"/>
  <c r="U339" i="8"/>
  <c r="T339" i="8"/>
  <c r="S339" i="8"/>
  <c r="R339" i="8"/>
  <c r="Q339" i="8"/>
  <c r="P339" i="8"/>
  <c r="O339" i="8"/>
  <c r="N339" i="8"/>
  <c r="M339" i="8"/>
  <c r="L339" i="8"/>
  <c r="K339" i="8"/>
  <c r="J339" i="8"/>
  <c r="I339" i="8"/>
  <c r="H339" i="8"/>
  <c r="G339" i="8"/>
  <c r="F339" i="8"/>
  <c r="E339" i="8"/>
  <c r="D339" i="8"/>
  <c r="AM338" i="8"/>
  <c r="AL338" i="8"/>
  <c r="AK338" i="8"/>
  <c r="AJ338" i="8"/>
  <c r="AI338" i="8"/>
  <c r="AH338" i="8"/>
  <c r="AG338" i="8"/>
  <c r="AF338" i="8"/>
  <c r="AE338" i="8"/>
  <c r="AD338" i="8"/>
  <c r="AC338" i="8"/>
  <c r="AB338" i="8"/>
  <c r="AA338" i="8"/>
  <c r="Z338" i="8"/>
  <c r="Y338" i="8"/>
  <c r="X338" i="8"/>
  <c r="W338" i="8"/>
  <c r="V338" i="8"/>
  <c r="U338" i="8"/>
  <c r="T338" i="8"/>
  <c r="S338" i="8"/>
  <c r="R338" i="8"/>
  <c r="Q338" i="8"/>
  <c r="P338" i="8"/>
  <c r="O338" i="8"/>
  <c r="N338" i="8"/>
  <c r="M338" i="8"/>
  <c r="L338" i="8"/>
  <c r="K338" i="8"/>
  <c r="J338" i="8"/>
  <c r="I338" i="8"/>
  <c r="H338" i="8"/>
  <c r="G338" i="8"/>
  <c r="F338" i="8"/>
  <c r="E338" i="8"/>
  <c r="D338" i="8"/>
  <c r="AM337" i="8"/>
  <c r="AL337" i="8"/>
  <c r="AK337" i="8"/>
  <c r="AJ337" i="8"/>
  <c r="AI337" i="8"/>
  <c r="AH337" i="8"/>
  <c r="AG337" i="8"/>
  <c r="AF337" i="8"/>
  <c r="AE337" i="8"/>
  <c r="AD337" i="8"/>
  <c r="AC337" i="8"/>
  <c r="AB337" i="8"/>
  <c r="AA337" i="8"/>
  <c r="Z337" i="8"/>
  <c r="Y337" i="8"/>
  <c r="X337" i="8"/>
  <c r="W337" i="8"/>
  <c r="V337" i="8"/>
  <c r="U337" i="8"/>
  <c r="T337" i="8"/>
  <c r="S337" i="8"/>
  <c r="R337" i="8"/>
  <c r="Q337" i="8"/>
  <c r="P337" i="8"/>
  <c r="O337" i="8"/>
  <c r="N337" i="8"/>
  <c r="M337" i="8"/>
  <c r="L337" i="8"/>
  <c r="K337" i="8"/>
  <c r="J337" i="8"/>
  <c r="I337" i="8"/>
  <c r="H337" i="8"/>
  <c r="G337" i="8"/>
  <c r="F337" i="8"/>
  <c r="E337" i="8"/>
  <c r="D337" i="8"/>
  <c r="AM336" i="8"/>
  <c r="AL336" i="8"/>
  <c r="AK336" i="8"/>
  <c r="AJ336" i="8"/>
  <c r="AI336" i="8"/>
  <c r="AH336" i="8"/>
  <c r="AG336" i="8"/>
  <c r="AF336" i="8"/>
  <c r="AE336" i="8"/>
  <c r="AD336" i="8"/>
  <c r="AC336" i="8"/>
  <c r="AB336" i="8"/>
  <c r="AA336" i="8"/>
  <c r="Z336" i="8"/>
  <c r="Y336" i="8"/>
  <c r="X336" i="8"/>
  <c r="W336" i="8"/>
  <c r="V336" i="8"/>
  <c r="U336" i="8"/>
  <c r="T336" i="8"/>
  <c r="S336" i="8"/>
  <c r="R336" i="8"/>
  <c r="Q336" i="8"/>
  <c r="P336" i="8"/>
  <c r="O336" i="8"/>
  <c r="N336" i="8"/>
  <c r="M336" i="8"/>
  <c r="L336" i="8"/>
  <c r="K336" i="8"/>
  <c r="J336" i="8"/>
  <c r="I336" i="8"/>
  <c r="H336" i="8"/>
  <c r="G336" i="8"/>
  <c r="F336" i="8"/>
  <c r="E336" i="8"/>
  <c r="D336" i="8"/>
  <c r="AM335" i="8"/>
  <c r="AL335" i="8"/>
  <c r="AK335" i="8"/>
  <c r="AJ335" i="8"/>
  <c r="AI335" i="8"/>
  <c r="AH335" i="8"/>
  <c r="AG335" i="8"/>
  <c r="AF335" i="8"/>
  <c r="AE335" i="8"/>
  <c r="AD335" i="8"/>
  <c r="AC335" i="8"/>
  <c r="AB335" i="8"/>
  <c r="AA335" i="8"/>
  <c r="Z335" i="8"/>
  <c r="Y335" i="8"/>
  <c r="X335" i="8"/>
  <c r="W335" i="8"/>
  <c r="V335" i="8"/>
  <c r="U335" i="8"/>
  <c r="T335" i="8"/>
  <c r="S335" i="8"/>
  <c r="R335" i="8"/>
  <c r="Q335" i="8"/>
  <c r="P335" i="8"/>
  <c r="O335" i="8"/>
  <c r="N335" i="8"/>
  <c r="M335" i="8"/>
  <c r="L335" i="8"/>
  <c r="K335" i="8"/>
  <c r="J335" i="8"/>
  <c r="I335" i="8"/>
  <c r="H335" i="8"/>
  <c r="G335" i="8"/>
  <c r="F335" i="8"/>
  <c r="E335" i="8"/>
  <c r="D335" i="8"/>
  <c r="AM334" i="8"/>
  <c r="AL334" i="8"/>
  <c r="AK334" i="8"/>
  <c r="AJ334" i="8"/>
  <c r="AI334" i="8"/>
  <c r="AH334" i="8"/>
  <c r="AG334" i="8"/>
  <c r="AF334" i="8"/>
  <c r="AE334" i="8"/>
  <c r="AD334" i="8"/>
  <c r="AC334" i="8"/>
  <c r="AB334" i="8"/>
  <c r="AA334" i="8"/>
  <c r="Z334" i="8"/>
  <c r="Y334" i="8"/>
  <c r="X334" i="8"/>
  <c r="W334" i="8"/>
  <c r="V334" i="8"/>
  <c r="U334" i="8"/>
  <c r="T334" i="8"/>
  <c r="S334" i="8"/>
  <c r="R334" i="8"/>
  <c r="Q334" i="8"/>
  <c r="P334" i="8"/>
  <c r="O334" i="8"/>
  <c r="N334" i="8"/>
  <c r="M334" i="8"/>
  <c r="L334" i="8"/>
  <c r="K334" i="8"/>
  <c r="J334" i="8"/>
  <c r="I334" i="8"/>
  <c r="H334" i="8"/>
  <c r="G334" i="8"/>
  <c r="F334" i="8"/>
  <c r="E334" i="8"/>
  <c r="D334" i="8"/>
  <c r="AM332" i="8"/>
  <c r="AL332" i="8"/>
  <c r="AK332" i="8"/>
  <c r="AJ332" i="8"/>
  <c r="AI332" i="8"/>
  <c r="AH332" i="8"/>
  <c r="AG332" i="8"/>
  <c r="AF332" i="8"/>
  <c r="AE332" i="8"/>
  <c r="AD332" i="8"/>
  <c r="AC332" i="8"/>
  <c r="AB332" i="8"/>
  <c r="AA332" i="8"/>
  <c r="Z332" i="8"/>
  <c r="Y332" i="8"/>
  <c r="X332" i="8"/>
  <c r="W332" i="8"/>
  <c r="V332" i="8"/>
  <c r="U332" i="8"/>
  <c r="T332" i="8"/>
  <c r="S332" i="8"/>
  <c r="R332" i="8"/>
  <c r="Q332" i="8"/>
  <c r="P332" i="8"/>
  <c r="O332" i="8"/>
  <c r="N332" i="8"/>
  <c r="M332" i="8"/>
  <c r="L332" i="8"/>
  <c r="K332" i="8"/>
  <c r="J332" i="8"/>
  <c r="I332" i="8"/>
  <c r="H332" i="8"/>
  <c r="G332" i="8"/>
  <c r="F332" i="8"/>
  <c r="E332" i="8"/>
  <c r="D332" i="8"/>
  <c r="AM330" i="8"/>
  <c r="AL330" i="8"/>
  <c r="AK330" i="8"/>
  <c r="AJ330" i="8"/>
  <c r="AI330" i="8"/>
  <c r="AH330" i="8"/>
  <c r="AG330" i="8"/>
  <c r="AF330" i="8"/>
  <c r="AE330" i="8"/>
  <c r="AD330" i="8"/>
  <c r="AC330" i="8"/>
  <c r="AB330" i="8"/>
  <c r="AA330" i="8"/>
  <c r="Z330" i="8"/>
  <c r="Y330" i="8"/>
  <c r="X330" i="8"/>
  <c r="W330" i="8"/>
  <c r="V330" i="8"/>
  <c r="U330" i="8"/>
  <c r="T330" i="8"/>
  <c r="S330" i="8"/>
  <c r="R330" i="8"/>
  <c r="Q330" i="8"/>
  <c r="P330" i="8"/>
  <c r="O330" i="8"/>
  <c r="N330" i="8"/>
  <c r="M330" i="8"/>
  <c r="L330" i="8"/>
  <c r="K330" i="8"/>
  <c r="J330" i="8"/>
  <c r="I330" i="8"/>
  <c r="H330" i="8"/>
  <c r="G330" i="8"/>
  <c r="F330" i="8"/>
  <c r="E330" i="8"/>
  <c r="D330" i="8"/>
  <c r="AM329" i="8"/>
  <c r="AL329" i="8"/>
  <c r="AK329" i="8"/>
  <c r="AJ329" i="8"/>
  <c r="AI329" i="8"/>
  <c r="AH329" i="8"/>
  <c r="AG329" i="8"/>
  <c r="AF329" i="8"/>
  <c r="AE329" i="8"/>
  <c r="AD329" i="8"/>
  <c r="AC329" i="8"/>
  <c r="AB329" i="8"/>
  <c r="AA329" i="8"/>
  <c r="Z329" i="8"/>
  <c r="Y329" i="8"/>
  <c r="X329" i="8"/>
  <c r="W329" i="8"/>
  <c r="V329" i="8"/>
  <c r="U329" i="8"/>
  <c r="T329" i="8"/>
  <c r="S329" i="8"/>
  <c r="R329" i="8"/>
  <c r="Q329" i="8"/>
  <c r="P329" i="8"/>
  <c r="O329" i="8"/>
  <c r="N329" i="8"/>
  <c r="M329" i="8"/>
  <c r="L329" i="8"/>
  <c r="K329" i="8"/>
  <c r="J329" i="8"/>
  <c r="I329" i="8"/>
  <c r="H329" i="8"/>
  <c r="G329" i="8"/>
  <c r="F329" i="8"/>
  <c r="E329" i="8"/>
  <c r="D329" i="8"/>
  <c r="AM328" i="8"/>
  <c r="AL328" i="8"/>
  <c r="AK328" i="8"/>
  <c r="AJ328" i="8"/>
  <c r="AI328" i="8"/>
  <c r="AH328" i="8"/>
  <c r="AG328" i="8"/>
  <c r="AF328" i="8"/>
  <c r="AE328" i="8"/>
  <c r="AD328" i="8"/>
  <c r="AC328" i="8"/>
  <c r="AB328" i="8"/>
  <c r="AA328" i="8"/>
  <c r="Z328" i="8"/>
  <c r="Y328" i="8"/>
  <c r="X328" i="8"/>
  <c r="W328" i="8"/>
  <c r="V328" i="8"/>
  <c r="U328" i="8"/>
  <c r="T328" i="8"/>
  <c r="S328" i="8"/>
  <c r="R328" i="8"/>
  <c r="Q328" i="8"/>
  <c r="P328" i="8"/>
  <c r="O328" i="8"/>
  <c r="N328" i="8"/>
  <c r="M328" i="8"/>
  <c r="L328" i="8"/>
  <c r="K328" i="8"/>
  <c r="J328" i="8"/>
  <c r="I328" i="8"/>
  <c r="H328" i="8"/>
  <c r="G328" i="8"/>
  <c r="F328" i="8"/>
  <c r="E328" i="8"/>
  <c r="D328" i="8"/>
  <c r="O317" i="8"/>
  <c r="N317" i="8"/>
  <c r="M317" i="8"/>
  <c r="L317" i="8"/>
  <c r="K317" i="8"/>
  <c r="J317" i="8"/>
  <c r="I317" i="8"/>
  <c r="H317" i="8"/>
  <c r="G317" i="8"/>
  <c r="F317" i="8"/>
  <c r="E317" i="8"/>
  <c r="D317" i="8"/>
  <c r="AM312" i="8"/>
  <c r="AL312" i="8"/>
  <c r="AK312" i="8"/>
  <c r="AJ312" i="8"/>
  <c r="AI312" i="8"/>
  <c r="AH312" i="8"/>
  <c r="AB312" i="8"/>
  <c r="P312" i="8"/>
  <c r="D312" i="8"/>
  <c r="AM311" i="8"/>
  <c r="AL311" i="8"/>
  <c r="AK311" i="8"/>
  <c r="AJ311" i="8"/>
  <c r="AI311" i="8"/>
  <c r="AH311" i="8"/>
  <c r="AB311" i="8"/>
  <c r="P311" i="8"/>
  <c r="D311" i="8"/>
  <c r="AM310" i="8"/>
  <c r="AL310" i="8"/>
  <c r="AK310" i="8"/>
  <c r="AJ310" i="8"/>
  <c r="AI310" i="8"/>
  <c r="AH310" i="8"/>
  <c r="AB310" i="8"/>
  <c r="P310" i="8"/>
  <c r="D310" i="8"/>
  <c r="AM308" i="8"/>
  <c r="AL308" i="8"/>
  <c r="AK308" i="8"/>
  <c r="AJ308" i="8"/>
  <c r="AI308" i="8"/>
  <c r="AH308" i="8"/>
  <c r="AB308" i="8"/>
  <c r="P308" i="8"/>
  <c r="D308" i="8"/>
  <c r="AM307" i="8"/>
  <c r="AL307" i="8"/>
  <c r="AK307" i="8"/>
  <c r="AJ307" i="8"/>
  <c r="AI307" i="8"/>
  <c r="AH307" i="8"/>
  <c r="AB307" i="8"/>
  <c r="P307" i="8"/>
  <c r="D307" i="8"/>
  <c r="AM303" i="8"/>
  <c r="AL303" i="8"/>
  <c r="AK303" i="8"/>
  <c r="AJ303" i="8"/>
  <c r="AI303" i="8"/>
  <c r="AH303" i="8"/>
  <c r="AB303" i="8"/>
  <c r="P303" i="8"/>
  <c r="D303" i="8"/>
  <c r="AM302" i="8"/>
  <c r="AL302" i="8"/>
  <c r="AK302" i="8"/>
  <c r="AJ302" i="8"/>
  <c r="AI302" i="8"/>
  <c r="AH302" i="8"/>
  <c r="AB302" i="8"/>
  <c r="P302" i="8"/>
  <c r="D302" i="8"/>
  <c r="AM301" i="8"/>
  <c r="AL301" i="8"/>
  <c r="AK301" i="8"/>
  <c r="AJ301" i="8"/>
  <c r="AI301" i="8"/>
  <c r="AH301" i="8"/>
  <c r="AB301" i="8"/>
  <c r="P301" i="8"/>
  <c r="D301" i="8"/>
  <c r="AM299" i="8"/>
  <c r="AL299" i="8"/>
  <c r="AK299" i="8"/>
  <c r="AJ299" i="8"/>
  <c r="AI299" i="8"/>
  <c r="AH299" i="8"/>
  <c r="AB299" i="8"/>
  <c r="P299" i="8"/>
  <c r="D299" i="8"/>
  <c r="AM297" i="8"/>
  <c r="AL297" i="8"/>
  <c r="AK297" i="8"/>
  <c r="AJ297" i="8"/>
  <c r="AI297" i="8"/>
  <c r="AH297" i="8"/>
  <c r="AB297" i="8"/>
  <c r="P297" i="8"/>
  <c r="D297" i="8"/>
  <c r="AM295" i="8"/>
  <c r="AL295" i="8"/>
  <c r="AK295" i="8"/>
  <c r="AJ295" i="8"/>
  <c r="AI295" i="8"/>
  <c r="AH295" i="8"/>
  <c r="AB295" i="8"/>
  <c r="P295" i="8"/>
  <c r="D295" i="8"/>
  <c r="AM294" i="8"/>
  <c r="AL294" i="8"/>
  <c r="AK294" i="8"/>
  <c r="AJ294" i="8"/>
  <c r="AI294" i="8"/>
  <c r="AH294" i="8"/>
  <c r="AB294" i="8"/>
  <c r="P294" i="8"/>
  <c r="D294" i="8"/>
  <c r="AM286" i="8"/>
  <c r="AL286" i="8"/>
  <c r="AK286" i="8"/>
  <c r="AJ286" i="8"/>
  <c r="AI286" i="8"/>
  <c r="AH286" i="8"/>
  <c r="AB286" i="8"/>
  <c r="P286" i="8"/>
  <c r="D286" i="8"/>
  <c r="AM284" i="8"/>
  <c r="AL284" i="8"/>
  <c r="AK284" i="8"/>
  <c r="AJ284" i="8"/>
  <c r="AI284" i="8"/>
  <c r="AH284" i="8"/>
  <c r="AB284" i="8"/>
  <c r="P284" i="8"/>
  <c r="D284" i="8"/>
  <c r="AM283" i="8"/>
  <c r="AL283" i="8"/>
  <c r="AK283" i="8"/>
  <c r="AJ283" i="8"/>
  <c r="AI283" i="8"/>
  <c r="AH283" i="8"/>
  <c r="AB283" i="8"/>
  <c r="P283" i="8"/>
  <c r="D283" i="8"/>
  <c r="AM282" i="8"/>
  <c r="AL282" i="8"/>
  <c r="AK282" i="8"/>
  <c r="AJ282" i="8"/>
  <c r="AI282" i="8"/>
  <c r="AH282" i="8"/>
  <c r="AB282" i="8"/>
  <c r="P282" i="8"/>
  <c r="D282" i="8"/>
  <c r="AM280" i="8"/>
  <c r="AL280" i="8"/>
  <c r="AK280" i="8"/>
  <c r="AJ280" i="8"/>
  <c r="AI280" i="8"/>
  <c r="AH280" i="8"/>
  <c r="AB280" i="8"/>
  <c r="P280" i="8"/>
  <c r="D280" i="8"/>
  <c r="AM273" i="8"/>
  <c r="AL273" i="8"/>
  <c r="AK273" i="8"/>
  <c r="AJ273" i="8"/>
  <c r="AI273" i="8"/>
  <c r="AH273" i="8"/>
  <c r="AB273" i="8"/>
  <c r="P273" i="8"/>
  <c r="D273" i="8"/>
  <c r="AM272" i="8"/>
  <c r="AL272" i="8"/>
  <c r="AK272" i="8"/>
  <c r="AJ272" i="8"/>
  <c r="AI272" i="8"/>
  <c r="AH272" i="8"/>
  <c r="AB272" i="8"/>
  <c r="P272" i="8"/>
  <c r="D272" i="8"/>
  <c r="AM270" i="8"/>
  <c r="AL270" i="8"/>
  <c r="AK270" i="8"/>
  <c r="AJ270" i="8"/>
  <c r="AI270" i="8"/>
  <c r="AH270" i="8"/>
  <c r="AB270" i="8"/>
  <c r="P270" i="8"/>
  <c r="D270" i="8"/>
  <c r="AM269" i="8"/>
  <c r="AL269" i="8"/>
  <c r="AK269" i="8"/>
  <c r="AJ269" i="8"/>
  <c r="AI269" i="8"/>
  <c r="AH269" i="8"/>
  <c r="AB269" i="8"/>
  <c r="P269" i="8"/>
  <c r="D269" i="8"/>
  <c r="AM268" i="8"/>
  <c r="AL268" i="8"/>
  <c r="AK268" i="8"/>
  <c r="AJ268" i="8"/>
  <c r="AI268" i="8"/>
  <c r="AH268" i="8"/>
  <c r="AB268" i="8"/>
  <c r="P268" i="8"/>
  <c r="D268" i="8"/>
  <c r="AM267" i="8"/>
  <c r="AL267" i="8"/>
  <c r="AK267" i="8"/>
  <c r="AJ267" i="8"/>
  <c r="AI267" i="8"/>
  <c r="AH267" i="8"/>
  <c r="AB267" i="8"/>
  <c r="P267" i="8"/>
  <c r="D267" i="8"/>
  <c r="AM266" i="8"/>
  <c r="AL266" i="8"/>
  <c r="AK266" i="8"/>
  <c r="AJ266" i="8"/>
  <c r="AI266" i="8"/>
  <c r="AH266" i="8"/>
  <c r="AB266" i="8"/>
  <c r="P266" i="8"/>
  <c r="D266" i="8"/>
  <c r="AM264" i="8"/>
  <c r="AL264" i="8"/>
  <c r="AK264" i="8"/>
  <c r="AJ264" i="8"/>
  <c r="AI264" i="8"/>
  <c r="AH264" i="8"/>
  <c r="AB264" i="8"/>
  <c r="P264" i="8"/>
  <c r="D264" i="8"/>
  <c r="AM263" i="8"/>
  <c r="AL263" i="8"/>
  <c r="AK263" i="8"/>
  <c r="AJ263" i="8"/>
  <c r="AI263" i="8"/>
  <c r="AH263" i="8"/>
  <c r="AB263" i="8"/>
  <c r="P263" i="8"/>
  <c r="D263" i="8"/>
  <c r="AM255" i="8"/>
  <c r="BB255" i="8" s="1"/>
  <c r="AL255" i="8"/>
  <c r="BA255" i="8" s="1"/>
  <c r="AK255" i="8"/>
  <c r="AZ255" i="8" s="1"/>
  <c r="AJ255" i="8"/>
  <c r="AY255" i="8" s="1"/>
  <c r="AI255" i="8"/>
  <c r="AX255" i="8" s="1"/>
  <c r="AH255" i="8"/>
  <c r="AW255" i="8" s="1"/>
  <c r="AB255" i="8"/>
  <c r="P255" i="8"/>
  <c r="D255" i="8"/>
  <c r="E255" i="8" s="1"/>
  <c r="AM254" i="8"/>
  <c r="BB254" i="8" s="1"/>
  <c r="AL254" i="8"/>
  <c r="BA254" i="8" s="1"/>
  <c r="AK254" i="8"/>
  <c r="AZ254" i="8" s="1"/>
  <c r="AJ254" i="8"/>
  <c r="AY254" i="8" s="1"/>
  <c r="AI254" i="8"/>
  <c r="AX254" i="8" s="1"/>
  <c r="AH254" i="8"/>
  <c r="AW254" i="8" s="1"/>
  <c r="AB254" i="8"/>
  <c r="AC254" i="8" s="1"/>
  <c r="AR254" i="8" s="1"/>
  <c r="P254" i="8"/>
  <c r="D254" i="8"/>
  <c r="AM253" i="8"/>
  <c r="BB253" i="8" s="1"/>
  <c r="AL253" i="8"/>
  <c r="BA253" i="8" s="1"/>
  <c r="AK253" i="8"/>
  <c r="AZ253" i="8" s="1"/>
  <c r="AJ253" i="8"/>
  <c r="AY253" i="8" s="1"/>
  <c r="AI253" i="8"/>
  <c r="AX253" i="8" s="1"/>
  <c r="AH253" i="8"/>
  <c r="AW253" i="8" s="1"/>
  <c r="AB253" i="8"/>
  <c r="P253" i="8"/>
  <c r="D253" i="8"/>
  <c r="AM252" i="8"/>
  <c r="BB252" i="8" s="1"/>
  <c r="AL252" i="8"/>
  <c r="BA252" i="8" s="1"/>
  <c r="AK252" i="8"/>
  <c r="AZ252" i="8" s="1"/>
  <c r="AJ252" i="8"/>
  <c r="AY252" i="8" s="1"/>
  <c r="AI252" i="8"/>
  <c r="AX252" i="8" s="1"/>
  <c r="AH252" i="8"/>
  <c r="AW252" i="8" s="1"/>
  <c r="AB252" i="8"/>
  <c r="AC252" i="8" s="1"/>
  <c r="P252" i="8"/>
  <c r="D252" i="8"/>
  <c r="AM251" i="8"/>
  <c r="AL251" i="8"/>
  <c r="AK251" i="8"/>
  <c r="AJ251" i="8"/>
  <c r="AI251" i="8"/>
  <c r="AH251" i="8"/>
  <c r="AB251" i="8"/>
  <c r="P251" i="8"/>
  <c r="D251" i="8"/>
  <c r="AM243" i="8"/>
  <c r="AL243" i="8"/>
  <c r="AK243" i="8"/>
  <c r="AJ243" i="8"/>
  <c r="AI243" i="8"/>
  <c r="AH243" i="8"/>
  <c r="AB243" i="8"/>
  <c r="P243" i="8"/>
  <c r="D243" i="8"/>
  <c r="AM242" i="8"/>
  <c r="AL242" i="8"/>
  <c r="AK242" i="8"/>
  <c r="AJ242" i="8"/>
  <c r="AI242" i="8"/>
  <c r="AH242" i="8"/>
  <c r="AB242" i="8"/>
  <c r="P242" i="8"/>
  <c r="D242" i="8"/>
  <c r="AM241" i="8"/>
  <c r="AL241" i="8"/>
  <c r="AK241" i="8"/>
  <c r="AJ241" i="8"/>
  <c r="AI241" i="8"/>
  <c r="AH241" i="8"/>
  <c r="AB241" i="8"/>
  <c r="P241" i="8"/>
  <c r="D241" i="8"/>
  <c r="AM240" i="8"/>
  <c r="AL240" i="8"/>
  <c r="AK240" i="8"/>
  <c r="AJ240" i="8"/>
  <c r="AI240" i="8"/>
  <c r="AH240" i="8"/>
  <c r="AB240" i="8"/>
  <c r="P240" i="8"/>
  <c r="D240" i="8"/>
  <c r="AM239" i="8"/>
  <c r="AL239" i="8"/>
  <c r="AK239" i="8"/>
  <c r="AJ239" i="8"/>
  <c r="AI239" i="8"/>
  <c r="AH239" i="8"/>
  <c r="AB239" i="8"/>
  <c r="P239" i="8"/>
  <c r="D239" i="8"/>
  <c r="AM238" i="8"/>
  <c r="AL238" i="8"/>
  <c r="AK238" i="8"/>
  <c r="AJ238" i="8"/>
  <c r="AI238" i="8"/>
  <c r="AH238" i="8"/>
  <c r="AB238" i="8"/>
  <c r="P238" i="8"/>
  <c r="D238" i="8"/>
  <c r="AM237" i="8"/>
  <c r="AL237" i="8"/>
  <c r="AK237" i="8"/>
  <c r="AJ237" i="8"/>
  <c r="AI237" i="8"/>
  <c r="AH237" i="8"/>
  <c r="AB237" i="8"/>
  <c r="P237" i="8"/>
  <c r="D237" i="8"/>
  <c r="AM236" i="8"/>
  <c r="AL236" i="8"/>
  <c r="AK236" i="8"/>
  <c r="AJ236" i="8"/>
  <c r="AI236" i="8"/>
  <c r="AH236" i="8"/>
  <c r="AB236" i="8"/>
  <c r="P236" i="8"/>
  <c r="D236" i="8"/>
  <c r="AM235" i="8"/>
  <c r="AL235" i="8"/>
  <c r="AK235" i="8"/>
  <c r="AJ235" i="8"/>
  <c r="AI235" i="8"/>
  <c r="AH235" i="8"/>
  <c r="AB235" i="8"/>
  <c r="P235" i="8"/>
  <c r="D235" i="8"/>
  <c r="AM234" i="8"/>
  <c r="AL234" i="8"/>
  <c r="AK234" i="8"/>
  <c r="AJ234" i="8"/>
  <c r="AI234" i="8"/>
  <c r="AH234" i="8"/>
  <c r="AB234" i="8"/>
  <c r="P234" i="8"/>
  <c r="D234" i="8"/>
  <c r="AM233" i="8"/>
  <c r="AL233" i="8"/>
  <c r="AK233" i="8"/>
  <c r="AJ233" i="8"/>
  <c r="AI233" i="8"/>
  <c r="AH233" i="8"/>
  <c r="AB233" i="8"/>
  <c r="P233" i="8"/>
  <c r="D233" i="8"/>
  <c r="AM232" i="8"/>
  <c r="AL232" i="8"/>
  <c r="AK232" i="8"/>
  <c r="AJ232" i="8"/>
  <c r="AI232" i="8"/>
  <c r="AH232" i="8"/>
  <c r="AB232" i="8"/>
  <c r="P232" i="8"/>
  <c r="D232" i="8"/>
  <c r="AM231" i="8"/>
  <c r="AL231" i="8"/>
  <c r="AK231" i="8"/>
  <c r="AJ231" i="8"/>
  <c r="AI231" i="8"/>
  <c r="AH231" i="8"/>
  <c r="AB231" i="8"/>
  <c r="P231" i="8"/>
  <c r="D231" i="8"/>
  <c r="AM230" i="8"/>
  <c r="AL230" i="8"/>
  <c r="AK230" i="8"/>
  <c r="AJ230" i="8"/>
  <c r="AI230" i="8"/>
  <c r="AH230" i="8"/>
  <c r="AB230" i="8"/>
  <c r="P230" i="8"/>
  <c r="D230" i="8"/>
  <c r="AM229" i="8"/>
  <c r="AL229" i="8"/>
  <c r="AK229" i="8"/>
  <c r="AJ229" i="8"/>
  <c r="AI229" i="8"/>
  <c r="AH229" i="8"/>
  <c r="AB229" i="8"/>
  <c r="P229" i="8"/>
  <c r="D229" i="8"/>
  <c r="AM228" i="8"/>
  <c r="AL228" i="8"/>
  <c r="AK228" i="8"/>
  <c r="AJ228" i="8"/>
  <c r="AI228" i="8"/>
  <c r="AH228" i="8"/>
  <c r="AB228" i="8"/>
  <c r="P228" i="8"/>
  <c r="D228" i="8"/>
  <c r="AM224" i="8"/>
  <c r="AL224" i="8"/>
  <c r="AK224" i="8"/>
  <c r="AJ224" i="8"/>
  <c r="AI224" i="8"/>
  <c r="AH224" i="8"/>
  <c r="AB224" i="8"/>
  <c r="P224" i="8"/>
  <c r="D224" i="8"/>
  <c r="AM223" i="8"/>
  <c r="AL223" i="8"/>
  <c r="AK223" i="8"/>
  <c r="AJ223" i="8"/>
  <c r="AI223" i="8"/>
  <c r="AH223" i="8"/>
  <c r="AB223" i="8"/>
  <c r="P223" i="8"/>
  <c r="D223" i="8"/>
  <c r="AM222" i="8"/>
  <c r="AL222" i="8"/>
  <c r="AK222" i="8"/>
  <c r="AJ222" i="8"/>
  <c r="AI222" i="8"/>
  <c r="AH222" i="8"/>
  <c r="AB222" i="8"/>
  <c r="P222" i="8"/>
  <c r="D222" i="8"/>
  <c r="AM221" i="8"/>
  <c r="AL221" i="8"/>
  <c r="AK221" i="8"/>
  <c r="AJ221" i="8"/>
  <c r="AI221" i="8"/>
  <c r="AH221" i="8"/>
  <c r="AB221" i="8"/>
  <c r="P221" i="8"/>
  <c r="D221" i="8"/>
  <c r="AM220" i="8"/>
  <c r="AL220" i="8"/>
  <c r="AK220" i="8"/>
  <c r="AJ220" i="8"/>
  <c r="AI220" i="8"/>
  <c r="AH220" i="8"/>
  <c r="AB220" i="8"/>
  <c r="P220" i="8"/>
  <c r="D220" i="8"/>
  <c r="AM219" i="8"/>
  <c r="AL219" i="8"/>
  <c r="AK219" i="8"/>
  <c r="AJ219" i="8"/>
  <c r="AI219" i="8"/>
  <c r="AH219" i="8"/>
  <c r="AB219" i="8"/>
  <c r="P219" i="8"/>
  <c r="D219" i="8"/>
  <c r="AM218" i="8"/>
  <c r="AL218" i="8"/>
  <c r="AK218" i="8"/>
  <c r="AJ218" i="8"/>
  <c r="AI218" i="8"/>
  <c r="AH218" i="8"/>
  <c r="AB218" i="8"/>
  <c r="P218" i="8"/>
  <c r="D218" i="8"/>
  <c r="AM217" i="8"/>
  <c r="AL217" i="8"/>
  <c r="AK217" i="8"/>
  <c r="AJ217" i="8"/>
  <c r="AI217" i="8"/>
  <c r="AH217" i="8"/>
  <c r="AB217" i="8"/>
  <c r="P217" i="8"/>
  <c r="D217" i="8"/>
  <c r="AM216" i="8"/>
  <c r="AL216" i="8"/>
  <c r="AK216" i="8"/>
  <c r="AJ216" i="8"/>
  <c r="AI216" i="8"/>
  <c r="AH216" i="8"/>
  <c r="AB216" i="8"/>
  <c r="AQ216" i="8" s="1"/>
  <c r="P216" i="8"/>
  <c r="D216" i="8"/>
  <c r="AM215" i="8"/>
  <c r="AL215" i="8"/>
  <c r="AK215" i="8"/>
  <c r="AJ215" i="8"/>
  <c r="AI215" i="8"/>
  <c r="AH215" i="8"/>
  <c r="AB215" i="8"/>
  <c r="P215" i="8"/>
  <c r="D215" i="8"/>
  <c r="AM214" i="8"/>
  <c r="AL214" i="8"/>
  <c r="AK214" i="8"/>
  <c r="AJ214" i="8"/>
  <c r="AI214" i="8"/>
  <c r="AH214" i="8"/>
  <c r="AB214" i="8"/>
  <c r="P214" i="8"/>
  <c r="D214" i="8"/>
  <c r="AM213" i="8"/>
  <c r="AL213" i="8"/>
  <c r="AK213" i="8"/>
  <c r="AJ213" i="8"/>
  <c r="AI213" i="8"/>
  <c r="AH213" i="8"/>
  <c r="AB213" i="8"/>
  <c r="P213" i="8"/>
  <c r="D213" i="8"/>
  <c r="AM212" i="8"/>
  <c r="AL212" i="8"/>
  <c r="AK212" i="8"/>
  <c r="AJ212" i="8"/>
  <c r="AI212" i="8"/>
  <c r="AH212" i="8"/>
  <c r="AB212" i="8"/>
  <c r="AQ212" i="8" s="1"/>
  <c r="P212" i="8"/>
  <c r="D212" i="8"/>
  <c r="AM211" i="8"/>
  <c r="AL211" i="8"/>
  <c r="AK211" i="8"/>
  <c r="AJ211" i="8"/>
  <c r="AI211" i="8"/>
  <c r="AH211" i="8"/>
  <c r="AB211" i="8"/>
  <c r="P211" i="8"/>
  <c r="D211" i="8"/>
  <c r="AM210" i="8"/>
  <c r="AL210" i="8"/>
  <c r="AK210" i="8"/>
  <c r="AJ210" i="8"/>
  <c r="AI210" i="8"/>
  <c r="AH210" i="8"/>
  <c r="AB210" i="8"/>
  <c r="P210" i="8"/>
  <c r="D210" i="8"/>
  <c r="AM209" i="8"/>
  <c r="AL209" i="8"/>
  <c r="AK209" i="8"/>
  <c r="AJ209" i="8"/>
  <c r="AI209" i="8"/>
  <c r="AH209" i="8"/>
  <c r="AB209" i="8"/>
  <c r="P209" i="8"/>
  <c r="D209" i="8"/>
  <c r="AM208" i="8"/>
  <c r="AL208" i="8"/>
  <c r="AK208" i="8"/>
  <c r="AJ208" i="8"/>
  <c r="AI208" i="8"/>
  <c r="AH208" i="8"/>
  <c r="AB208" i="8"/>
  <c r="P208" i="8"/>
  <c r="D208" i="8"/>
  <c r="AM207" i="8"/>
  <c r="AL207" i="8"/>
  <c r="AK207" i="8"/>
  <c r="AJ207" i="8"/>
  <c r="AI207" i="8"/>
  <c r="AH207" i="8"/>
  <c r="AB207" i="8"/>
  <c r="P207" i="8"/>
  <c r="D207" i="8"/>
  <c r="AM206" i="8"/>
  <c r="AL206" i="8"/>
  <c r="AK206" i="8"/>
  <c r="AJ206" i="8"/>
  <c r="AI206" i="8"/>
  <c r="AH206" i="8"/>
  <c r="AB206" i="8"/>
  <c r="P206" i="8"/>
  <c r="D206" i="8"/>
  <c r="AM204" i="8"/>
  <c r="AL204" i="8"/>
  <c r="AK204" i="8"/>
  <c r="AJ204" i="8"/>
  <c r="AI204" i="8"/>
  <c r="AH204" i="8"/>
  <c r="AB204" i="8"/>
  <c r="P204" i="8"/>
  <c r="D204" i="8"/>
  <c r="AM203" i="8"/>
  <c r="AL203" i="8"/>
  <c r="AK203" i="8"/>
  <c r="AJ203" i="8"/>
  <c r="AI203" i="8"/>
  <c r="AH203" i="8"/>
  <c r="AB203" i="8"/>
  <c r="P203" i="8"/>
  <c r="D203" i="8"/>
  <c r="AM202" i="8"/>
  <c r="AL202" i="8"/>
  <c r="AK202" i="8"/>
  <c r="AJ202" i="8"/>
  <c r="AI202" i="8"/>
  <c r="AH202" i="8"/>
  <c r="AB202" i="8"/>
  <c r="P202" i="8"/>
  <c r="D202" i="8"/>
  <c r="AM201" i="8"/>
  <c r="AL201" i="8"/>
  <c r="AK201" i="8"/>
  <c r="AJ201" i="8"/>
  <c r="AI201" i="8"/>
  <c r="AH201" i="8"/>
  <c r="AB201" i="8"/>
  <c r="P201" i="8"/>
  <c r="D201" i="8"/>
  <c r="AM200" i="8"/>
  <c r="AL200" i="8"/>
  <c r="AK200" i="8"/>
  <c r="AJ200" i="8"/>
  <c r="AI200" i="8"/>
  <c r="AH200" i="8"/>
  <c r="AB200" i="8"/>
  <c r="AQ200" i="8" s="1"/>
  <c r="P200" i="8"/>
  <c r="D200" i="8"/>
  <c r="AM199" i="8"/>
  <c r="AL199" i="8"/>
  <c r="AK199" i="8"/>
  <c r="AJ199" i="8"/>
  <c r="AI199" i="8"/>
  <c r="AH199" i="8"/>
  <c r="AB199" i="8"/>
  <c r="P199" i="8"/>
  <c r="D199" i="8"/>
  <c r="AM197" i="8"/>
  <c r="AL197" i="8"/>
  <c r="AK197" i="8"/>
  <c r="AJ197" i="8"/>
  <c r="AI197" i="8"/>
  <c r="AH197" i="8"/>
  <c r="AB197" i="8"/>
  <c r="P197" i="8"/>
  <c r="D197" i="8"/>
  <c r="AM196" i="8"/>
  <c r="AL196" i="8"/>
  <c r="AK196" i="8"/>
  <c r="AJ196" i="8"/>
  <c r="AI196" i="8"/>
  <c r="AH196" i="8"/>
  <c r="AB196" i="8"/>
  <c r="P196" i="8"/>
  <c r="D196" i="8"/>
  <c r="AM195" i="8"/>
  <c r="AL195" i="8"/>
  <c r="AK195" i="8"/>
  <c r="AJ195" i="8"/>
  <c r="AI195" i="8"/>
  <c r="AH195" i="8"/>
  <c r="AB195" i="8"/>
  <c r="P195" i="8"/>
  <c r="D195" i="8"/>
  <c r="AM194" i="8"/>
  <c r="AL194" i="8"/>
  <c r="AK194" i="8"/>
  <c r="AJ194" i="8"/>
  <c r="AI194" i="8"/>
  <c r="AH194" i="8"/>
  <c r="AB194" i="8"/>
  <c r="P194" i="8"/>
  <c r="D194" i="8"/>
  <c r="AM193" i="8"/>
  <c r="AL193" i="8"/>
  <c r="AK193" i="8"/>
  <c r="AJ193" i="8"/>
  <c r="AI193" i="8"/>
  <c r="AH193" i="8"/>
  <c r="AB193" i="8"/>
  <c r="P193" i="8"/>
  <c r="D193" i="8"/>
  <c r="AM191" i="8"/>
  <c r="AL191" i="8"/>
  <c r="AK191" i="8"/>
  <c r="AJ191" i="8"/>
  <c r="AI191" i="8"/>
  <c r="AH191" i="8"/>
  <c r="AB191" i="8"/>
  <c r="P191" i="8"/>
  <c r="D191" i="8"/>
  <c r="AM190" i="8"/>
  <c r="AL190" i="8"/>
  <c r="AK190" i="8"/>
  <c r="AJ190" i="8"/>
  <c r="AI190" i="8"/>
  <c r="AH190" i="8"/>
  <c r="AB190" i="8"/>
  <c r="P190" i="8"/>
  <c r="D190" i="8"/>
  <c r="AM189" i="8"/>
  <c r="AL189" i="8"/>
  <c r="AK189" i="8"/>
  <c r="AJ189" i="8"/>
  <c r="AI189" i="8"/>
  <c r="AH189" i="8"/>
  <c r="AB189" i="8"/>
  <c r="P189" i="8"/>
  <c r="D189" i="8"/>
  <c r="AM188" i="8"/>
  <c r="AL188" i="8"/>
  <c r="AK188" i="8"/>
  <c r="AJ188" i="8"/>
  <c r="AI188" i="8"/>
  <c r="AH188" i="8"/>
  <c r="AB188" i="8"/>
  <c r="AQ188" i="8" s="1"/>
  <c r="P188" i="8"/>
  <c r="D188" i="8"/>
  <c r="AM187" i="8"/>
  <c r="AL187" i="8"/>
  <c r="AK187" i="8"/>
  <c r="AJ187" i="8"/>
  <c r="AI187" i="8"/>
  <c r="AH187" i="8"/>
  <c r="AB187" i="8"/>
  <c r="P187" i="8"/>
  <c r="D187" i="8"/>
  <c r="AM186" i="8"/>
  <c r="AL186" i="8"/>
  <c r="AK186" i="8"/>
  <c r="AJ186" i="8"/>
  <c r="AI186" i="8"/>
  <c r="AH186" i="8"/>
  <c r="AB186" i="8"/>
  <c r="P186" i="8"/>
  <c r="D186" i="8"/>
  <c r="AM185" i="8"/>
  <c r="AL185" i="8"/>
  <c r="AK185" i="8"/>
  <c r="AJ185" i="8"/>
  <c r="AI185" i="8"/>
  <c r="AH185" i="8"/>
  <c r="AB185" i="8"/>
  <c r="P185" i="8"/>
  <c r="D185" i="8"/>
  <c r="AM184" i="8"/>
  <c r="AL184" i="8"/>
  <c r="AK184" i="8"/>
  <c r="AJ184" i="8"/>
  <c r="AI184" i="8"/>
  <c r="AH184" i="8"/>
  <c r="AB184" i="8"/>
  <c r="AQ184" i="8" s="1"/>
  <c r="P184" i="8"/>
  <c r="D184" i="8"/>
  <c r="AM183" i="8"/>
  <c r="AL183" i="8"/>
  <c r="AK183" i="8"/>
  <c r="AJ183" i="8"/>
  <c r="AI183" i="8"/>
  <c r="AH183" i="8"/>
  <c r="AB183" i="8"/>
  <c r="P183" i="8"/>
  <c r="D183" i="8"/>
  <c r="AM182" i="8"/>
  <c r="AL182" i="8"/>
  <c r="AK182" i="8"/>
  <c r="AJ182" i="8"/>
  <c r="AI182" i="8"/>
  <c r="AH182" i="8"/>
  <c r="AB182" i="8"/>
  <c r="P182" i="8"/>
  <c r="D182" i="8"/>
  <c r="AM181" i="8"/>
  <c r="AL181" i="8"/>
  <c r="AK181" i="8"/>
  <c r="AJ181" i="8"/>
  <c r="AI181" i="8"/>
  <c r="AH181" i="8"/>
  <c r="AB181" i="8"/>
  <c r="P181" i="8"/>
  <c r="D181" i="8"/>
  <c r="AM180" i="8"/>
  <c r="AL180" i="8"/>
  <c r="AK180" i="8"/>
  <c r="AJ180" i="8"/>
  <c r="AI180" i="8"/>
  <c r="AH180" i="8"/>
  <c r="AB180" i="8"/>
  <c r="P180" i="8"/>
  <c r="D180" i="8"/>
  <c r="AM178" i="8"/>
  <c r="AL178" i="8"/>
  <c r="AK178" i="8"/>
  <c r="AJ178" i="8"/>
  <c r="AI178" i="8"/>
  <c r="AH178" i="8"/>
  <c r="AB178" i="8"/>
  <c r="P178" i="8"/>
  <c r="D178" i="8"/>
  <c r="AM177" i="8"/>
  <c r="AL177" i="8"/>
  <c r="AK177" i="8"/>
  <c r="AJ177" i="8"/>
  <c r="AI177" i="8"/>
  <c r="AH177" i="8"/>
  <c r="AB177" i="8"/>
  <c r="P177" i="8"/>
  <c r="D177" i="8"/>
  <c r="AM176" i="8"/>
  <c r="AL176" i="8"/>
  <c r="AK176" i="8"/>
  <c r="AJ176" i="8"/>
  <c r="AI176" i="8"/>
  <c r="AH176" i="8"/>
  <c r="AB176" i="8"/>
  <c r="P176" i="8"/>
  <c r="D176" i="8"/>
  <c r="AM175" i="8"/>
  <c r="AL175" i="8"/>
  <c r="AK175" i="8"/>
  <c r="AJ175" i="8"/>
  <c r="AI175" i="8"/>
  <c r="AH175" i="8"/>
  <c r="AB175" i="8"/>
  <c r="P175" i="8"/>
  <c r="D175" i="8"/>
  <c r="AM174" i="8"/>
  <c r="AL174" i="8"/>
  <c r="AK174" i="8"/>
  <c r="AJ174" i="8"/>
  <c r="AI174" i="8"/>
  <c r="AH174" i="8"/>
  <c r="AB174" i="8"/>
  <c r="P174" i="8"/>
  <c r="D174" i="8"/>
  <c r="AM173" i="8"/>
  <c r="AL173" i="8"/>
  <c r="AK173" i="8"/>
  <c r="AJ173" i="8"/>
  <c r="AI173" i="8"/>
  <c r="AH173" i="8"/>
  <c r="AB173" i="8"/>
  <c r="P173" i="8"/>
  <c r="D173" i="8"/>
  <c r="AM172" i="8"/>
  <c r="AL172" i="8"/>
  <c r="AK172" i="8"/>
  <c r="AJ172" i="8"/>
  <c r="AI172" i="8"/>
  <c r="AH172" i="8"/>
  <c r="AB172" i="8"/>
  <c r="P172" i="8"/>
  <c r="D172" i="8"/>
  <c r="AM171" i="8"/>
  <c r="AL171" i="8"/>
  <c r="AK171" i="8"/>
  <c r="AJ171" i="8"/>
  <c r="AI171" i="8"/>
  <c r="AH171" i="8"/>
  <c r="AB171" i="8"/>
  <c r="P171" i="8"/>
  <c r="D171" i="8"/>
  <c r="AM170" i="8"/>
  <c r="AL170" i="8"/>
  <c r="AK170" i="8"/>
  <c r="AJ170" i="8"/>
  <c r="AI170" i="8"/>
  <c r="AH170" i="8"/>
  <c r="AB170" i="8"/>
  <c r="P170" i="8"/>
  <c r="D170" i="8"/>
  <c r="AM168" i="8"/>
  <c r="AL168" i="8"/>
  <c r="AK168" i="8"/>
  <c r="AJ168" i="8"/>
  <c r="AI168" i="8"/>
  <c r="AH168" i="8"/>
  <c r="AB168" i="8"/>
  <c r="P168" i="8"/>
  <c r="D168" i="8"/>
  <c r="AM167" i="8"/>
  <c r="AL167" i="8"/>
  <c r="AK167" i="8"/>
  <c r="AJ167" i="8"/>
  <c r="AI167" i="8"/>
  <c r="AH167" i="8"/>
  <c r="AB167" i="8"/>
  <c r="P167" i="8"/>
  <c r="D167" i="8"/>
  <c r="AM166" i="8"/>
  <c r="AL166" i="8"/>
  <c r="AK166" i="8"/>
  <c r="AJ166" i="8"/>
  <c r="AI166" i="8"/>
  <c r="AH166" i="8"/>
  <c r="AB166" i="8"/>
  <c r="P166" i="8"/>
  <c r="D166" i="8"/>
  <c r="AM165" i="8"/>
  <c r="AL165" i="8"/>
  <c r="AK165" i="8"/>
  <c r="AJ165" i="8"/>
  <c r="AI165" i="8"/>
  <c r="AH165" i="8"/>
  <c r="AB165" i="8"/>
  <c r="P165" i="8"/>
  <c r="D165" i="8"/>
  <c r="AM160" i="8"/>
  <c r="AL160" i="8"/>
  <c r="AK160" i="8"/>
  <c r="AJ160" i="8"/>
  <c r="AI160" i="8"/>
  <c r="AH160" i="8"/>
  <c r="AB160" i="8"/>
  <c r="P160" i="8"/>
  <c r="D160" i="8"/>
  <c r="AM159" i="8"/>
  <c r="AL159" i="8"/>
  <c r="AK159" i="8"/>
  <c r="AJ159" i="8"/>
  <c r="AI159" i="8"/>
  <c r="AH159" i="8"/>
  <c r="AB159" i="8"/>
  <c r="P159" i="8"/>
  <c r="D159" i="8"/>
  <c r="AM158" i="8"/>
  <c r="AL158" i="8"/>
  <c r="AK158" i="8"/>
  <c r="AJ158" i="8"/>
  <c r="AI158" i="8"/>
  <c r="AH158" i="8"/>
  <c r="AB158" i="8"/>
  <c r="P158" i="8"/>
  <c r="D158" i="8"/>
  <c r="AM157" i="8"/>
  <c r="AL157" i="8"/>
  <c r="AK157" i="8"/>
  <c r="AJ157" i="8"/>
  <c r="AI157" i="8"/>
  <c r="AH157" i="8"/>
  <c r="AB157" i="8"/>
  <c r="P157" i="8"/>
  <c r="D157" i="8"/>
  <c r="AM156" i="8"/>
  <c r="AL156" i="8"/>
  <c r="AK156" i="8"/>
  <c r="AJ156" i="8"/>
  <c r="AI156" i="8"/>
  <c r="AH156" i="8"/>
  <c r="AB156" i="8"/>
  <c r="P156" i="8"/>
  <c r="D156" i="8"/>
  <c r="AM155" i="8"/>
  <c r="AL155" i="8"/>
  <c r="AK155" i="8"/>
  <c r="AJ155" i="8"/>
  <c r="AI155" i="8"/>
  <c r="AH155" i="8"/>
  <c r="AB155" i="8"/>
  <c r="P155" i="8"/>
  <c r="D155" i="8"/>
  <c r="AM154" i="8"/>
  <c r="AL154" i="8"/>
  <c r="AK154" i="8"/>
  <c r="AJ154" i="8"/>
  <c r="AI154" i="8"/>
  <c r="AH154" i="8"/>
  <c r="AB154" i="8"/>
  <c r="P154" i="8"/>
  <c r="D154" i="8"/>
  <c r="AM153" i="8"/>
  <c r="AL153" i="8"/>
  <c r="AK153" i="8"/>
  <c r="AJ153" i="8"/>
  <c r="AI153" i="8"/>
  <c r="AH153" i="8"/>
  <c r="AB153" i="8"/>
  <c r="P153" i="8"/>
  <c r="D153" i="8"/>
  <c r="AM152" i="8"/>
  <c r="AL152" i="8"/>
  <c r="AK152" i="8"/>
  <c r="AJ152" i="8"/>
  <c r="AI152" i="8"/>
  <c r="AH152" i="8"/>
  <c r="AB152" i="8"/>
  <c r="AQ152" i="8" s="1"/>
  <c r="P152" i="8"/>
  <c r="D152" i="8"/>
  <c r="AM151" i="8"/>
  <c r="AL151" i="8"/>
  <c r="AK151" i="8"/>
  <c r="AJ151" i="8"/>
  <c r="AI151" i="8"/>
  <c r="AH151" i="8"/>
  <c r="AB151" i="8"/>
  <c r="P151" i="8"/>
  <c r="D151" i="8"/>
  <c r="AM150" i="8"/>
  <c r="AL150" i="8"/>
  <c r="AK150" i="8"/>
  <c r="AJ150" i="8"/>
  <c r="AI150" i="8"/>
  <c r="AH150" i="8"/>
  <c r="AB150" i="8"/>
  <c r="P150" i="8"/>
  <c r="D150" i="8"/>
  <c r="AM149" i="8"/>
  <c r="AL149" i="8"/>
  <c r="AK149" i="8"/>
  <c r="AJ149" i="8"/>
  <c r="AI149" i="8"/>
  <c r="AH149" i="8"/>
  <c r="AB149" i="8"/>
  <c r="AQ149" i="8" s="1"/>
  <c r="P149" i="8"/>
  <c r="D149" i="8"/>
  <c r="AM148" i="8"/>
  <c r="AL148" i="8"/>
  <c r="AK148" i="8"/>
  <c r="AJ148" i="8"/>
  <c r="AI148" i="8"/>
  <c r="AH148" i="8"/>
  <c r="AB148" i="8"/>
  <c r="P148" i="8"/>
  <c r="D148" i="8"/>
  <c r="AM147" i="8"/>
  <c r="AL147" i="8"/>
  <c r="AK147" i="8"/>
  <c r="AJ147" i="8"/>
  <c r="AI147" i="8"/>
  <c r="AH147" i="8"/>
  <c r="AB147" i="8"/>
  <c r="P147" i="8"/>
  <c r="D147" i="8"/>
  <c r="AM146" i="8"/>
  <c r="AL146" i="8"/>
  <c r="AK146" i="8"/>
  <c r="AJ146" i="8"/>
  <c r="AI146" i="8"/>
  <c r="AH146" i="8"/>
  <c r="AB146" i="8"/>
  <c r="P146" i="8"/>
  <c r="D146" i="8"/>
  <c r="AM145" i="8"/>
  <c r="AL145" i="8"/>
  <c r="AK145" i="8"/>
  <c r="AJ145" i="8"/>
  <c r="AI145" i="8"/>
  <c r="AH145" i="8"/>
  <c r="AB145" i="8"/>
  <c r="P145" i="8"/>
  <c r="D145" i="8"/>
  <c r="AM144" i="8"/>
  <c r="AL144" i="8"/>
  <c r="AK144" i="8"/>
  <c r="AJ144" i="8"/>
  <c r="AI144" i="8"/>
  <c r="AH144" i="8"/>
  <c r="AB144" i="8"/>
  <c r="P144" i="8"/>
  <c r="D144" i="8"/>
  <c r="AM143" i="8"/>
  <c r="AL143" i="8"/>
  <c r="AK143" i="8"/>
  <c r="AJ143" i="8"/>
  <c r="AI143" i="8"/>
  <c r="AH143" i="8"/>
  <c r="AB143" i="8"/>
  <c r="AQ143" i="8" s="1"/>
  <c r="P143" i="8"/>
  <c r="D143" i="8"/>
  <c r="AM142" i="8"/>
  <c r="AL142" i="8"/>
  <c r="AK142" i="8"/>
  <c r="AJ142" i="8"/>
  <c r="AI142" i="8"/>
  <c r="AH142" i="8"/>
  <c r="AB142" i="8"/>
  <c r="AQ142" i="8" s="1"/>
  <c r="P142" i="8"/>
  <c r="D142" i="8"/>
  <c r="AM140" i="8"/>
  <c r="AL140" i="8"/>
  <c r="AK140" i="8"/>
  <c r="AJ140" i="8"/>
  <c r="AI140" i="8"/>
  <c r="AH140" i="8"/>
  <c r="AB140" i="8"/>
  <c r="P140" i="8"/>
  <c r="D140" i="8"/>
  <c r="AM138" i="8"/>
  <c r="AL138" i="8"/>
  <c r="AK138" i="8"/>
  <c r="AJ138" i="8"/>
  <c r="AI138" i="8"/>
  <c r="AH138" i="8"/>
  <c r="AB138" i="8"/>
  <c r="P138" i="8"/>
  <c r="D138" i="8"/>
  <c r="AM137" i="8"/>
  <c r="AL137" i="8"/>
  <c r="AK137" i="8"/>
  <c r="AJ137" i="8"/>
  <c r="AI137" i="8"/>
  <c r="AH137" i="8"/>
  <c r="AB137" i="8"/>
  <c r="P137" i="8"/>
  <c r="D137" i="8"/>
  <c r="AM136" i="8"/>
  <c r="AL136" i="8"/>
  <c r="AK136" i="8"/>
  <c r="AJ136" i="8"/>
  <c r="AI136" i="8"/>
  <c r="AH136" i="8"/>
  <c r="AB136" i="8"/>
  <c r="P136" i="8"/>
  <c r="D136" i="8"/>
  <c r="AM135" i="8"/>
  <c r="AL135" i="8"/>
  <c r="AK135" i="8"/>
  <c r="AJ135" i="8"/>
  <c r="AI135" i="8"/>
  <c r="AH135" i="8"/>
  <c r="AB135" i="8"/>
  <c r="P135" i="8"/>
  <c r="D135" i="8"/>
  <c r="AM134" i="8"/>
  <c r="AL134" i="8"/>
  <c r="AK134" i="8"/>
  <c r="AJ134" i="8"/>
  <c r="AI134" i="8"/>
  <c r="AH134" i="8"/>
  <c r="AB134" i="8"/>
  <c r="P134" i="8"/>
  <c r="D134" i="8"/>
  <c r="AM133" i="8"/>
  <c r="AL133" i="8"/>
  <c r="AK133" i="8"/>
  <c r="AJ133" i="8"/>
  <c r="AI133" i="8"/>
  <c r="AH133" i="8"/>
  <c r="AB133" i="8"/>
  <c r="P133" i="8"/>
  <c r="D133" i="8"/>
  <c r="AM132" i="8"/>
  <c r="AL132" i="8"/>
  <c r="AK132" i="8"/>
  <c r="AJ132" i="8"/>
  <c r="AI132" i="8"/>
  <c r="AH132" i="8"/>
  <c r="AB132" i="8"/>
  <c r="P132" i="8"/>
  <c r="D132" i="8"/>
  <c r="AM131" i="8"/>
  <c r="AL131" i="8"/>
  <c r="AK131" i="8"/>
  <c r="AJ131" i="8"/>
  <c r="AI131" i="8"/>
  <c r="AH131" i="8"/>
  <c r="AB131" i="8"/>
  <c r="P131" i="8"/>
  <c r="D131" i="8"/>
  <c r="AM129" i="8"/>
  <c r="AL129" i="8"/>
  <c r="AK129" i="8"/>
  <c r="AJ129" i="8"/>
  <c r="AI129" i="8"/>
  <c r="AH129" i="8"/>
  <c r="AB129" i="8"/>
  <c r="P129" i="8"/>
  <c r="D129" i="8"/>
  <c r="AM125" i="8"/>
  <c r="AL125" i="8"/>
  <c r="AK125" i="8"/>
  <c r="AJ125" i="8"/>
  <c r="AI125" i="8"/>
  <c r="AH125" i="8"/>
  <c r="AB125" i="8"/>
  <c r="P125" i="8"/>
  <c r="D125" i="8"/>
  <c r="AM124" i="8"/>
  <c r="AL124" i="8"/>
  <c r="AK124" i="8"/>
  <c r="AJ124" i="8"/>
  <c r="AI124" i="8"/>
  <c r="AH124" i="8"/>
  <c r="AB124" i="8"/>
  <c r="P124" i="8"/>
  <c r="D124" i="8"/>
  <c r="AM123" i="8"/>
  <c r="AL123" i="8"/>
  <c r="AK123" i="8"/>
  <c r="AJ123" i="8"/>
  <c r="AI123" i="8"/>
  <c r="AH123" i="8"/>
  <c r="AB123" i="8"/>
  <c r="AQ123" i="8" s="1"/>
  <c r="P123" i="8"/>
  <c r="D123" i="8"/>
  <c r="AM122" i="8"/>
  <c r="AL122" i="8"/>
  <c r="AK122" i="8"/>
  <c r="AJ122" i="8"/>
  <c r="AI122" i="8"/>
  <c r="AH122" i="8"/>
  <c r="AB122" i="8"/>
  <c r="P122" i="8"/>
  <c r="D122" i="8"/>
  <c r="AM121" i="8"/>
  <c r="AL121" i="8"/>
  <c r="AK121" i="8"/>
  <c r="AJ121" i="8"/>
  <c r="AI121" i="8"/>
  <c r="AH121" i="8"/>
  <c r="AB121" i="8"/>
  <c r="AQ121" i="8" s="1"/>
  <c r="P121" i="8"/>
  <c r="D121" i="8"/>
  <c r="AM120" i="8"/>
  <c r="AL120" i="8"/>
  <c r="AK120" i="8"/>
  <c r="AJ120" i="8"/>
  <c r="AI120" i="8"/>
  <c r="AH120" i="8"/>
  <c r="AB120" i="8"/>
  <c r="P120" i="8"/>
  <c r="D120" i="8"/>
  <c r="AM119" i="8"/>
  <c r="AL119" i="8"/>
  <c r="AK119" i="8"/>
  <c r="AJ119" i="8"/>
  <c r="AI119" i="8"/>
  <c r="AH119" i="8"/>
  <c r="AB119" i="8"/>
  <c r="P119" i="8"/>
  <c r="D119" i="8"/>
  <c r="AM117" i="8"/>
  <c r="AL117" i="8"/>
  <c r="AK117" i="8"/>
  <c r="AJ117" i="8"/>
  <c r="AI117" i="8"/>
  <c r="AH117" i="8"/>
  <c r="AB117" i="8"/>
  <c r="P117" i="8"/>
  <c r="Q117" i="8" s="1"/>
  <c r="D117" i="8"/>
  <c r="AM116" i="8"/>
  <c r="AL116" i="8"/>
  <c r="AK116" i="8"/>
  <c r="AJ116" i="8"/>
  <c r="AI116" i="8"/>
  <c r="AH116" i="8"/>
  <c r="AB116" i="8"/>
  <c r="P116" i="8"/>
  <c r="D116" i="8"/>
  <c r="AM115" i="8"/>
  <c r="AL115" i="8"/>
  <c r="AK115" i="8"/>
  <c r="AJ115" i="8"/>
  <c r="AI115" i="8"/>
  <c r="AH115" i="8"/>
  <c r="AB115" i="8"/>
  <c r="P115" i="8"/>
  <c r="D115" i="8"/>
  <c r="AM114" i="8"/>
  <c r="AL114" i="8"/>
  <c r="AK114" i="8"/>
  <c r="AJ114" i="8"/>
  <c r="AI114" i="8"/>
  <c r="AH114" i="8"/>
  <c r="AB114" i="8"/>
  <c r="P114" i="8"/>
  <c r="D114" i="8"/>
  <c r="AM113" i="8"/>
  <c r="AL113" i="8"/>
  <c r="AK113" i="8"/>
  <c r="AJ113" i="8"/>
  <c r="AI113" i="8"/>
  <c r="AH113" i="8"/>
  <c r="AB113" i="8"/>
  <c r="P113" i="8"/>
  <c r="D113" i="8"/>
  <c r="AM112" i="8"/>
  <c r="AL112" i="8"/>
  <c r="AK112" i="8"/>
  <c r="AJ112" i="8"/>
  <c r="AI112" i="8"/>
  <c r="AH112" i="8"/>
  <c r="AB112" i="8"/>
  <c r="P112" i="8"/>
  <c r="D112" i="8"/>
  <c r="AM110" i="8"/>
  <c r="AL110" i="8"/>
  <c r="AK110" i="8"/>
  <c r="AJ110" i="8"/>
  <c r="AI110" i="8"/>
  <c r="AH110" i="8"/>
  <c r="AB110" i="8"/>
  <c r="P110" i="8"/>
  <c r="D110" i="8"/>
  <c r="AM109" i="8"/>
  <c r="AL109" i="8"/>
  <c r="AK109" i="8"/>
  <c r="AJ109" i="8"/>
  <c r="AI109" i="8"/>
  <c r="AH109" i="8"/>
  <c r="AB109" i="8"/>
  <c r="P109" i="8"/>
  <c r="D109" i="8"/>
  <c r="AM108" i="8"/>
  <c r="AL108" i="8"/>
  <c r="AK108" i="8"/>
  <c r="AJ108" i="8"/>
  <c r="AI108" i="8"/>
  <c r="AH108" i="8"/>
  <c r="AB108" i="8"/>
  <c r="P108" i="8"/>
  <c r="D108" i="8"/>
  <c r="AM107" i="8"/>
  <c r="AL107" i="8"/>
  <c r="AK107" i="8"/>
  <c r="AJ107" i="8"/>
  <c r="AI107" i="8"/>
  <c r="AH107" i="8"/>
  <c r="AB107" i="8"/>
  <c r="P107" i="8"/>
  <c r="D107" i="8"/>
  <c r="AM106" i="8"/>
  <c r="AL106" i="8"/>
  <c r="AK106" i="8"/>
  <c r="AJ106" i="8"/>
  <c r="AI106" i="8"/>
  <c r="AH106" i="8"/>
  <c r="AB106" i="8"/>
  <c r="P106" i="8"/>
  <c r="D106" i="8"/>
  <c r="AM105" i="8"/>
  <c r="AL105" i="8"/>
  <c r="AK105" i="8"/>
  <c r="AJ105" i="8"/>
  <c r="AI105" i="8"/>
  <c r="AH105" i="8"/>
  <c r="AB105" i="8"/>
  <c r="P105" i="8"/>
  <c r="D105" i="8"/>
  <c r="AM104" i="8"/>
  <c r="AL104" i="8"/>
  <c r="AK104" i="8"/>
  <c r="AJ104" i="8"/>
  <c r="AI104" i="8"/>
  <c r="AH104" i="8"/>
  <c r="AB104" i="8"/>
  <c r="P104" i="8"/>
  <c r="D104" i="8"/>
  <c r="AM103" i="8"/>
  <c r="AL103" i="8"/>
  <c r="AK103" i="8"/>
  <c r="AJ103" i="8"/>
  <c r="AI103" i="8"/>
  <c r="AH103" i="8"/>
  <c r="AB103" i="8"/>
  <c r="P103" i="8"/>
  <c r="D103" i="8"/>
  <c r="AM102" i="8"/>
  <c r="AL102" i="8"/>
  <c r="AK102" i="8"/>
  <c r="AJ102" i="8"/>
  <c r="AI102" i="8"/>
  <c r="AH102" i="8"/>
  <c r="AB102" i="8"/>
  <c r="P102" i="8"/>
  <c r="D102" i="8"/>
  <c r="AM100" i="8"/>
  <c r="AL100" i="8"/>
  <c r="AK100" i="8"/>
  <c r="AJ100" i="8"/>
  <c r="AI100" i="8"/>
  <c r="AH100" i="8"/>
  <c r="AB100" i="8"/>
  <c r="P100" i="8"/>
  <c r="D100" i="8"/>
  <c r="AM98" i="8"/>
  <c r="AL98" i="8"/>
  <c r="AK98" i="8"/>
  <c r="AJ98" i="8"/>
  <c r="AI98" i="8"/>
  <c r="AH98" i="8"/>
  <c r="AB98" i="8"/>
  <c r="P98" i="8"/>
  <c r="D98" i="8"/>
  <c r="AM97" i="8"/>
  <c r="AL97" i="8"/>
  <c r="AK97" i="8"/>
  <c r="AJ97" i="8"/>
  <c r="AI97" i="8"/>
  <c r="AH97" i="8"/>
  <c r="AB97" i="8"/>
  <c r="P97" i="8"/>
  <c r="D97" i="8"/>
  <c r="AM96" i="8"/>
  <c r="AL96" i="8"/>
  <c r="AK96" i="8"/>
  <c r="AJ96" i="8"/>
  <c r="AI96" i="8"/>
  <c r="AH96" i="8"/>
  <c r="AB96" i="8"/>
  <c r="P96" i="8"/>
  <c r="D96" i="8"/>
  <c r="AM95" i="8"/>
  <c r="AL95" i="8"/>
  <c r="AK95" i="8"/>
  <c r="AJ95" i="8"/>
  <c r="AI95" i="8"/>
  <c r="AH95" i="8"/>
  <c r="AB95" i="8"/>
  <c r="P95" i="8"/>
  <c r="D95" i="8"/>
  <c r="AM94" i="8"/>
  <c r="AL94" i="8"/>
  <c r="AK94" i="8"/>
  <c r="AJ94" i="8"/>
  <c r="AI94" i="8"/>
  <c r="AH94" i="8"/>
  <c r="AB94" i="8"/>
  <c r="P94" i="8"/>
  <c r="D94" i="8"/>
  <c r="AM93" i="8"/>
  <c r="AL93" i="8"/>
  <c r="AK93" i="8"/>
  <c r="AJ93" i="8"/>
  <c r="AI93" i="8"/>
  <c r="AH93" i="8"/>
  <c r="AB93" i="8"/>
  <c r="P93" i="8"/>
  <c r="D93" i="8"/>
  <c r="AM92" i="8"/>
  <c r="AL92" i="8"/>
  <c r="AK92" i="8"/>
  <c r="AJ92" i="8"/>
  <c r="AI92" i="8"/>
  <c r="AH92" i="8"/>
  <c r="AB92" i="8"/>
  <c r="P92" i="8"/>
  <c r="D92" i="8"/>
  <c r="AM91" i="8"/>
  <c r="AL91" i="8"/>
  <c r="AK91" i="8"/>
  <c r="AJ91" i="8"/>
  <c r="AI91" i="8"/>
  <c r="AH91" i="8"/>
  <c r="AB91" i="8"/>
  <c r="P91" i="8"/>
  <c r="D91" i="8"/>
  <c r="AM90" i="8"/>
  <c r="AL90" i="8"/>
  <c r="AK90" i="8"/>
  <c r="AJ90" i="8"/>
  <c r="AI90" i="8"/>
  <c r="AH90" i="8"/>
  <c r="AB90" i="8"/>
  <c r="P90" i="8"/>
  <c r="D90" i="8"/>
  <c r="AM89" i="8"/>
  <c r="AL89" i="8"/>
  <c r="AK89" i="8"/>
  <c r="AJ89" i="8"/>
  <c r="AI89" i="8"/>
  <c r="AH89" i="8"/>
  <c r="AB89" i="8"/>
  <c r="P89" i="8"/>
  <c r="D89" i="8"/>
  <c r="AM88" i="8"/>
  <c r="AL88" i="8"/>
  <c r="AK88" i="8"/>
  <c r="AJ88" i="8"/>
  <c r="AI88" i="8"/>
  <c r="AH88" i="8"/>
  <c r="AB88" i="8"/>
  <c r="P88" i="8"/>
  <c r="D88" i="8"/>
  <c r="AM87" i="8"/>
  <c r="AL87" i="8"/>
  <c r="AK87" i="8"/>
  <c r="AJ87" i="8"/>
  <c r="AI87" i="8"/>
  <c r="AH87" i="8"/>
  <c r="AB87" i="8"/>
  <c r="P87" i="8"/>
  <c r="D87" i="8"/>
  <c r="AM86" i="8"/>
  <c r="AL86" i="8"/>
  <c r="AK86" i="8"/>
  <c r="AJ86" i="8"/>
  <c r="AI86" i="8"/>
  <c r="AH86" i="8"/>
  <c r="AB86" i="8"/>
  <c r="P86" i="8"/>
  <c r="D86" i="8"/>
  <c r="AM85" i="8"/>
  <c r="AL85" i="8"/>
  <c r="AK85" i="8"/>
  <c r="AJ85" i="8"/>
  <c r="AI85" i="8"/>
  <c r="AH85" i="8"/>
  <c r="AB85" i="8"/>
  <c r="P85" i="8"/>
  <c r="D85" i="8"/>
  <c r="AM84" i="8"/>
  <c r="AL84" i="8"/>
  <c r="AK84" i="8"/>
  <c r="AJ84" i="8"/>
  <c r="AI84" i="8"/>
  <c r="AH84" i="8"/>
  <c r="AB84" i="8"/>
  <c r="P84" i="8"/>
  <c r="D84" i="8"/>
  <c r="AM83" i="8"/>
  <c r="AL83" i="8"/>
  <c r="AK83" i="8"/>
  <c r="AJ83" i="8"/>
  <c r="AI83" i="8"/>
  <c r="AH83" i="8"/>
  <c r="AB83" i="8"/>
  <c r="P83" i="8"/>
  <c r="D83" i="8"/>
  <c r="AM82" i="8"/>
  <c r="AL82" i="8"/>
  <c r="AK82" i="8"/>
  <c r="AJ82" i="8"/>
  <c r="AI82" i="8"/>
  <c r="AH82" i="8"/>
  <c r="AB82" i="8"/>
  <c r="P82" i="8"/>
  <c r="D82" i="8"/>
  <c r="AM81" i="8"/>
  <c r="AL81" i="8"/>
  <c r="AK81" i="8"/>
  <c r="AJ81" i="8"/>
  <c r="AI81" i="8"/>
  <c r="AH81" i="8"/>
  <c r="AB81" i="8"/>
  <c r="P81" i="8"/>
  <c r="D81" i="8"/>
  <c r="AM80" i="8"/>
  <c r="AL80" i="8"/>
  <c r="AK80" i="8"/>
  <c r="AJ80" i="8"/>
  <c r="AI80" i="8"/>
  <c r="AH80" i="8"/>
  <c r="AB80" i="8"/>
  <c r="P80" i="8"/>
  <c r="D80" i="8"/>
  <c r="AM79" i="8"/>
  <c r="AL79" i="8"/>
  <c r="AK79" i="8"/>
  <c r="AJ79" i="8"/>
  <c r="AI79" i="8"/>
  <c r="AH79" i="8"/>
  <c r="AB79" i="8"/>
  <c r="P79" i="8"/>
  <c r="D79" i="8"/>
  <c r="AM78" i="8"/>
  <c r="AL78" i="8"/>
  <c r="AK78" i="8"/>
  <c r="AJ78" i="8"/>
  <c r="AI78" i="8"/>
  <c r="AH78" i="8"/>
  <c r="AB78" i="8"/>
  <c r="P78" i="8"/>
  <c r="D78" i="8"/>
  <c r="AM77" i="8"/>
  <c r="AL77" i="8"/>
  <c r="AK77" i="8"/>
  <c r="AJ77" i="8"/>
  <c r="AI77" i="8"/>
  <c r="AH77" i="8"/>
  <c r="AB77" i="8"/>
  <c r="P77" i="8"/>
  <c r="D77" i="8"/>
  <c r="AM76" i="8"/>
  <c r="AL76" i="8"/>
  <c r="AK76" i="8"/>
  <c r="AJ76" i="8"/>
  <c r="AI76" i="8"/>
  <c r="AH76" i="8"/>
  <c r="AB76" i="8"/>
  <c r="P76" i="8"/>
  <c r="D76" i="8"/>
  <c r="AM75" i="8"/>
  <c r="AL75" i="8"/>
  <c r="AK75" i="8"/>
  <c r="AJ75" i="8"/>
  <c r="AI75" i="8"/>
  <c r="AH75" i="8"/>
  <c r="AB75" i="8"/>
  <c r="P75" i="8"/>
  <c r="D75" i="8"/>
  <c r="AM74" i="8"/>
  <c r="AL74" i="8"/>
  <c r="AK74" i="8"/>
  <c r="AJ74" i="8"/>
  <c r="AI74" i="8"/>
  <c r="AH74" i="8"/>
  <c r="AB74" i="8"/>
  <c r="P74" i="8"/>
  <c r="D74" i="8"/>
  <c r="AM73" i="8"/>
  <c r="AL73" i="8"/>
  <c r="AK73" i="8"/>
  <c r="AJ73" i="8"/>
  <c r="AI73" i="8"/>
  <c r="AH73" i="8"/>
  <c r="AB73" i="8"/>
  <c r="P73" i="8"/>
  <c r="D73" i="8"/>
  <c r="AM72" i="8"/>
  <c r="AL72" i="8"/>
  <c r="AK72" i="8"/>
  <c r="AJ72" i="8"/>
  <c r="AI72" i="8"/>
  <c r="AH72" i="8"/>
  <c r="AB72" i="8"/>
  <c r="P72" i="8"/>
  <c r="D72" i="8"/>
  <c r="AM71" i="8"/>
  <c r="AL71" i="8"/>
  <c r="AK71" i="8"/>
  <c r="AJ71" i="8"/>
  <c r="AI71" i="8"/>
  <c r="AH71" i="8"/>
  <c r="AB71" i="8"/>
  <c r="P71" i="8"/>
  <c r="D71" i="8"/>
  <c r="AM70" i="8"/>
  <c r="AL70" i="8"/>
  <c r="AK70" i="8"/>
  <c r="AJ70" i="8"/>
  <c r="AI70" i="8"/>
  <c r="AH70" i="8"/>
  <c r="AB70" i="8"/>
  <c r="P70" i="8"/>
  <c r="D70" i="8"/>
  <c r="AM69" i="8"/>
  <c r="AL69" i="8"/>
  <c r="AK69" i="8"/>
  <c r="AJ69" i="8"/>
  <c r="AI69" i="8"/>
  <c r="AH69" i="8"/>
  <c r="AB69" i="8"/>
  <c r="P69" i="8"/>
  <c r="D69" i="8"/>
  <c r="AM68" i="8"/>
  <c r="AL68" i="8"/>
  <c r="AK68" i="8"/>
  <c r="AJ68" i="8"/>
  <c r="AI68" i="8"/>
  <c r="AH68" i="8"/>
  <c r="AB68" i="8"/>
  <c r="P68" i="8"/>
  <c r="D68" i="8"/>
  <c r="AM58" i="8"/>
  <c r="AL58" i="8"/>
  <c r="AK58" i="8"/>
  <c r="AJ58" i="8"/>
  <c r="AI58" i="8"/>
  <c r="AH58" i="8"/>
  <c r="AB58" i="8"/>
  <c r="P58" i="8"/>
  <c r="D58" i="8"/>
  <c r="AM57" i="8"/>
  <c r="AL57" i="8"/>
  <c r="AK57" i="8"/>
  <c r="AJ57" i="8"/>
  <c r="AI57" i="8"/>
  <c r="AH57" i="8"/>
  <c r="AB57" i="8"/>
  <c r="P57" i="8"/>
  <c r="D57" i="8"/>
  <c r="AM56" i="8"/>
  <c r="AL56" i="8"/>
  <c r="AK56" i="8"/>
  <c r="AJ56" i="8"/>
  <c r="AI56" i="8"/>
  <c r="AH56" i="8"/>
  <c r="AB56" i="8"/>
  <c r="P56" i="8"/>
  <c r="D56" i="8"/>
  <c r="AM55" i="8"/>
  <c r="AL55" i="8"/>
  <c r="AK55" i="8"/>
  <c r="AJ55" i="8"/>
  <c r="AI55" i="8"/>
  <c r="AH55" i="8"/>
  <c r="AB55" i="8"/>
  <c r="P55" i="8"/>
  <c r="D55" i="8"/>
  <c r="AM54" i="8"/>
  <c r="AL54" i="8"/>
  <c r="AK54" i="8"/>
  <c r="AJ54" i="8"/>
  <c r="AI54" i="8"/>
  <c r="AH54" i="8"/>
  <c r="AB54" i="8"/>
  <c r="P54" i="8"/>
  <c r="D54" i="8"/>
  <c r="AM53" i="8"/>
  <c r="AL53" i="8"/>
  <c r="AK53" i="8"/>
  <c r="AJ53" i="8"/>
  <c r="AI53" i="8"/>
  <c r="AH53" i="8"/>
  <c r="AB53" i="8"/>
  <c r="P53" i="8"/>
  <c r="D53" i="8"/>
  <c r="AM51" i="8"/>
  <c r="AL51" i="8"/>
  <c r="AK51" i="8"/>
  <c r="AJ51" i="8"/>
  <c r="AI51" i="8"/>
  <c r="AH51" i="8"/>
  <c r="AB51" i="8"/>
  <c r="P51" i="8"/>
  <c r="D51" i="8"/>
  <c r="AM50" i="8"/>
  <c r="AL50" i="8"/>
  <c r="AK50" i="8"/>
  <c r="AJ50" i="8"/>
  <c r="AI50" i="8"/>
  <c r="AH50" i="8"/>
  <c r="AB50" i="8"/>
  <c r="P50" i="8"/>
  <c r="D50" i="8"/>
  <c r="AM49" i="8"/>
  <c r="AL49" i="8"/>
  <c r="AK49" i="8"/>
  <c r="AJ49" i="8"/>
  <c r="AI49" i="8"/>
  <c r="AH49" i="8"/>
  <c r="AB49" i="8"/>
  <c r="P49" i="8"/>
  <c r="D49" i="8"/>
  <c r="AM48" i="8"/>
  <c r="AL48" i="8"/>
  <c r="AK48" i="8"/>
  <c r="AJ48" i="8"/>
  <c r="AI48" i="8"/>
  <c r="AH48" i="8"/>
  <c r="AB48" i="8"/>
  <c r="P48" i="8"/>
  <c r="D48" i="8"/>
  <c r="AM47" i="8"/>
  <c r="AL47" i="8"/>
  <c r="AK47" i="8"/>
  <c r="AJ47" i="8"/>
  <c r="AI47" i="8"/>
  <c r="AH47" i="8"/>
  <c r="AB47" i="8"/>
  <c r="P47" i="8"/>
  <c r="D47" i="8"/>
  <c r="AM46" i="8"/>
  <c r="AL46" i="8"/>
  <c r="AK46" i="8"/>
  <c r="AJ46" i="8"/>
  <c r="AI46" i="8"/>
  <c r="AH46" i="8"/>
  <c r="AB46" i="8"/>
  <c r="P46" i="8"/>
  <c r="D46" i="8"/>
  <c r="AM45" i="8"/>
  <c r="AL45" i="8"/>
  <c r="AK45" i="8"/>
  <c r="AJ45" i="8"/>
  <c r="AI45" i="8"/>
  <c r="AH45" i="8"/>
  <c r="AB45" i="8"/>
  <c r="P45" i="8"/>
  <c r="D45" i="8"/>
  <c r="AM44" i="8"/>
  <c r="AL44" i="8"/>
  <c r="AK44" i="8"/>
  <c r="AJ44" i="8"/>
  <c r="AI44" i="8"/>
  <c r="AH44" i="8"/>
  <c r="AB44" i="8"/>
  <c r="P44" i="8"/>
  <c r="D44" i="8"/>
  <c r="AM43" i="8"/>
  <c r="AL43" i="8"/>
  <c r="AK43" i="8"/>
  <c r="AJ43" i="8"/>
  <c r="AI43" i="8"/>
  <c r="AH43" i="8"/>
  <c r="AB43" i="8"/>
  <c r="P43" i="8"/>
  <c r="D43" i="8"/>
  <c r="AM42" i="8"/>
  <c r="AL42" i="8"/>
  <c r="AK42" i="8"/>
  <c r="AJ42" i="8"/>
  <c r="AI42" i="8"/>
  <c r="AH42" i="8"/>
  <c r="AB42" i="8"/>
  <c r="P42" i="8"/>
  <c r="D42" i="8"/>
  <c r="AM38" i="8"/>
  <c r="AL38" i="8"/>
  <c r="AK38" i="8"/>
  <c r="AJ38" i="8"/>
  <c r="AI38" i="8"/>
  <c r="AH38" i="8"/>
  <c r="AB38" i="8"/>
  <c r="P38" i="8"/>
  <c r="D38" i="8"/>
  <c r="AM37" i="8"/>
  <c r="AL37" i="8"/>
  <c r="AK37" i="8"/>
  <c r="AJ37" i="8"/>
  <c r="AI37" i="8"/>
  <c r="AH37" i="8"/>
  <c r="AB37" i="8"/>
  <c r="P37" i="8"/>
  <c r="D37" i="8"/>
  <c r="AM36" i="8"/>
  <c r="AL36" i="8"/>
  <c r="AK36" i="8"/>
  <c r="AJ36" i="8"/>
  <c r="AI36" i="8"/>
  <c r="AH36" i="8"/>
  <c r="AB36" i="8"/>
  <c r="P36" i="8"/>
  <c r="D36" i="8"/>
  <c r="AM35" i="8"/>
  <c r="AL35" i="8"/>
  <c r="AK35" i="8"/>
  <c r="AJ35" i="8"/>
  <c r="AI35" i="8"/>
  <c r="AH35" i="8"/>
  <c r="AB35" i="8"/>
  <c r="P35" i="8"/>
  <c r="D35" i="8"/>
  <c r="AM33" i="8"/>
  <c r="AL33" i="8"/>
  <c r="AK33" i="8"/>
  <c r="AJ33" i="8"/>
  <c r="AI33" i="8"/>
  <c r="AH33" i="8"/>
  <c r="AB33" i="8"/>
  <c r="P33" i="8"/>
  <c r="D33" i="8"/>
  <c r="AM32" i="8"/>
  <c r="AL32" i="8"/>
  <c r="AK32" i="8"/>
  <c r="AJ32" i="8"/>
  <c r="AI32" i="8"/>
  <c r="AH32" i="8"/>
  <c r="AB32" i="8"/>
  <c r="P32" i="8"/>
  <c r="D32" i="8"/>
  <c r="AM27" i="8"/>
  <c r="AL27" i="8"/>
  <c r="AK27" i="8"/>
  <c r="AJ27" i="8"/>
  <c r="AI27" i="8"/>
  <c r="AH27" i="8"/>
  <c r="AB27" i="8"/>
  <c r="P27" i="8"/>
  <c r="D27" i="8"/>
  <c r="AM26" i="8"/>
  <c r="AL26" i="8"/>
  <c r="AK26" i="8"/>
  <c r="AJ26" i="8"/>
  <c r="AI26" i="8"/>
  <c r="AH26" i="8"/>
  <c r="AB26" i="8"/>
  <c r="P26" i="8"/>
  <c r="D26" i="8"/>
  <c r="AM19" i="8"/>
  <c r="AL19" i="8"/>
  <c r="AK19" i="8"/>
  <c r="AJ19" i="8"/>
  <c r="AI19" i="8"/>
  <c r="AH19" i="8"/>
  <c r="AB19" i="8"/>
  <c r="P19" i="8"/>
  <c r="D19" i="8"/>
  <c r="AM17" i="8"/>
  <c r="AL17" i="8"/>
  <c r="AK17" i="8"/>
  <c r="AJ17" i="8"/>
  <c r="AI17" i="8"/>
  <c r="AH17" i="8"/>
  <c r="AB17" i="8"/>
  <c r="P17" i="8"/>
  <c r="D17" i="8"/>
  <c r="AM15" i="8"/>
  <c r="AL15" i="8"/>
  <c r="AK15" i="8"/>
  <c r="AJ15" i="8"/>
  <c r="AI15" i="8"/>
  <c r="AH15" i="8"/>
  <c r="AB15" i="8"/>
  <c r="P15" i="8"/>
  <c r="D15" i="8"/>
  <c r="AM13" i="8"/>
  <c r="AL13" i="8"/>
  <c r="AK13" i="8"/>
  <c r="AJ13" i="8"/>
  <c r="AI13" i="8"/>
  <c r="AH13" i="8"/>
  <c r="AB13" i="8"/>
  <c r="P13" i="8"/>
  <c r="D13" i="8"/>
  <c r="B466" i="8"/>
  <c r="B465" i="8"/>
  <c r="D464" i="8"/>
  <c r="B459" i="8"/>
  <c r="D458" i="8"/>
  <c r="B457" i="8"/>
  <c r="B456" i="8"/>
  <c r="D455" i="8"/>
  <c r="B454" i="8"/>
  <c r="B453" i="8"/>
  <c r="B452" i="8"/>
  <c r="B451" i="8"/>
  <c r="D450" i="8"/>
  <c r="B445" i="8"/>
  <c r="B443" i="8"/>
  <c r="B442" i="8"/>
  <c r="B441" i="8"/>
  <c r="B440" i="8"/>
  <c r="B438" i="8"/>
  <c r="B437" i="8"/>
  <c r="B435" i="8"/>
  <c r="B434" i="8"/>
  <c r="B433" i="8"/>
  <c r="B432" i="8"/>
  <c r="B430" i="8"/>
  <c r="B428" i="8"/>
  <c r="B427" i="8"/>
  <c r="B426" i="8"/>
  <c r="B425" i="8"/>
  <c r="B424" i="8"/>
  <c r="B423" i="8"/>
  <c r="B418" i="8"/>
  <c r="B417" i="8"/>
  <c r="BB403" i="8"/>
  <c r="BB402" i="8" s="1"/>
  <c r="BA403" i="8"/>
  <c r="BA402" i="8" s="1"/>
  <c r="AZ403" i="8"/>
  <c r="AZ402" i="8" s="1"/>
  <c r="AY403" i="8"/>
  <c r="AY402" i="8" s="1"/>
  <c r="AX403" i="8"/>
  <c r="AX402" i="8" s="1"/>
  <c r="AW403" i="8"/>
  <c r="AW402" i="8" s="1"/>
  <c r="AV403" i="8"/>
  <c r="AV402" i="8" s="1"/>
  <c r="AU403" i="8"/>
  <c r="AU402" i="8" s="1"/>
  <c r="AT403" i="8"/>
  <c r="AT402" i="8" s="1"/>
  <c r="AS403" i="8"/>
  <c r="AS402" i="8" s="1"/>
  <c r="AR403" i="8"/>
  <c r="AR402" i="8" s="1"/>
  <c r="AQ403" i="8"/>
  <c r="AQ402" i="8" s="1"/>
  <c r="AM402" i="8"/>
  <c r="AL402" i="8"/>
  <c r="AK402" i="8"/>
  <c r="AJ402" i="8"/>
  <c r="AI402" i="8"/>
  <c r="AH402" i="8"/>
  <c r="AC402" i="8"/>
  <c r="AB402" i="8"/>
  <c r="Z402" i="8"/>
  <c r="Q402" i="8"/>
  <c r="P402" i="8"/>
  <c r="L402" i="8"/>
  <c r="J402" i="8"/>
  <c r="G402" i="8"/>
  <c r="E402" i="8"/>
  <c r="D402" i="8"/>
  <c r="BB401" i="8"/>
  <c r="BA401" i="8"/>
  <c r="AZ401" i="8"/>
  <c r="AY401" i="8"/>
  <c r="AX401" i="8"/>
  <c r="AW401" i="8"/>
  <c r="AV401" i="8"/>
  <c r="AU401" i="8"/>
  <c r="AT401" i="8"/>
  <c r="AS401" i="8"/>
  <c r="AR401" i="8"/>
  <c r="AQ401" i="8"/>
  <c r="BB400" i="8"/>
  <c r="BA400" i="8"/>
  <c r="AZ400" i="8"/>
  <c r="AY400" i="8"/>
  <c r="AX400" i="8"/>
  <c r="AW400" i="8"/>
  <c r="AV400" i="8"/>
  <c r="AU400" i="8"/>
  <c r="AT400" i="8"/>
  <c r="AS400" i="8"/>
  <c r="AR400" i="8"/>
  <c r="AQ400" i="8"/>
  <c r="AM399" i="8"/>
  <c r="AL399" i="8"/>
  <c r="AK399" i="8"/>
  <c r="AJ399" i="8"/>
  <c r="AI399" i="8"/>
  <c r="AH399" i="8"/>
  <c r="AB399" i="8"/>
  <c r="P399" i="8"/>
  <c r="D399" i="8"/>
  <c r="BB398" i="8"/>
  <c r="BA398" i="8"/>
  <c r="AZ398" i="8"/>
  <c r="AY398" i="8"/>
  <c r="AX398" i="8"/>
  <c r="AW398" i="8"/>
  <c r="AV398" i="8"/>
  <c r="AU398" i="8"/>
  <c r="AT398" i="8"/>
  <c r="AS398" i="8"/>
  <c r="AR398" i="8"/>
  <c r="AQ398" i="8"/>
  <c r="BB397" i="8"/>
  <c r="BA397" i="8"/>
  <c r="AZ397" i="8"/>
  <c r="AY397" i="8"/>
  <c r="AX397" i="8"/>
  <c r="AW397" i="8"/>
  <c r="AV397" i="8"/>
  <c r="AU397" i="8"/>
  <c r="AT397" i="8"/>
  <c r="AS397" i="8"/>
  <c r="AR397" i="8"/>
  <c r="AQ397" i="8"/>
  <c r="AM396" i="8"/>
  <c r="AL396" i="8"/>
  <c r="AK396" i="8"/>
  <c r="AJ396" i="8"/>
  <c r="AI396" i="8"/>
  <c r="AH396" i="8"/>
  <c r="BB395" i="8"/>
  <c r="BB394" i="8" s="1"/>
  <c r="BA395" i="8"/>
  <c r="BA394" i="8" s="1"/>
  <c r="AZ395" i="8"/>
  <c r="AZ394" i="8" s="1"/>
  <c r="AY395" i="8"/>
  <c r="AY394" i="8" s="1"/>
  <c r="AX395" i="8"/>
  <c r="AX394" i="8" s="1"/>
  <c r="AW395" i="8"/>
  <c r="AW394" i="8" s="1"/>
  <c r="AV395" i="8"/>
  <c r="AV394" i="8" s="1"/>
  <c r="AU395" i="8"/>
  <c r="AU394" i="8" s="1"/>
  <c r="AT395" i="8"/>
  <c r="AT394" i="8" s="1"/>
  <c r="AS395" i="8"/>
  <c r="AS394" i="8" s="1"/>
  <c r="AR395" i="8"/>
  <c r="AR394" i="8" s="1"/>
  <c r="AQ395" i="8"/>
  <c r="AQ394" i="8" s="1"/>
  <c r="AM394" i="8"/>
  <c r="AL394" i="8"/>
  <c r="AK394" i="8"/>
  <c r="AJ394" i="8"/>
  <c r="AI394" i="8"/>
  <c r="AH394" i="8"/>
  <c r="AG394" i="8"/>
  <c r="AF394" i="8"/>
  <c r="AC394" i="8"/>
  <c r="AB394" i="8"/>
  <c r="AA394" i="8"/>
  <c r="Z394" i="8"/>
  <c r="Y394" i="8"/>
  <c r="U394" i="8"/>
  <c r="Q394" i="8"/>
  <c r="P394" i="8"/>
  <c r="O394" i="8"/>
  <c r="M394" i="8"/>
  <c r="L394" i="8"/>
  <c r="K394" i="8"/>
  <c r="I394" i="8"/>
  <c r="H394" i="8"/>
  <c r="G394" i="8"/>
  <c r="F394" i="8"/>
  <c r="E394" i="8"/>
  <c r="D394" i="8"/>
  <c r="BB388" i="8"/>
  <c r="BB387" i="8" s="1"/>
  <c r="BA388" i="8"/>
  <c r="BA387" i="8" s="1"/>
  <c r="AZ388" i="8"/>
  <c r="AZ387" i="8" s="1"/>
  <c r="AY388" i="8"/>
  <c r="AY387" i="8" s="1"/>
  <c r="AX388" i="8"/>
  <c r="AX387" i="8" s="1"/>
  <c r="AW388" i="8"/>
  <c r="AW387" i="8" s="1"/>
  <c r="AV388" i="8"/>
  <c r="AV387" i="8" s="1"/>
  <c r="AU388" i="8"/>
  <c r="AU387" i="8" s="1"/>
  <c r="AT388" i="8"/>
  <c r="AT387" i="8" s="1"/>
  <c r="AS388" i="8"/>
  <c r="AS387" i="8" s="1"/>
  <c r="AR388" i="8"/>
  <c r="AR387" i="8" s="1"/>
  <c r="AQ388" i="8"/>
  <c r="AQ387" i="8" s="1"/>
  <c r="AM445" i="8"/>
  <c r="AM444" i="8" s="1"/>
  <c r="AJ445" i="8"/>
  <c r="AJ444" i="8" s="1"/>
  <c r="X445" i="8"/>
  <c r="X444" i="8" s="1"/>
  <c r="H445" i="8"/>
  <c r="H444" i="8" s="1"/>
  <c r="AM387" i="8"/>
  <c r="AL387" i="8"/>
  <c r="AK387" i="8"/>
  <c r="AJ387" i="8"/>
  <c r="AI387" i="8"/>
  <c r="AH387" i="8"/>
  <c r="AF387" i="8"/>
  <c r="AC387" i="8"/>
  <c r="AB387" i="8"/>
  <c r="Z387" i="8"/>
  <c r="Y387" i="8"/>
  <c r="U387" i="8"/>
  <c r="T387" i="8"/>
  <c r="Q387" i="8"/>
  <c r="P387" i="8"/>
  <c r="K387" i="8"/>
  <c r="H387" i="8"/>
  <c r="E387" i="8"/>
  <c r="D387" i="8"/>
  <c r="BB384" i="8"/>
  <c r="BA384" i="8"/>
  <c r="AZ384" i="8"/>
  <c r="AY384" i="8"/>
  <c r="AX384" i="8"/>
  <c r="AW384" i="8"/>
  <c r="AV384" i="8"/>
  <c r="AU384" i="8"/>
  <c r="AT384" i="8"/>
  <c r="AS384" i="8"/>
  <c r="AR384" i="8"/>
  <c r="AQ384" i="8"/>
  <c r="AM384" i="8"/>
  <c r="AL384" i="8"/>
  <c r="AK384" i="8"/>
  <c r="AJ384" i="8"/>
  <c r="AI384" i="8"/>
  <c r="AH384" i="8"/>
  <c r="AG384" i="8"/>
  <c r="AF384" i="8"/>
  <c r="AE384" i="8"/>
  <c r="AD384" i="8"/>
  <c r="AC384" i="8"/>
  <c r="AB384" i="8"/>
  <c r="AA384" i="8"/>
  <c r="Z384" i="8"/>
  <c r="Y384" i="8"/>
  <c r="X384" i="8"/>
  <c r="W384" i="8"/>
  <c r="V384" i="8"/>
  <c r="U384" i="8"/>
  <c r="T384" i="8"/>
  <c r="S384" i="8"/>
  <c r="R384" i="8"/>
  <c r="Q384" i="8"/>
  <c r="P384" i="8"/>
  <c r="O384" i="8"/>
  <c r="N384" i="8"/>
  <c r="M384" i="8"/>
  <c r="L384" i="8"/>
  <c r="K384" i="8"/>
  <c r="J384" i="8"/>
  <c r="I384" i="8"/>
  <c r="H384" i="8"/>
  <c r="G384" i="8"/>
  <c r="F384" i="8"/>
  <c r="E384" i="8"/>
  <c r="D384" i="8"/>
  <c r="BB380" i="8"/>
  <c r="BA380" i="8"/>
  <c r="AZ380" i="8"/>
  <c r="AY380" i="8"/>
  <c r="AX380" i="8"/>
  <c r="AW380" i="8"/>
  <c r="AV380" i="8"/>
  <c r="AU380" i="8"/>
  <c r="AT380" i="8"/>
  <c r="AS380" i="8"/>
  <c r="AR380" i="8"/>
  <c r="AQ380" i="8"/>
  <c r="AM438" i="8"/>
  <c r="AK438" i="8"/>
  <c r="AJ438" i="8"/>
  <c r="AC438" i="8"/>
  <c r="AB438" i="8"/>
  <c r="X438" i="8"/>
  <c r="M438" i="8"/>
  <c r="L438" i="8"/>
  <c r="H438" i="8"/>
  <c r="E438" i="8"/>
  <c r="BB379" i="8"/>
  <c r="BA379" i="8"/>
  <c r="AZ379" i="8"/>
  <c r="AY379" i="8"/>
  <c r="AX379" i="8"/>
  <c r="AW379" i="8"/>
  <c r="AV379" i="8"/>
  <c r="AU379" i="8"/>
  <c r="AT379" i="8"/>
  <c r="AS379" i="8"/>
  <c r="AR379" i="8"/>
  <c r="AQ379" i="8"/>
  <c r="AM437" i="8"/>
  <c r="AK437" i="8"/>
  <c r="AJ437" i="8"/>
  <c r="AC437" i="8"/>
  <c r="E437" i="8"/>
  <c r="AM378" i="8"/>
  <c r="AL378" i="8"/>
  <c r="AK378" i="8"/>
  <c r="AJ378" i="8"/>
  <c r="AI378" i="8"/>
  <c r="AH378" i="8"/>
  <c r="AC378" i="8"/>
  <c r="AB378" i="8"/>
  <c r="Z378" i="8"/>
  <c r="Y378" i="8"/>
  <c r="X378" i="8"/>
  <c r="W378" i="8"/>
  <c r="Q378" i="8"/>
  <c r="P378" i="8"/>
  <c r="L378" i="8"/>
  <c r="I378" i="8"/>
  <c r="D378" i="8"/>
  <c r="BB377" i="8"/>
  <c r="BA377" i="8"/>
  <c r="AZ377" i="8"/>
  <c r="AY377" i="8"/>
  <c r="AX377" i="8"/>
  <c r="AW377" i="8"/>
  <c r="AV377" i="8"/>
  <c r="AU377" i="8"/>
  <c r="AT377" i="8"/>
  <c r="AS377" i="8"/>
  <c r="AR377" i="8"/>
  <c r="AQ377" i="8"/>
  <c r="AM443" i="8"/>
  <c r="AK443" i="8"/>
  <c r="AJ443" i="8"/>
  <c r="AC443" i="8"/>
  <c r="L443" i="8"/>
  <c r="H443" i="8"/>
  <c r="G443" i="8"/>
  <c r="E443" i="8"/>
  <c r="BB376" i="8"/>
  <c r="BA376" i="8"/>
  <c r="AZ376" i="8"/>
  <c r="AY376" i="8"/>
  <c r="AX376" i="8"/>
  <c r="AW376" i="8"/>
  <c r="AV376" i="8"/>
  <c r="AU376" i="8"/>
  <c r="AT376" i="8"/>
  <c r="AS376" i="8"/>
  <c r="AR376" i="8"/>
  <c r="AQ376" i="8"/>
  <c r="AM442" i="8"/>
  <c r="AJ442" i="8"/>
  <c r="AM375" i="8"/>
  <c r="AL375" i="8"/>
  <c r="AK375" i="8"/>
  <c r="AJ375" i="8"/>
  <c r="AI375" i="8"/>
  <c r="AH375" i="8"/>
  <c r="AC375" i="8"/>
  <c r="AB375" i="8"/>
  <c r="Y375" i="8"/>
  <c r="P375" i="8"/>
  <c r="D375" i="8"/>
  <c r="BB374" i="8"/>
  <c r="BA374" i="8"/>
  <c r="AZ374" i="8"/>
  <c r="AY374" i="8"/>
  <c r="AX374" i="8"/>
  <c r="AW374" i="8"/>
  <c r="AV374" i="8"/>
  <c r="AU374" i="8"/>
  <c r="AT374" i="8"/>
  <c r="AS374" i="8"/>
  <c r="AR374" i="8"/>
  <c r="AQ374" i="8"/>
  <c r="AM435" i="8"/>
  <c r="AJ435" i="8"/>
  <c r="AE435" i="8"/>
  <c r="H435" i="8"/>
  <c r="BB373" i="8"/>
  <c r="BA373" i="8"/>
  <c r="AZ373" i="8"/>
  <c r="AY373" i="8"/>
  <c r="AX373" i="8"/>
  <c r="AW373" i="8"/>
  <c r="AV373" i="8"/>
  <c r="AU373" i="8"/>
  <c r="AT373" i="8"/>
  <c r="AS373" i="8"/>
  <c r="AR373" i="8"/>
  <c r="AQ373" i="8"/>
  <c r="AM434" i="8"/>
  <c r="AJ434" i="8"/>
  <c r="AB434" i="8"/>
  <c r="BB372" i="8"/>
  <c r="BA372" i="8"/>
  <c r="AZ372" i="8"/>
  <c r="AY372" i="8"/>
  <c r="AX372" i="8"/>
  <c r="AW372" i="8"/>
  <c r="AV372" i="8"/>
  <c r="AU372" i="8"/>
  <c r="AT372" i="8"/>
  <c r="AS372" i="8"/>
  <c r="AR372" i="8"/>
  <c r="AQ372" i="8"/>
  <c r="AM441" i="8"/>
  <c r="AJ441" i="8"/>
  <c r="H441" i="8"/>
  <c r="G441" i="8"/>
  <c r="BB371" i="8"/>
  <c r="BA371" i="8"/>
  <c r="AZ371" i="8"/>
  <c r="AY371" i="8"/>
  <c r="AX371" i="8"/>
  <c r="AW371" i="8"/>
  <c r="AV371" i="8"/>
  <c r="AU371" i="8"/>
  <c r="AT371" i="8"/>
  <c r="AS371" i="8"/>
  <c r="AR371" i="8"/>
  <c r="AQ371" i="8"/>
  <c r="AM440" i="8"/>
  <c r="AJ440" i="8"/>
  <c r="AE440" i="8"/>
  <c r="AB440" i="8"/>
  <c r="P440" i="8"/>
  <c r="BB370" i="8"/>
  <c r="BA370" i="8"/>
  <c r="AZ370" i="8"/>
  <c r="AY370" i="8"/>
  <c r="AX370" i="8"/>
  <c r="AW370" i="8"/>
  <c r="AV370" i="8"/>
  <c r="AU370" i="8"/>
  <c r="AT370" i="8"/>
  <c r="AS370" i="8"/>
  <c r="AR370" i="8"/>
  <c r="AQ370" i="8"/>
  <c r="AM433" i="8"/>
  <c r="AK433" i="8"/>
  <c r="AJ433" i="8"/>
  <c r="AC433" i="8"/>
  <c r="AB433" i="8"/>
  <c r="E433" i="8"/>
  <c r="AM369" i="8"/>
  <c r="AL369" i="8"/>
  <c r="AK369" i="8"/>
  <c r="AJ369" i="8"/>
  <c r="AI369" i="8"/>
  <c r="AH369" i="8"/>
  <c r="AD369" i="8"/>
  <c r="AC369" i="8"/>
  <c r="AB369" i="8"/>
  <c r="Y369" i="8"/>
  <c r="Q369" i="8"/>
  <c r="P369" i="8"/>
  <c r="J369" i="8"/>
  <c r="H369" i="8"/>
  <c r="D369" i="8"/>
  <c r="BB368" i="8"/>
  <c r="BA368" i="8"/>
  <c r="AZ368" i="8"/>
  <c r="AY368" i="8"/>
  <c r="AX368" i="8"/>
  <c r="AW368" i="8"/>
  <c r="AV368" i="8"/>
  <c r="AU368" i="8"/>
  <c r="AT368" i="8"/>
  <c r="AS368" i="8"/>
  <c r="AR368" i="8"/>
  <c r="AQ368" i="8"/>
  <c r="BB367" i="8"/>
  <c r="BA367" i="8"/>
  <c r="AZ367" i="8"/>
  <c r="AY367" i="8"/>
  <c r="AX367" i="8"/>
  <c r="AW367" i="8"/>
  <c r="AV367" i="8"/>
  <c r="AU367" i="8"/>
  <c r="AT367" i="8"/>
  <c r="AS367" i="8"/>
  <c r="AR367" i="8"/>
  <c r="AQ367" i="8"/>
  <c r="AM432" i="8"/>
  <c r="AK432" i="8"/>
  <c r="AJ432" i="8"/>
  <c r="AI432" i="8"/>
  <c r="AC432" i="8"/>
  <c r="H432" i="8"/>
  <c r="E432" i="8"/>
  <c r="AM366" i="8"/>
  <c r="AL366" i="8"/>
  <c r="AK366" i="8"/>
  <c r="AJ366" i="8"/>
  <c r="AI366" i="8"/>
  <c r="AH366" i="8"/>
  <c r="AC366" i="8"/>
  <c r="AB366" i="8"/>
  <c r="P366" i="8"/>
  <c r="K366" i="8"/>
  <c r="D366" i="8"/>
  <c r="BB365" i="8"/>
  <c r="BA365" i="8"/>
  <c r="AZ365" i="8"/>
  <c r="AY365" i="8"/>
  <c r="AX365" i="8"/>
  <c r="AW365" i="8"/>
  <c r="AV365" i="8"/>
  <c r="AU365" i="8"/>
  <c r="AT365" i="8"/>
  <c r="AS365" i="8"/>
  <c r="AR365" i="8"/>
  <c r="AQ365" i="8"/>
  <c r="AM466" i="8"/>
  <c r="AK466" i="8"/>
  <c r="BB364" i="8"/>
  <c r="BA364" i="8"/>
  <c r="AZ364" i="8"/>
  <c r="AY364" i="8"/>
  <c r="AX364" i="8"/>
  <c r="AW364" i="8"/>
  <c r="AV364" i="8"/>
  <c r="AU364" i="8"/>
  <c r="AT364" i="8"/>
  <c r="AS364" i="8"/>
  <c r="AR364" i="8"/>
  <c r="AQ364" i="8"/>
  <c r="AC363" i="8"/>
  <c r="AB363" i="8"/>
  <c r="Y363" i="8"/>
  <c r="BB357" i="8"/>
  <c r="BB356" i="8" s="1"/>
  <c r="BA357" i="8"/>
  <c r="BA356" i="8" s="1"/>
  <c r="AZ357" i="8"/>
  <c r="AZ356" i="8" s="1"/>
  <c r="AY357" i="8"/>
  <c r="AY356" i="8" s="1"/>
  <c r="AX357" i="8"/>
  <c r="AX356" i="8" s="1"/>
  <c r="AW357" i="8"/>
  <c r="AW356" i="8" s="1"/>
  <c r="AV357" i="8"/>
  <c r="AV356" i="8" s="1"/>
  <c r="AU357" i="8"/>
  <c r="AU356" i="8" s="1"/>
  <c r="AT357" i="8"/>
  <c r="AT356" i="8" s="1"/>
  <c r="AS357" i="8"/>
  <c r="AS356" i="8" s="1"/>
  <c r="AR357" i="8"/>
  <c r="AR356" i="8" s="1"/>
  <c r="AQ357" i="8"/>
  <c r="AQ356" i="8" s="1"/>
  <c r="AM356" i="8"/>
  <c r="AL356" i="8"/>
  <c r="AK356" i="8"/>
  <c r="AJ356" i="8"/>
  <c r="AI356" i="8"/>
  <c r="AH356" i="8"/>
  <c r="AF356" i="8"/>
  <c r="AC356" i="8"/>
  <c r="AB356" i="8"/>
  <c r="H356" i="8"/>
  <c r="D356" i="8"/>
  <c r="BB355" i="8"/>
  <c r="BA355" i="8"/>
  <c r="AZ355" i="8"/>
  <c r="AY355" i="8"/>
  <c r="AX355" i="8"/>
  <c r="AW355" i="8"/>
  <c r="AV355" i="8"/>
  <c r="AU355" i="8"/>
  <c r="AT355" i="8"/>
  <c r="AS355" i="8"/>
  <c r="AR355" i="8"/>
  <c r="AQ355" i="8"/>
  <c r="AK457" i="8"/>
  <c r="AC457" i="8"/>
  <c r="BB354" i="8"/>
  <c r="BA354" i="8"/>
  <c r="AZ354" i="8"/>
  <c r="AY354" i="8"/>
  <c r="AX354" i="8"/>
  <c r="AW354" i="8"/>
  <c r="AV354" i="8"/>
  <c r="AU354" i="8"/>
  <c r="AT354" i="8"/>
  <c r="AS354" i="8"/>
  <c r="AR354" i="8"/>
  <c r="AQ354" i="8"/>
  <c r="AK456" i="8"/>
  <c r="AC456" i="8"/>
  <c r="E456" i="8"/>
  <c r="BB353" i="8"/>
  <c r="BA353" i="8"/>
  <c r="AZ353" i="8"/>
  <c r="AY353" i="8"/>
  <c r="AX353" i="8"/>
  <c r="AW353" i="8"/>
  <c r="AV353" i="8"/>
  <c r="AU353" i="8"/>
  <c r="AT353" i="8"/>
  <c r="AS353" i="8"/>
  <c r="AR353" i="8"/>
  <c r="AQ353" i="8"/>
  <c r="AM352" i="8"/>
  <c r="AL352" i="8"/>
  <c r="AK352" i="8"/>
  <c r="AJ352" i="8"/>
  <c r="AI352" i="8"/>
  <c r="AH352" i="8"/>
  <c r="AC352" i="8"/>
  <c r="AB352" i="8"/>
  <c r="D352" i="8"/>
  <c r="BB351" i="8"/>
  <c r="BA351" i="8"/>
  <c r="AZ351" i="8"/>
  <c r="AY351" i="8"/>
  <c r="AX351" i="8"/>
  <c r="AW351" i="8"/>
  <c r="AV351" i="8"/>
  <c r="AU351" i="8"/>
  <c r="AT351" i="8"/>
  <c r="AS351" i="8"/>
  <c r="AR351" i="8"/>
  <c r="AQ351" i="8"/>
  <c r="AK454" i="8"/>
  <c r="AC454" i="8"/>
  <c r="BB350" i="8"/>
  <c r="BA350" i="8"/>
  <c r="AZ350" i="8"/>
  <c r="AY350" i="8"/>
  <c r="AX350" i="8"/>
  <c r="AW350" i="8"/>
  <c r="AV350" i="8"/>
  <c r="AU350" i="8"/>
  <c r="AT350" i="8"/>
  <c r="AS350" i="8"/>
  <c r="AR350" i="8"/>
  <c r="AQ350" i="8"/>
  <c r="BB349" i="8"/>
  <c r="BA349" i="8"/>
  <c r="AZ349" i="8"/>
  <c r="AY349" i="8"/>
  <c r="AX349" i="8"/>
  <c r="AW349" i="8"/>
  <c r="AV349" i="8"/>
  <c r="AU349" i="8"/>
  <c r="AT349" i="8"/>
  <c r="AS349" i="8"/>
  <c r="AR349" i="8"/>
  <c r="AQ349" i="8"/>
  <c r="BB348" i="8"/>
  <c r="BA348" i="8"/>
  <c r="AZ348" i="8"/>
  <c r="AY348" i="8"/>
  <c r="AX348" i="8"/>
  <c r="AW348" i="8"/>
  <c r="AV348" i="8"/>
  <c r="AU348" i="8"/>
  <c r="AT348" i="8"/>
  <c r="AS348" i="8"/>
  <c r="AR348" i="8"/>
  <c r="AQ348" i="8"/>
  <c r="AK453" i="8"/>
  <c r="AC453" i="8"/>
  <c r="BB347" i="8"/>
  <c r="BA347" i="8"/>
  <c r="AZ347" i="8"/>
  <c r="AY347" i="8"/>
  <c r="AX347" i="8"/>
  <c r="AW347" i="8"/>
  <c r="AV347" i="8"/>
  <c r="AU347" i="8"/>
  <c r="AT347" i="8"/>
  <c r="AS347" i="8"/>
  <c r="AR347" i="8"/>
  <c r="AQ347" i="8"/>
  <c r="AK452" i="8"/>
  <c r="AC452" i="8"/>
  <c r="BB346" i="8"/>
  <c r="BA346" i="8"/>
  <c r="AZ346" i="8"/>
  <c r="AY346" i="8"/>
  <c r="AX346" i="8"/>
  <c r="AW346" i="8"/>
  <c r="AV346" i="8"/>
  <c r="AU346" i="8"/>
  <c r="AT346" i="8"/>
  <c r="AS346" i="8"/>
  <c r="AR346" i="8"/>
  <c r="AQ346" i="8"/>
  <c r="AK451" i="8"/>
  <c r="AC451" i="8"/>
  <c r="AM345" i="8"/>
  <c r="AL345" i="8"/>
  <c r="AK345" i="8"/>
  <c r="AJ345" i="8"/>
  <c r="AI345" i="8"/>
  <c r="AH345" i="8"/>
  <c r="AC345" i="8"/>
  <c r="AB345" i="8"/>
  <c r="E345" i="8"/>
  <c r="D345" i="8"/>
  <c r="BB341" i="8"/>
  <c r="BA341" i="8"/>
  <c r="AZ341" i="8"/>
  <c r="AY341" i="8"/>
  <c r="AX341" i="8"/>
  <c r="AW341" i="8"/>
  <c r="AV341" i="8"/>
  <c r="AU341" i="8"/>
  <c r="AT341" i="8"/>
  <c r="AS341" i="8"/>
  <c r="AR341" i="8"/>
  <c r="AQ341" i="8"/>
  <c r="AK428" i="8"/>
  <c r="AC428" i="8"/>
  <c r="BB339" i="8"/>
  <c r="BA339" i="8"/>
  <c r="AZ339" i="8"/>
  <c r="AY339" i="8"/>
  <c r="AX339" i="8"/>
  <c r="AW339" i="8"/>
  <c r="AV339" i="8"/>
  <c r="AU339" i="8"/>
  <c r="AT339" i="8"/>
  <c r="AS339" i="8"/>
  <c r="AR339" i="8"/>
  <c r="AQ339" i="8"/>
  <c r="AK427" i="8"/>
  <c r="BB338" i="8"/>
  <c r="BA338" i="8"/>
  <c r="AZ338" i="8"/>
  <c r="AY338" i="8"/>
  <c r="AX338" i="8"/>
  <c r="AW338" i="8"/>
  <c r="AV338" i="8"/>
  <c r="AU338" i="8"/>
  <c r="AT338" i="8"/>
  <c r="AS338" i="8"/>
  <c r="AR338" i="8"/>
  <c r="AQ338" i="8"/>
  <c r="AM430" i="8"/>
  <c r="AM429" i="8" s="1"/>
  <c r="AK430" i="8"/>
  <c r="AK429" i="8" s="1"/>
  <c r="AC430" i="8"/>
  <c r="AC429" i="8" s="1"/>
  <c r="BB337" i="8"/>
  <c r="BA337" i="8"/>
  <c r="AZ337" i="8"/>
  <c r="AY337" i="8"/>
  <c r="AX337" i="8"/>
  <c r="AW337" i="8"/>
  <c r="AV337" i="8"/>
  <c r="AU337" i="8"/>
  <c r="AT337" i="8"/>
  <c r="AS337" i="8"/>
  <c r="AR337" i="8"/>
  <c r="AQ337" i="8"/>
  <c r="AM426" i="8"/>
  <c r="AK426" i="8"/>
  <c r="BB336" i="8"/>
  <c r="BA336" i="8"/>
  <c r="AZ336" i="8"/>
  <c r="AY336" i="8"/>
  <c r="AX336" i="8"/>
  <c r="AW336" i="8"/>
  <c r="AV336" i="8"/>
  <c r="AU336" i="8"/>
  <c r="AT336" i="8"/>
  <c r="AS336" i="8"/>
  <c r="AR336" i="8"/>
  <c r="AQ336" i="8"/>
  <c r="AM425" i="8"/>
  <c r="AK425" i="8"/>
  <c r="AC425" i="8"/>
  <c r="E425" i="8"/>
  <c r="BB335" i="8"/>
  <c r="BA335" i="8"/>
  <c r="AZ335" i="8"/>
  <c r="AY335" i="8"/>
  <c r="AX335" i="8"/>
  <c r="AW335" i="8"/>
  <c r="AV335" i="8"/>
  <c r="AU335" i="8"/>
  <c r="AT335" i="8"/>
  <c r="AS335" i="8"/>
  <c r="AR335" i="8"/>
  <c r="AQ335" i="8"/>
  <c r="AM424" i="8"/>
  <c r="AK424" i="8"/>
  <c r="BB334" i="8"/>
  <c r="BA334" i="8"/>
  <c r="AZ334" i="8"/>
  <c r="AY334" i="8"/>
  <c r="AX334" i="8"/>
  <c r="AW334" i="8"/>
  <c r="AV334" i="8"/>
  <c r="AU334" i="8"/>
  <c r="AT334" i="8"/>
  <c r="AS334" i="8"/>
  <c r="AR334" i="8"/>
  <c r="AQ334" i="8"/>
  <c r="AM423" i="8"/>
  <c r="AK423" i="8"/>
  <c r="AC423" i="8"/>
  <c r="AM333" i="8"/>
  <c r="AL333" i="8"/>
  <c r="AK333" i="8"/>
  <c r="AJ333" i="8"/>
  <c r="AI333" i="8"/>
  <c r="AH333" i="8"/>
  <c r="AB333" i="8"/>
  <c r="D333" i="8"/>
  <c r="BB332" i="8"/>
  <c r="BB331" i="8" s="1"/>
  <c r="BA332" i="8"/>
  <c r="BA331" i="8" s="1"/>
  <c r="AZ332" i="8"/>
  <c r="AZ331" i="8" s="1"/>
  <c r="AY332" i="8"/>
  <c r="AY331" i="8" s="1"/>
  <c r="AX332" i="8"/>
  <c r="AX331" i="8" s="1"/>
  <c r="AW332" i="8"/>
  <c r="AW331" i="8" s="1"/>
  <c r="AV332" i="8"/>
  <c r="AV331" i="8" s="1"/>
  <c r="AU332" i="8"/>
  <c r="AU331" i="8" s="1"/>
  <c r="AT332" i="8"/>
  <c r="AT331" i="8" s="1"/>
  <c r="AS332" i="8"/>
  <c r="AS331" i="8" s="1"/>
  <c r="AR332" i="8"/>
  <c r="AR331" i="8" s="1"/>
  <c r="AQ332" i="8"/>
  <c r="AQ331" i="8" s="1"/>
  <c r="AM459" i="8"/>
  <c r="AM458" i="8" s="1"/>
  <c r="AK459" i="8"/>
  <c r="AK458" i="8" s="1"/>
  <c r="AM331" i="8"/>
  <c r="AL331" i="8"/>
  <c r="AK331" i="8"/>
  <c r="AJ331" i="8"/>
  <c r="AI331" i="8"/>
  <c r="AH331" i="8"/>
  <c r="AB331" i="8"/>
  <c r="P331" i="8"/>
  <c r="D331" i="8"/>
  <c r="BB330" i="8"/>
  <c r="BA330" i="8"/>
  <c r="AZ330" i="8"/>
  <c r="AY330" i="8"/>
  <c r="AX330" i="8"/>
  <c r="AW330" i="8"/>
  <c r="AV330" i="8"/>
  <c r="AU330" i="8"/>
  <c r="AT330" i="8"/>
  <c r="AS330" i="8"/>
  <c r="AR330" i="8"/>
  <c r="AQ330" i="8"/>
  <c r="BB329" i="8"/>
  <c r="BA329" i="8"/>
  <c r="AZ329" i="8"/>
  <c r="AY329" i="8"/>
  <c r="AX329" i="8"/>
  <c r="AW329" i="8"/>
  <c r="AV329" i="8"/>
  <c r="AU329" i="8"/>
  <c r="AT329" i="8"/>
  <c r="AS329" i="8"/>
  <c r="AR329" i="8"/>
  <c r="AQ329" i="8"/>
  <c r="BB328" i="8"/>
  <c r="BA328" i="8"/>
  <c r="AZ328" i="8"/>
  <c r="AY328" i="8"/>
  <c r="AX328" i="8"/>
  <c r="AW328" i="8"/>
  <c r="AV328" i="8"/>
  <c r="AU328" i="8"/>
  <c r="AT328" i="8"/>
  <c r="AS328" i="8"/>
  <c r="AR328" i="8"/>
  <c r="AQ328" i="8"/>
  <c r="AM327" i="8"/>
  <c r="AM472" i="8" s="1"/>
  <c r="AL327" i="8"/>
  <c r="AL472" i="8" s="1"/>
  <c r="AK327" i="8"/>
  <c r="AK472" i="8" s="1"/>
  <c r="AJ327" i="8"/>
  <c r="AJ472" i="8" s="1"/>
  <c r="AI327" i="8"/>
  <c r="AH327" i="8"/>
  <c r="AB327" i="8"/>
  <c r="AB472" i="8" s="1"/>
  <c r="D327" i="8"/>
  <c r="BB317" i="8"/>
  <c r="BB316" i="8" s="1"/>
  <c r="BA317" i="8"/>
  <c r="BA316" i="8" s="1"/>
  <c r="AZ317" i="8"/>
  <c r="AZ316" i="8" s="1"/>
  <c r="AM316" i="8"/>
  <c r="AJ316" i="8"/>
  <c r="AQ317" i="8"/>
  <c r="AQ316" i="8" s="1"/>
  <c r="AK316" i="8"/>
  <c r="AQ311" i="8"/>
  <c r="AQ310" i="8"/>
  <c r="AB309" i="8"/>
  <c r="AQ308" i="8"/>
  <c r="AB306" i="8"/>
  <c r="AB300" i="8"/>
  <c r="AB298" i="8"/>
  <c r="P298" i="8"/>
  <c r="D298" i="8"/>
  <c r="AB296" i="8"/>
  <c r="D296" i="8"/>
  <c r="AQ286" i="8"/>
  <c r="AQ285" i="8" s="1"/>
  <c r="AB285" i="8"/>
  <c r="AB418" i="8" s="1"/>
  <c r="P285" i="8"/>
  <c r="P418" i="8" s="1"/>
  <c r="D285" i="8"/>
  <c r="AQ283" i="8"/>
  <c r="AQ282" i="8"/>
  <c r="AQ280" i="8"/>
  <c r="AQ273" i="8"/>
  <c r="BA270" i="8"/>
  <c r="AQ269" i="8"/>
  <c r="AQ267" i="8"/>
  <c r="AQ253" i="8"/>
  <c r="AR252" i="8"/>
  <c r="AQ252" i="8"/>
  <c r="AQ242" i="8"/>
  <c r="AQ241" i="8"/>
  <c r="AQ238" i="8"/>
  <c r="AQ234" i="8"/>
  <c r="AQ232" i="8"/>
  <c r="AQ231" i="8"/>
  <c r="AQ229" i="8"/>
  <c r="AB227" i="8"/>
  <c r="AQ224" i="8"/>
  <c r="AQ222" i="8"/>
  <c r="AQ220" i="8"/>
  <c r="AQ219" i="8"/>
  <c r="AQ218" i="8"/>
  <c r="AQ215" i="8"/>
  <c r="AQ211" i="8"/>
  <c r="AQ209" i="8"/>
  <c r="AQ208" i="8"/>
  <c r="AQ207" i="8"/>
  <c r="AQ206" i="8"/>
  <c r="AB205" i="8"/>
  <c r="D205" i="8"/>
  <c r="AQ204" i="8"/>
  <c r="AQ203" i="8"/>
  <c r="AQ201" i="8"/>
  <c r="AQ199" i="8"/>
  <c r="AQ196" i="8"/>
  <c r="AQ187" i="8"/>
  <c r="AQ185" i="8"/>
  <c r="AQ176" i="8"/>
  <c r="AQ166" i="8"/>
  <c r="AQ140" i="8"/>
  <c r="BB39" i="8"/>
  <c r="BA39" i="8"/>
  <c r="AZ39" i="8"/>
  <c r="AY39" i="8"/>
  <c r="AX39" i="8"/>
  <c r="AW39" i="8"/>
  <c r="AV39" i="8"/>
  <c r="AU39" i="8"/>
  <c r="AT39" i="8"/>
  <c r="AS39" i="8"/>
  <c r="AR39" i="8"/>
  <c r="AQ39" i="8"/>
  <c r="AV366" i="11" l="1"/>
  <c r="AZ378" i="11"/>
  <c r="AM465" i="8"/>
  <c r="AQ117" i="12" a="1"/>
  <c r="AQ117" i="12" s="1"/>
  <c r="AR118" i="12" a="1"/>
  <c r="AR118" i="12" s="1"/>
  <c r="AQ118" i="12" a="1"/>
  <c r="AQ118" i="12" s="1"/>
  <c r="AP118" i="12" a="1"/>
  <c r="AP118" i="12" s="1"/>
  <c r="AS396" i="11"/>
  <c r="AP117" i="12" a="1"/>
  <c r="AP117" i="12" s="1"/>
  <c r="AN97" i="12" a="1"/>
  <c r="AN97" i="12" s="1"/>
  <c r="Z97" i="12" a="1"/>
  <c r="Z97" i="12" s="1"/>
  <c r="L97" i="12" a="1"/>
  <c r="L97" i="12" s="1"/>
  <c r="AH96" i="12" a="1"/>
  <c r="AH96" i="12" s="1"/>
  <c r="T96" i="12" a="1"/>
  <c r="T96" i="12" s="1"/>
  <c r="F96" i="12" a="1"/>
  <c r="F96" i="12" s="1"/>
  <c r="S96" i="12" a="1"/>
  <c r="S96" i="12" s="1"/>
  <c r="AN96" i="12" a="1"/>
  <c r="AN96" i="12" s="1"/>
  <c r="AL96" i="12" a="1"/>
  <c r="AL96" i="12" s="1"/>
  <c r="W96" i="12" a="1"/>
  <c r="W96" i="12" s="1"/>
  <c r="N97" i="12" a="1"/>
  <c r="N97" i="12" s="1"/>
  <c r="AM97" i="12" a="1"/>
  <c r="AM97" i="12" s="1"/>
  <c r="Y97" i="12" a="1"/>
  <c r="Y97" i="12" s="1"/>
  <c r="K97" i="12" a="1"/>
  <c r="K97" i="12" s="1"/>
  <c r="AG96" i="12" a="1"/>
  <c r="AG96" i="12" s="1"/>
  <c r="E96" i="12" a="1"/>
  <c r="E96" i="12" s="1"/>
  <c r="L96" i="12" a="1"/>
  <c r="L96" i="12" s="1"/>
  <c r="AB97" i="12" a="1"/>
  <c r="AB97" i="12" s="1"/>
  <c r="AL97" i="12" a="1"/>
  <c r="AL97" i="12" s="1"/>
  <c r="X97" i="12" a="1"/>
  <c r="X97" i="12" s="1"/>
  <c r="J97" i="12" a="1"/>
  <c r="J97" i="12" s="1"/>
  <c r="AF96" i="12" a="1"/>
  <c r="AF96" i="12" s="1"/>
  <c r="R96" i="12" a="1"/>
  <c r="R96" i="12" s="1"/>
  <c r="AD97" i="12" a="1"/>
  <c r="AD97" i="12" s="1"/>
  <c r="M97" i="12" a="1"/>
  <c r="M97" i="12" s="1"/>
  <c r="AK97" i="12" a="1"/>
  <c r="AK97" i="12" s="1"/>
  <c r="W97" i="12" a="1"/>
  <c r="W97" i="12" s="1"/>
  <c r="I97" i="12" a="1"/>
  <c r="I97" i="12" s="1"/>
  <c r="AE96" i="12" a="1"/>
  <c r="AE96" i="12" s="1"/>
  <c r="Q96" i="12" a="1"/>
  <c r="Q96" i="12" s="1"/>
  <c r="P97" i="12" a="1"/>
  <c r="P97" i="12" s="1"/>
  <c r="H96" i="12" a="1"/>
  <c r="H96" i="12" s="1"/>
  <c r="AJ97" i="12" a="1"/>
  <c r="AJ97" i="12" s="1"/>
  <c r="V97" i="12" a="1"/>
  <c r="V97" i="12" s="1"/>
  <c r="H97" i="12" a="1"/>
  <c r="H97" i="12" s="1"/>
  <c r="AD96" i="12" a="1"/>
  <c r="AD96" i="12" s="1"/>
  <c r="P96" i="12" a="1"/>
  <c r="P96" i="12" s="1"/>
  <c r="O97" i="12" a="1"/>
  <c r="O97" i="12" s="1"/>
  <c r="AA97" i="12" a="1"/>
  <c r="AA97" i="12" s="1"/>
  <c r="AI97" i="12" a="1"/>
  <c r="AI97" i="12" s="1"/>
  <c r="U97" i="12" a="1"/>
  <c r="U97" i="12" s="1"/>
  <c r="G97" i="12" a="1"/>
  <c r="G97" i="12" s="1"/>
  <c r="AC96" i="12" a="1"/>
  <c r="AC96" i="12" s="1"/>
  <c r="O96" i="12" a="1"/>
  <c r="O96" i="12" s="1"/>
  <c r="J96" i="12" a="1"/>
  <c r="J96" i="12" s="1"/>
  <c r="AJ96" i="12" a="1"/>
  <c r="AJ96" i="12" s="1"/>
  <c r="AH97" i="12" a="1"/>
  <c r="AH97" i="12" s="1"/>
  <c r="T97" i="12" a="1"/>
  <c r="T97" i="12" s="1"/>
  <c r="F97" i="12" a="1"/>
  <c r="F97" i="12" s="1"/>
  <c r="AB96" i="12" a="1"/>
  <c r="AB96" i="12" s="1"/>
  <c r="N96" i="12" a="1"/>
  <c r="N96" i="12" s="1"/>
  <c r="X96" i="12" a="1"/>
  <c r="X96" i="12" s="1"/>
  <c r="AI96" i="12" a="1"/>
  <c r="AI96" i="12" s="1"/>
  <c r="AG97" i="12" a="1"/>
  <c r="AG97" i="12" s="1"/>
  <c r="S97" i="12" a="1"/>
  <c r="S97" i="12" s="1"/>
  <c r="E97" i="12" a="1"/>
  <c r="E97" i="12" s="1"/>
  <c r="AA96" i="12" a="1"/>
  <c r="AA96" i="12" s="1"/>
  <c r="M96" i="12" a="1"/>
  <c r="M96" i="12" s="1"/>
  <c r="AF97" i="12" a="1"/>
  <c r="AF97" i="12" s="1"/>
  <c r="R97" i="12" a="1"/>
  <c r="R97" i="12" s="1"/>
  <c r="Z96" i="12" a="1"/>
  <c r="Z96" i="12" s="1"/>
  <c r="AC97" i="12" a="1"/>
  <c r="AC97" i="12" s="1"/>
  <c r="I96" i="12" a="1"/>
  <c r="I96" i="12" s="1"/>
  <c r="V96" i="12" a="1"/>
  <c r="V96" i="12" s="1"/>
  <c r="G96" i="12" a="1"/>
  <c r="G96" i="12" s="1"/>
  <c r="AE97" i="12" a="1"/>
  <c r="AE97" i="12" s="1"/>
  <c r="Q97" i="12" a="1"/>
  <c r="Q97" i="12" s="1"/>
  <c r="AM96" i="12" a="1"/>
  <c r="AM96" i="12" s="1"/>
  <c r="Y96" i="12" a="1"/>
  <c r="Y96" i="12" s="1"/>
  <c r="K96" i="12" a="1"/>
  <c r="K96" i="12" s="1"/>
  <c r="AK96" i="12" a="1"/>
  <c r="AK96" i="12" s="1"/>
  <c r="U96" i="12" a="1"/>
  <c r="U96" i="12" s="1"/>
  <c r="AF116" i="12"/>
  <c r="P116" i="12"/>
  <c r="AD116" i="12"/>
  <c r="S116" i="12"/>
  <c r="R116" i="12"/>
  <c r="E116" i="12"/>
  <c r="AG116" i="12"/>
  <c r="F116" i="12"/>
  <c r="T116" i="12"/>
  <c r="G116" i="12"/>
  <c r="I116" i="12"/>
  <c r="W116" i="12"/>
  <c r="AK116" i="12"/>
  <c r="AH116" i="12"/>
  <c r="U116" i="12"/>
  <c r="AI116" i="12"/>
  <c r="K116" i="12"/>
  <c r="Y116" i="12"/>
  <c r="J116" i="12"/>
  <c r="X116" i="12"/>
  <c r="AL116" i="12"/>
  <c r="L116" i="12"/>
  <c r="Z116" i="12"/>
  <c r="AN116" i="12"/>
  <c r="M116" i="12"/>
  <c r="AA116" i="12"/>
  <c r="N116" i="12"/>
  <c r="AB116" i="12"/>
  <c r="O116" i="12"/>
  <c r="AC116" i="12"/>
  <c r="Q116" i="12"/>
  <c r="AE116" i="12"/>
  <c r="AV399" i="11"/>
  <c r="AT396" i="11"/>
  <c r="BA333" i="11"/>
  <c r="H116" i="12"/>
  <c r="V116" i="12"/>
  <c r="AJ116" i="12"/>
  <c r="AT366" i="11"/>
  <c r="AQ345" i="11"/>
  <c r="AY375" i="11"/>
  <c r="AS327" i="11"/>
  <c r="AH363" i="8"/>
  <c r="AI363" i="8"/>
  <c r="AJ363" i="8"/>
  <c r="AL363" i="8"/>
  <c r="AK363" i="8"/>
  <c r="AM363" i="8"/>
  <c r="AM361" i="8" s="1"/>
  <c r="AC465" i="8"/>
  <c r="AI465" i="8"/>
  <c r="AJ465" i="8"/>
  <c r="AC466" i="8"/>
  <c r="AK465" i="8"/>
  <c r="AK464" i="8" s="1"/>
  <c r="AK468" i="8" s="1"/>
  <c r="AI466" i="8"/>
  <c r="P363" i="8"/>
  <c r="P361" i="8" s="1"/>
  <c r="AJ466" i="8"/>
  <c r="D363" i="8"/>
  <c r="AL385" i="11"/>
  <c r="E363" i="8"/>
  <c r="AU363" i="11"/>
  <c r="AV382" i="11"/>
  <c r="BA352" i="11"/>
  <c r="BB352" i="11"/>
  <c r="BA366" i="11"/>
  <c r="D382" i="8"/>
  <c r="AT399" i="11"/>
  <c r="AU396" i="11"/>
  <c r="AY399" i="11"/>
  <c r="AS363" i="11"/>
  <c r="AW366" i="11"/>
  <c r="BA378" i="11"/>
  <c r="AV396" i="11"/>
  <c r="AZ352" i="11"/>
  <c r="AT363" i="11"/>
  <c r="BB378" i="11"/>
  <c r="E382" i="8"/>
  <c r="BB327" i="11"/>
  <c r="AR352" i="11"/>
  <c r="AR378" i="11"/>
  <c r="AV333" i="11"/>
  <c r="AU345" i="11"/>
  <c r="BA363" i="11"/>
  <c r="AS378" i="11"/>
  <c r="AW333" i="11"/>
  <c r="BB363" i="11"/>
  <c r="AR366" i="11"/>
  <c r="BB399" i="11"/>
  <c r="AU327" i="11"/>
  <c r="AS366" i="11"/>
  <c r="AV327" i="11"/>
  <c r="AX363" i="11"/>
  <c r="AZ366" i="11"/>
  <c r="AU375" i="11"/>
  <c r="BB382" i="11"/>
  <c r="AV345" i="11"/>
  <c r="AR345" i="11"/>
  <c r="AZ345" i="11"/>
  <c r="AV363" i="11"/>
  <c r="AS369" i="11"/>
  <c r="BA369" i="11"/>
  <c r="AW369" i="11"/>
  <c r="AV375" i="11"/>
  <c r="AW396" i="11"/>
  <c r="AU399" i="11"/>
  <c r="AQ327" i="11"/>
  <c r="AY327" i="11"/>
  <c r="AT333" i="11"/>
  <c r="AW345" i="11"/>
  <c r="AW363" i="11"/>
  <c r="BB366" i="11"/>
  <c r="AX369" i="11"/>
  <c r="AW375" i="11"/>
  <c r="AR327" i="11"/>
  <c r="AZ327" i="11"/>
  <c r="AU333" i="11"/>
  <c r="AU366" i="11"/>
  <c r="AQ366" i="11"/>
  <c r="AY366" i="11"/>
  <c r="AX375" i="11"/>
  <c r="AW399" i="11"/>
  <c r="BA327" i="11"/>
  <c r="AX327" i="11"/>
  <c r="AT327" i="11"/>
  <c r="AY333" i="11"/>
  <c r="AX352" i="11"/>
  <c r="AT352" i="11"/>
  <c r="AR375" i="11"/>
  <c r="AZ375" i="11"/>
  <c r="AW378" i="11"/>
  <c r="BB396" i="11"/>
  <c r="AQ352" i="11"/>
  <c r="AY352" i="11"/>
  <c r="AU352" i="11"/>
  <c r="AQ369" i="11"/>
  <c r="AY369" i="11"/>
  <c r="AU369" i="11"/>
  <c r="AX378" i="11"/>
  <c r="AT378" i="11"/>
  <c r="AV352" i="11"/>
  <c r="AR369" i="11"/>
  <c r="AZ369" i="11"/>
  <c r="AV369" i="11"/>
  <c r="AQ378" i="11"/>
  <c r="AY378" i="11"/>
  <c r="AU378" i="11"/>
  <c r="AQ382" i="11"/>
  <c r="AY382" i="11"/>
  <c r="AR382" i="11"/>
  <c r="AZ382" i="11"/>
  <c r="AW327" i="11"/>
  <c r="AX333" i="11"/>
  <c r="BB333" i="11"/>
  <c r="AY345" i="11"/>
  <c r="AW352" i="11"/>
  <c r="AS352" i="11"/>
  <c r="AQ375" i="11"/>
  <c r="AV378" i="11"/>
  <c r="AU382" i="11"/>
  <c r="AX399" i="11"/>
  <c r="F5" i="7"/>
  <c r="G5" i="7"/>
  <c r="E3" i="6"/>
  <c r="W384" i="11"/>
  <c r="AZ333" i="11"/>
  <c r="AX366" i="11"/>
  <c r="AT369" i="11"/>
  <c r="BB369" i="11"/>
  <c r="AS375" i="11"/>
  <c r="BA375" i="11"/>
  <c r="AQ363" i="11"/>
  <c r="AY363" i="11"/>
  <c r="AT375" i="11"/>
  <c r="BB375" i="11"/>
  <c r="O384" i="11"/>
  <c r="AS345" i="11"/>
  <c r="BA345" i="11"/>
  <c r="AR363" i="11"/>
  <c r="AZ363" i="11"/>
  <c r="AW382" i="11"/>
  <c r="AT345" i="11"/>
  <c r="BB345" i="11"/>
  <c r="AX345" i="11"/>
  <c r="AS382" i="11"/>
  <c r="BA382" i="11"/>
  <c r="AT382" i="11"/>
  <c r="AS333" i="11"/>
  <c r="AX396" i="11"/>
  <c r="AS399" i="11"/>
  <c r="AS392" i="11" s="1"/>
  <c r="AS405" i="11" s="1"/>
  <c r="BA399" i="11"/>
  <c r="BA392" i="11" s="1"/>
  <c r="BA405" i="11" s="1"/>
  <c r="AQ396" i="11"/>
  <c r="AQ392" i="11" s="1"/>
  <c r="AQ405" i="11" s="1"/>
  <c r="AY396" i="11"/>
  <c r="K384" i="11"/>
  <c r="AQ333" i="11"/>
  <c r="AR333" i="11"/>
  <c r="AX382" i="11"/>
  <c r="F384" i="11"/>
  <c r="N384" i="11"/>
  <c r="V384" i="11"/>
  <c r="AD384" i="11"/>
  <c r="J384" i="11"/>
  <c r="Z384" i="11"/>
  <c r="AH384" i="11"/>
  <c r="G384" i="11"/>
  <c r="AE384" i="11"/>
  <c r="AM384" i="11"/>
  <c r="S384" i="11"/>
  <c r="AI384" i="11"/>
  <c r="AR396" i="11"/>
  <c r="AZ396" i="11"/>
  <c r="AR399" i="11"/>
  <c r="AZ399" i="11"/>
  <c r="Y384" i="11"/>
  <c r="R384" i="11"/>
  <c r="AA384" i="11"/>
  <c r="D384" i="11"/>
  <c r="L384" i="11"/>
  <c r="T384" i="11"/>
  <c r="AB384" i="11"/>
  <c r="AJ384" i="11"/>
  <c r="E384" i="11"/>
  <c r="M384" i="11"/>
  <c r="U384" i="11"/>
  <c r="AC384" i="11"/>
  <c r="AK384" i="11"/>
  <c r="I384" i="11"/>
  <c r="Q384" i="11"/>
  <c r="AG384" i="11"/>
  <c r="Q15" i="8"/>
  <c r="BB17" i="8"/>
  <c r="BB16" i="8" s="1"/>
  <c r="AL18" i="8"/>
  <c r="AZ26" i="8"/>
  <c r="AY27" i="8"/>
  <c r="AX32" i="8"/>
  <c r="AW33" i="8"/>
  <c r="BB37" i="8"/>
  <c r="AL34" i="8"/>
  <c r="AZ42" i="8"/>
  <c r="AY43" i="8"/>
  <c r="AX44" i="8"/>
  <c r="AW45" i="8"/>
  <c r="AQ46" i="8"/>
  <c r="Q47" i="8"/>
  <c r="BB48" i="8"/>
  <c r="BA49" i="8"/>
  <c r="AZ50" i="8"/>
  <c r="AY51" i="8"/>
  <c r="AX53" i="8"/>
  <c r="AW54" i="8"/>
  <c r="AQ55" i="8"/>
  <c r="BB57" i="8"/>
  <c r="BA58" i="8"/>
  <c r="AZ68" i="8"/>
  <c r="AY69" i="8"/>
  <c r="AX70" i="8"/>
  <c r="AW71" i="8"/>
  <c r="AQ72" i="8"/>
  <c r="Q73" i="8"/>
  <c r="BB74" i="8"/>
  <c r="BA75" i="8"/>
  <c r="AZ76" i="8"/>
  <c r="AY77" i="8"/>
  <c r="AX78" i="8"/>
  <c r="AW79" i="8"/>
  <c r="E82" i="8"/>
  <c r="BB82" i="8"/>
  <c r="BA83" i="8"/>
  <c r="AZ84" i="8"/>
  <c r="AY85" i="8"/>
  <c r="AX86" i="8"/>
  <c r="AW87" i="8"/>
  <c r="AQ88" i="8"/>
  <c r="Q89" i="8"/>
  <c r="BB90" i="8"/>
  <c r="BA91" i="8"/>
  <c r="AZ92" i="8"/>
  <c r="AY93" i="8"/>
  <c r="AX94" i="8"/>
  <c r="AW95" i="8"/>
  <c r="AQ96" i="8"/>
  <c r="BB98" i="8"/>
  <c r="BA100" i="8"/>
  <c r="AY103" i="8"/>
  <c r="AW105" i="8"/>
  <c r="AQ106" i="8"/>
  <c r="Q107" i="8"/>
  <c r="BB108" i="8"/>
  <c r="BA109" i="8"/>
  <c r="AZ110" i="8"/>
  <c r="AY112" i="8"/>
  <c r="AX113" i="8"/>
  <c r="AW114" i="8"/>
  <c r="BA117" i="8"/>
  <c r="AZ119" i="8"/>
  <c r="AY120" i="8"/>
  <c r="AX121" i="8"/>
  <c r="AW122" i="8"/>
  <c r="E125" i="8"/>
  <c r="BB125" i="8"/>
  <c r="BA129" i="8"/>
  <c r="BA126" i="8" s="1"/>
  <c r="AY132" i="8"/>
  <c r="AX133" i="8"/>
  <c r="AW134" i="8"/>
  <c r="AC135" i="8"/>
  <c r="Q136" i="8"/>
  <c r="E137" i="8"/>
  <c r="BB137" i="8"/>
  <c r="BA138" i="8"/>
  <c r="AZ140" i="8"/>
  <c r="AY142" i="8"/>
  <c r="AX143" i="8"/>
  <c r="AW144" i="8"/>
  <c r="E147" i="8"/>
  <c r="BB147" i="8"/>
  <c r="BA148" i="8"/>
  <c r="AZ149" i="8"/>
  <c r="AY150" i="8"/>
  <c r="AX151" i="8"/>
  <c r="AW152" i="8"/>
  <c r="BB155" i="8"/>
  <c r="BA156" i="8"/>
  <c r="AZ157" i="8"/>
  <c r="AY158" i="8"/>
  <c r="AX159" i="8"/>
  <c r="AW160" i="8"/>
  <c r="AC165" i="8"/>
  <c r="E167" i="8"/>
  <c r="BB167" i="8"/>
  <c r="BA168" i="8"/>
  <c r="AZ170" i="8"/>
  <c r="AY171" i="8"/>
  <c r="AX172" i="8"/>
  <c r="AW173" i="8"/>
  <c r="AC174" i="8"/>
  <c r="BB176" i="8"/>
  <c r="BA177" i="8"/>
  <c r="AZ178" i="8"/>
  <c r="AY180" i="8"/>
  <c r="AX181" i="8"/>
  <c r="AW182" i="8"/>
  <c r="Q184" i="8"/>
  <c r="E185" i="8"/>
  <c r="BB185" i="8"/>
  <c r="BA186" i="8"/>
  <c r="AZ187" i="8"/>
  <c r="AY188" i="8"/>
  <c r="AX189" i="8"/>
  <c r="AW190" i="8"/>
  <c r="AC191" i="8"/>
  <c r="AD191" i="8" s="1"/>
  <c r="BB194" i="8"/>
  <c r="BA195" i="8"/>
  <c r="AZ196" i="8"/>
  <c r="AY197" i="8"/>
  <c r="AX199" i="8"/>
  <c r="AW200" i="8"/>
  <c r="AC201" i="8"/>
  <c r="AW13" i="8"/>
  <c r="AW12" i="8" s="1"/>
  <c r="Q17" i="8"/>
  <c r="D18" i="8"/>
  <c r="BA26" i="8"/>
  <c r="AZ27" i="8"/>
  <c r="AY32" i="8"/>
  <c r="AX33" i="8"/>
  <c r="AW35" i="8"/>
  <c r="E38" i="8"/>
  <c r="BB38" i="8"/>
  <c r="BB34" i="8" s="1"/>
  <c r="BA42" i="8"/>
  <c r="AZ43" i="8"/>
  <c r="AY44" i="8"/>
  <c r="AX45" i="8"/>
  <c r="AW46" i="8"/>
  <c r="AQ47" i="8"/>
  <c r="Q48" i="8"/>
  <c r="BB49" i="8"/>
  <c r="BA50" i="8"/>
  <c r="AZ51" i="8"/>
  <c r="AY53" i="8"/>
  <c r="AX54" i="8"/>
  <c r="AW55" i="8"/>
  <c r="AQ56" i="8"/>
  <c r="BB58" i="8"/>
  <c r="AZ69" i="8"/>
  <c r="AY70" i="8"/>
  <c r="AX71" i="8"/>
  <c r="AW72" i="8"/>
  <c r="AQ73" i="8"/>
  <c r="Q74" i="8"/>
  <c r="BB75" i="8"/>
  <c r="BA76" i="8"/>
  <c r="AZ77" i="8"/>
  <c r="AY78" i="8"/>
  <c r="AX79" i="8"/>
  <c r="AW80" i="8"/>
  <c r="AQ81" i="8"/>
  <c r="Q82" i="8"/>
  <c r="BB83" i="8"/>
  <c r="BA84" i="8"/>
  <c r="AZ85" i="8"/>
  <c r="AY86" i="8"/>
  <c r="AX87" i="8"/>
  <c r="AW88" i="8"/>
  <c r="AC89" i="8"/>
  <c r="Q90" i="8"/>
  <c r="BB91" i="8"/>
  <c r="BA92" i="8"/>
  <c r="AZ93" i="8"/>
  <c r="AY94" i="8"/>
  <c r="AX95" i="8"/>
  <c r="AW96" i="8"/>
  <c r="AQ97" i="8"/>
  <c r="Q98" i="8"/>
  <c r="E100" i="8"/>
  <c r="BB100" i="8"/>
  <c r="BA102" i="8"/>
  <c r="AZ103" i="8"/>
  <c r="AY104" i="8"/>
  <c r="AX105" i="8"/>
  <c r="AW106" i="8"/>
  <c r="E109" i="8"/>
  <c r="F109" i="8" s="1"/>
  <c r="BB109" i="8"/>
  <c r="BA110" i="8"/>
  <c r="AZ112" i="8"/>
  <c r="AY113" i="8"/>
  <c r="AX114" i="8"/>
  <c r="AW115" i="8"/>
  <c r="AC116" i="8"/>
  <c r="BB117" i="8"/>
  <c r="BA119" i="8"/>
  <c r="AZ120" i="8"/>
  <c r="AY121" i="8"/>
  <c r="AX122" i="8"/>
  <c r="AW123" i="8"/>
  <c r="E129" i="8"/>
  <c r="BB129" i="8"/>
  <c r="BB126" i="8" s="1"/>
  <c r="AZ132" i="8"/>
  <c r="AY133" i="8"/>
  <c r="AX134" i="8"/>
  <c r="AW135" i="8"/>
  <c r="AQ136" i="8"/>
  <c r="E138" i="8"/>
  <c r="BB138" i="8"/>
  <c r="BA140" i="8"/>
  <c r="AY143" i="8"/>
  <c r="AX144" i="8"/>
  <c r="AW145" i="8"/>
  <c r="AQ146" i="8"/>
  <c r="BB148" i="8"/>
  <c r="BA149" i="8"/>
  <c r="AZ150" i="8"/>
  <c r="AY151" i="8"/>
  <c r="AX152" i="8"/>
  <c r="AW153" i="8"/>
  <c r="AC154" i="8"/>
  <c r="E156" i="8"/>
  <c r="BB156" i="8"/>
  <c r="BA157" i="8"/>
  <c r="AZ158" i="8"/>
  <c r="AY159" i="8"/>
  <c r="AX160" i="8"/>
  <c r="AW165" i="8"/>
  <c r="AC166" i="8"/>
  <c r="E168" i="8"/>
  <c r="BB168" i="8"/>
  <c r="BA170" i="8"/>
  <c r="AZ171" i="8"/>
  <c r="AY172" i="8"/>
  <c r="AX173" i="8"/>
  <c r="AW174" i="8"/>
  <c r="AC175" i="8"/>
  <c r="E177" i="8"/>
  <c r="F177" i="8" s="1"/>
  <c r="BB177" i="8"/>
  <c r="BA178" i="8"/>
  <c r="AZ180" i="8"/>
  <c r="AY181" i="8"/>
  <c r="AX182" i="8"/>
  <c r="AW183" i="8"/>
  <c r="AC184" i="8"/>
  <c r="BB186" i="8"/>
  <c r="BA187" i="8"/>
  <c r="AZ188" i="8"/>
  <c r="AY189" i="8"/>
  <c r="AX190" i="8"/>
  <c r="AW191" i="8"/>
  <c r="AQ193" i="8"/>
  <c r="E195" i="8"/>
  <c r="BB195" i="8"/>
  <c r="BA196" i="8"/>
  <c r="AZ197" i="8"/>
  <c r="AY199" i="8"/>
  <c r="AX200" i="8"/>
  <c r="AW201" i="8"/>
  <c r="Q203" i="8"/>
  <c r="BB204" i="8"/>
  <c r="BA206" i="8"/>
  <c r="AY208" i="8"/>
  <c r="AX209" i="8"/>
  <c r="AW210" i="8"/>
  <c r="AC211" i="8"/>
  <c r="Q212" i="8"/>
  <c r="E213" i="8"/>
  <c r="BB213" i="8"/>
  <c r="BA214" i="8"/>
  <c r="AZ215" i="8"/>
  <c r="AY216" i="8"/>
  <c r="AX217" i="8"/>
  <c r="AW218" i="8"/>
  <c r="AC219" i="8"/>
  <c r="Q220" i="8"/>
  <c r="BB221" i="8"/>
  <c r="BA222" i="8"/>
  <c r="AZ223" i="8"/>
  <c r="AY224" i="8"/>
  <c r="AX228" i="8"/>
  <c r="AW229" i="8"/>
  <c r="E232" i="8"/>
  <c r="BB232" i="8"/>
  <c r="BA233" i="8"/>
  <c r="AZ234" i="8"/>
  <c r="AY235" i="8"/>
  <c r="AX236" i="8"/>
  <c r="AW237" i="8"/>
  <c r="E240" i="8"/>
  <c r="BB240" i="8"/>
  <c r="BA241" i="8"/>
  <c r="AZ242" i="8"/>
  <c r="AY243" i="8"/>
  <c r="AX251" i="8"/>
  <c r="BA263" i="8"/>
  <c r="AZ264" i="8"/>
  <c r="AY266" i="8"/>
  <c r="AX267" i="8"/>
  <c r="AW268" i="8"/>
  <c r="Q270" i="8"/>
  <c r="BB272" i="8"/>
  <c r="BA273" i="8"/>
  <c r="AZ280" i="8"/>
  <c r="AY282" i="8"/>
  <c r="AX283" i="8"/>
  <c r="AW284" i="8"/>
  <c r="AC286" i="8"/>
  <c r="Q294" i="8"/>
  <c r="R294" i="8" s="1"/>
  <c r="BB295" i="8"/>
  <c r="AL296" i="8"/>
  <c r="AK298" i="8"/>
  <c r="AY301" i="8"/>
  <c r="AX302" i="8"/>
  <c r="AW303" i="8"/>
  <c r="AC307" i="8"/>
  <c r="BB310" i="8"/>
  <c r="BA311" i="8"/>
  <c r="AZ312" i="8"/>
  <c r="I316" i="8"/>
  <c r="P327" i="8"/>
  <c r="P472" i="8" s="1"/>
  <c r="AF327" i="8"/>
  <c r="AF472" i="8" s="1"/>
  <c r="H331" i="8"/>
  <c r="X331" i="8"/>
  <c r="AF331" i="8"/>
  <c r="H352" i="8"/>
  <c r="P352" i="8"/>
  <c r="AF352" i="8"/>
  <c r="L356" i="8"/>
  <c r="T356" i="8"/>
  <c r="AF363" i="8"/>
  <c r="H366" i="8"/>
  <c r="AF366" i="8"/>
  <c r="L375" i="8"/>
  <c r="AX13" i="8"/>
  <c r="AX12" i="8" s="1"/>
  <c r="AW15" i="8"/>
  <c r="AW14" i="8" s="1"/>
  <c r="AB16" i="8"/>
  <c r="P18" i="8"/>
  <c r="BB26" i="8"/>
  <c r="AZ32" i="8"/>
  <c r="AY33" i="8"/>
  <c r="AX35" i="8"/>
  <c r="AW36" i="8"/>
  <c r="P34" i="8"/>
  <c r="BB42" i="8"/>
  <c r="BA43" i="8"/>
  <c r="AZ44" i="8"/>
  <c r="AY45" i="8"/>
  <c r="AX46" i="8"/>
  <c r="AW47" i="8"/>
  <c r="AQ48" i="8"/>
  <c r="Q49" i="8"/>
  <c r="BB50" i="8"/>
  <c r="BA51" i="8"/>
  <c r="AZ53" i="8"/>
  <c r="AY54" i="8"/>
  <c r="AX55" i="8"/>
  <c r="AW56" i="8"/>
  <c r="AQ57" i="8"/>
  <c r="BB68" i="8"/>
  <c r="BA69" i="8"/>
  <c r="AZ70" i="8"/>
  <c r="AY71" i="8"/>
  <c r="AX72" i="8"/>
  <c r="AW73" i="8"/>
  <c r="BB76" i="8"/>
  <c r="BA77" i="8"/>
  <c r="AZ78" i="8"/>
  <c r="AY79" i="8"/>
  <c r="AX80" i="8"/>
  <c r="AW81" i="8"/>
  <c r="AQ82" i="8"/>
  <c r="E84" i="8"/>
  <c r="BB84" i="8"/>
  <c r="BA85" i="8"/>
  <c r="AZ86" i="8"/>
  <c r="AY87" i="8"/>
  <c r="AX88" i="8"/>
  <c r="AW89" i="8"/>
  <c r="AQ90" i="8"/>
  <c r="BB92" i="8"/>
  <c r="BA93" i="8"/>
  <c r="AZ94" i="8"/>
  <c r="AY95" i="8"/>
  <c r="AX96" i="8"/>
  <c r="AW97" i="8"/>
  <c r="Q100" i="8"/>
  <c r="BB102" i="8"/>
  <c r="BA103" i="8"/>
  <c r="AZ104" i="8"/>
  <c r="AY105" i="8"/>
  <c r="AX106" i="8"/>
  <c r="AW107" i="8"/>
  <c r="Q109" i="8"/>
  <c r="R109" i="8" s="1"/>
  <c r="E110" i="8"/>
  <c r="BB110" i="8"/>
  <c r="BA112" i="8"/>
  <c r="AZ113" i="8"/>
  <c r="AY114" i="8"/>
  <c r="AX115" i="8"/>
  <c r="AW116" i="8"/>
  <c r="BB119" i="8"/>
  <c r="BA120" i="8"/>
  <c r="AZ121" i="8"/>
  <c r="AY122" i="8"/>
  <c r="AX123" i="8"/>
  <c r="AW124" i="8"/>
  <c r="Q129" i="8"/>
  <c r="BB131" i="8"/>
  <c r="BA132" i="8"/>
  <c r="AZ133" i="8"/>
  <c r="AY134" i="8"/>
  <c r="AX135" i="8"/>
  <c r="AW136" i="8"/>
  <c r="AQ137" i="8"/>
  <c r="BB140" i="8"/>
  <c r="BA142" i="8"/>
  <c r="AZ143" i="8"/>
  <c r="AY144" i="8"/>
  <c r="AX145" i="8"/>
  <c r="AW146" i="8"/>
  <c r="AC147" i="8"/>
  <c r="BB149" i="8"/>
  <c r="BA150" i="8"/>
  <c r="AZ151" i="8"/>
  <c r="AY152" i="8"/>
  <c r="AX153" i="8"/>
  <c r="AW154" i="8"/>
  <c r="AC155" i="8"/>
  <c r="E157" i="8"/>
  <c r="BB157" i="8"/>
  <c r="BA158" i="8"/>
  <c r="AZ159" i="8"/>
  <c r="AY160" i="8"/>
  <c r="AX165" i="8"/>
  <c r="AW166" i="8"/>
  <c r="AC167" i="8"/>
  <c r="BB170" i="8"/>
  <c r="BA171" i="8"/>
  <c r="AZ172" i="8"/>
  <c r="AY173" i="8"/>
  <c r="AX174" i="8"/>
  <c r="AW175" i="8"/>
  <c r="AC176" i="8"/>
  <c r="AD176" i="8" s="1"/>
  <c r="E178" i="8"/>
  <c r="BB178" i="8"/>
  <c r="BA180" i="8"/>
  <c r="AZ181" i="8"/>
  <c r="AY182" i="8"/>
  <c r="AX183" i="8"/>
  <c r="AW184" i="8"/>
  <c r="AC185" i="8"/>
  <c r="E187" i="8"/>
  <c r="BB187" i="8"/>
  <c r="BA188" i="8"/>
  <c r="AZ189" i="8"/>
  <c r="AY190" i="8"/>
  <c r="AX191" i="8"/>
  <c r="AW193" i="8"/>
  <c r="BB196" i="8"/>
  <c r="AZ199" i="8"/>
  <c r="AY200" i="8"/>
  <c r="AX201" i="8"/>
  <c r="AW202" i="8"/>
  <c r="AC203" i="8"/>
  <c r="BB206" i="8"/>
  <c r="BA207" i="8"/>
  <c r="AZ208" i="8"/>
  <c r="AY209" i="8"/>
  <c r="AX210" i="8"/>
  <c r="AW211" i="8"/>
  <c r="AC212" i="8"/>
  <c r="E214" i="8"/>
  <c r="BB214" i="8"/>
  <c r="BA215" i="8"/>
  <c r="AZ216" i="8"/>
  <c r="AY217" i="8"/>
  <c r="AX218" i="8"/>
  <c r="AW219" i="8"/>
  <c r="AC220" i="8"/>
  <c r="BB222" i="8"/>
  <c r="BA223" i="8"/>
  <c r="AZ224" i="8"/>
  <c r="AX229" i="8"/>
  <c r="AW230" i="8"/>
  <c r="BB233" i="8"/>
  <c r="BA234" i="8"/>
  <c r="AZ235" i="8"/>
  <c r="AY236" i="8"/>
  <c r="AX237" i="8"/>
  <c r="AW238" i="8"/>
  <c r="BB241" i="8"/>
  <c r="BA242" i="8"/>
  <c r="AZ243" i="8"/>
  <c r="AY251" i="8"/>
  <c r="BB263" i="8"/>
  <c r="BA264" i="8"/>
  <c r="AZ266" i="8"/>
  <c r="AY267" i="8"/>
  <c r="AX268" i="8"/>
  <c r="AW269" i="8"/>
  <c r="AQ270" i="8"/>
  <c r="BB273" i="8"/>
  <c r="BA280" i="8"/>
  <c r="AZ282" i="8"/>
  <c r="AY283" i="8"/>
  <c r="AX284" i="8"/>
  <c r="AW286" i="8"/>
  <c r="AW285" i="8" s="1"/>
  <c r="AC294" i="8"/>
  <c r="BB297" i="8"/>
  <c r="BB296" i="8" s="1"/>
  <c r="BA299" i="8"/>
  <c r="BA298" i="8" s="1"/>
  <c r="AZ301" i="8"/>
  <c r="AY302" i="8"/>
  <c r="AX303" i="8"/>
  <c r="AW307" i="8"/>
  <c r="AC308" i="8"/>
  <c r="BB311" i="8"/>
  <c r="BA312" i="8"/>
  <c r="J316" i="8"/>
  <c r="I331" i="8"/>
  <c r="Q331" i="8"/>
  <c r="AG331" i="8"/>
  <c r="Y352" i="8"/>
  <c r="E356" i="8"/>
  <c r="M356" i="8"/>
  <c r="U356" i="8"/>
  <c r="I363" i="8"/>
  <c r="I366" i="8"/>
  <c r="Y366" i="8"/>
  <c r="E375" i="8"/>
  <c r="M375" i="8"/>
  <c r="AI14" i="8"/>
  <c r="BA32" i="8"/>
  <c r="AZ33" i="8"/>
  <c r="AY35" i="8"/>
  <c r="AX36" i="8"/>
  <c r="AW37" i="8"/>
  <c r="AC38" i="8"/>
  <c r="AD38" i="8" s="1"/>
  <c r="BB43" i="8"/>
  <c r="BA44" i="8"/>
  <c r="AZ45" i="8"/>
  <c r="AY46" i="8"/>
  <c r="AX47" i="8"/>
  <c r="AW48" i="8"/>
  <c r="AC49" i="8"/>
  <c r="AD49" i="8" s="1"/>
  <c r="BB51" i="8"/>
  <c r="BA53" i="8"/>
  <c r="AZ54" i="8"/>
  <c r="AY55" i="8"/>
  <c r="AX56" i="8"/>
  <c r="AW57" i="8"/>
  <c r="AC58" i="8"/>
  <c r="E69" i="8"/>
  <c r="F69" i="8" s="1"/>
  <c r="BB69" i="8"/>
  <c r="BA70" i="8"/>
  <c r="AZ71" i="8"/>
  <c r="AY72" i="8"/>
  <c r="AX73" i="8"/>
  <c r="AW74" i="8"/>
  <c r="AQ75" i="8"/>
  <c r="BB77" i="8"/>
  <c r="BA78" i="8"/>
  <c r="AZ79" i="8"/>
  <c r="AY80" i="8"/>
  <c r="AX81" i="8"/>
  <c r="AW82" i="8"/>
  <c r="AC83" i="8"/>
  <c r="Q84" i="8"/>
  <c r="BB85" i="8"/>
  <c r="BA86" i="8"/>
  <c r="AZ87" i="8"/>
  <c r="AY88" i="8"/>
  <c r="AX89" i="8"/>
  <c r="AW90" i="8"/>
  <c r="AQ91" i="8"/>
  <c r="BB93" i="8"/>
  <c r="BA94" i="8"/>
  <c r="AZ95" i="8"/>
  <c r="AY96" i="8"/>
  <c r="AX97" i="8"/>
  <c r="AW98" i="8"/>
  <c r="AQ100" i="8"/>
  <c r="Q102" i="8"/>
  <c r="BB103" i="8"/>
  <c r="BA104" i="8"/>
  <c r="AZ105" i="8"/>
  <c r="AY106" i="8"/>
  <c r="AX107" i="8"/>
  <c r="AW108" i="8"/>
  <c r="Q110" i="8"/>
  <c r="BB112" i="8"/>
  <c r="BA113" i="8"/>
  <c r="AZ114" i="8"/>
  <c r="AY115" i="8"/>
  <c r="AX116" i="8"/>
  <c r="Q119" i="8"/>
  <c r="BA121" i="8"/>
  <c r="AZ122" i="8"/>
  <c r="AY123" i="8"/>
  <c r="AX124" i="8"/>
  <c r="AW125" i="8"/>
  <c r="BB132" i="8"/>
  <c r="BA133" i="8"/>
  <c r="AZ134" i="8"/>
  <c r="AY135" i="8"/>
  <c r="AX136" i="8"/>
  <c r="AW137" i="8"/>
  <c r="AC138" i="8"/>
  <c r="Q140" i="8"/>
  <c r="E142" i="8"/>
  <c r="BA143" i="8"/>
  <c r="AZ144" i="8"/>
  <c r="AY145" i="8"/>
  <c r="AX146" i="8"/>
  <c r="AW147" i="8"/>
  <c r="AQ148" i="8"/>
  <c r="BB150" i="8"/>
  <c r="BA151" i="8"/>
  <c r="AZ152" i="8"/>
  <c r="AY153" i="8"/>
  <c r="AX154" i="8"/>
  <c r="AW155" i="8"/>
  <c r="Q157" i="8"/>
  <c r="R157" i="8" s="1"/>
  <c r="BB158" i="8"/>
  <c r="BA159" i="8"/>
  <c r="AZ160" i="8"/>
  <c r="AY165" i="8"/>
  <c r="AX166" i="8"/>
  <c r="AW167" i="8"/>
  <c r="AQ168" i="8"/>
  <c r="E171" i="8"/>
  <c r="BB171" i="8"/>
  <c r="BA172" i="8"/>
  <c r="AZ173" i="8"/>
  <c r="AY174" i="8"/>
  <c r="AX175" i="8"/>
  <c r="AW176" i="8"/>
  <c r="AC177" i="8"/>
  <c r="Q178" i="8"/>
  <c r="BB180" i="8"/>
  <c r="BA181" i="8"/>
  <c r="AY183" i="8"/>
  <c r="AX184" i="8"/>
  <c r="AW185" i="8"/>
  <c r="E188" i="8"/>
  <c r="BB188" i="8"/>
  <c r="BA189" i="8"/>
  <c r="AZ190" i="8"/>
  <c r="AY191" i="8"/>
  <c r="AX193" i="8"/>
  <c r="AW194" i="8"/>
  <c r="AC195" i="8"/>
  <c r="Q196" i="8"/>
  <c r="E197" i="8"/>
  <c r="AY201" i="8"/>
  <c r="AW203" i="8"/>
  <c r="AC204" i="8"/>
  <c r="AD204" i="8" s="1"/>
  <c r="E207" i="8"/>
  <c r="F207" i="8" s="1"/>
  <c r="G207" i="8" s="1"/>
  <c r="BB207" i="8"/>
  <c r="AX211" i="8"/>
  <c r="AW212" i="8"/>
  <c r="BB215" i="8"/>
  <c r="BA216" i="8"/>
  <c r="AZ217" i="8"/>
  <c r="AY218" i="8"/>
  <c r="AX219" i="8"/>
  <c r="AW220" i="8"/>
  <c r="AC221" i="8"/>
  <c r="E223" i="8"/>
  <c r="F223" i="8" s="1"/>
  <c r="BB223" i="8"/>
  <c r="BA224" i="8"/>
  <c r="AZ228" i="8"/>
  <c r="AY229" i="8"/>
  <c r="AX230" i="8"/>
  <c r="AW231" i="8"/>
  <c r="BB234" i="8"/>
  <c r="BA235" i="8"/>
  <c r="AZ236" i="8"/>
  <c r="AY237" i="8"/>
  <c r="AW239" i="8"/>
  <c r="BB242" i="8"/>
  <c r="BA243" i="8"/>
  <c r="AZ251" i="8"/>
  <c r="AZ250" i="8" s="1"/>
  <c r="Q263" i="8"/>
  <c r="E264" i="8"/>
  <c r="F264" i="8" s="1"/>
  <c r="BB264" i="8"/>
  <c r="BA266" i="8"/>
  <c r="AZ267" i="8"/>
  <c r="AY268" i="8"/>
  <c r="AX269" i="8"/>
  <c r="AW270" i="8"/>
  <c r="AC272" i="8"/>
  <c r="BB280" i="8"/>
  <c r="AZ283" i="8"/>
  <c r="AY284" i="8"/>
  <c r="AI285" i="8"/>
  <c r="AI418" i="8" s="1"/>
  <c r="AW294" i="8"/>
  <c r="AC295" i="8"/>
  <c r="P296" i="8"/>
  <c r="AM298" i="8"/>
  <c r="BA301" i="8"/>
  <c r="AZ302" i="8"/>
  <c r="AY303" i="8"/>
  <c r="AX307" i="8"/>
  <c r="AW308" i="8"/>
  <c r="AC310" i="8"/>
  <c r="BB312" i="8"/>
  <c r="K316" i="8"/>
  <c r="J331" i="8"/>
  <c r="R331" i="8"/>
  <c r="Z331" i="8"/>
  <c r="W423" i="8"/>
  <c r="W425" i="8"/>
  <c r="W430" i="8"/>
  <c r="W429" i="8" s="1"/>
  <c r="Z352" i="8"/>
  <c r="F356" i="8"/>
  <c r="N356" i="8"/>
  <c r="V356" i="8"/>
  <c r="AD356" i="8"/>
  <c r="K432" i="8"/>
  <c r="W440" i="8"/>
  <c r="W434" i="8"/>
  <c r="W442" i="8"/>
  <c r="G437" i="8"/>
  <c r="E172" i="8"/>
  <c r="F172" i="8" s="1"/>
  <c r="BB172" i="8"/>
  <c r="BA173" i="8"/>
  <c r="AZ174" i="8"/>
  <c r="AY175" i="8"/>
  <c r="AX176" i="8"/>
  <c r="AW177" i="8"/>
  <c r="AC178" i="8"/>
  <c r="Q180" i="8"/>
  <c r="R180" i="8" s="1"/>
  <c r="BB181" i="8"/>
  <c r="BA182" i="8"/>
  <c r="AZ183" i="8"/>
  <c r="AY184" i="8"/>
  <c r="AX185" i="8"/>
  <c r="AW186" i="8"/>
  <c r="E189" i="8"/>
  <c r="BB189" i="8"/>
  <c r="BA190" i="8"/>
  <c r="AZ191" i="8"/>
  <c r="AX194" i="8"/>
  <c r="AW195" i="8"/>
  <c r="AC196" i="8"/>
  <c r="BB199" i="8"/>
  <c r="BA200" i="8"/>
  <c r="AZ201" i="8"/>
  <c r="AX203" i="8"/>
  <c r="AW204" i="8"/>
  <c r="AC206" i="8"/>
  <c r="BB208" i="8"/>
  <c r="BA209" i="8"/>
  <c r="AZ210" i="8"/>
  <c r="AY211" i="8"/>
  <c r="AX212" i="8"/>
  <c r="AW213" i="8"/>
  <c r="AC214" i="8"/>
  <c r="BB216" i="8"/>
  <c r="BA217" i="8"/>
  <c r="AZ218" i="8"/>
  <c r="AY219" i="8"/>
  <c r="AX220" i="8"/>
  <c r="AW221" i="8"/>
  <c r="AC222" i="8"/>
  <c r="AD222" i="8" s="1"/>
  <c r="BB224" i="8"/>
  <c r="BA228" i="8"/>
  <c r="AZ229" i="8"/>
  <c r="AY230" i="8"/>
  <c r="AX231" i="8"/>
  <c r="AW232" i="8"/>
  <c r="BB235" i="8"/>
  <c r="BA236" i="8"/>
  <c r="AZ237" i="8"/>
  <c r="AY238" i="8"/>
  <c r="AX239" i="8"/>
  <c r="AW240" i="8"/>
  <c r="BB243" i="8"/>
  <c r="AC263" i="8"/>
  <c r="AD263" i="8" s="1"/>
  <c r="BB266" i="8"/>
  <c r="BA267" i="8"/>
  <c r="AZ268" i="8"/>
  <c r="AY269" i="8"/>
  <c r="AX270" i="8"/>
  <c r="AW272" i="8"/>
  <c r="BB282" i="8"/>
  <c r="BA283" i="8"/>
  <c r="AZ284" i="8"/>
  <c r="AJ285" i="8"/>
  <c r="AJ418" i="8" s="1"/>
  <c r="AX294" i="8"/>
  <c r="AW295" i="8"/>
  <c r="AC297" i="8"/>
  <c r="AC296" i="8" s="1"/>
  <c r="BB301" i="8"/>
  <c r="BA302" i="8"/>
  <c r="AZ303" i="8"/>
  <c r="AY307" i="8"/>
  <c r="AW310" i="8"/>
  <c r="AC311" i="8"/>
  <c r="D316" i="8"/>
  <c r="L316" i="8"/>
  <c r="K331" i="8"/>
  <c r="S331" i="8"/>
  <c r="AA331" i="8"/>
  <c r="G356" i="8"/>
  <c r="O356" i="8"/>
  <c r="W356" i="8"/>
  <c r="AE356" i="8"/>
  <c r="H466" i="8"/>
  <c r="AF466" i="8"/>
  <c r="H440" i="8"/>
  <c r="X440" i="8"/>
  <c r="AF440" i="8"/>
  <c r="H434" i="8"/>
  <c r="X434" i="8"/>
  <c r="AF434" i="8"/>
  <c r="L435" i="8"/>
  <c r="H442" i="8"/>
  <c r="X442" i="8"/>
  <c r="AF442" i="8"/>
  <c r="X437" i="8"/>
  <c r="X436" i="8" s="1"/>
  <c r="AK12" i="8"/>
  <c r="AJ14" i="8"/>
  <c r="AH18" i="8"/>
  <c r="AC26" i="8"/>
  <c r="AD26" i="8" s="1"/>
  <c r="E32" i="8"/>
  <c r="F32" i="8" s="1"/>
  <c r="BB32" i="8"/>
  <c r="BA33" i="8"/>
  <c r="AZ35" i="8"/>
  <c r="AY36" i="8"/>
  <c r="AX37" i="8"/>
  <c r="AW38" i="8"/>
  <c r="AW34" i="8" s="1"/>
  <c r="AC42" i="8"/>
  <c r="AD42" i="8" s="1"/>
  <c r="BB44" i="8"/>
  <c r="BA45" i="8"/>
  <c r="AZ46" i="8"/>
  <c r="AY47" i="8"/>
  <c r="AX48" i="8"/>
  <c r="AW49" i="8"/>
  <c r="AQ50" i="8"/>
  <c r="E53" i="8"/>
  <c r="BB53" i="8"/>
  <c r="BA54" i="8"/>
  <c r="AZ55" i="8"/>
  <c r="AY56" i="8"/>
  <c r="AX57" i="8"/>
  <c r="AW58" i="8"/>
  <c r="AC68" i="8"/>
  <c r="AD68" i="8" s="1"/>
  <c r="BB70" i="8"/>
  <c r="BA71" i="8"/>
  <c r="AZ72" i="8"/>
  <c r="AY73" i="8"/>
  <c r="AX74" i="8"/>
  <c r="AW75" i="8"/>
  <c r="AQ76" i="8"/>
  <c r="E78" i="8"/>
  <c r="F78" i="8" s="1"/>
  <c r="BB78" i="8"/>
  <c r="BA79" i="8"/>
  <c r="AZ80" i="8"/>
  <c r="AY81" i="8"/>
  <c r="AX82" i="8"/>
  <c r="AW83" i="8"/>
  <c r="AC84" i="8"/>
  <c r="AD84" i="8" s="1"/>
  <c r="BB86" i="8"/>
  <c r="BA87" i="8"/>
  <c r="AZ88" i="8"/>
  <c r="AY89" i="8"/>
  <c r="AX90" i="8"/>
  <c r="AW91" i="8"/>
  <c r="E94" i="8"/>
  <c r="F94" i="8" s="1"/>
  <c r="BB94" i="8"/>
  <c r="BA95" i="8"/>
  <c r="AZ96" i="8"/>
  <c r="AY97" i="8"/>
  <c r="AX98" i="8"/>
  <c r="AW100" i="8"/>
  <c r="AC102" i="8"/>
  <c r="AD102" i="8" s="1"/>
  <c r="Q103" i="8"/>
  <c r="BB104" i="8"/>
  <c r="BA105" i="8"/>
  <c r="AZ106" i="8"/>
  <c r="AY107" i="8"/>
  <c r="AX108" i="8"/>
  <c r="AW109" i="8"/>
  <c r="AQ110" i="8"/>
  <c r="E113" i="8"/>
  <c r="F113" i="8" s="1"/>
  <c r="BB113" i="8"/>
  <c r="BA114" i="8"/>
  <c r="AZ115" i="8"/>
  <c r="AY116" i="8"/>
  <c r="AW117" i="8"/>
  <c r="AC119" i="8"/>
  <c r="AD119" i="8" s="1"/>
  <c r="BB121" i="8"/>
  <c r="BA122" i="8"/>
  <c r="AY124" i="8"/>
  <c r="AX125" i="8"/>
  <c r="AW129" i="8"/>
  <c r="AW126" i="8" s="1"/>
  <c r="Q132" i="8"/>
  <c r="E133" i="8"/>
  <c r="BB133" i="8"/>
  <c r="BA134" i="8"/>
  <c r="AZ135" i="8"/>
  <c r="AY136" i="8"/>
  <c r="AX137" i="8"/>
  <c r="AW138" i="8"/>
  <c r="BB143" i="8"/>
  <c r="BA144" i="8"/>
  <c r="AZ145" i="8"/>
  <c r="AY146" i="8"/>
  <c r="AX147" i="8"/>
  <c r="AW148" i="8"/>
  <c r="E151" i="8"/>
  <c r="BB151" i="8"/>
  <c r="BA152" i="8"/>
  <c r="AZ153" i="8"/>
  <c r="AY154" i="8"/>
  <c r="AX155" i="8"/>
  <c r="AW156" i="8"/>
  <c r="AQ157" i="8"/>
  <c r="BB159" i="8"/>
  <c r="BA160" i="8"/>
  <c r="AY166" i="8"/>
  <c r="AX167" i="8"/>
  <c r="AQ68" i="8"/>
  <c r="AQ190" i="8"/>
  <c r="AK14" i="8"/>
  <c r="AY17" i="8"/>
  <c r="AY16" i="8" s="1"/>
  <c r="E33" i="8"/>
  <c r="F33" i="8" s="1"/>
  <c r="BB33" i="8"/>
  <c r="BA35" i="8"/>
  <c r="AZ36" i="8"/>
  <c r="AY37" i="8"/>
  <c r="AI34" i="8"/>
  <c r="AQ43" i="8"/>
  <c r="BB45" i="8"/>
  <c r="BA46" i="8"/>
  <c r="AZ47" i="8"/>
  <c r="AY48" i="8"/>
  <c r="AX49" i="8"/>
  <c r="AW50" i="8"/>
  <c r="BB54" i="8"/>
  <c r="BA55" i="8"/>
  <c r="AZ56" i="8"/>
  <c r="AY57" i="8"/>
  <c r="AX58" i="8"/>
  <c r="AC69" i="8"/>
  <c r="AD69" i="8" s="1"/>
  <c r="BB71" i="8"/>
  <c r="BA72" i="8"/>
  <c r="AZ73" i="8"/>
  <c r="AY74" i="8"/>
  <c r="AX75" i="8"/>
  <c r="AW76" i="8"/>
  <c r="AQ77" i="8"/>
  <c r="E79" i="8"/>
  <c r="BB79" i="8"/>
  <c r="BA80" i="8"/>
  <c r="AZ81" i="8"/>
  <c r="AY82" i="8"/>
  <c r="AX83" i="8"/>
  <c r="AW84" i="8"/>
  <c r="AC85" i="8"/>
  <c r="AD85" i="8" s="1"/>
  <c r="E87" i="8"/>
  <c r="BB87" i="8"/>
  <c r="BA88" i="8"/>
  <c r="AZ89" i="8"/>
  <c r="AY90" i="8"/>
  <c r="AX91" i="8"/>
  <c r="AW92" i="8"/>
  <c r="Q94" i="8"/>
  <c r="R94" i="8" s="1"/>
  <c r="E95" i="8"/>
  <c r="F95" i="8" s="1"/>
  <c r="BB95" i="8"/>
  <c r="BA96" i="8"/>
  <c r="AZ97" i="8"/>
  <c r="AY98" i="8"/>
  <c r="AX100" i="8"/>
  <c r="AQ103" i="8"/>
  <c r="E105" i="8"/>
  <c r="BB105" i="8"/>
  <c r="BA106" i="8"/>
  <c r="AZ107" i="8"/>
  <c r="AY108" i="8"/>
  <c r="AX109" i="8"/>
  <c r="AW110" i="8"/>
  <c r="AC112" i="8"/>
  <c r="Q113" i="8"/>
  <c r="BB114" i="8"/>
  <c r="BA115" i="8"/>
  <c r="AZ116" i="8"/>
  <c r="AX117" i="8"/>
  <c r="AW119" i="8"/>
  <c r="AQ120" i="8"/>
  <c r="Q121" i="8"/>
  <c r="BB122" i="8"/>
  <c r="BA123" i="8"/>
  <c r="AZ124" i="8"/>
  <c r="AY125" i="8"/>
  <c r="AX129" i="8"/>
  <c r="AX126" i="8" s="1"/>
  <c r="AW131" i="8"/>
  <c r="AC132" i="8"/>
  <c r="Q133" i="8"/>
  <c r="E134" i="8"/>
  <c r="BB134" i="8"/>
  <c r="BA135" i="8"/>
  <c r="AZ136" i="8"/>
  <c r="AY137" i="8"/>
  <c r="AX138" i="8"/>
  <c r="AW140" i="8"/>
  <c r="Q143" i="8"/>
  <c r="BB144" i="8"/>
  <c r="BA145" i="8"/>
  <c r="AZ146" i="8"/>
  <c r="AY147" i="8"/>
  <c r="AX148" i="8"/>
  <c r="AW149" i="8"/>
  <c r="AQ150" i="8"/>
  <c r="Q151" i="8"/>
  <c r="BB152" i="8"/>
  <c r="BA153" i="8"/>
  <c r="AZ154" i="8"/>
  <c r="AY155" i="8"/>
  <c r="AX156" i="8"/>
  <c r="AW157" i="8"/>
  <c r="Q159" i="8"/>
  <c r="BB160" i="8"/>
  <c r="BA165" i="8"/>
  <c r="AZ166" i="8"/>
  <c r="AY167" i="8"/>
  <c r="AX168" i="8"/>
  <c r="AQ171" i="8"/>
  <c r="Q172" i="8"/>
  <c r="BB173" i="8"/>
  <c r="BA174" i="8"/>
  <c r="AZ175" i="8"/>
  <c r="AY176" i="8"/>
  <c r="AX177" i="8"/>
  <c r="AW178" i="8"/>
  <c r="BB182" i="8"/>
  <c r="BA183" i="8"/>
  <c r="AZ184" i="8"/>
  <c r="AY185" i="8"/>
  <c r="AX186" i="8"/>
  <c r="AW187" i="8"/>
  <c r="Q189" i="8"/>
  <c r="BB190" i="8"/>
  <c r="BA191" i="8"/>
  <c r="AZ193" i="8"/>
  <c r="AX195" i="8"/>
  <c r="AW196" i="8"/>
  <c r="AC197" i="8"/>
  <c r="AD197" i="8" s="1"/>
  <c r="Q199" i="8"/>
  <c r="E200" i="8"/>
  <c r="BB200" i="8"/>
  <c r="BA201" i="8"/>
  <c r="AY203" i="8"/>
  <c r="AX204" i="8"/>
  <c r="AW206" i="8"/>
  <c r="AC207" i="8"/>
  <c r="AD207" i="8" s="1"/>
  <c r="AE207" i="8" s="1"/>
  <c r="Q208" i="8"/>
  <c r="E209" i="8"/>
  <c r="BB209" i="8"/>
  <c r="BA210" i="8"/>
  <c r="AZ211" i="8"/>
  <c r="AY212" i="8"/>
  <c r="AX213" i="8"/>
  <c r="AW214" i="8"/>
  <c r="AC215" i="8"/>
  <c r="AD215" i="8" s="1"/>
  <c r="E217" i="8"/>
  <c r="BB217" i="8"/>
  <c r="BA218" i="8"/>
  <c r="AZ219" i="8"/>
  <c r="AY220" i="8"/>
  <c r="AX221" i="8"/>
  <c r="AW222" i="8"/>
  <c r="BB228" i="8"/>
  <c r="BA229" i="8"/>
  <c r="AZ230" i="8"/>
  <c r="AY231" i="8"/>
  <c r="AX232" i="8"/>
  <c r="AW233" i="8"/>
  <c r="E236" i="8"/>
  <c r="BB236" i="8"/>
  <c r="BA237" i="8"/>
  <c r="AZ238" i="8"/>
  <c r="AY239" i="8"/>
  <c r="AX240" i="8"/>
  <c r="AW241" i="8"/>
  <c r="Q243" i="8"/>
  <c r="E251" i="8"/>
  <c r="AW263" i="8"/>
  <c r="Q266" i="8"/>
  <c r="E267" i="8"/>
  <c r="BB267" i="8"/>
  <c r="BA268" i="8"/>
  <c r="AZ269" i="8"/>
  <c r="AY270" i="8"/>
  <c r="AX272" i="8"/>
  <c r="AW273" i="8"/>
  <c r="AC280" i="8"/>
  <c r="AR280" i="8" s="1"/>
  <c r="BB283" i="8"/>
  <c r="BA284" i="8"/>
  <c r="AK285" i="8"/>
  <c r="AK418" i="8" s="1"/>
  <c r="AY294" i="8"/>
  <c r="AW297" i="8"/>
  <c r="AW296" i="8" s="1"/>
  <c r="AC299" i="8"/>
  <c r="BB302" i="8"/>
  <c r="BA303" i="8"/>
  <c r="AZ307" i="8"/>
  <c r="AY308" i="8"/>
  <c r="AX310" i="8"/>
  <c r="AW311" i="8"/>
  <c r="AC312" i="8"/>
  <c r="E316" i="8"/>
  <c r="M316" i="8"/>
  <c r="P356" i="8"/>
  <c r="X356" i="8"/>
  <c r="BA15" i="8"/>
  <c r="BA14" i="8" s="1"/>
  <c r="AZ17" i="8"/>
  <c r="AZ16" i="8" s="1"/>
  <c r="AX26" i="8"/>
  <c r="AW27" i="8"/>
  <c r="E35" i="8"/>
  <c r="F35" i="8" s="1"/>
  <c r="BB35" i="8"/>
  <c r="BA36" i="8"/>
  <c r="AZ37" i="8"/>
  <c r="AJ34" i="8"/>
  <c r="AX42" i="8"/>
  <c r="AW43" i="8"/>
  <c r="BB46" i="8"/>
  <c r="BA47" i="8"/>
  <c r="AZ48" i="8"/>
  <c r="AY49" i="8"/>
  <c r="AX50" i="8"/>
  <c r="AW51" i="8"/>
  <c r="AQ53" i="8"/>
  <c r="Q54" i="8"/>
  <c r="R54" i="8" s="1"/>
  <c r="BB55" i="8"/>
  <c r="BA56" i="8"/>
  <c r="AZ57" i="8"/>
  <c r="AY58" i="8"/>
  <c r="AX68" i="8"/>
  <c r="AW69" i="8"/>
  <c r="BB72" i="8"/>
  <c r="BA73" i="8"/>
  <c r="AZ74" i="8"/>
  <c r="AY75" i="8"/>
  <c r="AX76" i="8"/>
  <c r="AW77" i="8"/>
  <c r="AC78" i="8"/>
  <c r="AD78" i="8" s="1"/>
  <c r="BB80" i="8"/>
  <c r="BA81" i="8"/>
  <c r="AZ82" i="8"/>
  <c r="AY83" i="8"/>
  <c r="AX84" i="8"/>
  <c r="AW85" i="8"/>
  <c r="AQ86" i="8"/>
  <c r="BB88" i="8"/>
  <c r="BA89" i="8"/>
  <c r="AZ90" i="8"/>
  <c r="AY91" i="8"/>
  <c r="AX92" i="8"/>
  <c r="AW93" i="8"/>
  <c r="AQ94" i="8"/>
  <c r="BB96" i="8"/>
  <c r="BA97" i="8"/>
  <c r="AZ98" i="8"/>
  <c r="AY100" i="8"/>
  <c r="AX102" i="8"/>
  <c r="AW103" i="8"/>
  <c r="E106" i="8"/>
  <c r="F106" i="8" s="1"/>
  <c r="BB106" i="8"/>
  <c r="BA107" i="8"/>
  <c r="AZ108" i="8"/>
  <c r="AX110" i="8"/>
  <c r="AW112" i="8"/>
  <c r="AQ113" i="8"/>
  <c r="Q114" i="8"/>
  <c r="R114" i="8" s="1"/>
  <c r="E115" i="8"/>
  <c r="BB115" i="8"/>
  <c r="BA116" i="8"/>
  <c r="AY117" i="8"/>
  <c r="AW120" i="8"/>
  <c r="AC121" i="8"/>
  <c r="AD121" i="8" s="1"/>
  <c r="Q122" i="8"/>
  <c r="E123" i="8"/>
  <c r="BB123" i="8"/>
  <c r="BA124" i="8"/>
  <c r="AZ125" i="8"/>
  <c r="AX131" i="8"/>
  <c r="AW132" i="8"/>
  <c r="AC133" i="8"/>
  <c r="AD133" i="8" s="1"/>
  <c r="BB135" i="8"/>
  <c r="BA136" i="8"/>
  <c r="AZ137" i="8"/>
  <c r="AY138" i="8"/>
  <c r="AX140" i="8"/>
  <c r="AW142" i="8"/>
  <c r="AC143" i="8"/>
  <c r="BB145" i="8"/>
  <c r="BA146" i="8"/>
  <c r="AZ147" i="8"/>
  <c r="AY148" i="8"/>
  <c r="AX149" i="8"/>
  <c r="AW150" i="8"/>
  <c r="AQ151" i="8"/>
  <c r="Q152" i="8"/>
  <c r="BB153" i="8"/>
  <c r="BA154" i="8"/>
  <c r="AZ155" i="8"/>
  <c r="AY156" i="8"/>
  <c r="AX157" i="8"/>
  <c r="AW158" i="8"/>
  <c r="Q160" i="8"/>
  <c r="BB165" i="8"/>
  <c r="BA166" i="8"/>
  <c r="AZ167" i="8"/>
  <c r="AY168" i="8"/>
  <c r="AX170" i="8"/>
  <c r="AW171" i="8"/>
  <c r="AC172" i="8"/>
  <c r="Q173" i="8"/>
  <c r="BB174" i="8"/>
  <c r="BA175" i="8"/>
  <c r="AZ176" i="8"/>
  <c r="AY177" i="8"/>
  <c r="AX178" i="8"/>
  <c r="AW180" i="8"/>
  <c r="Q182" i="8"/>
  <c r="BB183" i="8"/>
  <c r="BA184" i="8"/>
  <c r="AZ185" i="8"/>
  <c r="AY186" i="8"/>
  <c r="AX187" i="8"/>
  <c r="AW188" i="8"/>
  <c r="AC189" i="8"/>
  <c r="AD189" i="8" s="1"/>
  <c r="BB191" i="8"/>
  <c r="BA193" i="8"/>
  <c r="AZ194" i="8"/>
  <c r="AY195" i="8"/>
  <c r="AX196" i="8"/>
  <c r="AW197" i="8"/>
  <c r="AC199" i="8"/>
  <c r="AD199" i="8" s="1"/>
  <c r="BB201" i="8"/>
  <c r="BA202" i="8"/>
  <c r="AZ203" i="8"/>
  <c r="AY204" i="8"/>
  <c r="AX206" i="8"/>
  <c r="AW207" i="8"/>
  <c r="AC208" i="8"/>
  <c r="E210" i="8"/>
  <c r="BB210" i="8"/>
  <c r="BA211" i="8"/>
  <c r="AZ212" i="8"/>
  <c r="AY213" i="8"/>
  <c r="AX214" i="8"/>
  <c r="AW215" i="8"/>
  <c r="AC216" i="8"/>
  <c r="AD216" i="8" s="1"/>
  <c r="AE216" i="8" s="1"/>
  <c r="BB218" i="8"/>
  <c r="BA219" i="8"/>
  <c r="AZ220" i="8"/>
  <c r="AY221" i="8"/>
  <c r="AX222" i="8"/>
  <c r="AW223" i="8"/>
  <c r="BA230" i="8"/>
  <c r="AZ231" i="8"/>
  <c r="AY232" i="8"/>
  <c r="AX233" i="8"/>
  <c r="AW234" i="8"/>
  <c r="BB237" i="8"/>
  <c r="BA238" i="8"/>
  <c r="AZ239" i="8"/>
  <c r="AY240" i="8"/>
  <c r="AX241" i="8"/>
  <c r="AW242" i="8"/>
  <c r="AX263" i="8"/>
  <c r="AW264" i="8"/>
  <c r="AC266" i="8"/>
  <c r="AD266" i="8" s="1"/>
  <c r="BB268" i="8"/>
  <c r="BA269" i="8"/>
  <c r="AZ270" i="8"/>
  <c r="AY272" i="8"/>
  <c r="AX273" i="8"/>
  <c r="AW280" i="8"/>
  <c r="BB284" i="8"/>
  <c r="AL285" i="8"/>
  <c r="AY295" i="8"/>
  <c r="AI296" i="8"/>
  <c r="AH298" i="8"/>
  <c r="AC301" i="8"/>
  <c r="BB303" i="8"/>
  <c r="AZ308" i="8"/>
  <c r="AX311" i="8"/>
  <c r="AW312" i="8"/>
  <c r="F316" i="8"/>
  <c r="N316" i="8"/>
  <c r="M331" i="8"/>
  <c r="U331" i="8"/>
  <c r="AC331" i="8"/>
  <c r="AC424" i="8"/>
  <c r="AC426" i="8"/>
  <c r="AC427" i="8"/>
  <c r="Q454" i="8"/>
  <c r="U352" i="8"/>
  <c r="I356" i="8"/>
  <c r="Q356" i="8"/>
  <c r="Y356" i="8"/>
  <c r="AG356" i="8"/>
  <c r="M433" i="8"/>
  <c r="Q375" i="8"/>
  <c r="AG375" i="8"/>
  <c r="P12" i="8"/>
  <c r="AM14" i="8"/>
  <c r="BA17" i="8"/>
  <c r="BA16" i="8" s="1"/>
  <c r="AY26" i="8"/>
  <c r="AX27" i="8"/>
  <c r="AW32" i="8"/>
  <c r="Q35" i="8"/>
  <c r="BB36" i="8"/>
  <c r="BA37" i="8"/>
  <c r="AY42" i="8"/>
  <c r="AX43" i="8"/>
  <c r="AW44" i="8"/>
  <c r="AQ45" i="8"/>
  <c r="BB47" i="8"/>
  <c r="BA48" i="8"/>
  <c r="AZ49" i="8"/>
  <c r="AY50" i="8"/>
  <c r="AX51" i="8"/>
  <c r="AW53" i="8"/>
  <c r="AC54" i="8"/>
  <c r="AD54" i="8" s="1"/>
  <c r="BB56" i="8"/>
  <c r="BA57" i="8"/>
  <c r="AZ58" i="8"/>
  <c r="AY68" i="8"/>
  <c r="AW70" i="8"/>
  <c r="AC71" i="8"/>
  <c r="AR71" i="8" s="1"/>
  <c r="BB73" i="8"/>
  <c r="BA74" i="8"/>
  <c r="AZ75" i="8"/>
  <c r="AY76" i="8"/>
  <c r="AX77" i="8"/>
  <c r="AW78" i="8"/>
  <c r="BB81" i="8"/>
  <c r="BA82" i="8"/>
  <c r="AZ83" i="8"/>
  <c r="AY84" i="8"/>
  <c r="AX85" i="8"/>
  <c r="AW86" i="8"/>
  <c r="E89" i="8"/>
  <c r="BB89" i="8"/>
  <c r="BA90" i="8"/>
  <c r="AZ91" i="8"/>
  <c r="AY92" i="8"/>
  <c r="AX93" i="8"/>
  <c r="AW94" i="8"/>
  <c r="AC95" i="8"/>
  <c r="AD95" i="8" s="1"/>
  <c r="AS95" i="8" s="1"/>
  <c r="BB97" i="8"/>
  <c r="BA98" i="8"/>
  <c r="AZ100" i="8"/>
  <c r="AY102" i="8"/>
  <c r="AX103" i="8"/>
  <c r="AW104" i="8"/>
  <c r="AC105" i="8"/>
  <c r="AD105" i="8" s="1"/>
  <c r="E107" i="8"/>
  <c r="F107" i="8" s="1"/>
  <c r="BB107" i="8"/>
  <c r="BA108" i="8"/>
  <c r="AZ109" i="8"/>
  <c r="AY110" i="8"/>
  <c r="AW113" i="8"/>
  <c r="AC114" i="8"/>
  <c r="E116" i="8"/>
  <c r="BB116" i="8"/>
  <c r="AZ117" i="8"/>
  <c r="AY119" i="8"/>
  <c r="AX120" i="8"/>
  <c r="AW121" i="8"/>
  <c r="E124" i="8"/>
  <c r="BB124" i="8"/>
  <c r="BA125" i="8"/>
  <c r="AZ129" i="8"/>
  <c r="AZ126" i="8" s="1"/>
  <c r="AX132" i="8"/>
  <c r="AW133" i="8"/>
  <c r="BB136" i="8"/>
  <c r="BA137" i="8"/>
  <c r="AZ138" i="8"/>
  <c r="AY140" i="8"/>
  <c r="AW143" i="8"/>
  <c r="Q145" i="8"/>
  <c r="E146" i="8"/>
  <c r="F146" i="8" s="1"/>
  <c r="BB146" i="8"/>
  <c r="BA147" i="8"/>
  <c r="AZ148" i="8"/>
  <c r="AY149" i="8"/>
  <c r="AX150" i="8"/>
  <c r="AW151" i="8"/>
  <c r="AC152" i="8"/>
  <c r="AD152" i="8" s="1"/>
  <c r="BB154" i="8"/>
  <c r="BA155" i="8"/>
  <c r="AZ156" i="8"/>
  <c r="AY157" i="8"/>
  <c r="AX158" i="8"/>
  <c r="AW159" i="8"/>
  <c r="BB166" i="8"/>
  <c r="BA167" i="8"/>
  <c r="AZ168" i="8"/>
  <c r="AX171" i="8"/>
  <c r="AW172" i="8"/>
  <c r="E175" i="8"/>
  <c r="BB175" i="8"/>
  <c r="BA176" i="8"/>
  <c r="AZ177" i="8"/>
  <c r="AY178" i="8"/>
  <c r="AX180" i="8"/>
  <c r="Q183" i="8"/>
  <c r="BB184" i="8"/>
  <c r="BA185" i="8"/>
  <c r="AZ186" i="8"/>
  <c r="AY187" i="8"/>
  <c r="AX188" i="8"/>
  <c r="AW189" i="8"/>
  <c r="BB193" i="8"/>
  <c r="BA194" i="8"/>
  <c r="AZ195" i="8"/>
  <c r="AY196" i="8"/>
  <c r="AX197" i="8"/>
  <c r="AC200" i="8"/>
  <c r="AD200" i="8" s="1"/>
  <c r="Q201" i="8"/>
  <c r="R201" i="8" s="1"/>
  <c r="E202" i="8"/>
  <c r="F202" i="8" s="1"/>
  <c r="BB202" i="8"/>
  <c r="BA203" i="8"/>
  <c r="AZ204" i="8"/>
  <c r="AY206" i="8"/>
  <c r="AX207" i="8"/>
  <c r="AW208" i="8"/>
  <c r="AC209" i="8"/>
  <c r="BB211" i="8"/>
  <c r="BA212" i="8"/>
  <c r="AZ213" i="8"/>
  <c r="AY214" i="8"/>
  <c r="AX215" i="8"/>
  <c r="AW216" i="8"/>
  <c r="AC217" i="8"/>
  <c r="E219" i="8"/>
  <c r="F219" i="8" s="1"/>
  <c r="BB219" i="8"/>
  <c r="BA220" i="8"/>
  <c r="AZ221" i="8"/>
  <c r="AY222" i="8"/>
  <c r="AX223" i="8"/>
  <c r="AW224" i="8"/>
  <c r="BB230" i="8"/>
  <c r="BA231" i="8"/>
  <c r="AZ232" i="8"/>
  <c r="AY233" i="8"/>
  <c r="AX234" i="8"/>
  <c r="AW235" i="8"/>
  <c r="BB238" i="8"/>
  <c r="BA239" i="8"/>
  <c r="AZ240" i="8"/>
  <c r="AY241" i="8"/>
  <c r="AX242" i="8"/>
  <c r="AW243" i="8"/>
  <c r="AY263" i="8"/>
  <c r="AX264" i="8"/>
  <c r="BB269" i="8"/>
  <c r="AZ272" i="8"/>
  <c r="AY273" i="8"/>
  <c r="AX280" i="8"/>
  <c r="AW282" i="8"/>
  <c r="BB286" i="8"/>
  <c r="BB285" i="8" s="1"/>
  <c r="BA294" i="8"/>
  <c r="AZ295" i="8"/>
  <c r="AJ296" i="8"/>
  <c r="AI298" i="8"/>
  <c r="AW301" i="8"/>
  <c r="AC302" i="8"/>
  <c r="Q303" i="8"/>
  <c r="R303" i="8" s="1"/>
  <c r="BB307" i="8"/>
  <c r="BA308" i="8"/>
  <c r="AZ310" i="8"/>
  <c r="AY311" i="8"/>
  <c r="AX312" i="8"/>
  <c r="G316" i="8"/>
  <c r="O316" i="8"/>
  <c r="F331" i="8"/>
  <c r="N331" i="8"/>
  <c r="Z428" i="8"/>
  <c r="N352" i="8"/>
  <c r="J356" i="8"/>
  <c r="R356" i="8"/>
  <c r="Z356" i="8"/>
  <c r="J375" i="8"/>
  <c r="BB203" i="8"/>
  <c r="BA204" i="8"/>
  <c r="AZ206" i="8"/>
  <c r="AY207" i="8"/>
  <c r="AX208" i="8"/>
  <c r="AW209" i="8"/>
  <c r="AC210" i="8"/>
  <c r="BB212" i="8"/>
  <c r="BA213" i="8"/>
  <c r="AZ214" i="8"/>
  <c r="AY215" i="8"/>
  <c r="AX216" i="8"/>
  <c r="AW217" i="8"/>
  <c r="AC218" i="8"/>
  <c r="BB220" i="8"/>
  <c r="BA221" i="8"/>
  <c r="AZ222" i="8"/>
  <c r="AY223" i="8"/>
  <c r="AX224" i="8"/>
  <c r="BB231" i="8"/>
  <c r="AZ233" i="8"/>
  <c r="AY234" i="8"/>
  <c r="AX235" i="8"/>
  <c r="AW236" i="8"/>
  <c r="BB239" i="8"/>
  <c r="BA240" i="8"/>
  <c r="AZ241" i="8"/>
  <c r="AY242" i="8"/>
  <c r="AX243" i="8"/>
  <c r="AW251" i="8"/>
  <c r="AZ263" i="8"/>
  <c r="AY264" i="8"/>
  <c r="AX266" i="8"/>
  <c r="AW267" i="8"/>
  <c r="AC268" i="8"/>
  <c r="AR268" i="8" s="1"/>
  <c r="Q269" i="8"/>
  <c r="BA272" i="8"/>
  <c r="AZ273" i="8"/>
  <c r="AY280" i="8"/>
  <c r="AX282" i="8"/>
  <c r="AW283" i="8"/>
  <c r="BA295" i="8"/>
  <c r="AK296" i="8"/>
  <c r="AY299" i="8"/>
  <c r="AY298" i="8" s="1"/>
  <c r="AX301" i="8"/>
  <c r="AX300" i="8" s="1"/>
  <c r="AW302" i="8"/>
  <c r="AC303" i="8"/>
  <c r="BB308" i="8"/>
  <c r="BB306" i="8" s="1"/>
  <c r="BA310" i="8"/>
  <c r="AZ311" i="8"/>
  <c r="AY312" i="8"/>
  <c r="H316" i="8"/>
  <c r="G331" i="8"/>
  <c r="O331" i="8"/>
  <c r="W331" i="8"/>
  <c r="AE331" i="8"/>
  <c r="W352" i="8"/>
  <c r="K356" i="8"/>
  <c r="S356" i="8"/>
  <c r="AA356" i="8"/>
  <c r="X465" i="8"/>
  <c r="T466" i="8"/>
  <c r="H433" i="8"/>
  <c r="P433" i="8"/>
  <c r="X433" i="8"/>
  <c r="S375" i="8"/>
  <c r="X387" i="8"/>
  <c r="X382" i="8" s="1"/>
  <c r="T394" i="8"/>
  <c r="I402" i="8"/>
  <c r="Y402" i="8"/>
  <c r="AG402" i="8"/>
  <c r="E128" i="8"/>
  <c r="BB128" i="8"/>
  <c r="BA281" i="8"/>
  <c r="AZ245" i="8"/>
  <c r="AY246" i="8"/>
  <c r="AX247" i="8"/>
  <c r="AW248" i="8"/>
  <c r="AX28" i="8"/>
  <c r="AW29" i="8"/>
  <c r="AX164" i="8"/>
  <c r="AX161" i="8"/>
  <c r="AW162" i="8"/>
  <c r="BA99" i="8"/>
  <c r="Q163" i="8"/>
  <c r="BB31" i="8"/>
  <c r="AZ52" i="8"/>
  <c r="I387" i="8"/>
  <c r="I382" i="8" s="1"/>
  <c r="AG387" i="8"/>
  <c r="AG382" i="8" s="1"/>
  <c r="R402" i="8"/>
  <c r="Q128" i="8"/>
  <c r="BB281" i="8"/>
  <c r="BA245" i="8"/>
  <c r="AZ246" i="8"/>
  <c r="AY247" i="8"/>
  <c r="AX248" i="8"/>
  <c r="AW249" i="8"/>
  <c r="AY28" i="8"/>
  <c r="AX29" i="8"/>
  <c r="AY164" i="8"/>
  <c r="AC271" i="8"/>
  <c r="AY161" i="8"/>
  <c r="AX162" i="8"/>
  <c r="BB99" i="8"/>
  <c r="AW139" i="8"/>
  <c r="Q31" i="8"/>
  <c r="BA52" i="8"/>
  <c r="J387" i="8"/>
  <c r="J382" i="8" s="1"/>
  <c r="R387" i="8"/>
  <c r="R382" i="8" s="1"/>
  <c r="N394" i="8"/>
  <c r="V394" i="8"/>
  <c r="AD394" i="8"/>
  <c r="K402" i="8"/>
  <c r="S402" i="8"/>
  <c r="AA402" i="8"/>
  <c r="AW127" i="8"/>
  <c r="AC128" i="8"/>
  <c r="AD128" i="8" s="1"/>
  <c r="BB245" i="8"/>
  <c r="BA246" i="8"/>
  <c r="AZ247" i="8"/>
  <c r="AY248" i="8"/>
  <c r="AX249" i="8"/>
  <c r="AW265" i="8"/>
  <c r="AZ28" i="8"/>
  <c r="AY29" i="8"/>
  <c r="AZ164" i="8"/>
  <c r="AW271" i="8"/>
  <c r="AZ161" i="8"/>
  <c r="AY162" i="8"/>
  <c r="Q99" i="8"/>
  <c r="AW163" i="8"/>
  <c r="AX139" i="8"/>
  <c r="AW30" i="8"/>
  <c r="BB52" i="8"/>
  <c r="AL316" i="8"/>
  <c r="K378" i="8"/>
  <c r="S378" i="8"/>
  <c r="S387" i="8"/>
  <c r="S382" i="8" s="1"/>
  <c r="W394" i="8"/>
  <c r="AE394" i="8"/>
  <c r="T402" i="8"/>
  <c r="AX127" i="8"/>
  <c r="AW128" i="8"/>
  <c r="BB246" i="8"/>
  <c r="BA247" i="8"/>
  <c r="AZ248" i="8"/>
  <c r="AY249" i="8"/>
  <c r="AX265" i="8"/>
  <c r="BA28" i="8"/>
  <c r="AZ29" i="8"/>
  <c r="BA164" i="8"/>
  <c r="AX271" i="8"/>
  <c r="BA161" i="8"/>
  <c r="AZ162" i="8"/>
  <c r="AX163" i="8"/>
  <c r="AY139" i="8"/>
  <c r="AX30" i="8"/>
  <c r="AW31" i="8"/>
  <c r="AF375" i="8"/>
  <c r="AG438" i="8"/>
  <c r="L387" i="8"/>
  <c r="L382" i="8" s="1"/>
  <c r="X394" i="8"/>
  <c r="M402" i="8"/>
  <c r="U402" i="8"/>
  <c r="AY127" i="8"/>
  <c r="AX128" i="8"/>
  <c r="AW281" i="8"/>
  <c r="Q246" i="8"/>
  <c r="R246" i="8" s="1"/>
  <c r="BB247" i="8"/>
  <c r="BA248" i="8"/>
  <c r="AZ249" i="8"/>
  <c r="AY265" i="8"/>
  <c r="E28" i="8"/>
  <c r="BB28" i="8"/>
  <c r="BA29" i="8"/>
  <c r="BB164" i="8"/>
  <c r="AY271" i="8"/>
  <c r="BB161" i="8"/>
  <c r="BA162" i="8"/>
  <c r="AW99" i="8"/>
  <c r="AY163" i="8"/>
  <c r="AZ139" i="8"/>
  <c r="AY30" i="8"/>
  <c r="AX31" i="8"/>
  <c r="M387" i="8"/>
  <c r="M382" i="8" s="1"/>
  <c r="F402" i="8"/>
  <c r="N402" i="8"/>
  <c r="V402" i="8"/>
  <c r="AD402" i="8"/>
  <c r="AZ127" i="8"/>
  <c r="AY128" i="8"/>
  <c r="AX281" i="8"/>
  <c r="AW245" i="8"/>
  <c r="Q247" i="8"/>
  <c r="BB248" i="8"/>
  <c r="BA249" i="8"/>
  <c r="AZ265" i="8"/>
  <c r="Q28" i="8"/>
  <c r="BB29" i="8"/>
  <c r="AZ271" i="8"/>
  <c r="BB162" i="8"/>
  <c r="AX99" i="8"/>
  <c r="AZ163" i="8"/>
  <c r="BA139" i="8"/>
  <c r="AZ30" i="8"/>
  <c r="AY31" i="8"/>
  <c r="AW52" i="8"/>
  <c r="AD317" i="8"/>
  <c r="AE317" i="8" s="1"/>
  <c r="AT317" i="8" s="1"/>
  <c r="AT316" i="8" s="1"/>
  <c r="AD378" i="8"/>
  <c r="N387" i="8"/>
  <c r="N382" i="8" s="1"/>
  <c r="W445" i="8"/>
  <c r="W444" i="8" s="1"/>
  <c r="J394" i="8"/>
  <c r="R394" i="8"/>
  <c r="O402" i="8"/>
  <c r="W402" i="8"/>
  <c r="AE402" i="8"/>
  <c r="BA127" i="8"/>
  <c r="AZ128" i="8"/>
  <c r="AY281" i="8"/>
  <c r="AW246" i="8"/>
  <c r="Q248" i="8"/>
  <c r="BB249" i="8"/>
  <c r="BA265" i="8"/>
  <c r="AQ28" i="8"/>
  <c r="BA271" i="8"/>
  <c r="AY99" i="8"/>
  <c r="BA163" i="8"/>
  <c r="BB139" i="8"/>
  <c r="BA30" i="8"/>
  <c r="AZ31" i="8"/>
  <c r="AX52" i="8"/>
  <c r="AH316" i="8"/>
  <c r="G387" i="8"/>
  <c r="G382" i="8" s="1"/>
  <c r="O387" i="8"/>
  <c r="O382" i="8" s="1"/>
  <c r="W387" i="8"/>
  <c r="W382" i="8" s="1"/>
  <c r="AE387" i="8"/>
  <c r="AE382" i="8" s="1"/>
  <c r="S394" i="8"/>
  <c r="H402" i="8"/>
  <c r="X402" i="8"/>
  <c r="AF402" i="8"/>
  <c r="BB127" i="8"/>
  <c r="BA128" i="8"/>
  <c r="AZ281" i="8"/>
  <c r="AY245" i="8"/>
  <c r="AX246" i="8"/>
  <c r="AW247" i="8"/>
  <c r="BB265" i="8"/>
  <c r="AW28" i="8"/>
  <c r="AW164" i="8"/>
  <c r="BB271" i="8"/>
  <c r="AW161" i="8"/>
  <c r="AZ99" i="8"/>
  <c r="BB163" i="8"/>
  <c r="BB30" i="8"/>
  <c r="BA31" i="8"/>
  <c r="AY52" i="8"/>
  <c r="AI316" i="8"/>
  <c r="H384" i="11"/>
  <c r="P384" i="11"/>
  <c r="X384" i="11"/>
  <c r="AF384" i="11"/>
  <c r="AS252" i="11"/>
  <c r="AZ252" i="11"/>
  <c r="AS254" i="11"/>
  <c r="AQ254" i="11"/>
  <c r="AR254" i="11"/>
  <c r="AS253" i="11"/>
  <c r="AQ253" i="11"/>
  <c r="AW254" i="11"/>
  <c r="AX253" i="11"/>
  <c r="AT252" i="11"/>
  <c r="AT253" i="11"/>
  <c r="AT254" i="11"/>
  <c r="AU254" i="11"/>
  <c r="AX317" i="8"/>
  <c r="AX316" i="8" s="1"/>
  <c r="AW317" i="8"/>
  <c r="AW316" i="8" s="1"/>
  <c r="Q317" i="8"/>
  <c r="P316" i="8"/>
  <c r="W435" i="8"/>
  <c r="M430" i="8"/>
  <c r="M429" i="8" s="1"/>
  <c r="U430" i="8"/>
  <c r="U429" i="8" s="1"/>
  <c r="Y427" i="8"/>
  <c r="U428" i="8"/>
  <c r="AB262" i="8"/>
  <c r="AF435" i="8"/>
  <c r="AQ167" i="8"/>
  <c r="E52" i="8"/>
  <c r="AC52" i="8"/>
  <c r="T440" i="8"/>
  <c r="X441" i="8"/>
  <c r="Y424" i="8"/>
  <c r="M425" i="8"/>
  <c r="U425" i="8"/>
  <c r="AQ52" i="8"/>
  <c r="Q52" i="8"/>
  <c r="P445" i="8"/>
  <c r="P444" i="8" s="1"/>
  <c r="O352" i="8"/>
  <c r="AE378" i="8"/>
  <c r="AF437" i="8"/>
  <c r="AC327" i="8"/>
  <c r="AC472" i="8" s="1"/>
  <c r="Q333" i="8"/>
  <c r="AH423" i="8"/>
  <c r="AH425" i="8"/>
  <c r="AH430" i="8"/>
  <c r="AH429" i="8" s="1"/>
  <c r="AH428" i="8"/>
  <c r="AH452" i="8"/>
  <c r="AH454" i="8"/>
  <c r="AH456" i="8"/>
  <c r="U363" i="8"/>
  <c r="M366" i="8"/>
  <c r="U366" i="8"/>
  <c r="AG378" i="8"/>
  <c r="N327" i="8"/>
  <c r="N472" i="8" s="1"/>
  <c r="V327" i="8"/>
  <c r="V472" i="8" s="1"/>
  <c r="T434" i="8"/>
  <c r="X435" i="8"/>
  <c r="X443" i="8"/>
  <c r="U423" i="8"/>
  <c r="U452" i="8"/>
  <c r="U454" i="8"/>
  <c r="U466" i="8"/>
  <c r="AH424" i="8"/>
  <c r="AH427" i="8"/>
  <c r="AH451" i="8"/>
  <c r="AH453" i="8"/>
  <c r="AH457" i="8"/>
  <c r="AD363" i="8"/>
  <c r="AG333" i="8"/>
  <c r="AG366" i="8"/>
  <c r="AG369" i="8"/>
  <c r="AG352" i="8"/>
  <c r="AG454" i="8"/>
  <c r="AG327" i="8"/>
  <c r="AG472" i="8" s="1"/>
  <c r="AG457" i="8"/>
  <c r="AG363" i="8"/>
  <c r="AG425" i="8"/>
  <c r="AG428" i="8"/>
  <c r="AG452" i="8"/>
  <c r="AH459" i="8"/>
  <c r="AH458" i="8" s="1"/>
  <c r="AH426" i="8"/>
  <c r="AG345" i="8"/>
  <c r="AM293" i="8"/>
  <c r="AG426" i="8"/>
  <c r="AG427" i="8"/>
  <c r="AG451" i="8"/>
  <c r="AG453" i="8"/>
  <c r="AG456" i="8"/>
  <c r="AF369" i="8"/>
  <c r="AF333" i="8"/>
  <c r="AF345" i="8"/>
  <c r="AF378" i="8"/>
  <c r="AJ298" i="8"/>
  <c r="AZ299" i="8"/>
  <c r="AZ298" i="8" s="1"/>
  <c r="AF432" i="8"/>
  <c r="AF433" i="8"/>
  <c r="AF441" i="8"/>
  <c r="AF443" i="8"/>
  <c r="AF438" i="8"/>
  <c r="AZ297" i="8"/>
  <c r="AZ296" i="8" s="1"/>
  <c r="AE352" i="8"/>
  <c r="AI306" i="8"/>
  <c r="AE375" i="8"/>
  <c r="AE366" i="8"/>
  <c r="AE369" i="8"/>
  <c r="AH300" i="8"/>
  <c r="AF445" i="8"/>
  <c r="AF444" i="8" s="1"/>
  <c r="AE423" i="8"/>
  <c r="AE425" i="8"/>
  <c r="AE430" i="8"/>
  <c r="AE429" i="8" s="1"/>
  <c r="AE434" i="8"/>
  <c r="AE442" i="8"/>
  <c r="AE445" i="8"/>
  <c r="AE444" i="8" s="1"/>
  <c r="AE363" i="8"/>
  <c r="AF465" i="8"/>
  <c r="AY286" i="8"/>
  <c r="AY285" i="8" s="1"/>
  <c r="AE345" i="8"/>
  <c r="AE327" i="8"/>
  <c r="AE472" i="8" s="1"/>
  <c r="AE333" i="8"/>
  <c r="AE438" i="8"/>
  <c r="BB294" i="8"/>
  <c r="AK309" i="8"/>
  <c r="AL192" i="8"/>
  <c r="AL293" i="8"/>
  <c r="AY297" i="8"/>
  <c r="AY296" i="8" s="1"/>
  <c r="BB299" i="8"/>
  <c r="BB298" i="8" s="1"/>
  <c r="AJ192" i="8"/>
  <c r="AM250" i="8"/>
  <c r="AI293" i="8"/>
  <c r="AX299" i="8"/>
  <c r="AX298" i="8" s="1"/>
  <c r="AK293" i="8"/>
  <c r="AJ309" i="8"/>
  <c r="AE459" i="8"/>
  <c r="AE458" i="8" s="1"/>
  <c r="AE424" i="8"/>
  <c r="AE426" i="8"/>
  <c r="AE465" i="8"/>
  <c r="AE432" i="8"/>
  <c r="AE433" i="8"/>
  <c r="AE441" i="8"/>
  <c r="AM285" i="8"/>
  <c r="AM418" i="8" s="1"/>
  <c r="AE443" i="8"/>
  <c r="AD387" i="8"/>
  <c r="AD382" i="8" s="1"/>
  <c r="AD327" i="8"/>
  <c r="AD345" i="8"/>
  <c r="BA197" i="8"/>
  <c r="AD366" i="8"/>
  <c r="AD375" i="8"/>
  <c r="AM192" i="8"/>
  <c r="AM296" i="8"/>
  <c r="AI300" i="8"/>
  <c r="AE466" i="8"/>
  <c r="AL298" i="8"/>
  <c r="AK300" i="8"/>
  <c r="AE437" i="8"/>
  <c r="AW299" i="8"/>
  <c r="AW298" i="8" s="1"/>
  <c r="AD333" i="8"/>
  <c r="AH285" i="8"/>
  <c r="AH418" i="8" s="1"/>
  <c r="AZ294" i="8"/>
  <c r="AD331" i="8"/>
  <c r="AL309" i="8"/>
  <c r="AD352" i="8"/>
  <c r="AH306" i="8"/>
  <c r="AL198" i="8"/>
  <c r="AK198" i="8"/>
  <c r="AI198" i="8"/>
  <c r="AL205" i="8"/>
  <c r="AK205" i="8"/>
  <c r="AJ205" i="8"/>
  <c r="AJ300" i="8"/>
  <c r="BA286" i="8"/>
  <c r="BA285" i="8" s="1"/>
  <c r="AX297" i="8"/>
  <c r="AX296" i="8" s="1"/>
  <c r="AY310" i="8"/>
  <c r="BA297" i="8"/>
  <c r="BA296" i="8" s="1"/>
  <c r="BA19" i="8"/>
  <c r="BA18" i="8" s="1"/>
  <c r="AH296" i="8"/>
  <c r="AX295" i="8"/>
  <c r="AI262" i="8"/>
  <c r="AL300" i="8"/>
  <c r="AI309" i="8"/>
  <c r="AZ286" i="8"/>
  <c r="AZ285" i="8" s="1"/>
  <c r="AZ209" i="8"/>
  <c r="BB251" i="8"/>
  <c r="BB250" i="8" s="1"/>
  <c r="BA208" i="8"/>
  <c r="AR317" i="8"/>
  <c r="AR316" i="8" s="1"/>
  <c r="AL279" i="8"/>
  <c r="AL417" i="8" s="1"/>
  <c r="AH309" i="8"/>
  <c r="AJ306" i="8"/>
  <c r="AY194" i="8"/>
  <c r="AK306" i="8"/>
  <c r="AC459" i="8"/>
  <c r="AC458" i="8" s="1"/>
  <c r="AK169" i="8"/>
  <c r="AY210" i="8"/>
  <c r="AK227" i="8"/>
  <c r="BA282" i="8"/>
  <c r="AM300" i="8"/>
  <c r="AC333" i="8"/>
  <c r="AJ250" i="8"/>
  <c r="AX286" i="8"/>
  <c r="AX285" i="8" s="1"/>
  <c r="BB197" i="8"/>
  <c r="AM205" i="8"/>
  <c r="AH293" i="8"/>
  <c r="AX202" i="8"/>
  <c r="AI169" i="8"/>
  <c r="AM16" i="8"/>
  <c r="AI205" i="8"/>
  <c r="AL169" i="8"/>
  <c r="AI192" i="8"/>
  <c r="AZ200" i="8"/>
  <c r="AQ177" i="8"/>
  <c r="AI179" i="8"/>
  <c r="AH198" i="8"/>
  <c r="E30" i="8"/>
  <c r="AC30" i="8"/>
  <c r="E31" i="8"/>
  <c r="AC31" i="8"/>
  <c r="AL382" i="8"/>
  <c r="AQ30" i="8"/>
  <c r="AQ31" i="8"/>
  <c r="Q30" i="8"/>
  <c r="AH382" i="8"/>
  <c r="AR195" i="8"/>
  <c r="AQ42" i="8"/>
  <c r="AQ195" i="8"/>
  <c r="S352" i="8"/>
  <c r="S366" i="8"/>
  <c r="AA366" i="8"/>
  <c r="E139" i="8"/>
  <c r="AC139" i="8"/>
  <c r="AQ139" i="8"/>
  <c r="Q139" i="8"/>
  <c r="Y327" i="8"/>
  <c r="Y472" i="8" s="1"/>
  <c r="E369" i="8"/>
  <c r="E378" i="8"/>
  <c r="M378" i="8"/>
  <c r="AQ69" i="8"/>
  <c r="AB441" i="8"/>
  <c r="AB435" i="8"/>
  <c r="AB443" i="8"/>
  <c r="AY38" i="8"/>
  <c r="AY34" i="8" s="1"/>
  <c r="AX38" i="8"/>
  <c r="AX34" i="8" s="1"/>
  <c r="AQ112" i="8"/>
  <c r="AJ198" i="8"/>
  <c r="AH205" i="8"/>
  <c r="AM34" i="8"/>
  <c r="AX15" i="8"/>
  <c r="AX14" i="8" s="1"/>
  <c r="AQ89" i="8"/>
  <c r="AC104" i="8"/>
  <c r="AR104" i="8" s="1"/>
  <c r="AQ104" i="8"/>
  <c r="AM18" i="8"/>
  <c r="BB19" i="8"/>
  <c r="BB18" i="8" s="1"/>
  <c r="AH12" i="8"/>
  <c r="AJ16" i="8"/>
  <c r="AQ85" i="8"/>
  <c r="AC108" i="8"/>
  <c r="AD108" i="8" s="1"/>
  <c r="AQ108" i="8"/>
  <c r="AL118" i="8"/>
  <c r="AY13" i="8"/>
  <c r="AY12" i="8" s="1"/>
  <c r="AJ12" i="8"/>
  <c r="AH14" i="8"/>
  <c r="AQ54" i="8"/>
  <c r="AQ214" i="8"/>
  <c r="AM169" i="8"/>
  <c r="AB466" i="8"/>
  <c r="AB432" i="8"/>
  <c r="AA466" i="8"/>
  <c r="AA369" i="8"/>
  <c r="AA375" i="8"/>
  <c r="AA432" i="8"/>
  <c r="S327" i="8"/>
  <c r="S472" i="8" s="1"/>
  <c r="S363" i="8"/>
  <c r="X327" i="8"/>
  <c r="X472" i="8" s="1"/>
  <c r="X333" i="8"/>
  <c r="Y425" i="8"/>
  <c r="Y430" i="8"/>
  <c r="Y429" i="8" s="1"/>
  <c r="Y428" i="8"/>
  <c r="U451" i="8"/>
  <c r="Y452" i="8"/>
  <c r="U453" i="8"/>
  <c r="Y454" i="8"/>
  <c r="T352" i="8"/>
  <c r="X352" i="8"/>
  <c r="U465" i="8"/>
  <c r="T366" i="8"/>
  <c r="X366" i="8"/>
  <c r="X369" i="8"/>
  <c r="X375" i="8"/>
  <c r="T375" i="8"/>
  <c r="U438" i="8"/>
  <c r="U378" i="8"/>
  <c r="W438" i="8"/>
  <c r="AA352" i="8"/>
  <c r="AB437" i="8"/>
  <c r="AB436" i="8" s="1"/>
  <c r="AB445" i="8"/>
  <c r="AB444" i="8" s="1"/>
  <c r="AL14" i="8"/>
  <c r="T442" i="8"/>
  <c r="Y457" i="8"/>
  <c r="Z345" i="8"/>
  <c r="V352" i="8"/>
  <c r="Z369" i="8"/>
  <c r="V378" i="8"/>
  <c r="E163" i="8"/>
  <c r="AC163" i="8"/>
  <c r="AQ163" i="8"/>
  <c r="AA363" i="8"/>
  <c r="AA327" i="8"/>
  <c r="AA472" i="8" s="1"/>
  <c r="AA345" i="8"/>
  <c r="AB442" i="8"/>
  <c r="AB465" i="8"/>
  <c r="AA378" i="8"/>
  <c r="AA333" i="8"/>
  <c r="AA387" i="8"/>
  <c r="AA382" i="8" s="1"/>
  <c r="Z375" i="8"/>
  <c r="Z363" i="8"/>
  <c r="Z327" i="8"/>
  <c r="Z333" i="8"/>
  <c r="AA465" i="8"/>
  <c r="Z423" i="8"/>
  <c r="Z366" i="8"/>
  <c r="Z459" i="8"/>
  <c r="Z458" i="8" s="1"/>
  <c r="Z424" i="8"/>
  <c r="Z426" i="8"/>
  <c r="Z427" i="8"/>
  <c r="Z451" i="8"/>
  <c r="Z453" i="8"/>
  <c r="Z382" i="8"/>
  <c r="Z425" i="8"/>
  <c r="Z430" i="8"/>
  <c r="Z429" i="8" s="1"/>
  <c r="Z452" i="8"/>
  <c r="Z454" i="8"/>
  <c r="Z456" i="8"/>
  <c r="Z457" i="8"/>
  <c r="Y331" i="8"/>
  <c r="Y451" i="8"/>
  <c r="Y333" i="8"/>
  <c r="Y345" i="8"/>
  <c r="Y343" i="8" s="1"/>
  <c r="Y426" i="8"/>
  <c r="Y453" i="8"/>
  <c r="X363" i="8"/>
  <c r="X466" i="8"/>
  <c r="Y456" i="8"/>
  <c r="X345" i="8"/>
  <c r="W369" i="8"/>
  <c r="W327" i="8"/>
  <c r="W472" i="8" s="1"/>
  <c r="W333" i="8"/>
  <c r="W345" i="8"/>
  <c r="W375" i="8"/>
  <c r="W366" i="8"/>
  <c r="W466" i="8"/>
  <c r="X432" i="8"/>
  <c r="W424" i="8"/>
  <c r="W459" i="8"/>
  <c r="W458" i="8" s="1"/>
  <c r="W426" i="8"/>
  <c r="W465" i="8"/>
  <c r="W432" i="8"/>
  <c r="W441" i="8"/>
  <c r="W443" i="8"/>
  <c r="W363" i="8"/>
  <c r="V375" i="8"/>
  <c r="V369" i="8"/>
  <c r="V333" i="8"/>
  <c r="V366" i="8"/>
  <c r="W433" i="8"/>
  <c r="V387" i="8"/>
  <c r="V382" i="8" s="1"/>
  <c r="V345" i="8"/>
  <c r="V363" i="8"/>
  <c r="W437" i="8"/>
  <c r="V331" i="8"/>
  <c r="U424" i="8"/>
  <c r="U345" i="8"/>
  <c r="U369" i="8"/>
  <c r="U375" i="8"/>
  <c r="U327" i="8"/>
  <c r="U472" i="8" s="1"/>
  <c r="U333" i="8"/>
  <c r="U459" i="8"/>
  <c r="U458" i="8" s="1"/>
  <c r="U426" i="8"/>
  <c r="U427" i="8"/>
  <c r="U457" i="8"/>
  <c r="U456" i="8"/>
  <c r="T378" i="8"/>
  <c r="U437" i="8"/>
  <c r="T443" i="8"/>
  <c r="T369" i="8"/>
  <c r="T363" i="8"/>
  <c r="T327" i="8"/>
  <c r="T472" i="8" s="1"/>
  <c r="T438" i="8"/>
  <c r="U443" i="8"/>
  <c r="T331" i="8"/>
  <c r="T345" i="8"/>
  <c r="T333" i="8"/>
  <c r="U433" i="8"/>
  <c r="U432" i="8"/>
  <c r="T433" i="8"/>
  <c r="T441" i="8"/>
  <c r="T435" i="8"/>
  <c r="S345" i="8"/>
  <c r="S369" i="8"/>
  <c r="S333" i="8"/>
  <c r="T432" i="8"/>
  <c r="S466" i="8"/>
  <c r="T465" i="8"/>
  <c r="T437" i="8"/>
  <c r="T445" i="8"/>
  <c r="T444" i="8" s="1"/>
  <c r="S432" i="8"/>
  <c r="R352" i="8"/>
  <c r="R363" i="8"/>
  <c r="AI12" i="8"/>
  <c r="AK16" i="8"/>
  <c r="AQ133" i="8"/>
  <c r="E99" i="8"/>
  <c r="AC99" i="8"/>
  <c r="N378" i="8"/>
  <c r="AX399" i="8"/>
  <c r="AH111" i="8"/>
  <c r="AQ99" i="8"/>
  <c r="AI343" i="8"/>
  <c r="Q363" i="8"/>
  <c r="Q366" i="8"/>
  <c r="P205" i="8"/>
  <c r="R453" i="8"/>
  <c r="R375" i="8"/>
  <c r="R378" i="8"/>
  <c r="R369" i="8"/>
  <c r="R345" i="8"/>
  <c r="R327" i="8"/>
  <c r="R472" i="8" s="1"/>
  <c r="R333" i="8"/>
  <c r="R424" i="8"/>
  <c r="R426" i="8"/>
  <c r="R427" i="8"/>
  <c r="R457" i="8"/>
  <c r="R366" i="8"/>
  <c r="S465" i="8"/>
  <c r="R425" i="8"/>
  <c r="R430" i="8"/>
  <c r="R429" i="8" s="1"/>
  <c r="R428" i="8"/>
  <c r="R452" i="8"/>
  <c r="R456" i="8"/>
  <c r="Q452" i="8"/>
  <c r="R454" i="8"/>
  <c r="Q352" i="8"/>
  <c r="R423" i="8"/>
  <c r="Q428" i="8"/>
  <c r="Q457" i="8"/>
  <c r="Q327" i="8"/>
  <c r="Q472" i="8" s="1"/>
  <c r="Q345" i="8"/>
  <c r="Q424" i="8"/>
  <c r="Q426" i="8"/>
  <c r="Q427" i="8"/>
  <c r="Q451" i="8"/>
  <c r="Q453" i="8"/>
  <c r="R459" i="8"/>
  <c r="R458" i="8" s="1"/>
  <c r="Q430" i="8"/>
  <c r="Q429" i="8" s="1"/>
  <c r="Q456" i="8"/>
  <c r="Q425" i="8"/>
  <c r="R451" i="8"/>
  <c r="AX112" i="8"/>
  <c r="AI111" i="8"/>
  <c r="O333" i="8"/>
  <c r="E161" i="8"/>
  <c r="AC161" i="8"/>
  <c r="E162" i="8"/>
  <c r="AC162" i="8"/>
  <c r="AQ161" i="8"/>
  <c r="AQ162" i="8"/>
  <c r="O437" i="8"/>
  <c r="Q161" i="8"/>
  <c r="Q162" i="8"/>
  <c r="AZ378" i="8"/>
  <c r="P300" i="8"/>
  <c r="P309" i="8"/>
  <c r="P345" i="8"/>
  <c r="P293" i="8"/>
  <c r="P333" i="8"/>
  <c r="P465" i="8"/>
  <c r="P441" i="8"/>
  <c r="P435" i="8"/>
  <c r="P443" i="8"/>
  <c r="P438" i="8"/>
  <c r="P16" i="8"/>
  <c r="P466" i="8"/>
  <c r="P434" i="8"/>
  <c r="P442" i="8"/>
  <c r="P262" i="8"/>
  <c r="O345" i="8"/>
  <c r="O363" i="8"/>
  <c r="O327" i="8"/>
  <c r="O472" i="8" s="1"/>
  <c r="O375" i="8"/>
  <c r="O366" i="8"/>
  <c r="O369" i="8"/>
  <c r="P437" i="8"/>
  <c r="O445" i="8"/>
  <c r="O444" i="8" s="1"/>
  <c r="O423" i="8"/>
  <c r="O425" i="8"/>
  <c r="O430" i="8"/>
  <c r="O429" i="8" s="1"/>
  <c r="O466" i="8"/>
  <c r="O440" i="8"/>
  <c r="O434" i="8"/>
  <c r="O442" i="8"/>
  <c r="P432" i="8"/>
  <c r="O378" i="8"/>
  <c r="O433" i="8"/>
  <c r="O443" i="8"/>
  <c r="E271" i="8"/>
  <c r="Q271" i="8"/>
  <c r="O424" i="8"/>
  <c r="O426" i="8"/>
  <c r="O465" i="8"/>
  <c r="O432" i="8"/>
  <c r="O441" i="8"/>
  <c r="O435" i="8"/>
  <c r="O438" i="8"/>
  <c r="AQ83" i="8"/>
  <c r="AK141" i="8"/>
  <c r="AT375" i="8"/>
  <c r="E423" i="8"/>
  <c r="E428" i="8"/>
  <c r="E452" i="8"/>
  <c r="E454" i="8"/>
  <c r="E466" i="8"/>
  <c r="E366" i="8"/>
  <c r="AW396" i="8"/>
  <c r="AU399" i="8"/>
  <c r="AJ101" i="8"/>
  <c r="AQ271" i="8"/>
  <c r="K352" i="8"/>
  <c r="K363" i="8"/>
  <c r="AL16" i="8"/>
  <c r="P244" i="8"/>
  <c r="M369" i="8"/>
  <c r="AB244" i="8"/>
  <c r="N369" i="8"/>
  <c r="N375" i="8"/>
  <c r="N345" i="8"/>
  <c r="N366" i="8"/>
  <c r="N333" i="8"/>
  <c r="O459" i="8"/>
  <c r="O458" i="8" s="1"/>
  <c r="N363" i="8"/>
  <c r="M427" i="8"/>
  <c r="M453" i="8"/>
  <c r="M465" i="8"/>
  <c r="M432" i="8"/>
  <c r="AQ165" i="8"/>
  <c r="AZ165" i="8"/>
  <c r="AL141" i="8"/>
  <c r="Q382" i="8"/>
  <c r="Y382" i="8"/>
  <c r="M428" i="8"/>
  <c r="M452" i="8"/>
  <c r="M454" i="8"/>
  <c r="M466" i="8"/>
  <c r="L440" i="8"/>
  <c r="M437" i="8"/>
  <c r="M436" i="8" s="1"/>
  <c r="AV352" i="8"/>
  <c r="E430" i="8"/>
  <c r="E429" i="8" s="1"/>
  <c r="G333" i="8"/>
  <c r="K333" i="8"/>
  <c r="K345" i="8"/>
  <c r="G378" i="8"/>
  <c r="AH244" i="8"/>
  <c r="AI244" i="8"/>
  <c r="AQ49" i="8"/>
  <c r="AQ71" i="8"/>
  <c r="AS366" i="8"/>
  <c r="BA366" i="8"/>
  <c r="U382" i="8"/>
  <c r="AC382" i="8"/>
  <c r="AK382" i="8"/>
  <c r="L327" i="8"/>
  <c r="L472" i="8" s="1"/>
  <c r="M424" i="8"/>
  <c r="H375" i="8"/>
  <c r="M443" i="8"/>
  <c r="AJ244" i="8"/>
  <c r="M327" i="8"/>
  <c r="M472" i="8" s="1"/>
  <c r="M363" i="8"/>
  <c r="I375" i="8"/>
  <c r="AK244" i="8"/>
  <c r="AM130" i="8"/>
  <c r="G424" i="8"/>
  <c r="K466" i="8"/>
  <c r="G433" i="8"/>
  <c r="G435" i="8"/>
  <c r="J378" i="8"/>
  <c r="AM244" i="8"/>
  <c r="E164" i="8"/>
  <c r="AC164" i="8"/>
  <c r="AQ164" i="8"/>
  <c r="Q164" i="8"/>
  <c r="M352" i="8"/>
  <c r="M345" i="8"/>
  <c r="M333" i="8"/>
  <c r="M456" i="8"/>
  <c r="M459" i="8"/>
  <c r="M458" i="8" s="1"/>
  <c r="M426" i="8"/>
  <c r="M457" i="8"/>
  <c r="L369" i="8"/>
  <c r="L366" i="8"/>
  <c r="L363" i="8"/>
  <c r="L433" i="8"/>
  <c r="L352" i="8"/>
  <c r="L345" i="8"/>
  <c r="L333" i="8"/>
  <c r="L331" i="8"/>
  <c r="M423" i="8"/>
  <c r="M451" i="8"/>
  <c r="L432" i="8"/>
  <c r="L441" i="8"/>
  <c r="L466" i="8"/>
  <c r="L434" i="8"/>
  <c r="L442" i="8"/>
  <c r="L445" i="8"/>
  <c r="L444" i="8" s="1"/>
  <c r="K369" i="8"/>
  <c r="L465" i="8"/>
  <c r="K327" i="8"/>
  <c r="L437" i="8"/>
  <c r="L436" i="8" s="1"/>
  <c r="K375" i="8"/>
  <c r="J345" i="8"/>
  <c r="J363" i="8"/>
  <c r="J327" i="8"/>
  <c r="J472" i="8" s="1"/>
  <c r="J333" i="8"/>
  <c r="K465" i="8"/>
  <c r="J352" i="8"/>
  <c r="J423" i="8"/>
  <c r="J366" i="8"/>
  <c r="I352" i="8"/>
  <c r="I428" i="8"/>
  <c r="I452" i="8"/>
  <c r="I454" i="8"/>
  <c r="AQ58" i="8"/>
  <c r="AH118" i="8"/>
  <c r="AQ138" i="8"/>
  <c r="P382" i="8"/>
  <c r="AF382" i="8"/>
  <c r="E459" i="8"/>
  <c r="E458" i="8" s="1"/>
  <c r="E424" i="8"/>
  <c r="J425" i="8"/>
  <c r="E426" i="8"/>
  <c r="J430" i="8"/>
  <c r="J429" i="8" s="1"/>
  <c r="E427" i="8"/>
  <c r="J428" i="8"/>
  <c r="E451" i="8"/>
  <c r="AH262" i="8"/>
  <c r="AR378" i="8"/>
  <c r="K382" i="8"/>
  <c r="AI382" i="8"/>
  <c r="I451" i="8"/>
  <c r="I453" i="8"/>
  <c r="AT352" i="8"/>
  <c r="BB352" i="8"/>
  <c r="AC436" i="8"/>
  <c r="T382" i="8"/>
  <c r="AB382" i="8"/>
  <c r="AJ382" i="8"/>
  <c r="J424" i="8"/>
  <c r="J426" i="8"/>
  <c r="J427" i="8"/>
  <c r="J451" i="8"/>
  <c r="J453" i="8"/>
  <c r="F345" i="8"/>
  <c r="AJ41" i="8"/>
  <c r="AJ40" i="8" s="1"/>
  <c r="AJ436" i="8"/>
  <c r="AV378" i="8"/>
  <c r="AM382" i="8"/>
  <c r="I457" i="8"/>
  <c r="H465" i="8"/>
  <c r="J457" i="8"/>
  <c r="F363" i="8"/>
  <c r="F366" i="8"/>
  <c r="G352" i="8"/>
  <c r="H437" i="8"/>
  <c r="H436" i="8" s="1"/>
  <c r="J452" i="8"/>
  <c r="E453" i="8"/>
  <c r="J454" i="8"/>
  <c r="E352" i="8"/>
  <c r="J456" i="8"/>
  <c r="E457" i="8"/>
  <c r="E455" i="8" s="1"/>
  <c r="E465" i="8"/>
  <c r="G465" i="8"/>
  <c r="G438" i="8"/>
  <c r="G436" i="8" s="1"/>
  <c r="AC28" i="8"/>
  <c r="E29" i="8"/>
  <c r="AC29" i="8"/>
  <c r="AQ29" i="8"/>
  <c r="Q29" i="8"/>
  <c r="I430" i="8"/>
  <c r="I429" i="8" s="1"/>
  <c r="I424" i="8"/>
  <c r="I327" i="8"/>
  <c r="I472" i="8" s="1"/>
  <c r="I369" i="8"/>
  <c r="I456" i="8"/>
  <c r="J459" i="8"/>
  <c r="J458" i="8" s="1"/>
  <c r="I426" i="8"/>
  <c r="I427" i="8"/>
  <c r="I333" i="8"/>
  <c r="I345" i="8"/>
  <c r="H378" i="8"/>
  <c r="H333" i="8"/>
  <c r="H363" i="8"/>
  <c r="H382" i="8"/>
  <c r="H327" i="8"/>
  <c r="H472" i="8" s="1"/>
  <c r="H345" i="8"/>
  <c r="G440" i="8"/>
  <c r="G434" i="8"/>
  <c r="G445" i="8"/>
  <c r="G444" i="8" s="1"/>
  <c r="G363" i="8"/>
  <c r="G327" i="8"/>
  <c r="G472" i="8" s="1"/>
  <c r="G366" i="8"/>
  <c r="G369" i="8"/>
  <c r="G345" i="8"/>
  <c r="G432" i="8"/>
  <c r="G423" i="8"/>
  <c r="G425" i="8"/>
  <c r="G430" i="8"/>
  <c r="G429" i="8" s="1"/>
  <c r="G442" i="8"/>
  <c r="G426" i="8"/>
  <c r="G375" i="8"/>
  <c r="F327" i="8"/>
  <c r="F472" i="8" s="1"/>
  <c r="G459" i="8"/>
  <c r="G458" i="8" s="1"/>
  <c r="G466" i="8"/>
  <c r="F352" i="8"/>
  <c r="F375" i="8"/>
  <c r="F333" i="8"/>
  <c r="F378" i="8"/>
  <c r="F369" i="8"/>
  <c r="F387" i="8"/>
  <c r="F382" i="8" s="1"/>
  <c r="E327" i="8"/>
  <c r="E472" i="8" s="1"/>
  <c r="E331" i="8"/>
  <c r="E333" i="8"/>
  <c r="D244" i="8"/>
  <c r="AJ262" i="8"/>
  <c r="AW266" i="8"/>
  <c r="AD219" i="8"/>
  <c r="AH34" i="8"/>
  <c r="AU375" i="8"/>
  <c r="AU378" i="8"/>
  <c r="AH250" i="8"/>
  <c r="AT327" i="8"/>
  <c r="E265" i="8"/>
  <c r="AC265" i="8"/>
  <c r="AL244" i="8"/>
  <c r="Q170" i="8"/>
  <c r="AK325" i="8"/>
  <c r="AW366" i="8"/>
  <c r="AX366" i="8"/>
  <c r="AV396" i="8"/>
  <c r="AQ265" i="8"/>
  <c r="AZ369" i="8"/>
  <c r="AI130" i="8"/>
  <c r="AK130" i="8"/>
  <c r="Q265" i="8"/>
  <c r="AX396" i="8"/>
  <c r="AH130" i="8"/>
  <c r="AB250" i="8"/>
  <c r="AX245" i="8"/>
  <c r="AU327" i="8"/>
  <c r="P250" i="8"/>
  <c r="AW327" i="8"/>
  <c r="P14" i="8"/>
  <c r="AK67" i="8"/>
  <c r="AU396" i="8"/>
  <c r="BA399" i="8"/>
  <c r="AW19" i="8"/>
  <c r="AW18" i="8" s="1"/>
  <c r="AQ84" i="8"/>
  <c r="AQ105" i="8"/>
  <c r="AR382" i="8"/>
  <c r="AZ382" i="8"/>
  <c r="AX375" i="8"/>
  <c r="E245" i="8"/>
  <c r="AC245" i="8"/>
  <c r="E246" i="8"/>
  <c r="AC246" i="8"/>
  <c r="E247" i="8"/>
  <c r="AC247" i="8"/>
  <c r="E248" i="8"/>
  <c r="AC248" i="8"/>
  <c r="E249" i="8"/>
  <c r="AC249" i="8"/>
  <c r="AM141" i="8"/>
  <c r="AU382" i="8"/>
  <c r="AJ392" i="8"/>
  <c r="AJ405" i="8" s="1"/>
  <c r="AC343" i="8"/>
  <c r="AQ345" i="8"/>
  <c r="AQ363" i="8"/>
  <c r="AV382" i="8"/>
  <c r="AK111" i="8"/>
  <c r="D126" i="8"/>
  <c r="AQ245" i="8"/>
  <c r="AQ246" i="8"/>
  <c r="AQ247" i="8"/>
  <c r="AQ248" i="8"/>
  <c r="AQ249" i="8"/>
  <c r="AY345" i="8"/>
  <c r="AV327" i="8"/>
  <c r="BB363" i="8"/>
  <c r="AT366" i="8"/>
  <c r="BB366" i="8"/>
  <c r="BB375" i="8"/>
  <c r="AY399" i="8"/>
  <c r="P126" i="8"/>
  <c r="Q245" i="8"/>
  <c r="Q249" i="8"/>
  <c r="Q127" i="8"/>
  <c r="AB126" i="8"/>
  <c r="AH279" i="8"/>
  <c r="AH417" i="8" s="1"/>
  <c r="AI279" i="8"/>
  <c r="AI417" i="8" s="1"/>
  <c r="AI416" i="8" s="1"/>
  <c r="AI419" i="8" s="1"/>
  <c r="AD165" i="8"/>
  <c r="AW378" i="8"/>
  <c r="AV333" i="8"/>
  <c r="AL343" i="8"/>
  <c r="AY363" i="8"/>
  <c r="AW363" i="8"/>
  <c r="AL361" i="8"/>
  <c r="AV369" i="8"/>
  <c r="AQ378" i="8"/>
  <c r="AY378" i="8"/>
  <c r="AS375" i="8"/>
  <c r="BA375" i="8"/>
  <c r="E281" i="8"/>
  <c r="AC281" i="8"/>
  <c r="AH126" i="8"/>
  <c r="AQ327" i="8"/>
  <c r="BB345" i="8"/>
  <c r="AS378" i="8"/>
  <c r="AX382" i="8"/>
  <c r="AI126" i="8"/>
  <c r="BA378" i="8"/>
  <c r="AB118" i="8"/>
  <c r="AR327" i="8"/>
  <c r="AZ327" i="8"/>
  <c r="AI464" i="8"/>
  <c r="AI468" i="8" s="1"/>
  <c r="AU363" i="8"/>
  <c r="AS363" i="8"/>
  <c r="BA363" i="8"/>
  <c r="AH361" i="8"/>
  <c r="AQ366" i="8"/>
  <c r="AY366" i="8"/>
  <c r="AS396" i="8"/>
  <c r="BA396" i="8"/>
  <c r="AJ126" i="8"/>
  <c r="AQ281" i="8"/>
  <c r="AY279" i="8"/>
  <c r="AY327" i="8"/>
  <c r="AS327" i="8"/>
  <c r="BA327" i="8"/>
  <c r="AS352" i="8"/>
  <c r="BA352" i="8"/>
  <c r="AW375" i="8"/>
  <c r="AQ375" i="8"/>
  <c r="AY375" i="8"/>
  <c r="AQ399" i="8"/>
  <c r="AK126" i="8"/>
  <c r="Q281" i="8"/>
  <c r="AB343" i="8"/>
  <c r="AL126" i="8"/>
  <c r="AM126" i="8"/>
  <c r="AU333" i="8"/>
  <c r="AX333" i="8"/>
  <c r="AS333" i="8"/>
  <c r="BA333" i="8"/>
  <c r="AW333" i="8"/>
  <c r="AW399" i="8"/>
  <c r="AS399" i="8"/>
  <c r="AT382" i="8"/>
  <c r="BB382" i="8"/>
  <c r="AW345" i="8"/>
  <c r="AT396" i="8"/>
  <c r="BB396" i="8"/>
  <c r="AC136" i="8"/>
  <c r="AX345" i="8"/>
  <c r="AR366" i="8"/>
  <c r="AZ366" i="8"/>
  <c r="AC361" i="8"/>
  <c r="AK361" i="8"/>
  <c r="AS369" i="8"/>
  <c r="BA369" i="8"/>
  <c r="AR369" i="8"/>
  <c r="AR399" i="8"/>
  <c r="AZ399" i="8"/>
  <c r="AV399" i="8"/>
  <c r="AQ333" i="8"/>
  <c r="AY333" i="8"/>
  <c r="AI141" i="8"/>
  <c r="AZ345" i="8"/>
  <c r="AW352" i="8"/>
  <c r="AQ382" i="8"/>
  <c r="AY382" i="8"/>
  <c r="AV345" i="8"/>
  <c r="AX378" i="8"/>
  <c r="Q142" i="8"/>
  <c r="AX327" i="8"/>
  <c r="BB327" i="8"/>
  <c r="AM325" i="8"/>
  <c r="AT333" i="8"/>
  <c r="BB333" i="8"/>
  <c r="AR333" i="8"/>
  <c r="AZ333" i="8"/>
  <c r="AR345" i="8"/>
  <c r="AC464" i="8"/>
  <c r="AC468" i="8" s="1"/>
  <c r="AR363" i="8"/>
  <c r="AZ363" i="8"/>
  <c r="AX363" i="8"/>
  <c r="AW382" i="8"/>
  <c r="AQ396" i="8"/>
  <c r="AY396" i="8"/>
  <c r="AT399" i="8"/>
  <c r="BB399" i="8"/>
  <c r="Q181" i="8"/>
  <c r="F128" i="8"/>
  <c r="AS345" i="8"/>
  <c r="AC455" i="8"/>
  <c r="AU352" i="8"/>
  <c r="AU369" i="8"/>
  <c r="AV375" i="8"/>
  <c r="AR396" i="8"/>
  <c r="AZ396" i="8"/>
  <c r="AQ128" i="8"/>
  <c r="AC153" i="8"/>
  <c r="AT345" i="8"/>
  <c r="BA345" i="8"/>
  <c r="AV363" i="8"/>
  <c r="AT363" i="8"/>
  <c r="BA382" i="8"/>
  <c r="AR352" i="8"/>
  <c r="AZ352" i="8"/>
  <c r="AX352" i="8"/>
  <c r="AU366" i="8"/>
  <c r="AB361" i="8"/>
  <c r="AJ361" i="8"/>
  <c r="AQ369" i="8"/>
  <c r="AY369" i="8"/>
  <c r="AW369" i="8"/>
  <c r="AR375" i="8"/>
  <c r="AZ375" i="8"/>
  <c r="AD155" i="8"/>
  <c r="AR155" i="8"/>
  <c r="AS382" i="8"/>
  <c r="AK343" i="8"/>
  <c r="AT369" i="8"/>
  <c r="BB369" i="8"/>
  <c r="AC134" i="8"/>
  <c r="Q149" i="8"/>
  <c r="Q131" i="8"/>
  <c r="Q150" i="8"/>
  <c r="AC160" i="8"/>
  <c r="AC173" i="8"/>
  <c r="AV366" i="8"/>
  <c r="P41" i="8"/>
  <c r="P40" i="8" s="1"/>
  <c r="AC140" i="8"/>
  <c r="AW293" i="8"/>
  <c r="AB305" i="8"/>
  <c r="AL325" i="8"/>
  <c r="AB325" i="8"/>
  <c r="AX369" i="8"/>
  <c r="AJ439" i="8"/>
  <c r="AC113" i="8"/>
  <c r="Q158" i="8"/>
  <c r="AH343" i="8"/>
  <c r="AU345" i="8"/>
  <c r="AQ352" i="8"/>
  <c r="AY352" i="8"/>
  <c r="AI392" i="8"/>
  <c r="AI405" i="8" s="1"/>
  <c r="AC151" i="8"/>
  <c r="Q171" i="8"/>
  <c r="AC182" i="8"/>
  <c r="AT378" i="8"/>
  <c r="BB378" i="8"/>
  <c r="AC43" i="8"/>
  <c r="P25" i="8"/>
  <c r="P24" i="8" s="1"/>
  <c r="AB67" i="8"/>
  <c r="AD147" i="8"/>
  <c r="E127" i="8"/>
  <c r="AC127" i="8"/>
  <c r="Q214" i="8"/>
  <c r="AD311" i="8"/>
  <c r="AJ343" i="8"/>
  <c r="AC190" i="8"/>
  <c r="AC202" i="8"/>
  <c r="AC198" i="8" s="1"/>
  <c r="Q206" i="8"/>
  <c r="R243" i="8"/>
  <c r="S243" i="8" s="1"/>
  <c r="AQ127" i="8"/>
  <c r="AC183" i="8"/>
  <c r="Q213" i="8"/>
  <c r="AD308" i="8"/>
  <c r="AE308" i="8" s="1"/>
  <c r="AK450" i="8"/>
  <c r="AK455" i="8"/>
  <c r="AH392" i="8"/>
  <c r="AH405" i="8" s="1"/>
  <c r="AD218" i="8"/>
  <c r="AE218" i="8" s="1"/>
  <c r="Q239" i="8"/>
  <c r="E204" i="8"/>
  <c r="D34" i="8"/>
  <c r="D325" i="8"/>
  <c r="F232" i="8"/>
  <c r="E184" i="8"/>
  <c r="E436" i="8"/>
  <c r="D118" i="8"/>
  <c r="D343" i="8"/>
  <c r="E176" i="8"/>
  <c r="F209" i="8"/>
  <c r="F115" i="8"/>
  <c r="E166" i="8"/>
  <c r="E140" i="8"/>
  <c r="E54" i="8"/>
  <c r="E155" i="8"/>
  <c r="E170" i="8"/>
  <c r="E186" i="8"/>
  <c r="E221" i="8"/>
  <c r="E228" i="8"/>
  <c r="AH472" i="8"/>
  <c r="AH325" i="8"/>
  <c r="AI361" i="8"/>
  <c r="AC107" i="8"/>
  <c r="E108" i="8"/>
  <c r="AC115" i="8"/>
  <c r="Q69" i="8"/>
  <c r="AD89" i="8"/>
  <c r="AC96" i="8"/>
  <c r="E103" i="8"/>
  <c r="AC110" i="8"/>
  <c r="E114" i="8"/>
  <c r="AQ79" i="8"/>
  <c r="E97" i="8"/>
  <c r="AL41" i="8"/>
  <c r="AL40" i="8" s="1"/>
  <c r="AQ115" i="8"/>
  <c r="E117" i="8"/>
  <c r="AC35" i="8"/>
  <c r="E49" i="8"/>
  <c r="E74" i="8"/>
  <c r="F82" i="8"/>
  <c r="AK101" i="8"/>
  <c r="AZ102" i="8"/>
  <c r="AQ87" i="8"/>
  <c r="AI472" i="8"/>
  <c r="AI325" i="8"/>
  <c r="AK436" i="8"/>
  <c r="Q27" i="8"/>
  <c r="AC27" i="8"/>
  <c r="F38" i="8"/>
  <c r="Q38" i="8"/>
  <c r="AQ44" i="8"/>
  <c r="E46" i="8"/>
  <c r="AC46" i="8"/>
  <c r="Q50" i="8"/>
  <c r="AC74" i="8"/>
  <c r="AC87" i="8"/>
  <c r="AJ25" i="8"/>
  <c r="E15" i="8"/>
  <c r="AC15" i="8"/>
  <c r="E36" i="8"/>
  <c r="AC36" i="8"/>
  <c r="Q44" i="8"/>
  <c r="AC44" i="8"/>
  <c r="AC50" i="8"/>
  <c r="E55" i="8"/>
  <c r="Q55" i="8"/>
  <c r="AC55" i="8"/>
  <c r="E58" i="8"/>
  <c r="E75" i="8"/>
  <c r="Q75" i="8"/>
  <c r="AC75" i="8"/>
  <c r="Q79" i="8"/>
  <c r="AC79" i="8"/>
  <c r="R82" i="8"/>
  <c r="E90" i="8"/>
  <c r="AC94" i="8"/>
  <c r="Q96" i="8"/>
  <c r="E98" i="8"/>
  <c r="Q106" i="8"/>
  <c r="AQ74" i="8"/>
  <c r="AW250" i="8"/>
  <c r="AI25" i="8"/>
  <c r="Q32" i="8"/>
  <c r="Q36" i="8"/>
  <c r="D41" i="8"/>
  <c r="D40" i="8" s="1"/>
  <c r="E44" i="8"/>
  <c r="Q51" i="8"/>
  <c r="AC51" i="8"/>
  <c r="AR51" i="8" s="1"/>
  <c r="Q58" i="8"/>
  <c r="AD58" i="8"/>
  <c r="E72" i="8"/>
  <c r="AC72" i="8"/>
  <c r="Q76" i="8"/>
  <c r="E85" i="8"/>
  <c r="Q85" i="8"/>
  <c r="R90" i="8"/>
  <c r="AC90" i="8"/>
  <c r="D16" i="8"/>
  <c r="E17" i="8"/>
  <c r="AC32" i="8"/>
  <c r="E42" i="8"/>
  <c r="Q42" i="8"/>
  <c r="E47" i="8"/>
  <c r="AC47" i="8"/>
  <c r="E56" i="8"/>
  <c r="AC56" i="8"/>
  <c r="Q70" i="8"/>
  <c r="AC70" i="8"/>
  <c r="AC76" i="8"/>
  <c r="E80" i="8"/>
  <c r="Q80" i="8"/>
  <c r="AQ80" i="8"/>
  <c r="AC80" i="8"/>
  <c r="E83" i="8"/>
  <c r="E91" i="8"/>
  <c r="Q91" i="8"/>
  <c r="AC91" i="8"/>
  <c r="Q95" i="8"/>
  <c r="AY15" i="8"/>
  <c r="AY14" i="8" s="1"/>
  <c r="AQ107" i="8"/>
  <c r="AC450" i="8"/>
  <c r="AJ431" i="8"/>
  <c r="R17" i="8"/>
  <c r="AC17" i="8"/>
  <c r="E37" i="8"/>
  <c r="Q37" i="8"/>
  <c r="E45" i="8"/>
  <c r="AC45" i="8"/>
  <c r="Q53" i="8"/>
  <c r="Q56" i="8"/>
  <c r="D67" i="8"/>
  <c r="E70" i="8"/>
  <c r="Q77" i="8"/>
  <c r="AC77" i="8"/>
  <c r="Q83" i="8"/>
  <c r="AD83" i="8"/>
  <c r="E88" i="8"/>
  <c r="AC88" i="8"/>
  <c r="Q92" i="8"/>
  <c r="AQ92" i="8"/>
  <c r="AC100" i="8"/>
  <c r="R107" i="8"/>
  <c r="Q14" i="8"/>
  <c r="AQ51" i="8"/>
  <c r="D361" i="8"/>
  <c r="D390" i="8" s="1"/>
  <c r="AL392" i="8"/>
  <c r="AL405" i="8" s="1"/>
  <c r="E19" i="8"/>
  <c r="Q19" i="8"/>
  <c r="AC19" i="8"/>
  <c r="Q33" i="8"/>
  <c r="AC33" i="8"/>
  <c r="E48" i="8"/>
  <c r="AC53" i="8"/>
  <c r="E68" i="8"/>
  <c r="Q68" i="8"/>
  <c r="E73" i="8"/>
  <c r="AC73" i="8"/>
  <c r="E81" i="8"/>
  <c r="AC81" i="8"/>
  <c r="Q86" i="8"/>
  <c r="AC86" i="8"/>
  <c r="AC92" i="8"/>
  <c r="AQ93" i="8"/>
  <c r="AC98" i="8"/>
  <c r="Q104" i="8"/>
  <c r="AC106" i="8"/>
  <c r="AB14" i="8"/>
  <c r="AZ15" i="8"/>
  <c r="AZ14" i="8" s="1"/>
  <c r="AB41" i="8"/>
  <c r="AB40" i="8" s="1"/>
  <c r="AJ67" i="8"/>
  <c r="AQ70" i="8"/>
  <c r="AQ95" i="8"/>
  <c r="AQ98" i="8"/>
  <c r="AQ102" i="8"/>
  <c r="Y361" i="8"/>
  <c r="AM431" i="8"/>
  <c r="AK392" i="8"/>
  <c r="AK405" i="8" s="1"/>
  <c r="AM392" i="8"/>
  <c r="AM405" i="8" s="1"/>
  <c r="E13" i="8"/>
  <c r="AC13" i="8"/>
  <c r="Q26" i="8"/>
  <c r="AB25" i="8"/>
  <c r="E43" i="8"/>
  <c r="Q43" i="8"/>
  <c r="R48" i="8"/>
  <c r="AC48" i="8"/>
  <c r="R49" i="8"/>
  <c r="E57" i="8"/>
  <c r="Q57" i="8"/>
  <c r="AM67" i="8"/>
  <c r="E71" i="8"/>
  <c r="Q78" i="8"/>
  <c r="AQ78" i="8"/>
  <c r="Q81" i="8"/>
  <c r="F84" i="8"/>
  <c r="R84" i="8"/>
  <c r="E86" i="8"/>
  <c r="Q93" i="8"/>
  <c r="AC93" i="8"/>
  <c r="F100" i="8"/>
  <c r="R100" i="8"/>
  <c r="R110" i="8"/>
  <c r="Q115" i="8"/>
  <c r="AC125" i="8"/>
  <c r="AR125" i="8" s="1"/>
  <c r="E119" i="8"/>
  <c r="AC122" i="8"/>
  <c r="AC124" i="8"/>
  <c r="Q125" i="8"/>
  <c r="Q123" i="8"/>
  <c r="AC123" i="8"/>
  <c r="Q124" i="8"/>
  <c r="AD132" i="8"/>
  <c r="Q134" i="8"/>
  <c r="R119" i="8"/>
  <c r="Q116" i="8"/>
  <c r="AC117" i="8"/>
  <c r="AC129" i="8"/>
  <c r="E131" i="8"/>
  <c r="Q97" i="8"/>
  <c r="AC109" i="8"/>
  <c r="F116" i="8"/>
  <c r="AM439" i="8"/>
  <c r="AM436" i="8"/>
  <c r="AC103" i="8"/>
  <c r="Q105" i="8"/>
  <c r="E112" i="8"/>
  <c r="P111" i="8"/>
  <c r="AJ325" i="8"/>
  <c r="AE343" i="8"/>
  <c r="AM343" i="8"/>
  <c r="Q13" i="8"/>
  <c r="R15" i="8"/>
  <c r="E26" i="8"/>
  <c r="E27" i="8"/>
  <c r="AC37" i="8"/>
  <c r="Q45" i="8"/>
  <c r="Q46" i="8"/>
  <c r="R47" i="8"/>
  <c r="E50" i="8"/>
  <c r="E51" i="8"/>
  <c r="F53" i="8"/>
  <c r="AC57" i="8"/>
  <c r="Q71" i="8"/>
  <c r="Q72" i="8"/>
  <c r="R73" i="8"/>
  <c r="E76" i="8"/>
  <c r="E77" i="8"/>
  <c r="AC82" i="8"/>
  <c r="Q87" i="8"/>
  <c r="Q88" i="8"/>
  <c r="R89" i="8"/>
  <c r="E92" i="8"/>
  <c r="E93" i="8"/>
  <c r="E96" i="8"/>
  <c r="AC97" i="8"/>
  <c r="E102" i="8"/>
  <c r="R102" i="8"/>
  <c r="E104" i="8"/>
  <c r="Q108" i="8"/>
  <c r="Q112" i="8"/>
  <c r="AD116" i="8"/>
  <c r="E120" i="8"/>
  <c r="Q120" i="8"/>
  <c r="AC120" i="8"/>
  <c r="Q146" i="8"/>
  <c r="E132" i="8"/>
  <c r="R129" i="8"/>
  <c r="E135" i="8"/>
  <c r="E136" i="8"/>
  <c r="F137" i="8"/>
  <c r="AC137" i="8"/>
  <c r="Q138" i="8"/>
  <c r="E143" i="8"/>
  <c r="E149" i="8"/>
  <c r="Q135" i="8"/>
  <c r="R136" i="8"/>
  <c r="Q137" i="8"/>
  <c r="AC145" i="8"/>
  <c r="AK422" i="8"/>
  <c r="AM464" i="8"/>
  <c r="AM468" i="8" s="1"/>
  <c r="R98" i="8"/>
  <c r="AD112" i="8"/>
  <c r="R117" i="8"/>
  <c r="E121" i="8"/>
  <c r="E122" i="8"/>
  <c r="F123" i="8"/>
  <c r="AC131" i="8"/>
  <c r="AC144" i="8"/>
  <c r="F125" i="8"/>
  <c r="AD135" i="8"/>
  <c r="Q147" i="8"/>
  <c r="Q153" i="8"/>
  <c r="R140" i="8"/>
  <c r="F147" i="8"/>
  <c r="E150" i="8"/>
  <c r="AC150" i="8"/>
  <c r="E144" i="8"/>
  <c r="Q148" i="8"/>
  <c r="AD138" i="8"/>
  <c r="AC142" i="8"/>
  <c r="Q144" i="8"/>
  <c r="E148" i="8"/>
  <c r="AC148" i="8"/>
  <c r="E153" i="8"/>
  <c r="R152" i="8"/>
  <c r="Q154" i="8"/>
  <c r="AC156" i="8"/>
  <c r="AC157" i="8"/>
  <c r="E158" i="8"/>
  <c r="E159" i="8"/>
  <c r="E152" i="8"/>
  <c r="F157" i="8"/>
  <c r="F138" i="8"/>
  <c r="E145" i="8"/>
  <c r="AC146" i="8"/>
  <c r="AC149" i="8"/>
  <c r="F142" i="8"/>
  <c r="R160" i="8"/>
  <c r="Q165" i="8"/>
  <c r="Q166" i="8"/>
  <c r="AC158" i="8"/>
  <c r="AC159" i="8"/>
  <c r="Q167" i="8"/>
  <c r="Q168" i="8"/>
  <c r="F171" i="8"/>
  <c r="E173" i="8"/>
  <c r="E174" i="8"/>
  <c r="AD177" i="8"/>
  <c r="AD178" i="8"/>
  <c r="AC180" i="8"/>
  <c r="AC181" i="8"/>
  <c r="R183" i="8"/>
  <c r="R184" i="8"/>
  <c r="Q185" i="8"/>
  <c r="Q186" i="8"/>
  <c r="F188" i="8"/>
  <c r="F189" i="8"/>
  <c r="E190" i="8"/>
  <c r="E154" i="8"/>
  <c r="Q187" i="8"/>
  <c r="Q188" i="8"/>
  <c r="F156" i="8"/>
  <c r="AD166" i="8"/>
  <c r="AD167" i="8"/>
  <c r="AC168" i="8"/>
  <c r="AC170" i="8"/>
  <c r="R173" i="8"/>
  <c r="Q174" i="8"/>
  <c r="Q175" i="8"/>
  <c r="F178" i="8"/>
  <c r="E180" i="8"/>
  <c r="E181" i="8"/>
  <c r="AD184" i="8"/>
  <c r="AD185" i="8"/>
  <c r="AC186" i="8"/>
  <c r="AC187" i="8"/>
  <c r="Q155" i="8"/>
  <c r="Q156" i="8"/>
  <c r="E160" i="8"/>
  <c r="E165" i="8"/>
  <c r="AC171" i="8"/>
  <c r="Q176" i="8"/>
  <c r="Q177" i="8"/>
  <c r="E182" i="8"/>
  <c r="E183" i="8"/>
  <c r="AC188" i="8"/>
  <c r="E196" i="8"/>
  <c r="E194" i="8"/>
  <c r="E191" i="8"/>
  <c r="Q194" i="8"/>
  <c r="E193" i="8"/>
  <c r="AC194" i="8"/>
  <c r="Q190" i="8"/>
  <c r="Q191" i="8"/>
  <c r="Q193" i="8"/>
  <c r="AC193" i="8"/>
  <c r="F195" i="8"/>
  <c r="Q195" i="8"/>
  <c r="R196" i="8"/>
  <c r="Q210" i="8"/>
  <c r="Q211" i="8"/>
  <c r="R212" i="8"/>
  <c r="F214" i="8"/>
  <c r="F217" i="8"/>
  <c r="AD211" i="8"/>
  <c r="R199" i="8"/>
  <c r="F200" i="8"/>
  <c r="E216" i="8"/>
  <c r="AD212" i="8"/>
  <c r="AC213" i="8"/>
  <c r="Q216" i="8"/>
  <c r="R220" i="8"/>
  <c r="Q197" i="8"/>
  <c r="E199" i="8"/>
  <c r="Q200" i="8"/>
  <c r="E201" i="8"/>
  <c r="Q202" i="8"/>
  <c r="E203" i="8"/>
  <c r="Q204" i="8"/>
  <c r="E206" i="8"/>
  <c r="Q207" i="8"/>
  <c r="E208" i="8"/>
  <c r="Q209" i="8"/>
  <c r="F210" i="8"/>
  <c r="E211" i="8"/>
  <c r="E212" i="8"/>
  <c r="F213" i="8"/>
  <c r="E215" i="8"/>
  <c r="Q217" i="8"/>
  <c r="AD217" i="8"/>
  <c r="Q218" i="8"/>
  <c r="Q219" i="8"/>
  <c r="Q215" i="8"/>
  <c r="Q224" i="8"/>
  <c r="AC224" i="8"/>
  <c r="Q231" i="8"/>
  <c r="AC231" i="8"/>
  <c r="Q235" i="8"/>
  <c r="AC235" i="8"/>
  <c r="AC239" i="8"/>
  <c r="AC243" i="8"/>
  <c r="AC251" i="8"/>
  <c r="E218" i="8"/>
  <c r="E220" i="8"/>
  <c r="E222" i="8"/>
  <c r="E252" i="8"/>
  <c r="Q228" i="8"/>
  <c r="AC228" i="8"/>
  <c r="Q232" i="8"/>
  <c r="AC232" i="8"/>
  <c r="Q236" i="8"/>
  <c r="AC236" i="8"/>
  <c r="Q240" i="8"/>
  <c r="AC240" i="8"/>
  <c r="Q223" i="8"/>
  <c r="E229" i="8"/>
  <c r="E233" i="8"/>
  <c r="E237" i="8"/>
  <c r="E241" i="8"/>
  <c r="Q221" i="8"/>
  <c r="Q222" i="8"/>
  <c r="AC223" i="8"/>
  <c r="Q229" i="8"/>
  <c r="AC229" i="8"/>
  <c r="Q233" i="8"/>
  <c r="AC233" i="8"/>
  <c r="Q237" i="8"/>
  <c r="AC237" i="8"/>
  <c r="Q241" i="8"/>
  <c r="AC241" i="8"/>
  <c r="E224" i="8"/>
  <c r="E230" i="8"/>
  <c r="Q230" i="8"/>
  <c r="AC230" i="8"/>
  <c r="E234" i="8"/>
  <c r="Q234" i="8"/>
  <c r="AC234" i="8"/>
  <c r="E238" i="8"/>
  <c r="Q238" i="8"/>
  <c r="AC238" i="8"/>
  <c r="E242" i="8"/>
  <c r="Q242" i="8"/>
  <c r="AC242" i="8"/>
  <c r="E253" i="8"/>
  <c r="E231" i="8"/>
  <c r="E235" i="8"/>
  <c r="E239" i="8"/>
  <c r="E243" i="8"/>
  <c r="F255" i="8"/>
  <c r="F267" i="8"/>
  <c r="E269" i="8"/>
  <c r="Q251" i="8"/>
  <c r="Q252" i="8"/>
  <c r="Q253" i="8"/>
  <c r="Q254" i="8"/>
  <c r="Q255" i="8"/>
  <c r="Q264" i="8"/>
  <c r="Q267" i="8"/>
  <c r="R263" i="8"/>
  <c r="R266" i="8"/>
  <c r="AD252" i="8"/>
  <c r="AS252" i="8" s="1"/>
  <c r="AC253" i="8"/>
  <c r="AD253" i="8" s="1"/>
  <c r="AS253" i="8" s="1"/>
  <c r="AD254" i="8"/>
  <c r="AE254" i="8" s="1"/>
  <c r="AC255" i="8"/>
  <c r="AR255" i="8" s="1"/>
  <c r="AC264" i="8"/>
  <c r="AC267" i="8"/>
  <c r="E270" i="8"/>
  <c r="E254" i="8"/>
  <c r="E263" i="8"/>
  <c r="E266" i="8"/>
  <c r="E268" i="8"/>
  <c r="E280" i="8"/>
  <c r="Q280" i="8"/>
  <c r="AC282" i="8"/>
  <c r="AC284" i="8"/>
  <c r="Q286" i="8"/>
  <c r="Q295" i="8"/>
  <c r="E282" i="8"/>
  <c r="Q282" i="8"/>
  <c r="E286" i="8"/>
  <c r="E283" i="8"/>
  <c r="Q283" i="8"/>
  <c r="AC283" i="8"/>
  <c r="Q284" i="8"/>
  <c r="E295" i="8"/>
  <c r="Q297" i="8"/>
  <c r="E284" i="8"/>
  <c r="Q268" i="8"/>
  <c r="AC269" i="8"/>
  <c r="R270" i="8"/>
  <c r="AC270" i="8"/>
  <c r="E272" i="8"/>
  <c r="Q272" i="8"/>
  <c r="AC273" i="8"/>
  <c r="E294" i="8"/>
  <c r="E273" i="8"/>
  <c r="Q273" i="8"/>
  <c r="AD286" i="8"/>
  <c r="AD299" i="8"/>
  <c r="AD307" i="8"/>
  <c r="AD310" i="8"/>
  <c r="E297" i="8"/>
  <c r="E301" i="8"/>
  <c r="E303" i="8"/>
  <c r="E308" i="8"/>
  <c r="E311" i="8"/>
  <c r="E299" i="8"/>
  <c r="E302" i="8"/>
  <c r="E307" i="8"/>
  <c r="E310" i="8"/>
  <c r="E312" i="8"/>
  <c r="Q299" i="8"/>
  <c r="Q301" i="8"/>
  <c r="Q302" i="8"/>
  <c r="Q307" i="8"/>
  <c r="Q308" i="8"/>
  <c r="Q310" i="8"/>
  <c r="Q311" i="8"/>
  <c r="Q312" i="8"/>
  <c r="AS83" i="8"/>
  <c r="Q16" i="8"/>
  <c r="AQ19" i="8"/>
  <c r="AQ18" i="8" s="1"/>
  <c r="AB18" i="8"/>
  <c r="AZ38" i="8"/>
  <c r="AZ34" i="8" s="1"/>
  <c r="AK34" i="8"/>
  <c r="AK41" i="8"/>
  <c r="AK40" i="8" s="1"/>
  <c r="BA41" i="8"/>
  <c r="BA40" i="8" s="1"/>
  <c r="AY19" i="8"/>
  <c r="AY18" i="8" s="1"/>
  <c r="AJ18" i="8"/>
  <c r="AK25" i="8"/>
  <c r="BA68" i="8"/>
  <c r="AL67" i="8"/>
  <c r="AK18" i="8"/>
  <c r="AZ19" i="8"/>
  <c r="AZ18" i="8" s="1"/>
  <c r="AQ38" i="8"/>
  <c r="AQ34" i="8" s="1"/>
  <c r="AB34" i="8"/>
  <c r="AM12" i="8"/>
  <c r="BB13" i="8"/>
  <c r="BB12" i="8" s="1"/>
  <c r="AW42" i="8"/>
  <c r="AW41" i="8" s="1"/>
  <c r="AW40" i="8" s="1"/>
  <c r="AH41" i="8"/>
  <c r="AH40" i="8" s="1"/>
  <c r="AQ13" i="8"/>
  <c r="AQ12" i="8" s="1"/>
  <c r="AB12" i="8"/>
  <c r="AX25" i="8"/>
  <c r="AW102" i="8"/>
  <c r="AH101" i="8"/>
  <c r="BA38" i="8"/>
  <c r="BA34" i="8" s="1"/>
  <c r="D14" i="8"/>
  <c r="AH16" i="8"/>
  <c r="AW17" i="8"/>
  <c r="AW16" i="8" s="1"/>
  <c r="AI41" i="8"/>
  <c r="AI40" i="8" s="1"/>
  <c r="AY41" i="8"/>
  <c r="AY40" i="8" s="1"/>
  <c r="P67" i="8"/>
  <c r="D12" i="8"/>
  <c r="AL12" i="8"/>
  <c r="BA13" i="8"/>
  <c r="BA12" i="8" s="1"/>
  <c r="BA11" i="8" s="1"/>
  <c r="BA21" i="8" s="1"/>
  <c r="BB15" i="8"/>
  <c r="BB14" i="8" s="1"/>
  <c r="AI16" i="8"/>
  <c r="AX17" i="8"/>
  <c r="AX16" i="8" s="1"/>
  <c r="AI18" i="8"/>
  <c r="AX19" i="8"/>
  <c r="AX18" i="8" s="1"/>
  <c r="AH25" i="8"/>
  <c r="AW26" i="8"/>
  <c r="AQ37" i="8"/>
  <c r="AX69" i="8"/>
  <c r="AX67" i="8" s="1"/>
  <c r="AI67" i="8"/>
  <c r="D25" i="8"/>
  <c r="BA27" i="8"/>
  <c r="BA25" i="8" s="1"/>
  <c r="AL25" i="8"/>
  <c r="AL24" i="8" s="1"/>
  <c r="AM41" i="8"/>
  <c r="AM40" i="8" s="1"/>
  <c r="AI101" i="8"/>
  <c r="AX104" i="8"/>
  <c r="AX101" i="8" s="1"/>
  <c r="AZ13" i="8"/>
  <c r="AZ12" i="8" s="1"/>
  <c r="AQ27" i="8"/>
  <c r="BB27" i="8"/>
  <c r="AM25" i="8"/>
  <c r="AR49" i="8"/>
  <c r="AR58" i="8"/>
  <c r="AY109" i="8"/>
  <c r="AY101" i="8" s="1"/>
  <c r="AL111" i="8"/>
  <c r="AQ114" i="8"/>
  <c r="AR116" i="8"/>
  <c r="AI118" i="8"/>
  <c r="AX119" i="8"/>
  <c r="AX118" i="8" s="1"/>
  <c r="AZ123" i="8"/>
  <c r="AK118" i="8"/>
  <c r="BA131" i="8"/>
  <c r="BA130" i="8" s="1"/>
  <c r="AL130" i="8"/>
  <c r="AQ117" i="8"/>
  <c r="BB120" i="8"/>
  <c r="AM118" i="8"/>
  <c r="AQ32" i="8"/>
  <c r="AQ17" i="8"/>
  <c r="AQ16" i="8" s="1"/>
  <c r="AQ35" i="8"/>
  <c r="AH67" i="8"/>
  <c r="BA101" i="8"/>
  <c r="AQ26" i="8"/>
  <c r="AL101" i="8"/>
  <c r="AQ15" i="8"/>
  <c r="AQ14" i="8" s="1"/>
  <c r="AQ33" i="8"/>
  <c r="AW68" i="8"/>
  <c r="P101" i="8"/>
  <c r="AM101" i="8"/>
  <c r="AB101" i="8"/>
  <c r="AQ109" i="8"/>
  <c r="AB111" i="8"/>
  <c r="AQ36" i="8"/>
  <c r="AR43" i="8"/>
  <c r="D111" i="8"/>
  <c r="P118" i="8"/>
  <c r="AQ119" i="8"/>
  <c r="BA118" i="8"/>
  <c r="AY129" i="8"/>
  <c r="AY126" i="8" s="1"/>
  <c r="AQ134" i="8"/>
  <c r="AQ135" i="8"/>
  <c r="AJ111" i="8"/>
  <c r="AQ116" i="8"/>
  <c r="D130" i="8"/>
  <c r="P130" i="8"/>
  <c r="AQ132" i="8"/>
  <c r="AJ118" i="8"/>
  <c r="AQ129" i="8"/>
  <c r="AQ126" i="8" s="1"/>
  <c r="AJ130" i="8"/>
  <c r="AY131" i="8"/>
  <c r="AY130" i="8" s="1"/>
  <c r="AQ122" i="8"/>
  <c r="AB130" i="8"/>
  <c r="AZ131" i="8"/>
  <c r="AY141" i="8"/>
  <c r="AY111" i="8"/>
  <c r="D101" i="8"/>
  <c r="AM111" i="8"/>
  <c r="AQ124" i="8"/>
  <c r="AQ125" i="8"/>
  <c r="AQ131" i="8"/>
  <c r="D141" i="8"/>
  <c r="AH169" i="8"/>
  <c r="AW170" i="8"/>
  <c r="AR174" i="8"/>
  <c r="AQ174" i="8"/>
  <c r="AX142" i="8"/>
  <c r="AQ144" i="8"/>
  <c r="AW168" i="8"/>
  <c r="AH141" i="8"/>
  <c r="AQ147" i="8"/>
  <c r="AQ156" i="8"/>
  <c r="AQ160" i="8"/>
  <c r="P169" i="8"/>
  <c r="AJ169" i="8"/>
  <c r="AY170" i="8"/>
  <c r="AW181" i="8"/>
  <c r="AH179" i="8"/>
  <c r="P141" i="8"/>
  <c r="AZ142" i="8"/>
  <c r="AJ141" i="8"/>
  <c r="BB142" i="8"/>
  <c r="AQ145" i="8"/>
  <c r="AQ153" i="8"/>
  <c r="AQ155" i="8"/>
  <c r="AQ159" i="8"/>
  <c r="AZ182" i="8"/>
  <c r="AK179" i="8"/>
  <c r="AB141" i="8"/>
  <c r="D169" i="8"/>
  <c r="AQ154" i="8"/>
  <c r="AQ158" i="8"/>
  <c r="AB169" i="8"/>
  <c r="AQ170" i="8"/>
  <c r="D179" i="8"/>
  <c r="AL179" i="8"/>
  <c r="P179" i="8"/>
  <c r="AM179" i="8"/>
  <c r="AQ180" i="8"/>
  <c r="AB179" i="8"/>
  <c r="AQ182" i="8"/>
  <c r="AQ183" i="8"/>
  <c r="AQ173" i="8"/>
  <c r="AQ186" i="8"/>
  <c r="AQ172" i="8"/>
  <c r="AQ181" i="8"/>
  <c r="AQ175" i="8"/>
  <c r="AQ178" i="8"/>
  <c r="AJ179" i="8"/>
  <c r="AQ191" i="8"/>
  <c r="AK192" i="8"/>
  <c r="AY202" i="8"/>
  <c r="AY198" i="8" s="1"/>
  <c r="AZ207" i="8"/>
  <c r="AL227" i="8"/>
  <c r="BA232" i="8"/>
  <c r="AQ194" i="8"/>
  <c r="AB198" i="8"/>
  <c r="BA199" i="8"/>
  <c r="AQ202" i="8"/>
  <c r="AQ198" i="8" s="1"/>
  <c r="AZ202" i="8"/>
  <c r="AQ210" i="8"/>
  <c r="AR215" i="8"/>
  <c r="AQ221" i="8"/>
  <c r="AR221" i="8"/>
  <c r="AQ189" i="8"/>
  <c r="D192" i="8"/>
  <c r="AQ197" i="8"/>
  <c r="AQ213" i="8"/>
  <c r="AH227" i="8"/>
  <c r="AH226" i="8" s="1"/>
  <c r="AW228" i="8"/>
  <c r="D198" i="8"/>
  <c r="AM198" i="8"/>
  <c r="AQ223" i="8"/>
  <c r="AJ227" i="8"/>
  <c r="AQ230" i="8"/>
  <c r="P192" i="8"/>
  <c r="AH192" i="8"/>
  <c r="AY193" i="8"/>
  <c r="AW199" i="8"/>
  <c r="AW198" i="8" s="1"/>
  <c r="AQ217" i="8"/>
  <c r="AB192" i="8"/>
  <c r="P198" i="8"/>
  <c r="P227" i="8"/>
  <c r="BB229" i="8"/>
  <c r="AM227" i="8"/>
  <c r="D227" i="8"/>
  <c r="AQ235" i="8"/>
  <c r="AQ240" i="8"/>
  <c r="AQ239" i="8"/>
  <c r="AY250" i="8"/>
  <c r="AY228" i="8"/>
  <c r="AQ233" i="8"/>
  <c r="AQ228" i="8"/>
  <c r="AQ236" i="8"/>
  <c r="AX238" i="8"/>
  <c r="AI227" i="8"/>
  <c r="AQ237" i="8"/>
  <c r="AQ243" i="8"/>
  <c r="AL250" i="8"/>
  <c r="BA251" i="8"/>
  <c r="BA250" i="8" s="1"/>
  <c r="AQ254" i="8"/>
  <c r="AK250" i="8"/>
  <c r="AK226" i="8" s="1"/>
  <c r="AK262" i="8"/>
  <c r="AQ264" i="8"/>
  <c r="AX250" i="8"/>
  <c r="AL262" i="8"/>
  <c r="AQ255" i="8"/>
  <c r="D250" i="8"/>
  <c r="D262" i="8"/>
  <c r="AQ266" i="8"/>
  <c r="BB270" i="8"/>
  <c r="BB262" i="8" s="1"/>
  <c r="AM262" i="8"/>
  <c r="AQ263" i="8"/>
  <c r="AQ268" i="8"/>
  <c r="AI250" i="8"/>
  <c r="AQ251" i="8"/>
  <c r="AR301" i="8"/>
  <c r="AQ272" i="8"/>
  <c r="P279" i="8"/>
  <c r="AB279" i="8"/>
  <c r="AJ279" i="8"/>
  <c r="AK279" i="8"/>
  <c r="AJ293" i="8"/>
  <c r="AJ292" i="8" s="1"/>
  <c r="AM279" i="8"/>
  <c r="AQ284" i="8"/>
  <c r="AC285" i="8"/>
  <c r="AC418" i="8" s="1"/>
  <c r="D293" i="8"/>
  <c r="AC298" i="8"/>
  <c r="AR299" i="8"/>
  <c r="AR298" i="8" s="1"/>
  <c r="AB293" i="8"/>
  <c r="AB292" i="8" s="1"/>
  <c r="AQ294" i="8"/>
  <c r="AR272" i="8"/>
  <c r="AR297" i="8"/>
  <c r="AR296" i="8" s="1"/>
  <c r="D279" i="8"/>
  <c r="D278" i="8" s="1"/>
  <c r="AR307" i="8"/>
  <c r="AC306" i="8"/>
  <c r="AQ295" i="8"/>
  <c r="AQ297" i="8"/>
  <c r="AQ296" i="8" s="1"/>
  <c r="AQ299" i="8"/>
  <c r="AQ298" i="8" s="1"/>
  <c r="AQ301" i="8"/>
  <c r="AQ303" i="8"/>
  <c r="AW309" i="8"/>
  <c r="BA307" i="8"/>
  <c r="AL306" i="8"/>
  <c r="D300" i="8"/>
  <c r="AQ302" i="8"/>
  <c r="P306" i="8"/>
  <c r="AY317" i="8"/>
  <c r="AY316" i="8" s="1"/>
  <c r="AM306" i="8"/>
  <c r="AY306" i="8"/>
  <c r="AX308" i="8"/>
  <c r="AX306" i="8" s="1"/>
  <c r="AM309" i="8"/>
  <c r="H459" i="8"/>
  <c r="H458" i="8" s="1"/>
  <c r="P459" i="8"/>
  <c r="P458" i="8" s="1"/>
  <c r="X459" i="8"/>
  <c r="X458" i="8" s="1"/>
  <c r="AF459" i="8"/>
  <c r="AF458" i="8" s="1"/>
  <c r="H423" i="8"/>
  <c r="P423" i="8"/>
  <c r="X423" i="8"/>
  <c r="AF423" i="8"/>
  <c r="H424" i="8"/>
  <c r="P424" i="8"/>
  <c r="X424" i="8"/>
  <c r="AF424" i="8"/>
  <c r="H425" i="8"/>
  <c r="P425" i="8"/>
  <c r="X425" i="8"/>
  <c r="AF425" i="8"/>
  <c r="H426" i="8"/>
  <c r="P426" i="8"/>
  <c r="X426" i="8"/>
  <c r="AF426" i="8"/>
  <c r="H430" i="8"/>
  <c r="H429" i="8" s="1"/>
  <c r="P430" i="8"/>
  <c r="P429" i="8" s="1"/>
  <c r="X430" i="8"/>
  <c r="X429" i="8" s="1"/>
  <c r="AF430" i="8"/>
  <c r="AF429" i="8" s="1"/>
  <c r="D306" i="8"/>
  <c r="AQ307" i="8"/>
  <c r="AQ306" i="8" s="1"/>
  <c r="AB316" i="8"/>
  <c r="I459" i="8"/>
  <c r="I458" i="8" s="1"/>
  <c r="Q459" i="8"/>
  <c r="Q458" i="8" s="1"/>
  <c r="Y459" i="8"/>
  <c r="Y458" i="8" s="1"/>
  <c r="AG459" i="8"/>
  <c r="AG458" i="8" s="1"/>
  <c r="I423" i="8"/>
  <c r="Q423" i="8"/>
  <c r="Y423" i="8"/>
  <c r="AG423" i="8"/>
  <c r="AG424" i="8"/>
  <c r="I425" i="8"/>
  <c r="AG430" i="8"/>
  <c r="AG429" i="8" s="1"/>
  <c r="AQ312" i="8"/>
  <c r="AQ309" i="8" s="1"/>
  <c r="K459" i="8"/>
  <c r="K458" i="8" s="1"/>
  <c r="S459" i="8"/>
  <c r="S458" i="8" s="1"/>
  <c r="AA459" i="8"/>
  <c r="AA458" i="8" s="1"/>
  <c r="AI459" i="8"/>
  <c r="AI458" i="8" s="1"/>
  <c r="K423" i="8"/>
  <c r="S423" i="8"/>
  <c r="AA423" i="8"/>
  <c r="AI423" i="8"/>
  <c r="K424" i="8"/>
  <c r="S424" i="8"/>
  <c r="AA424" i="8"/>
  <c r="AI424" i="8"/>
  <c r="K425" i="8"/>
  <c r="S425" i="8"/>
  <c r="AA425" i="8"/>
  <c r="AI425" i="8"/>
  <c r="K426" i="8"/>
  <c r="S426" i="8"/>
  <c r="AA426" i="8"/>
  <c r="AI426" i="8"/>
  <c r="K430" i="8"/>
  <c r="K429" i="8" s="1"/>
  <c r="S430" i="8"/>
  <c r="S429" i="8" s="1"/>
  <c r="AA430" i="8"/>
  <c r="AA429" i="8" s="1"/>
  <c r="AI430" i="8"/>
  <c r="AI429" i="8" s="1"/>
  <c r="K427" i="8"/>
  <c r="L459" i="8"/>
  <c r="L458" i="8" s="1"/>
  <c r="T459" i="8"/>
  <c r="T458" i="8" s="1"/>
  <c r="AB459" i="8"/>
  <c r="AB458" i="8" s="1"/>
  <c r="AJ459" i="8"/>
  <c r="AJ458" i="8" s="1"/>
  <c r="L423" i="8"/>
  <c r="T423" i="8"/>
  <c r="AB423" i="8"/>
  <c r="AJ423" i="8"/>
  <c r="L424" i="8"/>
  <c r="T424" i="8"/>
  <c r="AB424" i="8"/>
  <c r="AJ424" i="8"/>
  <c r="L425" i="8"/>
  <c r="T425" i="8"/>
  <c r="AB425" i="8"/>
  <c r="AJ425" i="8"/>
  <c r="L426" i="8"/>
  <c r="T426" i="8"/>
  <c r="AB426" i="8"/>
  <c r="AJ426" i="8"/>
  <c r="L430" i="8"/>
  <c r="L429" i="8" s="1"/>
  <c r="T430" i="8"/>
  <c r="T429" i="8" s="1"/>
  <c r="AB430" i="8"/>
  <c r="AB429" i="8" s="1"/>
  <c r="AJ430" i="8"/>
  <c r="AJ429" i="8" s="1"/>
  <c r="L427" i="8"/>
  <c r="T427" i="8"/>
  <c r="AB427" i="8"/>
  <c r="AJ427" i="8"/>
  <c r="D309" i="8"/>
  <c r="H427" i="8"/>
  <c r="P427" i="8"/>
  <c r="X427" i="8"/>
  <c r="AF427" i="8"/>
  <c r="H428" i="8"/>
  <c r="P428" i="8"/>
  <c r="X428" i="8"/>
  <c r="AF428" i="8"/>
  <c r="H451" i="8"/>
  <c r="P451" i="8"/>
  <c r="X451" i="8"/>
  <c r="AF451" i="8"/>
  <c r="H452" i="8"/>
  <c r="P452" i="8"/>
  <c r="X452" i="8"/>
  <c r="AF452" i="8"/>
  <c r="H453" i="8"/>
  <c r="P453" i="8"/>
  <c r="X453" i="8"/>
  <c r="AF453" i="8"/>
  <c r="H454" i="8"/>
  <c r="P454" i="8"/>
  <c r="X454" i="8"/>
  <c r="AF454" i="8"/>
  <c r="H456" i="8"/>
  <c r="P456" i="8"/>
  <c r="X456" i="8"/>
  <c r="AF456" i="8"/>
  <c r="H457" i="8"/>
  <c r="P457" i="8"/>
  <c r="X457" i="8"/>
  <c r="AF457" i="8"/>
  <c r="S427" i="8"/>
  <c r="AA427" i="8"/>
  <c r="AI427" i="8"/>
  <c r="K428" i="8"/>
  <c r="S428" i="8"/>
  <c r="AA428" i="8"/>
  <c r="AI428" i="8"/>
  <c r="K451" i="8"/>
  <c r="S451" i="8"/>
  <c r="AA451" i="8"/>
  <c r="AI451" i="8"/>
  <c r="K452" i="8"/>
  <c r="S452" i="8"/>
  <c r="AA452" i="8"/>
  <c r="AI452" i="8"/>
  <c r="K453" i="8"/>
  <c r="S453" i="8"/>
  <c r="AA453" i="8"/>
  <c r="AI453" i="8"/>
  <c r="K454" i="8"/>
  <c r="S454" i="8"/>
  <c r="AA454" i="8"/>
  <c r="AI454" i="8"/>
  <c r="K456" i="8"/>
  <c r="S456" i="8"/>
  <c r="AA456" i="8"/>
  <c r="AI456" i="8"/>
  <c r="K457" i="8"/>
  <c r="S457" i="8"/>
  <c r="AA457" i="8"/>
  <c r="AI457" i="8"/>
  <c r="I465" i="8"/>
  <c r="Q465" i="8"/>
  <c r="Y465" i="8"/>
  <c r="AG465" i="8"/>
  <c r="I466" i="8"/>
  <c r="Q466" i="8"/>
  <c r="Y466" i="8"/>
  <c r="AG466" i="8"/>
  <c r="I432" i="8"/>
  <c r="Q432" i="8"/>
  <c r="Y432" i="8"/>
  <c r="AG432" i="8"/>
  <c r="L428" i="8"/>
  <c r="T428" i="8"/>
  <c r="AB428" i="8"/>
  <c r="AJ428" i="8"/>
  <c r="L451" i="8"/>
  <c r="T451" i="8"/>
  <c r="AB451" i="8"/>
  <c r="AJ451" i="8"/>
  <c r="L452" i="8"/>
  <c r="T452" i="8"/>
  <c r="AB452" i="8"/>
  <c r="AJ452" i="8"/>
  <c r="L453" i="8"/>
  <c r="T453" i="8"/>
  <c r="AB453" i="8"/>
  <c r="AJ453" i="8"/>
  <c r="L454" i="8"/>
  <c r="T454" i="8"/>
  <c r="AB454" i="8"/>
  <c r="AJ454" i="8"/>
  <c r="L456" i="8"/>
  <c r="T456" i="8"/>
  <c r="AB456" i="8"/>
  <c r="AJ456" i="8"/>
  <c r="L457" i="8"/>
  <c r="T457" i="8"/>
  <c r="AB457" i="8"/>
  <c r="AJ457" i="8"/>
  <c r="J465" i="8"/>
  <c r="R465" i="8"/>
  <c r="Z465" i="8"/>
  <c r="AH465" i="8"/>
  <c r="J466" i="8"/>
  <c r="R466" i="8"/>
  <c r="Z466" i="8"/>
  <c r="AH466" i="8"/>
  <c r="J432" i="8"/>
  <c r="R432" i="8"/>
  <c r="Z432" i="8"/>
  <c r="AH432" i="8"/>
  <c r="K433" i="8"/>
  <c r="S433" i="8"/>
  <c r="AA433" i="8"/>
  <c r="AI433" i="8"/>
  <c r="K440" i="8"/>
  <c r="S440" i="8"/>
  <c r="AA440" i="8"/>
  <c r="AI440" i="8"/>
  <c r="K441" i="8"/>
  <c r="S441" i="8"/>
  <c r="AA441" i="8"/>
  <c r="AI441" i="8"/>
  <c r="K434" i="8"/>
  <c r="S434" i="8"/>
  <c r="AA434" i="8"/>
  <c r="AI434" i="8"/>
  <c r="K435" i="8"/>
  <c r="S435" i="8"/>
  <c r="AA435" i="8"/>
  <c r="AI435" i="8"/>
  <c r="G427" i="8"/>
  <c r="O427" i="8"/>
  <c r="W427" i="8"/>
  <c r="AE427" i="8"/>
  <c r="AM427" i="8"/>
  <c r="G428" i="8"/>
  <c r="O428" i="8"/>
  <c r="W428" i="8"/>
  <c r="AE428" i="8"/>
  <c r="AM428" i="8"/>
  <c r="G451" i="8"/>
  <c r="O451" i="8"/>
  <c r="W451" i="8"/>
  <c r="AE451" i="8"/>
  <c r="AM451" i="8"/>
  <c r="G452" i="8"/>
  <c r="O452" i="8"/>
  <c r="W452" i="8"/>
  <c r="AE452" i="8"/>
  <c r="AM452" i="8"/>
  <c r="G453" i="8"/>
  <c r="O453" i="8"/>
  <c r="W453" i="8"/>
  <c r="AE453" i="8"/>
  <c r="AM453" i="8"/>
  <c r="G454" i="8"/>
  <c r="O454" i="8"/>
  <c r="W454" i="8"/>
  <c r="AE454" i="8"/>
  <c r="AM454" i="8"/>
  <c r="G456" i="8"/>
  <c r="O456" i="8"/>
  <c r="W456" i="8"/>
  <c r="AE456" i="8"/>
  <c r="AM456" i="8"/>
  <c r="G457" i="8"/>
  <c r="O457" i="8"/>
  <c r="W457" i="8"/>
  <c r="AE457" i="8"/>
  <c r="AM457" i="8"/>
  <c r="F459" i="8"/>
  <c r="F458" i="8" s="1"/>
  <c r="N459" i="8"/>
  <c r="N458" i="8" s="1"/>
  <c r="V459" i="8"/>
  <c r="V458" i="8" s="1"/>
  <c r="AD459" i="8"/>
  <c r="AD458" i="8" s="1"/>
  <c r="AL459" i="8"/>
  <c r="AL458" i="8" s="1"/>
  <c r="F423" i="8"/>
  <c r="N423" i="8"/>
  <c r="V423" i="8"/>
  <c r="AD423" i="8"/>
  <c r="AL423" i="8"/>
  <c r="F424" i="8"/>
  <c r="N424" i="8"/>
  <c r="V424" i="8"/>
  <c r="AD424" i="8"/>
  <c r="AL424" i="8"/>
  <c r="F425" i="8"/>
  <c r="N425" i="8"/>
  <c r="V425" i="8"/>
  <c r="AD425" i="8"/>
  <c r="AL425" i="8"/>
  <c r="F426" i="8"/>
  <c r="N426" i="8"/>
  <c r="V426" i="8"/>
  <c r="AD426" i="8"/>
  <c r="AL426" i="8"/>
  <c r="F430" i="8"/>
  <c r="F429" i="8" s="1"/>
  <c r="N430" i="8"/>
  <c r="N429" i="8" s="1"/>
  <c r="V430" i="8"/>
  <c r="V429" i="8" s="1"/>
  <c r="AD430" i="8"/>
  <c r="AD429" i="8" s="1"/>
  <c r="AL430" i="8"/>
  <c r="AL429" i="8" s="1"/>
  <c r="F427" i="8"/>
  <c r="N427" i="8"/>
  <c r="V427" i="8"/>
  <c r="AD427" i="8"/>
  <c r="AL427" i="8"/>
  <c r="F428" i="8"/>
  <c r="N428" i="8"/>
  <c r="V428" i="8"/>
  <c r="AD428" i="8"/>
  <c r="AL428" i="8"/>
  <c r="F451" i="8"/>
  <c r="N451" i="8"/>
  <c r="V451" i="8"/>
  <c r="AD451" i="8"/>
  <c r="AL451" i="8"/>
  <c r="F452" i="8"/>
  <c r="N452" i="8"/>
  <c r="V452" i="8"/>
  <c r="AD452" i="8"/>
  <c r="AL452" i="8"/>
  <c r="F453" i="8"/>
  <c r="N453" i="8"/>
  <c r="V453" i="8"/>
  <c r="AD453" i="8"/>
  <c r="AL453" i="8"/>
  <c r="F454" i="8"/>
  <c r="N454" i="8"/>
  <c r="V454" i="8"/>
  <c r="AD454" i="8"/>
  <c r="AL454" i="8"/>
  <c r="F456" i="8"/>
  <c r="N456" i="8"/>
  <c r="V456" i="8"/>
  <c r="AD456" i="8"/>
  <c r="AL456" i="8"/>
  <c r="F457" i="8"/>
  <c r="N457" i="8"/>
  <c r="V457" i="8"/>
  <c r="AD457" i="8"/>
  <c r="AL457" i="8"/>
  <c r="F465" i="8"/>
  <c r="N465" i="8"/>
  <c r="V465" i="8"/>
  <c r="AD465" i="8"/>
  <c r="AL465" i="8"/>
  <c r="F466" i="8"/>
  <c r="N466" i="8"/>
  <c r="V466" i="8"/>
  <c r="AD466" i="8"/>
  <c r="AL466" i="8"/>
  <c r="F432" i="8"/>
  <c r="N432" i="8"/>
  <c r="V432" i="8"/>
  <c r="AD432" i="8"/>
  <c r="AL432" i="8"/>
  <c r="F433" i="8"/>
  <c r="N433" i="8"/>
  <c r="V433" i="8"/>
  <c r="AD433" i="8"/>
  <c r="AL433" i="8"/>
  <c r="F440" i="8"/>
  <c r="N440" i="8"/>
  <c r="V440" i="8"/>
  <c r="AD440" i="8"/>
  <c r="AL440" i="8"/>
  <c r="F441" i="8"/>
  <c r="N441" i="8"/>
  <c r="V441" i="8"/>
  <c r="AD441" i="8"/>
  <c r="AL441" i="8"/>
  <c r="F434" i="8"/>
  <c r="N434" i="8"/>
  <c r="V434" i="8"/>
  <c r="AD434" i="8"/>
  <c r="AL434" i="8"/>
  <c r="F435" i="8"/>
  <c r="N435" i="8"/>
  <c r="V435" i="8"/>
  <c r="AD435" i="8"/>
  <c r="AL435" i="8"/>
  <c r="F442" i="8"/>
  <c r="N442" i="8"/>
  <c r="V442" i="8"/>
  <c r="AD442" i="8"/>
  <c r="AL442" i="8"/>
  <c r="I433" i="8"/>
  <c r="Q433" i="8"/>
  <c r="Y433" i="8"/>
  <c r="AG433" i="8"/>
  <c r="I440" i="8"/>
  <c r="Q440" i="8"/>
  <c r="Y440" i="8"/>
  <c r="AG440" i="8"/>
  <c r="I441" i="8"/>
  <c r="Q441" i="8"/>
  <c r="Y441" i="8"/>
  <c r="AG441" i="8"/>
  <c r="I434" i="8"/>
  <c r="Q434" i="8"/>
  <c r="Y434" i="8"/>
  <c r="AG434" i="8"/>
  <c r="I435" i="8"/>
  <c r="Q435" i="8"/>
  <c r="Y435" i="8"/>
  <c r="AG435" i="8"/>
  <c r="I442" i="8"/>
  <c r="Q442" i="8"/>
  <c r="Y442" i="8"/>
  <c r="AG442" i="8"/>
  <c r="I443" i="8"/>
  <c r="Q443" i="8"/>
  <c r="Y443" i="8"/>
  <c r="AG443" i="8"/>
  <c r="I437" i="8"/>
  <c r="Q437" i="8"/>
  <c r="Y437" i="8"/>
  <c r="J433" i="8"/>
  <c r="R433" i="8"/>
  <c r="Z433" i="8"/>
  <c r="AH433" i="8"/>
  <c r="J440" i="8"/>
  <c r="R440" i="8"/>
  <c r="Z440" i="8"/>
  <c r="AH440" i="8"/>
  <c r="J441" i="8"/>
  <c r="R441" i="8"/>
  <c r="Z441" i="8"/>
  <c r="AH441" i="8"/>
  <c r="J434" i="8"/>
  <c r="R434" i="8"/>
  <c r="Z434" i="8"/>
  <c r="AH434" i="8"/>
  <c r="J435" i="8"/>
  <c r="R435" i="8"/>
  <c r="Z435" i="8"/>
  <c r="AH435" i="8"/>
  <c r="J442" i="8"/>
  <c r="R442" i="8"/>
  <c r="Z442" i="8"/>
  <c r="AH442" i="8"/>
  <c r="J443" i="8"/>
  <c r="R443" i="8"/>
  <c r="Z443" i="8"/>
  <c r="AH443" i="8"/>
  <c r="J437" i="8"/>
  <c r="R437" i="8"/>
  <c r="Z437" i="8"/>
  <c r="AH437" i="8"/>
  <c r="K442" i="8"/>
  <c r="S442" i="8"/>
  <c r="AA442" i="8"/>
  <c r="AI442" i="8"/>
  <c r="K443" i="8"/>
  <c r="S443" i="8"/>
  <c r="AA443" i="8"/>
  <c r="AI443" i="8"/>
  <c r="K437" i="8"/>
  <c r="S437" i="8"/>
  <c r="AA437" i="8"/>
  <c r="AI437" i="8"/>
  <c r="K438" i="8"/>
  <c r="S438" i="8"/>
  <c r="AA438" i="8"/>
  <c r="AI438" i="8"/>
  <c r="K445" i="8"/>
  <c r="K444" i="8" s="1"/>
  <c r="S445" i="8"/>
  <c r="S444" i="8" s="1"/>
  <c r="AA445" i="8"/>
  <c r="AA444" i="8" s="1"/>
  <c r="AI445" i="8"/>
  <c r="AI444" i="8" s="1"/>
  <c r="E440" i="8"/>
  <c r="M440" i="8"/>
  <c r="U440" i="8"/>
  <c r="AC440" i="8"/>
  <c r="AK440" i="8"/>
  <c r="E441" i="8"/>
  <c r="M441" i="8"/>
  <c r="U441" i="8"/>
  <c r="AC441" i="8"/>
  <c r="AK441" i="8"/>
  <c r="E434" i="8"/>
  <c r="M434" i="8"/>
  <c r="U434" i="8"/>
  <c r="AC434" i="8"/>
  <c r="AK434" i="8"/>
  <c r="E435" i="8"/>
  <c r="M435" i="8"/>
  <c r="U435" i="8"/>
  <c r="AC435" i="8"/>
  <c r="AK435" i="8"/>
  <c r="E442" i="8"/>
  <c r="M442" i="8"/>
  <c r="U442" i="8"/>
  <c r="AC442" i="8"/>
  <c r="AK442" i="8"/>
  <c r="F443" i="8"/>
  <c r="N443" i="8"/>
  <c r="V443" i="8"/>
  <c r="AD443" i="8"/>
  <c r="AL443" i="8"/>
  <c r="F437" i="8"/>
  <c r="N437" i="8"/>
  <c r="V437" i="8"/>
  <c r="AD437" i="8"/>
  <c r="AL437" i="8"/>
  <c r="F438" i="8"/>
  <c r="N438" i="8"/>
  <c r="V438" i="8"/>
  <c r="AD438" i="8"/>
  <c r="AL438" i="8"/>
  <c r="F445" i="8"/>
  <c r="F444" i="8" s="1"/>
  <c r="N445" i="8"/>
  <c r="N444" i="8" s="1"/>
  <c r="V445" i="8"/>
  <c r="V444" i="8" s="1"/>
  <c r="AD445" i="8"/>
  <c r="AD444" i="8" s="1"/>
  <c r="AL445" i="8"/>
  <c r="AL444" i="8" s="1"/>
  <c r="AG437" i="8"/>
  <c r="I438" i="8"/>
  <c r="Q438" i="8"/>
  <c r="Y438" i="8"/>
  <c r="I445" i="8"/>
  <c r="I444" i="8" s="1"/>
  <c r="Q445" i="8"/>
  <c r="Q444" i="8" s="1"/>
  <c r="Y445" i="8"/>
  <c r="Y444" i="8" s="1"/>
  <c r="AG445" i="8"/>
  <c r="AG444" i="8" s="1"/>
  <c r="J438" i="8"/>
  <c r="R438" i="8"/>
  <c r="Z438" i="8"/>
  <c r="AH438" i="8"/>
  <c r="J445" i="8"/>
  <c r="J444" i="8" s="1"/>
  <c r="R445" i="8"/>
  <c r="R444" i="8" s="1"/>
  <c r="Z445" i="8"/>
  <c r="Z444" i="8" s="1"/>
  <c r="AH445" i="8"/>
  <c r="AH444" i="8" s="1"/>
  <c r="E445" i="8"/>
  <c r="E444" i="8" s="1"/>
  <c r="M445" i="8"/>
  <c r="M444" i="8" s="1"/>
  <c r="U445" i="8"/>
  <c r="U444" i="8" s="1"/>
  <c r="AC445" i="8"/>
  <c r="AC444" i="8" s="1"/>
  <c r="AK445" i="8"/>
  <c r="AK444" i="8" s="1"/>
  <c r="AM95" i="12" l="1"/>
  <c r="L95" i="12"/>
  <c r="Y455" i="8"/>
  <c r="AJ464" i="8"/>
  <c r="AJ468" i="8" s="1"/>
  <c r="U436" i="8"/>
  <c r="AR97" i="12" a="1"/>
  <c r="AR97" i="12" s="1"/>
  <c r="P95" i="12"/>
  <c r="AQ116" i="12" a="1"/>
  <c r="AQ116" i="12" s="1"/>
  <c r="AQ97" i="12" a="1"/>
  <c r="AQ97" i="12" s="1"/>
  <c r="AP116" i="12" a="1"/>
  <c r="AP116" i="12" s="1"/>
  <c r="AB95" i="12"/>
  <c r="AV392" i="11"/>
  <c r="AV405" i="11" s="1"/>
  <c r="H95" i="12"/>
  <c r="AQ96" i="12" a="1"/>
  <c r="AQ96" i="12" s="1"/>
  <c r="AP96" i="12" a="1"/>
  <c r="AP96" i="12" s="1"/>
  <c r="AA95" i="12"/>
  <c r="AR96" i="12" a="1"/>
  <c r="AR96" i="12" s="1"/>
  <c r="K95" i="12"/>
  <c r="AP97" i="12" a="1"/>
  <c r="AP97" i="12" s="1"/>
  <c r="BA343" i="11"/>
  <c r="J95" i="12"/>
  <c r="M95" i="12"/>
  <c r="R95" i="12"/>
  <c r="F95" i="12"/>
  <c r="N95" i="12"/>
  <c r="AN95" i="12"/>
  <c r="Z95" i="12"/>
  <c r="AJ95" i="12"/>
  <c r="AI95" i="12"/>
  <c r="X95" i="12"/>
  <c r="W95" i="12"/>
  <c r="BB325" i="11"/>
  <c r="G95" i="12"/>
  <c r="AL95" i="12"/>
  <c r="Y95" i="12"/>
  <c r="V95" i="12"/>
  <c r="AD95" i="12"/>
  <c r="AF95" i="12"/>
  <c r="I95" i="12"/>
  <c r="S95" i="12"/>
  <c r="T95" i="12"/>
  <c r="AH95" i="12"/>
  <c r="U95" i="12"/>
  <c r="O95" i="12"/>
  <c r="Q95" i="12"/>
  <c r="E95" i="12"/>
  <c r="AK95" i="12"/>
  <c r="AC95" i="12"/>
  <c r="AE95" i="12"/>
  <c r="AG95" i="12"/>
  <c r="AX24" i="8"/>
  <c r="AU343" i="11"/>
  <c r="BA325" i="11"/>
  <c r="AW392" i="11"/>
  <c r="AW405" i="11" s="1"/>
  <c r="AL384" i="11"/>
  <c r="AM117" i="12" a="1"/>
  <c r="AM117" i="12" s="1"/>
  <c r="AR325" i="11"/>
  <c r="BB343" i="11"/>
  <c r="AV325" i="11"/>
  <c r="AT392" i="11"/>
  <c r="AT405" i="11" s="1"/>
  <c r="AS325" i="11"/>
  <c r="AQ343" i="11"/>
  <c r="BB392" i="11"/>
  <c r="BB405" i="11" s="1"/>
  <c r="AU325" i="11"/>
  <c r="AT343" i="11"/>
  <c r="AY392" i="11"/>
  <c r="AY405" i="11" s="1"/>
  <c r="AV343" i="11"/>
  <c r="AU392" i="11"/>
  <c r="AU405" i="11" s="1"/>
  <c r="AC461" i="8"/>
  <c r="U464" i="8"/>
  <c r="U468" i="8" s="1"/>
  <c r="AS361" i="11"/>
  <c r="AS390" i="11" s="1"/>
  <c r="AS407" i="11" s="1"/>
  <c r="AY343" i="11"/>
  <c r="AV361" i="11"/>
  <c r="AV390" i="11" s="1"/>
  <c r="AV407" i="11" s="1"/>
  <c r="AZ343" i="11"/>
  <c r="AR361" i="11"/>
  <c r="AR390" i="11" s="1"/>
  <c r="AZ325" i="11"/>
  <c r="AT361" i="11"/>
  <c r="AT390" i="11" s="1"/>
  <c r="AY325" i="11"/>
  <c r="AR343" i="11"/>
  <c r="BA361" i="11"/>
  <c r="BA390" i="11" s="1"/>
  <c r="BA407" i="11" s="1"/>
  <c r="AT325" i="11"/>
  <c r="H439" i="8"/>
  <c r="BA192" i="8"/>
  <c r="AQ325" i="11"/>
  <c r="T436" i="8"/>
  <c r="AZ111" i="8"/>
  <c r="AU361" i="11"/>
  <c r="AU390" i="11" s="1"/>
  <c r="AX192" i="8"/>
  <c r="BB179" i="8"/>
  <c r="BB361" i="11"/>
  <c r="BB390" i="11" s="1"/>
  <c r="AH11" i="8"/>
  <c r="AH21" i="8" s="1"/>
  <c r="P226" i="8"/>
  <c r="BA141" i="8"/>
  <c r="AY25" i="8"/>
  <c r="E464" i="8"/>
  <c r="E468" i="8" s="1"/>
  <c r="X464" i="8"/>
  <c r="X468" i="8" s="1"/>
  <c r="Z343" i="8"/>
  <c r="AW325" i="11"/>
  <c r="AZ306" i="8"/>
  <c r="V343" i="8"/>
  <c r="AQ361" i="11"/>
  <c r="AQ390" i="11" s="1"/>
  <c r="AQ407" i="11" s="1"/>
  <c r="AX343" i="11"/>
  <c r="AX325" i="11"/>
  <c r="BB141" i="8"/>
  <c r="AM24" i="8"/>
  <c r="AY227" i="8"/>
  <c r="G439" i="8"/>
  <c r="H464" i="8"/>
  <c r="H468" i="8" s="1"/>
  <c r="AI359" i="8"/>
  <c r="I361" i="8"/>
  <c r="I390" i="8" s="1"/>
  <c r="AS343" i="11"/>
  <c r="AX392" i="11"/>
  <c r="AX405" i="11" s="1"/>
  <c r="AW361" i="11"/>
  <c r="AW390" i="11" s="1"/>
  <c r="AX227" i="8"/>
  <c r="M464" i="8"/>
  <c r="M468" i="8" s="1"/>
  <c r="AK461" i="8"/>
  <c r="H343" i="8"/>
  <c r="AX198" i="8"/>
  <c r="AE436" i="8"/>
  <c r="AG343" i="8"/>
  <c r="AH450" i="8"/>
  <c r="AY278" i="8"/>
  <c r="Q361" i="8"/>
  <c r="Q390" i="8" s="1"/>
  <c r="W343" i="8"/>
  <c r="S361" i="8"/>
  <c r="S390" i="8" s="1"/>
  <c r="AZ361" i="11"/>
  <c r="AZ390" i="11" s="1"/>
  <c r="AW343" i="11"/>
  <c r="S32" i="6"/>
  <c r="C32" i="6"/>
  <c r="AX361" i="11"/>
  <c r="AX390" i="11" s="1"/>
  <c r="AY361" i="11"/>
  <c r="AY390" i="11" s="1"/>
  <c r="BA111" i="8"/>
  <c r="AF361" i="8"/>
  <c r="D24" i="8"/>
  <c r="S343" i="8"/>
  <c r="AZ67" i="8"/>
  <c r="AY262" i="8"/>
  <c r="AX130" i="8"/>
  <c r="AZ25" i="8"/>
  <c r="BB279" i="8"/>
  <c r="BB278" i="8" s="1"/>
  <c r="U343" i="8"/>
  <c r="AX111" i="8"/>
  <c r="AF439" i="8"/>
  <c r="BA300" i="8"/>
  <c r="AS218" i="8"/>
  <c r="AZ179" i="8"/>
  <c r="AW169" i="8"/>
  <c r="BB118" i="8"/>
  <c r="AZ101" i="8"/>
  <c r="N343" i="8"/>
  <c r="AJ305" i="8"/>
  <c r="AY118" i="8"/>
  <c r="AY67" i="8"/>
  <c r="BB169" i="8"/>
  <c r="X439" i="8"/>
  <c r="Q450" i="8"/>
  <c r="R455" i="8"/>
  <c r="P343" i="8"/>
  <c r="BB111" i="8"/>
  <c r="BB101" i="8"/>
  <c r="AX262" i="8"/>
  <c r="BB198" i="8"/>
  <c r="AY169" i="8"/>
  <c r="E361" i="8"/>
  <c r="E390" i="8" s="1"/>
  <c r="AE431" i="8"/>
  <c r="K361" i="8"/>
  <c r="K390" i="8" s="1"/>
  <c r="AX179" i="8"/>
  <c r="AZ205" i="8"/>
  <c r="AW67" i="8"/>
  <c r="AM11" i="8"/>
  <c r="AM21" i="8" s="1"/>
  <c r="E450" i="8"/>
  <c r="E461" i="8" s="1"/>
  <c r="AZ300" i="8"/>
  <c r="AL390" i="8"/>
  <c r="AL407" i="8" s="1"/>
  <c r="AZ262" i="8"/>
  <c r="AW205" i="8"/>
  <c r="AZ192" i="8"/>
  <c r="AW130" i="8"/>
  <c r="H5" i="7"/>
  <c r="C6" i="6"/>
  <c r="S6" i="6"/>
  <c r="BA179" i="8"/>
  <c r="AY309" i="8"/>
  <c r="AZ279" i="8"/>
  <c r="AZ278" i="8" s="1"/>
  <c r="BA306" i="8"/>
  <c r="AM226" i="8"/>
  <c r="AY192" i="8"/>
  <c r="AW227" i="8"/>
  <c r="BA227" i="8"/>
  <c r="AW11" i="8"/>
  <c r="AW21" i="8" s="1"/>
  <c r="AJ11" i="8"/>
  <c r="AJ21" i="8" s="1"/>
  <c r="AD297" i="8"/>
  <c r="AH390" i="8"/>
  <c r="AH407" i="8" s="1"/>
  <c r="F343" i="8"/>
  <c r="I450" i="8"/>
  <c r="Z361" i="8"/>
  <c r="Z390" i="8" s="1"/>
  <c r="AE439" i="8"/>
  <c r="AF464" i="8"/>
  <c r="AF468" i="8" s="1"/>
  <c r="AF343" i="8"/>
  <c r="BA279" i="8"/>
  <c r="BA278" i="8" s="1"/>
  <c r="AC422" i="8"/>
  <c r="AX309" i="8"/>
  <c r="AX305" i="8" s="1"/>
  <c r="AY300" i="8"/>
  <c r="BB300" i="8"/>
  <c r="AQ41" i="8"/>
  <c r="AQ40" i="8" s="1"/>
  <c r="AH416" i="8"/>
  <c r="AH419" i="8" s="1"/>
  <c r="BB67" i="8"/>
  <c r="AZ198" i="8"/>
  <c r="AW25" i="8"/>
  <c r="AW24" i="8" s="1"/>
  <c r="AL11" i="8"/>
  <c r="AL21" i="8" s="1"/>
  <c r="AK11" i="8"/>
  <c r="AK21" i="8" s="1"/>
  <c r="G343" i="8"/>
  <c r="AD343" i="8"/>
  <c r="U450" i="8"/>
  <c r="BA262" i="8"/>
  <c r="AW279" i="8"/>
  <c r="AW278" i="8" s="1"/>
  <c r="AZ41" i="8"/>
  <c r="AZ40" i="8" s="1"/>
  <c r="AG436" i="8"/>
  <c r="P305" i="8"/>
  <c r="AQ279" i="8"/>
  <c r="AQ278" i="8" s="1"/>
  <c r="AJ226" i="8"/>
  <c r="AW179" i="8"/>
  <c r="AW141" i="8"/>
  <c r="AZ118" i="8"/>
  <c r="AJ24" i="8"/>
  <c r="AI390" i="8"/>
  <c r="AI407" i="8" s="1"/>
  <c r="AE325" i="8"/>
  <c r="AW300" i="8"/>
  <c r="AW111" i="8"/>
  <c r="AR392" i="11"/>
  <c r="AR405" i="11" s="1"/>
  <c r="AZ392" i="11"/>
  <c r="AZ405" i="11" s="1"/>
  <c r="J325" i="8"/>
  <c r="AV392" i="8"/>
  <c r="AV405" i="8" s="1"/>
  <c r="F134" i="8"/>
  <c r="G134" i="8" s="1"/>
  <c r="H134" i="8" s="1"/>
  <c r="R113" i="8"/>
  <c r="F105" i="8"/>
  <c r="AL418" i="8"/>
  <c r="AL416" i="8" s="1"/>
  <c r="AL419" i="8" s="1"/>
  <c r="AL278" i="8"/>
  <c r="AE311" i="8"/>
  <c r="AE147" i="8"/>
  <c r="Q455" i="8"/>
  <c r="AG361" i="8"/>
  <c r="AG390" i="8" s="1"/>
  <c r="BB205" i="8"/>
  <c r="AY179" i="8"/>
  <c r="AZ227" i="8"/>
  <c r="AB431" i="8"/>
  <c r="AR271" i="8"/>
  <c r="AZ244" i="8"/>
  <c r="F124" i="8"/>
  <c r="AD172" i="8"/>
  <c r="AE155" i="8"/>
  <c r="G209" i="8"/>
  <c r="R189" i="8"/>
  <c r="BB41" i="8"/>
  <c r="BB40" i="8" s="1"/>
  <c r="R247" i="8"/>
  <c r="AX141" i="8"/>
  <c r="AZ130" i="8"/>
  <c r="R145" i="8"/>
  <c r="G431" i="8"/>
  <c r="R422" i="8"/>
  <c r="AD301" i="8"/>
  <c r="AE464" i="8"/>
  <c r="AE468" i="8" s="1"/>
  <c r="AE361" i="8"/>
  <c r="AE390" i="8" s="1"/>
  <c r="U361" i="8"/>
  <c r="U390" i="8" s="1"/>
  <c r="BA205" i="8"/>
  <c r="BB244" i="8"/>
  <c r="X431" i="8"/>
  <c r="AX169" i="8"/>
  <c r="M343" i="8"/>
  <c r="R99" i="8"/>
  <c r="T464" i="8"/>
  <c r="T468" i="8" s="1"/>
  <c r="AI305" i="8"/>
  <c r="AW192" i="8"/>
  <c r="R172" i="8"/>
  <c r="F151" i="8"/>
  <c r="AE359" i="8"/>
  <c r="P325" i="8"/>
  <c r="AD196" i="8"/>
  <c r="AR175" i="8"/>
  <c r="G464" i="8"/>
  <c r="G468" i="8" s="1"/>
  <c r="P464" i="8"/>
  <c r="P468" i="8" s="1"/>
  <c r="S464" i="8"/>
  <c r="S468" i="8" s="1"/>
  <c r="AZ309" i="8"/>
  <c r="X343" i="8"/>
  <c r="AY293" i="8"/>
  <c r="BA198" i="8"/>
  <c r="AW101" i="8"/>
  <c r="BA67" i="8"/>
  <c r="AD143" i="8"/>
  <c r="AI24" i="8"/>
  <c r="AR89" i="8"/>
  <c r="AW392" i="8"/>
  <c r="AW405" i="8" s="1"/>
  <c r="AU392" i="8"/>
  <c r="AU405" i="8" s="1"/>
  <c r="E343" i="8"/>
  <c r="O343" i="8"/>
  <c r="W431" i="8"/>
  <c r="X361" i="8"/>
  <c r="X390" i="8" s="1"/>
  <c r="AA343" i="8"/>
  <c r="AG325" i="8"/>
  <c r="BA309" i="8"/>
  <c r="Y422" i="8"/>
  <c r="R325" i="8"/>
  <c r="W325" i="8"/>
  <c r="Q422" i="8"/>
  <c r="Q325" i="8"/>
  <c r="Z325" i="8"/>
  <c r="Z472" i="8"/>
  <c r="O436" i="8"/>
  <c r="AX205" i="8"/>
  <c r="AD361" i="8"/>
  <c r="AD390" i="8" s="1"/>
  <c r="AX279" i="8"/>
  <c r="AX278" i="8" s="1"/>
  <c r="AX293" i="8"/>
  <c r="BA169" i="8"/>
  <c r="AL305" i="8"/>
  <c r="AZ141" i="8"/>
  <c r="BB25" i="8"/>
  <c r="BB24" i="8" s="1"/>
  <c r="AE219" i="8"/>
  <c r="F79" i="8"/>
  <c r="AC325" i="8"/>
  <c r="AD271" i="8"/>
  <c r="Q343" i="8"/>
  <c r="T361" i="8"/>
  <c r="T390" i="8" s="1"/>
  <c r="BB192" i="8"/>
  <c r="AD472" i="8"/>
  <c r="AD325" i="8"/>
  <c r="AF431" i="8"/>
  <c r="AG450" i="8"/>
  <c r="AH422" i="8"/>
  <c r="H431" i="8"/>
  <c r="AW244" i="8"/>
  <c r="V325" i="8"/>
  <c r="K472" i="8"/>
  <c r="K325" i="8"/>
  <c r="M361" i="8"/>
  <c r="M390" i="8" s="1"/>
  <c r="BB309" i="8"/>
  <c r="BB305" i="8" s="1"/>
  <c r="R133" i="8"/>
  <c r="AR112" i="8"/>
  <c r="F133" i="8"/>
  <c r="S157" i="8"/>
  <c r="AR83" i="8"/>
  <c r="AL292" i="8"/>
  <c r="BA244" i="8"/>
  <c r="BB227" i="8"/>
  <c r="R151" i="8"/>
  <c r="F87" i="8"/>
  <c r="R121" i="8"/>
  <c r="AC390" i="8"/>
  <c r="AX392" i="8"/>
  <c r="AX405" i="8" s="1"/>
  <c r="H325" i="8"/>
  <c r="R28" i="8"/>
  <c r="S28" i="8" s="1"/>
  <c r="T28" i="8" s="1"/>
  <c r="P292" i="8"/>
  <c r="R163" i="8"/>
  <c r="AM292" i="8"/>
  <c r="R128" i="8"/>
  <c r="AY205" i="8"/>
  <c r="AW306" i="8"/>
  <c r="AW305" i="8" s="1"/>
  <c r="AW118" i="8"/>
  <c r="AM359" i="8"/>
  <c r="Y390" i="8"/>
  <c r="AD220" i="8"/>
  <c r="P390" i="8"/>
  <c r="AM390" i="8"/>
  <c r="AM407" i="8" s="1"/>
  <c r="AM408" i="8" s="1"/>
  <c r="AD175" i="8"/>
  <c r="AH305" i="8"/>
  <c r="AH455" i="8"/>
  <c r="AH292" i="8"/>
  <c r="AZ169" i="8"/>
  <c r="AJ359" i="8"/>
  <c r="R35" i="8"/>
  <c r="S35" i="8" s="1"/>
  <c r="T35" i="8" s="1"/>
  <c r="F129" i="8"/>
  <c r="R182" i="8"/>
  <c r="AD214" i="8"/>
  <c r="AR165" i="8"/>
  <c r="AF436" i="8"/>
  <c r="BA293" i="8"/>
  <c r="BA292" i="8" s="1"/>
  <c r="AE211" i="8"/>
  <c r="AD180" i="8"/>
  <c r="R168" i="8"/>
  <c r="G157" i="8"/>
  <c r="F153" i="8"/>
  <c r="AE189" i="8"/>
  <c r="AD131" i="8"/>
  <c r="F132" i="8"/>
  <c r="AS108" i="8"/>
  <c r="AD37" i="8"/>
  <c r="AE37" i="8" s="1"/>
  <c r="F112" i="8"/>
  <c r="R134" i="8"/>
  <c r="AD73" i="8"/>
  <c r="R56" i="8"/>
  <c r="R106" i="8"/>
  <c r="AR44" i="8"/>
  <c r="F46" i="8"/>
  <c r="F103" i="8"/>
  <c r="G113" i="8"/>
  <c r="R206" i="8"/>
  <c r="R149" i="8"/>
  <c r="AS165" i="8"/>
  <c r="AD302" i="8"/>
  <c r="AR209" i="8"/>
  <c r="AD209" i="8"/>
  <c r="F175" i="8"/>
  <c r="AR152" i="8"/>
  <c r="AE286" i="8"/>
  <c r="R264" i="8"/>
  <c r="G264" i="8"/>
  <c r="R242" i="8"/>
  <c r="AD235" i="8"/>
  <c r="F211" i="8"/>
  <c r="R202" i="8"/>
  <c r="AF218" i="8"/>
  <c r="AR193" i="8"/>
  <c r="F191" i="8"/>
  <c r="AD168" i="8"/>
  <c r="R302" i="8"/>
  <c r="R284" i="8"/>
  <c r="R295" i="8"/>
  <c r="AD238" i="8"/>
  <c r="AR233" i="8"/>
  <c r="F237" i="8"/>
  <c r="AD231" i="8"/>
  <c r="R218" i="8"/>
  <c r="G178" i="8"/>
  <c r="AS167" i="8"/>
  <c r="AS178" i="8"/>
  <c r="R167" i="8"/>
  <c r="AT147" i="8"/>
  <c r="F152" i="8"/>
  <c r="AE152" i="8"/>
  <c r="F144" i="8"/>
  <c r="G144" i="8" s="1"/>
  <c r="H144" i="8" s="1"/>
  <c r="G123" i="8"/>
  <c r="R108" i="8"/>
  <c r="G32" i="8"/>
  <c r="AE132" i="8"/>
  <c r="AD98" i="8"/>
  <c r="F83" i="8"/>
  <c r="AR56" i="8"/>
  <c r="AS102" i="8"/>
  <c r="S82" i="8"/>
  <c r="AS69" i="8"/>
  <c r="AD43" i="8"/>
  <c r="AD134" i="8"/>
  <c r="AE297" i="8"/>
  <c r="R245" i="8"/>
  <c r="AR249" i="8"/>
  <c r="F216" i="8"/>
  <c r="G219" i="8"/>
  <c r="R68" i="8"/>
  <c r="AE83" i="8"/>
  <c r="S109" i="8"/>
  <c r="AR80" i="8"/>
  <c r="F56" i="8"/>
  <c r="AS58" i="8"/>
  <c r="AR79" i="8"/>
  <c r="G69" i="8"/>
  <c r="AD36" i="8"/>
  <c r="AS36" i="8" s="1"/>
  <c r="AS89" i="8"/>
  <c r="F170" i="8"/>
  <c r="G202" i="8"/>
  <c r="R239" i="8"/>
  <c r="AD190" i="8"/>
  <c r="AR160" i="8"/>
  <c r="S121" i="8"/>
  <c r="AD153" i="8"/>
  <c r="F249" i="8"/>
  <c r="F245" i="8"/>
  <c r="F241" i="8"/>
  <c r="AD236" i="8"/>
  <c r="R115" i="8"/>
  <c r="S107" i="8"/>
  <c r="T107" i="8" s="1"/>
  <c r="AR47" i="8"/>
  <c r="AR90" i="8"/>
  <c r="F49" i="8"/>
  <c r="F155" i="8"/>
  <c r="G232" i="8"/>
  <c r="AS308" i="8"/>
  <c r="AS215" i="8"/>
  <c r="R150" i="8"/>
  <c r="R142" i="8"/>
  <c r="R159" i="8"/>
  <c r="AX41" i="8"/>
  <c r="AX40" i="8" s="1"/>
  <c r="R191" i="8"/>
  <c r="AS200" i="8"/>
  <c r="S117" i="8"/>
  <c r="S151" i="8"/>
  <c r="S73" i="8"/>
  <c r="G84" i="8"/>
  <c r="AD86" i="8"/>
  <c r="AR53" i="8"/>
  <c r="AR77" i="8"/>
  <c r="R37" i="8"/>
  <c r="S37" i="8" s="1"/>
  <c r="AE95" i="8"/>
  <c r="AD55" i="8"/>
  <c r="AR55" i="8"/>
  <c r="AD15" i="8"/>
  <c r="AR74" i="8"/>
  <c r="AE38" i="8"/>
  <c r="AT38" i="8" s="1"/>
  <c r="AT34" i="8" s="1"/>
  <c r="F176" i="8"/>
  <c r="R213" i="8"/>
  <c r="AS207" i="8"/>
  <c r="AR182" i="8"/>
  <c r="AR140" i="8"/>
  <c r="R131" i="8"/>
  <c r="AS128" i="8"/>
  <c r="AY244" i="8"/>
  <c r="AS54" i="8"/>
  <c r="BB130" i="8"/>
  <c r="S303" i="8"/>
  <c r="R301" i="8"/>
  <c r="AD103" i="8"/>
  <c r="AD125" i="8"/>
  <c r="AS125" i="8" s="1"/>
  <c r="R185" i="8"/>
  <c r="S196" i="8"/>
  <c r="T196" i="8" s="1"/>
  <c r="F174" i="8"/>
  <c r="G147" i="8"/>
  <c r="G146" i="8"/>
  <c r="S54" i="8"/>
  <c r="AR91" i="8"/>
  <c r="F80" i="8"/>
  <c r="R85" i="8"/>
  <c r="R51" i="8"/>
  <c r="S51" i="8" s="1"/>
  <c r="AR94" i="8"/>
  <c r="AR75" i="8"/>
  <c r="R55" i="8"/>
  <c r="AR27" i="8"/>
  <c r="AD183" i="8"/>
  <c r="R214" i="8"/>
  <c r="S182" i="8"/>
  <c r="R171" i="8"/>
  <c r="S171" i="8" s="1"/>
  <c r="R158" i="8"/>
  <c r="S158" i="8" s="1"/>
  <c r="G128" i="8"/>
  <c r="AE222" i="8"/>
  <c r="S247" i="8"/>
  <c r="AW262" i="8"/>
  <c r="AS271" i="8"/>
  <c r="R308" i="8"/>
  <c r="R219" i="8"/>
  <c r="AT207" i="8"/>
  <c r="R307" i="8"/>
  <c r="AF311" i="8"/>
  <c r="R273" i="8"/>
  <c r="AR283" i="8"/>
  <c r="Q285" i="8"/>
  <c r="Q418" i="8" s="1"/>
  <c r="AE177" i="8"/>
  <c r="AD159" i="8"/>
  <c r="AE172" i="8"/>
  <c r="R299" i="8"/>
  <c r="F311" i="8"/>
  <c r="F273" i="8"/>
  <c r="R283" i="8"/>
  <c r="AD284" i="8"/>
  <c r="F270" i="8"/>
  <c r="AD229" i="8"/>
  <c r="AD224" i="8"/>
  <c r="R217" i="8"/>
  <c r="S201" i="8"/>
  <c r="G217" i="8"/>
  <c r="AS199" i="8"/>
  <c r="AR187" i="8"/>
  <c r="R175" i="8"/>
  <c r="R312" i="8"/>
  <c r="F308" i="8"/>
  <c r="S266" i="8"/>
  <c r="AR234" i="8"/>
  <c r="R241" i="8"/>
  <c r="AD186" i="8"/>
  <c r="AF155" i="8"/>
  <c r="AD146" i="8"/>
  <c r="AR157" i="8"/>
  <c r="R280" i="8"/>
  <c r="S263" i="8"/>
  <c r="F269" i="8"/>
  <c r="R234" i="8"/>
  <c r="AD223" i="8"/>
  <c r="R228" i="8"/>
  <c r="S228" i="8" s="1"/>
  <c r="R215" i="8"/>
  <c r="G213" i="8"/>
  <c r="R204" i="8"/>
  <c r="AE185" i="8"/>
  <c r="AD156" i="8"/>
  <c r="F301" i="8"/>
  <c r="AE299" i="8"/>
  <c r="F284" i="8"/>
  <c r="F286" i="8"/>
  <c r="G286" i="8" s="1"/>
  <c r="AR264" i="8"/>
  <c r="F234" i="8"/>
  <c r="AD240" i="8"/>
  <c r="R211" i="8"/>
  <c r="G172" i="8"/>
  <c r="R138" i="8"/>
  <c r="S129" i="8"/>
  <c r="AS116" i="8"/>
  <c r="R87" i="8"/>
  <c r="S113" i="8"/>
  <c r="R125" i="8"/>
  <c r="S125" i="8" s="1"/>
  <c r="T125" i="8" s="1"/>
  <c r="AE26" i="8"/>
  <c r="AD33" i="8"/>
  <c r="F70" i="8"/>
  <c r="AD17" i="8"/>
  <c r="F44" i="8"/>
  <c r="S94" i="8"/>
  <c r="T94" i="8" s="1"/>
  <c r="R75" i="8"/>
  <c r="F55" i="8"/>
  <c r="G55" i="8" s="1"/>
  <c r="AE49" i="8"/>
  <c r="F140" i="8"/>
  <c r="G124" i="8"/>
  <c r="AS204" i="8"/>
  <c r="AD151" i="8"/>
  <c r="AS151" i="8" s="1"/>
  <c r="AD113" i="8"/>
  <c r="R181" i="8"/>
  <c r="AR136" i="8"/>
  <c r="AR281" i="8"/>
  <c r="F247" i="8"/>
  <c r="L464" i="8"/>
  <c r="L468" i="8" s="1"/>
  <c r="R122" i="8"/>
  <c r="AR78" i="8"/>
  <c r="AE197" i="8"/>
  <c r="R194" i="8"/>
  <c r="F181" i="8"/>
  <c r="F190" i="8"/>
  <c r="AD181" i="8"/>
  <c r="G100" i="8"/>
  <c r="AS78" i="8"/>
  <c r="AD48" i="8"/>
  <c r="R92" i="8"/>
  <c r="S17" i="8"/>
  <c r="AR70" i="8"/>
  <c r="AD32" i="8"/>
  <c r="R76" i="8"/>
  <c r="S76" i="8" s="1"/>
  <c r="T76" i="8" s="1"/>
  <c r="AR110" i="8"/>
  <c r="AR107" i="8"/>
  <c r="F228" i="8"/>
  <c r="F166" i="8"/>
  <c r="F204" i="8"/>
  <c r="AS216" i="8"/>
  <c r="AD127" i="8"/>
  <c r="AS127" i="8" s="1"/>
  <c r="R164" i="8"/>
  <c r="E422" i="8"/>
  <c r="Q126" i="8"/>
  <c r="AR246" i="8"/>
  <c r="AR265" i="8"/>
  <c r="AR31" i="8"/>
  <c r="AR95" i="8"/>
  <c r="AD280" i="8"/>
  <c r="AE280" i="8" s="1"/>
  <c r="R208" i="8"/>
  <c r="AR138" i="8"/>
  <c r="AR308" i="8"/>
  <c r="AR306" i="8" s="1"/>
  <c r="R74" i="8"/>
  <c r="AD201" i="8"/>
  <c r="AR201" i="8"/>
  <c r="AE196" i="8"/>
  <c r="G177" i="8"/>
  <c r="H177" i="8" s="1"/>
  <c r="AE166" i="8"/>
  <c r="G171" i="8"/>
  <c r="S152" i="8"/>
  <c r="AE138" i="8"/>
  <c r="AE143" i="8"/>
  <c r="AR144" i="8"/>
  <c r="R132" i="8"/>
  <c r="AD120" i="8"/>
  <c r="AE120" i="8" s="1"/>
  <c r="F92" i="8"/>
  <c r="F50" i="8"/>
  <c r="AD114" i="8"/>
  <c r="AR124" i="8"/>
  <c r="R81" i="8"/>
  <c r="G35" i="8"/>
  <c r="F81" i="8"/>
  <c r="G81" i="8" s="1"/>
  <c r="R80" i="8"/>
  <c r="AD51" i="8"/>
  <c r="R96" i="8"/>
  <c r="F58" i="8"/>
  <c r="F36" i="8"/>
  <c r="AR87" i="8"/>
  <c r="F34" i="8"/>
  <c r="AR96" i="8"/>
  <c r="AD71" i="8"/>
  <c r="AD202" i="8"/>
  <c r="AE202" i="8" s="1"/>
  <c r="AT202" i="8" s="1"/>
  <c r="E126" i="8"/>
  <c r="S325" i="8"/>
  <c r="S359" i="8" s="1"/>
  <c r="AD294" i="8"/>
  <c r="R249" i="8"/>
  <c r="F246" i="8"/>
  <c r="G246" i="8" s="1"/>
  <c r="R265" i="8"/>
  <c r="S265" i="8" s="1"/>
  <c r="F265" i="8"/>
  <c r="AR219" i="8"/>
  <c r="AR164" i="8"/>
  <c r="F139" i="8"/>
  <c r="AK292" i="8"/>
  <c r="BB293" i="8"/>
  <c r="BB292" i="8" s="1"/>
  <c r="Q316" i="8"/>
  <c r="AR200" i="8"/>
  <c r="AR189" i="8"/>
  <c r="AR133" i="8"/>
  <c r="AR121" i="8"/>
  <c r="AR69" i="8"/>
  <c r="AR102" i="8"/>
  <c r="AR42" i="8"/>
  <c r="R178" i="8"/>
  <c r="AR185" i="8"/>
  <c r="AR176" i="8"/>
  <c r="AD245" i="8"/>
  <c r="R271" i="8"/>
  <c r="AR162" i="8"/>
  <c r="R31" i="8"/>
  <c r="AD30" i="8"/>
  <c r="AE30" i="8" s="1"/>
  <c r="AD316" i="8"/>
  <c r="R269" i="8"/>
  <c r="AR105" i="8"/>
  <c r="AR207" i="8"/>
  <c r="AR197" i="8"/>
  <c r="F240" i="8"/>
  <c r="F168" i="8"/>
  <c r="R30" i="8"/>
  <c r="AR199" i="8"/>
  <c r="AR85" i="8"/>
  <c r="AR68" i="8"/>
  <c r="AR311" i="8"/>
  <c r="AD206" i="8"/>
  <c r="AR178" i="8"/>
  <c r="AD295" i="8"/>
  <c r="AR295" i="8"/>
  <c r="F197" i="8"/>
  <c r="AR177" i="8"/>
  <c r="F167" i="8"/>
  <c r="AW325" i="8"/>
  <c r="S180" i="8"/>
  <c r="AR248" i="8"/>
  <c r="R29" i="8"/>
  <c r="S29" i="8" s="1"/>
  <c r="AD161" i="8"/>
  <c r="AE161" i="8" s="1"/>
  <c r="AZ293" i="8"/>
  <c r="AZ292" i="8" s="1"/>
  <c r="AE316" i="8"/>
  <c r="AR128" i="8"/>
  <c r="AD268" i="8"/>
  <c r="AR210" i="8"/>
  <c r="AR54" i="8"/>
  <c r="AD312" i="8"/>
  <c r="F251" i="8"/>
  <c r="F236" i="8"/>
  <c r="F110" i="8"/>
  <c r="AR184" i="8"/>
  <c r="AR166" i="8"/>
  <c r="AD154" i="8"/>
  <c r="E34" i="8"/>
  <c r="R311" i="8"/>
  <c r="F303" i="8"/>
  <c r="F294" i="8"/>
  <c r="AR282" i="8"/>
  <c r="F235" i="8"/>
  <c r="F238" i="8"/>
  <c r="AD241" i="8"/>
  <c r="AE241" i="8" s="1"/>
  <c r="F233" i="8"/>
  <c r="R231" i="8"/>
  <c r="S231" i="8" s="1"/>
  <c r="AS217" i="8"/>
  <c r="AR213" i="8"/>
  <c r="AE184" i="8"/>
  <c r="S184" i="8"/>
  <c r="T184" i="8" s="1"/>
  <c r="AD149" i="8"/>
  <c r="F158" i="8"/>
  <c r="G137" i="8"/>
  <c r="H137" i="8" s="1"/>
  <c r="AS68" i="8"/>
  <c r="AD123" i="8"/>
  <c r="AE123" i="8" s="1"/>
  <c r="F89" i="8"/>
  <c r="AR13" i="8"/>
  <c r="AR12" i="8" s="1"/>
  <c r="F68" i="8"/>
  <c r="F88" i="8"/>
  <c r="R53" i="8"/>
  <c r="AS85" i="8"/>
  <c r="AR72" i="8"/>
  <c r="AR50" i="8"/>
  <c r="R103" i="8"/>
  <c r="AI278" i="8"/>
  <c r="F114" i="8"/>
  <c r="G114" i="8" s="1"/>
  <c r="AR115" i="8"/>
  <c r="F186" i="8"/>
  <c r="G115" i="8"/>
  <c r="F184" i="8"/>
  <c r="AD303" i="8"/>
  <c r="AD300" i="8" s="1"/>
  <c r="AD210" i="8"/>
  <c r="AD173" i="8"/>
  <c r="AF325" i="8"/>
  <c r="AF359" i="8" s="1"/>
  <c r="AK390" i="8"/>
  <c r="AK407" i="8" s="1"/>
  <c r="AE176" i="8"/>
  <c r="R248" i="8"/>
  <c r="F248" i="8"/>
  <c r="AX244" i="8"/>
  <c r="AX226" i="8" s="1"/>
  <c r="R170" i="8"/>
  <c r="L361" i="8"/>
  <c r="L390" i="8" s="1"/>
  <c r="K343" i="8"/>
  <c r="K359" i="8" s="1"/>
  <c r="F28" i="8"/>
  <c r="F161" i="8"/>
  <c r="R343" i="8"/>
  <c r="R359" i="8" s="1"/>
  <c r="U325" i="8"/>
  <c r="U359" i="8" s="1"/>
  <c r="W361" i="8"/>
  <c r="W390" i="8" s="1"/>
  <c r="AR163" i="8"/>
  <c r="AD104" i="8"/>
  <c r="AS317" i="8"/>
  <c r="AS316" i="8" s="1"/>
  <c r="AR52" i="8"/>
  <c r="AF317" i="8"/>
  <c r="AG317" i="8" s="1"/>
  <c r="AR266" i="8"/>
  <c r="AR216" i="8"/>
  <c r="AD208" i="8"/>
  <c r="AR208" i="8"/>
  <c r="R143" i="8"/>
  <c r="AR84" i="8"/>
  <c r="AR204" i="8"/>
  <c r="AR147" i="8"/>
  <c r="F185" i="8"/>
  <c r="AD174" i="8"/>
  <c r="AR247" i="8"/>
  <c r="AR29" i="8"/>
  <c r="R161" i="8"/>
  <c r="AR99" i="8"/>
  <c r="AR108" i="8"/>
  <c r="F52" i="8"/>
  <c r="AR218" i="8"/>
  <c r="AR286" i="8"/>
  <c r="AR285" i="8" s="1"/>
  <c r="R203" i="8"/>
  <c r="AD272" i="8"/>
  <c r="AD221" i="8"/>
  <c r="AD195" i="8"/>
  <c r="AD203" i="8"/>
  <c r="AR203" i="8"/>
  <c r="F187" i="8"/>
  <c r="AR167" i="8"/>
  <c r="AR191" i="8"/>
  <c r="AR255" i="11"/>
  <c r="AV254" i="11"/>
  <c r="R317" i="8"/>
  <c r="S317" i="8" s="1"/>
  <c r="AT325" i="8"/>
  <c r="P11" i="8"/>
  <c r="P21" i="8" s="1"/>
  <c r="P62" i="8" s="1"/>
  <c r="P63" i="8" s="1"/>
  <c r="X325" i="8"/>
  <c r="X359" i="8" s="1"/>
  <c r="W436" i="8"/>
  <c r="AK359" i="8"/>
  <c r="AB390" i="8"/>
  <c r="AY24" i="8"/>
  <c r="AY60" i="8" s="1"/>
  <c r="AH24" i="8"/>
  <c r="AH62" i="8" s="1"/>
  <c r="AR36" i="8"/>
  <c r="AJ390" i="8"/>
  <c r="AJ407" i="8" s="1"/>
  <c r="AJ408" i="8" s="1"/>
  <c r="N325" i="8"/>
  <c r="N359" i="8" s="1"/>
  <c r="AD52" i="8"/>
  <c r="AH359" i="8"/>
  <c r="AB464" i="8"/>
  <c r="AB468" i="8" s="1"/>
  <c r="AK305" i="8"/>
  <c r="R52" i="8"/>
  <c r="P436" i="8"/>
  <c r="O361" i="8"/>
  <c r="O390" i="8" s="1"/>
  <c r="P439" i="8"/>
  <c r="O325" i="8"/>
  <c r="O359" i="8" s="1"/>
  <c r="O431" i="8"/>
  <c r="D60" i="8"/>
  <c r="R139" i="8"/>
  <c r="R450" i="8"/>
  <c r="R461" i="8" s="1"/>
  <c r="AY343" i="8"/>
  <c r="AV343" i="8"/>
  <c r="T343" i="8"/>
  <c r="AQ343" i="8"/>
  <c r="AH461" i="8"/>
  <c r="U455" i="8"/>
  <c r="U461" i="8" s="1"/>
  <c r="J343" i="8"/>
  <c r="J359" i="8" s="1"/>
  <c r="AG455" i="8"/>
  <c r="AG461" i="8" s="1"/>
  <c r="AI292" i="8"/>
  <c r="AH278" i="8"/>
  <c r="AY305" i="8"/>
  <c r="AD31" i="8"/>
  <c r="AJ60" i="8"/>
  <c r="R361" i="8"/>
  <c r="R390" i="8" s="1"/>
  <c r="AR30" i="8"/>
  <c r="K464" i="8"/>
  <c r="K468" i="8" s="1"/>
  <c r="Q359" i="8"/>
  <c r="P60" i="8"/>
  <c r="F30" i="8"/>
  <c r="F31" i="8"/>
  <c r="AC359" i="8"/>
  <c r="AB226" i="8"/>
  <c r="AA361" i="8"/>
  <c r="AA390" i="8" s="1"/>
  <c r="G139" i="8"/>
  <c r="AA464" i="8"/>
  <c r="AA468" i="8" s="1"/>
  <c r="AL359" i="8"/>
  <c r="AB439" i="8"/>
  <c r="AR139" i="8"/>
  <c r="AD139" i="8"/>
  <c r="AD164" i="8"/>
  <c r="AE164" i="8" s="1"/>
  <c r="AU325" i="8"/>
  <c r="Y450" i="8"/>
  <c r="Y461" i="8" s="1"/>
  <c r="AS138" i="8"/>
  <c r="AD99" i="8"/>
  <c r="AD163" i="8"/>
  <c r="AE271" i="8"/>
  <c r="U422" i="8"/>
  <c r="S163" i="8"/>
  <c r="F163" i="8"/>
  <c r="AA325" i="8"/>
  <c r="AA359" i="8" s="1"/>
  <c r="T325" i="8"/>
  <c r="T359" i="8" s="1"/>
  <c r="AT343" i="8"/>
  <c r="AF390" i="8"/>
  <c r="N361" i="8"/>
  <c r="N390" i="8" s="1"/>
  <c r="Z455" i="8"/>
  <c r="Z450" i="8"/>
  <c r="Z422" i="8"/>
  <c r="Y325" i="8"/>
  <c r="Y359" i="8" s="1"/>
  <c r="W439" i="8"/>
  <c r="W464" i="8"/>
  <c r="W468" i="8" s="1"/>
  <c r="W359" i="8"/>
  <c r="V361" i="8"/>
  <c r="V390" i="8" s="1"/>
  <c r="T439" i="8"/>
  <c r="T431" i="8"/>
  <c r="F99" i="8"/>
  <c r="AD162" i="8"/>
  <c r="AE69" i="8"/>
  <c r="F271" i="8"/>
  <c r="F162" i="8"/>
  <c r="F361" i="8"/>
  <c r="F390" i="8" s="1"/>
  <c r="AR161" i="8"/>
  <c r="E325" i="8"/>
  <c r="E359" i="8" s="1"/>
  <c r="H361" i="8"/>
  <c r="H390" i="8" s="1"/>
  <c r="R162" i="8"/>
  <c r="R127" i="8"/>
  <c r="S127" i="8" s="1"/>
  <c r="P431" i="8"/>
  <c r="O439" i="8"/>
  <c r="O464" i="8"/>
  <c r="O468" i="8" s="1"/>
  <c r="AR123" i="8"/>
  <c r="Z359" i="8"/>
  <c r="AD265" i="8"/>
  <c r="AG359" i="8"/>
  <c r="BB343" i="8"/>
  <c r="J455" i="8"/>
  <c r="BA392" i="8"/>
  <c r="BA405" i="8" s="1"/>
  <c r="AY392" i="8"/>
  <c r="AY405" i="8" s="1"/>
  <c r="M450" i="8"/>
  <c r="AE165" i="8"/>
  <c r="AW292" i="8"/>
  <c r="AV325" i="8"/>
  <c r="AD249" i="8"/>
  <c r="M422" i="8"/>
  <c r="AU343" i="8"/>
  <c r="AS325" i="8"/>
  <c r="AD247" i="8"/>
  <c r="M325" i="8"/>
  <c r="M359" i="8" s="1"/>
  <c r="I343" i="8"/>
  <c r="L325" i="8"/>
  <c r="M455" i="8"/>
  <c r="F164" i="8"/>
  <c r="L439" i="8"/>
  <c r="AD264" i="8"/>
  <c r="AD233" i="8"/>
  <c r="AY325" i="8"/>
  <c r="AD29" i="8"/>
  <c r="J361" i="8"/>
  <c r="J390" i="8" s="1"/>
  <c r="L343" i="8"/>
  <c r="L431" i="8"/>
  <c r="J422" i="8"/>
  <c r="J450" i="8"/>
  <c r="I455" i="8"/>
  <c r="I461" i="8" s="1"/>
  <c r="AR325" i="8"/>
  <c r="AX361" i="8"/>
  <c r="AX390" i="8" s="1"/>
  <c r="F29" i="8"/>
  <c r="P359" i="8"/>
  <c r="BA343" i="8"/>
  <c r="AR392" i="8"/>
  <c r="AR405" i="8" s="1"/>
  <c r="AX325" i="8"/>
  <c r="AS392" i="8"/>
  <c r="AS405" i="8" s="1"/>
  <c r="I325" i="8"/>
  <c r="AR28" i="8"/>
  <c r="AD28" i="8"/>
  <c r="AS189" i="8"/>
  <c r="AR131" i="8"/>
  <c r="AD213" i="8"/>
  <c r="AS213" i="8" s="1"/>
  <c r="G361" i="8"/>
  <c r="G390" i="8" s="1"/>
  <c r="AY361" i="8"/>
  <c r="AY390" i="8" s="1"/>
  <c r="AD248" i="8"/>
  <c r="H359" i="8"/>
  <c r="G325" i="8"/>
  <c r="G359" i="8" s="1"/>
  <c r="F325" i="8"/>
  <c r="F359" i="8" s="1"/>
  <c r="AB24" i="8"/>
  <c r="AB60" i="8" s="1"/>
  <c r="AS343" i="8"/>
  <c r="AZ325" i="8"/>
  <c r="G247" i="8"/>
  <c r="AQ101" i="8"/>
  <c r="AJ62" i="8"/>
  <c r="AJ63" i="8" s="1"/>
  <c r="AW361" i="8"/>
  <c r="AW390" i="8" s="1"/>
  <c r="AW407" i="8" s="1"/>
  <c r="AQ361" i="8"/>
  <c r="AQ390" i="8" s="1"/>
  <c r="AD246" i="8"/>
  <c r="AD255" i="8"/>
  <c r="AE255" i="8" s="1"/>
  <c r="AF255" i="8" s="1"/>
  <c r="AB359" i="8"/>
  <c r="AT361" i="8"/>
  <c r="AT390" i="8" s="1"/>
  <c r="AQ325" i="8"/>
  <c r="AZ392" i="8"/>
  <c r="AZ405" i="8" s="1"/>
  <c r="AD47" i="8"/>
  <c r="AU361" i="8"/>
  <c r="AU390" i="8" s="1"/>
  <c r="AU407" i="8" s="1"/>
  <c r="BA325" i="8"/>
  <c r="Q244" i="8"/>
  <c r="AQ392" i="8"/>
  <c r="AQ405" i="8" s="1"/>
  <c r="AD87" i="8"/>
  <c r="AE87" i="8" s="1"/>
  <c r="AT87" i="8" s="1"/>
  <c r="AV361" i="8"/>
  <c r="AV390" i="8" s="1"/>
  <c r="AV407" i="8" s="1"/>
  <c r="AR245" i="8"/>
  <c r="AC244" i="8"/>
  <c r="AD96" i="8"/>
  <c r="AE96" i="8" s="1"/>
  <c r="S246" i="8"/>
  <c r="AQ244" i="8"/>
  <c r="AW60" i="8"/>
  <c r="E244" i="8"/>
  <c r="F281" i="8"/>
  <c r="S431" i="8"/>
  <c r="J464" i="8"/>
  <c r="J468" i="8" s="1"/>
  <c r="F127" i="8"/>
  <c r="BA361" i="8"/>
  <c r="BA390" i="8" s="1"/>
  <c r="AE422" i="8"/>
  <c r="AD75" i="8"/>
  <c r="AS361" i="8"/>
  <c r="AS390" i="8" s="1"/>
  <c r="T151" i="8"/>
  <c r="AR361" i="8"/>
  <c r="AR390" i="8" s="1"/>
  <c r="AE252" i="8"/>
  <c r="AF252" i="8" s="1"/>
  <c r="AU252" i="8" s="1"/>
  <c r="AR127" i="8"/>
  <c r="AC126" i="8"/>
  <c r="R464" i="8"/>
  <c r="R468" i="8" s="1"/>
  <c r="T455" i="8"/>
  <c r="Q464" i="8"/>
  <c r="Q468" i="8" s="1"/>
  <c r="S455" i="8"/>
  <c r="AD281" i="8"/>
  <c r="AD124" i="8"/>
  <c r="AS124" i="8" s="1"/>
  <c r="R281" i="8"/>
  <c r="AE128" i="8"/>
  <c r="S150" i="8"/>
  <c r="AH431" i="8"/>
  <c r="AE78" i="8"/>
  <c r="AF78" i="8" s="1"/>
  <c r="AW343" i="8"/>
  <c r="S128" i="8"/>
  <c r="R229" i="8"/>
  <c r="AD140" i="8"/>
  <c r="AZ361" i="8"/>
  <c r="AZ390" i="8" s="1"/>
  <c r="AD136" i="8"/>
  <c r="AI60" i="8"/>
  <c r="S242" i="8"/>
  <c r="AE217" i="8"/>
  <c r="AF217" i="8" s="1"/>
  <c r="AE85" i="8"/>
  <c r="AF85" i="8" s="1"/>
  <c r="S55" i="8"/>
  <c r="AD110" i="8"/>
  <c r="BB392" i="8"/>
  <c r="BB405" i="8" s="1"/>
  <c r="AF211" i="8"/>
  <c r="U431" i="8"/>
  <c r="AK24" i="8"/>
  <c r="AK62" i="8" s="1"/>
  <c r="S185" i="8"/>
  <c r="T185" i="8" s="1"/>
  <c r="AE15" i="8"/>
  <c r="AZ343" i="8"/>
  <c r="AT392" i="8"/>
  <c r="AT405" i="8" s="1"/>
  <c r="AD94" i="8"/>
  <c r="AD193" i="8"/>
  <c r="AS193" i="8" s="1"/>
  <c r="AD182" i="8"/>
  <c r="BB361" i="8"/>
  <c r="BB390" i="8" s="1"/>
  <c r="AR343" i="8"/>
  <c r="BB325" i="8"/>
  <c r="AX343" i="8"/>
  <c r="AE134" i="8"/>
  <c r="S131" i="8"/>
  <c r="AK431" i="8"/>
  <c r="AD464" i="8"/>
  <c r="AD468" i="8" s="1"/>
  <c r="AE455" i="8"/>
  <c r="O422" i="8"/>
  <c r="P455" i="8"/>
  <c r="AS254" i="8"/>
  <c r="AC192" i="8"/>
  <c r="R174" i="8"/>
  <c r="AD77" i="8"/>
  <c r="AD107" i="8"/>
  <c r="AR202" i="8"/>
  <c r="R233" i="8"/>
  <c r="AL436" i="8"/>
  <c r="U439" i="8"/>
  <c r="V464" i="8"/>
  <c r="V468" i="8" s="1"/>
  <c r="H455" i="8"/>
  <c r="AQ25" i="8"/>
  <c r="BA24" i="8"/>
  <c r="BA60" i="8" s="1"/>
  <c r="BB11" i="8"/>
  <c r="BB21" i="8" s="1"/>
  <c r="AE103" i="8"/>
  <c r="AF103" i="8" s="1"/>
  <c r="AF83" i="8"/>
  <c r="AY11" i="8"/>
  <c r="AY21" i="8" s="1"/>
  <c r="AD50" i="8"/>
  <c r="AE50" i="8" s="1"/>
  <c r="AE190" i="8"/>
  <c r="AR190" i="8"/>
  <c r="AE204" i="8"/>
  <c r="AD160" i="8"/>
  <c r="R286" i="8"/>
  <c r="AE199" i="8"/>
  <c r="AF199" i="8" s="1"/>
  <c r="AE167" i="8"/>
  <c r="S134" i="8"/>
  <c r="Z464" i="8"/>
  <c r="Z468" i="8" s="1"/>
  <c r="AA455" i="8"/>
  <c r="AZ11" i="8"/>
  <c r="AZ21" i="8" s="1"/>
  <c r="AZ24" i="8"/>
  <c r="AZ60" i="8" s="1"/>
  <c r="S68" i="8"/>
  <c r="T68" i="8" s="1"/>
  <c r="AD35" i="8"/>
  <c r="R436" i="8"/>
  <c r="I436" i="8"/>
  <c r="AH464" i="8"/>
  <c r="AH468" i="8" s="1"/>
  <c r="AG431" i="8"/>
  <c r="BA305" i="8"/>
  <c r="AD282" i="8"/>
  <c r="AE284" i="8"/>
  <c r="AF147" i="8"/>
  <c r="AD90" i="8"/>
  <c r="AD79" i="8"/>
  <c r="AF207" i="8"/>
  <c r="AX292" i="8"/>
  <c r="AS191" i="8"/>
  <c r="AE191" i="8"/>
  <c r="AQ300" i="8"/>
  <c r="AC279" i="8"/>
  <c r="AC417" i="8" s="1"/>
  <c r="AC416" i="8" s="1"/>
  <c r="AE89" i="8"/>
  <c r="D359" i="8"/>
  <c r="AE113" i="8"/>
  <c r="AR113" i="8"/>
  <c r="AD359" i="8"/>
  <c r="AD74" i="8"/>
  <c r="V359" i="8"/>
  <c r="AE215" i="8"/>
  <c r="G129" i="8"/>
  <c r="E431" i="8"/>
  <c r="AW62" i="8"/>
  <c r="AW63" i="8" s="1"/>
  <c r="F221" i="8"/>
  <c r="G237" i="8"/>
  <c r="G80" i="8"/>
  <c r="H113" i="8"/>
  <c r="G170" i="8"/>
  <c r="G155" i="8"/>
  <c r="G82" i="8"/>
  <c r="F54" i="8"/>
  <c r="F75" i="8"/>
  <c r="G33" i="8"/>
  <c r="AD270" i="8"/>
  <c r="AR270" i="8"/>
  <c r="R222" i="8"/>
  <c r="AD239" i="8"/>
  <c r="AR239" i="8"/>
  <c r="F71" i="8"/>
  <c r="G267" i="8"/>
  <c r="S241" i="8"/>
  <c r="H219" i="8"/>
  <c r="R154" i="8"/>
  <c r="G94" i="8"/>
  <c r="F253" i="8"/>
  <c r="G253" i="8" s="1"/>
  <c r="R223" i="8"/>
  <c r="F208" i="8"/>
  <c r="R210" i="8"/>
  <c r="S183" i="8"/>
  <c r="R166" i="8"/>
  <c r="R112" i="8"/>
  <c r="H32" i="8"/>
  <c r="R97" i="8"/>
  <c r="AR106" i="8"/>
  <c r="AD106" i="8"/>
  <c r="G294" i="8"/>
  <c r="R254" i="8"/>
  <c r="AS223" i="8"/>
  <c r="R207" i="8"/>
  <c r="F143" i="8"/>
  <c r="F104" i="8"/>
  <c r="R72" i="8"/>
  <c r="G89" i="8"/>
  <c r="R43" i="8"/>
  <c r="AS98" i="8"/>
  <c r="AE98" i="8"/>
  <c r="F283" i="8"/>
  <c r="T263" i="8"/>
  <c r="G109" i="8"/>
  <c r="AR76" i="8"/>
  <c r="AD76" i="8"/>
  <c r="F224" i="8"/>
  <c r="R155" i="8"/>
  <c r="G132" i="8"/>
  <c r="F47" i="8"/>
  <c r="E279" i="8"/>
  <c r="E417" i="8" s="1"/>
  <c r="AD237" i="8"/>
  <c r="G200" i="8"/>
  <c r="AE84" i="8"/>
  <c r="AS84" i="8"/>
  <c r="F27" i="8"/>
  <c r="AR273" i="8"/>
  <c r="AD273" i="8"/>
  <c r="AD267" i="8"/>
  <c r="AR267" i="8"/>
  <c r="R237" i="8"/>
  <c r="AE235" i="8"/>
  <c r="S217" i="8"/>
  <c r="T217" i="8" s="1"/>
  <c r="H232" i="8"/>
  <c r="F182" i="8"/>
  <c r="AR148" i="8"/>
  <c r="AD148" i="8"/>
  <c r="AE121" i="8"/>
  <c r="AT121" i="8" s="1"/>
  <c r="AR82" i="8"/>
  <c r="AD82" i="8"/>
  <c r="R93" i="8"/>
  <c r="AQ67" i="8"/>
  <c r="R104" i="8"/>
  <c r="AD19" i="8"/>
  <c r="R83" i="8"/>
  <c r="AQ179" i="8"/>
  <c r="F310" i="8"/>
  <c r="F297" i="8"/>
  <c r="R268" i="8"/>
  <c r="AD230" i="8"/>
  <c r="AR230" i="8"/>
  <c r="F212" i="8"/>
  <c r="AT216" i="8"/>
  <c r="AF216" i="8"/>
  <c r="R186" i="8"/>
  <c r="AD158" i="8"/>
  <c r="S140" i="8"/>
  <c r="F122" i="8"/>
  <c r="S98" i="8"/>
  <c r="G116" i="8"/>
  <c r="S100" i="8"/>
  <c r="AQ192" i="8"/>
  <c r="R300" i="8"/>
  <c r="R310" i="8"/>
  <c r="F239" i="8"/>
  <c r="AD170" i="8"/>
  <c r="F154" i="8"/>
  <c r="R144" i="8"/>
  <c r="R146" i="8"/>
  <c r="S108" i="8"/>
  <c r="F77" i="8"/>
  <c r="R272" i="8"/>
  <c r="S294" i="8"/>
  <c r="R293" i="8"/>
  <c r="R251" i="8"/>
  <c r="Q250" i="8"/>
  <c r="F242" i="8"/>
  <c r="F230" i="8"/>
  <c r="T266" i="8"/>
  <c r="AD243" i="8"/>
  <c r="R216" i="8"/>
  <c r="F180" i="8"/>
  <c r="F173" i="8"/>
  <c r="AF189" i="8"/>
  <c r="G158" i="8"/>
  <c r="R148" i="8"/>
  <c r="R147" i="8"/>
  <c r="G125" i="8"/>
  <c r="E101" i="8"/>
  <c r="F102" i="8"/>
  <c r="G112" i="8"/>
  <c r="F131" i="8"/>
  <c r="G106" i="8"/>
  <c r="K431" i="8"/>
  <c r="AF308" i="8"/>
  <c r="F254" i="8"/>
  <c r="G254" i="8" s="1"/>
  <c r="F201" i="8"/>
  <c r="H217" i="8"/>
  <c r="F194" i="8"/>
  <c r="AF185" i="8"/>
  <c r="S189" i="8"/>
  <c r="G189" i="8"/>
  <c r="G53" i="8"/>
  <c r="AS42" i="8"/>
  <c r="AE42" i="8"/>
  <c r="R13" i="8"/>
  <c r="Q12" i="8"/>
  <c r="AE119" i="8"/>
  <c r="T17" i="8"/>
  <c r="U17" i="8" s="1"/>
  <c r="AR100" i="8"/>
  <c r="AD100" i="8"/>
  <c r="AT308" i="8"/>
  <c r="AE263" i="8"/>
  <c r="H264" i="8"/>
  <c r="S234" i="8"/>
  <c r="R224" i="8"/>
  <c r="T243" i="8"/>
  <c r="R200" i="8"/>
  <c r="AF219" i="8"/>
  <c r="H178" i="8"/>
  <c r="AR156" i="8"/>
  <c r="F150" i="8"/>
  <c r="AS112" i="8"/>
  <c r="AE112" i="8"/>
  <c r="AR37" i="8"/>
  <c r="S119" i="8"/>
  <c r="S110" i="8"/>
  <c r="F86" i="8"/>
  <c r="AR92" i="8"/>
  <c r="AD92" i="8"/>
  <c r="AD115" i="8"/>
  <c r="E41" i="8"/>
  <c r="E40" i="8" s="1"/>
  <c r="F42" i="8"/>
  <c r="F72" i="8"/>
  <c r="T54" i="8"/>
  <c r="R36" i="8"/>
  <c r="G49" i="8"/>
  <c r="F117" i="8"/>
  <c r="AZ226" i="8"/>
  <c r="AE110" i="8"/>
  <c r="R69" i="8"/>
  <c r="F98" i="8"/>
  <c r="R38" i="8"/>
  <c r="AE79" i="8"/>
  <c r="AE102" i="8"/>
  <c r="R91" i="8"/>
  <c r="S75" i="8"/>
  <c r="AE32" i="8"/>
  <c r="R57" i="8"/>
  <c r="R79" i="8"/>
  <c r="Q34" i="8"/>
  <c r="F299" i="8"/>
  <c r="F272" i="8"/>
  <c r="AE253" i="8"/>
  <c r="AR253" i="8"/>
  <c r="F252" i="8"/>
  <c r="F220" i="8"/>
  <c r="F206" i="8"/>
  <c r="F199" i="8"/>
  <c r="S212" i="8"/>
  <c r="R195" i="8"/>
  <c r="G191" i="8"/>
  <c r="F196" i="8"/>
  <c r="AD171" i="8"/>
  <c r="AR171" i="8"/>
  <c r="AD142" i="8"/>
  <c r="AR142" i="8"/>
  <c r="AE133" i="8"/>
  <c r="AS133" i="8"/>
  <c r="S136" i="8"/>
  <c r="F136" i="8"/>
  <c r="AR120" i="8"/>
  <c r="AR97" i="8"/>
  <c r="R124" i="8"/>
  <c r="S81" i="8"/>
  <c r="G83" i="8"/>
  <c r="AR45" i="8"/>
  <c r="R19" i="8"/>
  <c r="S90" i="8"/>
  <c r="AD56" i="8"/>
  <c r="R58" i="8"/>
  <c r="T82" i="8"/>
  <c r="R95" i="8"/>
  <c r="AC431" i="8"/>
  <c r="AM422" i="8"/>
  <c r="J431" i="8"/>
  <c r="AM305" i="8"/>
  <c r="D292" i="8"/>
  <c r="AQ141" i="8"/>
  <c r="F312" i="8"/>
  <c r="G301" i="8"/>
  <c r="G273" i="8"/>
  <c r="G284" i="8"/>
  <c r="AS266" i="8"/>
  <c r="R253" i="8"/>
  <c r="S253" i="8" s="1"/>
  <c r="F243" i="8"/>
  <c r="AD242" i="8"/>
  <c r="AR223" i="8"/>
  <c r="R232" i="8"/>
  <c r="AD251" i="8"/>
  <c r="R197" i="8"/>
  <c r="G216" i="8"/>
  <c r="AD194" i="8"/>
  <c r="AR194" i="8"/>
  <c r="G181" i="8"/>
  <c r="R177" i="8"/>
  <c r="F165" i="8"/>
  <c r="H172" i="8"/>
  <c r="G142" i="8"/>
  <c r="G138" i="8"/>
  <c r="F148" i="8"/>
  <c r="T157" i="8"/>
  <c r="S133" i="8"/>
  <c r="G133" i="8"/>
  <c r="G151" i="8"/>
  <c r="G107" i="8"/>
  <c r="AD109" i="8"/>
  <c r="AR129" i="8"/>
  <c r="AR126" i="8" s="1"/>
  <c r="AE54" i="8"/>
  <c r="Q25" i="8"/>
  <c r="R26" i="8"/>
  <c r="AR86" i="8"/>
  <c r="E67" i="8"/>
  <c r="F431" i="8"/>
  <c r="AR251" i="8"/>
  <c r="AR145" i="8"/>
  <c r="AQ130" i="8"/>
  <c r="AQ111" i="8"/>
  <c r="S302" i="8"/>
  <c r="G303" i="8"/>
  <c r="F263" i="8"/>
  <c r="R267" i="8"/>
  <c r="R255" i="8"/>
  <c r="R238" i="8"/>
  <c r="R240" i="8"/>
  <c r="R236" i="8"/>
  <c r="AE231" i="8"/>
  <c r="G211" i="8"/>
  <c r="AE212" i="8"/>
  <c r="S199" i="8"/>
  <c r="R235" i="8"/>
  <c r="H209" i="8"/>
  <c r="G195" i="8"/>
  <c r="AD188" i="8"/>
  <c r="R188" i="8"/>
  <c r="AE181" i="8"/>
  <c r="S168" i="8"/>
  <c r="R165" i="8"/>
  <c r="S145" i="8"/>
  <c r="F145" i="8"/>
  <c r="AD157" i="8"/>
  <c r="AE135" i="8"/>
  <c r="AD145" i="8"/>
  <c r="H147" i="8"/>
  <c r="AD137" i="8"/>
  <c r="AR137" i="8"/>
  <c r="AD117" i="8"/>
  <c r="F93" i="8"/>
  <c r="F51" i="8"/>
  <c r="AD97" i="8"/>
  <c r="R71" i="8"/>
  <c r="AD129" i="8"/>
  <c r="R78" i="8"/>
  <c r="AE48" i="8"/>
  <c r="AR73" i="8"/>
  <c r="AE73" i="8"/>
  <c r="F57" i="8"/>
  <c r="F19" i="8"/>
  <c r="AD13" i="8"/>
  <c r="AD80" i="8"/>
  <c r="R70" i="8"/>
  <c r="F37" i="8"/>
  <c r="R32" i="8"/>
  <c r="AD70" i="8"/>
  <c r="R42" i="8"/>
  <c r="H84" i="8"/>
  <c r="R50" i="8"/>
  <c r="R44" i="8"/>
  <c r="S106" i="8"/>
  <c r="V436" i="8"/>
  <c r="E439" i="8"/>
  <c r="N464" i="8"/>
  <c r="N468" i="8" s="1"/>
  <c r="O455" i="8"/>
  <c r="W422" i="8"/>
  <c r="AG422" i="8"/>
  <c r="AR235" i="8"/>
  <c r="AX11" i="8"/>
  <c r="AX21" i="8" s="1"/>
  <c r="AX62" i="8" s="1"/>
  <c r="AC12" i="8"/>
  <c r="S312" i="8"/>
  <c r="F302" i="8"/>
  <c r="G308" i="8"/>
  <c r="F295" i="8"/>
  <c r="AD283" i="8"/>
  <c r="AE307" i="8"/>
  <c r="S280" i="8"/>
  <c r="AD234" i="8"/>
  <c r="F222" i="8"/>
  <c r="AR231" i="8"/>
  <c r="AG218" i="8"/>
  <c r="F215" i="8"/>
  <c r="F203" i="8"/>
  <c r="H207" i="8"/>
  <c r="R190" i="8"/>
  <c r="S194" i="8"/>
  <c r="F183" i="8"/>
  <c r="AE168" i="8"/>
  <c r="G156" i="8"/>
  <c r="G188" i="8"/>
  <c r="F135" i="8"/>
  <c r="T117" i="8"/>
  <c r="F96" i="8"/>
  <c r="R88" i="8"/>
  <c r="G78" i="8"/>
  <c r="R46" i="8"/>
  <c r="F26" i="8"/>
  <c r="R120" i="8"/>
  <c r="AF132" i="8"/>
  <c r="R123" i="8"/>
  <c r="S48" i="8"/>
  <c r="F43" i="8"/>
  <c r="AR81" i="8"/>
  <c r="AD45" i="8"/>
  <c r="AE51" i="8"/>
  <c r="AD27" i="8"/>
  <c r="F15" i="8"/>
  <c r="G87" i="8"/>
  <c r="AD46" i="8"/>
  <c r="R27" i="8"/>
  <c r="S49" i="8"/>
  <c r="H100" i="8"/>
  <c r="N436" i="8"/>
  <c r="G455" i="8"/>
  <c r="AM450" i="8"/>
  <c r="AA431" i="8"/>
  <c r="AF455" i="8"/>
  <c r="AQ305" i="8"/>
  <c r="AZ305" i="8"/>
  <c r="AY226" i="8"/>
  <c r="AR46" i="8"/>
  <c r="AI66" i="8"/>
  <c r="Q18" i="8"/>
  <c r="AC41" i="8"/>
  <c r="AC40" i="8" s="1"/>
  <c r="S301" i="8"/>
  <c r="AE310" i="8"/>
  <c r="AD269" i="8"/>
  <c r="AR269" i="8"/>
  <c r="S284" i="8"/>
  <c r="S286" i="8"/>
  <c r="F268" i="8"/>
  <c r="AE266" i="8"/>
  <c r="S270" i="8"/>
  <c r="G255" i="8"/>
  <c r="H255" i="8" s="1"/>
  <c r="R252" i="8"/>
  <c r="S252" i="8" s="1"/>
  <c r="R230" i="8"/>
  <c r="G233" i="8"/>
  <c r="R221" i="8"/>
  <c r="F229" i="8"/>
  <c r="G223" i="8"/>
  <c r="AR232" i="8"/>
  <c r="AD228" i="8"/>
  <c r="G234" i="8"/>
  <c r="AE224" i="8"/>
  <c r="G210" i="8"/>
  <c r="S218" i="8"/>
  <c r="G214" i="8"/>
  <c r="R193" i="8"/>
  <c r="R176" i="8"/>
  <c r="S173" i="8"/>
  <c r="F160" i="8"/>
  <c r="R156" i="8"/>
  <c r="S172" i="8"/>
  <c r="G174" i="8"/>
  <c r="S160" i="8"/>
  <c r="F159" i="8"/>
  <c r="AF152" i="8"/>
  <c r="AS152" i="8"/>
  <c r="R153" i="8"/>
  <c r="R137" i="8"/>
  <c r="F120" i="8"/>
  <c r="AE116" i="8"/>
  <c r="T113" i="8"/>
  <c r="AS105" i="8"/>
  <c r="AE105" i="8"/>
  <c r="G92" i="8"/>
  <c r="T73" i="8"/>
  <c r="G50" i="8"/>
  <c r="G105" i="8"/>
  <c r="AD57" i="8"/>
  <c r="AD122" i="8"/>
  <c r="S114" i="8"/>
  <c r="R86" i="8"/>
  <c r="AD81" i="8"/>
  <c r="F45" i="8"/>
  <c r="G95" i="8"/>
  <c r="AD91" i="8"/>
  <c r="AR88" i="8"/>
  <c r="F73" i="8"/>
  <c r="AD53" i="8"/>
  <c r="T109" i="8"/>
  <c r="F91" i="8"/>
  <c r="AD88" i="8"/>
  <c r="R77" i="8"/>
  <c r="AE58" i="8"/>
  <c r="F17" i="8"/>
  <c r="S15" i="8"/>
  <c r="AE55" i="8"/>
  <c r="G38" i="8"/>
  <c r="S89" i="8"/>
  <c r="F74" i="8"/>
  <c r="G46" i="8"/>
  <c r="F97" i="8"/>
  <c r="N455" i="8"/>
  <c r="F422" i="8"/>
  <c r="G422" i="8"/>
  <c r="X455" i="8"/>
  <c r="Q169" i="8"/>
  <c r="AR57" i="8"/>
  <c r="AL60" i="8"/>
  <c r="AB11" i="8"/>
  <c r="AB21" i="8" s="1"/>
  <c r="AR48" i="8"/>
  <c r="T303" i="8"/>
  <c r="S307" i="8"/>
  <c r="F307" i="8"/>
  <c r="S273" i="8"/>
  <c r="S283" i="8"/>
  <c r="R297" i="8"/>
  <c r="F282" i="8"/>
  <c r="R282" i="8"/>
  <c r="F280" i="8"/>
  <c r="F266" i="8"/>
  <c r="AF254" i="8"/>
  <c r="AG254" i="8" s="1"/>
  <c r="S264" i="8"/>
  <c r="AE238" i="8"/>
  <c r="AR238" i="8"/>
  <c r="AE240" i="8"/>
  <c r="AE236" i="8"/>
  <c r="AD232" i="8"/>
  <c r="F218" i="8"/>
  <c r="F231" i="8"/>
  <c r="AR224" i="8"/>
  <c r="R209" i="8"/>
  <c r="S220" i="8"/>
  <c r="AE200" i="8"/>
  <c r="H213" i="8"/>
  <c r="AE209" i="8"/>
  <c r="G235" i="8"/>
  <c r="H202" i="8"/>
  <c r="F193" i="8"/>
  <c r="AD187" i="8"/>
  <c r="R187" i="8"/>
  <c r="AE178" i="8"/>
  <c r="AE159" i="8"/>
  <c r="AR159" i="8"/>
  <c r="G190" i="8"/>
  <c r="H157" i="8"/>
  <c r="G153" i="8"/>
  <c r="AD150" i="8"/>
  <c r="AR150" i="8"/>
  <c r="H146" i="8"/>
  <c r="R135" i="8"/>
  <c r="AE131" i="8"/>
  <c r="AD144" i="8"/>
  <c r="F121" i="8"/>
  <c r="F149" i="8"/>
  <c r="R116" i="8"/>
  <c r="AE108" i="8"/>
  <c r="R105" i="8"/>
  <c r="S102" i="8"/>
  <c r="S87" i="8"/>
  <c r="AR103" i="8"/>
  <c r="F76" i="8"/>
  <c r="R45" i="8"/>
  <c r="H123" i="8"/>
  <c r="S122" i="8"/>
  <c r="F119" i="8"/>
  <c r="S115" i="8"/>
  <c r="AR93" i="8"/>
  <c r="AD93" i="8"/>
  <c r="AE86" i="8"/>
  <c r="S84" i="8"/>
  <c r="AR98" i="8"/>
  <c r="S56" i="8"/>
  <c r="F48" i="8"/>
  <c r="AE17" i="8"/>
  <c r="F13" i="8"/>
  <c r="AG83" i="8"/>
  <c r="S47" i="8"/>
  <c r="R33" i="8"/>
  <c r="AC67" i="8"/>
  <c r="G88" i="8"/>
  <c r="F85" i="8"/>
  <c r="G79" i="8"/>
  <c r="S96" i="8"/>
  <c r="F90" i="8"/>
  <c r="AD44" i="8"/>
  <c r="H129" i="8"/>
  <c r="F108" i="8"/>
  <c r="AF89" i="8"/>
  <c r="AD72" i="8"/>
  <c r="G103" i="8"/>
  <c r="AE68" i="8"/>
  <c r="AR173" i="8"/>
  <c r="AS173" i="8"/>
  <c r="AR154" i="8"/>
  <c r="Q130" i="8"/>
  <c r="S16" i="8"/>
  <c r="AR188" i="8"/>
  <c r="AR146" i="8"/>
  <c r="AR183" i="8"/>
  <c r="AS183" i="8"/>
  <c r="AS131" i="8"/>
  <c r="AC227" i="8"/>
  <c r="AR228" i="8"/>
  <c r="E205" i="8"/>
  <c r="E293" i="8"/>
  <c r="AQ227" i="8"/>
  <c r="AJ450" i="8"/>
  <c r="AI422" i="8"/>
  <c r="AR222" i="8"/>
  <c r="AS222" i="8"/>
  <c r="S436" i="8"/>
  <c r="N439" i="8"/>
  <c r="AD431" i="8"/>
  <c r="T422" i="8"/>
  <c r="AT286" i="8"/>
  <c r="AT285" i="8" s="1"/>
  <c r="AE285" i="8"/>
  <c r="AE418" i="8" s="1"/>
  <c r="AS184" i="8"/>
  <c r="AT184" i="8"/>
  <c r="AT152" i="8"/>
  <c r="AS121" i="8"/>
  <c r="AR237" i="8"/>
  <c r="AM417" i="8"/>
  <c r="AM416" i="8" s="1"/>
  <c r="AM419" i="8" s="1"/>
  <c r="AM278" i="8"/>
  <c r="X422" i="8"/>
  <c r="R285" i="8"/>
  <c r="R418" i="8" s="1"/>
  <c r="AJ455" i="8"/>
  <c r="AG464" i="8"/>
  <c r="AG468" i="8" s="1"/>
  <c r="AB422" i="8"/>
  <c r="R298" i="8"/>
  <c r="AT299" i="8"/>
  <c r="AT298" i="8" s="1"/>
  <c r="AE298" i="8"/>
  <c r="M431" i="8"/>
  <c r="AC439" i="8"/>
  <c r="AD450" i="8"/>
  <c r="S439" i="8"/>
  <c r="R431" i="8"/>
  <c r="Q309" i="8"/>
  <c r="Q306" i="8"/>
  <c r="Q300" i="8"/>
  <c r="Q293" i="8"/>
  <c r="E250" i="8"/>
  <c r="AR241" i="8"/>
  <c r="AS181" i="8"/>
  <c r="E179" i="8"/>
  <c r="AS132" i="8"/>
  <c r="AR117" i="8"/>
  <c r="K422" i="8"/>
  <c r="AC278" i="8"/>
  <c r="Z436" i="8"/>
  <c r="Z439" i="8"/>
  <c r="Q436" i="8"/>
  <c r="Q439" i="8"/>
  <c r="AI431" i="8"/>
  <c r="S450" i="8"/>
  <c r="AF450" i="8"/>
  <c r="AR294" i="8"/>
  <c r="AR293" i="8" s="1"/>
  <c r="AC293" i="8"/>
  <c r="P417" i="8"/>
  <c r="P416" i="8" s="1"/>
  <c r="P278" i="8"/>
  <c r="AS203" i="8"/>
  <c r="AD198" i="8"/>
  <c r="R439" i="8"/>
  <c r="I439" i="8"/>
  <c r="AM455" i="8"/>
  <c r="G450" i="8"/>
  <c r="X450" i="8"/>
  <c r="AS302" i="8"/>
  <c r="AR236" i="8"/>
  <c r="AS219" i="8"/>
  <c r="F436" i="8"/>
  <c r="AE450" i="8"/>
  <c r="AS311" i="8"/>
  <c r="AU311" i="8"/>
  <c r="AT311" i="8"/>
  <c r="AR312" i="8"/>
  <c r="H422" i="8"/>
  <c r="AR303" i="8"/>
  <c r="AT218" i="8"/>
  <c r="AS186" i="8"/>
  <c r="AR151" i="8"/>
  <c r="AI436" i="8"/>
  <c r="AD439" i="8"/>
  <c r="AL455" i="8"/>
  <c r="F450" i="8"/>
  <c r="AD422" i="8"/>
  <c r="T450" i="8"/>
  <c r="T461" i="8" s="1"/>
  <c r="Q431" i="8"/>
  <c r="H450" i="8"/>
  <c r="AS310" i="8"/>
  <c r="E306" i="8"/>
  <c r="E309" i="8"/>
  <c r="I422" i="8"/>
  <c r="AR302" i="8"/>
  <c r="AC300" i="8"/>
  <c r="AR284" i="8"/>
  <c r="AR279" i="8" s="1"/>
  <c r="AS263" i="8"/>
  <c r="E227" i="8"/>
  <c r="E192" i="8"/>
  <c r="AR214" i="8"/>
  <c r="AS214" i="8"/>
  <c r="E141" i="8"/>
  <c r="AS135" i="8"/>
  <c r="AQ24" i="8"/>
  <c r="AQ60" i="8" s="1"/>
  <c r="AK66" i="8"/>
  <c r="AK257" i="8" s="1"/>
  <c r="AS166" i="8"/>
  <c r="AT166" i="8"/>
  <c r="AS140" i="8"/>
  <c r="AR122" i="8"/>
  <c r="N450" i="8"/>
  <c r="AL422" i="8"/>
  <c r="E300" i="8"/>
  <c r="AK417" i="8"/>
  <c r="AK416" i="8" s="1"/>
  <c r="AK419" i="8" s="1"/>
  <c r="AK278" i="8"/>
  <c r="AR243" i="8"/>
  <c r="AS197" i="8"/>
  <c r="AT197" i="8"/>
  <c r="AK439" i="8"/>
  <c r="AA436" i="8"/>
  <c r="V439" i="8"/>
  <c r="AL431" i="8"/>
  <c r="AD455" i="8"/>
  <c r="V422" i="8"/>
  <c r="O450" i="8"/>
  <c r="AI439" i="8"/>
  <c r="L455" i="8"/>
  <c r="L450" i="8"/>
  <c r="I431" i="8"/>
  <c r="I464" i="8"/>
  <c r="I468" i="8" s="1"/>
  <c r="AI455" i="8"/>
  <c r="AI450" i="8"/>
  <c r="E296" i="8"/>
  <c r="Q298" i="8"/>
  <c r="AT297" i="8"/>
  <c r="AT296" i="8" s="1"/>
  <c r="AE296" i="8"/>
  <c r="E285" i="8"/>
  <c r="AB417" i="8"/>
  <c r="AB416" i="8" s="1"/>
  <c r="AB278" i="8"/>
  <c r="E262" i="8"/>
  <c r="AT252" i="8"/>
  <c r="AR263" i="8"/>
  <c r="AC262" i="8"/>
  <c r="AR242" i="8"/>
  <c r="AC250" i="8"/>
  <c r="AS209" i="8"/>
  <c r="AL226" i="8"/>
  <c r="AR168" i="8"/>
  <c r="AS143" i="8"/>
  <c r="AB66" i="8"/>
  <c r="AB257" i="8" s="1"/>
  <c r="AM66" i="8"/>
  <c r="AM257" i="8" s="1"/>
  <c r="AR19" i="8"/>
  <c r="AR18" i="8" s="1"/>
  <c r="AC18" i="8"/>
  <c r="AS208" i="8"/>
  <c r="AR180" i="8"/>
  <c r="AC179" i="8"/>
  <c r="AS176" i="8"/>
  <c r="AR158" i="8"/>
  <c r="AR135" i="8"/>
  <c r="AC130" i="8"/>
  <c r="AS113" i="8"/>
  <c r="AT113" i="8"/>
  <c r="AR17" i="8"/>
  <c r="AR16" i="8" s="1"/>
  <c r="AC16" i="8"/>
  <c r="AH436" i="8"/>
  <c r="AH439" i="8"/>
  <c r="Y436" i="8"/>
  <c r="Y439" i="8"/>
  <c r="N431" i="8"/>
  <c r="F455" i="8"/>
  <c r="AL450" i="8"/>
  <c r="K439" i="8"/>
  <c r="K455" i="8"/>
  <c r="K450" i="8"/>
  <c r="AJ422" i="8"/>
  <c r="S422" i="8"/>
  <c r="AF422" i="8"/>
  <c r="Q296" i="8"/>
  <c r="AQ262" i="8"/>
  <c r="Q279" i="8"/>
  <c r="AR240" i="8"/>
  <c r="AS235" i="8"/>
  <c r="AR211" i="8"/>
  <c r="AT176" i="8"/>
  <c r="AS33" i="8"/>
  <c r="AR33" i="8"/>
  <c r="AR32" i="8"/>
  <c r="AY66" i="8"/>
  <c r="E14" i="8"/>
  <c r="BA66" i="8"/>
  <c r="AR220" i="8"/>
  <c r="Q192" i="8"/>
  <c r="AS185" i="8"/>
  <c r="E198" i="8"/>
  <c r="AR186" i="8"/>
  <c r="AS147" i="8"/>
  <c r="AR134" i="8"/>
  <c r="Q118" i="8"/>
  <c r="AJ66" i="8"/>
  <c r="AJ257" i="8" s="1"/>
  <c r="AW66" i="8"/>
  <c r="E25" i="8"/>
  <c r="E24" i="8" s="1"/>
  <c r="AR35" i="8"/>
  <c r="AR114" i="8"/>
  <c r="AS114" i="8"/>
  <c r="AC111" i="8"/>
  <c r="AL62" i="8"/>
  <c r="AD436" i="8"/>
  <c r="M439" i="8"/>
  <c r="K436" i="8"/>
  <c r="AG439" i="8"/>
  <c r="F439" i="8"/>
  <c r="V431" i="8"/>
  <c r="AL464" i="8"/>
  <c r="AL468" i="8" s="1"/>
  <c r="V455" i="8"/>
  <c r="N422" i="8"/>
  <c r="W450" i="8"/>
  <c r="Z431" i="8"/>
  <c r="AA450" i="8"/>
  <c r="AA461" i="8" s="1"/>
  <c r="P450" i="8"/>
  <c r="P461" i="8" s="1"/>
  <c r="P422" i="8"/>
  <c r="AS307" i="8"/>
  <c r="AS306" i="8" s="1"/>
  <c r="AD306" i="8"/>
  <c r="AS301" i="8"/>
  <c r="AS297" i="8"/>
  <c r="AS296" i="8" s="1"/>
  <c r="AD296" i="8"/>
  <c r="AQ250" i="8"/>
  <c r="Q262" i="8"/>
  <c r="AI226" i="8"/>
  <c r="AR229" i="8"/>
  <c r="AS229" i="8"/>
  <c r="BA226" i="8"/>
  <c r="AR196" i="8"/>
  <c r="AS172" i="8"/>
  <c r="AS149" i="8"/>
  <c r="AR149" i="8"/>
  <c r="AR143" i="8"/>
  <c r="AC141" i="8"/>
  <c r="E118" i="8"/>
  <c r="AQ118" i="8"/>
  <c r="AC25" i="8"/>
  <c r="AR26" i="8"/>
  <c r="Q67" i="8"/>
  <c r="E12" i="8"/>
  <c r="BB66" i="8"/>
  <c r="AZ66" i="8"/>
  <c r="AT83" i="8"/>
  <c r="AT95" i="8"/>
  <c r="Q227" i="8"/>
  <c r="AS212" i="8"/>
  <c r="AR212" i="8"/>
  <c r="AC205" i="8"/>
  <c r="AR206" i="8"/>
  <c r="AQ205" i="8"/>
  <c r="E130" i="8"/>
  <c r="E16" i="8"/>
  <c r="R14" i="8"/>
  <c r="AS49" i="8"/>
  <c r="AX66" i="8"/>
  <c r="AS38" i="8"/>
  <c r="AS34" i="8" s="1"/>
  <c r="AD34" i="8"/>
  <c r="J436" i="8"/>
  <c r="J439" i="8"/>
  <c r="AL439" i="8"/>
  <c r="F464" i="8"/>
  <c r="F468" i="8" s="1"/>
  <c r="V450" i="8"/>
  <c r="W455" i="8"/>
  <c r="AA439" i="8"/>
  <c r="AB455" i="8"/>
  <c r="AB450" i="8"/>
  <c r="Y431" i="8"/>
  <c r="Y464" i="8"/>
  <c r="Y468" i="8" s="1"/>
  <c r="AC309" i="8"/>
  <c r="AC305" i="8" s="1"/>
  <c r="AR310" i="8"/>
  <c r="L422" i="8"/>
  <c r="AA422" i="8"/>
  <c r="D305" i="8"/>
  <c r="E298" i="8"/>
  <c r="AS299" i="8"/>
  <c r="AS298" i="8" s="1"/>
  <c r="AD298" i="8"/>
  <c r="AQ293" i="8"/>
  <c r="AS286" i="8"/>
  <c r="AS285" i="8" s="1"/>
  <c r="AD285" i="8"/>
  <c r="AD418" i="8" s="1"/>
  <c r="AJ417" i="8"/>
  <c r="AJ416" i="8" s="1"/>
  <c r="AJ419" i="8" s="1"/>
  <c r="AJ278" i="8"/>
  <c r="D226" i="8"/>
  <c r="AS201" i="8"/>
  <c r="AS177" i="8"/>
  <c r="AT177" i="8"/>
  <c r="E169" i="8"/>
  <c r="Q141" i="8"/>
  <c r="AS155" i="8"/>
  <c r="AU155" i="8"/>
  <c r="Q111" i="8"/>
  <c r="D66" i="8"/>
  <c r="AR132" i="8"/>
  <c r="E111" i="8"/>
  <c r="AM60" i="8"/>
  <c r="AM62" i="8"/>
  <c r="R16" i="8"/>
  <c r="Q41" i="8"/>
  <c r="Q40" i="8" s="1"/>
  <c r="AR217" i="8"/>
  <c r="AR172" i="8"/>
  <c r="AQ169" i="8"/>
  <c r="AC14" i="8"/>
  <c r="AR15" i="8"/>
  <c r="AR14" i="8" s="1"/>
  <c r="AH66" i="8"/>
  <c r="AH257" i="8" s="1"/>
  <c r="AI11" i="8"/>
  <c r="AI21" i="8" s="1"/>
  <c r="AI62" i="8" s="1"/>
  <c r="P66" i="8"/>
  <c r="P257" i="8" s="1"/>
  <c r="AX60" i="8"/>
  <c r="AQ11" i="8"/>
  <c r="AQ21" i="8" s="1"/>
  <c r="AR38" i="8"/>
  <c r="AR34" i="8" s="1"/>
  <c r="AC34" i="8"/>
  <c r="AL66" i="8"/>
  <c r="Q198" i="8"/>
  <c r="Q205" i="8"/>
  <c r="AR181" i="8"/>
  <c r="Q179" i="8"/>
  <c r="AR170" i="8"/>
  <c r="AC169" i="8"/>
  <c r="AR153" i="8"/>
  <c r="AC118" i="8"/>
  <c r="AR119" i="8"/>
  <c r="AC101" i="8"/>
  <c r="AR109" i="8"/>
  <c r="Q101" i="8"/>
  <c r="AS43" i="8"/>
  <c r="E18" i="8"/>
  <c r="D11" i="8"/>
  <c r="D21" i="8" s="1"/>
  <c r="D62" i="8" s="1"/>
  <c r="D441" i="4"/>
  <c r="D435" i="4"/>
  <c r="D432" i="4"/>
  <c r="D427" i="4"/>
  <c r="B443" i="4"/>
  <c r="B442" i="4"/>
  <c r="B436" i="4"/>
  <c r="B434" i="4"/>
  <c r="B433" i="4"/>
  <c r="B431" i="4"/>
  <c r="B430" i="4"/>
  <c r="B429" i="4"/>
  <c r="B428" i="4"/>
  <c r="B422" i="4"/>
  <c r="B420" i="4"/>
  <c r="B419" i="4"/>
  <c r="B418" i="4"/>
  <c r="B417" i="4"/>
  <c r="B415" i="4"/>
  <c r="B414" i="4"/>
  <c r="B412" i="4"/>
  <c r="B411" i="4"/>
  <c r="B410" i="4"/>
  <c r="B409" i="4"/>
  <c r="B407" i="4"/>
  <c r="B395" i="4"/>
  <c r="B394" i="4"/>
  <c r="B405" i="4"/>
  <c r="B404" i="4"/>
  <c r="B403" i="4"/>
  <c r="B402" i="4"/>
  <c r="B401" i="4"/>
  <c r="B400" i="4"/>
  <c r="AY407" i="11" l="1"/>
  <c r="AI408" i="8"/>
  <c r="BB60" i="8"/>
  <c r="AY292" i="8"/>
  <c r="AR95" i="12" a="1"/>
  <c r="AR95" i="12" s="1"/>
  <c r="AP95" i="12" a="1"/>
  <c r="AP95" i="12" s="1"/>
  <c r="AQ95" i="12" a="1"/>
  <c r="AQ95" i="12" s="1"/>
  <c r="AM116" i="12"/>
  <c r="AR116" i="12" s="1" a="1"/>
  <c r="AR116" i="12" s="1"/>
  <c r="AR117" i="12" a="1"/>
  <c r="AR117" i="12" s="1"/>
  <c r="BA359" i="11"/>
  <c r="AT407" i="11"/>
  <c r="AT359" i="11"/>
  <c r="AT408" i="11" s="1"/>
  <c r="AU359" i="11"/>
  <c r="AU407" i="11"/>
  <c r="AU408" i="11" s="1"/>
  <c r="AV359" i="11"/>
  <c r="AV408" i="11" s="1"/>
  <c r="BB359" i="11"/>
  <c r="AW407" i="11"/>
  <c r="AE34" i="8"/>
  <c r="AS37" i="8"/>
  <c r="BB62" i="8"/>
  <c r="AW359" i="11"/>
  <c r="AR359" i="11"/>
  <c r="AS359" i="11"/>
  <c r="AS408" i="11" s="1"/>
  <c r="AQ359" i="11"/>
  <c r="AQ408" i="11" s="1"/>
  <c r="AX407" i="8"/>
  <c r="BA408" i="11"/>
  <c r="AX407" i="11"/>
  <c r="AY359" i="11"/>
  <c r="AY408" i="11" s="1"/>
  <c r="BB407" i="11"/>
  <c r="AZ359" i="11"/>
  <c r="Q461" i="8"/>
  <c r="Q271" i="11"/>
  <c r="AZ257" i="8"/>
  <c r="AE124" i="8"/>
  <c r="AZ407" i="11"/>
  <c r="AR407" i="11"/>
  <c r="AR408" i="11" s="1"/>
  <c r="AL408" i="8"/>
  <c r="AW226" i="8"/>
  <c r="AH60" i="8"/>
  <c r="AS241" i="8"/>
  <c r="AR359" i="8"/>
  <c r="AX359" i="11"/>
  <c r="R32" i="11"/>
  <c r="AE213" i="8"/>
  <c r="I5" i="7"/>
  <c r="AR278" i="8"/>
  <c r="AE461" i="8"/>
  <c r="AS280" i="8"/>
  <c r="BB226" i="8"/>
  <c r="BB257" i="8" s="1"/>
  <c r="BB259" i="8" s="1"/>
  <c r="AS255" i="8"/>
  <c r="F162" i="11"/>
  <c r="AM251" i="11"/>
  <c r="P33" i="11"/>
  <c r="D30" i="11"/>
  <c r="AB129" i="11"/>
  <c r="AQ129" i="11" s="1"/>
  <c r="AQ126" i="11" s="1"/>
  <c r="D340" i="11"/>
  <c r="E72" i="12" s="1" a="1"/>
  <c r="E72" i="12" s="1"/>
  <c r="AA340" i="11"/>
  <c r="AB72" i="12" s="1" a="1"/>
  <c r="AB72" i="12" s="1"/>
  <c r="AJ129" i="11"/>
  <c r="AY129" i="11" s="1"/>
  <c r="AY126" i="11" s="1"/>
  <c r="L340" i="11"/>
  <c r="M72" i="12" s="1" a="1"/>
  <c r="M72" i="12" s="1"/>
  <c r="AI340" i="11"/>
  <c r="AJ72" i="12" s="1" a="1"/>
  <c r="AJ72" i="12" s="1"/>
  <c r="AB33" i="11"/>
  <c r="AQ33" i="11" s="1"/>
  <c r="AL251" i="11"/>
  <c r="AH266" i="11"/>
  <c r="AW266" i="11" s="1"/>
  <c r="T340" i="11"/>
  <c r="U72" i="12" s="1" a="1"/>
  <c r="U72" i="12" s="1"/>
  <c r="K340" i="11"/>
  <c r="L72" i="12" s="1" a="1"/>
  <c r="L72" i="12" s="1"/>
  <c r="AB140" i="11"/>
  <c r="AQ140" i="11" s="1"/>
  <c r="D140" i="11"/>
  <c r="P251" i="11"/>
  <c r="P250" i="11" s="1"/>
  <c r="D271" i="11"/>
  <c r="AB340" i="11"/>
  <c r="AC72" i="12" s="1" a="1"/>
  <c r="AC72" i="12" s="1"/>
  <c r="P32" i="11"/>
  <c r="S340" i="11"/>
  <c r="T72" i="12" s="1" a="1"/>
  <c r="T72" i="12" s="1"/>
  <c r="AB162" i="11"/>
  <c r="AQ162" i="11" s="1"/>
  <c r="AJ340" i="11"/>
  <c r="AK72" i="12" s="1" a="1"/>
  <c r="AK72" i="12" s="1"/>
  <c r="AB251" i="11"/>
  <c r="D163" i="11"/>
  <c r="D266" i="11"/>
  <c r="AB32" i="11"/>
  <c r="AQ32" i="11" s="1"/>
  <c r="N340" i="11"/>
  <c r="O72" i="12" s="1" a="1"/>
  <c r="O72" i="12" s="1"/>
  <c r="I340" i="11"/>
  <c r="J72" i="12" s="1" a="1"/>
  <c r="J72" i="12" s="1"/>
  <c r="R340" i="11"/>
  <c r="S72" i="12" s="1" a="1"/>
  <c r="S72" i="12" s="1"/>
  <c r="V340" i="11"/>
  <c r="W72" i="12" s="1" a="1"/>
  <c r="W72" i="12" s="1"/>
  <c r="G340" i="11"/>
  <c r="H72" i="12" s="1" a="1"/>
  <c r="H72" i="12" s="1"/>
  <c r="Q340" i="11"/>
  <c r="R72" i="12" s="1" a="1"/>
  <c r="R72" i="12" s="1"/>
  <c r="Z340" i="11"/>
  <c r="AA72" i="12" s="1" a="1"/>
  <c r="AA72" i="12" s="1"/>
  <c r="E340" i="11"/>
  <c r="F72" i="12" s="1" a="1"/>
  <c r="F72" i="12" s="1"/>
  <c r="AD340" i="11"/>
  <c r="AE72" i="12" s="1" a="1"/>
  <c r="AE72" i="12" s="1"/>
  <c r="O340" i="11"/>
  <c r="P72" i="12" s="1" a="1"/>
  <c r="P72" i="12" s="1"/>
  <c r="Y340" i="11"/>
  <c r="Z72" i="12" s="1" a="1"/>
  <c r="Z72" i="12" s="1"/>
  <c r="AH340" i="11"/>
  <c r="AI72" i="12" s="1" a="1"/>
  <c r="AI72" i="12" s="1"/>
  <c r="P271" i="11"/>
  <c r="M340" i="11"/>
  <c r="N72" i="12" s="1" a="1"/>
  <c r="N72" i="12" s="1"/>
  <c r="AL340" i="11"/>
  <c r="AM72" i="12" s="1" a="1"/>
  <c r="AM72" i="12" s="1"/>
  <c r="W340" i="11"/>
  <c r="X72" i="12" s="1" a="1"/>
  <c r="X72" i="12" s="1"/>
  <c r="AG340" i="11"/>
  <c r="AH72" i="12" s="1" a="1"/>
  <c r="AH72" i="12" s="1"/>
  <c r="U340" i="11"/>
  <c r="V72" i="12" s="1" a="1"/>
  <c r="V72" i="12" s="1"/>
  <c r="AE340" i="11"/>
  <c r="AF72" i="12" s="1" a="1"/>
  <c r="AF72" i="12" s="1"/>
  <c r="H340" i="11"/>
  <c r="I72" i="12" s="1" a="1"/>
  <c r="I72" i="12" s="1"/>
  <c r="P30" i="11"/>
  <c r="AK340" i="11"/>
  <c r="AL72" i="12" s="1" a="1"/>
  <c r="AL72" i="12" s="1"/>
  <c r="AM340" i="11"/>
  <c r="AN72" i="12" s="1" a="1"/>
  <c r="AN72" i="12" s="1"/>
  <c r="P340" i="11"/>
  <c r="Q72" i="12" s="1" a="1"/>
  <c r="Q72" i="12" s="1"/>
  <c r="D31" i="11"/>
  <c r="X340" i="11"/>
  <c r="Y72" i="12" s="1" a="1"/>
  <c r="Y72" i="12" s="1"/>
  <c r="F340" i="11"/>
  <c r="G72" i="12" s="1" a="1"/>
  <c r="G72" i="12" s="1"/>
  <c r="AF340" i="11"/>
  <c r="AG72" i="12" s="1" a="1"/>
  <c r="AG72" i="12" s="1"/>
  <c r="J340" i="11"/>
  <c r="K72" i="12" s="1" a="1"/>
  <c r="K72" i="12" s="1"/>
  <c r="P164" i="11"/>
  <c r="AI32" i="11"/>
  <c r="AX32" i="11" s="1"/>
  <c r="P161" i="11"/>
  <c r="D281" i="11"/>
  <c r="D162" i="11"/>
  <c r="P281" i="11"/>
  <c r="P52" i="11"/>
  <c r="AB164" i="11"/>
  <c r="AQ164" i="11" s="1"/>
  <c r="AB163" i="11"/>
  <c r="AQ163" i="11" s="1"/>
  <c r="AB31" i="11"/>
  <c r="AQ31" i="11" s="1"/>
  <c r="D164" i="11"/>
  <c r="P162" i="11"/>
  <c r="AB30" i="11"/>
  <c r="AQ30" i="11" s="1"/>
  <c r="D52" i="11"/>
  <c r="D161" i="11"/>
  <c r="AB281" i="11"/>
  <c r="AQ281" i="11" s="1"/>
  <c r="AB52" i="11"/>
  <c r="AQ52" i="11" s="1"/>
  <c r="AB161" i="11"/>
  <c r="AQ161" i="11" s="1"/>
  <c r="AL129" i="11"/>
  <c r="BA129" i="11" s="1"/>
  <c r="BA126" i="11" s="1"/>
  <c r="AI33" i="11"/>
  <c r="AX33" i="11" s="1"/>
  <c r="P100" i="11"/>
  <c r="AJ251" i="11"/>
  <c r="AK140" i="11"/>
  <c r="AZ140" i="11" s="1"/>
  <c r="D100" i="11"/>
  <c r="AK32" i="11"/>
  <c r="AZ32" i="11" s="1"/>
  <c r="P129" i="11"/>
  <c r="AM140" i="11"/>
  <c r="BB140" i="11" s="1"/>
  <c r="AH33" i="11"/>
  <c r="AW33" i="11" s="1"/>
  <c r="AL100" i="11"/>
  <c r="BA100" i="11" s="1"/>
  <c r="AM100" i="11"/>
  <c r="BB100" i="11" s="1"/>
  <c r="D129" i="11"/>
  <c r="AJ33" i="11"/>
  <c r="AY33" i="11" s="1"/>
  <c r="AJ32" i="11"/>
  <c r="AY32" i="11" s="1"/>
  <c r="AM129" i="11"/>
  <c r="BB129" i="11" s="1"/>
  <c r="BB126" i="11" s="1"/>
  <c r="AL140" i="11"/>
  <c r="BA140" i="11" s="1"/>
  <c r="AB100" i="11"/>
  <c r="AQ100" i="11" s="1"/>
  <c r="AK266" i="11"/>
  <c r="AZ266" i="11" s="1"/>
  <c r="AM266" i="11"/>
  <c r="BB266" i="11" s="1"/>
  <c r="AM32" i="11"/>
  <c r="BB32" i="11" s="1"/>
  <c r="D33" i="11"/>
  <c r="D251" i="11"/>
  <c r="D250" i="11" s="1"/>
  <c r="AK251" i="11"/>
  <c r="AL266" i="11"/>
  <c r="BA266" i="11" s="1"/>
  <c r="AJ266" i="11"/>
  <c r="AY266" i="11" s="1"/>
  <c r="AL33" i="11"/>
  <c r="BA33" i="11" s="1"/>
  <c r="AH100" i="11"/>
  <c r="AW100" i="11" s="1"/>
  <c r="AM33" i="11"/>
  <c r="BB33" i="11" s="1"/>
  <c r="AI129" i="11"/>
  <c r="AX129" i="11" s="1"/>
  <c r="AX126" i="11" s="1"/>
  <c r="AL32" i="11"/>
  <c r="BA32" i="11" s="1"/>
  <c r="AH129" i="11"/>
  <c r="AW129" i="11" s="1"/>
  <c r="AW126" i="11" s="1"/>
  <c r="P266" i="11"/>
  <c r="AI251" i="11"/>
  <c r="P140" i="11"/>
  <c r="AI140" i="11"/>
  <c r="AX140" i="11" s="1"/>
  <c r="AK33" i="11"/>
  <c r="AZ33" i="11" s="1"/>
  <c r="D32" i="11"/>
  <c r="AH32" i="11"/>
  <c r="AW32" i="11" s="1"/>
  <c r="AK129" i="11"/>
  <c r="AZ129" i="11" s="1"/>
  <c r="AZ126" i="11" s="1"/>
  <c r="AC340" i="11"/>
  <c r="AD72" i="12" s="1" a="1"/>
  <c r="AD72" i="12" s="1"/>
  <c r="AK164" i="11"/>
  <c r="AZ164" i="11" s="1"/>
  <c r="AM52" i="11"/>
  <c r="BB52" i="11" s="1"/>
  <c r="P128" i="11"/>
  <c r="AH271" i="11"/>
  <c r="AW271" i="11" s="1"/>
  <c r="AH163" i="11"/>
  <c r="AW163" i="11" s="1"/>
  <c r="AI100" i="11"/>
  <c r="AX100" i="11" s="1"/>
  <c r="AH140" i="11"/>
  <c r="AW140" i="11" s="1"/>
  <c r="AJ100" i="11"/>
  <c r="AY100" i="11" s="1"/>
  <c r="AB266" i="11"/>
  <c r="AQ266" i="11" s="1"/>
  <c r="AJ140" i="11"/>
  <c r="AY140" i="11" s="1"/>
  <c r="AK161" i="11"/>
  <c r="AZ161" i="11" s="1"/>
  <c r="AL128" i="11"/>
  <c r="BA128" i="11" s="1"/>
  <c r="AM271" i="11"/>
  <c r="BB271" i="11" s="1"/>
  <c r="AM30" i="11"/>
  <c r="BB30" i="11" s="1"/>
  <c r="AK100" i="11"/>
  <c r="AZ100" i="11" s="1"/>
  <c r="AH251" i="11"/>
  <c r="AB128" i="11"/>
  <c r="AQ128" i="11" s="1"/>
  <c r="AJ162" i="11"/>
  <c r="AY162" i="11" s="1"/>
  <c r="AH30" i="11"/>
  <c r="AW30" i="11" s="1"/>
  <c r="AI271" i="11"/>
  <c r="AX271" i="11" s="1"/>
  <c r="AJ52" i="11"/>
  <c r="AY52" i="11" s="1"/>
  <c r="AM128" i="11"/>
  <c r="BB128" i="11" s="1"/>
  <c r="AI164" i="11"/>
  <c r="AX164" i="11" s="1"/>
  <c r="P163" i="11"/>
  <c r="AJ161" i="11"/>
  <c r="AY161" i="11" s="1"/>
  <c r="P31" i="11"/>
  <c r="AM164" i="11"/>
  <c r="BB164" i="11" s="1"/>
  <c r="AI31" i="11"/>
  <c r="AX31" i="11" s="1"/>
  <c r="AI281" i="11"/>
  <c r="AX281" i="11" s="1"/>
  <c r="AK271" i="11"/>
  <c r="AZ271" i="11" s="1"/>
  <c r="AK281" i="11"/>
  <c r="AZ281" i="11" s="1"/>
  <c r="AL161" i="11"/>
  <c r="BA161" i="11" s="1"/>
  <c r="AI30" i="11"/>
  <c r="AX30" i="11" s="1"/>
  <c r="AL281" i="11"/>
  <c r="BA281" i="11" s="1"/>
  <c r="AI161" i="11"/>
  <c r="AX161" i="11" s="1"/>
  <c r="AM31" i="11"/>
  <c r="BB31" i="11" s="1"/>
  <c r="AI162" i="11"/>
  <c r="AX162" i="11" s="1"/>
  <c r="AL52" i="11"/>
  <c r="BA52" i="11" s="1"/>
  <c r="AJ271" i="11"/>
  <c r="AY271" i="11" s="1"/>
  <c r="AJ163" i="11"/>
  <c r="AY163" i="11" s="1"/>
  <c r="AM162" i="11"/>
  <c r="BB162" i="11" s="1"/>
  <c r="AK30" i="11"/>
  <c r="AZ30" i="11" s="1"/>
  <c r="AL271" i="11"/>
  <c r="BA271" i="11" s="1"/>
  <c r="AL30" i="11"/>
  <c r="BA30" i="11" s="1"/>
  <c r="AM163" i="11"/>
  <c r="BB163" i="11" s="1"/>
  <c r="AK162" i="11"/>
  <c r="AZ162" i="11" s="1"/>
  <c r="AH31" i="11"/>
  <c r="AW31" i="11" s="1"/>
  <c r="AH164" i="11"/>
  <c r="AW164" i="11" s="1"/>
  <c r="AI266" i="11"/>
  <c r="AX266" i="11" s="1"/>
  <c r="AH162" i="11"/>
  <c r="AW162" i="11" s="1"/>
  <c r="AK52" i="11"/>
  <c r="AZ52" i="11" s="1"/>
  <c r="AM281" i="11"/>
  <c r="BB281" i="11" s="1"/>
  <c r="AJ164" i="11"/>
  <c r="AY164" i="11" s="1"/>
  <c r="AI128" i="11"/>
  <c r="AX128" i="11" s="1"/>
  <c r="AM161" i="11"/>
  <c r="BB161" i="11" s="1"/>
  <c r="AJ31" i="11"/>
  <c r="AY31" i="11" s="1"/>
  <c r="AK128" i="11"/>
  <c r="AZ128" i="11" s="1"/>
  <c r="AK31" i="11"/>
  <c r="AZ31" i="11" s="1"/>
  <c r="AH128" i="11"/>
  <c r="AW128" i="11" s="1"/>
  <c r="AL164" i="11"/>
  <c r="BA164" i="11" s="1"/>
  <c r="AI163" i="11"/>
  <c r="AX163" i="11" s="1"/>
  <c r="AL31" i="11"/>
  <c r="BA31" i="11" s="1"/>
  <c r="D128" i="11"/>
  <c r="AB271" i="11"/>
  <c r="AQ271" i="11" s="1"/>
  <c r="AH281" i="11"/>
  <c r="AW281" i="11" s="1"/>
  <c r="AL162" i="11"/>
  <c r="BA162" i="11" s="1"/>
  <c r="AJ30" i="11"/>
  <c r="AY30" i="11" s="1"/>
  <c r="AJ128" i="11"/>
  <c r="AY128" i="11" s="1"/>
  <c r="AK163" i="11"/>
  <c r="AZ163" i="11" s="1"/>
  <c r="AH52" i="11"/>
  <c r="AW52" i="11" s="1"/>
  <c r="AJ281" i="11"/>
  <c r="AY281" i="11" s="1"/>
  <c r="AL163" i="11"/>
  <c r="BA163" i="11" s="1"/>
  <c r="AI52" i="11"/>
  <c r="AX52" i="11" s="1"/>
  <c r="AH161" i="11"/>
  <c r="AW161" i="11" s="1"/>
  <c r="E31" i="11"/>
  <c r="Q52" i="11"/>
  <c r="Q162" i="11"/>
  <c r="Q140" i="11"/>
  <c r="AC33" i="11"/>
  <c r="AR33" i="11" s="1"/>
  <c r="E140" i="11"/>
  <c r="AC100" i="11"/>
  <c r="AR100" i="11" s="1"/>
  <c r="E271" i="11"/>
  <c r="E33" i="11"/>
  <c r="Q128" i="11"/>
  <c r="AC140" i="11"/>
  <c r="AR140" i="11" s="1"/>
  <c r="Q164" i="11"/>
  <c r="Q33" i="11"/>
  <c r="AD266" i="11"/>
  <c r="AS266" i="11" s="1"/>
  <c r="AC31" i="11"/>
  <c r="AR31" i="11" s="1"/>
  <c r="E163" i="11"/>
  <c r="Q31" i="11"/>
  <c r="Q100" i="11"/>
  <c r="Q266" i="11"/>
  <c r="E100" i="11"/>
  <c r="F128" i="11"/>
  <c r="F100" i="11"/>
  <c r="Q251" i="11"/>
  <c r="Q250" i="11" s="1"/>
  <c r="F33" i="11"/>
  <c r="E128" i="11"/>
  <c r="E32" i="11"/>
  <c r="F32" i="11"/>
  <c r="AD271" i="11"/>
  <c r="AS271" i="11" s="1"/>
  <c r="R266" i="11"/>
  <c r="R129" i="11"/>
  <c r="Q281" i="11"/>
  <c r="AC129" i="11"/>
  <c r="AR129" i="11" s="1"/>
  <c r="AR126" i="11" s="1"/>
  <c r="E164" i="11"/>
  <c r="AC271" i="11"/>
  <c r="AR271" i="11" s="1"/>
  <c r="AD128" i="11"/>
  <c r="AS128" i="11" s="1"/>
  <c r="Q32" i="11"/>
  <c r="E162" i="11"/>
  <c r="Q163" i="11"/>
  <c r="Q129" i="11"/>
  <c r="R100" i="11"/>
  <c r="AC251" i="11"/>
  <c r="E266" i="11"/>
  <c r="R140" i="11"/>
  <c r="E30" i="11"/>
  <c r="E281" i="11"/>
  <c r="E129" i="11"/>
  <c r="R162" i="11"/>
  <c r="F271" i="11"/>
  <c r="S163" i="11"/>
  <c r="Q161" i="11"/>
  <c r="AC163" i="11"/>
  <c r="AR163" i="11" s="1"/>
  <c r="S100" i="11"/>
  <c r="R52" i="11"/>
  <c r="R161" i="11"/>
  <c r="F266" i="11"/>
  <c r="H100" i="11"/>
  <c r="G129" i="11"/>
  <c r="E52" i="11"/>
  <c r="AC161" i="11"/>
  <c r="AR161" i="11" s="1"/>
  <c r="AC30" i="11"/>
  <c r="AR30" i="11" s="1"/>
  <c r="AC281" i="11"/>
  <c r="AR281" i="11" s="1"/>
  <c r="H129" i="11"/>
  <c r="G33" i="11"/>
  <c r="R281" i="11"/>
  <c r="F52" i="11"/>
  <c r="AC52" i="11"/>
  <c r="AR52" i="11" s="1"/>
  <c r="E251" i="11"/>
  <c r="E250" i="11" s="1"/>
  <c r="R33" i="11"/>
  <c r="F164" i="11"/>
  <c r="F30" i="11"/>
  <c r="S140" i="11"/>
  <c r="AD281" i="11"/>
  <c r="AS281" i="11" s="1"/>
  <c r="AC266" i="11"/>
  <c r="AR266" i="11" s="1"/>
  <c r="E161" i="11"/>
  <c r="Q30" i="11"/>
  <c r="AC162" i="11"/>
  <c r="AR162" i="11" s="1"/>
  <c r="AC32" i="11"/>
  <c r="AR32" i="11" s="1"/>
  <c r="AD100" i="11"/>
  <c r="AS100" i="11" s="1"/>
  <c r="AC128" i="11"/>
  <c r="R30" i="11"/>
  <c r="AC164" i="11"/>
  <c r="AR164" i="11" s="1"/>
  <c r="AD32" i="11"/>
  <c r="AS32" i="11" s="1"/>
  <c r="F129" i="11"/>
  <c r="R163" i="11"/>
  <c r="S129" i="11"/>
  <c r="S266" i="11"/>
  <c r="G32" i="11"/>
  <c r="G100" i="11"/>
  <c r="G128" i="11"/>
  <c r="R128" i="11"/>
  <c r="R164" i="11"/>
  <c r="AX359" i="8"/>
  <c r="AX408" i="8" s="1"/>
  <c r="AS146" i="8"/>
  <c r="S80" i="8"/>
  <c r="G269" i="8"/>
  <c r="AS156" i="8"/>
  <c r="H461" i="8"/>
  <c r="S308" i="8"/>
  <c r="AE36" i="8"/>
  <c r="AT36" i="8" s="1"/>
  <c r="AE186" i="8"/>
  <c r="S132" i="8"/>
  <c r="G270" i="8"/>
  <c r="H270" i="8" s="1"/>
  <c r="I270" i="8" s="1"/>
  <c r="AE153" i="8"/>
  <c r="AR244" i="8"/>
  <c r="S30" i="8"/>
  <c r="S52" i="8"/>
  <c r="S52" i="11" s="1"/>
  <c r="AF95" i="8"/>
  <c r="AE156" i="8"/>
  <c r="AE223" i="8"/>
  <c r="AF223" i="8" s="1"/>
  <c r="AG223" i="8" s="1"/>
  <c r="G44" i="8"/>
  <c r="H44" i="8" s="1"/>
  <c r="I44" i="8" s="1"/>
  <c r="AW257" i="8"/>
  <c r="AE301" i="8"/>
  <c r="AF49" i="8"/>
  <c r="S461" i="8"/>
  <c r="AE146" i="8"/>
  <c r="S175" i="8"/>
  <c r="G70" i="8"/>
  <c r="H70" i="8" s="1"/>
  <c r="G311" i="8"/>
  <c r="AE125" i="8"/>
  <c r="AF125" i="8" s="1"/>
  <c r="G56" i="8"/>
  <c r="AF176" i="8"/>
  <c r="AU176" i="8" s="1"/>
  <c r="S202" i="8"/>
  <c r="H128" i="8"/>
  <c r="G248" i="8"/>
  <c r="AF26" i="8"/>
  <c r="S53" i="8"/>
  <c r="S204" i="8"/>
  <c r="AF299" i="8"/>
  <c r="AQ359" i="8"/>
  <c r="S99" i="8"/>
  <c r="AW359" i="8"/>
  <c r="AW408" i="8" s="1"/>
  <c r="AS245" i="8"/>
  <c r="AV359" i="8"/>
  <c r="AV408" i="8" s="1"/>
  <c r="AK408" i="8"/>
  <c r="AE214" i="8"/>
  <c r="AE220" i="8"/>
  <c r="AQ292" i="8"/>
  <c r="BA359" i="8"/>
  <c r="M461" i="8"/>
  <c r="Q226" i="8"/>
  <c r="AF184" i="8"/>
  <c r="AG184" i="8" s="1"/>
  <c r="AV184" i="8" s="1"/>
  <c r="T55" i="8"/>
  <c r="AZ359" i="8"/>
  <c r="AE127" i="8"/>
  <c r="AF127" i="8" s="1"/>
  <c r="Z461" i="8"/>
  <c r="AE175" i="8"/>
  <c r="AS175" i="8"/>
  <c r="G238" i="8"/>
  <c r="AF143" i="8"/>
  <c r="T129" i="8"/>
  <c r="AT164" i="8"/>
  <c r="AE164" i="11"/>
  <c r="AT164" i="11" s="1"/>
  <c r="AT280" i="8"/>
  <c r="H301" i="8"/>
  <c r="T90" i="8"/>
  <c r="AS171" i="8"/>
  <c r="S79" i="8"/>
  <c r="S310" i="8"/>
  <c r="U196" i="8"/>
  <c r="AS273" i="8"/>
  <c r="G224" i="8"/>
  <c r="S97" i="8"/>
  <c r="S223" i="8"/>
  <c r="G71" i="8"/>
  <c r="H82" i="8"/>
  <c r="AS79" i="8"/>
  <c r="T134" i="8"/>
  <c r="S174" i="8"/>
  <c r="AG211" i="8"/>
  <c r="T242" i="8"/>
  <c r="T150" i="8"/>
  <c r="G281" i="8"/>
  <c r="G281" i="11" s="1"/>
  <c r="F281" i="11"/>
  <c r="H247" i="8"/>
  <c r="AE233" i="8"/>
  <c r="AT271" i="8"/>
  <c r="AE271" i="11"/>
  <c r="AT271" i="11" s="1"/>
  <c r="AE174" i="8"/>
  <c r="AF174" i="8" s="1"/>
  <c r="AS174" i="8"/>
  <c r="G161" i="8"/>
  <c r="F161" i="11"/>
  <c r="AS210" i="8"/>
  <c r="AE210" i="8"/>
  <c r="G186" i="8"/>
  <c r="G167" i="8"/>
  <c r="S249" i="8"/>
  <c r="AE114" i="8"/>
  <c r="AG155" i="8"/>
  <c r="T201" i="8"/>
  <c r="AF177" i="8"/>
  <c r="AG311" i="8"/>
  <c r="AS55" i="8"/>
  <c r="U303" i="8"/>
  <c r="AT55" i="8"/>
  <c r="H50" i="8"/>
  <c r="AF224" i="8"/>
  <c r="S27" i="8"/>
  <c r="AE13" i="8"/>
  <c r="S165" i="8"/>
  <c r="S236" i="8"/>
  <c r="H216" i="8"/>
  <c r="AE242" i="8"/>
  <c r="S19" i="8"/>
  <c r="G136" i="8"/>
  <c r="G196" i="8"/>
  <c r="AT96" i="8"/>
  <c r="S91" i="8"/>
  <c r="T110" i="8"/>
  <c r="I264" i="8"/>
  <c r="S13" i="8"/>
  <c r="H125" i="8"/>
  <c r="AS158" i="8"/>
  <c r="I232" i="8"/>
  <c r="AS237" i="8"/>
  <c r="I32" i="8"/>
  <c r="H32" i="11"/>
  <c r="T132" i="8"/>
  <c r="H155" i="8"/>
  <c r="AT89" i="8"/>
  <c r="AH408" i="8"/>
  <c r="AT167" i="8"/>
  <c r="AS50" i="8"/>
  <c r="AR198" i="8"/>
  <c r="T131" i="8"/>
  <c r="AG299" i="8"/>
  <c r="AT128" i="8"/>
  <c r="AE128" i="11"/>
  <c r="AS75" i="8"/>
  <c r="AS96" i="8"/>
  <c r="R244" i="8"/>
  <c r="AS248" i="8"/>
  <c r="AE264" i="8"/>
  <c r="AS163" i="8"/>
  <c r="AD163" i="11"/>
  <c r="AS163" i="11" s="1"/>
  <c r="G31" i="8"/>
  <c r="G31" i="11" s="1"/>
  <c r="F31" i="11"/>
  <c r="G52" i="8"/>
  <c r="R316" i="8"/>
  <c r="AE203" i="8"/>
  <c r="AE104" i="8"/>
  <c r="AS104" i="8"/>
  <c r="G28" i="8"/>
  <c r="S248" i="8"/>
  <c r="AE303" i="8"/>
  <c r="AS303" i="8"/>
  <c r="S311" i="8"/>
  <c r="AE154" i="8"/>
  <c r="AE312" i="8"/>
  <c r="G168" i="8"/>
  <c r="AS30" i="8"/>
  <c r="AD30" i="11"/>
  <c r="AS30" i="11" s="1"/>
  <c r="AE294" i="8"/>
  <c r="G58" i="8"/>
  <c r="H171" i="8"/>
  <c r="AE201" i="8"/>
  <c r="S208" i="8"/>
  <c r="G228" i="8"/>
  <c r="AS48" i="8"/>
  <c r="G140" i="8"/>
  <c r="F140" i="11"/>
  <c r="AE33" i="8"/>
  <c r="AD33" i="11"/>
  <c r="AS33" i="11" s="1"/>
  <c r="S142" i="8"/>
  <c r="S239" i="8"/>
  <c r="S245" i="8"/>
  <c r="G152" i="8"/>
  <c r="AS231" i="8"/>
  <c r="S295" i="8"/>
  <c r="G175" i="8"/>
  <c r="S206" i="8"/>
  <c r="T231" i="8"/>
  <c r="T80" i="8"/>
  <c r="H188" i="8"/>
  <c r="AS234" i="8"/>
  <c r="F18" i="8"/>
  <c r="AF123" i="8"/>
  <c r="S95" i="8"/>
  <c r="T136" i="8"/>
  <c r="H191" i="8"/>
  <c r="AT102" i="8"/>
  <c r="AS115" i="8"/>
  <c r="AT42" i="8"/>
  <c r="G194" i="8"/>
  <c r="S147" i="8"/>
  <c r="S251" i="8"/>
  <c r="S251" i="11" s="1"/>
  <c r="R251" i="11"/>
  <c r="R250" i="11" s="1"/>
  <c r="S144" i="8"/>
  <c r="S186" i="8"/>
  <c r="AF121" i="8"/>
  <c r="AS76" i="8"/>
  <c r="H94" i="8"/>
  <c r="G75" i="8"/>
  <c r="H170" i="8"/>
  <c r="H56" i="8"/>
  <c r="AF87" i="8"/>
  <c r="AF191" i="8"/>
  <c r="AT199" i="8"/>
  <c r="AY62" i="8"/>
  <c r="AY63" i="8" s="1"/>
  <c r="AS233" i="8"/>
  <c r="AF15" i="8"/>
  <c r="AT78" i="8"/>
  <c r="F244" i="8"/>
  <c r="AS246" i="8"/>
  <c r="AS359" i="8"/>
  <c r="AE245" i="8"/>
  <c r="AT245" i="8" s="1"/>
  <c r="AT69" i="8"/>
  <c r="AT359" i="8"/>
  <c r="AS99" i="8"/>
  <c r="AS52" i="8"/>
  <c r="AD52" i="11"/>
  <c r="AS52" i="11" s="1"/>
  <c r="S203" i="8"/>
  <c r="G185" i="8"/>
  <c r="H185" i="8" s="1"/>
  <c r="AE208" i="8"/>
  <c r="G68" i="8"/>
  <c r="AE206" i="8"/>
  <c r="S31" i="8"/>
  <c r="R31" i="11"/>
  <c r="S178" i="8"/>
  <c r="G265" i="8"/>
  <c r="S299" i="8"/>
  <c r="AF222" i="8"/>
  <c r="T182" i="8"/>
  <c r="S85" i="8"/>
  <c r="AS86" i="8"/>
  <c r="AF131" i="8"/>
  <c r="AE72" i="8"/>
  <c r="H83" i="8"/>
  <c r="S57" i="8"/>
  <c r="AF79" i="8"/>
  <c r="S36" i="8"/>
  <c r="T36" i="8" s="1"/>
  <c r="I217" i="8"/>
  <c r="H106" i="8"/>
  <c r="AE230" i="8"/>
  <c r="AF230" i="8" s="1"/>
  <c r="S83" i="8"/>
  <c r="AS148" i="8"/>
  <c r="AF235" i="8"/>
  <c r="AU78" i="8"/>
  <c r="G47" i="8"/>
  <c r="H89" i="8"/>
  <c r="S154" i="8"/>
  <c r="AS239" i="8"/>
  <c r="I113" i="8"/>
  <c r="AG26" i="8"/>
  <c r="AG176" i="8"/>
  <c r="AU147" i="8"/>
  <c r="AU83" i="8"/>
  <c r="AF134" i="8"/>
  <c r="AS110" i="8"/>
  <c r="I128" i="8"/>
  <c r="H128" i="11"/>
  <c r="AT165" i="8"/>
  <c r="AS162" i="8"/>
  <c r="AD162" i="11"/>
  <c r="AS162" i="11" s="1"/>
  <c r="AT30" i="8"/>
  <c r="AE30" i="11"/>
  <c r="AT30" i="11" s="1"/>
  <c r="AS195" i="8"/>
  <c r="AE195" i="8"/>
  <c r="G197" i="8"/>
  <c r="G240" i="8"/>
  <c r="H35" i="8"/>
  <c r="S74" i="8"/>
  <c r="AF280" i="8"/>
  <c r="AE151" i="8"/>
  <c r="S211" i="8"/>
  <c r="F285" i="8"/>
  <c r="S159" i="8"/>
  <c r="AS236" i="8"/>
  <c r="T121" i="8"/>
  <c r="H69" i="8"/>
  <c r="AF297" i="8"/>
  <c r="AF286" i="8"/>
  <c r="AV83" i="8"/>
  <c r="G57" i="8"/>
  <c r="AE129" i="8"/>
  <c r="AE129" i="11" s="1"/>
  <c r="AT129" i="11" s="1"/>
  <c r="AT126" i="11" s="1"/>
  <c r="AD129" i="11"/>
  <c r="G299" i="8"/>
  <c r="S222" i="8"/>
  <c r="H80" i="8"/>
  <c r="AS74" i="8"/>
  <c r="AE160" i="8"/>
  <c r="AT103" i="8"/>
  <c r="T29" i="8"/>
  <c r="U28" i="8"/>
  <c r="V28" i="8" s="1"/>
  <c r="AT161" i="8"/>
  <c r="AE161" i="11"/>
  <c r="AT161" i="11" s="1"/>
  <c r="G99" i="8"/>
  <c r="AS31" i="8"/>
  <c r="AD31" i="11"/>
  <c r="AS31" i="11" s="1"/>
  <c r="T30" i="8"/>
  <c r="T30" i="11" s="1"/>
  <c r="S30" i="11"/>
  <c r="AF316" i="8"/>
  <c r="G184" i="8"/>
  <c r="H184" i="8" s="1"/>
  <c r="S269" i="8"/>
  <c r="AS224" i="8"/>
  <c r="AF172" i="8"/>
  <c r="S214" i="8"/>
  <c r="AE150" i="8"/>
  <c r="T175" i="8"/>
  <c r="R279" i="8"/>
  <c r="S14" i="8"/>
  <c r="T122" i="8"/>
  <c r="S197" i="8"/>
  <c r="AT108" i="8"/>
  <c r="AG217" i="8"/>
  <c r="G17" i="8"/>
  <c r="H55" i="8"/>
  <c r="AF37" i="8"/>
  <c r="AG37" i="8" s="1"/>
  <c r="AG219" i="8"/>
  <c r="H53" i="8"/>
  <c r="G201" i="8"/>
  <c r="H294" i="8"/>
  <c r="F101" i="8"/>
  <c r="AF17" i="8"/>
  <c r="R111" i="8"/>
  <c r="S156" i="8"/>
  <c r="H156" i="8"/>
  <c r="U55" i="8"/>
  <c r="H269" i="8"/>
  <c r="G148" i="8"/>
  <c r="H238" i="8"/>
  <c r="S58" i="8"/>
  <c r="T58" i="8" s="1"/>
  <c r="G199" i="8"/>
  <c r="AF112" i="8"/>
  <c r="T98" i="8"/>
  <c r="AT213" i="8"/>
  <c r="S268" i="8"/>
  <c r="S104" i="8"/>
  <c r="S155" i="8"/>
  <c r="U263" i="8"/>
  <c r="AS106" i="8"/>
  <c r="I219" i="8"/>
  <c r="H237" i="8"/>
  <c r="AG143" i="8"/>
  <c r="AF284" i="8"/>
  <c r="AG284" i="8" s="1"/>
  <c r="AS35" i="8"/>
  <c r="U129" i="8"/>
  <c r="U129" i="11" s="1"/>
  <c r="T129" i="11"/>
  <c r="U94" i="8"/>
  <c r="AE193" i="8"/>
  <c r="AT85" i="8"/>
  <c r="AE140" i="8"/>
  <c r="AD140" i="11"/>
  <c r="AS140" i="11" s="1"/>
  <c r="AR407" i="8"/>
  <c r="AR408" i="8" s="1"/>
  <c r="S164" i="8"/>
  <c r="S164" i="11" s="1"/>
  <c r="AS265" i="8"/>
  <c r="R126" i="8"/>
  <c r="G163" i="8"/>
  <c r="F163" i="11"/>
  <c r="H139" i="8"/>
  <c r="I139" i="8" s="1"/>
  <c r="S139" i="8"/>
  <c r="AU317" i="8"/>
  <c r="AU316" i="8" s="1"/>
  <c r="AS221" i="8"/>
  <c r="AE221" i="8"/>
  <c r="S143" i="8"/>
  <c r="S170" i="8"/>
  <c r="G236" i="8"/>
  <c r="AE268" i="8"/>
  <c r="AS268" i="8"/>
  <c r="AS51" i="8"/>
  <c r="AT138" i="8"/>
  <c r="G204" i="8"/>
  <c r="AS240" i="8"/>
  <c r="S215" i="8"/>
  <c r="G176" i="8"/>
  <c r="G241" i="8"/>
  <c r="G245" i="8"/>
  <c r="S167" i="8"/>
  <c r="AU218" i="8"/>
  <c r="AE302" i="8"/>
  <c r="AT189" i="8"/>
  <c r="AE180" i="8"/>
  <c r="S221" i="8"/>
  <c r="AT266" i="8"/>
  <c r="AE266" i="11"/>
  <c r="AT266" i="11" s="1"/>
  <c r="U109" i="8"/>
  <c r="I157" i="8"/>
  <c r="J157" i="8" s="1"/>
  <c r="G282" i="8"/>
  <c r="AT50" i="8"/>
  <c r="I144" i="8"/>
  <c r="H174" i="8"/>
  <c r="AG49" i="8"/>
  <c r="H78" i="8"/>
  <c r="G203" i="8"/>
  <c r="AE306" i="8"/>
  <c r="AT73" i="8"/>
  <c r="S71" i="8"/>
  <c r="AE145" i="8"/>
  <c r="H158" i="8"/>
  <c r="AE170" i="8"/>
  <c r="H116" i="8"/>
  <c r="I116" i="8" s="1"/>
  <c r="AE19" i="8"/>
  <c r="H132" i="8"/>
  <c r="AF178" i="8"/>
  <c r="AF238" i="8"/>
  <c r="AG199" i="8"/>
  <c r="G43" i="8"/>
  <c r="S88" i="8"/>
  <c r="T88" i="8" s="1"/>
  <c r="AF212" i="8"/>
  <c r="AS122" i="8"/>
  <c r="AT51" i="8"/>
  <c r="G96" i="8"/>
  <c r="AF168" i="8"/>
  <c r="AV218" i="8"/>
  <c r="F293" i="8"/>
  <c r="T106" i="8"/>
  <c r="AF48" i="8"/>
  <c r="G51" i="8"/>
  <c r="H211" i="8"/>
  <c r="H81" i="8"/>
  <c r="AD192" i="8"/>
  <c r="AD250" i="8"/>
  <c r="AD251" i="11"/>
  <c r="T51" i="8"/>
  <c r="AE142" i="8"/>
  <c r="AE74" i="8"/>
  <c r="S69" i="8"/>
  <c r="AG95" i="8"/>
  <c r="U243" i="8"/>
  <c r="V243" i="8" s="1"/>
  <c r="T16" i="8"/>
  <c r="U266" i="8"/>
  <c r="T266" i="11"/>
  <c r="S272" i="8"/>
  <c r="T272" i="8" s="1"/>
  <c r="AT241" i="8"/>
  <c r="S210" i="8"/>
  <c r="T241" i="8"/>
  <c r="AS270" i="8"/>
  <c r="G54" i="8"/>
  <c r="I134" i="8"/>
  <c r="AF166" i="8"/>
  <c r="AG207" i="8"/>
  <c r="AS282" i="8"/>
  <c r="S213" i="8"/>
  <c r="AS77" i="8"/>
  <c r="AF138" i="8"/>
  <c r="S229" i="8"/>
  <c r="T171" i="8"/>
  <c r="S138" i="8"/>
  <c r="T247" i="8"/>
  <c r="AS87" i="8"/>
  <c r="AS47" i="8"/>
  <c r="AS29" i="8"/>
  <c r="S161" i="8"/>
  <c r="G187" i="8"/>
  <c r="H115" i="8"/>
  <c r="S103" i="8"/>
  <c r="AS295" i="8"/>
  <c r="AE295" i="8"/>
  <c r="S271" i="8"/>
  <c r="R271" i="11"/>
  <c r="AS202" i="8"/>
  <c r="AS198" i="8" s="1"/>
  <c r="AS120" i="8"/>
  <c r="AF196" i="8"/>
  <c r="AE229" i="8"/>
  <c r="AS159" i="8"/>
  <c r="S219" i="8"/>
  <c r="AE183" i="8"/>
  <c r="AS103" i="8"/>
  <c r="AG132" i="8"/>
  <c r="G135" i="8"/>
  <c r="AF124" i="8"/>
  <c r="AG124" i="8" s="1"/>
  <c r="AS117" i="8"/>
  <c r="AF231" i="8"/>
  <c r="AG231" i="8" s="1"/>
  <c r="H103" i="8"/>
  <c r="T87" i="8"/>
  <c r="U87" i="8" s="1"/>
  <c r="AE144" i="8"/>
  <c r="AT236" i="8"/>
  <c r="H234" i="8"/>
  <c r="S230" i="8"/>
  <c r="H87" i="8"/>
  <c r="S46" i="8"/>
  <c r="AU89" i="8"/>
  <c r="AE228" i="8"/>
  <c r="AF228" i="8" s="1"/>
  <c r="G15" i="8"/>
  <c r="H181" i="8"/>
  <c r="U82" i="8"/>
  <c r="T81" i="8"/>
  <c r="T212" i="8"/>
  <c r="AE44" i="8"/>
  <c r="AF44" i="8" s="1"/>
  <c r="AF209" i="8"/>
  <c r="G307" i="8"/>
  <c r="H307" i="8" s="1"/>
  <c r="H95" i="8"/>
  <c r="AF116" i="8"/>
  <c r="T173" i="8"/>
  <c r="G183" i="8"/>
  <c r="H308" i="8"/>
  <c r="S70" i="8"/>
  <c r="S78" i="8"/>
  <c r="G93" i="8"/>
  <c r="H93" i="8" s="1"/>
  <c r="U217" i="8"/>
  <c r="H273" i="8"/>
  <c r="AE56" i="8"/>
  <c r="AT56" i="8" s="1"/>
  <c r="AF32" i="8"/>
  <c r="AF32" i="11" s="1"/>
  <c r="AU32" i="11" s="1"/>
  <c r="AE32" i="11"/>
  <c r="AT32" i="11" s="1"/>
  <c r="AF110" i="8"/>
  <c r="AF119" i="8"/>
  <c r="AG185" i="8"/>
  <c r="AU308" i="8"/>
  <c r="G102" i="8"/>
  <c r="H102" i="8" s="1"/>
  <c r="G77" i="8"/>
  <c r="G239" i="8"/>
  <c r="G297" i="8"/>
  <c r="H297" i="8" s="1"/>
  <c r="G182" i="8"/>
  <c r="AS267" i="8"/>
  <c r="H267" i="8"/>
  <c r="I177" i="8"/>
  <c r="AF113" i="8"/>
  <c r="AG113" i="8" s="1"/>
  <c r="AF190" i="8"/>
  <c r="AG190" i="8" s="1"/>
  <c r="S233" i="8"/>
  <c r="U107" i="8"/>
  <c r="AS94" i="8"/>
  <c r="T204" i="8"/>
  <c r="AT217" i="8"/>
  <c r="T128" i="8"/>
  <c r="T128" i="11" s="1"/>
  <c r="S128" i="11"/>
  <c r="AF153" i="8"/>
  <c r="U151" i="8"/>
  <c r="T228" i="8"/>
  <c r="AS249" i="8"/>
  <c r="AS164" i="8"/>
  <c r="AD164" i="11"/>
  <c r="AS164" i="11" s="1"/>
  <c r="AE272" i="8"/>
  <c r="AS272" i="8"/>
  <c r="AE173" i="8"/>
  <c r="AS123" i="8"/>
  <c r="AE149" i="8"/>
  <c r="G110" i="8"/>
  <c r="F251" i="11"/>
  <c r="F250" i="11" s="1"/>
  <c r="G251" i="8"/>
  <c r="AS161" i="8"/>
  <c r="AD161" i="11"/>
  <c r="AS161" i="11" s="1"/>
  <c r="AE71" i="8"/>
  <c r="AS71" i="8"/>
  <c r="G36" i="8"/>
  <c r="T152" i="8"/>
  <c r="G166" i="8"/>
  <c r="S92" i="8"/>
  <c r="AF197" i="8"/>
  <c r="S181" i="8"/>
  <c r="H124" i="8"/>
  <c r="T180" i="8"/>
  <c r="AF38" i="8"/>
  <c r="AU38" i="8" s="1"/>
  <c r="AU34" i="8" s="1"/>
  <c r="S191" i="8"/>
  <c r="G249" i="8"/>
  <c r="AS190" i="8"/>
  <c r="AE43" i="8"/>
  <c r="AS238" i="8"/>
  <c r="S149" i="8"/>
  <c r="AS73" i="8"/>
  <c r="AS255" i="11"/>
  <c r="AU253" i="11"/>
  <c r="AV253" i="11"/>
  <c r="AU252" i="11"/>
  <c r="AV252" i="11"/>
  <c r="T317" i="8"/>
  <c r="L359" i="8"/>
  <c r="AG316" i="8"/>
  <c r="AV317" i="8"/>
  <c r="AV316" i="8" s="1"/>
  <c r="S316" i="8"/>
  <c r="AY359" i="8"/>
  <c r="AB62" i="8"/>
  <c r="AB63" i="8" s="1"/>
  <c r="P259" i="8"/>
  <c r="P275" i="8" s="1"/>
  <c r="P276" i="8" s="1"/>
  <c r="AS407" i="8"/>
  <c r="AS408" i="8" s="1"/>
  <c r="AE52" i="8"/>
  <c r="AE52" i="11" s="1"/>
  <c r="AT52" i="11" s="1"/>
  <c r="AJ259" i="8"/>
  <c r="AJ275" i="8" s="1"/>
  <c r="AJ276" i="8" s="1"/>
  <c r="T52" i="8"/>
  <c r="T52" i="11" s="1"/>
  <c r="AE47" i="8"/>
  <c r="AU359" i="8"/>
  <c r="AU408" i="8" s="1"/>
  <c r="AZ62" i="8"/>
  <c r="AZ259" i="8" s="1"/>
  <c r="AK60" i="8"/>
  <c r="BA62" i="8"/>
  <c r="BA63" i="8" s="1"/>
  <c r="AT284" i="8"/>
  <c r="AE31" i="8"/>
  <c r="AS145" i="8"/>
  <c r="AE162" i="8"/>
  <c r="AS230" i="8"/>
  <c r="AE163" i="8"/>
  <c r="G30" i="8"/>
  <c r="AZ407" i="8"/>
  <c r="AF30" i="8"/>
  <c r="AF30" i="11" s="1"/>
  <c r="AU30" i="11" s="1"/>
  <c r="AE99" i="8"/>
  <c r="BA407" i="8"/>
  <c r="AF271" i="8"/>
  <c r="AE239" i="8"/>
  <c r="AQ407" i="8"/>
  <c r="AQ408" i="8" s="1"/>
  <c r="AS139" i="8"/>
  <c r="AE139" i="8"/>
  <c r="AF167" i="8"/>
  <c r="AE248" i="8"/>
  <c r="AD169" i="8"/>
  <c r="AG78" i="8"/>
  <c r="AS170" i="8"/>
  <c r="AG235" i="8"/>
  <c r="AW259" i="8"/>
  <c r="AW275" i="8" s="1"/>
  <c r="AW276" i="8" s="1"/>
  <c r="AS160" i="8"/>
  <c r="AU207" i="8"/>
  <c r="AF69" i="8"/>
  <c r="AS56" i="8"/>
  <c r="T163" i="8"/>
  <c r="T163" i="11" s="1"/>
  <c r="AY407" i="8"/>
  <c r="U90" i="8"/>
  <c r="BB359" i="8"/>
  <c r="G271" i="8"/>
  <c r="AE265" i="8"/>
  <c r="J461" i="8"/>
  <c r="AT124" i="8"/>
  <c r="AD262" i="8"/>
  <c r="AT407" i="8"/>
  <c r="G162" i="8"/>
  <c r="G162" i="11" s="1"/>
  <c r="AT112" i="8"/>
  <c r="AY257" i="8"/>
  <c r="S162" i="8"/>
  <c r="AF161" i="8"/>
  <c r="I359" i="8"/>
  <c r="AT307" i="8"/>
  <c r="AT306" i="8" s="1"/>
  <c r="Q24" i="8"/>
  <c r="Q60" i="8" s="1"/>
  <c r="AE246" i="8"/>
  <c r="AF165" i="8"/>
  <c r="AE29" i="8"/>
  <c r="AE75" i="8"/>
  <c r="G164" i="8"/>
  <c r="AS247" i="8"/>
  <c r="AE247" i="8"/>
  <c r="AT212" i="8"/>
  <c r="AD244" i="8"/>
  <c r="AE249" i="8"/>
  <c r="Q11" i="8"/>
  <c r="Q21" i="8" s="1"/>
  <c r="AF164" i="8"/>
  <c r="AF461" i="8"/>
  <c r="AD12" i="8"/>
  <c r="AT110" i="8"/>
  <c r="R12" i="8"/>
  <c r="AS28" i="8"/>
  <c r="AE28" i="8"/>
  <c r="G29" i="8"/>
  <c r="T246" i="8"/>
  <c r="AE234" i="8"/>
  <c r="AE171" i="8"/>
  <c r="AF171" i="8" s="1"/>
  <c r="T265" i="8"/>
  <c r="AT230" i="8"/>
  <c r="AR192" i="8"/>
  <c r="N461" i="8"/>
  <c r="H246" i="8"/>
  <c r="AF55" i="8"/>
  <c r="AF102" i="8"/>
  <c r="AS13" i="8"/>
  <c r="AS12" i="8" s="1"/>
  <c r="AU217" i="8"/>
  <c r="O461" i="8"/>
  <c r="AS269" i="8"/>
  <c r="AS251" i="8"/>
  <c r="AS250" i="8" s="1"/>
  <c r="H248" i="8"/>
  <c r="AT238" i="8"/>
  <c r="AI461" i="8"/>
  <c r="AE77" i="8"/>
  <c r="H281" i="8"/>
  <c r="I247" i="8"/>
  <c r="R262" i="8"/>
  <c r="U247" i="8"/>
  <c r="AF193" i="8"/>
  <c r="AT193" i="8"/>
  <c r="AD126" i="8"/>
  <c r="AT127" i="8"/>
  <c r="AE126" i="8"/>
  <c r="G127" i="8"/>
  <c r="F126" i="8"/>
  <c r="AT224" i="8"/>
  <c r="AG224" i="8"/>
  <c r="T127" i="8"/>
  <c r="S126" i="8"/>
  <c r="T158" i="8"/>
  <c r="BB407" i="8"/>
  <c r="AS281" i="8"/>
  <c r="AE281" i="8"/>
  <c r="AE281" i="11" s="1"/>
  <c r="AT281" i="11" s="1"/>
  <c r="S281" i="8"/>
  <c r="S281" i="11" s="1"/>
  <c r="X461" i="8"/>
  <c r="AG252" i="8"/>
  <c r="AV252" i="8" s="1"/>
  <c r="AF128" i="8"/>
  <c r="U51" i="8"/>
  <c r="V129" i="8"/>
  <c r="V129" i="11" s="1"/>
  <c r="T174" i="8"/>
  <c r="T229" i="8"/>
  <c r="V17" i="8"/>
  <c r="AS182" i="8"/>
  <c r="AE182" i="8"/>
  <c r="AF50" i="8"/>
  <c r="U134" i="8"/>
  <c r="T156" i="8"/>
  <c r="U156" i="8" s="1"/>
  <c r="AF36" i="8"/>
  <c r="AF73" i="8"/>
  <c r="AR250" i="8"/>
  <c r="AE115" i="8"/>
  <c r="AS300" i="8"/>
  <c r="AS136" i="8"/>
  <c r="AE136" i="8"/>
  <c r="AI257" i="8"/>
  <c r="AI259" i="8" s="1"/>
  <c r="AU199" i="8"/>
  <c r="AT231" i="8"/>
  <c r="L461" i="8"/>
  <c r="AS44" i="8"/>
  <c r="AE273" i="8"/>
  <c r="T233" i="8"/>
  <c r="AE94" i="8"/>
  <c r="AG131" i="8"/>
  <c r="AU123" i="8"/>
  <c r="AG123" i="8"/>
  <c r="AE12" i="8"/>
  <c r="AT13" i="8"/>
  <c r="AT12" i="8" s="1"/>
  <c r="AR11" i="8"/>
  <c r="AR21" i="8" s="1"/>
  <c r="AF96" i="8"/>
  <c r="AC11" i="8"/>
  <c r="AC21" i="8" s="1"/>
  <c r="AR309" i="8"/>
  <c r="AR305" i="8" s="1"/>
  <c r="AX257" i="8"/>
  <c r="AX259" i="8" s="1"/>
  <c r="AD461" i="8"/>
  <c r="I237" i="8"/>
  <c r="T83" i="8"/>
  <c r="AE35" i="8"/>
  <c r="AF202" i="8"/>
  <c r="AF213" i="8"/>
  <c r="S43" i="8"/>
  <c r="AT204" i="8"/>
  <c r="AF204" i="8"/>
  <c r="S45" i="8"/>
  <c r="K461" i="8"/>
  <c r="AR262" i="8"/>
  <c r="AR41" i="8"/>
  <c r="AR40" i="8" s="1"/>
  <c r="AF19" i="8"/>
  <c r="AG191" i="8"/>
  <c r="AT191" i="8"/>
  <c r="AE282" i="8"/>
  <c r="AE107" i="8"/>
  <c r="AS107" i="8"/>
  <c r="AB461" i="8"/>
  <c r="AS142" i="8"/>
  <c r="T273" i="8"/>
  <c r="AE251" i="8"/>
  <c r="AE106" i="8"/>
  <c r="AT215" i="8"/>
  <c r="AS90" i="8"/>
  <c r="AE90" i="8"/>
  <c r="AS150" i="8"/>
  <c r="AR111" i="8"/>
  <c r="AR300" i="8"/>
  <c r="AR292" i="8" s="1"/>
  <c r="AM461" i="8"/>
  <c r="U110" i="8"/>
  <c r="T104" i="8"/>
  <c r="AT190" i="8"/>
  <c r="AF215" i="8"/>
  <c r="AG147" i="8"/>
  <c r="AE267" i="8"/>
  <c r="E60" i="8"/>
  <c r="F250" i="8"/>
  <c r="F41" i="8"/>
  <c r="F40" i="8" s="1"/>
  <c r="F25" i="8"/>
  <c r="F24" i="8" s="1"/>
  <c r="G19" i="8"/>
  <c r="H19" i="8" s="1"/>
  <c r="J113" i="8"/>
  <c r="F118" i="8"/>
  <c r="H17" i="8"/>
  <c r="E305" i="8"/>
  <c r="I158" i="8"/>
  <c r="G221" i="8"/>
  <c r="H114" i="8"/>
  <c r="I155" i="8"/>
  <c r="H142" i="8"/>
  <c r="D257" i="8"/>
  <c r="D259" i="8" s="1"/>
  <c r="H136" i="8"/>
  <c r="I136" i="8" s="1"/>
  <c r="G180" i="8"/>
  <c r="I82" i="8"/>
  <c r="G72" i="8"/>
  <c r="I84" i="8"/>
  <c r="I209" i="8"/>
  <c r="G312" i="8"/>
  <c r="I95" i="8"/>
  <c r="AE57" i="8"/>
  <c r="AS57" i="8"/>
  <c r="AE117" i="8"/>
  <c r="S26" i="8"/>
  <c r="R25" i="8"/>
  <c r="T47" i="8"/>
  <c r="G266" i="8"/>
  <c r="H105" i="8"/>
  <c r="T284" i="8"/>
  <c r="S42" i="8"/>
  <c r="AS129" i="8"/>
  <c r="AS126" i="8" s="1"/>
  <c r="AF159" i="8"/>
  <c r="AT159" i="8"/>
  <c r="H311" i="8"/>
  <c r="T283" i="8"/>
  <c r="H92" i="8"/>
  <c r="AS283" i="8"/>
  <c r="AE283" i="8"/>
  <c r="AD279" i="8"/>
  <c r="AD417" i="8" s="1"/>
  <c r="AD416" i="8" s="1"/>
  <c r="AF135" i="8"/>
  <c r="S177" i="8"/>
  <c r="G90" i="8"/>
  <c r="AT200" i="8"/>
  <c r="AF200" i="8"/>
  <c r="AT240" i="8"/>
  <c r="AF240" i="8"/>
  <c r="G280" i="8"/>
  <c r="F279" i="8"/>
  <c r="F278" i="8" s="1"/>
  <c r="G34" i="8"/>
  <c r="H38" i="8"/>
  <c r="AS45" i="8"/>
  <c r="AE45" i="8"/>
  <c r="AD41" i="8"/>
  <c r="AD40" i="8" s="1"/>
  <c r="AD67" i="8"/>
  <c r="AS157" i="8"/>
  <c r="AE157" i="8"/>
  <c r="AT54" i="8"/>
  <c r="AF54" i="8"/>
  <c r="H196" i="8"/>
  <c r="S38" i="8"/>
  <c r="R34" i="8"/>
  <c r="I87" i="8"/>
  <c r="AT145" i="8"/>
  <c r="AF145" i="8"/>
  <c r="I188" i="8"/>
  <c r="S32" i="8"/>
  <c r="T168" i="8"/>
  <c r="H235" i="8"/>
  <c r="I50" i="8"/>
  <c r="T84" i="8"/>
  <c r="S105" i="8"/>
  <c r="S101" i="8" s="1"/>
  <c r="R101" i="8"/>
  <c r="G91" i="8"/>
  <c r="AE188" i="8"/>
  <c r="U35" i="8"/>
  <c r="AR101" i="8"/>
  <c r="AS188" i="8"/>
  <c r="G121" i="8"/>
  <c r="T220" i="8"/>
  <c r="S153" i="8"/>
  <c r="G229" i="8"/>
  <c r="T270" i="8"/>
  <c r="I207" i="8"/>
  <c r="G302" i="8"/>
  <c r="S44" i="8"/>
  <c r="V303" i="8"/>
  <c r="G73" i="8"/>
  <c r="AU152" i="8"/>
  <c r="AG152" i="8"/>
  <c r="T172" i="8"/>
  <c r="I146" i="8"/>
  <c r="G193" i="8"/>
  <c r="G192" i="8" s="1"/>
  <c r="G159" i="8"/>
  <c r="I172" i="8"/>
  <c r="AS93" i="8"/>
  <c r="AE93" i="8"/>
  <c r="AT146" i="8"/>
  <c r="AF146" i="8"/>
  <c r="I202" i="8"/>
  <c r="G218" i="8"/>
  <c r="I255" i="8"/>
  <c r="J255" i="8" s="1"/>
  <c r="AT58" i="8"/>
  <c r="AF58" i="8"/>
  <c r="AS81" i="8"/>
  <c r="AE81" i="8"/>
  <c r="S176" i="8"/>
  <c r="R169" i="8"/>
  <c r="S123" i="8"/>
  <c r="AF129" i="8"/>
  <c r="AF129" i="11" s="1"/>
  <c r="AU129" i="11" s="1"/>
  <c r="AU126" i="11" s="1"/>
  <c r="H203" i="8"/>
  <c r="J219" i="8"/>
  <c r="AF181" i="8"/>
  <c r="AT181" i="8"/>
  <c r="AS109" i="8"/>
  <c r="AE109" i="8"/>
  <c r="AD101" i="8"/>
  <c r="AG17" i="8"/>
  <c r="T189" i="8"/>
  <c r="H200" i="8"/>
  <c r="H224" i="8"/>
  <c r="AF68" i="8"/>
  <c r="U76" i="8"/>
  <c r="T89" i="8"/>
  <c r="AS91" i="8"/>
  <c r="AE91" i="8"/>
  <c r="S137" i="8"/>
  <c r="G13" i="8"/>
  <c r="G295" i="8"/>
  <c r="T302" i="8"/>
  <c r="T71" i="8"/>
  <c r="G165" i="8"/>
  <c r="I238" i="8"/>
  <c r="H112" i="8"/>
  <c r="AU189" i="8"/>
  <c r="AG189" i="8"/>
  <c r="H153" i="8"/>
  <c r="AR130" i="8"/>
  <c r="AH447" i="8"/>
  <c r="AH470" i="8" s="1"/>
  <c r="AH473" i="8" s="1"/>
  <c r="AQ226" i="8"/>
  <c r="S50" i="8"/>
  <c r="AF108" i="8"/>
  <c r="S135" i="8"/>
  <c r="AT178" i="8"/>
  <c r="AG178" i="8"/>
  <c r="S209" i="8"/>
  <c r="G231" i="8"/>
  <c r="G48" i="8"/>
  <c r="T114" i="8"/>
  <c r="AE122" i="8"/>
  <c r="H214" i="8"/>
  <c r="AF266" i="8"/>
  <c r="AS27" i="8"/>
  <c r="AE27" i="8"/>
  <c r="S190" i="8"/>
  <c r="G222" i="8"/>
  <c r="AE70" i="8"/>
  <c r="AS97" i="8"/>
  <c r="AE97" i="8"/>
  <c r="S238" i="8"/>
  <c r="AG255" i="8"/>
  <c r="AV255" i="8" s="1"/>
  <c r="U122" i="8"/>
  <c r="AS194" i="8"/>
  <c r="AE194" i="8"/>
  <c r="T197" i="8"/>
  <c r="T91" i="8"/>
  <c r="AF156" i="8"/>
  <c r="G173" i="8"/>
  <c r="AF241" i="8"/>
  <c r="T186" i="8"/>
  <c r="I213" i="8"/>
  <c r="S93" i="8"/>
  <c r="AS82" i="8"/>
  <c r="AE82" i="8"/>
  <c r="S112" i="8"/>
  <c r="AC66" i="8"/>
  <c r="S297" i="8"/>
  <c r="H46" i="8"/>
  <c r="AS46" i="8"/>
  <c r="AE46" i="8"/>
  <c r="T280" i="8"/>
  <c r="I308" i="8"/>
  <c r="V55" i="8"/>
  <c r="G37" i="8"/>
  <c r="H195" i="8"/>
  <c r="T221" i="8"/>
  <c r="I125" i="8"/>
  <c r="AL447" i="8"/>
  <c r="T37" i="8"/>
  <c r="T115" i="8"/>
  <c r="H96" i="8"/>
  <c r="AS187" i="8"/>
  <c r="AE187" i="8"/>
  <c r="AG238" i="8"/>
  <c r="T15" i="8"/>
  <c r="G119" i="8"/>
  <c r="U73" i="8"/>
  <c r="U113" i="8"/>
  <c r="T218" i="8"/>
  <c r="H223" i="8"/>
  <c r="G268" i="8"/>
  <c r="AE269" i="8"/>
  <c r="T301" i="8"/>
  <c r="G74" i="8"/>
  <c r="H43" i="8"/>
  <c r="T48" i="8"/>
  <c r="G26" i="8"/>
  <c r="I78" i="8"/>
  <c r="H183" i="8"/>
  <c r="G45" i="8"/>
  <c r="H51" i="8"/>
  <c r="T133" i="8"/>
  <c r="U68" i="8"/>
  <c r="AF42" i="8"/>
  <c r="AT186" i="8"/>
  <c r="AF186" i="8"/>
  <c r="AE243" i="8"/>
  <c r="H109" i="8"/>
  <c r="S166" i="8"/>
  <c r="T210" i="8"/>
  <c r="G143" i="8"/>
  <c r="G208" i="8"/>
  <c r="AF133" i="8"/>
  <c r="G220" i="8"/>
  <c r="U241" i="8"/>
  <c r="AS72" i="8"/>
  <c r="AF72" i="8"/>
  <c r="T96" i="8"/>
  <c r="H79" i="8"/>
  <c r="T56" i="8"/>
  <c r="AT86" i="8"/>
  <c r="AF86" i="8"/>
  <c r="I123" i="8"/>
  <c r="AU103" i="8"/>
  <c r="AG103" i="8"/>
  <c r="H190" i="8"/>
  <c r="S187" i="8"/>
  <c r="AS232" i="8"/>
  <c r="T160" i="8"/>
  <c r="G160" i="8"/>
  <c r="T230" i="8"/>
  <c r="I100" i="8"/>
  <c r="U117" i="8"/>
  <c r="I156" i="8"/>
  <c r="G263" i="8"/>
  <c r="H151" i="8"/>
  <c r="G272" i="8"/>
  <c r="H194" i="8"/>
  <c r="G122" i="8"/>
  <c r="G310" i="8"/>
  <c r="AQ66" i="8"/>
  <c r="G461" i="8"/>
  <c r="AM447" i="8"/>
  <c r="U80" i="8"/>
  <c r="G85" i="8"/>
  <c r="S33" i="8"/>
  <c r="S33" i="11" s="1"/>
  <c r="AG89" i="8"/>
  <c r="U184" i="8"/>
  <c r="U175" i="8"/>
  <c r="S195" i="8"/>
  <c r="T264" i="8"/>
  <c r="S282" i="8"/>
  <c r="S86" i="8"/>
  <c r="AE232" i="8"/>
  <c r="H233" i="8"/>
  <c r="T252" i="8"/>
  <c r="U252" i="8" s="1"/>
  <c r="S285" i="8"/>
  <c r="S418" i="8" s="1"/>
  <c r="T286" i="8"/>
  <c r="T49" i="8"/>
  <c r="S116" i="8"/>
  <c r="T308" i="8"/>
  <c r="AG212" i="8"/>
  <c r="S267" i="8"/>
  <c r="H133" i="8"/>
  <c r="U157" i="8"/>
  <c r="H138" i="8"/>
  <c r="AF242" i="8"/>
  <c r="I83" i="8"/>
  <c r="G76" i="8"/>
  <c r="AF142" i="8"/>
  <c r="H199" i="8"/>
  <c r="AT253" i="8"/>
  <c r="AF253" i="8"/>
  <c r="T79" i="8"/>
  <c r="AT74" i="8"/>
  <c r="S224" i="8"/>
  <c r="H189" i="8"/>
  <c r="T268" i="8"/>
  <c r="H47" i="8"/>
  <c r="AT98" i="8"/>
  <c r="AF98" i="8"/>
  <c r="I89" i="8"/>
  <c r="T97" i="8"/>
  <c r="T144" i="8"/>
  <c r="U98" i="8"/>
  <c r="G285" i="8"/>
  <c r="G418" i="8" s="1"/>
  <c r="H286" i="8"/>
  <c r="AT84" i="8"/>
  <c r="AF84" i="8"/>
  <c r="AT133" i="8"/>
  <c r="AS144" i="8"/>
  <c r="AF144" i="8"/>
  <c r="J144" i="8"/>
  <c r="S193" i="8"/>
  <c r="AU85" i="8"/>
  <c r="AG85" i="8"/>
  <c r="T312" i="8"/>
  <c r="AS70" i="8"/>
  <c r="T199" i="8"/>
  <c r="H303" i="8"/>
  <c r="AU110" i="8"/>
  <c r="AG110" i="8"/>
  <c r="U185" i="8"/>
  <c r="S146" i="8"/>
  <c r="V263" i="8"/>
  <c r="G14" i="8"/>
  <c r="R205" i="8"/>
  <c r="BA257" i="8"/>
  <c r="AT68" i="8"/>
  <c r="F309" i="8"/>
  <c r="G108" i="8"/>
  <c r="I129" i="8"/>
  <c r="I129" i="11" s="1"/>
  <c r="H88" i="8"/>
  <c r="T102" i="8"/>
  <c r="G149" i="8"/>
  <c r="AF150" i="8"/>
  <c r="AF236" i="8"/>
  <c r="H282" i="8"/>
  <c r="T307" i="8"/>
  <c r="G97" i="8"/>
  <c r="S77" i="8"/>
  <c r="AS88" i="8"/>
  <c r="AE88" i="8"/>
  <c r="AS53" i="8"/>
  <c r="AE53" i="8"/>
  <c r="AT105" i="8"/>
  <c r="AF105" i="8"/>
  <c r="G120" i="8"/>
  <c r="I174" i="8"/>
  <c r="H210" i="8"/>
  <c r="U231" i="8"/>
  <c r="AF310" i="8"/>
  <c r="T27" i="8"/>
  <c r="AF51" i="8"/>
  <c r="S120" i="8"/>
  <c r="I147" i="8"/>
  <c r="T194" i="8"/>
  <c r="G215" i="8"/>
  <c r="AF307" i="8"/>
  <c r="G145" i="8"/>
  <c r="G243" i="8"/>
  <c r="S232" i="8"/>
  <c r="H284" i="8"/>
  <c r="U212" i="8"/>
  <c r="T13" i="8"/>
  <c r="G154" i="8"/>
  <c r="T140" i="8"/>
  <c r="AU216" i="8"/>
  <c r="AG216" i="8"/>
  <c r="S237" i="8"/>
  <c r="T183" i="8"/>
  <c r="T154" i="8"/>
  <c r="AS137" i="8"/>
  <c r="AE137" i="8"/>
  <c r="T145" i="8"/>
  <c r="R18" i="8"/>
  <c r="U81" i="8"/>
  <c r="T57" i="8"/>
  <c r="AT79" i="8"/>
  <c r="AG79" i="8"/>
  <c r="G98" i="8"/>
  <c r="G86" i="8"/>
  <c r="S200" i="8"/>
  <c r="AF263" i="8"/>
  <c r="G242" i="8"/>
  <c r="J232" i="8"/>
  <c r="AS80" i="8"/>
  <c r="AE80" i="8"/>
  <c r="AR67" i="8"/>
  <c r="AG48" i="8"/>
  <c r="S188" i="8"/>
  <c r="T236" i="8"/>
  <c r="H107" i="8"/>
  <c r="G252" i="8"/>
  <c r="G117" i="8"/>
  <c r="F111" i="8"/>
  <c r="I106" i="8"/>
  <c r="G104" i="8"/>
  <c r="S207" i="8"/>
  <c r="H33" i="8"/>
  <c r="H33" i="11" s="1"/>
  <c r="AF13" i="8"/>
  <c r="T165" i="8"/>
  <c r="T253" i="8"/>
  <c r="U253" i="8" s="1"/>
  <c r="V90" i="8"/>
  <c r="S124" i="8"/>
  <c r="F298" i="8"/>
  <c r="H299" i="8"/>
  <c r="AG32" i="8"/>
  <c r="AG32" i="11" s="1"/>
  <c r="AV32" i="11" s="1"/>
  <c r="T119" i="8"/>
  <c r="AG308" i="8"/>
  <c r="R250" i="8"/>
  <c r="T251" i="8"/>
  <c r="T251" i="11" s="1"/>
  <c r="H57" i="8"/>
  <c r="S240" i="8"/>
  <c r="S255" i="8"/>
  <c r="S235" i="8"/>
  <c r="AF120" i="8"/>
  <c r="AT120" i="8"/>
  <c r="I191" i="8"/>
  <c r="G206" i="8"/>
  <c r="T75" i="8"/>
  <c r="H49" i="8"/>
  <c r="I55" i="8"/>
  <c r="S148" i="8"/>
  <c r="G230" i="8"/>
  <c r="T294" i="8"/>
  <c r="T310" i="8"/>
  <c r="G212" i="8"/>
  <c r="I137" i="8"/>
  <c r="AE237" i="8"/>
  <c r="U125" i="8"/>
  <c r="I94" i="8"/>
  <c r="I178" i="8"/>
  <c r="AS100" i="8"/>
  <c r="AE100" i="8"/>
  <c r="AE100" i="11" s="1"/>
  <c r="T147" i="8"/>
  <c r="S216" i="8"/>
  <c r="AE158" i="8"/>
  <c r="AG121" i="8"/>
  <c r="I294" i="8"/>
  <c r="AE270" i="8"/>
  <c r="H201" i="8"/>
  <c r="J217" i="8"/>
  <c r="V217" i="8"/>
  <c r="G27" i="8"/>
  <c r="AE76" i="8"/>
  <c r="G283" i="8"/>
  <c r="U54" i="8"/>
  <c r="G42" i="8"/>
  <c r="G150" i="8"/>
  <c r="H253" i="8"/>
  <c r="F67" i="8"/>
  <c r="AS92" i="8"/>
  <c r="AE92" i="8"/>
  <c r="V110" i="8"/>
  <c r="T234" i="8"/>
  <c r="J264" i="8"/>
  <c r="I53" i="8"/>
  <c r="H254" i="8"/>
  <c r="G131" i="8"/>
  <c r="T108" i="8"/>
  <c r="T100" i="8"/>
  <c r="T100" i="11" s="1"/>
  <c r="AE148" i="8"/>
  <c r="S72" i="8"/>
  <c r="S254" i="8"/>
  <c r="AT175" i="8"/>
  <c r="AT48" i="8"/>
  <c r="AT209" i="8"/>
  <c r="AU209" i="8"/>
  <c r="AT263" i="8"/>
  <c r="AT206" i="8"/>
  <c r="AU184" i="8"/>
  <c r="AS168" i="8"/>
  <c r="AT168" i="8"/>
  <c r="AM259" i="8"/>
  <c r="AM63" i="8"/>
  <c r="AT49" i="8"/>
  <c r="AT26" i="8"/>
  <c r="AU87" i="8"/>
  <c r="F205" i="8"/>
  <c r="AT201" i="8"/>
  <c r="AE198" i="8"/>
  <c r="AT268" i="8"/>
  <c r="AT220" i="8"/>
  <c r="AU113" i="8"/>
  <c r="AT203" i="8"/>
  <c r="R130" i="8"/>
  <c r="AT116" i="8"/>
  <c r="AI63" i="8"/>
  <c r="AT143" i="8"/>
  <c r="AV143" i="8"/>
  <c r="AU143" i="8"/>
  <c r="F227" i="8"/>
  <c r="F226" i="8" s="1"/>
  <c r="Q305" i="8"/>
  <c r="R67" i="8"/>
  <c r="AS312" i="8"/>
  <c r="AS309" i="8" s="1"/>
  <c r="AS305" i="8" s="1"/>
  <c r="AT312" i="8"/>
  <c r="AD309" i="8"/>
  <c r="AD305" i="8" s="1"/>
  <c r="F141" i="8"/>
  <c r="R41" i="8"/>
  <c r="R40" i="8" s="1"/>
  <c r="AU26" i="8"/>
  <c r="AS180" i="8"/>
  <c r="AD179" i="8"/>
  <c r="R227" i="8"/>
  <c r="AT132" i="8"/>
  <c r="AR227" i="8"/>
  <c r="AS154" i="8"/>
  <c r="AT154" i="8"/>
  <c r="R118" i="8"/>
  <c r="AR179" i="8"/>
  <c r="AU299" i="8"/>
  <c r="AU298" i="8" s="1"/>
  <c r="AF298" i="8"/>
  <c r="AF285" i="8"/>
  <c r="AF418" i="8" s="1"/>
  <c r="AU286" i="8"/>
  <c r="AU285" i="8" s="1"/>
  <c r="AU121" i="8"/>
  <c r="AD227" i="8"/>
  <c r="AS228" i="8"/>
  <c r="AD141" i="8"/>
  <c r="AT310" i="8"/>
  <c r="AE309" i="8"/>
  <c r="AE305" i="8" s="1"/>
  <c r="F198" i="8"/>
  <c r="G198" i="8"/>
  <c r="AD14" i="8"/>
  <c r="AS15" i="8"/>
  <c r="AS14" i="8" s="1"/>
  <c r="AT229" i="8"/>
  <c r="AD16" i="8"/>
  <c r="AS17" i="8"/>
  <c r="AS16" i="8" s="1"/>
  <c r="AT19" i="8"/>
  <c r="AT18" i="8" s="1"/>
  <c r="AE18" i="8"/>
  <c r="AT125" i="8"/>
  <c r="D63" i="8"/>
  <c r="V461" i="8"/>
  <c r="F16" i="8"/>
  <c r="AV176" i="8"/>
  <c r="AS242" i="8"/>
  <c r="AS169" i="8"/>
  <c r="AT155" i="8"/>
  <c r="AV155" i="8"/>
  <c r="AU238" i="8"/>
  <c r="AS206" i="8"/>
  <c r="AD205" i="8"/>
  <c r="AT37" i="8"/>
  <c r="AR141" i="8"/>
  <c r="AT172" i="8"/>
  <c r="F130" i="8"/>
  <c r="F14" i="8"/>
  <c r="AS211" i="8"/>
  <c r="AU211" i="8"/>
  <c r="AL461" i="8"/>
  <c r="AS111" i="8"/>
  <c r="F418" i="8"/>
  <c r="E418" i="8"/>
  <c r="E416" i="8" s="1"/>
  <c r="AU112" i="8"/>
  <c r="E226" i="8"/>
  <c r="AS294" i="8"/>
  <c r="AS293" i="8" s="1"/>
  <c r="AD293" i="8"/>
  <c r="AD292" i="8" s="1"/>
  <c r="AI447" i="8"/>
  <c r="AL63" i="8"/>
  <c r="AT119" i="8"/>
  <c r="AU166" i="8"/>
  <c r="F306" i="8"/>
  <c r="R192" i="8"/>
  <c r="AS119" i="8"/>
  <c r="AD118" i="8"/>
  <c r="AT254" i="8"/>
  <c r="AV254" i="8"/>
  <c r="E11" i="8"/>
  <c r="E21" i="8" s="1"/>
  <c r="E62" i="8" s="1"/>
  <c r="AD25" i="8"/>
  <c r="AD24" i="8" s="1"/>
  <c r="AS26" i="8"/>
  <c r="R296" i="8"/>
  <c r="R292" i="8" s="1"/>
  <c r="AD111" i="8"/>
  <c r="AV311" i="8"/>
  <c r="AT219" i="8"/>
  <c r="AT255" i="8"/>
  <c r="AU255" i="8"/>
  <c r="R309" i="8"/>
  <c r="AR118" i="8"/>
  <c r="AQ62" i="8"/>
  <c r="S18" i="8"/>
  <c r="AT150" i="8"/>
  <c r="R141" i="8"/>
  <c r="AK259" i="8"/>
  <c r="AK63" i="8"/>
  <c r="F169" i="8"/>
  <c r="BB63" i="8"/>
  <c r="AR25" i="8"/>
  <c r="AR24" i="8" s="1"/>
  <c r="AT123" i="8"/>
  <c r="AS32" i="8"/>
  <c r="F461" i="8"/>
  <c r="AH259" i="8"/>
  <c r="AH63" i="8"/>
  <c r="AT222" i="8"/>
  <c r="R306" i="8"/>
  <c r="F262" i="8"/>
  <c r="AT294" i="8"/>
  <c r="AE293" i="8"/>
  <c r="S300" i="8"/>
  <c r="AJ461" i="8"/>
  <c r="AT228" i="8"/>
  <c r="AT131" i="8"/>
  <c r="AR205" i="8"/>
  <c r="AU95" i="8"/>
  <c r="AV95" i="8"/>
  <c r="F12" i="8"/>
  <c r="Q66" i="8"/>
  <c r="Q257" i="8" s="1"/>
  <c r="AS196" i="8"/>
  <c r="W461" i="8"/>
  <c r="AS220" i="8"/>
  <c r="AX63" i="8"/>
  <c r="AT235" i="8"/>
  <c r="AU235" i="8"/>
  <c r="AS243" i="8"/>
  <c r="Q417" i="8"/>
  <c r="Q416" i="8" s="1"/>
  <c r="Q278" i="8"/>
  <c r="F296" i="8"/>
  <c r="AT160" i="8"/>
  <c r="F192" i="8"/>
  <c r="AS19" i="8"/>
  <c r="AS18" i="8" s="1"/>
  <c r="AD18" i="8"/>
  <c r="R417" i="8"/>
  <c r="R416" i="8" s="1"/>
  <c r="R278" i="8"/>
  <c r="AT170" i="8"/>
  <c r="AE169" i="8"/>
  <c r="S293" i="8"/>
  <c r="AC292" i="8"/>
  <c r="F179" i="8"/>
  <c r="R198" i="8"/>
  <c r="Q292" i="8"/>
  <c r="S309" i="8"/>
  <c r="AC226" i="8"/>
  <c r="AU131" i="8"/>
  <c r="AT142" i="8"/>
  <c r="AS153" i="8"/>
  <c r="AT153" i="8"/>
  <c r="AR169" i="8"/>
  <c r="R179" i="8"/>
  <c r="AL257" i="8"/>
  <c r="AL259" i="8" s="1"/>
  <c r="E66" i="8"/>
  <c r="AT156" i="8"/>
  <c r="AS264" i="8"/>
  <c r="AJ447" i="8"/>
  <c r="AC24" i="8"/>
  <c r="AC60" i="8" s="1"/>
  <c r="AS134" i="8"/>
  <c r="AT185" i="8"/>
  <c r="AU185" i="8"/>
  <c r="AT223" i="8"/>
  <c r="F300" i="8"/>
  <c r="AU197" i="8"/>
  <c r="AK447" i="8"/>
  <c r="AK470" i="8" s="1"/>
  <c r="AK473" i="8" s="1"/>
  <c r="AS284" i="8"/>
  <c r="E292" i="8"/>
  <c r="AD130" i="8"/>
  <c r="E278" i="8"/>
  <c r="AM280" i="4"/>
  <c r="AL280" i="4"/>
  <c r="AK280" i="4"/>
  <c r="AJ280" i="4"/>
  <c r="AI280" i="4"/>
  <c r="AH280" i="4"/>
  <c r="AB280" i="4"/>
  <c r="AB302" i="11" s="1"/>
  <c r="AQ302" i="11" s="1"/>
  <c r="P280" i="4"/>
  <c r="P302" i="11" s="1"/>
  <c r="D280" i="4"/>
  <c r="D302" i="11" s="1"/>
  <c r="AM33" i="4"/>
  <c r="AL33" i="4"/>
  <c r="AK33" i="4"/>
  <c r="AJ33" i="4"/>
  <c r="AI33" i="4"/>
  <c r="AH33" i="4"/>
  <c r="AB33" i="4"/>
  <c r="P33" i="4"/>
  <c r="P37" i="11" s="1"/>
  <c r="D33" i="4"/>
  <c r="D37" i="11" s="1"/>
  <c r="AM235" i="4"/>
  <c r="AL235" i="4"/>
  <c r="AK235" i="4"/>
  <c r="AJ235" i="4"/>
  <c r="AI235" i="4"/>
  <c r="AH235" i="4"/>
  <c r="AB235" i="4"/>
  <c r="AB248" i="11" s="1"/>
  <c r="AQ248" i="11" s="1"/>
  <c r="P235" i="4"/>
  <c r="P248" i="11" s="1"/>
  <c r="D235" i="4"/>
  <c r="D248" i="11" s="1"/>
  <c r="AM182" i="4"/>
  <c r="AL182" i="4"/>
  <c r="AK182" i="4"/>
  <c r="AJ182" i="4"/>
  <c r="AI182" i="4"/>
  <c r="AH182" i="4"/>
  <c r="AB182" i="4"/>
  <c r="AB195" i="11" s="1"/>
  <c r="AQ195" i="11" s="1"/>
  <c r="P182" i="4"/>
  <c r="P195" i="11" s="1"/>
  <c r="D182" i="4"/>
  <c r="D195" i="11" s="1"/>
  <c r="AM183" i="4"/>
  <c r="AL183" i="4"/>
  <c r="AK183" i="4"/>
  <c r="AJ183" i="4"/>
  <c r="AI183" i="4"/>
  <c r="AH183" i="4"/>
  <c r="AB183" i="4"/>
  <c r="AB196" i="11" s="1"/>
  <c r="AQ196" i="11" s="1"/>
  <c r="P183" i="4"/>
  <c r="P196" i="11" s="1"/>
  <c r="D183" i="4"/>
  <c r="D196" i="11" s="1"/>
  <c r="AM124" i="4"/>
  <c r="AL124" i="4"/>
  <c r="AK124" i="4"/>
  <c r="AJ124" i="4"/>
  <c r="AI124" i="4"/>
  <c r="AH124" i="4"/>
  <c r="AB124" i="4"/>
  <c r="AB132" i="11" s="1"/>
  <c r="AQ132" i="11" s="1"/>
  <c r="P124" i="4"/>
  <c r="D124" i="4"/>
  <c r="D132" i="11" s="1"/>
  <c r="AM204" i="4"/>
  <c r="AL204" i="4"/>
  <c r="AK204" i="4"/>
  <c r="AJ204" i="4"/>
  <c r="AI204" i="4"/>
  <c r="AH204" i="4"/>
  <c r="AB204" i="4"/>
  <c r="AB217" i="11" s="1"/>
  <c r="AQ217" i="11" s="1"/>
  <c r="P204" i="4"/>
  <c r="P217" i="11" s="1"/>
  <c r="D204" i="4"/>
  <c r="D217" i="11" s="1"/>
  <c r="AM203" i="4"/>
  <c r="AL203" i="4"/>
  <c r="AK203" i="4"/>
  <c r="AJ203" i="4"/>
  <c r="AI203" i="4"/>
  <c r="AH203" i="4"/>
  <c r="AB203" i="4"/>
  <c r="AB216" i="11" s="1"/>
  <c r="AQ216" i="11" s="1"/>
  <c r="P203" i="4"/>
  <c r="D203" i="4"/>
  <c r="D216" i="11" s="1"/>
  <c r="AM118" i="4"/>
  <c r="AL118" i="4"/>
  <c r="AK118" i="4"/>
  <c r="AJ118" i="4"/>
  <c r="AI118" i="4"/>
  <c r="AH118" i="4"/>
  <c r="AB118" i="4"/>
  <c r="AB124" i="11" s="1"/>
  <c r="AQ124" i="11" s="1"/>
  <c r="P118" i="4"/>
  <c r="P124" i="11" s="1"/>
  <c r="D118" i="4"/>
  <c r="D124" i="11" s="1"/>
  <c r="P377" i="4"/>
  <c r="P400" i="11" s="1"/>
  <c r="Q132" i="12" s="1" a="1"/>
  <c r="Q132" i="12" s="1"/>
  <c r="AM281" i="4"/>
  <c r="AM303" i="11" s="1"/>
  <c r="BB303" i="11" s="1"/>
  <c r="AL281" i="4"/>
  <c r="AL303" i="11" s="1"/>
  <c r="BA303" i="11" s="1"/>
  <c r="AK281" i="4"/>
  <c r="AK303" i="11" s="1"/>
  <c r="AZ303" i="11" s="1"/>
  <c r="AJ281" i="4"/>
  <c r="AJ303" i="11" s="1"/>
  <c r="AY303" i="11" s="1"/>
  <c r="AI281" i="4"/>
  <c r="AI303" i="11" s="1"/>
  <c r="AX303" i="11" s="1"/>
  <c r="AH281" i="4"/>
  <c r="AH303" i="11" s="1"/>
  <c r="AW303" i="11" s="1"/>
  <c r="AB281" i="4"/>
  <c r="P281" i="4"/>
  <c r="P303" i="11" s="1"/>
  <c r="D281" i="4"/>
  <c r="D303" i="11" s="1"/>
  <c r="AM279" i="4"/>
  <c r="AM301" i="11" s="1"/>
  <c r="AL279" i="4"/>
  <c r="AL301" i="11" s="1"/>
  <c r="AK279" i="4"/>
  <c r="AK301" i="11" s="1"/>
  <c r="AJ279" i="4"/>
  <c r="AJ301" i="11" s="1"/>
  <c r="AI279" i="4"/>
  <c r="AI301" i="11" s="1"/>
  <c r="AH279" i="4"/>
  <c r="AH301" i="11" s="1"/>
  <c r="AB279" i="4"/>
  <c r="AB301" i="11" s="1"/>
  <c r="P279" i="4"/>
  <c r="P301" i="11" s="1"/>
  <c r="D279" i="4"/>
  <c r="D301" i="11" s="1"/>
  <c r="AM277" i="4"/>
  <c r="AM299" i="11" s="1"/>
  <c r="AL277" i="4"/>
  <c r="AL299" i="11" s="1"/>
  <c r="AK277" i="4"/>
  <c r="AK299" i="11" s="1"/>
  <c r="AJ277" i="4"/>
  <c r="AJ299" i="11" s="1"/>
  <c r="AI277" i="4"/>
  <c r="AI299" i="11" s="1"/>
  <c r="AH277" i="4"/>
  <c r="AH299" i="11" s="1"/>
  <c r="AB277" i="4"/>
  <c r="AB299" i="11" s="1"/>
  <c r="P277" i="4"/>
  <c r="P299" i="11" s="1"/>
  <c r="P298" i="11" s="1"/>
  <c r="D277" i="4"/>
  <c r="D299" i="11" s="1"/>
  <c r="D298" i="11" s="1"/>
  <c r="AM275" i="4"/>
  <c r="AM297" i="11" s="1"/>
  <c r="AL275" i="4"/>
  <c r="AL297" i="11" s="1"/>
  <c r="AK275" i="4"/>
  <c r="AK297" i="11" s="1"/>
  <c r="AJ275" i="4"/>
  <c r="AJ297" i="11" s="1"/>
  <c r="AI275" i="4"/>
  <c r="AI297" i="11" s="1"/>
  <c r="AH275" i="4"/>
  <c r="AH297" i="11" s="1"/>
  <c r="AB275" i="4"/>
  <c r="P275" i="4"/>
  <c r="P297" i="11" s="1"/>
  <c r="P296" i="11" s="1"/>
  <c r="D275" i="4"/>
  <c r="D297" i="11" s="1"/>
  <c r="D296" i="11" s="1"/>
  <c r="AM273" i="4"/>
  <c r="AM295" i="11" s="1"/>
  <c r="BB295" i="11" s="1"/>
  <c r="AL273" i="4"/>
  <c r="AL295" i="11" s="1"/>
  <c r="BA295" i="11" s="1"/>
  <c r="AK273" i="4"/>
  <c r="AK295" i="11" s="1"/>
  <c r="AZ295" i="11" s="1"/>
  <c r="AJ273" i="4"/>
  <c r="AJ295" i="11" s="1"/>
  <c r="AY295" i="11" s="1"/>
  <c r="AI273" i="4"/>
  <c r="AI295" i="11" s="1"/>
  <c r="AX295" i="11" s="1"/>
  <c r="AH273" i="4"/>
  <c r="AH295" i="11" s="1"/>
  <c r="AW295" i="11" s="1"/>
  <c r="AB273" i="4"/>
  <c r="P273" i="4"/>
  <c r="P295" i="11" s="1"/>
  <c r="D273" i="4"/>
  <c r="D295" i="11" s="1"/>
  <c r="AM272" i="4"/>
  <c r="AM294" i="11" s="1"/>
  <c r="AL272" i="4"/>
  <c r="AL294" i="11" s="1"/>
  <c r="AK272" i="4"/>
  <c r="AK294" i="11" s="1"/>
  <c r="AJ272" i="4"/>
  <c r="AJ294" i="11" s="1"/>
  <c r="AI272" i="4"/>
  <c r="AI294" i="11" s="1"/>
  <c r="AH272" i="4"/>
  <c r="AH294" i="11" s="1"/>
  <c r="AB272" i="4"/>
  <c r="AB294" i="11" s="1"/>
  <c r="P272" i="4"/>
  <c r="P294" i="11" s="1"/>
  <c r="D272" i="4"/>
  <c r="D294" i="11" s="1"/>
  <c r="BB365" i="4"/>
  <c r="BB364" i="4" s="1"/>
  <c r="BA365" i="4"/>
  <c r="BA364" i="4" s="1"/>
  <c r="AZ365" i="4"/>
  <c r="AZ364" i="4" s="1"/>
  <c r="AY365" i="4"/>
  <c r="AY364" i="4" s="1"/>
  <c r="AX365" i="4"/>
  <c r="AX364" i="4" s="1"/>
  <c r="AW365" i="4"/>
  <c r="AW364" i="4" s="1"/>
  <c r="AV365" i="4"/>
  <c r="AV364" i="4" s="1"/>
  <c r="AU365" i="4"/>
  <c r="AU364" i="4" s="1"/>
  <c r="AT365" i="4"/>
  <c r="AT364" i="4" s="1"/>
  <c r="AS365" i="4"/>
  <c r="AS364" i="4" s="1"/>
  <c r="AR365" i="4"/>
  <c r="AR364" i="4" s="1"/>
  <c r="AQ365" i="4"/>
  <c r="AQ364" i="4" s="1"/>
  <c r="AM365" i="4"/>
  <c r="AL365" i="4"/>
  <c r="AL388" i="11" s="1"/>
  <c r="AM120" i="12" s="1" a="1"/>
  <c r="AM120" i="12" s="1"/>
  <c r="AM119" i="12" s="1"/>
  <c r="AK365" i="4"/>
  <c r="AK388" i="11" s="1"/>
  <c r="AL120" i="12" s="1" a="1"/>
  <c r="AL120" i="12" s="1"/>
  <c r="AL119" i="12" s="1"/>
  <c r="AL114" i="12" s="1"/>
  <c r="AJ365" i="4"/>
  <c r="AJ388" i="11" s="1"/>
  <c r="AK120" i="12" s="1" a="1"/>
  <c r="AK120" i="12" s="1"/>
  <c r="AK119" i="12" s="1"/>
  <c r="AK114" i="12" s="1"/>
  <c r="AI365" i="4"/>
  <c r="AI388" i="11" s="1"/>
  <c r="AJ120" i="12" s="1" a="1"/>
  <c r="AJ120" i="12" s="1"/>
  <c r="AJ119" i="12" s="1"/>
  <c r="AJ114" i="12" s="1"/>
  <c r="AH365" i="4"/>
  <c r="AH388" i="11" s="1"/>
  <c r="AI120" i="12" s="1" a="1"/>
  <c r="AI120" i="12" s="1"/>
  <c r="AI119" i="12" s="1"/>
  <c r="AI114" i="12" s="1"/>
  <c r="AG365" i="4"/>
  <c r="AG364" i="4" s="1"/>
  <c r="AF365" i="4"/>
  <c r="AF388" i="11" s="1"/>
  <c r="AG120" i="12" s="1" a="1"/>
  <c r="AG120" i="12" s="1"/>
  <c r="AG119" i="12" s="1"/>
  <c r="AG114" i="12" s="1"/>
  <c r="AE365" i="4"/>
  <c r="AE388" i="11" s="1"/>
  <c r="AF120" i="12" s="1" a="1"/>
  <c r="AF120" i="12" s="1"/>
  <c r="AF119" i="12" s="1"/>
  <c r="AF114" i="12" s="1"/>
  <c r="AD365" i="4"/>
  <c r="AD388" i="11" s="1"/>
  <c r="AE120" i="12" s="1" a="1"/>
  <c r="AE120" i="12" s="1"/>
  <c r="AE119" i="12" s="1"/>
  <c r="AE114" i="12" s="1"/>
  <c r="AC365" i="4"/>
  <c r="AC388" i="11" s="1"/>
  <c r="AD120" i="12" s="1" a="1"/>
  <c r="AD120" i="12" s="1"/>
  <c r="AD119" i="12" s="1"/>
  <c r="AD114" i="12" s="1"/>
  <c r="AB365" i="4"/>
  <c r="AB388" i="11" s="1"/>
  <c r="AC120" i="12" s="1" a="1"/>
  <c r="AC120" i="12" s="1"/>
  <c r="AA365" i="4"/>
  <c r="AA388" i="11" s="1"/>
  <c r="AB120" i="12" s="1" a="1"/>
  <c r="AB120" i="12" s="1"/>
  <c r="AB119" i="12" s="1"/>
  <c r="AB114" i="12" s="1"/>
  <c r="Z365" i="4"/>
  <c r="Z388" i="11" s="1"/>
  <c r="AA120" i="12" s="1" a="1"/>
  <c r="AA120" i="12" s="1"/>
  <c r="AA119" i="12" s="1"/>
  <c r="AA114" i="12" s="1"/>
  <c r="Y365" i="4"/>
  <c r="Y388" i="11" s="1"/>
  <c r="Z120" i="12" s="1" a="1"/>
  <c r="Z120" i="12" s="1"/>
  <c r="Z119" i="12" s="1"/>
  <c r="Z114" i="12" s="1"/>
  <c r="X365" i="4"/>
  <c r="X388" i="11" s="1"/>
  <c r="Y120" i="12" s="1" a="1"/>
  <c r="Y120" i="12" s="1"/>
  <c r="Y119" i="12" s="1"/>
  <c r="Y114" i="12" s="1"/>
  <c r="W365" i="4"/>
  <c r="W388" i="11" s="1"/>
  <c r="X120" i="12" s="1" a="1"/>
  <c r="X120" i="12" s="1"/>
  <c r="X119" i="12" s="1"/>
  <c r="X114" i="12" s="1"/>
  <c r="V365" i="4"/>
  <c r="V388" i="11" s="1"/>
  <c r="W120" i="12" s="1" a="1"/>
  <c r="W120" i="12" s="1"/>
  <c r="W119" i="12" s="1"/>
  <c r="W114" i="12" s="1"/>
  <c r="U365" i="4"/>
  <c r="U388" i="11" s="1"/>
  <c r="V120" i="12" s="1" a="1"/>
  <c r="V120" i="12" s="1"/>
  <c r="V119" i="12" s="1"/>
  <c r="V114" i="12" s="1"/>
  <c r="T365" i="4"/>
  <c r="T388" i="11" s="1"/>
  <c r="U120" i="12" s="1" a="1"/>
  <c r="U120" i="12" s="1"/>
  <c r="U119" i="12" s="1"/>
  <c r="U114" i="12" s="1"/>
  <c r="S365" i="4"/>
  <c r="S388" i="11" s="1"/>
  <c r="T120" i="12" s="1" a="1"/>
  <c r="T120" i="12" s="1"/>
  <c r="T119" i="12" s="1"/>
  <c r="T114" i="12" s="1"/>
  <c r="R365" i="4"/>
  <c r="R388" i="11" s="1"/>
  <c r="S120" i="12" s="1" a="1"/>
  <c r="S120" i="12" s="1"/>
  <c r="S119" i="12" s="1"/>
  <c r="S114" i="12" s="1"/>
  <c r="Q365" i="4"/>
  <c r="Q388" i="11" s="1"/>
  <c r="R120" i="12" s="1" a="1"/>
  <c r="R120" i="12" s="1"/>
  <c r="R119" i="12" s="1"/>
  <c r="R114" i="12" s="1"/>
  <c r="P365" i="4"/>
  <c r="P388" i="11" s="1"/>
  <c r="Q120" i="12" s="1" a="1"/>
  <c r="Q120" i="12" s="1"/>
  <c r="O365" i="4"/>
  <c r="O388" i="11" s="1"/>
  <c r="P120" i="12" s="1" a="1"/>
  <c r="P120" i="12" s="1"/>
  <c r="P119" i="12" s="1"/>
  <c r="P114" i="12" s="1"/>
  <c r="N365" i="4"/>
  <c r="N388" i="11" s="1"/>
  <c r="O120" i="12" s="1" a="1"/>
  <c r="O120" i="12" s="1"/>
  <c r="O119" i="12" s="1"/>
  <c r="O114" i="12" s="1"/>
  <c r="M365" i="4"/>
  <c r="M388" i="11" s="1"/>
  <c r="N120" i="12" s="1" a="1"/>
  <c r="N120" i="12" s="1"/>
  <c r="N119" i="12" s="1"/>
  <c r="N114" i="12" s="1"/>
  <c r="L365" i="4"/>
  <c r="L388" i="11" s="1"/>
  <c r="M120" i="12" s="1" a="1"/>
  <c r="M120" i="12" s="1"/>
  <c r="M119" i="12" s="1"/>
  <c r="M114" i="12" s="1"/>
  <c r="K365" i="4"/>
  <c r="K388" i="11" s="1"/>
  <c r="L120" i="12" s="1" a="1"/>
  <c r="L120" i="12" s="1"/>
  <c r="L119" i="12" s="1"/>
  <c r="L114" i="12" s="1"/>
  <c r="J365" i="4"/>
  <c r="J388" i="11" s="1"/>
  <c r="K120" i="12" s="1" a="1"/>
  <c r="K120" i="12" s="1"/>
  <c r="K119" i="12" s="1"/>
  <c r="K114" i="12" s="1"/>
  <c r="I365" i="4"/>
  <c r="I388" i="11" s="1"/>
  <c r="J120" i="12" s="1" a="1"/>
  <c r="J120" i="12" s="1"/>
  <c r="J119" i="12" s="1"/>
  <c r="J114" i="12" s="1"/>
  <c r="H365" i="4"/>
  <c r="H388" i="11" s="1"/>
  <c r="I120" i="12" s="1" a="1"/>
  <c r="I120" i="12" s="1"/>
  <c r="I119" i="12" s="1"/>
  <c r="I114" i="12" s="1"/>
  <c r="G365" i="4"/>
  <c r="G388" i="11" s="1"/>
  <c r="H120" i="12" s="1" a="1"/>
  <c r="H120" i="12" s="1"/>
  <c r="H119" i="12" s="1"/>
  <c r="H114" i="12" s="1"/>
  <c r="F365" i="4"/>
  <c r="F388" i="11" s="1"/>
  <c r="G120" i="12" s="1" a="1"/>
  <c r="G120" i="12" s="1"/>
  <c r="G119" i="12" s="1"/>
  <c r="G114" i="12" s="1"/>
  <c r="E365" i="4"/>
  <c r="E388" i="11" s="1"/>
  <c r="F120" i="12" s="1" a="1"/>
  <c r="F120" i="12" s="1"/>
  <c r="F119" i="12" s="1"/>
  <c r="F114" i="12" s="1"/>
  <c r="D365" i="4"/>
  <c r="D388" i="11" s="1"/>
  <c r="E120" i="12" s="1" a="1"/>
  <c r="E120" i="12" s="1"/>
  <c r="BB315" i="4"/>
  <c r="BA315" i="4"/>
  <c r="AZ315" i="4"/>
  <c r="AY315" i="4"/>
  <c r="AX315" i="4"/>
  <c r="AW315" i="4"/>
  <c r="AV315" i="4"/>
  <c r="AU315" i="4"/>
  <c r="AT315" i="4"/>
  <c r="AS315" i="4"/>
  <c r="AR315" i="4"/>
  <c r="AQ315" i="4"/>
  <c r="AM315" i="4"/>
  <c r="AM337" i="11" s="1"/>
  <c r="AN69" i="12" s="1" a="1"/>
  <c r="AN69" i="12" s="1"/>
  <c r="AL315" i="4"/>
  <c r="AL337" i="11" s="1"/>
  <c r="AM69" i="12" s="1" a="1"/>
  <c r="AM69" i="12" s="1"/>
  <c r="AK315" i="4"/>
  <c r="AK337" i="11" s="1"/>
  <c r="AL69" i="12" s="1" a="1"/>
  <c r="AL69" i="12" s="1"/>
  <c r="AJ315" i="4"/>
  <c r="AI315" i="4"/>
  <c r="AI337" i="11" s="1"/>
  <c r="AJ69" i="12" s="1" a="1"/>
  <c r="AJ69" i="12" s="1"/>
  <c r="AH315" i="4"/>
  <c r="AH337" i="11" s="1"/>
  <c r="AI69" i="12" s="1" a="1"/>
  <c r="AI69" i="12" s="1"/>
  <c r="AG315" i="4"/>
  <c r="AG337" i="11" s="1"/>
  <c r="AH69" i="12" s="1" a="1"/>
  <c r="AH69" i="12" s="1"/>
  <c r="AF315" i="4"/>
  <c r="AF337" i="11" s="1"/>
  <c r="AG69" i="12" s="1" a="1"/>
  <c r="AG69" i="12" s="1"/>
  <c r="AE315" i="4"/>
  <c r="AD315" i="4"/>
  <c r="AD337" i="11" s="1"/>
  <c r="AE69" i="12" s="1" a="1"/>
  <c r="AE69" i="12" s="1"/>
  <c r="AC315" i="4"/>
  <c r="AB315" i="4"/>
  <c r="AA315" i="4"/>
  <c r="AA337" i="11" s="1"/>
  <c r="AB69" i="12" s="1" a="1"/>
  <c r="AB69" i="12" s="1"/>
  <c r="Z315" i="4"/>
  <c r="Z337" i="11" s="1"/>
  <c r="AA69" i="12" s="1" a="1"/>
  <c r="AA69" i="12" s="1"/>
  <c r="Y315" i="4"/>
  <c r="Y337" i="11" s="1"/>
  <c r="Z69" i="12" s="1" a="1"/>
  <c r="Z69" i="12" s="1"/>
  <c r="X315" i="4"/>
  <c r="X337" i="11" s="1"/>
  <c r="Y69" i="12" s="1" a="1"/>
  <c r="Y69" i="12" s="1"/>
  <c r="W315" i="4"/>
  <c r="V315" i="4"/>
  <c r="V337" i="11" s="1"/>
  <c r="W69" i="12" s="1" a="1"/>
  <c r="W69" i="12" s="1"/>
  <c r="U315" i="4"/>
  <c r="T315" i="4"/>
  <c r="S315" i="4"/>
  <c r="S337" i="11" s="1"/>
  <c r="T69" i="12" s="1" a="1"/>
  <c r="T69" i="12" s="1"/>
  <c r="R315" i="4"/>
  <c r="R337" i="11" s="1"/>
  <c r="S69" i="12" s="1" a="1"/>
  <c r="S69" i="12" s="1"/>
  <c r="Q315" i="4"/>
  <c r="Q337" i="11" s="1"/>
  <c r="R69" i="12" s="1" a="1"/>
  <c r="R69" i="12" s="1"/>
  <c r="P315" i="4"/>
  <c r="P337" i="11" s="1"/>
  <c r="Q69" i="12" s="1" a="1"/>
  <c r="Q69" i="12" s="1"/>
  <c r="O315" i="4"/>
  <c r="N315" i="4"/>
  <c r="N337" i="11" s="1"/>
  <c r="O69" i="12" s="1" a="1"/>
  <c r="O69" i="12" s="1"/>
  <c r="M315" i="4"/>
  <c r="L315" i="4"/>
  <c r="K315" i="4"/>
  <c r="K337" i="11" s="1"/>
  <c r="L69" i="12" s="1" a="1"/>
  <c r="L69" i="12" s="1"/>
  <c r="J315" i="4"/>
  <c r="J337" i="11" s="1"/>
  <c r="K69" i="12" s="1" a="1"/>
  <c r="K69" i="12" s="1"/>
  <c r="I315" i="4"/>
  <c r="I337" i="11" s="1"/>
  <c r="J69" i="12" s="1" a="1"/>
  <c r="J69" i="12" s="1"/>
  <c r="H315" i="4"/>
  <c r="H337" i="11" s="1"/>
  <c r="I69" i="12" s="1" a="1"/>
  <c r="I69" i="12" s="1"/>
  <c r="G315" i="4"/>
  <c r="F315" i="4"/>
  <c r="F337" i="11" s="1"/>
  <c r="G69" i="12" s="1" a="1"/>
  <c r="G69" i="12" s="1"/>
  <c r="E315" i="4"/>
  <c r="D315" i="4"/>
  <c r="D337" i="11" s="1"/>
  <c r="E69" i="12" s="1" a="1"/>
  <c r="E69" i="12" s="1"/>
  <c r="AM114" i="12" l="1"/>
  <c r="AQ72" i="12" a="1"/>
  <c r="AQ72" i="12" s="1"/>
  <c r="BA408" i="8"/>
  <c r="AZ408" i="8"/>
  <c r="AR72" i="12" a="1"/>
  <c r="AR72" i="12" s="1"/>
  <c r="AP72" i="12" a="1"/>
  <c r="AP72" i="12" s="1"/>
  <c r="BB408" i="11"/>
  <c r="E119" i="12"/>
  <c r="AP120" i="12" a="1"/>
  <c r="AP120" i="12" s="1"/>
  <c r="AC119" i="12"/>
  <c r="Q119" i="12"/>
  <c r="AQ120" i="12" a="1"/>
  <c r="AQ120" i="12" s="1"/>
  <c r="AW408" i="11"/>
  <c r="H31" i="8"/>
  <c r="H31" i="11" s="1"/>
  <c r="U30" i="8"/>
  <c r="U30" i="11" s="1"/>
  <c r="AJ260" i="8"/>
  <c r="AY259" i="8"/>
  <c r="AY275" i="8" s="1"/>
  <c r="AY276" i="8" s="1"/>
  <c r="AX408" i="11"/>
  <c r="AT408" i="8"/>
  <c r="AZ408" i="11"/>
  <c r="AU284" i="8"/>
  <c r="T427" i="11"/>
  <c r="AA427" i="11"/>
  <c r="AD427" i="11"/>
  <c r="K427" i="11"/>
  <c r="U128" i="8"/>
  <c r="U128" i="11" s="1"/>
  <c r="AB259" i="8"/>
  <c r="AB275" i="8" s="1"/>
  <c r="AB276" i="8" s="1"/>
  <c r="Y427" i="11"/>
  <c r="AL426" i="11"/>
  <c r="AH364" i="4"/>
  <c r="T164" i="8"/>
  <c r="AK364" i="4"/>
  <c r="G427" i="11"/>
  <c r="S427" i="11"/>
  <c r="V427" i="11"/>
  <c r="AH427" i="11"/>
  <c r="Q427" i="11"/>
  <c r="AI427" i="11"/>
  <c r="G244" i="8"/>
  <c r="BB408" i="8"/>
  <c r="J5" i="7"/>
  <c r="AG125" i="8"/>
  <c r="AV125" i="8" s="1"/>
  <c r="AU125" i="8"/>
  <c r="AS118" i="8"/>
  <c r="K426" i="11"/>
  <c r="AG127" i="8"/>
  <c r="AU127" i="8"/>
  <c r="H427" i="11"/>
  <c r="M427" i="11"/>
  <c r="AF427" i="11"/>
  <c r="Z427" i="11"/>
  <c r="L427" i="11"/>
  <c r="S426" i="11"/>
  <c r="AA426" i="11"/>
  <c r="AI426" i="11"/>
  <c r="G387" i="11"/>
  <c r="G382" i="11" s="1"/>
  <c r="H445" i="11"/>
  <c r="H444" i="11" s="1"/>
  <c r="O387" i="11"/>
  <c r="O382" i="11" s="1"/>
  <c r="P445" i="11"/>
  <c r="P444" i="11" s="1"/>
  <c r="W387" i="11"/>
  <c r="W382" i="11" s="1"/>
  <c r="X445" i="11"/>
  <c r="X444" i="11" s="1"/>
  <c r="AE387" i="11"/>
  <c r="AE382" i="11" s="1"/>
  <c r="AF445" i="11"/>
  <c r="AF444" i="11" s="1"/>
  <c r="AM364" i="4"/>
  <c r="AM388" i="11"/>
  <c r="AQ294" i="11"/>
  <c r="BB297" i="11"/>
  <c r="BB296" i="11" s="1"/>
  <c r="AM296" i="11"/>
  <c r="BA299" i="11"/>
  <c r="BA298" i="11" s="1"/>
  <c r="AL298" i="11"/>
  <c r="AZ301" i="11"/>
  <c r="AW118" i="4"/>
  <c r="AH124" i="11"/>
  <c r="AW124" i="11" s="1"/>
  <c r="H387" i="11"/>
  <c r="H382" i="11" s="1"/>
  <c r="I445" i="11"/>
  <c r="I444" i="11" s="1"/>
  <c r="P387" i="11"/>
  <c r="P382" i="11" s="1"/>
  <c r="Q445" i="11"/>
  <c r="Q444" i="11" s="1"/>
  <c r="X387" i="11"/>
  <c r="X382" i="11" s="1"/>
  <c r="Y445" i="11"/>
  <c r="Y444" i="11" s="1"/>
  <c r="AF387" i="11"/>
  <c r="AF382" i="11" s="1"/>
  <c r="AW294" i="11"/>
  <c r="AW293" i="11" s="1"/>
  <c r="AH293" i="11"/>
  <c r="AC273" i="4"/>
  <c r="AC295" i="11" s="1"/>
  <c r="AR295" i="11" s="1"/>
  <c r="AB295" i="11"/>
  <c r="AQ295" i="11" s="1"/>
  <c r="BB299" i="11"/>
  <c r="BB298" i="11" s="1"/>
  <c r="AM298" i="11"/>
  <c r="BA301" i="11"/>
  <c r="AX118" i="4"/>
  <c r="AI124" i="11"/>
  <c r="AX124" i="11" s="1"/>
  <c r="AW203" i="4"/>
  <c r="AH216" i="11"/>
  <c r="AW216" i="11" s="1"/>
  <c r="AC403" i="4"/>
  <c r="AB337" i="11"/>
  <c r="AK403" i="4"/>
  <c r="AJ337" i="11"/>
  <c r="I387" i="11"/>
  <c r="I382" i="11" s="1"/>
  <c r="J445" i="11"/>
  <c r="J444" i="11" s="1"/>
  <c r="Q387" i="11"/>
  <c r="Q382" i="11" s="1"/>
  <c r="R445" i="11"/>
  <c r="R444" i="11" s="1"/>
  <c r="Y387" i="11"/>
  <c r="Y382" i="11" s="1"/>
  <c r="Z445" i="11"/>
  <c r="Z444" i="11" s="1"/>
  <c r="AH422" i="4"/>
  <c r="AH421" i="4" s="1"/>
  <c r="AG388" i="11"/>
  <c r="AX294" i="11"/>
  <c r="AX293" i="11" s="1"/>
  <c r="AI293" i="11"/>
  <c r="AC275" i="4"/>
  <c r="AB297" i="11"/>
  <c r="D300" i="11"/>
  <c r="BB301" i="11"/>
  <c r="AY118" i="4"/>
  <c r="AJ124" i="11"/>
  <c r="AY124" i="11" s="1"/>
  <c r="AX203" i="4"/>
  <c r="AI216" i="11"/>
  <c r="AX216" i="11" s="1"/>
  <c r="AW204" i="4"/>
  <c r="AH217" i="11"/>
  <c r="AW217" i="11" s="1"/>
  <c r="U403" i="4"/>
  <c r="T337" i="11"/>
  <c r="F403" i="4"/>
  <c r="E337" i="11"/>
  <c r="N403" i="4"/>
  <c r="M337" i="11"/>
  <c r="R387" i="11"/>
  <c r="R382" i="11" s="1"/>
  <c r="S445" i="11"/>
  <c r="S444" i="11" s="1"/>
  <c r="Z387" i="11"/>
  <c r="Z382" i="11" s="1"/>
  <c r="AA445" i="11"/>
  <c r="AA444" i="11" s="1"/>
  <c r="AH387" i="11"/>
  <c r="AH382" i="11" s="1"/>
  <c r="AI445" i="11"/>
  <c r="AI444" i="11" s="1"/>
  <c r="AY294" i="11"/>
  <c r="AY293" i="11" s="1"/>
  <c r="AJ293" i="11"/>
  <c r="AW297" i="11"/>
  <c r="AW296" i="11" s="1"/>
  <c r="AH296" i="11"/>
  <c r="AB298" i="11"/>
  <c r="AQ299" i="11"/>
  <c r="AQ298" i="11" s="1"/>
  <c r="AZ118" i="4"/>
  <c r="AK124" i="11"/>
  <c r="AZ124" i="11" s="1"/>
  <c r="AY203" i="4"/>
  <c r="AJ216" i="11"/>
  <c r="AY216" i="11" s="1"/>
  <c r="AX204" i="4"/>
  <c r="AI217" i="11"/>
  <c r="AX217" i="11" s="1"/>
  <c r="AW124" i="4"/>
  <c r="AH132" i="11"/>
  <c r="AW132" i="11" s="1"/>
  <c r="BB235" i="4"/>
  <c r="AM248" i="11"/>
  <c r="BB248" i="11" s="1"/>
  <c r="BA33" i="4"/>
  <c r="AL37" i="11"/>
  <c r="BA37" i="11" s="1"/>
  <c r="AZ280" i="4"/>
  <c r="AK302" i="11"/>
  <c r="AZ302" i="11" s="1"/>
  <c r="AD403" i="4"/>
  <c r="AC337" i="11"/>
  <c r="J387" i="11"/>
  <c r="J382" i="11" s="1"/>
  <c r="K445" i="11"/>
  <c r="K444" i="11" s="1"/>
  <c r="AM426" i="11"/>
  <c r="K387" i="11"/>
  <c r="K382" i="11" s="1"/>
  <c r="L445" i="11"/>
  <c r="L444" i="11" s="1"/>
  <c r="S387" i="11"/>
  <c r="S382" i="11" s="1"/>
  <c r="T445" i="11"/>
  <c r="T444" i="11" s="1"/>
  <c r="AA387" i="11"/>
  <c r="AA382" i="11" s="1"/>
  <c r="AB445" i="11"/>
  <c r="AB444" i="11" s="1"/>
  <c r="AI387" i="11"/>
  <c r="AI382" i="11" s="1"/>
  <c r="AJ445" i="11"/>
  <c r="AJ444" i="11" s="1"/>
  <c r="AZ294" i="11"/>
  <c r="AZ293" i="11" s="1"/>
  <c r="AK293" i="11"/>
  <c r="AX297" i="11"/>
  <c r="AX296" i="11" s="1"/>
  <c r="AI296" i="11"/>
  <c r="AH298" i="11"/>
  <c r="AW299" i="11"/>
  <c r="AW298" i="11" s="1"/>
  <c r="AQ301" i="11"/>
  <c r="P300" i="11"/>
  <c r="BA118" i="4"/>
  <c r="AL124" i="11"/>
  <c r="BA124" i="11" s="1"/>
  <c r="AZ203" i="4"/>
  <c r="AK216" i="11"/>
  <c r="AZ216" i="11" s="1"/>
  <c r="AY204" i="4"/>
  <c r="AJ217" i="11"/>
  <c r="AY217" i="11" s="1"/>
  <c r="AX124" i="4"/>
  <c r="AI132" i="11"/>
  <c r="AX132" i="11" s="1"/>
  <c r="AW183" i="4"/>
  <c r="AH196" i="11"/>
  <c r="AW196" i="11" s="1"/>
  <c r="V403" i="4"/>
  <c r="U337" i="11"/>
  <c r="H403" i="4"/>
  <c r="G337" i="11"/>
  <c r="P403" i="4"/>
  <c r="O337" i="11"/>
  <c r="AF403" i="4"/>
  <c r="AE337" i="11"/>
  <c r="D387" i="11"/>
  <c r="D382" i="11" s="1"/>
  <c r="E445" i="11"/>
  <c r="E444" i="11" s="1"/>
  <c r="L387" i="11"/>
  <c r="L382" i="11" s="1"/>
  <c r="M445" i="11"/>
  <c r="M444" i="11" s="1"/>
  <c r="T387" i="11"/>
  <c r="T382" i="11" s="1"/>
  <c r="U445" i="11"/>
  <c r="U444" i="11" s="1"/>
  <c r="AB387" i="11"/>
  <c r="AB382" i="11" s="1"/>
  <c r="AC445" i="11"/>
  <c r="AC444" i="11" s="1"/>
  <c r="AJ387" i="11"/>
  <c r="AJ382" i="11" s="1"/>
  <c r="AK445" i="11"/>
  <c r="AK444" i="11" s="1"/>
  <c r="BA294" i="11"/>
  <c r="BA293" i="11" s="1"/>
  <c r="AL293" i="11"/>
  <c r="AY297" i="11"/>
  <c r="AY296" i="11" s="1"/>
  <c r="AJ296" i="11"/>
  <c r="AX299" i="11"/>
  <c r="AX298" i="11" s="1"/>
  <c r="AI298" i="11"/>
  <c r="AW301" i="11"/>
  <c r="AC281" i="4"/>
  <c r="AC303" i="11" s="1"/>
  <c r="AR303" i="11" s="1"/>
  <c r="AB303" i="11"/>
  <c r="AQ303" i="11" s="1"/>
  <c r="BB118" i="4"/>
  <c r="AM124" i="11"/>
  <c r="BB124" i="11" s="1"/>
  <c r="BA203" i="4"/>
  <c r="AL216" i="11"/>
  <c r="BA216" i="11" s="1"/>
  <c r="AZ204" i="4"/>
  <c r="AK217" i="11"/>
  <c r="AZ217" i="11" s="1"/>
  <c r="AY124" i="4"/>
  <c r="AJ132" i="11"/>
  <c r="AY132" i="11" s="1"/>
  <c r="AX183" i="4"/>
  <c r="AI196" i="11"/>
  <c r="AX196" i="11" s="1"/>
  <c r="AW182" i="4"/>
  <c r="AH195" i="11"/>
  <c r="AW195" i="11" s="1"/>
  <c r="X403" i="4"/>
  <c r="W337" i="11"/>
  <c r="I426" i="11"/>
  <c r="Q426" i="11"/>
  <c r="Y426" i="11"/>
  <c r="AG426" i="11"/>
  <c r="E387" i="11"/>
  <c r="E382" i="11" s="1"/>
  <c r="F445" i="11"/>
  <c r="F444" i="11" s="1"/>
  <c r="M387" i="11"/>
  <c r="M382" i="11" s="1"/>
  <c r="N445" i="11"/>
  <c r="N444" i="11" s="1"/>
  <c r="U387" i="11"/>
  <c r="U382" i="11" s="1"/>
  <c r="V445" i="11"/>
  <c r="V444" i="11" s="1"/>
  <c r="AC387" i="11"/>
  <c r="AC382" i="11" s="1"/>
  <c r="AD445" i="11"/>
  <c r="AD444" i="11" s="1"/>
  <c r="AK387" i="11"/>
  <c r="AK382" i="11" s="1"/>
  <c r="AL445" i="11"/>
  <c r="AL444" i="11" s="1"/>
  <c r="D293" i="11"/>
  <c r="BB294" i="11"/>
  <c r="BB293" i="11" s="1"/>
  <c r="AM293" i="11"/>
  <c r="AZ297" i="11"/>
  <c r="AZ296" i="11" s="1"/>
  <c r="AK296" i="11"/>
  <c r="AJ298" i="11"/>
  <c r="AY299" i="11"/>
  <c r="AY298" i="11" s="1"/>
  <c r="AX301" i="11"/>
  <c r="M403" i="4"/>
  <c r="L337" i="11"/>
  <c r="M69" i="12" s="1" a="1"/>
  <c r="M69" i="12" s="1"/>
  <c r="J426" i="11"/>
  <c r="R426" i="11"/>
  <c r="Z426" i="11"/>
  <c r="AH426" i="11"/>
  <c r="F387" i="11"/>
  <c r="F382" i="11" s="1"/>
  <c r="G445" i="11"/>
  <c r="G444" i="11" s="1"/>
  <c r="N387" i="11"/>
  <c r="N382" i="11" s="1"/>
  <c r="O445" i="11"/>
  <c r="O444" i="11" s="1"/>
  <c r="V387" i="11"/>
  <c r="V382" i="11" s="1"/>
  <c r="W445" i="11"/>
  <c r="W444" i="11" s="1"/>
  <c r="AD387" i="11"/>
  <c r="AD382" i="11" s="1"/>
  <c r="AE445" i="11"/>
  <c r="AE444" i="11" s="1"/>
  <c r="AL387" i="11"/>
  <c r="AL382" i="11" s="1"/>
  <c r="P293" i="11"/>
  <c r="BA297" i="11"/>
  <c r="BA296" i="11" s="1"/>
  <c r="AL296" i="11"/>
  <c r="AK298" i="11"/>
  <c r="AZ299" i="11"/>
  <c r="AZ298" i="11" s="1"/>
  <c r="AY301" i="11"/>
  <c r="Q203" i="4"/>
  <c r="Q216" i="11" s="1"/>
  <c r="P216" i="11"/>
  <c r="BB33" i="4"/>
  <c r="AM37" i="11"/>
  <c r="BB37" i="11" s="1"/>
  <c r="BA280" i="4"/>
  <c r="AL302" i="11"/>
  <c r="BA302" i="11" s="1"/>
  <c r="AR251" i="11"/>
  <c r="AR250" i="11" s="1"/>
  <c r="AC250" i="11"/>
  <c r="AJ250" i="11"/>
  <c r="AY251" i="11"/>
  <c r="AY250" i="11" s="1"/>
  <c r="AB427" i="11"/>
  <c r="BB280" i="4"/>
  <c r="AM302" i="11"/>
  <c r="BB302" i="11" s="1"/>
  <c r="P427" i="11"/>
  <c r="J427" i="11"/>
  <c r="U427" i="11"/>
  <c r="E427" i="11"/>
  <c r="BB203" i="4"/>
  <c r="AM216" i="11"/>
  <c r="BB216" i="11" s="1"/>
  <c r="BA204" i="4"/>
  <c r="AL217" i="11"/>
  <c r="BA217" i="11" s="1"/>
  <c r="AZ124" i="4"/>
  <c r="AK132" i="11"/>
  <c r="AZ132" i="11" s="1"/>
  <c r="AY183" i="4"/>
  <c r="AJ196" i="11"/>
  <c r="AY196" i="11" s="1"/>
  <c r="AX182" i="4"/>
  <c r="AI195" i="11"/>
  <c r="AX195" i="11" s="1"/>
  <c r="AW235" i="4"/>
  <c r="AH248" i="11"/>
  <c r="AW248" i="11" s="1"/>
  <c r="AQ33" i="4"/>
  <c r="AB37" i="11"/>
  <c r="AQ37" i="11" s="1"/>
  <c r="AR128" i="11"/>
  <c r="AX251" i="11"/>
  <c r="AX250" i="11" s="1"/>
  <c r="AI250" i="11"/>
  <c r="AE427" i="11"/>
  <c r="O427" i="11"/>
  <c r="BB204" i="4"/>
  <c r="AM217" i="11"/>
  <c r="BB217" i="11" s="1"/>
  <c r="BA124" i="4"/>
  <c r="AL132" i="11"/>
  <c r="BA132" i="11" s="1"/>
  <c r="AZ183" i="4"/>
  <c r="AK196" i="11"/>
  <c r="AZ196" i="11" s="1"/>
  <c r="AY182" i="4"/>
  <c r="AJ195" i="11"/>
  <c r="AY195" i="11" s="1"/>
  <c r="AX235" i="4"/>
  <c r="AI248" i="11"/>
  <c r="AX248" i="11" s="1"/>
  <c r="AW33" i="4"/>
  <c r="AH37" i="11"/>
  <c r="AW37" i="11" s="1"/>
  <c r="AH250" i="11"/>
  <c r="AW251" i="11"/>
  <c r="AW250" i="11" s="1"/>
  <c r="X427" i="11"/>
  <c r="F427" i="11"/>
  <c r="AC427" i="11"/>
  <c r="BA251" i="11"/>
  <c r="BA250" i="11" s="1"/>
  <c r="AL250" i="11"/>
  <c r="BB124" i="4"/>
  <c r="AM132" i="11"/>
  <c r="BB132" i="11" s="1"/>
  <c r="BA183" i="4"/>
  <c r="AL196" i="11"/>
  <c r="BA196" i="11" s="1"/>
  <c r="AZ182" i="4"/>
  <c r="AK195" i="11"/>
  <c r="AZ195" i="11" s="1"/>
  <c r="AY235" i="4"/>
  <c r="AJ248" i="11"/>
  <c r="AY248" i="11" s="1"/>
  <c r="AX33" i="4"/>
  <c r="AI37" i="11"/>
  <c r="AX37" i="11" s="1"/>
  <c r="AW280" i="4"/>
  <c r="AH302" i="11"/>
  <c r="AW302" i="11" s="1"/>
  <c r="AZ251" i="11"/>
  <c r="AZ250" i="11" s="1"/>
  <c r="AK250" i="11"/>
  <c r="AM427" i="11"/>
  <c r="Q124" i="4"/>
  <c r="Q132" i="11" s="1"/>
  <c r="P132" i="11"/>
  <c r="BB183" i="4"/>
  <c r="AM196" i="11"/>
  <c r="BB196" i="11" s="1"/>
  <c r="BA182" i="4"/>
  <c r="AL195" i="11"/>
  <c r="BA195" i="11" s="1"/>
  <c r="AZ235" i="4"/>
  <c r="AK248" i="11"/>
  <c r="AZ248" i="11" s="1"/>
  <c r="AY33" i="4"/>
  <c r="AJ37" i="11"/>
  <c r="AY37" i="11" s="1"/>
  <c r="AX280" i="4"/>
  <c r="AI302" i="11"/>
  <c r="BB182" i="4"/>
  <c r="AM195" i="11"/>
  <c r="BB195" i="11" s="1"/>
  <c r="BA235" i="4"/>
  <c r="AL248" i="11"/>
  <c r="BA248" i="11" s="1"/>
  <c r="AZ33" i="4"/>
  <c r="AK37" i="11"/>
  <c r="AZ37" i="11" s="1"/>
  <c r="AY280" i="4"/>
  <c r="AJ302" i="11"/>
  <c r="AY302" i="11" s="1"/>
  <c r="AB250" i="11"/>
  <c r="AQ251" i="11"/>
  <c r="AQ250" i="11" s="1"/>
  <c r="AL427" i="11"/>
  <c r="N427" i="11"/>
  <c r="R427" i="11"/>
  <c r="AJ427" i="11"/>
  <c r="BB251" i="11"/>
  <c r="BB250" i="11" s="1"/>
  <c r="AM250" i="11"/>
  <c r="AG427" i="11"/>
  <c r="I427" i="11"/>
  <c r="W427" i="11"/>
  <c r="AK427" i="11"/>
  <c r="I70" i="8"/>
  <c r="AF34" i="8"/>
  <c r="U173" i="8"/>
  <c r="AJ288" i="8"/>
  <c r="T53" i="8"/>
  <c r="T202" i="8"/>
  <c r="I267" i="8"/>
  <c r="H16" i="8"/>
  <c r="P288" i="8"/>
  <c r="V82" i="8"/>
  <c r="H135" i="8"/>
  <c r="I135" i="8" s="1"/>
  <c r="J135" i="8" s="1"/>
  <c r="P260" i="8"/>
  <c r="T78" i="8"/>
  <c r="I273" i="8"/>
  <c r="V151" i="8"/>
  <c r="W151" i="8" s="1"/>
  <c r="X151" i="8" s="1"/>
  <c r="AI470" i="8"/>
  <c r="AI473" i="8" s="1"/>
  <c r="AR226" i="8"/>
  <c r="R11" i="8"/>
  <c r="R21" i="8" s="1"/>
  <c r="I17" i="8"/>
  <c r="T46" i="8"/>
  <c r="AT129" i="8"/>
  <c r="AT126" i="8" s="1"/>
  <c r="T70" i="8"/>
  <c r="AG116" i="8"/>
  <c r="AG119" i="8"/>
  <c r="U204" i="8"/>
  <c r="V204" i="8" s="1"/>
  <c r="AU116" i="8"/>
  <c r="I102" i="8"/>
  <c r="I103" i="8"/>
  <c r="H239" i="8"/>
  <c r="AG134" i="8"/>
  <c r="T99" i="8"/>
  <c r="AF301" i="8"/>
  <c r="AT301" i="8"/>
  <c r="AS244" i="8"/>
  <c r="AY408" i="8"/>
  <c r="H99" i="8"/>
  <c r="AF214" i="8"/>
  <c r="AG214" i="8" s="1"/>
  <c r="AV214" i="8" s="1"/>
  <c r="H77" i="8"/>
  <c r="AF175" i="8"/>
  <c r="AF220" i="8"/>
  <c r="T207" i="8"/>
  <c r="AU307" i="8"/>
  <c r="AU306" i="8" s="1"/>
  <c r="H149" i="8"/>
  <c r="AV110" i="8"/>
  <c r="AG242" i="8"/>
  <c r="AV89" i="8"/>
  <c r="J100" i="8"/>
  <c r="J100" i="11" s="1"/>
  <c r="I100" i="11"/>
  <c r="T166" i="8"/>
  <c r="AG42" i="8"/>
  <c r="I51" i="8"/>
  <c r="U221" i="8"/>
  <c r="T112" i="8"/>
  <c r="H173" i="8"/>
  <c r="AE118" i="8"/>
  <c r="AG108" i="8"/>
  <c r="AV189" i="8"/>
  <c r="I203" i="8"/>
  <c r="AV152" i="8"/>
  <c r="T105" i="8"/>
  <c r="H280" i="8"/>
  <c r="AG135" i="8"/>
  <c r="AF117" i="8"/>
  <c r="AV147" i="8"/>
  <c r="U273" i="8"/>
  <c r="AF18" i="8"/>
  <c r="U83" i="8"/>
  <c r="AU96" i="8"/>
  <c r="W243" i="8"/>
  <c r="V247" i="8"/>
  <c r="U246" i="8"/>
  <c r="W28" i="8"/>
  <c r="T162" i="8"/>
  <c r="T162" i="11" s="1"/>
  <c r="S162" i="11"/>
  <c r="AT139" i="8"/>
  <c r="U180" i="8"/>
  <c r="T92" i="8"/>
  <c r="U228" i="8"/>
  <c r="AF56" i="8"/>
  <c r="AG209" i="8"/>
  <c r="I234" i="8"/>
  <c r="T219" i="8"/>
  <c r="T161" i="8"/>
  <c r="S161" i="11"/>
  <c r="T138" i="8"/>
  <c r="U138" i="8" s="1"/>
  <c r="T213" i="8"/>
  <c r="I184" i="8"/>
  <c r="V266" i="8"/>
  <c r="U266" i="11"/>
  <c r="T69" i="8"/>
  <c r="T170" i="8"/>
  <c r="U29" i="8"/>
  <c r="T159" i="8"/>
  <c r="U159" i="8" s="1"/>
  <c r="AG280" i="8"/>
  <c r="AU280" i="8"/>
  <c r="H197" i="8"/>
  <c r="I197" i="8" s="1"/>
  <c r="T178" i="8"/>
  <c r="H68" i="8"/>
  <c r="H175" i="8"/>
  <c r="AF33" i="8"/>
  <c r="AG33" i="8" s="1"/>
  <c r="AE33" i="11"/>
  <c r="AT33" i="11" s="1"/>
  <c r="AT33" i="8"/>
  <c r="T208" i="8"/>
  <c r="U208" i="8" s="1"/>
  <c r="AF294" i="8"/>
  <c r="U131" i="8"/>
  <c r="AU223" i="8"/>
  <c r="T19" i="8"/>
  <c r="AU224" i="8"/>
  <c r="AT233" i="8"/>
  <c r="AF233" i="8"/>
  <c r="U150" i="8"/>
  <c r="T223" i="8"/>
  <c r="V196" i="8"/>
  <c r="U294" i="8"/>
  <c r="H86" i="8"/>
  <c r="AF237" i="8"/>
  <c r="AG237" i="8" s="1"/>
  <c r="U236" i="8"/>
  <c r="V236" i="8" s="1"/>
  <c r="AG310" i="8"/>
  <c r="U307" i="8"/>
  <c r="I286" i="8"/>
  <c r="S279" i="8"/>
  <c r="V241" i="8"/>
  <c r="H45" i="8"/>
  <c r="I45" i="8" s="1"/>
  <c r="I46" i="8"/>
  <c r="V122" i="8"/>
  <c r="H222" i="8"/>
  <c r="I222" i="8" s="1"/>
  <c r="V76" i="8"/>
  <c r="J172" i="8"/>
  <c r="U270" i="8"/>
  <c r="U84" i="8"/>
  <c r="AU240" i="8"/>
  <c r="AU159" i="8"/>
  <c r="U284" i="8"/>
  <c r="J82" i="8"/>
  <c r="G18" i="8"/>
  <c r="AU215" i="8"/>
  <c r="AV116" i="8"/>
  <c r="J237" i="8"/>
  <c r="AV131" i="8"/>
  <c r="H164" i="8"/>
  <c r="H164" i="11" s="1"/>
  <c r="G164" i="11"/>
  <c r="AT99" i="8"/>
  <c r="AT31" i="8"/>
  <c r="AE31" i="11"/>
  <c r="AT31" i="11" s="1"/>
  <c r="V30" i="8"/>
  <c r="T316" i="8"/>
  <c r="AT71" i="8"/>
  <c r="AF71" i="8"/>
  <c r="AF74" i="8"/>
  <c r="AG168" i="8"/>
  <c r="AT302" i="8"/>
  <c r="AE300" i="8"/>
  <c r="AE292" i="8" s="1"/>
  <c r="AF302" i="8"/>
  <c r="H241" i="8"/>
  <c r="T143" i="8"/>
  <c r="H163" i="8"/>
  <c r="H163" i="11" s="1"/>
  <c r="G163" i="11"/>
  <c r="AF140" i="8"/>
  <c r="AE140" i="11"/>
  <c r="AT140" i="11" s="1"/>
  <c r="AT140" i="8"/>
  <c r="T155" i="8"/>
  <c r="AV217" i="8"/>
  <c r="AU297" i="8"/>
  <c r="AU296" i="8" s="1"/>
  <c r="AF296" i="8"/>
  <c r="AF208" i="8"/>
  <c r="AG208" i="8" s="1"/>
  <c r="AT208" i="8"/>
  <c r="I170" i="8"/>
  <c r="T245" i="8"/>
  <c r="AF154" i="8"/>
  <c r="T248" i="8"/>
  <c r="AU177" i="8"/>
  <c r="AG177" i="8"/>
  <c r="T249" i="8"/>
  <c r="I307" i="8"/>
  <c r="H119" i="8"/>
  <c r="T297" i="8"/>
  <c r="AF82" i="8"/>
  <c r="AG82" i="8" s="1"/>
  <c r="AU156" i="8"/>
  <c r="T190" i="8"/>
  <c r="T123" i="8"/>
  <c r="U123" i="8" s="1"/>
  <c r="V35" i="8"/>
  <c r="J50" i="8"/>
  <c r="AF283" i="8"/>
  <c r="I105" i="8"/>
  <c r="AT57" i="8"/>
  <c r="J116" i="8"/>
  <c r="J158" i="8"/>
  <c r="AT90" i="8"/>
  <c r="T43" i="8"/>
  <c r="V51" i="8"/>
  <c r="H127" i="8"/>
  <c r="AV223" i="8"/>
  <c r="J139" i="8"/>
  <c r="AT47" i="8"/>
  <c r="I124" i="8"/>
  <c r="J124" i="8" s="1"/>
  <c r="H166" i="8"/>
  <c r="I166" i="8" s="1"/>
  <c r="AF149" i="8"/>
  <c r="AT272" i="8"/>
  <c r="AU190" i="8"/>
  <c r="AT44" i="8"/>
  <c r="I181" i="8"/>
  <c r="AU231" i="8"/>
  <c r="T103" i="8"/>
  <c r="T101" i="8" s="1"/>
  <c r="U171" i="8"/>
  <c r="I80" i="8"/>
  <c r="T74" i="8"/>
  <c r="U74" i="8" s="1"/>
  <c r="AF195" i="8"/>
  <c r="AT195" i="8"/>
  <c r="S298" i="8"/>
  <c r="T299" i="8"/>
  <c r="G140" i="11"/>
  <c r="H140" i="8"/>
  <c r="AF201" i="8"/>
  <c r="S12" i="8"/>
  <c r="S11" i="8" s="1"/>
  <c r="S21" i="8" s="1"/>
  <c r="H167" i="8"/>
  <c r="I167" i="8" s="1"/>
  <c r="G161" i="11"/>
  <c r="H161" i="8"/>
  <c r="U242" i="8"/>
  <c r="I301" i="8"/>
  <c r="AV124" i="8"/>
  <c r="K144" i="8"/>
  <c r="I138" i="8"/>
  <c r="H220" i="8"/>
  <c r="J106" i="8"/>
  <c r="K106" i="8" s="1"/>
  <c r="L106" i="8" s="1"/>
  <c r="K232" i="8"/>
  <c r="V98" i="8"/>
  <c r="I189" i="8"/>
  <c r="V157" i="8"/>
  <c r="T238" i="8"/>
  <c r="U238" i="8" s="1"/>
  <c r="H231" i="8"/>
  <c r="AG68" i="8"/>
  <c r="J202" i="8"/>
  <c r="AU171" i="8"/>
  <c r="W303" i="8"/>
  <c r="AF188" i="8"/>
  <c r="AU188" i="8" s="1"/>
  <c r="AT45" i="8"/>
  <c r="AU200" i="8"/>
  <c r="H266" i="8"/>
  <c r="H266" i="11" s="1"/>
  <c r="G266" i="11"/>
  <c r="J95" i="8"/>
  <c r="I239" i="8"/>
  <c r="J270" i="8"/>
  <c r="AV190" i="8"/>
  <c r="AG228" i="8"/>
  <c r="AU213" i="8"/>
  <c r="AU73" i="8"/>
  <c r="W17" i="8"/>
  <c r="AU128" i="8"/>
  <c r="AF128" i="11"/>
  <c r="U158" i="8"/>
  <c r="U272" i="8"/>
  <c r="AG102" i="8"/>
  <c r="AG230" i="8"/>
  <c r="AF249" i="8"/>
  <c r="AF29" i="8"/>
  <c r="AV78" i="8"/>
  <c r="I99" i="8"/>
  <c r="AF47" i="8"/>
  <c r="AG47" i="8" s="1"/>
  <c r="T149" i="8"/>
  <c r="H249" i="8"/>
  <c r="I81" i="8"/>
  <c r="U106" i="8"/>
  <c r="AU178" i="8"/>
  <c r="AF170" i="8"/>
  <c r="H204" i="8"/>
  <c r="AF268" i="8"/>
  <c r="AG268" i="8" s="1"/>
  <c r="AF221" i="8"/>
  <c r="AG221" i="8" s="1"/>
  <c r="AT221" i="8"/>
  <c r="AG112" i="8"/>
  <c r="H148" i="8"/>
  <c r="T214" i="8"/>
  <c r="I69" i="8"/>
  <c r="AT72" i="8"/>
  <c r="S31" i="11"/>
  <c r="T31" i="8"/>
  <c r="I185" i="8"/>
  <c r="J185" i="8" s="1"/>
  <c r="AF245" i="8"/>
  <c r="AU191" i="8"/>
  <c r="H75" i="8"/>
  <c r="T295" i="8"/>
  <c r="T239" i="8"/>
  <c r="U239" i="8" s="1"/>
  <c r="H28" i="8"/>
  <c r="I28" i="8" s="1"/>
  <c r="AF264" i="8"/>
  <c r="U201" i="8"/>
  <c r="V201" i="8" s="1"/>
  <c r="AV79" i="8"/>
  <c r="AV216" i="8"/>
  <c r="U234" i="8"/>
  <c r="I282" i="8"/>
  <c r="J282" i="8" s="1"/>
  <c r="I88" i="8"/>
  <c r="U160" i="8"/>
  <c r="AU133" i="8"/>
  <c r="H263" i="8"/>
  <c r="U56" i="8"/>
  <c r="H208" i="8"/>
  <c r="I297" i="8"/>
  <c r="J297" i="8" s="1"/>
  <c r="U115" i="8"/>
  <c r="J308" i="8"/>
  <c r="K157" i="8"/>
  <c r="T93" i="8"/>
  <c r="T209" i="8"/>
  <c r="I224" i="8"/>
  <c r="T176" i="8"/>
  <c r="H159" i="8"/>
  <c r="I159" i="8" s="1"/>
  <c r="U220" i="8"/>
  <c r="I196" i="8"/>
  <c r="H54" i="8"/>
  <c r="I142" i="8"/>
  <c r="U104" i="8"/>
  <c r="V173" i="8"/>
  <c r="I248" i="8"/>
  <c r="AG55" i="8"/>
  <c r="AU165" i="8"/>
  <c r="H30" i="8"/>
  <c r="G30" i="11"/>
  <c r="T181" i="8"/>
  <c r="U152" i="8"/>
  <c r="AG153" i="8"/>
  <c r="H182" i="8"/>
  <c r="H15" i="8"/>
  <c r="AT144" i="8"/>
  <c r="AF229" i="8"/>
  <c r="I115" i="8"/>
  <c r="J115" i="8" s="1"/>
  <c r="AV207" i="8"/>
  <c r="T269" i="8"/>
  <c r="T222" i="8"/>
  <c r="T85" i="8"/>
  <c r="T311" i="8"/>
  <c r="U132" i="8"/>
  <c r="I216" i="8"/>
  <c r="AG174" i="8"/>
  <c r="AU174" i="8"/>
  <c r="S244" i="8"/>
  <c r="I49" i="8"/>
  <c r="J49" i="8" s="1"/>
  <c r="U264" i="8"/>
  <c r="AV121" i="8"/>
  <c r="U310" i="8"/>
  <c r="V310" i="8" s="1"/>
  <c r="U140" i="8"/>
  <c r="U140" i="11" s="1"/>
  <c r="T140" i="11"/>
  <c r="AG236" i="8"/>
  <c r="AG144" i="8"/>
  <c r="U144" i="8"/>
  <c r="I199" i="8"/>
  <c r="I133" i="8"/>
  <c r="U108" i="8"/>
  <c r="H206" i="8"/>
  <c r="AV308" i="8"/>
  <c r="H242" i="8"/>
  <c r="H154" i="8"/>
  <c r="I154" i="8" s="1"/>
  <c r="T120" i="8"/>
  <c r="U312" i="8"/>
  <c r="V312" i="8" s="1"/>
  <c r="AG142" i="8"/>
  <c r="T195" i="8"/>
  <c r="T187" i="8"/>
  <c r="I79" i="8"/>
  <c r="H143" i="8"/>
  <c r="AF243" i="8"/>
  <c r="I223" i="8"/>
  <c r="AV238" i="8"/>
  <c r="U37" i="8"/>
  <c r="J213" i="8"/>
  <c r="K213" i="8" s="1"/>
  <c r="U197" i="8"/>
  <c r="AV178" i="8"/>
  <c r="AT91" i="8"/>
  <c r="AU181" i="8"/>
  <c r="AT81" i="8"/>
  <c r="H193" i="8"/>
  <c r="T32" i="8"/>
  <c r="T32" i="11" s="1"/>
  <c r="S32" i="11"/>
  <c r="AU54" i="8"/>
  <c r="H34" i="8"/>
  <c r="T42" i="8"/>
  <c r="U47" i="8"/>
  <c r="J155" i="8"/>
  <c r="AT106" i="8"/>
  <c r="AV123" i="8"/>
  <c r="U233" i="8"/>
  <c r="AV284" i="8"/>
  <c r="T126" i="8"/>
  <c r="AV127" i="8"/>
  <c r="AT28" i="8"/>
  <c r="AT265" i="8"/>
  <c r="AT248" i="8"/>
  <c r="AF239" i="8"/>
  <c r="AT163" i="8"/>
  <c r="AE163" i="11"/>
  <c r="AT163" i="11" s="1"/>
  <c r="T191" i="8"/>
  <c r="G251" i="11"/>
  <c r="G250" i="11" s="1"/>
  <c r="H251" i="8"/>
  <c r="S271" i="11"/>
  <c r="T271" i="8"/>
  <c r="T271" i="11" s="1"/>
  <c r="AU138" i="8"/>
  <c r="AG166" i="8"/>
  <c r="I211" i="8"/>
  <c r="I132" i="8"/>
  <c r="AF180" i="8"/>
  <c r="T167" i="8"/>
  <c r="H176" i="8"/>
  <c r="H236" i="8"/>
  <c r="I269" i="8"/>
  <c r="AU172" i="8"/>
  <c r="AG172" i="8"/>
  <c r="U121" i="8"/>
  <c r="T211" i="8"/>
  <c r="I35" i="8"/>
  <c r="J128" i="8"/>
  <c r="I128" i="11"/>
  <c r="AU79" i="8"/>
  <c r="AF206" i="8"/>
  <c r="AU206" i="8" s="1"/>
  <c r="AG15" i="8"/>
  <c r="AG87" i="8"/>
  <c r="U136" i="8"/>
  <c r="T142" i="8"/>
  <c r="I171" i="8"/>
  <c r="H168" i="8"/>
  <c r="AF104" i="8"/>
  <c r="AT104" i="8"/>
  <c r="H52" i="8"/>
  <c r="G52" i="11"/>
  <c r="H186" i="8"/>
  <c r="AT174" i="8"/>
  <c r="J191" i="8"/>
  <c r="K191" i="8" s="1"/>
  <c r="U119" i="8"/>
  <c r="V119" i="8" s="1"/>
  <c r="AG263" i="8"/>
  <c r="AV263" i="8" s="1"/>
  <c r="H243" i="8"/>
  <c r="I243" i="8" s="1"/>
  <c r="J243" i="8" s="1"/>
  <c r="J17" i="8"/>
  <c r="J16" i="8" s="1"/>
  <c r="T146" i="8"/>
  <c r="AV85" i="8"/>
  <c r="U286" i="8"/>
  <c r="V286" i="8" s="1"/>
  <c r="V117" i="8"/>
  <c r="U96" i="8"/>
  <c r="J267" i="8"/>
  <c r="K267" i="8" s="1"/>
  <c r="AU186" i="8"/>
  <c r="H26" i="8"/>
  <c r="U186" i="8"/>
  <c r="AU266" i="8"/>
  <c r="AF266" i="11"/>
  <c r="AU266" i="11" s="1"/>
  <c r="U71" i="8"/>
  <c r="I93" i="8"/>
  <c r="J146" i="8"/>
  <c r="T44" i="8"/>
  <c r="H91" i="8"/>
  <c r="I91" i="8" s="1"/>
  <c r="J188" i="8"/>
  <c r="I311" i="8"/>
  <c r="H180" i="8"/>
  <c r="I180" i="8" s="1"/>
  <c r="AV113" i="8"/>
  <c r="AT251" i="8"/>
  <c r="AT250" i="8" s="1"/>
  <c r="AE251" i="11"/>
  <c r="AT251" i="11" s="1"/>
  <c r="AU44" i="8"/>
  <c r="AU202" i="8"/>
  <c r="AT273" i="8"/>
  <c r="U229" i="8"/>
  <c r="AV224" i="8"/>
  <c r="I281" i="8"/>
  <c r="H281" i="11"/>
  <c r="AT171" i="8"/>
  <c r="U164" i="8"/>
  <c r="T164" i="11"/>
  <c r="H271" i="8"/>
  <c r="G271" i="11"/>
  <c r="AG138" i="8"/>
  <c r="AU271" i="8"/>
  <c r="AF271" i="11"/>
  <c r="AU271" i="11" s="1"/>
  <c r="T139" i="8"/>
  <c r="AG197" i="8"/>
  <c r="H36" i="8"/>
  <c r="AF173" i="8"/>
  <c r="AG173" i="8" s="1"/>
  <c r="AT173" i="8"/>
  <c r="V107" i="8"/>
  <c r="J177" i="8"/>
  <c r="AU124" i="8"/>
  <c r="AT183" i="8"/>
  <c r="AF183" i="8"/>
  <c r="AT295" i="8"/>
  <c r="AT293" i="8" s="1"/>
  <c r="AF295" i="8"/>
  <c r="AF293" i="8" s="1"/>
  <c r="H187" i="8"/>
  <c r="I187" i="8" s="1"/>
  <c r="AD250" i="11"/>
  <c r="AS251" i="11"/>
  <c r="AS250" i="11" s="1"/>
  <c r="AF160" i="8"/>
  <c r="G298" i="8"/>
  <c r="AG286" i="8"/>
  <c r="AV286" i="8" s="1"/>
  <c r="AV285" i="8" s="1"/>
  <c r="H240" i="8"/>
  <c r="I240" i="8" s="1"/>
  <c r="U182" i="8"/>
  <c r="H265" i="8"/>
  <c r="T203" i="8"/>
  <c r="H228" i="8"/>
  <c r="AF303" i="8"/>
  <c r="AT303" i="8"/>
  <c r="J32" i="8"/>
  <c r="I32" i="11"/>
  <c r="AF210" i="8"/>
  <c r="AT210" i="8"/>
  <c r="H71" i="8"/>
  <c r="S198" i="8"/>
  <c r="V81" i="8"/>
  <c r="W81" i="8" s="1"/>
  <c r="AU51" i="8"/>
  <c r="AU84" i="8"/>
  <c r="J83" i="8"/>
  <c r="V184" i="8"/>
  <c r="W184" i="8" s="1"/>
  <c r="H310" i="8"/>
  <c r="I310" i="8" s="1"/>
  <c r="AV103" i="8"/>
  <c r="AG241" i="8"/>
  <c r="T135" i="8"/>
  <c r="U135" i="8" s="1"/>
  <c r="I153" i="8"/>
  <c r="U89" i="8"/>
  <c r="V89" i="8" s="1"/>
  <c r="K219" i="8"/>
  <c r="AU58" i="8"/>
  <c r="H121" i="8"/>
  <c r="AU145" i="8"/>
  <c r="AT157" i="8"/>
  <c r="U88" i="8"/>
  <c r="V88" i="8" s="1"/>
  <c r="J84" i="8"/>
  <c r="K84" i="8" s="1"/>
  <c r="I114" i="8"/>
  <c r="J114" i="8" s="1"/>
  <c r="AV231" i="8"/>
  <c r="AV191" i="8"/>
  <c r="T45" i="8"/>
  <c r="AU50" i="8"/>
  <c r="AG193" i="8"/>
  <c r="AT234" i="8"/>
  <c r="AU164" i="8"/>
  <c r="AF164" i="11"/>
  <c r="AU164" i="11" s="1"/>
  <c r="AF246" i="8"/>
  <c r="AU246" i="8" s="1"/>
  <c r="AU161" i="8"/>
  <c r="AF161" i="11"/>
  <c r="AU161" i="11" s="1"/>
  <c r="AU167" i="8"/>
  <c r="AT162" i="8"/>
  <c r="AE162" i="11"/>
  <c r="AT162" i="11" s="1"/>
  <c r="AF43" i="8"/>
  <c r="AT43" i="8"/>
  <c r="AG38" i="8"/>
  <c r="H110" i="8"/>
  <c r="AF272" i="8"/>
  <c r="AG196" i="8"/>
  <c r="J134" i="8"/>
  <c r="AV199" i="8"/>
  <c r="V109" i="8"/>
  <c r="H245" i="8"/>
  <c r="H244" i="8" s="1"/>
  <c r="T215" i="8"/>
  <c r="V94" i="8"/>
  <c r="AS129" i="11"/>
  <c r="AS126" i="11" s="1"/>
  <c r="AG297" i="8"/>
  <c r="AT151" i="8"/>
  <c r="AF151" i="8"/>
  <c r="AG222" i="8"/>
  <c r="I56" i="8"/>
  <c r="T95" i="8"/>
  <c r="T206" i="8"/>
  <c r="H152" i="8"/>
  <c r="H58" i="8"/>
  <c r="AF312" i="8"/>
  <c r="AF309" i="8" s="1"/>
  <c r="AF203" i="8"/>
  <c r="AF198" i="8" s="1"/>
  <c r="AF114" i="8"/>
  <c r="AT114" i="8"/>
  <c r="AU255" i="11"/>
  <c r="AT128" i="11"/>
  <c r="AT255" i="11"/>
  <c r="AV255" i="11"/>
  <c r="AT100" i="11"/>
  <c r="S250" i="11"/>
  <c r="U317" i="8"/>
  <c r="V317" i="8" s="1"/>
  <c r="F417" i="8"/>
  <c r="F416" i="8" s="1"/>
  <c r="Q62" i="8"/>
  <c r="Q63" i="8" s="1"/>
  <c r="BA259" i="8"/>
  <c r="BA288" i="8" s="1"/>
  <c r="AB260" i="8"/>
  <c r="I31" i="8"/>
  <c r="AT52" i="8"/>
  <c r="AF52" i="8"/>
  <c r="AF52" i="11" s="1"/>
  <c r="AU52" i="11" s="1"/>
  <c r="AZ63" i="8"/>
  <c r="AG271" i="8"/>
  <c r="U52" i="8"/>
  <c r="F60" i="8"/>
  <c r="AF162" i="8"/>
  <c r="AF163" i="8"/>
  <c r="AG167" i="8"/>
  <c r="AF248" i="8"/>
  <c r="AW288" i="8"/>
  <c r="AW314" i="8" s="1"/>
  <c r="AW319" i="8" s="1"/>
  <c r="AW320" i="8" s="1"/>
  <c r="AG165" i="8"/>
  <c r="AR60" i="8"/>
  <c r="AF31" i="8"/>
  <c r="AF31" i="11" s="1"/>
  <c r="AU31" i="11" s="1"/>
  <c r="AS279" i="8"/>
  <c r="AS278" i="8" s="1"/>
  <c r="AF99" i="8"/>
  <c r="AW260" i="8"/>
  <c r="AG19" i="8"/>
  <c r="AL470" i="8"/>
  <c r="AL473" i="8" s="1"/>
  <c r="AT239" i="8"/>
  <c r="AU30" i="8"/>
  <c r="AG30" i="8"/>
  <c r="AS292" i="8"/>
  <c r="AU55" i="8"/>
  <c r="AU193" i="8"/>
  <c r="AF139" i="8"/>
  <c r="AU228" i="8"/>
  <c r="AD60" i="8"/>
  <c r="AF106" i="8"/>
  <c r="AF273" i="8"/>
  <c r="AS262" i="8"/>
  <c r="AF234" i="8"/>
  <c r="AU230" i="8"/>
  <c r="AE111" i="8"/>
  <c r="AD226" i="8"/>
  <c r="AU19" i="8"/>
  <c r="AU18" i="8" s="1"/>
  <c r="AD278" i="8"/>
  <c r="AU69" i="8"/>
  <c r="AG69" i="8"/>
  <c r="AF265" i="8"/>
  <c r="AT249" i="8"/>
  <c r="U163" i="8"/>
  <c r="AT246" i="8"/>
  <c r="AU42" i="8"/>
  <c r="U127" i="8"/>
  <c r="V127" i="8" s="1"/>
  <c r="H162" i="8"/>
  <c r="AM470" i="8"/>
  <c r="AM473" i="8" s="1"/>
  <c r="AE244" i="8"/>
  <c r="U162" i="8"/>
  <c r="U162" i="11" s="1"/>
  <c r="AU102" i="8"/>
  <c r="AG161" i="8"/>
  <c r="T300" i="8"/>
  <c r="R24" i="8"/>
  <c r="R60" i="8" s="1"/>
  <c r="AU142" i="8"/>
  <c r="AE141" i="8"/>
  <c r="AB288" i="8"/>
  <c r="AB314" i="8" s="1"/>
  <c r="AB319" i="8" s="1"/>
  <c r="AB397" i="8" s="1"/>
  <c r="AY260" i="8"/>
  <c r="AY288" i="8"/>
  <c r="AY314" i="8" s="1"/>
  <c r="AY319" i="8" s="1"/>
  <c r="AY320" i="8" s="1"/>
  <c r="AG164" i="8"/>
  <c r="AG73" i="8"/>
  <c r="AT247" i="8"/>
  <c r="AF247" i="8"/>
  <c r="AT75" i="8"/>
  <c r="AF75" i="8"/>
  <c r="AT29" i="8"/>
  <c r="AU68" i="8"/>
  <c r="AT283" i="8"/>
  <c r="AE41" i="8"/>
  <c r="AE40" i="8" s="1"/>
  <c r="H29" i="8"/>
  <c r="AS192" i="8"/>
  <c r="AU108" i="8"/>
  <c r="X28" i="8"/>
  <c r="AS41" i="8"/>
  <c r="AS40" i="8" s="1"/>
  <c r="AG145" i="8"/>
  <c r="AS101" i="8"/>
  <c r="AF28" i="8"/>
  <c r="AU242" i="8"/>
  <c r="U265" i="8"/>
  <c r="AE250" i="8"/>
  <c r="AF251" i="8"/>
  <c r="AT77" i="8"/>
  <c r="AF77" i="8"/>
  <c r="S192" i="8"/>
  <c r="AG44" i="8"/>
  <c r="AG202" i="8"/>
  <c r="AE279" i="8"/>
  <c r="AE417" i="8" s="1"/>
  <c r="AE416" i="8" s="1"/>
  <c r="I246" i="8"/>
  <c r="J247" i="8"/>
  <c r="W51" i="8"/>
  <c r="AG186" i="8"/>
  <c r="AG266" i="8"/>
  <c r="AF126" i="8"/>
  <c r="AT281" i="8"/>
  <c r="AF281" i="8"/>
  <c r="AG50" i="8"/>
  <c r="T281" i="8"/>
  <c r="T281" i="11" s="1"/>
  <c r="G126" i="8"/>
  <c r="I127" i="8"/>
  <c r="W129" i="8"/>
  <c r="AG128" i="8"/>
  <c r="AG128" i="11" s="1"/>
  <c r="AC257" i="8"/>
  <c r="V270" i="8"/>
  <c r="R226" i="8"/>
  <c r="AG159" i="8"/>
  <c r="AG240" i="8"/>
  <c r="AG96" i="8"/>
  <c r="V128" i="8"/>
  <c r="V128" i="11" s="1"/>
  <c r="U174" i="8"/>
  <c r="AF91" i="8"/>
  <c r="AE101" i="8"/>
  <c r="AG213" i="8"/>
  <c r="AT182" i="8"/>
  <c r="AF182" i="8"/>
  <c r="AG181" i="8"/>
  <c r="AT94" i="8"/>
  <c r="AF94" i="8"/>
  <c r="AU36" i="8"/>
  <c r="AG36" i="8"/>
  <c r="AF157" i="8"/>
  <c r="AT115" i="8"/>
  <c r="AF115" i="8"/>
  <c r="AF81" i="8"/>
  <c r="AF90" i="8"/>
  <c r="V134" i="8"/>
  <c r="AT136" i="8"/>
  <c r="AF136" i="8"/>
  <c r="V273" i="8"/>
  <c r="U147" i="8"/>
  <c r="AD66" i="8"/>
  <c r="AS130" i="8"/>
  <c r="U183" i="8"/>
  <c r="U102" i="8"/>
  <c r="V156" i="8"/>
  <c r="AF57" i="8"/>
  <c r="AF107" i="8"/>
  <c r="AT107" i="8"/>
  <c r="AT282" i="8"/>
  <c r="AF282" i="8"/>
  <c r="AG243" i="8"/>
  <c r="T26" i="8"/>
  <c r="AG156" i="8"/>
  <c r="AF267" i="8"/>
  <c r="AT267" i="8"/>
  <c r="AG204" i="8"/>
  <c r="AU204" i="8"/>
  <c r="AD11" i="8"/>
  <c r="AD21" i="8" s="1"/>
  <c r="AD62" i="8" s="1"/>
  <c r="U15" i="8"/>
  <c r="AF45" i="8"/>
  <c r="AU45" i="8" s="1"/>
  <c r="AG215" i="8"/>
  <c r="AQ257" i="8"/>
  <c r="AQ259" i="8" s="1"/>
  <c r="AG54" i="8"/>
  <c r="AT35" i="8"/>
  <c r="AF35" i="8"/>
  <c r="G118" i="8"/>
  <c r="G309" i="8"/>
  <c r="H296" i="8"/>
  <c r="G41" i="8"/>
  <c r="G40" i="8" s="1"/>
  <c r="F305" i="8"/>
  <c r="H285" i="8"/>
  <c r="H418" i="8" s="1"/>
  <c r="K113" i="8"/>
  <c r="S25" i="8"/>
  <c r="I109" i="8"/>
  <c r="H72" i="8"/>
  <c r="I220" i="8"/>
  <c r="I149" i="8"/>
  <c r="K255" i="8"/>
  <c r="L255" i="8" s="1"/>
  <c r="H221" i="8"/>
  <c r="K82" i="8"/>
  <c r="E257" i="8"/>
  <c r="E259" i="8" s="1"/>
  <c r="H73" i="8"/>
  <c r="J88" i="8"/>
  <c r="I38" i="8"/>
  <c r="H312" i="8"/>
  <c r="J209" i="8"/>
  <c r="J294" i="8"/>
  <c r="AT100" i="8"/>
  <c r="AF12" i="8"/>
  <c r="AG13" i="8"/>
  <c r="V185" i="8"/>
  <c r="T267" i="8"/>
  <c r="S262" i="8"/>
  <c r="I151" i="8"/>
  <c r="J103" i="8"/>
  <c r="H131" i="8"/>
  <c r="H130" i="8" s="1"/>
  <c r="AT92" i="8"/>
  <c r="AF92" i="8"/>
  <c r="V54" i="8"/>
  <c r="U308" i="8"/>
  <c r="J46" i="8"/>
  <c r="T137" i="8"/>
  <c r="G227" i="8"/>
  <c r="H229" i="8"/>
  <c r="G130" i="8"/>
  <c r="AU144" i="8"/>
  <c r="W217" i="8"/>
  <c r="J178" i="8"/>
  <c r="H212" i="8"/>
  <c r="H230" i="8"/>
  <c r="I57" i="8"/>
  <c r="T124" i="8"/>
  <c r="T237" i="8"/>
  <c r="U13" i="8"/>
  <c r="H215" i="8"/>
  <c r="J89" i="8"/>
  <c r="U166" i="8"/>
  <c r="U133" i="8"/>
  <c r="J51" i="8"/>
  <c r="I214" i="8"/>
  <c r="U302" i="8"/>
  <c r="J203" i="8"/>
  <c r="U168" i="8"/>
  <c r="W110" i="8"/>
  <c r="J147" i="8"/>
  <c r="J44" i="8"/>
  <c r="AU72" i="8"/>
  <c r="AG72" i="8"/>
  <c r="S227" i="8"/>
  <c r="H27" i="8"/>
  <c r="V307" i="8"/>
  <c r="AS67" i="8"/>
  <c r="U49" i="8"/>
  <c r="I194" i="8"/>
  <c r="U301" i="8"/>
  <c r="U280" i="8"/>
  <c r="G25" i="8"/>
  <c r="G24" i="8" s="1"/>
  <c r="AS179" i="8"/>
  <c r="AF100" i="8"/>
  <c r="AT237" i="8"/>
  <c r="W90" i="8"/>
  <c r="U207" i="8"/>
  <c r="W82" i="8"/>
  <c r="U57" i="8"/>
  <c r="U190" i="8"/>
  <c r="U199" i="8"/>
  <c r="AU98" i="8"/>
  <c r="AG98" i="8"/>
  <c r="U268" i="8"/>
  <c r="U78" i="8"/>
  <c r="H272" i="8"/>
  <c r="K100" i="8"/>
  <c r="K100" i="11" s="1"/>
  <c r="U195" i="8"/>
  <c r="I208" i="8"/>
  <c r="AT27" i="8"/>
  <c r="AF27" i="8"/>
  <c r="G293" i="8"/>
  <c r="H295" i="8"/>
  <c r="AT109" i="8"/>
  <c r="AF109" i="8"/>
  <c r="I235" i="8"/>
  <c r="S34" i="8"/>
  <c r="T38" i="8"/>
  <c r="AT88" i="8"/>
  <c r="AF88" i="8"/>
  <c r="U97" i="8"/>
  <c r="T224" i="8"/>
  <c r="V252" i="8"/>
  <c r="W252" i="8" s="1"/>
  <c r="T86" i="8"/>
  <c r="I190" i="8"/>
  <c r="W55" i="8"/>
  <c r="T153" i="8"/>
  <c r="I92" i="8"/>
  <c r="AU13" i="8"/>
  <c r="AU12" i="8" s="1"/>
  <c r="T72" i="8"/>
  <c r="AU120" i="8"/>
  <c r="AG120" i="8"/>
  <c r="U165" i="8"/>
  <c r="J136" i="8"/>
  <c r="AT232" i="8"/>
  <c r="AF232" i="8"/>
  <c r="AE227" i="8"/>
  <c r="U70" i="8"/>
  <c r="U210" i="8"/>
  <c r="J78" i="8"/>
  <c r="V84" i="8"/>
  <c r="F11" i="8"/>
  <c r="F21" i="8" s="1"/>
  <c r="F62" i="8" s="1"/>
  <c r="F63" i="8" s="1"/>
  <c r="U100" i="8"/>
  <c r="AT270" i="8"/>
  <c r="AF270" i="8"/>
  <c r="U75" i="8"/>
  <c r="H98" i="8"/>
  <c r="U154" i="8"/>
  <c r="AG51" i="8"/>
  <c r="V231" i="8"/>
  <c r="H97" i="8"/>
  <c r="H108" i="8"/>
  <c r="W263" i="8"/>
  <c r="AG84" i="8"/>
  <c r="T116" i="8"/>
  <c r="S111" i="8"/>
  <c r="H85" i="8"/>
  <c r="J156" i="8"/>
  <c r="U230" i="8"/>
  <c r="H268" i="8"/>
  <c r="G262" i="8"/>
  <c r="I195" i="8"/>
  <c r="K308" i="8"/>
  <c r="AT70" i="8"/>
  <c r="AF70" i="8"/>
  <c r="AE67" i="8"/>
  <c r="V284" i="8"/>
  <c r="T254" i="8"/>
  <c r="S250" i="8"/>
  <c r="H117" i="8"/>
  <c r="G111" i="8"/>
  <c r="I86" i="8"/>
  <c r="T232" i="8"/>
  <c r="T193" i="8"/>
  <c r="W122" i="8"/>
  <c r="AU129" i="8"/>
  <c r="AU126" i="8" s="1"/>
  <c r="AG129" i="8"/>
  <c r="AG129" i="11" s="1"/>
  <c r="AV129" i="11" s="1"/>
  <c r="AV126" i="11" s="1"/>
  <c r="W98" i="8"/>
  <c r="K264" i="8"/>
  <c r="T188" i="8"/>
  <c r="U145" i="8"/>
  <c r="AG150" i="8"/>
  <c r="AU150" i="8"/>
  <c r="AU86" i="8"/>
  <c r="AG86" i="8"/>
  <c r="I43" i="8"/>
  <c r="U36" i="8"/>
  <c r="J93" i="8"/>
  <c r="I254" i="8"/>
  <c r="J254" i="8" s="1"/>
  <c r="I253" i="8"/>
  <c r="AT76" i="8"/>
  <c r="AF76" i="8"/>
  <c r="T240" i="8"/>
  <c r="G250" i="8"/>
  <c r="H252" i="8"/>
  <c r="I107" i="8"/>
  <c r="H18" i="8"/>
  <c r="I19" i="8"/>
  <c r="AG307" i="8"/>
  <c r="AF306" i="8"/>
  <c r="U27" i="8"/>
  <c r="J174" i="8"/>
  <c r="J102" i="8"/>
  <c r="I303" i="8"/>
  <c r="I47" i="8"/>
  <c r="U79" i="8"/>
  <c r="V80" i="8"/>
  <c r="H160" i="8"/>
  <c r="V56" i="8"/>
  <c r="V68" i="8"/>
  <c r="I183" i="8"/>
  <c r="H74" i="8"/>
  <c r="J125" i="8"/>
  <c r="U91" i="8"/>
  <c r="U114" i="8"/>
  <c r="AT93" i="8"/>
  <c r="AF93" i="8"/>
  <c r="X303" i="8"/>
  <c r="W117" i="8"/>
  <c r="J87" i="8"/>
  <c r="AG58" i="8"/>
  <c r="F292" i="8"/>
  <c r="J53" i="8"/>
  <c r="AF158" i="8"/>
  <c r="AT158" i="8"/>
  <c r="H298" i="8"/>
  <c r="I299" i="8"/>
  <c r="AT80" i="8"/>
  <c r="T200" i="8"/>
  <c r="I210" i="8"/>
  <c r="J70" i="8"/>
  <c r="J129" i="8"/>
  <c r="J129" i="11" s="1"/>
  <c r="AU253" i="8"/>
  <c r="AG253" i="8"/>
  <c r="AV253" i="8" s="1"/>
  <c r="I112" i="8"/>
  <c r="U48" i="8"/>
  <c r="AF269" i="8"/>
  <c r="AT269" i="8"/>
  <c r="V113" i="8"/>
  <c r="AT187" i="8"/>
  <c r="AF187" i="8"/>
  <c r="U93" i="8"/>
  <c r="AF194" i="8"/>
  <c r="AT194" i="8"/>
  <c r="AT97" i="8"/>
  <c r="K217" i="8"/>
  <c r="AG171" i="8"/>
  <c r="J207" i="8"/>
  <c r="I200" i="8"/>
  <c r="I280" i="8"/>
  <c r="AG200" i="8"/>
  <c r="T177" i="8"/>
  <c r="U283" i="8"/>
  <c r="U58" i="8"/>
  <c r="H218" i="8"/>
  <c r="H48" i="8"/>
  <c r="T50" i="8"/>
  <c r="AS25" i="8"/>
  <c r="AS24" i="8" s="1"/>
  <c r="H283" i="8"/>
  <c r="T216" i="8"/>
  <c r="V125" i="8"/>
  <c r="J55" i="8"/>
  <c r="T255" i="8"/>
  <c r="U255" i="8" s="1"/>
  <c r="V255" i="8" s="1"/>
  <c r="I33" i="8"/>
  <c r="I33" i="11" s="1"/>
  <c r="AF80" i="8"/>
  <c r="T235" i="8"/>
  <c r="I284" i="8"/>
  <c r="H145" i="8"/>
  <c r="H120" i="8"/>
  <c r="J286" i="8"/>
  <c r="T285" i="8"/>
  <c r="T418" i="8" s="1"/>
  <c r="H122" i="8"/>
  <c r="AG133" i="8"/>
  <c r="U218" i="8"/>
  <c r="V73" i="8"/>
  <c r="T14" i="8"/>
  <c r="H37" i="8"/>
  <c r="U297" i="8"/>
  <c r="I173" i="8"/>
  <c r="AF97" i="8"/>
  <c r="J123" i="8"/>
  <c r="J238" i="8"/>
  <c r="W76" i="8"/>
  <c r="U189" i="8"/>
  <c r="AU146" i="8"/>
  <c r="AG146" i="8"/>
  <c r="J273" i="8"/>
  <c r="V253" i="8"/>
  <c r="W253" i="8" s="1"/>
  <c r="I266" i="8"/>
  <c r="I266" i="11" s="1"/>
  <c r="V87" i="8"/>
  <c r="AT117" i="8"/>
  <c r="AG117" i="8"/>
  <c r="V175" i="8"/>
  <c r="H90" i="8"/>
  <c r="J105" i="8"/>
  <c r="U172" i="8"/>
  <c r="H302" i="8"/>
  <c r="AS141" i="8"/>
  <c r="AT309" i="8"/>
  <c r="AT305" i="8" s="1"/>
  <c r="H150" i="8"/>
  <c r="I201" i="8"/>
  <c r="J94" i="8"/>
  <c r="J137" i="8"/>
  <c r="V294" i="8"/>
  <c r="T148" i="8"/>
  <c r="G101" i="8"/>
  <c r="AT137" i="8"/>
  <c r="AF137" i="8"/>
  <c r="AT53" i="8"/>
  <c r="AF53" i="8"/>
  <c r="T77" i="8"/>
  <c r="T33" i="8"/>
  <c r="T33" i="11" s="1"/>
  <c r="AT46" i="8"/>
  <c r="AF46" i="8"/>
  <c r="AT122" i="8"/>
  <c r="AT118" i="8" s="1"/>
  <c r="V221" i="8"/>
  <c r="H165" i="8"/>
  <c r="H76" i="8"/>
  <c r="K172" i="8"/>
  <c r="J196" i="8"/>
  <c r="G67" i="8"/>
  <c r="U176" i="8"/>
  <c r="L144" i="8"/>
  <c r="U105" i="8"/>
  <c r="G169" i="8"/>
  <c r="AT148" i="8"/>
  <c r="AF148" i="8"/>
  <c r="V108" i="8"/>
  <c r="H42" i="8"/>
  <c r="U251" i="8"/>
  <c r="U251" i="11" s="1"/>
  <c r="H104" i="8"/>
  <c r="V212" i="8"/>
  <c r="U194" i="8"/>
  <c r="AU105" i="8"/>
  <c r="AG105" i="8"/>
  <c r="J199" i="8"/>
  <c r="J133" i="8"/>
  <c r="I233" i="8"/>
  <c r="T282" i="8"/>
  <c r="I96" i="8"/>
  <c r="AT82" i="8"/>
  <c r="AF122" i="8"/>
  <c r="U209" i="8"/>
  <c r="H13" i="8"/>
  <c r="U46" i="8"/>
  <c r="AL288" i="8"/>
  <c r="AL275" i="8"/>
  <c r="AL276" i="8" s="1"/>
  <c r="AL260" i="8"/>
  <c r="AT32" i="8"/>
  <c r="G205" i="8"/>
  <c r="G296" i="8"/>
  <c r="AV112" i="8"/>
  <c r="R66" i="8"/>
  <c r="AT264" i="8"/>
  <c r="AE262" i="8"/>
  <c r="AH288" i="8"/>
  <c r="AH275" i="8"/>
  <c r="AH276" i="8" s="1"/>
  <c r="AH260" i="8"/>
  <c r="AT134" i="8"/>
  <c r="G306" i="8"/>
  <c r="AU170" i="8"/>
  <c r="AV134" i="8"/>
  <c r="AV235" i="8"/>
  <c r="AK288" i="8"/>
  <c r="AK275" i="8"/>
  <c r="AK276" i="8" s="1"/>
  <c r="AK260" i="8"/>
  <c r="V16" i="8"/>
  <c r="S118" i="8"/>
  <c r="S130" i="8"/>
  <c r="AV230" i="8"/>
  <c r="AS11" i="8"/>
  <c r="AS21" i="8" s="1"/>
  <c r="AI288" i="8"/>
  <c r="AI275" i="8"/>
  <c r="AI276" i="8" s="1"/>
  <c r="AI260" i="8"/>
  <c r="P314" i="8"/>
  <c r="P319" i="8" s="1"/>
  <c r="P397" i="8" s="1"/>
  <c r="P289" i="8"/>
  <c r="S296" i="8"/>
  <c r="S292" i="8" s="1"/>
  <c r="T296" i="8"/>
  <c r="AS205" i="8"/>
  <c r="AF16" i="8"/>
  <c r="AU17" i="8"/>
  <c r="AU16" i="8" s="1"/>
  <c r="AZ288" i="8"/>
  <c r="AZ275" i="8"/>
  <c r="AZ276" i="8" s="1"/>
  <c r="AZ260" i="8"/>
  <c r="AT135" i="8"/>
  <c r="AU135" i="8"/>
  <c r="AV135" i="8"/>
  <c r="AE25" i="8"/>
  <c r="AE24" i="8" s="1"/>
  <c r="H198" i="8"/>
  <c r="AU212" i="8"/>
  <c r="AV212" i="8"/>
  <c r="AE130" i="8"/>
  <c r="AU114" i="8"/>
  <c r="BB288" i="8"/>
  <c r="BB275" i="8"/>
  <c r="BB276" i="8" s="1"/>
  <c r="BB260" i="8"/>
  <c r="AT243" i="8"/>
  <c r="AT196" i="8"/>
  <c r="AE192" i="8"/>
  <c r="AJ470" i="8"/>
  <c r="AJ473" i="8" s="1"/>
  <c r="AX288" i="8"/>
  <c r="AX275" i="8"/>
  <c r="AX276" i="8" s="1"/>
  <c r="AX260" i="8"/>
  <c r="R305" i="8"/>
  <c r="T18" i="8"/>
  <c r="S141" i="8"/>
  <c r="AE14" i="8"/>
  <c r="AT15" i="8"/>
  <c r="AT14" i="8" s="1"/>
  <c r="S67" i="8"/>
  <c r="G16" i="8"/>
  <c r="I16" i="8"/>
  <c r="U16" i="8"/>
  <c r="W16" i="8"/>
  <c r="AT149" i="8"/>
  <c r="AV68" i="8"/>
  <c r="AV32" i="8"/>
  <c r="AU196" i="8"/>
  <c r="AV299" i="8"/>
  <c r="AV298" i="8" s="1"/>
  <c r="AG298" i="8"/>
  <c r="AU241" i="8"/>
  <c r="AU294" i="8"/>
  <c r="AU220" i="8"/>
  <c r="AR66" i="8"/>
  <c r="AR257" i="8" s="1"/>
  <c r="S169" i="8"/>
  <c r="AU219" i="8"/>
  <c r="AV219" i="8"/>
  <c r="AR62" i="8"/>
  <c r="S306" i="8"/>
  <c r="S305" i="8" s="1"/>
  <c r="G179" i="8"/>
  <c r="AU37" i="8"/>
  <c r="AV37" i="8"/>
  <c r="AU132" i="8"/>
  <c r="AU48" i="8"/>
  <c r="AV48" i="8"/>
  <c r="AU236" i="8"/>
  <c r="G279" i="8"/>
  <c r="G12" i="8"/>
  <c r="AU119" i="8"/>
  <c r="AU310" i="8"/>
  <c r="T293" i="8"/>
  <c r="D288" i="8"/>
  <c r="D275" i="8"/>
  <c r="D276" i="8" s="1"/>
  <c r="D260" i="8"/>
  <c r="AC62" i="8"/>
  <c r="T12" i="8"/>
  <c r="G300" i="8"/>
  <c r="AV185" i="8"/>
  <c r="AU264" i="8"/>
  <c r="AQ63" i="8"/>
  <c r="E63" i="8"/>
  <c r="AU254" i="8"/>
  <c r="AT214" i="8"/>
  <c r="AE205" i="8"/>
  <c r="S205" i="8"/>
  <c r="AU49" i="8"/>
  <c r="AV49" i="8"/>
  <c r="F66" i="8"/>
  <c r="F257" i="8" s="1"/>
  <c r="AS227" i="8"/>
  <c r="AS226" i="8" s="1"/>
  <c r="AU201" i="8"/>
  <c r="AT180" i="8"/>
  <c r="AE179" i="8"/>
  <c r="S41" i="8"/>
  <c r="S40" i="8" s="1"/>
  <c r="AM288" i="8"/>
  <c r="AM275" i="8"/>
  <c r="AM276" i="8" s="1"/>
  <c r="AM260" i="8"/>
  <c r="BA275" i="8"/>
  <c r="BA276" i="8" s="1"/>
  <c r="BA260" i="8"/>
  <c r="AT242" i="8"/>
  <c r="AV242" i="8"/>
  <c r="AT188" i="8"/>
  <c r="AU283" i="8"/>
  <c r="AT198" i="8"/>
  <c r="AJ314" i="8"/>
  <c r="AJ319" i="8" s="1"/>
  <c r="AJ320" i="8" s="1"/>
  <c r="AJ289" i="8"/>
  <c r="H192" i="8"/>
  <c r="AV26" i="8"/>
  <c r="G141" i="8"/>
  <c r="AV209" i="8"/>
  <c r="T298" i="8"/>
  <c r="S417" i="8"/>
  <c r="S416" i="8" s="1"/>
  <c r="S278" i="8"/>
  <c r="S179" i="8"/>
  <c r="AT211" i="8"/>
  <c r="AV211" i="8"/>
  <c r="AE16" i="8"/>
  <c r="AT17" i="8"/>
  <c r="AT16" i="8" s="1"/>
  <c r="AU263" i="8"/>
  <c r="I403" i="4"/>
  <c r="Q403" i="4"/>
  <c r="Y403" i="4"/>
  <c r="AG403" i="4"/>
  <c r="AL422" i="4"/>
  <c r="AL421" i="4" s="1"/>
  <c r="G403" i="4"/>
  <c r="O403" i="4"/>
  <c r="W403" i="4"/>
  <c r="AE403" i="4"/>
  <c r="AM403" i="4"/>
  <c r="L364" i="4"/>
  <c r="M422" i="4"/>
  <c r="M421" i="4" s="1"/>
  <c r="T364" i="4"/>
  <c r="U422" i="4"/>
  <c r="U421" i="4" s="1"/>
  <c r="AB364" i="4"/>
  <c r="AC422" i="4"/>
  <c r="AC421" i="4" s="1"/>
  <c r="AJ364" i="4"/>
  <c r="AK422" i="4"/>
  <c r="AK421" i="4" s="1"/>
  <c r="M364" i="4"/>
  <c r="N422" i="4"/>
  <c r="N421" i="4" s="1"/>
  <c r="U364" i="4"/>
  <c r="V422" i="4"/>
  <c r="V421" i="4" s="1"/>
  <c r="AC364" i="4"/>
  <c r="AD422" i="4"/>
  <c r="AD421" i="4" s="1"/>
  <c r="J403" i="4"/>
  <c r="R403" i="4"/>
  <c r="Z403" i="4"/>
  <c r="AH403" i="4"/>
  <c r="F364" i="4"/>
  <c r="G422" i="4"/>
  <c r="G421" i="4" s="1"/>
  <c r="N364" i="4"/>
  <c r="O422" i="4"/>
  <c r="O421" i="4" s="1"/>
  <c r="V364" i="4"/>
  <c r="W422" i="4"/>
  <c r="W421" i="4" s="1"/>
  <c r="AD364" i="4"/>
  <c r="AE422" i="4"/>
  <c r="AE421" i="4" s="1"/>
  <c r="AL364" i="4"/>
  <c r="AM422" i="4"/>
  <c r="AM421" i="4" s="1"/>
  <c r="K403" i="4"/>
  <c r="S403" i="4"/>
  <c r="AA403" i="4"/>
  <c r="AI403" i="4"/>
  <c r="G364" i="4"/>
  <c r="H422" i="4"/>
  <c r="H421" i="4" s="1"/>
  <c r="O364" i="4"/>
  <c r="P422" i="4"/>
  <c r="P421" i="4" s="1"/>
  <c r="W364" i="4"/>
  <c r="X422" i="4"/>
  <c r="X421" i="4" s="1"/>
  <c r="AE364" i="4"/>
  <c r="AF422" i="4"/>
  <c r="AF421" i="4" s="1"/>
  <c r="L403" i="4"/>
  <c r="T403" i="4"/>
  <c r="AB403" i="4"/>
  <c r="AJ403" i="4"/>
  <c r="H364" i="4"/>
  <c r="I422" i="4"/>
  <c r="I421" i="4" s="1"/>
  <c r="P364" i="4"/>
  <c r="Q422" i="4"/>
  <c r="Q421" i="4" s="1"/>
  <c r="X364" i="4"/>
  <c r="Y422" i="4"/>
  <c r="Y421" i="4" s="1"/>
  <c r="AF364" i="4"/>
  <c r="AG422" i="4"/>
  <c r="AG421" i="4" s="1"/>
  <c r="I364" i="4"/>
  <c r="J422" i="4"/>
  <c r="J421" i="4" s="1"/>
  <c r="Q364" i="4"/>
  <c r="R422" i="4"/>
  <c r="R421" i="4" s="1"/>
  <c r="Y364" i="4"/>
  <c r="Z422" i="4"/>
  <c r="Z421" i="4" s="1"/>
  <c r="AL403" i="4"/>
  <c r="J364" i="4"/>
  <c r="K422" i="4"/>
  <c r="K421" i="4" s="1"/>
  <c r="R364" i="4"/>
  <c r="S422" i="4"/>
  <c r="S421" i="4" s="1"/>
  <c r="Z364" i="4"/>
  <c r="AA422" i="4"/>
  <c r="AA421" i="4" s="1"/>
  <c r="AI422" i="4"/>
  <c r="AI421" i="4" s="1"/>
  <c r="K364" i="4"/>
  <c r="L422" i="4"/>
  <c r="L421" i="4" s="1"/>
  <c r="S364" i="4"/>
  <c r="T422" i="4"/>
  <c r="T421" i="4" s="1"/>
  <c r="AA364" i="4"/>
  <c r="AB422" i="4"/>
  <c r="AB421" i="4" s="1"/>
  <c r="AI364" i="4"/>
  <c r="AJ422" i="4"/>
  <c r="AJ421" i="4" s="1"/>
  <c r="E364" i="4"/>
  <c r="F422" i="4"/>
  <c r="F421" i="4" s="1"/>
  <c r="D364" i="4"/>
  <c r="E422" i="4"/>
  <c r="E421" i="4" s="1"/>
  <c r="E403" i="4"/>
  <c r="E280" i="4"/>
  <c r="AC280" i="4"/>
  <c r="E33" i="4"/>
  <c r="AQ280" i="4"/>
  <c r="Q280" i="4"/>
  <c r="AC33" i="4"/>
  <c r="Q33" i="4"/>
  <c r="E235" i="4"/>
  <c r="E248" i="11" s="1"/>
  <c r="AC235" i="4"/>
  <c r="AQ235" i="4"/>
  <c r="Q235" i="4"/>
  <c r="E182" i="4"/>
  <c r="AC182" i="4"/>
  <c r="AQ182" i="4"/>
  <c r="Q182" i="4"/>
  <c r="E183" i="4"/>
  <c r="AC183" i="4"/>
  <c r="AQ183" i="4"/>
  <c r="Q183" i="4"/>
  <c r="E124" i="4"/>
  <c r="E132" i="11" s="1"/>
  <c r="AC124" i="4"/>
  <c r="AQ124" i="4"/>
  <c r="R124" i="4"/>
  <c r="E204" i="4"/>
  <c r="E217" i="11" s="1"/>
  <c r="AC204" i="4"/>
  <c r="AC217" i="11" s="1"/>
  <c r="AR217" i="11" s="1"/>
  <c r="AQ204" i="4"/>
  <c r="Q204" i="4"/>
  <c r="Q217" i="11" s="1"/>
  <c r="E203" i="4"/>
  <c r="E216" i="11" s="1"/>
  <c r="AC203" i="4"/>
  <c r="AQ203" i="4"/>
  <c r="R203" i="4"/>
  <c r="R216" i="11" s="1"/>
  <c r="E118" i="4"/>
  <c r="AC118" i="4"/>
  <c r="AQ118" i="4"/>
  <c r="Q118" i="4"/>
  <c r="Q124" i="11" s="1"/>
  <c r="Q279" i="4"/>
  <c r="Q301" i="11" s="1"/>
  <c r="E281" i="4"/>
  <c r="E279" i="4"/>
  <c r="E301" i="11" s="1"/>
  <c r="AC279" i="4"/>
  <c r="Q281" i="4"/>
  <c r="AD281" i="4"/>
  <c r="E277" i="4"/>
  <c r="E299" i="11" s="1"/>
  <c r="E298" i="11" s="1"/>
  <c r="Q277" i="4"/>
  <c r="Q299" i="11" s="1"/>
  <c r="Q298" i="11" s="1"/>
  <c r="AC277" i="4"/>
  <c r="AC299" i="11" s="1"/>
  <c r="Q275" i="4"/>
  <c r="Q297" i="11" s="1"/>
  <c r="Q296" i="11" s="1"/>
  <c r="E275" i="4"/>
  <c r="E297" i="11" s="1"/>
  <c r="E296" i="11" s="1"/>
  <c r="AD273" i="4"/>
  <c r="Q272" i="4"/>
  <c r="E272" i="4"/>
  <c r="E294" i="11" s="1"/>
  <c r="AC272" i="4"/>
  <c r="AC294" i="11" s="1"/>
  <c r="Q273" i="4"/>
  <c r="Q295" i="11" s="1"/>
  <c r="E273" i="4"/>
  <c r="E295" i="11" s="1"/>
  <c r="AM117" i="4"/>
  <c r="AL117" i="4"/>
  <c r="AK117" i="4"/>
  <c r="AJ117" i="4"/>
  <c r="AI117" i="4"/>
  <c r="AH117" i="4"/>
  <c r="AB117" i="4"/>
  <c r="AB123" i="11" s="1"/>
  <c r="AQ123" i="11" s="1"/>
  <c r="P117" i="4"/>
  <c r="D117" i="4"/>
  <c r="D123" i="11" s="1"/>
  <c r="AM109" i="4"/>
  <c r="AL109" i="4"/>
  <c r="AK109" i="4"/>
  <c r="AJ109" i="4"/>
  <c r="AI109" i="4"/>
  <c r="AH109" i="4"/>
  <c r="AB109" i="4"/>
  <c r="AB115" i="11" s="1"/>
  <c r="AQ115" i="11" s="1"/>
  <c r="P109" i="4"/>
  <c r="D109" i="4"/>
  <c r="D115" i="11" s="1"/>
  <c r="Q114" i="12" l="1"/>
  <c r="AQ114" i="12" s="1" a="1"/>
  <c r="AQ114" i="12" s="1"/>
  <c r="AQ119" i="12" a="1"/>
  <c r="AQ119" i="12" s="1"/>
  <c r="AC114" i="12"/>
  <c r="E114" i="12"/>
  <c r="AP114" i="12" s="1" a="1"/>
  <c r="AP114" i="12" s="1"/>
  <c r="AP119" i="12" a="1"/>
  <c r="AP119" i="12" s="1"/>
  <c r="P426" i="11"/>
  <c r="P69" i="12" a="1"/>
  <c r="P69" i="12" s="1"/>
  <c r="H426" i="11"/>
  <c r="H69" i="12" a="1"/>
  <c r="H69" i="12" s="1"/>
  <c r="V426" i="11"/>
  <c r="V69" i="12" a="1"/>
  <c r="V69" i="12" s="1"/>
  <c r="AK426" i="11"/>
  <c r="AK69" i="12" a="1"/>
  <c r="AK69" i="12" s="1"/>
  <c r="X426" i="11"/>
  <c r="X69" i="12" a="1"/>
  <c r="X69" i="12" s="1"/>
  <c r="AD426" i="11"/>
  <c r="AD69" i="12" a="1"/>
  <c r="AD69" i="12" s="1"/>
  <c r="N426" i="11"/>
  <c r="N69" i="12" a="1"/>
  <c r="N69" i="12" s="1"/>
  <c r="AB426" i="11"/>
  <c r="AC69" i="12" a="1"/>
  <c r="AC69" i="12" s="1"/>
  <c r="AM387" i="11"/>
  <c r="AM382" i="11" s="1"/>
  <c r="AN120" i="12" a="1"/>
  <c r="AN120" i="12" s="1"/>
  <c r="AN119" i="12" s="1"/>
  <c r="AN114" i="12" s="1"/>
  <c r="F426" i="11"/>
  <c r="F69" i="12" a="1"/>
  <c r="F69" i="12" s="1"/>
  <c r="T426" i="11"/>
  <c r="U69" i="12" a="1"/>
  <c r="U69" i="12" s="1"/>
  <c r="AG445" i="11"/>
  <c r="AG444" i="11" s="1"/>
  <c r="AH120" i="12" a="1"/>
  <c r="AH120" i="12" s="1"/>
  <c r="AF426" i="11"/>
  <c r="AF69" i="12" a="1"/>
  <c r="AF69" i="12" s="1"/>
  <c r="E426" i="11"/>
  <c r="AM445" i="11"/>
  <c r="AM444" i="11" s="1"/>
  <c r="M426" i="11"/>
  <c r="H169" i="8"/>
  <c r="I163" i="8"/>
  <c r="AF169" i="8"/>
  <c r="R62" i="8"/>
  <c r="K5" i="7"/>
  <c r="AW289" i="8"/>
  <c r="K17" i="8"/>
  <c r="L426" i="11"/>
  <c r="AE426" i="11"/>
  <c r="AG246" i="8"/>
  <c r="T244" i="8"/>
  <c r="P292" i="11"/>
  <c r="Q41" i="12" s="1" a="1"/>
  <c r="Q41" i="12" s="1"/>
  <c r="AT169" i="8"/>
  <c r="AW300" i="11"/>
  <c r="AZ109" i="4"/>
  <c r="AK115" i="11"/>
  <c r="AZ115" i="11" s="1"/>
  <c r="AY117" i="4"/>
  <c r="AJ123" i="11"/>
  <c r="AY123" i="11" s="1"/>
  <c r="R272" i="4"/>
  <c r="R294" i="11" s="1"/>
  <c r="Q294" i="11"/>
  <c r="Q293" i="11" s="1"/>
  <c r="BA109" i="4"/>
  <c r="AL115" i="11"/>
  <c r="BA115" i="11" s="1"/>
  <c r="AZ117" i="4"/>
  <c r="AK123" i="11"/>
  <c r="AZ123" i="11" s="1"/>
  <c r="F118" i="4"/>
  <c r="F124" i="11" s="1"/>
  <c r="E124" i="11"/>
  <c r="F183" i="4"/>
  <c r="F196" i="11" s="1"/>
  <c r="E196" i="11"/>
  <c r="BB109" i="4"/>
  <c r="AM115" i="11"/>
  <c r="BB115" i="11" s="1"/>
  <c r="BA117" i="4"/>
  <c r="AL123" i="11"/>
  <c r="BA123" i="11" s="1"/>
  <c r="AD279" i="4"/>
  <c r="AD301" i="11" s="1"/>
  <c r="AC301" i="11"/>
  <c r="S124" i="4"/>
  <c r="S132" i="11" s="1"/>
  <c r="R132" i="11"/>
  <c r="R182" i="4"/>
  <c r="Q195" i="11"/>
  <c r="W426" i="11"/>
  <c r="AE273" i="4"/>
  <c r="AE295" i="11" s="1"/>
  <c r="AT295" i="11" s="1"/>
  <c r="AD295" i="11"/>
  <c r="AS295" i="11" s="1"/>
  <c r="R281" i="4"/>
  <c r="R303" i="11" s="1"/>
  <c r="Q303" i="11"/>
  <c r="Q109" i="4"/>
  <c r="Q115" i="11" s="1"/>
  <c r="P115" i="11"/>
  <c r="BB117" i="4"/>
  <c r="AM123" i="11"/>
  <c r="BB123" i="11" s="1"/>
  <c r="AR33" i="4"/>
  <c r="AC37" i="11"/>
  <c r="AR37" i="11" s="1"/>
  <c r="AX302" i="11"/>
  <c r="AX300" i="11" s="1"/>
  <c r="AX292" i="11" s="1"/>
  <c r="AI300" i="11"/>
  <c r="AI292" i="11" s="1"/>
  <c r="AJ41" i="12" s="1" a="1"/>
  <c r="AJ41" i="12" s="1"/>
  <c r="F281" i="4"/>
  <c r="F303" i="11" s="1"/>
  <c r="E303" i="11"/>
  <c r="AR203" i="4"/>
  <c r="AC216" i="11"/>
  <c r="AR216" i="11" s="1"/>
  <c r="AR124" i="4"/>
  <c r="AC132" i="11"/>
  <c r="AR132" i="11" s="1"/>
  <c r="AR182" i="4"/>
  <c r="AC195" i="11"/>
  <c r="AR195" i="11" s="1"/>
  <c r="Q117" i="4"/>
  <c r="Q123" i="11" s="1"/>
  <c r="P123" i="11"/>
  <c r="AC298" i="11"/>
  <c r="AR299" i="11"/>
  <c r="AR298" i="11" s="1"/>
  <c r="F182" i="4"/>
  <c r="F195" i="11" s="1"/>
  <c r="E195" i="11"/>
  <c r="AW109" i="4"/>
  <c r="AH115" i="11"/>
  <c r="AW115" i="11" s="1"/>
  <c r="R183" i="4"/>
  <c r="Q196" i="11"/>
  <c r="R235" i="4"/>
  <c r="Q248" i="11"/>
  <c r="F33" i="4"/>
  <c r="E37" i="11"/>
  <c r="AJ300" i="11"/>
  <c r="AJ292" i="11" s="1"/>
  <c r="AK41" i="12" s="1" a="1"/>
  <c r="AK41" i="12" s="1"/>
  <c r="AX109" i="4"/>
  <c r="AI115" i="11"/>
  <c r="AX115" i="11" s="1"/>
  <c r="AW117" i="4"/>
  <c r="AH123" i="11"/>
  <c r="AW123" i="11" s="1"/>
  <c r="AR294" i="11"/>
  <c r="AR293" i="11" s="1"/>
  <c r="AC293" i="11"/>
  <c r="AY109" i="4"/>
  <c r="AJ115" i="11"/>
  <c r="AY115" i="11" s="1"/>
  <c r="AX117" i="4"/>
  <c r="AI123" i="11"/>
  <c r="AX123" i="11" s="1"/>
  <c r="E293" i="11"/>
  <c r="AR280" i="4"/>
  <c r="AC302" i="11"/>
  <c r="AR302" i="11" s="1"/>
  <c r="AE281" i="4"/>
  <c r="AE303" i="11" s="1"/>
  <c r="AT303" i="11" s="1"/>
  <c r="AD303" i="11"/>
  <c r="AS303" i="11" s="1"/>
  <c r="AR118" i="4"/>
  <c r="AC124" i="11"/>
  <c r="AR124" i="11" s="1"/>
  <c r="AR183" i="4"/>
  <c r="AC196" i="11"/>
  <c r="AR196" i="11" s="1"/>
  <c r="AR235" i="4"/>
  <c r="AC248" i="11"/>
  <c r="AR248" i="11" s="1"/>
  <c r="R33" i="4"/>
  <c r="R37" i="11" s="1"/>
  <c r="Q37" i="11"/>
  <c r="AM300" i="11"/>
  <c r="AM292" i="11" s="1"/>
  <c r="AN41" i="12" s="1" a="1"/>
  <c r="AN41" i="12" s="1"/>
  <c r="AL300" i="11"/>
  <c r="AL292" i="11" s="1"/>
  <c r="AM41" i="12" s="1" a="1"/>
  <c r="AM41" i="12" s="1"/>
  <c r="AJ426" i="11"/>
  <c r="BB300" i="11"/>
  <c r="BB292" i="11" s="1"/>
  <c r="AC426" i="11"/>
  <c r="BA300" i="11"/>
  <c r="BA292" i="11" s="1"/>
  <c r="AB293" i="11"/>
  <c r="R280" i="4"/>
  <c r="Q302" i="11"/>
  <c r="D292" i="11"/>
  <c r="E41" i="12" s="1" a="1"/>
  <c r="E41" i="12" s="1"/>
  <c r="AQ293" i="11"/>
  <c r="AQ300" i="11"/>
  <c r="AB300" i="11"/>
  <c r="AB296" i="11"/>
  <c r="AQ297" i="11"/>
  <c r="AQ296" i="11" s="1"/>
  <c r="AK300" i="11"/>
  <c r="AK292" i="11" s="1"/>
  <c r="AL41" i="12" s="1" a="1"/>
  <c r="AL41" i="12" s="1"/>
  <c r="AD275" i="4"/>
  <c r="AC297" i="11"/>
  <c r="AZ300" i="11"/>
  <c r="AZ292" i="11" s="1"/>
  <c r="F280" i="4"/>
  <c r="F302" i="11" s="1"/>
  <c r="E302" i="11"/>
  <c r="AY300" i="11"/>
  <c r="AY292" i="11" s="1"/>
  <c r="AH300" i="11"/>
  <c r="AH292" i="11" s="1"/>
  <c r="AI41" i="12" s="1" a="1"/>
  <c r="AI41" i="12" s="1"/>
  <c r="O426" i="11"/>
  <c r="G426" i="11"/>
  <c r="U426" i="11"/>
  <c r="AG387" i="11"/>
  <c r="AG382" i="11" s="1"/>
  <c r="AH445" i="11"/>
  <c r="AH444" i="11" s="1"/>
  <c r="AW292" i="11"/>
  <c r="J248" i="8"/>
  <c r="AU301" i="8"/>
  <c r="AG301" i="8"/>
  <c r="K139" i="8"/>
  <c r="U99" i="8"/>
  <c r="V99" i="8" s="1"/>
  <c r="U202" i="8"/>
  <c r="I143" i="8"/>
  <c r="AG34" i="8"/>
  <c r="AV38" i="8"/>
  <c r="AV34" i="8" s="1"/>
  <c r="G305" i="8"/>
  <c r="R257" i="8"/>
  <c r="U32" i="8"/>
  <c r="U32" i="11" s="1"/>
  <c r="AG285" i="8"/>
  <c r="AG418" i="8" s="1"/>
  <c r="J223" i="8"/>
  <c r="AV236" i="8"/>
  <c r="K135" i="8"/>
  <c r="AV241" i="8"/>
  <c r="AV142" i="8"/>
  <c r="K188" i="8"/>
  <c r="I26" i="8"/>
  <c r="U42" i="8"/>
  <c r="L232" i="8"/>
  <c r="M232" i="8" s="1"/>
  <c r="N232" i="8" s="1"/>
  <c r="U146" i="8"/>
  <c r="K50" i="8"/>
  <c r="I29" i="8"/>
  <c r="U53" i="8"/>
  <c r="AE250" i="11"/>
  <c r="I77" i="8"/>
  <c r="L157" i="8"/>
  <c r="V158" i="8"/>
  <c r="AG249" i="8"/>
  <c r="AT250" i="11"/>
  <c r="AG201" i="8"/>
  <c r="V238" i="8"/>
  <c r="I206" i="8"/>
  <c r="V220" i="8"/>
  <c r="I263" i="8"/>
  <c r="J263" i="8" s="1"/>
  <c r="K263" i="8" s="1"/>
  <c r="V115" i="8"/>
  <c r="K83" i="8"/>
  <c r="AU249" i="8"/>
  <c r="AU175" i="8"/>
  <c r="AG175" i="8"/>
  <c r="AU214" i="8"/>
  <c r="V144" i="8"/>
  <c r="U120" i="8"/>
  <c r="K146" i="8"/>
  <c r="J311" i="8"/>
  <c r="V234" i="8"/>
  <c r="V233" i="8"/>
  <c r="V140" i="8"/>
  <c r="AG220" i="8"/>
  <c r="J197" i="8"/>
  <c r="W317" i="8"/>
  <c r="AV173" i="8"/>
  <c r="J167" i="8"/>
  <c r="J166" i="8"/>
  <c r="AV208" i="8"/>
  <c r="X98" i="8"/>
  <c r="H111" i="8"/>
  <c r="AG70" i="8"/>
  <c r="L188" i="8"/>
  <c r="J299" i="8"/>
  <c r="T111" i="8"/>
  <c r="AV51" i="8"/>
  <c r="AU270" i="8"/>
  <c r="AV120" i="8"/>
  <c r="X82" i="8"/>
  <c r="L267" i="8"/>
  <c r="I230" i="8"/>
  <c r="W54" i="8"/>
  <c r="K294" i="8"/>
  <c r="L82" i="8"/>
  <c r="J149" i="8"/>
  <c r="V15" i="8"/>
  <c r="AV156" i="8"/>
  <c r="AU90" i="8"/>
  <c r="AV266" i="8"/>
  <c r="AG266" i="11"/>
  <c r="AV266" i="11" s="1"/>
  <c r="V186" i="8"/>
  <c r="AU106" i="8"/>
  <c r="AV167" i="8"/>
  <c r="AV271" i="8"/>
  <c r="AG271" i="11"/>
  <c r="AV271" i="11" s="1"/>
  <c r="U95" i="8"/>
  <c r="AG296" i="8"/>
  <c r="AV297" i="8"/>
  <c r="AV296" i="8" s="1"/>
  <c r="AV138" i="8"/>
  <c r="V136" i="8"/>
  <c r="W136" i="8" s="1"/>
  <c r="AG206" i="8"/>
  <c r="I236" i="8"/>
  <c r="V104" i="8"/>
  <c r="I75" i="8"/>
  <c r="I148" i="8"/>
  <c r="AV228" i="8"/>
  <c r="K95" i="8"/>
  <c r="J189" i="8"/>
  <c r="J301" i="8"/>
  <c r="H126" i="8"/>
  <c r="K158" i="8"/>
  <c r="AG283" i="8"/>
  <c r="I119" i="8"/>
  <c r="J170" i="8"/>
  <c r="K237" i="8"/>
  <c r="U223" i="8"/>
  <c r="AG294" i="8"/>
  <c r="U69" i="8"/>
  <c r="V69" i="8" s="1"/>
  <c r="X243" i="8"/>
  <c r="U112" i="8"/>
  <c r="Y303" i="8"/>
  <c r="I160" i="8"/>
  <c r="AV86" i="8"/>
  <c r="W312" i="8"/>
  <c r="U137" i="8"/>
  <c r="W185" i="8"/>
  <c r="I283" i="8"/>
  <c r="W88" i="8"/>
  <c r="K102" i="8"/>
  <c r="J91" i="8"/>
  <c r="I104" i="8"/>
  <c r="Y151" i="8"/>
  <c r="AV117" i="8"/>
  <c r="K123" i="8"/>
  <c r="AV58" i="8"/>
  <c r="AU76" i="8"/>
  <c r="L264" i="8"/>
  <c r="J143" i="8"/>
  <c r="V70" i="8"/>
  <c r="H293" i="8"/>
  <c r="I272" i="8"/>
  <c r="V207" i="8"/>
  <c r="G60" i="8"/>
  <c r="J194" i="8"/>
  <c r="V168" i="8"/>
  <c r="I212" i="8"/>
  <c r="J159" i="8"/>
  <c r="AU92" i="8"/>
  <c r="U267" i="8"/>
  <c r="J142" i="8"/>
  <c r="L113" i="8"/>
  <c r="V96" i="8"/>
  <c r="V147" i="8"/>
  <c r="AU81" i="8"/>
  <c r="AU94" i="8"/>
  <c r="AV213" i="8"/>
  <c r="AV159" i="8"/>
  <c r="AV186" i="8"/>
  <c r="I164" i="8"/>
  <c r="AU99" i="8"/>
  <c r="AU163" i="8"/>
  <c r="AF163" i="11"/>
  <c r="AU163" i="11" s="1"/>
  <c r="AG114" i="8"/>
  <c r="I58" i="8"/>
  <c r="J58" i="8" s="1"/>
  <c r="AG272" i="8"/>
  <c r="AU272" i="8"/>
  <c r="I71" i="8"/>
  <c r="AG303" i="8"/>
  <c r="AU303" i="8"/>
  <c r="V182" i="8"/>
  <c r="W182" i="8" s="1"/>
  <c r="J187" i="8"/>
  <c r="J281" i="8"/>
  <c r="I281" i="11"/>
  <c r="U44" i="8"/>
  <c r="I168" i="8"/>
  <c r="V121" i="8"/>
  <c r="J132" i="8"/>
  <c r="V47" i="8"/>
  <c r="V37" i="8"/>
  <c r="I242" i="8"/>
  <c r="V152" i="8"/>
  <c r="J28" i="8"/>
  <c r="AU268" i="8"/>
  <c r="V106" i="8"/>
  <c r="U299" i="8"/>
  <c r="V74" i="8"/>
  <c r="V171" i="8"/>
  <c r="U248" i="8"/>
  <c r="U143" i="8"/>
  <c r="U19" i="8"/>
  <c r="AF33" i="11"/>
  <c r="AU33" i="11" s="1"/>
  <c r="AU33" i="8"/>
  <c r="V138" i="8"/>
  <c r="J234" i="8"/>
  <c r="U92" i="8"/>
  <c r="V92" i="8" s="1"/>
  <c r="V154" i="8"/>
  <c r="V100" i="8"/>
  <c r="V100" i="11" s="1"/>
  <c r="U100" i="11"/>
  <c r="U72" i="8"/>
  <c r="J310" i="8"/>
  <c r="AU57" i="8"/>
  <c r="W158" i="8"/>
  <c r="X51" i="8"/>
  <c r="V265" i="8"/>
  <c r="V163" i="8"/>
  <c r="V163" i="11" s="1"/>
  <c r="U163" i="11"/>
  <c r="AV30" i="8"/>
  <c r="AG30" i="11"/>
  <c r="AV30" i="11" s="1"/>
  <c r="AU162" i="8"/>
  <c r="AF162" i="11"/>
  <c r="AU162" i="11" s="1"/>
  <c r="J56" i="8"/>
  <c r="W109" i="8"/>
  <c r="X109" i="8" s="1"/>
  <c r="Y109" i="8" s="1"/>
  <c r="I110" i="8"/>
  <c r="J110" i="8" s="1"/>
  <c r="I228" i="8"/>
  <c r="AU295" i="8"/>
  <c r="AU293" i="8" s="1"/>
  <c r="AU173" i="8"/>
  <c r="AU169" i="8" s="1"/>
  <c r="I271" i="8"/>
  <c r="H271" i="11"/>
  <c r="I186" i="8"/>
  <c r="AV87" i="8"/>
  <c r="I176" i="8"/>
  <c r="AV174" i="8"/>
  <c r="AV55" i="8"/>
  <c r="W201" i="8"/>
  <c r="I204" i="8"/>
  <c r="AV102" i="8"/>
  <c r="X17" i="8"/>
  <c r="I231" i="8"/>
  <c r="J138" i="8"/>
  <c r="V242" i="8"/>
  <c r="U103" i="8"/>
  <c r="V103" i="8" s="1"/>
  <c r="J307" i="8"/>
  <c r="W241" i="8"/>
  <c r="V150" i="8"/>
  <c r="I175" i="8"/>
  <c r="K197" i="8"/>
  <c r="V29" i="8"/>
  <c r="V266" i="11"/>
  <c r="W266" i="8"/>
  <c r="AV108" i="8"/>
  <c r="K223" i="8"/>
  <c r="L223" i="8" s="1"/>
  <c r="K199" i="8"/>
  <c r="K94" i="8"/>
  <c r="X81" i="8"/>
  <c r="W125" i="8"/>
  <c r="W89" i="8"/>
  <c r="V283" i="8"/>
  <c r="AV171" i="8"/>
  <c r="AG269" i="8"/>
  <c r="K70" i="8"/>
  <c r="AU93" i="8"/>
  <c r="K125" i="8"/>
  <c r="W80" i="8"/>
  <c r="AV84" i="8"/>
  <c r="AU232" i="8"/>
  <c r="AU27" i="8"/>
  <c r="K282" i="8"/>
  <c r="AV237" i="8"/>
  <c r="L83" i="8"/>
  <c r="K203" i="8"/>
  <c r="K51" i="8"/>
  <c r="K46" i="8"/>
  <c r="I131" i="8"/>
  <c r="V120" i="8"/>
  <c r="K114" i="8"/>
  <c r="L114" i="8" s="1"/>
  <c r="J220" i="8"/>
  <c r="AV54" i="8"/>
  <c r="AV243" i="8"/>
  <c r="W156" i="8"/>
  <c r="AU115" i="8"/>
  <c r="AU91" i="8"/>
  <c r="AV202" i="8"/>
  <c r="AV145" i="8"/>
  <c r="W233" i="8"/>
  <c r="I162" i="8"/>
  <c r="I162" i="11" s="1"/>
  <c r="H162" i="11"/>
  <c r="L139" i="8"/>
  <c r="AV47" i="8"/>
  <c r="I152" i="8"/>
  <c r="J152" i="8" s="1"/>
  <c r="W94" i="8"/>
  <c r="U45" i="8"/>
  <c r="J153" i="8"/>
  <c r="J240" i="8"/>
  <c r="AG160" i="8"/>
  <c r="AU160" i="8"/>
  <c r="AG295" i="8"/>
  <c r="I36" i="8"/>
  <c r="U271" i="8"/>
  <c r="J171" i="8"/>
  <c r="K171" i="8" s="1"/>
  <c r="AV172" i="8"/>
  <c r="J211" i="8"/>
  <c r="AU239" i="8"/>
  <c r="AG239" i="8"/>
  <c r="I193" i="8"/>
  <c r="J79" i="8"/>
  <c r="U85" i="8"/>
  <c r="V85" i="8" s="1"/>
  <c r="H14" i="8"/>
  <c r="I15" i="8"/>
  <c r="U181" i="8"/>
  <c r="V181" i="8" s="1"/>
  <c r="I30" i="8"/>
  <c r="H30" i="11"/>
  <c r="I54" i="8"/>
  <c r="J69" i="8"/>
  <c r="K69" i="8" s="1"/>
  <c r="AV221" i="8"/>
  <c r="J81" i="8"/>
  <c r="H161" i="11"/>
  <c r="I161" i="8"/>
  <c r="J80" i="8"/>
  <c r="K80" i="8" s="1"/>
  <c r="K124" i="8"/>
  <c r="L124" i="8" s="1"/>
  <c r="U155" i="8"/>
  <c r="I241" i="8"/>
  <c r="AU233" i="8"/>
  <c r="AG233" i="8"/>
  <c r="V208" i="8"/>
  <c r="U170" i="8"/>
  <c r="T161" i="11"/>
  <c r="U161" i="8"/>
  <c r="V180" i="8"/>
  <c r="V146" i="8"/>
  <c r="L191" i="8"/>
  <c r="L50" i="8"/>
  <c r="J45" i="8"/>
  <c r="K45" i="8" s="1"/>
  <c r="U26" i="8"/>
  <c r="AV146" i="8"/>
  <c r="K243" i="8"/>
  <c r="V209" i="8"/>
  <c r="W238" i="8"/>
  <c r="V176" i="8"/>
  <c r="U77" i="8"/>
  <c r="T192" i="8"/>
  <c r="K147" i="8"/>
  <c r="V133" i="8"/>
  <c r="X217" i="8"/>
  <c r="Y217" i="8" s="1"/>
  <c r="K103" i="8"/>
  <c r="AG12" i="8"/>
  <c r="J154" i="8"/>
  <c r="J180" i="8"/>
  <c r="I72" i="8"/>
  <c r="V102" i="8"/>
  <c r="AV181" i="8"/>
  <c r="W270" i="8"/>
  <c r="AV50" i="8"/>
  <c r="AU77" i="8"/>
  <c r="AU265" i="8"/>
  <c r="J31" i="8"/>
  <c r="J31" i="11" s="1"/>
  <c r="I31" i="11"/>
  <c r="U316" i="8"/>
  <c r="AG210" i="8"/>
  <c r="AU210" i="8"/>
  <c r="U203" i="8"/>
  <c r="K177" i="8"/>
  <c r="J128" i="11"/>
  <c r="K128" i="8"/>
  <c r="U167" i="8"/>
  <c r="H251" i="11"/>
  <c r="H250" i="11" s="1"/>
  <c r="I251" i="8"/>
  <c r="J216" i="8"/>
  <c r="J163" i="8"/>
  <c r="J163" i="11" s="1"/>
  <c r="I163" i="11"/>
  <c r="V239" i="8"/>
  <c r="AU245" i="8"/>
  <c r="AG245" i="8"/>
  <c r="I249" i="8"/>
  <c r="J249" i="8" s="1"/>
  <c r="AU29" i="8"/>
  <c r="V272" i="8"/>
  <c r="K270" i="8"/>
  <c r="U43" i="8"/>
  <c r="W35" i="8"/>
  <c r="AU82" i="8"/>
  <c r="U249" i="8"/>
  <c r="V249" i="8" s="1"/>
  <c r="AG154" i="8"/>
  <c r="AU154" i="8"/>
  <c r="AU208" i="8"/>
  <c r="AG74" i="8"/>
  <c r="AU74" i="8"/>
  <c r="W30" i="8"/>
  <c r="V30" i="11"/>
  <c r="W204" i="8"/>
  <c r="I68" i="8"/>
  <c r="J184" i="8"/>
  <c r="V246" i="8"/>
  <c r="V83" i="8"/>
  <c r="AU117" i="8"/>
  <c r="AU111" i="8" s="1"/>
  <c r="K88" i="8"/>
  <c r="J201" i="8"/>
  <c r="J173" i="8"/>
  <c r="J26" i="8"/>
  <c r="K26" i="8" s="1"/>
  <c r="U50" i="8"/>
  <c r="U177" i="8"/>
  <c r="V177" i="8" s="1"/>
  <c r="AF192" i="8"/>
  <c r="W236" i="8"/>
  <c r="I74" i="8"/>
  <c r="J74" i="8" s="1"/>
  <c r="V79" i="8"/>
  <c r="J195" i="8"/>
  <c r="K195" i="8" s="1"/>
  <c r="I85" i="8"/>
  <c r="W119" i="8"/>
  <c r="X119" i="8" s="1"/>
  <c r="W115" i="8"/>
  <c r="K136" i="8"/>
  <c r="L136" i="8" s="1"/>
  <c r="U224" i="8"/>
  <c r="V190" i="8"/>
  <c r="AU100" i="8"/>
  <c r="AF100" i="11"/>
  <c r="AU100" i="11" s="1"/>
  <c r="V301" i="8"/>
  <c r="V302" i="8"/>
  <c r="W302" i="8" s="1"/>
  <c r="V166" i="8"/>
  <c r="U237" i="8"/>
  <c r="V237" i="8" s="1"/>
  <c r="V308" i="8"/>
  <c r="J151" i="8"/>
  <c r="L213" i="8"/>
  <c r="J109" i="8"/>
  <c r="AV204" i="8"/>
  <c r="V183" i="8"/>
  <c r="AU157" i="8"/>
  <c r="V135" i="8"/>
  <c r="AU281" i="8"/>
  <c r="AF281" i="11"/>
  <c r="AU281" i="11" s="1"/>
  <c r="AV249" i="8"/>
  <c r="Y28" i="8"/>
  <c r="AV73" i="8"/>
  <c r="AV161" i="8"/>
  <c r="AG161" i="11"/>
  <c r="AV161" i="11" s="1"/>
  <c r="U126" i="8"/>
  <c r="AU234" i="8"/>
  <c r="AV165" i="8"/>
  <c r="K116" i="8"/>
  <c r="AG203" i="8"/>
  <c r="AG198" i="8" s="1"/>
  <c r="AU203" i="8"/>
  <c r="AU198" i="8" s="1"/>
  <c r="U206" i="8"/>
  <c r="V206" i="8" s="1"/>
  <c r="AG151" i="8"/>
  <c r="AU151" i="8"/>
  <c r="U215" i="8"/>
  <c r="U139" i="8"/>
  <c r="U130" i="8" s="1"/>
  <c r="V164" i="8"/>
  <c r="U164" i="11"/>
  <c r="V229" i="8"/>
  <c r="H52" i="11"/>
  <c r="I52" i="8"/>
  <c r="U142" i="8"/>
  <c r="J35" i="8"/>
  <c r="AV166" i="8"/>
  <c r="V197" i="8"/>
  <c r="U187" i="8"/>
  <c r="K115" i="8"/>
  <c r="I182" i="8"/>
  <c r="J224" i="8"/>
  <c r="V160" i="8"/>
  <c r="U295" i="8"/>
  <c r="V295" i="8" s="1"/>
  <c r="U214" i="8"/>
  <c r="AG170" i="8"/>
  <c r="AG169" i="8" s="1"/>
  <c r="U245" i="8"/>
  <c r="V245" i="8" s="1"/>
  <c r="AG302" i="8"/>
  <c r="AU302" i="8"/>
  <c r="AU300" i="8" s="1"/>
  <c r="AF300" i="8"/>
  <c r="AF292" i="8" s="1"/>
  <c r="AG71" i="8"/>
  <c r="AU71" i="8"/>
  <c r="V131" i="8"/>
  <c r="AV280" i="8"/>
  <c r="AG56" i="8"/>
  <c r="AU56" i="8"/>
  <c r="X90" i="8"/>
  <c r="V49" i="8"/>
  <c r="I27" i="8"/>
  <c r="L308" i="8"/>
  <c r="K156" i="8"/>
  <c r="L156" i="8" s="1"/>
  <c r="X263" i="8"/>
  <c r="Y263" i="8" s="1"/>
  <c r="I98" i="8"/>
  <c r="J92" i="8"/>
  <c r="K92" i="8" s="1"/>
  <c r="U38" i="8"/>
  <c r="V38" i="8" s="1"/>
  <c r="V280" i="8"/>
  <c r="W144" i="8"/>
  <c r="AU122" i="8"/>
  <c r="AU118" i="8" s="1"/>
  <c r="AU148" i="8"/>
  <c r="I165" i="8"/>
  <c r="J165" i="8" s="1"/>
  <c r="K49" i="8"/>
  <c r="L49" i="8" s="1"/>
  <c r="AU80" i="8"/>
  <c r="AV200" i="8"/>
  <c r="V93" i="8"/>
  <c r="J112" i="8"/>
  <c r="AU158" i="8"/>
  <c r="AV150" i="8"/>
  <c r="I90" i="8"/>
  <c r="U216" i="8"/>
  <c r="V216" i="8" s="1"/>
  <c r="K53" i="8"/>
  <c r="J183" i="8"/>
  <c r="K183" i="8" s="1"/>
  <c r="J47" i="8"/>
  <c r="J19" i="8"/>
  <c r="W284" i="8"/>
  <c r="I97" i="8"/>
  <c r="K78" i="8"/>
  <c r="V97" i="8"/>
  <c r="J235" i="8"/>
  <c r="V268" i="8"/>
  <c r="W307" i="8"/>
  <c r="AV72" i="8"/>
  <c r="U124" i="8"/>
  <c r="U118" i="8" s="1"/>
  <c r="L135" i="8"/>
  <c r="V264" i="8"/>
  <c r="I34" i="8"/>
  <c r="I121" i="8"/>
  <c r="M157" i="8"/>
  <c r="AV215" i="8"/>
  <c r="W234" i="8"/>
  <c r="AG188" i="8"/>
  <c r="AV96" i="8"/>
  <c r="AG29" i="8"/>
  <c r="AV164" i="8"/>
  <c r="AG164" i="11"/>
  <c r="AV164" i="11" s="1"/>
  <c r="J99" i="8"/>
  <c r="AV69" i="8"/>
  <c r="AG312" i="8"/>
  <c r="AU312" i="8"/>
  <c r="AU309" i="8" s="1"/>
  <c r="AU305" i="8" s="1"/>
  <c r="K134" i="8"/>
  <c r="L134" i="8" s="1"/>
  <c r="J32" i="11"/>
  <c r="K32" i="8"/>
  <c r="I265" i="8"/>
  <c r="AG183" i="8"/>
  <c r="AU183" i="8"/>
  <c r="W107" i="8"/>
  <c r="AV197" i="8"/>
  <c r="AG180" i="8"/>
  <c r="U191" i="8"/>
  <c r="V132" i="8"/>
  <c r="W132" i="8" s="1"/>
  <c r="U222" i="8"/>
  <c r="V222" i="8" s="1"/>
  <c r="AG229" i="8"/>
  <c r="AU229" i="8"/>
  <c r="W173" i="8"/>
  <c r="AG264" i="8"/>
  <c r="K185" i="8"/>
  <c r="AU221" i="8"/>
  <c r="U149" i="8"/>
  <c r="AU47" i="8"/>
  <c r="J239" i="8"/>
  <c r="K202" i="8"/>
  <c r="W157" i="8"/>
  <c r="AG195" i="8"/>
  <c r="AU195" i="8"/>
  <c r="AG149" i="8"/>
  <c r="AV149" i="8" s="1"/>
  <c r="AV177" i="8"/>
  <c r="AG140" i="8"/>
  <c r="AF140" i="11"/>
  <c r="AU140" i="11" s="1"/>
  <c r="AU140" i="8"/>
  <c r="I285" i="8"/>
  <c r="I418" i="8" s="1"/>
  <c r="AU237" i="8"/>
  <c r="W196" i="8"/>
  <c r="U178" i="8"/>
  <c r="V159" i="8"/>
  <c r="U213" i="8"/>
  <c r="U219" i="8"/>
  <c r="V228" i="8"/>
  <c r="W228" i="8" s="1"/>
  <c r="W247" i="8"/>
  <c r="AV42" i="8"/>
  <c r="AU97" i="8"/>
  <c r="W73" i="8"/>
  <c r="K55" i="8"/>
  <c r="L55" i="8" s="1"/>
  <c r="AV82" i="8"/>
  <c r="K196" i="8"/>
  <c r="J296" i="8"/>
  <c r="W294" i="8"/>
  <c r="X76" i="8"/>
  <c r="V297" i="8"/>
  <c r="W297" i="8" s="1"/>
  <c r="AV133" i="8"/>
  <c r="AU187" i="8"/>
  <c r="M106" i="8"/>
  <c r="W68" i="8"/>
  <c r="J86" i="8"/>
  <c r="V123" i="8"/>
  <c r="W310" i="8"/>
  <c r="V210" i="8"/>
  <c r="V165" i="8"/>
  <c r="W165" i="8" s="1"/>
  <c r="AG109" i="8"/>
  <c r="AV98" i="8"/>
  <c r="W140" i="8"/>
  <c r="V140" i="11"/>
  <c r="L84" i="8"/>
  <c r="J214" i="8"/>
  <c r="J57" i="8"/>
  <c r="K57" i="8" s="1"/>
  <c r="I229" i="8"/>
  <c r="L146" i="8"/>
  <c r="I73" i="8"/>
  <c r="AG45" i="8"/>
  <c r="W134" i="8"/>
  <c r="AV36" i="8"/>
  <c r="AV240" i="8"/>
  <c r="X129" i="8"/>
  <c r="X129" i="11" s="1"/>
  <c r="W129" i="11"/>
  <c r="AV44" i="8"/>
  <c r="AG251" i="8"/>
  <c r="AG250" i="8" s="1"/>
  <c r="AF251" i="11"/>
  <c r="AU273" i="8"/>
  <c r="AG18" i="8"/>
  <c r="AU248" i="8"/>
  <c r="V52" i="8"/>
  <c r="V52" i="11" s="1"/>
  <c r="U52" i="11"/>
  <c r="I245" i="8"/>
  <c r="I244" i="8" s="1"/>
  <c r="AG43" i="8"/>
  <c r="AU43" i="8"/>
  <c r="AV193" i="8"/>
  <c r="L219" i="8"/>
  <c r="V71" i="8"/>
  <c r="U285" i="8"/>
  <c r="U418" i="8" s="1"/>
  <c r="AG104" i="8"/>
  <c r="AU104" i="8"/>
  <c r="U211" i="8"/>
  <c r="J269" i="8"/>
  <c r="K155" i="8"/>
  <c r="AU243" i="8"/>
  <c r="AV144" i="8"/>
  <c r="U311" i="8"/>
  <c r="U309" i="8" s="1"/>
  <c r="U269" i="8"/>
  <c r="U31" i="8"/>
  <c r="V31" i="8" s="1"/>
  <c r="T31" i="11"/>
  <c r="AV268" i="8"/>
  <c r="K167" i="8"/>
  <c r="H140" i="11"/>
  <c r="I140" i="8"/>
  <c r="J181" i="8"/>
  <c r="K181" i="8" s="1"/>
  <c r="AT300" i="8"/>
  <c r="AT292" i="8" s="1"/>
  <c r="AG33" i="11"/>
  <c r="AV33" i="11" s="1"/>
  <c r="AV33" i="8"/>
  <c r="AU128" i="11"/>
  <c r="T250" i="11"/>
  <c r="Q259" i="8"/>
  <c r="V316" i="8"/>
  <c r="X317" i="8"/>
  <c r="Y317" i="8" s="1"/>
  <c r="AU52" i="8"/>
  <c r="AG52" i="8"/>
  <c r="AG163" i="8"/>
  <c r="AG162" i="8"/>
  <c r="AE278" i="8"/>
  <c r="AU31" i="8"/>
  <c r="AG31" i="8"/>
  <c r="AS60" i="8"/>
  <c r="AV19" i="8"/>
  <c r="AV18" i="8" s="1"/>
  <c r="AG248" i="8"/>
  <c r="AF244" i="8"/>
  <c r="AT111" i="8"/>
  <c r="AG99" i="8"/>
  <c r="AT101" i="8"/>
  <c r="AU139" i="8"/>
  <c r="AG139" i="8"/>
  <c r="AY289" i="8"/>
  <c r="AG106" i="8"/>
  <c r="AE60" i="8"/>
  <c r="AG157" i="8"/>
  <c r="AG91" i="8"/>
  <c r="AD257" i="8"/>
  <c r="AD259" i="8" s="1"/>
  <c r="AD288" i="8" s="1"/>
  <c r="AG234" i="8"/>
  <c r="AG273" i="8"/>
  <c r="AT244" i="8"/>
  <c r="AG265" i="8"/>
  <c r="AF111" i="8"/>
  <c r="AE226" i="8"/>
  <c r="W163" i="8"/>
  <c r="W163" i="11" s="1"/>
  <c r="U14" i="8"/>
  <c r="T262" i="8"/>
  <c r="S24" i="8"/>
  <c r="S62" i="8" s="1"/>
  <c r="S63" i="8" s="1"/>
  <c r="T25" i="8"/>
  <c r="AB289" i="8"/>
  <c r="J162" i="8"/>
  <c r="V162" i="8"/>
  <c r="V162" i="11" s="1"/>
  <c r="V126" i="8"/>
  <c r="M255" i="8"/>
  <c r="N255" i="8" s="1"/>
  <c r="AU75" i="8"/>
  <c r="AG75" i="8"/>
  <c r="AU247" i="8"/>
  <c r="AG247" i="8"/>
  <c r="AU269" i="8"/>
  <c r="AU28" i="8"/>
  <c r="AG28" i="8"/>
  <c r="J29" i="8"/>
  <c r="H227" i="8"/>
  <c r="AF305" i="8"/>
  <c r="W265" i="8"/>
  <c r="AT227" i="8"/>
  <c r="J246" i="8"/>
  <c r="K247" i="8"/>
  <c r="AF250" i="8"/>
  <c r="AU251" i="8"/>
  <c r="AU250" i="8" s="1"/>
  <c r="AT262" i="8"/>
  <c r="AT279" i="8"/>
  <c r="AT278" i="8" s="1"/>
  <c r="K248" i="8"/>
  <c r="AV246" i="8"/>
  <c r="AG77" i="8"/>
  <c r="AG81" i="8"/>
  <c r="AF279" i="8"/>
  <c r="AF417" i="8" s="1"/>
  <c r="AF416" i="8" s="1"/>
  <c r="AG281" i="8"/>
  <c r="Y51" i="8"/>
  <c r="W127" i="8"/>
  <c r="J127" i="8"/>
  <c r="I126" i="8"/>
  <c r="AT25" i="8"/>
  <c r="AT24" i="8" s="1"/>
  <c r="H205" i="8"/>
  <c r="AG115" i="8"/>
  <c r="AV128" i="8"/>
  <c r="AG126" i="8"/>
  <c r="Y129" i="8"/>
  <c r="U281" i="8"/>
  <c r="U281" i="11" s="1"/>
  <c r="AG80" i="8"/>
  <c r="AG93" i="8"/>
  <c r="X54" i="8"/>
  <c r="W128" i="8"/>
  <c r="AG182" i="8"/>
  <c r="AU182" i="8"/>
  <c r="AG92" i="8"/>
  <c r="AG90" i="8"/>
  <c r="AF227" i="8"/>
  <c r="AS62" i="8"/>
  <c r="AS63" i="8" s="1"/>
  <c r="AG136" i="8"/>
  <c r="AU136" i="8"/>
  <c r="AG94" i="8"/>
  <c r="T130" i="8"/>
  <c r="V174" i="8"/>
  <c r="W147" i="8"/>
  <c r="AD63" i="8"/>
  <c r="AG158" i="8"/>
  <c r="Z303" i="8"/>
  <c r="AG232" i="8"/>
  <c r="V224" i="8"/>
  <c r="AG57" i="8"/>
  <c r="W286" i="8"/>
  <c r="V105" i="8"/>
  <c r="H25" i="8"/>
  <c r="H24" i="8" s="1"/>
  <c r="W15" i="8"/>
  <c r="AF118" i="8"/>
  <c r="V199" i="8"/>
  <c r="AG35" i="8"/>
  <c r="AU35" i="8"/>
  <c r="AG107" i="8"/>
  <c r="AU107" i="8"/>
  <c r="W273" i="8"/>
  <c r="AT192" i="8"/>
  <c r="V194" i="8"/>
  <c r="AG27" i="8"/>
  <c r="AU267" i="8"/>
  <c r="AG267" i="8"/>
  <c r="AG282" i="8"/>
  <c r="AU282" i="8"/>
  <c r="AU279" i="8" s="1"/>
  <c r="AU278" i="8" s="1"/>
  <c r="F259" i="8"/>
  <c r="F288" i="8" s="1"/>
  <c r="H262" i="8"/>
  <c r="I215" i="8"/>
  <c r="I295" i="8"/>
  <c r="J295" i="8" s="1"/>
  <c r="I221" i="8"/>
  <c r="K173" i="8"/>
  <c r="J85" i="8"/>
  <c r="K299" i="8"/>
  <c r="J298" i="8"/>
  <c r="G11" i="8"/>
  <c r="G21" i="8" s="1"/>
  <c r="G62" i="8" s="1"/>
  <c r="K19" i="8"/>
  <c r="J107" i="8"/>
  <c r="J272" i="8"/>
  <c r="J38" i="8"/>
  <c r="L78" i="8"/>
  <c r="K129" i="8"/>
  <c r="K129" i="11" s="1"/>
  <c r="I150" i="8"/>
  <c r="J104" i="8"/>
  <c r="K104" i="8" s="1"/>
  <c r="L294" i="8"/>
  <c r="V267" i="8"/>
  <c r="L51" i="8"/>
  <c r="X252" i="8"/>
  <c r="Y252" i="8" s="1"/>
  <c r="K44" i="8"/>
  <c r="U232" i="8"/>
  <c r="L172" i="8"/>
  <c r="K220" i="8"/>
  <c r="K209" i="8"/>
  <c r="I312" i="8"/>
  <c r="M191" i="8"/>
  <c r="K133" i="8"/>
  <c r="AU53" i="8"/>
  <c r="AG53" i="8"/>
  <c r="AF41" i="8"/>
  <c r="AF40" i="8" s="1"/>
  <c r="W87" i="8"/>
  <c r="V218" i="8"/>
  <c r="J33" i="8"/>
  <c r="AG97" i="8"/>
  <c r="G66" i="8"/>
  <c r="V46" i="8"/>
  <c r="W209" i="8"/>
  <c r="L199" i="8"/>
  <c r="W207" i="8"/>
  <c r="I302" i="8"/>
  <c r="J266" i="8"/>
  <c r="K91" i="8"/>
  <c r="L123" i="8"/>
  <c r="I145" i="8"/>
  <c r="J253" i="8"/>
  <c r="K253" i="8" s="1"/>
  <c r="L253" i="8" s="1"/>
  <c r="M253" i="8" s="1"/>
  <c r="I268" i="8"/>
  <c r="U116" i="8"/>
  <c r="W231" i="8"/>
  <c r="I108" i="8"/>
  <c r="J43" i="8"/>
  <c r="J222" i="8"/>
  <c r="J190" i="8"/>
  <c r="AG148" i="8"/>
  <c r="X117" i="8"/>
  <c r="X110" i="8"/>
  <c r="X80" i="8"/>
  <c r="X122" i="8"/>
  <c r="U200" i="8"/>
  <c r="AU88" i="8"/>
  <c r="AG88" i="8"/>
  <c r="J233" i="8"/>
  <c r="V58" i="8"/>
  <c r="L125" i="8"/>
  <c r="W56" i="8"/>
  <c r="V36" i="8"/>
  <c r="L282" i="8"/>
  <c r="AT205" i="8"/>
  <c r="W221" i="8"/>
  <c r="AU46" i="8"/>
  <c r="AG46" i="8"/>
  <c r="V172" i="8"/>
  <c r="K238" i="8"/>
  <c r="I25" i="8"/>
  <c r="V285" i="8"/>
  <c r="V418" i="8" s="1"/>
  <c r="U235" i="8"/>
  <c r="W255" i="8"/>
  <c r="X255" i="8" s="1"/>
  <c r="X89" i="8"/>
  <c r="J200" i="8"/>
  <c r="J96" i="8"/>
  <c r="J206" i="8"/>
  <c r="V27" i="8"/>
  <c r="I18" i="8"/>
  <c r="T250" i="8"/>
  <c r="I117" i="8"/>
  <c r="W154" i="8"/>
  <c r="W70" i="8"/>
  <c r="X88" i="8"/>
  <c r="J280" i="8"/>
  <c r="AU109" i="8"/>
  <c r="AF101" i="8"/>
  <c r="M83" i="8"/>
  <c r="S226" i="8"/>
  <c r="X184" i="8"/>
  <c r="L147" i="8"/>
  <c r="K310" i="8"/>
  <c r="J230" i="8"/>
  <c r="W175" i="8"/>
  <c r="U240" i="8"/>
  <c r="U86" i="8"/>
  <c r="J208" i="8"/>
  <c r="U148" i="8"/>
  <c r="U296" i="8"/>
  <c r="AT41" i="8"/>
  <c r="AT40" i="8" s="1"/>
  <c r="I122" i="8"/>
  <c r="AU194" i="8"/>
  <c r="AG194" i="8"/>
  <c r="V91" i="8"/>
  <c r="AV129" i="8"/>
  <c r="AV126" i="8" s="1"/>
  <c r="AF262" i="8"/>
  <c r="T169" i="8"/>
  <c r="AT141" i="8"/>
  <c r="S66" i="8"/>
  <c r="AT130" i="8"/>
  <c r="U282" i="8"/>
  <c r="T279" i="8"/>
  <c r="K297" i="8"/>
  <c r="U33" i="8"/>
  <c r="I37" i="8"/>
  <c r="Y81" i="8"/>
  <c r="V50" i="8"/>
  <c r="I218" i="8"/>
  <c r="L217" i="8"/>
  <c r="J210" i="8"/>
  <c r="I298" i="8"/>
  <c r="V114" i="8"/>
  <c r="H67" i="8"/>
  <c r="J160" i="8"/>
  <c r="V195" i="8"/>
  <c r="V145" i="8"/>
  <c r="M264" i="8"/>
  <c r="U193" i="8"/>
  <c r="AG270" i="8"/>
  <c r="W84" i="8"/>
  <c r="X55" i="8"/>
  <c r="U153" i="8"/>
  <c r="V189" i="8"/>
  <c r="H309" i="8"/>
  <c r="U300" i="8"/>
  <c r="K194" i="8"/>
  <c r="L17" i="8"/>
  <c r="K178" i="8"/>
  <c r="V137" i="8"/>
  <c r="J131" i="8"/>
  <c r="X185" i="8"/>
  <c r="X253" i="8"/>
  <c r="AV13" i="8"/>
  <c r="AV12" i="8" s="1"/>
  <c r="AV105" i="8"/>
  <c r="K286" i="8"/>
  <c r="J285" i="8"/>
  <c r="I192" i="8"/>
  <c r="K93" i="8"/>
  <c r="Y98" i="8"/>
  <c r="K273" i="8"/>
  <c r="W168" i="8"/>
  <c r="H250" i="8"/>
  <c r="AS66" i="8"/>
  <c r="AS257" i="8" s="1"/>
  <c r="V48" i="8"/>
  <c r="W108" i="8"/>
  <c r="M144" i="8"/>
  <c r="W212" i="8"/>
  <c r="K137" i="8"/>
  <c r="K105" i="8"/>
  <c r="J283" i="8"/>
  <c r="V42" i="8"/>
  <c r="W166" i="8"/>
  <c r="J303" i="8"/>
  <c r="K174" i="8"/>
  <c r="AG306" i="8"/>
  <c r="AV307" i="8"/>
  <c r="AV306" i="8" s="1"/>
  <c r="I252" i="8"/>
  <c r="J252" i="8" s="1"/>
  <c r="K254" i="8"/>
  <c r="U188" i="8"/>
  <c r="U254" i="8"/>
  <c r="K207" i="8"/>
  <c r="AU70" i="8"/>
  <c r="AF67" i="8"/>
  <c r="K151" i="8"/>
  <c r="V75" i="8"/>
  <c r="W100" i="8"/>
  <c r="W100" i="11" s="1"/>
  <c r="V32" i="8"/>
  <c r="V57" i="8"/>
  <c r="M267" i="8"/>
  <c r="L100" i="8"/>
  <c r="L100" i="11" s="1"/>
  <c r="K89" i="8"/>
  <c r="V124" i="8"/>
  <c r="T118" i="8"/>
  <c r="G226" i="8"/>
  <c r="AG100" i="8"/>
  <c r="I48" i="8"/>
  <c r="V251" i="8"/>
  <c r="V251" i="11" s="1"/>
  <c r="AG122" i="8"/>
  <c r="V77" i="8"/>
  <c r="H118" i="8"/>
  <c r="I120" i="8"/>
  <c r="I13" i="8"/>
  <c r="H12" i="8"/>
  <c r="H11" i="8" s="1"/>
  <c r="H21" i="8" s="1"/>
  <c r="W120" i="8"/>
  <c r="H101" i="8"/>
  <c r="I42" i="8"/>
  <c r="H41" i="8"/>
  <c r="H40" i="8" s="1"/>
  <c r="AU137" i="8"/>
  <c r="AG137" i="8"/>
  <c r="K201" i="8"/>
  <c r="X284" i="8"/>
  <c r="AG187" i="8"/>
  <c r="J284" i="8"/>
  <c r="W113" i="8"/>
  <c r="L70" i="8"/>
  <c r="K87" i="8"/>
  <c r="W220" i="8"/>
  <c r="I76" i="8"/>
  <c r="L102" i="8"/>
  <c r="AG76" i="8"/>
  <c r="AT67" i="8"/>
  <c r="K143" i="8"/>
  <c r="V230" i="8"/>
  <c r="T34" i="8"/>
  <c r="V78" i="8"/>
  <c r="V13" i="8"/>
  <c r="W308" i="8"/>
  <c r="V14" i="8"/>
  <c r="AV132" i="8"/>
  <c r="I227" i="8"/>
  <c r="K16" i="8"/>
  <c r="R259" i="8"/>
  <c r="R63" i="8"/>
  <c r="T227" i="8"/>
  <c r="AV196" i="8"/>
  <c r="T306" i="8"/>
  <c r="P413" i="8"/>
  <c r="P419" i="8" s="1"/>
  <c r="P447" i="8" s="1"/>
  <c r="P470" i="8" s="1"/>
  <c r="P473" i="8" s="1"/>
  <c r="Q400" i="8"/>
  <c r="P396" i="8"/>
  <c r="P392" i="8" s="1"/>
  <c r="P405" i="8" s="1"/>
  <c r="P407" i="8" s="1"/>
  <c r="P408" i="8" s="1"/>
  <c r="P320" i="8"/>
  <c r="AU222" i="8"/>
  <c r="AV222" i="8"/>
  <c r="AG16" i="8"/>
  <c r="AV17" i="8"/>
  <c r="AV16" i="8" s="1"/>
  <c r="H179" i="8"/>
  <c r="AU168" i="8"/>
  <c r="AV168" i="8"/>
  <c r="U12" i="8"/>
  <c r="AV310" i="8"/>
  <c r="AG309" i="8"/>
  <c r="AG14" i="8"/>
  <c r="AV15" i="8"/>
  <c r="AV14" i="8" s="1"/>
  <c r="AE66" i="8"/>
  <c r="T41" i="8"/>
  <c r="T40" i="8" s="1"/>
  <c r="T198" i="8"/>
  <c r="AI314" i="8"/>
  <c r="AI319" i="8" s="1"/>
  <c r="AI320" i="8" s="1"/>
  <c r="AI289" i="8"/>
  <c r="BA314" i="8"/>
  <c r="BA319" i="8" s="1"/>
  <c r="BA320" i="8" s="1"/>
  <c r="BA289" i="8"/>
  <c r="T205" i="8"/>
  <c r="T309" i="8"/>
  <c r="AT179" i="8"/>
  <c r="AV119" i="8"/>
  <c r="G278" i="8"/>
  <c r="G417" i="8"/>
  <c r="G416" i="8" s="1"/>
  <c r="AR259" i="8"/>
  <c r="AR63" i="8"/>
  <c r="T67" i="8"/>
  <c r="AF14" i="8"/>
  <c r="AF11" i="8" s="1"/>
  <c r="AF21" i="8" s="1"/>
  <c r="AU15" i="8"/>
  <c r="AU14" i="8" s="1"/>
  <c r="AU11" i="8" s="1"/>
  <c r="AU21" i="8" s="1"/>
  <c r="AG293" i="8"/>
  <c r="AV294" i="8"/>
  <c r="AZ314" i="8"/>
  <c r="AZ319" i="8" s="1"/>
  <c r="AZ320" i="8" s="1"/>
  <c r="AZ289" i="8"/>
  <c r="T141" i="8"/>
  <c r="T179" i="8"/>
  <c r="U298" i="8"/>
  <c r="AU180" i="8"/>
  <c r="AF179" i="8"/>
  <c r="AB413" i="8"/>
  <c r="AB419" i="8" s="1"/>
  <c r="AB447" i="8" s="1"/>
  <c r="AB470" i="8" s="1"/>
  <c r="AB473" i="8" s="1"/>
  <c r="AB396" i="8"/>
  <c r="AB392" i="8" s="1"/>
  <c r="AB405" i="8" s="1"/>
  <c r="AB407" i="8" s="1"/>
  <c r="AB408" i="8" s="1"/>
  <c r="AC400" i="8"/>
  <c r="AB320" i="8"/>
  <c r="U306" i="8"/>
  <c r="AT11" i="8"/>
  <c r="AT21" i="8" s="1"/>
  <c r="BB314" i="8"/>
  <c r="BB319" i="8" s="1"/>
  <c r="BB320" i="8" s="1"/>
  <c r="BB289" i="8"/>
  <c r="H306" i="8"/>
  <c r="AU134" i="8"/>
  <c r="AF130" i="8"/>
  <c r="AU32" i="8"/>
  <c r="AF25" i="8"/>
  <c r="AF24" i="8" s="1"/>
  <c r="I198" i="8"/>
  <c r="T11" i="8"/>
  <c r="T21" i="8" s="1"/>
  <c r="AC259" i="8"/>
  <c r="AC63" i="8"/>
  <c r="T292" i="8"/>
  <c r="AU149" i="8"/>
  <c r="AF141" i="8"/>
  <c r="AE11" i="8"/>
  <c r="AE21" i="8" s="1"/>
  <c r="AE62" i="8" s="1"/>
  <c r="AX314" i="8"/>
  <c r="AX319" i="8" s="1"/>
  <c r="AX320" i="8" s="1"/>
  <c r="AX289" i="8"/>
  <c r="AG205" i="8"/>
  <c r="AV206" i="8"/>
  <c r="I296" i="8"/>
  <c r="AL314" i="8"/>
  <c r="AL319" i="8" s="1"/>
  <c r="AL320" i="8" s="1"/>
  <c r="AL289" i="8"/>
  <c r="G292" i="8"/>
  <c r="AM314" i="8"/>
  <c r="AM319" i="8" s="1"/>
  <c r="AM320" i="8" s="1"/>
  <c r="AM289" i="8"/>
  <c r="H300" i="8"/>
  <c r="H292" i="8" s="1"/>
  <c r="D314" i="8"/>
  <c r="D319" i="8" s="1"/>
  <c r="D289" i="8"/>
  <c r="AF205" i="8"/>
  <c r="H141" i="8"/>
  <c r="E288" i="8"/>
  <c r="E275" i="8"/>
  <c r="E276" i="8" s="1"/>
  <c r="E260" i="8"/>
  <c r="AQ288" i="8"/>
  <c r="AQ275" i="8"/>
  <c r="AQ276" i="8" s="1"/>
  <c r="AQ260" i="8"/>
  <c r="H279" i="8"/>
  <c r="H278" i="8" s="1"/>
  <c r="AU153" i="8"/>
  <c r="AV153" i="8"/>
  <c r="U293" i="8"/>
  <c r="AK314" i="8"/>
  <c r="AK319" i="8" s="1"/>
  <c r="AK320" i="8" s="1"/>
  <c r="AK289" i="8"/>
  <c r="AH314" i="8"/>
  <c r="AH319" i="8" s="1"/>
  <c r="AH320" i="8" s="1"/>
  <c r="AH289" i="8"/>
  <c r="AD33" i="4"/>
  <c r="AD37" i="11" s="1"/>
  <c r="AS37" i="11" s="1"/>
  <c r="AD280" i="4"/>
  <c r="F235" i="4"/>
  <c r="F248" i="11" s="1"/>
  <c r="AD235" i="4"/>
  <c r="G182" i="4"/>
  <c r="AD182" i="4"/>
  <c r="AD195" i="11" s="1"/>
  <c r="AS195" i="11" s="1"/>
  <c r="G183" i="4"/>
  <c r="AD183" i="4"/>
  <c r="AD196" i="11" s="1"/>
  <c r="AS196" i="11" s="1"/>
  <c r="F124" i="4"/>
  <c r="F132" i="11" s="1"/>
  <c r="AD124" i="4"/>
  <c r="AD132" i="11" s="1"/>
  <c r="AS132" i="11" s="1"/>
  <c r="AR204" i="4"/>
  <c r="AD204" i="4"/>
  <c r="R204" i="4"/>
  <c r="F204" i="4"/>
  <c r="F217" i="11" s="1"/>
  <c r="F203" i="4"/>
  <c r="G118" i="4"/>
  <c r="G124" i="11" s="1"/>
  <c r="AD203" i="4"/>
  <c r="AD216" i="11" s="1"/>
  <c r="AS216" i="11" s="1"/>
  <c r="S203" i="4"/>
  <c r="S216" i="11" s="1"/>
  <c r="AD118" i="4"/>
  <c r="AD124" i="11" s="1"/>
  <c r="AS124" i="11" s="1"/>
  <c r="R118" i="4"/>
  <c r="S281" i="4"/>
  <c r="S303" i="11" s="1"/>
  <c r="F279" i="4"/>
  <c r="F301" i="11" s="1"/>
  <c r="R279" i="4"/>
  <c r="G281" i="4"/>
  <c r="G303" i="11" s="1"/>
  <c r="AE279" i="4"/>
  <c r="AD277" i="4"/>
  <c r="F277" i="4"/>
  <c r="R277" i="4"/>
  <c r="R299" i="11" s="1"/>
  <c r="R298" i="11" s="1"/>
  <c r="F275" i="4"/>
  <c r="R275" i="4"/>
  <c r="AF273" i="4"/>
  <c r="AG273" i="4" s="1"/>
  <c r="F272" i="4"/>
  <c r="R273" i="4"/>
  <c r="R295" i="11" s="1"/>
  <c r="F273" i="4"/>
  <c r="S272" i="4"/>
  <c r="S294" i="11" s="1"/>
  <c r="AD272" i="4"/>
  <c r="AD294" i="11" s="1"/>
  <c r="E117" i="4"/>
  <c r="AC117" i="4"/>
  <c r="AQ117" i="4"/>
  <c r="R117" i="4"/>
  <c r="R123" i="11" s="1"/>
  <c r="E109" i="4"/>
  <c r="AC109" i="4"/>
  <c r="AQ109" i="4"/>
  <c r="R109" i="4"/>
  <c r="AM154" i="4"/>
  <c r="AL154" i="4"/>
  <c r="AK154" i="4"/>
  <c r="AJ154" i="4"/>
  <c r="AI154" i="4"/>
  <c r="AH154" i="4"/>
  <c r="AB154" i="4"/>
  <c r="AB167" i="11" s="1"/>
  <c r="AQ167" i="11" s="1"/>
  <c r="P154" i="4"/>
  <c r="D154" i="4"/>
  <c r="D167" i="11" s="1"/>
  <c r="AM125" i="4"/>
  <c r="AL125" i="4"/>
  <c r="AK125" i="4"/>
  <c r="AJ125" i="4"/>
  <c r="AI125" i="4"/>
  <c r="AH125" i="4"/>
  <c r="AB125" i="4"/>
  <c r="AB133" i="11" s="1"/>
  <c r="AQ133" i="11" s="1"/>
  <c r="P125" i="4"/>
  <c r="D125" i="4"/>
  <c r="D133" i="11" s="1"/>
  <c r="AM98" i="4"/>
  <c r="AL98" i="4"/>
  <c r="AK98" i="4"/>
  <c r="AJ98" i="4"/>
  <c r="AI98" i="4"/>
  <c r="AH98" i="4"/>
  <c r="AB98" i="4"/>
  <c r="AB104" i="11" s="1"/>
  <c r="AQ104" i="11" s="1"/>
  <c r="P98" i="4"/>
  <c r="D98" i="4"/>
  <c r="D104" i="11" s="1"/>
  <c r="BB35" i="4"/>
  <c r="BA35" i="4"/>
  <c r="AZ35" i="4"/>
  <c r="AY35" i="4"/>
  <c r="AX35" i="4"/>
  <c r="AW35" i="4"/>
  <c r="AV35" i="4"/>
  <c r="AU35" i="4"/>
  <c r="AT35" i="4"/>
  <c r="AS35" i="4"/>
  <c r="AR35" i="4"/>
  <c r="AQ35" i="4"/>
  <c r="BB380" i="4"/>
  <c r="BB379" i="4" s="1"/>
  <c r="BA380" i="4"/>
  <c r="BA379" i="4" s="1"/>
  <c r="AZ380" i="4"/>
  <c r="AZ379" i="4" s="1"/>
  <c r="AY380" i="4"/>
  <c r="AY379" i="4" s="1"/>
  <c r="AX380" i="4"/>
  <c r="AX379" i="4" s="1"/>
  <c r="AW380" i="4"/>
  <c r="AW379" i="4" s="1"/>
  <c r="AV380" i="4"/>
  <c r="AV379" i="4" s="1"/>
  <c r="AU380" i="4"/>
  <c r="AU379" i="4" s="1"/>
  <c r="AT380" i="4"/>
  <c r="AT379" i="4" s="1"/>
  <c r="AS380" i="4"/>
  <c r="AS379" i="4" s="1"/>
  <c r="AR380" i="4"/>
  <c r="AR379" i="4" s="1"/>
  <c r="AQ380" i="4"/>
  <c r="AQ379" i="4" s="1"/>
  <c r="BB378" i="4"/>
  <c r="BA378" i="4"/>
  <c r="AZ378" i="4"/>
  <c r="AY378" i="4"/>
  <c r="AX378" i="4"/>
  <c r="AW378" i="4"/>
  <c r="AV378" i="4"/>
  <c r="AU378" i="4"/>
  <c r="AT378" i="4"/>
  <c r="AS378" i="4"/>
  <c r="AR378" i="4"/>
  <c r="AQ378" i="4"/>
  <c r="BB377" i="4"/>
  <c r="BA377" i="4"/>
  <c r="AZ377" i="4"/>
  <c r="AY377" i="4"/>
  <c r="AX377" i="4"/>
  <c r="AW377" i="4"/>
  <c r="AV377" i="4"/>
  <c r="AU377" i="4"/>
  <c r="AT377" i="4"/>
  <c r="AS377" i="4"/>
  <c r="AR377" i="4"/>
  <c r="AQ377" i="4"/>
  <c r="BB375" i="4"/>
  <c r="BA375" i="4"/>
  <c r="AZ375" i="4"/>
  <c r="AY375" i="4"/>
  <c r="AX375" i="4"/>
  <c r="AW375" i="4"/>
  <c r="AV375" i="4"/>
  <c r="AU375" i="4"/>
  <c r="AT375" i="4"/>
  <c r="AS375" i="4"/>
  <c r="AR375" i="4"/>
  <c r="AQ375" i="4"/>
  <c r="BB374" i="4"/>
  <c r="BA374" i="4"/>
  <c r="AZ374" i="4"/>
  <c r="AY374" i="4"/>
  <c r="AX374" i="4"/>
  <c r="AW374" i="4"/>
  <c r="AV374" i="4"/>
  <c r="AU374" i="4"/>
  <c r="AT374" i="4"/>
  <c r="AS374" i="4"/>
  <c r="AR374" i="4"/>
  <c r="AQ374" i="4"/>
  <c r="BB372" i="4"/>
  <c r="BB371" i="4" s="1"/>
  <c r="BA372" i="4"/>
  <c r="BA371" i="4" s="1"/>
  <c r="AZ372" i="4"/>
  <c r="AZ371" i="4" s="1"/>
  <c r="AY372" i="4"/>
  <c r="AY371" i="4" s="1"/>
  <c r="AX372" i="4"/>
  <c r="AX371" i="4" s="1"/>
  <c r="AW372" i="4"/>
  <c r="AW371" i="4" s="1"/>
  <c r="AV372" i="4"/>
  <c r="AV371" i="4" s="1"/>
  <c r="AU372" i="4"/>
  <c r="AU371" i="4" s="1"/>
  <c r="AT372" i="4"/>
  <c r="AT371" i="4" s="1"/>
  <c r="AS372" i="4"/>
  <c r="AS371" i="4" s="1"/>
  <c r="AR372" i="4"/>
  <c r="AR371" i="4" s="1"/>
  <c r="AQ372" i="4"/>
  <c r="AQ371" i="4" s="1"/>
  <c r="BB361" i="4"/>
  <c r="BB359" i="4" s="1"/>
  <c r="BA361" i="4"/>
  <c r="BA359" i="4" s="1"/>
  <c r="AZ361" i="4"/>
  <c r="AZ359" i="4" s="1"/>
  <c r="AY361" i="4"/>
  <c r="AY359" i="4" s="1"/>
  <c r="AX361" i="4"/>
  <c r="AX359" i="4" s="1"/>
  <c r="AW361" i="4"/>
  <c r="AW359" i="4" s="1"/>
  <c r="AV361" i="4"/>
  <c r="AV359" i="4" s="1"/>
  <c r="AU361" i="4"/>
  <c r="AU359" i="4" s="1"/>
  <c r="AT361" i="4"/>
  <c r="AT359" i="4" s="1"/>
  <c r="AS361" i="4"/>
  <c r="AS359" i="4" s="1"/>
  <c r="AR361" i="4"/>
  <c r="AR359" i="4" s="1"/>
  <c r="AQ361" i="4"/>
  <c r="AQ359" i="4" s="1"/>
  <c r="BB357" i="4"/>
  <c r="BA357" i="4"/>
  <c r="AZ357" i="4"/>
  <c r="AY357" i="4"/>
  <c r="AX357" i="4"/>
  <c r="AW357" i="4"/>
  <c r="AV357" i="4"/>
  <c r="AU357" i="4"/>
  <c r="AT357" i="4"/>
  <c r="AS357" i="4"/>
  <c r="AR357" i="4"/>
  <c r="AQ357" i="4"/>
  <c r="BB356" i="4"/>
  <c r="BA356" i="4"/>
  <c r="AZ356" i="4"/>
  <c r="AY356" i="4"/>
  <c r="AX356" i="4"/>
  <c r="AW356" i="4"/>
  <c r="AV356" i="4"/>
  <c r="AU356" i="4"/>
  <c r="AT356" i="4"/>
  <c r="AS356" i="4"/>
  <c r="AR356" i="4"/>
  <c r="AQ356" i="4"/>
  <c r="BB354" i="4"/>
  <c r="BA354" i="4"/>
  <c r="AZ354" i="4"/>
  <c r="AY354" i="4"/>
  <c r="AX354" i="4"/>
  <c r="AW354" i="4"/>
  <c r="AV354" i="4"/>
  <c r="AU354" i="4"/>
  <c r="AT354" i="4"/>
  <c r="AS354" i="4"/>
  <c r="AR354" i="4"/>
  <c r="AQ354" i="4"/>
  <c r="BB353" i="4"/>
  <c r="BA353" i="4"/>
  <c r="AZ353" i="4"/>
  <c r="AY353" i="4"/>
  <c r="AX353" i="4"/>
  <c r="AW353" i="4"/>
  <c r="AV353" i="4"/>
  <c r="AU353" i="4"/>
  <c r="AT353" i="4"/>
  <c r="AS353" i="4"/>
  <c r="AR353" i="4"/>
  <c r="AQ353" i="4"/>
  <c r="BB351" i="4"/>
  <c r="BA351" i="4"/>
  <c r="AZ351" i="4"/>
  <c r="AY351" i="4"/>
  <c r="AX351" i="4"/>
  <c r="AW351" i="4"/>
  <c r="AV351" i="4"/>
  <c r="AU351" i="4"/>
  <c r="AT351" i="4"/>
  <c r="AS351" i="4"/>
  <c r="AR351" i="4"/>
  <c r="AQ351" i="4"/>
  <c r="BB350" i="4"/>
  <c r="BA350" i="4"/>
  <c r="AZ350" i="4"/>
  <c r="AY350" i="4"/>
  <c r="AX350" i="4"/>
  <c r="AW350" i="4"/>
  <c r="AV350" i="4"/>
  <c r="AU350" i="4"/>
  <c r="AT350" i="4"/>
  <c r="AS350" i="4"/>
  <c r="AR350" i="4"/>
  <c r="AQ350" i="4"/>
  <c r="BB349" i="4"/>
  <c r="BA349" i="4"/>
  <c r="AZ349" i="4"/>
  <c r="AY349" i="4"/>
  <c r="AX349" i="4"/>
  <c r="AW349" i="4"/>
  <c r="AV349" i="4"/>
  <c r="AU349" i="4"/>
  <c r="AT349" i="4"/>
  <c r="AS349" i="4"/>
  <c r="AR349" i="4"/>
  <c r="AQ349" i="4"/>
  <c r="BB348" i="4"/>
  <c r="BA348" i="4"/>
  <c r="AZ348" i="4"/>
  <c r="AY348" i="4"/>
  <c r="AX348" i="4"/>
  <c r="AW348" i="4"/>
  <c r="AV348" i="4"/>
  <c r="AU348" i="4"/>
  <c r="AT348" i="4"/>
  <c r="AS348" i="4"/>
  <c r="AR348" i="4"/>
  <c r="AQ348" i="4"/>
  <c r="BB347" i="4"/>
  <c r="BA347" i="4"/>
  <c r="AZ347" i="4"/>
  <c r="AY347" i="4"/>
  <c r="AX347" i="4"/>
  <c r="AW347" i="4"/>
  <c r="AV347" i="4"/>
  <c r="AU347" i="4"/>
  <c r="AT347" i="4"/>
  <c r="AS347" i="4"/>
  <c r="AR347" i="4"/>
  <c r="AQ347" i="4"/>
  <c r="BB345" i="4"/>
  <c r="BA345" i="4"/>
  <c r="AZ345" i="4"/>
  <c r="AY345" i="4"/>
  <c r="AX345" i="4"/>
  <c r="AW345" i="4"/>
  <c r="AV345" i="4"/>
  <c r="AU345" i="4"/>
  <c r="AT345" i="4"/>
  <c r="AS345" i="4"/>
  <c r="AR345" i="4"/>
  <c r="AQ345" i="4"/>
  <c r="BB344" i="4"/>
  <c r="BA344" i="4"/>
  <c r="AZ344" i="4"/>
  <c r="AY344" i="4"/>
  <c r="AX344" i="4"/>
  <c r="AW344" i="4"/>
  <c r="AV344" i="4"/>
  <c r="AU344" i="4"/>
  <c r="AT344" i="4"/>
  <c r="AS344" i="4"/>
  <c r="AR344" i="4"/>
  <c r="AQ344" i="4"/>
  <c r="BB342" i="4"/>
  <c r="BA342" i="4"/>
  <c r="AZ342" i="4"/>
  <c r="AY342" i="4"/>
  <c r="AX342" i="4"/>
  <c r="AW342" i="4"/>
  <c r="AV342" i="4"/>
  <c r="AU342" i="4"/>
  <c r="AT342" i="4"/>
  <c r="AS342" i="4"/>
  <c r="AR342" i="4"/>
  <c r="AQ342" i="4"/>
  <c r="BB341" i="4"/>
  <c r="BA341" i="4"/>
  <c r="AZ341" i="4"/>
  <c r="AY341" i="4"/>
  <c r="AX341" i="4"/>
  <c r="AW341" i="4"/>
  <c r="AV341" i="4"/>
  <c r="AU341" i="4"/>
  <c r="AT341" i="4"/>
  <c r="AS341" i="4"/>
  <c r="AR341" i="4"/>
  <c r="AQ341" i="4"/>
  <c r="BB334" i="4"/>
  <c r="BB333" i="4" s="1"/>
  <c r="BA334" i="4"/>
  <c r="BA333" i="4" s="1"/>
  <c r="AZ334" i="4"/>
  <c r="AZ333" i="4" s="1"/>
  <c r="AY334" i="4"/>
  <c r="AY333" i="4" s="1"/>
  <c r="AX334" i="4"/>
  <c r="AX333" i="4" s="1"/>
  <c r="AW334" i="4"/>
  <c r="AW333" i="4" s="1"/>
  <c r="AV334" i="4"/>
  <c r="AV333" i="4" s="1"/>
  <c r="AU334" i="4"/>
  <c r="AU333" i="4" s="1"/>
  <c r="AT334" i="4"/>
  <c r="AT333" i="4" s="1"/>
  <c r="AS334" i="4"/>
  <c r="AS333" i="4" s="1"/>
  <c r="AR334" i="4"/>
  <c r="AR333" i="4" s="1"/>
  <c r="AQ334" i="4"/>
  <c r="AQ333" i="4" s="1"/>
  <c r="BB332" i="4"/>
  <c r="BA332" i="4"/>
  <c r="AZ332" i="4"/>
  <c r="AY332" i="4"/>
  <c r="AX332" i="4"/>
  <c r="AW332" i="4"/>
  <c r="AV332" i="4"/>
  <c r="AU332" i="4"/>
  <c r="AT332" i="4"/>
  <c r="AS332" i="4"/>
  <c r="AR332" i="4"/>
  <c r="AQ332" i="4"/>
  <c r="BB331" i="4"/>
  <c r="BA331" i="4"/>
  <c r="AZ331" i="4"/>
  <c r="AY331" i="4"/>
  <c r="AX331" i="4"/>
  <c r="AW331" i="4"/>
  <c r="AV331" i="4"/>
  <c r="AU331" i="4"/>
  <c r="AT331" i="4"/>
  <c r="AS331" i="4"/>
  <c r="AR331" i="4"/>
  <c r="AQ331" i="4"/>
  <c r="BB330" i="4"/>
  <c r="BA330" i="4"/>
  <c r="AZ330" i="4"/>
  <c r="AY330" i="4"/>
  <c r="AX330" i="4"/>
  <c r="AW330" i="4"/>
  <c r="AV330" i="4"/>
  <c r="AU330" i="4"/>
  <c r="AT330" i="4"/>
  <c r="AS330" i="4"/>
  <c r="AR330" i="4"/>
  <c r="AQ330" i="4"/>
  <c r="BB328" i="4"/>
  <c r="BA328" i="4"/>
  <c r="AZ328" i="4"/>
  <c r="AY328" i="4"/>
  <c r="AX328" i="4"/>
  <c r="AW328" i="4"/>
  <c r="AV328" i="4"/>
  <c r="AU328" i="4"/>
  <c r="AT328" i="4"/>
  <c r="AS328" i="4"/>
  <c r="AR328" i="4"/>
  <c r="AQ328" i="4"/>
  <c r="BB327" i="4"/>
  <c r="BA327" i="4"/>
  <c r="AZ327" i="4"/>
  <c r="AY327" i="4"/>
  <c r="AX327" i="4"/>
  <c r="AW327" i="4"/>
  <c r="AV327" i="4"/>
  <c r="AU327" i="4"/>
  <c r="AT327" i="4"/>
  <c r="AS327" i="4"/>
  <c r="AR327" i="4"/>
  <c r="AQ327" i="4"/>
  <c r="BB326" i="4"/>
  <c r="BA326" i="4"/>
  <c r="AZ326" i="4"/>
  <c r="AY326" i="4"/>
  <c r="AX326" i="4"/>
  <c r="AW326" i="4"/>
  <c r="AV326" i="4"/>
  <c r="AU326" i="4"/>
  <c r="AT326" i="4"/>
  <c r="AS326" i="4"/>
  <c r="AR326" i="4"/>
  <c r="AQ326" i="4"/>
  <c r="BB325" i="4"/>
  <c r="BA325" i="4"/>
  <c r="AZ325" i="4"/>
  <c r="AY325" i="4"/>
  <c r="AX325" i="4"/>
  <c r="AW325" i="4"/>
  <c r="AV325" i="4"/>
  <c r="AU325" i="4"/>
  <c r="AT325" i="4"/>
  <c r="AS325" i="4"/>
  <c r="AR325" i="4"/>
  <c r="AQ325" i="4"/>
  <c r="BB324" i="4"/>
  <c r="BA324" i="4"/>
  <c r="AZ324" i="4"/>
  <c r="AY324" i="4"/>
  <c r="AX324" i="4"/>
  <c r="AW324" i="4"/>
  <c r="AV324" i="4"/>
  <c r="AU324" i="4"/>
  <c r="AT324" i="4"/>
  <c r="AS324" i="4"/>
  <c r="AR324" i="4"/>
  <c r="AQ324" i="4"/>
  <c r="BB323" i="4"/>
  <c r="BA323" i="4"/>
  <c r="AZ323" i="4"/>
  <c r="AY323" i="4"/>
  <c r="AX323" i="4"/>
  <c r="AW323" i="4"/>
  <c r="AV323" i="4"/>
  <c r="AU323" i="4"/>
  <c r="AT323" i="4"/>
  <c r="AS323" i="4"/>
  <c r="AR323" i="4"/>
  <c r="AQ323" i="4"/>
  <c r="BB318" i="4"/>
  <c r="BA318" i="4"/>
  <c r="AZ318" i="4"/>
  <c r="AY318" i="4"/>
  <c r="AX318" i="4"/>
  <c r="AW318" i="4"/>
  <c r="AV318" i="4"/>
  <c r="AU318" i="4"/>
  <c r="AT318" i="4"/>
  <c r="AS318" i="4"/>
  <c r="AR318" i="4"/>
  <c r="AQ318" i="4"/>
  <c r="BB317" i="4"/>
  <c r="BA317" i="4"/>
  <c r="AZ317" i="4"/>
  <c r="AY317" i="4"/>
  <c r="AX317" i="4"/>
  <c r="AW317" i="4"/>
  <c r="AV317" i="4"/>
  <c r="AU317" i="4"/>
  <c r="AT317" i="4"/>
  <c r="AS317" i="4"/>
  <c r="AR317" i="4"/>
  <c r="AQ317" i="4"/>
  <c r="BB316" i="4"/>
  <c r="BA316" i="4"/>
  <c r="AZ316" i="4"/>
  <c r="AY316" i="4"/>
  <c r="AX316" i="4"/>
  <c r="AW316" i="4"/>
  <c r="AV316" i="4"/>
  <c r="AU316" i="4"/>
  <c r="AT316" i="4"/>
  <c r="AS316" i="4"/>
  <c r="AR316" i="4"/>
  <c r="AQ316" i="4"/>
  <c r="BB314" i="4"/>
  <c r="BA314" i="4"/>
  <c r="AZ314" i="4"/>
  <c r="AY314" i="4"/>
  <c r="AX314" i="4"/>
  <c r="AW314" i="4"/>
  <c r="AV314" i="4"/>
  <c r="AU314" i="4"/>
  <c r="AT314" i="4"/>
  <c r="AS314" i="4"/>
  <c r="AR314" i="4"/>
  <c r="AQ314" i="4"/>
  <c r="BB313" i="4"/>
  <c r="BA313" i="4"/>
  <c r="AZ313" i="4"/>
  <c r="AY313" i="4"/>
  <c r="AX313" i="4"/>
  <c r="AW313" i="4"/>
  <c r="AV313" i="4"/>
  <c r="AU313" i="4"/>
  <c r="AT313" i="4"/>
  <c r="AS313" i="4"/>
  <c r="AR313" i="4"/>
  <c r="AQ313" i="4"/>
  <c r="BB312" i="4"/>
  <c r="BA312" i="4"/>
  <c r="AZ312" i="4"/>
  <c r="AY312" i="4"/>
  <c r="AX312" i="4"/>
  <c r="AW312" i="4"/>
  <c r="AV312" i="4"/>
  <c r="AU312" i="4"/>
  <c r="AT312" i="4"/>
  <c r="AS312" i="4"/>
  <c r="AR312" i="4"/>
  <c r="AQ312" i="4"/>
  <c r="BB310" i="4"/>
  <c r="BB309" i="4" s="1"/>
  <c r="BA310" i="4"/>
  <c r="BA309" i="4" s="1"/>
  <c r="AZ310" i="4"/>
  <c r="AZ309" i="4" s="1"/>
  <c r="AY310" i="4"/>
  <c r="AY309" i="4" s="1"/>
  <c r="AX310" i="4"/>
  <c r="AX309" i="4" s="1"/>
  <c r="AW310" i="4"/>
  <c r="AW309" i="4" s="1"/>
  <c r="AV310" i="4"/>
  <c r="AV309" i="4" s="1"/>
  <c r="AU310" i="4"/>
  <c r="AU309" i="4" s="1"/>
  <c r="AT310" i="4"/>
  <c r="AT309" i="4" s="1"/>
  <c r="AS310" i="4"/>
  <c r="AS309" i="4" s="1"/>
  <c r="AR310" i="4"/>
  <c r="AR309" i="4" s="1"/>
  <c r="AQ310" i="4"/>
  <c r="AQ309" i="4" s="1"/>
  <c r="BB308" i="4"/>
  <c r="BA308" i="4"/>
  <c r="AZ308" i="4"/>
  <c r="AY308" i="4"/>
  <c r="AX308" i="4"/>
  <c r="AW308" i="4"/>
  <c r="AV308" i="4"/>
  <c r="AU308" i="4"/>
  <c r="AT308" i="4"/>
  <c r="AS308" i="4"/>
  <c r="AR308" i="4"/>
  <c r="AQ308" i="4"/>
  <c r="BB307" i="4"/>
  <c r="BA307" i="4"/>
  <c r="AZ307" i="4"/>
  <c r="AY307" i="4"/>
  <c r="AX307" i="4"/>
  <c r="AW307" i="4"/>
  <c r="AV307" i="4"/>
  <c r="AU307" i="4"/>
  <c r="AT307" i="4"/>
  <c r="AS307" i="4"/>
  <c r="AR307" i="4"/>
  <c r="AQ307" i="4"/>
  <c r="BB306" i="4"/>
  <c r="BA306" i="4"/>
  <c r="AZ306" i="4"/>
  <c r="AY306" i="4"/>
  <c r="AX306" i="4"/>
  <c r="AW306" i="4"/>
  <c r="AV306" i="4"/>
  <c r="AU306" i="4"/>
  <c r="AT306" i="4"/>
  <c r="AS306" i="4"/>
  <c r="AR306" i="4"/>
  <c r="AQ306" i="4"/>
  <c r="AQ69" i="12" l="1" a="1"/>
  <c r="AQ69" i="12" s="1"/>
  <c r="T124" i="4"/>
  <c r="T132" i="11" s="1"/>
  <c r="I179" i="8"/>
  <c r="AP69" i="12" a="1"/>
  <c r="AP69" i="12" s="1"/>
  <c r="AR69" i="12" a="1"/>
  <c r="AR69" i="12" s="1"/>
  <c r="AH119" i="12"/>
  <c r="AR120" i="12" a="1"/>
  <c r="AR120" i="12" s="1"/>
  <c r="R293" i="11"/>
  <c r="F300" i="11"/>
  <c r="AV170" i="8"/>
  <c r="AE257" i="8"/>
  <c r="U205" i="8"/>
  <c r="AU25" i="8"/>
  <c r="AW343" i="4"/>
  <c r="J418" i="8"/>
  <c r="AF281" i="4"/>
  <c r="AG281" i="4" s="1"/>
  <c r="AG303" i="11" s="1"/>
  <c r="AV303" i="11" s="1"/>
  <c r="S33" i="4"/>
  <c r="S37" i="11" s="1"/>
  <c r="Q300" i="11"/>
  <c r="Q292" i="11" s="1"/>
  <c r="R41" i="12" s="1" a="1"/>
  <c r="R41" i="12" s="1"/>
  <c r="K31" i="8"/>
  <c r="V300" i="8"/>
  <c r="L5" i="7"/>
  <c r="E300" i="11"/>
  <c r="E292" i="11" s="1"/>
  <c r="F41" i="12" s="1" a="1"/>
  <c r="F41" i="12" s="1"/>
  <c r="S60" i="8"/>
  <c r="W301" i="8"/>
  <c r="AU192" i="8"/>
  <c r="W52" i="8"/>
  <c r="X163" i="8"/>
  <c r="I169" i="8"/>
  <c r="Q125" i="4"/>
  <c r="Q133" i="11" s="1"/>
  <c r="P133" i="11"/>
  <c r="BB154" i="4"/>
  <c r="AM167" i="11"/>
  <c r="BB167" i="11" s="1"/>
  <c r="F117" i="4"/>
  <c r="F123" i="11" s="1"/>
  <c r="E123" i="11"/>
  <c r="G275" i="4"/>
  <c r="G297" i="11" s="1"/>
  <c r="G296" i="11" s="1"/>
  <c r="F297" i="11"/>
  <c r="F296" i="11" s="1"/>
  <c r="AF295" i="11"/>
  <c r="AU295" i="11" s="1"/>
  <c r="AC300" i="11"/>
  <c r="AR301" i="11"/>
  <c r="AR300" i="11" s="1"/>
  <c r="AW98" i="4"/>
  <c r="AH104" i="11"/>
  <c r="AW104" i="11" s="1"/>
  <c r="Q154" i="4"/>
  <c r="Q167" i="11" s="1"/>
  <c r="P167" i="11"/>
  <c r="S109" i="4"/>
  <c r="S115" i="11" s="1"/>
  <c r="R115" i="11"/>
  <c r="AD293" i="11"/>
  <c r="AS294" i="11"/>
  <c r="AS293" i="11" s="1"/>
  <c r="S204" i="4"/>
  <c r="S217" i="11" s="1"/>
  <c r="R217" i="11"/>
  <c r="H183" i="4"/>
  <c r="H196" i="11" s="1"/>
  <c r="G196" i="11"/>
  <c r="S280" i="4"/>
  <c r="R302" i="11"/>
  <c r="AS301" i="11"/>
  <c r="AX98" i="4"/>
  <c r="AI104" i="11"/>
  <c r="AX104" i="11" s="1"/>
  <c r="AW125" i="4"/>
  <c r="AH133" i="11"/>
  <c r="AW133" i="11" s="1"/>
  <c r="G277" i="4"/>
  <c r="G299" i="11" s="1"/>
  <c r="G298" i="11" s="1"/>
  <c r="F299" i="11"/>
  <c r="F298" i="11" s="1"/>
  <c r="S118" i="4"/>
  <c r="S124" i="11" s="1"/>
  <c r="R124" i="11"/>
  <c r="AS204" i="4"/>
  <c r="AD217" i="11"/>
  <c r="AS217" i="11" s="1"/>
  <c r="AS280" i="4"/>
  <c r="AD302" i="11"/>
  <c r="AS302" i="11" s="1"/>
  <c r="AB292" i="11"/>
  <c r="AC41" i="12" s="1" a="1"/>
  <c r="AC41" i="12" s="1"/>
  <c r="G33" i="4"/>
  <c r="F37" i="11"/>
  <c r="AY98" i="4"/>
  <c r="AJ104" i="11"/>
  <c r="AY104" i="11" s="1"/>
  <c r="AX125" i="4"/>
  <c r="AI133" i="11"/>
  <c r="AX133" i="11" s="1"/>
  <c r="AW154" i="4"/>
  <c r="AH167" i="11"/>
  <c r="AW167" i="11" s="1"/>
  <c r="AR109" i="4"/>
  <c r="AC115" i="11"/>
  <c r="AR115" i="11" s="1"/>
  <c r="G273" i="4"/>
  <c r="F295" i="11"/>
  <c r="AE277" i="4"/>
  <c r="AD299" i="11"/>
  <c r="AZ98" i="4"/>
  <c r="AK104" i="11"/>
  <c r="AZ104" i="11" s="1"/>
  <c r="AY125" i="4"/>
  <c r="AJ133" i="11"/>
  <c r="AY133" i="11" s="1"/>
  <c r="AX154" i="4"/>
  <c r="AI167" i="11"/>
  <c r="AX167" i="11" s="1"/>
  <c r="F109" i="4"/>
  <c r="F115" i="11" s="1"/>
  <c r="E115" i="11"/>
  <c r="H182" i="4"/>
  <c r="H195" i="11" s="1"/>
  <c r="G195" i="11"/>
  <c r="G280" i="4"/>
  <c r="G302" i="11" s="1"/>
  <c r="S235" i="4"/>
  <c r="R248" i="11"/>
  <c r="BA98" i="4"/>
  <c r="AL104" i="11"/>
  <c r="BA104" i="11" s="1"/>
  <c r="AZ125" i="4"/>
  <c r="AK133" i="11"/>
  <c r="AZ133" i="11" s="1"/>
  <c r="AY154" i="4"/>
  <c r="AJ167" i="11"/>
  <c r="AY167" i="11" s="1"/>
  <c r="G272" i="4"/>
  <c r="G294" i="11" s="1"/>
  <c r="F294" i="11"/>
  <c r="AF279" i="4"/>
  <c r="AE301" i="11"/>
  <c r="AS235" i="4"/>
  <c r="AD248" i="11"/>
  <c r="AS248" i="11" s="1"/>
  <c r="AC296" i="11"/>
  <c r="AR297" i="11"/>
  <c r="AR296" i="11" s="1"/>
  <c r="S182" i="4"/>
  <c r="R195" i="11"/>
  <c r="BB98" i="4"/>
  <c r="AM104" i="11"/>
  <c r="BB104" i="11" s="1"/>
  <c r="BA125" i="4"/>
  <c r="AL133" i="11"/>
  <c r="BA133" i="11" s="1"/>
  <c r="AZ154" i="4"/>
  <c r="AK167" i="11"/>
  <c r="AZ167" i="11" s="1"/>
  <c r="AE275" i="4"/>
  <c r="AE297" i="11" s="1"/>
  <c r="AD297" i="11"/>
  <c r="AQ292" i="11"/>
  <c r="S183" i="4"/>
  <c r="S196" i="11" s="1"/>
  <c r="R196" i="11"/>
  <c r="Q98" i="4"/>
  <c r="Q104" i="11" s="1"/>
  <c r="P104" i="11"/>
  <c r="BB125" i="4"/>
  <c r="AM133" i="11"/>
  <c r="BB133" i="11" s="1"/>
  <c r="BA154" i="4"/>
  <c r="AL167" i="11"/>
  <c r="BA167" i="11" s="1"/>
  <c r="AR117" i="4"/>
  <c r="AC123" i="11"/>
  <c r="AR123" i="11" s="1"/>
  <c r="S275" i="4"/>
  <c r="S297" i="11" s="1"/>
  <c r="S296" i="11" s="1"/>
  <c r="R297" i="11"/>
  <c r="R296" i="11" s="1"/>
  <c r="S279" i="4"/>
  <c r="S301" i="11" s="1"/>
  <c r="R301" i="11"/>
  <c r="G203" i="4"/>
  <c r="G216" i="11" s="1"/>
  <c r="F216" i="11"/>
  <c r="V293" i="8"/>
  <c r="AU292" i="8"/>
  <c r="AU227" i="8"/>
  <c r="U262" i="8"/>
  <c r="V202" i="8"/>
  <c r="W202" i="8" s="1"/>
  <c r="V53" i="8"/>
  <c r="AV301" i="8"/>
  <c r="O255" i="8"/>
  <c r="K86" i="8"/>
  <c r="X234" i="8"/>
  <c r="L103" i="8"/>
  <c r="M103" i="8" s="1"/>
  <c r="U41" i="8"/>
  <c r="U40" i="8" s="1"/>
  <c r="L243" i="8"/>
  <c r="X307" i="8"/>
  <c r="W79" i="8"/>
  <c r="W99" i="8"/>
  <c r="AV220" i="8"/>
  <c r="K311" i="8"/>
  <c r="K47" i="8"/>
  <c r="K112" i="8"/>
  <c r="X134" i="8"/>
  <c r="Y134" i="8" s="1"/>
  <c r="M124" i="8"/>
  <c r="K214" i="8"/>
  <c r="L214" i="8" s="1"/>
  <c r="M214" i="8" s="1"/>
  <c r="M78" i="8"/>
  <c r="AV175" i="8"/>
  <c r="AV169" i="8" s="1"/>
  <c r="X294" i="8"/>
  <c r="W210" i="8"/>
  <c r="L94" i="8"/>
  <c r="AU205" i="8"/>
  <c r="T24" i="8"/>
  <c r="X144" i="8"/>
  <c r="L196" i="8"/>
  <c r="X238" i="8"/>
  <c r="N157" i="8"/>
  <c r="J27" i="8"/>
  <c r="J97" i="8"/>
  <c r="W133" i="8"/>
  <c r="W183" i="8"/>
  <c r="W97" i="8"/>
  <c r="W93" i="8"/>
  <c r="J77" i="8"/>
  <c r="H226" i="8"/>
  <c r="U101" i="8"/>
  <c r="AV201" i="8"/>
  <c r="L181" i="8"/>
  <c r="W249" i="8"/>
  <c r="K58" i="8"/>
  <c r="K160" i="8"/>
  <c r="K210" i="8"/>
  <c r="J42" i="8"/>
  <c r="AV100" i="8"/>
  <c r="AG100" i="11"/>
  <c r="AV100" i="11" s="1"/>
  <c r="N267" i="8"/>
  <c r="N144" i="8"/>
  <c r="X84" i="8"/>
  <c r="N83" i="8"/>
  <c r="X56" i="8"/>
  <c r="AV88" i="8"/>
  <c r="X231" i="8"/>
  <c r="J302" i="8"/>
  <c r="M199" i="8"/>
  <c r="N199" i="8" s="1"/>
  <c r="L92" i="8"/>
  <c r="X165" i="8"/>
  <c r="K18" i="8"/>
  <c r="I293" i="8"/>
  <c r="AV35" i="8"/>
  <c r="Z217" i="8"/>
  <c r="W285" i="8"/>
  <c r="W418" i="8" s="1"/>
  <c r="AV182" i="8"/>
  <c r="AV31" i="8"/>
  <c r="AG31" i="11"/>
  <c r="AV31" i="11" s="1"/>
  <c r="AV52" i="8"/>
  <c r="AG52" i="11"/>
  <c r="AV52" i="11" s="1"/>
  <c r="L167" i="8"/>
  <c r="M167" i="8" s="1"/>
  <c r="X140" i="8"/>
  <c r="W140" i="11"/>
  <c r="X68" i="8"/>
  <c r="V219" i="8"/>
  <c r="X157" i="8"/>
  <c r="K32" i="11"/>
  <c r="L32" i="8"/>
  <c r="M135" i="8"/>
  <c r="W268" i="8"/>
  <c r="J90" i="8"/>
  <c r="J98" i="8"/>
  <c r="AV71" i="8"/>
  <c r="V214" i="8"/>
  <c r="V139" i="8"/>
  <c r="L88" i="8"/>
  <c r="V43" i="8"/>
  <c r="V167" i="8"/>
  <c r="J72" i="8"/>
  <c r="W180" i="8"/>
  <c r="AV233" i="8"/>
  <c r="AV295" i="8"/>
  <c r="AV293" i="8" s="1"/>
  <c r="AG295" i="11"/>
  <c r="K153" i="8"/>
  <c r="L153" i="8" s="1"/>
  <c r="X241" i="8"/>
  <c r="W242" i="8"/>
  <c r="J228" i="8"/>
  <c r="V19" i="8"/>
  <c r="W19" i="8" s="1"/>
  <c r="U18" i="8"/>
  <c r="W74" i="8"/>
  <c r="J168" i="8"/>
  <c r="W96" i="8"/>
  <c r="L158" i="8"/>
  <c r="L95" i="8"/>
  <c r="W104" i="8"/>
  <c r="X308" i="8"/>
  <c r="X120" i="8"/>
  <c r="V118" i="8"/>
  <c r="L207" i="8"/>
  <c r="X79" i="8"/>
  <c r="J37" i="8"/>
  <c r="K37" i="8" s="1"/>
  <c r="U25" i="8"/>
  <c r="U33" i="11"/>
  <c r="J122" i="8"/>
  <c r="V240" i="8"/>
  <c r="L174" i="8"/>
  <c r="Y119" i="8"/>
  <c r="AV270" i="8"/>
  <c r="W195" i="8"/>
  <c r="X175" i="8"/>
  <c r="K200" i="8"/>
  <c r="AV46" i="8"/>
  <c r="M125" i="8"/>
  <c r="AV148" i="8"/>
  <c r="U111" i="8"/>
  <c r="X209" i="8"/>
  <c r="L133" i="8"/>
  <c r="K235" i="8"/>
  <c r="J215" i="8"/>
  <c r="W177" i="8"/>
  <c r="W280" i="8"/>
  <c r="X183" i="8"/>
  <c r="AV136" i="8"/>
  <c r="X128" i="8"/>
  <c r="X128" i="11" s="1"/>
  <c r="W128" i="11"/>
  <c r="Z129" i="8"/>
  <c r="Y129" i="11"/>
  <c r="AV81" i="8"/>
  <c r="K162" i="8"/>
  <c r="J162" i="11"/>
  <c r="AV265" i="8"/>
  <c r="L155" i="8"/>
  <c r="AV104" i="8"/>
  <c r="AV45" i="8"/>
  <c r="V213" i="8"/>
  <c r="X173" i="8"/>
  <c r="Y173" i="8" s="1"/>
  <c r="K224" i="8"/>
  <c r="W197" i="8"/>
  <c r="I52" i="11"/>
  <c r="J52" i="8"/>
  <c r="AV151" i="8"/>
  <c r="K163" i="8"/>
  <c r="K163" i="11" s="1"/>
  <c r="Z28" i="8"/>
  <c r="M213" i="8"/>
  <c r="W190" i="8"/>
  <c r="AV74" i="8"/>
  <c r="I30" i="11"/>
  <c r="J30" i="8"/>
  <c r="L171" i="8"/>
  <c r="I130" i="8"/>
  <c r="L203" i="8"/>
  <c r="AV269" i="8"/>
  <c r="X125" i="8"/>
  <c r="J271" i="8"/>
  <c r="I271" i="11"/>
  <c r="K110" i="8"/>
  <c r="L110" i="8" s="1"/>
  <c r="W92" i="8"/>
  <c r="K28" i="8"/>
  <c r="W47" i="8"/>
  <c r="K159" i="8"/>
  <c r="Y243" i="8"/>
  <c r="K170" i="8"/>
  <c r="X136" i="8"/>
  <c r="Y82" i="8"/>
  <c r="AV70" i="8"/>
  <c r="M219" i="8"/>
  <c r="K154" i="8"/>
  <c r="X265" i="8"/>
  <c r="L202" i="8"/>
  <c r="X132" i="8"/>
  <c r="X107" i="8"/>
  <c r="M134" i="8"/>
  <c r="W49" i="8"/>
  <c r="N124" i="8"/>
  <c r="J182" i="8"/>
  <c r="K182" i="8" s="1"/>
  <c r="W206" i="8"/>
  <c r="J68" i="8"/>
  <c r="L270" i="8"/>
  <c r="L128" i="8"/>
  <c r="L128" i="11" s="1"/>
  <c r="K128" i="11"/>
  <c r="V203" i="8"/>
  <c r="K180" i="8"/>
  <c r="U161" i="11"/>
  <c r="V161" i="8"/>
  <c r="V161" i="11" s="1"/>
  <c r="W181" i="8"/>
  <c r="W85" i="8"/>
  <c r="V45" i="8"/>
  <c r="K307" i="8"/>
  <c r="J204" i="8"/>
  <c r="K204" i="8" s="1"/>
  <c r="J176" i="8"/>
  <c r="K176" i="8" s="1"/>
  <c r="V72" i="8"/>
  <c r="K234" i="8"/>
  <c r="V143" i="8"/>
  <c r="W143" i="8" s="1"/>
  <c r="V299" i="8"/>
  <c r="W299" i="8" s="1"/>
  <c r="X182" i="8"/>
  <c r="AV272" i="8"/>
  <c r="M113" i="8"/>
  <c r="W316" i="8"/>
  <c r="L197" i="8"/>
  <c r="X154" i="8"/>
  <c r="Y154" i="8" s="1"/>
  <c r="Y89" i="8"/>
  <c r="AV106" i="8"/>
  <c r="AV99" i="8"/>
  <c r="L31" i="8"/>
  <c r="L31" i="11" s="1"/>
  <c r="K31" i="11"/>
  <c r="V311" i="8"/>
  <c r="V12" i="8"/>
  <c r="L143" i="8"/>
  <c r="AV137" i="8"/>
  <c r="W77" i="8"/>
  <c r="AV194" i="8"/>
  <c r="L310" i="8"/>
  <c r="L45" i="8"/>
  <c r="W27" i="8"/>
  <c r="X27" i="8" s="1"/>
  <c r="X221" i="8"/>
  <c r="Y76" i="8"/>
  <c r="J268" i="8"/>
  <c r="K268" i="8" s="1"/>
  <c r="K33" i="8"/>
  <c r="K33" i="11" s="1"/>
  <c r="J33" i="11"/>
  <c r="N191" i="8"/>
  <c r="K27" i="8"/>
  <c r="Y307" i="8"/>
  <c r="K74" i="8"/>
  <c r="K272" i="8"/>
  <c r="M114" i="8"/>
  <c r="X133" i="8"/>
  <c r="W224" i="8"/>
  <c r="X147" i="8"/>
  <c r="Y54" i="8"/>
  <c r="Z54" i="8" s="1"/>
  <c r="AV77" i="8"/>
  <c r="AV273" i="8"/>
  <c r="AV162" i="8"/>
  <c r="AG162" i="11"/>
  <c r="AV162" i="11" s="1"/>
  <c r="X316" i="8"/>
  <c r="K269" i="8"/>
  <c r="J73" i="8"/>
  <c r="K239" i="8"/>
  <c r="K99" i="8"/>
  <c r="J121" i="8"/>
  <c r="W295" i="8"/>
  <c r="X236" i="8"/>
  <c r="M50" i="8"/>
  <c r="L69" i="8"/>
  <c r="M69" i="8" s="1"/>
  <c r="K211" i="8"/>
  <c r="AV160" i="8"/>
  <c r="X233" i="8"/>
  <c r="L46" i="8"/>
  <c r="J175" i="8"/>
  <c r="K138" i="8"/>
  <c r="W152" i="8"/>
  <c r="V44" i="8"/>
  <c r="L58" i="8"/>
  <c r="J164" i="8"/>
  <c r="I164" i="11"/>
  <c r="K142" i="8"/>
  <c r="J212" i="8"/>
  <c r="V223" i="8"/>
  <c r="K301" i="8"/>
  <c r="J148" i="8"/>
  <c r="W186" i="8"/>
  <c r="Z98" i="8"/>
  <c r="Y294" i="8"/>
  <c r="AV97" i="8"/>
  <c r="Y238" i="8"/>
  <c r="O232" i="8"/>
  <c r="L238" i="8"/>
  <c r="J145" i="8"/>
  <c r="K85" i="8"/>
  <c r="AV107" i="8"/>
  <c r="AV232" i="8"/>
  <c r="X97" i="8"/>
  <c r="Z263" i="8"/>
  <c r="Y163" i="8"/>
  <c r="Y163" i="11" s="1"/>
  <c r="X163" i="11"/>
  <c r="AV234" i="8"/>
  <c r="AV163" i="8"/>
  <c r="AG163" i="11"/>
  <c r="AV163" i="11" s="1"/>
  <c r="Y316" i="8"/>
  <c r="W31" i="8"/>
  <c r="W31" i="11" s="1"/>
  <c r="V31" i="11"/>
  <c r="AU251" i="11"/>
  <c r="AU250" i="11" s="1"/>
  <c r="AF250" i="11"/>
  <c r="AV109" i="8"/>
  <c r="W123" i="8"/>
  <c r="X247" i="8"/>
  <c r="AV229" i="8"/>
  <c r="V191" i="8"/>
  <c r="AV188" i="8"/>
  <c r="J18" i="8"/>
  <c r="L53" i="8"/>
  <c r="U34" i="8"/>
  <c r="Y90" i="8"/>
  <c r="W131" i="8"/>
  <c r="AV302" i="8"/>
  <c r="AG300" i="8"/>
  <c r="AG292" i="8" s="1"/>
  <c r="L115" i="8"/>
  <c r="K35" i="8"/>
  <c r="W229" i="8"/>
  <c r="X229" i="8" s="1"/>
  <c r="L116" i="8"/>
  <c r="M116" i="8" s="1"/>
  <c r="W83" i="8"/>
  <c r="W272" i="8"/>
  <c r="X272" i="8" s="1"/>
  <c r="AV245" i="8"/>
  <c r="K216" i="8"/>
  <c r="W176" i="8"/>
  <c r="V170" i="8"/>
  <c r="W170" i="8" s="1"/>
  <c r="J241" i="8"/>
  <c r="L80" i="8"/>
  <c r="K79" i="8"/>
  <c r="V271" i="8"/>
  <c r="U271" i="11"/>
  <c r="X158" i="8"/>
  <c r="W138" i="8"/>
  <c r="V248" i="8"/>
  <c r="K132" i="8"/>
  <c r="L132" i="8" s="1"/>
  <c r="AV114" i="8"/>
  <c r="J119" i="8"/>
  <c r="K166" i="8"/>
  <c r="X201" i="8"/>
  <c r="L57" i="8"/>
  <c r="M57" i="8" s="1"/>
  <c r="K298" i="8"/>
  <c r="AV267" i="8"/>
  <c r="X273" i="8"/>
  <c r="AV57" i="8"/>
  <c r="Y80" i="8"/>
  <c r="M223" i="8"/>
  <c r="U11" i="8"/>
  <c r="U21" i="8" s="1"/>
  <c r="AV187" i="8"/>
  <c r="L47" i="8"/>
  <c r="M47" i="8" s="1"/>
  <c r="N264" i="8"/>
  <c r="K222" i="8"/>
  <c r="M123" i="8"/>
  <c r="L209" i="8"/>
  <c r="M243" i="8"/>
  <c r="N243" i="8" s="1"/>
  <c r="X210" i="8"/>
  <c r="J150" i="8"/>
  <c r="M94" i="8"/>
  <c r="K107" i="8"/>
  <c r="L173" i="8"/>
  <c r="Y234" i="8"/>
  <c r="Z234" i="8" s="1"/>
  <c r="AV90" i="8"/>
  <c r="AV93" i="8"/>
  <c r="AV115" i="8"/>
  <c r="Z51" i="8"/>
  <c r="AV247" i="8"/>
  <c r="AV139" i="8"/>
  <c r="AV248" i="8"/>
  <c r="M181" i="8"/>
  <c r="N181" i="8" s="1"/>
  <c r="V211" i="8"/>
  <c r="W71" i="8"/>
  <c r="AV251" i="8"/>
  <c r="AV250" i="8" s="1"/>
  <c r="AG251" i="11"/>
  <c r="M146" i="8"/>
  <c r="X228" i="8"/>
  <c r="V178" i="8"/>
  <c r="W222" i="8"/>
  <c r="V215" i="8"/>
  <c r="X204" i="8"/>
  <c r="AV210" i="8"/>
  <c r="I161" i="11"/>
  <c r="J161" i="8"/>
  <c r="J15" i="8"/>
  <c r="I14" i="8"/>
  <c r="K240" i="8"/>
  <c r="X94" i="8"/>
  <c r="X156" i="8"/>
  <c r="W283" i="8"/>
  <c r="W266" i="11"/>
  <c r="X266" i="8"/>
  <c r="W150" i="8"/>
  <c r="J231" i="8"/>
  <c r="W106" i="8"/>
  <c r="J242" i="8"/>
  <c r="J281" i="11"/>
  <c r="K281" i="8"/>
  <c r="AV303" i="8"/>
  <c r="J75" i="8"/>
  <c r="K75" i="8" s="1"/>
  <c r="J236" i="8"/>
  <c r="K149" i="8"/>
  <c r="J13" i="8"/>
  <c r="AV122" i="8"/>
  <c r="AV118" i="8" s="1"/>
  <c r="W32" i="8"/>
  <c r="W32" i="11" s="1"/>
  <c r="V32" i="11"/>
  <c r="L105" i="8"/>
  <c r="V130" i="8"/>
  <c r="L194" i="8"/>
  <c r="M217" i="8"/>
  <c r="V148" i="8"/>
  <c r="M282" i="8"/>
  <c r="K233" i="8"/>
  <c r="W218" i="8"/>
  <c r="I309" i="8"/>
  <c r="O157" i="8"/>
  <c r="J218" i="8"/>
  <c r="K165" i="8"/>
  <c r="K208" i="8"/>
  <c r="L208" i="8" s="1"/>
  <c r="M156" i="8"/>
  <c r="N156" i="8" s="1"/>
  <c r="I300" i="8"/>
  <c r="I292" i="8" s="1"/>
  <c r="X113" i="8"/>
  <c r="J48" i="8"/>
  <c r="W75" i="8"/>
  <c r="X75" i="8" s="1"/>
  <c r="X168" i="8"/>
  <c r="Y185" i="8"/>
  <c r="M17" i="8"/>
  <c r="N17" i="8" s="1"/>
  <c r="N78" i="8"/>
  <c r="W145" i="8"/>
  <c r="W50" i="8"/>
  <c r="V282" i="8"/>
  <c r="W282" i="8" s="1"/>
  <c r="W237" i="8"/>
  <c r="W216" i="8"/>
  <c r="Y184" i="8"/>
  <c r="Z184" i="8" s="1"/>
  <c r="V235" i="8"/>
  <c r="W235" i="8" s="1"/>
  <c r="X310" i="8"/>
  <c r="L91" i="8"/>
  <c r="J229" i="8"/>
  <c r="M51" i="8"/>
  <c r="K97" i="8"/>
  <c r="N106" i="8"/>
  <c r="W194" i="8"/>
  <c r="V101" i="8"/>
  <c r="AA303" i="8"/>
  <c r="AV92" i="8"/>
  <c r="AV80" i="8"/>
  <c r="AV281" i="8"/>
  <c r="AG281" i="11"/>
  <c r="AV281" i="11" s="1"/>
  <c r="L247" i="8"/>
  <c r="K29" i="8"/>
  <c r="AU244" i="8"/>
  <c r="AU226" i="8" s="1"/>
  <c r="AV91" i="8"/>
  <c r="J140" i="8"/>
  <c r="J130" i="8" s="1"/>
  <c r="I140" i="11"/>
  <c r="U31" i="11"/>
  <c r="AV43" i="8"/>
  <c r="M84" i="8"/>
  <c r="X73" i="8"/>
  <c r="W219" i="8"/>
  <c r="AV195" i="8"/>
  <c r="AV183" i="8"/>
  <c r="AV29" i="8"/>
  <c r="W264" i="8"/>
  <c r="M308" i="8"/>
  <c r="AV56" i="8"/>
  <c r="W214" i="8"/>
  <c r="V142" i="8"/>
  <c r="V164" i="11"/>
  <c r="W164" i="8"/>
  <c r="W246" i="8"/>
  <c r="X246" i="8" s="1"/>
  <c r="X35" i="8"/>
  <c r="J251" i="8"/>
  <c r="K251" i="8" s="1"/>
  <c r="I251" i="11"/>
  <c r="I250" i="11" s="1"/>
  <c r="L177" i="8"/>
  <c r="W102" i="8"/>
  <c r="V155" i="8"/>
  <c r="J193" i="8"/>
  <c r="K152" i="8"/>
  <c r="L152" i="8" s="1"/>
  <c r="J186" i="8"/>
  <c r="K186" i="8" s="1"/>
  <c r="K56" i="8"/>
  <c r="L56" i="8" s="1"/>
  <c r="W171" i="8"/>
  <c r="W121" i="8"/>
  <c r="K187" i="8"/>
  <c r="J71" i="8"/>
  <c r="Z151" i="8"/>
  <c r="W69" i="8"/>
  <c r="L237" i="8"/>
  <c r="AV283" i="8"/>
  <c r="K189" i="8"/>
  <c r="L189" i="8" s="1"/>
  <c r="L185" i="8"/>
  <c r="W58" i="8"/>
  <c r="V200" i="8"/>
  <c r="W200" i="8" s="1"/>
  <c r="Z109" i="8"/>
  <c r="L151" i="8"/>
  <c r="Y55" i="8"/>
  <c r="W114" i="8"/>
  <c r="Z81" i="8"/>
  <c r="Y88" i="8"/>
  <c r="L86" i="8"/>
  <c r="K96" i="8"/>
  <c r="M49" i="8"/>
  <c r="Y144" i="8"/>
  <c r="Y117" i="8"/>
  <c r="J108" i="8"/>
  <c r="K266" i="8"/>
  <c r="K266" i="11" s="1"/>
  <c r="J266" i="11"/>
  <c r="X207" i="8"/>
  <c r="Y207" i="8" s="1"/>
  <c r="AV53" i="8"/>
  <c r="M136" i="8"/>
  <c r="N136" i="8" s="1"/>
  <c r="W14" i="8"/>
  <c r="AV158" i="8"/>
  <c r="AV94" i="8"/>
  <c r="X270" i="8"/>
  <c r="L248" i="8"/>
  <c r="AV28" i="8"/>
  <c r="AV75" i="8"/>
  <c r="W161" i="8"/>
  <c r="AV157" i="8"/>
  <c r="X52" i="8"/>
  <c r="X52" i="11" s="1"/>
  <c r="W52" i="11"/>
  <c r="V269" i="8"/>
  <c r="J245" i="8"/>
  <c r="X196" i="8"/>
  <c r="Y196" i="8" s="1"/>
  <c r="AV140" i="8"/>
  <c r="AG140" i="11"/>
  <c r="AV140" i="11" s="1"/>
  <c r="V149" i="8"/>
  <c r="AV264" i="8"/>
  <c r="J265" i="8"/>
  <c r="J262" i="8" s="1"/>
  <c r="AV312" i="8"/>
  <c r="AV309" i="8" s="1"/>
  <c r="AV305" i="8" s="1"/>
  <c r="U244" i="8"/>
  <c r="W245" i="8"/>
  <c r="W160" i="8"/>
  <c r="V187" i="8"/>
  <c r="W187" i="8" s="1"/>
  <c r="AV203" i="8"/>
  <c r="AV198" i="8" s="1"/>
  <c r="W135" i="8"/>
  <c r="K109" i="8"/>
  <c r="X115" i="8"/>
  <c r="K184" i="8"/>
  <c r="W30" i="11"/>
  <c r="X30" i="8"/>
  <c r="AV154" i="8"/>
  <c r="K249" i="8"/>
  <c r="W239" i="8"/>
  <c r="V26" i="8"/>
  <c r="W146" i="8"/>
  <c r="W208" i="8"/>
  <c r="K81" i="8"/>
  <c r="J54" i="8"/>
  <c r="AV239" i="8"/>
  <c r="J36" i="8"/>
  <c r="M139" i="8"/>
  <c r="W29" i="8"/>
  <c r="X29" i="8" s="1"/>
  <c r="W103" i="8"/>
  <c r="Y17" i="8"/>
  <c r="Z17" i="8" s="1"/>
  <c r="X16" i="8"/>
  <c r="W37" i="8"/>
  <c r="X312" i="8"/>
  <c r="V112" i="8"/>
  <c r="W159" i="8"/>
  <c r="V95" i="8"/>
  <c r="M82" i="8"/>
  <c r="M188" i="8"/>
  <c r="AV128" i="11"/>
  <c r="V250" i="11"/>
  <c r="U250" i="11"/>
  <c r="Q288" i="8"/>
  <c r="Q260" i="8"/>
  <c r="Q275" i="8"/>
  <c r="Q276" i="8" s="1"/>
  <c r="Z317" i="8"/>
  <c r="AU179" i="8"/>
  <c r="AT226" i="8"/>
  <c r="AS259" i="8"/>
  <c r="AS260" i="8" s="1"/>
  <c r="AU24" i="8"/>
  <c r="AF226" i="8"/>
  <c r="AU262" i="8"/>
  <c r="AG101" i="8"/>
  <c r="AF278" i="8"/>
  <c r="AG192" i="8"/>
  <c r="AU101" i="8"/>
  <c r="AG244" i="8"/>
  <c r="AG111" i="8"/>
  <c r="AT60" i="8"/>
  <c r="AG227" i="8"/>
  <c r="AU67" i="8"/>
  <c r="W162" i="8"/>
  <c r="W162" i="11" s="1"/>
  <c r="W105" i="8"/>
  <c r="Y79" i="8"/>
  <c r="I141" i="8"/>
  <c r="M173" i="8"/>
  <c r="U198" i="8"/>
  <c r="L19" i="8"/>
  <c r="K246" i="8"/>
  <c r="AG262" i="8"/>
  <c r="L299" i="8"/>
  <c r="AU41" i="8"/>
  <c r="AU40" i="8" s="1"/>
  <c r="U279" i="8"/>
  <c r="U278" i="8" s="1"/>
  <c r="AG118" i="8"/>
  <c r="K127" i="8"/>
  <c r="J126" i="8"/>
  <c r="X127" i="8"/>
  <c r="W126" i="8"/>
  <c r="V281" i="8"/>
  <c r="AD260" i="8"/>
  <c r="AD275" i="8"/>
  <c r="AD276" i="8" s="1"/>
  <c r="Y128" i="8"/>
  <c r="F260" i="8"/>
  <c r="F275" i="8"/>
  <c r="F276" i="8" s="1"/>
  <c r="AU130" i="8"/>
  <c r="AT62" i="8"/>
  <c r="AT63" i="8" s="1"/>
  <c r="T226" i="8"/>
  <c r="U292" i="8"/>
  <c r="AF60" i="8"/>
  <c r="AG41" i="8"/>
  <c r="AG40" i="8" s="1"/>
  <c r="W174" i="8"/>
  <c r="Y255" i="8"/>
  <c r="Z255" i="8" s="1"/>
  <c r="AA255" i="8" s="1"/>
  <c r="X194" i="8"/>
  <c r="W199" i="8"/>
  <c r="Y183" i="8"/>
  <c r="X286" i="8"/>
  <c r="V34" i="8"/>
  <c r="W38" i="8"/>
  <c r="X15" i="8"/>
  <c r="X297" i="8"/>
  <c r="AV282" i="8"/>
  <c r="AG279" i="8"/>
  <c r="T60" i="8"/>
  <c r="U141" i="8"/>
  <c r="AT66" i="8"/>
  <c r="AG130" i="8"/>
  <c r="T62" i="8"/>
  <c r="T63" i="8" s="1"/>
  <c r="W91" i="8"/>
  <c r="X195" i="8"/>
  <c r="S257" i="8"/>
  <c r="S259" i="8" s="1"/>
  <c r="S288" i="8" s="1"/>
  <c r="AV205" i="8"/>
  <c r="AV11" i="8"/>
  <c r="AV21" i="8" s="1"/>
  <c r="X77" i="8"/>
  <c r="AV27" i="8"/>
  <c r="AG25" i="8"/>
  <c r="AG24" i="8" s="1"/>
  <c r="I262" i="8"/>
  <c r="H305" i="8"/>
  <c r="J198" i="8"/>
  <c r="I41" i="8"/>
  <c r="I40" i="8" s="1"/>
  <c r="I24" i="8"/>
  <c r="J312" i="8"/>
  <c r="J221" i="8"/>
  <c r="M294" i="8"/>
  <c r="J34" i="8"/>
  <c r="K38" i="8"/>
  <c r="H60" i="8"/>
  <c r="L16" i="8"/>
  <c r="I250" i="8"/>
  <c r="I226" i="8" s="1"/>
  <c r="L273" i="8"/>
  <c r="K131" i="8"/>
  <c r="L129" i="8"/>
  <c r="L129" i="11" s="1"/>
  <c r="K252" i="8"/>
  <c r="L252" i="8" s="1"/>
  <c r="L44" i="8"/>
  <c r="AG11" i="8"/>
  <c r="AG21" i="8" s="1"/>
  <c r="I67" i="8"/>
  <c r="J76" i="8"/>
  <c r="K283" i="8"/>
  <c r="X87" i="8"/>
  <c r="U250" i="8"/>
  <c r="V254" i="8"/>
  <c r="V250" i="8" s="1"/>
  <c r="AV76" i="8"/>
  <c r="AG67" i="8"/>
  <c r="W124" i="8"/>
  <c r="X124" i="8" s="1"/>
  <c r="W78" i="8"/>
  <c r="L178" i="8"/>
  <c r="X224" i="8"/>
  <c r="M55" i="8"/>
  <c r="M70" i="8"/>
  <c r="U305" i="8"/>
  <c r="T305" i="8"/>
  <c r="K284" i="8"/>
  <c r="L165" i="8"/>
  <c r="L104" i="8"/>
  <c r="I12" i="8"/>
  <c r="L87" i="8"/>
  <c r="W46" i="8"/>
  <c r="V188" i="8"/>
  <c r="H66" i="8"/>
  <c r="H257" i="8" s="1"/>
  <c r="J293" i="8"/>
  <c r="L195" i="8"/>
  <c r="W251" i="8"/>
  <c r="L89" i="8"/>
  <c r="L254" i="8"/>
  <c r="M254" i="8" s="1"/>
  <c r="Z119" i="8"/>
  <c r="Y110" i="8"/>
  <c r="Y165" i="8"/>
  <c r="T66" i="8"/>
  <c r="AG305" i="8"/>
  <c r="M102" i="8"/>
  <c r="Y284" i="8"/>
  <c r="K42" i="8"/>
  <c r="M100" i="8"/>
  <c r="W57" i="8"/>
  <c r="K280" i="8"/>
  <c r="K206" i="8"/>
  <c r="K190" i="8"/>
  <c r="V116" i="8"/>
  <c r="X302" i="8"/>
  <c r="X100" i="8"/>
  <c r="X166" i="8"/>
  <c r="X212" i="8"/>
  <c r="L93" i="8"/>
  <c r="Y253" i="8"/>
  <c r="Z253" i="8" s="1"/>
  <c r="AA253" i="8" s="1"/>
  <c r="L26" i="8"/>
  <c r="E400" i="8"/>
  <c r="D397" i="8"/>
  <c r="W13" i="8"/>
  <c r="W230" i="8"/>
  <c r="X220" i="8"/>
  <c r="L201" i="8"/>
  <c r="I118" i="8"/>
  <c r="J120" i="8"/>
  <c r="W42" i="8"/>
  <c r="W48" i="8"/>
  <c r="L263" i="8"/>
  <c r="L220" i="8"/>
  <c r="W267" i="8"/>
  <c r="K295" i="8"/>
  <c r="Z307" i="8"/>
  <c r="M92" i="8"/>
  <c r="W36" i="8"/>
  <c r="W300" i="8"/>
  <c r="X301" i="8"/>
  <c r="L183" i="8"/>
  <c r="W240" i="8"/>
  <c r="I111" i="8"/>
  <c r="J117" i="8"/>
  <c r="M147" i="8"/>
  <c r="J25" i="8"/>
  <c r="W137" i="8"/>
  <c r="L137" i="8"/>
  <c r="L286" i="8"/>
  <c r="K285" i="8"/>
  <c r="K418" i="8" s="1"/>
  <c r="V33" i="8"/>
  <c r="X70" i="8"/>
  <c r="W172" i="8"/>
  <c r="K303" i="8"/>
  <c r="K43" i="8"/>
  <c r="K230" i="8"/>
  <c r="I101" i="8"/>
  <c r="W189" i="8"/>
  <c r="X58" i="8"/>
  <c r="Y175" i="8"/>
  <c r="N253" i="8"/>
  <c r="O253" i="8" s="1"/>
  <c r="G257" i="8"/>
  <c r="G259" i="8" s="1"/>
  <c r="L210" i="8"/>
  <c r="T417" i="8"/>
  <c r="T416" i="8" s="1"/>
  <c r="T278" i="8"/>
  <c r="V153" i="8"/>
  <c r="L200" i="8"/>
  <c r="K145" i="8"/>
  <c r="M196" i="8"/>
  <c r="X108" i="8"/>
  <c r="Y122" i="8"/>
  <c r="V193" i="8"/>
  <c r="U192" i="8"/>
  <c r="L160" i="8"/>
  <c r="L297" i="8"/>
  <c r="K296" i="8"/>
  <c r="V86" i="8"/>
  <c r="V232" i="8"/>
  <c r="Z252" i="8"/>
  <c r="AA252" i="8" s="1"/>
  <c r="M172" i="8"/>
  <c r="J12" i="8"/>
  <c r="AC399" i="8"/>
  <c r="AF66" i="8"/>
  <c r="V298" i="8"/>
  <c r="AR288" i="8"/>
  <c r="AR275" i="8"/>
  <c r="AR276" i="8" s="1"/>
  <c r="AR260" i="8"/>
  <c r="H417" i="8"/>
  <c r="H416" i="8" s="1"/>
  <c r="J279" i="8"/>
  <c r="J278" i="8" s="1"/>
  <c r="F314" i="8"/>
  <c r="F319" i="8" s="1"/>
  <c r="F397" i="8" s="1"/>
  <c r="F289" i="8"/>
  <c r="AQ314" i="8"/>
  <c r="AQ319" i="8" s="1"/>
  <c r="AQ320" i="8" s="1"/>
  <c r="AQ289" i="8"/>
  <c r="D320" i="8"/>
  <c r="H62" i="8"/>
  <c r="AE259" i="8"/>
  <c r="AE63" i="8"/>
  <c r="V306" i="8"/>
  <c r="U227" i="8"/>
  <c r="AF62" i="8"/>
  <c r="E314" i="8"/>
  <c r="E319" i="8" s="1"/>
  <c r="E397" i="8" s="1"/>
  <c r="E289" i="8"/>
  <c r="AD314" i="8"/>
  <c r="AD319" i="8" s="1"/>
  <c r="AD397" i="8" s="1"/>
  <c r="AD289" i="8"/>
  <c r="G63" i="8"/>
  <c r="AG141" i="8"/>
  <c r="U169" i="8"/>
  <c r="AC275" i="8"/>
  <c r="AC276" i="8" s="1"/>
  <c r="AC288" i="8"/>
  <c r="AC260" i="8"/>
  <c r="U179" i="8"/>
  <c r="I306" i="8"/>
  <c r="I305" i="8" s="1"/>
  <c r="V296" i="8"/>
  <c r="I205" i="8"/>
  <c r="AU141" i="8"/>
  <c r="AV180" i="8"/>
  <c r="AG179" i="8"/>
  <c r="U67" i="8"/>
  <c r="Q399" i="8"/>
  <c r="J300" i="8"/>
  <c r="I279" i="8"/>
  <c r="R288" i="8"/>
  <c r="R275" i="8"/>
  <c r="R276" i="8" s="1"/>
  <c r="R260" i="8"/>
  <c r="AS33" i="4"/>
  <c r="AE33" i="4"/>
  <c r="AE280" i="4"/>
  <c r="AQ322" i="4"/>
  <c r="AE235" i="4"/>
  <c r="AE248" i="11" s="1"/>
  <c r="AT248" i="11" s="1"/>
  <c r="G235" i="4"/>
  <c r="AS182" i="4"/>
  <c r="AE182" i="4"/>
  <c r="AE195" i="11" s="1"/>
  <c r="AT195" i="11" s="1"/>
  <c r="I182" i="4"/>
  <c r="I195" i="11" s="1"/>
  <c r="AS183" i="4"/>
  <c r="AE183" i="4"/>
  <c r="AE196" i="11" s="1"/>
  <c r="AT196" i="11" s="1"/>
  <c r="AS124" i="4"/>
  <c r="AE124" i="4"/>
  <c r="AE132" i="11" s="1"/>
  <c r="AT132" i="11" s="1"/>
  <c r="U124" i="4"/>
  <c r="U132" i="11" s="1"/>
  <c r="G124" i="4"/>
  <c r="G132" i="11" s="1"/>
  <c r="T204" i="4"/>
  <c r="AE204" i="4"/>
  <c r="G204" i="4"/>
  <c r="H118" i="4"/>
  <c r="H124" i="11" s="1"/>
  <c r="T203" i="4"/>
  <c r="T216" i="11" s="1"/>
  <c r="AS203" i="4"/>
  <c r="AE203" i="4"/>
  <c r="AE216" i="11" s="1"/>
  <c r="AT216" i="11" s="1"/>
  <c r="AS118" i="4"/>
  <c r="AE118" i="4"/>
  <c r="AE124" i="11" s="1"/>
  <c r="AT124" i="11" s="1"/>
  <c r="T118" i="4"/>
  <c r="T124" i="11" s="1"/>
  <c r="AY322" i="4"/>
  <c r="H275" i="4"/>
  <c r="S277" i="4"/>
  <c r="T281" i="4"/>
  <c r="H281" i="4"/>
  <c r="H303" i="11" s="1"/>
  <c r="G279" i="4"/>
  <c r="G301" i="11" s="1"/>
  <c r="H272" i="4"/>
  <c r="T272" i="4"/>
  <c r="AE272" i="4"/>
  <c r="AE294" i="11" s="1"/>
  <c r="S273" i="4"/>
  <c r="S295" i="11" s="1"/>
  <c r="S293" i="11" s="1"/>
  <c r="AV373" i="4"/>
  <c r="AY355" i="4"/>
  <c r="G117" i="4"/>
  <c r="G123" i="11" s="1"/>
  <c r="AD117" i="4"/>
  <c r="AD123" i="11" s="1"/>
  <c r="AS123" i="11" s="1"/>
  <c r="S117" i="4"/>
  <c r="G109" i="4"/>
  <c r="AD109" i="4"/>
  <c r="AD115" i="11" s="1"/>
  <c r="AS115" i="11" s="1"/>
  <c r="AV305" i="4"/>
  <c r="AW373" i="4"/>
  <c r="AV352" i="4"/>
  <c r="AR322" i="4"/>
  <c r="AZ322" i="4"/>
  <c r="AQ311" i="4"/>
  <c r="AS322" i="4"/>
  <c r="BA322" i="4"/>
  <c r="AS329" i="4"/>
  <c r="BA329" i="4"/>
  <c r="BA373" i="4"/>
  <c r="AX305" i="4"/>
  <c r="AX373" i="4"/>
  <c r="AS311" i="4"/>
  <c r="BA311" i="4"/>
  <c r="AW346" i="4"/>
  <c r="E154" i="4"/>
  <c r="AC154" i="4"/>
  <c r="AQ154" i="4"/>
  <c r="AU340" i="4"/>
  <c r="BB346" i="4"/>
  <c r="AV376" i="4"/>
  <c r="AR376" i="4"/>
  <c r="AZ376" i="4"/>
  <c r="R154" i="4"/>
  <c r="E125" i="4"/>
  <c r="AC125" i="4"/>
  <c r="AW305" i="4"/>
  <c r="AS340" i="4"/>
  <c r="AR346" i="4"/>
  <c r="AZ346" i="4"/>
  <c r="AU352" i="4"/>
  <c r="AQ125" i="4"/>
  <c r="AT376" i="4"/>
  <c r="BB376" i="4"/>
  <c r="AR311" i="4"/>
  <c r="AV340" i="4"/>
  <c r="AX352" i="4"/>
  <c r="AU373" i="4"/>
  <c r="AU376" i="4"/>
  <c r="AQ329" i="4"/>
  <c r="AY329" i="4"/>
  <c r="E98" i="4"/>
  <c r="AC98" i="4"/>
  <c r="AT352" i="4"/>
  <c r="BB352" i="4"/>
  <c r="AQ98" i="4"/>
  <c r="AQ376" i="4"/>
  <c r="AY376" i="4"/>
  <c r="AT340" i="4"/>
  <c r="BB340" i="4"/>
  <c r="AS346" i="4"/>
  <c r="BA346" i="4"/>
  <c r="AX343" i="4"/>
  <c r="AS376" i="4"/>
  <c r="BA376" i="4"/>
  <c r="AQ305" i="4"/>
  <c r="AY305" i="4"/>
  <c r="AU305" i="4"/>
  <c r="AU322" i="4"/>
  <c r="AT373" i="4"/>
  <c r="AX376" i="4"/>
  <c r="AR305" i="4"/>
  <c r="AX311" i="4"/>
  <c r="AV329" i="4"/>
  <c r="AW322" i="4"/>
  <c r="BA352" i="4"/>
  <c r="AR355" i="4"/>
  <c r="AZ355" i="4"/>
  <c r="AT322" i="4"/>
  <c r="BB322" i="4"/>
  <c r="AT329" i="4"/>
  <c r="BB329" i="4"/>
  <c r="AW340" i="4"/>
  <c r="AU343" i="4"/>
  <c r="AY343" i="4"/>
  <c r="AS373" i="4"/>
  <c r="AW376" i="4"/>
  <c r="BA340" i="4"/>
  <c r="AW355" i="4"/>
  <c r="BB373" i="4"/>
  <c r="AR343" i="4"/>
  <c r="AZ343" i="4"/>
  <c r="AX355" i="4"/>
  <c r="AQ355" i="4"/>
  <c r="AY311" i="4"/>
  <c r="AS305" i="4"/>
  <c r="BB311" i="4"/>
  <c r="AV346" i="4"/>
  <c r="AR329" i="4"/>
  <c r="AZ329" i="4"/>
  <c r="AV343" i="4"/>
  <c r="AV355" i="4"/>
  <c r="AT305" i="4"/>
  <c r="AZ311" i="4"/>
  <c r="AV322" i="4"/>
  <c r="AU329" i="4"/>
  <c r="AQ343" i="4"/>
  <c r="AZ305" i="4"/>
  <c r="AT311" i="4"/>
  <c r="AX322" i="4"/>
  <c r="AW329" i="4"/>
  <c r="AX346" i="4"/>
  <c r="AT346" i="4"/>
  <c r="AW352" i="4"/>
  <c r="AS352" i="4"/>
  <c r="AS355" i="4"/>
  <c r="BA355" i="4"/>
  <c r="AU311" i="4"/>
  <c r="AX329" i="4"/>
  <c r="AQ346" i="4"/>
  <c r="AY346" i="4"/>
  <c r="AU346" i="4"/>
  <c r="AQ352" i="4"/>
  <c r="AY352" i="4"/>
  <c r="AQ373" i="4"/>
  <c r="AY373" i="4"/>
  <c r="BA305" i="4"/>
  <c r="AX340" i="4"/>
  <c r="AR352" i="4"/>
  <c r="AZ352" i="4"/>
  <c r="AT355" i="4"/>
  <c r="BB355" i="4"/>
  <c r="AR373" i="4"/>
  <c r="AZ373" i="4"/>
  <c r="BB305" i="4"/>
  <c r="AV311" i="4"/>
  <c r="AQ340" i="4"/>
  <c r="AY340" i="4"/>
  <c r="AS343" i="4"/>
  <c r="BA343" i="4"/>
  <c r="AU355" i="4"/>
  <c r="AW311" i="4"/>
  <c r="AR340" i="4"/>
  <c r="AZ340" i="4"/>
  <c r="AT343" i="4"/>
  <c r="BB343" i="4"/>
  <c r="H277" i="4" l="1"/>
  <c r="H299" i="11" s="1"/>
  <c r="H298" i="11" s="1"/>
  <c r="T109" i="4"/>
  <c r="T115" i="11" s="1"/>
  <c r="R125" i="4"/>
  <c r="AH114" i="12"/>
  <c r="AR114" i="12" s="1" a="1"/>
  <c r="AR114" i="12" s="1"/>
  <c r="AR119" i="12" a="1"/>
  <c r="AR119" i="12" s="1"/>
  <c r="R300" i="11"/>
  <c r="R292" i="11" s="1"/>
  <c r="S41" i="12" s="1" a="1"/>
  <c r="S41" i="12" s="1"/>
  <c r="L33" i="8"/>
  <c r="L33" i="11" s="1"/>
  <c r="M31" i="8"/>
  <c r="I183" i="4"/>
  <c r="I196" i="11" s="1"/>
  <c r="T275" i="4"/>
  <c r="T297" i="11" s="1"/>
  <c r="T296" i="11" s="1"/>
  <c r="T279" i="4"/>
  <c r="AV130" i="8"/>
  <c r="V41" i="8"/>
  <c r="V40" i="8" s="1"/>
  <c r="AC292" i="11"/>
  <c r="AD41" i="12" s="1" a="1"/>
  <c r="AD41" i="12" s="1"/>
  <c r="V198" i="8"/>
  <c r="T183" i="4"/>
  <c r="T196" i="11" s="1"/>
  <c r="T33" i="4"/>
  <c r="AS300" i="11"/>
  <c r="AV303" i="4"/>
  <c r="V262" i="8"/>
  <c r="AV41" i="8"/>
  <c r="AV40" i="8" s="1"/>
  <c r="AZ320" i="4"/>
  <c r="AR292" i="11"/>
  <c r="F293" i="11"/>
  <c r="F292" i="11" s="1"/>
  <c r="G41" i="12" s="1" a="1"/>
  <c r="G41" i="12" s="1"/>
  <c r="H280" i="4"/>
  <c r="I280" i="4" s="1"/>
  <c r="G300" i="11"/>
  <c r="AF275" i="4"/>
  <c r="AG275" i="4" s="1"/>
  <c r="AG297" i="11" s="1"/>
  <c r="R98" i="4"/>
  <c r="R104" i="11" s="1"/>
  <c r="AF303" i="11"/>
  <c r="AU303" i="11" s="1"/>
  <c r="AV262" i="8"/>
  <c r="X32" i="8"/>
  <c r="X32" i="11" s="1"/>
  <c r="K140" i="8"/>
  <c r="Z163" i="8"/>
  <c r="M5" i="7"/>
  <c r="AD300" i="11"/>
  <c r="AS275" i="8"/>
  <c r="AS276" i="8" s="1"/>
  <c r="J227" i="8"/>
  <c r="Y52" i="8"/>
  <c r="Y52" i="11" s="1"/>
  <c r="AV25" i="8"/>
  <c r="AV24" i="8" s="1"/>
  <c r="AS288" i="8"/>
  <c r="F98" i="4"/>
  <c r="F104" i="11" s="1"/>
  <c r="E104" i="11"/>
  <c r="S125" i="4"/>
  <c r="S133" i="11" s="1"/>
  <c r="R133" i="11"/>
  <c r="S248" i="11"/>
  <c r="T235" i="4"/>
  <c r="AD298" i="11"/>
  <c r="AS299" i="11"/>
  <c r="AS298" i="11" s="1"/>
  <c r="H109" i="4"/>
  <c r="G115" i="11"/>
  <c r="U272" i="4"/>
  <c r="U294" i="11" s="1"/>
  <c r="T294" i="11"/>
  <c r="U281" i="4"/>
  <c r="T303" i="11"/>
  <c r="AR125" i="4"/>
  <c r="AC133" i="11"/>
  <c r="AR133" i="11" s="1"/>
  <c r="AT280" i="4"/>
  <c r="AE302" i="11"/>
  <c r="AT302" i="11" s="1"/>
  <c r="AD296" i="11"/>
  <c r="AS297" i="11"/>
  <c r="AS296" i="11" s="1"/>
  <c r="AF277" i="4"/>
  <c r="AE299" i="11"/>
  <c r="AR98" i="4"/>
  <c r="AC104" i="11"/>
  <c r="AR104" i="11" s="1"/>
  <c r="F125" i="4"/>
  <c r="F133" i="11" s="1"/>
  <c r="E133" i="11"/>
  <c r="AR154" i="4"/>
  <c r="AC167" i="11"/>
  <c r="AR167" i="11" s="1"/>
  <c r="AF33" i="4"/>
  <c r="AG33" i="4" s="1"/>
  <c r="AE37" i="11"/>
  <c r="AT37" i="11" s="1"/>
  <c r="AE296" i="11"/>
  <c r="AT297" i="11"/>
  <c r="AT296" i="11" s="1"/>
  <c r="U279" i="4"/>
  <c r="U301" i="11" s="1"/>
  <c r="T301" i="11"/>
  <c r="U275" i="4"/>
  <c r="H235" i="4"/>
  <c r="G248" i="11"/>
  <c r="I272" i="4"/>
  <c r="I294" i="11" s="1"/>
  <c r="H294" i="11"/>
  <c r="I275" i="4"/>
  <c r="H297" i="11"/>
  <c r="H296" i="11" s="1"/>
  <c r="H204" i="4"/>
  <c r="H217" i="11" s="1"/>
  <c r="G217" i="11"/>
  <c r="S154" i="4"/>
  <c r="S167" i="11" s="1"/>
  <c r="R167" i="11"/>
  <c r="F154" i="4"/>
  <c r="F167" i="11" s="1"/>
  <c r="E167" i="11"/>
  <c r="H203" i="4"/>
  <c r="H216" i="11" s="1"/>
  <c r="H273" i="4"/>
  <c r="G295" i="11"/>
  <c r="G293" i="11" s="1"/>
  <c r="AT204" i="4"/>
  <c r="AE217" i="11"/>
  <c r="AT217" i="11" s="1"/>
  <c r="S98" i="4"/>
  <c r="S104" i="11" s="1"/>
  <c r="AE293" i="11"/>
  <c r="AT294" i="11"/>
  <c r="AT293" i="11" s="1"/>
  <c r="U204" i="4"/>
  <c r="T217" i="11"/>
  <c r="AT301" i="11"/>
  <c r="G37" i="11"/>
  <c r="H33" i="4"/>
  <c r="S195" i="11"/>
  <c r="T182" i="4"/>
  <c r="AG279" i="4"/>
  <c r="AG301" i="11" s="1"/>
  <c r="AV301" i="11" s="1"/>
  <c r="AF301" i="11"/>
  <c r="T117" i="4"/>
  <c r="T123" i="11" s="1"/>
  <c r="S123" i="11"/>
  <c r="T277" i="4"/>
  <c r="T299" i="11" s="1"/>
  <c r="T298" i="11" s="1"/>
  <c r="S299" i="11"/>
  <c r="S298" i="11" s="1"/>
  <c r="S302" i="11"/>
  <c r="S300" i="11" s="1"/>
  <c r="T280" i="4"/>
  <c r="J179" i="8"/>
  <c r="N134" i="8"/>
  <c r="X99" i="8"/>
  <c r="X237" i="8"/>
  <c r="L29" i="8"/>
  <c r="M29" i="8" s="1"/>
  <c r="AV192" i="8"/>
  <c r="X181" i="8"/>
  <c r="AV101" i="8"/>
  <c r="AV111" i="8"/>
  <c r="W53" i="8"/>
  <c r="L112" i="8"/>
  <c r="Y168" i="8"/>
  <c r="Z168" i="8" s="1"/>
  <c r="J250" i="8"/>
  <c r="J101" i="8"/>
  <c r="M238" i="8"/>
  <c r="Z294" i="8"/>
  <c r="AA294" i="8" s="1"/>
  <c r="AV141" i="8"/>
  <c r="I11" i="8"/>
  <c r="I21" i="8" s="1"/>
  <c r="K218" i="8"/>
  <c r="Y221" i="8"/>
  <c r="L96" i="8"/>
  <c r="AA81" i="8"/>
  <c r="X249" i="8"/>
  <c r="X202" i="8"/>
  <c r="L311" i="8"/>
  <c r="M311" i="8" s="1"/>
  <c r="AV179" i="8"/>
  <c r="AV67" i="8"/>
  <c r="N282" i="8"/>
  <c r="AV279" i="8"/>
  <c r="AV278" i="8" s="1"/>
  <c r="X93" i="8"/>
  <c r="J141" i="8"/>
  <c r="W148" i="8"/>
  <c r="X148" i="8" s="1"/>
  <c r="N51" i="8"/>
  <c r="Y113" i="8"/>
  <c r="AV244" i="8"/>
  <c r="Z144" i="8"/>
  <c r="M86" i="8"/>
  <c r="K13" i="8"/>
  <c r="K12" i="8" s="1"/>
  <c r="Y209" i="8"/>
  <c r="Z209" i="8" s="1"/>
  <c r="X31" i="8"/>
  <c r="Y31" i="8" s="1"/>
  <c r="W311" i="8"/>
  <c r="K77" i="8"/>
  <c r="L251" i="8"/>
  <c r="K251" i="11"/>
  <c r="K250" i="11" s="1"/>
  <c r="Y124" i="8"/>
  <c r="N69" i="8"/>
  <c r="L75" i="8"/>
  <c r="Y229" i="8"/>
  <c r="L204" i="8"/>
  <c r="K198" i="8"/>
  <c r="M189" i="8"/>
  <c r="N189" i="8" s="1"/>
  <c r="M152" i="8"/>
  <c r="M132" i="8"/>
  <c r="L182" i="8"/>
  <c r="Y27" i="8"/>
  <c r="M185" i="8"/>
  <c r="X69" i="8"/>
  <c r="X121" i="8"/>
  <c r="X264" i="8"/>
  <c r="X283" i="8"/>
  <c r="AA51" i="8"/>
  <c r="N123" i="8"/>
  <c r="K119" i="8"/>
  <c r="W248" i="8"/>
  <c r="V244" i="8"/>
  <c r="L79" i="8"/>
  <c r="X83" i="8"/>
  <c r="Y83" i="8" s="1"/>
  <c r="L138" i="8"/>
  <c r="M138" i="8" s="1"/>
  <c r="L239" i="8"/>
  <c r="N167" i="8"/>
  <c r="W72" i="8"/>
  <c r="Z134" i="8"/>
  <c r="K271" i="8"/>
  <c r="K271" i="11" s="1"/>
  <c r="J271" i="11"/>
  <c r="W213" i="8"/>
  <c r="AA129" i="8"/>
  <c r="AA129" i="11" s="1"/>
  <c r="Z129" i="11"/>
  <c r="M133" i="8"/>
  <c r="N125" i="8"/>
  <c r="M174" i="8"/>
  <c r="W139" i="8"/>
  <c r="M32" i="8"/>
  <c r="M32" i="11" s="1"/>
  <c r="L32" i="11"/>
  <c r="Y68" i="8"/>
  <c r="M286" i="8"/>
  <c r="N100" i="8"/>
  <c r="M100" i="11"/>
  <c r="Y75" i="8"/>
  <c r="AA234" i="8"/>
  <c r="Y237" i="8"/>
  <c r="X105" i="8"/>
  <c r="N172" i="8"/>
  <c r="W86" i="8"/>
  <c r="Z122" i="8"/>
  <c r="Z175" i="8"/>
  <c r="X240" i="8"/>
  <c r="X36" i="8"/>
  <c r="Y36" i="8" s="1"/>
  <c r="N47" i="8"/>
  <c r="O243" i="8"/>
  <c r="L42" i="8"/>
  <c r="Z110" i="8"/>
  <c r="X251" i="8"/>
  <c r="X251" i="11" s="1"/>
  <c r="W251" i="11"/>
  <c r="W250" i="11" s="1"/>
  <c r="Z113" i="8"/>
  <c r="M165" i="8"/>
  <c r="Y87" i="8"/>
  <c r="J67" i="8"/>
  <c r="M273" i="8"/>
  <c r="K312" i="8"/>
  <c r="Y194" i="8"/>
  <c r="Z194" i="8" s="1"/>
  <c r="N188" i="8"/>
  <c r="W112" i="8"/>
  <c r="AA17" i="8"/>
  <c r="K54" i="8"/>
  <c r="X146" i="8"/>
  <c r="L109" i="8"/>
  <c r="X160" i="8"/>
  <c r="W269" i="8"/>
  <c r="Y270" i="8"/>
  <c r="N49" i="8"/>
  <c r="M151" i="8"/>
  <c r="L186" i="8"/>
  <c r="W142" i="8"/>
  <c r="X50" i="8"/>
  <c r="Z185" i="8"/>
  <c r="K231" i="8"/>
  <c r="L231" i="8" s="1"/>
  <c r="Y228" i="8"/>
  <c r="W211" i="8"/>
  <c r="X170" i="8"/>
  <c r="AV300" i="8"/>
  <c r="AV292" i="8" s="1"/>
  <c r="W191" i="8"/>
  <c r="AA98" i="8"/>
  <c r="L301" i="8"/>
  <c r="L142" i="8"/>
  <c r="N50" i="8"/>
  <c r="Y147" i="8"/>
  <c r="L272" i="8"/>
  <c r="O191" i="8"/>
  <c r="L176" i="8"/>
  <c r="W45" i="8"/>
  <c r="X49" i="8"/>
  <c r="Y132" i="8"/>
  <c r="L154" i="8"/>
  <c r="L170" i="8"/>
  <c r="L28" i="8"/>
  <c r="AA28" i="8"/>
  <c r="L224" i="8"/>
  <c r="X177" i="8"/>
  <c r="M158" i="8"/>
  <c r="W167" i="8"/>
  <c r="K98" i="8"/>
  <c r="AA217" i="8"/>
  <c r="Y231" i="8"/>
  <c r="Y84" i="8"/>
  <c r="O267" i="8"/>
  <c r="AA54" i="8"/>
  <c r="L246" i="8"/>
  <c r="O136" i="8"/>
  <c r="N31" i="8"/>
  <c r="M31" i="11"/>
  <c r="Y30" i="8"/>
  <c r="Y30" i="11" s="1"/>
  <c r="X30" i="11"/>
  <c r="X161" i="8"/>
  <c r="W161" i="11"/>
  <c r="X171" i="8"/>
  <c r="X102" i="8"/>
  <c r="Y35" i="8"/>
  <c r="X214" i="8"/>
  <c r="K229" i="8"/>
  <c r="M105" i="8"/>
  <c r="L149" i="8"/>
  <c r="L281" i="8"/>
  <c r="K281" i="11"/>
  <c r="Y156" i="8"/>
  <c r="Y210" i="8"/>
  <c r="L222" i="8"/>
  <c r="Z80" i="8"/>
  <c r="X138" i="8"/>
  <c r="Y181" i="8"/>
  <c r="M53" i="8"/>
  <c r="X123" i="8"/>
  <c r="X186" i="8"/>
  <c r="Y186" i="8" s="1"/>
  <c r="K175" i="8"/>
  <c r="J169" i="8"/>
  <c r="Z89" i="8"/>
  <c r="N113" i="8"/>
  <c r="M270" i="8"/>
  <c r="Y125" i="8"/>
  <c r="M171" i="8"/>
  <c r="Y120" i="8"/>
  <c r="X74" i="8"/>
  <c r="K228" i="8"/>
  <c r="W43" i="8"/>
  <c r="Y157" i="8"/>
  <c r="Z157" i="8" s="1"/>
  <c r="X140" i="11"/>
  <c r="Y140" i="8"/>
  <c r="Z154" i="8"/>
  <c r="Z284" i="8"/>
  <c r="X200" i="8"/>
  <c r="W188" i="8"/>
  <c r="L284" i="8"/>
  <c r="M284" i="8" s="1"/>
  <c r="W118" i="8"/>
  <c r="L38" i="8"/>
  <c r="M38" i="8" s="1"/>
  <c r="K221" i="8"/>
  <c r="N102" i="8"/>
  <c r="M208" i="8"/>
  <c r="N82" i="8"/>
  <c r="N139" i="8"/>
  <c r="L81" i="8"/>
  <c r="W26" i="8"/>
  <c r="X135" i="8"/>
  <c r="X245" i="8"/>
  <c r="K265" i="8"/>
  <c r="L265" i="8" s="1"/>
  <c r="X114" i="8"/>
  <c r="AA109" i="8"/>
  <c r="AA151" i="8"/>
  <c r="N152" i="8"/>
  <c r="X216" i="8"/>
  <c r="X145" i="8"/>
  <c r="K236" i="8"/>
  <c r="L236" i="8" s="1"/>
  <c r="X150" i="8"/>
  <c r="Y150" i="8" s="1"/>
  <c r="K15" i="8"/>
  <c r="J14" i="8"/>
  <c r="J11" i="8" s="1"/>
  <c r="J21" i="8" s="1"/>
  <c r="O181" i="8"/>
  <c r="Y272" i="8"/>
  <c r="Z272" i="8" s="1"/>
  <c r="L35" i="8"/>
  <c r="X131" i="8"/>
  <c r="AA263" i="8"/>
  <c r="L85" i="8"/>
  <c r="Z238" i="8"/>
  <c r="K164" i="8"/>
  <c r="K164" i="11" s="1"/>
  <c r="J164" i="11"/>
  <c r="Y236" i="8"/>
  <c r="K121" i="8"/>
  <c r="L163" i="8"/>
  <c r="L74" i="8"/>
  <c r="M202" i="8"/>
  <c r="Z243" i="8"/>
  <c r="X92" i="8"/>
  <c r="K30" i="8"/>
  <c r="J30" i="11"/>
  <c r="M155" i="8"/>
  <c r="K215" i="8"/>
  <c r="W18" i="8"/>
  <c r="X242" i="8"/>
  <c r="Y242" i="8" s="1"/>
  <c r="X180" i="8"/>
  <c r="K90" i="8"/>
  <c r="M58" i="8"/>
  <c r="X103" i="8"/>
  <c r="O51" i="8"/>
  <c r="D396" i="8"/>
  <c r="D392" i="8" s="1"/>
  <c r="D405" i="8" s="1"/>
  <c r="D407" i="8" s="1"/>
  <c r="D408" i="8" s="1"/>
  <c r="Z165" i="8"/>
  <c r="M89" i="8"/>
  <c r="N70" i="8"/>
  <c r="M33" i="8"/>
  <c r="K179" i="8"/>
  <c r="X282" i="8"/>
  <c r="Y282" i="8" s="1"/>
  <c r="M96" i="8"/>
  <c r="M201" i="8"/>
  <c r="M93" i="8"/>
  <c r="L206" i="8"/>
  <c r="Y195" i="8"/>
  <c r="M248" i="8"/>
  <c r="AA163" i="8"/>
  <c r="AA163" i="11" s="1"/>
  <c r="Z163" i="11"/>
  <c r="X218" i="8"/>
  <c r="N217" i="8"/>
  <c r="K242" i="8"/>
  <c r="Y94" i="8"/>
  <c r="N146" i="8"/>
  <c r="L107" i="8"/>
  <c r="O264" i="8"/>
  <c r="M80" i="8"/>
  <c r="L211" i="8"/>
  <c r="K73" i="8"/>
  <c r="M45" i="8"/>
  <c r="X143" i="8"/>
  <c r="L180" i="8"/>
  <c r="Y249" i="8"/>
  <c r="L162" i="8"/>
  <c r="K162" i="11"/>
  <c r="L235" i="8"/>
  <c r="K122" i="8"/>
  <c r="Y308" i="8"/>
  <c r="M153" i="8"/>
  <c r="X219" i="8"/>
  <c r="W203" i="8"/>
  <c r="W198" i="8" s="1"/>
  <c r="Z228" i="8"/>
  <c r="N86" i="8"/>
  <c r="O86" i="8" s="1"/>
  <c r="L37" i="8"/>
  <c r="X137" i="8"/>
  <c r="W232" i="8"/>
  <c r="X232" i="8" s="1"/>
  <c r="N55" i="8"/>
  <c r="AA144" i="8"/>
  <c r="X174" i="8"/>
  <c r="Z128" i="8"/>
  <c r="Y128" i="11"/>
  <c r="J244" i="8"/>
  <c r="J226" i="8" s="1"/>
  <c r="N173" i="8"/>
  <c r="Z207" i="8"/>
  <c r="M160" i="8"/>
  <c r="M200" i="8"/>
  <c r="N238" i="8"/>
  <c r="M183" i="8"/>
  <c r="Z221" i="8"/>
  <c r="AA307" i="8"/>
  <c r="M263" i="8"/>
  <c r="Y212" i="8"/>
  <c r="K108" i="8"/>
  <c r="W95" i="8"/>
  <c r="Y312" i="8"/>
  <c r="Y16" i="8"/>
  <c r="X239" i="8"/>
  <c r="L184" i="8"/>
  <c r="Z117" i="8"/>
  <c r="K71" i="8"/>
  <c r="L71" i="8" s="1"/>
  <c r="M56" i="8"/>
  <c r="J192" i="8"/>
  <c r="L140" i="8"/>
  <c r="M140" i="8" s="1"/>
  <c r="M140" i="11" s="1"/>
  <c r="K140" i="11"/>
  <c r="O156" i="8"/>
  <c r="L266" i="8"/>
  <c r="Y70" i="8"/>
  <c r="K293" i="8"/>
  <c r="X48" i="8"/>
  <c r="X230" i="8"/>
  <c r="Y230" i="8" s="1"/>
  <c r="M26" i="8"/>
  <c r="Y166" i="8"/>
  <c r="L280" i="8"/>
  <c r="M280" i="8" s="1"/>
  <c r="AA119" i="8"/>
  <c r="M195" i="8"/>
  <c r="K130" i="8"/>
  <c r="M91" i="8"/>
  <c r="AT257" i="8"/>
  <c r="AT259" i="8" s="1"/>
  <c r="AT275" i="8" s="1"/>
  <c r="AT276" i="8" s="1"/>
  <c r="Y297" i="8"/>
  <c r="Z183" i="8"/>
  <c r="L18" i="8"/>
  <c r="Z196" i="8"/>
  <c r="Z55" i="8"/>
  <c r="K193" i="8"/>
  <c r="M177" i="8"/>
  <c r="Y73" i="8"/>
  <c r="O106" i="8"/>
  <c r="Y310" i="8"/>
  <c r="O78" i="8"/>
  <c r="Y266" i="8"/>
  <c r="X266" i="11"/>
  <c r="Y204" i="8"/>
  <c r="X222" i="8"/>
  <c r="AV251" i="11"/>
  <c r="AV250" i="11" s="1"/>
  <c r="AG250" i="11"/>
  <c r="Y201" i="8"/>
  <c r="Y158" i="8"/>
  <c r="N116" i="8"/>
  <c r="M115" i="8"/>
  <c r="X159" i="8"/>
  <c r="Y97" i="8"/>
  <c r="Y136" i="8"/>
  <c r="W223" i="8"/>
  <c r="X152" i="8"/>
  <c r="M46" i="8"/>
  <c r="X295" i="8"/>
  <c r="X293" i="8" s="1"/>
  <c r="W293" i="8"/>
  <c r="M128" i="8"/>
  <c r="Y133" i="8"/>
  <c r="M197" i="8"/>
  <c r="Y182" i="8"/>
  <c r="L234" i="8"/>
  <c r="X85" i="8"/>
  <c r="O124" i="8"/>
  <c r="X190" i="8"/>
  <c r="J52" i="11"/>
  <c r="K52" i="8"/>
  <c r="Z173" i="8"/>
  <c r="N219" i="8"/>
  <c r="X104" i="8"/>
  <c r="X96" i="8"/>
  <c r="Y241" i="8"/>
  <c r="M88" i="8"/>
  <c r="X268" i="8"/>
  <c r="Y56" i="8"/>
  <c r="N103" i="8"/>
  <c r="O17" i="8"/>
  <c r="J111" i="8"/>
  <c r="N92" i="8"/>
  <c r="X235" i="8"/>
  <c r="Y58" i="8"/>
  <c r="L303" i="8"/>
  <c r="Y224" i="8"/>
  <c r="L283" i="8"/>
  <c r="N294" i="8"/>
  <c r="N196" i="8"/>
  <c r="W33" i="8"/>
  <c r="X33" i="8" s="1"/>
  <c r="V33" i="11"/>
  <c r="N147" i="8"/>
  <c r="X42" i="8"/>
  <c r="Y42" i="8" s="1"/>
  <c r="W12" i="8"/>
  <c r="Y100" i="8"/>
  <c r="X100" i="11"/>
  <c r="M87" i="8"/>
  <c r="K48" i="8"/>
  <c r="M44" i="8"/>
  <c r="K150" i="8"/>
  <c r="J41" i="8"/>
  <c r="J40" i="8" s="1"/>
  <c r="N214" i="8"/>
  <c r="O214" i="8" s="1"/>
  <c r="X199" i="8"/>
  <c r="Y199" i="8" s="1"/>
  <c r="Z210" i="8"/>
  <c r="W281" i="8"/>
  <c r="V281" i="11"/>
  <c r="X37" i="8"/>
  <c r="Y37" i="8" s="1"/>
  <c r="X187" i="8"/>
  <c r="K245" i="8"/>
  <c r="K244" i="8" s="1"/>
  <c r="M237" i="8"/>
  <c r="L187" i="8"/>
  <c r="Y246" i="8"/>
  <c r="N308" i="8"/>
  <c r="J140" i="11"/>
  <c r="O199" i="8"/>
  <c r="L233" i="8"/>
  <c r="M194" i="8"/>
  <c r="X106" i="8"/>
  <c r="K161" i="8"/>
  <c r="J161" i="11"/>
  <c r="W178" i="8"/>
  <c r="N94" i="8"/>
  <c r="M209" i="8"/>
  <c r="N223" i="8"/>
  <c r="Y273" i="8"/>
  <c r="K241" i="8"/>
  <c r="X176" i="8"/>
  <c r="X206" i="8"/>
  <c r="Z90" i="8"/>
  <c r="W44" i="8"/>
  <c r="X44" i="8" s="1"/>
  <c r="M110" i="8"/>
  <c r="Y233" i="8"/>
  <c r="Z76" i="8"/>
  <c r="M310" i="8"/>
  <c r="M143" i="8"/>
  <c r="M204" i="8"/>
  <c r="K68" i="8"/>
  <c r="Y107" i="8"/>
  <c r="Y265" i="8"/>
  <c r="Z82" i="8"/>
  <c r="L159" i="8"/>
  <c r="M203" i="8"/>
  <c r="W149" i="8"/>
  <c r="U24" i="8"/>
  <c r="M207" i="8"/>
  <c r="K168" i="8"/>
  <c r="L168" i="8" s="1"/>
  <c r="V18" i="8"/>
  <c r="V11" i="8" s="1"/>
  <c r="V21" i="8" s="1"/>
  <c r="X19" i="8"/>
  <c r="K72" i="8"/>
  <c r="L271" i="8"/>
  <c r="Y69" i="8"/>
  <c r="N57" i="8"/>
  <c r="O282" i="8"/>
  <c r="Y77" i="8"/>
  <c r="AA184" i="8"/>
  <c r="L298" i="8"/>
  <c r="Z79" i="8"/>
  <c r="Y29" i="8"/>
  <c r="X208" i="8"/>
  <c r="L249" i="8"/>
  <c r="Y115" i="8"/>
  <c r="Z88" i="8"/>
  <c r="W155" i="8"/>
  <c r="J251" i="11"/>
  <c r="J250" i="11" s="1"/>
  <c r="X164" i="8"/>
  <c r="X164" i="11" s="1"/>
  <c r="W164" i="11"/>
  <c r="N84" i="8"/>
  <c r="M247" i="8"/>
  <c r="L97" i="8"/>
  <c r="M75" i="8"/>
  <c r="L240" i="8"/>
  <c r="W215" i="8"/>
  <c r="X71" i="8"/>
  <c r="Y71" i="8" s="1"/>
  <c r="L166" i="8"/>
  <c r="N132" i="8"/>
  <c r="W271" i="8"/>
  <c r="V271" i="11"/>
  <c r="L216" i="8"/>
  <c r="O134" i="8"/>
  <c r="Y247" i="8"/>
  <c r="AV227" i="8"/>
  <c r="AV226" i="8" s="1"/>
  <c r="K148" i="8"/>
  <c r="K212" i="8"/>
  <c r="O69" i="8"/>
  <c r="L99" i="8"/>
  <c r="L269" i="8"/>
  <c r="N114" i="8"/>
  <c r="L27" i="8"/>
  <c r="X299" i="8"/>
  <c r="Y299" i="8" s="1"/>
  <c r="W298" i="8"/>
  <c r="L307" i="8"/>
  <c r="X47" i="8"/>
  <c r="Y47" i="8" s="1"/>
  <c r="N213" i="8"/>
  <c r="X197" i="8"/>
  <c r="X280" i="8"/>
  <c r="M95" i="8"/>
  <c r="N95" i="8" s="1"/>
  <c r="AV295" i="11"/>
  <c r="N135" i="8"/>
  <c r="K302" i="8"/>
  <c r="K300" i="8" s="1"/>
  <c r="O83" i="8"/>
  <c r="O144" i="8"/>
  <c r="K36" i="8"/>
  <c r="Q314" i="8"/>
  <c r="Q319" i="8" s="1"/>
  <c r="Q289" i="8"/>
  <c r="Z316" i="8"/>
  <c r="AA317" i="8"/>
  <c r="AF257" i="8"/>
  <c r="AF259" i="8" s="1"/>
  <c r="AU66" i="8"/>
  <c r="AU257" i="8" s="1"/>
  <c r="AU60" i="8"/>
  <c r="AG226" i="8"/>
  <c r="AU62" i="8"/>
  <c r="AU63" i="8" s="1"/>
  <c r="X162" i="8"/>
  <c r="W101" i="8"/>
  <c r="Y105" i="8"/>
  <c r="U417" i="8"/>
  <c r="U416" i="8" s="1"/>
  <c r="AG60" i="8"/>
  <c r="X13" i="8"/>
  <c r="AG62" i="8"/>
  <c r="AG63" i="8" s="1"/>
  <c r="M19" i="8"/>
  <c r="M299" i="8"/>
  <c r="T257" i="8"/>
  <c r="T259" i="8" s="1"/>
  <c r="Z237" i="8"/>
  <c r="V227" i="8"/>
  <c r="V226" i="8" s="1"/>
  <c r="AV60" i="8"/>
  <c r="V279" i="8"/>
  <c r="K126" i="8"/>
  <c r="L127" i="8"/>
  <c r="W130" i="8"/>
  <c r="Y32" i="8"/>
  <c r="X126" i="8"/>
  <c r="Y127" i="8"/>
  <c r="S275" i="8"/>
  <c r="S276" i="8" s="1"/>
  <c r="S260" i="8"/>
  <c r="AV66" i="8"/>
  <c r="X46" i="8"/>
  <c r="V292" i="8"/>
  <c r="I60" i="8"/>
  <c r="AV62" i="8"/>
  <c r="AV63" i="8" s="1"/>
  <c r="X189" i="8"/>
  <c r="Y15" i="8"/>
  <c r="X14" i="8"/>
  <c r="AG278" i="8"/>
  <c r="AG417" i="8"/>
  <c r="AG416" i="8" s="1"/>
  <c r="X285" i="8"/>
  <c r="X418" i="8" s="1"/>
  <c r="Y286" i="8"/>
  <c r="I62" i="8"/>
  <c r="I63" i="8" s="1"/>
  <c r="X38" i="8"/>
  <c r="W34" i="8"/>
  <c r="X91" i="8"/>
  <c r="L230" i="8"/>
  <c r="L131" i="8"/>
  <c r="O172" i="8"/>
  <c r="N165" i="8"/>
  <c r="L312" i="8"/>
  <c r="J309" i="8"/>
  <c r="J24" i="8"/>
  <c r="M129" i="8"/>
  <c r="L190" i="8"/>
  <c r="K34" i="8"/>
  <c r="M178" i="8"/>
  <c r="K76" i="8"/>
  <c r="L285" i="8"/>
  <c r="L418" i="8" s="1"/>
  <c r="J292" i="8"/>
  <c r="K250" i="8"/>
  <c r="K279" i="8"/>
  <c r="K278" i="8" s="1"/>
  <c r="M285" i="8"/>
  <c r="N87" i="8"/>
  <c r="Y302" i="8"/>
  <c r="M210" i="8"/>
  <c r="L296" i="8"/>
  <c r="M297" i="8"/>
  <c r="W153" i="8"/>
  <c r="L218" i="8"/>
  <c r="X172" i="8"/>
  <c r="Y301" i="8"/>
  <c r="X300" i="8"/>
  <c r="X267" i="8"/>
  <c r="Y220" i="8"/>
  <c r="L145" i="8"/>
  <c r="N254" i="8"/>
  <c r="O254" i="8" s="1"/>
  <c r="V25" i="8"/>
  <c r="V24" i="8" s="1"/>
  <c r="W116" i="8"/>
  <c r="V111" i="8"/>
  <c r="L13" i="8"/>
  <c r="X78" i="8"/>
  <c r="U226" i="8"/>
  <c r="K117" i="8"/>
  <c r="M220" i="8"/>
  <c r="K120" i="8"/>
  <c r="J118" i="8"/>
  <c r="X57" i="8"/>
  <c r="M252" i="8"/>
  <c r="N252" i="8" s="1"/>
  <c r="O252" i="8" s="1"/>
  <c r="Y108" i="8"/>
  <c r="M104" i="8"/>
  <c r="W254" i="8"/>
  <c r="X254" i="8" s="1"/>
  <c r="I66" i="8"/>
  <c r="I257" i="8" s="1"/>
  <c r="L268" i="8"/>
  <c r="L43" i="8"/>
  <c r="V192" i="8"/>
  <c r="W193" i="8"/>
  <c r="AA175" i="8"/>
  <c r="M137" i="8"/>
  <c r="Y251" i="8"/>
  <c r="Y251" i="11" s="1"/>
  <c r="L295" i="8"/>
  <c r="V169" i="8"/>
  <c r="G288" i="8"/>
  <c r="G275" i="8"/>
  <c r="G276" i="8" s="1"/>
  <c r="G260" i="8"/>
  <c r="F400" i="8"/>
  <c r="E399" i="8"/>
  <c r="AR314" i="8"/>
  <c r="AR319" i="8" s="1"/>
  <c r="AR320" i="8" s="1"/>
  <c r="AR289" i="8"/>
  <c r="AC314" i="8"/>
  <c r="AC319" i="8" s="1"/>
  <c r="AC397" i="8" s="1"/>
  <c r="AC289" i="8"/>
  <c r="M16" i="8"/>
  <c r="N16" i="8"/>
  <c r="W306" i="8"/>
  <c r="X306" i="8"/>
  <c r="AE288" i="8"/>
  <c r="AE275" i="8"/>
  <c r="AE276" i="8" s="1"/>
  <c r="AE260" i="8"/>
  <c r="V179" i="8"/>
  <c r="V141" i="8"/>
  <c r="J417" i="8"/>
  <c r="J416" i="8" s="1"/>
  <c r="AG66" i="8"/>
  <c r="F396" i="8"/>
  <c r="F320" i="8"/>
  <c r="V67" i="8"/>
  <c r="F413" i="8"/>
  <c r="F419" i="8" s="1"/>
  <c r="F447" i="8" s="1"/>
  <c r="F470" i="8" s="1"/>
  <c r="F473" i="8" s="1"/>
  <c r="E413" i="8"/>
  <c r="E419" i="8" s="1"/>
  <c r="E447" i="8" s="1"/>
  <c r="E470" i="8" s="1"/>
  <c r="E473" i="8" s="1"/>
  <c r="E396" i="8"/>
  <c r="E320" i="8"/>
  <c r="H259" i="8"/>
  <c r="H63" i="8"/>
  <c r="L198" i="8"/>
  <c r="W227" i="8"/>
  <c r="V205" i="8"/>
  <c r="S314" i="8"/>
  <c r="S319" i="8" s="1"/>
  <c r="S397" i="8" s="1"/>
  <c r="S289" i="8"/>
  <c r="I417" i="8"/>
  <c r="I416" i="8" s="1"/>
  <c r="V309" i="8"/>
  <c r="V305" i="8" s="1"/>
  <c r="K306" i="8"/>
  <c r="J306" i="8"/>
  <c r="R314" i="8"/>
  <c r="R319" i="8" s="1"/>
  <c r="R397" i="8" s="1"/>
  <c r="R289" i="8"/>
  <c r="I278" i="8"/>
  <c r="U66" i="8"/>
  <c r="W296" i="8"/>
  <c r="X296" i="8"/>
  <c r="Z16" i="8"/>
  <c r="AS314" i="8"/>
  <c r="AS319" i="8" s="1"/>
  <c r="AS320" i="8" s="1"/>
  <c r="AS289" i="8"/>
  <c r="AD413" i="8"/>
  <c r="AD419" i="8" s="1"/>
  <c r="AD447" i="8" s="1"/>
  <c r="AD470" i="8" s="1"/>
  <c r="AD473" i="8" s="1"/>
  <c r="AD396" i="8"/>
  <c r="AD320" i="8"/>
  <c r="AF63" i="8"/>
  <c r="J205" i="8"/>
  <c r="AS320" i="4"/>
  <c r="AQ320" i="4"/>
  <c r="AF280" i="4"/>
  <c r="AF302" i="11" s="1"/>
  <c r="AU302" i="11" s="1"/>
  <c r="AT33" i="4"/>
  <c r="AT235" i="4"/>
  <c r="AF235" i="4"/>
  <c r="J182" i="4"/>
  <c r="AT182" i="4"/>
  <c r="AF182" i="4"/>
  <c r="J183" i="4"/>
  <c r="AT183" i="4"/>
  <c r="AF183" i="4"/>
  <c r="H124" i="4"/>
  <c r="H132" i="11" s="1"/>
  <c r="V124" i="4"/>
  <c r="AY320" i="4"/>
  <c r="AT124" i="4"/>
  <c r="AF124" i="4"/>
  <c r="I204" i="4"/>
  <c r="AF204" i="4"/>
  <c r="I118" i="4"/>
  <c r="I124" i="11" s="1"/>
  <c r="U203" i="4"/>
  <c r="AT203" i="4"/>
  <c r="AF203" i="4"/>
  <c r="U118" i="4"/>
  <c r="U124" i="11" s="1"/>
  <c r="AT118" i="4"/>
  <c r="AF118" i="4"/>
  <c r="AW303" i="4"/>
  <c r="AV369" i="4"/>
  <c r="AV382" i="4" s="1"/>
  <c r="I281" i="4"/>
  <c r="I303" i="11" s="1"/>
  <c r="H279" i="4"/>
  <c r="H301" i="11" s="1"/>
  <c r="I277" i="4"/>
  <c r="I299" i="11" s="1"/>
  <c r="I298" i="11" s="1"/>
  <c r="V272" i="4"/>
  <c r="T273" i="4"/>
  <c r="AF272" i="4"/>
  <c r="AW369" i="4"/>
  <c r="AW382" i="4" s="1"/>
  <c r="BA320" i="4"/>
  <c r="BA369" i="4"/>
  <c r="BA382" i="4" s="1"/>
  <c r="AR369" i="4"/>
  <c r="AR382" i="4" s="1"/>
  <c r="AX303" i="4"/>
  <c r="AX369" i="4"/>
  <c r="AX382" i="4" s="1"/>
  <c r="U117" i="4"/>
  <c r="AS117" i="4"/>
  <c r="AE117" i="4"/>
  <c r="H117" i="4"/>
  <c r="U109" i="4"/>
  <c r="U115" i="11" s="1"/>
  <c r="AQ303" i="4"/>
  <c r="BA303" i="4"/>
  <c r="AS109" i="4"/>
  <c r="AE109" i="4"/>
  <c r="AE115" i="11" s="1"/>
  <c r="AT115" i="11" s="1"/>
  <c r="AZ369" i="4"/>
  <c r="AZ382" i="4" s="1"/>
  <c r="AS303" i="4"/>
  <c r="AS369" i="4"/>
  <c r="AS382" i="4" s="1"/>
  <c r="AR320" i="4"/>
  <c r="AY369" i="4"/>
  <c r="AY382" i="4" s="1"/>
  <c r="AQ369" i="4"/>
  <c r="AQ382" i="4" s="1"/>
  <c r="AR303" i="4"/>
  <c r="AD154" i="4"/>
  <c r="AD167" i="11" s="1"/>
  <c r="AS167" i="11" s="1"/>
  <c r="BB369" i="4"/>
  <c r="BB382" i="4" s="1"/>
  <c r="BB320" i="4"/>
  <c r="AU303" i="4"/>
  <c r="AT369" i="4"/>
  <c r="AT382" i="4" s="1"/>
  <c r="AU320" i="4"/>
  <c r="AU369" i="4"/>
  <c r="AU382" i="4" s="1"/>
  <c r="BA338" i="4"/>
  <c r="BA367" i="4" s="1"/>
  <c r="T125" i="4"/>
  <c r="AD125" i="4"/>
  <c r="AD133" i="11" s="1"/>
  <c r="AS133" i="11" s="1"/>
  <c r="G98" i="4"/>
  <c r="AW338" i="4"/>
  <c r="AW367" i="4" s="1"/>
  <c r="AD98" i="4"/>
  <c r="AT320" i="4"/>
  <c r="AX338" i="4"/>
  <c r="AX367" i="4" s="1"/>
  <c r="AX320" i="4"/>
  <c r="AV320" i="4"/>
  <c r="AY303" i="4"/>
  <c r="T98" i="4"/>
  <c r="T104" i="11" s="1"/>
  <c r="BB303" i="4"/>
  <c r="AZ338" i="4"/>
  <c r="AZ367" i="4" s="1"/>
  <c r="AU338" i="4"/>
  <c r="AU367" i="4" s="1"/>
  <c r="AW320" i="4"/>
  <c r="AS338" i="4"/>
  <c r="AS367" i="4" s="1"/>
  <c r="AV338" i="4"/>
  <c r="AV367" i="4" s="1"/>
  <c r="AT303" i="4"/>
  <c r="AZ303" i="4"/>
  <c r="AZ336" i="4" s="1"/>
  <c r="BB338" i="4"/>
  <c r="BB367" i="4" s="1"/>
  <c r="AT338" i="4"/>
  <c r="AT367" i="4" s="1"/>
  <c r="AQ338" i="4"/>
  <c r="AQ367" i="4" s="1"/>
  <c r="AY338" i="4"/>
  <c r="AY367" i="4" s="1"/>
  <c r="AR338" i="4"/>
  <c r="AR367" i="4" s="1"/>
  <c r="I203" i="4" l="1"/>
  <c r="I216" i="11" s="1"/>
  <c r="G154" i="4"/>
  <c r="G167" i="11" s="1"/>
  <c r="U183" i="4"/>
  <c r="U196" i="11" s="1"/>
  <c r="AV336" i="4"/>
  <c r="G125" i="4"/>
  <c r="G133" i="11" s="1"/>
  <c r="J272" i="4"/>
  <c r="K272" i="4" s="1"/>
  <c r="T154" i="4"/>
  <c r="T167" i="11" s="1"/>
  <c r="AQ336" i="4"/>
  <c r="G292" i="11"/>
  <c r="H41" i="12" s="1" a="1"/>
  <c r="H41" i="12" s="1"/>
  <c r="AV384" i="4"/>
  <c r="X31" i="11"/>
  <c r="AD292" i="11"/>
  <c r="AE41" i="12" s="1" a="1"/>
  <c r="AE41" i="12" s="1"/>
  <c r="H302" i="11"/>
  <c r="H300" i="11" s="1"/>
  <c r="T37" i="11"/>
  <c r="U33" i="4"/>
  <c r="AS336" i="4"/>
  <c r="AF297" i="11"/>
  <c r="AF296" i="11" s="1"/>
  <c r="AS292" i="11"/>
  <c r="V279" i="4"/>
  <c r="V301" i="11" s="1"/>
  <c r="AT300" i="11"/>
  <c r="Z52" i="8"/>
  <c r="K262" i="8"/>
  <c r="N5" i="7"/>
  <c r="W11" i="8"/>
  <c r="W21" i="8" s="1"/>
  <c r="W292" i="8"/>
  <c r="AE300" i="11"/>
  <c r="S292" i="11"/>
  <c r="T41" i="12" s="1" a="1"/>
  <c r="T41" i="12" s="1"/>
  <c r="AV33" i="4"/>
  <c r="AG37" i="11"/>
  <c r="AV37" i="11" s="1"/>
  <c r="V117" i="4"/>
  <c r="V123" i="11" s="1"/>
  <c r="U123" i="11"/>
  <c r="K183" i="4"/>
  <c r="K196" i="11" s="1"/>
  <c r="J196" i="11"/>
  <c r="I235" i="4"/>
  <c r="H248" i="11"/>
  <c r="V281" i="4"/>
  <c r="U303" i="11"/>
  <c r="AE98" i="4"/>
  <c r="AD104" i="11"/>
  <c r="AS104" i="11" s="1"/>
  <c r="AU124" i="4"/>
  <c r="AF132" i="11"/>
  <c r="AU132" i="11" s="1"/>
  <c r="AU301" i="11"/>
  <c r="AU300" i="11" s="1"/>
  <c r="AF300" i="11"/>
  <c r="V183" i="4"/>
  <c r="AU203" i="4"/>
  <c r="AF216" i="11"/>
  <c r="AU216" i="11" s="1"/>
  <c r="H98" i="4"/>
  <c r="G104" i="11"/>
  <c r="U154" i="4"/>
  <c r="U167" i="11" s="1"/>
  <c r="U273" i="4"/>
  <c r="T295" i="11"/>
  <c r="T293" i="11" s="1"/>
  <c r="AU182" i="4"/>
  <c r="AF195" i="11"/>
  <c r="AU195" i="11" s="1"/>
  <c r="W272" i="4"/>
  <c r="W294" i="11" s="1"/>
  <c r="V294" i="11"/>
  <c r="U277" i="4"/>
  <c r="V203" i="4"/>
  <c r="V216" i="11" s="1"/>
  <c r="U216" i="11"/>
  <c r="W124" i="4"/>
  <c r="W132" i="11" s="1"/>
  <c r="V132" i="11"/>
  <c r="U280" i="4"/>
  <c r="V280" i="4" s="1"/>
  <c r="T302" i="11"/>
  <c r="T300" i="11" s="1"/>
  <c r="T195" i="11"/>
  <c r="U182" i="4"/>
  <c r="H37" i="11"/>
  <c r="I33" i="4"/>
  <c r="V275" i="4"/>
  <c r="U297" i="11"/>
  <c r="U296" i="11" s="1"/>
  <c r="AE298" i="11"/>
  <c r="AT299" i="11"/>
  <c r="AT298" i="11" s="1"/>
  <c r="AV297" i="11"/>
  <c r="AV296" i="11" s="1"/>
  <c r="AG296" i="11"/>
  <c r="J280" i="4"/>
  <c r="I302" i="11"/>
  <c r="U125" i="4"/>
  <c r="U133" i="11" s="1"/>
  <c r="T133" i="11"/>
  <c r="V204" i="4"/>
  <c r="U217" i="11"/>
  <c r="AU33" i="4"/>
  <c r="AF37" i="11"/>
  <c r="AU37" i="11" s="1"/>
  <c r="AF299" i="11"/>
  <c r="AG277" i="4"/>
  <c r="AG299" i="11" s="1"/>
  <c r="I109" i="4"/>
  <c r="H115" i="11"/>
  <c r="K182" i="4"/>
  <c r="K195" i="11" s="1"/>
  <c r="J195" i="11"/>
  <c r="AF117" i="4"/>
  <c r="AG117" i="4" s="1"/>
  <c r="AE123" i="11"/>
  <c r="AT123" i="11" s="1"/>
  <c r="AU235" i="4"/>
  <c r="AF248" i="11"/>
  <c r="AU248" i="11" s="1"/>
  <c r="H295" i="11"/>
  <c r="H293" i="11" s="1"/>
  <c r="I273" i="4"/>
  <c r="I117" i="4"/>
  <c r="I123" i="11" s="1"/>
  <c r="H123" i="11"/>
  <c r="AU118" i="4"/>
  <c r="AF124" i="11"/>
  <c r="AU124" i="11" s="1"/>
  <c r="AU204" i="4"/>
  <c r="AF217" i="11"/>
  <c r="AU217" i="11" s="1"/>
  <c r="AU183" i="4"/>
  <c r="AF196" i="11"/>
  <c r="AU196" i="11" s="1"/>
  <c r="AG272" i="4"/>
  <c r="AG294" i="11" s="1"/>
  <c r="AF294" i="11"/>
  <c r="J204" i="4"/>
  <c r="J217" i="11" s="1"/>
  <c r="I217" i="11"/>
  <c r="J275" i="4"/>
  <c r="I297" i="11"/>
  <c r="I296" i="11" s="1"/>
  <c r="U235" i="4"/>
  <c r="V235" i="4" s="1"/>
  <c r="T248" i="11"/>
  <c r="X53" i="8"/>
  <c r="Y268" i="8"/>
  <c r="X142" i="8"/>
  <c r="Y99" i="8"/>
  <c r="Z99" i="8" s="1"/>
  <c r="M176" i="8"/>
  <c r="Z77" i="8"/>
  <c r="M112" i="8"/>
  <c r="X188" i="8"/>
  <c r="X118" i="8"/>
  <c r="N56" i="8"/>
  <c r="W179" i="8"/>
  <c r="AA16" i="8"/>
  <c r="N110" i="8"/>
  <c r="X269" i="8"/>
  <c r="Y123" i="8"/>
  <c r="W262" i="8"/>
  <c r="Y202" i="8"/>
  <c r="X311" i="8"/>
  <c r="W309" i="8"/>
  <c r="W305" i="8" s="1"/>
  <c r="Y93" i="8"/>
  <c r="N311" i="8"/>
  <c r="Y174" i="8"/>
  <c r="K292" i="8"/>
  <c r="O238" i="8"/>
  <c r="Z158" i="8"/>
  <c r="AA158" i="8" s="1"/>
  <c r="Y164" i="8"/>
  <c r="N88" i="8"/>
  <c r="Y187" i="8"/>
  <c r="L164" i="8"/>
  <c r="M164" i="8" s="1"/>
  <c r="X26" i="8"/>
  <c r="X25" i="8" s="1"/>
  <c r="Z35" i="8"/>
  <c r="AA35" i="8" s="1"/>
  <c r="X95" i="8"/>
  <c r="Y95" i="8" s="1"/>
  <c r="Z156" i="8"/>
  <c r="AA156" i="8" s="1"/>
  <c r="Z30" i="8"/>
  <c r="AA30" i="8" s="1"/>
  <c r="AA30" i="11" s="1"/>
  <c r="M28" i="8"/>
  <c r="N28" i="8" s="1"/>
  <c r="L77" i="8"/>
  <c r="M77" i="8" s="1"/>
  <c r="Y33" i="8"/>
  <c r="X33" i="11"/>
  <c r="Z299" i="8"/>
  <c r="Z298" i="8" s="1"/>
  <c r="Y298" i="8"/>
  <c r="Z186" i="8"/>
  <c r="AA186" i="8" s="1"/>
  <c r="AA221" i="8"/>
  <c r="N160" i="8"/>
  <c r="L122" i="8"/>
  <c r="M180" i="8"/>
  <c r="Z94" i="8"/>
  <c r="Y218" i="8"/>
  <c r="Y103" i="8"/>
  <c r="M74" i="8"/>
  <c r="Y216" i="8"/>
  <c r="Z140" i="8"/>
  <c r="Z140" i="11" s="1"/>
  <c r="Y140" i="11"/>
  <c r="N270" i="8"/>
  <c r="Y161" i="8"/>
  <c r="X161" i="11"/>
  <c r="X45" i="8"/>
  <c r="M231" i="8"/>
  <c r="Y142" i="8"/>
  <c r="O49" i="8"/>
  <c r="Z87" i="8"/>
  <c r="O47" i="8"/>
  <c r="Z75" i="8"/>
  <c r="O125" i="8"/>
  <c r="M182" i="8"/>
  <c r="X153" i="8"/>
  <c r="Z302" i="8"/>
  <c r="Y232" i="8"/>
  <c r="Z199" i="8"/>
  <c r="Z32" i="8"/>
  <c r="Y32" i="11"/>
  <c r="O213" i="8"/>
  <c r="L148" i="8"/>
  <c r="M216" i="8"/>
  <c r="N247" i="8"/>
  <c r="O57" i="8"/>
  <c r="X18" i="8"/>
  <c r="Y19" i="8"/>
  <c r="U60" i="8"/>
  <c r="U62" i="8"/>
  <c r="U63" i="8" s="1"/>
  <c r="M159" i="8"/>
  <c r="N159" i="8" s="1"/>
  <c r="AA76" i="8"/>
  <c r="O223" i="8"/>
  <c r="L161" i="8"/>
  <c r="K161" i="11"/>
  <c r="M187" i="8"/>
  <c r="L150" i="8"/>
  <c r="O147" i="8"/>
  <c r="Y96" i="8"/>
  <c r="Y85" i="8"/>
  <c r="Z97" i="8"/>
  <c r="Z204" i="8"/>
  <c r="N177" i="8"/>
  <c r="Y137" i="8"/>
  <c r="Y219" i="8"/>
  <c r="M211" i="8"/>
  <c r="N93" i="8"/>
  <c r="N89" i="8"/>
  <c r="N58" i="8"/>
  <c r="Z242" i="8"/>
  <c r="M163" i="8"/>
  <c r="L163" i="11"/>
  <c r="Y131" i="8"/>
  <c r="O152" i="8"/>
  <c r="L221" i="8"/>
  <c r="N105" i="8"/>
  <c r="Z84" i="8"/>
  <c r="M224" i="8"/>
  <c r="M154" i="8"/>
  <c r="M272" i="8"/>
  <c r="Y160" i="8"/>
  <c r="Z136" i="8"/>
  <c r="O167" i="8"/>
  <c r="X149" i="8"/>
  <c r="N155" i="8"/>
  <c r="M235" i="8"/>
  <c r="Y143" i="8"/>
  <c r="Z187" i="8"/>
  <c r="L90" i="8"/>
  <c r="M90" i="8"/>
  <c r="L30" i="8"/>
  <c r="M30" i="8" s="1"/>
  <c r="K30" i="11"/>
  <c r="K25" i="8"/>
  <c r="K24" i="8" s="1"/>
  <c r="N202" i="8"/>
  <c r="M236" i="8"/>
  <c r="Y114" i="8"/>
  <c r="O139" i="8"/>
  <c r="AA157" i="8"/>
  <c r="N171" i="8"/>
  <c r="O113" i="8"/>
  <c r="M142" i="8"/>
  <c r="M109" i="8"/>
  <c r="X112" i="8"/>
  <c r="K309" i="8"/>
  <c r="K305" i="8" s="1"/>
  <c r="AA209" i="8"/>
  <c r="AA110" i="8"/>
  <c r="AA122" i="8"/>
  <c r="O100" i="8"/>
  <c r="O100" i="11" s="1"/>
  <c r="N100" i="11"/>
  <c r="N133" i="8"/>
  <c r="M239" i="8"/>
  <c r="L241" i="8"/>
  <c r="L119" i="8"/>
  <c r="Y283" i="8"/>
  <c r="AA52" i="8"/>
  <c r="AA52" i="11" s="1"/>
  <c r="Z52" i="11"/>
  <c r="L228" i="8"/>
  <c r="Z124" i="8"/>
  <c r="O87" i="8"/>
  <c r="O88" i="8"/>
  <c r="Y104" i="8"/>
  <c r="N115" i="8"/>
  <c r="Z201" i="8"/>
  <c r="Z310" i="8"/>
  <c r="M71" i="8"/>
  <c r="M266" i="8"/>
  <c r="L266" i="11"/>
  <c r="M184" i="8"/>
  <c r="M37" i="8"/>
  <c r="M107" i="8"/>
  <c r="L242" i="8"/>
  <c r="N248" i="8"/>
  <c r="AA165" i="8"/>
  <c r="M35" i="8"/>
  <c r="Y135" i="8"/>
  <c r="O82" i="8"/>
  <c r="L34" i="8"/>
  <c r="Y200" i="8"/>
  <c r="Z125" i="8"/>
  <c r="AA80" i="8"/>
  <c r="L229" i="8"/>
  <c r="Y102" i="8"/>
  <c r="M246" i="8"/>
  <c r="Z231" i="8"/>
  <c r="X167" i="8"/>
  <c r="Z147" i="8"/>
  <c r="Y170" i="8"/>
  <c r="M186" i="8"/>
  <c r="Z270" i="8"/>
  <c r="O188" i="8"/>
  <c r="N185" i="8"/>
  <c r="M233" i="8"/>
  <c r="N194" i="8"/>
  <c r="L48" i="8"/>
  <c r="N153" i="8"/>
  <c r="M162" i="8"/>
  <c r="L162" i="11"/>
  <c r="X139" i="8"/>
  <c r="AA134" i="8"/>
  <c r="N138" i="8"/>
  <c r="M79" i="8"/>
  <c r="Y264" i="8"/>
  <c r="Z264" i="8" s="1"/>
  <c r="Z27" i="8"/>
  <c r="L76" i="8"/>
  <c r="Z224" i="8"/>
  <c r="O92" i="8"/>
  <c r="N33" i="8"/>
  <c r="M33" i="11"/>
  <c r="L121" i="8"/>
  <c r="AA238" i="8"/>
  <c r="Y26" i="8"/>
  <c r="Z123" i="8"/>
  <c r="N158" i="8"/>
  <c r="M301" i="8"/>
  <c r="X211" i="8"/>
  <c r="Y211" i="8"/>
  <c r="Y146" i="8"/>
  <c r="N273" i="8"/>
  <c r="Y240" i="8"/>
  <c r="X86" i="8"/>
  <c r="AG257" i="8"/>
  <c r="AG259" i="8" s="1"/>
  <c r="AG288" i="8" s="1"/>
  <c r="N220" i="8"/>
  <c r="M42" i="8"/>
  <c r="N286" i="8"/>
  <c r="O286" i="8" s="1"/>
  <c r="N201" i="8"/>
  <c r="N44" i="8"/>
  <c r="J60" i="8"/>
  <c r="M131" i="8"/>
  <c r="M130" i="8" s="1"/>
  <c r="Y285" i="8"/>
  <c r="Y418" i="8" s="1"/>
  <c r="AA77" i="8"/>
  <c r="W41" i="8"/>
  <c r="W40" i="8" s="1"/>
  <c r="Z47" i="8"/>
  <c r="AA196" i="8"/>
  <c r="O123" i="8"/>
  <c r="M249" i="8"/>
  <c r="Z36" i="8"/>
  <c r="N280" i="8"/>
  <c r="AA194" i="8"/>
  <c r="AA237" i="8"/>
  <c r="O95" i="8"/>
  <c r="Y197" i="8"/>
  <c r="L212" i="8"/>
  <c r="O132" i="8"/>
  <c r="X215" i="8"/>
  <c r="M97" i="8"/>
  <c r="AA88" i="8"/>
  <c r="N29" i="8"/>
  <c r="O110" i="8"/>
  <c r="Z107" i="8"/>
  <c r="N310" i="8"/>
  <c r="AA90" i="8"/>
  <c r="Z273" i="8"/>
  <c r="X116" i="8"/>
  <c r="Z220" i="8"/>
  <c r="N210" i="8"/>
  <c r="N129" i="8"/>
  <c r="N129" i="11" s="1"/>
  <c r="M129" i="11"/>
  <c r="Y46" i="8"/>
  <c r="Z46" i="8" s="1"/>
  <c r="Y13" i="8"/>
  <c r="O114" i="8"/>
  <c r="N207" i="8"/>
  <c r="L68" i="8"/>
  <c r="Z58" i="8"/>
  <c r="Z268" i="8"/>
  <c r="Z241" i="8"/>
  <c r="L52" i="8"/>
  <c r="L52" i="11" s="1"/>
  <c r="K52" i="11"/>
  <c r="N197" i="8"/>
  <c r="N46" i="8"/>
  <c r="Y222" i="8"/>
  <c r="Z297" i="8"/>
  <c r="N195" i="8"/>
  <c r="N26" i="8"/>
  <c r="O26" i="8" s="1"/>
  <c r="AA117" i="8"/>
  <c r="Z312" i="8"/>
  <c r="K101" i="8"/>
  <c r="Y57" i="8"/>
  <c r="Z57" i="8" s="1"/>
  <c r="AU259" i="8"/>
  <c r="AU275" i="8" s="1"/>
  <c r="AU276" i="8" s="1"/>
  <c r="M295" i="8"/>
  <c r="M43" i="8"/>
  <c r="Z230" i="8"/>
  <c r="O294" i="8"/>
  <c r="M34" i="8"/>
  <c r="L309" i="8"/>
  <c r="AV257" i="8"/>
  <c r="AV259" i="8" s="1"/>
  <c r="AV288" i="8" s="1"/>
  <c r="M298" i="8"/>
  <c r="L36" i="8"/>
  <c r="L302" i="8"/>
  <c r="M302" i="8" s="1"/>
  <c r="M269" i="8"/>
  <c r="M166" i="8"/>
  <c r="O84" i="8"/>
  <c r="Z115" i="8"/>
  <c r="Z29" i="8"/>
  <c r="Z69" i="8"/>
  <c r="N204" i="8"/>
  <c r="Z83" i="8"/>
  <c r="Y106" i="8"/>
  <c r="X281" i="8"/>
  <c r="X279" i="8" s="1"/>
  <c r="X417" i="8" s="1"/>
  <c r="X416" i="8" s="1"/>
  <c r="W281" i="11"/>
  <c r="Z100" i="8"/>
  <c r="Z100" i="11" s="1"/>
  <c r="Y100" i="11"/>
  <c r="M283" i="8"/>
  <c r="Y190" i="8"/>
  <c r="Z133" i="8"/>
  <c r="Y152" i="8"/>
  <c r="Y159" i="8"/>
  <c r="L193" i="8"/>
  <c r="M193" i="8" s="1"/>
  <c r="K192" i="8"/>
  <c r="N91" i="8"/>
  <c r="Z70" i="8"/>
  <c r="Z212" i="8"/>
  <c r="K41" i="8"/>
  <c r="K40" i="8" s="1"/>
  <c r="Y78" i="8"/>
  <c r="O165" i="8"/>
  <c r="AA207" i="8"/>
  <c r="Y14" i="8"/>
  <c r="M127" i="8"/>
  <c r="N127" i="8" s="1"/>
  <c r="Z105" i="8"/>
  <c r="O135" i="8"/>
  <c r="Y280" i="8"/>
  <c r="X298" i="8"/>
  <c r="X292" i="8" s="1"/>
  <c r="M99" i="8"/>
  <c r="X155" i="8"/>
  <c r="M271" i="8"/>
  <c r="M271" i="11" s="1"/>
  <c r="L271" i="11"/>
  <c r="AA82" i="8"/>
  <c r="Y44" i="8"/>
  <c r="Y176" i="8"/>
  <c r="N209" i="8"/>
  <c r="O209" i="8" s="1"/>
  <c r="O308" i="8"/>
  <c r="Z37" i="8"/>
  <c r="AA210" i="8"/>
  <c r="W25" i="8"/>
  <c r="W24" i="8" s="1"/>
  <c r="W33" i="11"/>
  <c r="M265" i="8"/>
  <c r="N137" i="8"/>
  <c r="V62" i="8"/>
  <c r="V63" i="8" s="1"/>
  <c r="Y235" i="8"/>
  <c r="N284" i="8"/>
  <c r="Y91" i="8"/>
  <c r="Z42" i="8"/>
  <c r="Y189" i="8"/>
  <c r="Z174" i="8"/>
  <c r="M18" i="8"/>
  <c r="X101" i="8"/>
  <c r="AA316" i="8"/>
  <c r="Z71" i="8"/>
  <c r="AA71" i="8" s="1"/>
  <c r="N75" i="8"/>
  <c r="Z164" i="8"/>
  <c r="Z164" i="11" s="1"/>
  <c r="Y164" i="11"/>
  <c r="M168" i="8"/>
  <c r="M234" i="8"/>
  <c r="N128" i="8"/>
  <c r="M128" i="11"/>
  <c r="O116" i="8"/>
  <c r="AA55" i="8"/>
  <c r="Y48" i="8"/>
  <c r="Y239" i="8"/>
  <c r="N263" i="8"/>
  <c r="O173" i="8"/>
  <c r="AA79" i="8"/>
  <c r="N203" i="8"/>
  <c r="N143" i="8"/>
  <c r="O94" i="8"/>
  <c r="Z246" i="8"/>
  <c r="N237" i="8"/>
  <c r="O103" i="8"/>
  <c r="O219" i="8"/>
  <c r="X223" i="8"/>
  <c r="Z266" i="8"/>
  <c r="Z266" i="11" s="1"/>
  <c r="Y266" i="11"/>
  <c r="O55" i="8"/>
  <c r="Y269" i="8"/>
  <c r="N45" i="8"/>
  <c r="O146" i="8"/>
  <c r="Z195" i="8"/>
  <c r="Y180" i="8"/>
  <c r="L215" i="8"/>
  <c r="Y92" i="8"/>
  <c r="N176" i="8"/>
  <c r="Z236" i="8"/>
  <c r="M85" i="8"/>
  <c r="O189" i="8"/>
  <c r="Y245" i="8"/>
  <c r="AA284" i="8"/>
  <c r="Y74" i="8"/>
  <c r="AA89" i="8"/>
  <c r="M222" i="8"/>
  <c r="M281" i="8"/>
  <c r="L281" i="11"/>
  <c r="Y31" i="11"/>
  <c r="Z31" i="8"/>
  <c r="Y171" i="8"/>
  <c r="Y177" i="8"/>
  <c r="Z177" i="8" s="1"/>
  <c r="Z132" i="8"/>
  <c r="O50" i="8"/>
  <c r="AA185" i="8"/>
  <c r="Z68" i="8"/>
  <c r="X213" i="8"/>
  <c r="X130" i="8"/>
  <c r="Z19" i="8"/>
  <c r="N183" i="8"/>
  <c r="Z108" i="8"/>
  <c r="W279" i="8"/>
  <c r="W417" i="8" s="1"/>
  <c r="W416" i="8" s="1"/>
  <c r="M145" i="8"/>
  <c r="O102" i="8"/>
  <c r="N208" i="8"/>
  <c r="M190" i="8"/>
  <c r="M230" i="8"/>
  <c r="X34" i="8"/>
  <c r="Y162" i="8"/>
  <c r="X162" i="11"/>
  <c r="M307" i="8"/>
  <c r="M27" i="8"/>
  <c r="Z247" i="8"/>
  <c r="X271" i="8"/>
  <c r="X262" i="8" s="1"/>
  <c r="W271" i="11"/>
  <c r="L72" i="8"/>
  <c r="Z265" i="8"/>
  <c r="Z233" i="8"/>
  <c r="X178" i="8"/>
  <c r="O196" i="8"/>
  <c r="M303" i="8"/>
  <c r="AA173" i="8"/>
  <c r="Z182" i="8"/>
  <c r="Y295" i="8"/>
  <c r="AA272" i="8"/>
  <c r="Z73" i="8"/>
  <c r="AA183" i="8"/>
  <c r="L108" i="8"/>
  <c r="Z166" i="8"/>
  <c r="N200" i="8"/>
  <c r="AA228" i="8"/>
  <c r="Z308" i="8"/>
  <c r="L73" i="8"/>
  <c r="N80" i="8"/>
  <c r="O80" i="8" s="1"/>
  <c r="O217" i="8"/>
  <c r="N96" i="8"/>
  <c r="AA243" i="8"/>
  <c r="K14" i="8"/>
  <c r="K11" i="8" s="1"/>
  <c r="K21" i="8" s="1"/>
  <c r="L15" i="8"/>
  <c r="Y145" i="8"/>
  <c r="W244" i="8"/>
  <c r="X43" i="8"/>
  <c r="X41" i="8" s="1"/>
  <c r="X40" i="8" s="1"/>
  <c r="Y206" i="8"/>
  <c r="Z181" i="8"/>
  <c r="AA181" i="8" s="1"/>
  <c r="M149" i="8"/>
  <c r="L98" i="8"/>
  <c r="Y49" i="8"/>
  <c r="N151" i="8"/>
  <c r="L54" i="8"/>
  <c r="AA113" i="8"/>
  <c r="K227" i="8"/>
  <c r="K226" i="8" s="1"/>
  <c r="Y148" i="8"/>
  <c r="N174" i="8"/>
  <c r="X72" i="8"/>
  <c r="Y72" i="8" s="1"/>
  <c r="X248" i="8"/>
  <c r="Y248" i="8" s="1"/>
  <c r="Y121" i="8"/>
  <c r="Y118" i="8" s="1"/>
  <c r="AA168" i="8"/>
  <c r="Y208" i="8"/>
  <c r="O56" i="8"/>
  <c r="Z56" i="8"/>
  <c r="L140" i="11"/>
  <c r="N140" i="8"/>
  <c r="AA128" i="8"/>
  <c r="AA128" i="11" s="1"/>
  <c r="Z128" i="11"/>
  <c r="X203" i="8"/>
  <c r="Z249" i="8"/>
  <c r="M206" i="8"/>
  <c r="O70" i="8"/>
  <c r="Z150" i="8"/>
  <c r="M81" i="8"/>
  <c r="AA154" i="8"/>
  <c r="Z120" i="8"/>
  <c r="L175" i="8"/>
  <c r="K169" i="8"/>
  <c r="N53" i="8"/>
  <c r="O53" i="8" s="1"/>
  <c r="Y138" i="8"/>
  <c r="Y214" i="8"/>
  <c r="O31" i="8"/>
  <c r="O31" i="11" s="1"/>
  <c r="N31" i="11"/>
  <c r="M170" i="8"/>
  <c r="N170" i="8" s="1"/>
  <c r="X191" i="8"/>
  <c r="X179" i="8" s="1"/>
  <c r="Y50" i="8"/>
  <c r="N32" i="8"/>
  <c r="L245" i="8"/>
  <c r="M245" i="8" s="1"/>
  <c r="Z229" i="8"/>
  <c r="M240" i="8"/>
  <c r="M251" i="8"/>
  <c r="M250" i="8" s="1"/>
  <c r="L251" i="11"/>
  <c r="L250" i="11" s="1"/>
  <c r="X250" i="11"/>
  <c r="Q397" i="8"/>
  <c r="Q413" i="8"/>
  <c r="Q419" i="8" s="1"/>
  <c r="Q447" i="8" s="1"/>
  <c r="Q470" i="8" s="1"/>
  <c r="Q473" i="8" s="1"/>
  <c r="R400" i="8"/>
  <c r="S400" i="8" s="1"/>
  <c r="Q320" i="8"/>
  <c r="X12" i="8"/>
  <c r="AT288" i="8"/>
  <c r="AT289" i="8" s="1"/>
  <c r="I259" i="8"/>
  <c r="I275" i="8" s="1"/>
  <c r="I276" i="8" s="1"/>
  <c r="N299" i="8"/>
  <c r="N19" i="8"/>
  <c r="T288" i="8"/>
  <c r="T314" i="8" s="1"/>
  <c r="T319" i="8" s="1"/>
  <c r="T397" i="8" s="1"/>
  <c r="T275" i="8"/>
  <c r="T276" i="8" s="1"/>
  <c r="T260" i="8"/>
  <c r="AT260" i="8"/>
  <c r="V417" i="8"/>
  <c r="V416" i="8" s="1"/>
  <c r="V278" i="8"/>
  <c r="L126" i="8"/>
  <c r="Z127" i="8"/>
  <c r="Y126" i="8"/>
  <c r="X227" i="8"/>
  <c r="Z282" i="8"/>
  <c r="W250" i="8"/>
  <c r="Y38" i="8"/>
  <c r="U257" i="8"/>
  <c r="V60" i="8"/>
  <c r="Z15" i="8"/>
  <c r="Z286" i="8"/>
  <c r="M312" i="8"/>
  <c r="J305" i="8"/>
  <c r="J62" i="8"/>
  <c r="J63" i="8" s="1"/>
  <c r="L179" i="8"/>
  <c r="K417" i="8"/>
  <c r="K416" i="8" s="1"/>
  <c r="J66" i="8"/>
  <c r="J257" i="8" s="1"/>
  <c r="M418" i="8"/>
  <c r="L130" i="8"/>
  <c r="N38" i="8"/>
  <c r="N178" i="8"/>
  <c r="K67" i="8"/>
  <c r="Y254" i="8"/>
  <c r="Z254" i="8" s="1"/>
  <c r="AA254" i="8" s="1"/>
  <c r="X250" i="8"/>
  <c r="Z251" i="8"/>
  <c r="Z251" i="11" s="1"/>
  <c r="Y267" i="8"/>
  <c r="M268" i="8"/>
  <c r="L262" i="8"/>
  <c r="Z301" i="8"/>
  <c r="Y300" i="8"/>
  <c r="M13" i="8"/>
  <c r="N104" i="8"/>
  <c r="M296" i="8"/>
  <c r="N297" i="8"/>
  <c r="Y172" i="8"/>
  <c r="W111" i="8"/>
  <c r="Y188" i="8"/>
  <c r="E392" i="8"/>
  <c r="E405" i="8" s="1"/>
  <c r="E407" i="8" s="1"/>
  <c r="E408" i="8" s="1"/>
  <c r="L293" i="8"/>
  <c r="X193" i="8"/>
  <c r="W192" i="8"/>
  <c r="L120" i="8"/>
  <c r="K118" i="8"/>
  <c r="K111" i="8"/>
  <c r="L117" i="8"/>
  <c r="M218" i="8"/>
  <c r="S413" i="8"/>
  <c r="S419" i="8" s="1"/>
  <c r="S447" i="8" s="1"/>
  <c r="S470" i="8" s="1"/>
  <c r="S473" i="8" s="1"/>
  <c r="S396" i="8"/>
  <c r="S320" i="8"/>
  <c r="H275" i="8"/>
  <c r="H276" i="8" s="1"/>
  <c r="H288" i="8"/>
  <c r="H260" i="8"/>
  <c r="M198" i="8"/>
  <c r="K141" i="8"/>
  <c r="W169" i="8"/>
  <c r="AE314" i="8"/>
  <c r="AE319" i="8" s="1"/>
  <c r="AE397" i="8" s="1"/>
  <c r="AE289" i="8"/>
  <c r="R396" i="8"/>
  <c r="R413" i="8"/>
  <c r="R419" i="8" s="1"/>
  <c r="R447" i="8" s="1"/>
  <c r="R470" i="8" s="1"/>
  <c r="R473" i="8" s="1"/>
  <c r="R320" i="8"/>
  <c r="AF275" i="8"/>
  <c r="AF276" i="8" s="1"/>
  <c r="AF288" i="8"/>
  <c r="AF260" i="8"/>
  <c r="L279" i="8"/>
  <c r="W67" i="8"/>
  <c r="L250" i="8"/>
  <c r="L12" i="8"/>
  <c r="V66" i="8"/>
  <c r="V257" i="8" s="1"/>
  <c r="G400" i="8"/>
  <c r="F399" i="8"/>
  <c r="F392" i="8" s="1"/>
  <c r="F405" i="8" s="1"/>
  <c r="F407" i="8" s="1"/>
  <c r="F408" i="8" s="1"/>
  <c r="G314" i="8"/>
  <c r="G319" i="8" s="1"/>
  <c r="G397" i="8" s="1"/>
  <c r="G289" i="8"/>
  <c r="W205" i="8"/>
  <c r="W141" i="8"/>
  <c r="K205" i="8"/>
  <c r="O16" i="8"/>
  <c r="AC413" i="8"/>
  <c r="AC419" i="8" s="1"/>
  <c r="AC447" i="8" s="1"/>
  <c r="AC470" i="8" s="1"/>
  <c r="AC473" i="8" s="1"/>
  <c r="AC396" i="8"/>
  <c r="AC392" i="8" s="1"/>
  <c r="AC405" i="8" s="1"/>
  <c r="AC407" i="8" s="1"/>
  <c r="AC408" i="8" s="1"/>
  <c r="AC320" i="8"/>
  <c r="AD400" i="8"/>
  <c r="AY336" i="4"/>
  <c r="AU280" i="4"/>
  <c r="AG280" i="4"/>
  <c r="AG235" i="4"/>
  <c r="AW336" i="4"/>
  <c r="AG182" i="4"/>
  <c r="I124" i="4"/>
  <c r="I132" i="11" s="1"/>
  <c r="AG183" i="4"/>
  <c r="AG124" i="4"/>
  <c r="AG204" i="4"/>
  <c r="BA336" i="4"/>
  <c r="J203" i="4"/>
  <c r="AG203" i="4"/>
  <c r="J118" i="4"/>
  <c r="J124" i="11" s="1"/>
  <c r="AG118" i="4"/>
  <c r="V118" i="4"/>
  <c r="V124" i="11" s="1"/>
  <c r="I279" i="4"/>
  <c r="W279" i="4"/>
  <c r="J281" i="4"/>
  <c r="J303" i="11" s="1"/>
  <c r="J277" i="4"/>
  <c r="J299" i="11" s="1"/>
  <c r="J298" i="11" s="1"/>
  <c r="BA384" i="4"/>
  <c r="AZ384" i="4"/>
  <c r="AZ385" i="4" s="1"/>
  <c r="AX336" i="4"/>
  <c r="AR384" i="4"/>
  <c r="AX384" i="4"/>
  <c r="AW384" i="4"/>
  <c r="AU336" i="4"/>
  <c r="AT384" i="4"/>
  <c r="AR336" i="4"/>
  <c r="AT117" i="4"/>
  <c r="AS384" i="4"/>
  <c r="W117" i="4"/>
  <c r="V109" i="4"/>
  <c r="V115" i="11" s="1"/>
  <c r="AT109" i="4"/>
  <c r="AF109" i="4"/>
  <c r="AT336" i="4"/>
  <c r="AY384" i="4"/>
  <c r="BB384" i="4"/>
  <c r="BB336" i="4"/>
  <c r="AQ384" i="4"/>
  <c r="AQ385" i="4" s="1"/>
  <c r="AU384" i="4"/>
  <c r="AS154" i="4"/>
  <c r="AE154" i="4"/>
  <c r="H154" i="4"/>
  <c r="H167" i="11" s="1"/>
  <c r="V154" i="4"/>
  <c r="V167" i="11" s="1"/>
  <c r="H125" i="4"/>
  <c r="H133" i="11" s="1"/>
  <c r="AS125" i="4"/>
  <c r="AE125" i="4"/>
  <c r="AV385" i="4"/>
  <c r="AS98" i="4"/>
  <c r="AF98" i="4"/>
  <c r="AF104" i="11" s="1"/>
  <c r="AU104" i="11" s="1"/>
  <c r="U98" i="4"/>
  <c r="W203" i="4" l="1"/>
  <c r="X124" i="4"/>
  <c r="X132" i="11" s="1"/>
  <c r="J294" i="11"/>
  <c r="U259" i="8"/>
  <c r="U260" i="8" s="1"/>
  <c r="AS385" i="4"/>
  <c r="K204" i="4"/>
  <c r="L204" i="4" s="1"/>
  <c r="L217" i="11" s="1"/>
  <c r="V125" i="4"/>
  <c r="L183" i="4"/>
  <c r="L196" i="11" s="1"/>
  <c r="AU297" i="11"/>
  <c r="AU296" i="11" s="1"/>
  <c r="AE292" i="11"/>
  <c r="AF41" i="12" s="1" a="1"/>
  <c r="AF41" i="12" s="1"/>
  <c r="AT292" i="11"/>
  <c r="H292" i="11"/>
  <c r="I41" i="12" s="1" a="1"/>
  <c r="I41" i="12" s="1"/>
  <c r="V33" i="4"/>
  <c r="V37" i="11" s="1"/>
  <c r="U37" i="11"/>
  <c r="AY385" i="4"/>
  <c r="AT314" i="8"/>
  <c r="AT319" i="8" s="1"/>
  <c r="AT320" i="8" s="1"/>
  <c r="BA385" i="4"/>
  <c r="K60" i="8"/>
  <c r="L164" i="11"/>
  <c r="X272" i="4"/>
  <c r="Y272" i="4" s="1"/>
  <c r="J117" i="4"/>
  <c r="J123" i="11" s="1"/>
  <c r="Y227" i="8"/>
  <c r="O5" i="7"/>
  <c r="Y25" i="8"/>
  <c r="Z30" i="11"/>
  <c r="W280" i="4"/>
  <c r="V302" i="11"/>
  <c r="W235" i="4"/>
  <c r="W248" i="11" s="1"/>
  <c r="V248" i="11"/>
  <c r="Y124" i="4"/>
  <c r="I115" i="11"/>
  <c r="J109" i="4"/>
  <c r="U195" i="11"/>
  <c r="V182" i="4"/>
  <c r="V196" i="11"/>
  <c r="W183" i="4"/>
  <c r="AV124" i="4"/>
  <c r="AG132" i="11"/>
  <c r="AV132" i="11" s="1"/>
  <c r="AF154" i="4"/>
  <c r="AG154" i="4" s="1"/>
  <c r="AE167" i="11"/>
  <c r="AT167" i="11" s="1"/>
  <c r="J297" i="11"/>
  <c r="J296" i="11" s="1"/>
  <c r="K275" i="4"/>
  <c r="AU294" i="11"/>
  <c r="AU293" i="11" s="1"/>
  <c r="AF293" i="11"/>
  <c r="AV299" i="11"/>
  <c r="AV298" i="11" s="1"/>
  <c r="AG298" i="11"/>
  <c r="V277" i="4"/>
  <c r="U299" i="11"/>
  <c r="U298" i="11" s="1"/>
  <c r="X203" i="4"/>
  <c r="W216" i="11"/>
  <c r="AV235" i="4"/>
  <c r="AG248" i="11"/>
  <c r="AV248" i="11" s="1"/>
  <c r="AV294" i="11"/>
  <c r="AV293" i="11" s="1"/>
  <c r="AG293" i="11"/>
  <c r="I295" i="11"/>
  <c r="I293" i="11" s="1"/>
  <c r="J273" i="4"/>
  <c r="AU299" i="11"/>
  <c r="AU298" i="11" s="1"/>
  <c r="AF298" i="11"/>
  <c r="L272" i="4"/>
  <c r="K294" i="11"/>
  <c r="AV117" i="4"/>
  <c r="AG123" i="11"/>
  <c r="AV123" i="11" s="1"/>
  <c r="AU109" i="4"/>
  <c r="AF115" i="11"/>
  <c r="AU115" i="11" s="1"/>
  <c r="X279" i="4"/>
  <c r="W301" i="11"/>
  <c r="AV203" i="4"/>
  <c r="AG216" i="11"/>
  <c r="AV216" i="11" s="1"/>
  <c r="AV183" i="4"/>
  <c r="AG196" i="11"/>
  <c r="AV196" i="11" s="1"/>
  <c r="J279" i="4"/>
  <c r="I301" i="11"/>
  <c r="I300" i="11" s="1"/>
  <c r="AF125" i="4"/>
  <c r="AE133" i="11"/>
  <c r="AT133" i="11" s="1"/>
  <c r="I98" i="4"/>
  <c r="H104" i="11"/>
  <c r="AT98" i="4"/>
  <c r="AE104" i="11"/>
  <c r="AT104" i="11" s="1"/>
  <c r="K117" i="4"/>
  <c r="K203" i="4"/>
  <c r="K216" i="11" s="1"/>
  <c r="J216" i="11"/>
  <c r="X117" i="4"/>
  <c r="W123" i="11"/>
  <c r="U302" i="11"/>
  <c r="U300" i="11" s="1"/>
  <c r="AV204" i="4"/>
  <c r="AG217" i="11"/>
  <c r="AV217" i="11" s="1"/>
  <c r="AV182" i="4"/>
  <c r="AG195" i="11"/>
  <c r="AV195" i="11" s="1"/>
  <c r="AV280" i="4"/>
  <c r="AG302" i="11"/>
  <c r="W275" i="4"/>
  <c r="W297" i="11" s="1"/>
  <c r="W296" i="11" s="1"/>
  <c r="V297" i="11"/>
  <c r="V296" i="11" s="1"/>
  <c r="W281" i="4"/>
  <c r="V303" i="11"/>
  <c r="V98" i="4"/>
  <c r="V104" i="11" s="1"/>
  <c r="U104" i="11"/>
  <c r="W125" i="4"/>
  <c r="W133" i="11" s="1"/>
  <c r="V133" i="11"/>
  <c r="AV118" i="4"/>
  <c r="AG124" i="11"/>
  <c r="AV124" i="11" s="1"/>
  <c r="L182" i="4"/>
  <c r="J33" i="4"/>
  <c r="K33" i="4" s="1"/>
  <c r="I37" i="11"/>
  <c r="T292" i="11"/>
  <c r="U41" i="12" s="1" a="1"/>
  <c r="U41" i="12" s="1"/>
  <c r="U248" i="11"/>
  <c r="AU117" i="4"/>
  <c r="AF123" i="11"/>
  <c r="AU123" i="11" s="1"/>
  <c r="V217" i="11"/>
  <c r="W204" i="4"/>
  <c r="K280" i="4"/>
  <c r="L280" i="4" s="1"/>
  <c r="M280" i="4" s="1"/>
  <c r="N280" i="4" s="1"/>
  <c r="J302" i="11"/>
  <c r="V273" i="4"/>
  <c r="U295" i="11"/>
  <c r="U293" i="11" s="1"/>
  <c r="I248" i="11"/>
  <c r="J235" i="4"/>
  <c r="O311" i="8"/>
  <c r="Z202" i="8"/>
  <c r="AA99" i="8"/>
  <c r="AA100" i="8"/>
  <c r="AA100" i="11" s="1"/>
  <c r="M68" i="8"/>
  <c r="N68" i="8" s="1"/>
  <c r="Y191" i="8"/>
  <c r="Y179" i="8" s="1"/>
  <c r="O46" i="8"/>
  <c r="N112" i="8"/>
  <c r="N265" i="8"/>
  <c r="O265" i="8" s="1"/>
  <c r="N43" i="8"/>
  <c r="O43" i="8" s="1"/>
  <c r="N27" i="8"/>
  <c r="O27" i="8" s="1"/>
  <c r="Y101" i="8"/>
  <c r="Z143" i="8"/>
  <c r="AA143" i="8" s="1"/>
  <c r="X11" i="8"/>
  <c r="X21" i="8" s="1"/>
  <c r="Z145" i="8"/>
  <c r="Z180" i="8"/>
  <c r="AA180" i="8" s="1"/>
  <c r="Z131" i="8"/>
  <c r="AA131" i="8" s="1"/>
  <c r="O105" i="8"/>
  <c r="Y53" i="8"/>
  <c r="N193" i="8"/>
  <c r="N192" i="8" s="1"/>
  <c r="M192" i="8"/>
  <c r="N272" i="8"/>
  <c r="O272" i="8" s="1"/>
  <c r="AU260" i="8"/>
  <c r="K62" i="8"/>
  <c r="K63" i="8" s="1"/>
  <c r="AA241" i="8"/>
  <c r="N109" i="8"/>
  <c r="O109" i="8" s="1"/>
  <c r="AA140" i="8"/>
  <c r="AA140" i="11" s="1"/>
  <c r="Y167" i="8"/>
  <c r="Z167" i="8" s="1"/>
  <c r="Z93" i="8"/>
  <c r="Y12" i="8"/>
  <c r="AU288" i="8"/>
  <c r="AU314" i="8" s="1"/>
  <c r="AU319" i="8" s="1"/>
  <c r="AU320" i="8" s="1"/>
  <c r="M54" i="8"/>
  <c r="N54" i="8" s="1"/>
  <c r="O129" i="8"/>
  <c r="O129" i="11" s="1"/>
  <c r="O204" i="8"/>
  <c r="Y139" i="8"/>
  <c r="M228" i="8"/>
  <c r="N228" i="8" s="1"/>
  <c r="Y311" i="8"/>
  <c r="X309" i="8"/>
  <c r="X305" i="8" s="1"/>
  <c r="N211" i="8"/>
  <c r="O211" i="8" s="1"/>
  <c r="N77" i="8"/>
  <c r="N30" i="8"/>
  <c r="M30" i="11"/>
  <c r="W60" i="8"/>
  <c r="W62" i="8"/>
  <c r="W63" i="8" s="1"/>
  <c r="O285" i="8"/>
  <c r="Z50" i="8"/>
  <c r="Z208" i="8"/>
  <c r="M98" i="8"/>
  <c r="O183" i="8"/>
  <c r="O137" i="8"/>
  <c r="Z78" i="8"/>
  <c r="AA230" i="8"/>
  <c r="Q396" i="8"/>
  <c r="Q392" i="8" s="1"/>
  <c r="Q405" i="8" s="1"/>
  <c r="Q407" i="8" s="1"/>
  <c r="Q408" i="8" s="1"/>
  <c r="N271" i="8"/>
  <c r="N166" i="8"/>
  <c r="N206" i="8"/>
  <c r="AA249" i="8"/>
  <c r="AA302" i="8"/>
  <c r="Z142" i="8"/>
  <c r="N74" i="8"/>
  <c r="M122" i="8"/>
  <c r="M36" i="8"/>
  <c r="Y215" i="8"/>
  <c r="AA231" i="8"/>
  <c r="N35" i="8"/>
  <c r="AA73" i="8"/>
  <c r="O58" i="8"/>
  <c r="Y18" i="8"/>
  <c r="N216" i="8"/>
  <c r="Y153" i="8"/>
  <c r="N231" i="8"/>
  <c r="Z216" i="8"/>
  <c r="Z103" i="8"/>
  <c r="AA299" i="8"/>
  <c r="M244" i="8"/>
  <c r="Y244" i="8"/>
  <c r="O128" i="8"/>
  <c r="O128" i="11" s="1"/>
  <c r="N128" i="11"/>
  <c r="Z26" i="8"/>
  <c r="N233" i="8"/>
  <c r="M229" i="8"/>
  <c r="Z200" i="8"/>
  <c r="I288" i="8"/>
  <c r="I289" i="8" s="1"/>
  <c r="N218" i="8"/>
  <c r="AA46" i="8"/>
  <c r="Y43" i="8"/>
  <c r="M72" i="8"/>
  <c r="AA195" i="8"/>
  <c r="O143" i="8"/>
  <c r="Z48" i="8"/>
  <c r="AA48" i="8" s="1"/>
  <c r="N283" i="8"/>
  <c r="AA83" i="8"/>
  <c r="AA115" i="8"/>
  <c r="O210" i="8"/>
  <c r="Z197" i="8"/>
  <c r="O280" i="8"/>
  <c r="O44" i="8"/>
  <c r="Z146" i="8"/>
  <c r="O138" i="8"/>
  <c r="O153" i="8"/>
  <c r="N186" i="8"/>
  <c r="Z283" i="8"/>
  <c r="N142" i="8"/>
  <c r="Z248" i="8"/>
  <c r="Z137" i="8"/>
  <c r="Z85" i="8"/>
  <c r="O159" i="8"/>
  <c r="N182" i="8"/>
  <c r="AA87" i="8"/>
  <c r="N164" i="8"/>
  <c r="M164" i="11"/>
  <c r="AA94" i="8"/>
  <c r="L41" i="8"/>
  <c r="L40" i="8" s="1"/>
  <c r="Z172" i="8"/>
  <c r="Z18" i="8"/>
  <c r="O38" i="8"/>
  <c r="L67" i="8"/>
  <c r="AA282" i="8"/>
  <c r="M126" i="8"/>
  <c r="AA229" i="8"/>
  <c r="Z214" i="8"/>
  <c r="M175" i="8"/>
  <c r="L169" i="8"/>
  <c r="O174" i="8"/>
  <c r="O200" i="8"/>
  <c r="N302" i="8"/>
  <c r="Z171" i="8"/>
  <c r="Z245" i="8"/>
  <c r="N234" i="8"/>
  <c r="Z44" i="8"/>
  <c r="Z280" i="8"/>
  <c r="O91" i="8"/>
  <c r="L300" i="8"/>
  <c r="L292" i="8" s="1"/>
  <c r="O29" i="8"/>
  <c r="O201" i="8"/>
  <c r="Z211" i="8"/>
  <c r="O158" i="8"/>
  <c r="O33" i="8"/>
  <c r="O33" i="11" s="1"/>
  <c r="N33" i="11"/>
  <c r="AA27" i="8"/>
  <c r="O185" i="8"/>
  <c r="M242" i="8"/>
  <c r="N266" i="8"/>
  <c r="M266" i="11"/>
  <c r="O115" i="8"/>
  <c r="AA124" i="8"/>
  <c r="M119" i="8"/>
  <c r="Z114" i="8"/>
  <c r="AA114" i="8" s="1"/>
  <c r="N163" i="8"/>
  <c r="M163" i="11"/>
  <c r="O93" i="8"/>
  <c r="O177" i="8"/>
  <c r="N187" i="8"/>
  <c r="Z161" i="8"/>
  <c r="Y161" i="11"/>
  <c r="AG260" i="8"/>
  <c r="AA19" i="8"/>
  <c r="M179" i="8"/>
  <c r="M76" i="8"/>
  <c r="N76" i="8" s="1"/>
  <c r="N312" i="8"/>
  <c r="N309" i="8" s="1"/>
  <c r="L244" i="8"/>
  <c r="N245" i="8"/>
  <c r="O170" i="8"/>
  <c r="Z138" i="8"/>
  <c r="AA150" i="8"/>
  <c r="Y203" i="8"/>
  <c r="X198" i="8"/>
  <c r="Z159" i="8"/>
  <c r="AA145" i="8"/>
  <c r="M73" i="8"/>
  <c r="N307" i="8"/>
  <c r="AA132" i="8"/>
  <c r="AA31" i="8"/>
  <c r="AA31" i="11" s="1"/>
  <c r="Z31" i="11"/>
  <c r="M215" i="8"/>
  <c r="AA174" i="8"/>
  <c r="O284" i="8"/>
  <c r="Z152" i="8"/>
  <c r="O195" i="8"/>
  <c r="O207" i="8"/>
  <c r="AA220" i="8"/>
  <c r="Y86" i="8"/>
  <c r="AA264" i="8"/>
  <c r="M48" i="8"/>
  <c r="Z170" i="8"/>
  <c r="AA170" i="8" s="1"/>
  <c r="N246" i="8"/>
  <c r="N107" i="8"/>
  <c r="Z104" i="8"/>
  <c r="L30" i="11"/>
  <c r="L25" i="8"/>
  <c r="L24" i="8" s="1"/>
  <c r="AA84" i="8"/>
  <c r="M221" i="8"/>
  <c r="N221" i="8" s="1"/>
  <c r="AA242" i="8"/>
  <c r="Z96" i="8"/>
  <c r="N180" i="8"/>
  <c r="Y155" i="8"/>
  <c r="AG275" i="8"/>
  <c r="AG276" i="8" s="1"/>
  <c r="Z188" i="8"/>
  <c r="Z91" i="8"/>
  <c r="Z38" i="8"/>
  <c r="AA38" i="8" s="1"/>
  <c r="Z232" i="8"/>
  <c r="Z13" i="8"/>
  <c r="AA120" i="8"/>
  <c r="AA56" i="8"/>
  <c r="Z121" i="8"/>
  <c r="O151" i="8"/>
  <c r="N149" i="8"/>
  <c r="AA166" i="8"/>
  <c r="Z295" i="8"/>
  <c r="Y293" i="8"/>
  <c r="Y178" i="8"/>
  <c r="N230" i="8"/>
  <c r="N145" i="8"/>
  <c r="Y213" i="8"/>
  <c r="N85" i="8"/>
  <c r="O45" i="8"/>
  <c r="Y223" i="8"/>
  <c r="O237" i="8"/>
  <c r="O203" i="8"/>
  <c r="O263" i="8"/>
  <c r="N168" i="8"/>
  <c r="Z235" i="8"/>
  <c r="O310" i="8"/>
  <c r="M212" i="8"/>
  <c r="N42" i="8"/>
  <c r="N71" i="8"/>
  <c r="M241" i="8"/>
  <c r="Y112" i="8"/>
  <c r="O171" i="8"/>
  <c r="N90" i="8"/>
  <c r="N235" i="8"/>
  <c r="L161" i="11"/>
  <c r="M161" i="8"/>
  <c r="O247" i="8"/>
  <c r="N198" i="8"/>
  <c r="N13" i="8"/>
  <c r="X24" i="8"/>
  <c r="X60" i="8" s="1"/>
  <c r="X244" i="8"/>
  <c r="X226" i="8" s="1"/>
  <c r="Z148" i="8"/>
  <c r="O96" i="8"/>
  <c r="M108" i="8"/>
  <c r="N108" i="8" s="1"/>
  <c r="N303" i="8"/>
  <c r="AA233" i="8"/>
  <c r="X271" i="11"/>
  <c r="Y271" i="8"/>
  <c r="Y262" i="8" s="1"/>
  <c r="L101" i="8"/>
  <c r="AA177" i="8"/>
  <c r="Z189" i="8"/>
  <c r="AA133" i="8"/>
  <c r="Y281" i="8"/>
  <c r="X281" i="11"/>
  <c r="AA312" i="8"/>
  <c r="AA297" i="8"/>
  <c r="AA268" i="8"/>
  <c r="X111" i="8"/>
  <c r="AA36" i="8"/>
  <c r="AA47" i="8"/>
  <c r="Z240" i="8"/>
  <c r="AA270" i="8"/>
  <c r="AA147" i="8"/>
  <c r="N239" i="8"/>
  <c r="N236" i="8"/>
  <c r="AA136" i="8"/>
  <c r="AA204" i="8"/>
  <c r="AA32" i="8"/>
  <c r="AA32" i="11" s="1"/>
  <c r="Z32" i="11"/>
  <c r="AA75" i="8"/>
  <c r="AA266" i="8"/>
  <c r="AA266" i="11" s="1"/>
  <c r="V259" i="8"/>
  <c r="V288" i="8" s="1"/>
  <c r="Y116" i="8"/>
  <c r="W278" i="8"/>
  <c r="M293" i="8"/>
  <c r="L227" i="8"/>
  <c r="X278" i="8"/>
  <c r="O19" i="8"/>
  <c r="O32" i="8"/>
  <c r="O32" i="11" s="1"/>
  <c r="N32" i="11"/>
  <c r="N224" i="8"/>
  <c r="O140" i="8"/>
  <c r="O140" i="11" s="1"/>
  <c r="N140" i="11"/>
  <c r="L14" i="8"/>
  <c r="L11" i="8" s="1"/>
  <c r="L21" i="8" s="1"/>
  <c r="M15" i="8"/>
  <c r="AA308" i="8"/>
  <c r="AA68" i="8"/>
  <c r="N281" i="8"/>
  <c r="N281" i="11" s="1"/>
  <c r="M281" i="11"/>
  <c r="AA236" i="8"/>
  <c r="AA246" i="8"/>
  <c r="AA212" i="8"/>
  <c r="Z176" i="8"/>
  <c r="N99" i="8"/>
  <c r="Z95" i="8"/>
  <c r="L192" i="8"/>
  <c r="Z222" i="8"/>
  <c r="O197" i="8"/>
  <c r="AA107" i="8"/>
  <c r="N249" i="8"/>
  <c r="N131" i="8"/>
  <c r="O220" i="8"/>
  <c r="N301" i="8"/>
  <c r="M300" i="8"/>
  <c r="AA123" i="8"/>
  <c r="AA224" i="8"/>
  <c r="O194" i="8"/>
  <c r="Z102" i="8"/>
  <c r="AA125" i="8"/>
  <c r="N37" i="8"/>
  <c r="O37" i="8" s="1"/>
  <c r="AA310" i="8"/>
  <c r="AA69" i="8"/>
  <c r="O155" i="8"/>
  <c r="N285" i="8"/>
  <c r="N418" i="8" s="1"/>
  <c r="Z300" i="8"/>
  <c r="N295" i="8"/>
  <c r="O295" i="8" s="1"/>
  <c r="W226" i="8"/>
  <c r="Z126" i="8"/>
  <c r="N298" i="8"/>
  <c r="R399" i="8"/>
  <c r="R392" i="8" s="1"/>
  <c r="R405" i="8" s="1"/>
  <c r="R407" i="8" s="1"/>
  <c r="R408" i="8" s="1"/>
  <c r="M251" i="11"/>
  <c r="M250" i="11" s="1"/>
  <c r="N251" i="8"/>
  <c r="N81" i="8"/>
  <c r="Z49" i="8"/>
  <c r="AA182" i="8"/>
  <c r="AA265" i="8"/>
  <c r="AA247" i="8"/>
  <c r="Z162" i="8"/>
  <c r="Y162" i="11"/>
  <c r="N190" i="8"/>
  <c r="AA108" i="8"/>
  <c r="N222" i="8"/>
  <c r="Z269" i="8"/>
  <c r="Z239" i="8"/>
  <c r="AA42" i="8"/>
  <c r="AA105" i="8"/>
  <c r="Z190" i="8"/>
  <c r="Z106" i="8"/>
  <c r="AA29" i="8"/>
  <c r="N269" i="8"/>
  <c r="M52" i="8"/>
  <c r="AA58" i="8"/>
  <c r="AA273" i="8"/>
  <c r="N97" i="8"/>
  <c r="O273" i="8"/>
  <c r="N79" i="8"/>
  <c r="N162" i="8"/>
  <c r="M162" i="11"/>
  <c r="AA164" i="8"/>
  <c r="AA164" i="11" s="1"/>
  <c r="O186" i="8"/>
  <c r="O248" i="8"/>
  <c r="O133" i="8"/>
  <c r="Y149" i="8"/>
  <c r="Z160" i="8"/>
  <c r="N154" i="8"/>
  <c r="Z219" i="8"/>
  <c r="AA97" i="8"/>
  <c r="M150" i="8"/>
  <c r="M148" i="8"/>
  <c r="AA199" i="8"/>
  <c r="O75" i="8"/>
  <c r="Y45" i="8"/>
  <c r="Z218" i="8"/>
  <c r="O160" i="8"/>
  <c r="Z135" i="8"/>
  <c r="M25" i="8"/>
  <c r="Z33" i="8"/>
  <c r="Y33" i="11"/>
  <c r="N240" i="8"/>
  <c r="Z72" i="8"/>
  <c r="Z206" i="8"/>
  <c r="O208" i="8"/>
  <c r="O176" i="8"/>
  <c r="AA37" i="8"/>
  <c r="AA70" i="8"/>
  <c r="O28" i="8"/>
  <c r="M121" i="8"/>
  <c r="N184" i="8"/>
  <c r="O184" i="8" s="1"/>
  <c r="AA201" i="8"/>
  <c r="O202" i="8"/>
  <c r="AA187" i="8"/>
  <c r="O89" i="8"/>
  <c r="O270" i="8"/>
  <c r="Z92" i="8"/>
  <c r="Z74" i="8"/>
  <c r="Y250" i="11"/>
  <c r="I260" i="8"/>
  <c r="T289" i="8"/>
  <c r="O299" i="8"/>
  <c r="J259" i="8"/>
  <c r="J288" i="8" s="1"/>
  <c r="N18" i="8"/>
  <c r="AV289" i="8"/>
  <c r="AV314" i="8"/>
  <c r="AV319" i="8" s="1"/>
  <c r="AV320" i="8" s="1"/>
  <c r="AV260" i="8"/>
  <c r="AV275" i="8"/>
  <c r="AV276" i="8" s="1"/>
  <c r="U288" i="8"/>
  <c r="U314" i="8" s="1"/>
  <c r="U319" i="8" s="1"/>
  <c r="U397" i="8" s="1"/>
  <c r="U275" i="8"/>
  <c r="U276" i="8" s="1"/>
  <c r="AA127" i="8"/>
  <c r="N126" i="8"/>
  <c r="O127" i="8"/>
  <c r="AA286" i="8"/>
  <c r="Z285" i="8"/>
  <c r="Y34" i="8"/>
  <c r="Y24" i="8" s="1"/>
  <c r="AA15" i="8"/>
  <c r="Z14" i="8"/>
  <c r="M309" i="8"/>
  <c r="N34" i="8"/>
  <c r="O178" i="8"/>
  <c r="W66" i="8"/>
  <c r="Y193" i="8"/>
  <c r="X192" i="8"/>
  <c r="Y250" i="8"/>
  <c r="M117" i="8"/>
  <c r="L111" i="8"/>
  <c r="O104" i="8"/>
  <c r="AA57" i="8"/>
  <c r="M262" i="8"/>
  <c r="N268" i="8"/>
  <c r="M120" i="8"/>
  <c r="L118" i="8"/>
  <c r="O297" i="8"/>
  <c r="N296" i="8"/>
  <c r="Z267" i="8"/>
  <c r="AA301" i="8"/>
  <c r="Z250" i="8"/>
  <c r="AA251" i="8"/>
  <c r="X67" i="8"/>
  <c r="T413" i="8"/>
  <c r="T419" i="8" s="1"/>
  <c r="T447" i="8" s="1"/>
  <c r="T470" i="8" s="1"/>
  <c r="T473" i="8" s="1"/>
  <c r="T396" i="8"/>
  <c r="T320" i="8"/>
  <c r="L306" i="8"/>
  <c r="L305" i="8" s="1"/>
  <c r="X169" i="8"/>
  <c r="Y296" i="8"/>
  <c r="AF314" i="8"/>
  <c r="AF319" i="8" s="1"/>
  <c r="AF397" i="8" s="1"/>
  <c r="AF289" i="8"/>
  <c r="AE396" i="8"/>
  <c r="AE413" i="8"/>
  <c r="AE419" i="8" s="1"/>
  <c r="AE447" i="8" s="1"/>
  <c r="AE470" i="8" s="1"/>
  <c r="AE473" i="8" s="1"/>
  <c r="AE320" i="8"/>
  <c r="K66" i="8"/>
  <c r="K257" i="8" s="1"/>
  <c r="L141" i="8"/>
  <c r="AE400" i="8"/>
  <c r="AD399" i="8"/>
  <c r="AD392" i="8" s="1"/>
  <c r="AD405" i="8" s="1"/>
  <c r="AD407" i="8" s="1"/>
  <c r="AD408" i="8" s="1"/>
  <c r="L278" i="8"/>
  <c r="L417" i="8"/>
  <c r="L416" i="8" s="1"/>
  <c r="X205" i="8"/>
  <c r="L205" i="8"/>
  <c r="M12" i="8"/>
  <c r="M279" i="8"/>
  <c r="M278" i="8" s="1"/>
  <c r="H400" i="8"/>
  <c r="G399" i="8"/>
  <c r="T400" i="8"/>
  <c r="S399" i="8"/>
  <c r="S392" i="8" s="1"/>
  <c r="S405" i="8" s="1"/>
  <c r="S407" i="8" s="1"/>
  <c r="S408" i="8" s="1"/>
  <c r="Y306" i="8"/>
  <c r="X141" i="8"/>
  <c r="G396" i="8"/>
  <c r="G320" i="8"/>
  <c r="G413" i="8"/>
  <c r="G419" i="8" s="1"/>
  <c r="G447" i="8" s="1"/>
  <c r="G470" i="8" s="1"/>
  <c r="G473" i="8" s="1"/>
  <c r="H314" i="8"/>
  <c r="H319" i="8" s="1"/>
  <c r="H289" i="8"/>
  <c r="AG314" i="8"/>
  <c r="AG319" i="8" s="1"/>
  <c r="AG397" i="8" s="1"/>
  <c r="AG289" i="8"/>
  <c r="AW385" i="4"/>
  <c r="J124" i="4"/>
  <c r="K118" i="4"/>
  <c r="L203" i="4"/>
  <c r="AX385" i="4"/>
  <c r="W118" i="4"/>
  <c r="K281" i="4"/>
  <c r="K277" i="4"/>
  <c r="AU385" i="4"/>
  <c r="AR385" i="4"/>
  <c r="AT385" i="4"/>
  <c r="AG109" i="4"/>
  <c r="W109" i="4"/>
  <c r="BB385" i="4"/>
  <c r="I154" i="4"/>
  <c r="AT154" i="4"/>
  <c r="W154" i="4"/>
  <c r="W167" i="11" s="1"/>
  <c r="AT125" i="4"/>
  <c r="AG125" i="4"/>
  <c r="I125" i="4"/>
  <c r="I133" i="11" s="1"/>
  <c r="AU98" i="4"/>
  <c r="AG98" i="4"/>
  <c r="X294" i="11" l="1"/>
  <c r="M183" i="4"/>
  <c r="N183" i="4" s="1"/>
  <c r="W98" i="4"/>
  <c r="W104" i="11" s="1"/>
  <c r="X125" i="4"/>
  <c r="X133" i="11" s="1"/>
  <c r="K217" i="11"/>
  <c r="X235" i="4"/>
  <c r="Y235" i="4" s="1"/>
  <c r="Y248" i="11" s="1"/>
  <c r="AU289" i="8"/>
  <c r="W33" i="4"/>
  <c r="M41" i="8"/>
  <c r="M40" i="8" s="1"/>
  <c r="O68" i="8"/>
  <c r="M292" i="8"/>
  <c r="M204" i="4"/>
  <c r="M217" i="11" s="1"/>
  <c r="N25" i="8"/>
  <c r="Q5" i="7"/>
  <c r="S5" i="7" s="1"/>
  <c r="S7" i="7" s="1"/>
  <c r="P5" i="7"/>
  <c r="AF292" i="11"/>
  <c r="AG41" i="12" s="1" a="1"/>
  <c r="AG41" i="12" s="1"/>
  <c r="AU292" i="11"/>
  <c r="L281" i="4"/>
  <c r="L303" i="11" s="1"/>
  <c r="K303" i="11"/>
  <c r="K279" i="4"/>
  <c r="J301" i="11"/>
  <c r="J300" i="11" s="1"/>
  <c r="J295" i="11"/>
  <c r="J293" i="11" s="1"/>
  <c r="K273" i="4"/>
  <c r="J115" i="11"/>
  <c r="K109" i="4"/>
  <c r="AV98" i="4"/>
  <c r="AG104" i="11"/>
  <c r="AV104" i="11" s="1"/>
  <c r="K124" i="4"/>
  <c r="K132" i="11" s="1"/>
  <c r="J132" i="11"/>
  <c r="J248" i="11"/>
  <c r="K235" i="4"/>
  <c r="M302" i="11"/>
  <c r="I292" i="11"/>
  <c r="J41" i="12" s="1" a="1"/>
  <c r="J41" i="12" s="1"/>
  <c r="AV109" i="4"/>
  <c r="AG115" i="11"/>
  <c r="AV115" i="11" s="1"/>
  <c r="L277" i="4"/>
  <c r="K299" i="11"/>
  <c r="K298" i="11" s="1"/>
  <c r="M203" i="4"/>
  <c r="L216" i="11"/>
  <c r="L118" i="4"/>
  <c r="K124" i="11"/>
  <c r="J37" i="11"/>
  <c r="J154" i="4"/>
  <c r="J167" i="11" s="1"/>
  <c r="I167" i="11"/>
  <c r="L302" i="11"/>
  <c r="X275" i="4"/>
  <c r="L117" i="4"/>
  <c r="K123" i="11"/>
  <c r="V299" i="11"/>
  <c r="V298" i="11" s="1"/>
  <c r="W277" i="4"/>
  <c r="M182" i="4"/>
  <c r="L195" i="11"/>
  <c r="K302" i="11"/>
  <c r="O280" i="4"/>
  <c r="X281" i="4"/>
  <c r="W303" i="11"/>
  <c r="AV154" i="4"/>
  <c r="AG167" i="11"/>
  <c r="AV167" i="11" s="1"/>
  <c r="X204" i="4"/>
  <c r="X217" i="11" s="1"/>
  <c r="W217" i="11"/>
  <c r="X118" i="4"/>
  <c r="X124" i="11" s="1"/>
  <c r="W124" i="11"/>
  <c r="U292" i="11"/>
  <c r="V41" i="12" s="1" a="1"/>
  <c r="V41" i="12" s="1"/>
  <c r="Y203" i="4"/>
  <c r="X216" i="11"/>
  <c r="Z124" i="4"/>
  <c r="Y132" i="11"/>
  <c r="Z272" i="4"/>
  <c r="Y294" i="11"/>
  <c r="L294" i="11"/>
  <c r="M272" i="4"/>
  <c r="W196" i="11"/>
  <c r="X183" i="4"/>
  <c r="L33" i="4"/>
  <c r="K37" i="11"/>
  <c r="AV302" i="11"/>
  <c r="AV300" i="11" s="1"/>
  <c r="AV292" i="11" s="1"/>
  <c r="AG300" i="11"/>
  <c r="AG292" i="11" s="1"/>
  <c r="AH41" i="12" s="1" a="1"/>
  <c r="AH41" i="12" s="1"/>
  <c r="X109" i="4"/>
  <c r="X115" i="11" s="1"/>
  <c r="W115" i="11"/>
  <c r="V295" i="11"/>
  <c r="V293" i="11" s="1"/>
  <c r="W273" i="4"/>
  <c r="AV125" i="4"/>
  <c r="AG133" i="11"/>
  <c r="AV133" i="11" s="1"/>
  <c r="Y117" i="4"/>
  <c r="X123" i="11"/>
  <c r="I104" i="11"/>
  <c r="J98" i="4"/>
  <c r="AU125" i="4"/>
  <c r="AF133" i="11"/>
  <c r="AU133" i="11" s="1"/>
  <c r="Y279" i="4"/>
  <c r="X301" i="11"/>
  <c r="V195" i="11"/>
  <c r="W182" i="4"/>
  <c r="V300" i="11"/>
  <c r="K297" i="11"/>
  <c r="K296" i="11" s="1"/>
  <c r="L275" i="4"/>
  <c r="AU154" i="4"/>
  <c r="AF167" i="11"/>
  <c r="AU167" i="11" s="1"/>
  <c r="X280" i="4"/>
  <c r="W302" i="11"/>
  <c r="AA202" i="8"/>
  <c r="O218" i="8"/>
  <c r="Z25" i="8"/>
  <c r="I314" i="8"/>
  <c r="I319" i="8" s="1"/>
  <c r="I397" i="8" s="1"/>
  <c r="I396" i="8" s="1"/>
  <c r="K259" i="8"/>
  <c r="K260" i="8" s="1"/>
  <c r="Z191" i="8"/>
  <c r="AA191" i="8" s="1"/>
  <c r="Y226" i="8"/>
  <c r="N121" i="8"/>
  <c r="N215" i="8"/>
  <c r="O215" i="8" s="1"/>
  <c r="O112" i="8"/>
  <c r="X62" i="8"/>
  <c r="X63" i="8" s="1"/>
  <c r="O235" i="8"/>
  <c r="N73" i="8"/>
  <c r="O73" i="8" s="1"/>
  <c r="Y11" i="8"/>
  <c r="Y21" i="8" s="1"/>
  <c r="Z53" i="8"/>
  <c r="O193" i="8"/>
  <c r="Y309" i="8"/>
  <c r="Y305" i="8" s="1"/>
  <c r="Y130" i="8"/>
  <c r="O418" i="8"/>
  <c r="L62" i="8"/>
  <c r="L63" i="8" s="1"/>
  <c r="L226" i="8"/>
  <c r="AA93" i="8"/>
  <c r="Z139" i="8"/>
  <c r="Z130" i="8" s="1"/>
  <c r="Z118" i="8"/>
  <c r="Y292" i="8"/>
  <c r="V260" i="8"/>
  <c r="O77" i="8"/>
  <c r="Z311" i="8"/>
  <c r="AA216" i="8"/>
  <c r="Z215" i="8"/>
  <c r="AA104" i="8"/>
  <c r="O233" i="8"/>
  <c r="AA142" i="8"/>
  <c r="O54" i="8"/>
  <c r="AA78" i="8"/>
  <c r="N98" i="8"/>
  <c r="O231" i="8"/>
  <c r="O206" i="8"/>
  <c r="O166" i="8"/>
  <c r="AA208" i="8"/>
  <c r="O281" i="8"/>
  <c r="O281" i="11" s="1"/>
  <c r="O271" i="8"/>
  <c r="O271" i="11" s="1"/>
  <c r="N271" i="11"/>
  <c r="O240" i="8"/>
  <c r="AA50" i="8"/>
  <c r="O162" i="8"/>
  <c r="O162" i="11" s="1"/>
  <c r="N162" i="11"/>
  <c r="Z101" i="8"/>
  <c r="AA102" i="8"/>
  <c r="N212" i="8"/>
  <c r="AA295" i="8"/>
  <c r="Z293" i="8"/>
  <c r="AA188" i="8"/>
  <c r="O293" i="8"/>
  <c r="AA74" i="8"/>
  <c r="O97" i="8"/>
  <c r="O81" i="8"/>
  <c r="O301" i="8"/>
  <c r="N300" i="8"/>
  <c r="AA148" i="8"/>
  <c r="O145" i="8"/>
  <c r="O246" i="8"/>
  <c r="Z86" i="8"/>
  <c r="O187" i="8"/>
  <c r="AA171" i="8"/>
  <c r="AA137" i="8"/>
  <c r="AA34" i="8"/>
  <c r="AA218" i="8"/>
  <c r="N148" i="8"/>
  <c r="O79" i="8"/>
  <c r="AA13" i="8"/>
  <c r="O307" i="8"/>
  <c r="N244" i="8"/>
  <c r="O245" i="8"/>
  <c r="AA18" i="8"/>
  <c r="AA280" i="8"/>
  <c r="O182" i="8"/>
  <c r="O154" i="8"/>
  <c r="O99" i="8"/>
  <c r="AA240" i="8"/>
  <c r="O108" i="8"/>
  <c r="O230" i="8"/>
  <c r="AA232" i="8"/>
  <c r="AA152" i="8"/>
  <c r="O266" i="8"/>
  <c r="O266" i="11" s="1"/>
  <c r="N266" i="11"/>
  <c r="O142" i="8"/>
  <c r="N36" i="8"/>
  <c r="N24" i="8" s="1"/>
  <c r="W257" i="8"/>
  <c r="W259" i="8" s="1"/>
  <c r="W288" i="8" s="1"/>
  <c r="W314" i="8" s="1"/>
  <c r="W319" i="8" s="1"/>
  <c r="W397" i="8" s="1"/>
  <c r="AA106" i="8"/>
  <c r="N161" i="8"/>
  <c r="M161" i="11"/>
  <c r="O149" i="8"/>
  <c r="AA44" i="8"/>
  <c r="O198" i="8"/>
  <c r="N72" i="8"/>
  <c r="AA200" i="8"/>
  <c r="N101" i="8"/>
  <c r="O298" i="8"/>
  <c r="M24" i="8"/>
  <c r="M60" i="8" s="1"/>
  <c r="AA160" i="8"/>
  <c r="O85" i="8"/>
  <c r="O180" i="8"/>
  <c r="N179" i="8"/>
  <c r="O221" i="8"/>
  <c r="N242" i="8"/>
  <c r="AA283" i="8"/>
  <c r="N122" i="8"/>
  <c r="Z227" i="8"/>
  <c r="AA206" i="8"/>
  <c r="AA135" i="8"/>
  <c r="Z112" i="8"/>
  <c r="N52" i="8"/>
  <c r="M52" i="11"/>
  <c r="AA190" i="8"/>
  <c r="O249" i="8"/>
  <c r="O224" i="8"/>
  <c r="AA189" i="8"/>
  <c r="O42" i="8"/>
  <c r="AA235" i="8"/>
  <c r="AA91" i="8"/>
  <c r="O107" i="8"/>
  <c r="N48" i="8"/>
  <c r="O34" i="8"/>
  <c r="O164" i="8"/>
  <c r="O164" i="11" s="1"/>
  <c r="N164" i="11"/>
  <c r="Z43" i="8"/>
  <c r="Y41" i="8"/>
  <c r="Y40" i="8" s="1"/>
  <c r="AA103" i="8"/>
  <c r="O216" i="8"/>
  <c r="AA14" i="8"/>
  <c r="O126" i="8"/>
  <c r="O269" i="8"/>
  <c r="AA49" i="8"/>
  <c r="O168" i="8"/>
  <c r="AA96" i="8"/>
  <c r="AA159" i="8"/>
  <c r="M67" i="8"/>
  <c r="AA211" i="8"/>
  <c r="AA95" i="8"/>
  <c r="N15" i="8"/>
  <c r="O15" i="8" s="1"/>
  <c r="M14" i="8"/>
  <c r="M11" i="8" s="1"/>
  <c r="M21" i="8" s="1"/>
  <c r="M62" i="8" s="1"/>
  <c r="M63" i="8" s="1"/>
  <c r="Z116" i="8"/>
  <c r="O303" i="8"/>
  <c r="N175" i="8"/>
  <c r="O175" i="8" s="1"/>
  <c r="M169" i="8"/>
  <c r="AA172" i="8"/>
  <c r="AA126" i="8"/>
  <c r="AA92" i="8"/>
  <c r="O18" i="8"/>
  <c r="Z281" i="8"/>
  <c r="Y281" i="11"/>
  <c r="Y279" i="8"/>
  <c r="N241" i="8"/>
  <c r="Z203" i="8"/>
  <c r="O302" i="8"/>
  <c r="N302" i="11"/>
  <c r="AA214" i="8"/>
  <c r="L60" i="8"/>
  <c r="V275" i="8"/>
  <c r="V276" i="8" s="1"/>
  <c r="O296" i="8"/>
  <c r="Y111" i="8"/>
  <c r="N150" i="8"/>
  <c r="O251" i="8"/>
  <c r="N251" i="11"/>
  <c r="N250" i="11" s="1"/>
  <c r="Y198" i="8"/>
  <c r="O239" i="8"/>
  <c r="Z155" i="8"/>
  <c r="O228" i="8"/>
  <c r="O283" i="8"/>
  <c r="AA26" i="8"/>
  <c r="N250" i="8"/>
  <c r="Z33" i="11"/>
  <c r="AA33" i="8"/>
  <c r="AA33" i="11" s="1"/>
  <c r="AA239" i="8"/>
  <c r="N293" i="8"/>
  <c r="AA176" i="8"/>
  <c r="Z271" i="8"/>
  <c r="Z262" i="8" s="1"/>
  <c r="Y271" i="11"/>
  <c r="O71" i="8"/>
  <c r="Z178" i="8"/>
  <c r="N119" i="8"/>
  <c r="AA298" i="8"/>
  <c r="Z153" i="8"/>
  <c r="O35" i="8"/>
  <c r="AA250" i="8"/>
  <c r="AA251" i="11"/>
  <c r="AA250" i="11" s="1"/>
  <c r="AA285" i="8"/>
  <c r="AA418" i="8" s="1"/>
  <c r="Z45" i="8"/>
  <c r="AA269" i="8"/>
  <c r="O190" i="8"/>
  <c r="O90" i="8"/>
  <c r="O131" i="8"/>
  <c r="N130" i="8"/>
  <c r="AA222" i="8"/>
  <c r="M101" i="8"/>
  <c r="Z34" i="8"/>
  <c r="O234" i="8"/>
  <c r="Z12" i="8"/>
  <c r="Z11" i="8" s="1"/>
  <c r="Z21" i="8" s="1"/>
  <c r="AA300" i="8"/>
  <c r="AA72" i="8"/>
  <c r="AA219" i="8"/>
  <c r="Z149" i="8"/>
  <c r="AA197" i="8"/>
  <c r="O222" i="8"/>
  <c r="AA162" i="8"/>
  <c r="AA162" i="11" s="1"/>
  <c r="Z162" i="11"/>
  <c r="O236" i="8"/>
  <c r="O13" i="8"/>
  <c r="Z223" i="8"/>
  <c r="Z213" i="8"/>
  <c r="AA121" i="8"/>
  <c r="AA138" i="8"/>
  <c r="O312" i="8"/>
  <c r="AA161" i="8"/>
  <c r="AA161" i="11" s="1"/>
  <c r="Z161" i="11"/>
  <c r="O163" i="8"/>
  <c r="O163" i="11" s="1"/>
  <c r="N163" i="11"/>
  <c r="AA245" i="8"/>
  <c r="Z244" i="8"/>
  <c r="AA85" i="8"/>
  <c r="AA248" i="8"/>
  <c r="AA146" i="8"/>
  <c r="N229" i="8"/>
  <c r="M227" i="8"/>
  <c r="M226" i="8" s="1"/>
  <c r="O74" i="8"/>
  <c r="AA167" i="8"/>
  <c r="O30" i="8"/>
  <c r="O30" i="11" s="1"/>
  <c r="N30" i="11"/>
  <c r="Z250" i="11"/>
  <c r="J260" i="8"/>
  <c r="J275" i="8"/>
  <c r="J276" i="8" s="1"/>
  <c r="U289" i="8"/>
  <c r="Z418" i="8"/>
  <c r="O76" i="8"/>
  <c r="L66" i="8"/>
  <c r="H413" i="8"/>
  <c r="H419" i="8" s="1"/>
  <c r="H447" i="8" s="1"/>
  <c r="H470" i="8" s="1"/>
  <c r="H473" i="8" s="1"/>
  <c r="H397" i="8"/>
  <c r="AA267" i="8"/>
  <c r="G392" i="8"/>
  <c r="G405" i="8" s="1"/>
  <c r="G407" i="8" s="1"/>
  <c r="G408" i="8" s="1"/>
  <c r="N117" i="8"/>
  <c r="M111" i="8"/>
  <c r="N120" i="8"/>
  <c r="M118" i="8"/>
  <c r="M417" i="8"/>
  <c r="M416" i="8" s="1"/>
  <c r="Y192" i="8"/>
  <c r="Z193" i="8"/>
  <c r="O268" i="8"/>
  <c r="N262" i="8"/>
  <c r="Y141" i="8"/>
  <c r="M141" i="8"/>
  <c r="M306" i="8"/>
  <c r="M305" i="8" s="1"/>
  <c r="Z296" i="8"/>
  <c r="AA296" i="8"/>
  <c r="I320" i="8"/>
  <c r="K275" i="8"/>
  <c r="K276" i="8" s="1"/>
  <c r="I400" i="8"/>
  <c r="H399" i="8"/>
  <c r="Z306" i="8"/>
  <c r="AA306" i="8"/>
  <c r="J314" i="8"/>
  <c r="J319" i="8" s="1"/>
  <c r="J397" i="8" s="1"/>
  <c r="J289" i="8"/>
  <c r="U413" i="8"/>
  <c r="U419" i="8" s="1"/>
  <c r="U447" i="8" s="1"/>
  <c r="U470" i="8" s="1"/>
  <c r="U473" i="8" s="1"/>
  <c r="U396" i="8"/>
  <c r="U320" i="8"/>
  <c r="Y169" i="8"/>
  <c r="H320" i="8"/>
  <c r="V314" i="8"/>
  <c r="V319" i="8" s="1"/>
  <c r="V397" i="8" s="1"/>
  <c r="V289" i="8"/>
  <c r="Y205" i="8"/>
  <c r="M205" i="8"/>
  <c r="AG396" i="8"/>
  <c r="AG413" i="8"/>
  <c r="AG419" i="8" s="1"/>
  <c r="AG447" i="8" s="1"/>
  <c r="AG470" i="8" s="1"/>
  <c r="AG473" i="8" s="1"/>
  <c r="AG320" i="8"/>
  <c r="I413" i="8"/>
  <c r="I419" i="8" s="1"/>
  <c r="I447" i="8" s="1"/>
  <c r="I470" i="8" s="1"/>
  <c r="I473" i="8" s="1"/>
  <c r="T399" i="8"/>
  <c r="T392" i="8" s="1"/>
  <c r="T405" i="8" s="1"/>
  <c r="T407" i="8" s="1"/>
  <c r="T408" i="8" s="1"/>
  <c r="U400" i="8"/>
  <c r="N279" i="8"/>
  <c r="AF400" i="8"/>
  <c r="AE399" i="8"/>
  <c r="AE392" i="8" s="1"/>
  <c r="AE405" i="8" s="1"/>
  <c r="AE407" i="8" s="1"/>
  <c r="AE408" i="8" s="1"/>
  <c r="Y67" i="8"/>
  <c r="N12" i="8"/>
  <c r="AF413" i="8"/>
  <c r="AF419" i="8" s="1"/>
  <c r="AF447" i="8" s="1"/>
  <c r="AF470" i="8" s="1"/>
  <c r="AF473" i="8" s="1"/>
  <c r="AF396" i="8"/>
  <c r="AF320" i="8"/>
  <c r="X66" i="8"/>
  <c r="X257" i="8" s="1"/>
  <c r="M281" i="4"/>
  <c r="K154" i="4"/>
  <c r="X154" i="4"/>
  <c r="Y125" i="4"/>
  <c r="J125" i="4"/>
  <c r="J133" i="11" s="1"/>
  <c r="X98" i="4"/>
  <c r="M196" i="11" l="1"/>
  <c r="K288" i="8"/>
  <c r="AR41" i="12" a="1"/>
  <c r="AR41" i="12" s="1"/>
  <c r="L124" i="4"/>
  <c r="L132" i="11" s="1"/>
  <c r="N204" i="4"/>
  <c r="N217" i="11" s="1"/>
  <c r="X248" i="11"/>
  <c r="Z235" i="4"/>
  <c r="AA235" i="4" s="1"/>
  <c r="AA248" i="11" s="1"/>
  <c r="L257" i="8"/>
  <c r="J292" i="11"/>
  <c r="K41" i="12" s="1" a="1"/>
  <c r="K41" i="12" s="1"/>
  <c r="W37" i="11"/>
  <c r="X33" i="4"/>
  <c r="X259" i="8"/>
  <c r="X288" i="8" s="1"/>
  <c r="Z24" i="8"/>
  <c r="Y109" i="4"/>
  <c r="Y115" i="11" s="1"/>
  <c r="N292" i="8"/>
  <c r="AF28" i="2" a="1"/>
  <c r="AF28" i="2" s="1"/>
  <c r="Y204" i="4"/>
  <c r="Y217" i="11" s="1"/>
  <c r="W300" i="11"/>
  <c r="R5" i="7"/>
  <c r="R7" i="7" s="1"/>
  <c r="Y5" i="7"/>
  <c r="AA139" i="8"/>
  <c r="AA130" i="8" s="1"/>
  <c r="Y62" i="8"/>
  <c r="Y63" i="8" s="1"/>
  <c r="Z179" i="8"/>
  <c r="W275" i="8"/>
  <c r="W276" i="8" s="1"/>
  <c r="K98" i="4"/>
  <c r="K104" i="11" s="1"/>
  <c r="J104" i="11"/>
  <c r="AA124" i="4"/>
  <c r="AA132" i="11" s="1"/>
  <c r="Z132" i="11"/>
  <c r="Y98" i="4"/>
  <c r="X104" i="11"/>
  <c r="Y118" i="4"/>
  <c r="Z117" i="4"/>
  <c r="Y123" i="11"/>
  <c r="N272" i="4"/>
  <c r="M294" i="11"/>
  <c r="Z125" i="4"/>
  <c r="Y133" i="11"/>
  <c r="Y154" i="4"/>
  <c r="Y167" i="11" s="1"/>
  <c r="X167" i="11"/>
  <c r="Z279" i="4"/>
  <c r="Z301" i="11" s="1"/>
  <c r="Y301" i="11"/>
  <c r="V292" i="11"/>
  <c r="W41" i="12" s="1" a="1"/>
  <c r="W41" i="12" s="1"/>
  <c r="M124" i="4"/>
  <c r="X273" i="4"/>
  <c r="W295" i="11"/>
  <c r="W293" i="11" s="1"/>
  <c r="AA272" i="4"/>
  <c r="AA294" i="11" s="1"/>
  <c r="Z294" i="11"/>
  <c r="L279" i="4"/>
  <c r="L301" i="11" s="1"/>
  <c r="L300" i="11" s="1"/>
  <c r="K301" i="11"/>
  <c r="K300" i="11" s="1"/>
  <c r="X182" i="4"/>
  <c r="W195" i="11"/>
  <c r="M118" i="4"/>
  <c r="L124" i="11"/>
  <c r="L154" i="4"/>
  <c r="K167" i="11"/>
  <c r="M275" i="4"/>
  <c r="L297" i="11"/>
  <c r="L296" i="11" s="1"/>
  <c r="M33" i="4"/>
  <c r="M37" i="11" s="1"/>
  <c r="L37" i="11"/>
  <c r="X303" i="11"/>
  <c r="Y281" i="4"/>
  <c r="M117" i="4"/>
  <c r="L123" i="11"/>
  <c r="L235" i="4"/>
  <c r="L248" i="11" s="1"/>
  <c r="K248" i="11"/>
  <c r="N281" i="4"/>
  <c r="M303" i="11"/>
  <c r="Y183" i="4"/>
  <c r="X196" i="11"/>
  <c r="Z204" i="4"/>
  <c r="Y275" i="4"/>
  <c r="X297" i="11"/>
  <c r="X296" i="11" s="1"/>
  <c r="K115" i="11"/>
  <c r="L109" i="4"/>
  <c r="Y216" i="11"/>
  <c r="Z203" i="4"/>
  <c r="O183" i="4"/>
  <c r="O196" i="11" s="1"/>
  <c r="N196" i="11"/>
  <c r="N182" i="4"/>
  <c r="M195" i="11"/>
  <c r="M277" i="4"/>
  <c r="L299" i="11"/>
  <c r="L298" i="11" s="1"/>
  <c r="K295" i="11"/>
  <c r="K293" i="11" s="1"/>
  <c r="L273" i="4"/>
  <c r="Y280" i="4"/>
  <c r="X302" i="11"/>
  <c r="X277" i="4"/>
  <c r="X299" i="11" s="1"/>
  <c r="X298" i="11" s="1"/>
  <c r="W299" i="11"/>
  <c r="W298" i="11" s="1"/>
  <c r="N203" i="4"/>
  <c r="M216" i="11"/>
  <c r="L98" i="4"/>
  <c r="O279" i="8"/>
  <c r="L259" i="8"/>
  <c r="L288" i="8" s="1"/>
  <c r="L314" i="8" s="1"/>
  <c r="L319" i="8" s="1"/>
  <c r="L397" i="8" s="1"/>
  <c r="Y60" i="8"/>
  <c r="O121" i="8"/>
  <c r="O242" i="8"/>
  <c r="AA53" i="8"/>
  <c r="W289" i="8"/>
  <c r="Z226" i="8"/>
  <c r="W260" i="8"/>
  <c r="N227" i="8"/>
  <c r="N226" i="8" s="1"/>
  <c r="AA118" i="8"/>
  <c r="O192" i="8"/>
  <c r="Z292" i="8"/>
  <c r="Z309" i="8"/>
  <c r="Z305" i="8" s="1"/>
  <c r="AA311" i="8"/>
  <c r="O14" i="8"/>
  <c r="AA293" i="8"/>
  <c r="AA292" i="8" s="1"/>
  <c r="AA149" i="8"/>
  <c r="AA25" i="8"/>
  <c r="AA24" i="8" s="1"/>
  <c r="O150" i="8"/>
  <c r="AA116" i="8"/>
  <c r="O122" i="8"/>
  <c r="O244" i="8"/>
  <c r="AA86" i="8"/>
  <c r="O130" i="8"/>
  <c r="O241" i="8"/>
  <c r="O48" i="8"/>
  <c r="N41" i="8"/>
  <c r="N40" i="8" s="1"/>
  <c r="AA271" i="8"/>
  <c r="AA271" i="11" s="1"/>
  <c r="Z271" i="11"/>
  <c r="O300" i="8"/>
  <c r="O292" i="8" s="1"/>
  <c r="O302" i="11"/>
  <c r="Y417" i="8"/>
  <c r="Y416" i="8" s="1"/>
  <c r="Y278" i="8"/>
  <c r="N14" i="8"/>
  <c r="N11" i="8" s="1"/>
  <c r="N21" i="8" s="1"/>
  <c r="O72" i="8"/>
  <c r="O98" i="8"/>
  <c r="AA101" i="8"/>
  <c r="O262" i="8"/>
  <c r="AA244" i="8"/>
  <c r="AA45" i="8"/>
  <c r="O36" i="8"/>
  <c r="AA213" i="8"/>
  <c r="O161" i="8"/>
  <c r="O161" i="11" s="1"/>
  <c r="N161" i="11"/>
  <c r="O148" i="8"/>
  <c r="AA179" i="8"/>
  <c r="O251" i="11"/>
  <c r="O250" i="11" s="1"/>
  <c r="O250" i="8"/>
  <c r="AA281" i="8"/>
  <c r="Z281" i="11"/>
  <c r="O52" i="8"/>
  <c r="O52" i="11" s="1"/>
  <c r="N52" i="11"/>
  <c r="Z279" i="8"/>
  <c r="AA178" i="8"/>
  <c r="AA155" i="8"/>
  <c r="AA112" i="8"/>
  <c r="Z111" i="8"/>
  <c r="O101" i="8"/>
  <c r="AA227" i="8"/>
  <c r="AA153" i="8"/>
  <c r="N169" i="8"/>
  <c r="AA43" i="8"/>
  <c r="Z41" i="8"/>
  <c r="Z40" i="8" s="1"/>
  <c r="O169" i="8"/>
  <c r="O212" i="8"/>
  <c r="O205" i="8" s="1"/>
  <c r="H396" i="8"/>
  <c r="H392" i="8" s="1"/>
  <c r="H405" i="8" s="1"/>
  <c r="H407" i="8" s="1"/>
  <c r="H408" i="8" s="1"/>
  <c r="AA223" i="8"/>
  <c r="O119" i="8"/>
  <c r="AA203" i="8"/>
  <c r="Z198" i="8"/>
  <c r="O179" i="8"/>
  <c r="O12" i="8"/>
  <c r="O229" i="8"/>
  <c r="O309" i="8"/>
  <c r="O25" i="8"/>
  <c r="AA12" i="8"/>
  <c r="AA11" i="8" s="1"/>
  <c r="AA21" i="8" s="1"/>
  <c r="AA215" i="8"/>
  <c r="N67" i="8"/>
  <c r="Y66" i="8"/>
  <c r="Y257" i="8" s="1"/>
  <c r="Y259" i="8" s="1"/>
  <c r="O117" i="8"/>
  <c r="N111" i="8"/>
  <c r="J413" i="8"/>
  <c r="J419" i="8" s="1"/>
  <c r="J447" i="8" s="1"/>
  <c r="J470" i="8" s="1"/>
  <c r="J473" i="8" s="1"/>
  <c r="Z192" i="8"/>
  <c r="AA193" i="8"/>
  <c r="O120" i="8"/>
  <c r="N118" i="8"/>
  <c r="X260" i="8"/>
  <c r="Z67" i="8"/>
  <c r="Z205" i="8"/>
  <c r="J396" i="8"/>
  <c r="J320" i="8"/>
  <c r="Z141" i="8"/>
  <c r="W413" i="8"/>
  <c r="W419" i="8" s="1"/>
  <c r="W447" i="8" s="1"/>
  <c r="W470" i="8" s="1"/>
  <c r="W473" i="8" s="1"/>
  <c r="W396" i="8"/>
  <c r="W320" i="8"/>
  <c r="O306" i="8"/>
  <c r="N306" i="8"/>
  <c r="N305" i="8" s="1"/>
  <c r="J400" i="8"/>
  <c r="I399" i="8"/>
  <c r="I392" i="8" s="1"/>
  <c r="I405" i="8" s="1"/>
  <c r="I407" i="8" s="1"/>
  <c r="I408" i="8" s="1"/>
  <c r="AG400" i="8"/>
  <c r="AF399" i="8"/>
  <c r="AF392" i="8" s="1"/>
  <c r="AF405" i="8" s="1"/>
  <c r="AF407" i="8" s="1"/>
  <c r="AF408" i="8" s="1"/>
  <c r="Z169" i="8"/>
  <c r="K314" i="8"/>
  <c r="K319" i="8" s="1"/>
  <c r="K397" i="8" s="1"/>
  <c r="K289" i="8"/>
  <c r="N141" i="8"/>
  <c r="N278" i="8"/>
  <c r="N417" i="8"/>
  <c r="N416" i="8" s="1"/>
  <c r="V400" i="8"/>
  <c r="U399" i="8"/>
  <c r="U392" i="8" s="1"/>
  <c r="U405" i="8" s="1"/>
  <c r="U407" i="8" s="1"/>
  <c r="U408" i="8" s="1"/>
  <c r="O278" i="8"/>
  <c r="O417" i="8"/>
  <c r="O416" i="8" s="1"/>
  <c r="V413" i="8"/>
  <c r="V419" i="8" s="1"/>
  <c r="V447" i="8" s="1"/>
  <c r="V470" i="8" s="1"/>
  <c r="V473" i="8" s="1"/>
  <c r="V396" i="8"/>
  <c r="V320" i="8"/>
  <c r="N205" i="8"/>
  <c r="M66" i="8"/>
  <c r="M257" i="8" s="1"/>
  <c r="M259" i="8" s="1"/>
  <c r="K125" i="4"/>
  <c r="O204" i="4" l="1"/>
  <c r="O217" i="11" s="1"/>
  <c r="Z109" i="4"/>
  <c r="X275" i="8"/>
  <c r="X276" i="8" s="1"/>
  <c r="M279" i="4"/>
  <c r="N279" i="4" s="1"/>
  <c r="Z248" i="11"/>
  <c r="Y288" i="8"/>
  <c r="Z154" i="4"/>
  <c r="Z167" i="11" s="1"/>
  <c r="Z60" i="8"/>
  <c r="L289" i="8"/>
  <c r="O11" i="8"/>
  <c r="O21" i="8" s="1"/>
  <c r="L260" i="8"/>
  <c r="X37" i="11"/>
  <c r="Y33" i="4"/>
  <c r="Y37" i="11" s="1"/>
  <c r="L275" i="8"/>
  <c r="L276" i="8" s="1"/>
  <c r="X5" i="7"/>
  <c r="X300" i="11"/>
  <c r="O305" i="8"/>
  <c r="K292" i="11"/>
  <c r="L41" i="12" s="1" a="1"/>
  <c r="L41" i="12" s="1"/>
  <c r="N117" i="4"/>
  <c r="N123" i="11" s="1"/>
  <c r="M123" i="11"/>
  <c r="AA117" i="4"/>
  <c r="AA123" i="11" s="1"/>
  <c r="Z123" i="11"/>
  <c r="Z98" i="4"/>
  <c r="Y104" i="11"/>
  <c r="L125" i="4"/>
  <c r="L133" i="11" s="1"/>
  <c r="K133" i="11"/>
  <c r="O182" i="4"/>
  <c r="O195" i="11" s="1"/>
  <c r="N195" i="11"/>
  <c r="AA154" i="4"/>
  <c r="AA167" i="11" s="1"/>
  <c r="M98" i="4"/>
  <c r="M104" i="11" s="1"/>
  <c r="L104" i="11"/>
  <c r="Z275" i="4"/>
  <c r="Y297" i="11"/>
  <c r="Y296" i="11" s="1"/>
  <c r="N275" i="4"/>
  <c r="M297" i="11"/>
  <c r="M296" i="11" s="1"/>
  <c r="AA109" i="4"/>
  <c r="AA115" i="11" s="1"/>
  <c r="Z115" i="11"/>
  <c r="O203" i="4"/>
  <c r="O216" i="11" s="1"/>
  <c r="N216" i="11"/>
  <c r="M273" i="4"/>
  <c r="L295" i="11"/>
  <c r="L293" i="11" s="1"/>
  <c r="L292" i="11" s="1"/>
  <c r="M41" i="12" s="1" a="1"/>
  <c r="M41" i="12" s="1"/>
  <c r="N33" i="4"/>
  <c r="M154" i="4"/>
  <c r="L167" i="11"/>
  <c r="AA279" i="4"/>
  <c r="AA301" i="11" s="1"/>
  <c r="Z280" i="4"/>
  <c r="Y302" i="11"/>
  <c r="Y277" i="4"/>
  <c r="AA203" i="4"/>
  <c r="AA216" i="11" s="1"/>
  <c r="Z216" i="11"/>
  <c r="AA204" i="4"/>
  <c r="AA217" i="11" s="1"/>
  <c r="Z217" i="11"/>
  <c r="Z281" i="4"/>
  <c r="Y303" i="11"/>
  <c r="N118" i="4"/>
  <c r="M124" i="11"/>
  <c r="W292" i="11"/>
  <c r="X41" i="12" s="1" a="1"/>
  <c r="X41" i="12" s="1"/>
  <c r="N124" i="4"/>
  <c r="M132" i="11"/>
  <c r="AA125" i="4"/>
  <c r="AA133" i="11" s="1"/>
  <c r="Z133" i="11"/>
  <c r="O281" i="4"/>
  <c r="O303" i="11" s="1"/>
  <c r="N303" i="11"/>
  <c r="N277" i="4"/>
  <c r="M299" i="11"/>
  <c r="M298" i="11" s="1"/>
  <c r="M109" i="4"/>
  <c r="L115" i="11"/>
  <c r="Z183" i="4"/>
  <c r="Y196" i="11"/>
  <c r="M235" i="4"/>
  <c r="Y273" i="4"/>
  <c r="X295" i="11"/>
  <c r="X293" i="11" s="1"/>
  <c r="Y182" i="4"/>
  <c r="X195" i="11"/>
  <c r="O272" i="4"/>
  <c r="O294" i="11" s="1"/>
  <c r="N294" i="11"/>
  <c r="Z118" i="4"/>
  <c r="Y124" i="11"/>
  <c r="AA198" i="8"/>
  <c r="AA226" i="8"/>
  <c r="AA169" i="8"/>
  <c r="N62" i="8"/>
  <c r="N63" i="8" s="1"/>
  <c r="O67" i="8"/>
  <c r="AA309" i="8"/>
  <c r="AA305" i="8" s="1"/>
  <c r="O24" i="8"/>
  <c r="AA205" i="8"/>
  <c r="O118" i="8"/>
  <c r="Z62" i="8"/>
  <c r="Z63" i="8" s="1"/>
  <c r="AA281" i="11"/>
  <c r="AA279" i="8"/>
  <c r="AA41" i="8"/>
  <c r="AA40" i="8" s="1"/>
  <c r="AA62" i="8" s="1"/>
  <c r="AA63" i="8" s="1"/>
  <c r="AG399" i="8"/>
  <c r="AG392" i="8" s="1"/>
  <c r="AG405" i="8" s="1"/>
  <c r="AG407" i="8" s="1"/>
  <c r="AG408" i="8" s="1"/>
  <c r="AA67" i="8"/>
  <c r="Z417" i="8"/>
  <c r="Z416" i="8" s="1"/>
  <c r="Z278" i="8"/>
  <c r="AA262" i="8"/>
  <c r="O141" i="8"/>
  <c r="AA111" i="8"/>
  <c r="AA192" i="8"/>
  <c r="O227" i="8"/>
  <c r="O226" i="8" s="1"/>
  <c r="O41" i="8"/>
  <c r="O40" i="8" s="1"/>
  <c r="O111" i="8"/>
  <c r="N60" i="8"/>
  <c r="AA141" i="8"/>
  <c r="Y260" i="8"/>
  <c r="Y275" i="8"/>
  <c r="Y276" i="8" s="1"/>
  <c r="N66" i="8"/>
  <c r="N257" i="8" s="1"/>
  <c r="Z66" i="8"/>
  <c r="Z257" i="8" s="1"/>
  <c r="L396" i="8"/>
  <c r="L320" i="8"/>
  <c r="K400" i="8"/>
  <c r="J399" i="8"/>
  <c r="J392" i="8" s="1"/>
  <c r="J405" i="8" s="1"/>
  <c r="J407" i="8" s="1"/>
  <c r="J408" i="8" s="1"/>
  <c r="W400" i="8"/>
  <c r="V399" i="8"/>
  <c r="V392" i="8" s="1"/>
  <c r="V405" i="8" s="1"/>
  <c r="V407" i="8" s="1"/>
  <c r="V408" i="8" s="1"/>
  <c r="K396" i="8"/>
  <c r="K320" i="8"/>
  <c r="L413" i="8"/>
  <c r="L419" i="8" s="1"/>
  <c r="L447" i="8" s="1"/>
  <c r="L470" i="8" s="1"/>
  <c r="L473" i="8" s="1"/>
  <c r="Y314" i="8"/>
  <c r="Y319" i="8" s="1"/>
  <c r="Y397" i="8" s="1"/>
  <c r="Y289" i="8"/>
  <c r="X314" i="8"/>
  <c r="X319" i="8" s="1"/>
  <c r="X397" i="8" s="1"/>
  <c r="X289" i="8"/>
  <c r="M288" i="8"/>
  <c r="M275" i="8"/>
  <c r="M276" i="8" s="1"/>
  <c r="M260" i="8"/>
  <c r="K413" i="8"/>
  <c r="K419" i="8" s="1"/>
  <c r="K447" i="8" s="1"/>
  <c r="K470" i="8" s="1"/>
  <c r="K473" i="8" s="1"/>
  <c r="Z33" i="4" l="1"/>
  <c r="Z37" i="11" s="1"/>
  <c r="M301" i="11"/>
  <c r="M300" i="11" s="1"/>
  <c r="X292" i="11"/>
  <c r="Y41" i="12" s="1" a="1"/>
  <c r="Y41" i="12" s="1"/>
  <c r="O60" i="8"/>
  <c r="Z259" i="8"/>
  <c r="Z288" i="8" s="1"/>
  <c r="Z289" i="8" s="1"/>
  <c r="N259" i="8"/>
  <c r="N275" i="8" s="1"/>
  <c r="N276" i="8" s="1"/>
  <c r="M125" i="4"/>
  <c r="M133" i="11" s="1"/>
  <c r="Y300" i="11"/>
  <c r="AA66" i="8"/>
  <c r="AA257" i="8" s="1"/>
  <c r="AA259" i="8" s="1"/>
  <c r="AA275" i="8" s="1"/>
  <c r="AA276" i="8" s="1"/>
  <c r="AA281" i="4"/>
  <c r="AA303" i="11" s="1"/>
  <c r="Z303" i="11"/>
  <c r="N273" i="4"/>
  <c r="M295" i="11"/>
  <c r="M293" i="11" s="1"/>
  <c r="Z182" i="4"/>
  <c r="Y195" i="11"/>
  <c r="O124" i="4"/>
  <c r="O132" i="11" s="1"/>
  <c r="N132" i="11"/>
  <c r="AA98" i="4"/>
  <c r="AA104" i="11" s="1"/>
  <c r="Z104" i="11"/>
  <c r="Z302" i="11"/>
  <c r="AA280" i="4"/>
  <c r="AA302" i="11" s="1"/>
  <c r="Z273" i="4"/>
  <c r="Z295" i="11" s="1"/>
  <c r="Z293" i="11" s="1"/>
  <c r="Y295" i="11"/>
  <c r="Y293" i="11" s="1"/>
  <c r="AA273" i="4"/>
  <c r="AA295" i="11" s="1"/>
  <c r="AA293" i="11" s="1"/>
  <c r="O277" i="4"/>
  <c r="O299" i="11" s="1"/>
  <c r="O298" i="11" s="1"/>
  <c r="N299" i="11"/>
  <c r="N298" i="11" s="1"/>
  <c r="O117" i="4"/>
  <c r="O123" i="11" s="1"/>
  <c r="N154" i="4"/>
  <c r="N167" i="11" s="1"/>
  <c r="M167" i="11"/>
  <c r="O118" i="4"/>
  <c r="O124" i="11" s="1"/>
  <c r="N124" i="11"/>
  <c r="O33" i="4"/>
  <c r="O37" i="11" s="1"/>
  <c r="N37" i="11"/>
  <c r="N109" i="4"/>
  <c r="M115" i="11"/>
  <c r="AA118" i="4"/>
  <c r="AA124" i="11" s="1"/>
  <c r="Z124" i="11"/>
  <c r="N235" i="4"/>
  <c r="M248" i="11"/>
  <c r="Z277" i="4"/>
  <c r="Y299" i="11"/>
  <c r="Y298" i="11" s="1"/>
  <c r="O275" i="4"/>
  <c r="O297" i="11" s="1"/>
  <c r="O296" i="11" s="1"/>
  <c r="N297" i="11"/>
  <c r="N296" i="11" s="1"/>
  <c r="AA183" i="4"/>
  <c r="AA196" i="11" s="1"/>
  <c r="Z196" i="11"/>
  <c r="AA275" i="4"/>
  <c r="AA297" i="11" s="1"/>
  <c r="AA296" i="11" s="1"/>
  <c r="Z297" i="11"/>
  <c r="Z296" i="11" s="1"/>
  <c r="O279" i="4"/>
  <c r="O301" i="11" s="1"/>
  <c r="O300" i="11" s="1"/>
  <c r="N301" i="11"/>
  <c r="N300" i="11" s="1"/>
  <c r="N98" i="4"/>
  <c r="O66" i="8"/>
  <c r="O257" i="8" s="1"/>
  <c r="O62" i="8"/>
  <c r="O63" i="8" s="1"/>
  <c r="AA60" i="8"/>
  <c r="AA417" i="8"/>
  <c r="AA416" i="8" s="1"/>
  <c r="AA278" i="8"/>
  <c r="N288" i="8"/>
  <c r="N314" i="8" s="1"/>
  <c r="N319" i="8" s="1"/>
  <c r="N397" i="8" s="1"/>
  <c r="N260" i="8"/>
  <c r="Z260" i="8"/>
  <c r="Z275" i="8"/>
  <c r="Z276" i="8" s="1"/>
  <c r="X400" i="8"/>
  <c r="W399" i="8"/>
  <c r="W392" i="8" s="1"/>
  <c r="W405" i="8" s="1"/>
  <c r="W407" i="8" s="1"/>
  <c r="W408" i="8" s="1"/>
  <c r="X413" i="8"/>
  <c r="X419" i="8" s="1"/>
  <c r="X447" i="8" s="1"/>
  <c r="X470" i="8" s="1"/>
  <c r="X473" i="8" s="1"/>
  <c r="X396" i="8"/>
  <c r="X320" i="8"/>
  <c r="Y413" i="8"/>
  <c r="Y419" i="8" s="1"/>
  <c r="Y447" i="8" s="1"/>
  <c r="Y470" i="8" s="1"/>
  <c r="Y473" i="8" s="1"/>
  <c r="Y396" i="8"/>
  <c r="Y320" i="8"/>
  <c r="L400" i="8"/>
  <c r="K399" i="8"/>
  <c r="K392" i="8" s="1"/>
  <c r="K405" i="8" s="1"/>
  <c r="K407" i="8" s="1"/>
  <c r="K408" i="8" s="1"/>
  <c r="M314" i="8"/>
  <c r="M319" i="8" s="1"/>
  <c r="M397" i="8" s="1"/>
  <c r="M289" i="8"/>
  <c r="Z314" i="8"/>
  <c r="Z319" i="8" s="1"/>
  <c r="Z397" i="8" s="1"/>
  <c r="AG31" i="2"/>
  <c r="AD31" i="2"/>
  <c r="AB375" i="4"/>
  <c r="AB398" i="11" s="1"/>
  <c r="AC130" i="12" s="1" a="1"/>
  <c r="AC130" i="12" s="1"/>
  <c r="AC375" i="4"/>
  <c r="AC398" i="11" s="1"/>
  <c r="AD130" i="12" s="1" a="1"/>
  <c r="AD130" i="12" s="1"/>
  <c r="AB377" i="4"/>
  <c r="AB400" i="11" s="1"/>
  <c r="AC132" i="12" s="1" a="1"/>
  <c r="AC132" i="12" s="1"/>
  <c r="AB378" i="4"/>
  <c r="AB401" i="11" s="1"/>
  <c r="AC133" i="12" s="1" a="1"/>
  <c r="AC133" i="12" s="1"/>
  <c r="AB295" i="4"/>
  <c r="W31" i="2"/>
  <c r="AA33" i="4" l="1"/>
  <c r="AA37" i="11" s="1"/>
  <c r="M292" i="11"/>
  <c r="N41" i="12" s="1" a="1"/>
  <c r="N41" i="12" s="1"/>
  <c r="AA260" i="8"/>
  <c r="AC131" i="12"/>
  <c r="N125" i="4"/>
  <c r="N133" i="11" s="1"/>
  <c r="AA300" i="11"/>
  <c r="O259" i="8"/>
  <c r="Z300" i="11"/>
  <c r="AA288" i="8"/>
  <c r="O109" i="4"/>
  <c r="O115" i="11" s="1"/>
  <c r="N115" i="11"/>
  <c r="AA182" i="4"/>
  <c r="AA195" i="11" s="1"/>
  <c r="Z195" i="11"/>
  <c r="AB399" i="11"/>
  <c r="AA277" i="4"/>
  <c r="AA299" i="11" s="1"/>
  <c r="AA298" i="11" s="1"/>
  <c r="Z299" i="11"/>
  <c r="Z298" i="11" s="1"/>
  <c r="O273" i="4"/>
  <c r="O295" i="11" s="1"/>
  <c r="O293" i="11" s="1"/>
  <c r="O292" i="11" s="1"/>
  <c r="P41" i="12" s="1" a="1"/>
  <c r="P41" i="12" s="1"/>
  <c r="N295" i="11"/>
  <c r="N293" i="11" s="1"/>
  <c r="N292" i="11" s="1"/>
  <c r="O41" i="12" s="1" a="1"/>
  <c r="O41" i="12" s="1"/>
  <c r="O235" i="4"/>
  <c r="O248" i="11" s="1"/>
  <c r="N248" i="11"/>
  <c r="Y292" i="11"/>
  <c r="Z41" i="12" s="1" a="1"/>
  <c r="Z41" i="12" s="1"/>
  <c r="O98" i="4"/>
  <c r="O104" i="11" s="1"/>
  <c r="N104" i="11"/>
  <c r="AQ295" i="4"/>
  <c r="AQ294" i="4" s="1"/>
  <c r="AB317" i="11"/>
  <c r="O154" i="4"/>
  <c r="O167" i="11" s="1"/>
  <c r="O260" i="8"/>
  <c r="O275" i="8"/>
  <c r="O276" i="8" s="1"/>
  <c r="O288" i="8"/>
  <c r="O314" i="8" s="1"/>
  <c r="O319" i="8" s="1"/>
  <c r="O397" i="8" s="1"/>
  <c r="N289" i="8"/>
  <c r="Z413" i="8"/>
  <c r="Z419" i="8" s="1"/>
  <c r="Z447" i="8" s="1"/>
  <c r="Z470" i="8" s="1"/>
  <c r="Z473" i="8" s="1"/>
  <c r="Z396" i="8"/>
  <c r="Z320" i="8"/>
  <c r="Y400" i="8"/>
  <c r="X399" i="8"/>
  <c r="X392" i="8" s="1"/>
  <c r="X405" i="8" s="1"/>
  <c r="X407" i="8" s="1"/>
  <c r="X408" i="8" s="1"/>
  <c r="L399" i="8"/>
  <c r="L392" i="8" s="1"/>
  <c r="L405" i="8" s="1"/>
  <c r="L407" i="8" s="1"/>
  <c r="L408" i="8" s="1"/>
  <c r="M400" i="8"/>
  <c r="M396" i="8"/>
  <c r="M320" i="8"/>
  <c r="M413" i="8"/>
  <c r="M419" i="8" s="1"/>
  <c r="M447" i="8" s="1"/>
  <c r="M470" i="8" s="1"/>
  <c r="M473" i="8" s="1"/>
  <c r="N396" i="8"/>
  <c r="N320" i="8"/>
  <c r="N413" i="8"/>
  <c r="N419" i="8" s="1"/>
  <c r="N447" i="8" s="1"/>
  <c r="N470" i="8" s="1"/>
  <c r="N473" i="8" s="1"/>
  <c r="AA314" i="8"/>
  <c r="AA319" i="8" s="1"/>
  <c r="AA397" i="8" s="1"/>
  <c r="AA289" i="8"/>
  <c r="S2" i="2"/>
  <c r="Z292" i="11" l="1"/>
  <c r="AA41" i="12" s="1" a="1"/>
  <c r="AA41" i="12" s="1"/>
  <c r="AA292" i="11"/>
  <c r="AB41" i="12" s="1" a="1"/>
  <c r="AB41" i="12" s="1"/>
  <c r="O125" i="4"/>
  <c r="O133" i="11" s="1"/>
  <c r="AP41" i="12" a="1"/>
  <c r="AP41" i="12" s="1"/>
  <c r="AT41" i="12" s="1"/>
  <c r="AQ41" i="12" a="1"/>
  <c r="AQ41" i="12" s="1"/>
  <c r="AU41" i="12" a="1"/>
  <c r="AU41" i="12" s="1"/>
  <c r="AV41" i="12" a="1"/>
  <c r="AV41" i="12" s="1"/>
  <c r="E60" i="2" a="1"/>
  <c r="E60" i="2" s="1"/>
  <c r="R60" i="2" s="1" a="1"/>
  <c r="R60" i="2" s="1"/>
  <c r="Y60" i="2" s="1"/>
  <c r="AB316" i="11"/>
  <c r="AC47" i="12" s="1" a="1"/>
  <c r="AC47" i="12" s="1"/>
  <c r="AQ317" i="11"/>
  <c r="AQ316" i="11" s="1"/>
  <c r="O289" i="8"/>
  <c r="V7" i="2"/>
  <c r="E28" i="2" a="1"/>
  <c r="E28" i="2" s="1"/>
  <c r="Z400" i="8"/>
  <c r="Y399" i="8"/>
  <c r="Y392" i="8" s="1"/>
  <c r="Y405" i="8" s="1"/>
  <c r="Y407" i="8" s="1"/>
  <c r="Y408" i="8" s="1"/>
  <c r="O396" i="8"/>
  <c r="O320" i="8"/>
  <c r="O413" i="8"/>
  <c r="O419" i="8" s="1"/>
  <c r="O447" i="8" s="1"/>
  <c r="O470" i="8" s="1"/>
  <c r="O473" i="8" s="1"/>
  <c r="AA413" i="8"/>
  <c r="AA419" i="8" s="1"/>
  <c r="AA447" i="8" s="1"/>
  <c r="AA470" i="8" s="1"/>
  <c r="AA473" i="8" s="1"/>
  <c r="AA396" i="8"/>
  <c r="AA320" i="8"/>
  <c r="N400" i="8"/>
  <c r="M399" i="8"/>
  <c r="M392" i="8" s="1"/>
  <c r="M405" i="8" s="1"/>
  <c r="M407" i="8" s="1"/>
  <c r="M408" i="8" s="1"/>
  <c r="E9" i="2"/>
  <c r="AC7" i="2" l="1"/>
  <c r="V28" i="2" a="1"/>
  <c r="V28" i="2" s="1"/>
  <c r="O400" i="8"/>
  <c r="N399" i="8"/>
  <c r="N392" i="8" s="1"/>
  <c r="N405" i="8" s="1"/>
  <c r="N407" i="8" s="1"/>
  <c r="N408" i="8" s="1"/>
  <c r="AA400" i="8"/>
  <c r="Z399" i="8"/>
  <c r="Z392" i="8" s="1"/>
  <c r="Z405" i="8" s="1"/>
  <c r="Z407" i="8" s="1"/>
  <c r="Z408" i="8" s="1"/>
  <c r="F7" i="2"/>
  <c r="F28" i="2" l="1" a="1"/>
  <c r="F28" i="2" s="1"/>
  <c r="F60" i="2" a="1"/>
  <c r="F60" i="2" s="1"/>
  <c r="AC28" i="2" a="1"/>
  <c r="AC28" i="2" s="1"/>
  <c r="O399" i="8"/>
  <c r="O392" i="8" s="1"/>
  <c r="O405" i="8" s="1"/>
  <c r="O407" i="8" s="1"/>
  <c r="O408" i="8" s="1"/>
  <c r="AA399" i="8"/>
  <c r="AA392" i="8" s="1"/>
  <c r="AA405" i="8" s="1"/>
  <c r="AA407" i="8" s="1"/>
  <c r="AA408" i="8" s="1"/>
  <c r="G7" i="2"/>
  <c r="F9" i="2"/>
  <c r="G28" i="2" l="1" a="1"/>
  <c r="G28" i="2" s="1"/>
  <c r="G60" i="2" a="1"/>
  <c r="G60" i="2" s="1"/>
  <c r="H7" i="2"/>
  <c r="G9" i="2"/>
  <c r="H28" i="2" l="1" a="1"/>
  <c r="H28" i="2" s="1"/>
  <c r="H60" i="2" a="1"/>
  <c r="H60" i="2" s="1"/>
  <c r="I7" i="2"/>
  <c r="H9" i="2"/>
  <c r="I28" i="2" l="1" a="1"/>
  <c r="I28" i="2" s="1"/>
  <c r="I60" i="2" a="1"/>
  <c r="I60" i="2" s="1"/>
  <c r="J7" i="2"/>
  <c r="I9" i="2"/>
  <c r="J28" i="2" l="1" a="1"/>
  <c r="J28" i="2" s="1"/>
  <c r="J60" i="2" a="1"/>
  <c r="J60" i="2" s="1"/>
  <c r="K7" i="2"/>
  <c r="J9" i="2"/>
  <c r="K28" i="2" l="1" a="1"/>
  <c r="K28" i="2" s="1"/>
  <c r="K60" i="2" a="1"/>
  <c r="K60" i="2" s="1"/>
  <c r="L7" i="2"/>
  <c r="K9" i="2"/>
  <c r="L28" i="2" l="1" a="1"/>
  <c r="L28" i="2" s="1"/>
  <c r="L60" i="2" a="1"/>
  <c r="L60" i="2" s="1"/>
  <c r="M7" i="2"/>
  <c r="L9" i="2"/>
  <c r="M28" i="2" l="1" a="1"/>
  <c r="M28" i="2" s="1"/>
  <c r="M60" i="2" a="1"/>
  <c r="M60" i="2" s="1"/>
  <c r="N7" i="2"/>
  <c r="M9" i="2"/>
  <c r="N28" i="2" l="1" a="1"/>
  <c r="N28" i="2" s="1"/>
  <c r="N60" i="2" a="1"/>
  <c r="N60" i="2" s="1"/>
  <c r="O7" i="2"/>
  <c r="N9" i="2"/>
  <c r="O28" i="2" l="1" a="1"/>
  <c r="O28" i="2" s="1"/>
  <c r="O60" i="2" a="1"/>
  <c r="O60" i="2" s="1"/>
  <c r="P7" i="2"/>
  <c r="O9" i="2"/>
  <c r="P28" i="2" l="1" a="1"/>
  <c r="P28" i="2" s="1"/>
  <c r="P60" i="2" a="1"/>
  <c r="P60" i="2" s="1"/>
  <c r="Q7" i="2"/>
  <c r="P9" i="2"/>
  <c r="Q28" i="2" l="1" a="1"/>
  <c r="Q28" i="2" s="1"/>
  <c r="Q60" i="2" a="1"/>
  <c r="Q60" i="2" s="1"/>
  <c r="S60" i="2" s="1" a="1"/>
  <c r="S60" i="2" s="1"/>
  <c r="Q9" i="2"/>
  <c r="S9" i="2" s="1"/>
  <c r="Z9" i="2" l="1"/>
  <c r="S35" i="2"/>
  <c r="T60" i="2"/>
  <c r="Z60" i="2"/>
  <c r="AA60" i="2" s="1"/>
  <c r="R9" i="2"/>
  <c r="R35" i="2" s="1"/>
  <c r="S7" i="2"/>
  <c r="AM290" i="4"/>
  <c r="AL290" i="4"/>
  <c r="AK290" i="4"/>
  <c r="AJ290" i="4"/>
  <c r="AI290" i="4"/>
  <c r="AH290" i="4"/>
  <c r="AB290" i="4"/>
  <c r="P290" i="4"/>
  <c r="P312" i="11" s="1"/>
  <c r="D290" i="4"/>
  <c r="AM289" i="4"/>
  <c r="AL289" i="4"/>
  <c r="AK289" i="4"/>
  <c r="AJ289" i="4"/>
  <c r="AI289" i="4"/>
  <c r="AH289" i="4"/>
  <c r="AB289" i="4"/>
  <c r="P289" i="4"/>
  <c r="P311" i="11" s="1"/>
  <c r="D289" i="4"/>
  <c r="D311" i="11" s="1"/>
  <c r="AM288" i="4"/>
  <c r="AL288" i="4"/>
  <c r="AK288" i="4"/>
  <c r="AJ288" i="4"/>
  <c r="AI288" i="4"/>
  <c r="AH288" i="4"/>
  <c r="AB288" i="4"/>
  <c r="P288" i="4"/>
  <c r="P310" i="11" s="1"/>
  <c r="D288" i="4"/>
  <c r="AM286" i="4"/>
  <c r="AL286" i="4"/>
  <c r="AK286" i="4"/>
  <c r="AJ286" i="4"/>
  <c r="AI286" i="4"/>
  <c r="AH286" i="4"/>
  <c r="AB286" i="4"/>
  <c r="P286" i="4"/>
  <c r="P308" i="11" s="1"/>
  <c r="D286" i="4"/>
  <c r="AM285" i="4"/>
  <c r="AL285" i="4"/>
  <c r="AK285" i="4"/>
  <c r="AJ285" i="4"/>
  <c r="AI285" i="4"/>
  <c r="AH285" i="4"/>
  <c r="AB285" i="4"/>
  <c r="P285" i="4"/>
  <c r="D285" i="4"/>
  <c r="BB281" i="4"/>
  <c r="BA281" i="4"/>
  <c r="AZ281" i="4"/>
  <c r="AY281" i="4"/>
  <c r="AX281" i="4"/>
  <c r="AW281" i="4"/>
  <c r="AQ281" i="4"/>
  <c r="BB279" i="4"/>
  <c r="BA279" i="4"/>
  <c r="AZ279" i="4"/>
  <c r="AY279" i="4"/>
  <c r="AX279" i="4"/>
  <c r="AW279" i="4"/>
  <c r="AQ279" i="4"/>
  <c r="BB277" i="4"/>
  <c r="BA277" i="4"/>
  <c r="AZ277" i="4"/>
  <c r="AY277" i="4"/>
  <c r="AX277" i="4"/>
  <c r="AW277" i="4"/>
  <c r="AQ277" i="4"/>
  <c r="AQ276" i="4" s="1"/>
  <c r="BB275" i="4"/>
  <c r="BA275" i="4"/>
  <c r="AZ275" i="4"/>
  <c r="AY275" i="4"/>
  <c r="AX275" i="4"/>
  <c r="AW275" i="4"/>
  <c r="AQ275" i="4"/>
  <c r="AQ274" i="4" s="1"/>
  <c r="BB273" i="4"/>
  <c r="BA273" i="4"/>
  <c r="AZ273" i="4"/>
  <c r="AY273" i="4"/>
  <c r="AX273" i="4"/>
  <c r="AW273" i="4"/>
  <c r="AQ273" i="4"/>
  <c r="BB272" i="4"/>
  <c r="BA272" i="4"/>
  <c r="AZ272" i="4"/>
  <c r="AY272" i="4"/>
  <c r="AX272" i="4"/>
  <c r="AW272" i="4"/>
  <c r="AQ272" i="4"/>
  <c r="AM262" i="4"/>
  <c r="AL262" i="4"/>
  <c r="AK262" i="4"/>
  <c r="AJ262" i="4"/>
  <c r="AI262" i="4"/>
  <c r="AH262" i="4"/>
  <c r="AB262" i="4"/>
  <c r="P262" i="4"/>
  <c r="P284" i="11" s="1"/>
  <c r="D262" i="4"/>
  <c r="AM261" i="4"/>
  <c r="AL261" i="4"/>
  <c r="AK261" i="4"/>
  <c r="AJ261" i="4"/>
  <c r="AI261" i="4"/>
  <c r="AH261" i="4"/>
  <c r="AB261" i="4"/>
  <c r="P261" i="4"/>
  <c r="P283" i="11" s="1"/>
  <c r="D261" i="4"/>
  <c r="D283" i="11" s="1"/>
  <c r="AM260" i="4"/>
  <c r="AL260" i="4"/>
  <c r="AK260" i="4"/>
  <c r="AJ260" i="4"/>
  <c r="AI260" i="4"/>
  <c r="AH260" i="4"/>
  <c r="AB260" i="4"/>
  <c r="P260" i="4"/>
  <c r="P282" i="11" s="1"/>
  <c r="D260" i="4"/>
  <c r="D282" i="11" s="1"/>
  <c r="AM259" i="4"/>
  <c r="AL259" i="4"/>
  <c r="AK259" i="4"/>
  <c r="AJ259" i="4"/>
  <c r="AI259" i="4"/>
  <c r="AH259" i="4"/>
  <c r="AB259" i="4"/>
  <c r="P259" i="4"/>
  <c r="P280" i="11" s="1"/>
  <c r="D259" i="4"/>
  <c r="D280" i="11" s="1"/>
  <c r="AM252" i="4"/>
  <c r="AL252" i="4"/>
  <c r="AK252" i="4"/>
  <c r="AJ252" i="4"/>
  <c r="AI252" i="4"/>
  <c r="AH252" i="4"/>
  <c r="AB252" i="4"/>
  <c r="P252" i="4"/>
  <c r="P273" i="11" s="1"/>
  <c r="D252" i="4"/>
  <c r="D273" i="11" s="1"/>
  <c r="AM251" i="4"/>
  <c r="AL251" i="4"/>
  <c r="AK251" i="4"/>
  <c r="AJ251" i="4"/>
  <c r="AI251" i="4"/>
  <c r="AH251" i="4"/>
  <c r="AB251" i="4"/>
  <c r="P251" i="4"/>
  <c r="P272" i="11" s="1"/>
  <c r="D251" i="4"/>
  <c r="AM250" i="4"/>
  <c r="AL250" i="4"/>
  <c r="AK250" i="4"/>
  <c r="AJ250" i="4"/>
  <c r="AI250" i="4"/>
  <c r="AH250" i="4"/>
  <c r="AB250" i="4"/>
  <c r="P250" i="4"/>
  <c r="D250" i="4"/>
  <c r="D270" i="11" s="1"/>
  <c r="AM249" i="4"/>
  <c r="AL249" i="4"/>
  <c r="AK249" i="4"/>
  <c r="AJ249" i="4"/>
  <c r="AI249" i="4"/>
  <c r="AH249" i="4"/>
  <c r="AB249" i="4"/>
  <c r="P249" i="4"/>
  <c r="P269" i="11" s="1"/>
  <c r="D249" i="4"/>
  <c r="AM248" i="4"/>
  <c r="AL248" i="4"/>
  <c r="AK248" i="4"/>
  <c r="AJ248" i="4"/>
  <c r="AI248" i="4"/>
  <c r="AH248" i="4"/>
  <c r="AB248" i="4"/>
  <c r="P248" i="4"/>
  <c r="D248" i="4"/>
  <c r="D268" i="11" s="1"/>
  <c r="AM247" i="4"/>
  <c r="AL247" i="4"/>
  <c r="AK247" i="4"/>
  <c r="AJ247" i="4"/>
  <c r="AI247" i="4"/>
  <c r="AH247" i="4"/>
  <c r="AB247" i="4"/>
  <c r="P247" i="4"/>
  <c r="P267" i="11" s="1"/>
  <c r="D247" i="4"/>
  <c r="AM246" i="4"/>
  <c r="AL246" i="4"/>
  <c r="AK246" i="4"/>
  <c r="AJ246" i="4"/>
  <c r="AI246" i="4"/>
  <c r="AH246" i="4"/>
  <c r="AB246" i="4"/>
  <c r="P246" i="4"/>
  <c r="D246" i="4"/>
  <c r="D265" i="11" s="1"/>
  <c r="AM245" i="4"/>
  <c r="AL245" i="4"/>
  <c r="AK245" i="4"/>
  <c r="AJ245" i="4"/>
  <c r="AI245" i="4"/>
  <c r="AH245" i="4"/>
  <c r="AB245" i="4"/>
  <c r="P245" i="4"/>
  <c r="P264" i="11" s="1"/>
  <c r="D245" i="4"/>
  <c r="D264" i="11" s="1"/>
  <c r="AM244" i="4"/>
  <c r="AL244" i="4"/>
  <c r="AK244" i="4"/>
  <c r="AJ244" i="4"/>
  <c r="AI244" i="4"/>
  <c r="AH244" i="4"/>
  <c r="AB244" i="4"/>
  <c r="P244" i="4"/>
  <c r="P263" i="11" s="1"/>
  <c r="D244" i="4"/>
  <c r="D263" i="11" s="1"/>
  <c r="AM236" i="4"/>
  <c r="AL236" i="4"/>
  <c r="AK236" i="4"/>
  <c r="AJ236" i="4"/>
  <c r="AI236" i="4"/>
  <c r="AH236" i="4"/>
  <c r="AB236" i="4"/>
  <c r="P236" i="4"/>
  <c r="P249" i="11" s="1"/>
  <c r="D236" i="4"/>
  <c r="D249" i="11" s="1"/>
  <c r="AM234" i="4"/>
  <c r="AL234" i="4"/>
  <c r="AK234" i="4"/>
  <c r="AJ234" i="4"/>
  <c r="AI234" i="4"/>
  <c r="AH234" i="4"/>
  <c r="AB234" i="4"/>
  <c r="P234" i="4"/>
  <c r="P247" i="11" s="1"/>
  <c r="D234" i="4"/>
  <c r="D247" i="11" s="1"/>
  <c r="AM233" i="4"/>
  <c r="AL233" i="4"/>
  <c r="AK233" i="4"/>
  <c r="AJ233" i="4"/>
  <c r="AI233" i="4"/>
  <c r="AH233" i="4"/>
  <c r="AB233" i="4"/>
  <c r="P233" i="4"/>
  <c r="P246" i="11" s="1"/>
  <c r="D233" i="4"/>
  <c r="D246" i="11" s="1"/>
  <c r="AM232" i="4"/>
  <c r="AL232" i="4"/>
  <c r="AK232" i="4"/>
  <c r="AJ232" i="4"/>
  <c r="AI232" i="4"/>
  <c r="AH232" i="4"/>
  <c r="AB232" i="4"/>
  <c r="P232" i="4"/>
  <c r="P245" i="11" s="1"/>
  <c r="D232" i="4"/>
  <c r="D245" i="11" s="1"/>
  <c r="AM230" i="4"/>
  <c r="AL230" i="4"/>
  <c r="AK230" i="4"/>
  <c r="AJ230" i="4"/>
  <c r="AI230" i="4"/>
  <c r="AH230" i="4"/>
  <c r="AB230" i="4"/>
  <c r="P230" i="4"/>
  <c r="D230" i="4"/>
  <c r="AM229" i="4"/>
  <c r="AL229" i="4"/>
  <c r="AK229" i="4"/>
  <c r="AJ229" i="4"/>
  <c r="AI229" i="4"/>
  <c r="AH229" i="4"/>
  <c r="AB229" i="4"/>
  <c r="P229" i="4"/>
  <c r="D229" i="4"/>
  <c r="AM228" i="4"/>
  <c r="AL228" i="4"/>
  <c r="AK228" i="4"/>
  <c r="AJ228" i="4"/>
  <c r="AI228" i="4"/>
  <c r="AH228" i="4"/>
  <c r="AB228" i="4"/>
  <c r="P228" i="4"/>
  <c r="D228" i="4"/>
  <c r="D241" i="11" s="1"/>
  <c r="AM227" i="4"/>
  <c r="AL227" i="4"/>
  <c r="AK227" i="4"/>
  <c r="AJ227" i="4"/>
  <c r="AI227" i="4"/>
  <c r="AH227" i="4"/>
  <c r="AB227" i="4"/>
  <c r="P227" i="4"/>
  <c r="P240" i="11" s="1"/>
  <c r="D227" i="4"/>
  <c r="D240" i="11" s="1"/>
  <c r="AM226" i="4"/>
  <c r="AL226" i="4"/>
  <c r="AK226" i="4"/>
  <c r="AJ226" i="4"/>
  <c r="AI226" i="4"/>
  <c r="AH226" i="4"/>
  <c r="AB226" i="4"/>
  <c r="P226" i="4"/>
  <c r="D226" i="4"/>
  <c r="D239" i="11" s="1"/>
  <c r="AM225" i="4"/>
  <c r="AL225" i="4"/>
  <c r="AK225" i="4"/>
  <c r="AJ225" i="4"/>
  <c r="AI225" i="4"/>
  <c r="AH225" i="4"/>
  <c r="AB225" i="4"/>
  <c r="P225" i="4"/>
  <c r="P238" i="11" s="1"/>
  <c r="D225" i="4"/>
  <c r="D238" i="11" s="1"/>
  <c r="AM224" i="4"/>
  <c r="AL224" i="4"/>
  <c r="AK224" i="4"/>
  <c r="AJ224" i="4"/>
  <c r="AI224" i="4"/>
  <c r="AH224" i="4"/>
  <c r="AB224" i="4"/>
  <c r="P224" i="4"/>
  <c r="D224" i="4"/>
  <c r="D237" i="11" s="1"/>
  <c r="AM223" i="4"/>
  <c r="AL223" i="4"/>
  <c r="AK223" i="4"/>
  <c r="AJ223" i="4"/>
  <c r="AI223" i="4"/>
  <c r="AH223" i="4"/>
  <c r="AB223" i="4"/>
  <c r="P223" i="4"/>
  <c r="P236" i="11" s="1"/>
  <c r="D223" i="4"/>
  <c r="AM222" i="4"/>
  <c r="AL222" i="4"/>
  <c r="AK222" i="4"/>
  <c r="AJ222" i="4"/>
  <c r="AI222" i="4"/>
  <c r="AH222" i="4"/>
  <c r="AB222" i="4"/>
  <c r="P222" i="4"/>
  <c r="D222" i="4"/>
  <c r="D235" i="11" s="1"/>
  <c r="AM221" i="4"/>
  <c r="AL221" i="4"/>
  <c r="AK221" i="4"/>
  <c r="AJ221" i="4"/>
  <c r="AI221" i="4"/>
  <c r="AH221" i="4"/>
  <c r="AB221" i="4"/>
  <c r="P221" i="4"/>
  <c r="P234" i="11" s="1"/>
  <c r="D221" i="4"/>
  <c r="D234" i="11" s="1"/>
  <c r="AM220" i="4"/>
  <c r="AL220" i="4"/>
  <c r="AK220" i="4"/>
  <c r="AJ220" i="4"/>
  <c r="AI220" i="4"/>
  <c r="AH220" i="4"/>
  <c r="AB220" i="4"/>
  <c r="P220" i="4"/>
  <c r="D220" i="4"/>
  <c r="D233" i="11" s="1"/>
  <c r="AM219" i="4"/>
  <c r="AL219" i="4"/>
  <c r="AK219" i="4"/>
  <c r="AJ219" i="4"/>
  <c r="AI219" i="4"/>
  <c r="AH219" i="4"/>
  <c r="AB219" i="4"/>
  <c r="P219" i="4"/>
  <c r="P232" i="11" s="1"/>
  <c r="D219" i="4"/>
  <c r="D232" i="11" s="1"/>
  <c r="AM218" i="4"/>
  <c r="AL218" i="4"/>
  <c r="AK218" i="4"/>
  <c r="AJ218" i="4"/>
  <c r="AI218" i="4"/>
  <c r="AH218" i="4"/>
  <c r="AB218" i="4"/>
  <c r="P218" i="4"/>
  <c r="D218" i="4"/>
  <c r="D231" i="11" s="1"/>
  <c r="AM217" i="4"/>
  <c r="AL217" i="4"/>
  <c r="AK217" i="4"/>
  <c r="AJ217" i="4"/>
  <c r="AI217" i="4"/>
  <c r="AH217" i="4"/>
  <c r="AB217" i="4"/>
  <c r="P217" i="4"/>
  <c r="P230" i="11" s="1"/>
  <c r="D217" i="4"/>
  <c r="D230" i="11" s="1"/>
  <c r="AM216" i="4"/>
  <c r="AL216" i="4"/>
  <c r="AK216" i="4"/>
  <c r="AJ216" i="4"/>
  <c r="AI216" i="4"/>
  <c r="AH216" i="4"/>
  <c r="AB216" i="4"/>
  <c r="P216" i="4"/>
  <c r="D216" i="4"/>
  <c r="D229" i="11" s="1"/>
  <c r="AM215" i="4"/>
  <c r="AL215" i="4"/>
  <c r="AK215" i="4"/>
  <c r="AJ215" i="4"/>
  <c r="AI215" i="4"/>
  <c r="AH215" i="4"/>
  <c r="AB215" i="4"/>
  <c r="P215" i="4"/>
  <c r="P228" i="11" s="1"/>
  <c r="D215" i="4"/>
  <c r="D228" i="11" s="1"/>
  <c r="AM211" i="4"/>
  <c r="AL211" i="4"/>
  <c r="AK211" i="4"/>
  <c r="AJ211" i="4"/>
  <c r="AI211" i="4"/>
  <c r="AH211" i="4"/>
  <c r="AB211" i="4"/>
  <c r="P211" i="4"/>
  <c r="P224" i="11" s="1"/>
  <c r="D211" i="4"/>
  <c r="D224" i="11" s="1"/>
  <c r="AM210" i="4"/>
  <c r="AL210" i="4"/>
  <c r="AK210" i="4"/>
  <c r="AJ210" i="4"/>
  <c r="AI210" i="4"/>
  <c r="AH210" i="4"/>
  <c r="AB210" i="4"/>
  <c r="P210" i="4"/>
  <c r="P223" i="11" s="1"/>
  <c r="D210" i="4"/>
  <c r="D223" i="11" s="1"/>
  <c r="AM209" i="4"/>
  <c r="AL209" i="4"/>
  <c r="AK209" i="4"/>
  <c r="AJ209" i="4"/>
  <c r="AI209" i="4"/>
  <c r="AH209" i="4"/>
  <c r="AB209" i="4"/>
  <c r="P209" i="4"/>
  <c r="P222" i="11" s="1"/>
  <c r="D209" i="4"/>
  <c r="D222" i="11" s="1"/>
  <c r="AM208" i="4"/>
  <c r="AL208" i="4"/>
  <c r="AK208" i="4"/>
  <c r="AJ208" i="4"/>
  <c r="AI208" i="4"/>
  <c r="AH208" i="4"/>
  <c r="AB208" i="4"/>
  <c r="P208" i="4"/>
  <c r="P221" i="11" s="1"/>
  <c r="D208" i="4"/>
  <c r="D221" i="11" s="1"/>
  <c r="AM207" i="4"/>
  <c r="AL207" i="4"/>
  <c r="AK207" i="4"/>
  <c r="AJ207" i="4"/>
  <c r="AI207" i="4"/>
  <c r="AH207" i="4"/>
  <c r="AB207" i="4"/>
  <c r="P207" i="4"/>
  <c r="P220" i="11" s="1"/>
  <c r="D207" i="4"/>
  <c r="D220" i="11" s="1"/>
  <c r="AM206" i="4"/>
  <c r="AL206" i="4"/>
  <c r="AK206" i="4"/>
  <c r="AJ206" i="4"/>
  <c r="AI206" i="4"/>
  <c r="AH206" i="4"/>
  <c r="AB206" i="4"/>
  <c r="P206" i="4"/>
  <c r="P219" i="11" s="1"/>
  <c r="D206" i="4"/>
  <c r="D219" i="11" s="1"/>
  <c r="AM205" i="4"/>
  <c r="AL205" i="4"/>
  <c r="AK205" i="4"/>
  <c r="AJ205" i="4"/>
  <c r="AI205" i="4"/>
  <c r="AH205" i="4"/>
  <c r="AB205" i="4"/>
  <c r="P205" i="4"/>
  <c r="P218" i="11" s="1"/>
  <c r="D205" i="4"/>
  <c r="D218" i="11" s="1"/>
  <c r="AM202" i="4"/>
  <c r="AL202" i="4"/>
  <c r="AK202" i="4"/>
  <c r="AJ202" i="4"/>
  <c r="AI202" i="4"/>
  <c r="AH202" i="4"/>
  <c r="AB202" i="4"/>
  <c r="P202" i="4"/>
  <c r="P215" i="11" s="1"/>
  <c r="D202" i="4"/>
  <c r="D215" i="11" s="1"/>
  <c r="AM201" i="4"/>
  <c r="AL201" i="4"/>
  <c r="AK201" i="4"/>
  <c r="AJ201" i="4"/>
  <c r="AI201" i="4"/>
  <c r="AH201" i="4"/>
  <c r="AB201" i="4"/>
  <c r="P201" i="4"/>
  <c r="P214" i="11" s="1"/>
  <c r="D201" i="4"/>
  <c r="D214" i="11" s="1"/>
  <c r="AM200" i="4"/>
  <c r="AL200" i="4"/>
  <c r="AK200" i="4"/>
  <c r="AJ200" i="4"/>
  <c r="AI200" i="4"/>
  <c r="AH200" i="4"/>
  <c r="AB200" i="4"/>
  <c r="P200" i="4"/>
  <c r="P213" i="11" s="1"/>
  <c r="D200" i="4"/>
  <c r="D213" i="11" s="1"/>
  <c r="AM199" i="4"/>
  <c r="AL199" i="4"/>
  <c r="AK199" i="4"/>
  <c r="AJ199" i="4"/>
  <c r="AI199" i="4"/>
  <c r="AH199" i="4"/>
  <c r="AB199" i="4"/>
  <c r="P199" i="4"/>
  <c r="P212" i="11" s="1"/>
  <c r="D199" i="4"/>
  <c r="D212" i="11" s="1"/>
  <c r="AM198" i="4"/>
  <c r="AL198" i="4"/>
  <c r="AK198" i="4"/>
  <c r="AJ198" i="4"/>
  <c r="AI198" i="4"/>
  <c r="AH198" i="4"/>
  <c r="AB198" i="4"/>
  <c r="P198" i="4"/>
  <c r="P211" i="11" s="1"/>
  <c r="D198" i="4"/>
  <c r="D211" i="11" s="1"/>
  <c r="AM197" i="4"/>
  <c r="AL197" i="4"/>
  <c r="AK197" i="4"/>
  <c r="AJ197" i="4"/>
  <c r="AI197" i="4"/>
  <c r="AH197" i="4"/>
  <c r="AB197" i="4"/>
  <c r="P197" i="4"/>
  <c r="P210" i="11" s="1"/>
  <c r="D197" i="4"/>
  <c r="D210" i="11" s="1"/>
  <c r="AM196" i="4"/>
  <c r="AL196" i="4"/>
  <c r="AK196" i="4"/>
  <c r="AJ196" i="4"/>
  <c r="AI196" i="4"/>
  <c r="AH196" i="4"/>
  <c r="AB196" i="4"/>
  <c r="P196" i="4"/>
  <c r="P209" i="11" s="1"/>
  <c r="D196" i="4"/>
  <c r="D209" i="11" s="1"/>
  <c r="AM195" i="4"/>
  <c r="AL195" i="4"/>
  <c r="AK195" i="4"/>
  <c r="AJ195" i="4"/>
  <c r="AI195" i="4"/>
  <c r="AH195" i="4"/>
  <c r="AB195" i="4"/>
  <c r="P195" i="4"/>
  <c r="P208" i="11" s="1"/>
  <c r="D195" i="4"/>
  <c r="D208" i="11" s="1"/>
  <c r="AM194" i="4"/>
  <c r="AL194" i="4"/>
  <c r="AK194" i="4"/>
  <c r="AJ194" i="4"/>
  <c r="AI194" i="4"/>
  <c r="AH194" i="4"/>
  <c r="AB194" i="4"/>
  <c r="P194" i="4"/>
  <c r="P207" i="11" s="1"/>
  <c r="D194" i="4"/>
  <c r="D207" i="11" s="1"/>
  <c r="AM193" i="4"/>
  <c r="AL193" i="4"/>
  <c r="AK193" i="4"/>
  <c r="AJ193" i="4"/>
  <c r="AI193" i="4"/>
  <c r="AH193" i="4"/>
  <c r="AB193" i="4"/>
  <c r="P193" i="4"/>
  <c r="P206" i="11" s="1"/>
  <c r="D193" i="4"/>
  <c r="D206" i="11" s="1"/>
  <c r="AM264" i="4"/>
  <c r="AL264" i="4"/>
  <c r="AK264" i="4"/>
  <c r="AJ264" i="4"/>
  <c r="AI264" i="4"/>
  <c r="AH264" i="4"/>
  <c r="AB264" i="4"/>
  <c r="P264" i="4"/>
  <c r="P286" i="11" s="1"/>
  <c r="P285" i="11" s="1"/>
  <c r="P418" i="11" s="1"/>
  <c r="D264" i="4"/>
  <c r="D286" i="11" s="1"/>
  <c r="D285" i="11" s="1"/>
  <c r="AM191" i="4"/>
  <c r="AL191" i="4"/>
  <c r="AK191" i="4"/>
  <c r="AJ191" i="4"/>
  <c r="AI191" i="4"/>
  <c r="AH191" i="4"/>
  <c r="AB191" i="4"/>
  <c r="P191" i="4"/>
  <c r="P204" i="11" s="1"/>
  <c r="D191" i="4"/>
  <c r="D204" i="11" s="1"/>
  <c r="AM190" i="4"/>
  <c r="AL190" i="4"/>
  <c r="AK190" i="4"/>
  <c r="AJ190" i="4"/>
  <c r="AI190" i="4"/>
  <c r="AH190" i="4"/>
  <c r="AB190" i="4"/>
  <c r="P190" i="4"/>
  <c r="D190" i="4"/>
  <c r="D203" i="11" s="1"/>
  <c r="AM189" i="4"/>
  <c r="AL189" i="4"/>
  <c r="AK189" i="4"/>
  <c r="AJ189" i="4"/>
  <c r="AI189" i="4"/>
  <c r="AH189" i="4"/>
  <c r="AB189" i="4"/>
  <c r="P189" i="4"/>
  <c r="P202" i="11" s="1"/>
  <c r="D189" i="4"/>
  <c r="D202" i="11" s="1"/>
  <c r="AM188" i="4"/>
  <c r="AL188" i="4"/>
  <c r="AK188" i="4"/>
  <c r="AJ188" i="4"/>
  <c r="AI188" i="4"/>
  <c r="AH188" i="4"/>
  <c r="AB188" i="4"/>
  <c r="P188" i="4"/>
  <c r="P201" i="11" s="1"/>
  <c r="D188" i="4"/>
  <c r="D201" i="11" s="1"/>
  <c r="AM187" i="4"/>
  <c r="AL187" i="4"/>
  <c r="AK187" i="4"/>
  <c r="AJ187" i="4"/>
  <c r="AI187" i="4"/>
  <c r="AH187" i="4"/>
  <c r="AB187" i="4"/>
  <c r="P187" i="4"/>
  <c r="P200" i="11" s="1"/>
  <c r="D187" i="4"/>
  <c r="D200" i="11" s="1"/>
  <c r="AM186" i="4"/>
  <c r="AL186" i="4"/>
  <c r="AK186" i="4"/>
  <c r="AJ186" i="4"/>
  <c r="AI186" i="4"/>
  <c r="AH186" i="4"/>
  <c r="AB186" i="4"/>
  <c r="P186" i="4"/>
  <c r="P199" i="11" s="1"/>
  <c r="D186" i="4"/>
  <c r="D199" i="11" s="1"/>
  <c r="AM184" i="4"/>
  <c r="AL184" i="4"/>
  <c r="AK184" i="4"/>
  <c r="AJ184" i="4"/>
  <c r="AI184" i="4"/>
  <c r="AH184" i="4"/>
  <c r="AB184" i="4"/>
  <c r="P184" i="4"/>
  <c r="P197" i="11" s="1"/>
  <c r="D184" i="4"/>
  <c r="AM181" i="4"/>
  <c r="AL181" i="4"/>
  <c r="AK181" i="4"/>
  <c r="AJ181" i="4"/>
  <c r="AI181" i="4"/>
  <c r="AH181" i="4"/>
  <c r="AB181" i="4"/>
  <c r="P181" i="4"/>
  <c r="D181" i="4"/>
  <c r="D194" i="11" s="1"/>
  <c r="AM180" i="4"/>
  <c r="AL180" i="4"/>
  <c r="AK180" i="4"/>
  <c r="AJ180" i="4"/>
  <c r="AI180" i="4"/>
  <c r="AH180" i="4"/>
  <c r="AB180" i="4"/>
  <c r="P180" i="4"/>
  <c r="P193" i="11" s="1"/>
  <c r="D180" i="4"/>
  <c r="AM178" i="4"/>
  <c r="AL178" i="4"/>
  <c r="AK178" i="4"/>
  <c r="AJ178" i="4"/>
  <c r="AI178" i="4"/>
  <c r="AH178" i="4"/>
  <c r="AB178" i="4"/>
  <c r="P178" i="4"/>
  <c r="P191" i="11" s="1"/>
  <c r="D178" i="4"/>
  <c r="D191" i="11" s="1"/>
  <c r="AM177" i="4"/>
  <c r="AL177" i="4"/>
  <c r="AK177" i="4"/>
  <c r="AJ177" i="4"/>
  <c r="AI177" i="4"/>
  <c r="AH177" i="4"/>
  <c r="AB177" i="4"/>
  <c r="P177" i="4"/>
  <c r="D177" i="4"/>
  <c r="D190" i="11" s="1"/>
  <c r="AM176" i="4"/>
  <c r="AL176" i="4"/>
  <c r="AK176" i="4"/>
  <c r="AJ176" i="4"/>
  <c r="AI176" i="4"/>
  <c r="AH176" i="4"/>
  <c r="AB176" i="4"/>
  <c r="P176" i="4"/>
  <c r="D176" i="4"/>
  <c r="AM175" i="4"/>
  <c r="AL175" i="4"/>
  <c r="AK175" i="4"/>
  <c r="AJ175" i="4"/>
  <c r="AI175" i="4"/>
  <c r="AH175" i="4"/>
  <c r="AB175" i="4"/>
  <c r="P175" i="4"/>
  <c r="P188" i="11" s="1"/>
  <c r="D175" i="4"/>
  <c r="AM174" i="4"/>
  <c r="AL174" i="4"/>
  <c r="AK174" i="4"/>
  <c r="AJ174" i="4"/>
  <c r="AI174" i="4"/>
  <c r="AH174" i="4"/>
  <c r="AB174" i="4"/>
  <c r="P174" i="4"/>
  <c r="P187" i="11" s="1"/>
  <c r="D174" i="4"/>
  <c r="D187" i="11" s="1"/>
  <c r="AM173" i="4"/>
  <c r="AL173" i="4"/>
  <c r="AK173" i="4"/>
  <c r="AJ173" i="4"/>
  <c r="AI173" i="4"/>
  <c r="AH173" i="4"/>
  <c r="AB173" i="4"/>
  <c r="P173" i="4"/>
  <c r="P186" i="11" s="1"/>
  <c r="D173" i="4"/>
  <c r="D186" i="11" s="1"/>
  <c r="AM172" i="4"/>
  <c r="AL172" i="4"/>
  <c r="AK172" i="4"/>
  <c r="AJ172" i="4"/>
  <c r="AI172" i="4"/>
  <c r="AH172" i="4"/>
  <c r="AB172" i="4"/>
  <c r="P172" i="4"/>
  <c r="P185" i="11" s="1"/>
  <c r="D172" i="4"/>
  <c r="D185" i="11" s="1"/>
  <c r="AM171" i="4"/>
  <c r="AL171" i="4"/>
  <c r="AK171" i="4"/>
  <c r="AJ171" i="4"/>
  <c r="AI171" i="4"/>
  <c r="AH171" i="4"/>
  <c r="AB171" i="4"/>
  <c r="P171" i="4"/>
  <c r="P184" i="11" s="1"/>
  <c r="D171" i="4"/>
  <c r="D184" i="11" s="1"/>
  <c r="AM170" i="4"/>
  <c r="AL170" i="4"/>
  <c r="AK170" i="4"/>
  <c r="AJ170" i="4"/>
  <c r="AI170" i="4"/>
  <c r="AH170" i="4"/>
  <c r="AB170" i="4"/>
  <c r="P170" i="4"/>
  <c r="P183" i="11" s="1"/>
  <c r="D170" i="4"/>
  <c r="D183" i="11" s="1"/>
  <c r="AM169" i="4"/>
  <c r="AL169" i="4"/>
  <c r="AK169" i="4"/>
  <c r="AJ169" i="4"/>
  <c r="AI169" i="4"/>
  <c r="AH169" i="4"/>
  <c r="AB169" i="4"/>
  <c r="P169" i="4"/>
  <c r="P182" i="11" s="1"/>
  <c r="D169" i="4"/>
  <c r="D182" i="11" s="1"/>
  <c r="AM168" i="4"/>
  <c r="AL168" i="4"/>
  <c r="AK168" i="4"/>
  <c r="AJ168" i="4"/>
  <c r="AI168" i="4"/>
  <c r="AH168" i="4"/>
  <c r="AB168" i="4"/>
  <c r="P168" i="4"/>
  <c r="P181" i="11" s="1"/>
  <c r="D168" i="4"/>
  <c r="D181" i="11" s="1"/>
  <c r="AM167" i="4"/>
  <c r="AL167" i="4"/>
  <c r="AK167" i="4"/>
  <c r="AJ167" i="4"/>
  <c r="AI167" i="4"/>
  <c r="AH167" i="4"/>
  <c r="AB167" i="4"/>
  <c r="P167" i="4"/>
  <c r="P180" i="11" s="1"/>
  <c r="D167" i="4"/>
  <c r="D180" i="11" s="1"/>
  <c r="AM165" i="4"/>
  <c r="AL165" i="4"/>
  <c r="AK165" i="4"/>
  <c r="AJ165" i="4"/>
  <c r="AI165" i="4"/>
  <c r="AH165" i="4"/>
  <c r="AB165" i="4"/>
  <c r="P165" i="4"/>
  <c r="P178" i="11" s="1"/>
  <c r="D165" i="4"/>
  <c r="D178" i="11" s="1"/>
  <c r="AM164" i="4"/>
  <c r="AL164" i="4"/>
  <c r="AK164" i="4"/>
  <c r="AJ164" i="4"/>
  <c r="AI164" i="4"/>
  <c r="AH164" i="4"/>
  <c r="AB164" i="4"/>
  <c r="P164" i="4"/>
  <c r="P177" i="11" s="1"/>
  <c r="D164" i="4"/>
  <c r="D177" i="11" s="1"/>
  <c r="AM163" i="4"/>
  <c r="AL163" i="4"/>
  <c r="AK163" i="4"/>
  <c r="AJ163" i="4"/>
  <c r="AI163" i="4"/>
  <c r="AH163" i="4"/>
  <c r="AB163" i="4"/>
  <c r="P163" i="4"/>
  <c r="P176" i="11" s="1"/>
  <c r="D163" i="4"/>
  <c r="D176" i="11" s="1"/>
  <c r="AM162" i="4"/>
  <c r="AL162" i="4"/>
  <c r="AK162" i="4"/>
  <c r="AJ162" i="4"/>
  <c r="AI162" i="4"/>
  <c r="AH162" i="4"/>
  <c r="AB162" i="4"/>
  <c r="P162" i="4"/>
  <c r="P175" i="11" s="1"/>
  <c r="D162" i="4"/>
  <c r="AM161" i="4"/>
  <c r="AL161" i="4"/>
  <c r="AK161" i="4"/>
  <c r="AJ161" i="4"/>
  <c r="AI161" i="4"/>
  <c r="AH161" i="4"/>
  <c r="AB161" i="4"/>
  <c r="P161" i="4"/>
  <c r="D161" i="4"/>
  <c r="D174" i="11" s="1"/>
  <c r="AM160" i="4"/>
  <c r="AL160" i="4"/>
  <c r="AK160" i="4"/>
  <c r="AJ160" i="4"/>
  <c r="AI160" i="4"/>
  <c r="AH160" i="4"/>
  <c r="AB160" i="4"/>
  <c r="P160" i="4"/>
  <c r="P173" i="11" s="1"/>
  <c r="D160" i="4"/>
  <c r="AM159" i="4"/>
  <c r="AL159" i="4"/>
  <c r="AK159" i="4"/>
  <c r="AJ159" i="4"/>
  <c r="AI159" i="4"/>
  <c r="AH159" i="4"/>
  <c r="AB159" i="4"/>
  <c r="P159" i="4"/>
  <c r="P172" i="11" s="1"/>
  <c r="D159" i="4"/>
  <c r="D172" i="11" s="1"/>
  <c r="AM158" i="4"/>
  <c r="AL158" i="4"/>
  <c r="AK158" i="4"/>
  <c r="AJ158" i="4"/>
  <c r="AI158" i="4"/>
  <c r="AH158" i="4"/>
  <c r="AB158" i="4"/>
  <c r="P158" i="4"/>
  <c r="P171" i="11" s="1"/>
  <c r="D158" i="4"/>
  <c r="D171" i="11" s="1"/>
  <c r="AM157" i="4"/>
  <c r="AL157" i="4"/>
  <c r="AK157" i="4"/>
  <c r="AJ157" i="4"/>
  <c r="AI157" i="4"/>
  <c r="AH157" i="4"/>
  <c r="AB157" i="4"/>
  <c r="P157" i="4"/>
  <c r="D157" i="4"/>
  <c r="D170" i="11" s="1"/>
  <c r="AM155" i="4"/>
  <c r="AL155" i="4"/>
  <c r="AK155" i="4"/>
  <c r="AJ155" i="4"/>
  <c r="AI155" i="4"/>
  <c r="AH155" i="4"/>
  <c r="AB155" i="4"/>
  <c r="P155" i="4"/>
  <c r="P168" i="11" s="1"/>
  <c r="D155" i="4"/>
  <c r="AM153" i="4"/>
  <c r="AL153" i="4"/>
  <c r="AK153" i="4"/>
  <c r="AJ153" i="4"/>
  <c r="AI153" i="4"/>
  <c r="AH153" i="4"/>
  <c r="AB153" i="4"/>
  <c r="P153" i="4"/>
  <c r="D153" i="4"/>
  <c r="D166" i="11" s="1"/>
  <c r="AM152" i="4"/>
  <c r="AL152" i="4"/>
  <c r="AK152" i="4"/>
  <c r="AJ152" i="4"/>
  <c r="AI152" i="4"/>
  <c r="AH152" i="4"/>
  <c r="AB152" i="4"/>
  <c r="P152" i="4"/>
  <c r="D152" i="4"/>
  <c r="AM151" i="4"/>
  <c r="AL151" i="4"/>
  <c r="AK151" i="4"/>
  <c r="AJ151" i="4"/>
  <c r="AI151" i="4"/>
  <c r="AH151" i="4"/>
  <c r="AB151" i="4"/>
  <c r="P151" i="4"/>
  <c r="D151" i="4"/>
  <c r="AM150" i="4"/>
  <c r="AL150" i="4"/>
  <c r="AK150" i="4"/>
  <c r="AJ150" i="4"/>
  <c r="AI150" i="4"/>
  <c r="AH150" i="4"/>
  <c r="AB150" i="4"/>
  <c r="P150" i="4"/>
  <c r="P159" i="11" s="1"/>
  <c r="D150" i="4"/>
  <c r="D159" i="11" s="1"/>
  <c r="AM149" i="4"/>
  <c r="AL149" i="4"/>
  <c r="AK149" i="4"/>
  <c r="AJ149" i="4"/>
  <c r="AI149" i="4"/>
  <c r="AH149" i="4"/>
  <c r="AB149" i="4"/>
  <c r="P149" i="4"/>
  <c r="P158" i="11" s="1"/>
  <c r="D149" i="4"/>
  <c r="D158" i="11" s="1"/>
  <c r="AM148" i="4"/>
  <c r="AL148" i="4"/>
  <c r="AK148" i="4"/>
  <c r="AJ148" i="4"/>
  <c r="AI148" i="4"/>
  <c r="AH148" i="4"/>
  <c r="AB148" i="4"/>
  <c r="P148" i="4"/>
  <c r="P157" i="11" s="1"/>
  <c r="D148" i="4"/>
  <c r="D157" i="11" s="1"/>
  <c r="AM147" i="4"/>
  <c r="AL147" i="4"/>
  <c r="AK147" i="4"/>
  <c r="AJ147" i="4"/>
  <c r="AI147" i="4"/>
  <c r="AH147" i="4"/>
  <c r="AB147" i="4"/>
  <c r="P147" i="4"/>
  <c r="P156" i="11" s="1"/>
  <c r="D147" i="4"/>
  <c r="D156" i="11" s="1"/>
  <c r="AM146" i="4"/>
  <c r="AL146" i="4"/>
  <c r="AK146" i="4"/>
  <c r="AJ146" i="4"/>
  <c r="AI146" i="4"/>
  <c r="AH146" i="4"/>
  <c r="AB146" i="4"/>
  <c r="P146" i="4"/>
  <c r="P155" i="11" s="1"/>
  <c r="D146" i="4"/>
  <c r="D155" i="11" s="1"/>
  <c r="AM145" i="4"/>
  <c r="AL145" i="4"/>
  <c r="AK145" i="4"/>
  <c r="AJ145" i="4"/>
  <c r="AI145" i="4"/>
  <c r="AH145" i="4"/>
  <c r="AB145" i="4"/>
  <c r="P145" i="4"/>
  <c r="P154" i="11" s="1"/>
  <c r="D145" i="4"/>
  <c r="D154" i="11" s="1"/>
  <c r="AM144" i="4"/>
  <c r="AL144" i="4"/>
  <c r="AK144" i="4"/>
  <c r="AJ144" i="4"/>
  <c r="AI144" i="4"/>
  <c r="AH144" i="4"/>
  <c r="AB144" i="4"/>
  <c r="P144" i="4"/>
  <c r="P153" i="11" s="1"/>
  <c r="D144" i="4"/>
  <c r="D153" i="11" s="1"/>
  <c r="AM143" i="4"/>
  <c r="AL143" i="4"/>
  <c r="AK143" i="4"/>
  <c r="AJ143" i="4"/>
  <c r="AI143" i="4"/>
  <c r="AH143" i="4"/>
  <c r="AB143" i="4"/>
  <c r="P143" i="4"/>
  <c r="P152" i="11" s="1"/>
  <c r="D143" i="4"/>
  <c r="D152" i="11" s="1"/>
  <c r="AM142" i="4"/>
  <c r="AL142" i="4"/>
  <c r="AK142" i="4"/>
  <c r="AJ142" i="4"/>
  <c r="AI142" i="4"/>
  <c r="AH142" i="4"/>
  <c r="AB142" i="4"/>
  <c r="P142" i="4"/>
  <c r="P151" i="11" s="1"/>
  <c r="D142" i="4"/>
  <c r="D151" i="11" s="1"/>
  <c r="AM141" i="4"/>
  <c r="AL141" i="4"/>
  <c r="AK141" i="4"/>
  <c r="AJ141" i="4"/>
  <c r="AI141" i="4"/>
  <c r="AH141" i="4"/>
  <c r="AB141" i="4"/>
  <c r="P141" i="4"/>
  <c r="P150" i="11" s="1"/>
  <c r="D141" i="4"/>
  <c r="D150" i="11" s="1"/>
  <c r="AM140" i="4"/>
  <c r="AL140" i="4"/>
  <c r="AK140" i="4"/>
  <c r="AJ140" i="4"/>
  <c r="AI140" i="4"/>
  <c r="AH140" i="4"/>
  <c r="AB140" i="4"/>
  <c r="P140" i="4"/>
  <c r="P149" i="11" s="1"/>
  <c r="D140" i="4"/>
  <c r="D149" i="11" s="1"/>
  <c r="AM139" i="4"/>
  <c r="AL139" i="4"/>
  <c r="AK139" i="4"/>
  <c r="AJ139" i="4"/>
  <c r="AI139" i="4"/>
  <c r="AH139" i="4"/>
  <c r="AB139" i="4"/>
  <c r="P139" i="4"/>
  <c r="P148" i="11" s="1"/>
  <c r="D139" i="4"/>
  <c r="D148" i="11" s="1"/>
  <c r="AM138" i="4"/>
  <c r="AL138" i="4"/>
  <c r="AK138" i="4"/>
  <c r="AJ138" i="4"/>
  <c r="AI138" i="4"/>
  <c r="AH138" i="4"/>
  <c r="AB138" i="4"/>
  <c r="P138" i="4"/>
  <c r="D138" i="4"/>
  <c r="D147" i="11" s="1"/>
  <c r="AM137" i="4"/>
  <c r="AL137" i="4"/>
  <c r="AK137" i="4"/>
  <c r="AJ137" i="4"/>
  <c r="AI137" i="4"/>
  <c r="AH137" i="4"/>
  <c r="AB137" i="4"/>
  <c r="P137" i="4"/>
  <c r="P146" i="11" s="1"/>
  <c r="D137" i="4"/>
  <c r="D146" i="11" s="1"/>
  <c r="AM136" i="4"/>
  <c r="AL136" i="4"/>
  <c r="AK136" i="4"/>
  <c r="AJ136" i="4"/>
  <c r="AI136" i="4"/>
  <c r="AH136" i="4"/>
  <c r="AB136" i="4"/>
  <c r="P136" i="4"/>
  <c r="P145" i="11" s="1"/>
  <c r="D136" i="4"/>
  <c r="D145" i="11" s="1"/>
  <c r="AM135" i="4"/>
  <c r="AL135" i="4"/>
  <c r="AK135" i="4"/>
  <c r="AJ135" i="4"/>
  <c r="AI135" i="4"/>
  <c r="AH135" i="4"/>
  <c r="AB135" i="4"/>
  <c r="P135" i="4"/>
  <c r="D135" i="4"/>
  <c r="D144" i="11" s="1"/>
  <c r="AM134" i="4"/>
  <c r="AL134" i="4"/>
  <c r="AK134" i="4"/>
  <c r="AJ134" i="4"/>
  <c r="AI134" i="4"/>
  <c r="AH134" i="4"/>
  <c r="AB134" i="4"/>
  <c r="P134" i="4"/>
  <c r="P143" i="11" s="1"/>
  <c r="D134" i="4"/>
  <c r="D143" i="11" s="1"/>
  <c r="AM133" i="4"/>
  <c r="AL133" i="4"/>
  <c r="AK133" i="4"/>
  <c r="AJ133" i="4"/>
  <c r="AI133" i="4"/>
  <c r="AH133" i="4"/>
  <c r="AB133" i="4"/>
  <c r="P133" i="4"/>
  <c r="P142" i="11" s="1"/>
  <c r="D133" i="4"/>
  <c r="D142" i="11" s="1"/>
  <c r="AM131" i="4"/>
  <c r="AL131" i="4"/>
  <c r="AK131" i="4"/>
  <c r="AJ131" i="4"/>
  <c r="AI131" i="4"/>
  <c r="AH131" i="4"/>
  <c r="AB131" i="4"/>
  <c r="P131" i="4"/>
  <c r="D131" i="4"/>
  <c r="AM130" i="4"/>
  <c r="AL130" i="4"/>
  <c r="AK130" i="4"/>
  <c r="AJ130" i="4"/>
  <c r="AI130" i="4"/>
  <c r="AH130" i="4"/>
  <c r="AB130" i="4"/>
  <c r="P130" i="4"/>
  <c r="P138" i="11" s="1"/>
  <c r="D130" i="4"/>
  <c r="D138" i="11" s="1"/>
  <c r="AM129" i="4"/>
  <c r="AL129" i="4"/>
  <c r="AK129" i="4"/>
  <c r="AJ129" i="4"/>
  <c r="AI129" i="4"/>
  <c r="AH129" i="4"/>
  <c r="AB129" i="4"/>
  <c r="P129" i="4"/>
  <c r="P137" i="11" s="1"/>
  <c r="D129" i="4"/>
  <c r="D137" i="11" s="1"/>
  <c r="AM128" i="4"/>
  <c r="AL128" i="4"/>
  <c r="AK128" i="4"/>
  <c r="AJ128" i="4"/>
  <c r="AI128" i="4"/>
  <c r="AH128" i="4"/>
  <c r="AB128" i="4"/>
  <c r="P128" i="4"/>
  <c r="P136" i="11" s="1"/>
  <c r="D128" i="4"/>
  <c r="D136" i="11" s="1"/>
  <c r="AM127" i="4"/>
  <c r="AL127" i="4"/>
  <c r="AK127" i="4"/>
  <c r="AJ127" i="4"/>
  <c r="AI127" i="4"/>
  <c r="AH127" i="4"/>
  <c r="AB127" i="4"/>
  <c r="P127" i="4"/>
  <c r="P135" i="11" s="1"/>
  <c r="D127" i="4"/>
  <c r="D135" i="11" s="1"/>
  <c r="AM126" i="4"/>
  <c r="AL126" i="4"/>
  <c r="AK126" i="4"/>
  <c r="AJ126" i="4"/>
  <c r="AI126" i="4"/>
  <c r="AH126" i="4"/>
  <c r="AB126" i="4"/>
  <c r="P126" i="4"/>
  <c r="P134" i="11" s="1"/>
  <c r="D126" i="4"/>
  <c r="D134" i="11" s="1"/>
  <c r="AM123" i="4"/>
  <c r="AL123" i="4"/>
  <c r="AK123" i="4"/>
  <c r="AJ123" i="4"/>
  <c r="AI123" i="4"/>
  <c r="AH123" i="4"/>
  <c r="AB123" i="4"/>
  <c r="P123" i="4"/>
  <c r="P131" i="11" s="1"/>
  <c r="D123" i="4"/>
  <c r="D131" i="11" s="1"/>
  <c r="AM121" i="4"/>
  <c r="AL121" i="4"/>
  <c r="AK121" i="4"/>
  <c r="AJ121" i="4"/>
  <c r="AI121" i="4"/>
  <c r="AH121" i="4"/>
  <c r="AB121" i="4"/>
  <c r="P121" i="4"/>
  <c r="D121" i="4"/>
  <c r="D127" i="11" s="1"/>
  <c r="D126" i="11" s="1"/>
  <c r="E18" i="12" s="1" a="1"/>
  <c r="E18" i="12" s="1"/>
  <c r="AM119" i="4"/>
  <c r="AL119" i="4"/>
  <c r="AK119" i="4"/>
  <c r="AJ119" i="4"/>
  <c r="AI119" i="4"/>
  <c r="AH119" i="4"/>
  <c r="AB119" i="4"/>
  <c r="P119" i="4"/>
  <c r="P125" i="11" s="1"/>
  <c r="D119" i="4"/>
  <c r="D125" i="11" s="1"/>
  <c r="AM116" i="4"/>
  <c r="AL116" i="4"/>
  <c r="AK116" i="4"/>
  <c r="AJ116" i="4"/>
  <c r="AI116" i="4"/>
  <c r="AH116" i="4"/>
  <c r="AB116" i="4"/>
  <c r="P116" i="4"/>
  <c r="P122" i="11" s="1"/>
  <c r="D116" i="4"/>
  <c r="D122" i="11" s="1"/>
  <c r="AM115" i="4"/>
  <c r="AL115" i="4"/>
  <c r="AK115" i="4"/>
  <c r="AJ115" i="4"/>
  <c r="AI115" i="4"/>
  <c r="AH115" i="4"/>
  <c r="AB115" i="4"/>
  <c r="P115" i="4"/>
  <c r="P121" i="11" s="1"/>
  <c r="D115" i="4"/>
  <c r="D121" i="11" s="1"/>
  <c r="AM114" i="4"/>
  <c r="AL114" i="4"/>
  <c r="AK114" i="4"/>
  <c r="AJ114" i="4"/>
  <c r="AI114" i="4"/>
  <c r="AH114" i="4"/>
  <c r="AB114" i="4"/>
  <c r="P114" i="4"/>
  <c r="P120" i="11" s="1"/>
  <c r="D114" i="4"/>
  <c r="D120" i="11" s="1"/>
  <c r="AM113" i="4"/>
  <c r="AL113" i="4"/>
  <c r="AK113" i="4"/>
  <c r="AJ113" i="4"/>
  <c r="AI113" i="4"/>
  <c r="AH113" i="4"/>
  <c r="AB113" i="4"/>
  <c r="P113" i="4"/>
  <c r="P119" i="11" s="1"/>
  <c r="D113" i="4"/>
  <c r="D119" i="11" s="1"/>
  <c r="AM111" i="4"/>
  <c r="AL111" i="4"/>
  <c r="AK111" i="4"/>
  <c r="AJ111" i="4"/>
  <c r="AI111" i="4"/>
  <c r="AH111" i="4"/>
  <c r="AB111" i="4"/>
  <c r="P111" i="4"/>
  <c r="D111" i="4"/>
  <c r="D117" i="11" s="1"/>
  <c r="AM110" i="4"/>
  <c r="AL110" i="4"/>
  <c r="AK110" i="4"/>
  <c r="AJ110" i="4"/>
  <c r="AI110" i="4"/>
  <c r="AH110" i="4"/>
  <c r="AB110" i="4"/>
  <c r="P110" i="4"/>
  <c r="P116" i="11" s="1"/>
  <c r="D110" i="4"/>
  <c r="D116" i="11" s="1"/>
  <c r="AM108" i="4"/>
  <c r="AL108" i="4"/>
  <c r="AK108" i="4"/>
  <c r="AJ108" i="4"/>
  <c r="AI108" i="4"/>
  <c r="AH108" i="4"/>
  <c r="AB108" i="4"/>
  <c r="P108" i="4"/>
  <c r="P114" i="11" s="1"/>
  <c r="D108" i="4"/>
  <c r="D114" i="11" s="1"/>
  <c r="AM107" i="4"/>
  <c r="AL107" i="4"/>
  <c r="AK107" i="4"/>
  <c r="AJ107" i="4"/>
  <c r="AI107" i="4"/>
  <c r="AH107" i="4"/>
  <c r="AB107" i="4"/>
  <c r="P107" i="4"/>
  <c r="P113" i="11" s="1"/>
  <c r="D107" i="4"/>
  <c r="D113" i="11" s="1"/>
  <c r="AM106" i="4"/>
  <c r="AL106" i="4"/>
  <c r="AK106" i="4"/>
  <c r="AJ106" i="4"/>
  <c r="AI106" i="4"/>
  <c r="AH106" i="4"/>
  <c r="AB106" i="4"/>
  <c r="P106" i="4"/>
  <c r="P112" i="11" s="1"/>
  <c r="D106" i="4"/>
  <c r="D112" i="11" s="1"/>
  <c r="AM104" i="4"/>
  <c r="AL104" i="4"/>
  <c r="AK104" i="4"/>
  <c r="AJ104" i="4"/>
  <c r="AI104" i="4"/>
  <c r="AH104" i="4"/>
  <c r="AB104" i="4"/>
  <c r="P104" i="4"/>
  <c r="P110" i="11" s="1"/>
  <c r="D104" i="4"/>
  <c r="D110" i="11" s="1"/>
  <c r="AM103" i="4"/>
  <c r="AL103" i="4"/>
  <c r="AK103" i="4"/>
  <c r="AJ103" i="4"/>
  <c r="AI103" i="4"/>
  <c r="AH103" i="4"/>
  <c r="AB103" i="4"/>
  <c r="P103" i="4"/>
  <c r="P109" i="11" s="1"/>
  <c r="D103" i="4"/>
  <c r="D109" i="11" s="1"/>
  <c r="AM102" i="4"/>
  <c r="AL102" i="4"/>
  <c r="AK102" i="4"/>
  <c r="AJ102" i="4"/>
  <c r="AI102" i="4"/>
  <c r="AH102" i="4"/>
  <c r="AB102" i="4"/>
  <c r="P102" i="4"/>
  <c r="P108" i="11" s="1"/>
  <c r="D102" i="4"/>
  <c r="AM101" i="4"/>
  <c r="AL101" i="4"/>
  <c r="AK101" i="4"/>
  <c r="AJ101" i="4"/>
  <c r="AI101" i="4"/>
  <c r="AH101" i="4"/>
  <c r="AB101" i="4"/>
  <c r="P101" i="4"/>
  <c r="P107" i="11" s="1"/>
  <c r="D101" i="4"/>
  <c r="D107" i="11" s="1"/>
  <c r="AM100" i="4"/>
  <c r="AL100" i="4"/>
  <c r="AK100" i="4"/>
  <c r="AJ100" i="4"/>
  <c r="AI100" i="4"/>
  <c r="AH100" i="4"/>
  <c r="AB100" i="4"/>
  <c r="P100" i="4"/>
  <c r="P106" i="11" s="1"/>
  <c r="D100" i="4"/>
  <c r="D106" i="11" s="1"/>
  <c r="AM99" i="4"/>
  <c r="AL99" i="4"/>
  <c r="AK99" i="4"/>
  <c r="AJ99" i="4"/>
  <c r="AI99" i="4"/>
  <c r="AH99" i="4"/>
  <c r="AB99" i="4"/>
  <c r="P99" i="4"/>
  <c r="P105" i="11" s="1"/>
  <c r="D99" i="4"/>
  <c r="D105" i="11" s="1"/>
  <c r="AM97" i="4"/>
  <c r="AL97" i="4"/>
  <c r="AK97" i="4"/>
  <c r="AJ97" i="4"/>
  <c r="AI97" i="4"/>
  <c r="AH97" i="4"/>
  <c r="AB97" i="4"/>
  <c r="P97" i="4"/>
  <c r="P103" i="11" s="1"/>
  <c r="D97" i="4"/>
  <c r="D103" i="11" s="1"/>
  <c r="AM96" i="4"/>
  <c r="AL96" i="4"/>
  <c r="AK96" i="4"/>
  <c r="AJ96" i="4"/>
  <c r="AI96" i="4"/>
  <c r="AH96" i="4"/>
  <c r="AB96" i="4"/>
  <c r="P96" i="4"/>
  <c r="P102" i="11" s="1"/>
  <c r="D96" i="4"/>
  <c r="D102" i="11" s="1"/>
  <c r="AM94" i="4"/>
  <c r="AL94" i="4"/>
  <c r="AK94" i="4"/>
  <c r="AJ94" i="4"/>
  <c r="AI94" i="4"/>
  <c r="AH94" i="4"/>
  <c r="AB94" i="4"/>
  <c r="P94" i="4"/>
  <c r="P99" i="11" s="1"/>
  <c r="D94" i="4"/>
  <c r="D99" i="11" s="1"/>
  <c r="AM93" i="4"/>
  <c r="AL93" i="4"/>
  <c r="AK93" i="4"/>
  <c r="AJ93" i="4"/>
  <c r="AI93" i="4"/>
  <c r="AH93" i="4"/>
  <c r="AB93" i="4"/>
  <c r="P93" i="4"/>
  <c r="P98" i="11" s="1"/>
  <c r="D93" i="4"/>
  <c r="D98" i="11" s="1"/>
  <c r="AM92" i="4"/>
  <c r="AL92" i="4"/>
  <c r="AK92" i="4"/>
  <c r="AJ92" i="4"/>
  <c r="AI92" i="4"/>
  <c r="AH92" i="4"/>
  <c r="AB92" i="4"/>
  <c r="P92" i="4"/>
  <c r="P97" i="11" s="1"/>
  <c r="D92" i="4"/>
  <c r="D97" i="11" s="1"/>
  <c r="AM91" i="4"/>
  <c r="AL91" i="4"/>
  <c r="AK91" i="4"/>
  <c r="AJ91" i="4"/>
  <c r="AI91" i="4"/>
  <c r="AH91" i="4"/>
  <c r="AB91" i="4"/>
  <c r="P91" i="4"/>
  <c r="P96" i="11" s="1"/>
  <c r="D91" i="4"/>
  <c r="D96" i="11" s="1"/>
  <c r="AM90" i="4"/>
  <c r="AL90" i="4"/>
  <c r="AK90" i="4"/>
  <c r="AJ90" i="4"/>
  <c r="AI90" i="4"/>
  <c r="AH90" i="4"/>
  <c r="AB90" i="4"/>
  <c r="P90" i="4"/>
  <c r="P95" i="11" s="1"/>
  <c r="D90" i="4"/>
  <c r="D95" i="11" s="1"/>
  <c r="AM89" i="4"/>
  <c r="AL89" i="4"/>
  <c r="AK89" i="4"/>
  <c r="AJ89" i="4"/>
  <c r="AI89" i="4"/>
  <c r="AH89" i="4"/>
  <c r="AB89" i="4"/>
  <c r="P89" i="4"/>
  <c r="P94" i="11" s="1"/>
  <c r="D89" i="4"/>
  <c r="D94" i="11" s="1"/>
  <c r="AM88" i="4"/>
  <c r="AL88" i="4"/>
  <c r="AK88" i="4"/>
  <c r="AJ88" i="4"/>
  <c r="AI88" i="4"/>
  <c r="AH88" i="4"/>
  <c r="AB88" i="4"/>
  <c r="P88" i="4"/>
  <c r="P93" i="11" s="1"/>
  <c r="D88" i="4"/>
  <c r="D93" i="11" s="1"/>
  <c r="AM87" i="4"/>
  <c r="AL87" i="4"/>
  <c r="AK87" i="4"/>
  <c r="AJ87" i="4"/>
  <c r="AI87" i="4"/>
  <c r="AH87" i="4"/>
  <c r="AB87" i="4"/>
  <c r="P87" i="4"/>
  <c r="P92" i="11" s="1"/>
  <c r="D87" i="4"/>
  <c r="D92" i="11" s="1"/>
  <c r="AM86" i="4"/>
  <c r="AL86" i="4"/>
  <c r="AK86" i="4"/>
  <c r="AJ86" i="4"/>
  <c r="AI86" i="4"/>
  <c r="AH86" i="4"/>
  <c r="AB86" i="4"/>
  <c r="P86" i="4"/>
  <c r="P91" i="11" s="1"/>
  <c r="D86" i="4"/>
  <c r="D91" i="11" s="1"/>
  <c r="AM85" i="4"/>
  <c r="AL85" i="4"/>
  <c r="AK85" i="4"/>
  <c r="AJ85" i="4"/>
  <c r="AI85" i="4"/>
  <c r="AH85" i="4"/>
  <c r="AB85" i="4"/>
  <c r="P85" i="4"/>
  <c r="P90" i="11" s="1"/>
  <c r="D85" i="4"/>
  <c r="D90" i="11" s="1"/>
  <c r="AM84" i="4"/>
  <c r="AL84" i="4"/>
  <c r="AK84" i="4"/>
  <c r="AJ84" i="4"/>
  <c r="AI84" i="4"/>
  <c r="AH84" i="4"/>
  <c r="AB84" i="4"/>
  <c r="P84" i="4"/>
  <c r="P89" i="11" s="1"/>
  <c r="D84" i="4"/>
  <c r="D89" i="11" s="1"/>
  <c r="AM83" i="4"/>
  <c r="AL83" i="4"/>
  <c r="AK83" i="4"/>
  <c r="AJ83" i="4"/>
  <c r="AI83" i="4"/>
  <c r="AH83" i="4"/>
  <c r="AB83" i="4"/>
  <c r="P83" i="4"/>
  <c r="P88" i="11" s="1"/>
  <c r="D83" i="4"/>
  <c r="AM82" i="4"/>
  <c r="AL82" i="4"/>
  <c r="AK82" i="4"/>
  <c r="AJ82" i="4"/>
  <c r="AI82" i="4"/>
  <c r="AH82" i="4"/>
  <c r="AB82" i="4"/>
  <c r="P82" i="4"/>
  <c r="P87" i="11" s="1"/>
  <c r="D82" i="4"/>
  <c r="D87" i="11" s="1"/>
  <c r="AM81" i="4"/>
  <c r="AL81" i="4"/>
  <c r="AK81" i="4"/>
  <c r="AJ81" i="4"/>
  <c r="AI81" i="4"/>
  <c r="AH81" i="4"/>
  <c r="AB81" i="4"/>
  <c r="P81" i="4"/>
  <c r="P86" i="11" s="1"/>
  <c r="D81" i="4"/>
  <c r="D86" i="11" s="1"/>
  <c r="AM80" i="4"/>
  <c r="AL80" i="4"/>
  <c r="AK80" i="4"/>
  <c r="AJ80" i="4"/>
  <c r="AI80" i="4"/>
  <c r="AH80" i="4"/>
  <c r="AB80" i="4"/>
  <c r="P80" i="4"/>
  <c r="P85" i="11" s="1"/>
  <c r="D80" i="4"/>
  <c r="AM79" i="4"/>
  <c r="AL79" i="4"/>
  <c r="AK79" i="4"/>
  <c r="AJ79" i="4"/>
  <c r="AI79" i="4"/>
  <c r="AH79" i="4"/>
  <c r="AB79" i="4"/>
  <c r="P79" i="4"/>
  <c r="D79" i="4"/>
  <c r="D84" i="11" s="1"/>
  <c r="AM78" i="4"/>
  <c r="AL78" i="4"/>
  <c r="AK78" i="4"/>
  <c r="AJ78" i="4"/>
  <c r="AI78" i="4"/>
  <c r="AH78" i="4"/>
  <c r="AB78" i="4"/>
  <c r="P78" i="4"/>
  <c r="D78" i="4"/>
  <c r="AM77" i="4"/>
  <c r="AL77" i="4"/>
  <c r="AK77" i="4"/>
  <c r="AJ77" i="4"/>
  <c r="AI77" i="4"/>
  <c r="AH77" i="4"/>
  <c r="AB77" i="4"/>
  <c r="P77" i="4"/>
  <c r="P82" i="11" s="1"/>
  <c r="D77" i="4"/>
  <c r="AM76" i="4"/>
  <c r="AL76" i="4"/>
  <c r="AK76" i="4"/>
  <c r="AJ76" i="4"/>
  <c r="AI76" i="4"/>
  <c r="AH76" i="4"/>
  <c r="AB76" i="4"/>
  <c r="P76" i="4"/>
  <c r="P81" i="11" s="1"/>
  <c r="D76" i="4"/>
  <c r="D81" i="11" s="1"/>
  <c r="AM75" i="4"/>
  <c r="AL75" i="4"/>
  <c r="AK75" i="4"/>
  <c r="AJ75" i="4"/>
  <c r="AI75" i="4"/>
  <c r="AH75" i="4"/>
  <c r="AB75" i="4"/>
  <c r="P75" i="4"/>
  <c r="D75" i="4"/>
  <c r="D80" i="11" s="1"/>
  <c r="AM74" i="4"/>
  <c r="AL74" i="4"/>
  <c r="AK74" i="4"/>
  <c r="AJ74" i="4"/>
  <c r="AI74" i="4"/>
  <c r="AH74" i="4"/>
  <c r="AB74" i="4"/>
  <c r="P74" i="4"/>
  <c r="D74" i="4"/>
  <c r="D79" i="11" s="1"/>
  <c r="AM73" i="4"/>
  <c r="AL73" i="4"/>
  <c r="AK73" i="4"/>
  <c r="AJ73" i="4"/>
  <c r="AI73" i="4"/>
  <c r="AH73" i="4"/>
  <c r="AB73" i="4"/>
  <c r="P73" i="4"/>
  <c r="P78" i="11" s="1"/>
  <c r="D73" i="4"/>
  <c r="D78" i="11" s="1"/>
  <c r="AM72" i="4"/>
  <c r="AL72" i="4"/>
  <c r="AK72" i="4"/>
  <c r="AJ72" i="4"/>
  <c r="AI72" i="4"/>
  <c r="AH72" i="4"/>
  <c r="AB72" i="4"/>
  <c r="P72" i="4"/>
  <c r="D72" i="4"/>
  <c r="AM71" i="4"/>
  <c r="AL71" i="4"/>
  <c r="AK71" i="4"/>
  <c r="AJ71" i="4"/>
  <c r="AI71" i="4"/>
  <c r="AH71" i="4"/>
  <c r="AB71" i="4"/>
  <c r="P71" i="4"/>
  <c r="P76" i="11" s="1"/>
  <c r="D71" i="4"/>
  <c r="AM70" i="4"/>
  <c r="AL70" i="4"/>
  <c r="AK70" i="4"/>
  <c r="AJ70" i="4"/>
  <c r="AI70" i="4"/>
  <c r="AH70" i="4"/>
  <c r="AB70" i="4"/>
  <c r="P70" i="4"/>
  <c r="P75" i="11" s="1"/>
  <c r="D70" i="4"/>
  <c r="D75" i="11" s="1"/>
  <c r="AM69" i="4"/>
  <c r="AL69" i="4"/>
  <c r="AK69" i="4"/>
  <c r="AJ69" i="4"/>
  <c r="AI69" i="4"/>
  <c r="AH69" i="4"/>
  <c r="AB69" i="4"/>
  <c r="P69" i="4"/>
  <c r="P74" i="11" s="1"/>
  <c r="D69" i="4"/>
  <c r="D74" i="11" s="1"/>
  <c r="AM68" i="4"/>
  <c r="AL68" i="4"/>
  <c r="AK68" i="4"/>
  <c r="AJ68" i="4"/>
  <c r="AI68" i="4"/>
  <c r="AH68" i="4"/>
  <c r="AB68" i="4"/>
  <c r="P68" i="4"/>
  <c r="P73" i="11" s="1"/>
  <c r="D68" i="4"/>
  <c r="D73" i="11" s="1"/>
  <c r="AM67" i="4"/>
  <c r="AL67" i="4"/>
  <c r="AK67" i="4"/>
  <c r="AJ67" i="4"/>
  <c r="AI67" i="4"/>
  <c r="AH67" i="4"/>
  <c r="AB67" i="4"/>
  <c r="P67" i="4"/>
  <c r="P72" i="11" s="1"/>
  <c r="D67" i="4"/>
  <c r="D72" i="11" s="1"/>
  <c r="AM66" i="4"/>
  <c r="AL66" i="4"/>
  <c r="AK66" i="4"/>
  <c r="AJ66" i="4"/>
  <c r="AI66" i="4"/>
  <c r="AH66" i="4"/>
  <c r="AB66" i="4"/>
  <c r="P66" i="4"/>
  <c r="P71" i="11" s="1"/>
  <c r="D66" i="4"/>
  <c r="D71" i="11" s="1"/>
  <c r="AM65" i="4"/>
  <c r="AL65" i="4"/>
  <c r="AK65" i="4"/>
  <c r="AJ65" i="4"/>
  <c r="AI65" i="4"/>
  <c r="AH65" i="4"/>
  <c r="AB65" i="4"/>
  <c r="P65" i="4"/>
  <c r="P70" i="11" s="1"/>
  <c r="D65" i="4"/>
  <c r="D70" i="11" s="1"/>
  <c r="AM64" i="4"/>
  <c r="AL64" i="4"/>
  <c r="AK64" i="4"/>
  <c r="AJ64" i="4"/>
  <c r="AI64" i="4"/>
  <c r="AH64" i="4"/>
  <c r="AB64" i="4"/>
  <c r="P64" i="4"/>
  <c r="P69" i="11" s="1"/>
  <c r="D64" i="4"/>
  <c r="D69" i="11" s="1"/>
  <c r="AM63" i="4"/>
  <c r="AL63" i="4"/>
  <c r="AK63" i="4"/>
  <c r="AJ63" i="4"/>
  <c r="AI63" i="4"/>
  <c r="AH63" i="4"/>
  <c r="AB63" i="4"/>
  <c r="P63" i="4"/>
  <c r="P68" i="11" s="1"/>
  <c r="D63" i="4"/>
  <c r="D68" i="11" s="1"/>
  <c r="AM53" i="4"/>
  <c r="AL53" i="4"/>
  <c r="AK53" i="4"/>
  <c r="AJ53" i="4"/>
  <c r="AI53" i="4"/>
  <c r="AH53" i="4"/>
  <c r="AB53" i="4"/>
  <c r="P53" i="4"/>
  <c r="P58" i="11" s="1"/>
  <c r="D53" i="4"/>
  <c r="D58" i="11" s="1"/>
  <c r="AM52" i="4"/>
  <c r="AL52" i="4"/>
  <c r="AK52" i="4"/>
  <c r="AJ52" i="4"/>
  <c r="AI52" i="4"/>
  <c r="AH52" i="4"/>
  <c r="AB52" i="4"/>
  <c r="P52" i="4"/>
  <c r="P57" i="11" s="1"/>
  <c r="D52" i="4"/>
  <c r="D57" i="11" s="1"/>
  <c r="AM51" i="4"/>
  <c r="AL51" i="4"/>
  <c r="AK51" i="4"/>
  <c r="AJ51" i="4"/>
  <c r="AI51" i="4"/>
  <c r="AH51" i="4"/>
  <c r="AB51" i="4"/>
  <c r="P51" i="4"/>
  <c r="P56" i="11" s="1"/>
  <c r="D51" i="4"/>
  <c r="D56" i="11" s="1"/>
  <c r="AM50" i="4"/>
  <c r="AL50" i="4"/>
  <c r="AK50" i="4"/>
  <c r="AJ50" i="4"/>
  <c r="AI50" i="4"/>
  <c r="AH50" i="4"/>
  <c r="AB50" i="4"/>
  <c r="P50" i="4"/>
  <c r="P55" i="11" s="1"/>
  <c r="D50" i="4"/>
  <c r="D55" i="11" s="1"/>
  <c r="AM49" i="4"/>
  <c r="AL49" i="4"/>
  <c r="AK49" i="4"/>
  <c r="AJ49" i="4"/>
  <c r="AI49" i="4"/>
  <c r="AH49" i="4"/>
  <c r="AB49" i="4"/>
  <c r="P49" i="4"/>
  <c r="P54" i="11" s="1"/>
  <c r="D49" i="4"/>
  <c r="D54" i="11" s="1"/>
  <c r="AM48" i="4"/>
  <c r="AL48" i="4"/>
  <c r="AK48" i="4"/>
  <c r="AJ48" i="4"/>
  <c r="AI48" i="4"/>
  <c r="AH48" i="4"/>
  <c r="AB48" i="4"/>
  <c r="P48" i="4"/>
  <c r="D48" i="4"/>
  <c r="D53" i="11" s="1"/>
  <c r="AM47" i="4"/>
  <c r="AL47" i="4"/>
  <c r="AK47" i="4"/>
  <c r="AJ47" i="4"/>
  <c r="AI47" i="4"/>
  <c r="AH47" i="4"/>
  <c r="AB47" i="4"/>
  <c r="P47" i="4"/>
  <c r="P51" i="11" s="1"/>
  <c r="D47" i="4"/>
  <c r="D51" i="11" s="1"/>
  <c r="AM46" i="4"/>
  <c r="AL46" i="4"/>
  <c r="AK46" i="4"/>
  <c r="AJ46" i="4"/>
  <c r="AI46" i="4"/>
  <c r="AH46" i="4"/>
  <c r="AB46" i="4"/>
  <c r="P46" i="4"/>
  <c r="P50" i="11" s="1"/>
  <c r="D46" i="4"/>
  <c r="D50" i="11" s="1"/>
  <c r="AM45" i="4"/>
  <c r="AL45" i="4"/>
  <c r="AK45" i="4"/>
  <c r="AJ45" i="4"/>
  <c r="AI45" i="4"/>
  <c r="AH45" i="4"/>
  <c r="AB45" i="4"/>
  <c r="P45" i="4"/>
  <c r="P49" i="11" s="1"/>
  <c r="D45" i="4"/>
  <c r="D49" i="11" s="1"/>
  <c r="AM44" i="4"/>
  <c r="AL44" i="4"/>
  <c r="AK44" i="4"/>
  <c r="AJ44" i="4"/>
  <c r="AI44" i="4"/>
  <c r="AH44" i="4"/>
  <c r="AB44" i="4"/>
  <c r="P44" i="4"/>
  <c r="P48" i="11" s="1"/>
  <c r="D44" i="4"/>
  <c r="D48" i="11" s="1"/>
  <c r="AM43" i="4"/>
  <c r="AL43" i="4"/>
  <c r="AK43" i="4"/>
  <c r="AJ43" i="4"/>
  <c r="AI43" i="4"/>
  <c r="AH43" i="4"/>
  <c r="AB43" i="4"/>
  <c r="P43" i="4"/>
  <c r="P47" i="11" s="1"/>
  <c r="D43" i="4"/>
  <c r="D47" i="11" s="1"/>
  <c r="AM42" i="4"/>
  <c r="AL42" i="4"/>
  <c r="AK42" i="4"/>
  <c r="AJ42" i="4"/>
  <c r="AI42" i="4"/>
  <c r="AH42" i="4"/>
  <c r="AB42" i="4"/>
  <c r="P42" i="4"/>
  <c r="P46" i="11" s="1"/>
  <c r="D42" i="4"/>
  <c r="D46" i="11" s="1"/>
  <c r="AM41" i="4"/>
  <c r="AL41" i="4"/>
  <c r="AK41" i="4"/>
  <c r="AJ41" i="4"/>
  <c r="AI41" i="4"/>
  <c r="AH41" i="4"/>
  <c r="AB41" i="4"/>
  <c r="P41" i="4"/>
  <c r="P45" i="11" s="1"/>
  <c r="D41" i="4"/>
  <c r="D45" i="11" s="1"/>
  <c r="AM40" i="4"/>
  <c r="AL40" i="4"/>
  <c r="AK40" i="4"/>
  <c r="AJ40" i="4"/>
  <c r="AI40" i="4"/>
  <c r="AH40" i="4"/>
  <c r="AB40" i="4"/>
  <c r="P40" i="4"/>
  <c r="P44" i="11" s="1"/>
  <c r="D40" i="4"/>
  <c r="D44" i="11" s="1"/>
  <c r="AM39" i="4"/>
  <c r="AL39" i="4"/>
  <c r="AK39" i="4"/>
  <c r="AJ39" i="4"/>
  <c r="AI39" i="4"/>
  <c r="AH39" i="4"/>
  <c r="AB39" i="4"/>
  <c r="P39" i="4"/>
  <c r="P43" i="11" s="1"/>
  <c r="D39" i="4"/>
  <c r="D43" i="11" s="1"/>
  <c r="AM38" i="4"/>
  <c r="AL38" i="4"/>
  <c r="AK38" i="4"/>
  <c r="AJ38" i="4"/>
  <c r="AI38" i="4"/>
  <c r="AH38" i="4"/>
  <c r="AB38" i="4"/>
  <c r="P38" i="4"/>
  <c r="P42" i="11" s="1"/>
  <c r="D38" i="4"/>
  <c r="D42" i="11" s="1"/>
  <c r="AM34" i="4"/>
  <c r="AL34" i="4"/>
  <c r="AK34" i="4"/>
  <c r="AJ34" i="4"/>
  <c r="AI34" i="4"/>
  <c r="AH34" i="4"/>
  <c r="AB34" i="4"/>
  <c r="P34" i="4"/>
  <c r="P38" i="11" s="1"/>
  <c r="P34" i="11" s="1"/>
  <c r="D34" i="4"/>
  <c r="D38" i="11" s="1"/>
  <c r="D34" i="11" s="1"/>
  <c r="AM32" i="4"/>
  <c r="AL32" i="4"/>
  <c r="AK32" i="4"/>
  <c r="AJ32" i="4"/>
  <c r="AI32" i="4"/>
  <c r="AH32" i="4"/>
  <c r="AB32" i="4"/>
  <c r="P32" i="4"/>
  <c r="D32" i="4"/>
  <c r="D36" i="11" s="1"/>
  <c r="AM31" i="4"/>
  <c r="AL31" i="4"/>
  <c r="AK31" i="4"/>
  <c r="AJ31" i="4"/>
  <c r="AI31" i="4"/>
  <c r="AH31" i="4"/>
  <c r="AB31" i="4"/>
  <c r="P31" i="4"/>
  <c r="P35" i="11" s="1"/>
  <c r="D31" i="4"/>
  <c r="D35" i="11" s="1"/>
  <c r="AM29" i="4"/>
  <c r="AL29" i="4"/>
  <c r="AK29" i="4"/>
  <c r="AJ29" i="4"/>
  <c r="AI29" i="4"/>
  <c r="AH29" i="4"/>
  <c r="AB29" i="4"/>
  <c r="P29" i="4"/>
  <c r="P29" i="11" s="1"/>
  <c r="D29" i="4"/>
  <c r="AM28" i="4"/>
  <c r="AL28" i="4"/>
  <c r="AK28" i="4"/>
  <c r="AJ28" i="4"/>
  <c r="AI28" i="4"/>
  <c r="AH28" i="4"/>
  <c r="AB28" i="4"/>
  <c r="P28" i="4"/>
  <c r="D28" i="4"/>
  <c r="D28" i="11" s="1"/>
  <c r="AM27" i="4"/>
  <c r="AL27" i="4"/>
  <c r="AK27" i="4"/>
  <c r="AJ27" i="4"/>
  <c r="AI27" i="4"/>
  <c r="AH27" i="4"/>
  <c r="AB27" i="4"/>
  <c r="P27" i="4"/>
  <c r="P27" i="11" s="1"/>
  <c r="D27" i="4"/>
  <c r="D27" i="11" s="1"/>
  <c r="AM26" i="4"/>
  <c r="AL26" i="4"/>
  <c r="AK26" i="4"/>
  <c r="AJ26" i="4"/>
  <c r="AI26" i="4"/>
  <c r="AH26" i="4"/>
  <c r="AB26" i="4"/>
  <c r="P26" i="4"/>
  <c r="D26" i="4"/>
  <c r="AB19" i="4"/>
  <c r="AB17" i="4"/>
  <c r="AB15" i="4"/>
  <c r="P19" i="4"/>
  <c r="P19" i="11" s="1"/>
  <c r="P18" i="11" s="1"/>
  <c r="P17" i="4"/>
  <c r="P17" i="11" s="1"/>
  <c r="P16" i="11" s="1"/>
  <c r="P15" i="4"/>
  <c r="D19" i="4"/>
  <c r="D19" i="11" s="1"/>
  <c r="D18" i="11" s="1"/>
  <c r="D17" i="4"/>
  <c r="D15" i="4"/>
  <c r="D13" i="4"/>
  <c r="D13" i="11" s="1"/>
  <c r="D12" i="11" s="1"/>
  <c r="AM380" i="4"/>
  <c r="AL380" i="4"/>
  <c r="AK380" i="4"/>
  <c r="AJ380" i="4"/>
  <c r="AI380" i="4"/>
  <c r="AH380" i="4"/>
  <c r="AG380" i="4"/>
  <c r="AF380" i="4"/>
  <c r="AE380" i="4"/>
  <c r="AD380" i="4"/>
  <c r="AC380" i="4"/>
  <c r="AB380" i="4"/>
  <c r="AA380" i="4"/>
  <c r="Z380" i="4"/>
  <c r="Y380" i="4"/>
  <c r="X380" i="4"/>
  <c r="W380" i="4"/>
  <c r="V380" i="4"/>
  <c r="U380" i="4"/>
  <c r="T380" i="4"/>
  <c r="S380" i="4"/>
  <c r="R380" i="4"/>
  <c r="Q380" i="4"/>
  <c r="P380" i="4"/>
  <c r="O380" i="4"/>
  <c r="N380" i="4"/>
  <c r="M380" i="4"/>
  <c r="L380" i="4"/>
  <c r="K380" i="4"/>
  <c r="J380" i="4"/>
  <c r="I380" i="4"/>
  <c r="H380" i="4"/>
  <c r="G380" i="4"/>
  <c r="F380" i="4"/>
  <c r="E380" i="4"/>
  <c r="D380" i="4"/>
  <c r="AM378" i="4"/>
  <c r="AM401" i="11" s="1"/>
  <c r="AN133" i="12" s="1" a="1"/>
  <c r="AN133" i="12" s="1"/>
  <c r="AL378" i="4"/>
  <c r="AL401" i="11" s="1"/>
  <c r="AM133" i="12" s="1" a="1"/>
  <c r="AM133" i="12" s="1"/>
  <c r="AK378" i="4"/>
  <c r="AK401" i="11" s="1"/>
  <c r="AL133" i="12" s="1" a="1"/>
  <c r="AL133" i="12" s="1"/>
  <c r="AJ378" i="4"/>
  <c r="AJ401" i="11" s="1"/>
  <c r="AK133" i="12" s="1" a="1"/>
  <c r="AK133" i="12" s="1"/>
  <c r="AI378" i="4"/>
  <c r="AI401" i="11" s="1"/>
  <c r="AJ133" i="12" s="1" a="1"/>
  <c r="AJ133" i="12" s="1"/>
  <c r="AH378" i="4"/>
  <c r="AH401" i="11" s="1"/>
  <c r="AI133" i="12" s="1" a="1"/>
  <c r="AI133" i="12" s="1"/>
  <c r="AG378" i="4"/>
  <c r="AG401" i="11" s="1"/>
  <c r="AH133" i="12" s="1" a="1"/>
  <c r="AH133" i="12" s="1"/>
  <c r="AF378" i="4"/>
  <c r="AF401" i="11" s="1"/>
  <c r="AG133" i="12" s="1" a="1"/>
  <c r="AG133" i="12" s="1"/>
  <c r="AE378" i="4"/>
  <c r="AE401" i="11" s="1"/>
  <c r="AF133" i="12" s="1" a="1"/>
  <c r="AF133" i="12" s="1"/>
  <c r="AD378" i="4"/>
  <c r="AD401" i="11" s="1"/>
  <c r="AE133" i="12" s="1" a="1"/>
  <c r="AE133" i="12" s="1"/>
  <c r="AC378" i="4"/>
  <c r="AC401" i="11" s="1"/>
  <c r="AD133" i="12" s="1" a="1"/>
  <c r="AD133" i="12" s="1"/>
  <c r="AA378" i="4"/>
  <c r="AA401" i="11" s="1"/>
  <c r="AB133" i="12" s="1" a="1"/>
  <c r="AB133" i="12" s="1"/>
  <c r="Z378" i="4"/>
  <c r="Z401" i="11" s="1"/>
  <c r="AA133" i="12" s="1" a="1"/>
  <c r="AA133" i="12" s="1"/>
  <c r="Y378" i="4"/>
  <c r="Y401" i="11" s="1"/>
  <c r="Z133" i="12" s="1" a="1"/>
  <c r="Z133" i="12" s="1"/>
  <c r="X378" i="4"/>
  <c r="X401" i="11" s="1"/>
  <c r="Y133" i="12" s="1" a="1"/>
  <c r="Y133" i="12" s="1"/>
  <c r="W378" i="4"/>
  <c r="W401" i="11" s="1"/>
  <c r="X133" i="12" s="1" a="1"/>
  <c r="X133" i="12" s="1"/>
  <c r="V378" i="4"/>
  <c r="V401" i="11" s="1"/>
  <c r="W133" i="12" s="1" a="1"/>
  <c r="W133" i="12" s="1"/>
  <c r="U378" i="4"/>
  <c r="U401" i="11" s="1"/>
  <c r="V133" i="12" s="1" a="1"/>
  <c r="V133" i="12" s="1"/>
  <c r="T378" i="4"/>
  <c r="T401" i="11" s="1"/>
  <c r="U133" i="12" s="1" a="1"/>
  <c r="U133" i="12" s="1"/>
  <c r="S378" i="4"/>
  <c r="S401" i="11" s="1"/>
  <c r="T133" i="12" s="1" a="1"/>
  <c r="T133" i="12" s="1"/>
  <c r="R378" i="4"/>
  <c r="R401" i="11" s="1"/>
  <c r="S133" i="12" s="1" a="1"/>
  <c r="S133" i="12" s="1"/>
  <c r="Q378" i="4"/>
  <c r="Q401" i="11" s="1"/>
  <c r="R133" i="12" s="1" a="1"/>
  <c r="R133" i="12" s="1"/>
  <c r="P378" i="4"/>
  <c r="P401" i="11" s="1"/>
  <c r="O378" i="4"/>
  <c r="O401" i="11" s="1"/>
  <c r="P133" i="12" s="1" a="1"/>
  <c r="P133" i="12" s="1"/>
  <c r="N378" i="4"/>
  <c r="N401" i="11" s="1"/>
  <c r="O133" i="12" s="1" a="1"/>
  <c r="O133" i="12" s="1"/>
  <c r="M378" i="4"/>
  <c r="M401" i="11" s="1"/>
  <c r="N133" i="12" s="1" a="1"/>
  <c r="N133" i="12" s="1"/>
  <c r="L378" i="4"/>
  <c r="L401" i="11" s="1"/>
  <c r="M133" i="12" s="1" a="1"/>
  <c r="M133" i="12" s="1"/>
  <c r="K378" i="4"/>
  <c r="K401" i="11" s="1"/>
  <c r="L133" i="12" s="1" a="1"/>
  <c r="L133" i="12" s="1"/>
  <c r="J378" i="4"/>
  <c r="J401" i="11" s="1"/>
  <c r="K133" i="12" s="1" a="1"/>
  <c r="K133" i="12" s="1"/>
  <c r="I378" i="4"/>
  <c r="I401" i="11" s="1"/>
  <c r="J133" i="12" s="1" a="1"/>
  <c r="J133" i="12" s="1"/>
  <c r="H378" i="4"/>
  <c r="H401" i="11" s="1"/>
  <c r="I133" i="12" s="1" a="1"/>
  <c r="I133" i="12" s="1"/>
  <c r="G378" i="4"/>
  <c r="G401" i="11" s="1"/>
  <c r="H133" i="12" s="1" a="1"/>
  <c r="H133" i="12" s="1"/>
  <c r="F378" i="4"/>
  <c r="F401" i="11" s="1"/>
  <c r="G133" i="12" s="1" a="1"/>
  <c r="G133" i="12" s="1"/>
  <c r="E378" i="4"/>
  <c r="E401" i="11" s="1"/>
  <c r="F133" i="12" s="1" a="1"/>
  <c r="F133" i="12" s="1"/>
  <c r="D378" i="4"/>
  <c r="D401" i="11" s="1"/>
  <c r="E133" i="12" s="1" a="1"/>
  <c r="E133" i="12" s="1"/>
  <c r="AM377" i="4"/>
  <c r="AM400" i="11" s="1"/>
  <c r="AN132" i="12" s="1" a="1"/>
  <c r="AN132" i="12" s="1"/>
  <c r="AL377" i="4"/>
  <c r="AL400" i="11" s="1"/>
  <c r="AM132" i="12" s="1" a="1"/>
  <c r="AM132" i="12" s="1"/>
  <c r="AK377" i="4"/>
  <c r="AK400" i="11" s="1"/>
  <c r="AL132" i="12" s="1" a="1"/>
  <c r="AL132" i="12" s="1"/>
  <c r="AJ377" i="4"/>
  <c r="AJ400" i="11" s="1"/>
  <c r="AK132" i="12" s="1" a="1"/>
  <c r="AK132" i="12" s="1"/>
  <c r="AI377" i="4"/>
  <c r="AI400" i="11" s="1"/>
  <c r="AJ132" i="12" s="1" a="1"/>
  <c r="AJ132" i="12" s="1"/>
  <c r="AH377" i="4"/>
  <c r="AH400" i="11" s="1"/>
  <c r="AI132" i="12" s="1" a="1"/>
  <c r="AI132" i="12" s="1"/>
  <c r="D377" i="4"/>
  <c r="D400" i="11" s="1"/>
  <c r="E132" i="12" s="1" a="1"/>
  <c r="E132" i="12" s="1"/>
  <c r="AM375" i="4"/>
  <c r="AM398" i="11" s="1"/>
  <c r="AN130" i="12" s="1" a="1"/>
  <c r="AN130" i="12" s="1"/>
  <c r="AL375" i="4"/>
  <c r="AL398" i="11" s="1"/>
  <c r="AM130" i="12" s="1" a="1"/>
  <c r="AM130" i="12" s="1"/>
  <c r="AK375" i="4"/>
  <c r="AK398" i="11" s="1"/>
  <c r="AL130" i="12" s="1" a="1"/>
  <c r="AL130" i="12" s="1"/>
  <c r="AJ375" i="4"/>
  <c r="AJ398" i="11" s="1"/>
  <c r="AK130" i="12" s="1" a="1"/>
  <c r="AK130" i="12" s="1"/>
  <c r="AI375" i="4"/>
  <c r="AI398" i="11" s="1"/>
  <c r="AJ130" i="12" s="1" a="1"/>
  <c r="AJ130" i="12" s="1"/>
  <c r="AH375" i="4"/>
  <c r="AH398" i="11" s="1"/>
  <c r="AI130" i="12" s="1" a="1"/>
  <c r="AI130" i="12" s="1"/>
  <c r="AG375" i="4"/>
  <c r="AG398" i="11" s="1"/>
  <c r="AH130" i="12" s="1" a="1"/>
  <c r="AH130" i="12" s="1"/>
  <c r="AF375" i="4"/>
  <c r="AF398" i="11" s="1"/>
  <c r="AG130" i="12" s="1" a="1"/>
  <c r="AG130" i="12" s="1"/>
  <c r="AE375" i="4"/>
  <c r="AE398" i="11" s="1"/>
  <c r="AF130" i="12" s="1" a="1"/>
  <c r="AF130" i="12" s="1"/>
  <c r="AD375" i="4"/>
  <c r="AD398" i="11" s="1"/>
  <c r="AE130" i="12" s="1" a="1"/>
  <c r="AE130" i="12" s="1"/>
  <c r="AA375" i="4"/>
  <c r="AA398" i="11" s="1"/>
  <c r="AB130" i="12" s="1" a="1"/>
  <c r="AB130" i="12" s="1"/>
  <c r="Z375" i="4"/>
  <c r="Z398" i="11" s="1"/>
  <c r="AA130" i="12" s="1" a="1"/>
  <c r="AA130" i="12" s="1"/>
  <c r="Y375" i="4"/>
  <c r="Y398" i="11" s="1"/>
  <c r="Z130" i="12" s="1" a="1"/>
  <c r="Z130" i="12" s="1"/>
  <c r="X375" i="4"/>
  <c r="X398" i="11" s="1"/>
  <c r="Y130" i="12" s="1" a="1"/>
  <c r="Y130" i="12" s="1"/>
  <c r="W375" i="4"/>
  <c r="W398" i="11" s="1"/>
  <c r="X130" i="12" s="1" a="1"/>
  <c r="X130" i="12" s="1"/>
  <c r="V375" i="4"/>
  <c r="V398" i="11" s="1"/>
  <c r="W130" i="12" s="1" a="1"/>
  <c r="W130" i="12" s="1"/>
  <c r="U375" i="4"/>
  <c r="U398" i="11" s="1"/>
  <c r="V130" i="12" s="1" a="1"/>
  <c r="V130" i="12" s="1"/>
  <c r="T375" i="4"/>
  <c r="T398" i="11" s="1"/>
  <c r="U130" i="12" s="1" a="1"/>
  <c r="U130" i="12" s="1"/>
  <c r="S375" i="4"/>
  <c r="S398" i="11" s="1"/>
  <c r="T130" i="12" s="1" a="1"/>
  <c r="T130" i="12" s="1"/>
  <c r="R375" i="4"/>
  <c r="R398" i="11" s="1"/>
  <c r="S130" i="12" s="1" a="1"/>
  <c r="S130" i="12" s="1"/>
  <c r="Q375" i="4"/>
  <c r="Q398" i="11" s="1"/>
  <c r="R130" i="12" s="1" a="1"/>
  <c r="R130" i="12" s="1"/>
  <c r="P375" i="4"/>
  <c r="P398" i="11" s="1"/>
  <c r="Q130" i="12" s="1" a="1"/>
  <c r="Q130" i="12" s="1"/>
  <c r="O375" i="4"/>
  <c r="O398" i="11" s="1"/>
  <c r="P130" i="12" s="1" a="1"/>
  <c r="P130" i="12" s="1"/>
  <c r="N375" i="4"/>
  <c r="N398" i="11" s="1"/>
  <c r="O130" i="12" s="1" a="1"/>
  <c r="O130" i="12" s="1"/>
  <c r="M375" i="4"/>
  <c r="M398" i="11" s="1"/>
  <c r="N130" i="12" s="1" a="1"/>
  <c r="N130" i="12" s="1"/>
  <c r="L375" i="4"/>
  <c r="L398" i="11" s="1"/>
  <c r="M130" i="12" s="1" a="1"/>
  <c r="M130" i="12" s="1"/>
  <c r="K375" i="4"/>
  <c r="K398" i="11" s="1"/>
  <c r="L130" i="12" s="1" a="1"/>
  <c r="L130" i="12" s="1"/>
  <c r="J375" i="4"/>
  <c r="J398" i="11" s="1"/>
  <c r="K130" i="12" s="1" a="1"/>
  <c r="K130" i="12" s="1"/>
  <c r="I375" i="4"/>
  <c r="I398" i="11" s="1"/>
  <c r="J130" i="12" s="1" a="1"/>
  <c r="J130" i="12" s="1"/>
  <c r="H375" i="4"/>
  <c r="H398" i="11" s="1"/>
  <c r="I130" i="12" s="1" a="1"/>
  <c r="I130" i="12" s="1"/>
  <c r="G375" i="4"/>
  <c r="G398" i="11" s="1"/>
  <c r="H130" i="12" s="1" a="1"/>
  <c r="H130" i="12" s="1"/>
  <c r="F375" i="4"/>
  <c r="F398" i="11" s="1"/>
  <c r="G130" i="12" s="1" a="1"/>
  <c r="G130" i="12" s="1"/>
  <c r="E375" i="4"/>
  <c r="E398" i="11" s="1"/>
  <c r="F130" i="12" s="1" a="1"/>
  <c r="F130" i="12" s="1"/>
  <c r="D375" i="4"/>
  <c r="D398" i="11" s="1"/>
  <c r="E130" i="12" s="1" a="1"/>
  <c r="E130" i="12" s="1"/>
  <c r="AM374" i="4"/>
  <c r="AM397" i="11" s="1"/>
  <c r="AN129" i="12" s="1" a="1"/>
  <c r="AN129" i="12" s="1"/>
  <c r="AL374" i="4"/>
  <c r="AL397" i="11" s="1"/>
  <c r="AM129" i="12" s="1" a="1"/>
  <c r="AM129" i="12" s="1"/>
  <c r="AK374" i="4"/>
  <c r="AK397" i="11" s="1"/>
  <c r="AL129" i="12" s="1" a="1"/>
  <c r="AL129" i="12" s="1"/>
  <c r="AJ374" i="4"/>
  <c r="AJ397" i="11" s="1"/>
  <c r="AK129" i="12" s="1" a="1"/>
  <c r="AK129" i="12" s="1"/>
  <c r="AI374" i="4"/>
  <c r="AI397" i="11" s="1"/>
  <c r="AJ129" i="12" s="1" a="1"/>
  <c r="AJ129" i="12" s="1"/>
  <c r="AH374" i="4"/>
  <c r="AH397" i="11" s="1"/>
  <c r="AI129" i="12" s="1" a="1"/>
  <c r="AI129" i="12" s="1"/>
  <c r="AM372" i="4"/>
  <c r="AL372" i="4"/>
  <c r="AK372" i="4"/>
  <c r="AJ372" i="4"/>
  <c r="AI372" i="4"/>
  <c r="AH372" i="4"/>
  <c r="AG372" i="4"/>
  <c r="AF372" i="4"/>
  <c r="AE372" i="4"/>
  <c r="AD372" i="4"/>
  <c r="AC372" i="4"/>
  <c r="AB372" i="4"/>
  <c r="AA372" i="4"/>
  <c r="Z372" i="4"/>
  <c r="Y372" i="4"/>
  <c r="X372" i="4"/>
  <c r="W372" i="4"/>
  <c r="V372" i="4"/>
  <c r="U372" i="4"/>
  <c r="T372" i="4"/>
  <c r="S372" i="4"/>
  <c r="R372" i="4"/>
  <c r="Q372" i="4"/>
  <c r="P372" i="4"/>
  <c r="O372" i="4"/>
  <c r="N372" i="4"/>
  <c r="M372" i="4"/>
  <c r="L372" i="4"/>
  <c r="K372" i="4"/>
  <c r="J372" i="4"/>
  <c r="I372" i="4"/>
  <c r="H372" i="4"/>
  <c r="G372" i="4"/>
  <c r="F372" i="4"/>
  <c r="E372" i="4"/>
  <c r="D372" i="4"/>
  <c r="AM361" i="4"/>
  <c r="AM359" i="4" s="1"/>
  <c r="AL361" i="4"/>
  <c r="AL359" i="4" s="1"/>
  <c r="AK361" i="4"/>
  <c r="AK359" i="4" s="1"/>
  <c r="AJ361" i="4"/>
  <c r="AJ359" i="4" s="1"/>
  <c r="AI361" i="4"/>
  <c r="AI359" i="4" s="1"/>
  <c r="AH361" i="4"/>
  <c r="AH359" i="4" s="1"/>
  <c r="AG361" i="4"/>
  <c r="AG359" i="4" s="1"/>
  <c r="AF361" i="4"/>
  <c r="AF359" i="4" s="1"/>
  <c r="AE361" i="4"/>
  <c r="AE359" i="4" s="1"/>
  <c r="AD361" i="4"/>
  <c r="AD359" i="4" s="1"/>
  <c r="AC361" i="4"/>
  <c r="AC359" i="4" s="1"/>
  <c r="AB361" i="4"/>
  <c r="AB359" i="4" s="1"/>
  <c r="AA361" i="4"/>
  <c r="AA359" i="4" s="1"/>
  <c r="Z361" i="4"/>
  <c r="Z359" i="4" s="1"/>
  <c r="Y361" i="4"/>
  <c r="Y359" i="4" s="1"/>
  <c r="X361" i="4"/>
  <c r="X359" i="4" s="1"/>
  <c r="W361" i="4"/>
  <c r="W359" i="4" s="1"/>
  <c r="V361" i="4"/>
  <c r="V359" i="4" s="1"/>
  <c r="U361" i="4"/>
  <c r="U359" i="4" s="1"/>
  <c r="T361" i="4"/>
  <c r="T359" i="4" s="1"/>
  <c r="S361" i="4"/>
  <c r="S359" i="4" s="1"/>
  <c r="R361" i="4"/>
  <c r="R359" i="4" s="1"/>
  <c r="Q361" i="4"/>
  <c r="Q359" i="4" s="1"/>
  <c r="P361" i="4"/>
  <c r="P359" i="4" s="1"/>
  <c r="O361" i="4"/>
  <c r="O359" i="4" s="1"/>
  <c r="N361" i="4"/>
  <c r="N359" i="4" s="1"/>
  <c r="M361" i="4"/>
  <c r="M359" i="4" s="1"/>
  <c r="L361" i="4"/>
  <c r="L359" i="4" s="1"/>
  <c r="K361" i="4"/>
  <c r="K359" i="4" s="1"/>
  <c r="J361" i="4"/>
  <c r="J359" i="4" s="1"/>
  <c r="I361" i="4"/>
  <c r="I359" i="4" s="1"/>
  <c r="H361" i="4"/>
  <c r="H359" i="4" s="1"/>
  <c r="G361" i="4"/>
  <c r="G359" i="4" s="1"/>
  <c r="F361" i="4"/>
  <c r="F359" i="4" s="1"/>
  <c r="E361" i="4"/>
  <c r="E359" i="4" s="1"/>
  <c r="D361" i="4"/>
  <c r="D359" i="4" s="1"/>
  <c r="AM357" i="4"/>
  <c r="AM380" i="11" s="1"/>
  <c r="AN112" i="12" s="1" a="1"/>
  <c r="AN112" i="12" s="1"/>
  <c r="AL357" i="4"/>
  <c r="AK357" i="4"/>
  <c r="AK380" i="11" s="1"/>
  <c r="AL112" i="12" s="1" a="1"/>
  <c r="AL112" i="12" s="1"/>
  <c r="AJ357" i="4"/>
  <c r="AJ380" i="11" s="1"/>
  <c r="AK112" i="12" s="1" a="1"/>
  <c r="AK112" i="12" s="1"/>
  <c r="AI357" i="4"/>
  <c r="AI380" i="11" s="1"/>
  <c r="AJ112" i="12" s="1" a="1"/>
  <c r="AJ112" i="12" s="1"/>
  <c r="AH357" i="4"/>
  <c r="AH380" i="11" s="1"/>
  <c r="AI112" i="12" s="1" a="1"/>
  <c r="AI112" i="12" s="1"/>
  <c r="AG357" i="4"/>
  <c r="AG380" i="11" s="1"/>
  <c r="AH112" i="12" s="1" a="1"/>
  <c r="AH112" i="12" s="1"/>
  <c r="AF357" i="4"/>
  <c r="AE357" i="4"/>
  <c r="AE380" i="11" s="1"/>
  <c r="AF112" i="12" s="1" a="1"/>
  <c r="AF112" i="12" s="1"/>
  <c r="AD357" i="4"/>
  <c r="AC357" i="4"/>
  <c r="AC380" i="11" s="1"/>
  <c r="AD112" i="12" s="1" a="1"/>
  <c r="AD112" i="12" s="1"/>
  <c r="AB357" i="4"/>
  <c r="AB380" i="11" s="1"/>
  <c r="AC112" i="12" s="1" a="1"/>
  <c r="AC112" i="12" s="1"/>
  <c r="AA357" i="4"/>
  <c r="AA380" i="11" s="1"/>
  <c r="AB112" i="12" s="1" a="1"/>
  <c r="AB112" i="12" s="1"/>
  <c r="Z357" i="4"/>
  <c r="Z380" i="11" s="1"/>
  <c r="AA112" i="12" s="1" a="1"/>
  <c r="AA112" i="12" s="1"/>
  <c r="Y357" i="4"/>
  <c r="Y380" i="11" s="1"/>
  <c r="Z112" i="12" s="1" a="1"/>
  <c r="Z112" i="12" s="1"/>
  <c r="X357" i="4"/>
  <c r="W357" i="4"/>
  <c r="W380" i="11" s="1"/>
  <c r="X112" i="12" s="1" a="1"/>
  <c r="X112" i="12" s="1"/>
  <c r="V357" i="4"/>
  <c r="U357" i="4"/>
  <c r="U380" i="11" s="1"/>
  <c r="V112" i="12" s="1" a="1"/>
  <c r="V112" i="12" s="1"/>
  <c r="T357" i="4"/>
  <c r="T380" i="11" s="1"/>
  <c r="U112" i="12" s="1" a="1"/>
  <c r="U112" i="12" s="1"/>
  <c r="S357" i="4"/>
  <c r="S380" i="11" s="1"/>
  <c r="T112" i="12" s="1" a="1"/>
  <c r="T112" i="12" s="1"/>
  <c r="R357" i="4"/>
  <c r="R380" i="11" s="1"/>
  <c r="S112" i="12" s="1" a="1"/>
  <c r="S112" i="12" s="1"/>
  <c r="Q357" i="4"/>
  <c r="Q380" i="11" s="1"/>
  <c r="R112" i="12" s="1" a="1"/>
  <c r="R112" i="12" s="1"/>
  <c r="P357" i="4"/>
  <c r="O357" i="4"/>
  <c r="O380" i="11" s="1"/>
  <c r="P112" i="12" s="1" a="1"/>
  <c r="P112" i="12" s="1"/>
  <c r="N357" i="4"/>
  <c r="M357" i="4"/>
  <c r="M380" i="11" s="1"/>
  <c r="N112" i="12" s="1" a="1"/>
  <c r="N112" i="12" s="1"/>
  <c r="L357" i="4"/>
  <c r="L380" i="11" s="1"/>
  <c r="M112" i="12" s="1" a="1"/>
  <c r="M112" i="12" s="1"/>
  <c r="K357" i="4"/>
  <c r="K380" i="11" s="1"/>
  <c r="L112" i="12" s="1" a="1"/>
  <c r="L112" i="12" s="1"/>
  <c r="J357" i="4"/>
  <c r="J380" i="11" s="1"/>
  <c r="K112" i="12" s="1" a="1"/>
  <c r="K112" i="12" s="1"/>
  <c r="I357" i="4"/>
  <c r="I380" i="11" s="1"/>
  <c r="J112" i="12" s="1" a="1"/>
  <c r="J112" i="12" s="1"/>
  <c r="H357" i="4"/>
  <c r="G357" i="4"/>
  <c r="G380" i="11" s="1"/>
  <c r="H112" i="12" s="1" a="1"/>
  <c r="H112" i="12" s="1"/>
  <c r="F357" i="4"/>
  <c r="E357" i="4"/>
  <c r="E380" i="11" s="1"/>
  <c r="F112" i="12" s="1" a="1"/>
  <c r="F112" i="12" s="1"/>
  <c r="D357" i="4"/>
  <c r="D380" i="11" s="1"/>
  <c r="E112" i="12" s="1" a="1"/>
  <c r="E112" i="12" s="1"/>
  <c r="AM356" i="4"/>
  <c r="AM379" i="11" s="1"/>
  <c r="AN111" i="12" s="1" a="1"/>
  <c r="AN111" i="12" s="1"/>
  <c r="AL356" i="4"/>
  <c r="AL379" i="11" s="1"/>
  <c r="AM111" i="12" s="1" a="1"/>
  <c r="AM111" i="12" s="1"/>
  <c r="AK356" i="4"/>
  <c r="AK379" i="11" s="1"/>
  <c r="AL111" i="12" s="1" a="1"/>
  <c r="AL111" i="12" s="1"/>
  <c r="AJ356" i="4"/>
  <c r="AI356" i="4"/>
  <c r="AI379" i="11" s="1"/>
  <c r="AJ111" i="12" s="1" a="1"/>
  <c r="AJ111" i="12" s="1"/>
  <c r="AH356" i="4"/>
  <c r="AG356" i="4"/>
  <c r="AG379" i="11" s="1"/>
  <c r="AH111" i="12" s="1" a="1"/>
  <c r="AH111" i="12" s="1"/>
  <c r="AF356" i="4"/>
  <c r="AF379" i="11" s="1"/>
  <c r="AG111" i="12" s="1" a="1"/>
  <c r="AG111" i="12" s="1"/>
  <c r="AE356" i="4"/>
  <c r="AE379" i="11" s="1"/>
  <c r="AF111" i="12" s="1" a="1"/>
  <c r="AF111" i="12" s="1"/>
  <c r="AD356" i="4"/>
  <c r="AD379" i="11" s="1"/>
  <c r="AE111" i="12" s="1" a="1"/>
  <c r="AE111" i="12" s="1"/>
  <c r="AC356" i="4"/>
  <c r="AC379" i="11" s="1"/>
  <c r="AD111" i="12" s="1" a="1"/>
  <c r="AD111" i="12" s="1"/>
  <c r="AB356" i="4"/>
  <c r="AA356" i="4"/>
  <c r="AA379" i="11" s="1"/>
  <c r="AB111" i="12" s="1" a="1"/>
  <c r="AB111" i="12" s="1"/>
  <c r="Z356" i="4"/>
  <c r="Y356" i="4"/>
  <c r="Y379" i="11" s="1"/>
  <c r="Z111" i="12" s="1" a="1"/>
  <c r="Z111" i="12" s="1"/>
  <c r="X356" i="4"/>
  <c r="X379" i="11" s="1"/>
  <c r="Y111" i="12" s="1" a="1"/>
  <c r="Y111" i="12" s="1"/>
  <c r="W356" i="4"/>
  <c r="W379" i="11" s="1"/>
  <c r="X111" i="12" s="1" a="1"/>
  <c r="X111" i="12" s="1"/>
  <c r="V356" i="4"/>
  <c r="V379" i="11" s="1"/>
  <c r="W111" i="12" s="1" a="1"/>
  <c r="W111" i="12" s="1"/>
  <c r="U356" i="4"/>
  <c r="U379" i="11" s="1"/>
  <c r="V111" i="12" s="1" a="1"/>
  <c r="V111" i="12" s="1"/>
  <c r="T356" i="4"/>
  <c r="S356" i="4"/>
  <c r="S379" i="11" s="1"/>
  <c r="T111" i="12" s="1" a="1"/>
  <c r="T111" i="12" s="1"/>
  <c r="R356" i="4"/>
  <c r="Q356" i="4"/>
  <c r="Q379" i="11" s="1"/>
  <c r="R111" i="12" s="1" a="1"/>
  <c r="R111" i="12" s="1"/>
  <c r="P356" i="4"/>
  <c r="P379" i="11" s="1"/>
  <c r="Q111" i="12" s="1" a="1"/>
  <c r="Q111" i="12" s="1"/>
  <c r="O356" i="4"/>
  <c r="O379" i="11" s="1"/>
  <c r="P111" i="12" s="1" a="1"/>
  <c r="P111" i="12" s="1"/>
  <c r="N356" i="4"/>
  <c r="N379" i="11" s="1"/>
  <c r="O111" i="12" s="1" a="1"/>
  <c r="O111" i="12" s="1"/>
  <c r="M356" i="4"/>
  <c r="M379" i="11" s="1"/>
  <c r="N111" i="12" s="1" a="1"/>
  <c r="N111" i="12" s="1"/>
  <c r="L356" i="4"/>
  <c r="K356" i="4"/>
  <c r="K379" i="11" s="1"/>
  <c r="L111" i="12" s="1" a="1"/>
  <c r="L111" i="12" s="1"/>
  <c r="J356" i="4"/>
  <c r="I356" i="4"/>
  <c r="I379" i="11" s="1"/>
  <c r="J111" i="12" s="1" a="1"/>
  <c r="J111" i="12" s="1"/>
  <c r="H356" i="4"/>
  <c r="H379" i="11" s="1"/>
  <c r="I111" i="12" s="1" a="1"/>
  <c r="I111" i="12" s="1"/>
  <c r="G356" i="4"/>
  <c r="G379" i="11" s="1"/>
  <c r="H111" i="12" s="1" a="1"/>
  <c r="H111" i="12" s="1"/>
  <c r="F356" i="4"/>
  <c r="F379" i="11" s="1"/>
  <c r="G111" i="12" s="1" a="1"/>
  <c r="G111" i="12" s="1"/>
  <c r="E356" i="4"/>
  <c r="E379" i="11" s="1"/>
  <c r="F111" i="12" s="1" a="1"/>
  <c r="F111" i="12" s="1"/>
  <c r="D356" i="4"/>
  <c r="AM354" i="4"/>
  <c r="AM377" i="11" s="1"/>
  <c r="AN109" i="12" s="1" a="1"/>
  <c r="AN109" i="12" s="1"/>
  <c r="AL354" i="4"/>
  <c r="AK354" i="4"/>
  <c r="AK377" i="11" s="1"/>
  <c r="AL109" i="12" s="1" a="1"/>
  <c r="AL109" i="12" s="1"/>
  <c r="AJ354" i="4"/>
  <c r="AJ377" i="11" s="1"/>
  <c r="AK109" i="12" s="1" a="1"/>
  <c r="AK109" i="12" s="1"/>
  <c r="AI354" i="4"/>
  <c r="AI377" i="11" s="1"/>
  <c r="AJ109" i="12" s="1" a="1"/>
  <c r="AJ109" i="12" s="1"/>
  <c r="AH354" i="4"/>
  <c r="AH377" i="11" s="1"/>
  <c r="AI109" i="12" s="1" a="1"/>
  <c r="AI109" i="12" s="1"/>
  <c r="AG354" i="4"/>
  <c r="AG377" i="11" s="1"/>
  <c r="AH109" i="12" s="1" a="1"/>
  <c r="AH109" i="12" s="1"/>
  <c r="AF354" i="4"/>
  <c r="AE354" i="4"/>
  <c r="AE377" i="11" s="1"/>
  <c r="AF109" i="12" s="1" a="1"/>
  <c r="AF109" i="12" s="1"/>
  <c r="AD354" i="4"/>
  <c r="AC354" i="4"/>
  <c r="AC377" i="11" s="1"/>
  <c r="AD109" i="12" s="1" a="1"/>
  <c r="AD109" i="12" s="1"/>
  <c r="AB354" i="4"/>
  <c r="AB377" i="11" s="1"/>
  <c r="AC109" i="12" s="1" a="1"/>
  <c r="AC109" i="12" s="1"/>
  <c r="AA354" i="4"/>
  <c r="AA377" i="11" s="1"/>
  <c r="AB109" i="12" s="1" a="1"/>
  <c r="AB109" i="12" s="1"/>
  <c r="Z354" i="4"/>
  <c r="Z377" i="11" s="1"/>
  <c r="AA109" i="12" s="1" a="1"/>
  <c r="AA109" i="12" s="1"/>
  <c r="Y354" i="4"/>
  <c r="Y377" i="11" s="1"/>
  <c r="Z109" i="12" s="1" a="1"/>
  <c r="Z109" i="12" s="1"/>
  <c r="X354" i="4"/>
  <c r="W354" i="4"/>
  <c r="W377" i="11" s="1"/>
  <c r="X109" i="12" s="1" a="1"/>
  <c r="X109" i="12" s="1"/>
  <c r="V354" i="4"/>
  <c r="U354" i="4"/>
  <c r="U377" i="11" s="1"/>
  <c r="V109" i="12" s="1" a="1"/>
  <c r="V109" i="12" s="1"/>
  <c r="T354" i="4"/>
  <c r="T377" i="11" s="1"/>
  <c r="U109" i="12" s="1" a="1"/>
  <c r="U109" i="12" s="1"/>
  <c r="S354" i="4"/>
  <c r="S377" i="11" s="1"/>
  <c r="T109" i="12" s="1" a="1"/>
  <c r="T109" i="12" s="1"/>
  <c r="R354" i="4"/>
  <c r="R377" i="11" s="1"/>
  <c r="S109" i="12" s="1" a="1"/>
  <c r="S109" i="12" s="1"/>
  <c r="Q354" i="4"/>
  <c r="Q377" i="11" s="1"/>
  <c r="R109" i="12" s="1" a="1"/>
  <c r="R109" i="12" s="1"/>
  <c r="P354" i="4"/>
  <c r="O354" i="4"/>
  <c r="O377" i="11" s="1"/>
  <c r="P109" i="12" s="1" a="1"/>
  <c r="P109" i="12" s="1"/>
  <c r="N354" i="4"/>
  <c r="M354" i="4"/>
  <c r="M377" i="11" s="1"/>
  <c r="N109" i="12" s="1" a="1"/>
  <c r="N109" i="12" s="1"/>
  <c r="L354" i="4"/>
  <c r="L377" i="11" s="1"/>
  <c r="M109" i="12" s="1" a="1"/>
  <c r="M109" i="12" s="1"/>
  <c r="K354" i="4"/>
  <c r="K377" i="11" s="1"/>
  <c r="L109" i="12" s="1" a="1"/>
  <c r="L109" i="12" s="1"/>
  <c r="J354" i="4"/>
  <c r="J377" i="11" s="1"/>
  <c r="K109" i="12" s="1" a="1"/>
  <c r="K109" i="12" s="1"/>
  <c r="I354" i="4"/>
  <c r="I377" i="11" s="1"/>
  <c r="J109" i="12" s="1" a="1"/>
  <c r="J109" i="12" s="1"/>
  <c r="H354" i="4"/>
  <c r="G354" i="4"/>
  <c r="G377" i="11" s="1"/>
  <c r="H109" i="12" s="1" a="1"/>
  <c r="H109" i="12" s="1"/>
  <c r="F354" i="4"/>
  <c r="E354" i="4"/>
  <c r="E377" i="11" s="1"/>
  <c r="F109" i="12" s="1" a="1"/>
  <c r="F109" i="12" s="1"/>
  <c r="D354" i="4"/>
  <c r="D377" i="11" s="1"/>
  <c r="E109" i="12" s="1" a="1"/>
  <c r="E109" i="12" s="1"/>
  <c r="AM353" i="4"/>
  <c r="AM376" i="11" s="1"/>
  <c r="AN108" i="12" s="1" a="1"/>
  <c r="AN108" i="12" s="1"/>
  <c r="AL353" i="4"/>
  <c r="AL376" i="11" s="1"/>
  <c r="AM108" i="12" s="1" a="1"/>
  <c r="AM108" i="12" s="1"/>
  <c r="AK353" i="4"/>
  <c r="AK376" i="11" s="1"/>
  <c r="AL108" i="12" s="1" a="1"/>
  <c r="AL108" i="12" s="1"/>
  <c r="AJ353" i="4"/>
  <c r="AI353" i="4"/>
  <c r="AI376" i="11" s="1"/>
  <c r="AJ108" i="12" s="1" a="1"/>
  <c r="AJ108" i="12" s="1"/>
  <c r="AH353" i="4"/>
  <c r="AG353" i="4"/>
  <c r="AG376" i="11" s="1"/>
  <c r="AH108" i="12" s="1" a="1"/>
  <c r="AH108" i="12" s="1"/>
  <c r="AF353" i="4"/>
  <c r="AF376" i="11" s="1"/>
  <c r="AG108" i="12" s="1" a="1"/>
  <c r="AG108" i="12" s="1"/>
  <c r="AE353" i="4"/>
  <c r="AE376" i="11" s="1"/>
  <c r="AF108" i="12" s="1" a="1"/>
  <c r="AF108" i="12" s="1"/>
  <c r="AD353" i="4"/>
  <c r="AD376" i="11" s="1"/>
  <c r="AE108" i="12" s="1" a="1"/>
  <c r="AE108" i="12" s="1"/>
  <c r="AC353" i="4"/>
  <c r="AC376" i="11" s="1"/>
  <c r="AD108" i="12" s="1" a="1"/>
  <c r="AD108" i="12" s="1"/>
  <c r="AB353" i="4"/>
  <c r="AA353" i="4"/>
  <c r="AA376" i="11" s="1"/>
  <c r="AB108" i="12" s="1" a="1"/>
  <c r="AB108" i="12" s="1"/>
  <c r="Z353" i="4"/>
  <c r="Y353" i="4"/>
  <c r="Y376" i="11" s="1"/>
  <c r="Z108" i="12" s="1" a="1"/>
  <c r="Z108" i="12" s="1"/>
  <c r="X353" i="4"/>
  <c r="X376" i="11" s="1"/>
  <c r="Y108" i="12" s="1" a="1"/>
  <c r="Y108" i="12" s="1"/>
  <c r="W353" i="4"/>
  <c r="W376" i="11" s="1"/>
  <c r="X108" i="12" s="1" a="1"/>
  <c r="X108" i="12" s="1"/>
  <c r="V353" i="4"/>
  <c r="V376" i="11" s="1"/>
  <c r="W108" i="12" s="1" a="1"/>
  <c r="W108" i="12" s="1"/>
  <c r="U353" i="4"/>
  <c r="U376" i="11" s="1"/>
  <c r="V108" i="12" s="1" a="1"/>
  <c r="V108" i="12" s="1"/>
  <c r="T353" i="4"/>
  <c r="S353" i="4"/>
  <c r="S376" i="11" s="1"/>
  <c r="T108" i="12" s="1" a="1"/>
  <c r="T108" i="12" s="1"/>
  <c r="R353" i="4"/>
  <c r="Q353" i="4"/>
  <c r="Q376" i="11" s="1"/>
  <c r="R108" i="12" s="1" a="1"/>
  <c r="R108" i="12" s="1"/>
  <c r="P353" i="4"/>
  <c r="P376" i="11" s="1"/>
  <c r="Q108" i="12" s="1" a="1"/>
  <c r="Q108" i="12" s="1"/>
  <c r="O353" i="4"/>
  <c r="O376" i="11" s="1"/>
  <c r="P108" i="12" s="1" a="1"/>
  <c r="P108" i="12" s="1"/>
  <c r="N353" i="4"/>
  <c r="N376" i="11" s="1"/>
  <c r="O108" i="12" s="1" a="1"/>
  <c r="O108" i="12" s="1"/>
  <c r="M353" i="4"/>
  <c r="M376" i="11" s="1"/>
  <c r="N108" i="12" s="1" a="1"/>
  <c r="N108" i="12" s="1"/>
  <c r="L353" i="4"/>
  <c r="K353" i="4"/>
  <c r="K376" i="11" s="1"/>
  <c r="L108" i="12" s="1" a="1"/>
  <c r="L108" i="12" s="1"/>
  <c r="J353" i="4"/>
  <c r="I353" i="4"/>
  <c r="I376" i="11" s="1"/>
  <c r="J108" i="12" s="1" a="1"/>
  <c r="J108" i="12" s="1"/>
  <c r="H353" i="4"/>
  <c r="H376" i="11" s="1"/>
  <c r="I108" i="12" s="1" a="1"/>
  <c r="I108" i="12" s="1"/>
  <c r="G353" i="4"/>
  <c r="G376" i="11" s="1"/>
  <c r="H108" i="12" s="1" a="1"/>
  <c r="H108" i="12" s="1"/>
  <c r="F353" i="4"/>
  <c r="F376" i="11" s="1"/>
  <c r="G108" i="12" s="1" a="1"/>
  <c r="G108" i="12" s="1"/>
  <c r="E353" i="4"/>
  <c r="E376" i="11" s="1"/>
  <c r="F108" i="12" s="1" a="1"/>
  <c r="F108" i="12" s="1"/>
  <c r="D353" i="4"/>
  <c r="AM351" i="4"/>
  <c r="AM374" i="11" s="1"/>
  <c r="AN106" i="12" s="1" a="1"/>
  <c r="AN106" i="12" s="1"/>
  <c r="AL351" i="4"/>
  <c r="AK351" i="4"/>
  <c r="AK374" i="11" s="1"/>
  <c r="AL106" i="12" s="1" a="1"/>
  <c r="AL106" i="12" s="1"/>
  <c r="AJ351" i="4"/>
  <c r="AJ374" i="11" s="1"/>
  <c r="AK106" i="12" s="1" a="1"/>
  <c r="AK106" i="12" s="1"/>
  <c r="AI351" i="4"/>
  <c r="AI374" i="11" s="1"/>
  <c r="AJ106" i="12" s="1" a="1"/>
  <c r="AJ106" i="12" s="1"/>
  <c r="AH351" i="4"/>
  <c r="AH374" i="11" s="1"/>
  <c r="AI106" i="12" s="1" a="1"/>
  <c r="AI106" i="12" s="1"/>
  <c r="AG351" i="4"/>
  <c r="AG374" i="11" s="1"/>
  <c r="AH106" i="12" s="1" a="1"/>
  <c r="AH106" i="12" s="1"/>
  <c r="AF351" i="4"/>
  <c r="AE351" i="4"/>
  <c r="AE374" i="11" s="1"/>
  <c r="AF106" i="12" s="1" a="1"/>
  <c r="AF106" i="12" s="1"/>
  <c r="AD351" i="4"/>
  <c r="AC351" i="4"/>
  <c r="AC374" i="11" s="1"/>
  <c r="AD106" i="12" s="1" a="1"/>
  <c r="AD106" i="12" s="1"/>
  <c r="AB351" i="4"/>
  <c r="AB374" i="11" s="1"/>
  <c r="AC106" i="12" s="1" a="1"/>
  <c r="AC106" i="12" s="1"/>
  <c r="AA351" i="4"/>
  <c r="AA374" i="11" s="1"/>
  <c r="AB106" i="12" s="1" a="1"/>
  <c r="AB106" i="12" s="1"/>
  <c r="Z351" i="4"/>
  <c r="Z374" i="11" s="1"/>
  <c r="AA106" i="12" s="1" a="1"/>
  <c r="AA106" i="12" s="1"/>
  <c r="Y351" i="4"/>
  <c r="Y374" i="11" s="1"/>
  <c r="Z106" i="12" s="1" a="1"/>
  <c r="Z106" i="12" s="1"/>
  <c r="X351" i="4"/>
  <c r="W351" i="4"/>
  <c r="W374" i="11" s="1"/>
  <c r="X106" i="12" s="1" a="1"/>
  <c r="X106" i="12" s="1"/>
  <c r="V351" i="4"/>
  <c r="U351" i="4"/>
  <c r="U374" i="11" s="1"/>
  <c r="V106" i="12" s="1" a="1"/>
  <c r="V106" i="12" s="1"/>
  <c r="T351" i="4"/>
  <c r="T374" i="11" s="1"/>
  <c r="U106" i="12" s="1" a="1"/>
  <c r="U106" i="12" s="1"/>
  <c r="S351" i="4"/>
  <c r="S374" i="11" s="1"/>
  <c r="T106" i="12" s="1" a="1"/>
  <c r="T106" i="12" s="1"/>
  <c r="R351" i="4"/>
  <c r="R374" i="11" s="1"/>
  <c r="S106" i="12" s="1" a="1"/>
  <c r="S106" i="12" s="1"/>
  <c r="Q351" i="4"/>
  <c r="Q374" i="11" s="1"/>
  <c r="R106" i="12" s="1" a="1"/>
  <c r="R106" i="12" s="1"/>
  <c r="P351" i="4"/>
  <c r="O351" i="4"/>
  <c r="O374" i="11" s="1"/>
  <c r="P106" i="12" s="1" a="1"/>
  <c r="P106" i="12" s="1"/>
  <c r="N351" i="4"/>
  <c r="M351" i="4"/>
  <c r="M374" i="11" s="1"/>
  <c r="N106" i="12" s="1" a="1"/>
  <c r="N106" i="12" s="1"/>
  <c r="L351" i="4"/>
  <c r="L374" i="11" s="1"/>
  <c r="M106" i="12" s="1" a="1"/>
  <c r="M106" i="12" s="1"/>
  <c r="K351" i="4"/>
  <c r="K374" i="11" s="1"/>
  <c r="L106" i="12" s="1" a="1"/>
  <c r="L106" i="12" s="1"/>
  <c r="J351" i="4"/>
  <c r="J374" i="11" s="1"/>
  <c r="K106" i="12" s="1" a="1"/>
  <c r="K106" i="12" s="1"/>
  <c r="I351" i="4"/>
  <c r="I374" i="11" s="1"/>
  <c r="J106" i="12" s="1" a="1"/>
  <c r="J106" i="12" s="1"/>
  <c r="H351" i="4"/>
  <c r="G351" i="4"/>
  <c r="G374" i="11" s="1"/>
  <c r="H106" i="12" s="1" a="1"/>
  <c r="H106" i="12" s="1"/>
  <c r="F351" i="4"/>
  <c r="E351" i="4"/>
  <c r="E374" i="11" s="1"/>
  <c r="F106" i="12" s="1" a="1"/>
  <c r="F106" i="12" s="1"/>
  <c r="D351" i="4"/>
  <c r="D374" i="11" s="1"/>
  <c r="E106" i="12" s="1" a="1"/>
  <c r="E106" i="12" s="1"/>
  <c r="AM350" i="4"/>
  <c r="AM373" i="11" s="1"/>
  <c r="AN105" i="12" s="1" a="1"/>
  <c r="AN105" i="12" s="1"/>
  <c r="AL350" i="4"/>
  <c r="AL373" i="11" s="1"/>
  <c r="AM105" i="12" s="1" a="1"/>
  <c r="AM105" i="12" s="1"/>
  <c r="AK350" i="4"/>
  <c r="AK373" i="11" s="1"/>
  <c r="AL105" i="12" s="1" a="1"/>
  <c r="AL105" i="12" s="1"/>
  <c r="AJ350" i="4"/>
  <c r="AI350" i="4"/>
  <c r="AI373" i="11" s="1"/>
  <c r="AJ105" i="12" s="1" a="1"/>
  <c r="AJ105" i="12" s="1"/>
  <c r="AH350" i="4"/>
  <c r="AG350" i="4"/>
  <c r="AG373" i="11" s="1"/>
  <c r="AH105" i="12" s="1" a="1"/>
  <c r="AH105" i="12" s="1"/>
  <c r="AF350" i="4"/>
  <c r="AF373" i="11" s="1"/>
  <c r="AG105" i="12" s="1" a="1"/>
  <c r="AG105" i="12" s="1"/>
  <c r="AE350" i="4"/>
  <c r="AE373" i="11" s="1"/>
  <c r="AF105" i="12" s="1" a="1"/>
  <c r="AF105" i="12" s="1"/>
  <c r="AD350" i="4"/>
  <c r="AD373" i="11" s="1"/>
  <c r="AE105" i="12" s="1" a="1"/>
  <c r="AE105" i="12" s="1"/>
  <c r="AC350" i="4"/>
  <c r="AC373" i="11" s="1"/>
  <c r="AD105" i="12" s="1" a="1"/>
  <c r="AD105" i="12" s="1"/>
  <c r="AB350" i="4"/>
  <c r="AA350" i="4"/>
  <c r="AA373" i="11" s="1"/>
  <c r="AB105" i="12" s="1" a="1"/>
  <c r="AB105" i="12" s="1"/>
  <c r="Z350" i="4"/>
  <c r="Y350" i="4"/>
  <c r="Y373" i="11" s="1"/>
  <c r="Z105" i="12" s="1" a="1"/>
  <c r="Z105" i="12" s="1"/>
  <c r="X350" i="4"/>
  <c r="X373" i="11" s="1"/>
  <c r="Y105" i="12" s="1" a="1"/>
  <c r="Y105" i="12" s="1"/>
  <c r="W350" i="4"/>
  <c r="W373" i="11" s="1"/>
  <c r="X105" i="12" s="1" a="1"/>
  <c r="X105" i="12" s="1"/>
  <c r="V350" i="4"/>
  <c r="V373" i="11" s="1"/>
  <c r="W105" i="12" s="1" a="1"/>
  <c r="W105" i="12" s="1"/>
  <c r="U350" i="4"/>
  <c r="U373" i="11" s="1"/>
  <c r="V105" i="12" s="1" a="1"/>
  <c r="V105" i="12" s="1"/>
  <c r="T350" i="4"/>
  <c r="S350" i="4"/>
  <c r="S373" i="11" s="1"/>
  <c r="T105" i="12" s="1" a="1"/>
  <c r="T105" i="12" s="1"/>
  <c r="R350" i="4"/>
  <c r="Q350" i="4"/>
  <c r="Q373" i="11" s="1"/>
  <c r="R105" i="12" s="1" a="1"/>
  <c r="R105" i="12" s="1"/>
  <c r="P350" i="4"/>
  <c r="P373" i="11" s="1"/>
  <c r="Q105" i="12" s="1" a="1"/>
  <c r="Q105" i="12" s="1"/>
  <c r="O350" i="4"/>
  <c r="O373" i="11" s="1"/>
  <c r="P105" i="12" s="1" a="1"/>
  <c r="P105" i="12" s="1"/>
  <c r="N350" i="4"/>
  <c r="N373" i="11" s="1"/>
  <c r="O105" i="12" s="1" a="1"/>
  <c r="O105" i="12" s="1"/>
  <c r="M350" i="4"/>
  <c r="M373" i="11" s="1"/>
  <c r="N105" i="12" s="1" a="1"/>
  <c r="N105" i="12" s="1"/>
  <c r="L350" i="4"/>
  <c r="K350" i="4"/>
  <c r="K373" i="11" s="1"/>
  <c r="L105" i="12" s="1" a="1"/>
  <c r="L105" i="12" s="1"/>
  <c r="J350" i="4"/>
  <c r="I350" i="4"/>
  <c r="I373" i="11" s="1"/>
  <c r="J105" i="12" s="1" a="1"/>
  <c r="J105" i="12" s="1"/>
  <c r="H350" i="4"/>
  <c r="H373" i="11" s="1"/>
  <c r="I105" i="12" s="1" a="1"/>
  <c r="I105" i="12" s="1"/>
  <c r="G350" i="4"/>
  <c r="G373" i="11" s="1"/>
  <c r="H105" i="12" s="1" a="1"/>
  <c r="H105" i="12" s="1"/>
  <c r="F350" i="4"/>
  <c r="F373" i="11" s="1"/>
  <c r="G105" i="12" s="1" a="1"/>
  <c r="G105" i="12" s="1"/>
  <c r="E350" i="4"/>
  <c r="E373" i="11" s="1"/>
  <c r="F105" i="12" s="1" a="1"/>
  <c r="F105" i="12" s="1"/>
  <c r="D350" i="4"/>
  <c r="AM349" i="4"/>
  <c r="AM372" i="11" s="1"/>
  <c r="AN104" i="12" s="1" a="1"/>
  <c r="AN104" i="12" s="1"/>
  <c r="AL349" i="4"/>
  <c r="AK349" i="4"/>
  <c r="AK372" i="11" s="1"/>
  <c r="AL104" i="12" s="1" a="1"/>
  <c r="AL104" i="12" s="1"/>
  <c r="AJ349" i="4"/>
  <c r="AJ372" i="11" s="1"/>
  <c r="AK104" i="12" s="1" a="1"/>
  <c r="AK104" i="12" s="1"/>
  <c r="AI349" i="4"/>
  <c r="AI372" i="11" s="1"/>
  <c r="AJ104" i="12" s="1" a="1"/>
  <c r="AJ104" i="12" s="1"/>
  <c r="AH349" i="4"/>
  <c r="AH372" i="11" s="1"/>
  <c r="AI104" i="12" s="1" a="1"/>
  <c r="AI104" i="12" s="1"/>
  <c r="AG349" i="4"/>
  <c r="AG372" i="11" s="1"/>
  <c r="AH104" i="12" s="1" a="1"/>
  <c r="AH104" i="12" s="1"/>
  <c r="AF349" i="4"/>
  <c r="AE349" i="4"/>
  <c r="AE372" i="11" s="1"/>
  <c r="AF104" i="12" s="1" a="1"/>
  <c r="AF104" i="12" s="1"/>
  <c r="AD349" i="4"/>
  <c r="AC349" i="4"/>
  <c r="AC372" i="11" s="1"/>
  <c r="AD104" i="12" s="1" a="1"/>
  <c r="AD104" i="12" s="1"/>
  <c r="AB349" i="4"/>
  <c r="AB372" i="11" s="1"/>
  <c r="AC104" i="12" s="1" a="1"/>
  <c r="AC104" i="12" s="1"/>
  <c r="AA349" i="4"/>
  <c r="AA372" i="11" s="1"/>
  <c r="AB104" i="12" s="1" a="1"/>
  <c r="AB104" i="12" s="1"/>
  <c r="Z349" i="4"/>
  <c r="Z372" i="11" s="1"/>
  <c r="AA104" i="12" s="1" a="1"/>
  <c r="AA104" i="12" s="1"/>
  <c r="Y349" i="4"/>
  <c r="Y372" i="11" s="1"/>
  <c r="Z104" i="12" s="1" a="1"/>
  <c r="Z104" i="12" s="1"/>
  <c r="X349" i="4"/>
  <c r="W349" i="4"/>
  <c r="W372" i="11" s="1"/>
  <c r="X104" i="12" s="1" a="1"/>
  <c r="X104" i="12" s="1"/>
  <c r="V349" i="4"/>
  <c r="U349" i="4"/>
  <c r="U372" i="11" s="1"/>
  <c r="V104" i="12" s="1" a="1"/>
  <c r="V104" i="12" s="1"/>
  <c r="T349" i="4"/>
  <c r="T372" i="11" s="1"/>
  <c r="U104" i="12" s="1" a="1"/>
  <c r="U104" i="12" s="1"/>
  <c r="S349" i="4"/>
  <c r="S372" i="11" s="1"/>
  <c r="T104" i="12" s="1" a="1"/>
  <c r="T104" i="12" s="1"/>
  <c r="R349" i="4"/>
  <c r="R372" i="11" s="1"/>
  <c r="S104" i="12" s="1" a="1"/>
  <c r="S104" i="12" s="1"/>
  <c r="Q349" i="4"/>
  <c r="Q372" i="11" s="1"/>
  <c r="R104" i="12" s="1" a="1"/>
  <c r="R104" i="12" s="1"/>
  <c r="P349" i="4"/>
  <c r="O349" i="4"/>
  <c r="O372" i="11" s="1"/>
  <c r="P104" i="12" s="1" a="1"/>
  <c r="P104" i="12" s="1"/>
  <c r="N349" i="4"/>
  <c r="M349" i="4"/>
  <c r="M372" i="11" s="1"/>
  <c r="N104" i="12" s="1" a="1"/>
  <c r="N104" i="12" s="1"/>
  <c r="L349" i="4"/>
  <c r="L372" i="11" s="1"/>
  <c r="M104" i="12" s="1" a="1"/>
  <c r="M104" i="12" s="1"/>
  <c r="K349" i="4"/>
  <c r="K372" i="11" s="1"/>
  <c r="L104" i="12" s="1" a="1"/>
  <c r="L104" i="12" s="1"/>
  <c r="J349" i="4"/>
  <c r="J372" i="11" s="1"/>
  <c r="K104" i="12" s="1" a="1"/>
  <c r="K104" i="12" s="1"/>
  <c r="I349" i="4"/>
  <c r="I372" i="11" s="1"/>
  <c r="J104" i="12" s="1" a="1"/>
  <c r="J104" i="12" s="1"/>
  <c r="H349" i="4"/>
  <c r="G349" i="4"/>
  <c r="G372" i="11" s="1"/>
  <c r="H104" i="12" s="1" a="1"/>
  <c r="H104" i="12" s="1"/>
  <c r="F349" i="4"/>
  <c r="E349" i="4"/>
  <c r="E372" i="11" s="1"/>
  <c r="F104" i="12" s="1" a="1"/>
  <c r="F104" i="12" s="1"/>
  <c r="D349" i="4"/>
  <c r="D372" i="11" s="1"/>
  <c r="E104" i="12" s="1" a="1"/>
  <c r="E104" i="12" s="1"/>
  <c r="AM348" i="4"/>
  <c r="AM371" i="11" s="1"/>
  <c r="AN103" i="12" s="1" a="1"/>
  <c r="AN103" i="12" s="1"/>
  <c r="AL348" i="4"/>
  <c r="AL371" i="11" s="1"/>
  <c r="AM103" i="12" s="1" a="1"/>
  <c r="AM103" i="12" s="1"/>
  <c r="AK348" i="4"/>
  <c r="AK371" i="11" s="1"/>
  <c r="AL103" i="12" s="1" a="1"/>
  <c r="AL103" i="12" s="1"/>
  <c r="AJ348" i="4"/>
  <c r="AI348" i="4"/>
  <c r="AI371" i="11" s="1"/>
  <c r="AJ103" i="12" s="1" a="1"/>
  <c r="AJ103" i="12" s="1"/>
  <c r="AH348" i="4"/>
  <c r="AG348" i="4"/>
  <c r="AG371" i="11" s="1"/>
  <c r="AH103" i="12" s="1" a="1"/>
  <c r="AH103" i="12" s="1"/>
  <c r="AF348" i="4"/>
  <c r="AF371" i="11" s="1"/>
  <c r="AG103" i="12" s="1" a="1"/>
  <c r="AG103" i="12" s="1"/>
  <c r="AE348" i="4"/>
  <c r="AE371" i="11" s="1"/>
  <c r="AF103" i="12" s="1" a="1"/>
  <c r="AF103" i="12" s="1"/>
  <c r="AD348" i="4"/>
  <c r="AD371" i="11" s="1"/>
  <c r="AE103" i="12" s="1" a="1"/>
  <c r="AE103" i="12" s="1"/>
  <c r="AC348" i="4"/>
  <c r="AC371" i="11" s="1"/>
  <c r="AD103" i="12" s="1" a="1"/>
  <c r="AD103" i="12" s="1"/>
  <c r="AB348" i="4"/>
  <c r="AA348" i="4"/>
  <c r="AA371" i="11" s="1"/>
  <c r="AB103" i="12" s="1" a="1"/>
  <c r="AB103" i="12" s="1"/>
  <c r="Z348" i="4"/>
  <c r="Y348" i="4"/>
  <c r="Y371" i="11" s="1"/>
  <c r="Z103" i="12" s="1" a="1"/>
  <c r="Z103" i="12" s="1"/>
  <c r="X348" i="4"/>
  <c r="X371" i="11" s="1"/>
  <c r="Y103" i="12" s="1" a="1"/>
  <c r="Y103" i="12" s="1"/>
  <c r="W348" i="4"/>
  <c r="W371" i="11" s="1"/>
  <c r="X103" i="12" s="1" a="1"/>
  <c r="X103" i="12" s="1"/>
  <c r="V348" i="4"/>
  <c r="V371" i="11" s="1"/>
  <c r="W103" i="12" s="1" a="1"/>
  <c r="W103" i="12" s="1"/>
  <c r="U348" i="4"/>
  <c r="U371" i="11" s="1"/>
  <c r="V103" i="12" s="1" a="1"/>
  <c r="V103" i="12" s="1"/>
  <c r="T348" i="4"/>
  <c r="S348" i="4"/>
  <c r="S371" i="11" s="1"/>
  <c r="T103" i="12" s="1" a="1"/>
  <c r="T103" i="12" s="1"/>
  <c r="R348" i="4"/>
  <c r="Q348" i="4"/>
  <c r="Q371" i="11" s="1"/>
  <c r="R103" i="12" s="1" a="1"/>
  <c r="R103" i="12" s="1"/>
  <c r="P348" i="4"/>
  <c r="P371" i="11" s="1"/>
  <c r="Q103" i="12" s="1" a="1"/>
  <c r="Q103" i="12" s="1"/>
  <c r="O348" i="4"/>
  <c r="O371" i="11" s="1"/>
  <c r="P103" i="12" s="1" a="1"/>
  <c r="P103" i="12" s="1"/>
  <c r="N348" i="4"/>
  <c r="N371" i="11" s="1"/>
  <c r="O103" i="12" s="1" a="1"/>
  <c r="O103" i="12" s="1"/>
  <c r="M348" i="4"/>
  <c r="M371" i="11" s="1"/>
  <c r="N103" i="12" s="1" a="1"/>
  <c r="N103" i="12" s="1"/>
  <c r="L348" i="4"/>
  <c r="K348" i="4"/>
  <c r="K371" i="11" s="1"/>
  <c r="L103" i="12" s="1" a="1"/>
  <c r="L103" i="12" s="1"/>
  <c r="J348" i="4"/>
  <c r="I348" i="4"/>
  <c r="I371" i="11" s="1"/>
  <c r="J103" i="12" s="1" a="1"/>
  <c r="J103" i="12" s="1"/>
  <c r="H348" i="4"/>
  <c r="H371" i="11" s="1"/>
  <c r="I103" i="12" s="1" a="1"/>
  <c r="I103" i="12" s="1"/>
  <c r="G348" i="4"/>
  <c r="G371" i="11" s="1"/>
  <c r="H103" i="12" s="1" a="1"/>
  <c r="H103" i="12" s="1"/>
  <c r="F348" i="4"/>
  <c r="F371" i="11" s="1"/>
  <c r="G103" i="12" s="1" a="1"/>
  <c r="G103" i="12" s="1"/>
  <c r="E348" i="4"/>
  <c r="E371" i="11" s="1"/>
  <c r="F103" i="12" s="1" a="1"/>
  <c r="F103" i="12" s="1"/>
  <c r="D348" i="4"/>
  <c r="AM347" i="4"/>
  <c r="AM370" i="11" s="1"/>
  <c r="AN102" i="12" s="1" a="1"/>
  <c r="AN102" i="12" s="1"/>
  <c r="AL347" i="4"/>
  <c r="AK347" i="4"/>
  <c r="AK370" i="11" s="1"/>
  <c r="AL102" i="12" s="1" a="1"/>
  <c r="AL102" i="12" s="1"/>
  <c r="AJ347" i="4"/>
  <c r="AJ370" i="11" s="1"/>
  <c r="AK102" i="12" s="1" a="1"/>
  <c r="AK102" i="12" s="1"/>
  <c r="AI347" i="4"/>
  <c r="AI370" i="11" s="1"/>
  <c r="AJ102" i="12" s="1" a="1"/>
  <c r="AJ102" i="12" s="1"/>
  <c r="AH347" i="4"/>
  <c r="AH370" i="11" s="1"/>
  <c r="AI102" i="12" s="1" a="1"/>
  <c r="AI102" i="12" s="1"/>
  <c r="AG347" i="4"/>
  <c r="AG370" i="11" s="1"/>
  <c r="AH102" i="12" s="1" a="1"/>
  <c r="AH102" i="12" s="1"/>
  <c r="AF347" i="4"/>
  <c r="AE347" i="4"/>
  <c r="AE370" i="11" s="1"/>
  <c r="AF102" i="12" s="1" a="1"/>
  <c r="AF102" i="12" s="1"/>
  <c r="AD347" i="4"/>
  <c r="AC347" i="4"/>
  <c r="AC370" i="11" s="1"/>
  <c r="AD102" i="12" s="1" a="1"/>
  <c r="AD102" i="12" s="1"/>
  <c r="AB347" i="4"/>
  <c r="AB370" i="11" s="1"/>
  <c r="AC102" i="12" s="1" a="1"/>
  <c r="AC102" i="12" s="1"/>
  <c r="AA347" i="4"/>
  <c r="AA370" i="11" s="1"/>
  <c r="AB102" i="12" s="1" a="1"/>
  <c r="AB102" i="12" s="1"/>
  <c r="Z347" i="4"/>
  <c r="Z370" i="11" s="1"/>
  <c r="AA102" i="12" s="1" a="1"/>
  <c r="AA102" i="12" s="1"/>
  <c r="Y347" i="4"/>
  <c r="Y370" i="11" s="1"/>
  <c r="Z102" i="12" s="1" a="1"/>
  <c r="Z102" i="12" s="1"/>
  <c r="X347" i="4"/>
  <c r="W347" i="4"/>
  <c r="W370" i="11" s="1"/>
  <c r="X102" i="12" s="1" a="1"/>
  <c r="X102" i="12" s="1"/>
  <c r="V347" i="4"/>
  <c r="U347" i="4"/>
  <c r="U370" i="11" s="1"/>
  <c r="V102" i="12" s="1" a="1"/>
  <c r="V102" i="12" s="1"/>
  <c r="T347" i="4"/>
  <c r="T370" i="11" s="1"/>
  <c r="U102" i="12" s="1" a="1"/>
  <c r="U102" i="12" s="1"/>
  <c r="S347" i="4"/>
  <c r="S370" i="11" s="1"/>
  <c r="T102" i="12" s="1" a="1"/>
  <c r="T102" i="12" s="1"/>
  <c r="R347" i="4"/>
  <c r="R370" i="11" s="1"/>
  <c r="S102" i="12" s="1" a="1"/>
  <c r="S102" i="12" s="1"/>
  <c r="Q347" i="4"/>
  <c r="Q370" i="11" s="1"/>
  <c r="R102" i="12" s="1" a="1"/>
  <c r="R102" i="12" s="1"/>
  <c r="P347" i="4"/>
  <c r="O347" i="4"/>
  <c r="O370" i="11" s="1"/>
  <c r="P102" i="12" s="1" a="1"/>
  <c r="P102" i="12" s="1"/>
  <c r="N347" i="4"/>
  <c r="M347" i="4"/>
  <c r="M370" i="11" s="1"/>
  <c r="N102" i="12" s="1" a="1"/>
  <c r="N102" i="12" s="1"/>
  <c r="L347" i="4"/>
  <c r="L370" i="11" s="1"/>
  <c r="M102" i="12" s="1" a="1"/>
  <c r="M102" i="12" s="1"/>
  <c r="K347" i="4"/>
  <c r="K370" i="11" s="1"/>
  <c r="L102" i="12" s="1" a="1"/>
  <c r="L102" i="12" s="1"/>
  <c r="J347" i="4"/>
  <c r="J370" i="11" s="1"/>
  <c r="K102" i="12" s="1" a="1"/>
  <c r="K102" i="12" s="1"/>
  <c r="I347" i="4"/>
  <c r="I370" i="11" s="1"/>
  <c r="J102" i="12" s="1" a="1"/>
  <c r="J102" i="12" s="1"/>
  <c r="H347" i="4"/>
  <c r="G347" i="4"/>
  <c r="G370" i="11" s="1"/>
  <c r="H102" i="12" s="1" a="1"/>
  <c r="H102" i="12" s="1"/>
  <c r="F347" i="4"/>
  <c r="E347" i="4"/>
  <c r="E370" i="11" s="1"/>
  <c r="F102" i="12" s="1" a="1"/>
  <c r="F102" i="12" s="1"/>
  <c r="D347" i="4"/>
  <c r="D370" i="11" s="1"/>
  <c r="E102" i="12" s="1" a="1"/>
  <c r="E102" i="12" s="1"/>
  <c r="AM345" i="4"/>
  <c r="AM368" i="11" s="1"/>
  <c r="AN100" i="12" s="1" a="1"/>
  <c r="AN100" i="12" s="1"/>
  <c r="AL345" i="4"/>
  <c r="AL368" i="11" s="1"/>
  <c r="AM100" i="12" s="1" a="1"/>
  <c r="AM100" i="12" s="1"/>
  <c r="AK345" i="4"/>
  <c r="AK368" i="11" s="1"/>
  <c r="AL100" i="12" s="1" a="1"/>
  <c r="AL100" i="12" s="1"/>
  <c r="AJ345" i="4"/>
  <c r="AJ368" i="11" s="1"/>
  <c r="AK100" i="12" s="1" a="1"/>
  <c r="AK100" i="12" s="1"/>
  <c r="AI345" i="4"/>
  <c r="AI368" i="11" s="1"/>
  <c r="AJ100" i="12" s="1" a="1"/>
  <c r="AJ100" i="12" s="1"/>
  <c r="AH345" i="4"/>
  <c r="AH368" i="11" s="1"/>
  <c r="AI100" i="12" s="1" a="1"/>
  <c r="AI100" i="12" s="1"/>
  <c r="AG345" i="4"/>
  <c r="AG368" i="11" s="1"/>
  <c r="AH100" i="12" s="1" a="1"/>
  <c r="AH100" i="12" s="1"/>
  <c r="AF345" i="4"/>
  <c r="AF368" i="11" s="1"/>
  <c r="AG100" i="12" s="1" a="1"/>
  <c r="AG100" i="12" s="1"/>
  <c r="AE345" i="4"/>
  <c r="AE368" i="11" s="1"/>
  <c r="AF100" i="12" s="1" a="1"/>
  <c r="AF100" i="12" s="1"/>
  <c r="AD345" i="4"/>
  <c r="AD368" i="11" s="1"/>
  <c r="AE100" i="12" s="1" a="1"/>
  <c r="AE100" i="12" s="1"/>
  <c r="AC345" i="4"/>
  <c r="AC368" i="11" s="1"/>
  <c r="AD100" i="12" s="1" a="1"/>
  <c r="AD100" i="12" s="1"/>
  <c r="AB345" i="4"/>
  <c r="AB368" i="11" s="1"/>
  <c r="AC100" i="12" s="1" a="1"/>
  <c r="AC100" i="12" s="1"/>
  <c r="AA345" i="4"/>
  <c r="AA368" i="11" s="1"/>
  <c r="AB100" i="12" s="1" a="1"/>
  <c r="AB100" i="12" s="1"/>
  <c r="Z345" i="4"/>
  <c r="Z368" i="11" s="1"/>
  <c r="AA100" i="12" s="1" a="1"/>
  <c r="AA100" i="12" s="1"/>
  <c r="Y345" i="4"/>
  <c r="Y368" i="11" s="1"/>
  <c r="Z100" i="12" s="1" a="1"/>
  <c r="Z100" i="12" s="1"/>
  <c r="X345" i="4"/>
  <c r="X368" i="11" s="1"/>
  <c r="Y100" i="12" s="1" a="1"/>
  <c r="Y100" i="12" s="1"/>
  <c r="W345" i="4"/>
  <c r="W368" i="11" s="1"/>
  <c r="X100" i="12" s="1" a="1"/>
  <c r="X100" i="12" s="1"/>
  <c r="V345" i="4"/>
  <c r="V368" i="11" s="1"/>
  <c r="W100" i="12" s="1" a="1"/>
  <c r="W100" i="12" s="1"/>
  <c r="U345" i="4"/>
  <c r="U368" i="11" s="1"/>
  <c r="V100" i="12" s="1" a="1"/>
  <c r="V100" i="12" s="1"/>
  <c r="T345" i="4"/>
  <c r="T368" i="11" s="1"/>
  <c r="U100" i="12" s="1" a="1"/>
  <c r="U100" i="12" s="1"/>
  <c r="S345" i="4"/>
  <c r="S368" i="11" s="1"/>
  <c r="T100" i="12" s="1" a="1"/>
  <c r="T100" i="12" s="1"/>
  <c r="R345" i="4"/>
  <c r="R368" i="11" s="1"/>
  <c r="S100" i="12" s="1" a="1"/>
  <c r="S100" i="12" s="1"/>
  <c r="Q345" i="4"/>
  <c r="Q368" i="11" s="1"/>
  <c r="R100" i="12" s="1" a="1"/>
  <c r="R100" i="12" s="1"/>
  <c r="P345" i="4"/>
  <c r="P368" i="11" s="1"/>
  <c r="Q100" i="12" s="1" a="1"/>
  <c r="Q100" i="12" s="1"/>
  <c r="O345" i="4"/>
  <c r="O368" i="11" s="1"/>
  <c r="P100" i="12" s="1" a="1"/>
  <c r="P100" i="12" s="1"/>
  <c r="N345" i="4"/>
  <c r="N368" i="11" s="1"/>
  <c r="O100" i="12" s="1" a="1"/>
  <c r="O100" i="12" s="1"/>
  <c r="M345" i="4"/>
  <c r="M368" i="11" s="1"/>
  <c r="N100" i="12" s="1" a="1"/>
  <c r="N100" i="12" s="1"/>
  <c r="L345" i="4"/>
  <c r="L368" i="11" s="1"/>
  <c r="M100" i="12" s="1" a="1"/>
  <c r="M100" i="12" s="1"/>
  <c r="K345" i="4"/>
  <c r="K368" i="11" s="1"/>
  <c r="L100" i="12" s="1" a="1"/>
  <c r="L100" i="12" s="1"/>
  <c r="J345" i="4"/>
  <c r="J368" i="11" s="1"/>
  <c r="K100" i="12" s="1" a="1"/>
  <c r="K100" i="12" s="1"/>
  <c r="I345" i="4"/>
  <c r="I368" i="11" s="1"/>
  <c r="J100" i="12" s="1" a="1"/>
  <c r="J100" i="12" s="1"/>
  <c r="H345" i="4"/>
  <c r="H368" i="11" s="1"/>
  <c r="I100" i="12" s="1" a="1"/>
  <c r="I100" i="12" s="1"/>
  <c r="G345" i="4"/>
  <c r="G368" i="11" s="1"/>
  <c r="H100" i="12" s="1" a="1"/>
  <c r="H100" i="12" s="1"/>
  <c r="F345" i="4"/>
  <c r="F368" i="11" s="1"/>
  <c r="G100" i="12" s="1" a="1"/>
  <c r="G100" i="12" s="1"/>
  <c r="E345" i="4"/>
  <c r="E368" i="11" s="1"/>
  <c r="F100" i="12" s="1" a="1"/>
  <c r="F100" i="12" s="1"/>
  <c r="D345" i="4"/>
  <c r="D368" i="11" s="1"/>
  <c r="E100" i="12" s="1" a="1"/>
  <c r="E100" i="12" s="1"/>
  <c r="AM344" i="4"/>
  <c r="AM367" i="11" s="1"/>
  <c r="AN99" i="12" s="1" a="1"/>
  <c r="AN99" i="12" s="1"/>
  <c r="AL344" i="4"/>
  <c r="AK344" i="4"/>
  <c r="AK367" i="11" s="1"/>
  <c r="AL99" i="12" s="1" a="1"/>
  <c r="AL99" i="12" s="1"/>
  <c r="AJ344" i="4"/>
  <c r="AJ367" i="11" s="1"/>
  <c r="AK99" i="12" s="1" a="1"/>
  <c r="AK99" i="12" s="1"/>
  <c r="AI344" i="4"/>
  <c r="AI367" i="11" s="1"/>
  <c r="AJ99" i="12" s="1" a="1"/>
  <c r="AJ99" i="12" s="1"/>
  <c r="AH344" i="4"/>
  <c r="AH367" i="11" s="1"/>
  <c r="AI99" i="12" s="1" a="1"/>
  <c r="AI99" i="12" s="1"/>
  <c r="AG344" i="4"/>
  <c r="AG367" i="11" s="1"/>
  <c r="AH99" i="12" s="1" a="1"/>
  <c r="AH99" i="12" s="1"/>
  <c r="AF344" i="4"/>
  <c r="AE344" i="4"/>
  <c r="AE367" i="11" s="1"/>
  <c r="AF99" i="12" s="1" a="1"/>
  <c r="AF99" i="12" s="1"/>
  <c r="AD344" i="4"/>
  <c r="AC344" i="4"/>
  <c r="AC367" i="11" s="1"/>
  <c r="AD99" i="12" s="1" a="1"/>
  <c r="AD99" i="12" s="1"/>
  <c r="AB344" i="4"/>
  <c r="AB367" i="11" s="1"/>
  <c r="AC99" i="12" s="1" a="1"/>
  <c r="AC99" i="12" s="1"/>
  <c r="AA344" i="4"/>
  <c r="AA367" i="11" s="1"/>
  <c r="AB99" i="12" s="1" a="1"/>
  <c r="AB99" i="12" s="1"/>
  <c r="Z344" i="4"/>
  <c r="Z367" i="11" s="1"/>
  <c r="AA99" i="12" s="1" a="1"/>
  <c r="AA99" i="12" s="1"/>
  <c r="Y344" i="4"/>
  <c r="Y367" i="11" s="1"/>
  <c r="Z99" i="12" s="1" a="1"/>
  <c r="Z99" i="12" s="1"/>
  <c r="X344" i="4"/>
  <c r="W344" i="4"/>
  <c r="W367" i="11" s="1"/>
  <c r="X99" i="12" s="1" a="1"/>
  <c r="X99" i="12" s="1"/>
  <c r="V344" i="4"/>
  <c r="U344" i="4"/>
  <c r="U367" i="11" s="1"/>
  <c r="V99" i="12" s="1" a="1"/>
  <c r="V99" i="12" s="1"/>
  <c r="T344" i="4"/>
  <c r="T367" i="11" s="1"/>
  <c r="U99" i="12" s="1" a="1"/>
  <c r="U99" i="12" s="1"/>
  <c r="S344" i="4"/>
  <c r="S367" i="11" s="1"/>
  <c r="T99" i="12" s="1" a="1"/>
  <c r="T99" i="12" s="1"/>
  <c r="R344" i="4"/>
  <c r="R367" i="11" s="1"/>
  <c r="S99" i="12" s="1" a="1"/>
  <c r="S99" i="12" s="1"/>
  <c r="Q344" i="4"/>
  <c r="Q367" i="11" s="1"/>
  <c r="R99" i="12" s="1" a="1"/>
  <c r="R99" i="12" s="1"/>
  <c r="P344" i="4"/>
  <c r="O344" i="4"/>
  <c r="O367" i="11" s="1"/>
  <c r="P99" i="12" s="1" a="1"/>
  <c r="P99" i="12" s="1"/>
  <c r="N344" i="4"/>
  <c r="M344" i="4"/>
  <c r="M367" i="11" s="1"/>
  <c r="N99" i="12" s="1" a="1"/>
  <c r="N99" i="12" s="1"/>
  <c r="L344" i="4"/>
  <c r="L367" i="11" s="1"/>
  <c r="M99" i="12" s="1" a="1"/>
  <c r="M99" i="12" s="1"/>
  <c r="K344" i="4"/>
  <c r="K367" i="11" s="1"/>
  <c r="L99" i="12" s="1" a="1"/>
  <c r="L99" i="12" s="1"/>
  <c r="J344" i="4"/>
  <c r="J367" i="11" s="1"/>
  <c r="K99" i="12" s="1" a="1"/>
  <c r="K99" i="12" s="1"/>
  <c r="I344" i="4"/>
  <c r="I367" i="11" s="1"/>
  <c r="J99" i="12" s="1" a="1"/>
  <c r="J99" i="12" s="1"/>
  <c r="H344" i="4"/>
  <c r="G344" i="4"/>
  <c r="G367" i="11" s="1"/>
  <c r="H99" i="12" s="1" a="1"/>
  <c r="H99" i="12" s="1"/>
  <c r="F344" i="4"/>
  <c r="E344" i="4"/>
  <c r="E367" i="11" s="1"/>
  <c r="F99" i="12" s="1" a="1"/>
  <c r="F99" i="12" s="1"/>
  <c r="D344" i="4"/>
  <c r="D367" i="11" s="1"/>
  <c r="E99" i="12" s="1" a="1"/>
  <c r="E99" i="12" s="1"/>
  <c r="AM342" i="4"/>
  <c r="AM365" i="11" s="1"/>
  <c r="AL342" i="4"/>
  <c r="AL365" i="11" s="1"/>
  <c r="AK342" i="4"/>
  <c r="AK365" i="11" s="1"/>
  <c r="AJ342" i="4"/>
  <c r="AJ365" i="11" s="1"/>
  <c r="AI342" i="4"/>
  <c r="AI365" i="11" s="1"/>
  <c r="AH342" i="4"/>
  <c r="AG342" i="4"/>
  <c r="AG365" i="11" s="1"/>
  <c r="AF342" i="4"/>
  <c r="AF365" i="11" s="1"/>
  <c r="AE342" i="4"/>
  <c r="AE365" i="11" s="1"/>
  <c r="AD342" i="4"/>
  <c r="AD365" i="11" s="1"/>
  <c r="AC342" i="4"/>
  <c r="AC365" i="11" s="1"/>
  <c r="AB342" i="4"/>
  <c r="AA342" i="4"/>
  <c r="AA365" i="11" s="1"/>
  <c r="Z342" i="4"/>
  <c r="Y342" i="4"/>
  <c r="Y365" i="11" s="1"/>
  <c r="X342" i="4"/>
  <c r="X365" i="11" s="1"/>
  <c r="W342" i="4"/>
  <c r="W365" i="11" s="1"/>
  <c r="V342" i="4"/>
  <c r="V365" i="11" s="1"/>
  <c r="U342" i="4"/>
  <c r="U365" i="11" s="1"/>
  <c r="T342" i="4"/>
  <c r="S342" i="4"/>
  <c r="S365" i="11" s="1"/>
  <c r="R342" i="4"/>
  <c r="Q342" i="4"/>
  <c r="Q365" i="11" s="1"/>
  <c r="P342" i="4"/>
  <c r="P365" i="11" s="1"/>
  <c r="O342" i="4"/>
  <c r="O365" i="11" s="1"/>
  <c r="N342" i="4"/>
  <c r="N365" i="11" s="1"/>
  <c r="M342" i="4"/>
  <c r="M365" i="11" s="1"/>
  <c r="L342" i="4"/>
  <c r="K342" i="4"/>
  <c r="K365" i="11" s="1"/>
  <c r="J342" i="4"/>
  <c r="I342" i="4"/>
  <c r="I365" i="11" s="1"/>
  <c r="H342" i="4"/>
  <c r="H365" i="11" s="1"/>
  <c r="G342" i="4"/>
  <c r="G365" i="11" s="1"/>
  <c r="F342" i="4"/>
  <c r="F365" i="11" s="1"/>
  <c r="E342" i="4"/>
  <c r="E365" i="11" s="1"/>
  <c r="D342" i="4"/>
  <c r="AM341" i="4"/>
  <c r="AM364" i="11" s="1"/>
  <c r="AL341" i="4"/>
  <c r="AK341" i="4"/>
  <c r="AK364" i="11" s="1"/>
  <c r="AJ341" i="4"/>
  <c r="AJ364" i="11" s="1"/>
  <c r="AI341" i="4"/>
  <c r="AI364" i="11" s="1"/>
  <c r="AH341" i="4"/>
  <c r="AH364" i="11" s="1"/>
  <c r="AG341" i="4"/>
  <c r="AG364" i="11" s="1"/>
  <c r="AF341" i="4"/>
  <c r="AE341" i="4"/>
  <c r="AE364" i="11" s="1"/>
  <c r="AD341" i="4"/>
  <c r="AC341" i="4"/>
  <c r="AC364" i="11" s="1"/>
  <c r="AB341" i="4"/>
  <c r="AB364" i="11" s="1"/>
  <c r="AA341" i="4"/>
  <c r="AA364" i="11" s="1"/>
  <c r="Z341" i="4"/>
  <c r="Z364" i="11" s="1"/>
  <c r="Y341" i="4"/>
  <c r="Y364" i="11" s="1"/>
  <c r="X341" i="4"/>
  <c r="W341" i="4"/>
  <c r="W364" i="11" s="1"/>
  <c r="V341" i="4"/>
  <c r="U341" i="4"/>
  <c r="U364" i="11" s="1"/>
  <c r="T341" i="4"/>
  <c r="T364" i="11" s="1"/>
  <c r="S341" i="4"/>
  <c r="S364" i="11" s="1"/>
  <c r="R341" i="4"/>
  <c r="R364" i="11" s="1"/>
  <c r="Q341" i="4"/>
  <c r="Q364" i="11" s="1"/>
  <c r="P341" i="4"/>
  <c r="O341" i="4"/>
  <c r="O364" i="11" s="1"/>
  <c r="N341" i="4"/>
  <c r="M341" i="4"/>
  <c r="M364" i="11" s="1"/>
  <c r="L341" i="4"/>
  <c r="L364" i="11" s="1"/>
  <c r="K341" i="4"/>
  <c r="K364" i="11" s="1"/>
  <c r="J341" i="4"/>
  <c r="J364" i="11" s="1"/>
  <c r="I341" i="4"/>
  <c r="I364" i="11" s="1"/>
  <c r="H341" i="4"/>
  <c r="G341" i="4"/>
  <c r="G364" i="11" s="1"/>
  <c r="F341" i="4"/>
  <c r="E341" i="4"/>
  <c r="E364" i="11" s="1"/>
  <c r="D341" i="4"/>
  <c r="D364" i="11" s="1"/>
  <c r="AM334" i="4"/>
  <c r="AL334" i="4"/>
  <c r="AK334" i="4"/>
  <c r="AJ334" i="4"/>
  <c r="AI334" i="4"/>
  <c r="AH334" i="4"/>
  <c r="AG334" i="4"/>
  <c r="AF334" i="4"/>
  <c r="AE334" i="4"/>
  <c r="AD334" i="4"/>
  <c r="AC334" i="4"/>
  <c r="AB334" i="4"/>
  <c r="AA334" i="4"/>
  <c r="Z334" i="4"/>
  <c r="Y334" i="4"/>
  <c r="X334" i="4"/>
  <c r="W334" i="4"/>
  <c r="V334" i="4"/>
  <c r="U334" i="4"/>
  <c r="T334" i="4"/>
  <c r="S334" i="4"/>
  <c r="R334" i="4"/>
  <c r="Q334" i="4"/>
  <c r="P334" i="4"/>
  <c r="O334" i="4"/>
  <c r="N334" i="4"/>
  <c r="M334" i="4"/>
  <c r="L334" i="4"/>
  <c r="K334" i="4"/>
  <c r="J334" i="4"/>
  <c r="I334" i="4"/>
  <c r="H334" i="4"/>
  <c r="G334" i="4"/>
  <c r="F334" i="4"/>
  <c r="E334" i="4"/>
  <c r="D334" i="4"/>
  <c r="AM332" i="4"/>
  <c r="AM355" i="11" s="1"/>
  <c r="AN87" i="12" s="1" a="1"/>
  <c r="AN87" i="12" s="1"/>
  <c r="AL332" i="4"/>
  <c r="AK332" i="4"/>
  <c r="AK355" i="11" s="1"/>
  <c r="AL87" i="12" s="1" a="1"/>
  <c r="AL87" i="12" s="1"/>
  <c r="AJ332" i="4"/>
  <c r="AJ355" i="11" s="1"/>
  <c r="AK87" i="12" s="1" a="1"/>
  <c r="AK87" i="12" s="1"/>
  <c r="AI332" i="4"/>
  <c r="AI355" i="11" s="1"/>
  <c r="AJ87" i="12" s="1" a="1"/>
  <c r="AJ87" i="12" s="1"/>
  <c r="AH332" i="4"/>
  <c r="AH355" i="11" s="1"/>
  <c r="AI87" i="12" s="1" a="1"/>
  <c r="AI87" i="12" s="1"/>
  <c r="AG332" i="4"/>
  <c r="AG355" i="11" s="1"/>
  <c r="AH87" i="12" s="1" a="1"/>
  <c r="AH87" i="12" s="1"/>
  <c r="AF332" i="4"/>
  <c r="AE332" i="4"/>
  <c r="AE355" i="11" s="1"/>
  <c r="AF87" i="12" s="1" a="1"/>
  <c r="AF87" i="12" s="1"/>
  <c r="AD332" i="4"/>
  <c r="AC332" i="4"/>
  <c r="AC355" i="11" s="1"/>
  <c r="AD87" i="12" s="1" a="1"/>
  <c r="AD87" i="12" s="1"/>
  <c r="AB332" i="4"/>
  <c r="AB355" i="11" s="1"/>
  <c r="AC87" i="12" s="1" a="1"/>
  <c r="AC87" i="12" s="1"/>
  <c r="AA332" i="4"/>
  <c r="AA355" i="11" s="1"/>
  <c r="AB87" i="12" s="1" a="1"/>
  <c r="AB87" i="12" s="1"/>
  <c r="Z332" i="4"/>
  <c r="Z355" i="11" s="1"/>
  <c r="AA87" i="12" s="1" a="1"/>
  <c r="AA87" i="12" s="1"/>
  <c r="Y332" i="4"/>
  <c r="Y355" i="11" s="1"/>
  <c r="Z87" i="12" s="1" a="1"/>
  <c r="Z87" i="12" s="1"/>
  <c r="X332" i="4"/>
  <c r="W332" i="4"/>
  <c r="W355" i="11" s="1"/>
  <c r="X87" i="12" s="1" a="1"/>
  <c r="X87" i="12" s="1"/>
  <c r="V332" i="4"/>
  <c r="U332" i="4"/>
  <c r="U355" i="11" s="1"/>
  <c r="V87" i="12" s="1" a="1"/>
  <c r="V87" i="12" s="1"/>
  <c r="T332" i="4"/>
  <c r="T355" i="11" s="1"/>
  <c r="U87" i="12" s="1" a="1"/>
  <c r="U87" i="12" s="1"/>
  <c r="S332" i="4"/>
  <c r="S355" i="11" s="1"/>
  <c r="T87" i="12" s="1" a="1"/>
  <c r="T87" i="12" s="1"/>
  <c r="R332" i="4"/>
  <c r="R355" i="11" s="1"/>
  <c r="S87" i="12" s="1" a="1"/>
  <c r="S87" i="12" s="1"/>
  <c r="Q332" i="4"/>
  <c r="Q355" i="11" s="1"/>
  <c r="R87" i="12" s="1" a="1"/>
  <c r="R87" i="12" s="1"/>
  <c r="P332" i="4"/>
  <c r="O332" i="4"/>
  <c r="O355" i="11" s="1"/>
  <c r="P87" i="12" s="1" a="1"/>
  <c r="P87" i="12" s="1"/>
  <c r="N332" i="4"/>
  <c r="M332" i="4"/>
  <c r="M355" i="11" s="1"/>
  <c r="N87" i="12" s="1" a="1"/>
  <c r="N87" i="12" s="1"/>
  <c r="L332" i="4"/>
  <c r="L355" i="11" s="1"/>
  <c r="M87" i="12" s="1" a="1"/>
  <c r="M87" i="12" s="1"/>
  <c r="K332" i="4"/>
  <c r="K355" i="11" s="1"/>
  <c r="L87" i="12" s="1" a="1"/>
  <c r="L87" i="12" s="1"/>
  <c r="J332" i="4"/>
  <c r="J355" i="11" s="1"/>
  <c r="K87" i="12" s="1" a="1"/>
  <c r="K87" i="12" s="1"/>
  <c r="I332" i="4"/>
  <c r="I355" i="11" s="1"/>
  <c r="J87" i="12" s="1" a="1"/>
  <c r="J87" i="12" s="1"/>
  <c r="H332" i="4"/>
  <c r="G332" i="4"/>
  <c r="G355" i="11" s="1"/>
  <c r="H87" i="12" s="1" a="1"/>
  <c r="H87" i="12" s="1"/>
  <c r="F332" i="4"/>
  <c r="E332" i="4"/>
  <c r="E355" i="11" s="1"/>
  <c r="F87" i="12" s="1" a="1"/>
  <c r="F87" i="12" s="1"/>
  <c r="D332" i="4"/>
  <c r="D355" i="11" s="1"/>
  <c r="E87" i="12" s="1" a="1"/>
  <c r="E87" i="12" s="1"/>
  <c r="AM331" i="4"/>
  <c r="AM354" i="11" s="1"/>
  <c r="AN86" i="12" s="1" a="1"/>
  <c r="AN86" i="12" s="1"/>
  <c r="AL331" i="4"/>
  <c r="AL354" i="11" s="1"/>
  <c r="AM86" i="12" s="1" a="1"/>
  <c r="AM86" i="12" s="1"/>
  <c r="AK331" i="4"/>
  <c r="AK354" i="11" s="1"/>
  <c r="AL86" i="12" s="1" a="1"/>
  <c r="AL86" i="12" s="1"/>
  <c r="AJ331" i="4"/>
  <c r="AI331" i="4"/>
  <c r="AI354" i="11" s="1"/>
  <c r="AJ86" i="12" s="1" a="1"/>
  <c r="AJ86" i="12" s="1"/>
  <c r="AH331" i="4"/>
  <c r="AG331" i="4"/>
  <c r="AG354" i="11" s="1"/>
  <c r="AH86" i="12" s="1" a="1"/>
  <c r="AH86" i="12" s="1"/>
  <c r="AF331" i="4"/>
  <c r="AF354" i="11" s="1"/>
  <c r="AG86" i="12" s="1" a="1"/>
  <c r="AG86" i="12" s="1"/>
  <c r="AE331" i="4"/>
  <c r="AE354" i="11" s="1"/>
  <c r="AF86" i="12" s="1" a="1"/>
  <c r="AF86" i="12" s="1"/>
  <c r="AD331" i="4"/>
  <c r="AD354" i="11" s="1"/>
  <c r="AE86" i="12" s="1" a="1"/>
  <c r="AE86" i="12" s="1"/>
  <c r="AC331" i="4"/>
  <c r="AC354" i="11" s="1"/>
  <c r="AD86" i="12" s="1" a="1"/>
  <c r="AD86" i="12" s="1"/>
  <c r="AB331" i="4"/>
  <c r="AA331" i="4"/>
  <c r="AA354" i="11" s="1"/>
  <c r="AB86" i="12" s="1" a="1"/>
  <c r="AB86" i="12" s="1"/>
  <c r="Z331" i="4"/>
  <c r="Y331" i="4"/>
  <c r="Y354" i="11" s="1"/>
  <c r="Z86" i="12" s="1" a="1"/>
  <c r="Z86" i="12" s="1"/>
  <c r="X331" i="4"/>
  <c r="X354" i="11" s="1"/>
  <c r="Y86" i="12" s="1" a="1"/>
  <c r="Y86" i="12" s="1"/>
  <c r="W331" i="4"/>
  <c r="W354" i="11" s="1"/>
  <c r="X86" i="12" s="1" a="1"/>
  <c r="X86" i="12" s="1"/>
  <c r="V331" i="4"/>
  <c r="V354" i="11" s="1"/>
  <c r="W86" i="12" s="1" a="1"/>
  <c r="W86" i="12" s="1"/>
  <c r="U331" i="4"/>
  <c r="U354" i="11" s="1"/>
  <c r="V86" i="12" s="1" a="1"/>
  <c r="V86" i="12" s="1"/>
  <c r="T331" i="4"/>
  <c r="S331" i="4"/>
  <c r="S354" i="11" s="1"/>
  <c r="T86" i="12" s="1" a="1"/>
  <c r="T86" i="12" s="1"/>
  <c r="R331" i="4"/>
  <c r="Q331" i="4"/>
  <c r="Q354" i="11" s="1"/>
  <c r="R86" i="12" s="1" a="1"/>
  <c r="R86" i="12" s="1"/>
  <c r="P331" i="4"/>
  <c r="P354" i="11" s="1"/>
  <c r="Q86" i="12" s="1" a="1"/>
  <c r="Q86" i="12" s="1"/>
  <c r="O331" i="4"/>
  <c r="O354" i="11" s="1"/>
  <c r="P86" i="12" s="1" a="1"/>
  <c r="P86" i="12" s="1"/>
  <c r="N331" i="4"/>
  <c r="N354" i="11" s="1"/>
  <c r="O86" i="12" s="1" a="1"/>
  <c r="O86" i="12" s="1"/>
  <c r="M331" i="4"/>
  <c r="M354" i="11" s="1"/>
  <c r="N86" i="12" s="1" a="1"/>
  <c r="N86" i="12" s="1"/>
  <c r="L331" i="4"/>
  <c r="K331" i="4"/>
  <c r="K354" i="11" s="1"/>
  <c r="L86" i="12" s="1" a="1"/>
  <c r="L86" i="12" s="1"/>
  <c r="J331" i="4"/>
  <c r="I331" i="4"/>
  <c r="I354" i="11" s="1"/>
  <c r="J86" i="12" s="1" a="1"/>
  <c r="J86" i="12" s="1"/>
  <c r="H331" i="4"/>
  <c r="H354" i="11" s="1"/>
  <c r="I86" i="12" s="1" a="1"/>
  <c r="I86" i="12" s="1"/>
  <c r="G331" i="4"/>
  <c r="G354" i="11" s="1"/>
  <c r="H86" i="12" s="1" a="1"/>
  <c r="H86" i="12" s="1"/>
  <c r="F331" i="4"/>
  <c r="F354" i="11" s="1"/>
  <c r="G86" i="12" s="1" a="1"/>
  <c r="G86" i="12" s="1"/>
  <c r="E331" i="4"/>
  <c r="E354" i="11" s="1"/>
  <c r="F86" i="12" s="1" a="1"/>
  <c r="F86" i="12" s="1"/>
  <c r="D331" i="4"/>
  <c r="AM330" i="4"/>
  <c r="AM353" i="11" s="1"/>
  <c r="AN85" i="12" s="1" a="1"/>
  <c r="AN85" i="12" s="1"/>
  <c r="AL330" i="4"/>
  <c r="AL353" i="11" s="1"/>
  <c r="AM85" i="12" s="1" a="1"/>
  <c r="AM85" i="12" s="1"/>
  <c r="AK330" i="4"/>
  <c r="AK353" i="11" s="1"/>
  <c r="AL85" i="12" s="1" a="1"/>
  <c r="AL85" i="12" s="1"/>
  <c r="AJ330" i="4"/>
  <c r="AJ353" i="11" s="1"/>
  <c r="AK85" i="12" s="1" a="1"/>
  <c r="AK85" i="12" s="1"/>
  <c r="AI330" i="4"/>
  <c r="AI353" i="11" s="1"/>
  <c r="AJ85" i="12" s="1" a="1"/>
  <c r="AJ85" i="12" s="1"/>
  <c r="AH330" i="4"/>
  <c r="AH353" i="11" s="1"/>
  <c r="AI85" i="12" s="1" a="1"/>
  <c r="AI85" i="12" s="1"/>
  <c r="AG330" i="4"/>
  <c r="AG353" i="11" s="1"/>
  <c r="AH85" i="12" s="1" a="1"/>
  <c r="AH85" i="12" s="1"/>
  <c r="AF330" i="4"/>
  <c r="AF353" i="11" s="1"/>
  <c r="AG85" i="12" s="1" a="1"/>
  <c r="AG85" i="12" s="1"/>
  <c r="AE330" i="4"/>
  <c r="AE353" i="11" s="1"/>
  <c r="AF85" i="12" s="1" a="1"/>
  <c r="AF85" i="12" s="1"/>
  <c r="AD330" i="4"/>
  <c r="AD353" i="11" s="1"/>
  <c r="AE85" i="12" s="1" a="1"/>
  <c r="AE85" i="12" s="1"/>
  <c r="AC330" i="4"/>
  <c r="AC353" i="11" s="1"/>
  <c r="AD85" i="12" s="1" a="1"/>
  <c r="AD85" i="12" s="1"/>
  <c r="AB330" i="4"/>
  <c r="AB353" i="11" s="1"/>
  <c r="AC85" i="12" s="1" a="1"/>
  <c r="AC85" i="12" s="1"/>
  <c r="AA330" i="4"/>
  <c r="AA353" i="11" s="1"/>
  <c r="AB85" i="12" s="1" a="1"/>
  <c r="AB85" i="12" s="1"/>
  <c r="Z330" i="4"/>
  <c r="Z353" i="11" s="1"/>
  <c r="AA85" i="12" s="1" a="1"/>
  <c r="AA85" i="12" s="1"/>
  <c r="Y330" i="4"/>
  <c r="Y353" i="11" s="1"/>
  <c r="Z85" i="12" s="1" a="1"/>
  <c r="Z85" i="12" s="1"/>
  <c r="X330" i="4"/>
  <c r="X353" i="11" s="1"/>
  <c r="Y85" i="12" s="1" a="1"/>
  <c r="Y85" i="12" s="1"/>
  <c r="W330" i="4"/>
  <c r="W353" i="11" s="1"/>
  <c r="X85" i="12" s="1" a="1"/>
  <c r="X85" i="12" s="1"/>
  <c r="V330" i="4"/>
  <c r="V353" i="11" s="1"/>
  <c r="W85" i="12" s="1" a="1"/>
  <c r="W85" i="12" s="1"/>
  <c r="U330" i="4"/>
  <c r="U353" i="11" s="1"/>
  <c r="V85" i="12" s="1" a="1"/>
  <c r="V85" i="12" s="1"/>
  <c r="T330" i="4"/>
  <c r="T353" i="11" s="1"/>
  <c r="U85" i="12" s="1" a="1"/>
  <c r="U85" i="12" s="1"/>
  <c r="S330" i="4"/>
  <c r="S353" i="11" s="1"/>
  <c r="T85" i="12" s="1" a="1"/>
  <c r="T85" i="12" s="1"/>
  <c r="R330" i="4"/>
  <c r="R353" i="11" s="1"/>
  <c r="S85" i="12" s="1" a="1"/>
  <c r="S85" i="12" s="1"/>
  <c r="Q330" i="4"/>
  <c r="Q353" i="11" s="1"/>
  <c r="R85" i="12" s="1" a="1"/>
  <c r="R85" i="12" s="1"/>
  <c r="P330" i="4"/>
  <c r="P353" i="11" s="1"/>
  <c r="Q85" i="12" s="1" a="1"/>
  <c r="Q85" i="12" s="1"/>
  <c r="O330" i="4"/>
  <c r="O353" i="11" s="1"/>
  <c r="P85" i="12" s="1" a="1"/>
  <c r="P85" i="12" s="1"/>
  <c r="N330" i="4"/>
  <c r="N353" i="11" s="1"/>
  <c r="O85" i="12" s="1" a="1"/>
  <c r="O85" i="12" s="1"/>
  <c r="M330" i="4"/>
  <c r="M353" i="11" s="1"/>
  <c r="N85" i="12" s="1" a="1"/>
  <c r="N85" i="12" s="1"/>
  <c r="L330" i="4"/>
  <c r="L353" i="11" s="1"/>
  <c r="M85" i="12" s="1" a="1"/>
  <c r="M85" i="12" s="1"/>
  <c r="K330" i="4"/>
  <c r="K353" i="11" s="1"/>
  <c r="L85" i="12" s="1" a="1"/>
  <c r="L85" i="12" s="1"/>
  <c r="J330" i="4"/>
  <c r="J353" i="11" s="1"/>
  <c r="K85" i="12" s="1" a="1"/>
  <c r="K85" i="12" s="1"/>
  <c r="I330" i="4"/>
  <c r="I353" i="11" s="1"/>
  <c r="J85" i="12" s="1" a="1"/>
  <c r="J85" i="12" s="1"/>
  <c r="H330" i="4"/>
  <c r="H353" i="11" s="1"/>
  <c r="I85" i="12" s="1" a="1"/>
  <c r="I85" i="12" s="1"/>
  <c r="G330" i="4"/>
  <c r="G353" i="11" s="1"/>
  <c r="H85" i="12" s="1" a="1"/>
  <c r="H85" i="12" s="1"/>
  <c r="F330" i="4"/>
  <c r="F353" i="11" s="1"/>
  <c r="G85" i="12" s="1" a="1"/>
  <c r="G85" i="12" s="1"/>
  <c r="E330" i="4"/>
  <c r="E353" i="11" s="1"/>
  <c r="F85" i="12" s="1" a="1"/>
  <c r="F85" i="12" s="1"/>
  <c r="D330" i="4"/>
  <c r="D353" i="11" s="1"/>
  <c r="E85" i="12" s="1" a="1"/>
  <c r="E85" i="12" s="1"/>
  <c r="AM328" i="4"/>
  <c r="AM351" i="11" s="1"/>
  <c r="AN83" i="12" s="1" a="1"/>
  <c r="AN83" i="12" s="1"/>
  <c r="AL328" i="4"/>
  <c r="AL351" i="11" s="1"/>
  <c r="AM83" i="12" s="1" a="1"/>
  <c r="AM83" i="12" s="1"/>
  <c r="AK328" i="4"/>
  <c r="AK351" i="11" s="1"/>
  <c r="AL83" i="12" s="1" a="1"/>
  <c r="AL83" i="12" s="1"/>
  <c r="AJ328" i="4"/>
  <c r="AI328" i="4"/>
  <c r="AI351" i="11" s="1"/>
  <c r="AJ83" i="12" s="1" a="1"/>
  <c r="AJ83" i="12" s="1"/>
  <c r="AH328" i="4"/>
  <c r="AG328" i="4"/>
  <c r="AG351" i="11" s="1"/>
  <c r="AH83" i="12" s="1" a="1"/>
  <c r="AH83" i="12" s="1"/>
  <c r="AF328" i="4"/>
  <c r="AF351" i="11" s="1"/>
  <c r="AG83" i="12" s="1" a="1"/>
  <c r="AG83" i="12" s="1"/>
  <c r="AE328" i="4"/>
  <c r="AE351" i="11" s="1"/>
  <c r="AF83" i="12" s="1" a="1"/>
  <c r="AF83" i="12" s="1"/>
  <c r="AD328" i="4"/>
  <c r="AD351" i="11" s="1"/>
  <c r="AE83" i="12" s="1" a="1"/>
  <c r="AE83" i="12" s="1"/>
  <c r="AC328" i="4"/>
  <c r="AC351" i="11" s="1"/>
  <c r="AD83" i="12" s="1" a="1"/>
  <c r="AD83" i="12" s="1"/>
  <c r="AB328" i="4"/>
  <c r="AA328" i="4"/>
  <c r="AA351" i="11" s="1"/>
  <c r="AB83" i="12" s="1" a="1"/>
  <c r="AB83" i="12" s="1"/>
  <c r="Z328" i="4"/>
  <c r="Y328" i="4"/>
  <c r="Y351" i="11" s="1"/>
  <c r="Z83" i="12" s="1" a="1"/>
  <c r="Z83" i="12" s="1"/>
  <c r="X328" i="4"/>
  <c r="X351" i="11" s="1"/>
  <c r="Y83" i="12" s="1" a="1"/>
  <c r="Y83" i="12" s="1"/>
  <c r="W328" i="4"/>
  <c r="W351" i="11" s="1"/>
  <c r="X83" i="12" s="1" a="1"/>
  <c r="X83" i="12" s="1"/>
  <c r="V328" i="4"/>
  <c r="V351" i="11" s="1"/>
  <c r="W83" i="12" s="1" a="1"/>
  <c r="W83" i="12" s="1"/>
  <c r="U328" i="4"/>
  <c r="U351" i="11" s="1"/>
  <c r="V83" i="12" s="1" a="1"/>
  <c r="V83" i="12" s="1"/>
  <c r="T328" i="4"/>
  <c r="S328" i="4"/>
  <c r="S351" i="11" s="1"/>
  <c r="T83" i="12" s="1" a="1"/>
  <c r="T83" i="12" s="1"/>
  <c r="R328" i="4"/>
  <c r="Q328" i="4"/>
  <c r="Q351" i="11" s="1"/>
  <c r="R83" i="12" s="1" a="1"/>
  <c r="R83" i="12" s="1"/>
  <c r="P328" i="4"/>
  <c r="P351" i="11" s="1"/>
  <c r="Q83" i="12" s="1" a="1"/>
  <c r="Q83" i="12" s="1"/>
  <c r="O328" i="4"/>
  <c r="O351" i="11" s="1"/>
  <c r="P83" i="12" s="1" a="1"/>
  <c r="P83" i="12" s="1"/>
  <c r="N328" i="4"/>
  <c r="N351" i="11" s="1"/>
  <c r="O83" i="12" s="1" a="1"/>
  <c r="O83" i="12" s="1"/>
  <c r="M328" i="4"/>
  <c r="M351" i="11" s="1"/>
  <c r="N83" i="12" s="1" a="1"/>
  <c r="N83" i="12" s="1"/>
  <c r="L328" i="4"/>
  <c r="K328" i="4"/>
  <c r="K351" i="11" s="1"/>
  <c r="L83" i="12" s="1" a="1"/>
  <c r="L83" i="12" s="1"/>
  <c r="J328" i="4"/>
  <c r="I328" i="4"/>
  <c r="I351" i="11" s="1"/>
  <c r="J83" i="12" s="1" a="1"/>
  <c r="J83" i="12" s="1"/>
  <c r="H328" i="4"/>
  <c r="H351" i="11" s="1"/>
  <c r="I83" i="12" s="1" a="1"/>
  <c r="I83" i="12" s="1"/>
  <c r="G328" i="4"/>
  <c r="G351" i="11" s="1"/>
  <c r="H83" i="12" s="1" a="1"/>
  <c r="H83" i="12" s="1"/>
  <c r="F328" i="4"/>
  <c r="F351" i="11" s="1"/>
  <c r="G83" i="12" s="1" a="1"/>
  <c r="G83" i="12" s="1"/>
  <c r="E328" i="4"/>
  <c r="E351" i="11" s="1"/>
  <c r="F83" i="12" s="1" a="1"/>
  <c r="F83" i="12" s="1"/>
  <c r="D328" i="4"/>
  <c r="AM327" i="4"/>
  <c r="AM350" i="11" s="1"/>
  <c r="AN82" i="12" s="1" a="1"/>
  <c r="AN82" i="12" s="1"/>
  <c r="AL327" i="4"/>
  <c r="AL350" i="11" s="1"/>
  <c r="AM82" i="12" s="1" a="1"/>
  <c r="AM82" i="12" s="1"/>
  <c r="AK327" i="4"/>
  <c r="AK350" i="11" s="1"/>
  <c r="AL82" i="12" s="1" a="1"/>
  <c r="AL82" i="12" s="1"/>
  <c r="AJ327" i="4"/>
  <c r="AJ350" i="11" s="1"/>
  <c r="AK82" i="12" s="1" a="1"/>
  <c r="AK82" i="12" s="1"/>
  <c r="AI327" i="4"/>
  <c r="AI350" i="11" s="1"/>
  <c r="AJ82" i="12" s="1" a="1"/>
  <c r="AJ82" i="12" s="1"/>
  <c r="AH327" i="4"/>
  <c r="AH350" i="11" s="1"/>
  <c r="AI82" i="12" s="1" a="1"/>
  <c r="AI82" i="12" s="1"/>
  <c r="AG327" i="4"/>
  <c r="AG350" i="11" s="1"/>
  <c r="AH82" i="12" s="1" a="1"/>
  <c r="AH82" i="12" s="1"/>
  <c r="AF327" i="4"/>
  <c r="AF350" i="11" s="1"/>
  <c r="AG82" i="12" s="1" a="1"/>
  <c r="AG82" i="12" s="1"/>
  <c r="AE327" i="4"/>
  <c r="AE350" i="11" s="1"/>
  <c r="AF82" i="12" s="1" a="1"/>
  <c r="AF82" i="12" s="1"/>
  <c r="AD327" i="4"/>
  <c r="AD350" i="11" s="1"/>
  <c r="AE82" i="12" s="1" a="1"/>
  <c r="AE82" i="12" s="1"/>
  <c r="AC327" i="4"/>
  <c r="AC350" i="11" s="1"/>
  <c r="AD82" i="12" s="1" a="1"/>
  <c r="AD82" i="12" s="1"/>
  <c r="AB327" i="4"/>
  <c r="AB350" i="11" s="1"/>
  <c r="AC82" i="12" s="1" a="1"/>
  <c r="AC82" i="12" s="1"/>
  <c r="AA327" i="4"/>
  <c r="AA350" i="11" s="1"/>
  <c r="AB82" i="12" s="1" a="1"/>
  <c r="AB82" i="12" s="1"/>
  <c r="Z327" i="4"/>
  <c r="Z350" i="11" s="1"/>
  <c r="AA82" i="12" s="1" a="1"/>
  <c r="AA82" i="12" s="1"/>
  <c r="Y327" i="4"/>
  <c r="Y350" i="11" s="1"/>
  <c r="Z82" i="12" s="1" a="1"/>
  <c r="Z82" i="12" s="1"/>
  <c r="X327" i="4"/>
  <c r="X350" i="11" s="1"/>
  <c r="Y82" i="12" s="1" a="1"/>
  <c r="Y82" i="12" s="1"/>
  <c r="W327" i="4"/>
  <c r="W350" i="11" s="1"/>
  <c r="X82" i="12" s="1" a="1"/>
  <c r="X82" i="12" s="1"/>
  <c r="V327" i="4"/>
  <c r="V350" i="11" s="1"/>
  <c r="W82" i="12" s="1" a="1"/>
  <c r="W82" i="12" s="1"/>
  <c r="U327" i="4"/>
  <c r="U350" i="11" s="1"/>
  <c r="V82" i="12" s="1" a="1"/>
  <c r="V82" i="12" s="1"/>
  <c r="T327" i="4"/>
  <c r="T350" i="11" s="1"/>
  <c r="U82" i="12" s="1" a="1"/>
  <c r="U82" i="12" s="1"/>
  <c r="S327" i="4"/>
  <c r="S350" i="11" s="1"/>
  <c r="T82" i="12" s="1" a="1"/>
  <c r="T82" i="12" s="1"/>
  <c r="R327" i="4"/>
  <c r="R350" i="11" s="1"/>
  <c r="S82" i="12" s="1" a="1"/>
  <c r="S82" i="12" s="1"/>
  <c r="Q327" i="4"/>
  <c r="Q350" i="11" s="1"/>
  <c r="R82" i="12" s="1" a="1"/>
  <c r="R82" i="12" s="1"/>
  <c r="P327" i="4"/>
  <c r="P350" i="11" s="1"/>
  <c r="Q82" i="12" s="1" a="1"/>
  <c r="Q82" i="12" s="1"/>
  <c r="O327" i="4"/>
  <c r="O350" i="11" s="1"/>
  <c r="P82" i="12" s="1" a="1"/>
  <c r="P82" i="12" s="1"/>
  <c r="N327" i="4"/>
  <c r="N350" i="11" s="1"/>
  <c r="O82" i="12" s="1" a="1"/>
  <c r="O82" i="12" s="1"/>
  <c r="M327" i="4"/>
  <c r="M350" i="11" s="1"/>
  <c r="N82" i="12" s="1" a="1"/>
  <c r="N82" i="12" s="1"/>
  <c r="L327" i="4"/>
  <c r="L350" i="11" s="1"/>
  <c r="M82" i="12" s="1" a="1"/>
  <c r="M82" i="12" s="1"/>
  <c r="K327" i="4"/>
  <c r="K350" i="11" s="1"/>
  <c r="L82" i="12" s="1" a="1"/>
  <c r="L82" i="12" s="1"/>
  <c r="J327" i="4"/>
  <c r="J350" i="11" s="1"/>
  <c r="K82" i="12" s="1" a="1"/>
  <c r="K82" i="12" s="1"/>
  <c r="I327" i="4"/>
  <c r="I350" i="11" s="1"/>
  <c r="J82" i="12" s="1" a="1"/>
  <c r="J82" i="12" s="1"/>
  <c r="H327" i="4"/>
  <c r="H350" i="11" s="1"/>
  <c r="I82" i="12" s="1" a="1"/>
  <c r="I82" i="12" s="1"/>
  <c r="G327" i="4"/>
  <c r="G350" i="11" s="1"/>
  <c r="H82" i="12" s="1" a="1"/>
  <c r="H82" i="12" s="1"/>
  <c r="F327" i="4"/>
  <c r="F350" i="11" s="1"/>
  <c r="G82" i="12" s="1" a="1"/>
  <c r="G82" i="12" s="1"/>
  <c r="E327" i="4"/>
  <c r="E350" i="11" s="1"/>
  <c r="F82" i="12" s="1" a="1"/>
  <c r="F82" i="12" s="1"/>
  <c r="D327" i="4"/>
  <c r="D350" i="11" s="1"/>
  <c r="E82" i="12" s="1" a="1"/>
  <c r="E82" i="12" s="1"/>
  <c r="AM326" i="4"/>
  <c r="AM349" i="11" s="1"/>
  <c r="AN81" i="12" s="1" a="1"/>
  <c r="AN81" i="12" s="1"/>
  <c r="AL326" i="4"/>
  <c r="AL349" i="11" s="1"/>
  <c r="AM81" i="12" s="1" a="1"/>
  <c r="AM81" i="12" s="1"/>
  <c r="AK326" i="4"/>
  <c r="AK349" i="11" s="1"/>
  <c r="AL81" i="12" s="1" a="1"/>
  <c r="AL81" i="12" s="1"/>
  <c r="AJ326" i="4"/>
  <c r="AJ349" i="11" s="1"/>
  <c r="AK81" i="12" s="1" a="1"/>
  <c r="AK81" i="12" s="1"/>
  <c r="AI326" i="4"/>
  <c r="AI349" i="11" s="1"/>
  <c r="AJ81" i="12" s="1" a="1"/>
  <c r="AJ81" i="12" s="1"/>
  <c r="AH326" i="4"/>
  <c r="AH349" i="11" s="1"/>
  <c r="AI81" i="12" s="1" a="1"/>
  <c r="AI81" i="12" s="1"/>
  <c r="AG326" i="4"/>
  <c r="AG349" i="11" s="1"/>
  <c r="AH81" i="12" s="1" a="1"/>
  <c r="AH81" i="12" s="1"/>
  <c r="AF326" i="4"/>
  <c r="AF349" i="11" s="1"/>
  <c r="AG81" i="12" s="1" a="1"/>
  <c r="AG81" i="12" s="1"/>
  <c r="AE326" i="4"/>
  <c r="AE349" i="11" s="1"/>
  <c r="AF81" i="12" s="1" a="1"/>
  <c r="AF81" i="12" s="1"/>
  <c r="AD326" i="4"/>
  <c r="AD349" i="11" s="1"/>
  <c r="AE81" i="12" s="1" a="1"/>
  <c r="AE81" i="12" s="1"/>
  <c r="AC326" i="4"/>
  <c r="AC349" i="11" s="1"/>
  <c r="AD81" i="12" s="1" a="1"/>
  <c r="AD81" i="12" s="1"/>
  <c r="AB326" i="4"/>
  <c r="AB349" i="11" s="1"/>
  <c r="AC81" i="12" s="1" a="1"/>
  <c r="AC81" i="12" s="1"/>
  <c r="AA326" i="4"/>
  <c r="AA349" i="11" s="1"/>
  <c r="AB81" i="12" s="1" a="1"/>
  <c r="AB81" i="12" s="1"/>
  <c r="Z326" i="4"/>
  <c r="Z349" i="11" s="1"/>
  <c r="AA81" i="12" s="1" a="1"/>
  <c r="AA81" i="12" s="1"/>
  <c r="Y326" i="4"/>
  <c r="Y349" i="11" s="1"/>
  <c r="Z81" i="12" s="1" a="1"/>
  <c r="Z81" i="12" s="1"/>
  <c r="X326" i="4"/>
  <c r="X349" i="11" s="1"/>
  <c r="Y81" i="12" s="1" a="1"/>
  <c r="Y81" i="12" s="1"/>
  <c r="W326" i="4"/>
  <c r="W349" i="11" s="1"/>
  <c r="X81" i="12" s="1" a="1"/>
  <c r="X81" i="12" s="1"/>
  <c r="V326" i="4"/>
  <c r="V349" i="11" s="1"/>
  <c r="W81" i="12" s="1" a="1"/>
  <c r="W81" i="12" s="1"/>
  <c r="U326" i="4"/>
  <c r="U349" i="11" s="1"/>
  <c r="V81" i="12" s="1" a="1"/>
  <c r="V81" i="12" s="1"/>
  <c r="T326" i="4"/>
  <c r="T349" i="11" s="1"/>
  <c r="U81" i="12" s="1" a="1"/>
  <c r="U81" i="12" s="1"/>
  <c r="S326" i="4"/>
  <c r="S349" i="11" s="1"/>
  <c r="T81" i="12" s="1" a="1"/>
  <c r="T81" i="12" s="1"/>
  <c r="R326" i="4"/>
  <c r="R349" i="11" s="1"/>
  <c r="S81" i="12" s="1" a="1"/>
  <c r="S81" i="12" s="1"/>
  <c r="Q326" i="4"/>
  <c r="Q349" i="11" s="1"/>
  <c r="R81" i="12" s="1" a="1"/>
  <c r="R81" i="12" s="1"/>
  <c r="P326" i="4"/>
  <c r="P349" i="11" s="1"/>
  <c r="Q81" i="12" s="1" a="1"/>
  <c r="Q81" i="12" s="1"/>
  <c r="O326" i="4"/>
  <c r="O349" i="11" s="1"/>
  <c r="P81" i="12" s="1" a="1"/>
  <c r="P81" i="12" s="1"/>
  <c r="N326" i="4"/>
  <c r="N349" i="11" s="1"/>
  <c r="O81" i="12" s="1" a="1"/>
  <c r="O81" i="12" s="1"/>
  <c r="M326" i="4"/>
  <c r="M349" i="11" s="1"/>
  <c r="N81" i="12" s="1" a="1"/>
  <c r="N81" i="12" s="1"/>
  <c r="L326" i="4"/>
  <c r="L349" i="11" s="1"/>
  <c r="M81" i="12" s="1" a="1"/>
  <c r="M81" i="12" s="1"/>
  <c r="K326" i="4"/>
  <c r="K349" i="11" s="1"/>
  <c r="L81" i="12" s="1" a="1"/>
  <c r="L81" i="12" s="1"/>
  <c r="J326" i="4"/>
  <c r="J349" i="11" s="1"/>
  <c r="K81" i="12" s="1" a="1"/>
  <c r="K81" i="12" s="1"/>
  <c r="I326" i="4"/>
  <c r="I349" i="11" s="1"/>
  <c r="J81" i="12" s="1" a="1"/>
  <c r="J81" i="12" s="1"/>
  <c r="H326" i="4"/>
  <c r="H349" i="11" s="1"/>
  <c r="I81" i="12" s="1" a="1"/>
  <c r="I81" i="12" s="1"/>
  <c r="G326" i="4"/>
  <c r="G349" i="11" s="1"/>
  <c r="H81" i="12" s="1" a="1"/>
  <c r="H81" i="12" s="1"/>
  <c r="F326" i="4"/>
  <c r="F349" i="11" s="1"/>
  <c r="G81" i="12" s="1" a="1"/>
  <c r="G81" i="12" s="1"/>
  <c r="E326" i="4"/>
  <c r="E349" i="11" s="1"/>
  <c r="F81" i="12" s="1" a="1"/>
  <c r="F81" i="12" s="1"/>
  <c r="D326" i="4"/>
  <c r="D349" i="11" s="1"/>
  <c r="E81" i="12" s="1" a="1"/>
  <c r="E81" i="12" s="1"/>
  <c r="AM325" i="4"/>
  <c r="AM348" i="11" s="1"/>
  <c r="AN80" i="12" s="1" a="1"/>
  <c r="AN80" i="12" s="1"/>
  <c r="AL325" i="4"/>
  <c r="AK325" i="4"/>
  <c r="AK348" i="11" s="1"/>
  <c r="AL80" i="12" s="1" a="1"/>
  <c r="AL80" i="12" s="1"/>
  <c r="AJ325" i="4"/>
  <c r="AJ348" i="11" s="1"/>
  <c r="AK80" i="12" s="1" a="1"/>
  <c r="AK80" i="12" s="1"/>
  <c r="AI325" i="4"/>
  <c r="AI348" i="11" s="1"/>
  <c r="AJ80" i="12" s="1" a="1"/>
  <c r="AJ80" i="12" s="1"/>
  <c r="AH325" i="4"/>
  <c r="AH348" i="11" s="1"/>
  <c r="AI80" i="12" s="1" a="1"/>
  <c r="AI80" i="12" s="1"/>
  <c r="AG325" i="4"/>
  <c r="AG348" i="11" s="1"/>
  <c r="AH80" i="12" s="1" a="1"/>
  <c r="AH80" i="12" s="1"/>
  <c r="AF325" i="4"/>
  <c r="AE325" i="4"/>
  <c r="AE348" i="11" s="1"/>
  <c r="AF80" i="12" s="1" a="1"/>
  <c r="AF80" i="12" s="1"/>
  <c r="AD325" i="4"/>
  <c r="AC325" i="4"/>
  <c r="AC348" i="11" s="1"/>
  <c r="AD80" i="12" s="1" a="1"/>
  <c r="AD80" i="12" s="1"/>
  <c r="AB325" i="4"/>
  <c r="AB348" i="11" s="1"/>
  <c r="AC80" i="12" s="1" a="1"/>
  <c r="AC80" i="12" s="1"/>
  <c r="AA325" i="4"/>
  <c r="AA348" i="11" s="1"/>
  <c r="AB80" i="12" s="1" a="1"/>
  <c r="AB80" i="12" s="1"/>
  <c r="Z325" i="4"/>
  <c r="Z348" i="11" s="1"/>
  <c r="AA80" i="12" s="1" a="1"/>
  <c r="AA80" i="12" s="1"/>
  <c r="Y325" i="4"/>
  <c r="Y348" i="11" s="1"/>
  <c r="Z80" i="12" s="1" a="1"/>
  <c r="Z80" i="12" s="1"/>
  <c r="X325" i="4"/>
  <c r="W325" i="4"/>
  <c r="W348" i="11" s="1"/>
  <c r="X80" i="12" s="1" a="1"/>
  <c r="X80" i="12" s="1"/>
  <c r="V325" i="4"/>
  <c r="U325" i="4"/>
  <c r="U348" i="11" s="1"/>
  <c r="V80" i="12" s="1" a="1"/>
  <c r="V80" i="12" s="1"/>
  <c r="T325" i="4"/>
  <c r="T348" i="11" s="1"/>
  <c r="U80" i="12" s="1" a="1"/>
  <c r="U80" i="12" s="1"/>
  <c r="S325" i="4"/>
  <c r="S348" i="11" s="1"/>
  <c r="T80" i="12" s="1" a="1"/>
  <c r="T80" i="12" s="1"/>
  <c r="R325" i="4"/>
  <c r="R348" i="11" s="1"/>
  <c r="S80" i="12" s="1" a="1"/>
  <c r="S80" i="12" s="1"/>
  <c r="Q325" i="4"/>
  <c r="Q348" i="11" s="1"/>
  <c r="R80" i="12" s="1" a="1"/>
  <c r="R80" i="12" s="1"/>
  <c r="P325" i="4"/>
  <c r="O325" i="4"/>
  <c r="O348" i="11" s="1"/>
  <c r="P80" i="12" s="1" a="1"/>
  <c r="P80" i="12" s="1"/>
  <c r="N325" i="4"/>
  <c r="M325" i="4"/>
  <c r="M348" i="11" s="1"/>
  <c r="N80" i="12" s="1" a="1"/>
  <c r="N80" i="12" s="1"/>
  <c r="L325" i="4"/>
  <c r="L348" i="11" s="1"/>
  <c r="M80" i="12" s="1" a="1"/>
  <c r="M80" i="12" s="1"/>
  <c r="K325" i="4"/>
  <c r="K348" i="11" s="1"/>
  <c r="L80" i="12" s="1" a="1"/>
  <c r="L80" i="12" s="1"/>
  <c r="J325" i="4"/>
  <c r="J348" i="11" s="1"/>
  <c r="K80" i="12" s="1" a="1"/>
  <c r="K80" i="12" s="1"/>
  <c r="I325" i="4"/>
  <c r="I348" i="11" s="1"/>
  <c r="J80" i="12" s="1" a="1"/>
  <c r="J80" i="12" s="1"/>
  <c r="H325" i="4"/>
  <c r="G325" i="4"/>
  <c r="G348" i="11" s="1"/>
  <c r="H80" i="12" s="1" a="1"/>
  <c r="H80" i="12" s="1"/>
  <c r="F325" i="4"/>
  <c r="E325" i="4"/>
  <c r="E348" i="11" s="1"/>
  <c r="F80" i="12" s="1" a="1"/>
  <c r="F80" i="12" s="1"/>
  <c r="D325" i="4"/>
  <c r="D348" i="11" s="1"/>
  <c r="E80" i="12" s="1" a="1"/>
  <c r="E80" i="12" s="1"/>
  <c r="AM324" i="4"/>
  <c r="AM347" i="11" s="1"/>
  <c r="AN79" i="12" s="1" a="1"/>
  <c r="AN79" i="12" s="1"/>
  <c r="AL324" i="4"/>
  <c r="AL347" i="11" s="1"/>
  <c r="AM79" i="12" s="1" a="1"/>
  <c r="AM79" i="12" s="1"/>
  <c r="AK324" i="4"/>
  <c r="AK347" i="11" s="1"/>
  <c r="AL79" i="12" s="1" a="1"/>
  <c r="AL79" i="12" s="1"/>
  <c r="AJ324" i="4"/>
  <c r="AI324" i="4"/>
  <c r="AI347" i="11" s="1"/>
  <c r="AJ79" i="12" s="1" a="1"/>
  <c r="AJ79" i="12" s="1"/>
  <c r="AH324" i="4"/>
  <c r="AG324" i="4"/>
  <c r="AG347" i="11" s="1"/>
  <c r="AH79" i="12" s="1" a="1"/>
  <c r="AH79" i="12" s="1"/>
  <c r="AF324" i="4"/>
  <c r="AF347" i="11" s="1"/>
  <c r="AG79" i="12" s="1" a="1"/>
  <c r="AG79" i="12" s="1"/>
  <c r="AE324" i="4"/>
  <c r="AE347" i="11" s="1"/>
  <c r="AF79" i="12" s="1" a="1"/>
  <c r="AF79" i="12" s="1"/>
  <c r="AD324" i="4"/>
  <c r="AD347" i="11" s="1"/>
  <c r="AE79" i="12" s="1" a="1"/>
  <c r="AE79" i="12" s="1"/>
  <c r="AC324" i="4"/>
  <c r="AC347" i="11" s="1"/>
  <c r="AD79" i="12" s="1" a="1"/>
  <c r="AD79" i="12" s="1"/>
  <c r="AB324" i="4"/>
  <c r="AA324" i="4"/>
  <c r="AA347" i="11" s="1"/>
  <c r="AB79" i="12" s="1" a="1"/>
  <c r="AB79" i="12" s="1"/>
  <c r="Z324" i="4"/>
  <c r="Y324" i="4"/>
  <c r="Y347" i="11" s="1"/>
  <c r="Z79" i="12" s="1" a="1"/>
  <c r="Z79" i="12" s="1"/>
  <c r="X324" i="4"/>
  <c r="X347" i="11" s="1"/>
  <c r="Y79" i="12" s="1" a="1"/>
  <c r="Y79" i="12" s="1"/>
  <c r="W324" i="4"/>
  <c r="W347" i="11" s="1"/>
  <c r="X79" i="12" s="1" a="1"/>
  <c r="X79" i="12" s="1"/>
  <c r="V324" i="4"/>
  <c r="V347" i="11" s="1"/>
  <c r="W79" i="12" s="1" a="1"/>
  <c r="W79" i="12" s="1"/>
  <c r="U324" i="4"/>
  <c r="U347" i="11" s="1"/>
  <c r="V79" i="12" s="1" a="1"/>
  <c r="V79" i="12" s="1"/>
  <c r="T324" i="4"/>
  <c r="S324" i="4"/>
  <c r="S347" i="11" s="1"/>
  <c r="T79" i="12" s="1" a="1"/>
  <c r="T79" i="12" s="1"/>
  <c r="R324" i="4"/>
  <c r="Q324" i="4"/>
  <c r="Q347" i="11" s="1"/>
  <c r="R79" i="12" s="1" a="1"/>
  <c r="R79" i="12" s="1"/>
  <c r="P324" i="4"/>
  <c r="P347" i="11" s="1"/>
  <c r="Q79" i="12" s="1" a="1"/>
  <c r="Q79" i="12" s="1"/>
  <c r="O324" i="4"/>
  <c r="O347" i="11" s="1"/>
  <c r="P79" i="12" s="1" a="1"/>
  <c r="P79" i="12" s="1"/>
  <c r="N324" i="4"/>
  <c r="N347" i="11" s="1"/>
  <c r="O79" i="12" s="1" a="1"/>
  <c r="O79" i="12" s="1"/>
  <c r="M324" i="4"/>
  <c r="M347" i="11" s="1"/>
  <c r="N79" i="12" s="1" a="1"/>
  <c r="N79" i="12" s="1"/>
  <c r="L324" i="4"/>
  <c r="K324" i="4"/>
  <c r="K347" i="11" s="1"/>
  <c r="L79" i="12" s="1" a="1"/>
  <c r="L79" i="12" s="1"/>
  <c r="J324" i="4"/>
  <c r="I324" i="4"/>
  <c r="I347" i="11" s="1"/>
  <c r="J79" i="12" s="1" a="1"/>
  <c r="J79" i="12" s="1"/>
  <c r="H324" i="4"/>
  <c r="H347" i="11" s="1"/>
  <c r="I79" i="12" s="1" a="1"/>
  <c r="I79" i="12" s="1"/>
  <c r="G324" i="4"/>
  <c r="G347" i="11" s="1"/>
  <c r="H79" i="12" s="1" a="1"/>
  <c r="H79" i="12" s="1"/>
  <c r="F324" i="4"/>
  <c r="F347" i="11" s="1"/>
  <c r="G79" i="12" s="1" a="1"/>
  <c r="G79" i="12" s="1"/>
  <c r="E324" i="4"/>
  <c r="E347" i="11" s="1"/>
  <c r="F79" i="12" s="1" a="1"/>
  <c r="F79" i="12" s="1"/>
  <c r="D324" i="4"/>
  <c r="AM323" i="4"/>
  <c r="AM346" i="11" s="1"/>
  <c r="AN78" i="12" s="1" a="1"/>
  <c r="AN78" i="12" s="1"/>
  <c r="AL323" i="4"/>
  <c r="AK323" i="4"/>
  <c r="AK346" i="11" s="1"/>
  <c r="AL78" i="12" s="1" a="1"/>
  <c r="AL78" i="12" s="1"/>
  <c r="AJ323" i="4"/>
  <c r="AJ346" i="11" s="1"/>
  <c r="AK78" i="12" s="1" a="1"/>
  <c r="AK78" i="12" s="1"/>
  <c r="AI323" i="4"/>
  <c r="AI346" i="11" s="1"/>
  <c r="AJ78" i="12" s="1" a="1"/>
  <c r="AJ78" i="12" s="1"/>
  <c r="AH323" i="4"/>
  <c r="AH346" i="11" s="1"/>
  <c r="AI78" i="12" s="1" a="1"/>
  <c r="AI78" i="12" s="1"/>
  <c r="AG323" i="4"/>
  <c r="AG346" i="11" s="1"/>
  <c r="AH78" i="12" s="1" a="1"/>
  <c r="AH78" i="12" s="1"/>
  <c r="AF323" i="4"/>
  <c r="AE323" i="4"/>
  <c r="AE346" i="11" s="1"/>
  <c r="AF78" i="12" s="1" a="1"/>
  <c r="AF78" i="12" s="1"/>
  <c r="AD323" i="4"/>
  <c r="AC323" i="4"/>
  <c r="AC346" i="11" s="1"/>
  <c r="AD78" i="12" s="1" a="1"/>
  <c r="AD78" i="12" s="1"/>
  <c r="AB323" i="4"/>
  <c r="AB346" i="11" s="1"/>
  <c r="AC78" i="12" s="1" a="1"/>
  <c r="AC78" i="12" s="1"/>
  <c r="AA323" i="4"/>
  <c r="AA346" i="11" s="1"/>
  <c r="AB78" i="12" s="1" a="1"/>
  <c r="AB78" i="12" s="1"/>
  <c r="Z323" i="4"/>
  <c r="Z346" i="11" s="1"/>
  <c r="AA78" i="12" s="1" a="1"/>
  <c r="AA78" i="12" s="1"/>
  <c r="Y323" i="4"/>
  <c r="Y346" i="11" s="1"/>
  <c r="Z78" i="12" s="1" a="1"/>
  <c r="Z78" i="12" s="1"/>
  <c r="X323" i="4"/>
  <c r="W323" i="4"/>
  <c r="W346" i="11" s="1"/>
  <c r="X78" i="12" s="1" a="1"/>
  <c r="X78" i="12" s="1"/>
  <c r="V323" i="4"/>
  <c r="U323" i="4"/>
  <c r="U346" i="11" s="1"/>
  <c r="V78" i="12" s="1" a="1"/>
  <c r="V78" i="12" s="1"/>
  <c r="T323" i="4"/>
  <c r="T346" i="11" s="1"/>
  <c r="U78" i="12" s="1" a="1"/>
  <c r="U78" i="12" s="1"/>
  <c r="S323" i="4"/>
  <c r="R323" i="4"/>
  <c r="Q323" i="4"/>
  <c r="Q346" i="11" s="1"/>
  <c r="R78" i="12" s="1" a="1"/>
  <c r="R78" i="12" s="1"/>
  <c r="P323" i="4"/>
  <c r="O323" i="4"/>
  <c r="O346" i="11" s="1"/>
  <c r="P78" i="12" s="1" a="1"/>
  <c r="P78" i="12" s="1"/>
  <c r="N323" i="4"/>
  <c r="M323" i="4"/>
  <c r="M346" i="11" s="1"/>
  <c r="N78" i="12" s="1" a="1"/>
  <c r="N78" i="12" s="1"/>
  <c r="L323" i="4"/>
  <c r="L346" i="11" s="1"/>
  <c r="M78" i="12" s="1" a="1"/>
  <c r="M78" i="12" s="1"/>
  <c r="K323" i="4"/>
  <c r="J323" i="4"/>
  <c r="I323" i="4"/>
  <c r="I346" i="11" s="1"/>
  <c r="J78" i="12" s="1" a="1"/>
  <c r="J78" i="12" s="1"/>
  <c r="H323" i="4"/>
  <c r="G323" i="4"/>
  <c r="G346" i="11" s="1"/>
  <c r="H78" i="12" s="1" a="1"/>
  <c r="H78" i="12" s="1"/>
  <c r="F323" i="4"/>
  <c r="E323" i="4"/>
  <c r="E346" i="11" s="1"/>
  <c r="F78" i="12" s="1" a="1"/>
  <c r="F78" i="12" s="1"/>
  <c r="D323" i="4"/>
  <c r="D346" i="11" s="1"/>
  <c r="E78" i="12" s="1" a="1"/>
  <c r="E78" i="12" s="1"/>
  <c r="AM318" i="4"/>
  <c r="AM341" i="11" s="1"/>
  <c r="AN73" i="12" s="1" a="1"/>
  <c r="AN73" i="12" s="1"/>
  <c r="AL318" i="4"/>
  <c r="AK318" i="4"/>
  <c r="AK341" i="11" s="1"/>
  <c r="AL73" i="12" s="1" a="1"/>
  <c r="AL73" i="12" s="1"/>
  <c r="AJ318" i="4"/>
  <c r="AI318" i="4"/>
  <c r="AI341" i="11" s="1"/>
  <c r="AJ73" i="12" s="1" a="1"/>
  <c r="AJ73" i="12" s="1"/>
  <c r="AH318" i="4"/>
  <c r="AG318" i="4"/>
  <c r="AG341" i="11" s="1"/>
  <c r="AH73" i="12" s="1" a="1"/>
  <c r="AH73" i="12" s="1"/>
  <c r="AF318" i="4"/>
  <c r="AF341" i="11" s="1"/>
  <c r="AG73" i="12" s="1" a="1"/>
  <c r="AG73" i="12" s="1"/>
  <c r="AE318" i="4"/>
  <c r="AE341" i="11" s="1"/>
  <c r="AF73" i="12" s="1" a="1"/>
  <c r="AF73" i="12" s="1"/>
  <c r="AD318" i="4"/>
  <c r="AC318" i="4"/>
  <c r="AC341" i="11" s="1"/>
  <c r="AD73" i="12" s="1" a="1"/>
  <c r="AD73" i="12" s="1"/>
  <c r="AB318" i="4"/>
  <c r="AA318" i="4"/>
  <c r="AA341" i="11" s="1"/>
  <c r="AB73" i="12" s="1" a="1"/>
  <c r="AB73" i="12" s="1"/>
  <c r="Z318" i="4"/>
  <c r="Y318" i="4"/>
  <c r="Y341" i="11" s="1"/>
  <c r="Z73" i="12" s="1" a="1"/>
  <c r="Z73" i="12" s="1"/>
  <c r="X318" i="4"/>
  <c r="X341" i="11" s="1"/>
  <c r="Y73" i="12" s="1" a="1"/>
  <c r="Y73" i="12" s="1"/>
  <c r="W318" i="4"/>
  <c r="W341" i="11" s="1"/>
  <c r="X73" i="12" s="1" a="1"/>
  <c r="X73" i="12" s="1"/>
  <c r="V318" i="4"/>
  <c r="U318" i="4"/>
  <c r="U341" i="11" s="1"/>
  <c r="V73" i="12" s="1" a="1"/>
  <c r="V73" i="12" s="1"/>
  <c r="T318" i="4"/>
  <c r="S318" i="4"/>
  <c r="S341" i="11" s="1"/>
  <c r="T73" i="12" s="1" a="1"/>
  <c r="T73" i="12" s="1"/>
  <c r="R318" i="4"/>
  <c r="Q318" i="4"/>
  <c r="Q341" i="11" s="1"/>
  <c r="R73" i="12" s="1" a="1"/>
  <c r="R73" i="12" s="1"/>
  <c r="P318" i="4"/>
  <c r="P341" i="11" s="1"/>
  <c r="Q73" i="12" s="1" a="1"/>
  <c r="Q73" i="12" s="1"/>
  <c r="O318" i="4"/>
  <c r="O341" i="11" s="1"/>
  <c r="P73" i="12" s="1" a="1"/>
  <c r="P73" i="12" s="1"/>
  <c r="N318" i="4"/>
  <c r="M318" i="4"/>
  <c r="M341" i="11" s="1"/>
  <c r="N73" i="12" s="1" a="1"/>
  <c r="N73" i="12" s="1"/>
  <c r="L318" i="4"/>
  <c r="K318" i="4"/>
  <c r="K341" i="11" s="1"/>
  <c r="L73" i="12" s="1" a="1"/>
  <c r="L73" i="12" s="1"/>
  <c r="J318" i="4"/>
  <c r="I318" i="4"/>
  <c r="I341" i="11" s="1"/>
  <c r="J73" i="12" s="1" a="1"/>
  <c r="J73" i="12" s="1"/>
  <c r="H318" i="4"/>
  <c r="H341" i="11" s="1"/>
  <c r="I73" i="12" s="1" a="1"/>
  <c r="I73" i="12" s="1"/>
  <c r="G318" i="4"/>
  <c r="F318" i="4"/>
  <c r="E318" i="4"/>
  <c r="E341" i="11" s="1"/>
  <c r="F73" i="12" s="1" a="1"/>
  <c r="F73" i="12" s="1"/>
  <c r="D318" i="4"/>
  <c r="D341" i="11" s="1"/>
  <c r="E73" i="12" s="1" a="1"/>
  <c r="E73" i="12" s="1"/>
  <c r="AM317" i="4"/>
  <c r="AM339" i="11" s="1"/>
  <c r="AN71" i="12" s="1" a="1"/>
  <c r="AN71" i="12" s="1"/>
  <c r="AL317" i="4"/>
  <c r="AK317" i="4"/>
  <c r="AK339" i="11" s="1"/>
  <c r="AL71" i="12" s="1" a="1"/>
  <c r="AL71" i="12" s="1"/>
  <c r="AJ317" i="4"/>
  <c r="AJ339" i="11" s="1"/>
  <c r="AK71" i="12" s="1" a="1"/>
  <c r="AK71" i="12" s="1"/>
  <c r="AI317" i="4"/>
  <c r="AH317" i="4"/>
  <c r="AG317" i="4"/>
  <c r="AG339" i="11" s="1"/>
  <c r="AH71" i="12" s="1" a="1"/>
  <c r="AH71" i="12" s="1"/>
  <c r="AF317" i="4"/>
  <c r="AE317" i="4"/>
  <c r="AE339" i="11" s="1"/>
  <c r="AF71" i="12" s="1" a="1"/>
  <c r="AF71" i="12" s="1"/>
  <c r="AD317" i="4"/>
  <c r="AC317" i="4"/>
  <c r="AC339" i="11" s="1"/>
  <c r="AD71" i="12" s="1" a="1"/>
  <c r="AD71" i="12" s="1"/>
  <c r="AB317" i="4"/>
  <c r="AB339" i="11" s="1"/>
  <c r="AC71" i="12" s="1" a="1"/>
  <c r="AC71" i="12" s="1"/>
  <c r="AA317" i="4"/>
  <c r="Z317" i="4"/>
  <c r="Y317" i="4"/>
  <c r="Y339" i="11" s="1"/>
  <c r="Z71" i="12" s="1" a="1"/>
  <c r="Z71" i="12" s="1"/>
  <c r="X317" i="4"/>
  <c r="W317" i="4"/>
  <c r="W339" i="11" s="1"/>
  <c r="X71" i="12" s="1" a="1"/>
  <c r="X71" i="12" s="1"/>
  <c r="V317" i="4"/>
  <c r="U317" i="4"/>
  <c r="U339" i="11" s="1"/>
  <c r="V71" i="12" s="1" a="1"/>
  <c r="V71" i="12" s="1"/>
  <c r="T317" i="4"/>
  <c r="T339" i="11" s="1"/>
  <c r="U71" i="12" s="1" a="1"/>
  <c r="U71" i="12" s="1"/>
  <c r="S317" i="4"/>
  <c r="R317" i="4"/>
  <c r="Q317" i="4"/>
  <c r="Q339" i="11" s="1"/>
  <c r="R71" i="12" s="1" a="1"/>
  <c r="R71" i="12" s="1"/>
  <c r="P317" i="4"/>
  <c r="O317" i="4"/>
  <c r="O339" i="11" s="1"/>
  <c r="P71" i="12" s="1" a="1"/>
  <c r="P71" i="12" s="1"/>
  <c r="N317" i="4"/>
  <c r="M317" i="4"/>
  <c r="M339" i="11" s="1"/>
  <c r="N71" i="12" s="1" a="1"/>
  <c r="N71" i="12" s="1"/>
  <c r="L317" i="4"/>
  <c r="L339" i="11" s="1"/>
  <c r="M71" i="12" s="1" a="1"/>
  <c r="M71" i="12" s="1"/>
  <c r="K317" i="4"/>
  <c r="J317" i="4"/>
  <c r="I317" i="4"/>
  <c r="I339" i="11" s="1"/>
  <c r="J71" i="12" s="1" a="1"/>
  <c r="J71" i="12" s="1"/>
  <c r="H317" i="4"/>
  <c r="G317" i="4"/>
  <c r="G339" i="11" s="1"/>
  <c r="H71" i="12" s="1" a="1"/>
  <c r="H71" i="12" s="1"/>
  <c r="F317" i="4"/>
  <c r="E317" i="4"/>
  <c r="E339" i="11" s="1"/>
  <c r="F71" i="12" s="1" a="1"/>
  <c r="F71" i="12" s="1"/>
  <c r="D317" i="4"/>
  <c r="D339" i="11" s="1"/>
  <c r="E71" i="12" s="1" a="1"/>
  <c r="E71" i="12" s="1"/>
  <c r="AM316" i="4"/>
  <c r="AM338" i="11" s="1"/>
  <c r="AN70" i="12" s="1" a="1"/>
  <c r="AN70" i="12" s="1"/>
  <c r="AL316" i="4"/>
  <c r="AK316" i="4"/>
  <c r="AK338" i="11" s="1"/>
  <c r="AL70" i="12" s="1" a="1"/>
  <c r="AL70" i="12" s="1"/>
  <c r="AJ316" i="4"/>
  <c r="AI316" i="4"/>
  <c r="AI338" i="11" s="1"/>
  <c r="AJ70" i="12" s="1" a="1"/>
  <c r="AJ70" i="12" s="1"/>
  <c r="AH316" i="4"/>
  <c r="AG316" i="4"/>
  <c r="AG338" i="11" s="1"/>
  <c r="AH70" i="12" s="1" a="1"/>
  <c r="AH70" i="12" s="1"/>
  <c r="AF316" i="4"/>
  <c r="AF338" i="11" s="1"/>
  <c r="AG70" i="12" s="1" a="1"/>
  <c r="AG70" i="12" s="1"/>
  <c r="AE316" i="4"/>
  <c r="AD316" i="4"/>
  <c r="AC316" i="4"/>
  <c r="AC338" i="11" s="1"/>
  <c r="AD70" i="12" s="1" a="1"/>
  <c r="AD70" i="12" s="1"/>
  <c r="AB316" i="4"/>
  <c r="AA316" i="4"/>
  <c r="AA338" i="11" s="1"/>
  <c r="AB70" i="12" s="1" a="1"/>
  <c r="AB70" i="12" s="1"/>
  <c r="Z316" i="4"/>
  <c r="Y316" i="4"/>
  <c r="Y338" i="11" s="1"/>
  <c r="Z70" i="12" s="1" a="1"/>
  <c r="Z70" i="12" s="1"/>
  <c r="X316" i="4"/>
  <c r="X338" i="11" s="1"/>
  <c r="Y70" i="12" s="1" a="1"/>
  <c r="Y70" i="12" s="1"/>
  <c r="W316" i="4"/>
  <c r="V316" i="4"/>
  <c r="U316" i="4"/>
  <c r="U338" i="11" s="1"/>
  <c r="V70" i="12" s="1" a="1"/>
  <c r="V70" i="12" s="1"/>
  <c r="T316" i="4"/>
  <c r="S316" i="4"/>
  <c r="S338" i="11" s="1"/>
  <c r="T70" i="12" s="1" a="1"/>
  <c r="T70" i="12" s="1"/>
  <c r="R316" i="4"/>
  <c r="Q316" i="4"/>
  <c r="Q338" i="11" s="1"/>
  <c r="R70" i="12" s="1" a="1"/>
  <c r="R70" i="12" s="1"/>
  <c r="P316" i="4"/>
  <c r="P338" i="11" s="1"/>
  <c r="Q70" i="12" s="1" a="1"/>
  <c r="Q70" i="12" s="1"/>
  <c r="O316" i="4"/>
  <c r="N316" i="4"/>
  <c r="M316" i="4"/>
  <c r="M338" i="11" s="1"/>
  <c r="N70" i="12" s="1" a="1"/>
  <c r="N70" i="12" s="1"/>
  <c r="L316" i="4"/>
  <c r="K316" i="4"/>
  <c r="K338" i="11" s="1"/>
  <c r="L70" i="12" s="1" a="1"/>
  <c r="L70" i="12" s="1"/>
  <c r="J316" i="4"/>
  <c r="I316" i="4"/>
  <c r="I338" i="11" s="1"/>
  <c r="J70" i="12" s="1" a="1"/>
  <c r="J70" i="12" s="1"/>
  <c r="H316" i="4"/>
  <c r="H338" i="11" s="1"/>
  <c r="I70" i="12" s="1" a="1"/>
  <c r="I70" i="12" s="1"/>
  <c r="G316" i="4"/>
  <c r="F316" i="4"/>
  <c r="E316" i="4"/>
  <c r="E338" i="11" s="1"/>
  <c r="F70" i="12" s="1" a="1"/>
  <c r="F70" i="12" s="1"/>
  <c r="D316" i="4"/>
  <c r="D338" i="11" s="1"/>
  <c r="E70" i="12" s="1" a="1"/>
  <c r="E70" i="12" s="1"/>
  <c r="AM314" i="4"/>
  <c r="AM336" i="11" s="1"/>
  <c r="AN68" i="12" s="1" a="1"/>
  <c r="AN68" i="12" s="1"/>
  <c r="AL314" i="4"/>
  <c r="AK314" i="4"/>
  <c r="AK336" i="11" s="1"/>
  <c r="AL68" i="12" s="1" a="1"/>
  <c r="AL68" i="12" s="1"/>
  <c r="AJ314" i="4"/>
  <c r="AJ336" i="11" s="1"/>
  <c r="AK68" i="12" s="1" a="1"/>
  <c r="AK68" i="12" s="1"/>
  <c r="AI314" i="4"/>
  <c r="AH314" i="4"/>
  <c r="AG314" i="4"/>
  <c r="AG336" i="11" s="1"/>
  <c r="AH68" i="12" s="1" a="1"/>
  <c r="AH68" i="12" s="1"/>
  <c r="AF314" i="4"/>
  <c r="AE314" i="4"/>
  <c r="AE336" i="11" s="1"/>
  <c r="AF68" i="12" s="1" a="1"/>
  <c r="AF68" i="12" s="1"/>
  <c r="AD314" i="4"/>
  <c r="AC314" i="4"/>
  <c r="AC336" i="11" s="1"/>
  <c r="AD68" i="12" s="1" a="1"/>
  <c r="AD68" i="12" s="1"/>
  <c r="AB314" i="4"/>
  <c r="AB336" i="11" s="1"/>
  <c r="AC68" i="12" s="1" a="1"/>
  <c r="AC68" i="12" s="1"/>
  <c r="AA314" i="4"/>
  <c r="Z314" i="4"/>
  <c r="Y314" i="4"/>
  <c r="Y336" i="11" s="1"/>
  <c r="Z68" i="12" s="1" a="1"/>
  <c r="Z68" i="12" s="1"/>
  <c r="X314" i="4"/>
  <c r="W314" i="4"/>
  <c r="W336" i="11" s="1"/>
  <c r="X68" i="12" s="1" a="1"/>
  <c r="X68" i="12" s="1"/>
  <c r="V314" i="4"/>
  <c r="U314" i="4"/>
  <c r="U336" i="11" s="1"/>
  <c r="V68" i="12" s="1" a="1"/>
  <c r="V68" i="12" s="1"/>
  <c r="T314" i="4"/>
  <c r="T336" i="11" s="1"/>
  <c r="U68" i="12" s="1" a="1"/>
  <c r="U68" i="12" s="1"/>
  <c r="S314" i="4"/>
  <c r="R314" i="4"/>
  <c r="Q314" i="4"/>
  <c r="Q336" i="11" s="1"/>
  <c r="R68" i="12" s="1" a="1"/>
  <c r="R68" i="12" s="1"/>
  <c r="P314" i="4"/>
  <c r="O314" i="4"/>
  <c r="O336" i="11" s="1"/>
  <c r="P68" i="12" s="1" a="1"/>
  <c r="P68" i="12" s="1"/>
  <c r="N314" i="4"/>
  <c r="M314" i="4"/>
  <c r="M336" i="11" s="1"/>
  <c r="N68" i="12" s="1" a="1"/>
  <c r="N68" i="12" s="1"/>
  <c r="L314" i="4"/>
  <c r="L336" i="11" s="1"/>
  <c r="M68" i="12" s="1" a="1"/>
  <c r="M68" i="12" s="1"/>
  <c r="K314" i="4"/>
  <c r="J314" i="4"/>
  <c r="I314" i="4"/>
  <c r="I336" i="11" s="1"/>
  <c r="J68" i="12" s="1" a="1"/>
  <c r="J68" i="12" s="1"/>
  <c r="H314" i="4"/>
  <c r="G314" i="4"/>
  <c r="G336" i="11" s="1"/>
  <c r="H68" i="12" s="1" a="1"/>
  <c r="H68" i="12" s="1"/>
  <c r="F314" i="4"/>
  <c r="E314" i="4"/>
  <c r="E336" i="11" s="1"/>
  <c r="F68" i="12" s="1" a="1"/>
  <c r="F68" i="12" s="1"/>
  <c r="D314" i="4"/>
  <c r="D336" i="11" s="1"/>
  <c r="E68" i="12" s="1" a="1"/>
  <c r="E68" i="12" s="1"/>
  <c r="AM313" i="4"/>
  <c r="AM335" i="11" s="1"/>
  <c r="AN67" i="12" s="1" a="1"/>
  <c r="AN67" i="12" s="1"/>
  <c r="AL313" i="4"/>
  <c r="AK313" i="4"/>
  <c r="AK335" i="11" s="1"/>
  <c r="AL67" i="12" s="1" a="1"/>
  <c r="AL67" i="12" s="1"/>
  <c r="AJ313" i="4"/>
  <c r="AI313" i="4"/>
  <c r="AI335" i="11" s="1"/>
  <c r="AJ67" i="12" s="1" a="1"/>
  <c r="AJ67" i="12" s="1"/>
  <c r="AH313" i="4"/>
  <c r="AG313" i="4"/>
  <c r="AG335" i="11" s="1"/>
  <c r="AH67" i="12" s="1" a="1"/>
  <c r="AH67" i="12" s="1"/>
  <c r="AF313" i="4"/>
  <c r="AF335" i="11" s="1"/>
  <c r="AG67" i="12" s="1" a="1"/>
  <c r="AG67" i="12" s="1"/>
  <c r="AE313" i="4"/>
  <c r="AD313" i="4"/>
  <c r="AC313" i="4"/>
  <c r="AC335" i="11" s="1"/>
  <c r="AD67" i="12" s="1" a="1"/>
  <c r="AD67" i="12" s="1"/>
  <c r="AB313" i="4"/>
  <c r="AA313" i="4"/>
  <c r="AA335" i="11" s="1"/>
  <c r="AB67" i="12" s="1" a="1"/>
  <c r="AB67" i="12" s="1"/>
  <c r="Z313" i="4"/>
  <c r="Y313" i="4"/>
  <c r="Y335" i="11" s="1"/>
  <c r="Z67" i="12" s="1" a="1"/>
  <c r="Z67" i="12" s="1"/>
  <c r="X313" i="4"/>
  <c r="X335" i="11" s="1"/>
  <c r="Y67" i="12" s="1" a="1"/>
  <c r="Y67" i="12" s="1"/>
  <c r="W313" i="4"/>
  <c r="V313" i="4"/>
  <c r="U313" i="4"/>
  <c r="U335" i="11" s="1"/>
  <c r="V67" i="12" s="1" a="1"/>
  <c r="V67" i="12" s="1"/>
  <c r="T313" i="4"/>
  <c r="S313" i="4"/>
  <c r="S335" i="11" s="1"/>
  <c r="T67" i="12" s="1" a="1"/>
  <c r="T67" i="12" s="1"/>
  <c r="R313" i="4"/>
  <c r="Q313" i="4"/>
  <c r="Q335" i="11" s="1"/>
  <c r="R67" i="12" s="1" a="1"/>
  <c r="R67" i="12" s="1"/>
  <c r="P313" i="4"/>
  <c r="P335" i="11" s="1"/>
  <c r="Q67" i="12" s="1" a="1"/>
  <c r="Q67" i="12" s="1"/>
  <c r="O313" i="4"/>
  <c r="N313" i="4"/>
  <c r="M313" i="4"/>
  <c r="M335" i="11" s="1"/>
  <c r="N67" i="12" s="1" a="1"/>
  <c r="N67" i="12" s="1"/>
  <c r="L313" i="4"/>
  <c r="K313" i="4"/>
  <c r="K335" i="11" s="1"/>
  <c r="L67" i="12" s="1" a="1"/>
  <c r="L67" i="12" s="1"/>
  <c r="J313" i="4"/>
  <c r="I313" i="4"/>
  <c r="I335" i="11" s="1"/>
  <c r="J67" i="12" s="1" a="1"/>
  <c r="J67" i="12" s="1"/>
  <c r="H313" i="4"/>
  <c r="H335" i="11" s="1"/>
  <c r="I67" i="12" s="1" a="1"/>
  <c r="I67" i="12" s="1"/>
  <c r="G313" i="4"/>
  <c r="F313" i="4"/>
  <c r="E313" i="4"/>
  <c r="E335" i="11" s="1"/>
  <c r="F67" i="12" s="1" a="1"/>
  <c r="F67" i="12" s="1"/>
  <c r="D313" i="4"/>
  <c r="D335" i="11" s="1"/>
  <c r="E67" i="12" s="1" a="1"/>
  <c r="E67" i="12" s="1"/>
  <c r="AM312" i="4"/>
  <c r="AM334" i="11" s="1"/>
  <c r="AN66" i="12" s="1" a="1"/>
  <c r="AN66" i="12" s="1"/>
  <c r="AL312" i="4"/>
  <c r="AK312" i="4"/>
  <c r="AK334" i="11" s="1"/>
  <c r="AL66" i="12" s="1" a="1"/>
  <c r="AL66" i="12" s="1"/>
  <c r="AJ312" i="4"/>
  <c r="AJ334" i="11" s="1"/>
  <c r="AK66" i="12" s="1" a="1"/>
  <c r="AK66" i="12" s="1"/>
  <c r="AI312" i="4"/>
  <c r="AH312" i="4"/>
  <c r="AG312" i="4"/>
  <c r="AG334" i="11" s="1"/>
  <c r="AH66" i="12" s="1" a="1"/>
  <c r="AH66" i="12" s="1"/>
  <c r="AF312" i="4"/>
  <c r="AE312" i="4"/>
  <c r="AE334" i="11" s="1"/>
  <c r="AF66" i="12" s="1" a="1"/>
  <c r="AF66" i="12" s="1"/>
  <c r="AD312" i="4"/>
  <c r="AC312" i="4"/>
  <c r="AC334" i="11" s="1"/>
  <c r="AD66" i="12" s="1" a="1"/>
  <c r="AD66" i="12" s="1"/>
  <c r="AB312" i="4"/>
  <c r="AB334" i="11" s="1"/>
  <c r="AC66" i="12" s="1" a="1"/>
  <c r="AC66" i="12" s="1"/>
  <c r="AA312" i="4"/>
  <c r="Z312" i="4"/>
  <c r="Y312" i="4"/>
  <c r="Y334" i="11" s="1"/>
  <c r="Z66" i="12" s="1" a="1"/>
  <c r="Z66" i="12" s="1"/>
  <c r="X312" i="4"/>
  <c r="W312" i="4"/>
  <c r="W334" i="11" s="1"/>
  <c r="X66" i="12" s="1" a="1"/>
  <c r="X66" i="12" s="1"/>
  <c r="V312" i="4"/>
  <c r="U312" i="4"/>
  <c r="U334" i="11" s="1"/>
  <c r="V66" i="12" s="1" a="1"/>
  <c r="V66" i="12" s="1"/>
  <c r="T312" i="4"/>
  <c r="T334" i="11" s="1"/>
  <c r="U66" i="12" s="1" a="1"/>
  <c r="U66" i="12" s="1"/>
  <c r="S312" i="4"/>
  <c r="R312" i="4"/>
  <c r="Q312" i="4"/>
  <c r="Q334" i="11" s="1"/>
  <c r="R66" i="12" s="1" a="1"/>
  <c r="R66" i="12" s="1"/>
  <c r="P312" i="4"/>
  <c r="O312" i="4"/>
  <c r="O334" i="11" s="1"/>
  <c r="P66" i="12" s="1" a="1"/>
  <c r="P66" i="12" s="1"/>
  <c r="N312" i="4"/>
  <c r="M312" i="4"/>
  <c r="M334" i="11" s="1"/>
  <c r="N66" i="12" s="1" a="1"/>
  <c r="N66" i="12" s="1"/>
  <c r="L312" i="4"/>
  <c r="L334" i="11" s="1"/>
  <c r="M66" i="12" s="1" a="1"/>
  <c r="M66" i="12" s="1"/>
  <c r="K312" i="4"/>
  <c r="J312" i="4"/>
  <c r="I312" i="4"/>
  <c r="I334" i="11" s="1"/>
  <c r="J66" i="12" s="1" a="1"/>
  <c r="J66" i="12" s="1"/>
  <c r="H312" i="4"/>
  <c r="G312" i="4"/>
  <c r="G334" i="11" s="1"/>
  <c r="H66" i="12" s="1" a="1"/>
  <c r="H66" i="12" s="1"/>
  <c r="F312" i="4"/>
  <c r="E312" i="4"/>
  <c r="E334" i="11" s="1"/>
  <c r="F66" i="12" s="1" a="1"/>
  <c r="F66" i="12" s="1"/>
  <c r="D312" i="4"/>
  <c r="D334" i="11" s="1"/>
  <c r="E66" i="12" s="1" a="1"/>
  <c r="E66" i="12" s="1"/>
  <c r="AM310" i="4"/>
  <c r="AL310" i="4"/>
  <c r="AL332" i="11" s="1"/>
  <c r="AM64" i="12" s="1" a="1"/>
  <c r="AM64" i="12" s="1"/>
  <c r="AM63" i="12" s="1"/>
  <c r="AK310" i="4"/>
  <c r="AK332" i="11" s="1"/>
  <c r="AL64" i="12" s="1" a="1"/>
  <c r="AL64" i="12" s="1"/>
  <c r="AL63" i="12" s="1"/>
  <c r="AJ310" i="4"/>
  <c r="AJ332" i="11" s="1"/>
  <c r="AK64" i="12" s="1" a="1"/>
  <c r="AK64" i="12" s="1"/>
  <c r="AK63" i="12" s="1"/>
  <c r="AI310" i="4"/>
  <c r="AI332" i="11" s="1"/>
  <c r="AJ64" i="12" s="1" a="1"/>
  <c r="AJ64" i="12" s="1"/>
  <c r="AJ63" i="12" s="1"/>
  <c r="AH310" i="4"/>
  <c r="AH332" i="11" s="1"/>
  <c r="AI64" i="12" s="1" a="1"/>
  <c r="AI64" i="12" s="1"/>
  <c r="AI63" i="12" s="1"/>
  <c r="AG310" i="4"/>
  <c r="AG332" i="11" s="1"/>
  <c r="AH64" i="12" s="1" a="1"/>
  <c r="AH64" i="12" s="1"/>
  <c r="AH63" i="12" s="1"/>
  <c r="AF310" i="4"/>
  <c r="AF332" i="11" s="1"/>
  <c r="AG64" i="12" s="1" a="1"/>
  <c r="AG64" i="12" s="1"/>
  <c r="AG63" i="12" s="1"/>
  <c r="AE310" i="4"/>
  <c r="AE332" i="11" s="1"/>
  <c r="AF64" i="12" s="1" a="1"/>
  <c r="AF64" i="12" s="1"/>
  <c r="AF63" i="12" s="1"/>
  <c r="AD310" i="4"/>
  <c r="AD332" i="11" s="1"/>
  <c r="AC310" i="4"/>
  <c r="AC332" i="11" s="1"/>
  <c r="AD64" i="12" s="1" a="1"/>
  <c r="AD64" i="12" s="1"/>
  <c r="AD63" i="12" s="1"/>
  <c r="AB310" i="4"/>
  <c r="AB332" i="11" s="1"/>
  <c r="AC64" i="12" s="1" a="1"/>
  <c r="AC64" i="12" s="1"/>
  <c r="AA310" i="4"/>
  <c r="AA332" i="11" s="1"/>
  <c r="AB64" i="12" s="1" a="1"/>
  <c r="AB64" i="12" s="1"/>
  <c r="AB63" i="12" s="1"/>
  <c r="Z310" i="4"/>
  <c r="Z332" i="11" s="1"/>
  <c r="AA64" i="12" s="1" a="1"/>
  <c r="AA64" i="12" s="1"/>
  <c r="AA63" i="12" s="1"/>
  <c r="Y310" i="4"/>
  <c r="Y332" i="11" s="1"/>
  <c r="Z64" i="12" s="1" a="1"/>
  <c r="Z64" i="12" s="1"/>
  <c r="Z63" i="12" s="1"/>
  <c r="X310" i="4"/>
  <c r="X332" i="11" s="1"/>
  <c r="Y64" i="12" s="1" a="1"/>
  <c r="Y64" i="12" s="1"/>
  <c r="Y63" i="12" s="1"/>
  <c r="W310" i="4"/>
  <c r="W332" i="11" s="1"/>
  <c r="X64" i="12" s="1" a="1"/>
  <c r="X64" i="12" s="1"/>
  <c r="X63" i="12" s="1"/>
  <c r="V310" i="4"/>
  <c r="V332" i="11" s="1"/>
  <c r="W64" i="12" s="1" a="1"/>
  <c r="W64" i="12" s="1"/>
  <c r="W63" i="12" s="1"/>
  <c r="U310" i="4"/>
  <c r="U332" i="11" s="1"/>
  <c r="V64" i="12" s="1" a="1"/>
  <c r="V64" i="12" s="1"/>
  <c r="V63" i="12" s="1"/>
  <c r="T310" i="4"/>
  <c r="T332" i="11" s="1"/>
  <c r="U64" i="12" s="1" a="1"/>
  <c r="U64" i="12" s="1"/>
  <c r="U63" i="12" s="1"/>
  <c r="S310" i="4"/>
  <c r="S332" i="11" s="1"/>
  <c r="T64" i="12" s="1" a="1"/>
  <c r="T64" i="12" s="1"/>
  <c r="T63" i="12" s="1"/>
  <c r="R310" i="4"/>
  <c r="R332" i="11" s="1"/>
  <c r="S64" i="12" s="1" a="1"/>
  <c r="S64" i="12" s="1"/>
  <c r="S63" i="12" s="1"/>
  <c r="Q310" i="4"/>
  <c r="Q332" i="11" s="1"/>
  <c r="R64" i="12" s="1" a="1"/>
  <c r="R64" i="12" s="1"/>
  <c r="R63" i="12" s="1"/>
  <c r="P310" i="4"/>
  <c r="P332" i="11" s="1"/>
  <c r="Q64" i="12" s="1" a="1"/>
  <c r="Q64" i="12" s="1"/>
  <c r="O310" i="4"/>
  <c r="O332" i="11" s="1"/>
  <c r="P64" i="12" s="1" a="1"/>
  <c r="P64" i="12" s="1"/>
  <c r="P63" i="12" s="1"/>
  <c r="N310" i="4"/>
  <c r="N332" i="11" s="1"/>
  <c r="O64" i="12" s="1" a="1"/>
  <c r="O64" i="12" s="1"/>
  <c r="O63" i="12" s="1"/>
  <c r="M310" i="4"/>
  <c r="M332" i="11" s="1"/>
  <c r="N64" i="12" s="1" a="1"/>
  <c r="N64" i="12" s="1"/>
  <c r="N63" i="12" s="1"/>
  <c r="L310" i="4"/>
  <c r="L332" i="11" s="1"/>
  <c r="M64" i="12" s="1" a="1"/>
  <c r="M64" i="12" s="1"/>
  <c r="M63" i="12" s="1"/>
  <c r="K310" i="4"/>
  <c r="K332" i="11" s="1"/>
  <c r="L64" i="12" s="1" a="1"/>
  <c r="L64" i="12" s="1"/>
  <c r="L63" i="12" s="1"/>
  <c r="J310" i="4"/>
  <c r="J332" i="11" s="1"/>
  <c r="K64" i="12" s="1" a="1"/>
  <c r="K64" i="12" s="1"/>
  <c r="K63" i="12" s="1"/>
  <c r="I310" i="4"/>
  <c r="I332" i="11" s="1"/>
  <c r="J64" i="12" s="1" a="1"/>
  <c r="J64" i="12" s="1"/>
  <c r="J63" i="12" s="1"/>
  <c r="H310" i="4"/>
  <c r="H332" i="11" s="1"/>
  <c r="I64" i="12" s="1" a="1"/>
  <c r="I64" i="12" s="1"/>
  <c r="I63" i="12" s="1"/>
  <c r="G310" i="4"/>
  <c r="G332" i="11" s="1"/>
  <c r="H64" i="12" s="1" a="1"/>
  <c r="H64" i="12" s="1"/>
  <c r="H63" i="12" s="1"/>
  <c r="F310" i="4"/>
  <c r="F332" i="11" s="1"/>
  <c r="G64" i="12" s="1" a="1"/>
  <c r="G64" i="12" s="1"/>
  <c r="G63" i="12" s="1"/>
  <c r="E310" i="4"/>
  <c r="E332" i="11" s="1"/>
  <c r="F64" i="12" s="1" a="1"/>
  <c r="F64" i="12" s="1"/>
  <c r="F63" i="12" s="1"/>
  <c r="D310" i="4"/>
  <c r="D332" i="11" s="1"/>
  <c r="E64" i="12" s="1" a="1"/>
  <c r="E64" i="12" s="1"/>
  <c r="AM308" i="4"/>
  <c r="AM330" i="11" s="1"/>
  <c r="AN62" i="12" s="1" a="1"/>
  <c r="AN62" i="12" s="1"/>
  <c r="AL308" i="4"/>
  <c r="AL330" i="11" s="1"/>
  <c r="AM62" i="12" s="1" a="1"/>
  <c r="AM62" i="12" s="1"/>
  <c r="AK308" i="4"/>
  <c r="AK330" i="11" s="1"/>
  <c r="AL62" i="12" s="1" a="1"/>
  <c r="AL62" i="12" s="1"/>
  <c r="AJ308" i="4"/>
  <c r="AJ330" i="11" s="1"/>
  <c r="AK62" i="12" s="1" a="1"/>
  <c r="AK62" i="12" s="1"/>
  <c r="AI308" i="4"/>
  <c r="AI330" i="11" s="1"/>
  <c r="AJ62" i="12" s="1" a="1"/>
  <c r="AJ62" i="12" s="1"/>
  <c r="AH308" i="4"/>
  <c r="AH330" i="11" s="1"/>
  <c r="AI62" i="12" s="1" a="1"/>
  <c r="AI62" i="12" s="1"/>
  <c r="AG308" i="4"/>
  <c r="AG330" i="11" s="1"/>
  <c r="AH62" i="12" s="1" a="1"/>
  <c r="AH62" i="12" s="1"/>
  <c r="AF308" i="4"/>
  <c r="AF330" i="11" s="1"/>
  <c r="AG62" i="12" s="1" a="1"/>
  <c r="AG62" i="12" s="1"/>
  <c r="AE308" i="4"/>
  <c r="AE330" i="11" s="1"/>
  <c r="AF62" i="12" s="1" a="1"/>
  <c r="AF62" i="12" s="1"/>
  <c r="AD308" i="4"/>
  <c r="AD330" i="11" s="1"/>
  <c r="AE62" i="12" s="1" a="1"/>
  <c r="AE62" i="12" s="1"/>
  <c r="AC308" i="4"/>
  <c r="AC330" i="11" s="1"/>
  <c r="AD62" i="12" s="1" a="1"/>
  <c r="AD62" i="12" s="1"/>
  <c r="AB308" i="4"/>
  <c r="AB330" i="11" s="1"/>
  <c r="AC62" i="12" s="1" a="1"/>
  <c r="AC62" i="12" s="1"/>
  <c r="AA308" i="4"/>
  <c r="AA330" i="11" s="1"/>
  <c r="AB62" i="12" s="1" a="1"/>
  <c r="AB62" i="12" s="1"/>
  <c r="Z308" i="4"/>
  <c r="Z330" i="11" s="1"/>
  <c r="AA62" i="12" s="1" a="1"/>
  <c r="AA62" i="12" s="1"/>
  <c r="Y308" i="4"/>
  <c r="Y330" i="11" s="1"/>
  <c r="Z62" i="12" s="1" a="1"/>
  <c r="Z62" i="12" s="1"/>
  <c r="X308" i="4"/>
  <c r="X330" i="11" s="1"/>
  <c r="Y62" i="12" s="1" a="1"/>
  <c r="Y62" i="12" s="1"/>
  <c r="W308" i="4"/>
  <c r="W330" i="11" s="1"/>
  <c r="X62" i="12" s="1" a="1"/>
  <c r="X62" i="12" s="1"/>
  <c r="V308" i="4"/>
  <c r="V330" i="11" s="1"/>
  <c r="W62" i="12" s="1" a="1"/>
  <c r="W62" i="12" s="1"/>
  <c r="U308" i="4"/>
  <c r="U330" i="11" s="1"/>
  <c r="V62" i="12" s="1" a="1"/>
  <c r="V62" i="12" s="1"/>
  <c r="T308" i="4"/>
  <c r="T330" i="11" s="1"/>
  <c r="U62" i="12" s="1" a="1"/>
  <c r="U62" i="12" s="1"/>
  <c r="S308" i="4"/>
  <c r="S330" i="11" s="1"/>
  <c r="T62" i="12" s="1" a="1"/>
  <c r="T62" i="12" s="1"/>
  <c r="R308" i="4"/>
  <c r="R330" i="11" s="1"/>
  <c r="S62" i="12" s="1" a="1"/>
  <c r="S62" i="12" s="1"/>
  <c r="Q308" i="4"/>
  <c r="Q330" i="11" s="1"/>
  <c r="R62" i="12" s="1" a="1"/>
  <c r="R62" i="12" s="1"/>
  <c r="P308" i="4"/>
  <c r="P330" i="11" s="1"/>
  <c r="Q62" i="12" s="1" a="1"/>
  <c r="Q62" i="12" s="1"/>
  <c r="O308" i="4"/>
  <c r="O330" i="11" s="1"/>
  <c r="P62" i="12" s="1" a="1"/>
  <c r="P62" i="12" s="1"/>
  <c r="N308" i="4"/>
  <c r="N330" i="11" s="1"/>
  <c r="O62" i="12" s="1" a="1"/>
  <c r="O62" i="12" s="1"/>
  <c r="M308" i="4"/>
  <c r="M330" i="11" s="1"/>
  <c r="N62" i="12" s="1" a="1"/>
  <c r="N62" i="12" s="1"/>
  <c r="L308" i="4"/>
  <c r="L330" i="11" s="1"/>
  <c r="M62" i="12" s="1" a="1"/>
  <c r="M62" i="12" s="1"/>
  <c r="K308" i="4"/>
  <c r="K330" i="11" s="1"/>
  <c r="L62" i="12" s="1" a="1"/>
  <c r="L62" i="12" s="1"/>
  <c r="J308" i="4"/>
  <c r="J330" i="11" s="1"/>
  <c r="K62" i="12" s="1" a="1"/>
  <c r="K62" i="12" s="1"/>
  <c r="I308" i="4"/>
  <c r="I330" i="11" s="1"/>
  <c r="J62" i="12" s="1" a="1"/>
  <c r="J62" i="12" s="1"/>
  <c r="H308" i="4"/>
  <c r="H330" i="11" s="1"/>
  <c r="I62" i="12" s="1" a="1"/>
  <c r="I62" i="12" s="1"/>
  <c r="G308" i="4"/>
  <c r="G330" i="11" s="1"/>
  <c r="H62" i="12" s="1" a="1"/>
  <c r="H62" i="12" s="1"/>
  <c r="F308" i="4"/>
  <c r="F330" i="11" s="1"/>
  <c r="G62" i="12" s="1" a="1"/>
  <c r="G62" i="12" s="1"/>
  <c r="E308" i="4"/>
  <c r="E330" i="11" s="1"/>
  <c r="F62" i="12" s="1" a="1"/>
  <c r="F62" i="12" s="1"/>
  <c r="D308" i="4"/>
  <c r="D330" i="11" s="1"/>
  <c r="E62" i="12" s="1" a="1"/>
  <c r="E62" i="12" s="1"/>
  <c r="AM307" i="4"/>
  <c r="AM329" i="11" s="1"/>
  <c r="AN61" i="12" s="1" a="1"/>
  <c r="AN61" i="12" s="1"/>
  <c r="AL307" i="4"/>
  <c r="AL329" i="11" s="1"/>
  <c r="AM61" i="12" s="1" a="1"/>
  <c r="AM61" i="12" s="1"/>
  <c r="AK307" i="4"/>
  <c r="AK329" i="11" s="1"/>
  <c r="AL61" i="12" s="1" a="1"/>
  <c r="AL61" i="12" s="1"/>
  <c r="AJ307" i="4"/>
  <c r="AJ329" i="11" s="1"/>
  <c r="AK61" i="12" s="1" a="1"/>
  <c r="AK61" i="12" s="1"/>
  <c r="AI307" i="4"/>
  <c r="AI329" i="11" s="1"/>
  <c r="AJ61" i="12" s="1" a="1"/>
  <c r="AJ61" i="12" s="1"/>
  <c r="AH307" i="4"/>
  <c r="AH329" i="11" s="1"/>
  <c r="AI61" i="12" s="1" a="1"/>
  <c r="AI61" i="12" s="1"/>
  <c r="AG307" i="4"/>
  <c r="AG329" i="11" s="1"/>
  <c r="AH61" i="12" s="1" a="1"/>
  <c r="AH61" i="12" s="1"/>
  <c r="AF307" i="4"/>
  <c r="AF329" i="11" s="1"/>
  <c r="AG61" i="12" s="1" a="1"/>
  <c r="AG61" i="12" s="1"/>
  <c r="AE307" i="4"/>
  <c r="AE329" i="11" s="1"/>
  <c r="AF61" i="12" s="1" a="1"/>
  <c r="AF61" i="12" s="1"/>
  <c r="AD307" i="4"/>
  <c r="AD329" i="11" s="1"/>
  <c r="AE61" i="12" s="1" a="1"/>
  <c r="AE61" i="12" s="1"/>
  <c r="AC307" i="4"/>
  <c r="AC329" i="11" s="1"/>
  <c r="AD61" i="12" s="1" a="1"/>
  <c r="AD61" i="12" s="1"/>
  <c r="AB307" i="4"/>
  <c r="AB329" i="11" s="1"/>
  <c r="AC61" i="12" s="1" a="1"/>
  <c r="AC61" i="12" s="1"/>
  <c r="AA307" i="4"/>
  <c r="AA329" i="11" s="1"/>
  <c r="AB61" i="12" s="1" a="1"/>
  <c r="AB61" i="12" s="1"/>
  <c r="Z307" i="4"/>
  <c r="Z329" i="11" s="1"/>
  <c r="AA61" i="12" s="1" a="1"/>
  <c r="AA61" i="12" s="1"/>
  <c r="Y307" i="4"/>
  <c r="Y329" i="11" s="1"/>
  <c r="Z61" i="12" s="1" a="1"/>
  <c r="Z61" i="12" s="1"/>
  <c r="X307" i="4"/>
  <c r="X329" i="11" s="1"/>
  <c r="Y61" i="12" s="1" a="1"/>
  <c r="Y61" i="12" s="1"/>
  <c r="W307" i="4"/>
  <c r="W329" i="11" s="1"/>
  <c r="X61" i="12" s="1" a="1"/>
  <c r="X61" i="12" s="1"/>
  <c r="V307" i="4"/>
  <c r="V329" i="11" s="1"/>
  <c r="W61" i="12" s="1" a="1"/>
  <c r="W61" i="12" s="1"/>
  <c r="U307" i="4"/>
  <c r="U329" i="11" s="1"/>
  <c r="V61" i="12" s="1" a="1"/>
  <c r="V61" i="12" s="1"/>
  <c r="T307" i="4"/>
  <c r="T329" i="11" s="1"/>
  <c r="U61" i="12" s="1" a="1"/>
  <c r="U61" i="12" s="1"/>
  <c r="S307" i="4"/>
  <c r="S329" i="11" s="1"/>
  <c r="T61" i="12" s="1" a="1"/>
  <c r="T61" i="12" s="1"/>
  <c r="R307" i="4"/>
  <c r="R329" i="11" s="1"/>
  <c r="S61" i="12" s="1" a="1"/>
  <c r="S61" i="12" s="1"/>
  <c r="Q307" i="4"/>
  <c r="Q329" i="11" s="1"/>
  <c r="R61" i="12" s="1" a="1"/>
  <c r="R61" i="12" s="1"/>
  <c r="P307" i="4"/>
  <c r="P329" i="11" s="1"/>
  <c r="Q61" i="12" s="1" a="1"/>
  <c r="Q61" i="12" s="1"/>
  <c r="O307" i="4"/>
  <c r="O329" i="11" s="1"/>
  <c r="P61" i="12" s="1" a="1"/>
  <c r="P61" i="12" s="1"/>
  <c r="N307" i="4"/>
  <c r="N329" i="11" s="1"/>
  <c r="O61" i="12" s="1" a="1"/>
  <c r="O61" i="12" s="1"/>
  <c r="M307" i="4"/>
  <c r="M329" i="11" s="1"/>
  <c r="N61" i="12" s="1" a="1"/>
  <c r="N61" i="12" s="1"/>
  <c r="L307" i="4"/>
  <c r="L329" i="11" s="1"/>
  <c r="M61" i="12" s="1" a="1"/>
  <c r="M61" i="12" s="1"/>
  <c r="K307" i="4"/>
  <c r="K329" i="11" s="1"/>
  <c r="L61" i="12" s="1" a="1"/>
  <c r="L61" i="12" s="1"/>
  <c r="J307" i="4"/>
  <c r="J329" i="11" s="1"/>
  <c r="K61" i="12" s="1" a="1"/>
  <c r="K61" i="12" s="1"/>
  <c r="I307" i="4"/>
  <c r="I329" i="11" s="1"/>
  <c r="J61" i="12" s="1" a="1"/>
  <c r="J61" i="12" s="1"/>
  <c r="H307" i="4"/>
  <c r="H329" i="11" s="1"/>
  <c r="I61" i="12" s="1" a="1"/>
  <c r="I61" i="12" s="1"/>
  <c r="G307" i="4"/>
  <c r="G329" i="11" s="1"/>
  <c r="H61" i="12" s="1" a="1"/>
  <c r="H61" i="12" s="1"/>
  <c r="F307" i="4"/>
  <c r="F329" i="11" s="1"/>
  <c r="G61" i="12" s="1" a="1"/>
  <c r="G61" i="12" s="1"/>
  <c r="E307" i="4"/>
  <c r="E329" i="11" s="1"/>
  <c r="F61" i="12" s="1" a="1"/>
  <c r="F61" i="12" s="1"/>
  <c r="D307" i="4"/>
  <c r="D329" i="11" s="1"/>
  <c r="E61" i="12" s="1" a="1"/>
  <c r="E61" i="12" s="1"/>
  <c r="AM306" i="4"/>
  <c r="AM328" i="11" s="1"/>
  <c r="AN60" i="12" s="1" a="1"/>
  <c r="AN60" i="12" s="1"/>
  <c r="AL306" i="4"/>
  <c r="AL328" i="11" s="1"/>
  <c r="AM60" i="12" s="1" a="1"/>
  <c r="AM60" i="12" s="1"/>
  <c r="AK306" i="4"/>
  <c r="AK328" i="11" s="1"/>
  <c r="AL60" i="12" s="1" a="1"/>
  <c r="AL60" i="12" s="1"/>
  <c r="AJ306" i="4"/>
  <c r="AJ328" i="11" s="1"/>
  <c r="AK60" i="12" s="1" a="1"/>
  <c r="AK60" i="12" s="1"/>
  <c r="AI306" i="4"/>
  <c r="AI328" i="11" s="1"/>
  <c r="AJ60" i="12" s="1" a="1"/>
  <c r="AJ60" i="12" s="1"/>
  <c r="AH306" i="4"/>
  <c r="AH328" i="11" s="1"/>
  <c r="AI60" i="12" s="1" a="1"/>
  <c r="AI60" i="12" s="1"/>
  <c r="AG306" i="4"/>
  <c r="AG328" i="11" s="1"/>
  <c r="AH60" i="12" s="1" a="1"/>
  <c r="AH60" i="12" s="1"/>
  <c r="AF306" i="4"/>
  <c r="AF328" i="11" s="1"/>
  <c r="AG60" i="12" s="1" a="1"/>
  <c r="AG60" i="12" s="1"/>
  <c r="AE306" i="4"/>
  <c r="AE328" i="11" s="1"/>
  <c r="AF60" i="12" s="1" a="1"/>
  <c r="AF60" i="12" s="1"/>
  <c r="AD306" i="4"/>
  <c r="AD328" i="11" s="1"/>
  <c r="AE60" i="12" s="1" a="1"/>
  <c r="AE60" i="12" s="1"/>
  <c r="AC306" i="4"/>
  <c r="AC328" i="11" s="1"/>
  <c r="AD60" i="12" s="1" a="1"/>
  <c r="AD60" i="12" s="1"/>
  <c r="AB306" i="4"/>
  <c r="AB328" i="11" s="1"/>
  <c r="AC60" i="12" s="1" a="1"/>
  <c r="AC60" i="12" s="1"/>
  <c r="AA306" i="4"/>
  <c r="AA328" i="11" s="1"/>
  <c r="AB60" i="12" s="1" a="1"/>
  <c r="AB60" i="12" s="1"/>
  <c r="Z306" i="4"/>
  <c r="Z328" i="11" s="1"/>
  <c r="AA60" i="12" s="1" a="1"/>
  <c r="AA60" i="12" s="1"/>
  <c r="Y306" i="4"/>
  <c r="Y328" i="11" s="1"/>
  <c r="Z60" i="12" s="1" a="1"/>
  <c r="Z60" i="12" s="1"/>
  <c r="X306" i="4"/>
  <c r="X328" i="11" s="1"/>
  <c r="Y60" i="12" s="1" a="1"/>
  <c r="Y60" i="12" s="1"/>
  <c r="W306" i="4"/>
  <c r="W328" i="11" s="1"/>
  <c r="X60" i="12" s="1" a="1"/>
  <c r="X60" i="12" s="1"/>
  <c r="V306" i="4"/>
  <c r="V328" i="11" s="1"/>
  <c r="W60" i="12" s="1" a="1"/>
  <c r="W60" i="12" s="1"/>
  <c r="U306" i="4"/>
  <c r="U328" i="11" s="1"/>
  <c r="V60" i="12" s="1" a="1"/>
  <c r="V60" i="12" s="1"/>
  <c r="T306" i="4"/>
  <c r="T328" i="11" s="1"/>
  <c r="U60" i="12" s="1" a="1"/>
  <c r="U60" i="12" s="1"/>
  <c r="S306" i="4"/>
  <c r="S328" i="11" s="1"/>
  <c r="T60" i="12" s="1" a="1"/>
  <c r="T60" i="12" s="1"/>
  <c r="R306" i="4"/>
  <c r="R328" i="11" s="1"/>
  <c r="S60" i="12" s="1" a="1"/>
  <c r="S60" i="12" s="1"/>
  <c r="Q306" i="4"/>
  <c r="Q328" i="11" s="1"/>
  <c r="R60" i="12" s="1" a="1"/>
  <c r="R60" i="12" s="1"/>
  <c r="P306" i="4"/>
  <c r="P328" i="11" s="1"/>
  <c r="Q60" i="12" s="1" a="1"/>
  <c r="Q60" i="12" s="1"/>
  <c r="O306" i="4"/>
  <c r="O328" i="11" s="1"/>
  <c r="P60" i="12" s="1" a="1"/>
  <c r="P60" i="12" s="1"/>
  <c r="N306" i="4"/>
  <c r="N328" i="11" s="1"/>
  <c r="O60" i="12" s="1" a="1"/>
  <c r="O60" i="12" s="1"/>
  <c r="M306" i="4"/>
  <c r="M328" i="11" s="1"/>
  <c r="N60" i="12" s="1" a="1"/>
  <c r="N60" i="12" s="1"/>
  <c r="L306" i="4"/>
  <c r="L328" i="11" s="1"/>
  <c r="M60" i="12" s="1" a="1"/>
  <c r="M60" i="12" s="1"/>
  <c r="K306" i="4"/>
  <c r="K328" i="11" s="1"/>
  <c r="L60" i="12" s="1" a="1"/>
  <c r="L60" i="12" s="1"/>
  <c r="J306" i="4"/>
  <c r="J328" i="11" s="1"/>
  <c r="K60" i="12" s="1" a="1"/>
  <c r="K60" i="12" s="1"/>
  <c r="I306" i="4"/>
  <c r="I328" i="11" s="1"/>
  <c r="J60" i="12" s="1" a="1"/>
  <c r="J60" i="12" s="1"/>
  <c r="H306" i="4"/>
  <c r="H328" i="11" s="1"/>
  <c r="I60" i="12" s="1" a="1"/>
  <c r="I60" i="12" s="1"/>
  <c r="G306" i="4"/>
  <c r="G328" i="11" s="1"/>
  <c r="H60" i="12" s="1" a="1"/>
  <c r="H60" i="12" s="1"/>
  <c r="F306" i="4"/>
  <c r="F328" i="11" s="1"/>
  <c r="G60" i="12" s="1" a="1"/>
  <c r="G60" i="12" s="1"/>
  <c r="E306" i="4"/>
  <c r="E328" i="11" s="1"/>
  <c r="F60" i="12" s="1" a="1"/>
  <c r="F60" i="12" s="1"/>
  <c r="D306" i="4"/>
  <c r="D328" i="11" s="1"/>
  <c r="E60" i="12" s="1" a="1"/>
  <c r="E60" i="12" s="1"/>
  <c r="F59" i="12" l="1"/>
  <c r="T59" i="12"/>
  <c r="AH59" i="12"/>
  <c r="R84" i="12"/>
  <c r="AF84" i="12"/>
  <c r="L98" i="12"/>
  <c r="Z98" i="12"/>
  <c r="AN98" i="12"/>
  <c r="L107" i="12"/>
  <c r="Z107" i="12"/>
  <c r="AN107" i="12"/>
  <c r="J110" i="12"/>
  <c r="X110" i="12"/>
  <c r="AL110" i="12"/>
  <c r="AR133" i="12" a="1"/>
  <c r="AR133" i="12" s="1"/>
  <c r="AP85" i="12" a="1"/>
  <c r="AP85" i="12" s="1"/>
  <c r="AP100" i="12" a="1"/>
  <c r="AP100" i="12" s="1"/>
  <c r="AR130" i="12" a="1"/>
  <c r="AR130" i="12" s="1"/>
  <c r="AP62" i="12" a="1"/>
  <c r="AP62" i="12" s="1"/>
  <c r="AR81" i="12" a="1"/>
  <c r="AR81" i="12" s="1"/>
  <c r="AQ130" i="12" a="1"/>
  <c r="AQ130" i="12" s="1"/>
  <c r="AQ81" i="12" a="1"/>
  <c r="AQ81" i="12" s="1"/>
  <c r="AP133" i="12" a="1"/>
  <c r="AP133" i="12" s="1"/>
  <c r="AR61" i="12" a="1"/>
  <c r="AR61" i="12" s="1"/>
  <c r="AQ61" i="12" a="1"/>
  <c r="AQ61" i="12" s="1"/>
  <c r="AC63" i="12"/>
  <c r="AP81" i="12" a="1"/>
  <c r="AP81" i="12" s="1"/>
  <c r="AP130" i="12" a="1"/>
  <c r="AP130" i="12" s="1"/>
  <c r="AP61" i="12" a="1"/>
  <c r="AP61" i="12" s="1"/>
  <c r="Q63" i="12"/>
  <c r="AQ63" i="12" s="1" a="1"/>
  <c r="AQ63" i="12" s="1"/>
  <c r="AQ64" i="12" a="1"/>
  <c r="AQ64" i="12" s="1"/>
  <c r="AR60" i="12" a="1"/>
  <c r="AR60" i="12" s="1"/>
  <c r="E63" i="12"/>
  <c r="AP63" i="12" s="1" a="1"/>
  <c r="AP63" i="12" s="1"/>
  <c r="AP64" i="12" a="1"/>
  <c r="AP64" i="12" s="1"/>
  <c r="AR82" i="12" a="1"/>
  <c r="AR82" i="12" s="1"/>
  <c r="AQ60" i="12" a="1"/>
  <c r="AQ60" i="12" s="1"/>
  <c r="AR62" i="12" a="1"/>
  <c r="AR62" i="12" s="1"/>
  <c r="AQ82" i="12" a="1"/>
  <c r="AQ82" i="12" s="1"/>
  <c r="AR85" i="12" a="1"/>
  <c r="AR85" i="12" s="1"/>
  <c r="AR100" i="12" a="1"/>
  <c r="AR100" i="12" s="1"/>
  <c r="AP60" i="12" a="1"/>
  <c r="AP60" i="12" s="1"/>
  <c r="AQ62" i="12" a="1"/>
  <c r="AQ62" i="12" s="1"/>
  <c r="AP82" i="12" a="1"/>
  <c r="AP82" i="12" s="1"/>
  <c r="AQ85" i="12" a="1"/>
  <c r="AQ85" i="12" s="1"/>
  <c r="AQ100" i="12" a="1"/>
  <c r="AQ100" i="12" s="1"/>
  <c r="J101" i="12"/>
  <c r="X101" i="12"/>
  <c r="AL101" i="12"/>
  <c r="G59" i="12"/>
  <c r="U59" i="12"/>
  <c r="AI59" i="12"/>
  <c r="M98" i="12"/>
  <c r="AJ128" i="12"/>
  <c r="AA98" i="12"/>
  <c r="AC98" i="12"/>
  <c r="AL131" i="12"/>
  <c r="AM128" i="12"/>
  <c r="AK131" i="12"/>
  <c r="AK128" i="12"/>
  <c r="N98" i="12"/>
  <c r="AB98" i="12"/>
  <c r="AN131" i="12"/>
  <c r="AN128" i="12"/>
  <c r="R59" i="12"/>
  <c r="AF59" i="12"/>
  <c r="E59" i="12"/>
  <c r="S59" i="12"/>
  <c r="AG59" i="12"/>
  <c r="K98" i="12"/>
  <c r="J59" i="12"/>
  <c r="X59" i="12"/>
  <c r="AL59" i="12"/>
  <c r="F65" i="12"/>
  <c r="F57" i="12" s="1"/>
  <c r="AH65" i="12"/>
  <c r="N77" i="12"/>
  <c r="AB77" i="12"/>
  <c r="H84" i="12"/>
  <c r="V84" i="12"/>
  <c r="AJ84" i="12"/>
  <c r="P98" i="12"/>
  <c r="AD98" i="12"/>
  <c r="P107" i="12"/>
  <c r="AD107" i="12"/>
  <c r="N110" i="12"/>
  <c r="AB110" i="12"/>
  <c r="L59" i="12"/>
  <c r="Z59" i="12"/>
  <c r="AN59" i="12"/>
  <c r="J84" i="12"/>
  <c r="X84" i="12"/>
  <c r="AL84" i="12"/>
  <c r="R98" i="12"/>
  <c r="AF98" i="12"/>
  <c r="P101" i="12"/>
  <c r="AD101" i="12"/>
  <c r="R107" i="12"/>
  <c r="AF107" i="12"/>
  <c r="P110" i="12"/>
  <c r="AD110" i="12"/>
  <c r="M59" i="12"/>
  <c r="AA59" i="12"/>
  <c r="N59" i="12"/>
  <c r="AB59" i="12"/>
  <c r="L84" i="12"/>
  <c r="Z84" i="12"/>
  <c r="F98" i="12"/>
  <c r="T98" i="12"/>
  <c r="AH98" i="12"/>
  <c r="F107" i="12"/>
  <c r="T107" i="12"/>
  <c r="AH107" i="12"/>
  <c r="R110" i="12"/>
  <c r="AF110" i="12"/>
  <c r="O59" i="12"/>
  <c r="AC59" i="12"/>
  <c r="U98" i="12"/>
  <c r="AI98" i="12"/>
  <c r="AD65" i="12"/>
  <c r="J77" i="12"/>
  <c r="X77" i="12"/>
  <c r="AL77" i="12"/>
  <c r="AJ59" i="12"/>
  <c r="R65" i="12"/>
  <c r="Z77" i="12"/>
  <c r="AN77" i="12"/>
  <c r="F84" i="12"/>
  <c r="T84" i="12"/>
  <c r="AH84" i="12"/>
  <c r="AN84" i="12"/>
  <c r="L101" i="12"/>
  <c r="Z101" i="12"/>
  <c r="AN101" i="12"/>
  <c r="N107" i="12"/>
  <c r="AB107" i="12"/>
  <c r="L110" i="12"/>
  <c r="Z110" i="12"/>
  <c r="AN110" i="12"/>
  <c r="AL128" i="12"/>
  <c r="AM131" i="12"/>
  <c r="P399" i="11"/>
  <c r="Q133" i="12" a="1"/>
  <c r="Q133" i="12" s="1"/>
  <c r="H59" i="12"/>
  <c r="V59" i="12"/>
  <c r="I59" i="12"/>
  <c r="W59" i="12"/>
  <c r="AK59" i="12"/>
  <c r="E65" i="12"/>
  <c r="N101" i="12"/>
  <c r="AB101" i="12"/>
  <c r="AM59" i="12"/>
  <c r="V65" i="12"/>
  <c r="AD331" i="11"/>
  <c r="AE64" i="12" a="1"/>
  <c r="AE64" i="12" s="1"/>
  <c r="AE63" i="12" s="1"/>
  <c r="E98" i="12"/>
  <c r="S98" i="12"/>
  <c r="K59" i="12"/>
  <c r="Y59" i="12"/>
  <c r="R101" i="12"/>
  <c r="AF101" i="12"/>
  <c r="J65" i="12"/>
  <c r="Z65" i="12"/>
  <c r="AN65" i="12"/>
  <c r="F77" i="12"/>
  <c r="AH77" i="12"/>
  <c r="N84" i="12"/>
  <c r="AB84" i="12"/>
  <c r="H98" i="12"/>
  <c r="V98" i="12"/>
  <c r="AJ98" i="12"/>
  <c r="F101" i="12"/>
  <c r="T101" i="12"/>
  <c r="AH101" i="12"/>
  <c r="H107" i="12"/>
  <c r="V107" i="12"/>
  <c r="AJ107" i="12"/>
  <c r="F110" i="12"/>
  <c r="T110" i="12"/>
  <c r="AH110" i="12"/>
  <c r="P77" i="12"/>
  <c r="AD77" i="12"/>
  <c r="AL65" i="12"/>
  <c r="R77" i="12"/>
  <c r="AF77" i="12"/>
  <c r="P59" i="12"/>
  <c r="AD59" i="12"/>
  <c r="Q59" i="12"/>
  <c r="AE59" i="12"/>
  <c r="AK98" i="12"/>
  <c r="E131" i="12"/>
  <c r="N65" i="12"/>
  <c r="H77" i="12"/>
  <c r="V77" i="12"/>
  <c r="AJ77" i="12"/>
  <c r="P84" i="12"/>
  <c r="AD84" i="12"/>
  <c r="J98" i="12"/>
  <c r="X98" i="12"/>
  <c r="AL98" i="12"/>
  <c r="H101" i="12"/>
  <c r="V101" i="12"/>
  <c r="AJ101" i="12"/>
  <c r="J107" i="12"/>
  <c r="X107" i="12"/>
  <c r="AL107" i="12"/>
  <c r="H110" i="12"/>
  <c r="V110" i="12"/>
  <c r="AJ110" i="12"/>
  <c r="AI131" i="12"/>
  <c r="AI128" i="12"/>
  <c r="AJ131" i="12"/>
  <c r="Q286" i="4"/>
  <c r="Q308" i="11" s="1"/>
  <c r="AA327" i="11"/>
  <c r="AA472" i="11" s="1"/>
  <c r="K327" i="11"/>
  <c r="K472" i="11" s="1"/>
  <c r="K352" i="11"/>
  <c r="AI352" i="11"/>
  <c r="Q289" i="4"/>
  <c r="Q311" i="11" s="1"/>
  <c r="Z7" i="2"/>
  <c r="Z28" i="2" s="1" a="1"/>
  <c r="Z28" i="2" s="1"/>
  <c r="Z35" i="2"/>
  <c r="S327" i="11"/>
  <c r="S472" i="11" s="1"/>
  <c r="AM375" i="11"/>
  <c r="S352" i="11"/>
  <c r="AM378" i="11"/>
  <c r="AM399" i="11"/>
  <c r="AA352" i="11"/>
  <c r="J327" i="11"/>
  <c r="J472" i="11" s="1"/>
  <c r="R327" i="11"/>
  <c r="Z327" i="11"/>
  <c r="Z472" i="11" s="1"/>
  <c r="D327" i="11"/>
  <c r="L327" i="11"/>
  <c r="L472" i="11" s="1"/>
  <c r="T327" i="11"/>
  <c r="AB327" i="11"/>
  <c r="AB472" i="11" s="1"/>
  <c r="AJ327" i="11"/>
  <c r="AJ472" i="11" s="1"/>
  <c r="P327" i="11"/>
  <c r="AF327" i="11"/>
  <c r="AF472" i="11" s="1"/>
  <c r="AL396" i="11"/>
  <c r="AJ399" i="11"/>
  <c r="Y452" i="11"/>
  <c r="AG452" i="11"/>
  <c r="E453" i="11"/>
  <c r="M453" i="11"/>
  <c r="U453" i="11"/>
  <c r="AK453" i="11"/>
  <c r="I454" i="11"/>
  <c r="Q454" i="11"/>
  <c r="Y454" i="11"/>
  <c r="AG454" i="11"/>
  <c r="I456" i="11"/>
  <c r="Q456" i="11"/>
  <c r="Y456" i="11"/>
  <c r="AG456" i="11"/>
  <c r="E457" i="11"/>
  <c r="M457" i="11"/>
  <c r="U457" i="11"/>
  <c r="AC457" i="11"/>
  <c r="AK457" i="11"/>
  <c r="I466" i="11"/>
  <c r="Q466" i="11"/>
  <c r="Y466" i="11"/>
  <c r="AG466" i="11"/>
  <c r="I440" i="11"/>
  <c r="Q440" i="11"/>
  <c r="Y440" i="11"/>
  <c r="AG440" i="11"/>
  <c r="E441" i="11"/>
  <c r="M441" i="11"/>
  <c r="U441" i="11"/>
  <c r="AC441" i="11"/>
  <c r="AK441" i="11"/>
  <c r="I434" i="11"/>
  <c r="Q434" i="11"/>
  <c r="Y434" i="11"/>
  <c r="AG434" i="11"/>
  <c r="AJ466" i="11"/>
  <c r="AH396" i="11"/>
  <c r="E435" i="11"/>
  <c r="U435" i="11"/>
  <c r="AC435" i="11"/>
  <c r="AK435" i="11"/>
  <c r="E443" i="11"/>
  <c r="AM366" i="11"/>
  <c r="AM369" i="11"/>
  <c r="K375" i="11"/>
  <c r="M435" i="11"/>
  <c r="M443" i="11"/>
  <c r="U443" i="11"/>
  <c r="AC443" i="11"/>
  <c r="AK443" i="11"/>
  <c r="E438" i="11"/>
  <c r="M438" i="11"/>
  <c r="U438" i="11"/>
  <c r="AC438" i="11"/>
  <c r="AK438" i="11"/>
  <c r="M327" i="11"/>
  <c r="AC327" i="11"/>
  <c r="AC472" i="11" s="1"/>
  <c r="E352" i="11"/>
  <c r="U352" i="11"/>
  <c r="AK352" i="11"/>
  <c r="E327" i="11"/>
  <c r="E472" i="11" s="1"/>
  <c r="U327" i="11"/>
  <c r="AK327" i="11"/>
  <c r="AK472" i="11" s="1"/>
  <c r="U333" i="11"/>
  <c r="M352" i="11"/>
  <c r="AC352" i="11"/>
  <c r="D399" i="11"/>
  <c r="P428" i="11"/>
  <c r="X428" i="11"/>
  <c r="AF428" i="11"/>
  <c r="H452" i="11"/>
  <c r="P452" i="11"/>
  <c r="X452" i="11"/>
  <c r="AF452" i="11"/>
  <c r="L453" i="11"/>
  <c r="T453" i="11"/>
  <c r="AB453" i="11"/>
  <c r="AJ453" i="11"/>
  <c r="H454" i="11"/>
  <c r="P454" i="11"/>
  <c r="X454" i="11"/>
  <c r="AF454" i="11"/>
  <c r="H456" i="11"/>
  <c r="P456" i="11"/>
  <c r="X456" i="11"/>
  <c r="AF456" i="11"/>
  <c r="L457" i="11"/>
  <c r="T457" i="11"/>
  <c r="AB457" i="11"/>
  <c r="AJ457" i="11"/>
  <c r="P466" i="11"/>
  <c r="X466" i="11"/>
  <c r="H440" i="11"/>
  <c r="P440" i="11"/>
  <c r="X440" i="11"/>
  <c r="AF440" i="11"/>
  <c r="L441" i="11"/>
  <c r="T441" i="11"/>
  <c r="AB441" i="11"/>
  <c r="AJ441" i="11"/>
  <c r="H434" i="11"/>
  <c r="P434" i="11"/>
  <c r="X434" i="11"/>
  <c r="AF434" i="11"/>
  <c r="L435" i="11"/>
  <c r="T435" i="11"/>
  <c r="AB435" i="11"/>
  <c r="AJ435" i="11"/>
  <c r="L443" i="11"/>
  <c r="T443" i="11"/>
  <c r="AB443" i="11"/>
  <c r="AJ443" i="11"/>
  <c r="L438" i="11"/>
  <c r="T438" i="11"/>
  <c r="AB438" i="11"/>
  <c r="AJ438" i="11"/>
  <c r="AK396" i="11"/>
  <c r="AL327" i="11"/>
  <c r="AL472" i="11" s="1"/>
  <c r="D244" i="11"/>
  <c r="E424" i="11"/>
  <c r="E430" i="11"/>
  <c r="E429" i="11" s="1"/>
  <c r="E428" i="11"/>
  <c r="AK466" i="11"/>
  <c r="P101" i="11"/>
  <c r="Q15" i="12" s="1" a="1"/>
  <c r="Q15" i="12" s="1"/>
  <c r="G452" i="11"/>
  <c r="O452" i="11"/>
  <c r="W452" i="11"/>
  <c r="AE452" i="11"/>
  <c r="AM452" i="11"/>
  <c r="K453" i="11"/>
  <c r="S453" i="11"/>
  <c r="AA453" i="11"/>
  <c r="AI453" i="11"/>
  <c r="G454" i="11"/>
  <c r="O454" i="11"/>
  <c r="W454" i="11"/>
  <c r="AE454" i="11"/>
  <c r="AM454" i="11"/>
  <c r="G456" i="11"/>
  <c r="O456" i="11"/>
  <c r="W456" i="11"/>
  <c r="AE456" i="11"/>
  <c r="AJ396" i="11"/>
  <c r="AI399" i="11"/>
  <c r="AH327" i="11"/>
  <c r="AH472" i="11" s="1"/>
  <c r="AE401" i="4"/>
  <c r="AD335" i="11"/>
  <c r="AE67" i="12" s="1" a="1"/>
  <c r="AE67" i="12" s="1"/>
  <c r="AM401" i="4"/>
  <c r="AL335" i="11"/>
  <c r="K402" i="4"/>
  <c r="J336" i="11"/>
  <c r="S402" i="4"/>
  <c r="R336" i="11"/>
  <c r="AA402" i="4"/>
  <c r="Z336" i="11"/>
  <c r="AI402" i="4"/>
  <c r="AH336" i="11"/>
  <c r="AI68" i="12" s="1" a="1"/>
  <c r="AI68" i="12" s="1"/>
  <c r="G407" i="4"/>
  <c r="G406" i="4" s="1"/>
  <c r="F338" i="11"/>
  <c r="O407" i="4"/>
  <c r="O406" i="4" s="1"/>
  <c r="N338" i="11"/>
  <c r="O70" i="12" s="1" a="1"/>
  <c r="O70" i="12" s="1"/>
  <c r="W407" i="4"/>
  <c r="W406" i="4" s="1"/>
  <c r="V338" i="11"/>
  <c r="W70" i="12" s="1" a="1"/>
  <c r="W70" i="12" s="1"/>
  <c r="AE407" i="4"/>
  <c r="AE406" i="4" s="1"/>
  <c r="AD338" i="11"/>
  <c r="AI451" i="11"/>
  <c r="G331" i="11"/>
  <c r="H459" i="11"/>
  <c r="H458" i="11" s="1"/>
  <c r="P459" i="11"/>
  <c r="P458" i="11" s="1"/>
  <c r="O331" i="11"/>
  <c r="W331" i="11"/>
  <c r="X459" i="11"/>
  <c r="X458" i="11" s="1"/>
  <c r="AE459" i="11"/>
  <c r="AE458" i="11" s="1"/>
  <c r="AE331" i="11"/>
  <c r="AF459" i="11"/>
  <c r="AF458" i="11" s="1"/>
  <c r="AJ400" i="4"/>
  <c r="AI334" i="11"/>
  <c r="AJ66" i="12" s="1" a="1"/>
  <c r="AJ66" i="12" s="1"/>
  <c r="H401" i="4"/>
  <c r="G335" i="11"/>
  <c r="P401" i="4"/>
  <c r="O335" i="11"/>
  <c r="X401" i="4"/>
  <c r="W335" i="11"/>
  <c r="AF401" i="4"/>
  <c r="AE335" i="11"/>
  <c r="AI345" i="11"/>
  <c r="AJ451" i="11"/>
  <c r="G333" i="4"/>
  <c r="G357" i="11"/>
  <c r="O333" i="4"/>
  <c r="O357" i="11"/>
  <c r="S400" i="4"/>
  <c r="R334" i="11"/>
  <c r="AA400" i="4"/>
  <c r="Z334" i="11"/>
  <c r="K404" i="4"/>
  <c r="J339" i="11"/>
  <c r="K71" i="12" s="1" a="1"/>
  <c r="K71" i="12" s="1"/>
  <c r="S404" i="4"/>
  <c r="R339" i="11"/>
  <c r="S71" i="12" s="1" a="1"/>
  <c r="S71" i="12" s="1"/>
  <c r="AA404" i="4"/>
  <c r="Z339" i="11"/>
  <c r="AA71" i="12" s="1" a="1"/>
  <c r="AA71" i="12" s="1"/>
  <c r="AI327" i="11"/>
  <c r="AI472" i="11" s="1"/>
  <c r="AM309" i="4"/>
  <c r="AM332" i="11"/>
  <c r="L400" i="4"/>
  <c r="K334" i="11"/>
  <c r="L66" i="12" s="1" a="1"/>
  <c r="L66" i="12" s="1"/>
  <c r="L402" i="4"/>
  <c r="K336" i="11"/>
  <c r="T402" i="4"/>
  <c r="S336" i="11"/>
  <c r="AB402" i="4"/>
  <c r="AA336" i="11"/>
  <c r="L404" i="4"/>
  <c r="K339" i="11"/>
  <c r="L71" i="12" s="1" a="1"/>
  <c r="L71" i="12" s="1"/>
  <c r="T404" i="4"/>
  <c r="S339" i="11"/>
  <c r="T71" i="12" s="1" a="1"/>
  <c r="T71" i="12" s="1"/>
  <c r="AB404" i="4"/>
  <c r="AA339" i="11"/>
  <c r="AB71" i="12" s="1" a="1"/>
  <c r="AB71" i="12" s="1"/>
  <c r="AJ404" i="4"/>
  <c r="AI339" i="11"/>
  <c r="AJ71" i="12" s="1" a="1"/>
  <c r="AJ71" i="12" s="1"/>
  <c r="H405" i="4"/>
  <c r="G341" i="11"/>
  <c r="H331" i="11"/>
  <c r="I459" i="11"/>
  <c r="I458" i="11" s="1"/>
  <c r="P331" i="11"/>
  <c r="Q459" i="11"/>
  <c r="Q458" i="11" s="1"/>
  <c r="Y459" i="11"/>
  <c r="Y458" i="11" s="1"/>
  <c r="X331" i="11"/>
  <c r="AF331" i="11"/>
  <c r="AG459" i="11"/>
  <c r="AG458" i="11" s="1"/>
  <c r="D333" i="11"/>
  <c r="E423" i="11"/>
  <c r="M423" i="11"/>
  <c r="U423" i="11"/>
  <c r="AC423" i="11"/>
  <c r="AK423" i="11"/>
  <c r="I424" i="11"/>
  <c r="Q424" i="11"/>
  <c r="Y424" i="11"/>
  <c r="AG424" i="11"/>
  <c r="AL331" i="11"/>
  <c r="K400" i="4"/>
  <c r="J334" i="11"/>
  <c r="AI404" i="4"/>
  <c r="AH339" i="11"/>
  <c r="AI71" i="12" s="1" a="1"/>
  <c r="AI71" i="12" s="1"/>
  <c r="G405" i="4"/>
  <c r="F341" i="11"/>
  <c r="O405" i="4"/>
  <c r="N341" i="11"/>
  <c r="W405" i="4"/>
  <c r="V341" i="11"/>
  <c r="AE405" i="4"/>
  <c r="AD341" i="11"/>
  <c r="T400" i="4"/>
  <c r="S334" i="11"/>
  <c r="T66" i="12" s="1" a="1"/>
  <c r="T66" i="12" s="1"/>
  <c r="AB400" i="4"/>
  <c r="AA334" i="11"/>
  <c r="AB66" i="12" s="1" a="1"/>
  <c r="AB66" i="12" s="1"/>
  <c r="AJ402" i="4"/>
  <c r="AI336" i="11"/>
  <c r="H407" i="4"/>
  <c r="H406" i="4" s="1"/>
  <c r="G338" i="11"/>
  <c r="P407" i="4"/>
  <c r="P406" i="4" s="1"/>
  <c r="O338" i="11"/>
  <c r="X407" i="4"/>
  <c r="X406" i="4" s="1"/>
  <c r="W338" i="11"/>
  <c r="AF407" i="4"/>
  <c r="AF406" i="4" s="1"/>
  <c r="AE338" i="11"/>
  <c r="L428" i="4"/>
  <c r="K346" i="11"/>
  <c r="L78" i="12" s="1" a="1"/>
  <c r="L78" i="12" s="1"/>
  <c r="L77" i="12" s="1"/>
  <c r="T428" i="4"/>
  <c r="S346" i="11"/>
  <c r="T78" i="12" s="1" a="1"/>
  <c r="T78" i="12" s="1"/>
  <c r="T77" i="12" s="1"/>
  <c r="AA345" i="11"/>
  <c r="AB451" i="11"/>
  <c r="I331" i="11"/>
  <c r="J459" i="11"/>
  <c r="J458" i="11" s="1"/>
  <c r="Q331" i="11"/>
  <c r="R459" i="11"/>
  <c r="R458" i="11" s="1"/>
  <c r="Y331" i="11"/>
  <c r="Z459" i="11"/>
  <c r="Z458" i="11" s="1"/>
  <c r="AG331" i="11"/>
  <c r="AH459" i="11"/>
  <c r="AH458" i="11" s="1"/>
  <c r="E333" i="11"/>
  <c r="M333" i="11"/>
  <c r="AC333" i="11"/>
  <c r="AK333" i="11"/>
  <c r="AM407" i="4"/>
  <c r="AM406" i="4" s="1"/>
  <c r="AL338" i="11"/>
  <c r="AL430" i="11" s="1"/>
  <c r="AL429" i="11" s="1"/>
  <c r="F327" i="11"/>
  <c r="N327" i="11"/>
  <c r="V327" i="11"/>
  <c r="AD327" i="11"/>
  <c r="AM400" i="4"/>
  <c r="AL334" i="11"/>
  <c r="AM66" i="12" s="1" a="1"/>
  <c r="AM66" i="12" s="1"/>
  <c r="K401" i="4"/>
  <c r="J335" i="11"/>
  <c r="S401" i="4"/>
  <c r="R335" i="11"/>
  <c r="AA401" i="4"/>
  <c r="Z335" i="11"/>
  <c r="AI401" i="4"/>
  <c r="AH335" i="11"/>
  <c r="G402" i="4"/>
  <c r="F336" i="11"/>
  <c r="O402" i="4"/>
  <c r="N336" i="11"/>
  <c r="W402" i="4"/>
  <c r="V336" i="11"/>
  <c r="W68" i="12" s="1" a="1"/>
  <c r="W68" i="12" s="1"/>
  <c r="AE402" i="4"/>
  <c r="AD336" i="11"/>
  <c r="AI429" i="4"/>
  <c r="AH347" i="11"/>
  <c r="G430" i="4"/>
  <c r="F348" i="11"/>
  <c r="O430" i="4"/>
  <c r="N348" i="11"/>
  <c r="K431" i="4"/>
  <c r="J351" i="11"/>
  <c r="S431" i="4"/>
  <c r="R351" i="11"/>
  <c r="AA431" i="4"/>
  <c r="Z351" i="11"/>
  <c r="AI431" i="4"/>
  <c r="AH351" i="11"/>
  <c r="K433" i="4"/>
  <c r="J354" i="11"/>
  <c r="J456" i="11" s="1"/>
  <c r="S433" i="4"/>
  <c r="R354" i="11"/>
  <c r="AA433" i="4"/>
  <c r="Z354" i="11"/>
  <c r="AI433" i="4"/>
  <c r="AH354" i="11"/>
  <c r="G434" i="4"/>
  <c r="F355" i="11"/>
  <c r="O434" i="4"/>
  <c r="N355" i="11"/>
  <c r="J331" i="11"/>
  <c r="K459" i="11"/>
  <c r="K458" i="11" s="1"/>
  <c r="R331" i="11"/>
  <c r="S459" i="11"/>
  <c r="S458" i="11" s="1"/>
  <c r="Z331" i="11"/>
  <c r="AA459" i="11"/>
  <c r="AA458" i="11" s="1"/>
  <c r="AI407" i="4"/>
  <c r="AI406" i="4" s="1"/>
  <c r="AH338" i="11"/>
  <c r="AI405" i="4"/>
  <c r="AH341" i="11"/>
  <c r="G428" i="4"/>
  <c r="F346" i="11"/>
  <c r="O428" i="4"/>
  <c r="N346" i="11"/>
  <c r="W428" i="4"/>
  <c r="V346" i="11"/>
  <c r="AE428" i="4"/>
  <c r="AD346" i="11"/>
  <c r="AE78" i="12" s="1" a="1"/>
  <c r="AE78" i="12" s="1"/>
  <c r="AM428" i="4"/>
  <c r="AL346" i="11"/>
  <c r="K429" i="4"/>
  <c r="J347" i="11"/>
  <c r="S429" i="4"/>
  <c r="R347" i="11"/>
  <c r="AA429" i="4"/>
  <c r="Z347" i="11"/>
  <c r="W430" i="4"/>
  <c r="V348" i="11"/>
  <c r="AE430" i="4"/>
  <c r="AD348" i="11"/>
  <c r="AM430" i="4"/>
  <c r="AL348" i="11"/>
  <c r="O327" i="11"/>
  <c r="W327" i="11"/>
  <c r="AE327" i="11"/>
  <c r="AE472" i="11" s="1"/>
  <c r="AI331" i="11"/>
  <c r="AJ459" i="11"/>
  <c r="AJ458" i="11" s="1"/>
  <c r="G345" i="11"/>
  <c r="O345" i="11"/>
  <c r="W345" i="11"/>
  <c r="AE345" i="11"/>
  <c r="F331" i="11"/>
  <c r="G459" i="11"/>
  <c r="G458" i="11" s="1"/>
  <c r="N331" i="11"/>
  <c r="O459" i="11"/>
  <c r="O458" i="11" s="1"/>
  <c r="V331" i="11"/>
  <c r="W459" i="11"/>
  <c r="W458" i="11" s="1"/>
  <c r="AH331" i="11"/>
  <c r="AI459" i="11"/>
  <c r="AI458" i="11" s="1"/>
  <c r="G400" i="4"/>
  <c r="F334" i="11"/>
  <c r="G66" i="12" s="1" a="1"/>
  <c r="G66" i="12" s="1"/>
  <c r="O400" i="4"/>
  <c r="N334" i="11"/>
  <c r="O66" i="12" s="1" a="1"/>
  <c r="O66" i="12" s="1"/>
  <c r="W400" i="4"/>
  <c r="V334" i="11"/>
  <c r="W66" i="12" s="1" a="1"/>
  <c r="W66" i="12" s="1"/>
  <c r="AE400" i="4"/>
  <c r="AD334" i="11"/>
  <c r="G404" i="4"/>
  <c r="F339" i="11"/>
  <c r="G71" i="12" s="1" a="1"/>
  <c r="G71" i="12" s="1"/>
  <c r="O404" i="4"/>
  <c r="N339" i="11"/>
  <c r="O71" i="12" s="1" a="1"/>
  <c r="O71" i="12" s="1"/>
  <c r="W404" i="4"/>
  <c r="V339" i="11"/>
  <c r="W71" i="12" s="1" a="1"/>
  <c r="W71" i="12" s="1"/>
  <c r="AE404" i="4"/>
  <c r="AD339" i="11"/>
  <c r="AE71" i="12" s="1" a="1"/>
  <c r="AE71" i="12" s="1"/>
  <c r="G327" i="11"/>
  <c r="K331" i="11"/>
  <c r="L459" i="11"/>
  <c r="L458" i="11" s="1"/>
  <c r="S331" i="11"/>
  <c r="T459" i="11"/>
  <c r="T458" i="11" s="1"/>
  <c r="AA331" i="11"/>
  <c r="AB459" i="11"/>
  <c r="AB458" i="11" s="1"/>
  <c r="AM352" i="11"/>
  <c r="AM402" i="4"/>
  <c r="AL336" i="11"/>
  <c r="K407" i="4"/>
  <c r="K406" i="4" s="1"/>
  <c r="J338" i="11"/>
  <c r="S407" i="4"/>
  <c r="S406" i="4" s="1"/>
  <c r="R338" i="11"/>
  <c r="AA407" i="4"/>
  <c r="AA406" i="4" s="1"/>
  <c r="Z338" i="11"/>
  <c r="AM404" i="4"/>
  <c r="AL339" i="11"/>
  <c r="AM71" i="12" s="1" a="1"/>
  <c r="AM71" i="12" s="1"/>
  <c r="K405" i="4"/>
  <c r="J341" i="11"/>
  <c r="S405" i="4"/>
  <c r="R341" i="11"/>
  <c r="AA405" i="4"/>
  <c r="Z341" i="11"/>
  <c r="AA73" i="12" s="1" a="1"/>
  <c r="AA73" i="12" s="1"/>
  <c r="AM327" i="11"/>
  <c r="AM333" i="11"/>
  <c r="AM345" i="11"/>
  <c r="AI400" i="4"/>
  <c r="AH334" i="11"/>
  <c r="G401" i="4"/>
  <c r="F335" i="11"/>
  <c r="O401" i="4"/>
  <c r="N335" i="11"/>
  <c r="W401" i="4"/>
  <c r="V335" i="11"/>
  <c r="AM405" i="4"/>
  <c r="AL341" i="11"/>
  <c r="K428" i="4"/>
  <c r="J346" i="11"/>
  <c r="S428" i="4"/>
  <c r="R346" i="11"/>
  <c r="AA451" i="11"/>
  <c r="AM456" i="11"/>
  <c r="K457" i="11"/>
  <c r="S457" i="11"/>
  <c r="AA457" i="11"/>
  <c r="AI457" i="11"/>
  <c r="W333" i="4"/>
  <c r="W357" i="11"/>
  <c r="AE333" i="4"/>
  <c r="AE357" i="11"/>
  <c r="AM333" i="4"/>
  <c r="AM357" i="11"/>
  <c r="L465" i="11"/>
  <c r="K363" i="11"/>
  <c r="T465" i="11"/>
  <c r="S363" i="11"/>
  <c r="AA363" i="11"/>
  <c r="AB465" i="11"/>
  <c r="AI363" i="11"/>
  <c r="AJ465" i="11"/>
  <c r="G363" i="11"/>
  <c r="H466" i="11"/>
  <c r="AE363" i="11"/>
  <c r="AF466" i="11"/>
  <c r="K366" i="11"/>
  <c r="L432" i="11"/>
  <c r="S366" i="11"/>
  <c r="T432" i="11"/>
  <c r="AA366" i="11"/>
  <c r="AB432" i="11"/>
  <c r="AI366" i="11"/>
  <c r="AJ432" i="11"/>
  <c r="L433" i="11"/>
  <c r="K369" i="11"/>
  <c r="T433" i="11"/>
  <c r="S369" i="11"/>
  <c r="AB433" i="11"/>
  <c r="AA369" i="11"/>
  <c r="AJ433" i="11"/>
  <c r="AI369" i="11"/>
  <c r="G442" i="11"/>
  <c r="G375" i="11"/>
  <c r="H442" i="11"/>
  <c r="P442" i="11"/>
  <c r="O375" i="11"/>
  <c r="X442" i="11"/>
  <c r="W375" i="11"/>
  <c r="AE442" i="11"/>
  <c r="AE375" i="11"/>
  <c r="AF442" i="11"/>
  <c r="H437" i="11"/>
  <c r="G378" i="11"/>
  <c r="O378" i="11"/>
  <c r="P437" i="11"/>
  <c r="W437" i="11"/>
  <c r="W378" i="11"/>
  <c r="X437" i="11"/>
  <c r="AE378" i="11"/>
  <c r="AF437" i="11"/>
  <c r="K371" i="4"/>
  <c r="K395" i="11"/>
  <c r="S371" i="4"/>
  <c r="S395" i="11"/>
  <c r="AA371" i="4"/>
  <c r="AA395" i="11"/>
  <c r="AI371" i="4"/>
  <c r="AI395" i="11"/>
  <c r="E379" i="4"/>
  <c r="E403" i="11"/>
  <c r="M379" i="4"/>
  <c r="M403" i="11"/>
  <c r="U379" i="4"/>
  <c r="U403" i="11"/>
  <c r="AC379" i="4"/>
  <c r="AC403" i="11"/>
  <c r="AK379" i="4"/>
  <c r="AK403" i="11"/>
  <c r="AW26" i="4"/>
  <c r="AH26" i="11"/>
  <c r="AQ27" i="4"/>
  <c r="AB27" i="11"/>
  <c r="AQ27" i="11" s="1"/>
  <c r="Q28" i="4"/>
  <c r="P28" i="11"/>
  <c r="E29" i="4"/>
  <c r="E29" i="11" s="1"/>
  <c r="D29" i="11"/>
  <c r="BB29" i="4"/>
  <c r="AM29" i="11"/>
  <c r="BB29" i="11" s="1"/>
  <c r="BA31" i="4"/>
  <c r="AL35" i="11"/>
  <c r="BA35" i="11" s="1"/>
  <c r="AZ32" i="4"/>
  <c r="AK36" i="11"/>
  <c r="AZ36" i="11" s="1"/>
  <c r="AY34" i="4"/>
  <c r="AJ38" i="11"/>
  <c r="AX38" i="4"/>
  <c r="AI42" i="11"/>
  <c r="AW39" i="4"/>
  <c r="AH43" i="11"/>
  <c r="AW43" i="11" s="1"/>
  <c r="AQ40" i="4"/>
  <c r="AB44" i="11"/>
  <c r="AQ44" i="11" s="1"/>
  <c r="BB42" i="4"/>
  <c r="AM46" i="11"/>
  <c r="BB46" i="11" s="1"/>
  <c r="BA43" i="4"/>
  <c r="AL47" i="11"/>
  <c r="BA47" i="11" s="1"/>
  <c r="AZ44" i="4"/>
  <c r="AK48" i="11"/>
  <c r="AZ48" i="11" s="1"/>
  <c r="AY45" i="4"/>
  <c r="AJ49" i="11"/>
  <c r="AY49" i="11" s="1"/>
  <c r="AX46" i="4"/>
  <c r="AI50" i="11"/>
  <c r="AX50" i="11" s="1"/>
  <c r="AW47" i="4"/>
  <c r="AH51" i="11"/>
  <c r="AW51" i="11" s="1"/>
  <c r="AQ48" i="4"/>
  <c r="AB53" i="11"/>
  <c r="AQ53" i="11" s="1"/>
  <c r="BB50" i="4"/>
  <c r="AM55" i="11"/>
  <c r="BB55" i="11" s="1"/>
  <c r="BA51" i="4"/>
  <c r="AL56" i="11"/>
  <c r="BA56" i="11" s="1"/>
  <c r="AZ52" i="4"/>
  <c r="AK57" i="11"/>
  <c r="AZ57" i="11" s="1"/>
  <c r="AY53" i="4"/>
  <c r="AJ58" i="11"/>
  <c r="AY58" i="11" s="1"/>
  <c r="AX63" i="4"/>
  <c r="AI68" i="11"/>
  <c r="AW64" i="4"/>
  <c r="AH69" i="11"/>
  <c r="AW69" i="11" s="1"/>
  <c r="AQ65" i="4"/>
  <c r="AB70" i="11"/>
  <c r="AQ70" i="11" s="1"/>
  <c r="BB67" i="4"/>
  <c r="AM72" i="11"/>
  <c r="BB72" i="11" s="1"/>
  <c r="BA68" i="4"/>
  <c r="AL73" i="11"/>
  <c r="BA73" i="11" s="1"/>
  <c r="AZ69" i="4"/>
  <c r="AK74" i="11"/>
  <c r="AZ74" i="11" s="1"/>
  <c r="AY70" i="4"/>
  <c r="AJ75" i="11"/>
  <c r="AY75" i="11" s="1"/>
  <c r="AX71" i="4"/>
  <c r="AI76" i="11"/>
  <c r="AX76" i="11" s="1"/>
  <c r="AW72" i="4"/>
  <c r="AH77" i="11"/>
  <c r="AW77" i="11" s="1"/>
  <c r="AQ73" i="4"/>
  <c r="AB78" i="11"/>
  <c r="AQ78" i="11" s="1"/>
  <c r="Q74" i="4"/>
  <c r="Q79" i="11" s="1"/>
  <c r="P79" i="11"/>
  <c r="BB75" i="4"/>
  <c r="AM80" i="11"/>
  <c r="BB80" i="11" s="1"/>
  <c r="BA76" i="4"/>
  <c r="AL81" i="11"/>
  <c r="BA81" i="11" s="1"/>
  <c r="AZ77" i="4"/>
  <c r="AK82" i="11"/>
  <c r="AZ82" i="11" s="1"/>
  <c r="AY78" i="4"/>
  <c r="AJ83" i="11"/>
  <c r="AY83" i="11" s="1"/>
  <c r="AX79" i="4"/>
  <c r="AI84" i="11"/>
  <c r="AX84" i="11" s="1"/>
  <c r="AW80" i="4"/>
  <c r="AH85" i="11"/>
  <c r="AW85" i="11" s="1"/>
  <c r="AQ81" i="4"/>
  <c r="AB86" i="11"/>
  <c r="AQ86" i="11" s="1"/>
  <c r="E83" i="4"/>
  <c r="E88" i="11" s="1"/>
  <c r="D88" i="11"/>
  <c r="BB83" i="4"/>
  <c r="AM88" i="11"/>
  <c r="BB88" i="11" s="1"/>
  <c r="BA84" i="4"/>
  <c r="AL89" i="11"/>
  <c r="BA89" i="11" s="1"/>
  <c r="AZ85" i="4"/>
  <c r="AK90" i="11"/>
  <c r="AZ90" i="11" s="1"/>
  <c r="AY86" i="4"/>
  <c r="AJ91" i="11"/>
  <c r="AY91" i="11" s="1"/>
  <c r="AX87" i="4"/>
  <c r="AI92" i="11"/>
  <c r="AX92" i="11" s="1"/>
  <c r="AW88" i="4"/>
  <c r="AH93" i="11"/>
  <c r="AW93" i="11" s="1"/>
  <c r="AQ89" i="4"/>
  <c r="AB94" i="11"/>
  <c r="AQ94" i="11" s="1"/>
  <c r="BB91" i="4"/>
  <c r="AM96" i="11"/>
  <c r="BB96" i="11" s="1"/>
  <c r="BA92" i="4"/>
  <c r="AL97" i="11"/>
  <c r="BA97" i="11" s="1"/>
  <c r="AZ93" i="4"/>
  <c r="AK98" i="11"/>
  <c r="AZ98" i="11" s="1"/>
  <c r="AY94" i="4"/>
  <c r="AJ99" i="11"/>
  <c r="AY99" i="11" s="1"/>
  <c r="AX96" i="4"/>
  <c r="AI102" i="11"/>
  <c r="AW97" i="4"/>
  <c r="AH103" i="11"/>
  <c r="AW103" i="11" s="1"/>
  <c r="AQ99" i="4"/>
  <c r="AB105" i="11"/>
  <c r="AQ105" i="11" s="1"/>
  <c r="BB101" i="4"/>
  <c r="AM107" i="11"/>
  <c r="BB107" i="11" s="1"/>
  <c r="BA102" i="4"/>
  <c r="AL108" i="11"/>
  <c r="BA108" i="11" s="1"/>
  <c r="AZ103" i="4"/>
  <c r="AK109" i="11"/>
  <c r="AZ109" i="11" s="1"/>
  <c r="AY104" i="4"/>
  <c r="AJ110" i="11"/>
  <c r="AY110" i="11" s="1"/>
  <c r="AX106" i="4"/>
  <c r="AI112" i="11"/>
  <c r="AW107" i="4"/>
  <c r="AH113" i="11"/>
  <c r="AW113" i="11" s="1"/>
  <c r="AQ108" i="4"/>
  <c r="AB114" i="11"/>
  <c r="AQ114" i="11" s="1"/>
  <c r="BB111" i="4"/>
  <c r="AM117" i="11"/>
  <c r="BB117" i="11" s="1"/>
  <c r="BA113" i="4"/>
  <c r="AL119" i="11"/>
  <c r="AZ114" i="4"/>
  <c r="AK120" i="11"/>
  <c r="AZ120" i="11" s="1"/>
  <c r="AY115" i="4"/>
  <c r="AJ121" i="11"/>
  <c r="AY121" i="11" s="1"/>
  <c r="AX116" i="4"/>
  <c r="AI122" i="11"/>
  <c r="AX122" i="11" s="1"/>
  <c r="AW119" i="4"/>
  <c r="AH125" i="11"/>
  <c r="AW125" i="11" s="1"/>
  <c r="AQ121" i="4"/>
  <c r="AQ120" i="4" s="1"/>
  <c r="AB127" i="11"/>
  <c r="BB126" i="4"/>
  <c r="AM134" i="11"/>
  <c r="BB134" i="11" s="1"/>
  <c r="BA127" i="4"/>
  <c r="AL135" i="11"/>
  <c r="BA135" i="11" s="1"/>
  <c r="AZ128" i="4"/>
  <c r="AK136" i="11"/>
  <c r="AZ136" i="11" s="1"/>
  <c r="AY129" i="4"/>
  <c r="AJ137" i="11"/>
  <c r="AY137" i="11" s="1"/>
  <c r="AX130" i="4"/>
  <c r="AI138" i="11"/>
  <c r="AX138" i="11" s="1"/>
  <c r="AW131" i="4"/>
  <c r="AH139" i="11"/>
  <c r="AW139" i="11" s="1"/>
  <c r="AQ133" i="4"/>
  <c r="AB142" i="11"/>
  <c r="BB135" i="4"/>
  <c r="AM144" i="11"/>
  <c r="BB144" i="11" s="1"/>
  <c r="BA136" i="4"/>
  <c r="AL145" i="11"/>
  <c r="BA145" i="11" s="1"/>
  <c r="AZ137" i="4"/>
  <c r="AK146" i="11"/>
  <c r="AZ146" i="11" s="1"/>
  <c r="AY138" i="4"/>
  <c r="AJ147" i="11"/>
  <c r="AY147" i="11" s="1"/>
  <c r="AX139" i="4"/>
  <c r="AI148" i="11"/>
  <c r="AX148" i="11" s="1"/>
  <c r="AW140" i="4"/>
  <c r="AH149" i="11"/>
  <c r="AW149" i="11" s="1"/>
  <c r="AQ141" i="4"/>
  <c r="AB150" i="11"/>
  <c r="AQ150" i="11" s="1"/>
  <c r="BB143" i="4"/>
  <c r="AM152" i="11"/>
  <c r="BB152" i="11" s="1"/>
  <c r="BA144" i="4"/>
  <c r="AL153" i="11"/>
  <c r="BA153" i="11" s="1"/>
  <c r="AZ145" i="4"/>
  <c r="AK154" i="11"/>
  <c r="AZ154" i="11" s="1"/>
  <c r="AY146" i="4"/>
  <c r="AJ155" i="11"/>
  <c r="AY155" i="11" s="1"/>
  <c r="AX147" i="4"/>
  <c r="AI156" i="11"/>
  <c r="AX156" i="11" s="1"/>
  <c r="AW148" i="4"/>
  <c r="AH157" i="11"/>
  <c r="AW157" i="11" s="1"/>
  <c r="AQ149" i="4"/>
  <c r="AB158" i="11"/>
  <c r="AQ158" i="11" s="1"/>
  <c r="E151" i="4"/>
  <c r="E160" i="11" s="1"/>
  <c r="D160" i="11"/>
  <c r="BB151" i="4"/>
  <c r="AM160" i="11"/>
  <c r="BB160" i="11" s="1"/>
  <c r="BA152" i="4"/>
  <c r="AL165" i="11"/>
  <c r="BA165" i="11" s="1"/>
  <c r="AZ153" i="4"/>
  <c r="AK166" i="11"/>
  <c r="AZ166" i="11" s="1"/>
  <c r="AY155" i="4"/>
  <c r="AJ168" i="11"/>
  <c r="AY168" i="11" s="1"/>
  <c r="AX157" i="4"/>
  <c r="AI170" i="11"/>
  <c r="AW158" i="4"/>
  <c r="AH171" i="11"/>
  <c r="AW171" i="11" s="1"/>
  <c r="AQ159" i="4"/>
  <c r="AB172" i="11"/>
  <c r="AQ172" i="11" s="1"/>
  <c r="BB161" i="4"/>
  <c r="AM174" i="11"/>
  <c r="BB174" i="11" s="1"/>
  <c r="BA162" i="4"/>
  <c r="AL175" i="11"/>
  <c r="BA175" i="11" s="1"/>
  <c r="AZ163" i="4"/>
  <c r="AK176" i="11"/>
  <c r="AZ176" i="11" s="1"/>
  <c r="AY164" i="4"/>
  <c r="AJ177" i="11"/>
  <c r="AY177" i="11" s="1"/>
  <c r="AX165" i="4"/>
  <c r="AI178" i="11"/>
  <c r="AX178" i="11" s="1"/>
  <c r="AW167" i="4"/>
  <c r="AH180" i="11"/>
  <c r="AQ168" i="4"/>
  <c r="AB181" i="11"/>
  <c r="AQ181" i="11" s="1"/>
  <c r="BB170" i="4"/>
  <c r="AM183" i="11"/>
  <c r="BB183" i="11" s="1"/>
  <c r="BA171" i="4"/>
  <c r="AL184" i="11"/>
  <c r="BA184" i="11" s="1"/>
  <c r="AZ172" i="4"/>
  <c r="AK185" i="11"/>
  <c r="AZ185" i="11" s="1"/>
  <c r="AY173" i="4"/>
  <c r="AJ186" i="11"/>
  <c r="AY186" i="11" s="1"/>
  <c r="AX174" i="4"/>
  <c r="AI187" i="11"/>
  <c r="AX187" i="11" s="1"/>
  <c r="AW175" i="4"/>
  <c r="AH188" i="11"/>
  <c r="AW188" i="11" s="1"/>
  <c r="AQ176" i="4"/>
  <c r="AB189" i="11"/>
  <c r="AQ189" i="11" s="1"/>
  <c r="Q177" i="4"/>
  <c r="Q190" i="11" s="1"/>
  <c r="P190" i="11"/>
  <c r="BB178" i="4"/>
  <c r="AM191" i="11"/>
  <c r="BB191" i="11" s="1"/>
  <c r="BA180" i="4"/>
  <c r="AL193" i="11"/>
  <c r="AZ181" i="4"/>
  <c r="AK194" i="11"/>
  <c r="AZ194" i="11" s="1"/>
  <c r="AY184" i="4"/>
  <c r="AJ197" i="11"/>
  <c r="AY197" i="11" s="1"/>
  <c r="AX186" i="4"/>
  <c r="AI199" i="11"/>
  <c r="AW187" i="4"/>
  <c r="AH200" i="11"/>
  <c r="AW200" i="11" s="1"/>
  <c r="AQ188" i="4"/>
  <c r="AB201" i="11"/>
  <c r="AQ201" i="11" s="1"/>
  <c r="BB190" i="4"/>
  <c r="AM203" i="11"/>
  <c r="BB203" i="11" s="1"/>
  <c r="BA191" i="4"/>
  <c r="AL204" i="11"/>
  <c r="BA204" i="11" s="1"/>
  <c r="AZ264" i="4"/>
  <c r="AK286" i="11"/>
  <c r="AY193" i="4"/>
  <c r="AJ206" i="11"/>
  <c r="AX194" i="4"/>
  <c r="AI207" i="11"/>
  <c r="AX207" i="11" s="1"/>
  <c r="AW195" i="4"/>
  <c r="AH208" i="11"/>
  <c r="AW208" i="11" s="1"/>
  <c r="AQ196" i="4"/>
  <c r="AB209" i="11"/>
  <c r="AQ209" i="11" s="1"/>
  <c r="BB198" i="4"/>
  <c r="AM211" i="11"/>
  <c r="BB211" i="11" s="1"/>
  <c r="BA199" i="4"/>
  <c r="AL212" i="11"/>
  <c r="BA212" i="11" s="1"/>
  <c r="AZ200" i="4"/>
  <c r="AK213" i="11"/>
  <c r="AZ213" i="11" s="1"/>
  <c r="AY201" i="4"/>
  <c r="AJ214" i="11"/>
  <c r="AY214" i="11" s="1"/>
  <c r="AX202" i="4"/>
  <c r="AI215" i="11"/>
  <c r="AX215" i="11" s="1"/>
  <c r="AW205" i="4"/>
  <c r="AH218" i="11"/>
  <c r="AW218" i="11" s="1"/>
  <c r="AQ206" i="4"/>
  <c r="AB219" i="11"/>
  <c r="AQ219" i="11" s="1"/>
  <c r="BB208" i="4"/>
  <c r="AM221" i="11"/>
  <c r="BB221" i="11" s="1"/>
  <c r="BA209" i="4"/>
  <c r="AL222" i="11"/>
  <c r="BA222" i="11" s="1"/>
  <c r="AZ210" i="4"/>
  <c r="AK223" i="11"/>
  <c r="AZ223" i="11" s="1"/>
  <c r="AY211" i="4"/>
  <c r="AJ224" i="11"/>
  <c r="AY224" i="11" s="1"/>
  <c r="AX215" i="4"/>
  <c r="AI228" i="11"/>
  <c r="AW216" i="4"/>
  <c r="AH229" i="11"/>
  <c r="AW229" i="11" s="1"/>
  <c r="AQ217" i="4"/>
  <c r="AB230" i="11"/>
  <c r="AQ230" i="11" s="1"/>
  <c r="Q218" i="4"/>
  <c r="Q231" i="11" s="1"/>
  <c r="P231" i="11"/>
  <c r="BB219" i="4"/>
  <c r="AM232" i="11"/>
  <c r="BB232" i="11" s="1"/>
  <c r="BA220" i="4"/>
  <c r="AL233" i="11"/>
  <c r="BA233" i="11" s="1"/>
  <c r="AZ221" i="4"/>
  <c r="AK234" i="11"/>
  <c r="AZ234" i="11" s="1"/>
  <c r="AY222" i="4"/>
  <c r="AJ235" i="11"/>
  <c r="AY235" i="11" s="1"/>
  <c r="AX223" i="4"/>
  <c r="AI236" i="11"/>
  <c r="AX236" i="11" s="1"/>
  <c r="AW224" i="4"/>
  <c r="AH237" i="11"/>
  <c r="AW237" i="11" s="1"/>
  <c r="AQ225" i="4"/>
  <c r="AB238" i="11"/>
  <c r="AQ238" i="11" s="1"/>
  <c r="Q226" i="4"/>
  <c r="Q239" i="11" s="1"/>
  <c r="P239" i="11"/>
  <c r="BB227" i="4"/>
  <c r="AM240" i="11"/>
  <c r="BB240" i="11" s="1"/>
  <c r="BA228" i="4"/>
  <c r="AL241" i="11"/>
  <c r="BA241" i="11" s="1"/>
  <c r="AZ229" i="4"/>
  <c r="AK242" i="11"/>
  <c r="AZ242" i="11" s="1"/>
  <c r="AY230" i="4"/>
  <c r="AJ243" i="11"/>
  <c r="AY243" i="11" s="1"/>
  <c r="AX232" i="4"/>
  <c r="AI245" i="11"/>
  <c r="AW233" i="4"/>
  <c r="AH246" i="11"/>
  <c r="AW246" i="11" s="1"/>
  <c r="AQ234" i="4"/>
  <c r="AB247" i="11"/>
  <c r="AQ247" i="11" s="1"/>
  <c r="BB244" i="4"/>
  <c r="AM263" i="11"/>
  <c r="BA245" i="4"/>
  <c r="AL264" i="11"/>
  <c r="BA264" i="11" s="1"/>
  <c r="AZ246" i="4"/>
  <c r="AK265" i="11"/>
  <c r="AZ265" i="11" s="1"/>
  <c r="AY247" i="4"/>
  <c r="AJ267" i="11"/>
  <c r="AY267" i="11" s="1"/>
  <c r="AX248" i="4"/>
  <c r="AI268" i="11"/>
  <c r="AX268" i="11" s="1"/>
  <c r="AW249" i="4"/>
  <c r="AH269" i="11"/>
  <c r="AW269" i="11" s="1"/>
  <c r="AQ250" i="4"/>
  <c r="AB270" i="11"/>
  <c r="AQ270" i="11" s="1"/>
  <c r="BB252" i="4"/>
  <c r="AM273" i="11"/>
  <c r="BB273" i="11" s="1"/>
  <c r="BA259" i="4"/>
  <c r="AL280" i="11"/>
  <c r="AZ260" i="4"/>
  <c r="AK282" i="11"/>
  <c r="AZ282" i="11" s="1"/>
  <c r="AY261" i="4"/>
  <c r="AJ283" i="11"/>
  <c r="AY283" i="11" s="1"/>
  <c r="AX262" i="4"/>
  <c r="AI284" i="11"/>
  <c r="AX284" i="11" s="1"/>
  <c r="Q285" i="4"/>
  <c r="Q307" i="11" s="1"/>
  <c r="P307" i="11"/>
  <c r="P306" i="11" s="1"/>
  <c r="E286" i="4"/>
  <c r="D308" i="11"/>
  <c r="BA286" i="4"/>
  <c r="AL308" i="11"/>
  <c r="BA308" i="11" s="1"/>
  <c r="AZ288" i="4"/>
  <c r="AK310" i="11"/>
  <c r="AX289" i="4"/>
  <c r="AI311" i="11"/>
  <c r="AX311" i="11" s="1"/>
  <c r="AW290" i="4"/>
  <c r="AH312" i="11"/>
  <c r="AW312" i="11" s="1"/>
  <c r="E425" i="11"/>
  <c r="M425" i="11"/>
  <c r="U425" i="11"/>
  <c r="AC425" i="11"/>
  <c r="AK425" i="11"/>
  <c r="I430" i="11"/>
  <c r="I429" i="11" s="1"/>
  <c r="Q430" i="11"/>
  <c r="Q429" i="11" s="1"/>
  <c r="Y430" i="11"/>
  <c r="Y429" i="11" s="1"/>
  <c r="AG430" i="11"/>
  <c r="AG429" i="11" s="1"/>
  <c r="I428" i="11"/>
  <c r="Q428" i="11"/>
  <c r="Y428" i="11"/>
  <c r="AG428" i="11"/>
  <c r="E451" i="11"/>
  <c r="M451" i="11"/>
  <c r="U451" i="11"/>
  <c r="AC451" i="11"/>
  <c r="AK451" i="11"/>
  <c r="I452" i="11"/>
  <c r="Q452" i="11"/>
  <c r="AC453" i="11"/>
  <c r="H333" i="4"/>
  <c r="H357" i="11"/>
  <c r="P333" i="4"/>
  <c r="P357" i="11"/>
  <c r="X333" i="4"/>
  <c r="X357" i="11"/>
  <c r="AF333" i="4"/>
  <c r="AF357" i="11"/>
  <c r="E465" i="11"/>
  <c r="M465" i="11"/>
  <c r="U465" i="11"/>
  <c r="AC465" i="11"/>
  <c r="AJ363" i="11"/>
  <c r="AK465" i="11"/>
  <c r="D366" i="11"/>
  <c r="E432" i="11"/>
  <c r="L366" i="11"/>
  <c r="M432" i="11"/>
  <c r="U432" i="11"/>
  <c r="T366" i="11"/>
  <c r="AC432" i="11"/>
  <c r="AB366" i="11"/>
  <c r="AJ366" i="11"/>
  <c r="AK432" i="11"/>
  <c r="E433" i="11"/>
  <c r="U433" i="11"/>
  <c r="AC433" i="11"/>
  <c r="AK433" i="11"/>
  <c r="I442" i="11"/>
  <c r="Q442" i="11"/>
  <c r="Y442" i="11"/>
  <c r="AG442" i="11"/>
  <c r="I437" i="11"/>
  <c r="Q437" i="11"/>
  <c r="Y437" i="11"/>
  <c r="AG437" i="11"/>
  <c r="D371" i="4"/>
  <c r="D395" i="11"/>
  <c r="L371" i="4"/>
  <c r="L395" i="11"/>
  <c r="T371" i="4"/>
  <c r="T395" i="11"/>
  <c r="AB371" i="4"/>
  <c r="AB395" i="11"/>
  <c r="AJ371" i="4"/>
  <c r="AJ395" i="11"/>
  <c r="AK399" i="11"/>
  <c r="F379" i="4"/>
  <c r="F403" i="11"/>
  <c r="N379" i="4"/>
  <c r="N403" i="11"/>
  <c r="V379" i="4"/>
  <c r="V403" i="11"/>
  <c r="AD379" i="4"/>
  <c r="AD403" i="11"/>
  <c r="AL379" i="4"/>
  <c r="AL403" i="11"/>
  <c r="AX26" i="4"/>
  <c r="AI26" i="11"/>
  <c r="AW27" i="4"/>
  <c r="AH27" i="11"/>
  <c r="AW27" i="11" s="1"/>
  <c r="AQ28" i="4"/>
  <c r="AB28" i="11"/>
  <c r="AQ28" i="11" s="1"/>
  <c r="BB31" i="4"/>
  <c r="AM35" i="11"/>
  <c r="BB35" i="11" s="1"/>
  <c r="BA32" i="4"/>
  <c r="AL36" i="11"/>
  <c r="BA36" i="11" s="1"/>
  <c r="AZ34" i="4"/>
  <c r="AK38" i="11"/>
  <c r="AY38" i="4"/>
  <c r="AJ42" i="11"/>
  <c r="AX39" i="4"/>
  <c r="AI43" i="11"/>
  <c r="AX43" i="11" s="1"/>
  <c r="AW40" i="4"/>
  <c r="AH44" i="11"/>
  <c r="AW44" i="11" s="1"/>
  <c r="AQ41" i="4"/>
  <c r="AB45" i="11"/>
  <c r="AQ45" i="11" s="1"/>
  <c r="BB43" i="4"/>
  <c r="AM47" i="11"/>
  <c r="BB47" i="11" s="1"/>
  <c r="BA44" i="4"/>
  <c r="AL48" i="11"/>
  <c r="BA48" i="11" s="1"/>
  <c r="AZ45" i="4"/>
  <c r="AK49" i="11"/>
  <c r="AZ49" i="11" s="1"/>
  <c r="AY46" i="4"/>
  <c r="AJ50" i="11"/>
  <c r="AY50" i="11" s="1"/>
  <c r="AX47" i="4"/>
  <c r="AI51" i="11"/>
  <c r="AX51" i="11" s="1"/>
  <c r="AW48" i="4"/>
  <c r="AH53" i="11"/>
  <c r="AW53" i="11" s="1"/>
  <c r="AQ49" i="4"/>
  <c r="AB54" i="11"/>
  <c r="AQ54" i="11" s="1"/>
  <c r="BB51" i="4"/>
  <c r="AM56" i="11"/>
  <c r="BB56" i="11" s="1"/>
  <c r="BA52" i="4"/>
  <c r="AL57" i="11"/>
  <c r="BA57" i="11" s="1"/>
  <c r="AZ53" i="4"/>
  <c r="AK58" i="11"/>
  <c r="AZ58" i="11" s="1"/>
  <c r="AY63" i="4"/>
  <c r="AJ68" i="11"/>
  <c r="AX64" i="4"/>
  <c r="AI69" i="11"/>
  <c r="AX69" i="11" s="1"/>
  <c r="AW65" i="4"/>
  <c r="AH70" i="11"/>
  <c r="AW70" i="11" s="1"/>
  <c r="AQ66" i="4"/>
  <c r="AB71" i="11"/>
  <c r="AQ71" i="11" s="1"/>
  <c r="BB68" i="4"/>
  <c r="AM73" i="11"/>
  <c r="BB73" i="11" s="1"/>
  <c r="BA69" i="4"/>
  <c r="AL74" i="11"/>
  <c r="BA74" i="11" s="1"/>
  <c r="AZ70" i="4"/>
  <c r="AK75" i="11"/>
  <c r="AZ75" i="11" s="1"/>
  <c r="AY71" i="4"/>
  <c r="AJ76" i="11"/>
  <c r="AY76" i="11" s="1"/>
  <c r="AX72" i="4"/>
  <c r="AI77" i="11"/>
  <c r="AX77" i="11" s="1"/>
  <c r="AW73" i="4"/>
  <c r="AH78" i="11"/>
  <c r="AW78" i="11" s="1"/>
  <c r="AQ74" i="4"/>
  <c r="AB79" i="11"/>
  <c r="AQ79" i="11" s="1"/>
  <c r="Q75" i="4"/>
  <c r="Q80" i="11" s="1"/>
  <c r="P80" i="11"/>
  <c r="BB76" i="4"/>
  <c r="AM81" i="11"/>
  <c r="BB81" i="11" s="1"/>
  <c r="BA77" i="4"/>
  <c r="AL82" i="11"/>
  <c r="BA82" i="11" s="1"/>
  <c r="AZ78" i="4"/>
  <c r="AK83" i="11"/>
  <c r="AZ83" i="11" s="1"/>
  <c r="AY79" i="4"/>
  <c r="AJ84" i="11"/>
  <c r="AY84" i="11" s="1"/>
  <c r="AX80" i="4"/>
  <c r="AI85" i="11"/>
  <c r="AX85" i="11" s="1"/>
  <c r="AW81" i="4"/>
  <c r="AH86" i="11"/>
  <c r="AW86" i="11" s="1"/>
  <c r="AQ82" i="4"/>
  <c r="AB87" i="11"/>
  <c r="AQ87" i="11" s="1"/>
  <c r="BB84" i="4"/>
  <c r="AM89" i="11"/>
  <c r="BB89" i="11" s="1"/>
  <c r="BA85" i="4"/>
  <c r="AL90" i="11"/>
  <c r="BA90" i="11" s="1"/>
  <c r="AZ86" i="4"/>
  <c r="AK91" i="11"/>
  <c r="AZ91" i="11" s="1"/>
  <c r="AY87" i="4"/>
  <c r="AJ92" i="11"/>
  <c r="AY92" i="11" s="1"/>
  <c r="AX88" i="4"/>
  <c r="AI93" i="11"/>
  <c r="AX93" i="11" s="1"/>
  <c r="AW89" i="4"/>
  <c r="AH94" i="11"/>
  <c r="AW94" i="11" s="1"/>
  <c r="AQ90" i="4"/>
  <c r="AB95" i="11"/>
  <c r="AQ95" i="11" s="1"/>
  <c r="BB92" i="4"/>
  <c r="AM97" i="11"/>
  <c r="BB97" i="11" s="1"/>
  <c r="BA93" i="4"/>
  <c r="AL98" i="11"/>
  <c r="BA98" i="11" s="1"/>
  <c r="AZ94" i="4"/>
  <c r="AK99" i="11"/>
  <c r="AZ99" i="11" s="1"/>
  <c r="AY96" i="4"/>
  <c r="AJ102" i="11"/>
  <c r="AX97" i="4"/>
  <c r="AI103" i="11"/>
  <c r="AX103" i="11" s="1"/>
  <c r="AW99" i="4"/>
  <c r="AH105" i="11"/>
  <c r="AW105" i="11" s="1"/>
  <c r="AQ100" i="4"/>
  <c r="AB106" i="11"/>
  <c r="AQ106" i="11" s="1"/>
  <c r="E102" i="4"/>
  <c r="E108" i="11" s="1"/>
  <c r="D108" i="11"/>
  <c r="D101" i="11" s="1"/>
  <c r="E15" i="12" s="1" a="1"/>
  <c r="E15" i="12" s="1"/>
  <c r="BB102" i="4"/>
  <c r="AM108" i="11"/>
  <c r="BB108" i="11" s="1"/>
  <c r="BA103" i="4"/>
  <c r="AL109" i="11"/>
  <c r="BA109" i="11" s="1"/>
  <c r="AZ104" i="4"/>
  <c r="AK110" i="11"/>
  <c r="AZ110" i="11" s="1"/>
  <c r="AY106" i="4"/>
  <c r="AJ112" i="11"/>
  <c r="AX107" i="4"/>
  <c r="AI113" i="11"/>
  <c r="AX113" i="11" s="1"/>
  <c r="AW108" i="4"/>
  <c r="AH114" i="11"/>
  <c r="AW114" i="11" s="1"/>
  <c r="AQ110" i="4"/>
  <c r="AB116" i="11"/>
  <c r="AQ116" i="11" s="1"/>
  <c r="Q111" i="4"/>
  <c r="Q117" i="11" s="1"/>
  <c r="P117" i="11"/>
  <c r="P111" i="11" s="1"/>
  <c r="Q16" i="12" s="1" a="1"/>
  <c r="Q16" i="12" s="1"/>
  <c r="D118" i="11"/>
  <c r="E17" i="12" s="1" a="1"/>
  <c r="E17" i="12" s="1"/>
  <c r="BB113" i="4"/>
  <c r="AM119" i="11"/>
  <c r="BA114" i="4"/>
  <c r="AL120" i="11"/>
  <c r="BA120" i="11" s="1"/>
  <c r="AZ115" i="4"/>
  <c r="AK121" i="11"/>
  <c r="AZ121" i="11" s="1"/>
  <c r="AY116" i="4"/>
  <c r="AJ122" i="11"/>
  <c r="AY122" i="11" s="1"/>
  <c r="AX119" i="4"/>
  <c r="AI125" i="11"/>
  <c r="AX125" i="11" s="1"/>
  <c r="AW121" i="4"/>
  <c r="AH127" i="11"/>
  <c r="AQ123" i="4"/>
  <c r="AB131" i="11"/>
  <c r="BB127" i="4"/>
  <c r="AM135" i="11"/>
  <c r="BB135" i="11" s="1"/>
  <c r="BA128" i="4"/>
  <c r="AL136" i="11"/>
  <c r="BA136" i="11" s="1"/>
  <c r="AZ129" i="4"/>
  <c r="AK137" i="11"/>
  <c r="AZ137" i="11" s="1"/>
  <c r="AY130" i="4"/>
  <c r="AJ138" i="11"/>
  <c r="AY138" i="11" s="1"/>
  <c r="AX131" i="4"/>
  <c r="AI139" i="11"/>
  <c r="AX139" i="11" s="1"/>
  <c r="AW133" i="4"/>
  <c r="AH142" i="11"/>
  <c r="AQ134" i="4"/>
  <c r="AB143" i="11"/>
  <c r="AQ143" i="11" s="1"/>
  <c r="Q135" i="4"/>
  <c r="Q144" i="11" s="1"/>
  <c r="P144" i="11"/>
  <c r="BB136" i="4"/>
  <c r="AM145" i="11"/>
  <c r="BB145" i="11" s="1"/>
  <c r="BA137" i="4"/>
  <c r="AL146" i="11"/>
  <c r="BA146" i="11" s="1"/>
  <c r="AZ138" i="4"/>
  <c r="AK147" i="11"/>
  <c r="AZ147" i="11" s="1"/>
  <c r="AY139" i="4"/>
  <c r="AJ148" i="11"/>
  <c r="AY148" i="11" s="1"/>
  <c r="AX140" i="4"/>
  <c r="AI149" i="11"/>
  <c r="AX149" i="11" s="1"/>
  <c r="AW141" i="4"/>
  <c r="AH150" i="11"/>
  <c r="AW150" i="11" s="1"/>
  <c r="AQ142" i="4"/>
  <c r="AB151" i="11"/>
  <c r="AQ151" i="11" s="1"/>
  <c r="BB144" i="4"/>
  <c r="AM153" i="11"/>
  <c r="BB153" i="11" s="1"/>
  <c r="BA145" i="4"/>
  <c r="AL154" i="11"/>
  <c r="BA154" i="11" s="1"/>
  <c r="AZ146" i="4"/>
  <c r="AK155" i="11"/>
  <c r="AZ155" i="11" s="1"/>
  <c r="AY147" i="4"/>
  <c r="AJ156" i="11"/>
  <c r="AY156" i="11" s="1"/>
  <c r="AX148" i="4"/>
  <c r="AI157" i="11"/>
  <c r="AX157" i="11" s="1"/>
  <c r="AW149" i="4"/>
  <c r="AH158" i="11"/>
  <c r="AW158" i="11" s="1"/>
  <c r="AQ150" i="4"/>
  <c r="AB159" i="11"/>
  <c r="AQ159" i="11" s="1"/>
  <c r="Q151" i="4"/>
  <c r="Q160" i="11" s="1"/>
  <c r="P160" i="11"/>
  <c r="E152" i="4"/>
  <c r="E165" i="11" s="1"/>
  <c r="D165" i="11"/>
  <c r="BB152" i="4"/>
  <c r="AM165" i="11"/>
  <c r="BB165" i="11" s="1"/>
  <c r="BA153" i="4"/>
  <c r="AL166" i="11"/>
  <c r="BA166" i="11" s="1"/>
  <c r="AZ155" i="4"/>
  <c r="AK168" i="11"/>
  <c r="AZ168" i="11" s="1"/>
  <c r="AY157" i="4"/>
  <c r="AJ170" i="11"/>
  <c r="AX158" i="4"/>
  <c r="AI171" i="11"/>
  <c r="AX171" i="11" s="1"/>
  <c r="AW159" i="4"/>
  <c r="AH172" i="11"/>
  <c r="AW172" i="11" s="1"/>
  <c r="AQ160" i="4"/>
  <c r="AB173" i="11"/>
  <c r="AQ173" i="11" s="1"/>
  <c r="Q161" i="4"/>
  <c r="Q174" i="11" s="1"/>
  <c r="P174" i="11"/>
  <c r="E162" i="4"/>
  <c r="D175" i="11"/>
  <c r="BB162" i="4"/>
  <c r="AM175" i="11"/>
  <c r="BB175" i="11" s="1"/>
  <c r="BA163" i="4"/>
  <c r="AL176" i="11"/>
  <c r="BA176" i="11" s="1"/>
  <c r="AZ164" i="4"/>
  <c r="AK177" i="11"/>
  <c r="AZ177" i="11" s="1"/>
  <c r="AY165" i="4"/>
  <c r="AJ178" i="11"/>
  <c r="AY178" i="11" s="1"/>
  <c r="AX167" i="4"/>
  <c r="AI180" i="11"/>
  <c r="AW168" i="4"/>
  <c r="AH181" i="11"/>
  <c r="AW181" i="11" s="1"/>
  <c r="AQ169" i="4"/>
  <c r="AB182" i="11"/>
  <c r="AQ182" i="11" s="1"/>
  <c r="BB171" i="4"/>
  <c r="AM184" i="11"/>
  <c r="BB184" i="11" s="1"/>
  <c r="BA172" i="4"/>
  <c r="AL185" i="11"/>
  <c r="BA185" i="11" s="1"/>
  <c r="AZ173" i="4"/>
  <c r="AK186" i="11"/>
  <c r="AZ186" i="11" s="1"/>
  <c r="AY174" i="4"/>
  <c r="AJ187" i="11"/>
  <c r="AY187" i="11" s="1"/>
  <c r="AX175" i="4"/>
  <c r="AI188" i="11"/>
  <c r="AX188" i="11" s="1"/>
  <c r="AW176" i="4"/>
  <c r="AH189" i="11"/>
  <c r="AW189" i="11" s="1"/>
  <c r="AQ177" i="4"/>
  <c r="AB190" i="11"/>
  <c r="AQ190" i="11" s="1"/>
  <c r="E180" i="4"/>
  <c r="E193" i="11" s="1"/>
  <c r="D193" i="11"/>
  <c r="BB180" i="4"/>
  <c r="AM193" i="11"/>
  <c r="BA181" i="4"/>
  <c r="AL194" i="11"/>
  <c r="BA194" i="11" s="1"/>
  <c r="AZ184" i="4"/>
  <c r="AK197" i="11"/>
  <c r="AZ197" i="11" s="1"/>
  <c r="AY186" i="4"/>
  <c r="AJ199" i="11"/>
  <c r="AX187" i="4"/>
  <c r="AI200" i="11"/>
  <c r="AX200" i="11" s="1"/>
  <c r="AW188" i="4"/>
  <c r="AH201" i="11"/>
  <c r="AW201" i="11" s="1"/>
  <c r="AQ189" i="4"/>
  <c r="AB202" i="11"/>
  <c r="AQ202" i="11" s="1"/>
  <c r="Q190" i="4"/>
  <c r="Q203" i="11" s="1"/>
  <c r="P203" i="11"/>
  <c r="P198" i="11" s="1"/>
  <c r="Q24" i="12" s="1" a="1"/>
  <c r="Q24" i="12" s="1"/>
  <c r="BB191" i="4"/>
  <c r="AM204" i="11"/>
  <c r="BB204" i="11" s="1"/>
  <c r="BA264" i="4"/>
  <c r="AL286" i="11"/>
  <c r="AZ193" i="4"/>
  <c r="AK206" i="11"/>
  <c r="AY194" i="4"/>
  <c r="AJ207" i="11"/>
  <c r="AY207" i="11" s="1"/>
  <c r="AX195" i="4"/>
  <c r="AI208" i="11"/>
  <c r="AX208" i="11" s="1"/>
  <c r="AW196" i="4"/>
  <c r="AH209" i="11"/>
  <c r="AW209" i="11" s="1"/>
  <c r="AQ197" i="4"/>
  <c r="AB210" i="11"/>
  <c r="AQ210" i="11" s="1"/>
  <c r="BB199" i="4"/>
  <c r="AM212" i="11"/>
  <c r="BB212" i="11" s="1"/>
  <c r="BA200" i="4"/>
  <c r="AL213" i="11"/>
  <c r="BA213" i="11" s="1"/>
  <c r="AZ201" i="4"/>
  <c r="AK214" i="11"/>
  <c r="AZ214" i="11" s="1"/>
  <c r="AY202" i="4"/>
  <c r="AJ215" i="11"/>
  <c r="AY215" i="11" s="1"/>
  <c r="AX205" i="4"/>
  <c r="AI218" i="11"/>
  <c r="AX218" i="11" s="1"/>
  <c r="AW206" i="4"/>
  <c r="AH219" i="11"/>
  <c r="AW219" i="11" s="1"/>
  <c r="AQ207" i="4"/>
  <c r="AB220" i="11"/>
  <c r="AQ220" i="11" s="1"/>
  <c r="BB209" i="4"/>
  <c r="AM222" i="11"/>
  <c r="BB222" i="11" s="1"/>
  <c r="BA210" i="4"/>
  <c r="AL223" i="11"/>
  <c r="BA223" i="11" s="1"/>
  <c r="AZ211" i="4"/>
  <c r="AK224" i="11"/>
  <c r="AZ224" i="11" s="1"/>
  <c r="AY215" i="4"/>
  <c r="AJ228" i="11"/>
  <c r="AX216" i="4"/>
  <c r="AI229" i="11"/>
  <c r="AX229" i="11" s="1"/>
  <c r="AW217" i="4"/>
  <c r="AH230" i="11"/>
  <c r="AW230" i="11" s="1"/>
  <c r="AQ218" i="4"/>
  <c r="AB231" i="11"/>
  <c r="AQ231" i="11" s="1"/>
  <c r="BB220" i="4"/>
  <c r="AM233" i="11"/>
  <c r="BB233" i="11" s="1"/>
  <c r="BA221" i="4"/>
  <c r="AL234" i="11"/>
  <c r="BA234" i="11" s="1"/>
  <c r="AZ222" i="4"/>
  <c r="AK235" i="11"/>
  <c r="AZ235" i="11" s="1"/>
  <c r="AY223" i="4"/>
  <c r="AJ236" i="11"/>
  <c r="AY236" i="11" s="1"/>
  <c r="AX224" i="4"/>
  <c r="AI237" i="11"/>
  <c r="AX237" i="11" s="1"/>
  <c r="AW225" i="4"/>
  <c r="AH238" i="11"/>
  <c r="AW238" i="11" s="1"/>
  <c r="AQ226" i="4"/>
  <c r="AB239" i="11"/>
  <c r="AQ239" i="11" s="1"/>
  <c r="BB228" i="4"/>
  <c r="AM241" i="11"/>
  <c r="BB241" i="11" s="1"/>
  <c r="BA229" i="4"/>
  <c r="AL242" i="11"/>
  <c r="BA242" i="11" s="1"/>
  <c r="AZ230" i="4"/>
  <c r="AK243" i="11"/>
  <c r="AZ243" i="11" s="1"/>
  <c r="AY232" i="4"/>
  <c r="AJ245" i="11"/>
  <c r="AX233" i="4"/>
  <c r="AI246" i="11"/>
  <c r="AX246" i="11" s="1"/>
  <c r="AW234" i="4"/>
  <c r="AH247" i="11"/>
  <c r="AW247" i="11" s="1"/>
  <c r="AQ236" i="4"/>
  <c r="AB249" i="11"/>
  <c r="AQ249" i="11" s="1"/>
  <c r="BB245" i="4"/>
  <c r="AM264" i="11"/>
  <c r="BB264" i="11" s="1"/>
  <c r="BA246" i="4"/>
  <c r="AL265" i="11"/>
  <c r="BA265" i="11" s="1"/>
  <c r="AZ247" i="4"/>
  <c r="AK267" i="11"/>
  <c r="AZ267" i="11" s="1"/>
  <c r="AY248" i="4"/>
  <c r="AJ268" i="11"/>
  <c r="AY268" i="11" s="1"/>
  <c r="AX249" i="4"/>
  <c r="AI269" i="11"/>
  <c r="AX269" i="11" s="1"/>
  <c r="AW250" i="4"/>
  <c r="AH270" i="11"/>
  <c r="AW270" i="11" s="1"/>
  <c r="AQ251" i="4"/>
  <c r="AB272" i="11"/>
  <c r="AQ272" i="11" s="1"/>
  <c r="BB259" i="4"/>
  <c r="AM280" i="11"/>
  <c r="BA260" i="4"/>
  <c r="AL282" i="11"/>
  <c r="BA282" i="11" s="1"/>
  <c r="AZ261" i="4"/>
  <c r="AK283" i="11"/>
  <c r="AZ283" i="11" s="1"/>
  <c r="AY262" i="4"/>
  <c r="AJ284" i="11"/>
  <c r="AY284" i="11" s="1"/>
  <c r="AQ285" i="4"/>
  <c r="AQ284" i="4" s="1"/>
  <c r="AB307" i="11"/>
  <c r="BB286" i="4"/>
  <c r="AM308" i="11"/>
  <c r="BB308" i="11" s="1"/>
  <c r="BA288" i="4"/>
  <c r="AL310" i="11"/>
  <c r="AY289" i="4"/>
  <c r="AJ311" i="11"/>
  <c r="AY311" i="11" s="1"/>
  <c r="AX290" i="4"/>
  <c r="AI312" i="11"/>
  <c r="AX312" i="11" s="1"/>
  <c r="E345" i="11"/>
  <c r="M345" i="11"/>
  <c r="U345" i="11"/>
  <c r="AC345" i="11"/>
  <c r="AK345" i="11"/>
  <c r="I333" i="4"/>
  <c r="I357" i="11"/>
  <c r="Q333" i="4"/>
  <c r="Q357" i="11"/>
  <c r="Y333" i="4"/>
  <c r="Y357" i="11"/>
  <c r="AG333" i="4"/>
  <c r="AG357" i="11"/>
  <c r="E363" i="11"/>
  <c r="M363" i="11"/>
  <c r="U363" i="11"/>
  <c r="AC363" i="11"/>
  <c r="AK363" i="11"/>
  <c r="E366" i="11"/>
  <c r="M366" i="11"/>
  <c r="U366" i="11"/>
  <c r="AC366" i="11"/>
  <c r="AK366" i="11"/>
  <c r="E369" i="11"/>
  <c r="M433" i="11"/>
  <c r="M369" i="11"/>
  <c r="U369" i="11"/>
  <c r="AC369" i="11"/>
  <c r="AK369" i="11"/>
  <c r="I375" i="11"/>
  <c r="Q375" i="11"/>
  <c r="Y375" i="11"/>
  <c r="AG375" i="11"/>
  <c r="I378" i="11"/>
  <c r="Q378" i="11"/>
  <c r="Y378" i="11"/>
  <c r="AG378" i="11"/>
  <c r="E371" i="4"/>
  <c r="E395" i="11"/>
  <c r="M371" i="4"/>
  <c r="M395" i="11"/>
  <c r="U371" i="4"/>
  <c r="U395" i="11"/>
  <c r="AC371" i="4"/>
  <c r="AC395" i="11"/>
  <c r="AK371" i="4"/>
  <c r="AK395" i="11"/>
  <c r="AM396" i="11"/>
  <c r="AL399" i="11"/>
  <c r="G379" i="4"/>
  <c r="G403" i="11"/>
  <c r="O379" i="4"/>
  <c r="O403" i="11"/>
  <c r="W379" i="4"/>
  <c r="W403" i="11"/>
  <c r="AE379" i="4"/>
  <c r="AE403" i="11"/>
  <c r="AM379" i="4"/>
  <c r="AM403" i="11"/>
  <c r="AQ15" i="4"/>
  <c r="AQ14" i="4" s="1"/>
  <c r="AB15" i="11"/>
  <c r="AY26" i="4"/>
  <c r="AJ26" i="11"/>
  <c r="AX27" i="4"/>
  <c r="AI27" i="11"/>
  <c r="AX27" i="11" s="1"/>
  <c r="AW28" i="4"/>
  <c r="AH28" i="11"/>
  <c r="AW28" i="11" s="1"/>
  <c r="AQ29" i="4"/>
  <c r="AB29" i="11"/>
  <c r="AQ29" i="11" s="1"/>
  <c r="BB32" i="4"/>
  <c r="AM36" i="11"/>
  <c r="BB36" i="11" s="1"/>
  <c r="BA34" i="4"/>
  <c r="AL38" i="11"/>
  <c r="AZ38" i="4"/>
  <c r="AK42" i="11"/>
  <c r="AY39" i="4"/>
  <c r="AJ43" i="11"/>
  <c r="AY43" i="11" s="1"/>
  <c r="AX40" i="4"/>
  <c r="AI44" i="11"/>
  <c r="AX44" i="11" s="1"/>
  <c r="AW41" i="4"/>
  <c r="AH45" i="11"/>
  <c r="AW45" i="11" s="1"/>
  <c r="AQ42" i="4"/>
  <c r="AB46" i="11"/>
  <c r="AQ46" i="11" s="1"/>
  <c r="BB44" i="4"/>
  <c r="AM48" i="11"/>
  <c r="BB48" i="11" s="1"/>
  <c r="BA45" i="4"/>
  <c r="AL49" i="11"/>
  <c r="BA49" i="11" s="1"/>
  <c r="AZ46" i="4"/>
  <c r="AK50" i="11"/>
  <c r="AZ50" i="11" s="1"/>
  <c r="AY47" i="4"/>
  <c r="AJ51" i="11"/>
  <c r="AY51" i="11" s="1"/>
  <c r="AX48" i="4"/>
  <c r="AI53" i="11"/>
  <c r="AX53" i="11" s="1"/>
  <c r="AW49" i="4"/>
  <c r="AH54" i="11"/>
  <c r="AW54" i="11" s="1"/>
  <c r="AQ50" i="4"/>
  <c r="AB55" i="11"/>
  <c r="AQ55" i="11" s="1"/>
  <c r="BB52" i="4"/>
  <c r="AM57" i="11"/>
  <c r="BB57" i="11" s="1"/>
  <c r="BA53" i="4"/>
  <c r="AL58" i="11"/>
  <c r="BA58" i="11" s="1"/>
  <c r="AZ63" i="4"/>
  <c r="AK68" i="11"/>
  <c r="AY64" i="4"/>
  <c r="AJ69" i="11"/>
  <c r="AY69" i="11" s="1"/>
  <c r="AX65" i="4"/>
  <c r="AI70" i="11"/>
  <c r="AX70" i="11" s="1"/>
  <c r="AW66" i="4"/>
  <c r="AH71" i="11"/>
  <c r="AW71" i="11" s="1"/>
  <c r="AQ67" i="4"/>
  <c r="AB72" i="11"/>
  <c r="AQ72" i="11" s="1"/>
  <c r="BB69" i="4"/>
  <c r="AM74" i="11"/>
  <c r="BB74" i="11" s="1"/>
  <c r="BA70" i="4"/>
  <c r="AL75" i="11"/>
  <c r="BA75" i="11" s="1"/>
  <c r="AZ71" i="4"/>
  <c r="AK76" i="11"/>
  <c r="AZ76" i="11" s="1"/>
  <c r="AY72" i="4"/>
  <c r="AJ77" i="11"/>
  <c r="AY77" i="11" s="1"/>
  <c r="AX73" i="4"/>
  <c r="AI78" i="11"/>
  <c r="AX78" i="11" s="1"/>
  <c r="AW74" i="4"/>
  <c r="AH79" i="11"/>
  <c r="AW79" i="11" s="1"/>
  <c r="AQ75" i="4"/>
  <c r="AB80" i="11"/>
  <c r="AQ80" i="11" s="1"/>
  <c r="E77" i="4"/>
  <c r="D82" i="11"/>
  <c r="BB77" i="4"/>
  <c r="AM82" i="11"/>
  <c r="BB82" i="11" s="1"/>
  <c r="BA78" i="4"/>
  <c r="AL83" i="11"/>
  <c r="BA83" i="11" s="1"/>
  <c r="AZ79" i="4"/>
  <c r="AK84" i="11"/>
  <c r="AZ84" i="11" s="1"/>
  <c r="AY80" i="4"/>
  <c r="AJ85" i="11"/>
  <c r="AY85" i="11" s="1"/>
  <c r="AX81" i="4"/>
  <c r="AI86" i="11"/>
  <c r="AX86" i="11" s="1"/>
  <c r="AW82" i="4"/>
  <c r="AH87" i="11"/>
  <c r="AW87" i="11" s="1"/>
  <c r="AQ83" i="4"/>
  <c r="AB88" i="11"/>
  <c r="AQ88" i="11" s="1"/>
  <c r="BB85" i="4"/>
  <c r="AM90" i="11"/>
  <c r="BB90" i="11" s="1"/>
  <c r="BA86" i="4"/>
  <c r="AL91" i="11"/>
  <c r="BA91" i="11" s="1"/>
  <c r="AZ87" i="4"/>
  <c r="AK92" i="11"/>
  <c r="AZ92" i="11" s="1"/>
  <c r="AY88" i="4"/>
  <c r="AJ93" i="11"/>
  <c r="AY93" i="11" s="1"/>
  <c r="AX89" i="4"/>
  <c r="AI94" i="11"/>
  <c r="AX94" i="11" s="1"/>
  <c r="AW90" i="4"/>
  <c r="AH95" i="11"/>
  <c r="AW95" i="11" s="1"/>
  <c r="AQ91" i="4"/>
  <c r="AB96" i="11"/>
  <c r="AQ96" i="11" s="1"/>
  <c r="BB93" i="4"/>
  <c r="AM98" i="11"/>
  <c r="BB98" i="11" s="1"/>
  <c r="BA94" i="4"/>
  <c r="AL99" i="11"/>
  <c r="BA99" i="11" s="1"/>
  <c r="AZ96" i="4"/>
  <c r="AK102" i="11"/>
  <c r="AY97" i="4"/>
  <c r="AJ103" i="11"/>
  <c r="AY103" i="11" s="1"/>
  <c r="AX99" i="4"/>
  <c r="AI105" i="11"/>
  <c r="AX105" i="11" s="1"/>
  <c r="AW100" i="4"/>
  <c r="AH106" i="11"/>
  <c r="AW106" i="11" s="1"/>
  <c r="AQ101" i="4"/>
  <c r="AB107" i="11"/>
  <c r="AQ107" i="11" s="1"/>
  <c r="BB103" i="4"/>
  <c r="AM109" i="11"/>
  <c r="BB109" i="11" s="1"/>
  <c r="BA104" i="4"/>
  <c r="AL110" i="11"/>
  <c r="BA110" i="11" s="1"/>
  <c r="AZ106" i="4"/>
  <c r="AK112" i="11"/>
  <c r="AY107" i="4"/>
  <c r="AJ113" i="11"/>
  <c r="AY113" i="11" s="1"/>
  <c r="AX108" i="4"/>
  <c r="AI114" i="11"/>
  <c r="AX114" i="11" s="1"/>
  <c r="AW110" i="4"/>
  <c r="AH116" i="11"/>
  <c r="AW116" i="11" s="1"/>
  <c r="AQ111" i="4"/>
  <c r="AB117" i="11"/>
  <c r="AQ117" i="11" s="1"/>
  <c r="P118" i="11"/>
  <c r="Q17" i="12" s="1" a="1"/>
  <c r="Q17" i="12" s="1"/>
  <c r="BB114" i="4"/>
  <c r="AM120" i="11"/>
  <c r="BB120" i="11" s="1"/>
  <c r="BA115" i="4"/>
  <c r="AL121" i="11"/>
  <c r="BA121" i="11" s="1"/>
  <c r="AZ116" i="4"/>
  <c r="AK122" i="11"/>
  <c r="AZ122" i="11" s="1"/>
  <c r="AY119" i="4"/>
  <c r="AJ125" i="11"/>
  <c r="AY125" i="11" s="1"/>
  <c r="AX121" i="4"/>
  <c r="AI127" i="11"/>
  <c r="AW123" i="4"/>
  <c r="AH131" i="11"/>
  <c r="AQ126" i="4"/>
  <c r="AB134" i="11"/>
  <c r="AQ134" i="11" s="1"/>
  <c r="BB128" i="4"/>
  <c r="AM136" i="11"/>
  <c r="BB136" i="11" s="1"/>
  <c r="BA129" i="4"/>
  <c r="AL137" i="11"/>
  <c r="BA137" i="11" s="1"/>
  <c r="AZ130" i="4"/>
  <c r="AK138" i="11"/>
  <c r="AZ138" i="11" s="1"/>
  <c r="AY131" i="4"/>
  <c r="AJ139" i="11"/>
  <c r="AY139" i="11" s="1"/>
  <c r="AX133" i="4"/>
  <c r="AI142" i="11"/>
  <c r="AW134" i="4"/>
  <c r="AH143" i="11"/>
  <c r="AW143" i="11" s="1"/>
  <c r="AQ135" i="4"/>
  <c r="AB144" i="11"/>
  <c r="AQ144" i="11" s="1"/>
  <c r="BB137" i="4"/>
  <c r="AM146" i="11"/>
  <c r="BB146" i="11" s="1"/>
  <c r="BA138" i="4"/>
  <c r="AL147" i="11"/>
  <c r="BA147" i="11" s="1"/>
  <c r="AZ139" i="4"/>
  <c r="AK148" i="11"/>
  <c r="AZ148" i="11" s="1"/>
  <c r="AY140" i="4"/>
  <c r="AJ149" i="11"/>
  <c r="AY149" i="11" s="1"/>
  <c r="AX141" i="4"/>
  <c r="AI150" i="11"/>
  <c r="AX150" i="11" s="1"/>
  <c r="AW142" i="4"/>
  <c r="AH151" i="11"/>
  <c r="AW151" i="11" s="1"/>
  <c r="AQ143" i="4"/>
  <c r="AB152" i="11"/>
  <c r="AQ152" i="11" s="1"/>
  <c r="BB145" i="4"/>
  <c r="AM154" i="11"/>
  <c r="BB154" i="11" s="1"/>
  <c r="BA146" i="4"/>
  <c r="AL155" i="11"/>
  <c r="BA155" i="11" s="1"/>
  <c r="AZ147" i="4"/>
  <c r="AK156" i="11"/>
  <c r="AZ156" i="11" s="1"/>
  <c r="AY148" i="4"/>
  <c r="AJ157" i="11"/>
  <c r="AY157" i="11" s="1"/>
  <c r="AX149" i="4"/>
  <c r="AI158" i="11"/>
  <c r="AX158" i="11" s="1"/>
  <c r="AW150" i="4"/>
  <c r="AH159" i="11"/>
  <c r="AW159" i="11" s="1"/>
  <c r="AQ151" i="4"/>
  <c r="AB160" i="11"/>
  <c r="AQ160" i="11" s="1"/>
  <c r="Q152" i="4"/>
  <c r="Q165" i="11" s="1"/>
  <c r="P165" i="11"/>
  <c r="BB153" i="4"/>
  <c r="AM166" i="11"/>
  <c r="BB166" i="11" s="1"/>
  <c r="BA155" i="4"/>
  <c r="AL168" i="11"/>
  <c r="BA168" i="11" s="1"/>
  <c r="AZ157" i="4"/>
  <c r="AK170" i="11"/>
  <c r="AY158" i="4"/>
  <c r="AJ171" i="11"/>
  <c r="AY171" i="11" s="1"/>
  <c r="AX159" i="4"/>
  <c r="AI172" i="11"/>
  <c r="AX172" i="11" s="1"/>
  <c r="AW160" i="4"/>
  <c r="AH173" i="11"/>
  <c r="AW173" i="11" s="1"/>
  <c r="AQ161" i="4"/>
  <c r="AB174" i="11"/>
  <c r="AQ174" i="11" s="1"/>
  <c r="BB163" i="4"/>
  <c r="AM176" i="11"/>
  <c r="BB176" i="11" s="1"/>
  <c r="BA164" i="4"/>
  <c r="AL177" i="11"/>
  <c r="BA177" i="11" s="1"/>
  <c r="AZ165" i="4"/>
  <c r="AK178" i="11"/>
  <c r="AZ178" i="11" s="1"/>
  <c r="AY167" i="4"/>
  <c r="AJ180" i="11"/>
  <c r="AX168" i="4"/>
  <c r="AI181" i="11"/>
  <c r="AX181" i="11" s="1"/>
  <c r="AW169" i="4"/>
  <c r="AH182" i="11"/>
  <c r="AW182" i="11" s="1"/>
  <c r="AQ170" i="4"/>
  <c r="AB183" i="11"/>
  <c r="AQ183" i="11" s="1"/>
  <c r="BB172" i="4"/>
  <c r="AM185" i="11"/>
  <c r="BB185" i="11" s="1"/>
  <c r="BA173" i="4"/>
  <c r="AL186" i="11"/>
  <c r="BA186" i="11" s="1"/>
  <c r="AZ174" i="4"/>
  <c r="AK187" i="11"/>
  <c r="AZ187" i="11" s="1"/>
  <c r="AY175" i="4"/>
  <c r="AJ188" i="11"/>
  <c r="AY188" i="11" s="1"/>
  <c r="AX176" i="4"/>
  <c r="AI189" i="11"/>
  <c r="AX189" i="11" s="1"/>
  <c r="AW177" i="4"/>
  <c r="AH190" i="11"/>
  <c r="AW190" i="11" s="1"/>
  <c r="AQ178" i="4"/>
  <c r="AB191" i="11"/>
  <c r="AQ191" i="11" s="1"/>
  <c r="BB181" i="4"/>
  <c r="AM194" i="11"/>
  <c r="BB194" i="11" s="1"/>
  <c r="BA184" i="4"/>
  <c r="AL197" i="11"/>
  <c r="BA197" i="11" s="1"/>
  <c r="AZ186" i="4"/>
  <c r="AK199" i="11"/>
  <c r="AY187" i="4"/>
  <c r="AJ200" i="11"/>
  <c r="AY200" i="11" s="1"/>
  <c r="AX188" i="4"/>
  <c r="AI201" i="11"/>
  <c r="AX201" i="11" s="1"/>
  <c r="AW189" i="4"/>
  <c r="AH202" i="11"/>
  <c r="AW202" i="11" s="1"/>
  <c r="AQ190" i="4"/>
  <c r="AB203" i="11"/>
  <c r="AQ203" i="11" s="1"/>
  <c r="BB264" i="4"/>
  <c r="AM286" i="11"/>
  <c r="BA193" i="4"/>
  <c r="AL206" i="11"/>
  <c r="AZ194" i="4"/>
  <c r="AK207" i="11"/>
  <c r="AZ207" i="11" s="1"/>
  <c r="AY195" i="4"/>
  <c r="AJ208" i="11"/>
  <c r="AY208" i="11" s="1"/>
  <c r="AX196" i="4"/>
  <c r="AI209" i="11"/>
  <c r="AX209" i="11" s="1"/>
  <c r="AW197" i="4"/>
  <c r="AH210" i="11"/>
  <c r="AW210" i="11" s="1"/>
  <c r="AQ198" i="4"/>
  <c r="AB211" i="11"/>
  <c r="AQ211" i="11" s="1"/>
  <c r="BB200" i="4"/>
  <c r="AM213" i="11"/>
  <c r="BB213" i="11" s="1"/>
  <c r="BA201" i="4"/>
  <c r="AL214" i="11"/>
  <c r="BA214" i="11" s="1"/>
  <c r="AZ202" i="4"/>
  <c r="AK215" i="11"/>
  <c r="AZ215" i="11" s="1"/>
  <c r="AY205" i="4"/>
  <c r="AJ218" i="11"/>
  <c r="AY218" i="11" s="1"/>
  <c r="AX206" i="4"/>
  <c r="AI219" i="11"/>
  <c r="AX219" i="11" s="1"/>
  <c r="AW207" i="4"/>
  <c r="AH220" i="11"/>
  <c r="AW220" i="11" s="1"/>
  <c r="AQ208" i="4"/>
  <c r="AB221" i="11"/>
  <c r="AQ221" i="11" s="1"/>
  <c r="BB210" i="4"/>
  <c r="AM223" i="11"/>
  <c r="BB223" i="11" s="1"/>
  <c r="BA211" i="4"/>
  <c r="AL224" i="11"/>
  <c r="BA224" i="11" s="1"/>
  <c r="AZ215" i="4"/>
  <c r="AK228" i="11"/>
  <c r="AY216" i="4"/>
  <c r="AJ229" i="11"/>
  <c r="AY229" i="11" s="1"/>
  <c r="AX217" i="4"/>
  <c r="AI230" i="11"/>
  <c r="AX230" i="11" s="1"/>
  <c r="AW218" i="4"/>
  <c r="AH231" i="11"/>
  <c r="AW231" i="11" s="1"/>
  <c r="AQ219" i="4"/>
  <c r="AB232" i="11"/>
  <c r="AQ232" i="11" s="1"/>
  <c r="Q220" i="4"/>
  <c r="Q233" i="11" s="1"/>
  <c r="P233" i="11"/>
  <c r="BB221" i="4"/>
  <c r="AM234" i="11"/>
  <c r="BB234" i="11" s="1"/>
  <c r="BA222" i="4"/>
  <c r="AL235" i="11"/>
  <c r="BA235" i="11" s="1"/>
  <c r="AZ223" i="4"/>
  <c r="AK236" i="11"/>
  <c r="AZ236" i="11" s="1"/>
  <c r="AY224" i="4"/>
  <c r="AJ237" i="11"/>
  <c r="AY237" i="11" s="1"/>
  <c r="AX225" i="4"/>
  <c r="AI238" i="11"/>
  <c r="AX238" i="11" s="1"/>
  <c r="AW226" i="4"/>
  <c r="AH239" i="11"/>
  <c r="AW239" i="11" s="1"/>
  <c r="AQ227" i="4"/>
  <c r="AB240" i="11"/>
  <c r="AQ240" i="11" s="1"/>
  <c r="Q228" i="4"/>
  <c r="Q241" i="11" s="1"/>
  <c r="P241" i="11"/>
  <c r="E229" i="4"/>
  <c r="E242" i="11" s="1"/>
  <c r="D242" i="11"/>
  <c r="BB229" i="4"/>
  <c r="AM242" i="11"/>
  <c r="BB242" i="11" s="1"/>
  <c r="BA230" i="4"/>
  <c r="AL243" i="11"/>
  <c r="BA243" i="11" s="1"/>
  <c r="AZ232" i="4"/>
  <c r="AK245" i="11"/>
  <c r="AY233" i="4"/>
  <c r="AJ246" i="11"/>
  <c r="AY246" i="11" s="1"/>
  <c r="AX234" i="4"/>
  <c r="AI247" i="11"/>
  <c r="AX247" i="11" s="1"/>
  <c r="AW236" i="4"/>
  <c r="AH249" i="11"/>
  <c r="AW249" i="11" s="1"/>
  <c r="AQ244" i="4"/>
  <c r="AB263" i="11"/>
  <c r="BB246" i="4"/>
  <c r="AM265" i="11"/>
  <c r="BB265" i="11" s="1"/>
  <c r="BA247" i="4"/>
  <c r="AL267" i="11"/>
  <c r="BA267" i="11" s="1"/>
  <c r="AZ248" i="4"/>
  <c r="AK268" i="11"/>
  <c r="AZ268" i="11" s="1"/>
  <c r="AY249" i="4"/>
  <c r="AJ269" i="11"/>
  <c r="AY269" i="11" s="1"/>
  <c r="AX250" i="4"/>
  <c r="AI270" i="11"/>
  <c r="AX270" i="11" s="1"/>
  <c r="AW251" i="4"/>
  <c r="AH272" i="11"/>
  <c r="AW272" i="11" s="1"/>
  <c r="AQ252" i="4"/>
  <c r="AB273" i="11"/>
  <c r="AQ273" i="11" s="1"/>
  <c r="P279" i="11"/>
  <c r="BB260" i="4"/>
  <c r="AM282" i="11"/>
  <c r="BB282" i="11" s="1"/>
  <c r="BA261" i="4"/>
  <c r="AL283" i="11"/>
  <c r="BA283" i="11" s="1"/>
  <c r="AZ262" i="4"/>
  <c r="AK284" i="11"/>
  <c r="AZ284" i="11" s="1"/>
  <c r="AW285" i="4"/>
  <c r="AH307" i="11"/>
  <c r="E288" i="4"/>
  <c r="E310" i="11" s="1"/>
  <c r="D310" i="11"/>
  <c r="BB288" i="4"/>
  <c r="AM310" i="11"/>
  <c r="AZ289" i="4"/>
  <c r="AK311" i="11"/>
  <c r="AZ311" i="11" s="1"/>
  <c r="AY290" i="4"/>
  <c r="AJ312" i="11"/>
  <c r="AY312" i="11" s="1"/>
  <c r="W434" i="4"/>
  <c r="V355" i="11"/>
  <c r="AE434" i="4"/>
  <c r="AD355" i="11"/>
  <c r="AM434" i="4"/>
  <c r="AL355" i="11"/>
  <c r="J333" i="4"/>
  <c r="J357" i="11"/>
  <c r="R333" i="4"/>
  <c r="R357" i="11"/>
  <c r="Z333" i="4"/>
  <c r="Z357" i="11"/>
  <c r="AH333" i="4"/>
  <c r="AH357" i="11"/>
  <c r="G442" i="4"/>
  <c r="F364" i="11"/>
  <c r="F465" i="11" s="1"/>
  <c r="O442" i="4"/>
  <c r="N364" i="11"/>
  <c r="N465" i="11" s="1"/>
  <c r="W442" i="4"/>
  <c r="V364" i="11"/>
  <c r="V363" i="11" s="1"/>
  <c r="AE442" i="4"/>
  <c r="AD364" i="11"/>
  <c r="AD465" i="11" s="1"/>
  <c r="AM442" i="4"/>
  <c r="AL364" i="11"/>
  <c r="AL465" i="11" s="1"/>
  <c r="K443" i="4"/>
  <c r="J365" i="11"/>
  <c r="K466" i="11" s="1"/>
  <c r="S443" i="4"/>
  <c r="R365" i="11"/>
  <c r="S466" i="11" s="1"/>
  <c r="AA443" i="4"/>
  <c r="Z365" i="11"/>
  <c r="AA466" i="11" s="1"/>
  <c r="AI443" i="4"/>
  <c r="AH365" i="11"/>
  <c r="AI466" i="11" s="1"/>
  <c r="G409" i="4"/>
  <c r="F367" i="11"/>
  <c r="O409" i="4"/>
  <c r="N367" i="11"/>
  <c r="W409" i="4"/>
  <c r="V367" i="11"/>
  <c r="W99" i="12" s="1" a="1"/>
  <c r="W99" i="12" s="1"/>
  <c r="W98" i="12" s="1"/>
  <c r="AE409" i="4"/>
  <c r="AD367" i="11"/>
  <c r="AE99" i="12" s="1" a="1"/>
  <c r="AE99" i="12" s="1"/>
  <c r="AE98" i="12" s="1"/>
  <c r="AM409" i="4"/>
  <c r="AL367" i="11"/>
  <c r="G410" i="4"/>
  <c r="F370" i="11"/>
  <c r="O410" i="4"/>
  <c r="N370" i="11"/>
  <c r="O102" i="12" s="1" a="1"/>
  <c r="O102" i="12" s="1"/>
  <c r="W410" i="4"/>
  <c r="V370" i="11"/>
  <c r="AE410" i="4"/>
  <c r="AD370" i="11"/>
  <c r="AM410" i="4"/>
  <c r="AL370" i="11"/>
  <c r="AM102" i="12" s="1" a="1"/>
  <c r="AM102" i="12" s="1"/>
  <c r="K417" i="4"/>
  <c r="J371" i="11"/>
  <c r="S417" i="4"/>
  <c r="R371" i="11"/>
  <c r="AA417" i="4"/>
  <c r="Z371" i="11"/>
  <c r="AI417" i="4"/>
  <c r="AH371" i="11"/>
  <c r="G418" i="4"/>
  <c r="F372" i="11"/>
  <c r="O418" i="4"/>
  <c r="N372" i="11"/>
  <c r="W418" i="4"/>
  <c r="V372" i="11"/>
  <c r="AE418" i="4"/>
  <c r="AD372" i="11"/>
  <c r="AM418" i="4"/>
  <c r="AL372" i="11"/>
  <c r="K411" i="4"/>
  <c r="J373" i="11"/>
  <c r="S411" i="4"/>
  <c r="R373" i="11"/>
  <c r="AA411" i="4"/>
  <c r="Z373" i="11"/>
  <c r="AI411" i="4"/>
  <c r="AH373" i="11"/>
  <c r="G412" i="4"/>
  <c r="F374" i="11"/>
  <c r="O412" i="4"/>
  <c r="N374" i="11"/>
  <c r="W412" i="4"/>
  <c r="V374" i="11"/>
  <c r="AE412" i="4"/>
  <c r="AD374" i="11"/>
  <c r="AM412" i="4"/>
  <c r="AL374" i="11"/>
  <c r="K419" i="4"/>
  <c r="J376" i="11"/>
  <c r="S419" i="4"/>
  <c r="R376" i="11"/>
  <c r="AA419" i="4"/>
  <c r="Z376" i="11"/>
  <c r="AA108" i="12" s="1" a="1"/>
  <c r="AA108" i="12" s="1"/>
  <c r="AA107" i="12" s="1"/>
  <c r="AI419" i="4"/>
  <c r="AH376" i="11"/>
  <c r="AI108" i="12" s="1" a="1"/>
  <c r="AI108" i="12" s="1"/>
  <c r="AI107" i="12" s="1"/>
  <c r="G420" i="4"/>
  <c r="F377" i="11"/>
  <c r="O420" i="4"/>
  <c r="N377" i="11"/>
  <c r="W420" i="4"/>
  <c r="V377" i="11"/>
  <c r="AE420" i="4"/>
  <c r="AD377" i="11"/>
  <c r="AM420" i="4"/>
  <c r="AL377" i="11"/>
  <c r="K414" i="4"/>
  <c r="J379" i="11"/>
  <c r="S414" i="4"/>
  <c r="R379" i="11"/>
  <c r="S111" i="12" s="1" a="1"/>
  <c r="S111" i="12" s="1"/>
  <c r="S110" i="12" s="1"/>
  <c r="AA414" i="4"/>
  <c r="Z379" i="11"/>
  <c r="AA111" i="12" s="1" a="1"/>
  <c r="AA111" i="12" s="1"/>
  <c r="AA110" i="12" s="1"/>
  <c r="AI414" i="4"/>
  <c r="AH379" i="11"/>
  <c r="AI111" i="12" s="1" a="1"/>
  <c r="AI111" i="12" s="1"/>
  <c r="AI110" i="12" s="1"/>
  <c r="G415" i="4"/>
  <c r="F380" i="11"/>
  <c r="O415" i="4"/>
  <c r="N380" i="11"/>
  <c r="W415" i="4"/>
  <c r="V380" i="11"/>
  <c r="AE415" i="4"/>
  <c r="AD380" i="11"/>
  <c r="AM415" i="4"/>
  <c r="AL380" i="11"/>
  <c r="F371" i="4"/>
  <c r="F395" i="11"/>
  <c r="N371" i="4"/>
  <c r="N395" i="11"/>
  <c r="V371" i="4"/>
  <c r="V395" i="11"/>
  <c r="AD371" i="4"/>
  <c r="AD395" i="11"/>
  <c r="AL371" i="4"/>
  <c r="AL395" i="11"/>
  <c r="H379" i="4"/>
  <c r="H403" i="11"/>
  <c r="P379" i="4"/>
  <c r="P403" i="11"/>
  <c r="X379" i="4"/>
  <c r="X403" i="11"/>
  <c r="AF379" i="4"/>
  <c r="AF403" i="11"/>
  <c r="AQ17" i="4"/>
  <c r="AQ16" i="4" s="1"/>
  <c r="AB17" i="11"/>
  <c r="AZ26" i="4"/>
  <c r="AK26" i="11"/>
  <c r="AY27" i="4"/>
  <c r="AJ27" i="11"/>
  <c r="AY27" i="11" s="1"/>
  <c r="AX28" i="4"/>
  <c r="AI28" i="11"/>
  <c r="AX28" i="11" s="1"/>
  <c r="AW29" i="4"/>
  <c r="AH29" i="11"/>
  <c r="AW29" i="11" s="1"/>
  <c r="AQ31" i="4"/>
  <c r="AB35" i="11"/>
  <c r="AQ35" i="11" s="1"/>
  <c r="Q32" i="4"/>
  <c r="Q36" i="11" s="1"/>
  <c r="P36" i="11"/>
  <c r="BB34" i="4"/>
  <c r="AM38" i="11"/>
  <c r="BA38" i="4"/>
  <c r="AL42" i="11"/>
  <c r="AZ39" i="4"/>
  <c r="AK43" i="11"/>
  <c r="AZ43" i="11" s="1"/>
  <c r="AY40" i="4"/>
  <c r="AJ44" i="11"/>
  <c r="AY44" i="11" s="1"/>
  <c r="AX41" i="4"/>
  <c r="AI45" i="11"/>
  <c r="AX45" i="11" s="1"/>
  <c r="AW42" i="4"/>
  <c r="AH46" i="11"/>
  <c r="AW46" i="11" s="1"/>
  <c r="AQ43" i="4"/>
  <c r="AB47" i="11"/>
  <c r="AQ47" i="11" s="1"/>
  <c r="BB45" i="4"/>
  <c r="AM49" i="11"/>
  <c r="BB49" i="11" s="1"/>
  <c r="BA46" i="4"/>
  <c r="AL50" i="11"/>
  <c r="BA50" i="11" s="1"/>
  <c r="AZ47" i="4"/>
  <c r="AK51" i="11"/>
  <c r="AZ51" i="11" s="1"/>
  <c r="AY48" i="4"/>
  <c r="AJ53" i="11"/>
  <c r="AY53" i="11" s="1"/>
  <c r="AX49" i="4"/>
  <c r="AI54" i="11"/>
  <c r="AX54" i="11" s="1"/>
  <c r="AW50" i="4"/>
  <c r="AH55" i="11"/>
  <c r="AW55" i="11" s="1"/>
  <c r="AQ51" i="4"/>
  <c r="AB56" i="11"/>
  <c r="AQ56" i="11" s="1"/>
  <c r="BB53" i="4"/>
  <c r="AM58" i="11"/>
  <c r="BB58" i="11" s="1"/>
  <c r="BA63" i="4"/>
  <c r="AL68" i="11"/>
  <c r="AZ64" i="4"/>
  <c r="AK69" i="11"/>
  <c r="AZ69" i="11" s="1"/>
  <c r="AY65" i="4"/>
  <c r="AJ70" i="11"/>
  <c r="AY70" i="11" s="1"/>
  <c r="AX66" i="4"/>
  <c r="AI71" i="11"/>
  <c r="AX71" i="11" s="1"/>
  <c r="AW67" i="4"/>
  <c r="AH72" i="11"/>
  <c r="AW72" i="11" s="1"/>
  <c r="AQ68" i="4"/>
  <c r="AB73" i="11"/>
  <c r="AQ73" i="11" s="1"/>
  <c r="BB70" i="4"/>
  <c r="AM75" i="11"/>
  <c r="BB75" i="11" s="1"/>
  <c r="BA71" i="4"/>
  <c r="AL76" i="11"/>
  <c r="BA76" i="11" s="1"/>
  <c r="AZ72" i="4"/>
  <c r="AK77" i="11"/>
  <c r="AZ77" i="11" s="1"/>
  <c r="AY73" i="4"/>
  <c r="AJ78" i="11"/>
  <c r="AY78" i="11" s="1"/>
  <c r="AX74" i="4"/>
  <c r="AI79" i="11"/>
  <c r="AX79" i="11" s="1"/>
  <c r="AW75" i="4"/>
  <c r="AH80" i="11"/>
  <c r="AW80" i="11" s="1"/>
  <c r="AQ76" i="4"/>
  <c r="AB81" i="11"/>
  <c r="AQ81" i="11" s="1"/>
  <c r="E78" i="4"/>
  <c r="E83" i="11" s="1"/>
  <c r="D83" i="11"/>
  <c r="BB78" i="4"/>
  <c r="AM83" i="11"/>
  <c r="BB83" i="11" s="1"/>
  <c r="BA79" i="4"/>
  <c r="AL84" i="11"/>
  <c r="BA84" i="11" s="1"/>
  <c r="AZ80" i="4"/>
  <c r="AK85" i="11"/>
  <c r="AZ85" i="11" s="1"/>
  <c r="AY81" i="4"/>
  <c r="AJ86" i="11"/>
  <c r="AY86" i="11" s="1"/>
  <c r="AX82" i="4"/>
  <c r="AI87" i="11"/>
  <c r="AX87" i="11" s="1"/>
  <c r="AW83" i="4"/>
  <c r="AH88" i="11"/>
  <c r="AW88" i="11" s="1"/>
  <c r="AQ84" i="4"/>
  <c r="AB89" i="11"/>
  <c r="AQ89" i="11" s="1"/>
  <c r="BB86" i="4"/>
  <c r="AM91" i="11"/>
  <c r="BB91" i="11" s="1"/>
  <c r="BA87" i="4"/>
  <c r="AL92" i="11"/>
  <c r="BA92" i="11" s="1"/>
  <c r="AZ88" i="4"/>
  <c r="AK93" i="11"/>
  <c r="AZ93" i="11" s="1"/>
  <c r="AY89" i="4"/>
  <c r="AJ94" i="11"/>
  <c r="AY94" i="11" s="1"/>
  <c r="AX90" i="4"/>
  <c r="AI95" i="11"/>
  <c r="AX95" i="11" s="1"/>
  <c r="AW91" i="4"/>
  <c r="AH96" i="11"/>
  <c r="AW96" i="11" s="1"/>
  <c r="AQ92" i="4"/>
  <c r="AB97" i="11"/>
  <c r="AQ97" i="11" s="1"/>
  <c r="BB94" i="4"/>
  <c r="AM99" i="11"/>
  <c r="BB99" i="11" s="1"/>
  <c r="BA96" i="4"/>
  <c r="AL102" i="11"/>
  <c r="AZ97" i="4"/>
  <c r="AK103" i="11"/>
  <c r="AZ103" i="11" s="1"/>
  <c r="AY99" i="4"/>
  <c r="AJ105" i="11"/>
  <c r="AY105" i="11" s="1"/>
  <c r="AX100" i="4"/>
  <c r="AI106" i="11"/>
  <c r="AX106" i="11" s="1"/>
  <c r="AW101" i="4"/>
  <c r="AH107" i="11"/>
  <c r="AW107" i="11" s="1"/>
  <c r="AQ102" i="4"/>
  <c r="AB108" i="11"/>
  <c r="AQ108" i="11" s="1"/>
  <c r="BB104" i="4"/>
  <c r="AM110" i="11"/>
  <c r="BB110" i="11" s="1"/>
  <c r="BA106" i="4"/>
  <c r="AL112" i="11"/>
  <c r="AZ107" i="4"/>
  <c r="AK113" i="11"/>
  <c r="AZ113" i="11" s="1"/>
  <c r="AY108" i="4"/>
  <c r="AJ114" i="11"/>
  <c r="AY114" i="11" s="1"/>
  <c r="AX110" i="4"/>
  <c r="AI116" i="11"/>
  <c r="AX116" i="11" s="1"/>
  <c r="AW111" i="4"/>
  <c r="AH117" i="11"/>
  <c r="AW117" i="11" s="1"/>
  <c r="AQ113" i="4"/>
  <c r="AB119" i="11"/>
  <c r="BB115" i="4"/>
  <c r="AM121" i="11"/>
  <c r="BB121" i="11" s="1"/>
  <c r="BA116" i="4"/>
  <c r="AL122" i="11"/>
  <c r="BA122" i="11" s="1"/>
  <c r="AZ119" i="4"/>
  <c r="AK125" i="11"/>
  <c r="AZ125" i="11" s="1"/>
  <c r="AY121" i="4"/>
  <c r="AJ127" i="11"/>
  <c r="AX123" i="4"/>
  <c r="AI131" i="11"/>
  <c r="AW126" i="4"/>
  <c r="AH134" i="11"/>
  <c r="AW134" i="11" s="1"/>
  <c r="AQ127" i="4"/>
  <c r="AB135" i="11"/>
  <c r="AQ135" i="11" s="1"/>
  <c r="BB129" i="4"/>
  <c r="AM137" i="11"/>
  <c r="BB137" i="11" s="1"/>
  <c r="BA130" i="4"/>
  <c r="AL138" i="11"/>
  <c r="BA138" i="11" s="1"/>
  <c r="AZ131" i="4"/>
  <c r="AK139" i="11"/>
  <c r="AZ139" i="11" s="1"/>
  <c r="AY133" i="4"/>
  <c r="AJ142" i="11"/>
  <c r="AX134" i="4"/>
  <c r="AI143" i="11"/>
  <c r="AX143" i="11" s="1"/>
  <c r="AW135" i="4"/>
  <c r="AH144" i="11"/>
  <c r="AW144" i="11" s="1"/>
  <c r="AQ136" i="4"/>
  <c r="AB145" i="11"/>
  <c r="AQ145" i="11" s="1"/>
  <c r="BB138" i="4"/>
  <c r="AM147" i="11"/>
  <c r="BB147" i="11" s="1"/>
  <c r="BA139" i="4"/>
  <c r="AL148" i="11"/>
  <c r="BA148" i="11" s="1"/>
  <c r="AZ140" i="4"/>
  <c r="AK149" i="11"/>
  <c r="AZ149" i="11" s="1"/>
  <c r="AY141" i="4"/>
  <c r="AJ150" i="11"/>
  <c r="AY150" i="11" s="1"/>
  <c r="AX142" i="4"/>
  <c r="AI151" i="11"/>
  <c r="AX151" i="11" s="1"/>
  <c r="AW143" i="4"/>
  <c r="AH152" i="11"/>
  <c r="AW152" i="11" s="1"/>
  <c r="AQ144" i="4"/>
  <c r="AB153" i="11"/>
  <c r="AQ153" i="11" s="1"/>
  <c r="BB146" i="4"/>
  <c r="AM155" i="11"/>
  <c r="BB155" i="11" s="1"/>
  <c r="BA147" i="4"/>
  <c r="AL156" i="11"/>
  <c r="BA156" i="11" s="1"/>
  <c r="AZ148" i="4"/>
  <c r="AK157" i="11"/>
  <c r="AZ157" i="11" s="1"/>
  <c r="AY149" i="4"/>
  <c r="AJ158" i="11"/>
  <c r="AY158" i="11" s="1"/>
  <c r="AX150" i="4"/>
  <c r="AI159" i="11"/>
  <c r="AX159" i="11" s="1"/>
  <c r="AW151" i="4"/>
  <c r="AH160" i="11"/>
  <c r="AW160" i="11" s="1"/>
  <c r="AQ152" i="4"/>
  <c r="AB165" i="11"/>
  <c r="AQ165" i="11" s="1"/>
  <c r="Q153" i="4"/>
  <c r="Q166" i="11" s="1"/>
  <c r="P166" i="11"/>
  <c r="E155" i="4"/>
  <c r="E168" i="11" s="1"/>
  <c r="D168" i="11"/>
  <c r="BB155" i="4"/>
  <c r="AM168" i="11"/>
  <c r="BB168" i="11" s="1"/>
  <c r="BA157" i="4"/>
  <c r="AL170" i="11"/>
  <c r="AZ158" i="4"/>
  <c r="AK171" i="11"/>
  <c r="AZ171" i="11" s="1"/>
  <c r="AY159" i="4"/>
  <c r="AJ172" i="11"/>
  <c r="AY172" i="11" s="1"/>
  <c r="AX160" i="4"/>
  <c r="AI173" i="11"/>
  <c r="AX173" i="11" s="1"/>
  <c r="AW161" i="4"/>
  <c r="AH174" i="11"/>
  <c r="AW174" i="11" s="1"/>
  <c r="AQ162" i="4"/>
  <c r="AB175" i="11"/>
  <c r="AQ175" i="11" s="1"/>
  <c r="BB164" i="4"/>
  <c r="AM177" i="11"/>
  <c r="BB177" i="11" s="1"/>
  <c r="BA165" i="4"/>
  <c r="AL178" i="11"/>
  <c r="BA178" i="11" s="1"/>
  <c r="AZ167" i="4"/>
  <c r="AK180" i="11"/>
  <c r="AY168" i="4"/>
  <c r="AJ181" i="11"/>
  <c r="AY181" i="11" s="1"/>
  <c r="AX169" i="4"/>
  <c r="AI182" i="11"/>
  <c r="AX182" i="11" s="1"/>
  <c r="AW170" i="4"/>
  <c r="AH183" i="11"/>
  <c r="AW183" i="11" s="1"/>
  <c r="AQ171" i="4"/>
  <c r="AB184" i="11"/>
  <c r="AQ184" i="11" s="1"/>
  <c r="BB173" i="4"/>
  <c r="AM186" i="11"/>
  <c r="BB186" i="11" s="1"/>
  <c r="BA174" i="4"/>
  <c r="AL187" i="11"/>
  <c r="BA187" i="11" s="1"/>
  <c r="AZ175" i="4"/>
  <c r="AK188" i="11"/>
  <c r="AZ188" i="11" s="1"/>
  <c r="AY176" i="4"/>
  <c r="AJ189" i="11"/>
  <c r="AY189" i="11" s="1"/>
  <c r="AX177" i="4"/>
  <c r="AI190" i="11"/>
  <c r="AX190" i="11" s="1"/>
  <c r="AW178" i="4"/>
  <c r="AH191" i="11"/>
  <c r="AW191" i="11" s="1"/>
  <c r="AQ180" i="4"/>
  <c r="AB193" i="11"/>
  <c r="Q181" i="4"/>
  <c r="Q194" i="11" s="1"/>
  <c r="P194" i="11"/>
  <c r="P192" i="11" s="1"/>
  <c r="Q23" i="12" s="1" a="1"/>
  <c r="Q23" i="12" s="1"/>
  <c r="E184" i="4"/>
  <c r="E197" i="11" s="1"/>
  <c r="D197" i="11"/>
  <c r="BB184" i="4"/>
  <c r="AM197" i="11"/>
  <c r="BB197" i="11" s="1"/>
  <c r="BA186" i="4"/>
  <c r="AL199" i="11"/>
  <c r="AZ187" i="4"/>
  <c r="AK200" i="11"/>
  <c r="AZ200" i="11" s="1"/>
  <c r="AY188" i="4"/>
  <c r="AJ201" i="11"/>
  <c r="AY201" i="11" s="1"/>
  <c r="AX189" i="4"/>
  <c r="AI202" i="11"/>
  <c r="AX202" i="11" s="1"/>
  <c r="AW190" i="4"/>
  <c r="AH203" i="11"/>
  <c r="AW203" i="11" s="1"/>
  <c r="AQ191" i="4"/>
  <c r="AB204" i="11"/>
  <c r="AQ204" i="11" s="1"/>
  <c r="D205" i="11"/>
  <c r="E25" i="12" s="1" a="1"/>
  <c r="E25" i="12" s="1"/>
  <c r="BB193" i="4"/>
  <c r="AM206" i="11"/>
  <c r="BA194" i="4"/>
  <c r="AL207" i="11"/>
  <c r="BA207" i="11" s="1"/>
  <c r="AZ195" i="4"/>
  <c r="AK208" i="11"/>
  <c r="AZ208" i="11" s="1"/>
  <c r="AY196" i="4"/>
  <c r="AJ209" i="11"/>
  <c r="AY209" i="11" s="1"/>
  <c r="AX197" i="4"/>
  <c r="AI210" i="11"/>
  <c r="AX210" i="11" s="1"/>
  <c r="AW198" i="4"/>
  <c r="AH211" i="11"/>
  <c r="AW211" i="11" s="1"/>
  <c r="AQ199" i="4"/>
  <c r="AB212" i="11"/>
  <c r="AQ212" i="11" s="1"/>
  <c r="BB201" i="4"/>
  <c r="AM214" i="11"/>
  <c r="BB214" i="11" s="1"/>
  <c r="BA202" i="4"/>
  <c r="AL215" i="11"/>
  <c r="BA215" i="11" s="1"/>
  <c r="AZ205" i="4"/>
  <c r="AK218" i="11"/>
  <c r="AZ218" i="11" s="1"/>
  <c r="AY206" i="4"/>
  <c r="AJ219" i="11"/>
  <c r="AY219" i="11" s="1"/>
  <c r="AX207" i="4"/>
  <c r="AI220" i="11"/>
  <c r="AX220" i="11" s="1"/>
  <c r="AW208" i="4"/>
  <c r="AH221" i="11"/>
  <c r="AW221" i="11" s="1"/>
  <c r="AQ209" i="4"/>
  <c r="AB222" i="11"/>
  <c r="AQ222" i="11" s="1"/>
  <c r="BB211" i="4"/>
  <c r="AM224" i="11"/>
  <c r="BB224" i="11" s="1"/>
  <c r="BA215" i="4"/>
  <c r="AL228" i="11"/>
  <c r="AZ216" i="4"/>
  <c r="AK229" i="11"/>
  <c r="AZ229" i="11" s="1"/>
  <c r="AY217" i="4"/>
  <c r="AJ230" i="11"/>
  <c r="AY230" i="11" s="1"/>
  <c r="AX218" i="4"/>
  <c r="AI231" i="11"/>
  <c r="AX231" i="11" s="1"/>
  <c r="AW219" i="4"/>
  <c r="AH232" i="11"/>
  <c r="AW232" i="11" s="1"/>
  <c r="AQ220" i="4"/>
  <c r="AB233" i="11"/>
  <c r="AQ233" i="11" s="1"/>
  <c r="BB222" i="4"/>
  <c r="AM235" i="11"/>
  <c r="BB235" i="11" s="1"/>
  <c r="BA223" i="4"/>
  <c r="AL236" i="11"/>
  <c r="BA236" i="11" s="1"/>
  <c r="AZ224" i="4"/>
  <c r="AK237" i="11"/>
  <c r="AZ237" i="11" s="1"/>
  <c r="AY225" i="4"/>
  <c r="AJ238" i="11"/>
  <c r="AY238" i="11" s="1"/>
  <c r="AX226" i="4"/>
  <c r="AI239" i="11"/>
  <c r="AX239" i="11" s="1"/>
  <c r="AW227" i="4"/>
  <c r="AH240" i="11"/>
  <c r="AW240" i="11" s="1"/>
  <c r="AQ228" i="4"/>
  <c r="AB241" i="11"/>
  <c r="AQ241" i="11" s="1"/>
  <c r="Q229" i="4"/>
  <c r="Q242" i="11" s="1"/>
  <c r="P242" i="11"/>
  <c r="E230" i="4"/>
  <c r="E243" i="11" s="1"/>
  <c r="D243" i="11"/>
  <c r="BB230" i="4"/>
  <c r="AM243" i="11"/>
  <c r="BB243" i="11" s="1"/>
  <c r="BA232" i="4"/>
  <c r="AL245" i="11"/>
  <c r="AZ233" i="4"/>
  <c r="AK246" i="11"/>
  <c r="AZ246" i="11" s="1"/>
  <c r="AY234" i="4"/>
  <c r="AJ247" i="11"/>
  <c r="AY247" i="11" s="1"/>
  <c r="AX236" i="4"/>
  <c r="AI249" i="11"/>
  <c r="AX249" i="11" s="1"/>
  <c r="AW244" i="4"/>
  <c r="AH263" i="11"/>
  <c r="AQ245" i="4"/>
  <c r="AB264" i="11"/>
  <c r="AQ264" i="11" s="1"/>
  <c r="Q246" i="4"/>
  <c r="Q265" i="11" s="1"/>
  <c r="P265" i="11"/>
  <c r="E247" i="4"/>
  <c r="E267" i="11" s="1"/>
  <c r="D267" i="11"/>
  <c r="BB247" i="4"/>
  <c r="AM267" i="11"/>
  <c r="BB267" i="11" s="1"/>
  <c r="BA248" i="4"/>
  <c r="AL268" i="11"/>
  <c r="BA268" i="11" s="1"/>
  <c r="AZ249" i="4"/>
  <c r="AK269" i="11"/>
  <c r="AZ269" i="11" s="1"/>
  <c r="AY250" i="4"/>
  <c r="AJ270" i="11"/>
  <c r="AY270" i="11" s="1"/>
  <c r="AX251" i="4"/>
  <c r="AI272" i="11"/>
  <c r="AX272" i="11" s="1"/>
  <c r="AW252" i="4"/>
  <c r="AH273" i="11"/>
  <c r="AW273" i="11" s="1"/>
  <c r="AQ259" i="4"/>
  <c r="AB280" i="11"/>
  <c r="BB261" i="4"/>
  <c r="AM283" i="11"/>
  <c r="BB283" i="11" s="1"/>
  <c r="BA262" i="4"/>
  <c r="AL284" i="11"/>
  <c r="BA284" i="11" s="1"/>
  <c r="AX285" i="4"/>
  <c r="AI307" i="11"/>
  <c r="AQ286" i="4"/>
  <c r="AB308" i="11"/>
  <c r="AQ308" i="11" s="1"/>
  <c r="P309" i="11"/>
  <c r="BA289" i="4"/>
  <c r="AL311" i="11"/>
  <c r="BA311" i="11" s="1"/>
  <c r="AZ290" i="4"/>
  <c r="AK312" i="11"/>
  <c r="AZ312" i="11" s="1"/>
  <c r="G352" i="11"/>
  <c r="O352" i="11"/>
  <c r="W352" i="11"/>
  <c r="AE352" i="11"/>
  <c r="K333" i="4"/>
  <c r="K357" i="11"/>
  <c r="S333" i="4"/>
  <c r="S357" i="11"/>
  <c r="AA333" i="4"/>
  <c r="AA357" i="11"/>
  <c r="AI333" i="4"/>
  <c r="AI357" i="11"/>
  <c r="O363" i="11"/>
  <c r="W363" i="11"/>
  <c r="AM363" i="11"/>
  <c r="G366" i="11"/>
  <c r="O366" i="11"/>
  <c r="W366" i="11"/>
  <c r="AE366" i="11"/>
  <c r="G369" i="11"/>
  <c r="O369" i="11"/>
  <c r="W369" i="11"/>
  <c r="AE369" i="11"/>
  <c r="S375" i="11"/>
  <c r="AA375" i="11"/>
  <c r="AI375" i="11"/>
  <c r="K378" i="11"/>
  <c r="S378" i="11"/>
  <c r="AA378" i="11"/>
  <c r="AI378" i="11"/>
  <c r="G371" i="4"/>
  <c r="G395" i="11"/>
  <c r="O371" i="4"/>
  <c r="O395" i="11"/>
  <c r="W371" i="4"/>
  <c r="W395" i="11"/>
  <c r="AE371" i="4"/>
  <c r="AE395" i="11"/>
  <c r="AM371" i="4"/>
  <c r="AM395" i="11"/>
  <c r="I379" i="4"/>
  <c r="I403" i="11"/>
  <c r="Q379" i="4"/>
  <c r="Q403" i="11"/>
  <c r="Y379" i="4"/>
  <c r="Y403" i="11"/>
  <c r="AG379" i="4"/>
  <c r="AG403" i="11"/>
  <c r="E15" i="4"/>
  <c r="E15" i="11" s="1"/>
  <c r="E14" i="11" s="1"/>
  <c r="D15" i="11"/>
  <c r="D14" i="11" s="1"/>
  <c r="AQ19" i="4"/>
  <c r="AQ18" i="4" s="1"/>
  <c r="AB19" i="11"/>
  <c r="BA26" i="4"/>
  <c r="AL26" i="11"/>
  <c r="AZ27" i="4"/>
  <c r="AK27" i="11"/>
  <c r="AZ27" i="11" s="1"/>
  <c r="AY28" i="4"/>
  <c r="AJ28" i="11"/>
  <c r="AY28" i="11" s="1"/>
  <c r="AX29" i="4"/>
  <c r="AI29" i="11"/>
  <c r="AX29" i="11" s="1"/>
  <c r="AW31" i="4"/>
  <c r="AH35" i="11"/>
  <c r="AW35" i="11" s="1"/>
  <c r="AQ32" i="4"/>
  <c r="AB36" i="11"/>
  <c r="AQ36" i="11" s="1"/>
  <c r="BB38" i="4"/>
  <c r="AM42" i="11"/>
  <c r="BA39" i="4"/>
  <c r="AL43" i="11"/>
  <c r="BA43" i="11" s="1"/>
  <c r="AZ40" i="4"/>
  <c r="AK44" i="11"/>
  <c r="AZ44" i="11" s="1"/>
  <c r="AY41" i="4"/>
  <c r="AJ45" i="11"/>
  <c r="AY45" i="11" s="1"/>
  <c r="AX42" i="4"/>
  <c r="AI46" i="11"/>
  <c r="AX46" i="11" s="1"/>
  <c r="AW43" i="4"/>
  <c r="AH47" i="11"/>
  <c r="AW47" i="11" s="1"/>
  <c r="AQ44" i="4"/>
  <c r="AB48" i="11"/>
  <c r="AQ48" i="11" s="1"/>
  <c r="BB46" i="4"/>
  <c r="AM50" i="11"/>
  <c r="BB50" i="11" s="1"/>
  <c r="BA47" i="4"/>
  <c r="AL51" i="11"/>
  <c r="BA51" i="11" s="1"/>
  <c r="AZ48" i="4"/>
  <c r="AK53" i="11"/>
  <c r="AZ53" i="11" s="1"/>
  <c r="AY49" i="4"/>
  <c r="AJ54" i="11"/>
  <c r="AY54" i="11" s="1"/>
  <c r="AX50" i="4"/>
  <c r="AI55" i="11"/>
  <c r="AX55" i="11" s="1"/>
  <c r="AW51" i="4"/>
  <c r="AH56" i="11"/>
  <c r="AW56" i="11" s="1"/>
  <c r="AQ52" i="4"/>
  <c r="AB57" i="11"/>
  <c r="AQ57" i="11" s="1"/>
  <c r="BB63" i="4"/>
  <c r="AM68" i="11"/>
  <c r="BA64" i="4"/>
  <c r="AL69" i="11"/>
  <c r="BA69" i="11" s="1"/>
  <c r="AZ65" i="4"/>
  <c r="AK70" i="11"/>
  <c r="AZ70" i="11" s="1"/>
  <c r="AY66" i="4"/>
  <c r="AJ71" i="11"/>
  <c r="AY71" i="11" s="1"/>
  <c r="AX67" i="4"/>
  <c r="AI72" i="11"/>
  <c r="AX72" i="11" s="1"/>
  <c r="AW68" i="4"/>
  <c r="AH73" i="11"/>
  <c r="AW73" i="11" s="1"/>
  <c r="AQ69" i="4"/>
  <c r="AB74" i="11"/>
  <c r="AQ74" i="11" s="1"/>
  <c r="E71" i="4"/>
  <c r="E76" i="11" s="1"/>
  <c r="D76" i="11"/>
  <c r="BB71" i="4"/>
  <c r="AM76" i="11"/>
  <c r="BB76" i="11" s="1"/>
  <c r="BA72" i="4"/>
  <c r="AL77" i="11"/>
  <c r="BA77" i="11" s="1"/>
  <c r="AZ73" i="4"/>
  <c r="AK78" i="11"/>
  <c r="AZ78" i="11" s="1"/>
  <c r="AY74" i="4"/>
  <c r="AJ79" i="11"/>
  <c r="AY79" i="11" s="1"/>
  <c r="AX75" i="4"/>
  <c r="AI80" i="11"/>
  <c r="AX80" i="11" s="1"/>
  <c r="AW76" i="4"/>
  <c r="AH81" i="11"/>
  <c r="AW81" i="11" s="1"/>
  <c r="AQ77" i="4"/>
  <c r="AB82" i="11"/>
  <c r="AQ82" i="11" s="1"/>
  <c r="Q78" i="4"/>
  <c r="Q83" i="11" s="1"/>
  <c r="P83" i="11"/>
  <c r="BB79" i="4"/>
  <c r="AM84" i="11"/>
  <c r="BB84" i="11" s="1"/>
  <c r="BA80" i="4"/>
  <c r="AL85" i="11"/>
  <c r="BA85" i="11" s="1"/>
  <c r="AZ81" i="4"/>
  <c r="AK86" i="11"/>
  <c r="AZ86" i="11" s="1"/>
  <c r="AY82" i="4"/>
  <c r="AJ87" i="11"/>
  <c r="AY87" i="11" s="1"/>
  <c r="AX83" i="4"/>
  <c r="AI88" i="11"/>
  <c r="AX88" i="11" s="1"/>
  <c r="AW84" i="4"/>
  <c r="AH89" i="11"/>
  <c r="AW89" i="11" s="1"/>
  <c r="AQ85" i="4"/>
  <c r="AB90" i="11"/>
  <c r="AQ90" i="11" s="1"/>
  <c r="BB87" i="4"/>
  <c r="AM92" i="11"/>
  <c r="BB92" i="11" s="1"/>
  <c r="BA88" i="4"/>
  <c r="AL93" i="11"/>
  <c r="BA93" i="11" s="1"/>
  <c r="AZ89" i="4"/>
  <c r="AK94" i="11"/>
  <c r="AZ94" i="11" s="1"/>
  <c r="AY90" i="4"/>
  <c r="AJ95" i="11"/>
  <c r="AY95" i="11" s="1"/>
  <c r="AX91" i="4"/>
  <c r="AI96" i="11"/>
  <c r="AX96" i="11" s="1"/>
  <c r="AW92" i="4"/>
  <c r="AH97" i="11"/>
  <c r="AW97" i="11" s="1"/>
  <c r="AQ93" i="4"/>
  <c r="AB98" i="11"/>
  <c r="AQ98" i="11" s="1"/>
  <c r="BB96" i="4"/>
  <c r="AM102" i="11"/>
  <c r="BA97" i="4"/>
  <c r="AL103" i="11"/>
  <c r="BA103" i="11" s="1"/>
  <c r="AZ99" i="4"/>
  <c r="AK105" i="11"/>
  <c r="AZ105" i="11" s="1"/>
  <c r="AY100" i="4"/>
  <c r="AJ106" i="11"/>
  <c r="AY106" i="11" s="1"/>
  <c r="AX101" i="4"/>
  <c r="AI107" i="11"/>
  <c r="AX107" i="11" s="1"/>
  <c r="AW102" i="4"/>
  <c r="AH108" i="11"/>
  <c r="AW108" i="11" s="1"/>
  <c r="AQ103" i="4"/>
  <c r="AB109" i="11"/>
  <c r="AQ109" i="11" s="1"/>
  <c r="D111" i="11"/>
  <c r="E16" i="12" s="1" a="1"/>
  <c r="E16" i="12" s="1"/>
  <c r="BB106" i="4"/>
  <c r="AM112" i="11"/>
  <c r="BA107" i="4"/>
  <c r="AL113" i="11"/>
  <c r="BA113" i="11" s="1"/>
  <c r="AZ108" i="4"/>
  <c r="AK114" i="11"/>
  <c r="AZ114" i="11" s="1"/>
  <c r="AY110" i="4"/>
  <c r="AJ116" i="11"/>
  <c r="AY116" i="11" s="1"/>
  <c r="AX111" i="4"/>
  <c r="AI117" i="11"/>
  <c r="AX117" i="11" s="1"/>
  <c r="AW113" i="4"/>
  <c r="AH119" i="11"/>
  <c r="AQ114" i="4"/>
  <c r="AB120" i="11"/>
  <c r="AQ120" i="11" s="1"/>
  <c r="BB116" i="4"/>
  <c r="AM122" i="11"/>
  <c r="BB122" i="11" s="1"/>
  <c r="BA119" i="4"/>
  <c r="AL125" i="11"/>
  <c r="BA125" i="11" s="1"/>
  <c r="AZ121" i="4"/>
  <c r="AK127" i="11"/>
  <c r="AY123" i="4"/>
  <c r="AJ131" i="11"/>
  <c r="AX126" i="4"/>
  <c r="AI134" i="11"/>
  <c r="AX134" i="11" s="1"/>
  <c r="AW127" i="4"/>
  <c r="AH135" i="11"/>
  <c r="AW135" i="11" s="1"/>
  <c r="AQ128" i="4"/>
  <c r="AB136" i="11"/>
  <c r="AQ136" i="11" s="1"/>
  <c r="BB130" i="4"/>
  <c r="AM138" i="11"/>
  <c r="BB138" i="11" s="1"/>
  <c r="BA131" i="4"/>
  <c r="AL139" i="11"/>
  <c r="BA139" i="11" s="1"/>
  <c r="AZ133" i="4"/>
  <c r="AK142" i="11"/>
  <c r="AY134" i="4"/>
  <c r="AJ143" i="11"/>
  <c r="AY143" i="11" s="1"/>
  <c r="AX135" i="4"/>
  <c r="AI144" i="11"/>
  <c r="AX144" i="11" s="1"/>
  <c r="AW136" i="4"/>
  <c r="AH145" i="11"/>
  <c r="AW145" i="11" s="1"/>
  <c r="AQ137" i="4"/>
  <c r="AB146" i="11"/>
  <c r="AQ146" i="11" s="1"/>
  <c r="Q138" i="4"/>
  <c r="Q147" i="11" s="1"/>
  <c r="P147" i="11"/>
  <c r="BB139" i="4"/>
  <c r="AM148" i="11"/>
  <c r="BB148" i="11" s="1"/>
  <c r="BA140" i="4"/>
  <c r="AL149" i="11"/>
  <c r="BA149" i="11" s="1"/>
  <c r="AZ141" i="4"/>
  <c r="AK150" i="11"/>
  <c r="AZ150" i="11" s="1"/>
  <c r="AY142" i="4"/>
  <c r="AJ151" i="11"/>
  <c r="AY151" i="11" s="1"/>
  <c r="AX143" i="4"/>
  <c r="AI152" i="11"/>
  <c r="AX152" i="11" s="1"/>
  <c r="AW144" i="4"/>
  <c r="AH153" i="11"/>
  <c r="AW153" i="11" s="1"/>
  <c r="AQ145" i="4"/>
  <c r="AB154" i="11"/>
  <c r="AQ154" i="11" s="1"/>
  <c r="BB147" i="4"/>
  <c r="AM156" i="11"/>
  <c r="BB156" i="11" s="1"/>
  <c r="BA148" i="4"/>
  <c r="AL157" i="11"/>
  <c r="BA157" i="11" s="1"/>
  <c r="AZ149" i="4"/>
  <c r="AK158" i="11"/>
  <c r="AZ158" i="11" s="1"/>
  <c r="AY150" i="4"/>
  <c r="AJ159" i="11"/>
  <c r="AY159" i="11" s="1"/>
  <c r="AX151" i="4"/>
  <c r="AI160" i="11"/>
  <c r="AX160" i="11" s="1"/>
  <c r="AW152" i="4"/>
  <c r="AH165" i="11"/>
  <c r="AW165" i="11" s="1"/>
  <c r="AQ153" i="4"/>
  <c r="AB166" i="11"/>
  <c r="AQ166" i="11" s="1"/>
  <c r="BB157" i="4"/>
  <c r="AM170" i="11"/>
  <c r="BA158" i="4"/>
  <c r="AL171" i="11"/>
  <c r="BA171" i="11" s="1"/>
  <c r="AZ159" i="4"/>
  <c r="AK172" i="11"/>
  <c r="AZ172" i="11" s="1"/>
  <c r="AY160" i="4"/>
  <c r="AJ173" i="11"/>
  <c r="AY173" i="11" s="1"/>
  <c r="AX161" i="4"/>
  <c r="AI174" i="11"/>
  <c r="AX174" i="11" s="1"/>
  <c r="AW162" i="4"/>
  <c r="AH175" i="11"/>
  <c r="AW175" i="11" s="1"/>
  <c r="AQ163" i="4"/>
  <c r="AB176" i="11"/>
  <c r="AQ176" i="11" s="1"/>
  <c r="BB165" i="4"/>
  <c r="AM178" i="11"/>
  <c r="BB178" i="11" s="1"/>
  <c r="BA167" i="4"/>
  <c r="AL180" i="11"/>
  <c r="AZ168" i="4"/>
  <c r="AK181" i="11"/>
  <c r="AZ181" i="11" s="1"/>
  <c r="AY169" i="4"/>
  <c r="AJ182" i="11"/>
  <c r="AY182" i="11" s="1"/>
  <c r="AX170" i="4"/>
  <c r="AI183" i="11"/>
  <c r="AX183" i="11" s="1"/>
  <c r="AW171" i="4"/>
  <c r="AH184" i="11"/>
  <c r="AW184" i="11" s="1"/>
  <c r="AQ172" i="4"/>
  <c r="AB185" i="11"/>
  <c r="AQ185" i="11" s="1"/>
  <c r="BB174" i="4"/>
  <c r="AM187" i="11"/>
  <c r="BB187" i="11" s="1"/>
  <c r="BA175" i="4"/>
  <c r="AL188" i="11"/>
  <c r="BA188" i="11" s="1"/>
  <c r="AZ176" i="4"/>
  <c r="AK189" i="11"/>
  <c r="AZ189" i="11" s="1"/>
  <c r="AY177" i="4"/>
  <c r="AJ190" i="11"/>
  <c r="AY190" i="11" s="1"/>
  <c r="AX178" i="4"/>
  <c r="AI191" i="11"/>
  <c r="AX191" i="11" s="1"/>
  <c r="AW180" i="4"/>
  <c r="AH193" i="11"/>
  <c r="AQ181" i="4"/>
  <c r="AB194" i="11"/>
  <c r="AQ194" i="11" s="1"/>
  <c r="D198" i="11"/>
  <c r="E24" i="12" s="1" a="1"/>
  <c r="E24" i="12" s="1"/>
  <c r="BB186" i="4"/>
  <c r="AM199" i="11"/>
  <c r="BA187" i="4"/>
  <c r="AL200" i="11"/>
  <c r="BA200" i="11" s="1"/>
  <c r="AZ188" i="4"/>
  <c r="AK201" i="11"/>
  <c r="AZ201" i="11" s="1"/>
  <c r="AY189" i="4"/>
  <c r="AJ202" i="11"/>
  <c r="AY202" i="11" s="1"/>
  <c r="AX190" i="4"/>
  <c r="AI203" i="11"/>
  <c r="AX203" i="11" s="1"/>
  <c r="AW191" i="4"/>
  <c r="AH204" i="11"/>
  <c r="AW204" i="11" s="1"/>
  <c r="AQ264" i="4"/>
  <c r="AQ263" i="4" s="1"/>
  <c r="AB286" i="11"/>
  <c r="P205" i="11"/>
  <c r="Q25" i="12" s="1" a="1"/>
  <c r="Q25" i="12" s="1"/>
  <c r="BB194" i="4"/>
  <c r="AM207" i="11"/>
  <c r="BB207" i="11" s="1"/>
  <c r="BA195" i="4"/>
  <c r="AL208" i="11"/>
  <c r="BA208" i="11" s="1"/>
  <c r="AZ196" i="4"/>
  <c r="AK209" i="11"/>
  <c r="AZ209" i="11" s="1"/>
  <c r="AY197" i="4"/>
  <c r="AJ210" i="11"/>
  <c r="AY210" i="11" s="1"/>
  <c r="AX198" i="4"/>
  <c r="AI211" i="11"/>
  <c r="AX211" i="11" s="1"/>
  <c r="AW199" i="4"/>
  <c r="AH212" i="11"/>
  <c r="AW212" i="11" s="1"/>
  <c r="AQ200" i="4"/>
  <c r="AB213" i="11"/>
  <c r="AQ213" i="11" s="1"/>
  <c r="BB202" i="4"/>
  <c r="AM215" i="11"/>
  <c r="BB215" i="11" s="1"/>
  <c r="BA205" i="4"/>
  <c r="AL218" i="11"/>
  <c r="BA218" i="11" s="1"/>
  <c r="AZ206" i="4"/>
  <c r="AK219" i="11"/>
  <c r="AZ219" i="11" s="1"/>
  <c r="AY207" i="4"/>
  <c r="AJ220" i="11"/>
  <c r="AY220" i="11" s="1"/>
  <c r="AX208" i="4"/>
  <c r="AI221" i="11"/>
  <c r="AX221" i="11" s="1"/>
  <c r="AW209" i="4"/>
  <c r="AH222" i="11"/>
  <c r="AW222" i="11" s="1"/>
  <c r="AQ210" i="4"/>
  <c r="AB223" i="11"/>
  <c r="AQ223" i="11" s="1"/>
  <c r="BB215" i="4"/>
  <c r="AM228" i="11"/>
  <c r="BA216" i="4"/>
  <c r="AL229" i="11"/>
  <c r="BA229" i="11" s="1"/>
  <c r="AZ217" i="4"/>
  <c r="AK230" i="11"/>
  <c r="AZ230" i="11" s="1"/>
  <c r="AY218" i="4"/>
  <c r="AJ231" i="11"/>
  <c r="AY231" i="11" s="1"/>
  <c r="AX219" i="4"/>
  <c r="AI232" i="11"/>
  <c r="AX232" i="11" s="1"/>
  <c r="AW220" i="4"/>
  <c r="AH233" i="11"/>
  <c r="AW233" i="11" s="1"/>
  <c r="AQ221" i="4"/>
  <c r="AB234" i="11"/>
  <c r="AQ234" i="11" s="1"/>
  <c r="Q222" i="4"/>
  <c r="Q235" i="11" s="1"/>
  <c r="P235" i="11"/>
  <c r="E223" i="4"/>
  <c r="D236" i="11"/>
  <c r="BB223" i="4"/>
  <c r="AM236" i="11"/>
  <c r="BB236" i="11" s="1"/>
  <c r="BA224" i="4"/>
  <c r="AL237" i="11"/>
  <c r="BA237" i="11" s="1"/>
  <c r="AZ225" i="4"/>
  <c r="AK238" i="11"/>
  <c r="AZ238" i="11" s="1"/>
  <c r="AY226" i="4"/>
  <c r="AJ239" i="11"/>
  <c r="AY239" i="11" s="1"/>
  <c r="AX227" i="4"/>
  <c r="AI240" i="11"/>
  <c r="AX240" i="11" s="1"/>
  <c r="AW228" i="4"/>
  <c r="AH241" i="11"/>
  <c r="AW241" i="11" s="1"/>
  <c r="AQ229" i="4"/>
  <c r="AB242" i="11"/>
  <c r="AQ242" i="11" s="1"/>
  <c r="Q230" i="4"/>
  <c r="Q243" i="11" s="1"/>
  <c r="P243" i="11"/>
  <c r="BB232" i="4"/>
  <c r="AM245" i="11"/>
  <c r="BA233" i="4"/>
  <c r="AL246" i="11"/>
  <c r="BA246" i="11" s="1"/>
  <c r="AZ234" i="4"/>
  <c r="AK247" i="11"/>
  <c r="AZ247" i="11" s="1"/>
  <c r="AY236" i="4"/>
  <c r="AJ249" i="11"/>
  <c r="AY249" i="11" s="1"/>
  <c r="AX244" i="4"/>
  <c r="AI263" i="11"/>
  <c r="AW245" i="4"/>
  <c r="AH264" i="11"/>
  <c r="AW264" i="11" s="1"/>
  <c r="AQ246" i="4"/>
  <c r="AB265" i="11"/>
  <c r="AQ265" i="11" s="1"/>
  <c r="BB248" i="4"/>
  <c r="AM268" i="11"/>
  <c r="BB268" i="11" s="1"/>
  <c r="BA249" i="4"/>
  <c r="AL269" i="11"/>
  <c r="BA269" i="11" s="1"/>
  <c r="AZ250" i="4"/>
  <c r="AK270" i="11"/>
  <c r="AZ270" i="11" s="1"/>
  <c r="AY251" i="4"/>
  <c r="AJ272" i="11"/>
  <c r="AY272" i="11" s="1"/>
  <c r="AX252" i="4"/>
  <c r="AI273" i="11"/>
  <c r="AX273" i="11" s="1"/>
  <c r="AW259" i="4"/>
  <c r="AH280" i="11"/>
  <c r="AQ260" i="4"/>
  <c r="AB282" i="11"/>
  <c r="AQ282" i="11" s="1"/>
  <c r="E262" i="4"/>
  <c r="E284" i="11" s="1"/>
  <c r="D284" i="11"/>
  <c r="D279" i="11" s="1"/>
  <c r="D278" i="11" s="1"/>
  <c r="E36" i="12" s="1" a="1"/>
  <c r="E36" i="12" s="1"/>
  <c r="BB262" i="4"/>
  <c r="AM284" i="11"/>
  <c r="BB284" i="11" s="1"/>
  <c r="AY285" i="4"/>
  <c r="AJ307" i="11"/>
  <c r="AW286" i="4"/>
  <c r="AH308" i="11"/>
  <c r="AW308" i="11" s="1"/>
  <c r="AQ288" i="4"/>
  <c r="AB310" i="11"/>
  <c r="BB289" i="4"/>
  <c r="AM311" i="11"/>
  <c r="BB311" i="11" s="1"/>
  <c r="BA290" i="4"/>
  <c r="AL312" i="11"/>
  <c r="BA312" i="11" s="1"/>
  <c r="M407" i="4"/>
  <c r="M406" i="4" s="1"/>
  <c r="L338" i="11"/>
  <c r="U407" i="4"/>
  <c r="U406" i="4" s="1"/>
  <c r="T338" i="11"/>
  <c r="AC407" i="4"/>
  <c r="AC406" i="4" s="1"/>
  <c r="AB338" i="11"/>
  <c r="AK407" i="4"/>
  <c r="AK406" i="4" s="1"/>
  <c r="AJ338" i="11"/>
  <c r="I404" i="4"/>
  <c r="H339" i="11"/>
  <c r="I71" i="12" s="1" a="1"/>
  <c r="I71" i="12" s="1"/>
  <c r="Q404" i="4"/>
  <c r="P339" i="11"/>
  <c r="Q71" i="12" s="1" a="1"/>
  <c r="Q71" i="12" s="1"/>
  <c r="Y404" i="4"/>
  <c r="X339" i="11"/>
  <c r="Y71" i="12" s="1" a="1"/>
  <c r="Y71" i="12" s="1"/>
  <c r="AG404" i="4"/>
  <c r="AF339" i="11"/>
  <c r="AG71" i="12" s="1" a="1"/>
  <c r="AG71" i="12" s="1"/>
  <c r="M405" i="4"/>
  <c r="L341" i="11"/>
  <c r="U405" i="4"/>
  <c r="T341" i="11"/>
  <c r="AC405" i="4"/>
  <c r="AB341" i="11"/>
  <c r="AK405" i="4"/>
  <c r="AJ341" i="11"/>
  <c r="I428" i="4"/>
  <c r="H346" i="11"/>
  <c r="Q428" i="4"/>
  <c r="P346" i="11"/>
  <c r="Y428" i="4"/>
  <c r="X346" i="11"/>
  <c r="AG428" i="4"/>
  <c r="AF346" i="11"/>
  <c r="E429" i="4"/>
  <c r="D347" i="11"/>
  <c r="M429" i="4"/>
  <c r="L347" i="11"/>
  <c r="U429" i="4"/>
  <c r="T347" i="11"/>
  <c r="AC429" i="4"/>
  <c r="AB347" i="11"/>
  <c r="AK429" i="4"/>
  <c r="AJ347" i="11"/>
  <c r="I430" i="4"/>
  <c r="H348" i="11"/>
  <c r="Q430" i="4"/>
  <c r="P348" i="11"/>
  <c r="Y430" i="4"/>
  <c r="X348" i="11"/>
  <c r="AG430" i="4"/>
  <c r="AF348" i="11"/>
  <c r="E431" i="4"/>
  <c r="D351" i="11"/>
  <c r="M431" i="4"/>
  <c r="L351" i="11"/>
  <c r="U431" i="4"/>
  <c r="T351" i="11"/>
  <c r="AC431" i="4"/>
  <c r="AB351" i="11"/>
  <c r="AK431" i="4"/>
  <c r="AJ351" i="11"/>
  <c r="E433" i="4"/>
  <c r="D354" i="11"/>
  <c r="M433" i="4"/>
  <c r="L354" i="11"/>
  <c r="U433" i="4"/>
  <c r="T354" i="11"/>
  <c r="AC433" i="4"/>
  <c r="AB354" i="11"/>
  <c r="AK433" i="4"/>
  <c r="AJ354" i="11"/>
  <c r="I434" i="4"/>
  <c r="H355" i="11"/>
  <c r="Q434" i="4"/>
  <c r="P355" i="11"/>
  <c r="Y434" i="4"/>
  <c r="X355" i="11"/>
  <c r="AG434" i="4"/>
  <c r="AF355" i="11"/>
  <c r="D333" i="4"/>
  <c r="D357" i="11"/>
  <c r="L333" i="4"/>
  <c r="L357" i="11"/>
  <c r="T333" i="4"/>
  <c r="T357" i="11"/>
  <c r="AB333" i="4"/>
  <c r="AB357" i="11"/>
  <c r="AJ333" i="4"/>
  <c r="AJ357" i="11"/>
  <c r="I442" i="4"/>
  <c r="H364" i="11"/>
  <c r="H465" i="11" s="1"/>
  <c r="Q442" i="4"/>
  <c r="P364" i="11"/>
  <c r="P465" i="11" s="1"/>
  <c r="Y442" i="4"/>
  <c r="X364" i="11"/>
  <c r="AG442" i="4"/>
  <c r="AF364" i="11"/>
  <c r="E443" i="4"/>
  <c r="D365" i="11"/>
  <c r="E466" i="11" s="1"/>
  <c r="M443" i="4"/>
  <c r="L365" i="11"/>
  <c r="M466" i="11" s="1"/>
  <c r="U443" i="4"/>
  <c r="T365" i="11"/>
  <c r="U466" i="11" s="1"/>
  <c r="AC443" i="4"/>
  <c r="AB365" i="11"/>
  <c r="AC466" i="11" s="1"/>
  <c r="I409" i="4"/>
  <c r="H367" i="11"/>
  <c r="Q409" i="4"/>
  <c r="P367" i="11"/>
  <c r="Y409" i="4"/>
  <c r="X367" i="11"/>
  <c r="AG409" i="4"/>
  <c r="AF367" i="11"/>
  <c r="I410" i="4"/>
  <c r="H370" i="11"/>
  <c r="Q410" i="4"/>
  <c r="P370" i="11"/>
  <c r="Y410" i="4"/>
  <c r="X370" i="11"/>
  <c r="AG410" i="4"/>
  <c r="AF370" i="11"/>
  <c r="E417" i="4"/>
  <c r="D371" i="11"/>
  <c r="M417" i="4"/>
  <c r="L371" i="11"/>
  <c r="U417" i="4"/>
  <c r="T371" i="11"/>
  <c r="AC417" i="4"/>
  <c r="AB371" i="11"/>
  <c r="AK417" i="4"/>
  <c r="AJ371" i="11"/>
  <c r="I418" i="4"/>
  <c r="H372" i="11"/>
  <c r="Q418" i="4"/>
  <c r="P372" i="11"/>
  <c r="Y418" i="4"/>
  <c r="X372" i="11"/>
  <c r="AG418" i="4"/>
  <c r="AF372" i="11"/>
  <c r="E411" i="4"/>
  <c r="D373" i="11"/>
  <c r="M411" i="4"/>
  <c r="L373" i="11"/>
  <c r="U411" i="4"/>
  <c r="T373" i="11"/>
  <c r="AC411" i="4"/>
  <c r="AB373" i="11"/>
  <c r="AK411" i="4"/>
  <c r="AJ373" i="11"/>
  <c r="I412" i="4"/>
  <c r="H374" i="11"/>
  <c r="Q412" i="4"/>
  <c r="P374" i="11"/>
  <c r="Y412" i="4"/>
  <c r="X374" i="11"/>
  <c r="AG412" i="4"/>
  <c r="AF374" i="11"/>
  <c r="E419" i="4"/>
  <c r="D376" i="11"/>
  <c r="E108" i="12" s="1" a="1"/>
  <c r="E108" i="12" s="1"/>
  <c r="M419" i="4"/>
  <c r="L376" i="11"/>
  <c r="M108" i="12" s="1" a="1"/>
  <c r="M108" i="12" s="1"/>
  <c r="M107" i="12" s="1"/>
  <c r="U419" i="4"/>
  <c r="T376" i="11"/>
  <c r="U108" i="12" s="1" a="1"/>
  <c r="U108" i="12" s="1"/>
  <c r="U107" i="12" s="1"/>
  <c r="AC419" i="4"/>
  <c r="AB376" i="11"/>
  <c r="AK419" i="4"/>
  <c r="AJ376" i="11"/>
  <c r="I420" i="4"/>
  <c r="H377" i="11"/>
  <c r="Q420" i="4"/>
  <c r="P377" i="11"/>
  <c r="Y420" i="4"/>
  <c r="X377" i="11"/>
  <c r="AG420" i="4"/>
  <c r="AF377" i="11"/>
  <c r="E414" i="4"/>
  <c r="D379" i="11"/>
  <c r="E111" i="12" s="1" a="1"/>
  <c r="E111" i="12" s="1"/>
  <c r="M414" i="4"/>
  <c r="L379" i="11"/>
  <c r="M111" i="12" s="1" a="1"/>
  <c r="M111" i="12" s="1"/>
  <c r="M110" i="12" s="1"/>
  <c r="U414" i="4"/>
  <c r="T379" i="11"/>
  <c r="AC414" i="4"/>
  <c r="AB379" i="11"/>
  <c r="AK414" i="4"/>
  <c r="AJ379" i="11"/>
  <c r="AK111" i="12" s="1" a="1"/>
  <c r="AK111" i="12" s="1"/>
  <c r="AK110" i="12" s="1"/>
  <c r="I415" i="4"/>
  <c r="H380" i="11"/>
  <c r="Q415" i="4"/>
  <c r="P380" i="11"/>
  <c r="Y415" i="4"/>
  <c r="X380" i="11"/>
  <c r="AG415" i="4"/>
  <c r="AF380" i="11"/>
  <c r="H371" i="4"/>
  <c r="H395" i="11"/>
  <c r="P371" i="4"/>
  <c r="P395" i="11"/>
  <c r="X371" i="4"/>
  <c r="X395" i="11"/>
  <c r="AF371" i="4"/>
  <c r="AF395" i="11"/>
  <c r="J379" i="4"/>
  <c r="J403" i="11"/>
  <c r="R379" i="4"/>
  <c r="R403" i="11"/>
  <c r="Z379" i="4"/>
  <c r="Z403" i="11"/>
  <c r="AH379" i="4"/>
  <c r="AH403" i="11"/>
  <c r="E17" i="4"/>
  <c r="E17" i="11" s="1"/>
  <c r="E16" i="11" s="1"/>
  <c r="D17" i="11"/>
  <c r="D16" i="11" s="1"/>
  <c r="E26" i="4"/>
  <c r="E26" i="11" s="1"/>
  <c r="D26" i="11"/>
  <c r="BB26" i="4"/>
  <c r="AM26" i="11"/>
  <c r="BA27" i="4"/>
  <c r="AL27" i="11"/>
  <c r="BA27" i="11" s="1"/>
  <c r="AZ28" i="4"/>
  <c r="AK28" i="11"/>
  <c r="AZ28" i="11" s="1"/>
  <c r="AY29" i="4"/>
  <c r="AJ29" i="11"/>
  <c r="AY29" i="11" s="1"/>
  <c r="AX31" i="4"/>
  <c r="AI35" i="11"/>
  <c r="AX35" i="11" s="1"/>
  <c r="AW32" i="4"/>
  <c r="AH36" i="11"/>
  <c r="AW36" i="11" s="1"/>
  <c r="AQ34" i="4"/>
  <c r="AQ30" i="4" s="1"/>
  <c r="AB38" i="11"/>
  <c r="BB39" i="4"/>
  <c r="AM43" i="11"/>
  <c r="BB43" i="11" s="1"/>
  <c r="BA40" i="4"/>
  <c r="AL44" i="11"/>
  <c r="BA44" i="11" s="1"/>
  <c r="AZ41" i="4"/>
  <c r="AK45" i="11"/>
  <c r="AZ45" i="11" s="1"/>
  <c r="AY42" i="4"/>
  <c r="AJ46" i="11"/>
  <c r="AY46" i="11" s="1"/>
  <c r="AX43" i="4"/>
  <c r="AI47" i="11"/>
  <c r="AX47" i="11" s="1"/>
  <c r="AW44" i="4"/>
  <c r="AH48" i="11"/>
  <c r="AW48" i="11" s="1"/>
  <c r="AQ45" i="4"/>
  <c r="AB49" i="11"/>
  <c r="AQ49" i="11" s="1"/>
  <c r="BB47" i="4"/>
  <c r="AM51" i="11"/>
  <c r="BB51" i="11" s="1"/>
  <c r="BA48" i="4"/>
  <c r="AL53" i="11"/>
  <c r="BA53" i="11" s="1"/>
  <c r="AZ49" i="4"/>
  <c r="AK54" i="11"/>
  <c r="AZ54" i="11" s="1"/>
  <c r="AY50" i="4"/>
  <c r="AJ55" i="11"/>
  <c r="AY55" i="11" s="1"/>
  <c r="AX51" i="4"/>
  <c r="AI56" i="11"/>
  <c r="AX56" i="11" s="1"/>
  <c r="AW52" i="4"/>
  <c r="AH57" i="11"/>
  <c r="AW57" i="11" s="1"/>
  <c r="AQ53" i="4"/>
  <c r="AB58" i="11"/>
  <c r="AQ58" i="11" s="1"/>
  <c r="BB64" i="4"/>
  <c r="AM69" i="11"/>
  <c r="BB69" i="11" s="1"/>
  <c r="BA65" i="4"/>
  <c r="AL70" i="11"/>
  <c r="BA70" i="11" s="1"/>
  <c r="AZ66" i="4"/>
  <c r="AK71" i="11"/>
  <c r="AZ71" i="11" s="1"/>
  <c r="AY67" i="4"/>
  <c r="AJ72" i="11"/>
  <c r="AY72" i="11" s="1"/>
  <c r="AX68" i="4"/>
  <c r="AI73" i="11"/>
  <c r="AX73" i="11" s="1"/>
  <c r="AW69" i="4"/>
  <c r="AH74" i="11"/>
  <c r="AW74" i="11" s="1"/>
  <c r="AQ70" i="4"/>
  <c r="AB75" i="11"/>
  <c r="AQ75" i="11" s="1"/>
  <c r="E72" i="4"/>
  <c r="E77" i="11" s="1"/>
  <c r="D77" i="11"/>
  <c r="BB72" i="4"/>
  <c r="AM77" i="11"/>
  <c r="BB77" i="11" s="1"/>
  <c r="BA73" i="4"/>
  <c r="AL78" i="11"/>
  <c r="BA78" i="11" s="1"/>
  <c r="AZ74" i="4"/>
  <c r="AK79" i="11"/>
  <c r="AZ79" i="11" s="1"/>
  <c r="AY75" i="4"/>
  <c r="AJ80" i="11"/>
  <c r="AY80" i="11" s="1"/>
  <c r="AX76" i="4"/>
  <c r="AI81" i="11"/>
  <c r="AX81" i="11" s="1"/>
  <c r="AW77" i="4"/>
  <c r="AH82" i="11"/>
  <c r="AW82" i="11" s="1"/>
  <c r="AQ78" i="4"/>
  <c r="AB83" i="11"/>
  <c r="AQ83" i="11" s="1"/>
  <c r="Q79" i="4"/>
  <c r="Q84" i="11" s="1"/>
  <c r="P84" i="11"/>
  <c r="E80" i="4"/>
  <c r="E85" i="11" s="1"/>
  <c r="D85" i="11"/>
  <c r="BB80" i="4"/>
  <c r="AM85" i="11"/>
  <c r="BB85" i="11" s="1"/>
  <c r="BA81" i="4"/>
  <c r="AL86" i="11"/>
  <c r="BA86" i="11" s="1"/>
  <c r="AZ82" i="4"/>
  <c r="AK87" i="11"/>
  <c r="AZ87" i="11" s="1"/>
  <c r="AY83" i="4"/>
  <c r="AJ88" i="11"/>
  <c r="AY88" i="11" s="1"/>
  <c r="AX84" i="4"/>
  <c r="AI89" i="11"/>
  <c r="AX89" i="11" s="1"/>
  <c r="AW85" i="4"/>
  <c r="AH90" i="11"/>
  <c r="AW90" i="11" s="1"/>
  <c r="AQ86" i="4"/>
  <c r="AB91" i="11"/>
  <c r="AQ91" i="11" s="1"/>
  <c r="BB88" i="4"/>
  <c r="AM93" i="11"/>
  <c r="BB93" i="11" s="1"/>
  <c r="BA89" i="4"/>
  <c r="AL94" i="11"/>
  <c r="BA94" i="11" s="1"/>
  <c r="AZ90" i="4"/>
  <c r="AK95" i="11"/>
  <c r="AZ95" i="11" s="1"/>
  <c r="AY91" i="4"/>
  <c r="AJ96" i="11"/>
  <c r="AY96" i="11" s="1"/>
  <c r="AX92" i="4"/>
  <c r="AI97" i="11"/>
  <c r="AX97" i="11" s="1"/>
  <c r="AW93" i="4"/>
  <c r="AH98" i="11"/>
  <c r="AW98" i="11" s="1"/>
  <c r="AQ94" i="4"/>
  <c r="AB99" i="11"/>
  <c r="AQ99" i="11" s="1"/>
  <c r="BB97" i="4"/>
  <c r="AM103" i="11"/>
  <c r="BB103" i="11" s="1"/>
  <c r="BA99" i="4"/>
  <c r="AL105" i="11"/>
  <c r="BA105" i="11" s="1"/>
  <c r="AZ100" i="4"/>
  <c r="AK106" i="11"/>
  <c r="AZ106" i="11" s="1"/>
  <c r="AY101" i="4"/>
  <c r="AJ107" i="11"/>
  <c r="AY107" i="11" s="1"/>
  <c r="AX102" i="4"/>
  <c r="AI108" i="11"/>
  <c r="AX108" i="11" s="1"/>
  <c r="AW103" i="4"/>
  <c r="AH109" i="11"/>
  <c r="AW109" i="11" s="1"/>
  <c r="AQ104" i="4"/>
  <c r="AB110" i="11"/>
  <c r="AQ110" i="11" s="1"/>
  <c r="BB107" i="4"/>
  <c r="AM113" i="11"/>
  <c r="BB113" i="11" s="1"/>
  <c r="BA108" i="4"/>
  <c r="AL114" i="11"/>
  <c r="BA114" i="11" s="1"/>
  <c r="AZ110" i="4"/>
  <c r="AK116" i="11"/>
  <c r="AZ116" i="11" s="1"/>
  <c r="AY111" i="4"/>
  <c r="AJ117" i="11"/>
  <c r="AY117" i="11" s="1"/>
  <c r="AX113" i="4"/>
  <c r="AI119" i="11"/>
  <c r="AW114" i="4"/>
  <c r="AH120" i="11"/>
  <c r="AW120" i="11" s="1"/>
  <c r="AQ115" i="4"/>
  <c r="AB121" i="11"/>
  <c r="AQ121" i="11" s="1"/>
  <c r="BB119" i="4"/>
  <c r="AM125" i="11"/>
  <c r="BB125" i="11" s="1"/>
  <c r="BA121" i="4"/>
  <c r="AL127" i="11"/>
  <c r="AZ123" i="4"/>
  <c r="AK131" i="11"/>
  <c r="AY126" i="4"/>
  <c r="AJ134" i="11"/>
  <c r="AY134" i="11" s="1"/>
  <c r="AX127" i="4"/>
  <c r="AI135" i="11"/>
  <c r="AX135" i="11" s="1"/>
  <c r="AW128" i="4"/>
  <c r="AH136" i="11"/>
  <c r="AW136" i="11" s="1"/>
  <c r="AQ129" i="4"/>
  <c r="AB137" i="11"/>
  <c r="AQ137" i="11" s="1"/>
  <c r="E131" i="4"/>
  <c r="E139" i="11" s="1"/>
  <c r="D139" i="11"/>
  <c r="D130" i="11" s="1"/>
  <c r="E19" i="12" s="1" a="1"/>
  <c r="E19" i="12" s="1"/>
  <c r="BB131" i="4"/>
  <c r="AM139" i="11"/>
  <c r="BB139" i="11" s="1"/>
  <c r="BA133" i="4"/>
  <c r="AL142" i="11"/>
  <c r="AZ134" i="4"/>
  <c r="AK143" i="11"/>
  <c r="AZ143" i="11" s="1"/>
  <c r="AY135" i="4"/>
  <c r="AJ144" i="11"/>
  <c r="AY144" i="11" s="1"/>
  <c r="AX136" i="4"/>
  <c r="AI145" i="11"/>
  <c r="AX145" i="11" s="1"/>
  <c r="AW137" i="4"/>
  <c r="AH146" i="11"/>
  <c r="AW146" i="11" s="1"/>
  <c r="AQ138" i="4"/>
  <c r="AB147" i="11"/>
  <c r="AQ147" i="11" s="1"/>
  <c r="BB140" i="4"/>
  <c r="AM149" i="11"/>
  <c r="BB149" i="11" s="1"/>
  <c r="BA141" i="4"/>
  <c r="AL150" i="11"/>
  <c r="BA150" i="11" s="1"/>
  <c r="AZ142" i="4"/>
  <c r="AK151" i="11"/>
  <c r="AZ151" i="11" s="1"/>
  <c r="AY143" i="4"/>
  <c r="AJ152" i="11"/>
  <c r="AY152" i="11" s="1"/>
  <c r="AX144" i="4"/>
  <c r="AI153" i="11"/>
  <c r="AX153" i="11" s="1"/>
  <c r="AW145" i="4"/>
  <c r="AH154" i="11"/>
  <c r="AW154" i="11" s="1"/>
  <c r="AQ146" i="4"/>
  <c r="AB155" i="11"/>
  <c r="AQ155" i="11" s="1"/>
  <c r="BB148" i="4"/>
  <c r="AM157" i="11"/>
  <c r="BB157" i="11" s="1"/>
  <c r="BA149" i="4"/>
  <c r="AL158" i="11"/>
  <c r="BA158" i="11" s="1"/>
  <c r="AZ150" i="4"/>
  <c r="AK159" i="11"/>
  <c r="AZ159" i="11" s="1"/>
  <c r="AY151" i="4"/>
  <c r="AJ160" i="11"/>
  <c r="AY160" i="11" s="1"/>
  <c r="AX152" i="4"/>
  <c r="AI165" i="11"/>
  <c r="AX165" i="11" s="1"/>
  <c r="AW153" i="4"/>
  <c r="AH166" i="11"/>
  <c r="AW166" i="11" s="1"/>
  <c r="AQ155" i="4"/>
  <c r="AB168" i="11"/>
  <c r="AQ168" i="11" s="1"/>
  <c r="Q157" i="4"/>
  <c r="Q170" i="11" s="1"/>
  <c r="P170" i="11"/>
  <c r="BB158" i="4"/>
  <c r="AM171" i="11"/>
  <c r="BB171" i="11" s="1"/>
  <c r="BA159" i="4"/>
  <c r="AL172" i="11"/>
  <c r="BA172" i="11" s="1"/>
  <c r="AZ160" i="4"/>
  <c r="AK173" i="11"/>
  <c r="AZ173" i="11" s="1"/>
  <c r="AY161" i="4"/>
  <c r="AJ174" i="11"/>
  <c r="AY174" i="11" s="1"/>
  <c r="AX162" i="4"/>
  <c r="AI175" i="11"/>
  <c r="AX175" i="11" s="1"/>
  <c r="AW163" i="4"/>
  <c r="AH176" i="11"/>
  <c r="AW176" i="11" s="1"/>
  <c r="AQ164" i="4"/>
  <c r="AB177" i="11"/>
  <c r="AQ177" i="11" s="1"/>
  <c r="BB167" i="4"/>
  <c r="AM180" i="11"/>
  <c r="BA168" i="4"/>
  <c r="AL181" i="11"/>
  <c r="BA181" i="11" s="1"/>
  <c r="AZ169" i="4"/>
  <c r="AK182" i="11"/>
  <c r="AZ182" i="11" s="1"/>
  <c r="AY170" i="4"/>
  <c r="AJ183" i="11"/>
  <c r="AY183" i="11" s="1"/>
  <c r="AX171" i="4"/>
  <c r="AI184" i="11"/>
  <c r="AX184" i="11" s="1"/>
  <c r="AW172" i="4"/>
  <c r="AH185" i="11"/>
  <c r="AW185" i="11" s="1"/>
  <c r="AQ173" i="4"/>
  <c r="AB186" i="11"/>
  <c r="AQ186" i="11" s="1"/>
  <c r="E175" i="4"/>
  <c r="E188" i="11" s="1"/>
  <c r="D188" i="11"/>
  <c r="BB175" i="4"/>
  <c r="AM188" i="11"/>
  <c r="BB188" i="11" s="1"/>
  <c r="BA176" i="4"/>
  <c r="AL189" i="11"/>
  <c r="BA189" i="11" s="1"/>
  <c r="AZ177" i="4"/>
  <c r="AK190" i="11"/>
  <c r="AZ190" i="11" s="1"/>
  <c r="AY178" i="4"/>
  <c r="AJ191" i="11"/>
  <c r="AY191" i="11" s="1"/>
  <c r="AX180" i="4"/>
  <c r="AI193" i="11"/>
  <c r="AW181" i="4"/>
  <c r="AH194" i="11"/>
  <c r="AW194" i="11" s="1"/>
  <c r="AQ184" i="4"/>
  <c r="AB197" i="11"/>
  <c r="AQ197" i="11" s="1"/>
  <c r="BB187" i="4"/>
  <c r="AM200" i="11"/>
  <c r="BB200" i="11" s="1"/>
  <c r="BA188" i="4"/>
  <c r="AL201" i="11"/>
  <c r="BA201" i="11" s="1"/>
  <c r="AZ189" i="4"/>
  <c r="AK202" i="11"/>
  <c r="AZ202" i="11" s="1"/>
  <c r="AY190" i="4"/>
  <c r="AJ203" i="11"/>
  <c r="AY203" i="11" s="1"/>
  <c r="AX191" i="4"/>
  <c r="AI204" i="11"/>
  <c r="AX204" i="11" s="1"/>
  <c r="AW264" i="4"/>
  <c r="AH286" i="11"/>
  <c r="AQ193" i="4"/>
  <c r="AB206" i="11"/>
  <c r="BB195" i="4"/>
  <c r="AM208" i="11"/>
  <c r="BB208" i="11" s="1"/>
  <c r="BA196" i="4"/>
  <c r="AL209" i="11"/>
  <c r="BA209" i="11" s="1"/>
  <c r="AZ197" i="4"/>
  <c r="AK210" i="11"/>
  <c r="AZ210" i="11" s="1"/>
  <c r="AY198" i="4"/>
  <c r="AJ211" i="11"/>
  <c r="AY211" i="11" s="1"/>
  <c r="AX199" i="4"/>
  <c r="AI212" i="11"/>
  <c r="AX212" i="11" s="1"/>
  <c r="AW200" i="4"/>
  <c r="AH213" i="11"/>
  <c r="AW213" i="11" s="1"/>
  <c r="AQ201" i="4"/>
  <c r="AB214" i="11"/>
  <c r="AQ214" i="11" s="1"/>
  <c r="BB205" i="4"/>
  <c r="AM218" i="11"/>
  <c r="BB218" i="11" s="1"/>
  <c r="BA206" i="4"/>
  <c r="AL219" i="11"/>
  <c r="BA219" i="11" s="1"/>
  <c r="AZ207" i="4"/>
  <c r="AK220" i="11"/>
  <c r="AZ220" i="11" s="1"/>
  <c r="AY208" i="4"/>
  <c r="AJ221" i="11"/>
  <c r="AY221" i="11" s="1"/>
  <c r="AX209" i="4"/>
  <c r="AI222" i="11"/>
  <c r="AX222" i="11" s="1"/>
  <c r="AW210" i="4"/>
  <c r="AH223" i="11"/>
  <c r="AW223" i="11" s="1"/>
  <c r="AQ211" i="4"/>
  <c r="AB224" i="11"/>
  <c r="AQ224" i="11" s="1"/>
  <c r="BB216" i="4"/>
  <c r="AM229" i="11"/>
  <c r="BB229" i="11" s="1"/>
  <c r="BA217" i="4"/>
  <c r="AL230" i="11"/>
  <c r="BA230" i="11" s="1"/>
  <c r="AZ218" i="4"/>
  <c r="AK231" i="11"/>
  <c r="AZ231" i="11" s="1"/>
  <c r="AY219" i="4"/>
  <c r="AJ232" i="11"/>
  <c r="AY232" i="11" s="1"/>
  <c r="AX220" i="4"/>
  <c r="AI233" i="11"/>
  <c r="AX233" i="11" s="1"/>
  <c r="AW221" i="4"/>
  <c r="AH234" i="11"/>
  <c r="AW234" i="11" s="1"/>
  <c r="AQ222" i="4"/>
  <c r="AB235" i="11"/>
  <c r="AQ235" i="11" s="1"/>
  <c r="BB224" i="4"/>
  <c r="AM237" i="11"/>
  <c r="BB237" i="11" s="1"/>
  <c r="BA225" i="4"/>
  <c r="AL238" i="11"/>
  <c r="BA238" i="11" s="1"/>
  <c r="AZ226" i="4"/>
  <c r="AK239" i="11"/>
  <c r="AZ239" i="11" s="1"/>
  <c r="AY227" i="4"/>
  <c r="AJ240" i="11"/>
  <c r="AY240" i="11" s="1"/>
  <c r="AX228" i="4"/>
  <c r="AI241" i="11"/>
  <c r="AX241" i="11" s="1"/>
  <c r="AW229" i="4"/>
  <c r="AH242" i="11"/>
  <c r="AW242" i="11" s="1"/>
  <c r="AQ230" i="4"/>
  <c r="AB243" i="11"/>
  <c r="AQ243" i="11" s="1"/>
  <c r="P244" i="11"/>
  <c r="BB233" i="4"/>
  <c r="AM246" i="11"/>
  <c r="BB246" i="11" s="1"/>
  <c r="BA234" i="4"/>
  <c r="AL247" i="11"/>
  <c r="BA247" i="11" s="1"/>
  <c r="AZ236" i="4"/>
  <c r="AK249" i="11"/>
  <c r="AZ249" i="11" s="1"/>
  <c r="AY244" i="4"/>
  <c r="AJ263" i="11"/>
  <c r="AX245" i="4"/>
  <c r="AI264" i="11"/>
  <c r="AX264" i="11" s="1"/>
  <c r="AW246" i="4"/>
  <c r="AH265" i="11"/>
  <c r="AW265" i="11" s="1"/>
  <c r="AQ247" i="4"/>
  <c r="AB267" i="11"/>
  <c r="AQ267" i="11" s="1"/>
  <c r="Q248" i="4"/>
  <c r="Q268" i="11" s="1"/>
  <c r="P268" i="11"/>
  <c r="E249" i="4"/>
  <c r="E269" i="11" s="1"/>
  <c r="D269" i="11"/>
  <c r="BB249" i="4"/>
  <c r="AM269" i="11"/>
  <c r="BB269" i="11" s="1"/>
  <c r="BA250" i="4"/>
  <c r="AL270" i="11"/>
  <c r="BA270" i="11" s="1"/>
  <c r="AZ251" i="4"/>
  <c r="AK272" i="11"/>
  <c r="AZ272" i="11" s="1"/>
  <c r="AY252" i="4"/>
  <c r="AJ273" i="11"/>
  <c r="AY273" i="11" s="1"/>
  <c r="AX259" i="4"/>
  <c r="AI280" i="11"/>
  <c r="AW260" i="4"/>
  <c r="AH282" i="11"/>
  <c r="AW282" i="11" s="1"/>
  <c r="AQ261" i="4"/>
  <c r="AB283" i="11"/>
  <c r="AQ283" i="11" s="1"/>
  <c r="AZ285" i="4"/>
  <c r="AK307" i="11"/>
  <c r="AX286" i="4"/>
  <c r="AI308" i="11"/>
  <c r="AX308" i="11" s="1"/>
  <c r="AW288" i="4"/>
  <c r="AH310" i="11"/>
  <c r="E290" i="4"/>
  <c r="E312" i="11" s="1"/>
  <c r="D312" i="11"/>
  <c r="BB290" i="4"/>
  <c r="AM312" i="11"/>
  <c r="BB312" i="11" s="1"/>
  <c r="AB454" i="11"/>
  <c r="H327" i="11"/>
  <c r="X327" i="11"/>
  <c r="D331" i="11"/>
  <c r="E459" i="11"/>
  <c r="E458" i="11" s="1"/>
  <c r="L331" i="11"/>
  <c r="M459" i="11"/>
  <c r="M458" i="11" s="1"/>
  <c r="T331" i="11"/>
  <c r="U459" i="11"/>
  <c r="U458" i="11" s="1"/>
  <c r="AB331" i="11"/>
  <c r="AC459" i="11"/>
  <c r="AC458" i="11" s="1"/>
  <c r="AJ331" i="11"/>
  <c r="AK459" i="11"/>
  <c r="AK458" i="11" s="1"/>
  <c r="I400" i="4"/>
  <c r="H334" i="11"/>
  <c r="I66" i="12" s="1" a="1"/>
  <c r="I66" i="12" s="1"/>
  <c r="Q400" i="4"/>
  <c r="P334" i="11"/>
  <c r="Y400" i="4"/>
  <c r="X334" i="11"/>
  <c r="Y66" i="12" s="1" a="1"/>
  <c r="Y66" i="12" s="1"/>
  <c r="AG400" i="4"/>
  <c r="AF334" i="11"/>
  <c r="M401" i="4"/>
  <c r="L335" i="11"/>
  <c r="U401" i="4"/>
  <c r="T335" i="11"/>
  <c r="AC401" i="4"/>
  <c r="AB335" i="11"/>
  <c r="AK401" i="4"/>
  <c r="AJ335" i="11"/>
  <c r="I402" i="4"/>
  <c r="H336" i="11"/>
  <c r="Q402" i="4"/>
  <c r="P336" i="11"/>
  <c r="Y402" i="4"/>
  <c r="X336" i="11"/>
  <c r="AG402" i="4"/>
  <c r="AF336" i="11"/>
  <c r="I327" i="11"/>
  <c r="Q327" i="11"/>
  <c r="Y327" i="11"/>
  <c r="AG327" i="11"/>
  <c r="E331" i="11"/>
  <c r="F459" i="11"/>
  <c r="F458" i="11" s="1"/>
  <c r="N459" i="11"/>
  <c r="N458" i="11" s="1"/>
  <c r="M331" i="11"/>
  <c r="U331" i="11"/>
  <c r="V459" i="11"/>
  <c r="V458" i="11" s="1"/>
  <c r="AC331" i="11"/>
  <c r="AD459" i="11"/>
  <c r="AD458" i="11" s="1"/>
  <c r="AK331" i="11"/>
  <c r="AL459" i="11"/>
  <c r="AL458" i="11" s="1"/>
  <c r="I333" i="11"/>
  <c r="Q333" i="11"/>
  <c r="Y333" i="11"/>
  <c r="AG333" i="11"/>
  <c r="I345" i="11"/>
  <c r="Q345" i="11"/>
  <c r="Y345" i="11"/>
  <c r="Z451" i="11"/>
  <c r="AG345" i="11"/>
  <c r="AH451" i="11"/>
  <c r="F452" i="11"/>
  <c r="N452" i="11"/>
  <c r="V452" i="11"/>
  <c r="AD452" i="11"/>
  <c r="AL452" i="11"/>
  <c r="J453" i="11"/>
  <c r="R453" i="11"/>
  <c r="Z453" i="11"/>
  <c r="AH453" i="11"/>
  <c r="F454" i="11"/>
  <c r="N454" i="11"/>
  <c r="V454" i="11"/>
  <c r="AD454" i="11"/>
  <c r="AL454" i="11"/>
  <c r="I352" i="11"/>
  <c r="Q352" i="11"/>
  <c r="Y352" i="11"/>
  <c r="AG352" i="11"/>
  <c r="F456" i="11"/>
  <c r="N456" i="11"/>
  <c r="V456" i="11"/>
  <c r="AD456" i="11"/>
  <c r="AL456" i="11"/>
  <c r="J457" i="11"/>
  <c r="R457" i="11"/>
  <c r="Z457" i="11"/>
  <c r="AH457" i="11"/>
  <c r="E333" i="4"/>
  <c r="E357" i="11"/>
  <c r="M333" i="4"/>
  <c r="M357" i="11"/>
  <c r="U333" i="4"/>
  <c r="U357" i="11"/>
  <c r="AC333" i="4"/>
  <c r="AC357" i="11"/>
  <c r="AK333" i="4"/>
  <c r="AK357" i="11"/>
  <c r="I363" i="11"/>
  <c r="J465" i="11"/>
  <c r="Q363" i="11"/>
  <c r="R465" i="11"/>
  <c r="Y363" i="11"/>
  <c r="Z465" i="11"/>
  <c r="AG363" i="11"/>
  <c r="AH465" i="11"/>
  <c r="F466" i="11"/>
  <c r="N466" i="11"/>
  <c r="V466" i="11"/>
  <c r="AD466" i="11"/>
  <c r="AL466" i="11"/>
  <c r="I366" i="11"/>
  <c r="J432" i="11"/>
  <c r="Q366" i="11"/>
  <c r="R432" i="11"/>
  <c r="Y366" i="11"/>
  <c r="Z432" i="11"/>
  <c r="AG366" i="11"/>
  <c r="AH432" i="11"/>
  <c r="I369" i="11"/>
  <c r="J433" i="11"/>
  <c r="Q369" i="11"/>
  <c r="R433" i="11"/>
  <c r="Y369" i="11"/>
  <c r="Z433" i="11"/>
  <c r="AG369" i="11"/>
  <c r="AH433" i="11"/>
  <c r="F440" i="11"/>
  <c r="N440" i="11"/>
  <c r="V440" i="11"/>
  <c r="AD440" i="11"/>
  <c r="AL440" i="11"/>
  <c r="J441" i="11"/>
  <c r="R441" i="11"/>
  <c r="Z441" i="11"/>
  <c r="AH441" i="11"/>
  <c r="F434" i="11"/>
  <c r="N434" i="11"/>
  <c r="AD434" i="11"/>
  <c r="AL434" i="11"/>
  <c r="J435" i="11"/>
  <c r="R435" i="11"/>
  <c r="Z435" i="11"/>
  <c r="AH435" i="11"/>
  <c r="E375" i="11"/>
  <c r="F442" i="11"/>
  <c r="M375" i="11"/>
  <c r="N442" i="11"/>
  <c r="U375" i="11"/>
  <c r="V442" i="11"/>
  <c r="AC375" i="11"/>
  <c r="AD442" i="11"/>
  <c r="AK375" i="11"/>
  <c r="AL442" i="11"/>
  <c r="J443" i="11"/>
  <c r="R443" i="11"/>
  <c r="Z443" i="11"/>
  <c r="AH443" i="11"/>
  <c r="E378" i="11"/>
  <c r="F437" i="11"/>
  <c r="M378" i="11"/>
  <c r="N437" i="11"/>
  <c r="U378" i="11"/>
  <c r="V437" i="11"/>
  <c r="AC378" i="11"/>
  <c r="AD437" i="11"/>
  <c r="AK378" i="11"/>
  <c r="AL437" i="11"/>
  <c r="J438" i="11"/>
  <c r="R438" i="11"/>
  <c r="Z438" i="11"/>
  <c r="AH438" i="11"/>
  <c r="I371" i="4"/>
  <c r="I395" i="11"/>
  <c r="Q371" i="4"/>
  <c r="Q395" i="11"/>
  <c r="Y371" i="4"/>
  <c r="Y395" i="11"/>
  <c r="AG371" i="4"/>
  <c r="AG395" i="11"/>
  <c r="AI396" i="11"/>
  <c r="AH399" i="11"/>
  <c r="K379" i="4"/>
  <c r="K403" i="11"/>
  <c r="S379" i="4"/>
  <c r="S403" i="11"/>
  <c r="AA379" i="4"/>
  <c r="AA403" i="11"/>
  <c r="AI379" i="4"/>
  <c r="AI403" i="11"/>
  <c r="Q26" i="4"/>
  <c r="Q26" i="11" s="1"/>
  <c r="P26" i="11"/>
  <c r="BB27" i="4"/>
  <c r="AM27" i="11"/>
  <c r="BB27" i="11" s="1"/>
  <c r="BA28" i="4"/>
  <c r="AL28" i="11"/>
  <c r="BA28" i="11" s="1"/>
  <c r="AZ29" i="4"/>
  <c r="AK29" i="11"/>
  <c r="AZ29" i="11" s="1"/>
  <c r="AY31" i="4"/>
  <c r="AJ35" i="11"/>
  <c r="AY35" i="11" s="1"/>
  <c r="AX32" i="4"/>
  <c r="AI36" i="11"/>
  <c r="AX36" i="11" s="1"/>
  <c r="AW34" i="4"/>
  <c r="AH38" i="11"/>
  <c r="AQ38" i="4"/>
  <c r="AB42" i="11"/>
  <c r="BB40" i="4"/>
  <c r="AM44" i="11"/>
  <c r="BB44" i="11" s="1"/>
  <c r="BA41" i="4"/>
  <c r="AL45" i="11"/>
  <c r="BA45" i="11" s="1"/>
  <c r="AZ42" i="4"/>
  <c r="AK46" i="11"/>
  <c r="AZ46" i="11" s="1"/>
  <c r="AY43" i="4"/>
  <c r="AJ47" i="11"/>
  <c r="AY47" i="11" s="1"/>
  <c r="AX44" i="4"/>
  <c r="AI48" i="11"/>
  <c r="AX48" i="11" s="1"/>
  <c r="AW45" i="4"/>
  <c r="AH49" i="11"/>
  <c r="AW49" i="11" s="1"/>
  <c r="AQ46" i="4"/>
  <c r="AB50" i="11"/>
  <c r="AQ50" i="11" s="1"/>
  <c r="D41" i="11"/>
  <c r="D40" i="11" s="1"/>
  <c r="BB48" i="4"/>
  <c r="AM53" i="11"/>
  <c r="BB53" i="11" s="1"/>
  <c r="BA49" i="4"/>
  <c r="AL54" i="11"/>
  <c r="BA54" i="11" s="1"/>
  <c r="AZ50" i="4"/>
  <c r="AK55" i="11"/>
  <c r="AZ55" i="11" s="1"/>
  <c r="AY51" i="4"/>
  <c r="AJ56" i="11"/>
  <c r="AY56" i="11" s="1"/>
  <c r="AX52" i="4"/>
  <c r="AI57" i="11"/>
  <c r="AX57" i="11" s="1"/>
  <c r="AW53" i="4"/>
  <c r="AH58" i="11"/>
  <c r="AW58" i="11" s="1"/>
  <c r="AQ63" i="4"/>
  <c r="AB68" i="11"/>
  <c r="BB65" i="4"/>
  <c r="AM70" i="11"/>
  <c r="BB70" i="11" s="1"/>
  <c r="BA66" i="4"/>
  <c r="AL71" i="11"/>
  <c r="BA71" i="11" s="1"/>
  <c r="AZ67" i="4"/>
  <c r="AK72" i="11"/>
  <c r="AZ72" i="11" s="1"/>
  <c r="AY68" i="4"/>
  <c r="AJ73" i="11"/>
  <c r="AY73" i="11" s="1"/>
  <c r="AX69" i="4"/>
  <c r="AI74" i="11"/>
  <c r="AX74" i="11" s="1"/>
  <c r="AW70" i="4"/>
  <c r="AH75" i="11"/>
  <c r="AW75" i="11" s="1"/>
  <c r="AQ71" i="4"/>
  <c r="AB76" i="11"/>
  <c r="AQ76" i="11" s="1"/>
  <c r="Q72" i="4"/>
  <c r="Q77" i="11" s="1"/>
  <c r="P77" i="11"/>
  <c r="BB73" i="4"/>
  <c r="AM78" i="11"/>
  <c r="BB78" i="11" s="1"/>
  <c r="BA74" i="4"/>
  <c r="AL79" i="11"/>
  <c r="BA79" i="11" s="1"/>
  <c r="AZ75" i="4"/>
  <c r="AK80" i="11"/>
  <c r="AZ80" i="11" s="1"/>
  <c r="AY76" i="4"/>
  <c r="AJ81" i="11"/>
  <c r="AY81" i="11" s="1"/>
  <c r="AX77" i="4"/>
  <c r="AI82" i="11"/>
  <c r="AX82" i="11" s="1"/>
  <c r="AW78" i="4"/>
  <c r="AH83" i="11"/>
  <c r="AW83" i="11" s="1"/>
  <c r="AQ79" i="4"/>
  <c r="AB84" i="11"/>
  <c r="AQ84" i="11" s="1"/>
  <c r="BB81" i="4"/>
  <c r="AM86" i="11"/>
  <c r="BB86" i="11" s="1"/>
  <c r="BA82" i="4"/>
  <c r="AL87" i="11"/>
  <c r="BA87" i="11" s="1"/>
  <c r="AZ83" i="4"/>
  <c r="AK88" i="11"/>
  <c r="AZ88" i="11" s="1"/>
  <c r="AY84" i="4"/>
  <c r="AJ89" i="11"/>
  <c r="AY89" i="11" s="1"/>
  <c r="AX85" i="4"/>
  <c r="AI90" i="11"/>
  <c r="AX90" i="11" s="1"/>
  <c r="AW86" i="4"/>
  <c r="AH91" i="11"/>
  <c r="AW91" i="11" s="1"/>
  <c r="AQ87" i="4"/>
  <c r="AB92" i="11"/>
  <c r="AQ92" i="11" s="1"/>
  <c r="BB89" i="4"/>
  <c r="AM94" i="11"/>
  <c r="BB94" i="11" s="1"/>
  <c r="BA90" i="4"/>
  <c r="AL95" i="11"/>
  <c r="BA95" i="11" s="1"/>
  <c r="AZ91" i="4"/>
  <c r="AK96" i="11"/>
  <c r="AZ96" i="11" s="1"/>
  <c r="AY92" i="4"/>
  <c r="AJ97" i="11"/>
  <c r="AY97" i="11" s="1"/>
  <c r="AX93" i="4"/>
  <c r="AI98" i="11"/>
  <c r="AX98" i="11" s="1"/>
  <c r="AW94" i="4"/>
  <c r="AH99" i="11"/>
  <c r="AW99" i="11" s="1"/>
  <c r="AQ96" i="4"/>
  <c r="AB102" i="11"/>
  <c r="BB99" i="4"/>
  <c r="AM105" i="11"/>
  <c r="BB105" i="11" s="1"/>
  <c r="BA100" i="4"/>
  <c r="AL106" i="11"/>
  <c r="BA106" i="11" s="1"/>
  <c r="AZ101" i="4"/>
  <c r="AK107" i="11"/>
  <c r="AZ107" i="11" s="1"/>
  <c r="AY102" i="4"/>
  <c r="AJ108" i="11"/>
  <c r="AY108" i="11" s="1"/>
  <c r="AX103" i="4"/>
  <c r="AI109" i="11"/>
  <c r="AX109" i="11" s="1"/>
  <c r="AW104" i="4"/>
  <c r="AH110" i="11"/>
  <c r="AW110" i="11" s="1"/>
  <c r="AQ106" i="4"/>
  <c r="AB112" i="11"/>
  <c r="BB108" i="4"/>
  <c r="AM114" i="11"/>
  <c r="BB114" i="11" s="1"/>
  <c r="BA110" i="4"/>
  <c r="AL116" i="11"/>
  <c r="BA116" i="11" s="1"/>
  <c r="AZ111" i="4"/>
  <c r="AK117" i="11"/>
  <c r="AZ117" i="11" s="1"/>
  <c r="AY113" i="4"/>
  <c r="AJ119" i="11"/>
  <c r="AX114" i="4"/>
  <c r="AI120" i="11"/>
  <c r="AX120" i="11" s="1"/>
  <c r="AW115" i="4"/>
  <c r="AH121" i="11"/>
  <c r="AW121" i="11" s="1"/>
  <c r="AQ116" i="4"/>
  <c r="AB122" i="11"/>
  <c r="AQ122" i="11" s="1"/>
  <c r="BB121" i="4"/>
  <c r="AM127" i="11"/>
  <c r="BA123" i="4"/>
  <c r="AL131" i="11"/>
  <c r="AZ126" i="4"/>
  <c r="AK134" i="11"/>
  <c r="AZ134" i="11" s="1"/>
  <c r="AY127" i="4"/>
  <c r="AJ135" i="11"/>
  <c r="AY135" i="11" s="1"/>
  <c r="AX128" i="4"/>
  <c r="AI136" i="11"/>
  <c r="AX136" i="11" s="1"/>
  <c r="AW129" i="4"/>
  <c r="AH137" i="11"/>
  <c r="AW137" i="11" s="1"/>
  <c r="AQ130" i="4"/>
  <c r="AB138" i="11"/>
  <c r="AQ138" i="11" s="1"/>
  <c r="Q131" i="4"/>
  <c r="Q139" i="11" s="1"/>
  <c r="P139" i="11"/>
  <c r="P130" i="11" s="1"/>
  <c r="Q19" i="12" s="1" a="1"/>
  <c r="Q19" i="12" s="1"/>
  <c r="BB133" i="4"/>
  <c r="AM142" i="11"/>
  <c r="BA134" i="4"/>
  <c r="AL143" i="11"/>
  <c r="BA143" i="11" s="1"/>
  <c r="AZ135" i="4"/>
  <c r="AK144" i="11"/>
  <c r="AZ144" i="11" s="1"/>
  <c r="AY136" i="4"/>
  <c r="AJ145" i="11"/>
  <c r="AY145" i="11" s="1"/>
  <c r="AX137" i="4"/>
  <c r="AI146" i="11"/>
  <c r="AX146" i="11" s="1"/>
  <c r="AW138" i="4"/>
  <c r="AH147" i="11"/>
  <c r="AW147" i="11" s="1"/>
  <c r="AQ139" i="4"/>
  <c r="AB148" i="11"/>
  <c r="AQ148" i="11" s="1"/>
  <c r="BB141" i="4"/>
  <c r="AM150" i="11"/>
  <c r="BB150" i="11" s="1"/>
  <c r="BA142" i="4"/>
  <c r="AL151" i="11"/>
  <c r="BA151" i="11" s="1"/>
  <c r="AZ143" i="4"/>
  <c r="AK152" i="11"/>
  <c r="AZ152" i="11" s="1"/>
  <c r="AY144" i="4"/>
  <c r="AJ153" i="11"/>
  <c r="AY153" i="11" s="1"/>
  <c r="AX145" i="4"/>
  <c r="AI154" i="11"/>
  <c r="AX154" i="11" s="1"/>
  <c r="AW146" i="4"/>
  <c r="AH155" i="11"/>
  <c r="AW155" i="11" s="1"/>
  <c r="AQ147" i="4"/>
  <c r="AB156" i="11"/>
  <c r="AQ156" i="11" s="1"/>
  <c r="BB149" i="4"/>
  <c r="AM158" i="11"/>
  <c r="BB158" i="11" s="1"/>
  <c r="BA150" i="4"/>
  <c r="AL159" i="11"/>
  <c r="BA159" i="11" s="1"/>
  <c r="AZ151" i="4"/>
  <c r="AK160" i="11"/>
  <c r="AZ160" i="11" s="1"/>
  <c r="AY152" i="4"/>
  <c r="AJ165" i="11"/>
  <c r="AY165" i="11" s="1"/>
  <c r="AX153" i="4"/>
  <c r="AI166" i="11"/>
  <c r="AX166" i="11" s="1"/>
  <c r="AW155" i="4"/>
  <c r="AH168" i="11"/>
  <c r="AW168" i="11" s="1"/>
  <c r="AQ157" i="4"/>
  <c r="AB170" i="11"/>
  <c r="BB159" i="4"/>
  <c r="AM172" i="11"/>
  <c r="BB172" i="11" s="1"/>
  <c r="BA160" i="4"/>
  <c r="AL173" i="11"/>
  <c r="BA173" i="11" s="1"/>
  <c r="AZ161" i="4"/>
  <c r="AK174" i="11"/>
  <c r="AZ174" i="11" s="1"/>
  <c r="AY162" i="4"/>
  <c r="AJ175" i="11"/>
  <c r="AY175" i="11" s="1"/>
  <c r="AX163" i="4"/>
  <c r="AI176" i="11"/>
  <c r="AX176" i="11" s="1"/>
  <c r="AW164" i="4"/>
  <c r="AH177" i="11"/>
  <c r="AW177" i="11" s="1"/>
  <c r="AQ165" i="4"/>
  <c r="AB178" i="11"/>
  <c r="AQ178" i="11" s="1"/>
  <c r="BB168" i="4"/>
  <c r="AM181" i="11"/>
  <c r="BB181" i="11" s="1"/>
  <c r="BA169" i="4"/>
  <c r="AL182" i="11"/>
  <c r="BA182" i="11" s="1"/>
  <c r="AZ170" i="4"/>
  <c r="AK183" i="11"/>
  <c r="AZ183" i="11" s="1"/>
  <c r="AY171" i="4"/>
  <c r="AJ184" i="11"/>
  <c r="AY184" i="11" s="1"/>
  <c r="AX172" i="4"/>
  <c r="AI185" i="11"/>
  <c r="AX185" i="11" s="1"/>
  <c r="AW173" i="4"/>
  <c r="AH186" i="11"/>
  <c r="AW186" i="11" s="1"/>
  <c r="AQ174" i="4"/>
  <c r="AB187" i="11"/>
  <c r="AQ187" i="11" s="1"/>
  <c r="E176" i="4"/>
  <c r="E189" i="11" s="1"/>
  <c r="D189" i="11"/>
  <c r="BB176" i="4"/>
  <c r="AM189" i="11"/>
  <c r="BB189" i="11" s="1"/>
  <c r="BA177" i="4"/>
  <c r="AL190" i="11"/>
  <c r="BA190" i="11" s="1"/>
  <c r="AZ178" i="4"/>
  <c r="AK191" i="11"/>
  <c r="AZ191" i="11" s="1"/>
  <c r="AY180" i="4"/>
  <c r="AJ193" i="11"/>
  <c r="AX181" i="4"/>
  <c r="AI194" i="11"/>
  <c r="AX194" i="11" s="1"/>
  <c r="AW184" i="4"/>
  <c r="AH197" i="11"/>
  <c r="AW197" i="11" s="1"/>
  <c r="AQ186" i="4"/>
  <c r="AB199" i="11"/>
  <c r="BB188" i="4"/>
  <c r="AM201" i="11"/>
  <c r="BB201" i="11" s="1"/>
  <c r="BA189" i="4"/>
  <c r="AL202" i="11"/>
  <c r="BA202" i="11" s="1"/>
  <c r="AZ190" i="4"/>
  <c r="AK203" i="11"/>
  <c r="AZ203" i="11" s="1"/>
  <c r="AY191" i="4"/>
  <c r="AJ204" i="11"/>
  <c r="AY204" i="11" s="1"/>
  <c r="AX264" i="4"/>
  <c r="AI286" i="11"/>
  <c r="AW193" i="4"/>
  <c r="AH206" i="11"/>
  <c r="AQ194" i="4"/>
  <c r="AB207" i="11"/>
  <c r="AQ207" i="11" s="1"/>
  <c r="BB196" i="4"/>
  <c r="AM209" i="11"/>
  <c r="BB209" i="11" s="1"/>
  <c r="BA197" i="4"/>
  <c r="AL210" i="11"/>
  <c r="BA210" i="11" s="1"/>
  <c r="AZ198" i="4"/>
  <c r="AK211" i="11"/>
  <c r="AZ211" i="11" s="1"/>
  <c r="AY199" i="4"/>
  <c r="AJ212" i="11"/>
  <c r="AY212" i="11" s="1"/>
  <c r="AX200" i="4"/>
  <c r="AI213" i="11"/>
  <c r="AX213" i="11" s="1"/>
  <c r="AW201" i="4"/>
  <c r="AH214" i="11"/>
  <c r="AW214" i="11" s="1"/>
  <c r="AQ202" i="4"/>
  <c r="AB215" i="11"/>
  <c r="AQ215" i="11" s="1"/>
  <c r="BB206" i="4"/>
  <c r="AM219" i="11"/>
  <c r="BB219" i="11" s="1"/>
  <c r="BA207" i="4"/>
  <c r="AL220" i="11"/>
  <c r="BA220" i="11" s="1"/>
  <c r="AZ208" i="4"/>
  <c r="AK221" i="11"/>
  <c r="AZ221" i="11" s="1"/>
  <c r="AY209" i="4"/>
  <c r="AJ222" i="11"/>
  <c r="AY222" i="11" s="1"/>
  <c r="AX210" i="4"/>
  <c r="AI223" i="11"/>
  <c r="AX223" i="11" s="1"/>
  <c r="AW211" i="4"/>
  <c r="AH224" i="11"/>
  <c r="AW224" i="11" s="1"/>
  <c r="AQ215" i="4"/>
  <c r="AB228" i="11"/>
  <c r="Q216" i="4"/>
  <c r="Q229" i="11" s="1"/>
  <c r="P229" i="11"/>
  <c r="BB217" i="4"/>
  <c r="AM230" i="11"/>
  <c r="BB230" i="11" s="1"/>
  <c r="BA218" i="4"/>
  <c r="AL231" i="11"/>
  <c r="BA231" i="11" s="1"/>
  <c r="AZ219" i="4"/>
  <c r="AK232" i="11"/>
  <c r="AZ232" i="11" s="1"/>
  <c r="AY220" i="4"/>
  <c r="AJ233" i="11"/>
  <c r="AY233" i="11" s="1"/>
  <c r="AX221" i="4"/>
  <c r="AI234" i="11"/>
  <c r="AX234" i="11" s="1"/>
  <c r="AW222" i="4"/>
  <c r="AH235" i="11"/>
  <c r="AW235" i="11" s="1"/>
  <c r="AQ223" i="4"/>
  <c r="AB236" i="11"/>
  <c r="AQ236" i="11" s="1"/>
  <c r="Q224" i="4"/>
  <c r="Q237" i="11" s="1"/>
  <c r="P237" i="11"/>
  <c r="BB225" i="4"/>
  <c r="AM238" i="11"/>
  <c r="BB238" i="11" s="1"/>
  <c r="BA226" i="4"/>
  <c r="AL239" i="11"/>
  <c r="BA239" i="11" s="1"/>
  <c r="AZ227" i="4"/>
  <c r="AK240" i="11"/>
  <c r="AZ240" i="11" s="1"/>
  <c r="AY228" i="4"/>
  <c r="AJ241" i="11"/>
  <c r="AY241" i="11" s="1"/>
  <c r="AX229" i="4"/>
  <c r="AI242" i="11"/>
  <c r="AX242" i="11" s="1"/>
  <c r="AW230" i="4"/>
  <c r="AH243" i="11"/>
  <c r="AW243" i="11" s="1"/>
  <c r="AQ232" i="4"/>
  <c r="AB245" i="11"/>
  <c r="BB234" i="4"/>
  <c r="AM247" i="11"/>
  <c r="BB247" i="11" s="1"/>
  <c r="BA236" i="4"/>
  <c r="AL249" i="11"/>
  <c r="BA249" i="11" s="1"/>
  <c r="AZ244" i="4"/>
  <c r="AK263" i="11"/>
  <c r="AY245" i="4"/>
  <c r="AJ264" i="11"/>
  <c r="AY264" i="11" s="1"/>
  <c r="AX246" i="4"/>
  <c r="AI265" i="11"/>
  <c r="AX265" i="11" s="1"/>
  <c r="AW247" i="4"/>
  <c r="AH267" i="11"/>
  <c r="AW267" i="11" s="1"/>
  <c r="AQ248" i="4"/>
  <c r="AB268" i="11"/>
  <c r="AQ268" i="11" s="1"/>
  <c r="BB250" i="4"/>
  <c r="AM270" i="11"/>
  <c r="BB270" i="11" s="1"/>
  <c r="BA251" i="4"/>
  <c r="AL272" i="11"/>
  <c r="BA272" i="11" s="1"/>
  <c r="AZ252" i="4"/>
  <c r="AK273" i="11"/>
  <c r="AZ273" i="11" s="1"/>
  <c r="AY259" i="4"/>
  <c r="AJ280" i="11"/>
  <c r="AX260" i="4"/>
  <c r="AI282" i="11"/>
  <c r="AX282" i="11" s="1"/>
  <c r="AW261" i="4"/>
  <c r="AH283" i="11"/>
  <c r="AW283" i="11" s="1"/>
  <c r="AQ262" i="4"/>
  <c r="AB284" i="11"/>
  <c r="AQ284" i="11" s="1"/>
  <c r="BA285" i="4"/>
  <c r="AL307" i="11"/>
  <c r="AY286" i="4"/>
  <c r="AJ308" i="11"/>
  <c r="AY308" i="11" s="1"/>
  <c r="AX288" i="4"/>
  <c r="AI310" i="11"/>
  <c r="AQ289" i="4"/>
  <c r="AB311" i="11"/>
  <c r="AQ311" i="11" s="1"/>
  <c r="F333" i="4"/>
  <c r="F357" i="11"/>
  <c r="N333" i="4"/>
  <c r="N357" i="11"/>
  <c r="V333" i="4"/>
  <c r="V357" i="11"/>
  <c r="AD333" i="4"/>
  <c r="AD357" i="11"/>
  <c r="AL333" i="4"/>
  <c r="AL357" i="11"/>
  <c r="K465" i="11"/>
  <c r="S465" i="11"/>
  <c r="AA465" i="11"/>
  <c r="AI465" i="11"/>
  <c r="G466" i="11"/>
  <c r="O466" i="11"/>
  <c r="W466" i="11"/>
  <c r="AE466" i="11"/>
  <c r="AM466" i="11"/>
  <c r="J366" i="11"/>
  <c r="K432" i="11"/>
  <c r="R366" i="11"/>
  <c r="S432" i="11"/>
  <c r="Z366" i="11"/>
  <c r="AA432" i="11"/>
  <c r="AH366" i="11"/>
  <c r="AI432" i="11"/>
  <c r="K433" i="11"/>
  <c r="S433" i="11"/>
  <c r="AA433" i="11"/>
  <c r="AI433" i="11"/>
  <c r="G440" i="11"/>
  <c r="O440" i="11"/>
  <c r="W440" i="11"/>
  <c r="AE440" i="11"/>
  <c r="AM440" i="11"/>
  <c r="K441" i="11"/>
  <c r="S441" i="11"/>
  <c r="AA441" i="11"/>
  <c r="AI441" i="11"/>
  <c r="G434" i="11"/>
  <c r="O434" i="11"/>
  <c r="V434" i="11"/>
  <c r="W434" i="11"/>
  <c r="AE434" i="11"/>
  <c r="AM434" i="11"/>
  <c r="K435" i="11"/>
  <c r="S435" i="11"/>
  <c r="AA435" i="11"/>
  <c r="AI435" i="11"/>
  <c r="O442" i="11"/>
  <c r="W442" i="11"/>
  <c r="AM442" i="11"/>
  <c r="K443" i="11"/>
  <c r="S443" i="11"/>
  <c r="AA443" i="11"/>
  <c r="AI443" i="11"/>
  <c r="G437" i="11"/>
  <c r="O437" i="11"/>
  <c r="AE437" i="11"/>
  <c r="AM437" i="11"/>
  <c r="K438" i="11"/>
  <c r="S438" i="11"/>
  <c r="AA438" i="11"/>
  <c r="AI438" i="11"/>
  <c r="J371" i="4"/>
  <c r="J395" i="11"/>
  <c r="R371" i="4"/>
  <c r="R395" i="11"/>
  <c r="Z371" i="4"/>
  <c r="Z395" i="11"/>
  <c r="AH371" i="4"/>
  <c r="AH395" i="11"/>
  <c r="D379" i="4"/>
  <c r="D403" i="11"/>
  <c r="L379" i="4"/>
  <c r="L403" i="11"/>
  <c r="T379" i="4"/>
  <c r="T403" i="11"/>
  <c r="AB379" i="4"/>
  <c r="AB403" i="11"/>
  <c r="AJ379" i="4"/>
  <c r="AJ403" i="11"/>
  <c r="Q15" i="4"/>
  <c r="Q15" i="11" s="1"/>
  <c r="Q14" i="11" s="1"/>
  <c r="P15" i="11"/>
  <c r="P14" i="11" s="1"/>
  <c r="AQ26" i="4"/>
  <c r="AB26" i="11"/>
  <c r="BB28" i="4"/>
  <c r="AM28" i="11"/>
  <c r="BB28" i="11" s="1"/>
  <c r="BA29" i="4"/>
  <c r="AL29" i="11"/>
  <c r="BA29" i="11" s="1"/>
  <c r="AZ31" i="4"/>
  <c r="AK35" i="11"/>
  <c r="AZ35" i="11" s="1"/>
  <c r="AY32" i="4"/>
  <c r="AJ36" i="11"/>
  <c r="AY36" i="11" s="1"/>
  <c r="AX34" i="4"/>
  <c r="AI38" i="11"/>
  <c r="AW38" i="4"/>
  <c r="AH42" i="11"/>
  <c r="AQ39" i="4"/>
  <c r="AB43" i="11"/>
  <c r="AQ43" i="11" s="1"/>
  <c r="BB41" i="4"/>
  <c r="AM45" i="11"/>
  <c r="BB45" i="11" s="1"/>
  <c r="BA42" i="4"/>
  <c r="AL46" i="11"/>
  <c r="BA46" i="11" s="1"/>
  <c r="AZ43" i="4"/>
  <c r="AK47" i="11"/>
  <c r="AZ47" i="11" s="1"/>
  <c r="AY44" i="4"/>
  <c r="AJ48" i="11"/>
  <c r="AY48" i="11" s="1"/>
  <c r="AX45" i="4"/>
  <c r="AI49" i="11"/>
  <c r="AX49" i="11" s="1"/>
  <c r="AW46" i="4"/>
  <c r="AH50" i="11"/>
  <c r="AW50" i="11" s="1"/>
  <c r="AQ47" i="4"/>
  <c r="AB51" i="11"/>
  <c r="AQ51" i="11" s="1"/>
  <c r="Q48" i="4"/>
  <c r="Q53" i="11" s="1"/>
  <c r="P53" i="11"/>
  <c r="P41" i="11" s="1"/>
  <c r="P40" i="11" s="1"/>
  <c r="BB49" i="4"/>
  <c r="AM54" i="11"/>
  <c r="BB54" i="11" s="1"/>
  <c r="BA50" i="4"/>
  <c r="AL55" i="11"/>
  <c r="BA55" i="11" s="1"/>
  <c r="AZ51" i="4"/>
  <c r="AK56" i="11"/>
  <c r="AZ56" i="11" s="1"/>
  <c r="AY52" i="4"/>
  <c r="AJ57" i="11"/>
  <c r="AY57" i="11" s="1"/>
  <c r="AX53" i="4"/>
  <c r="AI58" i="11"/>
  <c r="AX58" i="11" s="1"/>
  <c r="AW63" i="4"/>
  <c r="AH68" i="11"/>
  <c r="AQ64" i="4"/>
  <c r="AB69" i="11"/>
  <c r="AQ69" i="11" s="1"/>
  <c r="BB66" i="4"/>
  <c r="AM71" i="11"/>
  <c r="BB71" i="11" s="1"/>
  <c r="BA67" i="4"/>
  <c r="AL72" i="11"/>
  <c r="BA72" i="11" s="1"/>
  <c r="AZ68" i="4"/>
  <c r="AK73" i="11"/>
  <c r="AZ73" i="11" s="1"/>
  <c r="AY69" i="4"/>
  <c r="AJ74" i="11"/>
  <c r="AY74" i="11" s="1"/>
  <c r="AX70" i="4"/>
  <c r="AI75" i="11"/>
  <c r="AX75" i="11" s="1"/>
  <c r="AW71" i="4"/>
  <c r="AH76" i="11"/>
  <c r="AW76" i="11" s="1"/>
  <c r="AQ72" i="4"/>
  <c r="AB77" i="11"/>
  <c r="AQ77" i="11" s="1"/>
  <c r="BB74" i="4"/>
  <c r="AM79" i="11"/>
  <c r="BB79" i="11" s="1"/>
  <c r="BA75" i="4"/>
  <c r="AL80" i="11"/>
  <c r="BA80" i="11" s="1"/>
  <c r="AZ76" i="4"/>
  <c r="AK81" i="11"/>
  <c r="AZ81" i="11" s="1"/>
  <c r="AY77" i="4"/>
  <c r="AJ82" i="11"/>
  <c r="AY82" i="11" s="1"/>
  <c r="AX78" i="4"/>
  <c r="AI83" i="11"/>
  <c r="AX83" i="11" s="1"/>
  <c r="AW79" i="4"/>
  <c r="AH84" i="11"/>
  <c r="AW84" i="11" s="1"/>
  <c r="AQ80" i="4"/>
  <c r="AB85" i="11"/>
  <c r="AQ85" i="11" s="1"/>
  <c r="BB82" i="4"/>
  <c r="AM87" i="11"/>
  <c r="BB87" i="11" s="1"/>
  <c r="BA83" i="4"/>
  <c r="AL88" i="11"/>
  <c r="BA88" i="11" s="1"/>
  <c r="AZ84" i="4"/>
  <c r="AK89" i="11"/>
  <c r="AZ89" i="11" s="1"/>
  <c r="AY85" i="4"/>
  <c r="AJ90" i="11"/>
  <c r="AY90" i="11" s="1"/>
  <c r="AX86" i="4"/>
  <c r="AI91" i="11"/>
  <c r="AX91" i="11" s="1"/>
  <c r="AW87" i="4"/>
  <c r="AH92" i="11"/>
  <c r="AW92" i="11" s="1"/>
  <c r="AQ88" i="4"/>
  <c r="AB93" i="11"/>
  <c r="AQ93" i="11" s="1"/>
  <c r="BB90" i="4"/>
  <c r="AM95" i="11"/>
  <c r="BB95" i="11" s="1"/>
  <c r="BA91" i="4"/>
  <c r="AL96" i="11"/>
  <c r="BA96" i="11" s="1"/>
  <c r="AZ92" i="4"/>
  <c r="AK97" i="11"/>
  <c r="AZ97" i="11" s="1"/>
  <c r="AY93" i="4"/>
  <c r="AJ98" i="11"/>
  <c r="AY98" i="11" s="1"/>
  <c r="AX94" i="4"/>
  <c r="AI99" i="11"/>
  <c r="AX99" i="11" s="1"/>
  <c r="AW96" i="4"/>
  <c r="AH102" i="11"/>
  <c r="AQ97" i="4"/>
  <c r="AB103" i="11"/>
  <c r="AQ103" i="11" s="1"/>
  <c r="BB100" i="4"/>
  <c r="AM106" i="11"/>
  <c r="BB106" i="11" s="1"/>
  <c r="BA101" i="4"/>
  <c r="AL107" i="11"/>
  <c r="BA107" i="11" s="1"/>
  <c r="AZ102" i="4"/>
  <c r="AK108" i="11"/>
  <c r="AZ108" i="11" s="1"/>
  <c r="AY103" i="4"/>
  <c r="AJ109" i="11"/>
  <c r="AY109" i="11" s="1"/>
  <c r="AX104" i="4"/>
  <c r="AI110" i="11"/>
  <c r="AX110" i="11" s="1"/>
  <c r="AW106" i="4"/>
  <c r="AH112" i="11"/>
  <c r="AQ107" i="4"/>
  <c r="AB113" i="11"/>
  <c r="AQ113" i="11" s="1"/>
  <c r="BB110" i="4"/>
  <c r="AM116" i="11"/>
  <c r="BB116" i="11" s="1"/>
  <c r="BA111" i="4"/>
  <c r="AL117" i="11"/>
  <c r="BA117" i="11" s="1"/>
  <c r="AZ113" i="4"/>
  <c r="AK119" i="11"/>
  <c r="AY114" i="4"/>
  <c r="AJ120" i="11"/>
  <c r="AY120" i="11" s="1"/>
  <c r="AX115" i="4"/>
  <c r="AI121" i="11"/>
  <c r="AX121" i="11" s="1"/>
  <c r="AW116" i="4"/>
  <c r="AH122" i="11"/>
  <c r="AW122" i="11" s="1"/>
  <c r="AQ119" i="4"/>
  <c r="AB125" i="11"/>
  <c r="AQ125" i="11" s="1"/>
  <c r="Q121" i="4"/>
  <c r="Q127" i="11" s="1"/>
  <c r="Q126" i="11" s="1"/>
  <c r="R18" i="12" s="1" a="1"/>
  <c r="R18" i="12" s="1"/>
  <c r="P127" i="11"/>
  <c r="P126" i="11" s="1"/>
  <c r="Q18" i="12" s="1" a="1"/>
  <c r="Q18" i="12" s="1"/>
  <c r="BB123" i="4"/>
  <c r="AM131" i="11"/>
  <c r="BA126" i="4"/>
  <c r="AL134" i="11"/>
  <c r="BA134" i="11" s="1"/>
  <c r="AZ127" i="4"/>
  <c r="AK135" i="11"/>
  <c r="AZ135" i="11" s="1"/>
  <c r="AY128" i="4"/>
  <c r="AJ136" i="11"/>
  <c r="AY136" i="11" s="1"/>
  <c r="AX129" i="4"/>
  <c r="AI137" i="11"/>
  <c r="AX137" i="11" s="1"/>
  <c r="AW130" i="4"/>
  <c r="AH138" i="11"/>
  <c r="AW138" i="11" s="1"/>
  <c r="AQ131" i="4"/>
  <c r="AB139" i="11"/>
  <c r="AQ139" i="11" s="1"/>
  <c r="BB134" i="4"/>
  <c r="AM143" i="11"/>
  <c r="BB143" i="11" s="1"/>
  <c r="BA135" i="4"/>
  <c r="AL144" i="11"/>
  <c r="BA144" i="11" s="1"/>
  <c r="AZ136" i="4"/>
  <c r="AK145" i="11"/>
  <c r="AZ145" i="11" s="1"/>
  <c r="AY137" i="4"/>
  <c r="AJ146" i="11"/>
  <c r="AY146" i="11" s="1"/>
  <c r="AX138" i="4"/>
  <c r="AI147" i="11"/>
  <c r="AX147" i="11" s="1"/>
  <c r="AW139" i="4"/>
  <c r="AH148" i="11"/>
  <c r="AW148" i="11" s="1"/>
  <c r="AQ140" i="4"/>
  <c r="AB149" i="11"/>
  <c r="AQ149" i="11" s="1"/>
  <c r="BB142" i="4"/>
  <c r="AM151" i="11"/>
  <c r="BB151" i="11" s="1"/>
  <c r="BA143" i="4"/>
  <c r="AL152" i="11"/>
  <c r="BA152" i="11" s="1"/>
  <c r="AZ144" i="4"/>
  <c r="AK153" i="11"/>
  <c r="AZ153" i="11" s="1"/>
  <c r="AY145" i="4"/>
  <c r="AJ154" i="11"/>
  <c r="AY154" i="11" s="1"/>
  <c r="AX146" i="4"/>
  <c r="AI155" i="11"/>
  <c r="AX155" i="11" s="1"/>
  <c r="AW147" i="4"/>
  <c r="AH156" i="11"/>
  <c r="AW156" i="11" s="1"/>
  <c r="AQ148" i="4"/>
  <c r="AB157" i="11"/>
  <c r="AQ157" i="11" s="1"/>
  <c r="BB150" i="4"/>
  <c r="AM159" i="11"/>
  <c r="BB159" i="11" s="1"/>
  <c r="BA151" i="4"/>
  <c r="AL160" i="11"/>
  <c r="BA160" i="11" s="1"/>
  <c r="AZ152" i="4"/>
  <c r="AK165" i="11"/>
  <c r="AZ165" i="11" s="1"/>
  <c r="AY153" i="4"/>
  <c r="AJ166" i="11"/>
  <c r="AY166" i="11" s="1"/>
  <c r="AX155" i="4"/>
  <c r="AI168" i="11"/>
  <c r="AX168" i="11" s="1"/>
  <c r="AW157" i="4"/>
  <c r="AH170" i="11"/>
  <c r="AQ158" i="4"/>
  <c r="AB171" i="11"/>
  <c r="AQ171" i="11" s="1"/>
  <c r="E160" i="4"/>
  <c r="E173" i="11" s="1"/>
  <c r="D173" i="11"/>
  <c r="BB160" i="4"/>
  <c r="AM173" i="11"/>
  <c r="BB173" i="11" s="1"/>
  <c r="BA161" i="4"/>
  <c r="AL174" i="11"/>
  <c r="BA174" i="11" s="1"/>
  <c r="AZ162" i="4"/>
  <c r="AK175" i="11"/>
  <c r="AZ175" i="11" s="1"/>
  <c r="AY163" i="4"/>
  <c r="AJ176" i="11"/>
  <c r="AY176" i="11" s="1"/>
  <c r="AX164" i="4"/>
  <c r="AI177" i="11"/>
  <c r="AX177" i="11" s="1"/>
  <c r="AW165" i="4"/>
  <c r="AH178" i="11"/>
  <c r="AW178" i="11" s="1"/>
  <c r="AQ167" i="4"/>
  <c r="AB180" i="11"/>
  <c r="BB169" i="4"/>
  <c r="AM182" i="11"/>
  <c r="BB182" i="11" s="1"/>
  <c r="BA170" i="4"/>
  <c r="AL183" i="11"/>
  <c r="BA183" i="11" s="1"/>
  <c r="AZ171" i="4"/>
  <c r="AK184" i="11"/>
  <c r="AZ184" i="11" s="1"/>
  <c r="AY172" i="4"/>
  <c r="AJ185" i="11"/>
  <c r="AY185" i="11" s="1"/>
  <c r="AX173" i="4"/>
  <c r="AI186" i="11"/>
  <c r="AX186" i="11" s="1"/>
  <c r="AW174" i="4"/>
  <c r="AH187" i="11"/>
  <c r="AW187" i="11" s="1"/>
  <c r="AQ175" i="4"/>
  <c r="AB188" i="11"/>
  <c r="AQ188" i="11" s="1"/>
  <c r="Q176" i="4"/>
  <c r="Q189" i="11" s="1"/>
  <c r="P189" i="11"/>
  <c r="BB177" i="4"/>
  <c r="AM190" i="11"/>
  <c r="BB190" i="11" s="1"/>
  <c r="BA178" i="4"/>
  <c r="AL191" i="11"/>
  <c r="BA191" i="11" s="1"/>
  <c r="AZ180" i="4"/>
  <c r="AK193" i="11"/>
  <c r="AY181" i="4"/>
  <c r="AJ194" i="11"/>
  <c r="AY194" i="11" s="1"/>
  <c r="AX184" i="4"/>
  <c r="AI197" i="11"/>
  <c r="AX197" i="11" s="1"/>
  <c r="AW186" i="4"/>
  <c r="AH199" i="11"/>
  <c r="AQ187" i="4"/>
  <c r="AB200" i="11"/>
  <c r="AQ200" i="11" s="1"/>
  <c r="BB189" i="4"/>
  <c r="AM202" i="11"/>
  <c r="BB202" i="11" s="1"/>
  <c r="BA190" i="4"/>
  <c r="AL203" i="11"/>
  <c r="BA203" i="11" s="1"/>
  <c r="AZ191" i="4"/>
  <c r="AK204" i="11"/>
  <c r="AZ204" i="11" s="1"/>
  <c r="AY264" i="4"/>
  <c r="AJ286" i="11"/>
  <c r="AX193" i="4"/>
  <c r="AI206" i="11"/>
  <c r="AW194" i="4"/>
  <c r="AH207" i="11"/>
  <c r="AW207" i="11" s="1"/>
  <c r="AQ195" i="4"/>
  <c r="AB208" i="11"/>
  <c r="AQ208" i="11" s="1"/>
  <c r="BB197" i="4"/>
  <c r="AM210" i="11"/>
  <c r="BB210" i="11" s="1"/>
  <c r="BA198" i="4"/>
  <c r="AL211" i="11"/>
  <c r="BA211" i="11" s="1"/>
  <c r="AZ199" i="4"/>
  <c r="AK212" i="11"/>
  <c r="AZ212" i="11" s="1"/>
  <c r="AY200" i="4"/>
  <c r="AJ213" i="11"/>
  <c r="AY213" i="11" s="1"/>
  <c r="AX201" i="4"/>
  <c r="AI214" i="11"/>
  <c r="AX214" i="11" s="1"/>
  <c r="AW202" i="4"/>
  <c r="AH215" i="11"/>
  <c r="AW215" i="11" s="1"/>
  <c r="AQ205" i="4"/>
  <c r="AB218" i="11"/>
  <c r="AQ218" i="11" s="1"/>
  <c r="BB207" i="4"/>
  <c r="AM220" i="11"/>
  <c r="BB220" i="11" s="1"/>
  <c r="BA208" i="4"/>
  <c r="AL221" i="11"/>
  <c r="BA221" i="11" s="1"/>
  <c r="AZ209" i="4"/>
  <c r="AK222" i="11"/>
  <c r="AZ222" i="11" s="1"/>
  <c r="AY210" i="4"/>
  <c r="AJ223" i="11"/>
  <c r="AY223" i="11" s="1"/>
  <c r="AX211" i="4"/>
  <c r="AI224" i="11"/>
  <c r="AX224" i="11" s="1"/>
  <c r="AW215" i="4"/>
  <c r="AH228" i="11"/>
  <c r="AQ216" i="4"/>
  <c r="AB229" i="11"/>
  <c r="AQ229" i="11" s="1"/>
  <c r="BB218" i="4"/>
  <c r="AM231" i="11"/>
  <c r="BB231" i="11" s="1"/>
  <c r="BA219" i="4"/>
  <c r="AL232" i="11"/>
  <c r="BA232" i="11" s="1"/>
  <c r="AZ220" i="4"/>
  <c r="AK233" i="11"/>
  <c r="AZ233" i="11" s="1"/>
  <c r="AY221" i="4"/>
  <c r="AJ234" i="11"/>
  <c r="AY234" i="11" s="1"/>
  <c r="AX222" i="4"/>
  <c r="AI235" i="11"/>
  <c r="AX235" i="11" s="1"/>
  <c r="AW223" i="4"/>
  <c r="AH236" i="11"/>
  <c r="AW236" i="11" s="1"/>
  <c r="AQ224" i="4"/>
  <c r="AB237" i="11"/>
  <c r="AQ237" i="11" s="1"/>
  <c r="BB226" i="4"/>
  <c r="AM239" i="11"/>
  <c r="BB239" i="11" s="1"/>
  <c r="BA227" i="4"/>
  <c r="AL240" i="11"/>
  <c r="BA240" i="11" s="1"/>
  <c r="AZ228" i="4"/>
  <c r="AK241" i="11"/>
  <c r="AZ241" i="11" s="1"/>
  <c r="AY229" i="4"/>
  <c r="AJ242" i="11"/>
  <c r="AY242" i="11" s="1"/>
  <c r="AX230" i="4"/>
  <c r="AI243" i="11"/>
  <c r="AX243" i="11" s="1"/>
  <c r="AW232" i="4"/>
  <c r="AH245" i="11"/>
  <c r="AQ233" i="4"/>
  <c r="AB246" i="11"/>
  <c r="AQ246" i="11" s="1"/>
  <c r="BB236" i="4"/>
  <c r="AM249" i="11"/>
  <c r="BB249" i="11" s="1"/>
  <c r="BA244" i="4"/>
  <c r="AL263" i="11"/>
  <c r="AZ245" i="4"/>
  <c r="AK264" i="11"/>
  <c r="AZ264" i="11" s="1"/>
  <c r="AY246" i="4"/>
  <c r="AJ265" i="11"/>
  <c r="AY265" i="11" s="1"/>
  <c r="AX247" i="4"/>
  <c r="AI267" i="11"/>
  <c r="AX267" i="11" s="1"/>
  <c r="AW248" i="4"/>
  <c r="AH268" i="11"/>
  <c r="AW268" i="11" s="1"/>
  <c r="AQ249" i="4"/>
  <c r="AB269" i="11"/>
  <c r="AQ269" i="11" s="1"/>
  <c r="Q250" i="4"/>
  <c r="Q270" i="11" s="1"/>
  <c r="P270" i="11"/>
  <c r="E251" i="4"/>
  <c r="E272" i="11" s="1"/>
  <c r="D272" i="11"/>
  <c r="BB251" i="4"/>
  <c r="AM272" i="11"/>
  <c r="BB272" i="11" s="1"/>
  <c r="BA252" i="4"/>
  <c r="AL273" i="11"/>
  <c r="BA273" i="11" s="1"/>
  <c r="AZ259" i="4"/>
  <c r="AK280" i="11"/>
  <c r="AY260" i="4"/>
  <c r="AJ282" i="11"/>
  <c r="AY282" i="11" s="1"/>
  <c r="AX261" i="4"/>
  <c r="AI283" i="11"/>
  <c r="AX283" i="11" s="1"/>
  <c r="AW262" i="4"/>
  <c r="AH284" i="11"/>
  <c r="AW284" i="11" s="1"/>
  <c r="E285" i="4"/>
  <c r="E307" i="11" s="1"/>
  <c r="D307" i="11"/>
  <c r="BB285" i="4"/>
  <c r="AM307" i="11"/>
  <c r="AZ286" i="4"/>
  <c r="AK308" i="11"/>
  <c r="AZ308" i="11" s="1"/>
  <c r="AY288" i="4"/>
  <c r="AJ310" i="11"/>
  <c r="AW289" i="4"/>
  <c r="AH311" i="11"/>
  <c r="AW311" i="11" s="1"/>
  <c r="AQ290" i="4"/>
  <c r="AB312" i="11"/>
  <c r="AQ312" i="11" s="1"/>
  <c r="AA428" i="4"/>
  <c r="AI428" i="4"/>
  <c r="G429" i="4"/>
  <c r="O429" i="4"/>
  <c r="W429" i="4"/>
  <c r="AE429" i="4"/>
  <c r="AM429" i="4"/>
  <c r="K430" i="4"/>
  <c r="K427" i="4" s="1"/>
  <c r="S430" i="4"/>
  <c r="S427" i="4" s="1"/>
  <c r="AA430" i="4"/>
  <c r="AI430" i="4"/>
  <c r="G431" i="4"/>
  <c r="O431" i="4"/>
  <c r="W431" i="4"/>
  <c r="AE431" i="4"/>
  <c r="AM431" i="4"/>
  <c r="G433" i="4"/>
  <c r="G432" i="4" s="1"/>
  <c r="O433" i="4"/>
  <c r="O432" i="4" s="1"/>
  <c r="W433" i="4"/>
  <c r="AE433" i="4"/>
  <c r="AM433" i="4"/>
  <c r="AM432" i="4" s="1"/>
  <c r="K434" i="4"/>
  <c r="K432" i="4" s="1"/>
  <c r="S434" i="4"/>
  <c r="S432" i="4" s="1"/>
  <c r="AA434" i="4"/>
  <c r="AA432" i="4" s="1"/>
  <c r="AI434" i="4"/>
  <c r="AI432" i="4" s="1"/>
  <c r="K442" i="4"/>
  <c r="S442" i="4"/>
  <c r="AA442" i="4"/>
  <c r="AI442" i="4"/>
  <c r="G443" i="4"/>
  <c r="O443" i="4"/>
  <c r="W443" i="4"/>
  <c r="AE443" i="4"/>
  <c r="AM443" i="4"/>
  <c r="K409" i="4"/>
  <c r="S409" i="4"/>
  <c r="AA409" i="4"/>
  <c r="AI409" i="4"/>
  <c r="K410" i="4"/>
  <c r="S410" i="4"/>
  <c r="AA410" i="4"/>
  <c r="AI410" i="4"/>
  <c r="G417" i="4"/>
  <c r="O417" i="4"/>
  <c r="W417" i="4"/>
  <c r="AE417" i="4"/>
  <c r="AM417" i="4"/>
  <c r="K418" i="4"/>
  <c r="S418" i="4"/>
  <c r="AA418" i="4"/>
  <c r="AI418" i="4"/>
  <c r="G411" i="4"/>
  <c r="O411" i="4"/>
  <c r="W411" i="4"/>
  <c r="AE411" i="4"/>
  <c r="AM411" i="4"/>
  <c r="K412" i="4"/>
  <c r="S412" i="4"/>
  <c r="AA412" i="4"/>
  <c r="AI412" i="4"/>
  <c r="G419" i="4"/>
  <c r="O419" i="4"/>
  <c r="W419" i="4"/>
  <c r="AE419" i="4"/>
  <c r="AM419" i="4"/>
  <c r="K420" i="4"/>
  <c r="S420" i="4"/>
  <c r="AA420" i="4"/>
  <c r="AI420" i="4"/>
  <c r="G414" i="4"/>
  <c r="O414" i="4"/>
  <c r="W414" i="4"/>
  <c r="AE414" i="4"/>
  <c r="AM414" i="4"/>
  <c r="K415" i="4"/>
  <c r="S415" i="4"/>
  <c r="AA415" i="4"/>
  <c r="AI415" i="4"/>
  <c r="F400" i="4"/>
  <c r="N400" i="4"/>
  <c r="V400" i="4"/>
  <c r="AD400" i="4"/>
  <c r="AL400" i="4"/>
  <c r="J401" i="4"/>
  <c r="R401" i="4"/>
  <c r="Z401" i="4"/>
  <c r="AH401" i="4"/>
  <c r="F402" i="4"/>
  <c r="N402" i="4"/>
  <c r="V402" i="4"/>
  <c r="AD402" i="4"/>
  <c r="AL402" i="4"/>
  <c r="J407" i="4"/>
  <c r="J406" i="4" s="1"/>
  <c r="R407" i="4"/>
  <c r="R406" i="4" s="1"/>
  <c r="Z407" i="4"/>
  <c r="Z406" i="4" s="1"/>
  <c r="AH407" i="4"/>
  <c r="AH406" i="4" s="1"/>
  <c r="F404" i="4"/>
  <c r="N404" i="4"/>
  <c r="V404" i="4"/>
  <c r="AD404" i="4"/>
  <c r="AL404" i="4"/>
  <c r="J405" i="4"/>
  <c r="R405" i="4"/>
  <c r="Z405" i="4"/>
  <c r="F428" i="4"/>
  <c r="N428" i="4"/>
  <c r="V428" i="4"/>
  <c r="AD428" i="4"/>
  <c r="AB428" i="4"/>
  <c r="AJ428" i="4"/>
  <c r="H429" i="4"/>
  <c r="P429" i="4"/>
  <c r="X429" i="4"/>
  <c r="AF429" i="4"/>
  <c r="L430" i="4"/>
  <c r="T430" i="4"/>
  <c r="AB430" i="4"/>
  <c r="AJ430" i="4"/>
  <c r="H431" i="4"/>
  <c r="P431" i="4"/>
  <c r="X431" i="4"/>
  <c r="AF431" i="4"/>
  <c r="H433" i="4"/>
  <c r="P433" i="4"/>
  <c r="X433" i="4"/>
  <c r="AF433" i="4"/>
  <c r="L434" i="4"/>
  <c r="T434" i="4"/>
  <c r="AB434" i="4"/>
  <c r="AJ434" i="4"/>
  <c r="L442" i="4"/>
  <c r="T442" i="4"/>
  <c r="AB442" i="4"/>
  <c r="AJ442" i="4"/>
  <c r="H443" i="4"/>
  <c r="P443" i="4"/>
  <c r="X443" i="4"/>
  <c r="AF443" i="4"/>
  <c r="L409" i="4"/>
  <c r="T409" i="4"/>
  <c r="AB409" i="4"/>
  <c r="AJ409" i="4"/>
  <c r="L410" i="4"/>
  <c r="T410" i="4"/>
  <c r="AB410" i="4"/>
  <c r="AJ410" i="4"/>
  <c r="P405" i="4"/>
  <c r="X405" i="4"/>
  <c r="AF405" i="4"/>
  <c r="AK443" i="4"/>
  <c r="G309" i="4"/>
  <c r="H436" i="4"/>
  <c r="H435" i="4" s="1"/>
  <c r="O309" i="4"/>
  <c r="P436" i="4"/>
  <c r="P435" i="4" s="1"/>
  <c r="W309" i="4"/>
  <c r="X436" i="4"/>
  <c r="X435" i="4" s="1"/>
  <c r="AE309" i="4"/>
  <c r="AF436" i="4"/>
  <c r="AF435" i="4" s="1"/>
  <c r="H417" i="4"/>
  <c r="P417" i="4"/>
  <c r="X417" i="4"/>
  <c r="AF417" i="4"/>
  <c r="L418" i="4"/>
  <c r="T418" i="4"/>
  <c r="AB418" i="4"/>
  <c r="AJ418" i="4"/>
  <c r="H411" i="4"/>
  <c r="P411" i="4"/>
  <c r="X411" i="4"/>
  <c r="AF411" i="4"/>
  <c r="L412" i="4"/>
  <c r="T412" i="4"/>
  <c r="AB412" i="4"/>
  <c r="AJ412" i="4"/>
  <c r="H419" i="4"/>
  <c r="P419" i="4"/>
  <c r="X419" i="4"/>
  <c r="AF419" i="4"/>
  <c r="L420" i="4"/>
  <c r="T420" i="4"/>
  <c r="AB420" i="4"/>
  <c r="AJ420" i="4"/>
  <c r="H414" i="4"/>
  <c r="P414" i="4"/>
  <c r="X414" i="4"/>
  <c r="AF414" i="4"/>
  <c r="L415" i="4"/>
  <c r="T415" i="4"/>
  <c r="AB415" i="4"/>
  <c r="AJ415" i="4"/>
  <c r="H309" i="4"/>
  <c r="I436" i="4"/>
  <c r="I435" i="4" s="1"/>
  <c r="P309" i="4"/>
  <c r="Q436" i="4"/>
  <c r="Q435" i="4" s="1"/>
  <c r="X309" i="4"/>
  <c r="Y436" i="4"/>
  <c r="Y435" i="4" s="1"/>
  <c r="AF309" i="4"/>
  <c r="AG436" i="4"/>
  <c r="AG435" i="4" s="1"/>
  <c r="M400" i="4"/>
  <c r="U400" i="4"/>
  <c r="AC400" i="4"/>
  <c r="AK400" i="4"/>
  <c r="I401" i="4"/>
  <c r="Q401" i="4"/>
  <c r="Y401" i="4"/>
  <c r="AG401" i="4"/>
  <c r="M402" i="4"/>
  <c r="U402" i="4"/>
  <c r="AC402" i="4"/>
  <c r="AK402" i="4"/>
  <c r="I407" i="4"/>
  <c r="I406" i="4" s="1"/>
  <c r="Q407" i="4"/>
  <c r="Q406" i="4" s="1"/>
  <c r="Y407" i="4"/>
  <c r="Y406" i="4" s="1"/>
  <c r="AG407" i="4"/>
  <c r="AG406" i="4" s="1"/>
  <c r="M404" i="4"/>
  <c r="U404" i="4"/>
  <c r="AC404" i="4"/>
  <c r="AK404" i="4"/>
  <c r="I405" i="4"/>
  <c r="Q405" i="4"/>
  <c r="Y405" i="4"/>
  <c r="AG405" i="4"/>
  <c r="M428" i="4"/>
  <c r="U428" i="4"/>
  <c r="AC428" i="4"/>
  <c r="AK428" i="4"/>
  <c r="I429" i="4"/>
  <c r="Q429" i="4"/>
  <c r="Y429" i="4"/>
  <c r="AG429" i="4"/>
  <c r="M430" i="4"/>
  <c r="U430" i="4"/>
  <c r="AC430" i="4"/>
  <c r="AK430" i="4"/>
  <c r="I431" i="4"/>
  <c r="Q431" i="4"/>
  <c r="Y431" i="4"/>
  <c r="AG431" i="4"/>
  <c r="I433" i="4"/>
  <c r="Q433" i="4"/>
  <c r="Y433" i="4"/>
  <c r="AG433" i="4"/>
  <c r="AG432" i="4" s="1"/>
  <c r="M434" i="4"/>
  <c r="U434" i="4"/>
  <c r="AC434" i="4"/>
  <c r="AK434" i="4"/>
  <c r="AK432" i="4" s="1"/>
  <c r="M442" i="4"/>
  <c r="U442" i="4"/>
  <c r="AC442" i="4"/>
  <c r="AK442" i="4"/>
  <c r="I443" i="4"/>
  <c r="Q443" i="4"/>
  <c r="Y443" i="4"/>
  <c r="AG443" i="4"/>
  <c r="M409" i="4"/>
  <c r="U409" i="4"/>
  <c r="AC409" i="4"/>
  <c r="AK409" i="4"/>
  <c r="M410" i="4"/>
  <c r="U410" i="4"/>
  <c r="AC410" i="4"/>
  <c r="AK410" i="4"/>
  <c r="I417" i="4"/>
  <c r="Q417" i="4"/>
  <c r="Y417" i="4"/>
  <c r="AG417" i="4"/>
  <c r="M418" i="4"/>
  <c r="U418" i="4"/>
  <c r="AC418" i="4"/>
  <c r="AK418" i="4"/>
  <c r="I411" i="4"/>
  <c r="Q411" i="4"/>
  <c r="Y411" i="4"/>
  <c r="AG411" i="4"/>
  <c r="M412" i="4"/>
  <c r="U412" i="4"/>
  <c r="AC412" i="4"/>
  <c r="AK412" i="4"/>
  <c r="I419" i="4"/>
  <c r="Q419" i="4"/>
  <c r="Y419" i="4"/>
  <c r="AG419" i="4"/>
  <c r="M420" i="4"/>
  <c r="U420" i="4"/>
  <c r="AC420" i="4"/>
  <c r="AK420" i="4"/>
  <c r="I414" i="4"/>
  <c r="Q414" i="4"/>
  <c r="Y414" i="4"/>
  <c r="AG414" i="4"/>
  <c r="AG413" i="4" s="1"/>
  <c r="M415" i="4"/>
  <c r="U415" i="4"/>
  <c r="AC415" i="4"/>
  <c r="AC413" i="4" s="1"/>
  <c r="AK415" i="4"/>
  <c r="AK413" i="4" s="1"/>
  <c r="F309" i="4"/>
  <c r="G436" i="4"/>
  <c r="G435" i="4" s="1"/>
  <c r="N309" i="4"/>
  <c r="O436" i="4"/>
  <c r="O435" i="4" s="1"/>
  <c r="V309" i="4"/>
  <c r="W436" i="4"/>
  <c r="W435" i="4" s="1"/>
  <c r="AD309" i="4"/>
  <c r="AE436" i="4"/>
  <c r="AE435" i="4" s="1"/>
  <c r="AH405" i="4"/>
  <c r="AL428" i="4"/>
  <c r="J429" i="4"/>
  <c r="R429" i="4"/>
  <c r="Z429" i="4"/>
  <c r="AH429" i="4"/>
  <c r="F430" i="4"/>
  <c r="N430" i="4"/>
  <c r="V430" i="4"/>
  <c r="AD430" i="4"/>
  <c r="AL430" i="4"/>
  <c r="J431" i="4"/>
  <c r="R431" i="4"/>
  <c r="Z431" i="4"/>
  <c r="AH431" i="4"/>
  <c r="J433" i="4"/>
  <c r="R433" i="4"/>
  <c r="Z433" i="4"/>
  <c r="AH433" i="4"/>
  <c r="N434" i="4"/>
  <c r="V434" i="4"/>
  <c r="AD434" i="4"/>
  <c r="AL434" i="4"/>
  <c r="N442" i="4"/>
  <c r="V442" i="4"/>
  <c r="AD442" i="4"/>
  <c r="AL442" i="4"/>
  <c r="J443" i="4"/>
  <c r="R443" i="4"/>
  <c r="Z443" i="4"/>
  <c r="AH443" i="4"/>
  <c r="N409" i="4"/>
  <c r="V409" i="4"/>
  <c r="AD409" i="4"/>
  <c r="AL409" i="4"/>
  <c r="N410" i="4"/>
  <c r="V410" i="4"/>
  <c r="AD410" i="4"/>
  <c r="AL410" i="4"/>
  <c r="J417" i="4"/>
  <c r="R417" i="4"/>
  <c r="Z417" i="4"/>
  <c r="AH417" i="4"/>
  <c r="N418" i="4"/>
  <c r="V418" i="4"/>
  <c r="AD418" i="4"/>
  <c r="AL418" i="4"/>
  <c r="J411" i="4"/>
  <c r="R411" i="4"/>
  <c r="Z411" i="4"/>
  <c r="AH411" i="4"/>
  <c r="N412" i="4"/>
  <c r="V412" i="4"/>
  <c r="AD412" i="4"/>
  <c r="AL412" i="4"/>
  <c r="J419" i="4"/>
  <c r="R419" i="4"/>
  <c r="Z419" i="4"/>
  <c r="AH419" i="4"/>
  <c r="N420" i="4"/>
  <c r="V420" i="4"/>
  <c r="AD420" i="4"/>
  <c r="AL420" i="4"/>
  <c r="J414" i="4"/>
  <c r="R414" i="4"/>
  <c r="Z414" i="4"/>
  <c r="AH414" i="4"/>
  <c r="F415" i="4"/>
  <c r="N415" i="4"/>
  <c r="V415" i="4"/>
  <c r="AD415" i="4"/>
  <c r="AL415" i="4"/>
  <c r="AM399" i="4"/>
  <c r="AH309" i="4"/>
  <c r="AI436" i="4"/>
  <c r="AI435" i="4" s="1"/>
  <c r="G399" i="4"/>
  <c r="O399" i="4"/>
  <c r="W399" i="4"/>
  <c r="AE399" i="4"/>
  <c r="K309" i="4"/>
  <c r="L436" i="4"/>
  <c r="L435" i="4" s="1"/>
  <c r="S309" i="4"/>
  <c r="T436" i="4"/>
  <c r="T435" i="4" s="1"/>
  <c r="AA309" i="4"/>
  <c r="AB436" i="4"/>
  <c r="AB435" i="4" s="1"/>
  <c r="AI309" i="4"/>
  <c r="AJ436" i="4"/>
  <c r="AJ435" i="4" s="1"/>
  <c r="H400" i="4"/>
  <c r="P400" i="4"/>
  <c r="X400" i="4"/>
  <c r="AF400" i="4"/>
  <c r="L401" i="4"/>
  <c r="T401" i="4"/>
  <c r="AB401" i="4"/>
  <c r="AJ401" i="4"/>
  <c r="H402" i="4"/>
  <c r="P402" i="4"/>
  <c r="X402" i="4"/>
  <c r="AF402" i="4"/>
  <c r="L407" i="4"/>
  <c r="L406" i="4" s="1"/>
  <c r="T407" i="4"/>
  <c r="T406" i="4" s="1"/>
  <c r="AB407" i="4"/>
  <c r="AB406" i="4" s="1"/>
  <c r="AJ407" i="4"/>
  <c r="AJ406" i="4" s="1"/>
  <c r="H404" i="4"/>
  <c r="P404" i="4"/>
  <c r="X404" i="4"/>
  <c r="AF404" i="4"/>
  <c r="L405" i="4"/>
  <c r="T405" i="4"/>
  <c r="AB405" i="4"/>
  <c r="AJ405" i="4"/>
  <c r="H428" i="4"/>
  <c r="P428" i="4"/>
  <c r="X428" i="4"/>
  <c r="AF428" i="4"/>
  <c r="L429" i="4"/>
  <c r="T429" i="4"/>
  <c r="AB429" i="4"/>
  <c r="AJ429" i="4"/>
  <c r="H430" i="4"/>
  <c r="P430" i="4"/>
  <c r="X430" i="4"/>
  <c r="AF430" i="4"/>
  <c r="L431" i="4"/>
  <c r="T431" i="4"/>
  <c r="AB431" i="4"/>
  <c r="AJ431" i="4"/>
  <c r="L433" i="4"/>
  <c r="T433" i="4"/>
  <c r="AB433" i="4"/>
  <c r="AJ433" i="4"/>
  <c r="H434" i="4"/>
  <c r="P434" i="4"/>
  <c r="X434" i="4"/>
  <c r="AF434" i="4"/>
  <c r="H442" i="4"/>
  <c r="P442" i="4"/>
  <c r="X442" i="4"/>
  <c r="AF442" i="4"/>
  <c r="L443" i="4"/>
  <c r="T443" i="4"/>
  <c r="AB443" i="4"/>
  <c r="AJ443" i="4"/>
  <c r="H409" i="4"/>
  <c r="P409" i="4"/>
  <c r="X409" i="4"/>
  <c r="AF409" i="4"/>
  <c r="H410" i="4"/>
  <c r="P410" i="4"/>
  <c r="X410" i="4"/>
  <c r="AF410" i="4"/>
  <c r="L417" i="4"/>
  <c r="T417" i="4"/>
  <c r="AB417" i="4"/>
  <c r="AJ417" i="4"/>
  <c r="H418" i="4"/>
  <c r="P418" i="4"/>
  <c r="X418" i="4"/>
  <c r="AF418" i="4"/>
  <c r="L411" i="4"/>
  <c r="T411" i="4"/>
  <c r="AB411" i="4"/>
  <c r="AJ411" i="4"/>
  <c r="H412" i="4"/>
  <c r="P412" i="4"/>
  <c r="X412" i="4"/>
  <c r="AF412" i="4"/>
  <c r="L419" i="4"/>
  <c r="T419" i="4"/>
  <c r="AB419" i="4"/>
  <c r="AJ419" i="4"/>
  <c r="H420" i="4"/>
  <c r="P420" i="4"/>
  <c r="X420" i="4"/>
  <c r="AF420" i="4"/>
  <c r="L414" i="4"/>
  <c r="T414" i="4"/>
  <c r="AB414" i="4"/>
  <c r="AJ414" i="4"/>
  <c r="H415" i="4"/>
  <c r="P415" i="4"/>
  <c r="X415" i="4"/>
  <c r="AF415" i="4"/>
  <c r="AL309" i="4"/>
  <c r="AM436" i="4"/>
  <c r="AM435" i="4" s="1"/>
  <c r="AJ309" i="4"/>
  <c r="AK436" i="4"/>
  <c r="AK435" i="4" s="1"/>
  <c r="K399" i="4"/>
  <c r="S399" i="4"/>
  <c r="AA399" i="4"/>
  <c r="AI399" i="4"/>
  <c r="I309" i="4"/>
  <c r="J436" i="4"/>
  <c r="J435" i="4" s="1"/>
  <c r="Q309" i="4"/>
  <c r="R436" i="4"/>
  <c r="R435" i="4" s="1"/>
  <c r="Y309" i="4"/>
  <c r="Z436" i="4"/>
  <c r="Z435" i="4" s="1"/>
  <c r="AG309" i="4"/>
  <c r="AH436" i="4"/>
  <c r="AH435" i="4" s="1"/>
  <c r="J309" i="4"/>
  <c r="K436" i="4"/>
  <c r="K435" i="4" s="1"/>
  <c r="R309" i="4"/>
  <c r="S436" i="4"/>
  <c r="S435" i="4" s="1"/>
  <c r="Z309" i="4"/>
  <c r="AA436" i="4"/>
  <c r="AA435" i="4" s="1"/>
  <c r="L309" i="4"/>
  <c r="M436" i="4"/>
  <c r="M435" i="4" s="1"/>
  <c r="T309" i="4"/>
  <c r="U436" i="4"/>
  <c r="U435" i="4" s="1"/>
  <c r="AB309" i="4"/>
  <c r="AC436" i="4"/>
  <c r="AC435" i="4" s="1"/>
  <c r="M309" i="4"/>
  <c r="N436" i="4"/>
  <c r="N435" i="4" s="1"/>
  <c r="U309" i="4"/>
  <c r="V436" i="4"/>
  <c r="V435" i="4" s="1"/>
  <c r="AC309" i="4"/>
  <c r="AD436" i="4"/>
  <c r="AD435" i="4" s="1"/>
  <c r="AK309" i="4"/>
  <c r="AL436" i="4"/>
  <c r="AL435" i="4" s="1"/>
  <c r="J400" i="4"/>
  <c r="R400" i="4"/>
  <c r="Z400" i="4"/>
  <c r="AH400" i="4"/>
  <c r="N401" i="4"/>
  <c r="V401" i="4"/>
  <c r="AD401" i="4"/>
  <c r="AL401" i="4"/>
  <c r="J402" i="4"/>
  <c r="R402" i="4"/>
  <c r="Z402" i="4"/>
  <c r="AH402" i="4"/>
  <c r="N407" i="4"/>
  <c r="N406" i="4" s="1"/>
  <c r="V407" i="4"/>
  <c r="V406" i="4" s="1"/>
  <c r="AD407" i="4"/>
  <c r="AD406" i="4" s="1"/>
  <c r="AL407" i="4"/>
  <c r="AL406" i="4" s="1"/>
  <c r="J404" i="4"/>
  <c r="R404" i="4"/>
  <c r="Z404" i="4"/>
  <c r="AH404" i="4"/>
  <c r="N405" i="4"/>
  <c r="V405" i="4"/>
  <c r="AD405" i="4"/>
  <c r="AL405" i="4"/>
  <c r="J428" i="4"/>
  <c r="R428" i="4"/>
  <c r="Z428" i="4"/>
  <c r="AH428" i="4"/>
  <c r="N429" i="4"/>
  <c r="V429" i="4"/>
  <c r="AD429" i="4"/>
  <c r="AL429" i="4"/>
  <c r="J430" i="4"/>
  <c r="R430" i="4"/>
  <c r="Z430" i="4"/>
  <c r="AH430" i="4"/>
  <c r="N431" i="4"/>
  <c r="V431" i="4"/>
  <c r="AD431" i="4"/>
  <c r="AL431" i="4"/>
  <c r="N433" i="4"/>
  <c r="V433" i="4"/>
  <c r="AD433" i="4"/>
  <c r="AL433" i="4"/>
  <c r="J434" i="4"/>
  <c r="R434" i="4"/>
  <c r="Z434" i="4"/>
  <c r="AH434" i="4"/>
  <c r="J442" i="4"/>
  <c r="R442" i="4"/>
  <c r="Z442" i="4"/>
  <c r="AH442" i="4"/>
  <c r="N443" i="4"/>
  <c r="V443" i="4"/>
  <c r="AD443" i="4"/>
  <c r="AL443" i="4"/>
  <c r="J409" i="4"/>
  <c r="R409" i="4"/>
  <c r="Z409" i="4"/>
  <c r="AH409" i="4"/>
  <c r="J410" i="4"/>
  <c r="R410" i="4"/>
  <c r="Z410" i="4"/>
  <c r="AH410" i="4"/>
  <c r="N417" i="4"/>
  <c r="V417" i="4"/>
  <c r="AD417" i="4"/>
  <c r="AL417" i="4"/>
  <c r="J418" i="4"/>
  <c r="R418" i="4"/>
  <c r="Z418" i="4"/>
  <c r="AH418" i="4"/>
  <c r="N411" i="4"/>
  <c r="V411" i="4"/>
  <c r="AD411" i="4"/>
  <c r="AL411" i="4"/>
  <c r="J412" i="4"/>
  <c r="R412" i="4"/>
  <c r="Z412" i="4"/>
  <c r="AH412" i="4"/>
  <c r="N419" i="4"/>
  <c r="V419" i="4"/>
  <c r="AD419" i="4"/>
  <c r="AL419" i="4"/>
  <c r="J420" i="4"/>
  <c r="R420" i="4"/>
  <c r="Z420" i="4"/>
  <c r="AH420" i="4"/>
  <c r="N414" i="4"/>
  <c r="V414" i="4"/>
  <c r="AD414" i="4"/>
  <c r="AL414" i="4"/>
  <c r="J415" i="4"/>
  <c r="R415" i="4"/>
  <c r="Z415" i="4"/>
  <c r="AH415" i="4"/>
  <c r="E428" i="4"/>
  <c r="E430" i="4"/>
  <c r="E434" i="4"/>
  <c r="E442" i="4"/>
  <c r="F434" i="4"/>
  <c r="F442" i="4"/>
  <c r="F409" i="4"/>
  <c r="F410" i="4"/>
  <c r="F418" i="4"/>
  <c r="F412" i="4"/>
  <c r="F420" i="4"/>
  <c r="D309" i="4"/>
  <c r="E436" i="4"/>
  <c r="E435" i="4" s="1"/>
  <c r="E309" i="4"/>
  <c r="F436" i="4"/>
  <c r="F435" i="4" s="1"/>
  <c r="F401" i="4"/>
  <c r="F407" i="4"/>
  <c r="F406" i="4" s="1"/>
  <c r="F405" i="4"/>
  <c r="F429" i="4"/>
  <c r="F431" i="4"/>
  <c r="F433" i="4"/>
  <c r="F443" i="4"/>
  <c r="F417" i="4"/>
  <c r="F411" i="4"/>
  <c r="F419" i="4"/>
  <c r="F414" i="4"/>
  <c r="E400" i="4"/>
  <c r="E410" i="4"/>
  <c r="E418" i="4"/>
  <c r="E412" i="4"/>
  <c r="E420" i="4"/>
  <c r="E415" i="4"/>
  <c r="E402" i="4"/>
  <c r="E404" i="4"/>
  <c r="E401" i="4"/>
  <c r="E407" i="4"/>
  <c r="E406" i="4" s="1"/>
  <c r="E405" i="4"/>
  <c r="E409" i="4"/>
  <c r="AQ271" i="4"/>
  <c r="AQ278" i="4"/>
  <c r="P376" i="4"/>
  <c r="AC77" i="4"/>
  <c r="AC137" i="4"/>
  <c r="AC153" i="4"/>
  <c r="AD153" i="4" s="1"/>
  <c r="AR281" i="4"/>
  <c r="AC34" i="4"/>
  <c r="AC38" i="11" s="1"/>
  <c r="AC70" i="4"/>
  <c r="AD70" i="4" s="1"/>
  <c r="AC78" i="4"/>
  <c r="AC155" i="4"/>
  <c r="AC184" i="4"/>
  <c r="AD184" i="4" s="1"/>
  <c r="AC211" i="4"/>
  <c r="AC247" i="4"/>
  <c r="AC267" i="11" s="1"/>
  <c r="AR267" i="11" s="1"/>
  <c r="AC285" i="4"/>
  <c r="AC307" i="11" s="1"/>
  <c r="AR307" i="11" s="1"/>
  <c r="AC71" i="4"/>
  <c r="AC262" i="4"/>
  <c r="AC26" i="4"/>
  <c r="AC47" i="4"/>
  <c r="AC175" i="4"/>
  <c r="AD175" i="4" s="1"/>
  <c r="AD188" i="11" s="1"/>
  <c r="AS188" i="11" s="1"/>
  <c r="AC187" i="4"/>
  <c r="AC249" i="4"/>
  <c r="AD249" i="4" s="1"/>
  <c r="AC286" i="4"/>
  <c r="AD286" i="4" s="1"/>
  <c r="AC176" i="4"/>
  <c r="AC288" i="4"/>
  <c r="AC15" i="4"/>
  <c r="AC74" i="4"/>
  <c r="AC110" i="4"/>
  <c r="AC116" i="11" s="1"/>
  <c r="AR116" i="11" s="1"/>
  <c r="AC150" i="4"/>
  <c r="AC159" i="11" s="1"/>
  <c r="AR159" i="11" s="1"/>
  <c r="AC160" i="4"/>
  <c r="AC173" i="11" s="1"/>
  <c r="AR173" i="11" s="1"/>
  <c r="AC189" i="4"/>
  <c r="AC236" i="4"/>
  <c r="AD236" i="4" s="1"/>
  <c r="AD249" i="11" s="1"/>
  <c r="AS249" i="11" s="1"/>
  <c r="AC251" i="4"/>
  <c r="AC272" i="11" s="1"/>
  <c r="AR272" i="11" s="1"/>
  <c r="AR275" i="4"/>
  <c r="AC111" i="4"/>
  <c r="AC135" i="4"/>
  <c r="AC151" i="4"/>
  <c r="AC160" i="11" s="1"/>
  <c r="AR160" i="11" s="1"/>
  <c r="AC227" i="4"/>
  <c r="AC240" i="11" s="1"/>
  <c r="AR240" i="11" s="1"/>
  <c r="AC19" i="4"/>
  <c r="AC152" i="4"/>
  <c r="AC162" i="4"/>
  <c r="AC175" i="11" s="1"/>
  <c r="AR175" i="11" s="1"/>
  <c r="AC180" i="4"/>
  <c r="AC191" i="4"/>
  <c r="AC228" i="4"/>
  <c r="AC241" i="11" s="1"/>
  <c r="AR241" i="11" s="1"/>
  <c r="AC290" i="4"/>
  <c r="Q311" i="4"/>
  <c r="Y311" i="4"/>
  <c r="E311" i="4"/>
  <c r="AC322" i="4"/>
  <c r="Y343" i="4"/>
  <c r="E352" i="4"/>
  <c r="M352" i="4"/>
  <c r="U352" i="4"/>
  <c r="E215" i="4"/>
  <c r="R7" i="2"/>
  <c r="Y9" i="2"/>
  <c r="W343" i="4"/>
  <c r="AE343" i="4"/>
  <c r="AM343" i="4"/>
  <c r="G346" i="4"/>
  <c r="W346" i="4"/>
  <c r="AE346" i="4"/>
  <c r="AM346" i="4"/>
  <c r="K352" i="4"/>
  <c r="S352" i="4"/>
  <c r="AA352" i="4"/>
  <c r="AI352" i="4"/>
  <c r="K355" i="4"/>
  <c r="S355" i="4"/>
  <c r="AA355" i="4"/>
  <c r="AI355" i="4"/>
  <c r="P311" i="4"/>
  <c r="X311" i="4"/>
  <c r="AF311" i="4"/>
  <c r="D322" i="4"/>
  <c r="AJ322" i="4"/>
  <c r="X343" i="4"/>
  <c r="AF343" i="4"/>
  <c r="D352" i="4"/>
  <c r="L352" i="4"/>
  <c r="T352" i="4"/>
  <c r="AM373" i="4"/>
  <c r="AM376" i="4"/>
  <c r="AC219" i="4"/>
  <c r="AC29" i="4"/>
  <c r="AC215" i="4"/>
  <c r="AC217" i="4"/>
  <c r="E221" i="4"/>
  <c r="AC225" i="4"/>
  <c r="F229" i="4"/>
  <c r="AC230" i="4"/>
  <c r="E219" i="4"/>
  <c r="AC223" i="4"/>
  <c r="E227" i="4"/>
  <c r="Q252" i="4"/>
  <c r="E149" i="4"/>
  <c r="F355" i="4"/>
  <c r="N355" i="4"/>
  <c r="V355" i="4"/>
  <c r="AD355" i="4"/>
  <c r="AL355" i="4"/>
  <c r="AH373" i="4"/>
  <c r="AH376" i="4"/>
  <c r="E13" i="4"/>
  <c r="Q73" i="4"/>
  <c r="E217" i="4"/>
  <c r="AC221" i="4"/>
  <c r="E225" i="4"/>
  <c r="R311" i="4"/>
  <c r="Z311" i="4"/>
  <c r="AC229" i="4"/>
  <c r="AH311" i="4"/>
  <c r="F311" i="4"/>
  <c r="V311" i="4"/>
  <c r="AD311" i="4"/>
  <c r="Q150" i="4"/>
  <c r="Q159" i="11" s="1"/>
  <c r="R286" i="4"/>
  <c r="F29" i="4"/>
  <c r="G355" i="4"/>
  <c r="W355" i="4"/>
  <c r="AE355" i="4"/>
  <c r="AM355" i="4"/>
  <c r="AI373" i="4"/>
  <c r="AI376" i="4"/>
  <c r="F340" i="4"/>
  <c r="N340" i="4"/>
  <c r="V340" i="4"/>
  <c r="AD340" i="4"/>
  <c r="AL340" i="4"/>
  <c r="F343" i="4"/>
  <c r="N343" i="4"/>
  <c r="V343" i="4"/>
  <c r="AD343" i="4"/>
  <c r="AL343" i="4"/>
  <c r="F346" i="4"/>
  <c r="N346" i="4"/>
  <c r="V346" i="4"/>
  <c r="AD346" i="4"/>
  <c r="AL346" i="4"/>
  <c r="J352" i="4"/>
  <c r="R352" i="4"/>
  <c r="Z352" i="4"/>
  <c r="AH352" i="4"/>
  <c r="J355" i="4"/>
  <c r="R355" i="4"/>
  <c r="Z355" i="4"/>
  <c r="AH355" i="4"/>
  <c r="AL373" i="4"/>
  <c r="AL376" i="4"/>
  <c r="H352" i="4"/>
  <c r="P352" i="4"/>
  <c r="X352" i="4"/>
  <c r="AF352" i="4"/>
  <c r="H355" i="4"/>
  <c r="P355" i="4"/>
  <c r="X355" i="4"/>
  <c r="AF355" i="4"/>
  <c r="AJ373" i="4"/>
  <c r="D376" i="4"/>
  <c r="AB376" i="4"/>
  <c r="AJ376" i="4"/>
  <c r="E322" i="4"/>
  <c r="U322" i="4"/>
  <c r="AK322" i="4"/>
  <c r="E340" i="4"/>
  <c r="M340" i="4"/>
  <c r="U340" i="4"/>
  <c r="AC340" i="4"/>
  <c r="AK340" i="4"/>
  <c r="E343" i="4"/>
  <c r="M343" i="4"/>
  <c r="U343" i="4"/>
  <c r="AC343" i="4"/>
  <c r="AK343" i="4"/>
  <c r="E346" i="4"/>
  <c r="M346" i="4"/>
  <c r="U346" i="4"/>
  <c r="AC346" i="4"/>
  <c r="AK346" i="4"/>
  <c r="I352" i="4"/>
  <c r="Q352" i="4"/>
  <c r="Y352" i="4"/>
  <c r="I355" i="4"/>
  <c r="Q355" i="4"/>
  <c r="Y355" i="4"/>
  <c r="AK373" i="4"/>
  <c r="AK376" i="4"/>
  <c r="F151" i="4"/>
  <c r="R218" i="4"/>
  <c r="R220" i="4"/>
  <c r="R226" i="4"/>
  <c r="E111" i="4"/>
  <c r="E117" i="11" s="1"/>
  <c r="AC149" i="4"/>
  <c r="E153" i="4"/>
  <c r="Q155" i="4"/>
  <c r="Q168" i="11" s="1"/>
  <c r="AC27" i="4"/>
  <c r="AC264" i="4"/>
  <c r="J340" i="4"/>
  <c r="R340" i="4"/>
  <c r="Z340" i="4"/>
  <c r="AH340" i="4"/>
  <c r="J343" i="4"/>
  <c r="R343" i="4"/>
  <c r="Z343" i="4"/>
  <c r="AH343" i="4"/>
  <c r="J346" i="4"/>
  <c r="R346" i="4"/>
  <c r="Z346" i="4"/>
  <c r="AH346" i="4"/>
  <c r="F352" i="4"/>
  <c r="N352" i="4"/>
  <c r="V352" i="4"/>
  <c r="AD352" i="4"/>
  <c r="AL352" i="4"/>
  <c r="AI340" i="4"/>
  <c r="AI343" i="4"/>
  <c r="K346" i="4"/>
  <c r="S346" i="4"/>
  <c r="AI346" i="4"/>
  <c r="G352" i="4"/>
  <c r="W352" i="4"/>
  <c r="AE352" i="4"/>
  <c r="AM352" i="4"/>
  <c r="J311" i="4"/>
  <c r="K340" i="4"/>
  <c r="S340" i="4"/>
  <c r="K343" i="4"/>
  <c r="S343" i="4"/>
  <c r="T322" i="4"/>
  <c r="AB322" i="4"/>
  <c r="D340" i="4"/>
  <c r="L340" i="4"/>
  <c r="T340" i="4"/>
  <c r="AB340" i="4"/>
  <c r="AJ340" i="4"/>
  <c r="D343" i="4"/>
  <c r="L343" i="4"/>
  <c r="T343" i="4"/>
  <c r="AB343" i="4"/>
  <c r="AJ343" i="4"/>
  <c r="D346" i="4"/>
  <c r="L346" i="4"/>
  <c r="T346" i="4"/>
  <c r="AB346" i="4"/>
  <c r="AJ346" i="4"/>
  <c r="I311" i="4"/>
  <c r="Q288" i="4"/>
  <c r="Q310" i="11" s="1"/>
  <c r="E289" i="4"/>
  <c r="AC289" i="4"/>
  <c r="Q290" i="4"/>
  <c r="F288" i="4"/>
  <c r="F310" i="11" s="1"/>
  <c r="R289" i="4"/>
  <c r="R285" i="4"/>
  <c r="AR277" i="4"/>
  <c r="AR272" i="4"/>
  <c r="AR273" i="4"/>
  <c r="AC259" i="4"/>
  <c r="Q260" i="4"/>
  <c r="E261" i="4"/>
  <c r="E283" i="11" s="1"/>
  <c r="AC261" i="4"/>
  <c r="Q262" i="4"/>
  <c r="E259" i="4"/>
  <c r="AC260" i="4"/>
  <c r="Q261" i="4"/>
  <c r="Q259" i="4"/>
  <c r="Q280" i="11" s="1"/>
  <c r="E260" i="4"/>
  <c r="F262" i="4"/>
  <c r="F284" i="11" s="1"/>
  <c r="Q244" i="4"/>
  <c r="E245" i="4"/>
  <c r="AC245" i="4"/>
  <c r="E244" i="4"/>
  <c r="AC244" i="4"/>
  <c r="Q245" i="4"/>
  <c r="Q264" i="11" s="1"/>
  <c r="R246" i="4"/>
  <c r="R265" i="11" s="1"/>
  <c r="F247" i="4"/>
  <c r="AC246" i="4"/>
  <c r="Q247" i="4"/>
  <c r="Q267" i="11" s="1"/>
  <c r="E248" i="4"/>
  <c r="E268" i="11" s="1"/>
  <c r="AC248" i="4"/>
  <c r="Q249" i="4"/>
  <c r="E250" i="4"/>
  <c r="AC250" i="4"/>
  <c r="Q251" i="4"/>
  <c r="E252" i="4"/>
  <c r="AC252" i="4"/>
  <c r="E246" i="4"/>
  <c r="E265" i="11" s="1"/>
  <c r="E234" i="4"/>
  <c r="AC234" i="4"/>
  <c r="Q236" i="4"/>
  <c r="E232" i="4"/>
  <c r="E245" i="11" s="1"/>
  <c r="AC232" i="4"/>
  <c r="Q233" i="4"/>
  <c r="Q234" i="4"/>
  <c r="Q247" i="11" s="1"/>
  <c r="Q232" i="4"/>
  <c r="E233" i="4"/>
  <c r="E246" i="11" s="1"/>
  <c r="AC233" i="4"/>
  <c r="E236" i="4"/>
  <c r="E249" i="11" s="1"/>
  <c r="E224" i="4"/>
  <c r="AC224" i="4"/>
  <c r="Q227" i="4"/>
  <c r="E228" i="4"/>
  <c r="Q215" i="4"/>
  <c r="AC216" i="4"/>
  <c r="Q217" i="4"/>
  <c r="E220" i="4"/>
  <c r="E233" i="11" s="1"/>
  <c r="E222" i="4"/>
  <c r="E235" i="11" s="1"/>
  <c r="AC226" i="4"/>
  <c r="AC218" i="4"/>
  <c r="Q219" i="4"/>
  <c r="AC220" i="4"/>
  <c r="Q221" i="4"/>
  <c r="Q234" i="11" s="1"/>
  <c r="AC222" i="4"/>
  <c r="Q223" i="4"/>
  <c r="Q236" i="11" s="1"/>
  <c r="Q225" i="4"/>
  <c r="Q238" i="11" s="1"/>
  <c r="E226" i="4"/>
  <c r="E239" i="11" s="1"/>
  <c r="E216" i="4"/>
  <c r="E229" i="11" s="1"/>
  <c r="E218" i="4"/>
  <c r="E231" i="11" s="1"/>
  <c r="R229" i="4"/>
  <c r="F230" i="4"/>
  <c r="F243" i="11" s="1"/>
  <c r="Q193" i="4"/>
  <c r="E194" i="4"/>
  <c r="E207" i="11" s="1"/>
  <c r="AC194" i="4"/>
  <c r="Q195" i="4"/>
  <c r="E196" i="4"/>
  <c r="E209" i="11" s="1"/>
  <c r="AC196" i="4"/>
  <c r="Q197" i="4"/>
  <c r="Q210" i="11" s="1"/>
  <c r="Q199" i="4"/>
  <c r="E200" i="4"/>
  <c r="E213" i="11" s="1"/>
  <c r="AC200" i="4"/>
  <c r="Q201" i="4"/>
  <c r="E202" i="4"/>
  <c r="AC202" i="4"/>
  <c r="Q205" i="4"/>
  <c r="E206" i="4"/>
  <c r="AC206" i="4"/>
  <c r="Q207" i="4"/>
  <c r="Q220" i="11" s="1"/>
  <c r="E208" i="4"/>
  <c r="AC208" i="4"/>
  <c r="Q209" i="4"/>
  <c r="Q222" i="11" s="1"/>
  <c r="E210" i="4"/>
  <c r="AC210" i="4"/>
  <c r="Q211" i="4"/>
  <c r="E198" i="4"/>
  <c r="AC198" i="4"/>
  <c r="E193" i="4"/>
  <c r="E206" i="11" s="1"/>
  <c r="AC193" i="4"/>
  <c r="AD193" i="4" s="1"/>
  <c r="Q194" i="4"/>
  <c r="Q207" i="11" s="1"/>
  <c r="E195" i="4"/>
  <c r="E208" i="11" s="1"/>
  <c r="AC195" i="4"/>
  <c r="Q196" i="4"/>
  <c r="E197" i="4"/>
  <c r="AC197" i="4"/>
  <c r="Q198" i="4"/>
  <c r="E199" i="4"/>
  <c r="E212" i="11" s="1"/>
  <c r="AC199" i="4"/>
  <c r="Q200" i="4"/>
  <c r="E201" i="4"/>
  <c r="AC201" i="4"/>
  <c r="Q202" i="4"/>
  <c r="Q215" i="11" s="1"/>
  <c r="E205" i="4"/>
  <c r="AC205" i="4"/>
  <c r="Q206" i="4"/>
  <c r="Q219" i="11" s="1"/>
  <c r="E207" i="4"/>
  <c r="AC207" i="4"/>
  <c r="Q208" i="4"/>
  <c r="Q221" i="11" s="1"/>
  <c r="E209" i="4"/>
  <c r="E222" i="11" s="1"/>
  <c r="AC209" i="4"/>
  <c r="AC222" i="11" s="1"/>
  <c r="AR222" i="11" s="1"/>
  <c r="Q210" i="4"/>
  <c r="E211" i="4"/>
  <c r="E264" i="4"/>
  <c r="E286" i="11" s="1"/>
  <c r="E285" i="11" s="1"/>
  <c r="Q264" i="4"/>
  <c r="Q286" i="11" s="1"/>
  <c r="Q285" i="11" s="1"/>
  <c r="Q418" i="11" s="1"/>
  <c r="AD189" i="4"/>
  <c r="R190" i="4"/>
  <c r="Q191" i="4"/>
  <c r="Q186" i="4"/>
  <c r="Q199" i="11" s="1"/>
  <c r="AC186" i="4"/>
  <c r="Q187" i="4"/>
  <c r="E188" i="4"/>
  <c r="AC188" i="4"/>
  <c r="Q189" i="4"/>
  <c r="Q202" i="11" s="1"/>
  <c r="E189" i="4"/>
  <c r="E202" i="11" s="1"/>
  <c r="E186" i="4"/>
  <c r="E199" i="11" s="1"/>
  <c r="E190" i="4"/>
  <c r="E203" i="11" s="1"/>
  <c r="AC190" i="4"/>
  <c r="E191" i="4"/>
  <c r="E204" i="11" s="1"/>
  <c r="E187" i="4"/>
  <c r="E200" i="11" s="1"/>
  <c r="Q188" i="4"/>
  <c r="F180" i="4"/>
  <c r="F193" i="11" s="1"/>
  <c r="R181" i="4"/>
  <c r="R194" i="11" s="1"/>
  <c r="F184" i="4"/>
  <c r="Q184" i="4"/>
  <c r="Q180" i="4"/>
  <c r="Q193" i="11" s="1"/>
  <c r="E181" i="4"/>
  <c r="E194" i="11" s="1"/>
  <c r="AC181" i="4"/>
  <c r="AC167" i="4"/>
  <c r="Q168" i="4"/>
  <c r="Q181" i="11" s="1"/>
  <c r="E171" i="4"/>
  <c r="AC171" i="4"/>
  <c r="AC184" i="11" s="1"/>
  <c r="AR184" i="11" s="1"/>
  <c r="E177" i="4"/>
  <c r="AC177" i="4"/>
  <c r="Q178" i="4"/>
  <c r="E173" i="4"/>
  <c r="E186" i="11" s="1"/>
  <c r="AC173" i="4"/>
  <c r="Q174" i="4"/>
  <c r="F175" i="4"/>
  <c r="E167" i="4"/>
  <c r="E180" i="11" s="1"/>
  <c r="E169" i="4"/>
  <c r="E182" i="11" s="1"/>
  <c r="AC169" i="4"/>
  <c r="Q170" i="4"/>
  <c r="Q172" i="4"/>
  <c r="AC172" i="4"/>
  <c r="Q173" i="4"/>
  <c r="Q186" i="11" s="1"/>
  <c r="E174" i="4"/>
  <c r="AC174" i="4"/>
  <c r="Q175" i="4"/>
  <c r="Q188" i="11" s="1"/>
  <c r="E178" i="4"/>
  <c r="AC178" i="4"/>
  <c r="Q171" i="4"/>
  <c r="Q184" i="11" s="1"/>
  <c r="R177" i="4"/>
  <c r="Q167" i="4"/>
  <c r="E168" i="4"/>
  <c r="E181" i="11" s="1"/>
  <c r="AC168" i="4"/>
  <c r="Q169" i="4"/>
  <c r="E170" i="4"/>
  <c r="E183" i="11" s="1"/>
  <c r="AC170" i="4"/>
  <c r="E172" i="4"/>
  <c r="Q163" i="4"/>
  <c r="E164" i="4"/>
  <c r="E177" i="11" s="1"/>
  <c r="AC164" i="4"/>
  <c r="Q165" i="4"/>
  <c r="E158" i="4"/>
  <c r="AC158" i="4"/>
  <c r="Q159" i="4"/>
  <c r="R157" i="4"/>
  <c r="R161" i="4"/>
  <c r="E157" i="4"/>
  <c r="AC157" i="4"/>
  <c r="Q160" i="4"/>
  <c r="Q173" i="11" s="1"/>
  <c r="E161" i="4"/>
  <c r="E174" i="11" s="1"/>
  <c r="AC161" i="4"/>
  <c r="Q162" i="4"/>
  <c r="E163" i="4"/>
  <c r="AC163" i="4"/>
  <c r="Q164" i="4"/>
  <c r="Q177" i="11" s="1"/>
  <c r="E165" i="4"/>
  <c r="E178" i="11" s="1"/>
  <c r="AC165" i="4"/>
  <c r="Q158" i="4"/>
  <c r="E159" i="4"/>
  <c r="AC159" i="4"/>
  <c r="AD137" i="4"/>
  <c r="R138" i="4"/>
  <c r="E139" i="4"/>
  <c r="E148" i="11" s="1"/>
  <c r="AC136" i="4"/>
  <c r="Q137" i="4"/>
  <c r="Q146" i="11" s="1"/>
  <c r="E138" i="4"/>
  <c r="E147" i="11" s="1"/>
  <c r="Q134" i="4"/>
  <c r="E137" i="4"/>
  <c r="E146" i="11" s="1"/>
  <c r="Q139" i="4"/>
  <c r="Q148" i="11" s="1"/>
  <c r="R135" i="4"/>
  <c r="R144" i="11" s="1"/>
  <c r="E134" i="4"/>
  <c r="E143" i="11" s="1"/>
  <c r="AC134" i="4"/>
  <c r="E136" i="4"/>
  <c r="E145" i="11" s="1"/>
  <c r="Q136" i="4"/>
  <c r="Q145" i="11" s="1"/>
  <c r="E133" i="4"/>
  <c r="E142" i="11" s="1"/>
  <c r="Q133" i="4"/>
  <c r="Q142" i="11" s="1"/>
  <c r="AC133" i="4"/>
  <c r="E135" i="4"/>
  <c r="E144" i="11" s="1"/>
  <c r="AC138" i="4"/>
  <c r="AC139" i="4"/>
  <c r="Q140" i="4"/>
  <c r="E141" i="4"/>
  <c r="AC141" i="4"/>
  <c r="Q142" i="4"/>
  <c r="E143" i="4"/>
  <c r="AC143" i="4"/>
  <c r="Q144" i="4"/>
  <c r="E145" i="4"/>
  <c r="E154" i="11" s="1"/>
  <c r="AC145" i="4"/>
  <c r="Q146" i="4"/>
  <c r="Q155" i="11" s="1"/>
  <c r="E147" i="4"/>
  <c r="E156" i="11" s="1"/>
  <c r="AC147" i="4"/>
  <c r="Q148" i="4"/>
  <c r="E140" i="4"/>
  <c r="E149" i="11" s="1"/>
  <c r="AC140" i="4"/>
  <c r="Q141" i="4"/>
  <c r="E142" i="4"/>
  <c r="E151" i="11" s="1"/>
  <c r="AC142" i="4"/>
  <c r="Q143" i="4"/>
  <c r="Q152" i="11" s="1"/>
  <c r="E144" i="4"/>
  <c r="AC144" i="4"/>
  <c r="Q145" i="4"/>
  <c r="Q154" i="11" s="1"/>
  <c r="E146" i="4"/>
  <c r="AC146" i="4"/>
  <c r="Q147" i="4"/>
  <c r="Q156" i="11" s="1"/>
  <c r="E148" i="4"/>
  <c r="AC148" i="4"/>
  <c r="Q149" i="4"/>
  <c r="E150" i="4"/>
  <c r="R151" i="4"/>
  <c r="F152" i="4"/>
  <c r="F165" i="11" s="1"/>
  <c r="R153" i="4"/>
  <c r="F155" i="4"/>
  <c r="F168" i="11" s="1"/>
  <c r="Q123" i="4"/>
  <c r="AC126" i="4"/>
  <c r="Q127" i="4"/>
  <c r="E128" i="4"/>
  <c r="E136" i="11" s="1"/>
  <c r="AC128" i="4"/>
  <c r="Q129" i="4"/>
  <c r="E130" i="4"/>
  <c r="AC130" i="4"/>
  <c r="R131" i="4"/>
  <c r="E126" i="4"/>
  <c r="E134" i="11" s="1"/>
  <c r="Q126" i="4"/>
  <c r="E127" i="4"/>
  <c r="AC127" i="4"/>
  <c r="AC135" i="11" s="1"/>
  <c r="AR135" i="11" s="1"/>
  <c r="Q128" i="4"/>
  <c r="E129" i="4"/>
  <c r="E137" i="11" s="1"/>
  <c r="AC129" i="4"/>
  <c r="Q130" i="4"/>
  <c r="AC131" i="4"/>
  <c r="E123" i="4"/>
  <c r="E131" i="11" s="1"/>
  <c r="AC123" i="4"/>
  <c r="E121" i="4"/>
  <c r="AC121" i="4"/>
  <c r="E116" i="4"/>
  <c r="AC116" i="4"/>
  <c r="Q119" i="4"/>
  <c r="E114" i="4"/>
  <c r="E120" i="11" s="1"/>
  <c r="Q115" i="4"/>
  <c r="AC114" i="4"/>
  <c r="Q114" i="4"/>
  <c r="Q120" i="11" s="1"/>
  <c r="E115" i="4"/>
  <c r="AC115" i="4"/>
  <c r="Q116" i="4"/>
  <c r="Q122" i="11" s="1"/>
  <c r="E119" i="4"/>
  <c r="AC119" i="4"/>
  <c r="Q113" i="4"/>
  <c r="E113" i="4"/>
  <c r="AC113" i="4"/>
  <c r="Q108" i="4"/>
  <c r="Q114" i="11" s="1"/>
  <c r="E110" i="4"/>
  <c r="E116" i="11" s="1"/>
  <c r="E107" i="4"/>
  <c r="Q106" i="4"/>
  <c r="Q112" i="11" s="1"/>
  <c r="AC107" i="4"/>
  <c r="E106" i="4"/>
  <c r="E112" i="11" s="1"/>
  <c r="Q110" i="4"/>
  <c r="Q116" i="11" s="1"/>
  <c r="Q107" i="4"/>
  <c r="Q113" i="11" s="1"/>
  <c r="AC108" i="4"/>
  <c r="AC106" i="4"/>
  <c r="E108" i="4"/>
  <c r="E114" i="11" s="1"/>
  <c r="E99" i="4"/>
  <c r="AC99" i="4"/>
  <c r="Q100" i="4"/>
  <c r="E101" i="4"/>
  <c r="AC101" i="4"/>
  <c r="Q102" i="4"/>
  <c r="E103" i="4"/>
  <c r="AC103" i="4"/>
  <c r="Q104" i="4"/>
  <c r="Q110" i="11" s="1"/>
  <c r="E96" i="4"/>
  <c r="E102" i="11" s="1"/>
  <c r="AC96" i="4"/>
  <c r="Q97" i="4"/>
  <c r="Q103" i="11" s="1"/>
  <c r="AC97" i="4"/>
  <c r="E100" i="4"/>
  <c r="AC100" i="4"/>
  <c r="Q101" i="4"/>
  <c r="AC102" i="4"/>
  <c r="Q103" i="4"/>
  <c r="Q109" i="11" s="1"/>
  <c r="E104" i="4"/>
  <c r="AC104" i="4"/>
  <c r="Q99" i="4"/>
  <c r="Q105" i="11" s="1"/>
  <c r="F102" i="4"/>
  <c r="Q96" i="4"/>
  <c r="Q102" i="11" s="1"/>
  <c r="E97" i="4"/>
  <c r="AC64" i="4"/>
  <c r="E64" i="4"/>
  <c r="E69" i="11" s="1"/>
  <c r="Q67" i="4"/>
  <c r="Q72" i="11" s="1"/>
  <c r="Q65" i="4"/>
  <c r="Q70" i="11" s="1"/>
  <c r="Q63" i="4"/>
  <c r="Q68" i="11" s="1"/>
  <c r="E68" i="4"/>
  <c r="E73" i="11" s="1"/>
  <c r="AC66" i="4"/>
  <c r="E66" i="4"/>
  <c r="E71" i="11" s="1"/>
  <c r="AC75" i="4"/>
  <c r="AC76" i="4"/>
  <c r="AC80" i="4"/>
  <c r="Q81" i="4"/>
  <c r="E82" i="4"/>
  <c r="Q83" i="4"/>
  <c r="E85" i="4"/>
  <c r="E90" i="11" s="1"/>
  <c r="E63" i="4"/>
  <c r="E68" i="11" s="1"/>
  <c r="AC63" i="4"/>
  <c r="E65" i="4"/>
  <c r="E70" i="11" s="1"/>
  <c r="E67" i="4"/>
  <c r="E72" i="11" s="1"/>
  <c r="AC67" i="4"/>
  <c r="Q68" i="4"/>
  <c r="E69" i="4"/>
  <c r="AC69" i="4"/>
  <c r="Q70" i="4"/>
  <c r="F71" i="4"/>
  <c r="F76" i="11" s="1"/>
  <c r="F72" i="4"/>
  <c r="E73" i="4"/>
  <c r="E78" i="11" s="1"/>
  <c r="E74" i="4"/>
  <c r="E79" i="11" s="1"/>
  <c r="AD77" i="4"/>
  <c r="AD82" i="11" s="1"/>
  <c r="AS82" i="11" s="1"/>
  <c r="AC79" i="4"/>
  <c r="Q80" i="4"/>
  <c r="Q85" i="11" s="1"/>
  <c r="E81" i="4"/>
  <c r="E86" i="11" s="1"/>
  <c r="Q64" i="4"/>
  <c r="AC65" i="4"/>
  <c r="Q66" i="4"/>
  <c r="Q71" i="4"/>
  <c r="Q76" i="11" s="1"/>
  <c r="E75" i="4"/>
  <c r="E80" i="11" s="1"/>
  <c r="E76" i="4"/>
  <c r="E81" i="11" s="1"/>
  <c r="F78" i="4"/>
  <c r="F83" i="11" s="1"/>
  <c r="R79" i="4"/>
  <c r="R84" i="11" s="1"/>
  <c r="F80" i="4"/>
  <c r="AC82" i="4"/>
  <c r="R78" i="4"/>
  <c r="R83" i="11" s="1"/>
  <c r="F83" i="4"/>
  <c r="F88" i="11" s="1"/>
  <c r="AC83" i="4"/>
  <c r="AC85" i="4"/>
  <c r="AC68" i="4"/>
  <c r="Q69" i="4"/>
  <c r="E70" i="4"/>
  <c r="AC72" i="4"/>
  <c r="R74" i="4"/>
  <c r="R79" i="11" s="1"/>
  <c r="R75" i="4"/>
  <c r="Q76" i="4"/>
  <c r="Q81" i="11" s="1"/>
  <c r="Q77" i="4"/>
  <c r="E79" i="4"/>
  <c r="AC81" i="4"/>
  <c r="Q82" i="4"/>
  <c r="Q87" i="11" s="1"/>
  <c r="Q86" i="4"/>
  <c r="Q91" i="11" s="1"/>
  <c r="AD71" i="4"/>
  <c r="AC73" i="4"/>
  <c r="Q84" i="4"/>
  <c r="Q89" i="11" s="1"/>
  <c r="E87" i="4"/>
  <c r="E92" i="11" s="1"/>
  <c r="AC87" i="4"/>
  <c r="Q88" i="4"/>
  <c r="E89" i="4"/>
  <c r="AC89" i="4"/>
  <c r="Q90" i="4"/>
  <c r="Q95" i="11" s="1"/>
  <c r="E91" i="4"/>
  <c r="AC91" i="4"/>
  <c r="Q92" i="4"/>
  <c r="E93" i="4"/>
  <c r="E98" i="11" s="1"/>
  <c r="AC93" i="4"/>
  <c r="Q94" i="4"/>
  <c r="E84" i="4"/>
  <c r="AC84" i="4"/>
  <c r="AC89" i="11" s="1"/>
  <c r="AR89" i="11" s="1"/>
  <c r="Q85" i="4"/>
  <c r="Q90" i="11" s="1"/>
  <c r="E86" i="4"/>
  <c r="AC86" i="4"/>
  <c r="Q87" i="4"/>
  <c r="E88" i="4"/>
  <c r="E93" i="11" s="1"/>
  <c r="AC88" i="4"/>
  <c r="Q89" i="4"/>
  <c r="Q94" i="11" s="1"/>
  <c r="E90" i="4"/>
  <c r="E95" i="11" s="1"/>
  <c r="AC90" i="4"/>
  <c r="Q91" i="4"/>
  <c r="E92" i="4"/>
  <c r="AC92" i="4"/>
  <c r="AC97" i="11" s="1"/>
  <c r="AR97" i="11" s="1"/>
  <c r="Q93" i="4"/>
  <c r="E94" i="4"/>
  <c r="E99" i="11" s="1"/>
  <c r="AC94" i="4"/>
  <c r="AC42" i="4"/>
  <c r="AC40" i="4"/>
  <c r="Q43" i="4"/>
  <c r="Q47" i="11" s="1"/>
  <c r="Q41" i="4"/>
  <c r="Q45" i="11" s="1"/>
  <c r="Q39" i="4"/>
  <c r="E42" i="4"/>
  <c r="AC38" i="4"/>
  <c r="E40" i="4"/>
  <c r="E44" i="11" s="1"/>
  <c r="E38" i="4"/>
  <c r="E44" i="4"/>
  <c r="E46" i="4"/>
  <c r="AC46" i="4"/>
  <c r="Q47" i="4"/>
  <c r="Q51" i="11" s="1"/>
  <c r="E48" i="4"/>
  <c r="E53" i="11" s="1"/>
  <c r="AC48" i="4"/>
  <c r="Q49" i="4"/>
  <c r="E50" i="4"/>
  <c r="E55" i="11" s="1"/>
  <c r="AC50" i="4"/>
  <c r="Q51" i="4"/>
  <c r="E52" i="4"/>
  <c r="AC52" i="4"/>
  <c r="Q53" i="4"/>
  <c r="AC44" i="4"/>
  <c r="Q45" i="4"/>
  <c r="Q49" i="11" s="1"/>
  <c r="Q38" i="4"/>
  <c r="E39" i="4"/>
  <c r="AC39" i="4"/>
  <c r="Q40" i="4"/>
  <c r="E41" i="4"/>
  <c r="E45" i="11" s="1"/>
  <c r="E49" i="4"/>
  <c r="E54" i="11" s="1"/>
  <c r="AC49" i="4"/>
  <c r="Q50" i="4"/>
  <c r="E51" i="4"/>
  <c r="E56" i="11" s="1"/>
  <c r="AC51" i="4"/>
  <c r="Q52" i="4"/>
  <c r="Q57" i="11" s="1"/>
  <c r="E53" i="4"/>
  <c r="E58" i="11" s="1"/>
  <c r="AC53" i="4"/>
  <c r="AC41" i="4"/>
  <c r="Q42" i="4"/>
  <c r="Q46" i="11" s="1"/>
  <c r="E43" i="4"/>
  <c r="E47" i="11" s="1"/>
  <c r="AC43" i="4"/>
  <c r="Q44" i="4"/>
  <c r="Q48" i="11" s="1"/>
  <c r="E45" i="4"/>
  <c r="E49" i="11" s="1"/>
  <c r="AC45" i="4"/>
  <c r="Q46" i="4"/>
  <c r="Q50" i="11" s="1"/>
  <c r="E47" i="4"/>
  <c r="E51" i="11" s="1"/>
  <c r="AC32" i="4"/>
  <c r="Q34" i="4"/>
  <c r="E32" i="4"/>
  <c r="E31" i="4"/>
  <c r="Q31" i="4"/>
  <c r="E34" i="4"/>
  <c r="AC31" i="4"/>
  <c r="E28" i="4"/>
  <c r="E28" i="11" s="1"/>
  <c r="AC28" i="4"/>
  <c r="Q29" i="4"/>
  <c r="Q29" i="11" s="1"/>
  <c r="Q27" i="4"/>
  <c r="Q27" i="11" s="1"/>
  <c r="E27" i="4"/>
  <c r="R26" i="4"/>
  <c r="R26" i="11" s="1"/>
  <c r="AG311" i="4"/>
  <c r="AC17" i="4"/>
  <c r="AA340" i="4"/>
  <c r="AA343" i="4"/>
  <c r="AA346" i="4"/>
  <c r="Q19" i="4"/>
  <c r="Q19" i="11" s="1"/>
  <c r="Q18" i="11" s="1"/>
  <c r="Q17" i="4"/>
  <c r="R15" i="4"/>
  <c r="O352" i="4"/>
  <c r="E19" i="4"/>
  <c r="F17" i="4"/>
  <c r="F15" i="4"/>
  <c r="AM305" i="4"/>
  <c r="AM449" i="4" s="1"/>
  <c r="G305" i="4"/>
  <c r="G449" i="4" s="1"/>
  <c r="W305" i="4"/>
  <c r="W449" i="4" s="1"/>
  <c r="AE305" i="4"/>
  <c r="AE449" i="4" s="1"/>
  <c r="S311" i="4"/>
  <c r="AA311" i="4"/>
  <c r="G322" i="4"/>
  <c r="W322" i="4"/>
  <c r="AE322" i="4"/>
  <c r="H322" i="4"/>
  <c r="P322" i="4"/>
  <c r="X322" i="4"/>
  <c r="AF322" i="4"/>
  <c r="L322" i="4"/>
  <c r="H329" i="4"/>
  <c r="P329" i="4"/>
  <c r="X329" i="4"/>
  <c r="AF329" i="4"/>
  <c r="H305" i="4"/>
  <c r="H449" i="4" s="1"/>
  <c r="P305" i="4"/>
  <c r="P449" i="4" s="1"/>
  <c r="X305" i="4"/>
  <c r="X449" i="4" s="1"/>
  <c r="AF305" i="4"/>
  <c r="AF449" i="4" s="1"/>
  <c r="I322" i="4"/>
  <c r="Q322" i="4"/>
  <c r="Y322" i="4"/>
  <c r="M322" i="4"/>
  <c r="I329" i="4"/>
  <c r="Q329" i="4"/>
  <c r="Y329" i="4"/>
  <c r="E329" i="4"/>
  <c r="M329" i="4"/>
  <c r="U329" i="4"/>
  <c r="AC329" i="4"/>
  <c r="AK329" i="4"/>
  <c r="AH322" i="4"/>
  <c r="J329" i="4"/>
  <c r="R329" i="4"/>
  <c r="Z329" i="4"/>
  <c r="AH329" i="4"/>
  <c r="F329" i="4"/>
  <c r="N329" i="4"/>
  <c r="V329" i="4"/>
  <c r="AD329" i="4"/>
  <c r="AL329" i="4"/>
  <c r="G340" i="4"/>
  <c r="W340" i="4"/>
  <c r="AE340" i="4"/>
  <c r="AM340" i="4"/>
  <c r="G343" i="4"/>
  <c r="M311" i="4"/>
  <c r="U311" i="4"/>
  <c r="AC311" i="4"/>
  <c r="AK311" i="4"/>
  <c r="AI322" i="4"/>
  <c r="K329" i="4"/>
  <c r="S329" i="4"/>
  <c r="AA329" i="4"/>
  <c r="AI329" i="4"/>
  <c r="G329" i="4"/>
  <c r="W329" i="4"/>
  <c r="AE329" i="4"/>
  <c r="AM329" i="4"/>
  <c r="H340" i="4"/>
  <c r="P340" i="4"/>
  <c r="X340" i="4"/>
  <c r="AF340" i="4"/>
  <c r="H343" i="4"/>
  <c r="P343" i="4"/>
  <c r="H346" i="4"/>
  <c r="P346" i="4"/>
  <c r="X346" i="4"/>
  <c r="AF346" i="4"/>
  <c r="AB352" i="4"/>
  <c r="AJ352" i="4"/>
  <c r="D355" i="4"/>
  <c r="L355" i="4"/>
  <c r="T355" i="4"/>
  <c r="AB355" i="4"/>
  <c r="AJ355" i="4"/>
  <c r="N311" i="4"/>
  <c r="D329" i="4"/>
  <c r="L329" i="4"/>
  <c r="T329" i="4"/>
  <c r="AJ329" i="4"/>
  <c r="I340" i="4"/>
  <c r="Q340" i="4"/>
  <c r="Y340" i="4"/>
  <c r="I343" i="4"/>
  <c r="Q343" i="4"/>
  <c r="I346" i="4"/>
  <c r="Q346" i="4"/>
  <c r="Y346" i="4"/>
  <c r="AC352" i="4"/>
  <c r="AK352" i="4"/>
  <c r="E355" i="4"/>
  <c r="M355" i="4"/>
  <c r="U355" i="4"/>
  <c r="AC355" i="4"/>
  <c r="AK355" i="4"/>
  <c r="AK305" i="4"/>
  <c r="AK449" i="4" s="1"/>
  <c r="J305" i="4"/>
  <c r="J449" i="4" s="1"/>
  <c r="R305" i="4"/>
  <c r="R449" i="4" s="1"/>
  <c r="Z305" i="4"/>
  <c r="Z449" i="4" s="1"/>
  <c r="D311" i="4"/>
  <c r="L311" i="4"/>
  <c r="H311" i="4"/>
  <c r="I305" i="4"/>
  <c r="I449" i="4" s="1"/>
  <c r="Q305" i="4"/>
  <c r="Q449" i="4" s="1"/>
  <c r="Y305" i="4"/>
  <c r="Y449" i="4" s="1"/>
  <c r="E305" i="4"/>
  <c r="E449" i="4" s="1"/>
  <c r="M305" i="4"/>
  <c r="M449" i="4" s="1"/>
  <c r="U305" i="4"/>
  <c r="U449" i="4" s="1"/>
  <c r="AC305" i="4"/>
  <c r="AC449" i="4" s="1"/>
  <c r="AH305" i="4"/>
  <c r="AH449" i="4" s="1"/>
  <c r="F305" i="4"/>
  <c r="F449" i="4" s="1"/>
  <c r="N305" i="4"/>
  <c r="N449" i="4" s="1"/>
  <c r="V305" i="4"/>
  <c r="V449" i="4" s="1"/>
  <c r="AD305" i="4"/>
  <c r="T311" i="4"/>
  <c r="AJ311" i="4"/>
  <c r="AA305" i="4"/>
  <c r="AA449" i="4" s="1"/>
  <c r="AL305" i="4"/>
  <c r="AL449" i="4" s="1"/>
  <c r="AB311" i="4"/>
  <c r="J322" i="4"/>
  <c r="R322" i="4"/>
  <c r="Z322" i="4"/>
  <c r="K305" i="4"/>
  <c r="K449" i="4" s="1"/>
  <c r="S305" i="4"/>
  <c r="S449" i="4" s="1"/>
  <c r="AI305" i="4"/>
  <c r="AI449" i="4" s="1"/>
  <c r="G311" i="4"/>
  <c r="W311" i="4"/>
  <c r="AE311" i="4"/>
  <c r="AG340" i="4"/>
  <c r="AG343" i="4"/>
  <c r="AG346" i="4"/>
  <c r="AG352" i="4"/>
  <c r="AG355" i="4"/>
  <c r="AG305" i="4"/>
  <c r="AG449" i="4" s="1"/>
  <c r="AG329" i="4"/>
  <c r="AG322" i="4"/>
  <c r="O311" i="4"/>
  <c r="O305" i="4"/>
  <c r="O449" i="4" s="1"/>
  <c r="O322" i="4"/>
  <c r="O355" i="4"/>
  <c r="O329" i="4"/>
  <c r="O340" i="4"/>
  <c r="O343" i="4"/>
  <c r="O346" i="4"/>
  <c r="AJ305" i="4"/>
  <c r="AJ449" i="4" s="1"/>
  <c r="K322" i="4"/>
  <c r="S322" i="4"/>
  <c r="AA322" i="4"/>
  <c r="D305" i="4"/>
  <c r="L305" i="4"/>
  <c r="L449" i="4" s="1"/>
  <c r="T305" i="4"/>
  <c r="T449" i="4" s="1"/>
  <c r="AB305" i="4"/>
  <c r="AB449" i="4" s="1"/>
  <c r="AL311" i="4"/>
  <c r="AM311" i="4"/>
  <c r="F322" i="4"/>
  <c r="N322" i="4"/>
  <c r="V322" i="4"/>
  <c r="AD322" i="4"/>
  <c r="AL322" i="4"/>
  <c r="AI311" i="4"/>
  <c r="AM322" i="4"/>
  <c r="AB329" i="4"/>
  <c r="K311" i="4"/>
  <c r="AH57" i="12" l="1"/>
  <c r="W441" i="4"/>
  <c r="W445" i="4" s="1"/>
  <c r="O413" i="4"/>
  <c r="M413" i="4"/>
  <c r="AP71" i="12" a="1"/>
  <c r="AP71" i="12" s="1"/>
  <c r="F249" i="4"/>
  <c r="F269" i="11" s="1"/>
  <c r="R222" i="4"/>
  <c r="U432" i="4"/>
  <c r="Q441" i="4"/>
  <c r="Q445" i="4" s="1"/>
  <c r="AM441" i="4"/>
  <c r="AM445" i="4" s="1"/>
  <c r="K413" i="4"/>
  <c r="P464" i="11"/>
  <c r="P468" i="11" s="1"/>
  <c r="AR71" i="12" a="1"/>
  <c r="AR71" i="12" s="1"/>
  <c r="N430" i="11"/>
  <c r="N429" i="11" s="1"/>
  <c r="P25" i="11"/>
  <c r="P24" i="11" s="1"/>
  <c r="AQ59" i="12" a="1"/>
  <c r="AQ59" i="12" s="1"/>
  <c r="AR59" i="12" a="1"/>
  <c r="AR59" i="12" s="1"/>
  <c r="Q131" i="12"/>
  <c r="AQ133" i="12" a="1"/>
  <c r="AQ133" i="12" s="1"/>
  <c r="E110" i="12"/>
  <c r="E107" i="12"/>
  <c r="AD424" i="11"/>
  <c r="AP59" i="12" a="1"/>
  <c r="AP59" i="12" s="1"/>
  <c r="AQ71" i="12" a="1"/>
  <c r="AQ71" i="12" s="1"/>
  <c r="R48" i="4"/>
  <c r="Q306" i="11"/>
  <c r="F26" i="4"/>
  <c r="F26" i="11" s="1"/>
  <c r="R32" i="4"/>
  <c r="R36" i="11" s="1"/>
  <c r="AL57" i="12"/>
  <c r="AH425" i="11"/>
  <c r="Z57" i="12"/>
  <c r="R57" i="12"/>
  <c r="E57" i="12"/>
  <c r="T93" i="12"/>
  <c r="T122" i="12" s="1"/>
  <c r="L93" i="12"/>
  <c r="L122" i="12" s="1"/>
  <c r="J57" i="12"/>
  <c r="N93" i="12"/>
  <c r="N122" i="12" s="1"/>
  <c r="Z93" i="12"/>
  <c r="Z122" i="12" s="1"/>
  <c r="AD451" i="11"/>
  <c r="F93" i="12"/>
  <c r="F122" i="12" s="1"/>
  <c r="N57" i="12"/>
  <c r="AB93" i="12"/>
  <c r="AB122" i="12" s="1"/>
  <c r="AD93" i="12"/>
  <c r="AD122" i="12" s="1"/>
  <c r="P93" i="12"/>
  <c r="P122" i="12" s="1"/>
  <c r="AH93" i="12"/>
  <c r="AH122" i="12" s="1"/>
  <c r="AF93" i="12"/>
  <c r="AF122" i="12" s="1"/>
  <c r="AL93" i="12"/>
  <c r="AL122" i="12" s="1"/>
  <c r="AD57" i="12"/>
  <c r="R93" i="12"/>
  <c r="R122" i="12" s="1"/>
  <c r="AN93" i="12"/>
  <c r="AN122" i="12" s="1"/>
  <c r="AL356" i="11"/>
  <c r="AM89" i="12" a="1"/>
  <c r="AM89" i="12" s="1"/>
  <c r="AM88" i="12" s="1"/>
  <c r="AK424" i="11"/>
  <c r="AK67" i="12" a="1"/>
  <c r="AK67" i="12" s="1"/>
  <c r="X394" i="11"/>
  <c r="H65" i="2" s="1" a="1"/>
  <c r="H65" i="2" s="1"/>
  <c r="Y127" i="12" a="1"/>
  <c r="Y127" i="12" s="1"/>
  <c r="Y126" i="12" s="1"/>
  <c r="Q443" i="11"/>
  <c r="Q109" i="12" a="1"/>
  <c r="Q109" i="12" s="1"/>
  <c r="AG435" i="11"/>
  <c r="AG106" i="12" a="1"/>
  <c r="AG106" i="12" s="1"/>
  <c r="M434" i="11"/>
  <c r="M431" i="11" s="1"/>
  <c r="M105" i="12" a="1"/>
  <c r="M105" i="12" s="1"/>
  <c r="AC440" i="11"/>
  <c r="AC103" i="12" a="1"/>
  <c r="AC103" i="12" s="1"/>
  <c r="H433" i="11"/>
  <c r="I102" i="12" a="1"/>
  <c r="I102" i="12" s="1"/>
  <c r="AB356" i="11"/>
  <c r="AC89" i="12" a="1"/>
  <c r="AC89" i="12" s="1"/>
  <c r="I457" i="11"/>
  <c r="I455" i="11" s="1"/>
  <c r="I87" i="12" a="1"/>
  <c r="I87" i="12" s="1"/>
  <c r="I84" i="12" s="1"/>
  <c r="AC454" i="11"/>
  <c r="AC83" i="12" a="1"/>
  <c r="AC83" i="12" s="1"/>
  <c r="I453" i="11"/>
  <c r="I80" i="12" a="1"/>
  <c r="I80" i="12" s="1"/>
  <c r="X451" i="11"/>
  <c r="Y78" i="12" a="1"/>
  <c r="Y78" i="12" s="1"/>
  <c r="M430" i="11"/>
  <c r="M429" i="11" s="1"/>
  <c r="M70" i="12" a="1"/>
  <c r="M70" i="12" s="1"/>
  <c r="AF356" i="11"/>
  <c r="P46" i="2" s="1" a="1"/>
  <c r="P46" i="2" s="1"/>
  <c r="AG89" i="12" a="1"/>
  <c r="AG89" i="12" s="1"/>
  <c r="AG88" i="12" s="1"/>
  <c r="W356" i="11"/>
  <c r="W343" i="11" s="1"/>
  <c r="X89" i="12" a="1"/>
  <c r="X89" i="12" s="1"/>
  <c r="X88" i="12" s="1"/>
  <c r="X75" i="12" s="1"/>
  <c r="V424" i="11"/>
  <c r="W67" i="12" a="1"/>
  <c r="W67" i="12" s="1"/>
  <c r="AE453" i="11"/>
  <c r="AE80" i="12" a="1"/>
  <c r="AE80" i="12" s="1"/>
  <c r="V451" i="11"/>
  <c r="W78" i="12" a="1"/>
  <c r="W78" i="12" s="1"/>
  <c r="AI454" i="11"/>
  <c r="AI83" i="12" a="1"/>
  <c r="AI83" i="12" s="1"/>
  <c r="AE425" i="11"/>
  <c r="AE68" i="12" a="1"/>
  <c r="AE68" i="12" s="1"/>
  <c r="K424" i="11"/>
  <c r="K67" i="12" a="1"/>
  <c r="K67" i="12" s="1"/>
  <c r="AF430" i="11"/>
  <c r="AF429" i="11" s="1"/>
  <c r="AF70" i="12" a="1"/>
  <c r="AF70" i="12" s="1"/>
  <c r="AE428" i="11"/>
  <c r="AE73" i="12" a="1"/>
  <c r="AE73" i="12" s="1"/>
  <c r="X424" i="11"/>
  <c r="X67" i="12" a="1"/>
  <c r="X67" i="12" s="1"/>
  <c r="Z425" i="11"/>
  <c r="AA68" i="12" a="1"/>
  <c r="AA68" i="12" s="1"/>
  <c r="T402" i="11"/>
  <c r="U135" i="12" a="1"/>
  <c r="U135" i="12" s="1"/>
  <c r="U134" i="12" s="1"/>
  <c r="Y394" i="11"/>
  <c r="I65" i="2" s="1" a="1"/>
  <c r="I65" i="2" s="1"/>
  <c r="Z127" i="12" a="1"/>
  <c r="Z127" i="12" s="1"/>
  <c r="Z126" i="12" s="1"/>
  <c r="U356" i="11"/>
  <c r="U343" i="11" s="1"/>
  <c r="V89" i="12" a="1"/>
  <c r="V89" i="12" s="1"/>
  <c r="V88" i="12" s="1"/>
  <c r="V75" i="12" s="1"/>
  <c r="AE394" i="11"/>
  <c r="AF127" i="12" a="1"/>
  <c r="AF127" i="12" s="1"/>
  <c r="AF126" i="12" s="1"/>
  <c r="AA356" i="11"/>
  <c r="AA343" i="11" s="1"/>
  <c r="AB89" i="12" a="1"/>
  <c r="AB89" i="12" s="1"/>
  <c r="AB88" i="12" s="1"/>
  <c r="AB75" i="12" s="1"/>
  <c r="AF402" i="11"/>
  <c r="AG135" i="12" a="1"/>
  <c r="AG135" i="12" s="1"/>
  <c r="AG134" i="12" s="1"/>
  <c r="N394" i="11"/>
  <c r="O127" i="12" a="1"/>
  <c r="O127" i="12" s="1"/>
  <c r="O126" i="12" s="1"/>
  <c r="O443" i="11"/>
  <c r="O109" i="12" a="1"/>
  <c r="O109" i="12" s="1"/>
  <c r="O107" i="12" s="1"/>
  <c r="AE435" i="11"/>
  <c r="AE106" i="12" a="1"/>
  <c r="AE106" i="12" s="1"/>
  <c r="K434" i="11"/>
  <c r="K431" i="11" s="1"/>
  <c r="K105" i="12" a="1"/>
  <c r="K105" i="12" s="1"/>
  <c r="AA440" i="11"/>
  <c r="AA103" i="12" a="1"/>
  <c r="AA103" i="12" s="1"/>
  <c r="F433" i="11"/>
  <c r="G102" i="12" a="1"/>
  <c r="G102" i="12" s="1"/>
  <c r="AP102" i="12" s="1" a="1"/>
  <c r="AP102" i="12" s="1"/>
  <c r="W457" i="11"/>
  <c r="W455" i="11" s="1"/>
  <c r="W87" i="12" a="1"/>
  <c r="W87" i="12" s="1"/>
  <c r="W84" i="12" s="1"/>
  <c r="AE402" i="11"/>
  <c r="AF135" i="12" a="1"/>
  <c r="AF135" i="12" s="1"/>
  <c r="AF134" i="12" s="1"/>
  <c r="U394" i="11"/>
  <c r="E65" i="2" s="1" a="1"/>
  <c r="E65" i="2" s="1"/>
  <c r="R65" i="2" s="1" a="1"/>
  <c r="R65" i="2" s="1"/>
  <c r="V127" i="12" a="1"/>
  <c r="V127" i="12" s="1"/>
  <c r="V126" i="12" s="1"/>
  <c r="F402" i="11"/>
  <c r="G135" i="12" a="1"/>
  <c r="G135" i="12" s="1"/>
  <c r="G134" i="12" s="1"/>
  <c r="AK402" i="11"/>
  <c r="AL135" i="12" a="1"/>
  <c r="AL135" i="12" s="1"/>
  <c r="AL134" i="12" s="1"/>
  <c r="S394" i="11"/>
  <c r="T127" i="12" a="1"/>
  <c r="T127" i="12" s="1"/>
  <c r="T126" i="12" s="1"/>
  <c r="K428" i="11"/>
  <c r="K73" i="12" a="1"/>
  <c r="K73" i="12" s="1"/>
  <c r="AD423" i="11"/>
  <c r="AE66" i="12" a="1"/>
  <c r="AE66" i="12" s="1"/>
  <c r="T425" i="11"/>
  <c r="T68" i="12" a="1"/>
  <c r="T68" i="12" s="1"/>
  <c r="T65" i="12" s="1"/>
  <c r="T57" i="12" s="1"/>
  <c r="AD356" i="11"/>
  <c r="AE89" i="12" a="1"/>
  <c r="AE89" i="12" s="1"/>
  <c r="AE88" i="12" s="1"/>
  <c r="AC424" i="11"/>
  <c r="AC67" i="12" a="1"/>
  <c r="AC67" i="12" s="1"/>
  <c r="P394" i="11"/>
  <c r="Q127" i="12" a="1"/>
  <c r="Q127" i="12" s="1"/>
  <c r="AB437" i="11"/>
  <c r="AB436" i="11" s="1"/>
  <c r="AC111" i="12" a="1"/>
  <c r="AC111" i="12" s="1"/>
  <c r="I443" i="11"/>
  <c r="I109" i="12" a="1"/>
  <c r="I109" i="12" s="1"/>
  <c r="I107" i="12" s="1"/>
  <c r="Y435" i="11"/>
  <c r="Y106" i="12" a="1"/>
  <c r="Y106" i="12" s="1"/>
  <c r="E434" i="11"/>
  <c r="E105" i="12" a="1"/>
  <c r="E105" i="12" s="1"/>
  <c r="U440" i="11"/>
  <c r="U103" i="12" a="1"/>
  <c r="U103" i="12" s="1"/>
  <c r="AF432" i="11"/>
  <c r="AG99" i="12" a="1"/>
  <c r="AG99" i="12" s="1"/>
  <c r="AG98" i="12" s="1"/>
  <c r="T356" i="11"/>
  <c r="U89" i="12" a="1"/>
  <c r="U89" i="12" s="1"/>
  <c r="U88" i="12" s="1"/>
  <c r="AK456" i="11"/>
  <c r="AK455" i="11" s="1"/>
  <c r="AK86" i="12" a="1"/>
  <c r="AK86" i="12" s="1"/>
  <c r="AK84" i="12" s="1"/>
  <c r="U454" i="11"/>
  <c r="U83" i="12" a="1"/>
  <c r="U83" i="12" s="1"/>
  <c r="AK452" i="11"/>
  <c r="AK79" i="12" a="1"/>
  <c r="AK79" i="12" s="1"/>
  <c r="P451" i="11"/>
  <c r="Q78" i="12" a="1"/>
  <c r="Q78" i="12" s="1"/>
  <c r="X356" i="11"/>
  <c r="Y89" i="12" a="1"/>
  <c r="Y89" i="12" s="1"/>
  <c r="Y88" i="12" s="1"/>
  <c r="N424" i="11"/>
  <c r="O67" i="12" a="1"/>
  <c r="O67" i="12" s="1"/>
  <c r="W453" i="11"/>
  <c r="W80" i="12" a="1"/>
  <c r="W80" i="12" s="1"/>
  <c r="N451" i="11"/>
  <c r="O78" i="12" a="1"/>
  <c r="O78" i="12" s="1"/>
  <c r="O457" i="11"/>
  <c r="O455" i="11" s="1"/>
  <c r="O87" i="12" a="1"/>
  <c r="O87" i="12" s="1"/>
  <c r="O84" i="12" s="1"/>
  <c r="AA454" i="11"/>
  <c r="AA83" i="12" a="1"/>
  <c r="AA83" i="12" s="1"/>
  <c r="X430" i="11"/>
  <c r="X429" i="11" s="1"/>
  <c r="X70" i="12" a="1"/>
  <c r="X70" i="12" s="1"/>
  <c r="W428" i="11"/>
  <c r="W73" i="12" a="1"/>
  <c r="W73" i="12" s="1"/>
  <c r="Z423" i="11"/>
  <c r="AA66" i="12" a="1"/>
  <c r="AA66" i="12" s="1"/>
  <c r="P424" i="11"/>
  <c r="P67" i="12" a="1"/>
  <c r="P67" i="12" s="1"/>
  <c r="R425" i="11"/>
  <c r="S68" i="12" a="1"/>
  <c r="S68" i="12" s="1"/>
  <c r="V57" i="12"/>
  <c r="L402" i="11"/>
  <c r="M135" i="12" a="1"/>
  <c r="M135" i="12" s="1"/>
  <c r="M134" i="12" s="1"/>
  <c r="AI402" i="11"/>
  <c r="AJ135" i="12" a="1"/>
  <c r="AJ135" i="12" s="1"/>
  <c r="AJ134" i="12" s="1"/>
  <c r="Q394" i="11"/>
  <c r="R127" i="12" a="1"/>
  <c r="R127" i="12" s="1"/>
  <c r="R126" i="12" s="1"/>
  <c r="M356" i="11"/>
  <c r="M343" i="11" s="1"/>
  <c r="N89" i="12" a="1"/>
  <c r="N89" i="12" s="1"/>
  <c r="N88" i="12" s="1"/>
  <c r="N75" i="12" s="1"/>
  <c r="W394" i="11"/>
  <c r="G65" i="2" s="1" a="1"/>
  <c r="G65" i="2" s="1"/>
  <c r="X127" i="12" a="1"/>
  <c r="X127" i="12" s="1"/>
  <c r="X126" i="12" s="1"/>
  <c r="S356" i="11"/>
  <c r="T89" i="12" a="1"/>
  <c r="T89" i="12" s="1"/>
  <c r="T88" i="12" s="1"/>
  <c r="T75" i="12" s="1"/>
  <c r="X402" i="11"/>
  <c r="Y135" i="12" a="1"/>
  <c r="Y135" i="12" s="1"/>
  <c r="Y134" i="12" s="1"/>
  <c r="F394" i="11"/>
  <c r="G127" i="12" a="1"/>
  <c r="G127" i="12" s="1"/>
  <c r="G126" i="12" s="1"/>
  <c r="G443" i="11"/>
  <c r="G109" i="12" a="1"/>
  <c r="G109" i="12" s="1"/>
  <c r="W435" i="11"/>
  <c r="W106" i="12" a="1"/>
  <c r="W106" i="12" s="1"/>
  <c r="AM441" i="11"/>
  <c r="AM104" i="12" a="1"/>
  <c r="AM104" i="12" s="1"/>
  <c r="S440" i="11"/>
  <c r="S103" i="12" a="1"/>
  <c r="S103" i="12" s="1"/>
  <c r="AL432" i="11"/>
  <c r="AM99" i="12" a="1"/>
  <c r="AM99" i="12" s="1"/>
  <c r="AM98" i="12" s="1"/>
  <c r="AH356" i="11"/>
  <c r="AI89" i="12" a="1"/>
  <c r="AI89" i="12" s="1"/>
  <c r="AI88" i="12" s="1"/>
  <c r="W402" i="11"/>
  <c r="G68" i="2" s="1" a="1"/>
  <c r="G68" i="2" s="1"/>
  <c r="X135" i="12" a="1"/>
  <c r="X135" i="12" s="1"/>
  <c r="X134" i="12" s="1"/>
  <c r="M394" i="11"/>
  <c r="N127" i="12" a="1"/>
  <c r="N127" i="12" s="1"/>
  <c r="N126" i="12" s="1"/>
  <c r="AG356" i="11"/>
  <c r="AG343" i="11" s="1"/>
  <c r="AH89" i="12" a="1"/>
  <c r="AH89" i="12" s="1"/>
  <c r="AH88" i="12" s="1"/>
  <c r="AH75" i="12" s="1"/>
  <c r="AH91" i="12" s="1"/>
  <c r="AC402" i="11"/>
  <c r="AD135" i="12" a="1"/>
  <c r="AD135" i="12" s="1"/>
  <c r="AD134" i="12" s="1"/>
  <c r="K394" i="11"/>
  <c r="L127" i="12" a="1"/>
  <c r="L127" i="12" s="1"/>
  <c r="L126" i="12" s="1"/>
  <c r="H428" i="11"/>
  <c r="H73" i="12" a="1"/>
  <c r="H73" i="12" s="1"/>
  <c r="L425" i="11"/>
  <c r="L68" i="12" a="1"/>
  <c r="L68" i="12" s="1"/>
  <c r="L65" i="12" s="1"/>
  <c r="L57" i="12" s="1"/>
  <c r="V356" i="11"/>
  <c r="F46" i="2" s="1" a="1"/>
  <c r="F46" i="2" s="1"/>
  <c r="W89" i="12" a="1"/>
  <c r="W89" i="12" s="1"/>
  <c r="W88" i="12" s="1"/>
  <c r="U424" i="11"/>
  <c r="U67" i="12" a="1"/>
  <c r="U67" i="12" s="1"/>
  <c r="AH402" i="11"/>
  <c r="AI135" i="12" a="1"/>
  <c r="AI135" i="12" s="1"/>
  <c r="AI134" i="12" s="1"/>
  <c r="H394" i="11"/>
  <c r="I127" i="12" a="1"/>
  <c r="I127" i="12" s="1"/>
  <c r="I126" i="12" s="1"/>
  <c r="T437" i="11"/>
  <c r="T436" i="11" s="1"/>
  <c r="U111" i="12" a="1"/>
  <c r="U111" i="12" s="1"/>
  <c r="U110" i="12" s="1"/>
  <c r="AJ442" i="11"/>
  <c r="AK108" i="12" a="1"/>
  <c r="AK108" i="12" s="1"/>
  <c r="AK107" i="12" s="1"/>
  <c r="Q435" i="11"/>
  <c r="Q106" i="12" a="1"/>
  <c r="Q106" i="12" s="1"/>
  <c r="AG441" i="11"/>
  <c r="AG104" i="12" a="1"/>
  <c r="AG104" i="12" s="1"/>
  <c r="M440" i="11"/>
  <c r="M103" i="12" a="1"/>
  <c r="M103" i="12" s="1"/>
  <c r="X432" i="11"/>
  <c r="Y99" i="12" a="1"/>
  <c r="Y99" i="12" s="1"/>
  <c r="Y98" i="12" s="1"/>
  <c r="L356" i="11"/>
  <c r="M89" i="12" a="1"/>
  <c r="M89" i="12" s="1"/>
  <c r="M88" i="12" s="1"/>
  <c r="AC456" i="11"/>
  <c r="AC455" i="11" s="1"/>
  <c r="AC86" i="12" a="1"/>
  <c r="AC86" i="12" s="1"/>
  <c r="M454" i="11"/>
  <c r="M83" i="12" a="1"/>
  <c r="M83" i="12" s="1"/>
  <c r="AC452" i="11"/>
  <c r="AC79" i="12" a="1"/>
  <c r="AC79" i="12" s="1"/>
  <c r="H451" i="11"/>
  <c r="I78" i="12" a="1"/>
  <c r="I78" i="12" s="1"/>
  <c r="AJ394" i="11"/>
  <c r="AK127" i="12" a="1"/>
  <c r="AK127" i="12" s="1"/>
  <c r="AK126" i="12" s="1"/>
  <c r="P356" i="11"/>
  <c r="Q89" i="12" a="1"/>
  <c r="Q89" i="12" s="1"/>
  <c r="F424" i="11"/>
  <c r="G67" i="12" a="1"/>
  <c r="G67" i="12" s="1"/>
  <c r="AA452" i="11"/>
  <c r="AA79" i="12" a="1"/>
  <c r="AA79" i="12" s="1"/>
  <c r="F451" i="11"/>
  <c r="G78" i="12" a="1"/>
  <c r="G78" i="12" s="1"/>
  <c r="G457" i="11"/>
  <c r="G455" i="11" s="1"/>
  <c r="G87" i="12" a="1"/>
  <c r="G87" i="12" s="1"/>
  <c r="S454" i="11"/>
  <c r="S83" i="12" a="1"/>
  <c r="S83" i="12" s="1"/>
  <c r="O425" i="11"/>
  <c r="O68" i="12" a="1"/>
  <c r="O68" i="12" s="1"/>
  <c r="P430" i="11"/>
  <c r="P429" i="11" s="1"/>
  <c r="P70" i="12" a="1"/>
  <c r="P70" i="12" s="1"/>
  <c r="O428" i="11"/>
  <c r="O73" i="12" a="1"/>
  <c r="O73" i="12" s="1"/>
  <c r="R423" i="11"/>
  <c r="S66" i="12" a="1"/>
  <c r="S66" i="12" s="1"/>
  <c r="H424" i="11"/>
  <c r="H67" i="12" a="1"/>
  <c r="H67" i="12" s="1"/>
  <c r="AD430" i="11"/>
  <c r="AD429" i="11" s="1"/>
  <c r="AE70" i="12" a="1"/>
  <c r="AE70" i="12" s="1"/>
  <c r="J425" i="11"/>
  <c r="K68" i="12" a="1"/>
  <c r="K68" i="12" s="1"/>
  <c r="AJ93" i="12"/>
  <c r="AJ122" i="12" s="1"/>
  <c r="F432" i="4"/>
  <c r="D402" i="11"/>
  <c r="E135" i="12" a="1"/>
  <c r="E135" i="12" s="1"/>
  <c r="AA402" i="11"/>
  <c r="AB135" i="12" a="1"/>
  <c r="AB135" i="12" s="1"/>
  <c r="AB134" i="12" s="1"/>
  <c r="I394" i="11"/>
  <c r="J127" i="12" a="1"/>
  <c r="J127" i="12" s="1"/>
  <c r="J126" i="12" s="1"/>
  <c r="E356" i="11"/>
  <c r="E343" i="11" s="1"/>
  <c r="F89" i="12" a="1"/>
  <c r="F89" i="12" s="1"/>
  <c r="F88" i="12" s="1"/>
  <c r="F75" i="12" s="1"/>
  <c r="F91" i="12" s="1"/>
  <c r="AG402" i="11"/>
  <c r="AH135" i="12" a="1"/>
  <c r="AH135" i="12" s="1"/>
  <c r="AH134" i="12" s="1"/>
  <c r="O394" i="11"/>
  <c r="P127" i="12" a="1"/>
  <c r="P127" i="12" s="1"/>
  <c r="P126" i="12" s="1"/>
  <c r="K356" i="11"/>
  <c r="L89" i="12" a="1"/>
  <c r="L89" i="12" s="1"/>
  <c r="L88" i="12" s="1"/>
  <c r="L75" i="12" s="1"/>
  <c r="P402" i="11"/>
  <c r="Q135" i="12" a="1"/>
  <c r="Q135" i="12" s="1"/>
  <c r="AM438" i="11"/>
  <c r="AM436" i="11" s="1"/>
  <c r="AM112" i="12" a="1"/>
  <c r="AM112" i="12" s="1"/>
  <c r="AM110" i="12" s="1"/>
  <c r="O435" i="11"/>
  <c r="O106" i="12" a="1"/>
  <c r="O106" i="12" s="1"/>
  <c r="AE441" i="11"/>
  <c r="AE104" i="12" a="1"/>
  <c r="AE104" i="12" s="1"/>
  <c r="K440" i="11"/>
  <c r="K103" i="12" a="1"/>
  <c r="K103" i="12" s="1"/>
  <c r="Z356" i="11"/>
  <c r="AA89" i="12" a="1"/>
  <c r="AA89" i="12" s="1"/>
  <c r="AA88" i="12" s="1"/>
  <c r="O402" i="11"/>
  <c r="P135" i="12" a="1"/>
  <c r="P135" i="12" s="1"/>
  <c r="P134" i="12" s="1"/>
  <c r="E394" i="11"/>
  <c r="F127" i="12" a="1"/>
  <c r="F127" i="12" s="1"/>
  <c r="F126" i="12" s="1"/>
  <c r="Y356" i="11"/>
  <c r="Y343" i="11" s="1"/>
  <c r="Z89" i="12" a="1"/>
  <c r="Z89" i="12" s="1"/>
  <c r="Z88" i="12" s="1"/>
  <c r="Z75" i="12" s="1"/>
  <c r="U402" i="11"/>
  <c r="V135" i="12" a="1"/>
  <c r="V135" i="12" s="1"/>
  <c r="V134" i="12" s="1"/>
  <c r="AA430" i="11"/>
  <c r="AA429" i="11" s="1"/>
  <c r="AA70" i="12" a="1"/>
  <c r="AA70" i="12" s="1"/>
  <c r="V93" i="12"/>
  <c r="V122" i="12" s="1"/>
  <c r="N356" i="11"/>
  <c r="O89" i="12" a="1"/>
  <c r="O89" i="12" s="1"/>
  <c r="O88" i="12" s="1"/>
  <c r="AG425" i="11"/>
  <c r="AG68" i="12" a="1"/>
  <c r="AG68" i="12" s="1"/>
  <c r="M424" i="11"/>
  <c r="M67" i="12" a="1"/>
  <c r="M67" i="12" s="1"/>
  <c r="Z402" i="11"/>
  <c r="J68" i="2" s="1" a="1"/>
  <c r="J68" i="2" s="1"/>
  <c r="AA135" i="12" a="1"/>
  <c r="AA135" i="12" s="1"/>
  <c r="AA134" i="12" s="1"/>
  <c r="AG438" i="11"/>
  <c r="AG436" i="11" s="1"/>
  <c r="AG112" i="12" a="1"/>
  <c r="AG112" i="12" s="1"/>
  <c r="AG110" i="12" s="1"/>
  <c r="AB442" i="11"/>
  <c r="AC108" i="12" a="1"/>
  <c r="AC108" i="12" s="1"/>
  <c r="I435" i="11"/>
  <c r="I106" i="12" a="1"/>
  <c r="I106" i="12" s="1"/>
  <c r="Y441" i="11"/>
  <c r="Y104" i="12" a="1"/>
  <c r="Y104" i="12" s="1"/>
  <c r="E440" i="11"/>
  <c r="E103" i="12" a="1"/>
  <c r="E103" i="12" s="1"/>
  <c r="P432" i="11"/>
  <c r="Q99" i="12" a="1"/>
  <c r="Q99" i="12" s="1"/>
  <c r="D356" i="11"/>
  <c r="E89" i="12" a="1"/>
  <c r="E89" i="12" s="1"/>
  <c r="U456" i="11"/>
  <c r="U455" i="11" s="1"/>
  <c r="U86" i="12" a="1"/>
  <c r="U86" i="12" s="1"/>
  <c r="U84" i="12" s="1"/>
  <c r="E454" i="11"/>
  <c r="E83" i="12" a="1"/>
  <c r="E83" i="12" s="1"/>
  <c r="U452" i="11"/>
  <c r="U79" i="12" a="1"/>
  <c r="U79" i="12" s="1"/>
  <c r="AK428" i="11"/>
  <c r="AK73" i="12" a="1"/>
  <c r="AK73" i="12" s="1"/>
  <c r="AB394" i="11"/>
  <c r="AC127" i="12" a="1"/>
  <c r="AC127" i="12" s="1"/>
  <c r="H356" i="11"/>
  <c r="I89" i="12" a="1"/>
  <c r="I89" i="12" s="1"/>
  <c r="I88" i="12" s="1"/>
  <c r="AH423" i="11"/>
  <c r="AI66" i="12" a="1"/>
  <c r="AI66" i="12" s="1"/>
  <c r="S452" i="11"/>
  <c r="S79" i="12" a="1"/>
  <c r="S79" i="12" s="1"/>
  <c r="AI428" i="11"/>
  <c r="AI73" i="12" a="1"/>
  <c r="AI73" i="12" s="1"/>
  <c r="AI456" i="11"/>
  <c r="AI455" i="11" s="1"/>
  <c r="AI86" i="12" a="1"/>
  <c r="AI86" i="12" s="1"/>
  <c r="AI84" i="12" s="1"/>
  <c r="K454" i="11"/>
  <c r="K83" i="12" a="1"/>
  <c r="K83" i="12" s="1"/>
  <c r="G425" i="11"/>
  <c r="G68" i="12" a="1"/>
  <c r="G68" i="12" s="1"/>
  <c r="H430" i="11"/>
  <c r="H429" i="11" s="1"/>
  <c r="H70" i="12" a="1"/>
  <c r="H70" i="12" s="1"/>
  <c r="F428" i="11"/>
  <c r="G73" i="12" a="1"/>
  <c r="G73" i="12" s="1"/>
  <c r="O356" i="11"/>
  <c r="O343" i="11" s="1"/>
  <c r="P89" i="12" a="1"/>
  <c r="P89" i="12" s="1"/>
  <c r="P88" i="12" s="1"/>
  <c r="P75" i="12" s="1"/>
  <c r="AM424" i="11"/>
  <c r="AM67" i="12" a="1"/>
  <c r="AM67" i="12" s="1"/>
  <c r="X93" i="12"/>
  <c r="X122" i="12" s="1"/>
  <c r="H93" i="12"/>
  <c r="H122" i="12" s="1"/>
  <c r="AH394" i="11"/>
  <c r="AI127" i="12" a="1"/>
  <c r="AI127" i="12" s="1"/>
  <c r="AI126" i="12" s="1"/>
  <c r="S402" i="11"/>
  <c r="T135" i="12" a="1"/>
  <c r="T135" i="12" s="1"/>
  <c r="T134" i="12" s="1"/>
  <c r="Y402" i="11"/>
  <c r="Z135" i="12" a="1"/>
  <c r="Z135" i="12" s="1"/>
  <c r="Z134" i="12" s="1"/>
  <c r="G394" i="11"/>
  <c r="H127" i="12" a="1"/>
  <c r="H127" i="12" s="1"/>
  <c r="H126" i="12" s="1"/>
  <c r="H402" i="11"/>
  <c r="I135" i="12" a="1"/>
  <c r="I135" i="12" s="1"/>
  <c r="I134" i="12" s="1"/>
  <c r="AE438" i="11"/>
  <c r="AE436" i="11" s="1"/>
  <c r="AE112" i="12" a="1"/>
  <c r="AE112" i="12" s="1"/>
  <c r="J378" i="11"/>
  <c r="K111" i="12" a="1"/>
  <c r="K111" i="12" s="1"/>
  <c r="K110" i="12" s="1"/>
  <c r="G435" i="11"/>
  <c r="G106" i="12" a="1"/>
  <c r="G106" i="12" s="1"/>
  <c r="W441" i="11"/>
  <c r="W104" i="12" a="1"/>
  <c r="W104" i="12" s="1"/>
  <c r="R356" i="11"/>
  <c r="S89" i="12" a="1"/>
  <c r="S89" i="12" s="1"/>
  <c r="S88" i="12" s="1"/>
  <c r="G402" i="11"/>
  <c r="H135" i="12" a="1"/>
  <c r="H135" i="12" s="1"/>
  <c r="H134" i="12" s="1"/>
  <c r="Q356" i="11"/>
  <c r="Q343" i="11" s="1"/>
  <c r="R89" i="12" a="1"/>
  <c r="R89" i="12" s="1"/>
  <c r="R88" i="12" s="1"/>
  <c r="R75" i="12" s="1"/>
  <c r="AL402" i="11"/>
  <c r="AM135" i="12" a="1"/>
  <c r="AM135" i="12" s="1"/>
  <c r="AM134" i="12" s="1"/>
  <c r="M402" i="11"/>
  <c r="N135" i="12" a="1"/>
  <c r="N135" i="12" s="1"/>
  <c r="N134" i="12" s="1"/>
  <c r="S430" i="11"/>
  <c r="S429" i="11" s="1"/>
  <c r="S70" i="12" a="1"/>
  <c r="S70" i="12" s="1"/>
  <c r="AM331" i="11"/>
  <c r="AN64" i="12" a="1"/>
  <c r="AN64" i="12" s="1"/>
  <c r="AN63" i="12" s="1"/>
  <c r="AN57" i="12" s="1"/>
  <c r="J93" i="12"/>
  <c r="J122" i="12" s="1"/>
  <c r="F356" i="11"/>
  <c r="G89" i="12" a="1"/>
  <c r="G89" i="12" s="1"/>
  <c r="G88" i="12" s="1"/>
  <c r="Y425" i="11"/>
  <c r="Y68" i="12" a="1"/>
  <c r="Y68" i="12" s="1"/>
  <c r="Y65" i="12" s="1"/>
  <c r="Y57" i="12" s="1"/>
  <c r="AF423" i="11"/>
  <c r="AG66" i="12" a="1"/>
  <c r="AG66" i="12" s="1"/>
  <c r="R402" i="11"/>
  <c r="S135" i="12" a="1"/>
  <c r="S135" i="12" s="1"/>
  <c r="S134" i="12" s="1"/>
  <c r="Y438" i="11"/>
  <c r="Y436" i="11" s="1"/>
  <c r="Y112" i="12" a="1"/>
  <c r="Y112" i="12" s="1"/>
  <c r="Y110" i="12" s="1"/>
  <c r="AK434" i="11"/>
  <c r="AK431" i="11" s="1"/>
  <c r="AK105" i="12" a="1"/>
  <c r="AK105" i="12" s="1"/>
  <c r="Q441" i="11"/>
  <c r="Q104" i="12" a="1"/>
  <c r="Q104" i="12" s="1"/>
  <c r="AF433" i="11"/>
  <c r="AG102" i="12" a="1"/>
  <c r="AG102" i="12" s="1"/>
  <c r="H432" i="11"/>
  <c r="I99" i="12" a="1"/>
  <c r="I99" i="12" s="1"/>
  <c r="I98" i="12" s="1"/>
  <c r="AG457" i="11"/>
  <c r="AG455" i="11" s="1"/>
  <c r="AG87" i="12" a="1"/>
  <c r="AG87" i="12" s="1"/>
  <c r="AG84" i="12" s="1"/>
  <c r="M456" i="11"/>
  <c r="M455" i="11" s="1"/>
  <c r="M86" i="12" a="1"/>
  <c r="M86" i="12" s="1"/>
  <c r="M84" i="12" s="1"/>
  <c r="AG453" i="11"/>
  <c r="AG80" i="12" a="1"/>
  <c r="AG80" i="12" s="1"/>
  <c r="M452" i="11"/>
  <c r="M79" i="12" a="1"/>
  <c r="M79" i="12" s="1"/>
  <c r="AC428" i="11"/>
  <c r="AC73" i="12" a="1"/>
  <c r="AC73" i="12" s="1"/>
  <c r="AK430" i="11"/>
  <c r="AK429" i="11" s="1"/>
  <c r="AK70" i="12" a="1"/>
  <c r="AK70" i="12" s="1"/>
  <c r="T394" i="11"/>
  <c r="U127" i="12" a="1"/>
  <c r="U127" i="12" s="1"/>
  <c r="U126" i="12" s="1"/>
  <c r="R451" i="11"/>
  <c r="S78" i="12" a="1"/>
  <c r="S78" i="12" s="1"/>
  <c r="K452" i="11"/>
  <c r="K79" i="12" a="1"/>
  <c r="K79" i="12" s="1"/>
  <c r="AI430" i="11"/>
  <c r="AI429" i="11" s="1"/>
  <c r="AI70" i="12" a="1"/>
  <c r="AI70" i="12" s="1"/>
  <c r="AA456" i="11"/>
  <c r="AA455" i="11" s="1"/>
  <c r="AA86" i="12" a="1"/>
  <c r="AA86" i="12" s="1"/>
  <c r="AA84" i="12" s="1"/>
  <c r="O453" i="11"/>
  <c r="O80" i="12" a="1"/>
  <c r="O80" i="12" s="1"/>
  <c r="AI424" i="11"/>
  <c r="AI67" i="12" a="1"/>
  <c r="AI67" i="12" s="1"/>
  <c r="AM430" i="11"/>
  <c r="AM429" i="11" s="1"/>
  <c r="AM70" i="12" a="1"/>
  <c r="AM70" i="12" s="1"/>
  <c r="AJ425" i="11"/>
  <c r="AJ68" i="12" a="1"/>
  <c r="AJ68" i="12" s="1"/>
  <c r="AJ65" i="12" s="1"/>
  <c r="AJ57" i="12" s="1"/>
  <c r="G356" i="11"/>
  <c r="H89" i="12" a="1"/>
  <c r="H89" i="12" s="1"/>
  <c r="H88" i="12" s="1"/>
  <c r="H75" i="12" s="1"/>
  <c r="Z394" i="11"/>
  <c r="AA127" i="12" a="1"/>
  <c r="AA127" i="12" s="1"/>
  <c r="AA126" i="12" s="1"/>
  <c r="K402" i="11"/>
  <c r="L135" i="12" a="1"/>
  <c r="L135" i="12" s="1"/>
  <c r="L134" i="12" s="1"/>
  <c r="Q402" i="11"/>
  <c r="R135" i="12" a="1"/>
  <c r="R135" i="12" s="1"/>
  <c r="R134" i="12" s="1"/>
  <c r="AL394" i="11"/>
  <c r="AM127" i="12" a="1"/>
  <c r="AM127" i="12" s="1"/>
  <c r="AM126" i="12" s="1"/>
  <c r="W438" i="11"/>
  <c r="W436" i="11" s="1"/>
  <c r="W112" i="12" a="1"/>
  <c r="W112" i="12" s="1"/>
  <c r="W110" i="12" s="1"/>
  <c r="AM443" i="11"/>
  <c r="AM439" i="11" s="1"/>
  <c r="AM109" i="12" a="1"/>
  <c r="AM109" i="12" s="1"/>
  <c r="AM107" i="12" s="1"/>
  <c r="R442" i="11"/>
  <c r="S108" i="12" a="1"/>
  <c r="S108" i="12" s="1"/>
  <c r="AI434" i="11"/>
  <c r="AI431" i="11" s="1"/>
  <c r="AI105" i="12" a="1"/>
  <c r="AI105" i="12" s="1"/>
  <c r="O441" i="11"/>
  <c r="O104" i="12" a="1"/>
  <c r="O104" i="12" s="1"/>
  <c r="AD433" i="11"/>
  <c r="AE102" i="12" a="1"/>
  <c r="AE102" i="12" s="1"/>
  <c r="N432" i="11"/>
  <c r="O99" i="12" a="1"/>
  <c r="O99" i="12" s="1"/>
  <c r="O98" i="12" s="1"/>
  <c r="J356" i="11"/>
  <c r="K89" i="12" a="1"/>
  <c r="K89" i="12" s="1"/>
  <c r="K88" i="12" s="1"/>
  <c r="I356" i="11"/>
  <c r="J89" i="12" a="1"/>
  <c r="J89" i="12" s="1"/>
  <c r="J88" i="12" s="1"/>
  <c r="J75" i="12" s="1"/>
  <c r="AD402" i="11"/>
  <c r="N68" i="2" s="1" a="1"/>
  <c r="N68" i="2" s="1"/>
  <c r="AE135" i="12" a="1"/>
  <c r="AE135" i="12" s="1"/>
  <c r="AE134" i="12" s="1"/>
  <c r="E402" i="11"/>
  <c r="F135" i="12" a="1"/>
  <c r="F135" i="12" s="1"/>
  <c r="F134" i="12" s="1"/>
  <c r="K430" i="11"/>
  <c r="K429" i="11" s="1"/>
  <c r="K70" i="12" a="1"/>
  <c r="K70" i="12" s="1"/>
  <c r="Q425" i="11"/>
  <c r="Q68" i="12" a="1"/>
  <c r="Q68" i="12" s="1"/>
  <c r="J402" i="11"/>
  <c r="K135" i="12" a="1"/>
  <c r="K135" i="12" s="1"/>
  <c r="K134" i="12" s="1"/>
  <c r="Q438" i="11"/>
  <c r="Q436" i="11" s="1"/>
  <c r="Q112" i="12" a="1"/>
  <c r="Q112" i="12" s="1"/>
  <c r="AF375" i="11"/>
  <c r="AG109" i="12" a="1"/>
  <c r="AG109" i="12" s="1"/>
  <c r="AG107" i="12" s="1"/>
  <c r="AC434" i="11"/>
  <c r="AC431" i="11" s="1"/>
  <c r="AC105" i="12" a="1"/>
  <c r="AC105" i="12" s="1"/>
  <c r="I441" i="11"/>
  <c r="I104" i="12" a="1"/>
  <c r="I104" i="12" s="1"/>
  <c r="X433" i="11"/>
  <c r="Y102" i="12" a="1"/>
  <c r="Y102" i="12" s="1"/>
  <c r="Y457" i="11"/>
  <c r="Y455" i="11" s="1"/>
  <c r="Y87" i="12" a="1"/>
  <c r="Y87" i="12" s="1"/>
  <c r="Y84" i="12" s="1"/>
  <c r="E456" i="11"/>
  <c r="E455" i="11" s="1"/>
  <c r="E86" i="12" a="1"/>
  <c r="E86" i="12" s="1"/>
  <c r="Y453" i="11"/>
  <c r="Y80" i="12" a="1"/>
  <c r="Y80" i="12" s="1"/>
  <c r="E452" i="11"/>
  <c r="E79" i="12" a="1"/>
  <c r="E79" i="12" s="1"/>
  <c r="U428" i="11"/>
  <c r="U73" i="12" a="1"/>
  <c r="U73" i="12" s="1"/>
  <c r="AC430" i="11"/>
  <c r="AC429" i="11" s="1"/>
  <c r="AC70" i="12" a="1"/>
  <c r="AC70" i="12" s="1"/>
  <c r="L394" i="11"/>
  <c r="M127" i="12" a="1"/>
  <c r="M127" i="12" s="1"/>
  <c r="M126" i="12" s="1"/>
  <c r="AM356" i="11"/>
  <c r="AM343" i="11" s="1"/>
  <c r="AN89" i="12" a="1"/>
  <c r="AN89" i="12" s="1"/>
  <c r="AN88" i="12" s="1"/>
  <c r="AN75" i="12" s="1"/>
  <c r="J451" i="11"/>
  <c r="K78" i="12" a="1"/>
  <c r="K78" i="12" s="1"/>
  <c r="AL451" i="11"/>
  <c r="AM78" i="12" a="1"/>
  <c r="AM78" i="12" s="1"/>
  <c r="S456" i="11"/>
  <c r="S455" i="11" s="1"/>
  <c r="S86" i="12" a="1"/>
  <c r="S86" i="12" s="1"/>
  <c r="G453" i="11"/>
  <c r="G80" i="12" a="1"/>
  <c r="G80" i="12" s="1"/>
  <c r="AA424" i="11"/>
  <c r="AA67" i="12" a="1"/>
  <c r="AA67" i="12" s="1"/>
  <c r="J423" i="11"/>
  <c r="K66" i="12" a="1"/>
  <c r="K66" i="12" s="1"/>
  <c r="AP66" i="12" s="1" a="1"/>
  <c r="AP66" i="12" s="1"/>
  <c r="F430" i="11"/>
  <c r="F429" i="11" s="1"/>
  <c r="G70" i="12" a="1"/>
  <c r="G70" i="12" s="1"/>
  <c r="AJ402" i="11"/>
  <c r="AK135" i="12" a="1"/>
  <c r="AK135" i="12" s="1"/>
  <c r="AK134" i="12" s="1"/>
  <c r="R394" i="11"/>
  <c r="S127" i="12" a="1"/>
  <c r="S127" i="12" s="1"/>
  <c r="S126" i="12" s="1"/>
  <c r="AK356" i="11"/>
  <c r="AK343" i="11" s="1"/>
  <c r="AL89" i="12" a="1"/>
  <c r="AL89" i="12" s="1"/>
  <c r="AL88" i="12" s="1"/>
  <c r="AL75" i="12" s="1"/>
  <c r="I402" i="11"/>
  <c r="J135" i="12" a="1"/>
  <c r="J135" i="12" s="1"/>
  <c r="J134" i="12" s="1"/>
  <c r="AD394" i="11"/>
  <c r="AE127" i="12" a="1"/>
  <c r="AE127" i="12" s="1"/>
  <c r="AE126" i="12" s="1"/>
  <c r="O438" i="11"/>
  <c r="O436" i="11" s="1"/>
  <c r="O112" i="12" a="1"/>
  <c r="O112" i="12" s="1"/>
  <c r="O110" i="12" s="1"/>
  <c r="AE443" i="11"/>
  <c r="AE109" i="12" a="1"/>
  <c r="AE109" i="12" s="1"/>
  <c r="J442" i="11"/>
  <c r="K108" i="12" a="1"/>
  <c r="K108" i="12" s="1"/>
  <c r="K107" i="12" s="1"/>
  <c r="AA434" i="11"/>
  <c r="AA431" i="11" s="1"/>
  <c r="AA105" i="12" a="1"/>
  <c r="AA105" i="12" s="1"/>
  <c r="G441" i="11"/>
  <c r="G104" i="12" a="1"/>
  <c r="G104" i="12" s="1"/>
  <c r="W433" i="11"/>
  <c r="W102" i="12" a="1"/>
  <c r="W102" i="12" s="1"/>
  <c r="F432" i="11"/>
  <c r="G99" i="12" a="1"/>
  <c r="G99" i="12" s="1"/>
  <c r="AM457" i="11"/>
  <c r="AM455" i="11" s="1"/>
  <c r="AM87" i="12" a="1"/>
  <c r="AM87" i="12" s="1"/>
  <c r="AM84" i="12" s="1"/>
  <c r="AK394" i="11"/>
  <c r="AL127" i="12" a="1"/>
  <c r="AL127" i="12" s="1"/>
  <c r="AL126" i="12" s="1"/>
  <c r="V402" i="11"/>
  <c r="W135" i="12" a="1"/>
  <c r="W135" i="12" s="1"/>
  <c r="W134" i="12" s="1"/>
  <c r="AI394" i="11"/>
  <c r="AJ127" i="12" a="1"/>
  <c r="AJ127" i="12" s="1"/>
  <c r="AJ126" i="12" s="1"/>
  <c r="AM425" i="11"/>
  <c r="AM68" i="12" a="1"/>
  <c r="AM68" i="12" s="1"/>
  <c r="I425" i="11"/>
  <c r="I68" i="12" a="1"/>
  <c r="I68" i="12" s="1"/>
  <c r="I65" i="12" s="1"/>
  <c r="I57" i="12" s="1"/>
  <c r="P423" i="11"/>
  <c r="Q66" i="12" a="1"/>
  <c r="Q66" i="12" s="1"/>
  <c r="AF394" i="11"/>
  <c r="P65" i="2" s="1" a="1"/>
  <c r="P65" i="2" s="1"/>
  <c r="AG127" i="12" a="1"/>
  <c r="AG127" i="12" s="1"/>
  <c r="AG126" i="12" s="1"/>
  <c r="I438" i="11"/>
  <c r="I436" i="11" s="1"/>
  <c r="I112" i="12" a="1"/>
  <c r="I112" i="12" s="1"/>
  <c r="I110" i="12" s="1"/>
  <c r="Y443" i="11"/>
  <c r="Y109" i="12" a="1"/>
  <c r="Y109" i="12" s="1"/>
  <c r="Y107" i="12" s="1"/>
  <c r="U434" i="11"/>
  <c r="U431" i="11" s="1"/>
  <c r="U105" i="12" a="1"/>
  <c r="U105" i="12" s="1"/>
  <c r="AK440" i="11"/>
  <c r="AK103" i="12" a="1"/>
  <c r="AK103" i="12" s="1"/>
  <c r="P433" i="11"/>
  <c r="Q102" i="12" a="1"/>
  <c r="Q102" i="12" s="1"/>
  <c r="AJ356" i="11"/>
  <c r="AK89" i="12" a="1"/>
  <c r="AK89" i="12" s="1"/>
  <c r="AK88" i="12" s="1"/>
  <c r="Q457" i="11"/>
  <c r="Q455" i="11" s="1"/>
  <c r="Q87" i="12" a="1"/>
  <c r="Q87" i="12" s="1"/>
  <c r="AK454" i="11"/>
  <c r="AK83" i="12" a="1"/>
  <c r="AK83" i="12" s="1"/>
  <c r="Q453" i="11"/>
  <c r="Q80" i="12" a="1"/>
  <c r="Q80" i="12" s="1"/>
  <c r="AF451" i="11"/>
  <c r="AG78" i="12" a="1"/>
  <c r="AG78" i="12" s="1"/>
  <c r="AR78" i="12" s="1" a="1"/>
  <c r="AR78" i="12" s="1"/>
  <c r="M428" i="11"/>
  <c r="M73" i="12" a="1"/>
  <c r="M73" i="12" s="1"/>
  <c r="U430" i="11"/>
  <c r="U429" i="11" s="1"/>
  <c r="U70" i="12" a="1"/>
  <c r="U70" i="12" s="1"/>
  <c r="D394" i="11"/>
  <c r="E127" i="12" a="1"/>
  <c r="E127" i="12" s="1"/>
  <c r="AE356" i="11"/>
  <c r="AE343" i="11" s="1"/>
  <c r="AF89" i="12" a="1"/>
  <c r="AF89" i="12" s="1"/>
  <c r="AF88" i="12" s="1"/>
  <c r="AF75" i="12" s="1"/>
  <c r="AM428" i="11"/>
  <c r="AM73" i="12" a="1"/>
  <c r="AM73" i="12" s="1"/>
  <c r="AM453" i="11"/>
  <c r="AM80" i="12" a="1"/>
  <c r="AM80" i="12" s="1"/>
  <c r="K456" i="11"/>
  <c r="K455" i="11" s="1"/>
  <c r="K86" i="12" a="1"/>
  <c r="K86" i="12" s="1"/>
  <c r="K84" i="12" s="1"/>
  <c r="AI452" i="11"/>
  <c r="AI450" i="11" s="1"/>
  <c r="AI79" i="12" a="1"/>
  <c r="AI79" i="12" s="1"/>
  <c r="S424" i="11"/>
  <c r="S67" i="12" a="1"/>
  <c r="S67" i="12" s="1"/>
  <c r="AF424" i="11"/>
  <c r="AF67" i="12" a="1"/>
  <c r="AF67" i="12" s="1"/>
  <c r="G413" i="4"/>
  <c r="AB402" i="11"/>
  <c r="L68" i="2" s="1" a="1"/>
  <c r="L68" i="2" s="1"/>
  <c r="AC135" i="12" a="1"/>
  <c r="AC135" i="12" s="1"/>
  <c r="J394" i="11"/>
  <c r="K127" i="12" a="1"/>
  <c r="K127" i="12" s="1"/>
  <c r="K126" i="12" s="1"/>
  <c r="AG394" i="11"/>
  <c r="AH127" i="12" a="1"/>
  <c r="AH127" i="12" s="1"/>
  <c r="AH126" i="12" s="1"/>
  <c r="AC356" i="11"/>
  <c r="AC343" i="11" s="1"/>
  <c r="AD89" i="12" a="1"/>
  <c r="AD89" i="12" s="1"/>
  <c r="AD88" i="12" s="1"/>
  <c r="AD75" i="12" s="1"/>
  <c r="AM394" i="11"/>
  <c r="AN127" i="12" a="1"/>
  <c r="AN127" i="12" s="1"/>
  <c r="AN126" i="12" s="1"/>
  <c r="AI356" i="11"/>
  <c r="AI343" i="11" s="1"/>
  <c r="AJ89" i="12" a="1"/>
  <c r="AJ89" i="12" s="1"/>
  <c r="AJ88" i="12" s="1"/>
  <c r="AJ75" i="12" s="1"/>
  <c r="V394" i="11"/>
  <c r="F65" i="2" s="1" a="1"/>
  <c r="F65" i="2" s="1"/>
  <c r="W127" i="12" a="1"/>
  <c r="W127" i="12" s="1"/>
  <c r="W126" i="12" s="1"/>
  <c r="G438" i="11"/>
  <c r="G436" i="11" s="1"/>
  <c r="G112" i="12" a="1"/>
  <c r="G112" i="12" s="1"/>
  <c r="W443" i="11"/>
  <c r="W109" i="12" a="1"/>
  <c r="W109" i="12" s="1"/>
  <c r="W107" i="12" s="1"/>
  <c r="AM435" i="11"/>
  <c r="AM106" i="12" a="1"/>
  <c r="AM106" i="12" s="1"/>
  <c r="S434" i="11"/>
  <c r="S431" i="11" s="1"/>
  <c r="S105" i="12" a="1"/>
  <c r="S105" i="12" s="1"/>
  <c r="AI440" i="11"/>
  <c r="AI103" i="12" a="1"/>
  <c r="AI103" i="12" s="1"/>
  <c r="AE457" i="11"/>
  <c r="AE455" i="11" s="1"/>
  <c r="AE87" i="12" a="1"/>
  <c r="AE87" i="12" s="1"/>
  <c r="AM402" i="11"/>
  <c r="AN135" i="12" a="1"/>
  <c r="AN135" i="12" s="1"/>
  <c r="AN134" i="12" s="1"/>
  <c r="AC394" i="11"/>
  <c r="M65" i="2" s="1" a="1"/>
  <c r="M65" i="2" s="1"/>
  <c r="AD127" i="12" a="1"/>
  <c r="AD127" i="12" s="1"/>
  <c r="AD126" i="12" s="1"/>
  <c r="N402" i="11"/>
  <c r="O68" i="2" s="1" a="1"/>
  <c r="O68" i="2" s="1"/>
  <c r="O135" i="12" a="1"/>
  <c r="O135" i="12" s="1"/>
  <c r="O134" i="12" s="1"/>
  <c r="AA394" i="11"/>
  <c r="AB127" i="12" a="1"/>
  <c r="AB127" i="12" s="1"/>
  <c r="AB126" i="12" s="1"/>
  <c r="S428" i="11"/>
  <c r="S73" i="12" a="1"/>
  <c r="S73" i="12" s="1"/>
  <c r="AB425" i="11"/>
  <c r="AB68" i="12" a="1"/>
  <c r="AB68" i="12" s="1"/>
  <c r="AB65" i="12" s="1"/>
  <c r="AB57" i="12" s="1"/>
  <c r="I413" i="4"/>
  <c r="R152" i="4"/>
  <c r="I408" i="4"/>
  <c r="M432" i="4"/>
  <c r="Y427" i="4"/>
  <c r="AQ185" i="4"/>
  <c r="E441" i="4"/>
  <c r="E445" i="4" s="1"/>
  <c r="AD428" i="11"/>
  <c r="J428" i="11"/>
  <c r="O39" i="2" a="1"/>
  <c r="O39" i="2" s="1"/>
  <c r="AL424" i="11"/>
  <c r="AD453" i="11"/>
  <c r="H39" i="2" a="1"/>
  <c r="H39" i="2" s="1"/>
  <c r="F457" i="11"/>
  <c r="F455" i="11" s="1"/>
  <c r="Y441" i="4"/>
  <c r="Y445" i="4" s="1"/>
  <c r="K441" i="4"/>
  <c r="K445" i="4" s="1"/>
  <c r="D306" i="11"/>
  <c r="N378" i="11"/>
  <c r="AL428" i="11"/>
  <c r="N457" i="11"/>
  <c r="N455" i="11" s="1"/>
  <c r="Z454" i="11"/>
  <c r="D141" i="11"/>
  <c r="E20" i="12" s="1" a="1"/>
  <c r="E20" i="12" s="1"/>
  <c r="AD375" i="11"/>
  <c r="V428" i="11"/>
  <c r="F375" i="11"/>
  <c r="J53" i="2" a="1"/>
  <c r="J53" i="2" s="1"/>
  <c r="AL453" i="11"/>
  <c r="AH452" i="11"/>
  <c r="P179" i="11"/>
  <c r="Q22" i="12" s="1" a="1"/>
  <c r="Q22" i="12" s="1"/>
  <c r="L39" i="2" a="1"/>
  <c r="L39" i="2" s="1"/>
  <c r="I441" i="4"/>
  <c r="I445" i="4" s="1"/>
  <c r="S441" i="4"/>
  <c r="S445" i="4" s="1"/>
  <c r="F378" i="11"/>
  <c r="G56" i="2" s="1" a="1"/>
  <c r="G56" i="2" s="1"/>
  <c r="AK325" i="11"/>
  <c r="P472" i="11"/>
  <c r="O40" i="2" a="1"/>
  <c r="O40" i="2" s="1"/>
  <c r="L40" i="2" a="1"/>
  <c r="L40" i="2" s="1"/>
  <c r="N40" i="2" a="1"/>
  <c r="N40" i="2" s="1"/>
  <c r="H40" i="2" a="1"/>
  <c r="H40" i="2" s="1"/>
  <c r="G424" i="11"/>
  <c r="P40" i="2" a="1"/>
  <c r="P40" i="2" s="1"/>
  <c r="K39" i="2" a="1"/>
  <c r="K39" i="2" s="1"/>
  <c r="R452" i="11"/>
  <c r="AL378" i="11"/>
  <c r="AM361" i="11"/>
  <c r="AM390" i="11" s="1"/>
  <c r="J40" i="2" a="1"/>
  <c r="J40" i="2" s="1"/>
  <c r="F40" i="2" a="1"/>
  <c r="F40" i="2" s="1"/>
  <c r="AH428" i="11"/>
  <c r="L53" i="2" a="1"/>
  <c r="L53" i="2" s="1"/>
  <c r="O424" i="11"/>
  <c r="D25" i="11"/>
  <c r="D24" i="11" s="1"/>
  <c r="J454" i="11"/>
  <c r="K40" i="2" a="1"/>
  <c r="K40" i="2" s="1"/>
  <c r="Q40" i="2" a="1"/>
  <c r="Q40" i="2" s="1"/>
  <c r="S40" i="2" s="1" a="1"/>
  <c r="S40" i="2" s="1"/>
  <c r="Z40" i="2" s="1"/>
  <c r="I40" i="2" a="1"/>
  <c r="I40" i="2" s="1"/>
  <c r="G40" i="2" a="1"/>
  <c r="G40" i="2" s="1"/>
  <c r="R363" i="11"/>
  <c r="AA464" i="11"/>
  <c r="AA468" i="11" s="1"/>
  <c r="Z363" i="11"/>
  <c r="AJ464" i="11"/>
  <c r="AJ468" i="11" s="1"/>
  <c r="K416" i="4"/>
  <c r="Z452" i="11"/>
  <c r="V472" i="11"/>
  <c r="N39" i="2" a="1"/>
  <c r="N39" i="2" s="1"/>
  <c r="N472" i="11"/>
  <c r="F39" i="2" a="1"/>
  <c r="F39" i="2" s="1"/>
  <c r="T472" i="11"/>
  <c r="R472" i="11"/>
  <c r="J39" i="2" a="1"/>
  <c r="J39" i="2" s="1"/>
  <c r="AL432" i="4"/>
  <c r="S413" i="4"/>
  <c r="AE432" i="4"/>
  <c r="M472" i="11"/>
  <c r="E39" i="2" a="1"/>
  <c r="E39" i="2" s="1"/>
  <c r="AC416" i="4"/>
  <c r="N428" i="11"/>
  <c r="U325" i="11"/>
  <c r="M40" i="2" a="1"/>
  <c r="M40" i="2" s="1"/>
  <c r="W413" i="4"/>
  <c r="M325" i="11"/>
  <c r="E40" i="2" a="1"/>
  <c r="E40" i="2" s="1"/>
  <c r="R40" i="2" s="1" a="1"/>
  <c r="R40" i="2" s="1"/>
  <c r="Y40" i="2" s="1"/>
  <c r="X472" i="11"/>
  <c r="P39" i="2" a="1"/>
  <c r="P39" i="2" s="1"/>
  <c r="O472" i="11"/>
  <c r="G39" i="2" a="1"/>
  <c r="G39" i="2" s="1"/>
  <c r="AH441" i="4"/>
  <c r="AH445" i="4" s="1"/>
  <c r="AQ287" i="4"/>
  <c r="E325" i="11"/>
  <c r="R454" i="11"/>
  <c r="Y472" i="11"/>
  <c r="Q39" i="2" a="1"/>
  <c r="Q39" i="2" s="1"/>
  <c r="Z430" i="11"/>
  <c r="Z429" i="11" s="1"/>
  <c r="Q472" i="11"/>
  <c r="I39" i="2" a="1"/>
  <c r="I39" i="2" s="1"/>
  <c r="U472" i="11"/>
  <c r="M39" i="2" a="1"/>
  <c r="M39" i="2" s="1"/>
  <c r="Y7" i="2"/>
  <c r="Y28" i="2" s="1" a="1"/>
  <c r="Y28" i="2" s="1"/>
  <c r="AA28" i="2" s="1"/>
  <c r="Y35" i="2"/>
  <c r="AQ37" i="4"/>
  <c r="AQ36" i="4" s="1"/>
  <c r="AK441" i="4"/>
  <c r="AK445" i="4" s="1"/>
  <c r="G416" i="4"/>
  <c r="D325" i="11"/>
  <c r="J452" i="11"/>
  <c r="F176" i="4"/>
  <c r="F189" i="11" s="1"/>
  <c r="R176" i="4"/>
  <c r="R189" i="11" s="1"/>
  <c r="AA441" i="4"/>
  <c r="AA445" i="4" s="1"/>
  <c r="E413" i="4"/>
  <c r="AE408" i="4"/>
  <c r="AQ231" i="4"/>
  <c r="Z456" i="11"/>
  <c r="Z455" i="11" s="1"/>
  <c r="AQ192" i="4"/>
  <c r="R456" i="11"/>
  <c r="R455" i="11" s="1"/>
  <c r="AG408" i="4"/>
  <c r="Y325" i="11"/>
  <c r="I399" i="4"/>
  <c r="G441" i="4"/>
  <c r="G445" i="4" s="1"/>
  <c r="P169" i="11"/>
  <c r="Q21" i="12" s="1" a="1"/>
  <c r="Q21" i="12" s="1"/>
  <c r="F413" i="4"/>
  <c r="AC432" i="4"/>
  <c r="W424" i="11"/>
  <c r="R194" i="4"/>
  <c r="R207" i="11" s="1"/>
  <c r="AM416" i="4"/>
  <c r="AE441" i="4"/>
  <c r="AE445" i="4" s="1"/>
  <c r="W432" i="4"/>
  <c r="W438" i="4" s="1"/>
  <c r="Q408" i="4"/>
  <c r="F453" i="11"/>
  <c r="AH430" i="11"/>
  <c r="AH429" i="11" s="1"/>
  <c r="AM413" i="4"/>
  <c r="AQ25" i="4"/>
  <c r="AQ24" i="4" s="1"/>
  <c r="V378" i="11"/>
  <c r="AD413" i="4"/>
  <c r="J430" i="11"/>
  <c r="J429" i="11" s="1"/>
  <c r="AL413" i="4"/>
  <c r="AH427" i="4"/>
  <c r="M416" i="4"/>
  <c r="I427" i="4"/>
  <c r="AM427" i="4"/>
  <c r="F285" i="4"/>
  <c r="O416" i="4"/>
  <c r="AE416" i="4"/>
  <c r="R228" i="4"/>
  <c r="V413" i="4"/>
  <c r="AF441" i="4"/>
  <c r="AF445" i="4" s="1"/>
  <c r="AJ432" i="4"/>
  <c r="Y413" i="4"/>
  <c r="Y408" i="4"/>
  <c r="AC441" i="4"/>
  <c r="AC445" i="4" s="1"/>
  <c r="AA413" i="4"/>
  <c r="O408" i="4"/>
  <c r="AI441" i="4"/>
  <c r="AI445" i="4" s="1"/>
  <c r="W427" i="4"/>
  <c r="J369" i="11"/>
  <c r="W465" i="11"/>
  <c r="W464" i="11" s="1"/>
  <c r="W468" i="11" s="1"/>
  <c r="AQ156" i="4"/>
  <c r="AQ105" i="4"/>
  <c r="Y399" i="4"/>
  <c r="AI427" i="4"/>
  <c r="AI438" i="4" s="1"/>
  <c r="G427" i="4"/>
  <c r="G438" i="4" s="1"/>
  <c r="AQ214" i="4"/>
  <c r="F160" i="4"/>
  <c r="F173" i="11" s="1"/>
  <c r="AE413" i="4"/>
  <c r="AQ258" i="4"/>
  <c r="AQ257" i="4" s="1"/>
  <c r="AQ243" i="4"/>
  <c r="AE427" i="4"/>
  <c r="AQ179" i="4"/>
  <c r="AQ122" i="4"/>
  <c r="AG441" i="4"/>
  <c r="AG445" i="4" s="1"/>
  <c r="R441" i="4"/>
  <c r="R445" i="4" s="1"/>
  <c r="V432" i="4"/>
  <c r="R427" i="4"/>
  <c r="W416" i="4"/>
  <c r="R216" i="4"/>
  <c r="N413" i="4"/>
  <c r="AB413" i="4"/>
  <c r="X441" i="4"/>
  <c r="X445" i="4" s="1"/>
  <c r="AB432" i="4"/>
  <c r="Q413" i="4"/>
  <c r="U441" i="4"/>
  <c r="U445" i="4" s="1"/>
  <c r="Q432" i="4"/>
  <c r="G408" i="4"/>
  <c r="O427" i="4"/>
  <c r="N375" i="11"/>
  <c r="AH363" i="11"/>
  <c r="D227" i="11"/>
  <c r="D226" i="11" s="1"/>
  <c r="E26" i="12" s="1" a="1"/>
  <c r="E26" i="12" s="1"/>
  <c r="AQ132" i="4"/>
  <c r="O441" i="4"/>
  <c r="O445" i="4" s="1"/>
  <c r="M408" i="4"/>
  <c r="AQ95" i="4"/>
  <c r="AG399" i="4"/>
  <c r="L413" i="4"/>
  <c r="L408" i="4"/>
  <c r="H441" i="4"/>
  <c r="H445" i="4" s="1"/>
  <c r="L432" i="4"/>
  <c r="AK416" i="4"/>
  <c r="AG427" i="4"/>
  <c r="AJ441" i="4"/>
  <c r="AJ445" i="4" s="1"/>
  <c r="AF432" i="4"/>
  <c r="AQ62" i="4"/>
  <c r="U413" i="4"/>
  <c r="Q427" i="4"/>
  <c r="R121" i="4"/>
  <c r="R127" i="11" s="1"/>
  <c r="R126" i="11" s="1"/>
  <c r="S18" i="12" s="1" a="1"/>
  <c r="S18" i="12" s="1"/>
  <c r="R224" i="4"/>
  <c r="R72" i="4"/>
  <c r="E432" i="4"/>
  <c r="U416" i="4"/>
  <c r="AQ166" i="4"/>
  <c r="AQ112" i="4"/>
  <c r="Q399" i="4"/>
  <c r="K437" i="11"/>
  <c r="K436" i="11" s="1"/>
  <c r="R352" i="11"/>
  <c r="W333" i="11"/>
  <c r="AK464" i="11"/>
  <c r="AK468" i="11" s="1"/>
  <c r="X457" i="11"/>
  <c r="X455" i="11" s="1"/>
  <c r="D179" i="11"/>
  <c r="E22" i="12" s="1" a="1"/>
  <c r="E22" i="12" s="1"/>
  <c r="Z352" i="11"/>
  <c r="G433" i="11"/>
  <c r="J352" i="11"/>
  <c r="AH424" i="11"/>
  <c r="Z345" i="11"/>
  <c r="N464" i="11"/>
  <c r="N468" i="11" s="1"/>
  <c r="D309" i="11"/>
  <c r="F464" i="11"/>
  <c r="F468" i="11" s="1"/>
  <c r="Q325" i="11"/>
  <c r="D169" i="11"/>
  <c r="E21" i="12" s="1" a="1"/>
  <c r="E21" i="12" s="1"/>
  <c r="AD378" i="11"/>
  <c r="P457" i="11"/>
  <c r="P455" i="11" s="1"/>
  <c r="P262" i="11"/>
  <c r="Q31" i="12" s="1" a="1"/>
  <c r="Q31" i="12" s="1"/>
  <c r="AH352" i="11"/>
  <c r="Z424" i="11"/>
  <c r="D67" i="11"/>
  <c r="E14" i="12" s="1" a="1"/>
  <c r="E14" i="12" s="1"/>
  <c r="X435" i="11"/>
  <c r="W361" i="11"/>
  <c r="W390" i="11" s="1"/>
  <c r="P141" i="11"/>
  <c r="Q20" i="12" s="1" a="1"/>
  <c r="Q20" i="12" s="1"/>
  <c r="AH456" i="11"/>
  <c r="AH455" i="11" s="1"/>
  <c r="R430" i="11"/>
  <c r="R429" i="11" s="1"/>
  <c r="AL375" i="11"/>
  <c r="T456" i="11"/>
  <c r="T455" i="11" s="1"/>
  <c r="AF441" i="11"/>
  <c r="V465" i="11"/>
  <c r="V464" i="11" s="1"/>
  <c r="V468" i="11" s="1"/>
  <c r="AE333" i="11"/>
  <c r="AE325" i="11" s="1"/>
  <c r="P67" i="11"/>
  <c r="Q14" i="12" s="1" a="1"/>
  <c r="Q14" i="12" s="1"/>
  <c r="D11" i="11"/>
  <c r="K361" i="11"/>
  <c r="K390" i="11" s="1"/>
  <c r="AJ440" i="11"/>
  <c r="AD464" i="11"/>
  <c r="AD468" i="11" s="1"/>
  <c r="V453" i="11"/>
  <c r="J363" i="11"/>
  <c r="D262" i="11"/>
  <c r="E31" i="12" s="1" a="1"/>
  <c r="E31" i="12" s="1"/>
  <c r="N453" i="11"/>
  <c r="O333" i="11"/>
  <c r="O325" i="11" s="1"/>
  <c r="AF352" i="11"/>
  <c r="P443" i="11"/>
  <c r="AH454" i="11"/>
  <c r="R428" i="11"/>
  <c r="G333" i="11"/>
  <c r="G325" i="11" s="1"/>
  <c r="F425" i="11"/>
  <c r="AR218" i="4"/>
  <c r="AC231" i="11"/>
  <c r="AR231" i="11" s="1"/>
  <c r="R227" i="4"/>
  <c r="R240" i="11" s="1"/>
  <c r="Q240" i="11"/>
  <c r="S222" i="4"/>
  <c r="S235" i="11" s="1"/>
  <c r="R235" i="11"/>
  <c r="AS286" i="4"/>
  <c r="AD308" i="11"/>
  <c r="AS308" i="11" s="1"/>
  <c r="S286" i="4"/>
  <c r="R308" i="11"/>
  <c r="R252" i="4"/>
  <c r="Q273" i="11"/>
  <c r="AR217" i="4"/>
  <c r="AC230" i="11"/>
  <c r="AR230" i="11" s="1"/>
  <c r="AR152" i="4"/>
  <c r="AC165" i="11"/>
  <c r="AR165" i="11" s="1"/>
  <c r="AR236" i="4"/>
  <c r="AC249" i="11"/>
  <c r="AR249" i="11" s="1"/>
  <c r="AR176" i="4"/>
  <c r="AC189" i="11"/>
  <c r="AR189" i="11" s="1"/>
  <c r="AR71" i="4"/>
  <c r="AC76" i="11"/>
  <c r="AR76" i="11" s="1"/>
  <c r="AR38" i="11"/>
  <c r="AR34" i="11" s="1"/>
  <c r="AC34" i="11"/>
  <c r="E427" i="4"/>
  <c r="Z441" i="4"/>
  <c r="Z445" i="4" s="1"/>
  <c r="AD432" i="4"/>
  <c r="Z427" i="4"/>
  <c r="AY310" i="11"/>
  <c r="AY309" i="11" s="1"/>
  <c r="AJ309" i="11"/>
  <c r="AH244" i="11"/>
  <c r="AW245" i="11"/>
  <c r="AW244" i="11" s="1"/>
  <c r="Y361" i="11"/>
  <c r="Y390" i="11" s="1"/>
  <c r="H333" i="11"/>
  <c r="E41" i="2" s="1" a="1"/>
  <c r="E41" i="2" s="1"/>
  <c r="R41" i="2" s="1" a="1"/>
  <c r="R41" i="2" s="1"/>
  <c r="Y41" i="2" s="1"/>
  <c r="I423" i="11"/>
  <c r="AQ206" i="11"/>
  <c r="AQ205" i="11" s="1"/>
  <c r="AB205" i="11"/>
  <c r="AC25" i="12" s="1" a="1"/>
  <c r="AC25" i="12" s="1"/>
  <c r="X352" i="11"/>
  <c r="BB199" i="11"/>
  <c r="BB198" i="11" s="1"/>
  <c r="AM198" i="11"/>
  <c r="AN24" i="12" s="1" a="1"/>
  <c r="AN24" i="12" s="1"/>
  <c r="AY131" i="11"/>
  <c r="AY130" i="11" s="1"/>
  <c r="AJ130" i="11"/>
  <c r="AK19" i="12" s="1" a="1"/>
  <c r="AK19" i="12" s="1"/>
  <c r="BB68" i="11"/>
  <c r="BB67" i="11" s="1"/>
  <c r="AM67" i="11"/>
  <c r="AN14" i="12" s="1" a="1"/>
  <c r="AN14" i="12" s="1"/>
  <c r="H443" i="11"/>
  <c r="X441" i="11"/>
  <c r="AX131" i="11"/>
  <c r="AX130" i="11" s="1"/>
  <c r="AI130" i="11"/>
  <c r="AJ19" i="12" s="1" a="1"/>
  <c r="AJ19" i="12" s="1"/>
  <c r="BA42" i="11"/>
  <c r="BA41" i="11" s="1"/>
  <c r="BA40" i="11" s="1"/>
  <c r="AL41" i="11"/>
  <c r="AL40" i="11" s="1"/>
  <c r="AB16" i="11"/>
  <c r="AQ17" i="11"/>
  <c r="AQ16" i="11" s="1"/>
  <c r="AQ263" i="11"/>
  <c r="AQ262" i="11" s="1"/>
  <c r="AB262" i="11"/>
  <c r="AC31" i="12" s="1" a="1"/>
  <c r="AC31" i="12" s="1"/>
  <c r="AK244" i="11"/>
  <c r="AZ245" i="11"/>
  <c r="AZ244" i="11" s="1"/>
  <c r="BA206" i="11"/>
  <c r="BA205" i="11" s="1"/>
  <c r="AL205" i="11"/>
  <c r="AM25" i="12" s="1" a="1"/>
  <c r="AM25" i="12" s="1"/>
  <c r="AZ112" i="11"/>
  <c r="AZ111" i="11" s="1"/>
  <c r="AK111" i="11"/>
  <c r="AL16" i="12" s="1" a="1"/>
  <c r="AL16" i="12" s="1"/>
  <c r="AZ68" i="11"/>
  <c r="AZ67" i="11" s="1"/>
  <c r="AK67" i="11"/>
  <c r="AL14" i="12" s="1" a="1"/>
  <c r="AL14" i="12" s="1"/>
  <c r="AY26" i="11"/>
  <c r="AY25" i="11" s="1"/>
  <c r="AJ25" i="11"/>
  <c r="AD443" i="11"/>
  <c r="F435" i="11"/>
  <c r="N441" i="11"/>
  <c r="AK361" i="11"/>
  <c r="AK390" i="11" s="1"/>
  <c r="E361" i="11"/>
  <c r="E390" i="11" s="1"/>
  <c r="AQ307" i="11"/>
  <c r="AQ306" i="11" s="1"/>
  <c r="AB306" i="11"/>
  <c r="AM279" i="11"/>
  <c r="BB280" i="11"/>
  <c r="BB279" i="11" s="1"/>
  <c r="AY245" i="11"/>
  <c r="AY244" i="11" s="1"/>
  <c r="AJ244" i="11"/>
  <c r="AY199" i="11"/>
  <c r="AY198" i="11" s="1"/>
  <c r="AJ198" i="11"/>
  <c r="AK24" i="12" s="1" a="1"/>
  <c r="AK24" i="12" s="1"/>
  <c r="D192" i="11"/>
  <c r="E23" i="12" s="1" a="1"/>
  <c r="E23" i="12" s="1"/>
  <c r="AY170" i="11"/>
  <c r="AY169" i="11" s="1"/>
  <c r="AJ169" i="11"/>
  <c r="AK21" i="12" s="1" a="1"/>
  <c r="AK21" i="12" s="1"/>
  <c r="AQ131" i="11"/>
  <c r="AQ130" i="11" s="1"/>
  <c r="AB130" i="11"/>
  <c r="AC19" i="12" s="1" a="1"/>
  <c r="AC19" i="12" s="1"/>
  <c r="AF378" i="11"/>
  <c r="T369" i="11"/>
  <c r="AC464" i="11"/>
  <c r="AC468" i="11" s="1"/>
  <c r="D352" i="11"/>
  <c r="AB345" i="11"/>
  <c r="AZ310" i="11"/>
  <c r="AZ309" i="11" s="1"/>
  <c r="AK309" i="11"/>
  <c r="AE361" i="11"/>
  <c r="AE390" i="11" s="1"/>
  <c r="T424" i="11"/>
  <c r="AF453" i="11"/>
  <c r="AF425" i="11"/>
  <c r="N333" i="11"/>
  <c r="O423" i="11"/>
  <c r="L430" i="11"/>
  <c r="L429" i="11" s="1"/>
  <c r="N345" i="11"/>
  <c r="O451" i="11"/>
  <c r="K345" i="11"/>
  <c r="L451" i="11"/>
  <c r="AH345" i="11"/>
  <c r="AR143" i="4"/>
  <c r="AC152" i="11"/>
  <c r="AR152" i="11" s="1"/>
  <c r="S138" i="4"/>
  <c r="S147" i="11" s="1"/>
  <c r="R147" i="11"/>
  <c r="AR163" i="4"/>
  <c r="AC176" i="11"/>
  <c r="AR176" i="11" s="1"/>
  <c r="R187" i="4"/>
  <c r="Q200" i="11"/>
  <c r="R195" i="4"/>
  <c r="R208" i="11" s="1"/>
  <c r="Q208" i="11"/>
  <c r="AR252" i="4"/>
  <c r="AC273" i="11"/>
  <c r="AR273" i="11" s="1"/>
  <c r="F163" i="4"/>
  <c r="F176" i="11" s="1"/>
  <c r="E176" i="11"/>
  <c r="F174" i="4"/>
  <c r="E187" i="11"/>
  <c r="F177" i="4"/>
  <c r="F190" i="11" s="1"/>
  <c r="E190" i="11"/>
  <c r="AR186" i="4"/>
  <c r="AC199" i="11"/>
  <c r="F153" i="4"/>
  <c r="E166" i="11"/>
  <c r="F227" i="4"/>
  <c r="E240" i="11"/>
  <c r="AR215" i="4"/>
  <c r="AC228" i="11"/>
  <c r="AR19" i="4"/>
  <c r="AC19" i="11"/>
  <c r="AR189" i="4"/>
  <c r="AC202" i="11"/>
  <c r="AR202" i="11" s="1"/>
  <c r="AR286" i="4"/>
  <c r="AC308" i="11"/>
  <c r="AB441" i="4"/>
  <c r="AB445" i="4" s="1"/>
  <c r="X432" i="4"/>
  <c r="BB131" i="11"/>
  <c r="BB130" i="11" s="1"/>
  <c r="AM130" i="11"/>
  <c r="AN19" i="12" s="1" a="1"/>
  <c r="AN19" i="12" s="1"/>
  <c r="AQ42" i="11"/>
  <c r="AQ41" i="11" s="1"/>
  <c r="AQ40" i="11" s="1"/>
  <c r="AB41" i="11"/>
  <c r="AB40" i="11" s="1"/>
  <c r="I472" i="11"/>
  <c r="I325" i="11"/>
  <c r="H457" i="11"/>
  <c r="H455" i="11" s="1"/>
  <c r="AH309" i="11"/>
  <c r="AW310" i="11"/>
  <c r="AW309" i="11" s="1"/>
  <c r="AB34" i="11"/>
  <c r="AQ38" i="11"/>
  <c r="AQ34" i="11" s="1"/>
  <c r="L378" i="11"/>
  <c r="M437" i="11"/>
  <c r="M436" i="11" s="1"/>
  <c r="U442" i="11"/>
  <c r="T375" i="11"/>
  <c r="H369" i="11"/>
  <c r="I433" i="11"/>
  <c r="H366" i="11"/>
  <c r="E53" i="2" s="1" a="1"/>
  <c r="E53" i="2" s="1"/>
  <c r="R53" i="2" s="1" a="1"/>
  <c r="R53" i="2" s="1"/>
  <c r="I432" i="11"/>
  <c r="H363" i="11"/>
  <c r="I465" i="11"/>
  <c r="I464" i="11" s="1"/>
  <c r="I468" i="11" s="1"/>
  <c r="P352" i="11"/>
  <c r="X345" i="11"/>
  <c r="Y451" i="11"/>
  <c r="L456" i="11"/>
  <c r="L455" i="11" s="1"/>
  <c r="BA26" i="11"/>
  <c r="BA25" i="11" s="1"/>
  <c r="AL25" i="11"/>
  <c r="AF438" i="11"/>
  <c r="AF436" i="11" s="1"/>
  <c r="P435" i="11"/>
  <c r="P441" i="11"/>
  <c r="AB466" i="11"/>
  <c r="AB464" i="11" s="1"/>
  <c r="AB468" i="11" s="1"/>
  <c r="AW263" i="11"/>
  <c r="AW262" i="11" s="1"/>
  <c r="AH262" i="11"/>
  <c r="AI31" i="12" s="1" a="1"/>
  <c r="AI31" i="12" s="1"/>
  <c r="BA245" i="11"/>
  <c r="BA244" i="11" s="1"/>
  <c r="AL244" i="11"/>
  <c r="BA228" i="11"/>
  <c r="BA227" i="11" s="1"/>
  <c r="AL227" i="11"/>
  <c r="E192" i="11"/>
  <c r="F23" i="12" s="1" a="1"/>
  <c r="F23" i="12" s="1"/>
  <c r="Z378" i="11"/>
  <c r="AA437" i="11"/>
  <c r="AA436" i="11" s="1"/>
  <c r="AH375" i="11"/>
  <c r="AI442" i="11"/>
  <c r="V369" i="11"/>
  <c r="AD366" i="11"/>
  <c r="AE432" i="11"/>
  <c r="AL363" i="11"/>
  <c r="AM465" i="11"/>
  <c r="AM464" i="11" s="1"/>
  <c r="AM468" i="11" s="1"/>
  <c r="F363" i="11"/>
  <c r="G465" i="11"/>
  <c r="G464" i="11" s="1"/>
  <c r="G468" i="11" s="1"/>
  <c r="AW307" i="11"/>
  <c r="AW306" i="11" s="1"/>
  <c r="AH306" i="11"/>
  <c r="P417" i="11"/>
  <c r="P416" i="11" s="1"/>
  <c r="P278" i="11"/>
  <c r="Q36" i="12" s="1" a="1"/>
  <c r="Q36" i="12" s="1"/>
  <c r="F77" i="4"/>
  <c r="E82" i="11"/>
  <c r="Z437" i="11"/>
  <c r="Z436" i="11" s="1"/>
  <c r="V443" i="11"/>
  <c r="AH434" i="11"/>
  <c r="AH431" i="11" s="1"/>
  <c r="F441" i="11"/>
  <c r="AL457" i="11"/>
  <c r="AL455" i="11" s="1"/>
  <c r="J455" i="11"/>
  <c r="AY68" i="11"/>
  <c r="AY67" i="11" s="1"/>
  <c r="AJ67" i="11"/>
  <c r="AK14" i="12" s="1" a="1"/>
  <c r="AK14" i="12" s="1"/>
  <c r="AX26" i="11"/>
  <c r="AX25" i="11" s="1"/>
  <c r="AI25" i="11"/>
  <c r="L369" i="11"/>
  <c r="AB363" i="11"/>
  <c r="AA361" i="11"/>
  <c r="AA390" i="11" s="1"/>
  <c r="T454" i="11"/>
  <c r="L424" i="11"/>
  <c r="X453" i="11"/>
  <c r="X425" i="11"/>
  <c r="N423" i="11"/>
  <c r="L333" i="11"/>
  <c r="L325" i="11" s="1"/>
  <c r="K333" i="11"/>
  <c r="K325" i="11" s="1"/>
  <c r="L423" i="11"/>
  <c r="AE430" i="11"/>
  <c r="AE429" i="11" s="1"/>
  <c r="AI425" i="11"/>
  <c r="AR128" i="4"/>
  <c r="AC136" i="11"/>
  <c r="AR136" i="11" s="1"/>
  <c r="S151" i="4"/>
  <c r="S160" i="11" s="1"/>
  <c r="R160" i="11"/>
  <c r="AR164" i="4"/>
  <c r="AC177" i="11"/>
  <c r="AR177" i="11" s="1"/>
  <c r="AR174" i="4"/>
  <c r="AC187" i="11"/>
  <c r="AR187" i="11" s="1"/>
  <c r="AR177" i="4"/>
  <c r="AC190" i="11"/>
  <c r="AR190" i="11" s="1"/>
  <c r="F207" i="4"/>
  <c r="F220" i="11" s="1"/>
  <c r="E220" i="11"/>
  <c r="AR199" i="4"/>
  <c r="AC212" i="11"/>
  <c r="AR212" i="11" s="1"/>
  <c r="F202" i="4"/>
  <c r="F215" i="11" s="1"/>
  <c r="E215" i="11"/>
  <c r="F260" i="4"/>
  <c r="F282" i="11" s="1"/>
  <c r="E282" i="11"/>
  <c r="R260" i="4"/>
  <c r="R282" i="11" s="1"/>
  <c r="Q282" i="11"/>
  <c r="S15" i="4"/>
  <c r="S15" i="11" s="1"/>
  <c r="S14" i="11" s="1"/>
  <c r="R15" i="11"/>
  <c r="R14" i="11" s="1"/>
  <c r="AR41" i="4"/>
  <c r="AC45" i="11"/>
  <c r="AR45" i="11" s="1"/>
  <c r="AR49" i="4"/>
  <c r="AC54" i="11"/>
  <c r="AR54" i="11" s="1"/>
  <c r="AR44" i="4"/>
  <c r="AC48" i="11"/>
  <c r="AR48" i="11" s="1"/>
  <c r="AR48" i="4"/>
  <c r="AC53" i="11"/>
  <c r="AR53" i="11" s="1"/>
  <c r="AR38" i="4"/>
  <c r="AC42" i="11"/>
  <c r="AR88" i="4"/>
  <c r="AC93" i="11"/>
  <c r="AR93" i="11" s="1"/>
  <c r="R94" i="4"/>
  <c r="R99" i="11" s="1"/>
  <c r="Q99" i="11"/>
  <c r="F89" i="4"/>
  <c r="E94" i="11"/>
  <c r="AS70" i="4"/>
  <c r="AD75" i="11"/>
  <c r="AS75" i="11" s="1"/>
  <c r="AR82" i="4"/>
  <c r="AC87" i="11"/>
  <c r="AR87" i="11" s="1"/>
  <c r="R66" i="4"/>
  <c r="R71" i="11" s="1"/>
  <c r="Q71" i="11"/>
  <c r="AR80" i="4"/>
  <c r="AC85" i="11"/>
  <c r="AR85" i="11" s="1"/>
  <c r="F104" i="4"/>
  <c r="E110" i="11"/>
  <c r="AR96" i="4"/>
  <c r="AC102" i="11"/>
  <c r="R100" i="4"/>
  <c r="R106" i="11" s="1"/>
  <c r="Q106" i="11"/>
  <c r="R113" i="4"/>
  <c r="R119" i="11" s="1"/>
  <c r="Q119" i="11"/>
  <c r="R115" i="4"/>
  <c r="R121" i="11" s="1"/>
  <c r="Q121" i="11"/>
  <c r="AR123" i="4"/>
  <c r="AC131" i="11"/>
  <c r="F127" i="4"/>
  <c r="E135" i="11"/>
  <c r="F150" i="4"/>
  <c r="F159" i="11" s="1"/>
  <c r="E159" i="11"/>
  <c r="AR144" i="4"/>
  <c r="AC153" i="11"/>
  <c r="AR153" i="11" s="1"/>
  <c r="R148" i="4"/>
  <c r="R157" i="11" s="1"/>
  <c r="Q157" i="11"/>
  <c r="F143" i="4"/>
  <c r="F152" i="11" s="1"/>
  <c r="E152" i="11"/>
  <c r="AR133" i="4"/>
  <c r="AC142" i="11"/>
  <c r="AS137" i="4"/>
  <c r="AD146" i="11"/>
  <c r="AS146" i="11" s="1"/>
  <c r="S161" i="4"/>
  <c r="S174" i="11" s="1"/>
  <c r="R174" i="11"/>
  <c r="R167" i="4"/>
  <c r="R180" i="11" s="1"/>
  <c r="Q180" i="11"/>
  <c r="AR190" i="4"/>
  <c r="AC203" i="11"/>
  <c r="AR203" i="11" s="1"/>
  <c r="AS193" i="4"/>
  <c r="AD206" i="11"/>
  <c r="AR193" i="4"/>
  <c r="AC206" i="11"/>
  <c r="AR208" i="4"/>
  <c r="AC221" i="11"/>
  <c r="AR221" i="11" s="1"/>
  <c r="R201" i="4"/>
  <c r="R214" i="11" s="1"/>
  <c r="Q214" i="11"/>
  <c r="AR194" i="4"/>
  <c r="AC207" i="11"/>
  <c r="AR207" i="11" s="1"/>
  <c r="AR226" i="4"/>
  <c r="AC239" i="11"/>
  <c r="AR239" i="11" s="1"/>
  <c r="AR224" i="4"/>
  <c r="AC237" i="11"/>
  <c r="AR237" i="11" s="1"/>
  <c r="R233" i="4"/>
  <c r="R246" i="11" s="1"/>
  <c r="Q246" i="11"/>
  <c r="F252" i="4"/>
  <c r="F273" i="11" s="1"/>
  <c r="E273" i="11"/>
  <c r="AR246" i="4"/>
  <c r="AC265" i="11"/>
  <c r="AR265" i="11" s="1"/>
  <c r="AR259" i="4"/>
  <c r="AC280" i="11"/>
  <c r="R290" i="4"/>
  <c r="Q312" i="11"/>
  <c r="Q309" i="11" s="1"/>
  <c r="S220" i="4"/>
  <c r="S233" i="11" s="1"/>
  <c r="R233" i="11"/>
  <c r="R17" i="4"/>
  <c r="R17" i="11" s="1"/>
  <c r="R16" i="11" s="1"/>
  <c r="Q17" i="11"/>
  <c r="Q16" i="11" s="1"/>
  <c r="AR31" i="4"/>
  <c r="AC35" i="11"/>
  <c r="AR35" i="11" s="1"/>
  <c r="S48" i="4"/>
  <c r="S53" i="11" s="1"/>
  <c r="R53" i="11"/>
  <c r="R53" i="4"/>
  <c r="Q58" i="11"/>
  <c r="F42" i="4"/>
  <c r="F46" i="11" s="1"/>
  <c r="E46" i="11"/>
  <c r="R93" i="4"/>
  <c r="Q98" i="11"/>
  <c r="AR93" i="4"/>
  <c r="AC98" i="11"/>
  <c r="AR98" i="11" s="1"/>
  <c r="R88" i="4"/>
  <c r="R93" i="11" s="1"/>
  <c r="Q93" i="11"/>
  <c r="AR81" i="4"/>
  <c r="AC86" i="11"/>
  <c r="AR86" i="11" s="1"/>
  <c r="F70" i="4"/>
  <c r="F75" i="11" s="1"/>
  <c r="E75" i="11"/>
  <c r="G80" i="4"/>
  <c r="G85" i="11" s="1"/>
  <c r="F85" i="11"/>
  <c r="AR65" i="4"/>
  <c r="AC70" i="11"/>
  <c r="AR70" i="11" s="1"/>
  <c r="G72" i="4"/>
  <c r="G77" i="11" s="1"/>
  <c r="F77" i="11"/>
  <c r="AR76" i="4"/>
  <c r="AC81" i="11"/>
  <c r="AR81" i="11" s="1"/>
  <c r="AR99" i="4"/>
  <c r="AC105" i="11"/>
  <c r="AR105" i="11" s="1"/>
  <c r="AR107" i="4"/>
  <c r="AC113" i="11"/>
  <c r="AR113" i="11" s="1"/>
  <c r="AR119" i="4"/>
  <c r="AC125" i="11"/>
  <c r="AR125" i="11" s="1"/>
  <c r="R126" i="4"/>
  <c r="R134" i="11" s="1"/>
  <c r="Q134" i="11"/>
  <c r="R127" i="4"/>
  <c r="R135" i="11" s="1"/>
  <c r="Q135" i="11"/>
  <c r="R149" i="4"/>
  <c r="R158" i="11" s="1"/>
  <c r="Q158" i="11"/>
  <c r="F144" i="4"/>
  <c r="F153" i="11" s="1"/>
  <c r="E153" i="11"/>
  <c r="AR147" i="4"/>
  <c r="AC156" i="11"/>
  <c r="AR156" i="11" s="1"/>
  <c r="R142" i="4"/>
  <c r="Q151" i="11"/>
  <c r="AR159" i="4"/>
  <c r="AC172" i="11"/>
  <c r="AR172" i="11" s="1"/>
  <c r="R162" i="4"/>
  <c r="R175" i="11" s="1"/>
  <c r="Q175" i="11"/>
  <c r="R163" i="4"/>
  <c r="Q176" i="11"/>
  <c r="S177" i="4"/>
  <c r="S190" i="11" s="1"/>
  <c r="R190" i="11"/>
  <c r="R184" i="4"/>
  <c r="Q197" i="11"/>
  <c r="Q192" i="11" s="1"/>
  <c r="R23" i="12" s="1" a="1"/>
  <c r="R23" i="12" s="1"/>
  <c r="F211" i="4"/>
  <c r="F224" i="11" s="1"/>
  <c r="E224" i="11"/>
  <c r="AR205" i="4"/>
  <c r="AC218" i="11"/>
  <c r="AR218" i="11" s="1"/>
  <c r="R198" i="4"/>
  <c r="R211" i="11" s="1"/>
  <c r="Q211" i="11"/>
  <c r="F208" i="4"/>
  <c r="F221" i="11" s="1"/>
  <c r="E221" i="11"/>
  <c r="AR200" i="4"/>
  <c r="AC213" i="11"/>
  <c r="AR213" i="11" s="1"/>
  <c r="F224" i="4"/>
  <c r="E237" i="11"/>
  <c r="AR232" i="4"/>
  <c r="AC245" i="11"/>
  <c r="R251" i="4"/>
  <c r="R272" i="11" s="1"/>
  <c r="Q272" i="11"/>
  <c r="F251" i="4"/>
  <c r="AR244" i="4"/>
  <c r="AC263" i="11"/>
  <c r="R261" i="4"/>
  <c r="R283" i="11" s="1"/>
  <c r="Q283" i="11"/>
  <c r="AR289" i="4"/>
  <c r="AC311" i="11"/>
  <c r="AR311" i="11" s="1"/>
  <c r="AR149" i="4"/>
  <c r="AC158" i="11"/>
  <c r="AR158" i="11" s="1"/>
  <c r="S218" i="4"/>
  <c r="S231" i="11" s="1"/>
  <c r="R231" i="11"/>
  <c r="AR223" i="4"/>
  <c r="AC236" i="11"/>
  <c r="AR236" i="11" s="1"/>
  <c r="F131" i="4"/>
  <c r="F139" i="11" s="1"/>
  <c r="F215" i="4"/>
  <c r="E228" i="11"/>
  <c r="AR249" i="4"/>
  <c r="AC269" i="11"/>
  <c r="AR269" i="11" s="1"/>
  <c r="AR153" i="4"/>
  <c r="AC166" i="11"/>
  <c r="AR166" i="11" s="1"/>
  <c r="J441" i="4"/>
  <c r="J445" i="4" s="1"/>
  <c r="N432" i="4"/>
  <c r="BA263" i="11"/>
  <c r="BA262" i="11" s="1"/>
  <c r="AL262" i="11"/>
  <c r="AM31" i="12" s="1" a="1"/>
  <c r="AM31" i="12" s="1"/>
  <c r="AX206" i="11"/>
  <c r="AX205" i="11" s="1"/>
  <c r="AI205" i="11"/>
  <c r="AJ25" i="12" s="1" a="1"/>
  <c r="AJ25" i="12" s="1"/>
  <c r="AQ180" i="11"/>
  <c r="AQ179" i="11" s="1"/>
  <c r="AB179" i="11"/>
  <c r="AC22" i="12" s="1" a="1"/>
  <c r="AC22" i="12" s="1"/>
  <c r="AW42" i="11"/>
  <c r="AW41" i="11" s="1"/>
  <c r="AW40" i="11" s="1"/>
  <c r="AH41" i="11"/>
  <c r="AH40" i="11" s="1"/>
  <c r="V375" i="11"/>
  <c r="AH369" i="11"/>
  <c r="AX310" i="11"/>
  <c r="AX309" i="11" s="1"/>
  <c r="AI309" i="11"/>
  <c r="AW206" i="11"/>
  <c r="AW205" i="11" s="1"/>
  <c r="AH205" i="11"/>
  <c r="AI25" i="12" s="1" a="1"/>
  <c r="AI25" i="12" s="1"/>
  <c r="BA131" i="11"/>
  <c r="BA130" i="11" s="1"/>
  <c r="AL130" i="11"/>
  <c r="AM19" i="12" s="1" a="1"/>
  <c r="AM19" i="12" s="1"/>
  <c r="AQ102" i="11"/>
  <c r="AQ101" i="11" s="1"/>
  <c r="AB101" i="11"/>
  <c r="AC15" i="12" s="1" a="1"/>
  <c r="AC15" i="12" s="1"/>
  <c r="Q361" i="11"/>
  <c r="Q390" i="11" s="1"/>
  <c r="AF333" i="11"/>
  <c r="AF325" i="11" s="1"/>
  <c r="AG423" i="11"/>
  <c r="AG422" i="11" s="1"/>
  <c r="AJ456" i="11"/>
  <c r="AJ455" i="11" s="1"/>
  <c r="AW286" i="11"/>
  <c r="AW285" i="11" s="1"/>
  <c r="AH285" i="11"/>
  <c r="AH418" i="11" s="1"/>
  <c r="AZ131" i="11"/>
  <c r="AZ130" i="11" s="1"/>
  <c r="AK130" i="11"/>
  <c r="AL19" i="12" s="1" a="1"/>
  <c r="AL19" i="12" s="1"/>
  <c r="H352" i="11"/>
  <c r="AY307" i="11"/>
  <c r="AY306" i="11" s="1"/>
  <c r="AJ306" i="11"/>
  <c r="AW280" i="11"/>
  <c r="AW279" i="11" s="1"/>
  <c r="AH279" i="11"/>
  <c r="AX263" i="11"/>
  <c r="AX262" i="11" s="1"/>
  <c r="AI262" i="11"/>
  <c r="AJ31" i="12" s="1" a="1"/>
  <c r="AJ31" i="12" s="1"/>
  <c r="BB245" i="11"/>
  <c r="BB244" i="11" s="1"/>
  <c r="AM244" i="11"/>
  <c r="AZ127" i="11"/>
  <c r="AK126" i="11"/>
  <c r="AL18" i="12" s="1" a="1"/>
  <c r="AL18" i="12" s="1"/>
  <c r="AW119" i="11"/>
  <c r="AW118" i="11" s="1"/>
  <c r="AH118" i="11"/>
  <c r="AI17" i="12" s="1" a="1"/>
  <c r="AI17" i="12" s="1"/>
  <c r="X438" i="11"/>
  <c r="X436" i="11" s="1"/>
  <c r="H435" i="11"/>
  <c r="H441" i="11"/>
  <c r="T466" i="11"/>
  <c r="T464" i="11" s="1"/>
  <c r="T468" i="11" s="1"/>
  <c r="O361" i="11"/>
  <c r="O390" i="11" s="1"/>
  <c r="AZ180" i="11"/>
  <c r="AZ179" i="11" s="1"/>
  <c r="AK179" i="11"/>
  <c r="AL22" i="12" s="1" a="1"/>
  <c r="AL22" i="12" s="1"/>
  <c r="BA170" i="11"/>
  <c r="BA169" i="11" s="1"/>
  <c r="AL169" i="11"/>
  <c r="AM21" i="12" s="1" a="1"/>
  <c r="AM21" i="12" s="1"/>
  <c r="AJ126" i="11"/>
  <c r="AK18" i="12" s="1" a="1"/>
  <c r="AK18" i="12" s="1"/>
  <c r="AY127" i="11"/>
  <c r="AQ119" i="11"/>
  <c r="AQ118" i="11" s="1"/>
  <c r="AB118" i="11"/>
  <c r="AC17" i="12" s="1" a="1"/>
  <c r="AC17" i="12" s="1"/>
  <c r="BA102" i="11"/>
  <c r="BA101" i="11" s="1"/>
  <c r="AL101" i="11"/>
  <c r="AM15" i="12" s="1" a="1"/>
  <c r="AM15" i="12" s="1"/>
  <c r="BB38" i="11"/>
  <c r="BB34" i="11" s="1"/>
  <c r="AM34" i="11"/>
  <c r="AZ228" i="11"/>
  <c r="AZ227" i="11" s="1"/>
  <c r="AK227" i="11"/>
  <c r="BB286" i="11"/>
  <c r="BB285" i="11" s="1"/>
  <c r="AM285" i="11"/>
  <c r="AM418" i="11" s="1"/>
  <c r="AB14" i="11"/>
  <c r="AQ15" i="11"/>
  <c r="AQ14" i="11" s="1"/>
  <c r="AL438" i="11"/>
  <c r="AL436" i="11" s="1"/>
  <c r="N443" i="11"/>
  <c r="Z434" i="11"/>
  <c r="Z431" i="11" s="1"/>
  <c r="AH440" i="11"/>
  <c r="V433" i="11"/>
  <c r="AC361" i="11"/>
  <c r="AC390" i="11" s="1"/>
  <c r="AD457" i="11"/>
  <c r="AD455" i="11" s="1"/>
  <c r="AZ206" i="11"/>
  <c r="AZ205" i="11" s="1"/>
  <c r="AK205" i="11"/>
  <c r="AL25" i="12" s="1" a="1"/>
  <c r="AL25" i="12" s="1"/>
  <c r="AW127" i="11"/>
  <c r="AH126" i="11"/>
  <c r="AI18" i="12" s="1" a="1"/>
  <c r="AI18" i="12" s="1"/>
  <c r="U464" i="11"/>
  <c r="U468" i="11" s="1"/>
  <c r="T345" i="11"/>
  <c r="AQ127" i="11"/>
  <c r="AB126" i="11"/>
  <c r="AC18" i="12" s="1" a="1"/>
  <c r="AC18" i="12" s="1"/>
  <c r="AX102" i="11"/>
  <c r="AX101" i="11" s="1"/>
  <c r="AI101" i="11"/>
  <c r="AJ15" i="12" s="1" a="1"/>
  <c r="AJ15" i="12" s="1"/>
  <c r="AX42" i="11"/>
  <c r="AX41" i="11" s="1"/>
  <c r="AX40" i="11" s="1"/>
  <c r="AI41" i="11"/>
  <c r="AI40" i="11" s="1"/>
  <c r="AW26" i="11"/>
  <c r="AW25" i="11" s="1"/>
  <c r="AH25" i="11"/>
  <c r="S361" i="11"/>
  <c r="S390" i="11" s="1"/>
  <c r="AB452" i="11"/>
  <c r="AB450" i="11" s="1"/>
  <c r="P453" i="11"/>
  <c r="P450" i="11" s="1"/>
  <c r="P425" i="11"/>
  <c r="F333" i="11"/>
  <c r="F325" i="11" s="1"/>
  <c r="G423" i="11"/>
  <c r="AL345" i="11"/>
  <c r="AM451" i="11"/>
  <c r="F345" i="11"/>
  <c r="G451" i="11"/>
  <c r="AL352" i="11"/>
  <c r="F472" i="11"/>
  <c r="J333" i="11"/>
  <c r="J325" i="11" s="1"/>
  <c r="K423" i="11"/>
  <c r="E422" i="11"/>
  <c r="AA423" i="11"/>
  <c r="Z333" i="11"/>
  <c r="Z325" i="11" s="1"/>
  <c r="R31" i="4"/>
  <c r="R35" i="11" s="1"/>
  <c r="Q35" i="11"/>
  <c r="R40" i="4"/>
  <c r="R44" i="11" s="1"/>
  <c r="Q44" i="11"/>
  <c r="F52" i="4"/>
  <c r="F57" i="11" s="1"/>
  <c r="E57" i="11"/>
  <c r="AR46" i="4"/>
  <c r="AC50" i="11"/>
  <c r="AR50" i="11" s="1"/>
  <c r="F92" i="4"/>
  <c r="E97" i="11"/>
  <c r="AR86" i="4"/>
  <c r="AC91" i="11"/>
  <c r="AR91" i="11" s="1"/>
  <c r="R92" i="4"/>
  <c r="Q97" i="11"/>
  <c r="R77" i="4"/>
  <c r="R82" i="11" s="1"/>
  <c r="Q82" i="11"/>
  <c r="AR68" i="4"/>
  <c r="AC73" i="11"/>
  <c r="AR73" i="11" s="1"/>
  <c r="R70" i="4"/>
  <c r="R75" i="11" s="1"/>
  <c r="Q75" i="11"/>
  <c r="F97" i="4"/>
  <c r="F103" i="11" s="1"/>
  <c r="E103" i="11"/>
  <c r="R101" i="4"/>
  <c r="R107" i="11" s="1"/>
  <c r="Q107" i="11"/>
  <c r="AR103" i="4"/>
  <c r="AC109" i="11"/>
  <c r="AR109" i="11" s="1"/>
  <c r="F107" i="4"/>
  <c r="F113" i="11" s="1"/>
  <c r="E113" i="11"/>
  <c r="E111" i="11" s="1"/>
  <c r="F16" i="12" s="1" a="1"/>
  <c r="F16" i="12" s="1"/>
  <c r="F19" i="4"/>
  <c r="F19" i="11" s="1"/>
  <c r="F18" i="11" s="1"/>
  <c r="E19" i="11"/>
  <c r="E18" i="11" s="1"/>
  <c r="AR17" i="4"/>
  <c r="AC17" i="11"/>
  <c r="AR28" i="4"/>
  <c r="AC28" i="11"/>
  <c r="AR28" i="11" s="1"/>
  <c r="R34" i="4"/>
  <c r="R38" i="11" s="1"/>
  <c r="R34" i="11" s="1"/>
  <c r="Q38" i="11"/>
  <c r="Q34" i="11" s="1"/>
  <c r="R38" i="4"/>
  <c r="R42" i="11" s="1"/>
  <c r="Q42" i="11"/>
  <c r="F38" i="4"/>
  <c r="F42" i="11" s="1"/>
  <c r="E42" i="11"/>
  <c r="AR42" i="4"/>
  <c r="AC46" i="11"/>
  <c r="AR46" i="11" s="1"/>
  <c r="AS71" i="4"/>
  <c r="AD76" i="11"/>
  <c r="AS76" i="11" s="1"/>
  <c r="R68" i="4"/>
  <c r="R73" i="11" s="1"/>
  <c r="Q73" i="11"/>
  <c r="F82" i="4"/>
  <c r="E87" i="11"/>
  <c r="AR97" i="4"/>
  <c r="AC103" i="11"/>
  <c r="AR103" i="11" s="1"/>
  <c r="AR101" i="4"/>
  <c r="AC107" i="11"/>
  <c r="AR107" i="11" s="1"/>
  <c r="AR113" i="4"/>
  <c r="AC119" i="11"/>
  <c r="F121" i="4"/>
  <c r="E127" i="11"/>
  <c r="E126" i="11" s="1"/>
  <c r="F18" i="12" s="1" a="1"/>
  <c r="F18" i="12" s="1"/>
  <c r="R128" i="4"/>
  <c r="R136" i="11" s="1"/>
  <c r="Q136" i="11"/>
  <c r="R129" i="4"/>
  <c r="R137" i="11" s="1"/>
  <c r="Q137" i="11"/>
  <c r="F146" i="4"/>
  <c r="F155" i="11" s="1"/>
  <c r="E155" i="11"/>
  <c r="AR140" i="4"/>
  <c r="AC149" i="11"/>
  <c r="AR149" i="11" s="1"/>
  <c r="R144" i="4"/>
  <c r="R153" i="11" s="1"/>
  <c r="Q153" i="11"/>
  <c r="AR138" i="4"/>
  <c r="AC147" i="11"/>
  <c r="AR147" i="11" s="1"/>
  <c r="F157" i="4"/>
  <c r="F170" i="11" s="1"/>
  <c r="E170" i="11"/>
  <c r="R165" i="4"/>
  <c r="R178" i="11" s="1"/>
  <c r="Q178" i="11"/>
  <c r="AR168" i="4"/>
  <c r="AC181" i="11"/>
  <c r="AR181" i="11" s="1"/>
  <c r="AR32" i="4"/>
  <c r="AC36" i="11"/>
  <c r="AR36" i="11" s="1"/>
  <c r="R50" i="4"/>
  <c r="R55" i="11" s="1"/>
  <c r="Q55" i="11"/>
  <c r="R49" i="4"/>
  <c r="R54" i="11" s="1"/>
  <c r="Q54" i="11"/>
  <c r="AR94" i="4"/>
  <c r="AC99" i="11"/>
  <c r="AR99" i="11" s="1"/>
  <c r="F84" i="4"/>
  <c r="E89" i="11"/>
  <c r="AR89" i="4"/>
  <c r="AC94" i="11"/>
  <c r="AR94" i="11" s="1"/>
  <c r="AR72" i="4"/>
  <c r="AC77" i="11"/>
  <c r="AR77" i="11" s="1"/>
  <c r="AR67" i="4"/>
  <c r="AC72" i="11"/>
  <c r="AR72" i="11" s="1"/>
  <c r="R81" i="4"/>
  <c r="R86" i="11" s="1"/>
  <c r="Q86" i="11"/>
  <c r="AR104" i="4"/>
  <c r="AC110" i="11"/>
  <c r="AR110" i="11" s="1"/>
  <c r="F101" i="4"/>
  <c r="F107" i="11" s="1"/>
  <c r="E107" i="11"/>
  <c r="F113" i="4"/>
  <c r="E119" i="11"/>
  <c r="AR114" i="4"/>
  <c r="AC120" i="11"/>
  <c r="AR120" i="11" s="1"/>
  <c r="F27" i="4"/>
  <c r="F27" i="11" s="1"/>
  <c r="E27" i="11"/>
  <c r="E25" i="11" s="1"/>
  <c r="F34" i="4"/>
  <c r="F38" i="11" s="1"/>
  <c r="F34" i="11" s="1"/>
  <c r="E38" i="11"/>
  <c r="E34" i="11" s="1"/>
  <c r="AR45" i="4"/>
  <c r="AC49" i="11"/>
  <c r="AR49" i="11" s="1"/>
  <c r="AR53" i="4"/>
  <c r="AC58" i="11"/>
  <c r="AR58" i="11" s="1"/>
  <c r="AR52" i="4"/>
  <c r="AC57" i="11"/>
  <c r="AR57" i="11" s="1"/>
  <c r="R39" i="4"/>
  <c r="R43" i="11" s="1"/>
  <c r="Q43" i="11"/>
  <c r="R87" i="4"/>
  <c r="R92" i="11" s="1"/>
  <c r="Q92" i="11"/>
  <c r="AR87" i="4"/>
  <c r="AC92" i="11"/>
  <c r="AR92" i="11" s="1"/>
  <c r="F79" i="4"/>
  <c r="F84" i="11" s="1"/>
  <c r="E84" i="11"/>
  <c r="R69" i="4"/>
  <c r="R74" i="11" s="1"/>
  <c r="Q74" i="11"/>
  <c r="R64" i="4"/>
  <c r="R69" i="11" s="1"/>
  <c r="Q69" i="11"/>
  <c r="AR63" i="4"/>
  <c r="AC68" i="11"/>
  <c r="AR75" i="4"/>
  <c r="AC80" i="11"/>
  <c r="AR80" i="11" s="1"/>
  <c r="AR64" i="4"/>
  <c r="AC69" i="11"/>
  <c r="AR69" i="11" s="1"/>
  <c r="AR102" i="4"/>
  <c r="AC108" i="11"/>
  <c r="AR108" i="11" s="1"/>
  <c r="F99" i="4"/>
  <c r="F105" i="11" s="1"/>
  <c r="E105" i="11"/>
  <c r="Q111" i="11"/>
  <c r="R16" i="12" s="1" a="1"/>
  <c r="R16" i="12" s="1"/>
  <c r="F119" i="4"/>
  <c r="E125" i="11"/>
  <c r="R119" i="4"/>
  <c r="Q125" i="11"/>
  <c r="AR131" i="4"/>
  <c r="AC139" i="11"/>
  <c r="AR139" i="11" s="1"/>
  <c r="AR126" i="4"/>
  <c r="AC134" i="11"/>
  <c r="AR134" i="11" s="1"/>
  <c r="AR148" i="4"/>
  <c r="AC157" i="11"/>
  <c r="AR157" i="11" s="1"/>
  <c r="AR141" i="4"/>
  <c r="AC150" i="11"/>
  <c r="AR150" i="11" s="1"/>
  <c r="R134" i="4"/>
  <c r="R143" i="11" s="1"/>
  <c r="Q143" i="11"/>
  <c r="F159" i="4"/>
  <c r="F172" i="11" s="1"/>
  <c r="E172" i="11"/>
  <c r="AR161" i="4"/>
  <c r="AC174" i="11"/>
  <c r="AR174" i="11" s="1"/>
  <c r="S157" i="4"/>
  <c r="S170" i="11" s="1"/>
  <c r="R170" i="11"/>
  <c r="F172" i="4"/>
  <c r="E185" i="11"/>
  <c r="AR172" i="4"/>
  <c r="AC185" i="11"/>
  <c r="AR185" i="11" s="1"/>
  <c r="G175" i="4"/>
  <c r="G188" i="11" s="1"/>
  <c r="F188" i="11"/>
  <c r="F171" i="4"/>
  <c r="F184" i="11" s="1"/>
  <c r="E184" i="11"/>
  <c r="G184" i="4"/>
  <c r="F197" i="11"/>
  <c r="R191" i="4"/>
  <c r="R204" i="11" s="1"/>
  <c r="Q204" i="11"/>
  <c r="R210" i="4"/>
  <c r="R223" i="11" s="1"/>
  <c r="Q223" i="11"/>
  <c r="F205" i="4"/>
  <c r="F218" i="11" s="1"/>
  <c r="E218" i="11"/>
  <c r="AR197" i="4"/>
  <c r="AC210" i="11"/>
  <c r="AR210" i="11" s="1"/>
  <c r="AR198" i="4"/>
  <c r="AC211" i="11"/>
  <c r="AR211" i="11" s="1"/>
  <c r="R193" i="4"/>
  <c r="R206" i="11" s="1"/>
  <c r="Q206" i="11"/>
  <c r="AR250" i="4"/>
  <c r="AC270" i="11"/>
  <c r="AR270" i="11" s="1"/>
  <c r="R250" i="4"/>
  <c r="R270" i="11" s="1"/>
  <c r="F244" i="4"/>
  <c r="F263" i="11" s="1"/>
  <c r="E263" i="11"/>
  <c r="AR260" i="4"/>
  <c r="AC282" i="11"/>
  <c r="AR282" i="11" s="1"/>
  <c r="F289" i="4"/>
  <c r="F311" i="11" s="1"/>
  <c r="E311" i="11"/>
  <c r="E309" i="11" s="1"/>
  <c r="S216" i="4"/>
  <c r="S229" i="11" s="1"/>
  <c r="R229" i="11"/>
  <c r="F225" i="4"/>
  <c r="E238" i="11"/>
  <c r="F219" i="4"/>
  <c r="E232" i="11"/>
  <c r="AR29" i="4"/>
  <c r="AC29" i="11"/>
  <c r="AR29" i="11" s="1"/>
  <c r="AR290" i="4"/>
  <c r="AC312" i="11"/>
  <c r="AR312" i="11" s="1"/>
  <c r="AR187" i="4"/>
  <c r="AC200" i="11"/>
  <c r="AR200" i="11" s="1"/>
  <c r="AR211" i="4"/>
  <c r="AC224" i="11"/>
  <c r="AR224" i="11" s="1"/>
  <c r="AR137" i="4"/>
  <c r="AC146" i="11"/>
  <c r="AR146" i="11" s="1"/>
  <c r="L441" i="4"/>
  <c r="L445" i="4" s="1"/>
  <c r="H432" i="4"/>
  <c r="S416" i="4"/>
  <c r="AQ170" i="11"/>
  <c r="AQ169" i="11" s="1"/>
  <c r="AB169" i="11"/>
  <c r="AC21" i="12" s="1" a="1"/>
  <c r="AC21" i="12" s="1"/>
  <c r="BB142" i="11"/>
  <c r="BB141" i="11" s="1"/>
  <c r="AM141" i="11"/>
  <c r="AN20" i="12" s="1" a="1"/>
  <c r="AN20" i="12" s="1"/>
  <c r="AW38" i="11"/>
  <c r="AW34" i="11" s="1"/>
  <c r="AH34" i="11"/>
  <c r="AX280" i="11"/>
  <c r="AX279" i="11" s="1"/>
  <c r="AI279" i="11"/>
  <c r="AI192" i="11"/>
  <c r="AJ23" i="12" s="1" a="1"/>
  <c r="AJ23" i="12" s="1"/>
  <c r="AX193" i="11"/>
  <c r="AX192" i="11" s="1"/>
  <c r="BB180" i="11"/>
  <c r="BB179" i="11" s="1"/>
  <c r="AM179" i="11"/>
  <c r="AN22" i="12" s="1" a="1"/>
  <c r="AN22" i="12" s="1"/>
  <c r="AJ378" i="11"/>
  <c r="AK437" i="11"/>
  <c r="AK436" i="11" s="1"/>
  <c r="D378" i="11"/>
  <c r="E437" i="11"/>
  <c r="E436" i="11" s="1"/>
  <c r="L442" i="11"/>
  <c r="L375" i="11"/>
  <c r="M442" i="11"/>
  <c r="AF369" i="11"/>
  <c r="AG433" i="11"/>
  <c r="AF366" i="11"/>
  <c r="AG432" i="11"/>
  <c r="AG465" i="11"/>
  <c r="AG464" i="11" s="1"/>
  <c r="AG468" i="11" s="1"/>
  <c r="AF363" i="11"/>
  <c r="P345" i="11"/>
  <c r="Q451" i="11"/>
  <c r="BA180" i="11"/>
  <c r="BA179" i="11" s="1"/>
  <c r="AL179" i="11"/>
  <c r="AM22" i="12" s="1" a="1"/>
  <c r="AM22" i="12" s="1"/>
  <c r="BB170" i="11"/>
  <c r="BB169" i="11" s="1"/>
  <c r="AM169" i="11"/>
  <c r="AN21" i="12" s="1" a="1"/>
  <c r="AN21" i="12" s="1"/>
  <c r="BB102" i="11"/>
  <c r="BB101" i="11" s="1"/>
  <c r="AM101" i="11"/>
  <c r="AN15" i="12" s="1" a="1"/>
  <c r="AN15" i="12" s="1"/>
  <c r="AB18" i="11"/>
  <c r="AQ19" i="11"/>
  <c r="AQ18" i="11" s="1"/>
  <c r="P438" i="11"/>
  <c r="P436" i="11" s="1"/>
  <c r="AJ434" i="11"/>
  <c r="AJ431" i="11" s="1"/>
  <c r="L466" i="11"/>
  <c r="L464" i="11" s="1"/>
  <c r="L468" i="11" s="1"/>
  <c r="R378" i="11"/>
  <c r="S437" i="11"/>
  <c r="S436" i="11" s="1"/>
  <c r="Z375" i="11"/>
  <c r="AA442" i="11"/>
  <c r="N369" i="11"/>
  <c r="O433" i="11"/>
  <c r="V366" i="11"/>
  <c r="W432" i="11"/>
  <c r="AD363" i="11"/>
  <c r="N59" i="2" s="1" a="1"/>
  <c r="N59" i="2" s="1"/>
  <c r="N58" i="2" s="1"/>
  <c r="AE465" i="11"/>
  <c r="AE464" i="11" s="1"/>
  <c r="AE468" i="11" s="1"/>
  <c r="AW131" i="11"/>
  <c r="AW130" i="11" s="1"/>
  <c r="AH130" i="11"/>
  <c r="AI19" i="12" s="1" a="1"/>
  <c r="AI19" i="12" s="1"/>
  <c r="AD438" i="11"/>
  <c r="AD436" i="11" s="1"/>
  <c r="R437" i="11"/>
  <c r="R436" i="11" s="1"/>
  <c r="F443" i="11"/>
  <c r="R434" i="11"/>
  <c r="R431" i="11" s="1"/>
  <c r="Z440" i="11"/>
  <c r="AD432" i="11"/>
  <c r="AH466" i="11"/>
  <c r="AH464" i="11" s="1"/>
  <c r="AH468" i="11" s="1"/>
  <c r="V457" i="11"/>
  <c r="V455" i="11" s="1"/>
  <c r="X378" i="11"/>
  <c r="X375" i="11"/>
  <c r="D369" i="11"/>
  <c r="T363" i="11"/>
  <c r="AY206" i="11"/>
  <c r="AY205" i="11" s="1"/>
  <c r="AJ205" i="11"/>
  <c r="AK25" i="12" s="1" a="1"/>
  <c r="AK25" i="12" s="1"/>
  <c r="AW180" i="11"/>
  <c r="AW179" i="11" s="1"/>
  <c r="AH179" i="11"/>
  <c r="AI22" i="12" s="1" a="1"/>
  <c r="AI22" i="12" s="1"/>
  <c r="AX170" i="11"/>
  <c r="AX169" i="11" s="1"/>
  <c r="AI169" i="11"/>
  <c r="AJ21" i="12" s="1" a="1"/>
  <c r="AJ21" i="12" s="1"/>
  <c r="AQ142" i="11"/>
  <c r="AQ141" i="11" s="1"/>
  <c r="AB141" i="11"/>
  <c r="AC20" i="12" s="1" a="1"/>
  <c r="AC20" i="12" s="1"/>
  <c r="R345" i="11"/>
  <c r="S451" i="11"/>
  <c r="T452" i="11"/>
  <c r="AM472" i="11"/>
  <c r="AM325" i="11"/>
  <c r="H453" i="11"/>
  <c r="H425" i="11"/>
  <c r="G472" i="11"/>
  <c r="AD352" i="11"/>
  <c r="R424" i="11"/>
  <c r="F423" i="11"/>
  <c r="AJ333" i="11"/>
  <c r="AJ325" i="11" s="1"/>
  <c r="V430" i="11"/>
  <c r="V429" i="11" s="1"/>
  <c r="W430" i="11"/>
  <c r="W429" i="11" s="1"/>
  <c r="AA425" i="11"/>
  <c r="AE424" i="11"/>
  <c r="AR116" i="4"/>
  <c r="AC122" i="11"/>
  <c r="AR122" i="11" s="1"/>
  <c r="F197" i="4"/>
  <c r="F210" i="11" s="1"/>
  <c r="E210" i="11"/>
  <c r="R236" i="4"/>
  <c r="Q249" i="11"/>
  <c r="F250" i="4"/>
  <c r="E270" i="11"/>
  <c r="AS249" i="4"/>
  <c r="AD269" i="11"/>
  <c r="AS269" i="11" s="1"/>
  <c r="AR245" i="4"/>
  <c r="AC264" i="11"/>
  <c r="AR264" i="11" s="1"/>
  <c r="F259" i="4"/>
  <c r="E280" i="11"/>
  <c r="G285" i="4"/>
  <c r="F307" i="11"/>
  <c r="AS153" i="4"/>
  <c r="AD166" i="11"/>
  <c r="AS166" i="11" s="1"/>
  <c r="AR221" i="4"/>
  <c r="AC234" i="11"/>
  <c r="AR234" i="11" s="1"/>
  <c r="AR230" i="4"/>
  <c r="AC243" i="11"/>
  <c r="AR243" i="11" s="1"/>
  <c r="AR219" i="4"/>
  <c r="AC232" i="11"/>
  <c r="AR232" i="11" s="1"/>
  <c r="AR135" i="4"/>
  <c r="AC144" i="11"/>
  <c r="AR144" i="11" s="1"/>
  <c r="AR175" i="4"/>
  <c r="AC188" i="11"/>
  <c r="AR188" i="11" s="1"/>
  <c r="AR184" i="4"/>
  <c r="AC197" i="11"/>
  <c r="AR197" i="11" s="1"/>
  <c r="AR77" i="4"/>
  <c r="AC82" i="11"/>
  <c r="AR82" i="11" s="1"/>
  <c r="AJ413" i="4"/>
  <c r="AJ408" i="4"/>
  <c r="Y432" i="4"/>
  <c r="Y438" i="4" s="1"/>
  <c r="AM408" i="4"/>
  <c r="AM306" i="11"/>
  <c r="BB307" i="11"/>
  <c r="BB306" i="11" s="1"/>
  <c r="AW228" i="11"/>
  <c r="AW227" i="11" s="1"/>
  <c r="AH227" i="11"/>
  <c r="AY286" i="11"/>
  <c r="AY285" i="11" s="1"/>
  <c r="AJ285" i="11"/>
  <c r="AJ418" i="11" s="1"/>
  <c r="AZ193" i="11"/>
  <c r="AZ192" i="11" s="1"/>
  <c r="AK192" i="11"/>
  <c r="AL23" i="12" s="1" a="1"/>
  <c r="AL23" i="12" s="1"/>
  <c r="AW170" i="11"/>
  <c r="AW169" i="11" s="1"/>
  <c r="AH169" i="11"/>
  <c r="AI21" i="12" s="1" a="1"/>
  <c r="AI21" i="12" s="1"/>
  <c r="AW102" i="11"/>
  <c r="AW101" i="11" s="1"/>
  <c r="AH101" i="11"/>
  <c r="AI15" i="12" s="1" a="1"/>
  <c r="AI15" i="12" s="1"/>
  <c r="AW68" i="11"/>
  <c r="AW67" i="11" s="1"/>
  <c r="AH67" i="11"/>
  <c r="AI14" i="12" s="1" a="1"/>
  <c r="AI14" i="12" s="1"/>
  <c r="AI34" i="11"/>
  <c r="AX38" i="11"/>
  <c r="AX34" i="11" s="1"/>
  <c r="Z369" i="11"/>
  <c r="K464" i="11"/>
  <c r="K468" i="11" s="1"/>
  <c r="AQ245" i="11"/>
  <c r="AQ244" i="11" s="1"/>
  <c r="AB244" i="11"/>
  <c r="AQ228" i="11"/>
  <c r="AQ227" i="11" s="1"/>
  <c r="AB227" i="11"/>
  <c r="AX286" i="11"/>
  <c r="AX285" i="11" s="1"/>
  <c r="AI285" i="11"/>
  <c r="AI418" i="11" s="1"/>
  <c r="AY193" i="11"/>
  <c r="AY192" i="11" s="1"/>
  <c r="AJ192" i="11"/>
  <c r="AK23" i="12" s="1" a="1"/>
  <c r="AK23" i="12" s="1"/>
  <c r="BB127" i="11"/>
  <c r="AM126" i="11"/>
  <c r="AN18" i="12" s="1" a="1"/>
  <c r="AN18" i="12" s="1"/>
  <c r="AY119" i="11"/>
  <c r="AY118" i="11" s="1"/>
  <c r="AJ118" i="11"/>
  <c r="AK17" i="12" s="1" a="1"/>
  <c r="AK17" i="12" s="1"/>
  <c r="AQ112" i="11"/>
  <c r="AQ111" i="11" s="1"/>
  <c r="AB111" i="11"/>
  <c r="AC16" i="12" s="1" a="1"/>
  <c r="AC16" i="12" s="1"/>
  <c r="AQ68" i="11"/>
  <c r="AQ67" i="11" s="1"/>
  <c r="AB67" i="11"/>
  <c r="AC14" i="12" s="1" a="1"/>
  <c r="AC14" i="12" s="1"/>
  <c r="I361" i="11"/>
  <c r="I390" i="11" s="1"/>
  <c r="X333" i="11"/>
  <c r="Y423" i="11"/>
  <c r="BA142" i="11"/>
  <c r="BA141" i="11" s="1"/>
  <c r="AL141" i="11"/>
  <c r="AM20" i="12" s="1" a="1"/>
  <c r="AM20" i="12" s="1"/>
  <c r="BA127" i="11"/>
  <c r="AL126" i="11"/>
  <c r="AM18" i="12" s="1" a="1"/>
  <c r="AM18" i="12" s="1"/>
  <c r="AX119" i="11"/>
  <c r="AX118" i="11" s="1"/>
  <c r="AI118" i="11"/>
  <c r="AJ17" i="12" s="1" a="1"/>
  <c r="AJ17" i="12" s="1"/>
  <c r="P227" i="11"/>
  <c r="P226" i="11" s="1"/>
  <c r="Q26" i="12" s="1" a="1"/>
  <c r="Q26" i="12" s="1"/>
  <c r="BB228" i="11"/>
  <c r="BB227" i="11" s="1"/>
  <c r="AM227" i="11"/>
  <c r="AB285" i="11"/>
  <c r="AB418" i="11" s="1"/>
  <c r="AQ286" i="11"/>
  <c r="AQ285" i="11" s="1"/>
  <c r="AZ142" i="11"/>
  <c r="AZ141" i="11" s="1"/>
  <c r="AK141" i="11"/>
  <c r="AL20" i="12" s="1" a="1"/>
  <c r="AL20" i="12" s="1"/>
  <c r="BB112" i="11"/>
  <c r="BB111" i="11" s="1"/>
  <c r="AM111" i="11"/>
  <c r="AN16" i="12" s="1" a="1"/>
  <c r="AN16" i="12" s="1"/>
  <c r="H438" i="11"/>
  <c r="H436" i="11" s="1"/>
  <c r="L437" i="11"/>
  <c r="L436" i="11" s="1"/>
  <c r="AB434" i="11"/>
  <c r="AB431" i="11" s="1"/>
  <c r="AB440" i="11"/>
  <c r="BA199" i="11"/>
  <c r="BA198" i="11" s="1"/>
  <c r="AL198" i="11"/>
  <c r="AM24" i="12" s="1" a="1"/>
  <c r="AM24" i="12" s="1"/>
  <c r="AQ193" i="11"/>
  <c r="AQ192" i="11" s="1"/>
  <c r="AB192" i="11"/>
  <c r="AC23" i="12" s="1" a="1"/>
  <c r="AC23" i="12" s="1"/>
  <c r="AY142" i="11"/>
  <c r="AY141" i="11" s="1"/>
  <c r="AJ141" i="11"/>
  <c r="AK20" i="12" s="1" a="1"/>
  <c r="AK20" i="12" s="1"/>
  <c r="BA112" i="11"/>
  <c r="BA111" i="11" s="1"/>
  <c r="AL111" i="11"/>
  <c r="AM16" i="12" s="1" a="1"/>
  <c r="AM16" i="12" s="1"/>
  <c r="BA68" i="11"/>
  <c r="BA67" i="11" s="1"/>
  <c r="AL67" i="11"/>
  <c r="AM14" i="12" s="1" a="1"/>
  <c r="AM14" i="12" s="1"/>
  <c r="AZ199" i="11"/>
  <c r="AZ198" i="11" s="1"/>
  <c r="AK198" i="11"/>
  <c r="AL24" i="12" s="1" a="1"/>
  <c r="AL24" i="12" s="1"/>
  <c r="AZ42" i="11"/>
  <c r="AZ41" i="11" s="1"/>
  <c r="AZ40" i="11" s="1"/>
  <c r="AK41" i="11"/>
  <c r="AK40" i="11" s="1"/>
  <c r="V438" i="11"/>
  <c r="V436" i="11" s="1"/>
  <c r="AH442" i="11"/>
  <c r="AL435" i="11"/>
  <c r="J434" i="11"/>
  <c r="J431" i="11" s="1"/>
  <c r="R440" i="11"/>
  <c r="M361" i="11"/>
  <c r="M390" i="11" s="1"/>
  <c r="Z466" i="11"/>
  <c r="Z464" i="11" s="1"/>
  <c r="Z468" i="11" s="1"/>
  <c r="U361" i="11"/>
  <c r="U390" i="11" s="1"/>
  <c r="BA310" i="11"/>
  <c r="BA309" i="11" s="1"/>
  <c r="AL309" i="11"/>
  <c r="AY228" i="11"/>
  <c r="AY227" i="11" s="1"/>
  <c r="AJ227" i="11"/>
  <c r="BA286" i="11"/>
  <c r="BA285" i="11" s="1"/>
  <c r="AL285" i="11"/>
  <c r="AL418" i="11" s="1"/>
  <c r="AX180" i="11"/>
  <c r="AX179" i="11" s="1"/>
  <c r="AI179" i="11"/>
  <c r="AJ22" i="12" s="1" a="1"/>
  <c r="AJ22" i="12" s="1"/>
  <c r="AW142" i="11"/>
  <c r="AW141" i="11" s="1"/>
  <c r="AH141" i="11"/>
  <c r="AI20" i="12" s="1" a="1"/>
  <c r="AI20" i="12" s="1"/>
  <c r="BB119" i="11"/>
  <c r="BB118" i="11" s="1"/>
  <c r="AM118" i="11"/>
  <c r="AN17" i="12" s="1" a="1"/>
  <c r="AN17" i="12" s="1"/>
  <c r="AJ369" i="11"/>
  <c r="E431" i="11"/>
  <c r="M464" i="11"/>
  <c r="M468" i="11" s="1"/>
  <c r="AJ352" i="11"/>
  <c r="L345" i="11"/>
  <c r="AL118" i="11"/>
  <c r="AM17" i="12" s="1" a="1"/>
  <c r="AM17" i="12" s="1"/>
  <c r="BA119" i="11"/>
  <c r="BA118" i="11" s="1"/>
  <c r="AX112" i="11"/>
  <c r="AX111" i="11" s="1"/>
  <c r="AI111" i="11"/>
  <c r="AJ16" i="12" s="1" a="1"/>
  <c r="AJ16" i="12" s="1"/>
  <c r="AY38" i="11"/>
  <c r="AY34" i="11" s="1"/>
  <c r="AJ34" i="11"/>
  <c r="H464" i="11"/>
  <c r="H468" i="11" s="1"/>
  <c r="L452" i="11"/>
  <c r="Z428" i="11"/>
  <c r="AA428" i="11"/>
  <c r="AJ452" i="11"/>
  <c r="AJ424" i="11"/>
  <c r="AD333" i="11"/>
  <c r="AD325" i="11" s="1"/>
  <c r="AE423" i="11"/>
  <c r="AJ454" i="11"/>
  <c r="X423" i="11"/>
  <c r="W472" i="11"/>
  <c r="AD345" i="11"/>
  <c r="AE451" i="11"/>
  <c r="AE450" i="11" s="1"/>
  <c r="V352" i="11"/>
  <c r="J424" i="11"/>
  <c r="AA333" i="11"/>
  <c r="AA325" i="11" s="1"/>
  <c r="AB423" i="11"/>
  <c r="AM459" i="11"/>
  <c r="AM458" i="11" s="1"/>
  <c r="R333" i="11"/>
  <c r="S423" i="11"/>
  <c r="AI333" i="11"/>
  <c r="AI325" i="11" s="1"/>
  <c r="AJ423" i="11"/>
  <c r="R130" i="4"/>
  <c r="Q138" i="11"/>
  <c r="F198" i="4"/>
  <c r="F211" i="11" s="1"/>
  <c r="E211" i="11"/>
  <c r="AR206" i="4"/>
  <c r="AC219" i="11"/>
  <c r="AR219" i="11" s="1"/>
  <c r="R199" i="4"/>
  <c r="Q212" i="11"/>
  <c r="AR222" i="4"/>
  <c r="AC235" i="11"/>
  <c r="AR235" i="11" s="1"/>
  <c r="R217" i="4"/>
  <c r="R230" i="11" s="1"/>
  <c r="Q230" i="11"/>
  <c r="AR130" i="4"/>
  <c r="AC138" i="11"/>
  <c r="AR138" i="11" s="1"/>
  <c r="S228" i="4"/>
  <c r="S241" i="11" s="1"/>
  <c r="R241" i="11"/>
  <c r="F217" i="4"/>
  <c r="E230" i="11"/>
  <c r="H472" i="11"/>
  <c r="AK306" i="11"/>
  <c r="AZ307" i="11"/>
  <c r="AZ306" i="11" s="1"/>
  <c r="BB26" i="11"/>
  <c r="BB25" i="11" s="1"/>
  <c r="AM25" i="11"/>
  <c r="AB378" i="11"/>
  <c r="AC437" i="11"/>
  <c r="AC436" i="11" s="1"/>
  <c r="AF443" i="11"/>
  <c r="AG443" i="11"/>
  <c r="AJ375" i="11"/>
  <c r="AK442" i="11"/>
  <c r="D375" i="11"/>
  <c r="E442" i="11"/>
  <c r="E439" i="11" s="1"/>
  <c r="X369" i="11"/>
  <c r="Y433" i="11"/>
  <c r="X366" i="11"/>
  <c r="Y432" i="11"/>
  <c r="X363" i="11"/>
  <c r="Y465" i="11"/>
  <c r="Y464" i="11" s="1"/>
  <c r="Y468" i="11" s="1"/>
  <c r="H345" i="11"/>
  <c r="I451" i="11"/>
  <c r="F223" i="4"/>
  <c r="E236" i="11"/>
  <c r="AW193" i="11"/>
  <c r="AW192" i="11" s="1"/>
  <c r="AH192" i="11"/>
  <c r="AI23" i="12" s="1" a="1"/>
  <c r="AI23" i="12" s="1"/>
  <c r="BB42" i="11"/>
  <c r="BB41" i="11" s="1"/>
  <c r="BB40" i="11" s="1"/>
  <c r="AM41" i="11"/>
  <c r="AM40" i="11" s="1"/>
  <c r="AJ437" i="11"/>
  <c r="AJ436" i="11" s="1"/>
  <c r="T442" i="11"/>
  <c r="T434" i="11"/>
  <c r="T431" i="11" s="1"/>
  <c r="T440" i="11"/>
  <c r="AF465" i="11"/>
  <c r="AF464" i="11" s="1"/>
  <c r="AF468" i="11" s="1"/>
  <c r="AB279" i="11"/>
  <c r="AQ280" i="11"/>
  <c r="AQ279" i="11" s="1"/>
  <c r="R375" i="11"/>
  <c r="S442" i="11"/>
  <c r="AL369" i="11"/>
  <c r="AM433" i="11"/>
  <c r="F369" i="11"/>
  <c r="N366" i="11"/>
  <c r="O432" i="11"/>
  <c r="S464" i="11"/>
  <c r="S468" i="11" s="1"/>
  <c r="BB310" i="11"/>
  <c r="BB309" i="11" s="1"/>
  <c r="AM309" i="11"/>
  <c r="AX127" i="11"/>
  <c r="AI126" i="11"/>
  <c r="AJ18" i="12" s="1" a="1"/>
  <c r="AJ18" i="12" s="1"/>
  <c r="N438" i="11"/>
  <c r="N436" i="11" s="1"/>
  <c r="J437" i="11"/>
  <c r="J436" i="11" s="1"/>
  <c r="AD435" i="11"/>
  <c r="AL441" i="11"/>
  <c r="J440" i="11"/>
  <c r="N433" i="11"/>
  <c r="V432" i="11"/>
  <c r="R466" i="11"/>
  <c r="R464" i="11" s="1"/>
  <c r="R468" i="11" s="1"/>
  <c r="AY42" i="11"/>
  <c r="AY41" i="11" s="1"/>
  <c r="AY40" i="11" s="1"/>
  <c r="AJ41" i="11"/>
  <c r="AJ40" i="11" s="1"/>
  <c r="P378" i="11"/>
  <c r="P375" i="11"/>
  <c r="L363" i="11"/>
  <c r="I59" i="2" s="1" a="1"/>
  <c r="I59" i="2" s="1"/>
  <c r="I58" i="2" s="1"/>
  <c r="AB352" i="11"/>
  <c r="F286" i="4"/>
  <c r="E308" i="11"/>
  <c r="E306" i="11" s="1"/>
  <c r="AX245" i="11"/>
  <c r="AX244" i="11" s="1"/>
  <c r="AI244" i="11"/>
  <c r="AX228" i="11"/>
  <c r="AX227" i="11" s="1"/>
  <c r="AI227" i="11"/>
  <c r="AK285" i="11"/>
  <c r="AK418" i="11" s="1"/>
  <c r="AZ286" i="11"/>
  <c r="AZ285" i="11" s="1"/>
  <c r="BA193" i="11"/>
  <c r="BA192" i="11" s="1"/>
  <c r="AL192" i="11"/>
  <c r="AM23" i="12" s="1" a="1"/>
  <c r="AM23" i="12" s="1"/>
  <c r="G361" i="11"/>
  <c r="G390" i="11" s="1"/>
  <c r="J345" i="11"/>
  <c r="K451" i="11"/>
  <c r="AB428" i="11"/>
  <c r="AJ428" i="11"/>
  <c r="N352" i="11"/>
  <c r="AL333" i="11"/>
  <c r="AL325" i="11" s="1"/>
  <c r="AM423" i="11"/>
  <c r="AL425" i="11"/>
  <c r="AL423" i="11"/>
  <c r="AB333" i="11"/>
  <c r="AB325" i="11" s="1"/>
  <c r="O430" i="11"/>
  <c r="O429" i="11" s="1"/>
  <c r="S425" i="11"/>
  <c r="S131" i="4"/>
  <c r="S139" i="11" s="1"/>
  <c r="R139" i="11"/>
  <c r="R123" i="4"/>
  <c r="R131" i="11" s="1"/>
  <c r="Q131" i="11"/>
  <c r="F148" i="4"/>
  <c r="F157" i="11" s="1"/>
  <c r="E157" i="11"/>
  <c r="AR142" i="4"/>
  <c r="AC151" i="11"/>
  <c r="AR151" i="11" s="1"/>
  <c r="F141" i="4"/>
  <c r="F150" i="11" s="1"/>
  <c r="E150" i="11"/>
  <c r="R158" i="4"/>
  <c r="Q171" i="11"/>
  <c r="R159" i="4"/>
  <c r="R172" i="11" s="1"/>
  <c r="Q172" i="11"/>
  <c r="AR170" i="4"/>
  <c r="AC183" i="11"/>
  <c r="AR183" i="11" s="1"/>
  <c r="R172" i="4"/>
  <c r="R185" i="11" s="1"/>
  <c r="Q185" i="11"/>
  <c r="R174" i="4"/>
  <c r="R187" i="11" s="1"/>
  <c r="Q187" i="11"/>
  <c r="S190" i="4"/>
  <c r="S203" i="11" s="1"/>
  <c r="R203" i="11"/>
  <c r="G15" i="4"/>
  <c r="G15" i="11" s="1"/>
  <c r="G14" i="11" s="1"/>
  <c r="F15" i="11"/>
  <c r="F14" i="11" s="1"/>
  <c r="F31" i="4"/>
  <c r="F35" i="11" s="1"/>
  <c r="E35" i="11"/>
  <c r="AR39" i="4"/>
  <c r="AC43" i="11"/>
  <c r="AR43" i="11" s="1"/>
  <c r="R51" i="4"/>
  <c r="R56" i="11" s="1"/>
  <c r="Q56" i="11"/>
  <c r="F46" i="4"/>
  <c r="E50" i="11"/>
  <c r="R91" i="4"/>
  <c r="Q96" i="11"/>
  <c r="F86" i="4"/>
  <c r="F91" i="11" s="1"/>
  <c r="E91" i="11"/>
  <c r="AR91" i="4"/>
  <c r="AC96" i="11"/>
  <c r="AR96" i="11" s="1"/>
  <c r="AR85" i="4"/>
  <c r="AC90" i="11"/>
  <c r="AR90" i="11" s="1"/>
  <c r="AR69" i="4"/>
  <c r="AC74" i="11"/>
  <c r="AR74" i="11" s="1"/>
  <c r="AR66" i="4"/>
  <c r="AC71" i="11"/>
  <c r="AR71" i="11" s="1"/>
  <c r="AR100" i="4"/>
  <c r="AC106" i="11"/>
  <c r="AR106" i="11" s="1"/>
  <c r="F103" i="4"/>
  <c r="E109" i="11"/>
  <c r="AR106" i="4"/>
  <c r="AC112" i="11"/>
  <c r="AR115" i="4"/>
  <c r="AC121" i="11"/>
  <c r="AR121" i="11" s="1"/>
  <c r="F116" i="4"/>
  <c r="F122" i="11" s="1"/>
  <c r="E122" i="11"/>
  <c r="AR129" i="4"/>
  <c r="AC137" i="11"/>
  <c r="AR137" i="11" s="1"/>
  <c r="AR145" i="4"/>
  <c r="AC154" i="11"/>
  <c r="AR154" i="11" s="1"/>
  <c r="R140" i="4"/>
  <c r="R149" i="11" s="1"/>
  <c r="Q149" i="11"/>
  <c r="AR165" i="4"/>
  <c r="AC178" i="11"/>
  <c r="AR178" i="11" s="1"/>
  <c r="AR158" i="4"/>
  <c r="AC171" i="11"/>
  <c r="AR171" i="11" s="1"/>
  <c r="AR178" i="4"/>
  <c r="AC191" i="11"/>
  <c r="AR191" i="11" s="1"/>
  <c r="R170" i="4"/>
  <c r="R183" i="11" s="1"/>
  <c r="Q183" i="11"/>
  <c r="AR173" i="4"/>
  <c r="AC186" i="11"/>
  <c r="AR186" i="11" s="1"/>
  <c r="AR167" i="4"/>
  <c r="AC180" i="11"/>
  <c r="AS189" i="4"/>
  <c r="AD202" i="11"/>
  <c r="AS202" i="11" s="1"/>
  <c r="AR201" i="4"/>
  <c r="AC214" i="11"/>
  <c r="AR214" i="11" s="1"/>
  <c r="R196" i="4"/>
  <c r="R209" i="11" s="1"/>
  <c r="Q209" i="11"/>
  <c r="R211" i="4"/>
  <c r="R224" i="11" s="1"/>
  <c r="Q224" i="11"/>
  <c r="F206" i="4"/>
  <c r="F219" i="11" s="1"/>
  <c r="E219" i="11"/>
  <c r="S229" i="4"/>
  <c r="S242" i="11" s="1"/>
  <c r="R242" i="11"/>
  <c r="AR216" i="4"/>
  <c r="AC229" i="11"/>
  <c r="AR229" i="11" s="1"/>
  <c r="AR233" i="4"/>
  <c r="AC246" i="11"/>
  <c r="AR246" i="11" s="1"/>
  <c r="AR234" i="4"/>
  <c r="AC247" i="11"/>
  <c r="AR247" i="11" s="1"/>
  <c r="R249" i="4"/>
  <c r="R269" i="11" s="1"/>
  <c r="Q269" i="11"/>
  <c r="F245" i="4"/>
  <c r="F264" i="11" s="1"/>
  <c r="E264" i="11"/>
  <c r="R262" i="4"/>
  <c r="Q284" i="11"/>
  <c r="S285" i="4"/>
  <c r="S307" i="11" s="1"/>
  <c r="R307" i="11"/>
  <c r="S152" i="4"/>
  <c r="S165" i="11" s="1"/>
  <c r="R165" i="11"/>
  <c r="G229" i="4"/>
  <c r="G242" i="11" s="1"/>
  <c r="F242" i="11"/>
  <c r="AR191" i="4"/>
  <c r="AC204" i="11"/>
  <c r="AR204" i="11" s="1"/>
  <c r="AR111" i="4"/>
  <c r="AC117" i="11"/>
  <c r="AR117" i="11" s="1"/>
  <c r="AR74" i="4"/>
  <c r="AC79" i="11"/>
  <c r="AR79" i="11" s="1"/>
  <c r="AR47" i="4"/>
  <c r="AC51" i="11"/>
  <c r="AR51" i="11" s="1"/>
  <c r="AR155" i="4"/>
  <c r="AC168" i="11"/>
  <c r="AR168" i="11" s="1"/>
  <c r="AB408" i="4"/>
  <c r="G17" i="4"/>
  <c r="G17" i="11" s="1"/>
  <c r="G16" i="11" s="1"/>
  <c r="F17" i="11"/>
  <c r="F16" i="11" s="1"/>
  <c r="F32" i="4"/>
  <c r="E36" i="11"/>
  <c r="AR43" i="4"/>
  <c r="AC47" i="11"/>
  <c r="AR47" i="11" s="1"/>
  <c r="AR51" i="4"/>
  <c r="AC56" i="11"/>
  <c r="AR56" i="11" s="1"/>
  <c r="F39" i="4"/>
  <c r="F43" i="11" s="1"/>
  <c r="E43" i="11"/>
  <c r="AR50" i="4"/>
  <c r="AC55" i="11"/>
  <c r="AR55" i="11" s="1"/>
  <c r="F44" i="4"/>
  <c r="F48" i="11" s="1"/>
  <c r="E48" i="11"/>
  <c r="AR40" i="4"/>
  <c r="AC44" i="11"/>
  <c r="AR44" i="11" s="1"/>
  <c r="AR90" i="4"/>
  <c r="AC95" i="11"/>
  <c r="AR95" i="11" s="1"/>
  <c r="F91" i="4"/>
  <c r="F96" i="11" s="1"/>
  <c r="E96" i="11"/>
  <c r="AR73" i="4"/>
  <c r="AC78" i="11"/>
  <c r="AR78" i="11" s="1"/>
  <c r="S75" i="4"/>
  <c r="S80" i="11" s="1"/>
  <c r="R80" i="11"/>
  <c r="AR83" i="4"/>
  <c r="AC88" i="11"/>
  <c r="AR88" i="11" s="1"/>
  <c r="AR79" i="4"/>
  <c r="AC84" i="11"/>
  <c r="AR84" i="11" s="1"/>
  <c r="F69" i="4"/>
  <c r="F74" i="11" s="1"/>
  <c r="E74" i="11"/>
  <c r="R83" i="4"/>
  <c r="R88" i="11" s="1"/>
  <c r="Q88" i="11"/>
  <c r="G102" i="4"/>
  <c r="G108" i="11" s="1"/>
  <c r="F108" i="11"/>
  <c r="F100" i="4"/>
  <c r="F106" i="11" s="1"/>
  <c r="E106" i="11"/>
  <c r="R102" i="4"/>
  <c r="R108" i="11" s="1"/>
  <c r="Q108" i="11"/>
  <c r="AR108" i="4"/>
  <c r="AC114" i="11"/>
  <c r="AR114" i="11" s="1"/>
  <c r="F115" i="4"/>
  <c r="E121" i="11"/>
  <c r="AR121" i="4"/>
  <c r="AC127" i="11"/>
  <c r="F130" i="4"/>
  <c r="F138" i="11" s="1"/>
  <c r="E138" i="11"/>
  <c r="S153" i="4"/>
  <c r="S166" i="11" s="1"/>
  <c r="R166" i="11"/>
  <c r="AR146" i="4"/>
  <c r="AC155" i="11"/>
  <c r="AR155" i="11" s="1"/>
  <c r="R141" i="4"/>
  <c r="R150" i="11" s="1"/>
  <c r="Q150" i="11"/>
  <c r="AR139" i="4"/>
  <c r="AC148" i="11"/>
  <c r="AR148" i="11" s="1"/>
  <c r="AR134" i="4"/>
  <c r="AC143" i="11"/>
  <c r="AR143" i="11" s="1"/>
  <c r="AR136" i="4"/>
  <c r="AC145" i="11"/>
  <c r="AR145" i="11" s="1"/>
  <c r="AR157" i="4"/>
  <c r="AC170" i="11"/>
  <c r="F158" i="4"/>
  <c r="F171" i="11" s="1"/>
  <c r="E171" i="11"/>
  <c r="R169" i="4"/>
  <c r="R182" i="11" s="1"/>
  <c r="Q182" i="11"/>
  <c r="F178" i="4"/>
  <c r="E191" i="11"/>
  <c r="AR169" i="4"/>
  <c r="AC182" i="11"/>
  <c r="AR182" i="11" s="1"/>
  <c r="AS184" i="4"/>
  <c r="AD197" i="11"/>
  <c r="AS197" i="11" s="1"/>
  <c r="R188" i="4"/>
  <c r="R201" i="11" s="1"/>
  <c r="Q201" i="11"/>
  <c r="AR188" i="4"/>
  <c r="AC201" i="11"/>
  <c r="AR201" i="11" s="1"/>
  <c r="F201" i="4"/>
  <c r="F214" i="11" s="1"/>
  <c r="E214" i="11"/>
  <c r="AR195" i="4"/>
  <c r="AC208" i="11"/>
  <c r="AR208" i="11" s="1"/>
  <c r="AR210" i="4"/>
  <c r="AC223" i="11"/>
  <c r="AR223" i="11" s="1"/>
  <c r="R205" i="4"/>
  <c r="R218" i="11" s="1"/>
  <c r="Q218" i="11"/>
  <c r="AR196" i="4"/>
  <c r="AC209" i="11"/>
  <c r="AR209" i="11" s="1"/>
  <c r="AR220" i="4"/>
  <c r="AC233" i="11"/>
  <c r="AR233" i="11" s="1"/>
  <c r="R215" i="4"/>
  <c r="R228" i="11" s="1"/>
  <c r="Q228" i="11"/>
  <c r="F234" i="4"/>
  <c r="F247" i="11" s="1"/>
  <c r="E247" i="11"/>
  <c r="E244" i="11" s="1"/>
  <c r="AR248" i="4"/>
  <c r="AC268" i="11"/>
  <c r="AR268" i="11" s="1"/>
  <c r="R248" i="4"/>
  <c r="R244" i="4"/>
  <c r="Q263" i="11"/>
  <c r="AR261" i="4"/>
  <c r="AC283" i="11"/>
  <c r="AR283" i="11" s="1"/>
  <c r="F290" i="4"/>
  <c r="F312" i="11" s="1"/>
  <c r="AR264" i="4"/>
  <c r="AC286" i="11"/>
  <c r="S226" i="4"/>
  <c r="S239" i="11" s="1"/>
  <c r="R239" i="11"/>
  <c r="G151" i="4"/>
  <c r="G160" i="11" s="1"/>
  <c r="F160" i="11"/>
  <c r="R111" i="4"/>
  <c r="R230" i="4"/>
  <c r="R73" i="4"/>
  <c r="Q78" i="11"/>
  <c r="AR225" i="4"/>
  <c r="AC238" i="11"/>
  <c r="AR238" i="11" s="1"/>
  <c r="AR180" i="4"/>
  <c r="AC193" i="11"/>
  <c r="AR15" i="4"/>
  <c r="AC15" i="11"/>
  <c r="AR26" i="4"/>
  <c r="AC26" i="11"/>
  <c r="AR78" i="4"/>
  <c r="AC83" i="11"/>
  <c r="AR83" i="11" s="1"/>
  <c r="T413" i="4"/>
  <c r="P408" i="4"/>
  <c r="P441" i="4"/>
  <c r="P445" i="4" s="1"/>
  <c r="T432" i="4"/>
  <c r="M441" i="4"/>
  <c r="M445" i="4" s="1"/>
  <c r="I432" i="4"/>
  <c r="I438" i="4" s="1"/>
  <c r="AI413" i="4"/>
  <c r="W408" i="4"/>
  <c r="AZ280" i="11"/>
  <c r="AZ279" i="11" s="1"/>
  <c r="AK279" i="11"/>
  <c r="AW199" i="11"/>
  <c r="AW198" i="11" s="1"/>
  <c r="AH198" i="11"/>
  <c r="AI24" i="12" s="1" a="1"/>
  <c r="AI24" i="12" s="1"/>
  <c r="AZ119" i="11"/>
  <c r="AZ118" i="11" s="1"/>
  <c r="AK118" i="11"/>
  <c r="AL17" i="12" s="1" a="1"/>
  <c r="AL17" i="12" s="1"/>
  <c r="AW112" i="11"/>
  <c r="AW111" i="11" s="1"/>
  <c r="AH111" i="11"/>
  <c r="AI16" i="12" s="1" a="1"/>
  <c r="AI16" i="12" s="1"/>
  <c r="AQ26" i="11"/>
  <c r="AQ25" i="11" s="1"/>
  <c r="AB25" i="11"/>
  <c r="W439" i="11"/>
  <c r="R369" i="11"/>
  <c r="AI464" i="11"/>
  <c r="AI468" i="11" s="1"/>
  <c r="BA307" i="11"/>
  <c r="BA306" i="11" s="1"/>
  <c r="AL306" i="11"/>
  <c r="AY280" i="11"/>
  <c r="AY279" i="11" s="1"/>
  <c r="AJ279" i="11"/>
  <c r="AZ263" i="11"/>
  <c r="AZ262" i="11" s="1"/>
  <c r="AK262" i="11"/>
  <c r="AL31" i="12" s="1" a="1"/>
  <c r="AL31" i="12" s="1"/>
  <c r="AQ199" i="11"/>
  <c r="AQ198" i="11" s="1"/>
  <c r="AB198" i="11"/>
  <c r="AC24" i="12" s="1" a="1"/>
  <c r="AC24" i="12" s="1"/>
  <c r="AG361" i="11"/>
  <c r="AG390" i="11" s="1"/>
  <c r="AG472" i="11"/>
  <c r="AG325" i="11"/>
  <c r="P333" i="11"/>
  <c r="Q423" i="11"/>
  <c r="AF457" i="11"/>
  <c r="AF455" i="11" s="1"/>
  <c r="AQ310" i="11"/>
  <c r="AQ309" i="11" s="1"/>
  <c r="AB309" i="11"/>
  <c r="X443" i="11"/>
  <c r="L434" i="11"/>
  <c r="L431" i="11" s="1"/>
  <c r="L440" i="11"/>
  <c r="X465" i="11"/>
  <c r="X464" i="11" s="1"/>
  <c r="X468" i="11" s="1"/>
  <c r="AZ26" i="11"/>
  <c r="AZ25" i="11" s="1"/>
  <c r="AK25" i="11"/>
  <c r="AZ102" i="11"/>
  <c r="AZ101" i="11" s="1"/>
  <c r="AK101" i="11"/>
  <c r="AL15" i="12" s="1" a="1"/>
  <c r="AL15" i="12" s="1"/>
  <c r="BA38" i="11"/>
  <c r="BA34" i="11" s="1"/>
  <c r="AL34" i="11"/>
  <c r="F438" i="11"/>
  <c r="F436" i="11" s="1"/>
  <c r="Z442" i="11"/>
  <c r="V435" i="11"/>
  <c r="AD441" i="11"/>
  <c r="AL433" i="11"/>
  <c r="J466" i="11"/>
  <c r="J464" i="11" s="1"/>
  <c r="J468" i="11" s="1"/>
  <c r="BB193" i="11"/>
  <c r="BB192" i="11" s="1"/>
  <c r="AM192" i="11"/>
  <c r="AN23" i="12" s="1" a="1"/>
  <c r="AN23" i="12" s="1"/>
  <c r="AJ392" i="11"/>
  <c r="AJ405" i="11" s="1"/>
  <c r="H378" i="11"/>
  <c r="AB369" i="11"/>
  <c r="E464" i="11"/>
  <c r="E468" i="11" s="1"/>
  <c r="T352" i="11"/>
  <c r="AJ345" i="11"/>
  <c r="D345" i="11"/>
  <c r="P305" i="11"/>
  <c r="Q42" i="12" s="1" a="1"/>
  <c r="Q42" i="12" s="1"/>
  <c r="AL279" i="11"/>
  <c r="BA280" i="11"/>
  <c r="BA279" i="11" s="1"/>
  <c r="BB263" i="11"/>
  <c r="BB262" i="11" s="1"/>
  <c r="AM262" i="11"/>
  <c r="AN31" i="12" s="1" a="1"/>
  <c r="AN31" i="12" s="1"/>
  <c r="AX68" i="11"/>
  <c r="AX67" i="11" s="1"/>
  <c r="AI67" i="11"/>
  <c r="AJ14" i="12" s="1" a="1"/>
  <c r="AJ14" i="12" s="1"/>
  <c r="AJ430" i="11"/>
  <c r="AJ429" i="11" s="1"/>
  <c r="T428" i="11"/>
  <c r="V423" i="11"/>
  <c r="W423" i="11"/>
  <c r="V333" i="11"/>
  <c r="AB430" i="11"/>
  <c r="AB429" i="11" s="1"/>
  <c r="V345" i="11"/>
  <c r="W451" i="11"/>
  <c r="F352" i="11"/>
  <c r="AD425" i="11"/>
  <c r="S345" i="11"/>
  <c r="T451" i="11"/>
  <c r="S333" i="11"/>
  <c r="T423" i="11"/>
  <c r="G428" i="11"/>
  <c r="R178" i="4"/>
  <c r="R191" i="11" s="1"/>
  <c r="Q191" i="11"/>
  <c r="AR181" i="4"/>
  <c r="AC194" i="11"/>
  <c r="AR194" i="11" s="1"/>
  <c r="F188" i="4"/>
  <c r="E201" i="11"/>
  <c r="E198" i="11" s="1"/>
  <c r="F24" i="12" s="1" a="1"/>
  <c r="F24" i="12" s="1"/>
  <c r="E418" i="11"/>
  <c r="AR207" i="4"/>
  <c r="AC220" i="11"/>
  <c r="AR220" i="11" s="1"/>
  <c r="R200" i="4"/>
  <c r="Q213" i="11"/>
  <c r="F210" i="4"/>
  <c r="F223" i="11" s="1"/>
  <c r="E223" i="11"/>
  <c r="AR202" i="4"/>
  <c r="AC215" i="11"/>
  <c r="AR215" i="11" s="1"/>
  <c r="R219" i="4"/>
  <c r="R232" i="11" s="1"/>
  <c r="Q232" i="11"/>
  <c r="F228" i="4"/>
  <c r="E241" i="11"/>
  <c r="R232" i="4"/>
  <c r="R245" i="11" s="1"/>
  <c r="Q245" i="11"/>
  <c r="G247" i="4"/>
  <c r="G267" i="11" s="1"/>
  <c r="F267" i="11"/>
  <c r="S289" i="4"/>
  <c r="S311" i="11" s="1"/>
  <c r="R311" i="11"/>
  <c r="AR27" i="4"/>
  <c r="AC27" i="11"/>
  <c r="AR27" i="11" s="1"/>
  <c r="S224" i="4"/>
  <c r="S237" i="11" s="1"/>
  <c r="R237" i="11"/>
  <c r="S72" i="4"/>
  <c r="R77" i="11"/>
  <c r="G29" i="4"/>
  <c r="G29" i="11" s="1"/>
  <c r="F29" i="11"/>
  <c r="AR229" i="4"/>
  <c r="AC242" i="11"/>
  <c r="AR242" i="11" s="1"/>
  <c r="F13" i="4"/>
  <c r="E13" i="11"/>
  <c r="E12" i="11" s="1"/>
  <c r="F149" i="4"/>
  <c r="E158" i="11"/>
  <c r="F221" i="4"/>
  <c r="E234" i="11"/>
  <c r="AR288" i="4"/>
  <c r="AC310" i="11"/>
  <c r="AR262" i="4"/>
  <c r="AC284" i="11"/>
  <c r="AR284" i="11" s="1"/>
  <c r="AR70" i="4"/>
  <c r="AC75" i="11"/>
  <c r="AR75" i="11" s="1"/>
  <c r="AY263" i="11"/>
  <c r="AY262" i="11" s="1"/>
  <c r="AJ262" i="11"/>
  <c r="AK31" i="12" s="1" a="1"/>
  <c r="AK31" i="12" s="1"/>
  <c r="U437" i="11"/>
  <c r="U436" i="11" s="1"/>
  <c r="T378" i="11"/>
  <c r="AC442" i="11"/>
  <c r="AC439" i="11" s="1"/>
  <c r="AB375" i="11"/>
  <c r="P369" i="11"/>
  <c r="Q433" i="11"/>
  <c r="P366" i="11"/>
  <c r="Q432" i="11"/>
  <c r="P363" i="11"/>
  <c r="Q465" i="11"/>
  <c r="Q464" i="11" s="1"/>
  <c r="Q468" i="11" s="1"/>
  <c r="AF345" i="11"/>
  <c r="AG451" i="11"/>
  <c r="AB456" i="11"/>
  <c r="AB455" i="11" s="1"/>
  <c r="AF435" i="11"/>
  <c r="AX307" i="11"/>
  <c r="AX306" i="11" s="1"/>
  <c r="AI306" i="11"/>
  <c r="AM205" i="11"/>
  <c r="AN25" i="12" s="1" a="1"/>
  <c r="AN25" i="12" s="1"/>
  <c r="BB206" i="11"/>
  <c r="BB205" i="11" s="1"/>
  <c r="AI437" i="11"/>
  <c r="AI436" i="11" s="1"/>
  <c r="AH378" i="11"/>
  <c r="J375" i="11"/>
  <c r="K442" i="11"/>
  <c r="AD369" i="11"/>
  <c r="AE433" i="11"/>
  <c r="AL366" i="11"/>
  <c r="AM432" i="11"/>
  <c r="F366" i="11"/>
  <c r="G53" i="2" s="1" a="1"/>
  <c r="G53" i="2" s="1"/>
  <c r="G432" i="11"/>
  <c r="N363" i="11"/>
  <c r="F59" i="2" s="1" a="1"/>
  <c r="F59" i="2" s="1"/>
  <c r="F58" i="2" s="1"/>
  <c r="O465" i="11"/>
  <c r="O464" i="11" s="1"/>
  <c r="O468" i="11" s="1"/>
  <c r="AY180" i="11"/>
  <c r="AY179" i="11" s="1"/>
  <c r="AJ179" i="11"/>
  <c r="AK22" i="12" s="1" a="1"/>
  <c r="AK22" i="12" s="1"/>
  <c r="AZ170" i="11"/>
  <c r="AZ169" i="11" s="1"/>
  <c r="AK169" i="11"/>
  <c r="AL21" i="12" s="1" a="1"/>
  <c r="AL21" i="12" s="1"/>
  <c r="AX142" i="11"/>
  <c r="AX141" i="11" s="1"/>
  <c r="AI141" i="11"/>
  <c r="AJ20" i="12" s="1" a="1"/>
  <c r="AJ20" i="12" s="1"/>
  <c r="AH437" i="11"/>
  <c r="AH436" i="11" s="1"/>
  <c r="AL443" i="11"/>
  <c r="N435" i="11"/>
  <c r="V441" i="11"/>
  <c r="AL464" i="11"/>
  <c r="AL468" i="11" s="1"/>
  <c r="F162" i="4"/>
  <c r="E175" i="11"/>
  <c r="AY112" i="11"/>
  <c r="AY111" i="11" s="1"/>
  <c r="AJ111" i="11"/>
  <c r="AK16" i="12" s="1" a="1"/>
  <c r="AK16" i="12" s="1"/>
  <c r="AY102" i="11"/>
  <c r="AY101" i="11" s="1"/>
  <c r="AJ101" i="11"/>
  <c r="AK15" i="12" s="1" a="1"/>
  <c r="AK15" i="12" s="1"/>
  <c r="AK34" i="11"/>
  <c r="AZ38" i="11"/>
  <c r="AZ34" i="11" s="1"/>
  <c r="H375" i="11"/>
  <c r="D363" i="11"/>
  <c r="L352" i="11"/>
  <c r="AX199" i="11"/>
  <c r="AX198" i="11" s="1"/>
  <c r="AI198" i="11"/>
  <c r="AJ24" i="12" s="1" a="1"/>
  <c r="AJ24" i="12" s="1"/>
  <c r="R28" i="4"/>
  <c r="Q28" i="11"/>
  <c r="Q25" i="11" s="1"/>
  <c r="AI361" i="11"/>
  <c r="AI390" i="11" s="1"/>
  <c r="AI423" i="11"/>
  <c r="AH333" i="11"/>
  <c r="AH325" i="11" s="1"/>
  <c r="AB424" i="11"/>
  <c r="L454" i="11"/>
  <c r="L428" i="11"/>
  <c r="T430" i="11"/>
  <c r="T429" i="11" s="1"/>
  <c r="H423" i="11"/>
  <c r="V425" i="11"/>
  <c r="W425" i="11"/>
  <c r="AD472" i="11"/>
  <c r="N425" i="11"/>
  <c r="AC325" i="11"/>
  <c r="T333" i="11"/>
  <c r="G430" i="11"/>
  <c r="G429" i="11" s="1"/>
  <c r="K425" i="11"/>
  <c r="AD28" i="2"/>
  <c r="AG28" i="2"/>
  <c r="AI416" i="4"/>
  <c r="AA416" i="4"/>
  <c r="S438" i="4"/>
  <c r="F427" i="4"/>
  <c r="F438" i="4" s="1"/>
  <c r="O438" i="4"/>
  <c r="AA427" i="4"/>
  <c r="AA438" i="4" s="1"/>
  <c r="K438" i="4"/>
  <c r="AJ427" i="4"/>
  <c r="AJ438" i="4" s="1"/>
  <c r="AI408" i="4"/>
  <c r="J338" i="4"/>
  <c r="J367" i="4" s="1"/>
  <c r="AM438" i="4"/>
  <c r="AA408" i="4"/>
  <c r="AD111" i="4"/>
  <c r="AD117" i="11" s="1"/>
  <c r="AS117" i="11" s="1"/>
  <c r="AD19" i="4"/>
  <c r="AE19" i="4" s="1"/>
  <c r="AD47" i="4"/>
  <c r="AE47" i="4" s="1"/>
  <c r="AD74" i="4"/>
  <c r="AE74" i="4" s="1"/>
  <c r="S408" i="4"/>
  <c r="K408" i="4"/>
  <c r="N399" i="4"/>
  <c r="AF427" i="4"/>
  <c r="AD176" i="4"/>
  <c r="X427" i="4"/>
  <c r="X438" i="4" s="1"/>
  <c r="U408" i="4"/>
  <c r="X413" i="4"/>
  <c r="T408" i="4"/>
  <c r="P427" i="4"/>
  <c r="R413" i="4"/>
  <c r="R416" i="4"/>
  <c r="R408" i="4"/>
  <c r="V441" i="4"/>
  <c r="V445" i="4" s="1"/>
  <c r="R432" i="4"/>
  <c r="H408" i="4"/>
  <c r="AD152" i="4"/>
  <c r="AE152" i="4" s="1"/>
  <c r="J427" i="4"/>
  <c r="AJ399" i="4"/>
  <c r="AC320" i="4"/>
  <c r="AL399" i="4"/>
  <c r="AB427" i="4"/>
  <c r="AB438" i="4" s="1"/>
  <c r="AB399" i="4"/>
  <c r="AD399" i="4"/>
  <c r="T441" i="4"/>
  <c r="T445" i="4" s="1"/>
  <c r="P432" i="4"/>
  <c r="P438" i="4" s="1"/>
  <c r="T427" i="4"/>
  <c r="T399" i="4"/>
  <c r="V399" i="4"/>
  <c r="L427" i="4"/>
  <c r="L438" i="4" s="1"/>
  <c r="L399" i="4"/>
  <c r="AF438" i="4"/>
  <c r="N427" i="4"/>
  <c r="N438" i="4" s="1"/>
  <c r="L416" i="4"/>
  <c r="H427" i="4"/>
  <c r="H399" i="4"/>
  <c r="I416" i="4"/>
  <c r="M427" i="4"/>
  <c r="M399" i="4"/>
  <c r="F408" i="4"/>
  <c r="AH399" i="4"/>
  <c r="AG438" i="4"/>
  <c r="AF416" i="4"/>
  <c r="J413" i="4"/>
  <c r="J416" i="4"/>
  <c r="J408" i="4"/>
  <c r="N441" i="4"/>
  <c r="N445" i="4" s="1"/>
  <c r="J432" i="4"/>
  <c r="P413" i="4"/>
  <c r="AD303" i="4"/>
  <c r="AD449" i="4"/>
  <c r="E416" i="4"/>
  <c r="Z399" i="4"/>
  <c r="X416" i="4"/>
  <c r="AL408" i="4"/>
  <c r="AL416" i="4"/>
  <c r="H413" i="4"/>
  <c r="H416" i="4"/>
  <c r="R399" i="4"/>
  <c r="Q438" i="4"/>
  <c r="P416" i="4"/>
  <c r="AD408" i="4"/>
  <c r="AD416" i="4"/>
  <c r="J399" i="4"/>
  <c r="V408" i="4"/>
  <c r="V416" i="4"/>
  <c r="F399" i="4"/>
  <c r="AL427" i="4"/>
  <c r="AL438" i="4" s="1"/>
  <c r="AJ416" i="4"/>
  <c r="AF408" i="4"/>
  <c r="AF399" i="4"/>
  <c r="N408" i="4"/>
  <c r="N416" i="4"/>
  <c r="AG416" i="4"/>
  <c r="AK408" i="4"/>
  <c r="AK427" i="4"/>
  <c r="AK438" i="4" s="1"/>
  <c r="AK399" i="4"/>
  <c r="AD427" i="4"/>
  <c r="AB416" i="4"/>
  <c r="X408" i="4"/>
  <c r="X399" i="4"/>
  <c r="AH413" i="4"/>
  <c r="AH416" i="4"/>
  <c r="AH408" i="4"/>
  <c r="AL441" i="4"/>
  <c r="AL445" i="4" s="1"/>
  <c r="AH432" i="4"/>
  <c r="AH438" i="4" s="1"/>
  <c r="Y416" i="4"/>
  <c r="AC408" i="4"/>
  <c r="AC427" i="4"/>
  <c r="AC438" i="4" s="1"/>
  <c r="AC399" i="4"/>
  <c r="V427" i="4"/>
  <c r="V438" i="4" s="1"/>
  <c r="T416" i="4"/>
  <c r="P399" i="4"/>
  <c r="Z413" i="4"/>
  <c r="Z416" i="4"/>
  <c r="Z408" i="4"/>
  <c r="AD441" i="4"/>
  <c r="AD445" i="4" s="1"/>
  <c r="Z432" i="4"/>
  <c r="Z438" i="4" s="1"/>
  <c r="Q416" i="4"/>
  <c r="U427" i="4"/>
  <c r="U438" i="4" s="1"/>
  <c r="U399" i="4"/>
  <c r="AF413" i="4"/>
  <c r="F441" i="4"/>
  <c r="F445" i="4" s="1"/>
  <c r="E408" i="4"/>
  <c r="F416" i="4"/>
  <c r="E438" i="4"/>
  <c r="D320" i="4"/>
  <c r="E399" i="4"/>
  <c r="F303" i="4"/>
  <c r="AF303" i="4"/>
  <c r="AL369" i="4"/>
  <c r="AL382" i="4" s="1"/>
  <c r="E303" i="4"/>
  <c r="AD164" i="4"/>
  <c r="AH369" i="4"/>
  <c r="AH382" i="4" s="1"/>
  <c r="AM369" i="4"/>
  <c r="AM382" i="4" s="1"/>
  <c r="AB320" i="4"/>
  <c r="AS281" i="4"/>
  <c r="AD15" i="4"/>
  <c r="AD100" i="4"/>
  <c r="AE100" i="4" s="1"/>
  <c r="Q303" i="4"/>
  <c r="X303" i="4"/>
  <c r="AM338" i="4"/>
  <c r="AM367" i="4" s="1"/>
  <c r="AD288" i="4"/>
  <c r="AE288" i="4" s="1"/>
  <c r="U303" i="4"/>
  <c r="M303" i="4"/>
  <c r="AH303" i="4"/>
  <c r="AD26" i="4"/>
  <c r="AD180" i="4"/>
  <c r="AS275" i="4"/>
  <c r="AC303" i="4"/>
  <c r="AC336" i="4" s="1"/>
  <c r="V303" i="4"/>
  <c r="P303" i="4"/>
  <c r="AD78" i="4"/>
  <c r="AE78" i="4" s="1"/>
  <c r="AK320" i="4"/>
  <c r="AJ320" i="4"/>
  <c r="U320" i="4"/>
  <c r="Y303" i="4"/>
  <c r="J303" i="4"/>
  <c r="AD211" i="4"/>
  <c r="AD290" i="4"/>
  <c r="L338" i="4"/>
  <c r="L367" i="4" s="1"/>
  <c r="AD187" i="4"/>
  <c r="AI369" i="4"/>
  <c r="AI382" i="4" s="1"/>
  <c r="AD135" i="4"/>
  <c r="S338" i="4"/>
  <c r="S367" i="4" s="1"/>
  <c r="AD191" i="4"/>
  <c r="AD252" i="4"/>
  <c r="AE252" i="4" s="1"/>
  <c r="AD92" i="4"/>
  <c r="AE92" i="4" s="1"/>
  <c r="AR92" i="4"/>
  <c r="AE175" i="4"/>
  <c r="AE188" i="11" s="1"/>
  <c r="AT188" i="11" s="1"/>
  <c r="AS175" i="4"/>
  <c r="AD171" i="4"/>
  <c r="AR171" i="4"/>
  <c r="AE236" i="4"/>
  <c r="AS236" i="4"/>
  <c r="AS279" i="4"/>
  <c r="AR279" i="4"/>
  <c r="AQ213" i="4"/>
  <c r="AD162" i="4"/>
  <c r="AD175" i="11" s="1"/>
  <c r="AS175" i="11" s="1"/>
  <c r="AR162" i="4"/>
  <c r="AD251" i="4"/>
  <c r="AD272" i="11" s="1"/>
  <c r="AS272" i="11" s="1"/>
  <c r="AR251" i="4"/>
  <c r="AD34" i="4"/>
  <c r="AD38" i="11" s="1"/>
  <c r="AR34" i="4"/>
  <c r="AD84" i="4"/>
  <c r="AR84" i="4"/>
  <c r="AD285" i="4"/>
  <c r="AD307" i="11" s="1"/>
  <c r="AR285" i="4"/>
  <c r="AD227" i="4"/>
  <c r="AD240" i="11" s="1"/>
  <c r="AS240" i="11" s="1"/>
  <c r="AR227" i="4"/>
  <c r="AD160" i="4"/>
  <c r="AD173" i="11" s="1"/>
  <c r="AS173" i="11" s="1"/>
  <c r="AR160" i="4"/>
  <c r="AD247" i="4"/>
  <c r="AD267" i="11" s="1"/>
  <c r="AS267" i="11" s="1"/>
  <c r="AR247" i="4"/>
  <c r="AQ270" i="4"/>
  <c r="AE77" i="4"/>
  <c r="AS77" i="4"/>
  <c r="AD127" i="4"/>
  <c r="AR127" i="4"/>
  <c r="AD209" i="4"/>
  <c r="AE209" i="4" s="1"/>
  <c r="AR209" i="4"/>
  <c r="AD151" i="4"/>
  <c r="AD160" i="11" s="1"/>
  <c r="AS160" i="11" s="1"/>
  <c r="AR151" i="4"/>
  <c r="AD150" i="4"/>
  <c r="AD159" i="11" s="1"/>
  <c r="AS159" i="11" s="1"/>
  <c r="AR150" i="4"/>
  <c r="AQ283" i="4"/>
  <c r="AD228" i="4"/>
  <c r="AD241" i="11" s="1"/>
  <c r="AS241" i="11" s="1"/>
  <c r="AR228" i="4"/>
  <c r="AD110" i="4"/>
  <c r="AD116" i="11" s="1"/>
  <c r="AS116" i="11" s="1"/>
  <c r="AR110" i="4"/>
  <c r="AK369" i="4"/>
  <c r="AK382" i="4" s="1"/>
  <c r="AD147" i="4"/>
  <c r="AD163" i="4"/>
  <c r="AD158" i="4"/>
  <c r="AD207" i="4"/>
  <c r="AS272" i="4"/>
  <c r="AD223" i="4"/>
  <c r="AD219" i="4"/>
  <c r="AD232" i="11" s="1"/>
  <c r="AS232" i="11" s="1"/>
  <c r="AD178" i="4"/>
  <c r="AD29" i="4"/>
  <c r="AD146" i="4"/>
  <c r="AD141" i="4"/>
  <c r="AD150" i="11" s="1"/>
  <c r="AS150" i="11" s="1"/>
  <c r="AD49" i="4"/>
  <c r="AE49" i="4" s="1"/>
  <c r="AD44" i="4"/>
  <c r="AD48" i="4"/>
  <c r="AD38" i="4"/>
  <c r="AD88" i="4"/>
  <c r="AD140" i="4"/>
  <c r="AD159" i="4"/>
  <c r="AD168" i="4"/>
  <c r="AD173" i="4"/>
  <c r="AD167" i="4"/>
  <c r="AD208" i="4"/>
  <c r="AD221" i="11" s="1"/>
  <c r="AS221" i="11" s="1"/>
  <c r="AD194" i="4"/>
  <c r="AD207" i="11" s="1"/>
  <c r="AS207" i="11" s="1"/>
  <c r="AD246" i="4"/>
  <c r="AD230" i="4"/>
  <c r="AD264" i="4"/>
  <c r="AD286" i="11" s="1"/>
  <c r="AD42" i="4"/>
  <c r="AD96" i="4"/>
  <c r="AD102" i="11" s="1"/>
  <c r="AD94" i="4"/>
  <c r="AE94" i="4" s="1"/>
  <c r="AD89" i="4"/>
  <c r="AD45" i="4"/>
  <c r="AE45" i="4" s="1"/>
  <c r="AD103" i="4"/>
  <c r="AD109" i="11" s="1"/>
  <c r="AS109" i="11" s="1"/>
  <c r="AD123" i="4"/>
  <c r="AD169" i="4"/>
  <c r="AD182" i="11" s="1"/>
  <c r="AS182" i="11" s="1"/>
  <c r="AD80" i="4"/>
  <c r="AE80" i="4" s="1"/>
  <c r="AD106" i="4"/>
  <c r="AD139" i="4"/>
  <c r="AD134" i="4"/>
  <c r="AD174" i="4"/>
  <c r="AD198" i="4"/>
  <c r="AD234" i="4"/>
  <c r="AD247" i="11" s="1"/>
  <c r="AS247" i="11" s="1"/>
  <c r="AD221" i="4"/>
  <c r="AD225" i="4"/>
  <c r="AD206" i="4"/>
  <c r="AD219" i="11" s="1"/>
  <c r="AS219" i="11" s="1"/>
  <c r="AD218" i="4"/>
  <c r="AE218" i="4" s="1"/>
  <c r="AE249" i="4"/>
  <c r="AS273" i="4"/>
  <c r="AS277" i="4"/>
  <c r="AE153" i="4"/>
  <c r="AE166" i="11" s="1"/>
  <c r="AT166" i="11" s="1"/>
  <c r="AD86" i="4"/>
  <c r="AD65" i="4"/>
  <c r="AD108" i="4"/>
  <c r="AD131" i="4"/>
  <c r="AD126" i="4"/>
  <c r="AD138" i="4"/>
  <c r="AD165" i="4"/>
  <c r="AD177" i="4"/>
  <c r="AD188" i="4"/>
  <c r="AE189" i="4"/>
  <c r="AD28" i="4"/>
  <c r="AE28" i="4" s="1"/>
  <c r="AD39" i="4"/>
  <c r="AD91" i="4"/>
  <c r="AD85" i="4"/>
  <c r="AE85" i="4" s="1"/>
  <c r="AD63" i="4"/>
  <c r="AD75" i="4"/>
  <c r="AD116" i="4"/>
  <c r="AD122" i="11" s="1"/>
  <c r="AS122" i="11" s="1"/>
  <c r="AD148" i="4"/>
  <c r="AD143" i="4"/>
  <c r="AD157" i="4"/>
  <c r="AD201" i="4"/>
  <c r="AD226" i="4"/>
  <c r="AD239" i="11" s="1"/>
  <c r="AS239" i="11" s="1"/>
  <c r="AD224" i="4"/>
  <c r="AD289" i="4"/>
  <c r="AD311" i="11" s="1"/>
  <c r="AS311" i="11" s="1"/>
  <c r="AD217" i="4"/>
  <c r="AD32" i="4"/>
  <c r="AD51" i="4"/>
  <c r="AD40" i="4"/>
  <c r="AD73" i="4"/>
  <c r="AD78" i="11" s="1"/>
  <c r="AS78" i="11" s="1"/>
  <c r="AD83" i="4"/>
  <c r="AD104" i="4"/>
  <c r="AD129" i="4"/>
  <c r="AE129" i="4" s="1"/>
  <c r="AE137" i="11" s="1"/>
  <c r="AT137" i="11" s="1"/>
  <c r="AD142" i="4"/>
  <c r="AD170" i="4"/>
  <c r="AE170" i="4" s="1"/>
  <c r="AD195" i="4"/>
  <c r="AD210" i="4"/>
  <c r="AD223" i="11" s="1"/>
  <c r="AS223" i="11" s="1"/>
  <c r="AD196" i="4"/>
  <c r="AD209" i="11" s="1"/>
  <c r="AS209" i="11" s="1"/>
  <c r="AD244" i="4"/>
  <c r="AD248" i="4"/>
  <c r="AD268" i="11" s="1"/>
  <c r="AS268" i="11" s="1"/>
  <c r="AD149" i="4"/>
  <c r="AD158" i="11" s="1"/>
  <c r="AS158" i="11" s="1"/>
  <c r="AE286" i="4"/>
  <c r="AE308" i="11" s="1"/>
  <c r="AT308" i="11" s="1"/>
  <c r="AD229" i="4"/>
  <c r="AD215" i="4"/>
  <c r="AD155" i="4"/>
  <c r="AD168" i="11" s="1"/>
  <c r="AS168" i="11" s="1"/>
  <c r="AD262" i="4"/>
  <c r="R303" i="4"/>
  <c r="E320" i="4"/>
  <c r="G131" i="4"/>
  <c r="I303" i="4"/>
  <c r="Z303" i="4"/>
  <c r="W338" i="4"/>
  <c r="W367" i="4" s="1"/>
  <c r="S194" i="4"/>
  <c r="X320" i="4"/>
  <c r="S303" i="4"/>
  <c r="AA303" i="4"/>
  <c r="AL338" i="4"/>
  <c r="AL367" i="4" s="1"/>
  <c r="AH338" i="4"/>
  <c r="AH367" i="4" s="1"/>
  <c r="Z338" i="4"/>
  <c r="Z367" i="4" s="1"/>
  <c r="AI338" i="4"/>
  <c r="AI367" i="4" s="1"/>
  <c r="U338" i="4"/>
  <c r="U367" i="4" s="1"/>
  <c r="L320" i="4"/>
  <c r="N320" i="4"/>
  <c r="E338" i="4"/>
  <c r="E367" i="4" s="1"/>
  <c r="AA338" i="4"/>
  <c r="AA367" i="4" s="1"/>
  <c r="I320" i="4"/>
  <c r="AK303" i="4"/>
  <c r="V338" i="4"/>
  <c r="V367" i="4" s="1"/>
  <c r="D303" i="4"/>
  <c r="H320" i="4"/>
  <c r="T320" i="4"/>
  <c r="AJ369" i="4"/>
  <c r="AJ382" i="4" s="1"/>
  <c r="AL320" i="4"/>
  <c r="Q320" i="4"/>
  <c r="W320" i="4"/>
  <c r="S101" i="4"/>
  <c r="R29" i="4"/>
  <c r="X338" i="4"/>
  <c r="X367" i="4" s="1"/>
  <c r="R143" i="4"/>
  <c r="R338" i="4"/>
  <c r="R367" i="4" s="1"/>
  <c r="J320" i="4"/>
  <c r="G71" i="4"/>
  <c r="R247" i="4"/>
  <c r="R150" i="4"/>
  <c r="AF338" i="4"/>
  <c r="AF367" i="4" s="1"/>
  <c r="AE303" i="4"/>
  <c r="S102" i="4"/>
  <c r="R168" i="4"/>
  <c r="G303" i="4"/>
  <c r="M320" i="4"/>
  <c r="G320" i="4"/>
  <c r="N338" i="4"/>
  <c r="N367" i="4" s="1"/>
  <c r="M338" i="4"/>
  <c r="M367" i="4" s="1"/>
  <c r="I338" i="4"/>
  <c r="I367" i="4" s="1"/>
  <c r="D338" i="4"/>
  <c r="AE338" i="4"/>
  <c r="AE367" i="4" s="1"/>
  <c r="Y320" i="4"/>
  <c r="AF320" i="4"/>
  <c r="F338" i="4"/>
  <c r="F367" i="4" s="1"/>
  <c r="V320" i="4"/>
  <c r="AD200" i="4"/>
  <c r="R160" i="4"/>
  <c r="S17" i="4"/>
  <c r="AM303" i="4"/>
  <c r="S94" i="4"/>
  <c r="S128" i="4"/>
  <c r="S181" i="4"/>
  <c r="S195" i="4"/>
  <c r="R245" i="4"/>
  <c r="S144" i="4"/>
  <c r="AD338" i="4"/>
  <c r="AD367" i="4" s="1"/>
  <c r="AL303" i="4"/>
  <c r="Q338" i="4"/>
  <c r="Q367" i="4" s="1"/>
  <c r="AB338" i="4"/>
  <c r="AB367" i="4" s="1"/>
  <c r="P320" i="4"/>
  <c r="L303" i="4"/>
  <c r="R320" i="4"/>
  <c r="T157" i="4"/>
  <c r="T338" i="4"/>
  <c r="T367" i="4" s="1"/>
  <c r="K338" i="4"/>
  <c r="K367" i="4" s="1"/>
  <c r="F96" i="4"/>
  <c r="AD99" i="4"/>
  <c r="S320" i="4"/>
  <c r="R139" i="4"/>
  <c r="F320" i="4"/>
  <c r="R45" i="4"/>
  <c r="R104" i="4"/>
  <c r="F129" i="4"/>
  <c r="T138" i="4"/>
  <c r="R189" i="4"/>
  <c r="AD222" i="4"/>
  <c r="S261" i="4"/>
  <c r="R155" i="4"/>
  <c r="F199" i="4"/>
  <c r="AD27" i="4"/>
  <c r="AD87" i="4"/>
  <c r="AE193" i="4"/>
  <c r="R145" i="4"/>
  <c r="AE137" i="4"/>
  <c r="F173" i="4"/>
  <c r="AD205" i="4"/>
  <c r="F200" i="4"/>
  <c r="Z320" i="4"/>
  <c r="AD115" i="4"/>
  <c r="R114" i="4"/>
  <c r="S129" i="4"/>
  <c r="T161" i="4"/>
  <c r="F264" i="4"/>
  <c r="AD130" i="4"/>
  <c r="AD161" i="4"/>
  <c r="R207" i="4"/>
  <c r="G202" i="4"/>
  <c r="AD320" i="4"/>
  <c r="G26" i="4"/>
  <c r="R52" i="4"/>
  <c r="R90" i="4"/>
  <c r="R67" i="4"/>
  <c r="F128" i="4"/>
  <c r="R146" i="4"/>
  <c r="AE164" i="4"/>
  <c r="F226" i="4"/>
  <c r="F261" i="4"/>
  <c r="AT279" i="4"/>
  <c r="R288" i="4"/>
  <c r="R27" i="4"/>
  <c r="R27" i="11" s="1"/>
  <c r="AT281" i="4"/>
  <c r="AD220" i="4"/>
  <c r="AE71" i="4"/>
  <c r="F111" i="4"/>
  <c r="S34" i="4"/>
  <c r="S88" i="4"/>
  <c r="G289" i="4"/>
  <c r="G288" i="4"/>
  <c r="AT277" i="4"/>
  <c r="AD259" i="4"/>
  <c r="AD261" i="4"/>
  <c r="R259" i="4"/>
  <c r="R280" i="11" s="1"/>
  <c r="G262" i="4"/>
  <c r="G260" i="4"/>
  <c r="G282" i="11" s="1"/>
  <c r="S260" i="4"/>
  <c r="AD260" i="4"/>
  <c r="G244" i="4"/>
  <c r="G263" i="11" s="1"/>
  <c r="S250" i="4"/>
  <c r="S251" i="4"/>
  <c r="S272" i="11" s="1"/>
  <c r="F246" i="4"/>
  <c r="F265" i="11" s="1"/>
  <c r="AD250" i="4"/>
  <c r="F248" i="4"/>
  <c r="F268" i="11" s="1"/>
  <c r="G249" i="4"/>
  <c r="G269" i="11" s="1"/>
  <c r="S246" i="4"/>
  <c r="S265" i="11" s="1"/>
  <c r="AD245" i="4"/>
  <c r="F233" i="4"/>
  <c r="F246" i="11" s="1"/>
  <c r="AD232" i="4"/>
  <c r="F236" i="4"/>
  <c r="F232" i="4"/>
  <c r="F245" i="11" s="1"/>
  <c r="R234" i="4"/>
  <c r="R247" i="11" s="1"/>
  <c r="AD233" i="4"/>
  <c r="S227" i="4"/>
  <c r="S240" i="11" s="1"/>
  <c r="S217" i="4"/>
  <c r="T220" i="4"/>
  <c r="T233" i="11" s="1"/>
  <c r="AD216" i="4"/>
  <c r="F220" i="4"/>
  <c r="G230" i="4"/>
  <c r="T222" i="4"/>
  <c r="T229" i="4"/>
  <c r="F216" i="4"/>
  <c r="F229" i="11" s="1"/>
  <c r="R225" i="4"/>
  <c r="R238" i="11" s="1"/>
  <c r="R223" i="4"/>
  <c r="T218" i="4"/>
  <c r="F222" i="4"/>
  <c r="F235" i="11" s="1"/>
  <c r="F218" i="4"/>
  <c r="F231" i="11" s="1"/>
  <c r="R221" i="4"/>
  <c r="R234" i="11" s="1"/>
  <c r="F209" i="4"/>
  <c r="R202" i="4"/>
  <c r="AD197" i="4"/>
  <c r="S210" i="4"/>
  <c r="S223" i="11" s="1"/>
  <c r="S211" i="4"/>
  <c r="R197" i="4"/>
  <c r="R210" i="11" s="1"/>
  <c r="G207" i="4"/>
  <c r="G220" i="11" s="1"/>
  <c r="S196" i="4"/>
  <c r="R206" i="4"/>
  <c r="R219" i="11" s="1"/>
  <c r="AD199" i="4"/>
  <c r="S201" i="4"/>
  <c r="F194" i="4"/>
  <c r="F207" i="11" s="1"/>
  <c r="S198" i="4"/>
  <c r="F193" i="4"/>
  <c r="G205" i="4"/>
  <c r="R208" i="4"/>
  <c r="R221" i="11" s="1"/>
  <c r="F195" i="4"/>
  <c r="R209" i="4"/>
  <c r="R222" i="11" s="1"/>
  <c r="AD202" i="4"/>
  <c r="F196" i="4"/>
  <c r="G211" i="4"/>
  <c r="R264" i="4"/>
  <c r="AD186" i="4"/>
  <c r="S191" i="4"/>
  <c r="F187" i="4"/>
  <c r="AD190" i="4"/>
  <c r="T190" i="4"/>
  <c r="T203" i="11" s="1"/>
  <c r="F186" i="4"/>
  <c r="F199" i="11" s="1"/>
  <c r="F189" i="4"/>
  <c r="F202" i="11" s="1"/>
  <c r="F191" i="4"/>
  <c r="R186" i="4"/>
  <c r="R199" i="11" s="1"/>
  <c r="F190" i="4"/>
  <c r="F203" i="11" s="1"/>
  <c r="R180" i="4"/>
  <c r="R193" i="11" s="1"/>
  <c r="G180" i="4"/>
  <c r="AD181" i="4"/>
  <c r="F181" i="4"/>
  <c r="F194" i="11" s="1"/>
  <c r="AE184" i="4"/>
  <c r="AE173" i="4"/>
  <c r="G176" i="4"/>
  <c r="G177" i="4"/>
  <c r="G190" i="11" s="1"/>
  <c r="F167" i="4"/>
  <c r="R173" i="4"/>
  <c r="R186" i="11" s="1"/>
  <c r="S167" i="4"/>
  <c r="S180" i="11" s="1"/>
  <c r="R175" i="4"/>
  <c r="R188" i="11" s="1"/>
  <c r="F168" i="4"/>
  <c r="F181" i="11" s="1"/>
  <c r="S174" i="4"/>
  <c r="S187" i="11" s="1"/>
  <c r="F169" i="4"/>
  <c r="F182" i="11" s="1"/>
  <c r="T177" i="4"/>
  <c r="T190" i="11" s="1"/>
  <c r="R171" i="4"/>
  <c r="R184" i="11" s="1"/>
  <c r="AD172" i="4"/>
  <c r="AD185" i="11" s="1"/>
  <c r="AS185" i="11" s="1"/>
  <c r="S176" i="4"/>
  <c r="S189" i="11" s="1"/>
  <c r="F170" i="4"/>
  <c r="F183" i="11" s="1"/>
  <c r="F165" i="4"/>
  <c r="F178" i="11" s="1"/>
  <c r="G159" i="4"/>
  <c r="R164" i="4"/>
  <c r="R177" i="11" s="1"/>
  <c r="G157" i="4"/>
  <c r="G170" i="11" s="1"/>
  <c r="S165" i="4"/>
  <c r="S178" i="11" s="1"/>
  <c r="G163" i="4"/>
  <c r="G176" i="11" s="1"/>
  <c r="S162" i="4"/>
  <c r="S175" i="11" s="1"/>
  <c r="F161" i="4"/>
  <c r="F174" i="11" s="1"/>
  <c r="G160" i="4"/>
  <c r="G173" i="11" s="1"/>
  <c r="F164" i="4"/>
  <c r="F177" i="11" s="1"/>
  <c r="S134" i="4"/>
  <c r="G141" i="4"/>
  <c r="F145" i="4"/>
  <c r="AD133" i="4"/>
  <c r="F133" i="4"/>
  <c r="AD144" i="4"/>
  <c r="G150" i="4"/>
  <c r="R147" i="4"/>
  <c r="R156" i="11" s="1"/>
  <c r="F140" i="4"/>
  <c r="G143" i="4"/>
  <c r="G152" i="11" s="1"/>
  <c r="F147" i="4"/>
  <c r="F156" i="11" s="1"/>
  <c r="R133" i="4"/>
  <c r="R136" i="4"/>
  <c r="G146" i="4"/>
  <c r="S149" i="4"/>
  <c r="S141" i="4"/>
  <c r="F142" i="4"/>
  <c r="S135" i="4"/>
  <c r="S144" i="11" s="1"/>
  <c r="F136" i="4"/>
  <c r="G155" i="4"/>
  <c r="F137" i="4"/>
  <c r="F146" i="11" s="1"/>
  <c r="T151" i="4"/>
  <c r="T160" i="11" s="1"/>
  <c r="R137" i="4"/>
  <c r="R146" i="11" s="1"/>
  <c r="F135" i="4"/>
  <c r="F144" i="11" s="1"/>
  <c r="F138" i="4"/>
  <c r="AD145" i="4"/>
  <c r="F134" i="4"/>
  <c r="F143" i="11" s="1"/>
  <c r="G152" i="4"/>
  <c r="G165" i="11" s="1"/>
  <c r="G144" i="4"/>
  <c r="G153" i="11" s="1"/>
  <c r="AD136" i="4"/>
  <c r="F139" i="4"/>
  <c r="F148" i="11" s="1"/>
  <c r="S126" i="4"/>
  <c r="S127" i="4"/>
  <c r="S135" i="11" s="1"/>
  <c r="AD128" i="4"/>
  <c r="F123" i="4"/>
  <c r="F131" i="11" s="1"/>
  <c r="F126" i="4"/>
  <c r="S123" i="4"/>
  <c r="S131" i="11" s="1"/>
  <c r="AD121" i="4"/>
  <c r="AD114" i="4"/>
  <c r="S113" i="4"/>
  <c r="R116" i="4"/>
  <c r="R122" i="11" s="1"/>
  <c r="S115" i="4"/>
  <c r="AD113" i="4"/>
  <c r="F114" i="4"/>
  <c r="F120" i="11" s="1"/>
  <c r="AD119" i="4"/>
  <c r="F106" i="4"/>
  <c r="AD107" i="4"/>
  <c r="F108" i="4"/>
  <c r="F114" i="11" s="1"/>
  <c r="R107" i="4"/>
  <c r="R113" i="11" s="1"/>
  <c r="R110" i="4"/>
  <c r="R116" i="11" s="1"/>
  <c r="G107" i="4"/>
  <c r="G113" i="11" s="1"/>
  <c r="R106" i="4"/>
  <c r="R112" i="11" s="1"/>
  <c r="R108" i="4"/>
  <c r="R114" i="11" s="1"/>
  <c r="F110" i="4"/>
  <c r="F116" i="11" s="1"/>
  <c r="R96" i="4"/>
  <c r="R99" i="4"/>
  <c r="R105" i="11" s="1"/>
  <c r="AD101" i="4"/>
  <c r="R103" i="4"/>
  <c r="R109" i="11" s="1"/>
  <c r="AD97" i="4"/>
  <c r="AD102" i="4"/>
  <c r="G101" i="4"/>
  <c r="G107" i="11" s="1"/>
  <c r="R97" i="4"/>
  <c r="R103" i="11" s="1"/>
  <c r="F94" i="4"/>
  <c r="R89" i="4"/>
  <c r="R94" i="11" s="1"/>
  <c r="R76" i="4"/>
  <c r="R81" i="11" s="1"/>
  <c r="AE91" i="4"/>
  <c r="R82" i="4"/>
  <c r="G91" i="4"/>
  <c r="AD81" i="4"/>
  <c r="S87" i="4"/>
  <c r="S92" i="11" s="1"/>
  <c r="AD90" i="4"/>
  <c r="AD93" i="4"/>
  <c r="F93" i="4"/>
  <c r="F87" i="4"/>
  <c r="F92" i="11" s="1"/>
  <c r="R84" i="4"/>
  <c r="R89" i="11" s="1"/>
  <c r="F90" i="4"/>
  <c r="R86" i="4"/>
  <c r="R91" i="11" s="1"/>
  <c r="AE70" i="4"/>
  <c r="F75" i="4"/>
  <c r="F80" i="11" s="1"/>
  <c r="F65" i="4"/>
  <c r="S68" i="4"/>
  <c r="S83" i="4"/>
  <c r="S88" i="11" s="1"/>
  <c r="AD76" i="4"/>
  <c r="G79" i="4"/>
  <c r="G84" i="11" s="1"/>
  <c r="G83" i="4"/>
  <c r="S74" i="4"/>
  <c r="S64" i="4"/>
  <c r="S69" i="11" s="1"/>
  <c r="F85" i="4"/>
  <c r="AD79" i="4"/>
  <c r="G70" i="4"/>
  <c r="G75" i="11" s="1"/>
  <c r="AD67" i="4"/>
  <c r="R65" i="4"/>
  <c r="F64" i="4"/>
  <c r="S81" i="4"/>
  <c r="T75" i="4"/>
  <c r="AD66" i="4"/>
  <c r="AD64" i="4"/>
  <c r="S78" i="4"/>
  <c r="S83" i="11" s="1"/>
  <c r="F74" i="4"/>
  <c r="F63" i="4"/>
  <c r="F68" i="11" s="1"/>
  <c r="H72" i="4"/>
  <c r="R80" i="4"/>
  <c r="S69" i="4"/>
  <c r="AD72" i="4"/>
  <c r="G78" i="4"/>
  <c r="R71" i="4"/>
  <c r="R76" i="11" s="1"/>
  <c r="F81" i="4"/>
  <c r="F66" i="4"/>
  <c r="AD82" i="4"/>
  <c r="H80" i="4"/>
  <c r="H85" i="11" s="1"/>
  <c r="F67" i="4"/>
  <c r="F72" i="11" s="1"/>
  <c r="S66" i="4"/>
  <c r="S71" i="11" s="1"/>
  <c r="G69" i="4"/>
  <c r="S77" i="4"/>
  <c r="S82" i="11" s="1"/>
  <c r="AD69" i="4"/>
  <c r="F68" i="4"/>
  <c r="AD68" i="4"/>
  <c r="R63" i="4"/>
  <c r="R68" i="11" s="1"/>
  <c r="F88" i="4"/>
  <c r="F93" i="11" s="1"/>
  <c r="R85" i="4"/>
  <c r="R90" i="11" s="1"/>
  <c r="S79" i="4"/>
  <c r="AF77" i="4"/>
  <c r="AF82" i="11" s="1"/>
  <c r="AU82" i="11" s="1"/>
  <c r="F76" i="4"/>
  <c r="F73" i="4"/>
  <c r="F78" i="11" s="1"/>
  <c r="F45" i="4"/>
  <c r="R43" i="4"/>
  <c r="F47" i="4"/>
  <c r="F51" i="11" s="1"/>
  <c r="AD41" i="4"/>
  <c r="AD52" i="4"/>
  <c r="F50" i="4"/>
  <c r="F55" i="11" s="1"/>
  <c r="R47" i="4"/>
  <c r="R51" i="11" s="1"/>
  <c r="F40" i="4"/>
  <c r="T48" i="4"/>
  <c r="AD50" i="4"/>
  <c r="G42" i="4"/>
  <c r="G46" i="11" s="1"/>
  <c r="S40" i="4"/>
  <c r="S44" i="11" s="1"/>
  <c r="G39" i="4"/>
  <c r="F49" i="4"/>
  <c r="F54" i="11" s="1"/>
  <c r="R44" i="4"/>
  <c r="R48" i="11" s="1"/>
  <c r="S49" i="4"/>
  <c r="S54" i="11" s="1"/>
  <c r="G38" i="4"/>
  <c r="S50" i="4"/>
  <c r="S55" i="11" s="1"/>
  <c r="F48" i="4"/>
  <c r="R42" i="4"/>
  <c r="R46" i="11" s="1"/>
  <c r="S38" i="4"/>
  <c r="S42" i="11" s="1"/>
  <c r="F51" i="4"/>
  <c r="R46" i="4"/>
  <c r="F41" i="4"/>
  <c r="F45" i="11" s="1"/>
  <c r="AD46" i="4"/>
  <c r="R41" i="4"/>
  <c r="R45" i="11" s="1"/>
  <c r="F43" i="4"/>
  <c r="F47" i="11" s="1"/>
  <c r="F53" i="4"/>
  <c r="AD43" i="4"/>
  <c r="AD53" i="4"/>
  <c r="AD31" i="4"/>
  <c r="S32" i="4"/>
  <c r="S36" i="11" s="1"/>
  <c r="G27" i="4"/>
  <c r="S26" i="4"/>
  <c r="S26" i="11" s="1"/>
  <c r="F28" i="4"/>
  <c r="F28" i="11" s="1"/>
  <c r="AH13" i="4"/>
  <c r="AI13" i="4"/>
  <c r="AG303" i="4"/>
  <c r="AD17" i="4"/>
  <c r="AE15" i="4"/>
  <c r="AA320" i="4"/>
  <c r="R19" i="4"/>
  <c r="T15" i="4"/>
  <c r="O303" i="4"/>
  <c r="G19" i="4"/>
  <c r="G19" i="11" s="1"/>
  <c r="G18" i="11" s="1"/>
  <c r="AK338" i="4"/>
  <c r="AK367" i="4" s="1"/>
  <c r="N303" i="4"/>
  <c r="Y338" i="4"/>
  <c r="Y367" i="4" s="1"/>
  <c r="AJ338" i="4"/>
  <c r="AJ367" i="4" s="1"/>
  <c r="H338" i="4"/>
  <c r="H367" i="4" s="1"/>
  <c r="K320" i="4"/>
  <c r="AH320" i="4"/>
  <c r="K303" i="4"/>
  <c r="W303" i="4"/>
  <c r="P338" i="4"/>
  <c r="P367" i="4" s="1"/>
  <c r="AI320" i="4"/>
  <c r="H303" i="4"/>
  <c r="AC338" i="4"/>
  <c r="AC367" i="4" s="1"/>
  <c r="AE320" i="4"/>
  <c r="AI303" i="4"/>
  <c r="T303" i="4"/>
  <c r="AM320" i="4"/>
  <c r="AJ303" i="4"/>
  <c r="AJ336" i="4" s="1"/>
  <c r="O320" i="4"/>
  <c r="G338" i="4"/>
  <c r="G367" i="4" s="1"/>
  <c r="AB303" i="4"/>
  <c r="AG338" i="4"/>
  <c r="AG367" i="4" s="1"/>
  <c r="AG320" i="4"/>
  <c r="O338" i="4"/>
  <c r="O367" i="4" s="1"/>
  <c r="E46" i="2" l="1" a="1"/>
  <c r="E46" i="2" s="1"/>
  <c r="R46" i="2" s="1" a="1"/>
  <c r="R46" i="2" s="1"/>
  <c r="Y46" i="2" s="1"/>
  <c r="AQ61" i="4"/>
  <c r="T216" i="4"/>
  <c r="T289" i="4"/>
  <c r="R438" i="4"/>
  <c r="S215" i="4"/>
  <c r="S228" i="11" s="1"/>
  <c r="S70" i="4"/>
  <c r="S75" i="11" s="1"/>
  <c r="H229" i="4"/>
  <c r="H242" i="11" s="1"/>
  <c r="G198" i="4"/>
  <c r="G211" i="11" s="1"/>
  <c r="S233" i="4"/>
  <c r="S246" i="11" s="1"/>
  <c r="S100" i="4"/>
  <c r="S106" i="11" s="1"/>
  <c r="S159" i="4"/>
  <c r="G52" i="4"/>
  <c r="G57" i="11" s="1"/>
  <c r="S148" i="4"/>
  <c r="S157" i="11" s="1"/>
  <c r="S172" i="4"/>
  <c r="S185" i="11" s="1"/>
  <c r="G130" i="4"/>
  <c r="G138" i="11" s="1"/>
  <c r="H336" i="4"/>
  <c r="G34" i="4"/>
  <c r="G86" i="4"/>
  <c r="G91" i="11" s="1"/>
  <c r="T226" i="4"/>
  <c r="U336" i="4"/>
  <c r="AK450" i="11"/>
  <c r="AK461" i="11" s="1"/>
  <c r="Q439" i="11"/>
  <c r="AP103" i="12" a="1"/>
  <c r="AP103" i="12" s="1"/>
  <c r="P68" i="2" a="1"/>
  <c r="P68" i="2" s="1"/>
  <c r="T152" i="4"/>
  <c r="S170" i="4"/>
  <c r="S183" i="11" s="1"/>
  <c r="S232" i="4"/>
  <c r="T232" i="4" s="1"/>
  <c r="M438" i="4"/>
  <c r="AC450" i="11"/>
  <c r="AC461" i="11" s="1"/>
  <c r="AQ111" i="12" a="1"/>
  <c r="AQ111" i="12" s="1"/>
  <c r="G197" i="4"/>
  <c r="AQ73" i="12" a="1"/>
  <c r="AQ73" i="12" s="1"/>
  <c r="AR98" i="12" a="1"/>
  <c r="AR98" i="12" s="1"/>
  <c r="K68" i="2" a="1"/>
  <c r="K68" i="2" s="1"/>
  <c r="AP105" i="12" a="1"/>
  <c r="AP105" i="12" s="1"/>
  <c r="AP70" i="12" a="1"/>
  <c r="AP70" i="12" s="1"/>
  <c r="AQ68" i="12" a="1"/>
  <c r="AQ68" i="12" s="1"/>
  <c r="AR102" i="12" a="1"/>
  <c r="AR102" i="12" s="1"/>
  <c r="AP108" i="12" a="1"/>
  <c r="AP108" i="12" s="1"/>
  <c r="AP68" i="12" a="1"/>
  <c r="AP68" i="12" s="1"/>
  <c r="AR66" i="12" a="1"/>
  <c r="AR66" i="12" s="1"/>
  <c r="AQ70" i="12" a="1"/>
  <c r="AQ70" i="12" s="1"/>
  <c r="AQ66" i="12" a="1"/>
  <c r="AQ66" i="12" s="1"/>
  <c r="AR70" i="12" a="1"/>
  <c r="AR70" i="12" s="1"/>
  <c r="AR79" i="12" a="1"/>
  <c r="AR79" i="12" s="1"/>
  <c r="AQ106" i="12" a="1"/>
  <c r="AQ106" i="12" s="1"/>
  <c r="Y422" i="11"/>
  <c r="AR99" i="12" a="1"/>
  <c r="AR99" i="12" s="1"/>
  <c r="AE107" i="12"/>
  <c r="AR109" i="12" a="1"/>
  <c r="AR109" i="12" s="1"/>
  <c r="AR73" i="12" a="1"/>
  <c r="AR73" i="12" s="1"/>
  <c r="AQ104" i="12" a="1"/>
  <c r="AQ104" i="12" s="1"/>
  <c r="G107" i="12"/>
  <c r="AP107" i="12" s="1" a="1"/>
  <c r="AP107" i="12" s="1"/>
  <c r="AP109" i="12" a="1"/>
  <c r="AP109" i="12" s="1"/>
  <c r="AE77" i="12"/>
  <c r="AR80" i="12" a="1"/>
  <c r="AR80" i="12" s="1"/>
  <c r="AR83" i="12" a="1"/>
  <c r="AR83" i="12" s="1"/>
  <c r="Q107" i="12"/>
  <c r="AQ109" i="12" a="1"/>
  <c r="AQ109" i="12" s="1"/>
  <c r="Q84" i="12"/>
  <c r="AQ87" i="12" a="1"/>
  <c r="AQ87" i="12" s="1"/>
  <c r="AQ83" i="12" a="1"/>
  <c r="AQ83" i="12" s="1"/>
  <c r="AP111" i="12" a="1"/>
  <c r="AP111" i="12" s="1"/>
  <c r="AC126" i="12"/>
  <c r="AR126" i="12" s="1" a="1"/>
  <c r="AR126" i="12" s="1"/>
  <c r="AR127" i="12" a="1"/>
  <c r="AR127" i="12" s="1"/>
  <c r="AP106" i="12" a="1"/>
  <c r="AP106" i="12" s="1"/>
  <c r="AE84" i="12"/>
  <c r="AR87" i="12" a="1"/>
  <c r="AR87" i="12" s="1"/>
  <c r="AC110" i="12"/>
  <c r="AR111" i="12" a="1"/>
  <c r="AR111" i="12" s="1"/>
  <c r="AC88" i="12"/>
  <c r="AR88" i="12" s="1" a="1"/>
  <c r="AR88" i="12" s="1"/>
  <c r="AR89" i="12" a="1"/>
  <c r="AR89" i="12" s="1"/>
  <c r="Q305" i="11"/>
  <c r="R42" i="12" s="1" a="1"/>
  <c r="R42" i="12" s="1"/>
  <c r="AQ67" i="12" a="1"/>
  <c r="AQ67" i="12" s="1"/>
  <c r="AQ102" i="12" a="1"/>
  <c r="AQ102" i="12" s="1"/>
  <c r="AP80" i="12" a="1"/>
  <c r="AP80" i="12" s="1"/>
  <c r="AR105" i="12" a="1"/>
  <c r="AR105" i="12" s="1"/>
  <c r="S107" i="12"/>
  <c r="AQ108" i="12" a="1"/>
  <c r="AQ108" i="12" s="1"/>
  <c r="AR104" i="12" a="1"/>
  <c r="AR104" i="12" s="1"/>
  <c r="AP78" i="12" a="1"/>
  <c r="AP78" i="12" s="1"/>
  <c r="G98" i="12"/>
  <c r="AP98" i="12" s="1" a="1"/>
  <c r="AP98" i="12" s="1"/>
  <c r="AP99" i="12" a="1"/>
  <c r="AP99" i="12" s="1"/>
  <c r="U422" i="11"/>
  <c r="AE110" i="12"/>
  <c r="AR112" i="12" a="1"/>
  <c r="AR112" i="12" s="1"/>
  <c r="AP83" i="12" a="1"/>
  <c r="AP83" i="12" s="1"/>
  <c r="AC107" i="12"/>
  <c r="AR108" i="12" a="1"/>
  <c r="AR108" i="12" s="1"/>
  <c r="Q126" i="12"/>
  <c r="AQ126" i="12" s="1" a="1"/>
  <c r="AQ126" i="12" s="1"/>
  <c r="AQ127" i="12" a="1"/>
  <c r="AQ127" i="12" s="1"/>
  <c r="AR64" i="12" a="1"/>
  <c r="AR64" i="12" s="1"/>
  <c r="AP104" i="12" a="1"/>
  <c r="AP104" i="12" s="1"/>
  <c r="AL91" i="12"/>
  <c r="S84" i="12"/>
  <c r="AQ86" i="12" a="1"/>
  <c r="AQ86" i="12" s="1"/>
  <c r="AP79" i="12" a="1"/>
  <c r="AP79" i="12" s="1"/>
  <c r="AC84" i="12"/>
  <c r="AR86" i="12" a="1"/>
  <c r="AR86" i="12" s="1"/>
  <c r="AQ103" i="12" a="1"/>
  <c r="AQ103" i="12" s="1"/>
  <c r="AK392" i="11"/>
  <c r="AK405" i="11" s="1"/>
  <c r="AK407" i="11" s="1"/>
  <c r="G84" i="12"/>
  <c r="AP87" i="12" a="1"/>
  <c r="AP87" i="12" s="1"/>
  <c r="V450" i="11"/>
  <c r="V461" i="11" s="1"/>
  <c r="AQ105" i="12" a="1"/>
  <c r="AQ105" i="12" s="1"/>
  <c r="AQ79" i="12" a="1"/>
  <c r="AQ79" i="12" s="1"/>
  <c r="AA450" i="11"/>
  <c r="AA461" i="11" s="1"/>
  <c r="AR67" i="12" a="1"/>
  <c r="AR67" i="12" s="1"/>
  <c r="AR106" i="12" a="1"/>
  <c r="AR106" i="12" s="1"/>
  <c r="AR68" i="12" a="1"/>
  <c r="AR68" i="12" s="1"/>
  <c r="AR103" i="12" a="1"/>
  <c r="AR103" i="12" s="1"/>
  <c r="Q110" i="12"/>
  <c r="AQ110" i="12" s="1" a="1"/>
  <c r="AQ110" i="12" s="1"/>
  <c r="AQ112" i="12" a="1"/>
  <c r="AQ112" i="12" s="1"/>
  <c r="AP67" i="12" a="1"/>
  <c r="AP67" i="12" s="1"/>
  <c r="G110" i="12"/>
  <c r="AP110" i="12" s="1" a="1"/>
  <c r="AP110" i="12" s="1"/>
  <c r="AP112" i="12" a="1"/>
  <c r="AP112" i="12" s="1"/>
  <c r="AP73" i="12" a="1"/>
  <c r="AP73" i="12" s="1"/>
  <c r="E88" i="12"/>
  <c r="AP88" i="12" s="1" a="1"/>
  <c r="AP88" i="12" s="1"/>
  <c r="AP89" i="12" a="1"/>
  <c r="AP89" i="12" s="1"/>
  <c r="AR63" i="12" a="1"/>
  <c r="AR63" i="12" s="1"/>
  <c r="AC134" i="12"/>
  <c r="AR134" i="12" s="1" a="1"/>
  <c r="AR134" i="12" s="1"/>
  <c r="AR135" i="12" a="1"/>
  <c r="AR135" i="12" s="1"/>
  <c r="E126" i="12"/>
  <c r="AP126" i="12" s="1" a="1"/>
  <c r="AP126" i="12" s="1"/>
  <c r="AP127" i="12" a="1"/>
  <c r="AP127" i="12" s="1"/>
  <c r="Q422" i="11"/>
  <c r="AQ80" i="12" a="1"/>
  <c r="AQ80" i="12" s="1"/>
  <c r="E84" i="12"/>
  <c r="AP86" i="12" a="1"/>
  <c r="AP86" i="12" s="1"/>
  <c r="Q134" i="12"/>
  <c r="AQ134" i="12" s="1" a="1"/>
  <c r="AQ134" i="12" s="1"/>
  <c r="AQ135" i="12" a="1"/>
  <c r="AQ135" i="12" s="1"/>
  <c r="E134" i="12"/>
  <c r="AP134" i="12" s="1" a="1"/>
  <c r="AP134" i="12" s="1"/>
  <c r="AP135" i="12" a="1"/>
  <c r="AP135" i="12" s="1"/>
  <c r="Q88" i="12"/>
  <c r="AQ88" i="12" s="1" a="1"/>
  <c r="AQ88" i="12" s="1"/>
  <c r="AQ89" i="12" a="1"/>
  <c r="AQ89" i="12" s="1"/>
  <c r="Q98" i="12"/>
  <c r="AQ98" i="12" s="1" a="1"/>
  <c r="AQ98" i="12" s="1"/>
  <c r="AQ99" i="12" a="1"/>
  <c r="AQ99" i="12" s="1"/>
  <c r="AQ78" i="12" a="1"/>
  <c r="AQ78" i="12" s="1"/>
  <c r="R91" i="12"/>
  <c r="Z91" i="12"/>
  <c r="I26" i="7" s="1"/>
  <c r="AC422" i="11"/>
  <c r="W450" i="11"/>
  <c r="W461" i="11" s="1"/>
  <c r="J54" i="2" a="1"/>
  <c r="J54" i="2" s="1"/>
  <c r="E6" i="12" a="1"/>
  <c r="E6" i="12" s="1"/>
  <c r="E14" i="7"/>
  <c r="R14" i="7" s="1"/>
  <c r="E12" i="7"/>
  <c r="R12" i="7" s="1"/>
  <c r="M14" i="7"/>
  <c r="M12" i="7"/>
  <c r="I14" i="7"/>
  <c r="I12" i="7"/>
  <c r="K14" i="7"/>
  <c r="K12" i="7"/>
  <c r="Q12" i="7"/>
  <c r="S12" i="7" s="1"/>
  <c r="Q26" i="7"/>
  <c r="S26" i="7" s="1"/>
  <c r="Q14" i="7"/>
  <c r="S14" i="7" s="1"/>
  <c r="S39" i="4"/>
  <c r="S43" i="11" s="1"/>
  <c r="AF431" i="11"/>
  <c r="S51" i="4"/>
  <c r="S56" i="11" s="1"/>
  <c r="S439" i="11"/>
  <c r="J91" i="12"/>
  <c r="L59" i="2" a="1"/>
  <c r="L59" i="2" s="1"/>
  <c r="L58" i="2" s="1"/>
  <c r="P45" i="2" a="1"/>
  <c r="P45" i="2" s="1"/>
  <c r="AD422" i="11"/>
  <c r="Y450" i="11"/>
  <c r="Y461" i="11" s="1"/>
  <c r="H431" i="11"/>
  <c r="F53" i="2" a="1"/>
  <c r="F53" i="2" s="1"/>
  <c r="AK422" i="11"/>
  <c r="J56" i="2" a="1"/>
  <c r="J56" i="2" s="1"/>
  <c r="AM450" i="11"/>
  <c r="AM461" i="11" s="1"/>
  <c r="N55" i="2" a="1"/>
  <c r="N55" i="2" s="1"/>
  <c r="AG450" i="11"/>
  <c r="AG461" i="11" s="1"/>
  <c r="W431" i="11"/>
  <c r="F450" i="11"/>
  <c r="U450" i="11"/>
  <c r="U461" i="11" s="1"/>
  <c r="AD450" i="11"/>
  <c r="AD461" i="11" s="1"/>
  <c r="R439" i="11"/>
  <c r="N53" i="2" a="1"/>
  <c r="N53" i="2" s="1"/>
  <c r="I422" i="11"/>
  <c r="N450" i="11"/>
  <c r="N461" i="11" s="1"/>
  <c r="F54" i="2" a="1"/>
  <c r="F54" i="2" s="1"/>
  <c r="G46" i="2" a="1"/>
  <c r="G46" i="2" s="1"/>
  <c r="I439" i="11"/>
  <c r="S31" i="4"/>
  <c r="S35" i="11" s="1"/>
  <c r="H53" i="2" a="1"/>
  <c r="H53" i="2" s="1"/>
  <c r="AA439" i="11"/>
  <c r="H45" i="2" a="1"/>
  <c r="H45" i="2" s="1"/>
  <c r="AE439" i="11"/>
  <c r="L46" i="2" a="1"/>
  <c r="L46" i="2" s="1"/>
  <c r="AJ439" i="11"/>
  <c r="E450" i="11"/>
  <c r="E461" i="11" s="1"/>
  <c r="J46" i="2" a="1"/>
  <c r="J46" i="2" s="1"/>
  <c r="H450" i="11"/>
  <c r="H461" i="11" s="1"/>
  <c r="P422" i="11"/>
  <c r="K439" i="11"/>
  <c r="P54" i="2" a="1"/>
  <c r="P54" i="2" s="1"/>
  <c r="AI392" i="11"/>
  <c r="AI405" i="11" s="1"/>
  <c r="AI407" i="11" s="1"/>
  <c r="K46" i="2" a="1"/>
  <c r="K46" i="2" s="1"/>
  <c r="S450" i="11"/>
  <c r="S461" i="11" s="1"/>
  <c r="AI439" i="11"/>
  <c r="H68" i="2" a="1"/>
  <c r="H68" i="2" s="1"/>
  <c r="P59" i="2" a="1"/>
  <c r="P59" i="2" s="1"/>
  <c r="P58" i="2" s="1"/>
  <c r="Y439" i="11"/>
  <c r="AL392" i="11"/>
  <c r="AL405" i="11" s="1"/>
  <c r="Q68" i="2" a="1"/>
  <c r="Q68" i="2" s="1"/>
  <c r="S68" i="2" s="1" a="1"/>
  <c r="S68" i="2" s="1"/>
  <c r="Z68" i="2" s="1"/>
  <c r="AG439" i="11"/>
  <c r="L56" i="2" a="1"/>
  <c r="L56" i="2" s="1"/>
  <c r="AB439" i="11"/>
  <c r="Q46" i="2" a="1"/>
  <c r="Q46" i="2" s="1"/>
  <c r="S46" i="2" s="1" a="1"/>
  <c r="S46" i="2" s="1"/>
  <c r="Z46" i="2" s="1"/>
  <c r="AA46" i="2" s="1"/>
  <c r="L45" i="2" a="1"/>
  <c r="L45" i="2" s="1"/>
  <c r="N45" i="2" a="1"/>
  <c r="N45" i="2" s="1"/>
  <c r="F44" i="2" a="1"/>
  <c r="F44" i="2" s="1"/>
  <c r="L54" i="2" a="1"/>
  <c r="L54" i="2" s="1"/>
  <c r="M450" i="11"/>
  <c r="M461" i="11" s="1"/>
  <c r="P56" i="2" a="1"/>
  <c r="P56" i="2" s="1"/>
  <c r="M46" i="2" a="1"/>
  <c r="M46" i="2" s="1"/>
  <c r="H59" i="2" a="1"/>
  <c r="H59" i="2" s="1"/>
  <c r="H58" i="2" s="1"/>
  <c r="Q450" i="11"/>
  <c r="Q461" i="11" s="1"/>
  <c r="J55" i="2" a="1"/>
  <c r="J55" i="2" s="1"/>
  <c r="L65" i="2" a="1"/>
  <c r="L65" i="2" s="1"/>
  <c r="F56" i="2" a="1"/>
  <c r="F56" i="2" s="1"/>
  <c r="O65" i="2" a="1"/>
  <c r="O65" i="2" s="1"/>
  <c r="AM422" i="11"/>
  <c r="AK439" i="11"/>
  <c r="N54" i="2" a="1"/>
  <c r="N54" i="2" s="1"/>
  <c r="L55" i="2" a="1"/>
  <c r="L55" i="2" s="1"/>
  <c r="N65" i="2" a="1"/>
  <c r="N65" i="2" s="1"/>
  <c r="U439" i="11"/>
  <c r="F45" i="2" a="1"/>
  <c r="F45" i="2" s="1"/>
  <c r="M68" i="2" a="1"/>
  <c r="M68" i="2" s="1"/>
  <c r="O46" i="2" a="1"/>
  <c r="O46" i="2" s="1"/>
  <c r="F68" i="2" a="1"/>
  <c r="F68" i="2" s="1"/>
  <c r="J45" i="2" a="1"/>
  <c r="J45" i="2" s="1"/>
  <c r="N56" i="2" a="1"/>
  <c r="N56" i="2" s="1"/>
  <c r="H46" i="2" a="1"/>
  <c r="H46" i="2" s="1"/>
  <c r="F55" i="2" a="1"/>
  <c r="F55" i="2" s="1"/>
  <c r="Q65" i="2" a="1"/>
  <c r="Q65" i="2" s="1"/>
  <c r="S65" i="2" s="1" a="1"/>
  <c r="S65" i="2" s="1"/>
  <c r="T65" i="2" s="1"/>
  <c r="J65" i="2" a="1"/>
  <c r="J65" i="2" s="1"/>
  <c r="H55" i="2" a="1"/>
  <c r="H55" i="2" s="1"/>
  <c r="P53" i="2" a="1"/>
  <c r="P53" i="2" s="1"/>
  <c r="I68" i="2" a="1"/>
  <c r="I68" i="2" s="1"/>
  <c r="H56" i="2" a="1"/>
  <c r="H56" i="2" s="1"/>
  <c r="J59" i="2" a="1"/>
  <c r="J59" i="2" s="1"/>
  <c r="J58" i="2" s="1"/>
  <c r="N46" i="2" a="1"/>
  <c r="N46" i="2" s="1"/>
  <c r="H54" i="2" a="1"/>
  <c r="H54" i="2" s="1"/>
  <c r="P55" i="2" a="1"/>
  <c r="P55" i="2" s="1"/>
  <c r="E68" i="2" a="1"/>
  <c r="E68" i="2" s="1"/>
  <c r="R68" i="2" s="1" a="1"/>
  <c r="R68" i="2" s="1"/>
  <c r="Y68" i="2" s="1"/>
  <c r="K65" i="2" a="1"/>
  <c r="K65" i="2" s="1"/>
  <c r="I46" i="2" a="1"/>
  <c r="I46" i="2" s="1"/>
  <c r="AL124" i="12"/>
  <c r="AL137" i="12" s="1"/>
  <c r="AL139" i="12" s="1"/>
  <c r="E77" i="12"/>
  <c r="AG77" i="12"/>
  <c r="AG75" i="12" s="1"/>
  <c r="N91" i="12"/>
  <c r="U77" i="12"/>
  <c r="U75" i="12" s="1"/>
  <c r="I343" i="11"/>
  <c r="I359" i="11" s="1"/>
  <c r="AF422" i="11"/>
  <c r="O439" i="11"/>
  <c r="AH392" i="11"/>
  <c r="AH405" i="11" s="1"/>
  <c r="Q65" i="12"/>
  <c r="O450" i="11"/>
  <c r="O461" i="11" s="1"/>
  <c r="AM392" i="11"/>
  <c r="AM405" i="11" s="1"/>
  <c r="AM407" i="11" s="1"/>
  <c r="AD91" i="12"/>
  <c r="M26" i="7" s="1"/>
  <c r="G439" i="11"/>
  <c r="S77" i="12"/>
  <c r="AG65" i="12"/>
  <c r="AG57" i="12" s="1"/>
  <c r="O101" i="12"/>
  <c r="O93" i="12" s="1"/>
  <c r="O122" i="12" s="1"/>
  <c r="AF65" i="12"/>
  <c r="AF57" i="12" s="1"/>
  <c r="M77" i="12"/>
  <c r="M75" i="12" s="1"/>
  <c r="G65" i="12"/>
  <c r="E101" i="12"/>
  <c r="AE65" i="12"/>
  <c r="AE57" i="12" s="1"/>
  <c r="X65" i="12"/>
  <c r="X57" i="12" s="1"/>
  <c r="Q77" i="12"/>
  <c r="K101" i="12"/>
  <c r="K93" i="12" s="1"/>
  <c r="K122" i="12" s="1"/>
  <c r="T91" i="12"/>
  <c r="G201" i="4"/>
  <c r="G214" i="11" s="1"/>
  <c r="J439" i="11"/>
  <c r="AM101" i="12"/>
  <c r="AM93" i="12" s="1"/>
  <c r="AM122" i="12" s="1"/>
  <c r="M422" i="11"/>
  <c r="U101" i="12"/>
  <c r="U93" i="12" s="1"/>
  <c r="U122" i="12" s="1"/>
  <c r="I450" i="11"/>
  <c r="I461" i="11" s="1"/>
  <c r="G158" i="4"/>
  <c r="G171" i="11" s="1"/>
  <c r="K450" i="11"/>
  <c r="K461" i="11" s="1"/>
  <c r="P431" i="11"/>
  <c r="AM77" i="12"/>
  <c r="AM75" i="12" s="1"/>
  <c r="AI124" i="12"/>
  <c r="AI137" i="12" s="1"/>
  <c r="O65" i="12"/>
  <c r="O57" i="12" s="1"/>
  <c r="U65" i="12"/>
  <c r="U57" i="12" s="1"/>
  <c r="G450" i="11"/>
  <c r="G461" i="11" s="1"/>
  <c r="AM124" i="12"/>
  <c r="AM137" i="12" s="1"/>
  <c r="G343" i="11"/>
  <c r="G359" i="11" s="1"/>
  <c r="AM65" i="12"/>
  <c r="AM57" i="12" s="1"/>
  <c r="W65" i="12"/>
  <c r="W57" i="12" s="1"/>
  <c r="G97" i="4"/>
  <c r="G148" i="4"/>
  <c r="G157" i="11" s="1"/>
  <c r="J422" i="11"/>
  <c r="K65" i="12"/>
  <c r="K57" i="12" s="1"/>
  <c r="AE101" i="12"/>
  <c r="AA101" i="12"/>
  <c r="AA93" i="12" s="1"/>
  <c r="AA122" i="12" s="1"/>
  <c r="G171" i="4"/>
  <c r="G184" i="11" s="1"/>
  <c r="Y101" i="12"/>
  <c r="Y93" i="12" s="1"/>
  <c r="Y122" i="12" s="1"/>
  <c r="G77" i="12"/>
  <c r="G99" i="4"/>
  <c r="AN124" i="12"/>
  <c r="AN137" i="12" s="1"/>
  <c r="AN139" i="12" s="1"/>
  <c r="H247" i="4"/>
  <c r="G116" i="4"/>
  <c r="W101" i="12"/>
  <c r="W93" i="12" s="1"/>
  <c r="W122" i="12" s="1"/>
  <c r="AA77" i="12"/>
  <c r="AA75" i="12" s="1"/>
  <c r="S101" i="12"/>
  <c r="M439" i="11"/>
  <c r="AA65" i="12"/>
  <c r="AA57" i="12" s="1"/>
  <c r="AB91" i="12"/>
  <c r="K26" i="7" s="1"/>
  <c r="L91" i="12"/>
  <c r="AJ91" i="12"/>
  <c r="P65" i="12"/>
  <c r="P57" i="12" s="1"/>
  <c r="P91" i="12" s="1"/>
  <c r="Y77" i="12"/>
  <c r="Y75" i="12" s="1"/>
  <c r="Y91" i="12" s="1"/>
  <c r="AI101" i="12"/>
  <c r="AI93" i="12" s="1"/>
  <c r="AI122" i="12" s="1"/>
  <c r="AK124" i="12"/>
  <c r="AK137" i="12" s="1"/>
  <c r="M101" i="12"/>
  <c r="M93" i="12" s="1"/>
  <c r="M122" i="12" s="1"/>
  <c r="AC65" i="12"/>
  <c r="G101" i="12"/>
  <c r="W77" i="12"/>
  <c r="W75" i="12" s="1"/>
  <c r="AL450" i="11"/>
  <c r="AL461" i="11" s="1"/>
  <c r="K77" i="12"/>
  <c r="K75" i="12" s="1"/>
  <c r="AN91" i="12"/>
  <c r="I77" i="12"/>
  <c r="I75" i="12" s="1"/>
  <c r="I91" i="12" s="1"/>
  <c r="X450" i="11"/>
  <c r="X461" i="11" s="1"/>
  <c r="Q101" i="12"/>
  <c r="K343" i="11"/>
  <c r="K359" i="11" s="1"/>
  <c r="AI77" i="12"/>
  <c r="AI75" i="12" s="1"/>
  <c r="AI65" i="12"/>
  <c r="AI57" i="12" s="1"/>
  <c r="AC77" i="12"/>
  <c r="T131" i="4"/>
  <c r="T139" i="11" s="1"/>
  <c r="AK101" i="12"/>
  <c r="AK93" i="12" s="1"/>
  <c r="AK122" i="12" s="1"/>
  <c r="M65" i="12"/>
  <c r="M57" i="12" s="1"/>
  <c r="H65" i="12"/>
  <c r="H57" i="12" s="1"/>
  <c r="H91" i="12" s="1"/>
  <c r="AK77" i="12"/>
  <c r="AK75" i="12" s="1"/>
  <c r="S65" i="12"/>
  <c r="S57" i="12" s="1"/>
  <c r="V91" i="12"/>
  <c r="E26" i="7" s="1"/>
  <c r="R26" i="7" s="1"/>
  <c r="AK65" i="12"/>
  <c r="AK57" i="12" s="1"/>
  <c r="S121" i="4"/>
  <c r="X431" i="11"/>
  <c r="I101" i="12"/>
  <c r="I93" i="12" s="1"/>
  <c r="I122" i="12" s="1"/>
  <c r="AJ124" i="12"/>
  <c r="AJ137" i="12" s="1"/>
  <c r="AJ139" i="12" s="1"/>
  <c r="AG101" i="12"/>
  <c r="AG93" i="12" s="1"/>
  <c r="AG122" i="12" s="1"/>
  <c r="AF450" i="11"/>
  <c r="AF461" i="11" s="1"/>
  <c r="F431" i="11"/>
  <c r="O77" i="12"/>
  <c r="O75" i="12" s="1"/>
  <c r="AC101" i="12"/>
  <c r="G290" i="4"/>
  <c r="G312" i="11" s="1"/>
  <c r="AE438" i="4"/>
  <c r="T438" i="4"/>
  <c r="G206" i="4"/>
  <c r="G219" i="11" s="1"/>
  <c r="AQ55" i="4"/>
  <c r="AC359" i="11"/>
  <c r="M41" i="2" a="1"/>
  <c r="M41" i="2" s="1"/>
  <c r="M38" i="2" s="1"/>
  <c r="AF343" i="11"/>
  <c r="AF359" i="11" s="1"/>
  <c r="AD439" i="11"/>
  <c r="G55" i="2" a="1"/>
  <c r="G55" i="2" s="1"/>
  <c r="E44" i="2" a="1"/>
  <c r="E44" i="2" s="1"/>
  <c r="L44" i="2" a="1"/>
  <c r="L44" i="2" s="1"/>
  <c r="G45" i="2" a="1"/>
  <c r="G45" i="2" s="1"/>
  <c r="E45" i="2" a="1"/>
  <c r="E45" i="2" s="1"/>
  <c r="R45" i="2" s="1" a="1"/>
  <c r="R45" i="2" s="1"/>
  <c r="Y45" i="2" s="1"/>
  <c r="I54" i="2" a="1"/>
  <c r="I54" i="2" s="1"/>
  <c r="E56" i="2" a="1"/>
  <c r="E56" i="2" s="1"/>
  <c r="R56" i="2" s="1" a="1"/>
  <c r="R56" i="2" s="1"/>
  <c r="Y56" i="2" s="1"/>
  <c r="O44" i="2" a="1"/>
  <c r="O44" i="2" s="1"/>
  <c r="Q41" i="2" a="1"/>
  <c r="Q41" i="2" s="1"/>
  <c r="S41" i="2" s="1" a="1"/>
  <c r="S41" i="2" s="1"/>
  <c r="Z41" i="2" s="1"/>
  <c r="AA41" i="2" s="1"/>
  <c r="D305" i="11"/>
  <c r="E42" i="12" s="1" a="1"/>
  <c r="E42" i="12" s="1"/>
  <c r="E359" i="11"/>
  <c r="O53" i="2" a="1"/>
  <c r="O53" i="2" s="1"/>
  <c r="D9" i="6" a="1"/>
  <c r="D9" i="6" s="1"/>
  <c r="I56" i="2" a="1"/>
  <c r="I56" i="2" s="1"/>
  <c r="D37" i="6" a="1"/>
  <c r="D37" i="6" s="1"/>
  <c r="I45" i="2" a="1"/>
  <c r="I45" i="2" s="1"/>
  <c r="L37" i="6" a="1"/>
  <c r="L37" i="6" s="1"/>
  <c r="M37" i="6" a="1"/>
  <c r="M37" i="6" s="1"/>
  <c r="I55" i="2" a="1"/>
  <c r="I55" i="2" s="1"/>
  <c r="O37" i="6" a="1"/>
  <c r="O37" i="6" s="1"/>
  <c r="K37" i="6" a="1"/>
  <c r="K37" i="6" s="1"/>
  <c r="D36" i="6" a="1"/>
  <c r="D36" i="6" s="1"/>
  <c r="I53" i="2" a="1"/>
  <c r="I53" i="2" s="1"/>
  <c r="I44" i="2" a="1"/>
  <c r="I44" i="2" s="1"/>
  <c r="E59" i="2" a="1"/>
  <c r="E59" i="2" s="1"/>
  <c r="E58" i="2" s="1"/>
  <c r="R59" i="2" s="1" a="1"/>
  <c r="R59" i="2" s="1"/>
  <c r="Y59" i="2" s="1"/>
  <c r="Y58" i="2" s="1"/>
  <c r="G54" i="2" a="1"/>
  <c r="G54" i="2" s="1"/>
  <c r="E55" i="2" a="1"/>
  <c r="E55" i="2" s="1"/>
  <c r="R55" i="2" s="1" a="1"/>
  <c r="R55" i="2" s="1"/>
  <c r="Y55" i="2" s="1"/>
  <c r="J37" i="6" a="1"/>
  <c r="J37" i="6" s="1"/>
  <c r="D35" i="6" a="1"/>
  <c r="D35" i="6" s="1"/>
  <c r="Q53" i="2" a="1"/>
  <c r="Q53" i="2" s="1"/>
  <c r="S53" i="2" s="1" a="1"/>
  <c r="S53" i="2" s="1"/>
  <c r="Z53" i="2" s="1"/>
  <c r="N37" i="6" a="1"/>
  <c r="N37" i="6" s="1"/>
  <c r="G59" i="2" a="1"/>
  <c r="G59" i="2" s="1"/>
  <c r="G58" i="2" s="1"/>
  <c r="P60" i="11"/>
  <c r="R422" i="11"/>
  <c r="M44" i="2" a="1"/>
  <c r="M44" i="2" s="1"/>
  <c r="E54" i="2" a="1"/>
  <c r="E54" i="2" s="1"/>
  <c r="R54" i="2" s="1" a="1"/>
  <c r="R54" i="2" s="1"/>
  <c r="Y54" i="2" s="1"/>
  <c r="D60" i="11"/>
  <c r="K56" i="2" a="1"/>
  <c r="K56" i="2" s="1"/>
  <c r="O422" i="11"/>
  <c r="Z450" i="11"/>
  <c r="Z461" i="11" s="1"/>
  <c r="AA359" i="11"/>
  <c r="AY305" i="11"/>
  <c r="AH450" i="11"/>
  <c r="AH461" i="11" s="1"/>
  <c r="X439" i="11"/>
  <c r="R450" i="11"/>
  <c r="R461" i="11" s="1"/>
  <c r="X422" i="11"/>
  <c r="AH422" i="11"/>
  <c r="J343" i="11"/>
  <c r="J359" i="11" s="1"/>
  <c r="J450" i="11"/>
  <c r="J461" i="11" s="1"/>
  <c r="AK226" i="11"/>
  <c r="AL26" i="12" s="1" a="1"/>
  <c r="AL26" i="12" s="1"/>
  <c r="Q359" i="11"/>
  <c r="AI422" i="11"/>
  <c r="Z422" i="11"/>
  <c r="Y359" i="11"/>
  <c r="G431" i="11"/>
  <c r="D343" i="11"/>
  <c r="D359" i="11" s="1"/>
  <c r="AE461" i="11"/>
  <c r="O59" i="2" a="1"/>
  <c r="O59" i="2" s="1"/>
  <c r="O58" i="2" s="1"/>
  <c r="AF439" i="11"/>
  <c r="AA40" i="2"/>
  <c r="AW226" i="11"/>
  <c r="N439" i="11"/>
  <c r="AZ305" i="11"/>
  <c r="AY226" i="11"/>
  <c r="AG359" i="11"/>
  <c r="AB24" i="11"/>
  <c r="E279" i="11"/>
  <c r="E278" i="11" s="1"/>
  <c r="F36" i="12" s="1" a="1"/>
  <c r="F36" i="12" s="1"/>
  <c r="AK359" i="11"/>
  <c r="H325" i="11"/>
  <c r="AM431" i="11"/>
  <c r="U359" i="11"/>
  <c r="M359" i="11"/>
  <c r="AQ24" i="11"/>
  <c r="AQ60" i="11" s="1"/>
  <c r="K54" i="2" a="1"/>
  <c r="K54" i="2" s="1"/>
  <c r="F461" i="11"/>
  <c r="Q56" i="2" a="1"/>
  <c r="Q56" i="2" s="1"/>
  <c r="S56" i="2" s="1" a="1"/>
  <c r="S56" i="2" s="1"/>
  <c r="Z56" i="2" s="1"/>
  <c r="O45" i="2" a="1"/>
  <c r="O45" i="2" s="1"/>
  <c r="AL305" i="11"/>
  <c r="AM42" i="12" s="1" a="1"/>
  <c r="AM42" i="12" s="1"/>
  <c r="AI24" i="11"/>
  <c r="R306" i="11"/>
  <c r="O56" i="2" a="1"/>
  <c r="O56" i="2" s="1"/>
  <c r="O54" i="2" a="1"/>
  <c r="O54" i="2" s="1"/>
  <c r="M55" i="2" a="1"/>
  <c r="M55" i="2" s="1"/>
  <c r="M56" i="2" a="1"/>
  <c r="M56" i="2" s="1"/>
  <c r="Q59" i="2" a="1"/>
  <c r="Q59" i="2" s="1"/>
  <c r="Q58" i="2" s="1"/>
  <c r="S59" i="2" s="1" a="1"/>
  <c r="S59" i="2" s="1"/>
  <c r="I41" i="2" a="1"/>
  <c r="I41" i="2" s="1"/>
  <c r="I38" i="2" s="1"/>
  <c r="K55" i="2" a="1"/>
  <c r="K55" i="2" s="1"/>
  <c r="K45" i="2" a="1"/>
  <c r="K45" i="2" s="1"/>
  <c r="M45" i="2" a="1"/>
  <c r="M45" i="2" s="1"/>
  <c r="P44" i="2" a="1"/>
  <c r="P44" i="2" s="1"/>
  <c r="M53" i="2" a="1"/>
  <c r="M53" i="2" s="1"/>
  <c r="O55" i="2" a="1"/>
  <c r="O55" i="2" s="1"/>
  <c r="Q55" i="2" a="1"/>
  <c r="Q55" i="2" s="1"/>
  <c r="S55" i="2" s="1" a="1"/>
  <c r="S55" i="2" s="1"/>
  <c r="AL431" i="11"/>
  <c r="Q45" i="2" a="1"/>
  <c r="Q45" i="2" s="1"/>
  <c r="S45" i="2" s="1" a="1"/>
  <c r="S45" i="2" s="1"/>
  <c r="J361" i="11"/>
  <c r="J390" i="11" s="1"/>
  <c r="G41" i="2" a="1"/>
  <c r="G41" i="2" s="1"/>
  <c r="G38" i="2" s="1"/>
  <c r="G44" i="2" a="1"/>
  <c r="G44" i="2" s="1"/>
  <c r="Q54" i="2" a="1"/>
  <c r="Q54" i="2" s="1"/>
  <c r="K53" i="2" a="1"/>
  <c r="K53" i="2" s="1"/>
  <c r="M54" i="2" a="1"/>
  <c r="M54" i="2" s="1"/>
  <c r="H439" i="11"/>
  <c r="Q44" i="2" a="1"/>
  <c r="Q44" i="2" s="1"/>
  <c r="M59" i="2" a="1"/>
  <c r="M59" i="2" s="1"/>
  <c r="M58" i="2" s="1"/>
  <c r="K59" i="2" a="1"/>
  <c r="K59" i="2" s="1"/>
  <c r="K58" i="2" s="1"/>
  <c r="E38" i="2"/>
  <c r="P343" i="11"/>
  <c r="H44" i="2" a="1"/>
  <c r="H44" i="2" s="1"/>
  <c r="G31" i="4"/>
  <c r="V325" i="11"/>
  <c r="N41" i="2" a="1"/>
  <c r="N41" i="2" s="1"/>
  <c r="N38" i="2" s="1"/>
  <c r="Y65" i="2"/>
  <c r="P325" i="11"/>
  <c r="H41" i="2" a="1"/>
  <c r="H41" i="2" s="1"/>
  <c r="H38" i="2" s="1"/>
  <c r="S39" i="2" a="1"/>
  <c r="S39" i="2" s="1"/>
  <c r="S140" i="4"/>
  <c r="T140" i="4" s="1"/>
  <c r="S325" i="11"/>
  <c r="K41" i="2" a="1"/>
  <c r="K41" i="2" s="1"/>
  <c r="K38" i="2" s="1"/>
  <c r="AM24" i="11"/>
  <c r="F192" i="11"/>
  <c r="G23" i="12" s="1" a="1"/>
  <c r="G23" i="12" s="1"/>
  <c r="S249" i="4"/>
  <c r="S269" i="11" s="1"/>
  <c r="R325" i="11"/>
  <c r="J41" i="2" a="1"/>
  <c r="J41" i="2" s="1"/>
  <c r="J38" i="2" s="1"/>
  <c r="N325" i="11"/>
  <c r="F41" i="2" a="1"/>
  <c r="F41" i="2" s="1"/>
  <c r="F38" i="2" s="1"/>
  <c r="R39" i="2" a="1"/>
  <c r="R39" i="2" s="1"/>
  <c r="S343" i="11"/>
  <c r="K44" i="2" a="1"/>
  <c r="K44" i="2" s="1"/>
  <c r="Q279" i="11"/>
  <c r="Q417" i="11" s="1"/>
  <c r="Q416" i="11" s="1"/>
  <c r="AX24" i="11"/>
  <c r="AX60" i="11" s="1"/>
  <c r="O359" i="11"/>
  <c r="R343" i="11"/>
  <c r="J44" i="2" a="1"/>
  <c r="J44" i="2" s="1"/>
  <c r="W325" i="11"/>
  <c r="W359" i="11" s="1"/>
  <c r="O41" i="2" a="1"/>
  <c r="O41" i="2" s="1"/>
  <c r="O38" i="2" s="1"/>
  <c r="Y53" i="2"/>
  <c r="T325" i="11"/>
  <c r="L41" i="2" a="1"/>
  <c r="L41" i="2" s="1"/>
  <c r="L38" i="2" s="1"/>
  <c r="T40" i="2"/>
  <c r="V343" i="11"/>
  <c r="N44" i="2" a="1"/>
  <c r="N44" i="2" s="1"/>
  <c r="X325" i="11"/>
  <c r="P41" i="2" a="1"/>
  <c r="P41" i="2" s="1"/>
  <c r="P38" i="2" s="1"/>
  <c r="H175" i="4"/>
  <c r="H188" i="11" s="1"/>
  <c r="Q24" i="11"/>
  <c r="F439" i="11"/>
  <c r="E336" i="4"/>
  <c r="AF336" i="4"/>
  <c r="G100" i="4"/>
  <c r="H438" i="4"/>
  <c r="P439" i="11"/>
  <c r="H17" i="4"/>
  <c r="AY278" i="11"/>
  <c r="D66" i="11"/>
  <c r="D21" i="11"/>
  <c r="D62" i="11" s="1"/>
  <c r="D63" i="11" s="1"/>
  <c r="S205" i="4"/>
  <c r="S218" i="11" s="1"/>
  <c r="AB336" i="4"/>
  <c r="S193" i="4"/>
  <c r="S206" i="11" s="1"/>
  <c r="Q336" i="4"/>
  <c r="H102" i="4"/>
  <c r="H108" i="11" s="1"/>
  <c r="T228" i="4"/>
  <c r="T241" i="11" s="1"/>
  <c r="H15" i="4"/>
  <c r="H15" i="11" s="1"/>
  <c r="H14" i="11" s="1"/>
  <c r="AD438" i="4"/>
  <c r="BB226" i="11"/>
  <c r="AX226" i="11"/>
  <c r="AJ450" i="11"/>
  <c r="AJ461" i="11" s="1"/>
  <c r="BB24" i="11"/>
  <c r="BB60" i="11" s="1"/>
  <c r="Z343" i="11"/>
  <c r="Z359" i="11" s="1"/>
  <c r="H151" i="4"/>
  <c r="H160" i="11" s="1"/>
  <c r="G44" i="4"/>
  <c r="H44" i="4" s="1"/>
  <c r="AD336" i="4"/>
  <c r="AL336" i="4"/>
  <c r="D336" i="4"/>
  <c r="BA305" i="11"/>
  <c r="Y431" i="11"/>
  <c r="AQ226" i="11"/>
  <c r="H29" i="4"/>
  <c r="H29" i="11" s="1"/>
  <c r="S188" i="4"/>
  <c r="S201" i="11" s="1"/>
  <c r="T336" i="4"/>
  <c r="S219" i="4"/>
  <c r="AD361" i="11"/>
  <c r="AD390" i="11" s="1"/>
  <c r="R361" i="11"/>
  <c r="R390" i="11" s="1"/>
  <c r="T153" i="4"/>
  <c r="T166" i="11" s="1"/>
  <c r="S169" i="4"/>
  <c r="T169" i="4" s="1"/>
  <c r="T182" i="11" s="1"/>
  <c r="G210" i="4"/>
  <c r="G223" i="11" s="1"/>
  <c r="G208" i="4"/>
  <c r="G221" i="11" s="1"/>
  <c r="T224" i="4"/>
  <c r="U224" i="4" s="1"/>
  <c r="U237" i="11" s="1"/>
  <c r="T285" i="4"/>
  <c r="T307" i="11" s="1"/>
  <c r="G234" i="4"/>
  <c r="H234" i="4" s="1"/>
  <c r="S178" i="4"/>
  <c r="G252" i="4"/>
  <c r="AL384" i="4"/>
  <c r="AS111" i="4"/>
  <c r="AI461" i="11"/>
  <c r="AJ343" i="11"/>
  <c r="AJ359" i="11" s="1"/>
  <c r="L361" i="11"/>
  <c r="L390" i="11" s="1"/>
  <c r="P461" i="11"/>
  <c r="H422" i="11"/>
  <c r="F422" i="11"/>
  <c r="AH226" i="11"/>
  <c r="AI26" i="12" s="1" a="1"/>
  <c r="AI26" i="12" s="1"/>
  <c r="AH361" i="11"/>
  <c r="AH390" i="11" s="1"/>
  <c r="W422" i="11"/>
  <c r="P66" i="11"/>
  <c r="Q13" i="12" s="1" a="1"/>
  <c r="Q13" i="12" s="1"/>
  <c r="V439" i="11"/>
  <c r="AB461" i="11"/>
  <c r="AG431" i="11"/>
  <c r="Z361" i="11"/>
  <c r="Z390" i="11" s="1"/>
  <c r="O431" i="11"/>
  <c r="AX278" i="11"/>
  <c r="Q227" i="11"/>
  <c r="AB422" i="11"/>
  <c r="T450" i="11"/>
  <c r="T461" i="11" s="1"/>
  <c r="AZ24" i="11"/>
  <c r="AZ60" i="11" s="1"/>
  <c r="AJ361" i="11"/>
  <c r="AJ390" i="11" s="1"/>
  <c r="AJ407" i="11" s="1"/>
  <c r="F309" i="11"/>
  <c r="Q101" i="11"/>
  <c r="R15" i="12" s="1" a="1"/>
  <c r="R15" i="12" s="1"/>
  <c r="E130" i="11"/>
  <c r="F19" i="12" s="1" a="1"/>
  <c r="F19" i="12" s="1"/>
  <c r="AW305" i="11"/>
  <c r="E24" i="11"/>
  <c r="E101" i="11"/>
  <c r="F15" i="12" s="1" a="1"/>
  <c r="F15" i="12" s="1"/>
  <c r="Q169" i="11"/>
  <c r="R21" i="12" s="1" a="1"/>
  <c r="R21" i="12" s="1"/>
  <c r="N361" i="11"/>
  <c r="N390" i="11" s="1"/>
  <c r="E262" i="11"/>
  <c r="F31" i="12" s="1" a="1"/>
  <c r="F31" i="12" s="1"/>
  <c r="F25" i="11"/>
  <c r="BA278" i="11"/>
  <c r="AE422" i="11"/>
  <c r="E205" i="11"/>
  <c r="F25" i="12" s="1" a="1"/>
  <c r="F25" i="12" s="1"/>
  <c r="E67" i="11"/>
  <c r="F14" i="12" s="1" a="1"/>
  <c r="F14" i="12" s="1"/>
  <c r="E141" i="11"/>
  <c r="F20" i="12" s="1" a="1"/>
  <c r="F20" i="12" s="1"/>
  <c r="S422" i="11"/>
  <c r="Q141" i="11"/>
  <c r="R20" i="12" s="1" a="1"/>
  <c r="R20" i="12" s="1"/>
  <c r="AL226" i="11"/>
  <c r="AM26" i="12" s="1" a="1"/>
  <c r="AM26" i="12" s="1"/>
  <c r="Q198" i="11"/>
  <c r="R24" i="12" s="1" a="1"/>
  <c r="R24" i="12" s="1"/>
  <c r="AH343" i="11"/>
  <c r="AH359" i="11" s="1"/>
  <c r="AE359" i="11"/>
  <c r="D361" i="11"/>
  <c r="D390" i="11" s="1"/>
  <c r="T422" i="11"/>
  <c r="T361" i="11"/>
  <c r="T390" i="11" s="1"/>
  <c r="AD431" i="11"/>
  <c r="Q67" i="11"/>
  <c r="R14" i="12" s="1" a="1"/>
  <c r="R14" i="12" s="1"/>
  <c r="AK24" i="11"/>
  <c r="AL439" i="11"/>
  <c r="H343" i="11"/>
  <c r="AM359" i="11"/>
  <c r="AF361" i="11"/>
  <c r="AF390" i="11" s="1"/>
  <c r="E179" i="11"/>
  <c r="F22" i="12" s="1" a="1"/>
  <c r="F22" i="12" s="1"/>
  <c r="AH305" i="11"/>
  <c r="AI42" i="12" s="1" a="1"/>
  <c r="AI42" i="12" s="1"/>
  <c r="AT209" i="4"/>
  <c r="AE222" i="11"/>
  <c r="AT222" i="11" s="1"/>
  <c r="AT74" i="4"/>
  <c r="AE79" i="11"/>
  <c r="AT79" i="11" s="1"/>
  <c r="AT92" i="4"/>
  <c r="AE97" i="11"/>
  <c r="AT97" i="11" s="1"/>
  <c r="AS43" i="4"/>
  <c r="AD47" i="11"/>
  <c r="AS47" i="11" s="1"/>
  <c r="AS50" i="4"/>
  <c r="AD55" i="11"/>
  <c r="AS55" i="11" s="1"/>
  <c r="AS41" i="4"/>
  <c r="AD45" i="11"/>
  <c r="AS45" i="11" s="1"/>
  <c r="T79" i="4"/>
  <c r="T84" i="11" s="1"/>
  <c r="S84" i="11"/>
  <c r="H69" i="4"/>
  <c r="G74" i="11"/>
  <c r="G74" i="4"/>
  <c r="G79" i="11" s="1"/>
  <c r="F79" i="11"/>
  <c r="S65" i="4"/>
  <c r="S70" i="11" s="1"/>
  <c r="R70" i="11"/>
  <c r="H83" i="4"/>
  <c r="G88" i="11"/>
  <c r="AX13" i="4"/>
  <c r="AI13" i="11"/>
  <c r="AT28" i="4"/>
  <c r="AE28" i="11"/>
  <c r="AT28" i="11" s="1"/>
  <c r="G53" i="4"/>
  <c r="G58" i="11" s="1"/>
  <c r="F58" i="11"/>
  <c r="H38" i="4"/>
  <c r="H42" i="11" s="1"/>
  <c r="G42" i="11"/>
  <c r="U48" i="4"/>
  <c r="U53" i="11" s="1"/>
  <c r="T53" i="11"/>
  <c r="H78" i="4"/>
  <c r="H83" i="11" s="1"/>
  <c r="G83" i="11"/>
  <c r="AS67" i="4"/>
  <c r="AD72" i="11"/>
  <c r="AS72" i="11" s="1"/>
  <c r="AT70" i="4"/>
  <c r="AE75" i="11"/>
  <c r="AT75" i="11" s="1"/>
  <c r="AS81" i="4"/>
  <c r="AD86" i="11"/>
  <c r="AS86" i="11" s="1"/>
  <c r="AS101" i="4"/>
  <c r="AD107" i="11"/>
  <c r="AS107" i="11" s="1"/>
  <c r="G106" i="4"/>
  <c r="G112" i="11" s="1"/>
  <c r="F112" i="11"/>
  <c r="T113" i="4"/>
  <c r="T119" i="11" s="1"/>
  <c r="S119" i="11"/>
  <c r="G136" i="4"/>
  <c r="G145" i="11" s="1"/>
  <c r="F145" i="11"/>
  <c r="S133" i="4"/>
  <c r="R142" i="11"/>
  <c r="AS144" i="4"/>
  <c r="AD153" i="11"/>
  <c r="AS153" i="11" s="1"/>
  <c r="H176" i="4"/>
  <c r="G189" i="11"/>
  <c r="S264" i="4"/>
  <c r="S286" i="11" s="1"/>
  <c r="S285" i="11" s="1"/>
  <c r="S418" i="11" s="1"/>
  <c r="R286" i="11"/>
  <c r="R285" i="11" s="1"/>
  <c r="R418" i="11" s="1"/>
  <c r="AT218" i="4"/>
  <c r="AE231" i="11"/>
  <c r="AT231" i="11" s="1"/>
  <c r="S245" i="11"/>
  <c r="I247" i="4"/>
  <c r="I267" i="11" s="1"/>
  <c r="H267" i="11"/>
  <c r="H290" i="4"/>
  <c r="H312" i="11" s="1"/>
  <c r="G111" i="4"/>
  <c r="G117" i="11" s="1"/>
  <c r="F117" i="11"/>
  <c r="AT100" i="4"/>
  <c r="AE106" i="11"/>
  <c r="AT106" i="11" s="1"/>
  <c r="AT164" i="4"/>
  <c r="AE177" i="11"/>
  <c r="AT177" i="11" s="1"/>
  <c r="H202" i="4"/>
  <c r="G215" i="11"/>
  <c r="T129" i="4"/>
  <c r="T137" i="11" s="1"/>
  <c r="S137" i="11"/>
  <c r="AT137" i="4"/>
  <c r="AE146" i="11"/>
  <c r="AT146" i="11" s="1"/>
  <c r="S155" i="4"/>
  <c r="R168" i="11"/>
  <c r="S45" i="4"/>
  <c r="S49" i="11" s="1"/>
  <c r="R49" i="11"/>
  <c r="T128" i="4"/>
  <c r="S136" i="11"/>
  <c r="T100" i="4"/>
  <c r="AT19" i="4"/>
  <c r="AE19" i="11"/>
  <c r="S46" i="4"/>
  <c r="S50" i="11" s="1"/>
  <c r="R50" i="11"/>
  <c r="AT49" i="4"/>
  <c r="AE54" i="11"/>
  <c r="AT54" i="11" s="1"/>
  <c r="S43" i="4"/>
  <c r="S47" i="11" s="1"/>
  <c r="R47" i="11"/>
  <c r="AS72" i="4"/>
  <c r="AD77" i="11"/>
  <c r="AS77" i="11" s="1"/>
  <c r="AS64" i="4"/>
  <c r="AD69" i="11"/>
  <c r="AS69" i="11" s="1"/>
  <c r="AS76" i="4"/>
  <c r="AD81" i="11"/>
  <c r="AS81" i="11" s="1"/>
  <c r="AS136" i="4"/>
  <c r="AD145" i="11"/>
  <c r="AS145" i="11" s="1"/>
  <c r="G138" i="4"/>
  <c r="G147" i="11" s="1"/>
  <c r="F147" i="11"/>
  <c r="G133" i="4"/>
  <c r="G142" i="11" s="1"/>
  <c r="F142" i="11"/>
  <c r="AT173" i="4"/>
  <c r="AE186" i="11"/>
  <c r="AT186" i="11" s="1"/>
  <c r="S19" i="4"/>
  <c r="S19" i="11" s="1"/>
  <c r="S18" i="11" s="1"/>
  <c r="R19" i="11"/>
  <c r="R18" i="11" s="1"/>
  <c r="T31" i="4"/>
  <c r="AT45" i="4"/>
  <c r="AE49" i="11"/>
  <c r="AT49" i="11" s="1"/>
  <c r="AS68" i="4"/>
  <c r="AD73" i="11"/>
  <c r="AS73" i="11" s="1"/>
  <c r="AS82" i="4"/>
  <c r="AD87" i="11"/>
  <c r="AS87" i="11" s="1"/>
  <c r="T69" i="4"/>
  <c r="T74" i="11" s="1"/>
  <c r="S74" i="11"/>
  <c r="G85" i="4"/>
  <c r="F90" i="11"/>
  <c r="T68" i="4"/>
  <c r="T73" i="11" s="1"/>
  <c r="S73" i="11"/>
  <c r="AS113" i="4"/>
  <c r="AD119" i="11"/>
  <c r="T141" i="4"/>
  <c r="T150" i="11" s="1"/>
  <c r="S150" i="11"/>
  <c r="G145" i="4"/>
  <c r="G154" i="11" s="1"/>
  <c r="F154" i="11"/>
  <c r="AS190" i="4"/>
  <c r="AD203" i="11"/>
  <c r="AS203" i="11" s="1"/>
  <c r="H211" i="4"/>
  <c r="H224" i="11" s="1"/>
  <c r="G224" i="11"/>
  <c r="AS199" i="4"/>
  <c r="AD212" i="11"/>
  <c r="AS212" i="11" s="1"/>
  <c r="T211" i="4"/>
  <c r="T224" i="11" s="1"/>
  <c r="S224" i="11"/>
  <c r="U218" i="4"/>
  <c r="U231" i="11" s="1"/>
  <c r="T231" i="11"/>
  <c r="AS216" i="4"/>
  <c r="AD229" i="11"/>
  <c r="AS229" i="11" s="1"/>
  <c r="G236" i="4"/>
  <c r="G249" i="11" s="1"/>
  <c r="F249" i="11"/>
  <c r="F244" i="11" s="1"/>
  <c r="AT252" i="4"/>
  <c r="AE273" i="11"/>
  <c r="AT273" i="11" s="1"/>
  <c r="T250" i="4"/>
  <c r="S270" i="11"/>
  <c r="I17" i="4"/>
  <c r="I17" i="11" s="1"/>
  <c r="I16" i="11" s="1"/>
  <c r="H17" i="11"/>
  <c r="H16" i="11" s="1"/>
  <c r="U289" i="4"/>
  <c r="U311" i="11" s="1"/>
  <c r="T311" i="11"/>
  <c r="S67" i="4"/>
  <c r="R72" i="11"/>
  <c r="AS130" i="4"/>
  <c r="AD138" i="11"/>
  <c r="AS138" i="11" s="1"/>
  <c r="S189" i="4"/>
  <c r="R202" i="11"/>
  <c r="H31" i="4"/>
  <c r="H35" i="11" s="1"/>
  <c r="G35" i="11"/>
  <c r="T144" i="4"/>
  <c r="S153" i="11"/>
  <c r="T17" i="4"/>
  <c r="T17" i="11" s="1"/>
  <c r="T16" i="11" s="1"/>
  <c r="S17" i="11"/>
  <c r="S16" i="11" s="1"/>
  <c r="S247" i="4"/>
  <c r="R267" i="11"/>
  <c r="AS244" i="4"/>
  <c r="AD263" i="11"/>
  <c r="AS224" i="4"/>
  <c r="AD237" i="11"/>
  <c r="AS237" i="11" s="1"/>
  <c r="AS63" i="4"/>
  <c r="AD68" i="11"/>
  <c r="AS165" i="4"/>
  <c r="AD178" i="11"/>
  <c r="AS178" i="11" s="1"/>
  <c r="AS198" i="4"/>
  <c r="AD211" i="11"/>
  <c r="AS211" i="11" s="1"/>
  <c r="AS230" i="4"/>
  <c r="AD243" i="11"/>
  <c r="AS243" i="11" s="1"/>
  <c r="AS140" i="4"/>
  <c r="AD149" i="11"/>
  <c r="AS149" i="11" s="1"/>
  <c r="AS29" i="4"/>
  <c r="AD29" i="11"/>
  <c r="AS29" i="11" s="1"/>
  <c r="AS163" i="4"/>
  <c r="AD176" i="11"/>
  <c r="AS176" i="11" s="1"/>
  <c r="AS84" i="4"/>
  <c r="AD89" i="11"/>
  <c r="AS89" i="11" s="1"/>
  <c r="AS187" i="4"/>
  <c r="AD200" i="11"/>
  <c r="AS200" i="11" s="1"/>
  <c r="AS15" i="4"/>
  <c r="AD15" i="11"/>
  <c r="R28" i="11"/>
  <c r="S28" i="4"/>
  <c r="G228" i="4"/>
  <c r="F241" i="11"/>
  <c r="S200" i="4"/>
  <c r="R213" i="11"/>
  <c r="L439" i="11"/>
  <c r="S248" i="4"/>
  <c r="R268" i="11"/>
  <c r="G103" i="4"/>
  <c r="F109" i="11"/>
  <c r="E305" i="11"/>
  <c r="F42" i="12" s="1" a="1"/>
  <c r="F42" i="12" s="1"/>
  <c r="N431" i="11"/>
  <c r="T439" i="11"/>
  <c r="F236" i="11"/>
  <c r="G223" i="4"/>
  <c r="AD343" i="11"/>
  <c r="AD359" i="11" s="1"/>
  <c r="AB226" i="11"/>
  <c r="AC26" i="12" s="1" a="1"/>
  <c r="AC26" i="12" s="1"/>
  <c r="Q205" i="11"/>
  <c r="R25" i="12" s="1" a="1"/>
  <c r="R25" i="12" s="1"/>
  <c r="S119" i="4"/>
  <c r="R125" i="11"/>
  <c r="F343" i="11"/>
  <c r="F359" i="11" s="1"/>
  <c r="AH417" i="11"/>
  <c r="AH416" i="11" s="1"/>
  <c r="AH419" i="11" s="1"/>
  <c r="AH278" i="11"/>
  <c r="AI36" i="12" s="1" a="1"/>
  <c r="AI36" i="12" s="1"/>
  <c r="AW278" i="11"/>
  <c r="S53" i="4"/>
  <c r="R58" i="11"/>
  <c r="AC306" i="11"/>
  <c r="AR308" i="11"/>
  <c r="AR306" i="11" s="1"/>
  <c r="AJ305" i="11"/>
  <c r="AK42" i="12" s="1" a="1"/>
  <c r="AK42" i="12" s="1"/>
  <c r="H99" i="4"/>
  <c r="G105" i="11"/>
  <c r="T219" i="4"/>
  <c r="T232" i="11" s="1"/>
  <c r="S232" i="11"/>
  <c r="S168" i="4"/>
  <c r="S181" i="11" s="1"/>
  <c r="R181" i="11"/>
  <c r="R179" i="11" s="1"/>
  <c r="S22" i="12" s="1" a="1"/>
  <c r="S22" i="12" s="1"/>
  <c r="H71" i="4"/>
  <c r="G76" i="11"/>
  <c r="T194" i="4"/>
  <c r="S207" i="11"/>
  <c r="AS262" i="4"/>
  <c r="AD284" i="11"/>
  <c r="AS284" i="11" s="1"/>
  <c r="AS83" i="4"/>
  <c r="AD88" i="11"/>
  <c r="AS88" i="11" s="1"/>
  <c r="AS85" i="4"/>
  <c r="AD90" i="11"/>
  <c r="AS90" i="11" s="1"/>
  <c r="AS138" i="4"/>
  <c r="AD147" i="11"/>
  <c r="AS147" i="11" s="1"/>
  <c r="AS174" i="4"/>
  <c r="AD187" i="11"/>
  <c r="AS187" i="11" s="1"/>
  <c r="AT47" i="4"/>
  <c r="AE51" i="11"/>
  <c r="AT51" i="11" s="1"/>
  <c r="AS246" i="4"/>
  <c r="AD265" i="11"/>
  <c r="AS265" i="11" s="1"/>
  <c r="AS88" i="4"/>
  <c r="AD93" i="11"/>
  <c r="AS93" i="11" s="1"/>
  <c r="AS178" i="4"/>
  <c r="AD191" i="11"/>
  <c r="AS191" i="11" s="1"/>
  <c r="AS147" i="4"/>
  <c r="AD156" i="11"/>
  <c r="AS156" i="11" s="1"/>
  <c r="AT77" i="4"/>
  <c r="AE82" i="11"/>
  <c r="AT82" i="11" s="1"/>
  <c r="AT152" i="4"/>
  <c r="AE165" i="11"/>
  <c r="AT165" i="11" s="1"/>
  <c r="AS92" i="4"/>
  <c r="AD97" i="11"/>
  <c r="AS97" i="11" s="1"/>
  <c r="AS78" i="4"/>
  <c r="AD83" i="11"/>
  <c r="AS83" i="11" s="1"/>
  <c r="AS152" i="4"/>
  <c r="AD165" i="11"/>
  <c r="AS165" i="11" s="1"/>
  <c r="AR26" i="11"/>
  <c r="AR25" i="11" s="1"/>
  <c r="AR24" i="11" s="1"/>
  <c r="AC25" i="11"/>
  <c r="AC24" i="11" s="1"/>
  <c r="AR286" i="11"/>
  <c r="AR285" i="11" s="1"/>
  <c r="AC285" i="11"/>
  <c r="AC418" i="11" s="1"/>
  <c r="AR170" i="11"/>
  <c r="AR169" i="11" s="1"/>
  <c r="AC169" i="11"/>
  <c r="AD21" i="12" s="1" a="1"/>
  <c r="AD21" i="12" s="1"/>
  <c r="AR127" i="11"/>
  <c r="AC126" i="11"/>
  <c r="AD18" i="12" s="1" a="1"/>
  <c r="AD18" i="12" s="1"/>
  <c r="G46" i="4"/>
  <c r="F50" i="11"/>
  <c r="F308" i="11"/>
  <c r="F306" i="11" s="1"/>
  <c r="G286" i="4"/>
  <c r="G217" i="4"/>
  <c r="F230" i="11"/>
  <c r="S130" i="4"/>
  <c r="R138" i="11"/>
  <c r="R130" i="11" s="1"/>
  <c r="S19" i="12" s="1" a="1"/>
  <c r="S19" i="12" s="1"/>
  <c r="AY66" i="11"/>
  <c r="G219" i="4"/>
  <c r="G232" i="11" s="1"/>
  <c r="F232" i="11"/>
  <c r="G121" i="4"/>
  <c r="F127" i="11"/>
  <c r="F126" i="11" s="1"/>
  <c r="G18" i="12" s="1" a="1"/>
  <c r="G18" i="12" s="1"/>
  <c r="E41" i="11"/>
  <c r="E40" i="11" s="1"/>
  <c r="AC16" i="11"/>
  <c r="AR17" i="11"/>
  <c r="AR16" i="11" s="1"/>
  <c r="K422" i="11"/>
  <c r="AI305" i="11"/>
  <c r="AJ42" i="12" s="1" a="1"/>
  <c r="AJ42" i="12" s="1"/>
  <c r="AR263" i="11"/>
  <c r="AR262" i="11" s="1"/>
  <c r="AC262" i="11"/>
  <c r="AD31" i="12" s="1" a="1"/>
  <c r="AD31" i="12" s="1"/>
  <c r="G224" i="4"/>
  <c r="F237" i="11"/>
  <c r="S142" i="4"/>
  <c r="R151" i="11"/>
  <c r="AS206" i="11"/>
  <c r="AR42" i="11"/>
  <c r="AR41" i="11" s="1"/>
  <c r="AR40" i="11" s="1"/>
  <c r="AC41" i="11"/>
  <c r="AC40" i="11" s="1"/>
  <c r="AJ66" i="11"/>
  <c r="AK13" i="12" s="1" a="1"/>
  <c r="AK13" i="12" s="1"/>
  <c r="V361" i="11"/>
  <c r="V390" i="11" s="1"/>
  <c r="G227" i="4"/>
  <c r="F240" i="11"/>
  <c r="G174" i="4"/>
  <c r="F187" i="11"/>
  <c r="S187" i="4"/>
  <c r="R200" i="11"/>
  <c r="AK305" i="11"/>
  <c r="AL42" i="12" s="1" a="1"/>
  <c r="AL42" i="12" s="1"/>
  <c r="BB278" i="11"/>
  <c r="AT91" i="4"/>
  <c r="AE96" i="11"/>
  <c r="AT96" i="11" s="1"/>
  <c r="AS102" i="4"/>
  <c r="AD108" i="11"/>
  <c r="AS108" i="11" s="1"/>
  <c r="H97" i="4"/>
  <c r="H103" i="11" s="1"/>
  <c r="G103" i="11"/>
  <c r="T115" i="4"/>
  <c r="T121" i="11" s="1"/>
  <c r="S121" i="11"/>
  <c r="AS128" i="4"/>
  <c r="AD136" i="11"/>
  <c r="AS136" i="11" s="1"/>
  <c r="H146" i="4"/>
  <c r="G155" i="11"/>
  <c r="T134" i="4"/>
  <c r="T143" i="11" s="1"/>
  <c r="S143" i="11"/>
  <c r="G167" i="4"/>
  <c r="G180" i="11" s="1"/>
  <c r="F180" i="11"/>
  <c r="G196" i="4"/>
  <c r="G209" i="11" s="1"/>
  <c r="F209" i="11"/>
  <c r="G193" i="4"/>
  <c r="G206" i="11" s="1"/>
  <c r="F206" i="11"/>
  <c r="T196" i="4"/>
  <c r="S209" i="11"/>
  <c r="AS197" i="4"/>
  <c r="AD210" i="11"/>
  <c r="AS210" i="11" s="1"/>
  <c r="S223" i="4"/>
  <c r="S236" i="11" s="1"/>
  <c r="R236" i="11"/>
  <c r="U222" i="4"/>
  <c r="T235" i="11"/>
  <c r="AE246" i="4"/>
  <c r="AF246" i="4" s="1"/>
  <c r="AF265" i="11" s="1"/>
  <c r="AU265" i="11" s="1"/>
  <c r="AT288" i="4"/>
  <c r="AE310" i="11"/>
  <c r="G261" i="4"/>
  <c r="G283" i="11" s="1"/>
  <c r="F283" i="11"/>
  <c r="S52" i="4"/>
  <c r="R57" i="11"/>
  <c r="G200" i="4"/>
  <c r="F213" i="11"/>
  <c r="AS87" i="4"/>
  <c r="AD92" i="11"/>
  <c r="AS92" i="11" s="1"/>
  <c r="U138" i="4"/>
  <c r="U147" i="11" s="1"/>
  <c r="T147" i="11"/>
  <c r="S245" i="4"/>
  <c r="S264" i="11" s="1"/>
  <c r="R264" i="11"/>
  <c r="S160" i="4"/>
  <c r="R173" i="11"/>
  <c r="U131" i="4"/>
  <c r="AS201" i="4"/>
  <c r="AD214" i="11"/>
  <c r="AS214" i="11" s="1"/>
  <c r="AS91" i="4"/>
  <c r="AD96" i="11"/>
  <c r="AS96" i="11" s="1"/>
  <c r="AS126" i="4"/>
  <c r="AD134" i="11"/>
  <c r="AS134" i="11" s="1"/>
  <c r="AT249" i="4"/>
  <c r="AE269" i="11"/>
  <c r="AT269" i="11" s="1"/>
  <c r="AS134" i="4"/>
  <c r="AD143" i="11"/>
  <c r="AS143" i="11" s="1"/>
  <c r="AS45" i="4"/>
  <c r="AD49" i="11"/>
  <c r="AS49" i="11" s="1"/>
  <c r="AS38" i="4"/>
  <c r="AD42" i="11"/>
  <c r="AD34" i="11"/>
  <c r="AS38" i="11"/>
  <c r="AS34" i="11" s="1"/>
  <c r="AS252" i="4"/>
  <c r="AD273" i="11"/>
  <c r="AS273" i="11" s="1"/>
  <c r="AS290" i="4"/>
  <c r="AD312" i="11"/>
  <c r="AS312" i="11" s="1"/>
  <c r="AS74" i="4"/>
  <c r="AD79" i="11"/>
  <c r="AS79" i="11" s="1"/>
  <c r="G221" i="4"/>
  <c r="F234" i="11"/>
  <c r="G188" i="4"/>
  <c r="F201" i="11"/>
  <c r="AL417" i="11"/>
  <c r="AL416" i="11" s="1"/>
  <c r="AL419" i="11" s="1"/>
  <c r="AL278" i="11"/>
  <c r="AM36" i="12" s="1" a="1"/>
  <c r="AM36" i="12" s="1"/>
  <c r="S73" i="4"/>
  <c r="R78" i="11"/>
  <c r="G32" i="4"/>
  <c r="F36" i="11"/>
  <c r="G119" i="4"/>
  <c r="F125" i="11"/>
  <c r="E169" i="11"/>
  <c r="F21" i="12" s="1" a="1"/>
  <c r="F21" i="12" s="1"/>
  <c r="AR119" i="11"/>
  <c r="AR118" i="11" s="1"/>
  <c r="AC118" i="11"/>
  <c r="AD17" i="12" s="1" a="1"/>
  <c r="AD17" i="12" s="1"/>
  <c r="G82" i="4"/>
  <c r="F87" i="11"/>
  <c r="G92" i="4"/>
  <c r="F97" i="11"/>
  <c r="AL343" i="11"/>
  <c r="AL359" i="11" s="1"/>
  <c r="AX305" i="11"/>
  <c r="S163" i="4"/>
  <c r="R176" i="11"/>
  <c r="G104" i="4"/>
  <c r="F110" i="11"/>
  <c r="N422" i="11"/>
  <c r="H361" i="11"/>
  <c r="H390" i="11" s="1"/>
  <c r="L450" i="11"/>
  <c r="L461" i="11" s="1"/>
  <c r="AM417" i="11"/>
  <c r="AM416" i="11" s="1"/>
  <c r="AM419" i="11" s="1"/>
  <c r="AM278" i="11"/>
  <c r="AN36" i="12" s="1" a="1"/>
  <c r="AN36" i="12" s="1"/>
  <c r="U229" i="4"/>
  <c r="U242" i="11" s="1"/>
  <c r="T242" i="11"/>
  <c r="AS232" i="4"/>
  <c r="AD245" i="11"/>
  <c r="U152" i="4"/>
  <c r="U165" i="11" s="1"/>
  <c r="T165" i="11"/>
  <c r="H150" i="4"/>
  <c r="H159" i="11" s="1"/>
  <c r="G159" i="11"/>
  <c r="AS181" i="4"/>
  <c r="AD194" i="11"/>
  <c r="AS194" i="11" s="1"/>
  <c r="T191" i="4"/>
  <c r="T204" i="11" s="1"/>
  <c r="S204" i="11"/>
  <c r="AS202" i="4"/>
  <c r="AD215" i="11"/>
  <c r="AS215" i="11" s="1"/>
  <c r="T198" i="4"/>
  <c r="T211" i="11" s="1"/>
  <c r="S211" i="11"/>
  <c r="S202" i="4"/>
  <c r="S215" i="11" s="1"/>
  <c r="R215" i="11"/>
  <c r="U228" i="4"/>
  <c r="U241" i="11" s="1"/>
  <c r="U226" i="4"/>
  <c r="U239" i="11" s="1"/>
  <c r="T239" i="11"/>
  <c r="AS233" i="4"/>
  <c r="AD246" i="11"/>
  <c r="AS246" i="11" s="1"/>
  <c r="AS245" i="4"/>
  <c r="AD264" i="11"/>
  <c r="AS264" i="11" s="1"/>
  <c r="AS250" i="4"/>
  <c r="AD270" i="11"/>
  <c r="AS270" i="11" s="1"/>
  <c r="AS261" i="4"/>
  <c r="AD283" i="11"/>
  <c r="AS283" i="11" s="1"/>
  <c r="H288" i="4"/>
  <c r="H310" i="11" s="1"/>
  <c r="G310" i="11"/>
  <c r="T88" i="4"/>
  <c r="T93" i="11" s="1"/>
  <c r="S93" i="11"/>
  <c r="H26" i="4"/>
  <c r="H26" i="11" s="1"/>
  <c r="G26" i="11"/>
  <c r="G264" i="4"/>
  <c r="F286" i="11"/>
  <c r="F285" i="11" s="1"/>
  <c r="AS205" i="4"/>
  <c r="AD218" i="11"/>
  <c r="AS218" i="11" s="1"/>
  <c r="AS27" i="4"/>
  <c r="AD27" i="11"/>
  <c r="AS27" i="11" s="1"/>
  <c r="G129" i="4"/>
  <c r="F137" i="11"/>
  <c r="AS99" i="4"/>
  <c r="AD105" i="11"/>
  <c r="AS105" i="11" s="1"/>
  <c r="T195" i="4"/>
  <c r="T208" i="11" s="1"/>
  <c r="S208" i="11"/>
  <c r="AS200" i="4"/>
  <c r="AD213" i="11"/>
  <c r="AS213" i="11" s="1"/>
  <c r="T102" i="4"/>
  <c r="S108" i="11"/>
  <c r="AS215" i="4"/>
  <c r="AD228" i="11"/>
  <c r="AS195" i="4"/>
  <c r="AD208" i="11"/>
  <c r="AS208" i="11" s="1"/>
  <c r="AS40" i="4"/>
  <c r="AD44" i="11"/>
  <c r="AS44" i="11" s="1"/>
  <c r="AS157" i="4"/>
  <c r="AD170" i="11"/>
  <c r="AS39" i="4"/>
  <c r="AD43" i="11"/>
  <c r="AS43" i="11" s="1"/>
  <c r="AS131" i="4"/>
  <c r="AD139" i="11"/>
  <c r="AS139" i="11" s="1"/>
  <c r="AS218" i="4"/>
  <c r="AD231" i="11"/>
  <c r="AS231" i="11" s="1"/>
  <c r="AS139" i="4"/>
  <c r="AD148" i="11"/>
  <c r="AS148" i="11" s="1"/>
  <c r="AS89" i="4"/>
  <c r="AD94" i="11"/>
  <c r="AS94" i="11" s="1"/>
  <c r="AS48" i="4"/>
  <c r="AD53" i="11"/>
  <c r="AS53" i="11" s="1"/>
  <c r="AS223" i="4"/>
  <c r="AD236" i="11"/>
  <c r="AS236" i="11" s="1"/>
  <c r="AT236" i="4"/>
  <c r="AE249" i="11"/>
  <c r="AT249" i="11" s="1"/>
  <c r="AS191" i="4"/>
  <c r="AD204" i="11"/>
  <c r="AS204" i="11" s="1"/>
  <c r="AE211" i="4"/>
  <c r="AE224" i="11" s="1"/>
  <c r="AT224" i="11" s="1"/>
  <c r="AD224" i="11"/>
  <c r="AS224" i="11" s="1"/>
  <c r="AS288" i="4"/>
  <c r="AD310" i="11"/>
  <c r="AS47" i="4"/>
  <c r="AD51" i="11"/>
  <c r="AS51" i="11" s="1"/>
  <c r="AR15" i="11"/>
  <c r="AR14" i="11" s="1"/>
  <c r="AC14" i="11"/>
  <c r="S230" i="4"/>
  <c r="R243" i="11"/>
  <c r="AQ278" i="11"/>
  <c r="S199" i="4"/>
  <c r="R212" i="11"/>
  <c r="AJ422" i="11"/>
  <c r="AM226" i="11"/>
  <c r="AN26" i="12" s="1" a="1"/>
  <c r="AN26" i="12" s="1"/>
  <c r="AH66" i="11"/>
  <c r="AI13" i="12" s="1" a="1"/>
  <c r="AI13" i="12" s="1"/>
  <c r="AI278" i="11"/>
  <c r="AJ36" i="12" s="1" a="1"/>
  <c r="AJ36" i="12" s="1"/>
  <c r="AI417" i="11"/>
  <c r="AI416" i="11" s="1"/>
  <c r="AI419" i="11" s="1"/>
  <c r="G225" i="4"/>
  <c r="F238" i="11"/>
  <c r="Q41" i="11"/>
  <c r="Q40" i="11" s="1"/>
  <c r="E11" i="11"/>
  <c r="F6" i="12" s="1" a="1"/>
  <c r="F6" i="12" s="1"/>
  <c r="AH439" i="11"/>
  <c r="G251" i="4"/>
  <c r="F272" i="11"/>
  <c r="S290" i="4"/>
  <c r="R312" i="11"/>
  <c r="AR142" i="11"/>
  <c r="AR141" i="11" s="1"/>
  <c r="AC141" i="11"/>
  <c r="AD20" i="12" s="1" a="1"/>
  <c r="AD20" i="12" s="1"/>
  <c r="Q118" i="11"/>
  <c r="R17" i="12" s="1" a="1"/>
  <c r="R17" i="12" s="1"/>
  <c r="AB361" i="11"/>
  <c r="AB390" i="11" s="1"/>
  <c r="BA226" i="11"/>
  <c r="AL24" i="11"/>
  <c r="I431" i="11"/>
  <c r="G153" i="4"/>
  <c r="F166" i="11"/>
  <c r="AB343" i="11"/>
  <c r="AB359" i="11" s="1"/>
  <c r="AB305" i="11"/>
  <c r="AC42" i="12" s="1" a="1"/>
  <c r="AC42" i="12" s="1"/>
  <c r="AM66" i="11"/>
  <c r="AN13" i="12" s="1" a="1"/>
  <c r="AN13" i="12" s="1"/>
  <c r="S252" i="4"/>
  <c r="R273" i="11"/>
  <c r="U75" i="4"/>
  <c r="T80" i="11"/>
  <c r="G90" i="4"/>
  <c r="G95" i="11" s="1"/>
  <c r="F95" i="11"/>
  <c r="AS90" i="4"/>
  <c r="AD95" i="11"/>
  <c r="AS95" i="11" s="1"/>
  <c r="AT80" i="4"/>
  <c r="AE85" i="11"/>
  <c r="AT85" i="11" s="1"/>
  <c r="S96" i="4"/>
  <c r="S102" i="11" s="1"/>
  <c r="R102" i="11"/>
  <c r="AS121" i="4"/>
  <c r="AD127" i="11"/>
  <c r="T149" i="4"/>
  <c r="T158" i="11" s="1"/>
  <c r="S158" i="11"/>
  <c r="G140" i="4"/>
  <c r="G149" i="11" s="1"/>
  <c r="F149" i="11"/>
  <c r="H141" i="4"/>
  <c r="H150" i="11" s="1"/>
  <c r="G150" i="11"/>
  <c r="AT170" i="4"/>
  <c r="AE183" i="11"/>
  <c r="AT183" i="11" s="1"/>
  <c r="AT184" i="4"/>
  <c r="AE197" i="11"/>
  <c r="AT197" i="11" s="1"/>
  <c r="G187" i="4"/>
  <c r="G200" i="11" s="1"/>
  <c r="F200" i="11"/>
  <c r="H205" i="4"/>
  <c r="H218" i="11" s="1"/>
  <c r="G218" i="11"/>
  <c r="U216" i="4"/>
  <c r="T229" i="11"/>
  <c r="H262" i="4"/>
  <c r="H284" i="11" s="1"/>
  <c r="G284" i="11"/>
  <c r="AS220" i="4"/>
  <c r="AD233" i="11"/>
  <c r="AS233" i="11" s="1"/>
  <c r="S90" i="4"/>
  <c r="S95" i="11" s="1"/>
  <c r="R95" i="11"/>
  <c r="H116" i="4"/>
  <c r="G122" i="11"/>
  <c r="AT193" i="4"/>
  <c r="AE206" i="11"/>
  <c r="T178" i="4"/>
  <c r="T191" i="11" s="1"/>
  <c r="S191" i="11"/>
  <c r="AT15" i="4"/>
  <c r="AE15" i="11"/>
  <c r="H27" i="4"/>
  <c r="H27" i="11" s="1"/>
  <c r="G27" i="11"/>
  <c r="H34" i="4"/>
  <c r="H38" i="11" s="1"/>
  <c r="H34" i="11" s="1"/>
  <c r="G38" i="11"/>
  <c r="G34" i="11" s="1"/>
  <c r="G48" i="4"/>
  <c r="G53" i="11" s="1"/>
  <c r="F53" i="11"/>
  <c r="AS52" i="4"/>
  <c r="AD57" i="11"/>
  <c r="AS57" i="11" s="1"/>
  <c r="G76" i="4"/>
  <c r="G81" i="11" s="1"/>
  <c r="F81" i="11"/>
  <c r="AS69" i="4"/>
  <c r="AD74" i="11"/>
  <c r="AS74" i="11" s="1"/>
  <c r="G81" i="4"/>
  <c r="G86" i="11" s="1"/>
  <c r="F86" i="11"/>
  <c r="I72" i="4"/>
  <c r="I77" i="11" s="1"/>
  <c r="H77" i="11"/>
  <c r="T81" i="4"/>
  <c r="T86" i="11" s="1"/>
  <c r="S86" i="11"/>
  <c r="G93" i="4"/>
  <c r="F98" i="11"/>
  <c r="AT85" i="4"/>
  <c r="AE90" i="11"/>
  <c r="AT90" i="11" s="1"/>
  <c r="AS107" i="4"/>
  <c r="AD113" i="11"/>
  <c r="AS113" i="11" s="1"/>
  <c r="T126" i="4"/>
  <c r="T134" i="11" s="1"/>
  <c r="S134" i="11"/>
  <c r="AS145" i="4"/>
  <c r="AD154" i="11"/>
  <c r="AS154" i="11" s="1"/>
  <c r="H155" i="4"/>
  <c r="H168" i="11" s="1"/>
  <c r="G168" i="11"/>
  <c r="S136" i="4"/>
  <c r="S145" i="11" s="1"/>
  <c r="R145" i="11"/>
  <c r="I175" i="4"/>
  <c r="I188" i="11" s="1"/>
  <c r="H180" i="4"/>
  <c r="H193" i="11" s="1"/>
  <c r="G193" i="11"/>
  <c r="G191" i="4"/>
  <c r="G204" i="11" s="1"/>
  <c r="F204" i="11"/>
  <c r="AS186" i="4"/>
  <c r="AD199" i="11"/>
  <c r="G209" i="4"/>
  <c r="G222" i="11" s="1"/>
  <c r="F222" i="11"/>
  <c r="H230" i="4"/>
  <c r="H243" i="11" s="1"/>
  <c r="G243" i="11"/>
  <c r="T217" i="4"/>
  <c r="T230" i="11" s="1"/>
  <c r="S230" i="11"/>
  <c r="AS259" i="4"/>
  <c r="AD280" i="11"/>
  <c r="H289" i="4"/>
  <c r="H311" i="11" s="1"/>
  <c r="G311" i="11"/>
  <c r="T34" i="4"/>
  <c r="T38" i="11" s="1"/>
  <c r="T34" i="11" s="1"/>
  <c r="S38" i="11"/>
  <c r="S34" i="11" s="1"/>
  <c r="AE178" i="4"/>
  <c r="G226" i="4"/>
  <c r="G239" i="11" s="1"/>
  <c r="F239" i="11"/>
  <c r="U161" i="4"/>
  <c r="U174" i="11" s="1"/>
  <c r="T174" i="11"/>
  <c r="G173" i="4"/>
  <c r="G186" i="11" s="1"/>
  <c r="F186" i="11"/>
  <c r="G199" i="4"/>
  <c r="F212" i="11"/>
  <c r="S104" i="4"/>
  <c r="S110" i="11" s="1"/>
  <c r="R110" i="11"/>
  <c r="G96" i="4"/>
  <c r="F102" i="11"/>
  <c r="T181" i="4"/>
  <c r="T194" i="11" s="1"/>
  <c r="S194" i="11"/>
  <c r="S143" i="4"/>
  <c r="R152" i="11"/>
  <c r="AS229" i="4"/>
  <c r="AD242" i="11"/>
  <c r="AS242" i="11" s="1"/>
  <c r="AS170" i="4"/>
  <c r="AD183" i="11"/>
  <c r="AS183" i="11" s="1"/>
  <c r="AS51" i="4"/>
  <c r="AD56" i="11"/>
  <c r="AS56" i="11" s="1"/>
  <c r="AS143" i="4"/>
  <c r="AD152" i="11"/>
  <c r="AS152" i="11" s="1"/>
  <c r="AS28" i="4"/>
  <c r="AD28" i="11"/>
  <c r="AS28" i="11" s="1"/>
  <c r="AS108" i="4"/>
  <c r="AD114" i="11"/>
  <c r="AS114" i="11" s="1"/>
  <c r="AS106" i="4"/>
  <c r="AD112" i="11"/>
  <c r="AS94" i="4"/>
  <c r="AD99" i="11"/>
  <c r="AS99" i="11" s="1"/>
  <c r="AS167" i="4"/>
  <c r="AD180" i="11"/>
  <c r="AS44" i="4"/>
  <c r="AD48" i="11"/>
  <c r="AS48" i="11" s="1"/>
  <c r="AD306" i="11"/>
  <c r="AS307" i="11"/>
  <c r="AS306" i="11" s="1"/>
  <c r="AS19" i="4"/>
  <c r="AD19" i="11"/>
  <c r="G149" i="4"/>
  <c r="F158" i="11"/>
  <c r="T72" i="4"/>
  <c r="S77" i="11"/>
  <c r="AJ417" i="11"/>
  <c r="AJ416" i="11" s="1"/>
  <c r="AJ419" i="11" s="1"/>
  <c r="AJ278" i="11"/>
  <c r="AK36" i="12" s="1" a="1"/>
  <c r="AK36" i="12" s="1"/>
  <c r="S111" i="4"/>
  <c r="R117" i="11"/>
  <c r="R111" i="11" s="1"/>
  <c r="S16" i="12" s="1" a="1"/>
  <c r="S16" i="12" s="1"/>
  <c r="G178" i="4"/>
  <c r="F191" i="11"/>
  <c r="G115" i="4"/>
  <c r="F121" i="11"/>
  <c r="Q130" i="11"/>
  <c r="R19" i="12" s="1" a="1"/>
  <c r="R19" i="12" s="1"/>
  <c r="AL422" i="11"/>
  <c r="AI226" i="11"/>
  <c r="AJ26" i="12" s="1" a="1"/>
  <c r="AJ26" i="12" s="1"/>
  <c r="AB417" i="11"/>
  <c r="AB416" i="11" s="1"/>
  <c r="AB278" i="11"/>
  <c r="AC36" i="12" s="1" a="1"/>
  <c r="AC36" i="12" s="1"/>
  <c r="X361" i="11"/>
  <c r="X390" i="11" s="1"/>
  <c r="AI359" i="11"/>
  <c r="L343" i="11"/>
  <c r="L359" i="11" s="1"/>
  <c r="AB66" i="11"/>
  <c r="AC13" i="12" s="1" a="1"/>
  <c r="AC13" i="12" s="1"/>
  <c r="AR68" i="11"/>
  <c r="AR67" i="11" s="1"/>
  <c r="AC67" i="11"/>
  <c r="AD14" i="12" s="1" a="1"/>
  <c r="AD14" i="12" s="1"/>
  <c r="G422" i="11"/>
  <c r="AH24" i="11"/>
  <c r="E227" i="11"/>
  <c r="E226" i="11" s="1"/>
  <c r="F26" i="12" s="1" a="1"/>
  <c r="F26" i="12" s="1"/>
  <c r="S93" i="4"/>
  <c r="R98" i="11"/>
  <c r="AR280" i="11"/>
  <c r="AR279" i="11" s="1"/>
  <c r="AC279" i="11"/>
  <c r="G89" i="4"/>
  <c r="F94" i="11"/>
  <c r="F361" i="11"/>
  <c r="F390" i="11" s="1"/>
  <c r="BA24" i="11"/>
  <c r="BA60" i="11" s="1"/>
  <c r="AC18" i="11"/>
  <c r="AR19" i="11"/>
  <c r="AR18" i="11" s="1"/>
  <c r="AR199" i="11"/>
  <c r="AR198" i="11" s="1"/>
  <c r="AC198" i="11"/>
  <c r="AD24" i="12" s="1" a="1"/>
  <c r="AD24" i="12" s="1"/>
  <c r="AQ305" i="11"/>
  <c r="BB66" i="11"/>
  <c r="AS31" i="4"/>
  <c r="AD35" i="11"/>
  <c r="AS35" i="11" s="1"/>
  <c r="AS46" i="4"/>
  <c r="AD50" i="11"/>
  <c r="AS50" i="11" s="1"/>
  <c r="H39" i="4"/>
  <c r="H43" i="11" s="1"/>
  <c r="G43" i="11"/>
  <c r="G68" i="4"/>
  <c r="F73" i="11"/>
  <c r="G66" i="4"/>
  <c r="G71" i="11" s="1"/>
  <c r="F71" i="11"/>
  <c r="S80" i="4"/>
  <c r="S85" i="11" s="1"/>
  <c r="R85" i="11"/>
  <c r="AT94" i="4"/>
  <c r="AE99" i="11"/>
  <c r="AT99" i="11" s="1"/>
  <c r="G64" i="4"/>
  <c r="G69" i="11" s="1"/>
  <c r="F69" i="11"/>
  <c r="T74" i="4"/>
  <c r="T79" i="11" s="1"/>
  <c r="S79" i="11"/>
  <c r="AS97" i="4"/>
  <c r="AD103" i="11"/>
  <c r="AS103" i="11" s="1"/>
  <c r="H100" i="4"/>
  <c r="G106" i="11"/>
  <c r="H131" i="4"/>
  <c r="G139" i="11"/>
  <c r="AS142" i="4"/>
  <c r="AD151" i="11"/>
  <c r="AS151" i="11" s="1"/>
  <c r="AS32" i="4"/>
  <c r="AD36" i="11"/>
  <c r="AS36" i="11" s="1"/>
  <c r="AS148" i="4"/>
  <c r="AD157" i="11"/>
  <c r="AS157" i="11" s="1"/>
  <c r="AT189" i="4"/>
  <c r="AE202" i="11"/>
  <c r="AT202" i="11" s="1"/>
  <c r="AS65" i="4"/>
  <c r="AD70" i="11"/>
  <c r="AS70" i="11" s="1"/>
  <c r="AS225" i="4"/>
  <c r="AD238" i="11"/>
  <c r="AS238" i="11" s="1"/>
  <c r="AS80" i="4"/>
  <c r="AD85" i="11"/>
  <c r="AS85" i="11" s="1"/>
  <c r="AS102" i="11"/>
  <c r="AS173" i="4"/>
  <c r="AD186" i="11"/>
  <c r="AS186" i="11" s="1"/>
  <c r="AS49" i="4"/>
  <c r="AD54" i="11"/>
  <c r="AS54" i="11" s="1"/>
  <c r="AS207" i="4"/>
  <c r="AD220" i="11"/>
  <c r="AS220" i="11" s="1"/>
  <c r="AS209" i="4"/>
  <c r="AD222" i="11"/>
  <c r="AS222" i="11" s="1"/>
  <c r="AS171" i="4"/>
  <c r="AD184" i="11"/>
  <c r="AS184" i="11" s="1"/>
  <c r="AS135" i="4"/>
  <c r="AD144" i="11"/>
  <c r="AS144" i="11" s="1"/>
  <c r="AS164" i="4"/>
  <c r="AD177" i="11"/>
  <c r="AS177" i="11" s="1"/>
  <c r="AS176" i="4"/>
  <c r="AD189" i="11"/>
  <c r="AS189" i="11" s="1"/>
  <c r="BA66" i="11"/>
  <c r="F175" i="11"/>
  <c r="F169" i="11" s="1"/>
  <c r="G21" i="12" s="1" a="1"/>
  <c r="G21" i="12" s="1"/>
  <c r="G162" i="4"/>
  <c r="AI66" i="11"/>
  <c r="AJ13" i="12" s="1" a="1"/>
  <c r="AJ13" i="12" s="1"/>
  <c r="AK417" i="11"/>
  <c r="AK416" i="11" s="1"/>
  <c r="AK419" i="11" s="1"/>
  <c r="AK278" i="11"/>
  <c r="AL36" i="12" s="1" a="1"/>
  <c r="AL36" i="12" s="1"/>
  <c r="AR193" i="11"/>
  <c r="AR192" i="11" s="1"/>
  <c r="AC192" i="11"/>
  <c r="AD23" i="12" s="1" a="1"/>
  <c r="AD23" i="12" s="1"/>
  <c r="AR112" i="11"/>
  <c r="AR111" i="11" s="1"/>
  <c r="AC111" i="11"/>
  <c r="AD16" i="12" s="1" a="1"/>
  <c r="AD16" i="12" s="1"/>
  <c r="S158" i="4"/>
  <c r="R171" i="11"/>
  <c r="AQ66" i="11"/>
  <c r="H285" i="4"/>
  <c r="G307" i="11"/>
  <c r="G250" i="4"/>
  <c r="F270" i="11"/>
  <c r="H184" i="4"/>
  <c r="G197" i="11"/>
  <c r="G172" i="4"/>
  <c r="F185" i="11"/>
  <c r="G84" i="4"/>
  <c r="F89" i="11"/>
  <c r="AW24" i="11"/>
  <c r="AW60" i="11" s="1"/>
  <c r="G215" i="4"/>
  <c r="F228" i="11"/>
  <c r="Q179" i="11"/>
  <c r="R22" i="12" s="1" a="1"/>
  <c r="R22" i="12" s="1"/>
  <c r="F82" i="11"/>
  <c r="G77" i="4"/>
  <c r="N343" i="11"/>
  <c r="AJ24" i="11"/>
  <c r="AZ226" i="11"/>
  <c r="T286" i="4"/>
  <c r="S308" i="11"/>
  <c r="S306" i="11" s="1"/>
  <c r="AT78" i="4"/>
  <c r="AE83" i="11"/>
  <c r="AT83" i="11" s="1"/>
  <c r="G65" i="4"/>
  <c r="G70" i="11" s="1"/>
  <c r="F70" i="11"/>
  <c r="H91" i="4"/>
  <c r="H96" i="11" s="1"/>
  <c r="G96" i="11"/>
  <c r="AS119" i="4"/>
  <c r="AD125" i="11"/>
  <c r="AS125" i="11" s="1"/>
  <c r="T201" i="4"/>
  <c r="T214" i="11" s="1"/>
  <c r="S214" i="11"/>
  <c r="G220" i="4"/>
  <c r="G233" i="11" s="1"/>
  <c r="F233" i="11"/>
  <c r="AS260" i="4"/>
  <c r="AD282" i="11"/>
  <c r="AS282" i="11" s="1"/>
  <c r="S146" i="4"/>
  <c r="R155" i="11"/>
  <c r="S207" i="4"/>
  <c r="R220" i="11"/>
  <c r="S114" i="4"/>
  <c r="S120" i="11" s="1"/>
  <c r="R120" i="11"/>
  <c r="S149" i="11"/>
  <c r="T261" i="4"/>
  <c r="T283" i="11" s="1"/>
  <c r="S283" i="11"/>
  <c r="T94" i="4"/>
  <c r="S99" i="11"/>
  <c r="S150" i="4"/>
  <c r="R159" i="11"/>
  <c r="S29" i="4"/>
  <c r="R29" i="11"/>
  <c r="AS129" i="4"/>
  <c r="AD137" i="11"/>
  <c r="AS137" i="11" s="1"/>
  <c r="AS217" i="4"/>
  <c r="AD230" i="11"/>
  <c r="AS230" i="11" s="1"/>
  <c r="AS188" i="4"/>
  <c r="AD201" i="11"/>
  <c r="AS201" i="11" s="1"/>
  <c r="AS86" i="4"/>
  <c r="AD91" i="11"/>
  <c r="AS91" i="11" s="1"/>
  <c r="AS221" i="4"/>
  <c r="AD234" i="11"/>
  <c r="AS234" i="11" s="1"/>
  <c r="AS42" i="4"/>
  <c r="AD46" i="11"/>
  <c r="AS46" i="11" s="1"/>
  <c r="AS168" i="4"/>
  <c r="AD181" i="11"/>
  <c r="AS181" i="11" s="1"/>
  <c r="H197" i="4"/>
  <c r="G210" i="11"/>
  <c r="AE111" i="4"/>
  <c r="AF111" i="4" s="1"/>
  <c r="AS180" i="4"/>
  <c r="AD193" i="11"/>
  <c r="AW66" i="11"/>
  <c r="P361" i="11"/>
  <c r="P390" i="11" s="1"/>
  <c r="G13" i="4"/>
  <c r="F13" i="11"/>
  <c r="F12" i="11" s="1"/>
  <c r="F11" i="11" s="1"/>
  <c r="G6" i="12" s="1" a="1"/>
  <c r="G6" i="12" s="1"/>
  <c r="AX66" i="11"/>
  <c r="AZ278" i="11"/>
  <c r="Q262" i="11"/>
  <c r="R31" i="12" s="1" a="1"/>
  <c r="R31" i="12" s="1"/>
  <c r="AL66" i="11"/>
  <c r="AM13" i="12" s="1" a="1"/>
  <c r="AM13" i="12" s="1"/>
  <c r="BB305" i="11"/>
  <c r="Q244" i="11"/>
  <c r="Z439" i="11"/>
  <c r="E118" i="11"/>
  <c r="F17" i="12" s="1" a="1"/>
  <c r="F17" i="12" s="1"/>
  <c r="S92" i="4"/>
  <c r="R97" i="11"/>
  <c r="AA422" i="11"/>
  <c r="T343" i="11"/>
  <c r="AR245" i="11"/>
  <c r="AR244" i="11" s="1"/>
  <c r="AC244" i="11"/>
  <c r="S184" i="4"/>
  <c r="R197" i="11"/>
  <c r="R192" i="11" s="1"/>
  <c r="S23" i="12" s="1" a="1"/>
  <c r="S23" i="12" s="1"/>
  <c r="G127" i="4"/>
  <c r="F135" i="11"/>
  <c r="AL361" i="11"/>
  <c r="AL390" i="11" s="1"/>
  <c r="AR228" i="11"/>
  <c r="AR227" i="11" s="1"/>
  <c r="AC227" i="11"/>
  <c r="AY24" i="11"/>
  <c r="AY60" i="11" s="1"/>
  <c r="AS17" i="4"/>
  <c r="AD17" i="11"/>
  <c r="AS53" i="4"/>
  <c r="AD58" i="11"/>
  <c r="AS58" i="11" s="1"/>
  <c r="U15" i="4"/>
  <c r="T15" i="11"/>
  <c r="T14" i="11" s="1"/>
  <c r="AW13" i="4"/>
  <c r="AH13" i="11"/>
  <c r="G51" i="4"/>
  <c r="G56" i="11" s="1"/>
  <c r="F56" i="11"/>
  <c r="G40" i="4"/>
  <c r="G44" i="11" s="1"/>
  <c r="F44" i="11"/>
  <c r="G45" i="4"/>
  <c r="G49" i="11" s="1"/>
  <c r="F49" i="11"/>
  <c r="AS66" i="4"/>
  <c r="AD71" i="11"/>
  <c r="AS71" i="11" s="1"/>
  <c r="AS79" i="4"/>
  <c r="AD84" i="11"/>
  <c r="AS84" i="11" s="1"/>
  <c r="AE88" i="4"/>
  <c r="AF88" i="4" s="1"/>
  <c r="AS93" i="4"/>
  <c r="AD98" i="11"/>
  <c r="AS98" i="11" s="1"/>
  <c r="S82" i="4"/>
  <c r="S87" i="11" s="1"/>
  <c r="R87" i="11"/>
  <c r="G94" i="4"/>
  <c r="G99" i="11" s="1"/>
  <c r="F99" i="11"/>
  <c r="I102" i="4"/>
  <c r="I108" i="11" s="1"/>
  <c r="AS114" i="4"/>
  <c r="AD120" i="11"/>
  <c r="AS120" i="11" s="1"/>
  <c r="G126" i="4"/>
  <c r="G134" i="11" s="1"/>
  <c r="F134" i="11"/>
  <c r="G142" i="4"/>
  <c r="G151" i="11" s="1"/>
  <c r="F151" i="11"/>
  <c r="AS133" i="4"/>
  <c r="AD142" i="11"/>
  <c r="H159" i="4"/>
  <c r="H172" i="11" s="1"/>
  <c r="G172" i="11"/>
  <c r="G195" i="4"/>
  <c r="G208" i="11" s="1"/>
  <c r="F208" i="11"/>
  <c r="H208" i="4"/>
  <c r="G245" i="4"/>
  <c r="G264" i="11" s="1"/>
  <c r="T260" i="4"/>
  <c r="T282" i="11" s="1"/>
  <c r="S282" i="11"/>
  <c r="AE38" i="4"/>
  <c r="AF38" i="4" s="1"/>
  <c r="AF42" i="11" s="1"/>
  <c r="AT71" i="4"/>
  <c r="AE76" i="11"/>
  <c r="AT76" i="11" s="1"/>
  <c r="S288" i="4"/>
  <c r="S310" i="11" s="1"/>
  <c r="R310" i="11"/>
  <c r="G128" i="4"/>
  <c r="G136" i="11" s="1"/>
  <c r="F136" i="11"/>
  <c r="AS161" i="4"/>
  <c r="AD174" i="11"/>
  <c r="AS174" i="11" s="1"/>
  <c r="AS115" i="4"/>
  <c r="AD121" i="11"/>
  <c r="AS121" i="11" s="1"/>
  <c r="S145" i="4"/>
  <c r="S154" i="11" s="1"/>
  <c r="R154" i="11"/>
  <c r="AS222" i="4"/>
  <c r="AD235" i="11"/>
  <c r="AS235" i="11" s="1"/>
  <c r="S139" i="4"/>
  <c r="S148" i="11" s="1"/>
  <c r="R148" i="11"/>
  <c r="U157" i="4"/>
  <c r="T170" i="11"/>
  <c r="T159" i="4"/>
  <c r="S172" i="11"/>
  <c r="T101" i="4"/>
  <c r="S107" i="11"/>
  <c r="AS104" i="4"/>
  <c r="AD110" i="11"/>
  <c r="AS110" i="11" s="1"/>
  <c r="AS75" i="4"/>
  <c r="AD80" i="11"/>
  <c r="AS80" i="11" s="1"/>
  <c r="AS177" i="4"/>
  <c r="AD190" i="11"/>
  <c r="AS190" i="11" s="1"/>
  <c r="AS123" i="4"/>
  <c r="AD131" i="11"/>
  <c r="AS286" i="11"/>
  <c r="AS285" i="11" s="1"/>
  <c r="AD285" i="11"/>
  <c r="AD418" i="11" s="1"/>
  <c r="AS159" i="4"/>
  <c r="AD172" i="11"/>
  <c r="AS172" i="11" s="1"/>
  <c r="AS146" i="4"/>
  <c r="AD155" i="11"/>
  <c r="AS155" i="11" s="1"/>
  <c r="AS158" i="4"/>
  <c r="AD171" i="11"/>
  <c r="AS171" i="11" s="1"/>
  <c r="AS127" i="4"/>
  <c r="AD135" i="11"/>
  <c r="AS135" i="11" s="1"/>
  <c r="AS26" i="4"/>
  <c r="AD26" i="11"/>
  <c r="AS100" i="4"/>
  <c r="AD106" i="11"/>
  <c r="AS106" i="11" s="1"/>
  <c r="AZ66" i="11"/>
  <c r="Q431" i="11"/>
  <c r="AR310" i="11"/>
  <c r="AR309" i="11" s="1"/>
  <c r="AC309" i="11"/>
  <c r="V422" i="11"/>
  <c r="S244" i="4"/>
  <c r="R263" i="11"/>
  <c r="S262" i="4"/>
  <c r="R284" i="11"/>
  <c r="R279" i="11" s="1"/>
  <c r="AR180" i="11"/>
  <c r="AR179" i="11" s="1"/>
  <c r="AC179" i="11"/>
  <c r="AD22" i="12" s="1" a="1"/>
  <c r="AD22" i="12" s="1"/>
  <c r="S91" i="4"/>
  <c r="R96" i="11"/>
  <c r="V431" i="11"/>
  <c r="AM305" i="11"/>
  <c r="AN42" i="12" s="1" a="1"/>
  <c r="AN42" i="12" s="1"/>
  <c r="G259" i="4"/>
  <c r="F280" i="11"/>
  <c r="S236" i="4"/>
  <c r="R249" i="11"/>
  <c r="R244" i="11" s="1"/>
  <c r="G113" i="4"/>
  <c r="F119" i="11"/>
  <c r="AR206" i="11"/>
  <c r="AR205" i="11" s="1"/>
  <c r="AC205" i="11"/>
  <c r="AD25" i="12" s="1" a="1"/>
  <c r="AD25" i="12" s="1"/>
  <c r="AR131" i="11"/>
  <c r="AR130" i="11" s="1"/>
  <c r="AC130" i="11"/>
  <c r="AD19" i="12" s="1" a="1"/>
  <c r="AD19" i="12" s="1"/>
  <c r="AR102" i="11"/>
  <c r="AR101" i="11" s="1"/>
  <c r="AC101" i="11"/>
  <c r="AD15" i="12" s="1" a="1"/>
  <c r="AD15" i="12" s="1"/>
  <c r="L422" i="11"/>
  <c r="AE431" i="11"/>
  <c r="X343" i="11"/>
  <c r="AJ226" i="11"/>
  <c r="AK26" i="12" s="1" a="1"/>
  <c r="AK26" i="12" s="1"/>
  <c r="AK66" i="11"/>
  <c r="AL13" i="12" s="1" a="1"/>
  <c r="AL13" i="12" s="1"/>
  <c r="AE176" i="4"/>
  <c r="AE159" i="4"/>
  <c r="AF159" i="4" s="1"/>
  <c r="AE26" i="4"/>
  <c r="AF26" i="4" s="1"/>
  <c r="AE127" i="4"/>
  <c r="AF127" i="4" s="1"/>
  <c r="J438" i="4"/>
  <c r="F336" i="4"/>
  <c r="N336" i="4"/>
  <c r="M336" i="4"/>
  <c r="Y336" i="4"/>
  <c r="V336" i="4"/>
  <c r="J336" i="4"/>
  <c r="AH336" i="4"/>
  <c r="P336" i="4"/>
  <c r="AE336" i="4"/>
  <c r="AE83" i="4"/>
  <c r="AF83" i="4" s="1"/>
  <c r="AE195" i="4"/>
  <c r="AE198" i="4"/>
  <c r="AE108" i="4"/>
  <c r="AE163" i="4"/>
  <c r="AF163" i="4" s="1"/>
  <c r="AF176" i="11" s="1"/>
  <c r="AU176" i="11" s="1"/>
  <c r="AE63" i="4"/>
  <c r="AF63" i="4" s="1"/>
  <c r="AE123" i="4"/>
  <c r="AE165" i="4"/>
  <c r="AF236" i="4"/>
  <c r="AA336" i="4"/>
  <c r="X336" i="4"/>
  <c r="AK336" i="4"/>
  <c r="AM384" i="4"/>
  <c r="AE201" i="4"/>
  <c r="AF47" i="4"/>
  <c r="AE168" i="4"/>
  <c r="AF168" i="4" s="1"/>
  <c r="AE224" i="4"/>
  <c r="AE42" i="4"/>
  <c r="AE147" i="4"/>
  <c r="AJ384" i="4"/>
  <c r="AJ385" i="4" s="1"/>
  <c r="AH384" i="4"/>
  <c r="AT273" i="4"/>
  <c r="AT275" i="4"/>
  <c r="D367" i="4"/>
  <c r="AE207" i="4"/>
  <c r="AI384" i="4"/>
  <c r="Z336" i="4"/>
  <c r="AE230" i="4"/>
  <c r="AK384" i="4"/>
  <c r="I336" i="4"/>
  <c r="AE134" i="4"/>
  <c r="AF134" i="4" s="1"/>
  <c r="AF143" i="11" s="1"/>
  <c r="AU143" i="11" s="1"/>
  <c r="AE290" i="4"/>
  <c r="AE44" i="4"/>
  <c r="AE139" i="4"/>
  <c r="AT272" i="4"/>
  <c r="AE104" i="4"/>
  <c r="AF189" i="4"/>
  <c r="W336" i="4"/>
  <c r="AE65" i="4"/>
  <c r="AE106" i="4"/>
  <c r="AE188" i="4"/>
  <c r="AF188" i="4" s="1"/>
  <c r="AE187" i="4"/>
  <c r="AE84" i="4"/>
  <c r="AE148" i="4"/>
  <c r="R336" i="4"/>
  <c r="AE171" i="4"/>
  <c r="AE135" i="4"/>
  <c r="S336" i="4"/>
  <c r="AE180" i="4"/>
  <c r="AE32" i="4"/>
  <c r="AE142" i="4"/>
  <c r="AE167" i="4"/>
  <c r="AE174" i="4"/>
  <c r="AE177" i="4"/>
  <c r="G336" i="4"/>
  <c r="AS211" i="4"/>
  <c r="AE140" i="4"/>
  <c r="AE157" i="4"/>
  <c r="AE131" i="4"/>
  <c r="AE229" i="4"/>
  <c r="AE86" i="4"/>
  <c r="AE40" i="4"/>
  <c r="AE191" i="4"/>
  <c r="AE223" i="4"/>
  <c r="AE146" i="4"/>
  <c r="AF152" i="4"/>
  <c r="L336" i="4"/>
  <c r="AE225" i="4"/>
  <c r="AQ238" i="4"/>
  <c r="AF249" i="4"/>
  <c r="AE39" i="4"/>
  <c r="AE43" i="11" s="1"/>
  <c r="AT43" i="11" s="1"/>
  <c r="AE217" i="4"/>
  <c r="AE158" i="4"/>
  <c r="AE171" i="11" s="1"/>
  <c r="AT171" i="11" s="1"/>
  <c r="AE289" i="4"/>
  <c r="AE311" i="11" s="1"/>
  <c r="AT311" i="11" s="1"/>
  <c r="AS289" i="4"/>
  <c r="AE116" i="4"/>
  <c r="AE122" i="11" s="1"/>
  <c r="AT122" i="11" s="1"/>
  <c r="AS116" i="4"/>
  <c r="AS227" i="4"/>
  <c r="AE227" i="4"/>
  <c r="AE240" i="11" s="1"/>
  <c r="AT240" i="11" s="1"/>
  <c r="AE221" i="4"/>
  <c r="AE196" i="4"/>
  <c r="AE209" i="11" s="1"/>
  <c r="AT209" i="11" s="1"/>
  <c r="AS196" i="4"/>
  <c r="AE206" i="4"/>
  <c r="AE219" i="11" s="1"/>
  <c r="AT219" i="11" s="1"/>
  <c r="AS206" i="4"/>
  <c r="AE194" i="4"/>
  <c r="AE207" i="11" s="1"/>
  <c r="AT207" i="11" s="1"/>
  <c r="AS194" i="4"/>
  <c r="AS150" i="4"/>
  <c r="AE150" i="4"/>
  <c r="AE159" i="11" s="1"/>
  <c r="AT159" i="11" s="1"/>
  <c r="AS251" i="4"/>
  <c r="AE251" i="4"/>
  <c r="AE272" i="11" s="1"/>
  <c r="AT272" i="11" s="1"/>
  <c r="AG77" i="4"/>
  <c r="AU77" i="4"/>
  <c r="AF129" i="4"/>
  <c r="AT129" i="4"/>
  <c r="AE155" i="4"/>
  <c r="AS155" i="4"/>
  <c r="AE210" i="4"/>
  <c r="AE223" i="11" s="1"/>
  <c r="AT223" i="11" s="1"/>
  <c r="AS210" i="4"/>
  <c r="AE226" i="4"/>
  <c r="AE239" i="11" s="1"/>
  <c r="AT239" i="11" s="1"/>
  <c r="AS226" i="4"/>
  <c r="AE208" i="4"/>
  <c r="AE221" i="11" s="1"/>
  <c r="AT221" i="11" s="1"/>
  <c r="AS208" i="4"/>
  <c r="AE219" i="4"/>
  <c r="AE232" i="11" s="1"/>
  <c r="AT232" i="11" s="1"/>
  <c r="AS219" i="4"/>
  <c r="AE110" i="4"/>
  <c r="AS110" i="4"/>
  <c r="AE73" i="4"/>
  <c r="AE78" i="11" s="1"/>
  <c r="AT78" i="11" s="1"/>
  <c r="AS73" i="4"/>
  <c r="AF153" i="4"/>
  <c r="AF166" i="11" s="1"/>
  <c r="AU166" i="11" s="1"/>
  <c r="AT153" i="4"/>
  <c r="AE96" i="4"/>
  <c r="AE102" i="11" s="1"/>
  <c r="AS96" i="4"/>
  <c r="AS151" i="4"/>
  <c r="AE151" i="4"/>
  <c r="AE160" i="11" s="1"/>
  <c r="AT160" i="11" s="1"/>
  <c r="AS162" i="4"/>
  <c r="AE162" i="4"/>
  <c r="AE175" i="11" s="1"/>
  <c r="AT175" i="11" s="1"/>
  <c r="AE169" i="4"/>
  <c r="AE182" i="11" s="1"/>
  <c r="AT182" i="11" s="1"/>
  <c r="AS169" i="4"/>
  <c r="AS228" i="4"/>
  <c r="AE228" i="4"/>
  <c r="AE241" i="11" s="1"/>
  <c r="AT241" i="11" s="1"/>
  <c r="AS247" i="4"/>
  <c r="AE247" i="4"/>
  <c r="AE267" i="11" s="1"/>
  <c r="AT267" i="11" s="1"/>
  <c r="AF286" i="4"/>
  <c r="AF308" i="11" s="1"/>
  <c r="AU308" i="11" s="1"/>
  <c r="AT286" i="4"/>
  <c r="AE234" i="4"/>
  <c r="AE247" i="11" s="1"/>
  <c r="AT247" i="11" s="1"/>
  <c r="AS234" i="4"/>
  <c r="AS285" i="4"/>
  <c r="AE285" i="4"/>
  <c r="AE307" i="11" s="1"/>
  <c r="AF175" i="4"/>
  <c r="AF188" i="11" s="1"/>
  <c r="AU188" i="11" s="1"/>
  <c r="AT175" i="4"/>
  <c r="AE149" i="4"/>
  <c r="AE158" i="11" s="1"/>
  <c r="AT158" i="11" s="1"/>
  <c r="AS149" i="4"/>
  <c r="AE103" i="4"/>
  <c r="AE109" i="11" s="1"/>
  <c r="AT109" i="11" s="1"/>
  <c r="AS103" i="4"/>
  <c r="AE264" i="4"/>
  <c r="AS264" i="4"/>
  <c r="AE141" i="4"/>
  <c r="AE150" i="11" s="1"/>
  <c r="AT150" i="11" s="1"/>
  <c r="AS141" i="4"/>
  <c r="AS160" i="4"/>
  <c r="AE160" i="4"/>
  <c r="AE173" i="11" s="1"/>
  <c r="AT173" i="11" s="1"/>
  <c r="AE172" i="4"/>
  <c r="AS172" i="4"/>
  <c r="AE248" i="4"/>
  <c r="AE268" i="11" s="1"/>
  <c r="AT268" i="11" s="1"/>
  <c r="AS248" i="4"/>
  <c r="AS34" i="4"/>
  <c r="AS30" i="4" s="1"/>
  <c r="AE34" i="4"/>
  <c r="AE38" i="11" s="1"/>
  <c r="AE262" i="4"/>
  <c r="AE284" i="11" s="1"/>
  <c r="AT284" i="11" s="1"/>
  <c r="AE69" i="4"/>
  <c r="AE97" i="4"/>
  <c r="AE103" i="11" s="1"/>
  <c r="AT103" i="11" s="1"/>
  <c r="AE107" i="4"/>
  <c r="AE200" i="4"/>
  <c r="AE213" i="11" s="1"/>
  <c r="AT213" i="11" s="1"/>
  <c r="AE136" i="4"/>
  <c r="AF71" i="4"/>
  <c r="AF19" i="4"/>
  <c r="AF28" i="4"/>
  <c r="AF28" i="11" s="1"/>
  <c r="AU28" i="11" s="1"/>
  <c r="AE53" i="4"/>
  <c r="AF252" i="4"/>
  <c r="AF80" i="4"/>
  <c r="AE181" i="4"/>
  <c r="AE233" i="4"/>
  <c r="AF276" i="4"/>
  <c r="AE220" i="4"/>
  <c r="AE233" i="11" s="1"/>
  <c r="AT233" i="11" s="1"/>
  <c r="AF164" i="4"/>
  <c r="AF177" i="11" s="1"/>
  <c r="AU177" i="11" s="1"/>
  <c r="AE205" i="4"/>
  <c r="AF193" i="4"/>
  <c r="AF206" i="11" s="1"/>
  <c r="AE222" i="4"/>
  <c r="AE235" i="11" s="1"/>
  <c r="AT235" i="11" s="1"/>
  <c r="AE244" i="4"/>
  <c r="AE263" i="11" s="1"/>
  <c r="AR284" i="4"/>
  <c r="AE144" i="4"/>
  <c r="AE153" i="11" s="1"/>
  <c r="AT153" i="11" s="1"/>
  <c r="AF209" i="4"/>
  <c r="AE17" i="4"/>
  <c r="AE68" i="4"/>
  <c r="AF70" i="4"/>
  <c r="AF85" i="4"/>
  <c r="AF91" i="4"/>
  <c r="AE119" i="4"/>
  <c r="AF218" i="4"/>
  <c r="AF231" i="11" s="1"/>
  <c r="AU231" i="11" s="1"/>
  <c r="AE99" i="4"/>
  <c r="AE105" i="11" s="1"/>
  <c r="AT105" i="11" s="1"/>
  <c r="AE138" i="4"/>
  <c r="AE147" i="11" s="1"/>
  <c r="AT147" i="11" s="1"/>
  <c r="AE31" i="4"/>
  <c r="AF78" i="4"/>
  <c r="AF92" i="4"/>
  <c r="AE202" i="4"/>
  <c r="AE199" i="4"/>
  <c r="AE212" i="11" s="1"/>
  <c r="AT212" i="11" s="1"/>
  <c r="AE50" i="4"/>
  <c r="AE55" i="11" s="1"/>
  <c r="AT55" i="11" s="1"/>
  <c r="AE41" i="4"/>
  <c r="AE45" i="11" s="1"/>
  <c r="AT45" i="11" s="1"/>
  <c r="AE66" i="4"/>
  <c r="AE81" i="4"/>
  <c r="AE114" i="4"/>
  <c r="AE133" i="4"/>
  <c r="AE250" i="4"/>
  <c r="AF288" i="4"/>
  <c r="AF310" i="11" s="1"/>
  <c r="AU281" i="4"/>
  <c r="AE161" i="4"/>
  <c r="AF74" i="4"/>
  <c r="AF173" i="4"/>
  <c r="AF186" i="11" s="1"/>
  <c r="AU186" i="11" s="1"/>
  <c r="AE197" i="4"/>
  <c r="AE261" i="4"/>
  <c r="AF100" i="4"/>
  <c r="AF106" i="11" s="1"/>
  <c r="AU106" i="11" s="1"/>
  <c r="AE130" i="4"/>
  <c r="AE115" i="4"/>
  <c r="AF137" i="4"/>
  <c r="AE215" i="4"/>
  <c r="AE186" i="4"/>
  <c r="AE216" i="4"/>
  <c r="AE259" i="4"/>
  <c r="AE27" i="4"/>
  <c r="AE51" i="4"/>
  <c r="AE75" i="4"/>
  <c r="AE29" i="4"/>
  <c r="AE48" i="4"/>
  <c r="AE143" i="4"/>
  <c r="AE126" i="4"/>
  <c r="AR30" i="4"/>
  <c r="AE89" i="4"/>
  <c r="AE87" i="4"/>
  <c r="AM336" i="4"/>
  <c r="K336" i="4"/>
  <c r="H226" i="4"/>
  <c r="H42" i="4"/>
  <c r="U151" i="4"/>
  <c r="S27" i="4"/>
  <c r="S27" i="11" s="1"/>
  <c r="H111" i="4"/>
  <c r="H130" i="4"/>
  <c r="H138" i="11" s="1"/>
  <c r="U88" i="4"/>
  <c r="U134" i="4"/>
  <c r="T96" i="4"/>
  <c r="H106" i="4"/>
  <c r="H112" i="11" s="1"/>
  <c r="S234" i="4"/>
  <c r="AI336" i="4"/>
  <c r="AG336" i="4"/>
  <c r="G50" i="4"/>
  <c r="G55" i="11" s="1"/>
  <c r="U81" i="4"/>
  <c r="T64" i="4"/>
  <c r="T210" i="4"/>
  <c r="S76" i="4"/>
  <c r="H163" i="4"/>
  <c r="H276" i="4"/>
  <c r="H144" i="4"/>
  <c r="T227" i="4"/>
  <c r="I290" i="4"/>
  <c r="U285" i="4"/>
  <c r="U276" i="4"/>
  <c r="S274" i="4"/>
  <c r="I274" i="4"/>
  <c r="AE260" i="4"/>
  <c r="H260" i="4"/>
  <c r="H282" i="11" s="1"/>
  <c r="S259" i="4"/>
  <c r="S280" i="11" s="1"/>
  <c r="T246" i="4"/>
  <c r="T249" i="4"/>
  <c r="H244" i="4"/>
  <c r="H249" i="4"/>
  <c r="G246" i="4"/>
  <c r="G265" i="11" s="1"/>
  <c r="AE245" i="4"/>
  <c r="G248" i="4"/>
  <c r="G268" i="11" s="1"/>
  <c r="T251" i="4"/>
  <c r="G232" i="4"/>
  <c r="G245" i="11" s="1"/>
  <c r="G233" i="4"/>
  <c r="AE232" i="4"/>
  <c r="T233" i="4"/>
  <c r="U220" i="4"/>
  <c r="U233" i="11" s="1"/>
  <c r="S225" i="4"/>
  <c r="U219" i="4"/>
  <c r="V218" i="4"/>
  <c r="T215" i="4"/>
  <c r="T228" i="11" s="1"/>
  <c r="I229" i="4"/>
  <c r="G218" i="4"/>
  <c r="S221" i="4"/>
  <c r="G222" i="4"/>
  <c r="G216" i="4"/>
  <c r="G229" i="11" s="1"/>
  <c r="S197" i="4"/>
  <c r="S210" i="11" s="1"/>
  <c r="S209" i="4"/>
  <c r="S222" i="11" s="1"/>
  <c r="S206" i="4"/>
  <c r="S219" i="11" s="1"/>
  <c r="H193" i="4"/>
  <c r="H206" i="11" s="1"/>
  <c r="H198" i="4"/>
  <c r="H211" i="11" s="1"/>
  <c r="T202" i="4"/>
  <c r="T215" i="11" s="1"/>
  <c r="S208" i="4"/>
  <c r="H201" i="4"/>
  <c r="H214" i="11" s="1"/>
  <c r="G194" i="4"/>
  <c r="H210" i="4"/>
  <c r="H223" i="11" s="1"/>
  <c r="T205" i="4"/>
  <c r="T218" i="11" s="1"/>
  <c r="H207" i="4"/>
  <c r="H220" i="11" s="1"/>
  <c r="T264" i="4"/>
  <c r="AE190" i="4"/>
  <c r="T188" i="4"/>
  <c r="T201" i="11" s="1"/>
  <c r="U190" i="4"/>
  <c r="G189" i="4"/>
  <c r="G202" i="11" s="1"/>
  <c r="G190" i="4"/>
  <c r="G203" i="11" s="1"/>
  <c r="U191" i="4"/>
  <c r="S186" i="4"/>
  <c r="S199" i="11" s="1"/>
  <c r="G186" i="4"/>
  <c r="G199" i="11" s="1"/>
  <c r="S180" i="4"/>
  <c r="AF184" i="4"/>
  <c r="G181" i="4"/>
  <c r="G194" i="11" s="1"/>
  <c r="S171" i="4"/>
  <c r="H171" i="4"/>
  <c r="H184" i="11" s="1"/>
  <c r="T167" i="4"/>
  <c r="T180" i="11" s="1"/>
  <c r="S175" i="4"/>
  <c r="S173" i="4"/>
  <c r="S186" i="11" s="1"/>
  <c r="U177" i="4"/>
  <c r="G168" i="4"/>
  <c r="T174" i="4"/>
  <c r="T187" i="11" s="1"/>
  <c r="G169" i="4"/>
  <c r="G182" i="11" s="1"/>
  <c r="T170" i="4"/>
  <c r="T183" i="11" s="1"/>
  <c r="G170" i="4"/>
  <c r="G183" i="11" s="1"/>
  <c r="T172" i="4"/>
  <c r="T176" i="4"/>
  <c r="AF170" i="4"/>
  <c r="H177" i="4"/>
  <c r="H190" i="11" s="1"/>
  <c r="H158" i="4"/>
  <c r="H171" i="11" s="1"/>
  <c r="H157" i="4"/>
  <c r="G161" i="4"/>
  <c r="T162" i="4"/>
  <c r="T175" i="11" s="1"/>
  <c r="H160" i="4"/>
  <c r="H173" i="11" s="1"/>
  <c r="T165" i="4"/>
  <c r="T178" i="11" s="1"/>
  <c r="S164" i="4"/>
  <c r="G165" i="4"/>
  <c r="G164" i="4"/>
  <c r="G177" i="11" s="1"/>
  <c r="H138" i="4"/>
  <c r="S147" i="4"/>
  <c r="S156" i="11" s="1"/>
  <c r="G137" i="4"/>
  <c r="H140" i="4"/>
  <c r="AE145" i="4"/>
  <c r="T135" i="4"/>
  <c r="V152" i="4"/>
  <c r="G147" i="4"/>
  <c r="G156" i="11" s="1"/>
  <c r="H143" i="4"/>
  <c r="H152" i="11" s="1"/>
  <c r="U141" i="4"/>
  <c r="U150" i="11" s="1"/>
  <c r="S137" i="4"/>
  <c r="G134" i="4"/>
  <c r="G143" i="11" s="1"/>
  <c r="H152" i="4"/>
  <c r="G139" i="4"/>
  <c r="G148" i="11" s="1"/>
  <c r="T148" i="4"/>
  <c r="T157" i="11" s="1"/>
  <c r="I151" i="4"/>
  <c r="H145" i="4"/>
  <c r="H154" i="11" s="1"/>
  <c r="G135" i="4"/>
  <c r="G144" i="11" s="1"/>
  <c r="G123" i="4"/>
  <c r="G131" i="11" s="1"/>
  <c r="AE128" i="4"/>
  <c r="T123" i="4"/>
  <c r="T131" i="11" s="1"/>
  <c r="T127" i="4"/>
  <c r="U129" i="4"/>
  <c r="U137" i="11" s="1"/>
  <c r="AE121" i="4"/>
  <c r="AE113" i="4"/>
  <c r="S116" i="4"/>
  <c r="G114" i="4"/>
  <c r="U113" i="4"/>
  <c r="S107" i="4"/>
  <c r="S108" i="4"/>
  <c r="S114" i="11" s="1"/>
  <c r="H107" i="4"/>
  <c r="S110" i="4"/>
  <c r="S116" i="11" s="1"/>
  <c r="G110" i="4"/>
  <c r="G116" i="11" s="1"/>
  <c r="S106" i="4"/>
  <c r="G108" i="4"/>
  <c r="G114" i="11" s="1"/>
  <c r="AE102" i="4"/>
  <c r="S97" i="4"/>
  <c r="S99" i="4"/>
  <c r="S105" i="11" s="1"/>
  <c r="S103" i="4"/>
  <c r="S109" i="11" s="1"/>
  <c r="H101" i="4"/>
  <c r="H107" i="11" s="1"/>
  <c r="AE101" i="4"/>
  <c r="U69" i="4"/>
  <c r="U74" i="11" s="1"/>
  <c r="S71" i="4"/>
  <c r="S76" i="11" s="1"/>
  <c r="U79" i="4"/>
  <c r="AE67" i="4"/>
  <c r="T78" i="4"/>
  <c r="T70" i="4"/>
  <c r="G75" i="4"/>
  <c r="AE72" i="4"/>
  <c r="G87" i="4"/>
  <c r="G92" i="11" s="1"/>
  <c r="H74" i="4"/>
  <c r="T65" i="4"/>
  <c r="T70" i="11" s="1"/>
  <c r="H70" i="4"/>
  <c r="H75" i="11" s="1"/>
  <c r="G73" i="4"/>
  <c r="G67" i="4"/>
  <c r="G63" i="4"/>
  <c r="S85" i="4"/>
  <c r="S90" i="11" s="1"/>
  <c r="AE82" i="4"/>
  <c r="G88" i="4"/>
  <c r="S63" i="4"/>
  <c r="S68" i="11" s="1"/>
  <c r="AE90" i="4"/>
  <c r="AF94" i="4"/>
  <c r="AE76" i="4"/>
  <c r="S86" i="4"/>
  <c r="S91" i="11" s="1"/>
  <c r="H86" i="4"/>
  <c r="H91" i="11" s="1"/>
  <c r="T77" i="4"/>
  <c r="T82" i="11" s="1"/>
  <c r="AE79" i="4"/>
  <c r="T66" i="4"/>
  <c r="I78" i="4"/>
  <c r="I83" i="11" s="1"/>
  <c r="H79" i="4"/>
  <c r="H84" i="11" s="1"/>
  <c r="S84" i="4"/>
  <c r="S89" i="11" s="1"/>
  <c r="AE93" i="4"/>
  <c r="T82" i="4"/>
  <c r="T87" i="11" s="1"/>
  <c r="S89" i="4"/>
  <c r="S94" i="11" s="1"/>
  <c r="I80" i="4"/>
  <c r="I85" i="11" s="1"/>
  <c r="AE64" i="4"/>
  <c r="T83" i="4"/>
  <c r="T88" i="11" s="1"/>
  <c r="T87" i="4"/>
  <c r="H53" i="4"/>
  <c r="I38" i="4"/>
  <c r="H52" i="4"/>
  <c r="H57" i="11" s="1"/>
  <c r="H51" i="4"/>
  <c r="AF45" i="4"/>
  <c r="AE46" i="4"/>
  <c r="T38" i="4"/>
  <c r="T42" i="11" s="1"/>
  <c r="S42" i="4"/>
  <c r="T49" i="4"/>
  <c r="AE52" i="4"/>
  <c r="G41" i="4"/>
  <c r="AE43" i="4"/>
  <c r="T46" i="4"/>
  <c r="T50" i="11" s="1"/>
  <c r="S44" i="4"/>
  <c r="S48" i="11" s="1"/>
  <c r="T50" i="4"/>
  <c r="T55" i="11" s="1"/>
  <c r="T51" i="4"/>
  <c r="G43" i="4"/>
  <c r="G47" i="11" s="1"/>
  <c r="G47" i="4"/>
  <c r="T40" i="4"/>
  <c r="T44" i="11" s="1"/>
  <c r="G49" i="4"/>
  <c r="G54" i="11" s="1"/>
  <c r="S47" i="4"/>
  <c r="S51" i="11" s="1"/>
  <c r="AF49" i="4"/>
  <c r="S41" i="4"/>
  <c r="S45" i="11" s="1"/>
  <c r="T32" i="4"/>
  <c r="T36" i="11" s="1"/>
  <c r="I29" i="4"/>
  <c r="T26" i="4"/>
  <c r="G28" i="4"/>
  <c r="AJ13" i="4"/>
  <c r="AF15" i="4"/>
  <c r="AH19" i="4"/>
  <c r="AH19" i="11" s="1"/>
  <c r="T19" i="4"/>
  <c r="U17" i="4"/>
  <c r="U17" i="11" s="1"/>
  <c r="U16" i="11" s="1"/>
  <c r="O336" i="4"/>
  <c r="H19" i="4"/>
  <c r="H19" i="11" s="1"/>
  <c r="H18" i="11" s="1"/>
  <c r="AM263" i="4"/>
  <c r="AM395" i="4" s="1"/>
  <c r="AL263" i="4"/>
  <c r="AL395" i="4" s="1"/>
  <c r="AK263" i="4"/>
  <c r="AK395" i="4" s="1"/>
  <c r="AJ263" i="4"/>
  <c r="AJ395" i="4" s="1"/>
  <c r="AI263" i="4"/>
  <c r="AI395" i="4" s="1"/>
  <c r="AH263" i="4"/>
  <c r="AH395" i="4" s="1"/>
  <c r="AD263" i="4"/>
  <c r="AD395" i="4" s="1"/>
  <c r="AC263" i="4"/>
  <c r="AC395" i="4" s="1"/>
  <c r="AB263" i="4"/>
  <c r="AB395" i="4" s="1"/>
  <c r="S263" i="4"/>
  <c r="S395" i="4" s="1"/>
  <c r="R263" i="4"/>
  <c r="R395" i="4" s="1"/>
  <c r="Q263" i="4"/>
  <c r="Q395" i="4" s="1"/>
  <c r="P263" i="4"/>
  <c r="P395" i="4" s="1"/>
  <c r="G263" i="4"/>
  <c r="F263" i="4"/>
  <c r="E263" i="4"/>
  <c r="D263" i="4"/>
  <c r="AM276" i="4"/>
  <c r="AL276" i="4"/>
  <c r="AK276" i="4"/>
  <c r="AJ276" i="4"/>
  <c r="AI276" i="4"/>
  <c r="AH276" i="4"/>
  <c r="AE276" i="4"/>
  <c r="AD276" i="4"/>
  <c r="AC276" i="4"/>
  <c r="AB276" i="4"/>
  <c r="T276" i="4"/>
  <c r="S276" i="4"/>
  <c r="R276" i="4"/>
  <c r="Q276" i="4"/>
  <c r="P276" i="4"/>
  <c r="G276" i="4"/>
  <c r="F276" i="4"/>
  <c r="E276" i="4"/>
  <c r="AM274" i="4"/>
  <c r="AL274" i="4"/>
  <c r="AK274" i="4"/>
  <c r="AJ274" i="4"/>
  <c r="AI274" i="4"/>
  <c r="AH274" i="4"/>
  <c r="AE274" i="4"/>
  <c r="AD274" i="4"/>
  <c r="AC274" i="4"/>
  <c r="AB274" i="4"/>
  <c r="R274" i="4"/>
  <c r="Q274" i="4"/>
  <c r="P274" i="4"/>
  <c r="H274" i="4"/>
  <c r="G274" i="4"/>
  <c r="F274" i="4"/>
  <c r="E274" i="4"/>
  <c r="AM295" i="4"/>
  <c r="AM317" i="11" s="1"/>
  <c r="AL295" i="4"/>
  <c r="AL317" i="11" s="1"/>
  <c r="AK295" i="4"/>
  <c r="AK317" i="11" s="1"/>
  <c r="AJ295" i="4"/>
  <c r="AJ317" i="11" s="1"/>
  <c r="AI295" i="4"/>
  <c r="AI317" i="11" s="1"/>
  <c r="AH295" i="4"/>
  <c r="AH317" i="11" s="1"/>
  <c r="AG295" i="4"/>
  <c r="AG317" i="11" s="1"/>
  <c r="AF295" i="4"/>
  <c r="AF317" i="11" s="1"/>
  <c r="AE295" i="4"/>
  <c r="AE317" i="11" s="1"/>
  <c r="AD295" i="4"/>
  <c r="AD317" i="11" s="1"/>
  <c r="AC295" i="4"/>
  <c r="AC317" i="11" s="1"/>
  <c r="AB294" i="4"/>
  <c r="AA295" i="4"/>
  <c r="Z295" i="4"/>
  <c r="Y295" i="4"/>
  <c r="X295" i="4"/>
  <c r="W295" i="4"/>
  <c r="V295" i="4"/>
  <c r="U295" i="4"/>
  <c r="T295" i="4"/>
  <c r="S295" i="4"/>
  <c r="R295" i="4"/>
  <c r="Q295" i="4"/>
  <c r="P295" i="4"/>
  <c r="O295" i="4"/>
  <c r="N295" i="4"/>
  <c r="M295" i="4"/>
  <c r="L295" i="4"/>
  <c r="K295" i="4"/>
  <c r="J295" i="4"/>
  <c r="I295" i="4"/>
  <c r="H295" i="4"/>
  <c r="G295" i="4"/>
  <c r="F295" i="4"/>
  <c r="E295" i="4"/>
  <c r="D295" i="4"/>
  <c r="H148" i="4" l="1"/>
  <c r="U211" i="4"/>
  <c r="U224" i="11" s="1"/>
  <c r="I26" i="4"/>
  <c r="AE93" i="12"/>
  <c r="AE122" i="12" s="1"/>
  <c r="AR107" i="12" a="1"/>
  <c r="AR107" i="12" s="1"/>
  <c r="T193" i="4"/>
  <c r="T206" i="11" s="1"/>
  <c r="I97" i="4"/>
  <c r="I34" i="4"/>
  <c r="I38" i="11" s="1"/>
  <c r="I34" i="11" s="1"/>
  <c r="U74" i="4"/>
  <c r="U79" i="11" s="1"/>
  <c r="T45" i="4"/>
  <c r="T49" i="11" s="1"/>
  <c r="S182" i="11"/>
  <c r="V289" i="4"/>
  <c r="T245" i="4"/>
  <c r="H65" i="4"/>
  <c r="H70" i="11" s="1"/>
  <c r="H206" i="4"/>
  <c r="G247" i="11"/>
  <c r="U260" i="4"/>
  <c r="U282" i="11" s="1"/>
  <c r="S75" i="12"/>
  <c r="S91" i="12" s="1"/>
  <c r="AE75" i="12"/>
  <c r="Q93" i="12"/>
  <c r="AQ101" i="12" a="1"/>
  <c r="AQ101" i="12" s="1"/>
  <c r="Q57" i="12"/>
  <c r="AQ57" i="12" s="1" a="1"/>
  <c r="AQ57" i="12" s="1"/>
  <c r="AQ65" i="12" a="1"/>
  <c r="AQ65" i="12" s="1"/>
  <c r="AR84" i="12" a="1"/>
  <c r="AR84" i="12" s="1"/>
  <c r="Q75" i="12"/>
  <c r="AQ75" i="12" s="1" a="1"/>
  <c r="AQ75" i="12" s="1"/>
  <c r="AQ77" i="12" a="1"/>
  <c r="AQ77" i="12" s="1"/>
  <c r="AP84" i="12" a="1"/>
  <c r="AP84" i="12" s="1"/>
  <c r="G75" i="12"/>
  <c r="E93" i="12"/>
  <c r="AP101" i="12" a="1"/>
  <c r="AP101" i="12" s="1"/>
  <c r="G57" i="12"/>
  <c r="AP57" i="12" s="1" a="1"/>
  <c r="AP57" i="12" s="1"/>
  <c r="AP65" i="12" a="1"/>
  <c r="AP65" i="12" s="1"/>
  <c r="S93" i="12"/>
  <c r="S122" i="12" s="1"/>
  <c r="AQ84" i="12" a="1"/>
  <c r="AQ84" i="12" s="1"/>
  <c r="AC75" i="12"/>
  <c r="AR77" i="12" a="1"/>
  <c r="AR77" i="12" s="1"/>
  <c r="AC93" i="12"/>
  <c r="AR101" i="12" a="1"/>
  <c r="AR101" i="12" s="1"/>
  <c r="G93" i="12"/>
  <c r="G122" i="12" s="1"/>
  <c r="AC57" i="12"/>
  <c r="AR57" i="12" s="1" a="1"/>
  <c r="AR57" i="12" s="1"/>
  <c r="AR65" i="12" a="1"/>
  <c r="AR65" i="12" s="1"/>
  <c r="E75" i="12"/>
  <c r="AP77" i="12" a="1"/>
  <c r="AP77" i="12" s="1"/>
  <c r="AR110" i="12" a="1"/>
  <c r="AR110" i="12" s="1"/>
  <c r="AQ107" i="12" a="1"/>
  <c r="AQ107" i="12" s="1"/>
  <c r="AL140" i="12"/>
  <c r="AA68" i="2"/>
  <c r="E13" i="12" a="1"/>
  <c r="E13" i="12" s="1"/>
  <c r="X91" i="12"/>
  <c r="G26" i="7" s="1"/>
  <c r="G14" i="7"/>
  <c r="G12" i="7"/>
  <c r="N12" i="7"/>
  <c r="H12" i="7"/>
  <c r="H26" i="7"/>
  <c r="L21" i="7"/>
  <c r="AF91" i="12"/>
  <c r="O26" i="7" s="1"/>
  <c r="O12" i="7"/>
  <c r="O14" i="7"/>
  <c r="H14" i="7"/>
  <c r="J14" i="7"/>
  <c r="J12" i="7"/>
  <c r="F14" i="7"/>
  <c r="F12" i="7"/>
  <c r="P14" i="7"/>
  <c r="P12" i="7"/>
  <c r="V48" i="4"/>
  <c r="V53" i="11" s="1"/>
  <c r="F43" i="2"/>
  <c r="F36" i="2" s="1"/>
  <c r="T39" i="4"/>
  <c r="T43" i="11" s="1"/>
  <c r="I39" i="4"/>
  <c r="G48" i="11"/>
  <c r="L43" i="2"/>
  <c r="AL407" i="11"/>
  <c r="AL408" i="11" s="1"/>
  <c r="AH407" i="11"/>
  <c r="P43" i="2"/>
  <c r="P36" i="2" s="1"/>
  <c r="J51" i="2"/>
  <c r="J49" i="2" s="1"/>
  <c r="H51" i="2"/>
  <c r="H49" i="2" s="1"/>
  <c r="F51" i="2"/>
  <c r="F49" i="2" s="1"/>
  <c r="T46" i="2"/>
  <c r="Z65" i="2"/>
  <c r="AA65" i="2" s="1"/>
  <c r="I31" i="4"/>
  <c r="I35" i="11" s="1"/>
  <c r="J43" i="2"/>
  <c r="J36" i="2" s="1"/>
  <c r="AK447" i="11"/>
  <c r="AK470" i="11" s="1"/>
  <c r="AK473" i="11" s="1"/>
  <c r="P51" i="2"/>
  <c r="P49" i="2" s="1"/>
  <c r="L51" i="2"/>
  <c r="L49" i="2" s="1"/>
  <c r="N43" i="2"/>
  <c r="N36" i="2" s="1"/>
  <c r="N51" i="2"/>
  <c r="N49" i="2" s="1"/>
  <c r="T68" i="2"/>
  <c r="H43" i="2"/>
  <c r="H36" i="2" s="1"/>
  <c r="X359" i="11"/>
  <c r="W91" i="12"/>
  <c r="F26" i="7" s="1"/>
  <c r="M91" i="12"/>
  <c r="U91" i="12"/>
  <c r="AE91" i="12"/>
  <c r="O91" i="12"/>
  <c r="AM139" i="12"/>
  <c r="AG91" i="12"/>
  <c r="P26" i="7" s="1"/>
  <c r="AN140" i="12"/>
  <c r="AI91" i="12"/>
  <c r="K91" i="12"/>
  <c r="AA91" i="12"/>
  <c r="J26" i="7" s="1"/>
  <c r="AM91" i="12"/>
  <c r="AI139" i="12"/>
  <c r="H167" i="4"/>
  <c r="H180" i="11" s="1"/>
  <c r="H66" i="4"/>
  <c r="H71" i="11" s="1"/>
  <c r="I141" i="4"/>
  <c r="H187" i="4"/>
  <c r="AK139" i="12"/>
  <c r="I211" i="4"/>
  <c r="I224" i="11" s="1"/>
  <c r="I15" i="4"/>
  <c r="H136" i="4"/>
  <c r="H145" i="11" s="1"/>
  <c r="AJ140" i="12"/>
  <c r="U34" i="4"/>
  <c r="U38" i="11" s="1"/>
  <c r="U34" i="11" s="1"/>
  <c r="U261" i="4"/>
  <c r="U283" i="11" s="1"/>
  <c r="S127" i="11"/>
  <c r="S126" i="11" s="1"/>
  <c r="T18" i="12" s="1" a="1"/>
  <c r="T18" i="12" s="1"/>
  <c r="T121" i="4"/>
  <c r="AK91" i="12"/>
  <c r="U178" i="4"/>
  <c r="U191" i="11" s="1"/>
  <c r="V228" i="4"/>
  <c r="AT211" i="4"/>
  <c r="U181" i="4"/>
  <c r="U194" i="11" s="1"/>
  <c r="H220" i="4"/>
  <c r="H81" i="4"/>
  <c r="H86" i="11" s="1"/>
  <c r="AL385" i="4"/>
  <c r="G51" i="2"/>
  <c r="G49" i="2" s="1"/>
  <c r="I43" i="2"/>
  <c r="I36" i="2" s="1"/>
  <c r="T41" i="2"/>
  <c r="E43" i="2"/>
  <c r="R44" i="2" s="1" a="1"/>
  <c r="R44" i="2" s="1"/>
  <c r="R43" i="2" s="1"/>
  <c r="M43" i="2"/>
  <c r="M36" i="2" s="1"/>
  <c r="AA56" i="2"/>
  <c r="G43" i="2"/>
  <c r="G36" i="2" s="1"/>
  <c r="O43" i="2"/>
  <c r="O36" i="2" s="1"/>
  <c r="T53" i="2"/>
  <c r="AM447" i="11"/>
  <c r="AM470" i="11" s="1"/>
  <c r="AM473" i="11" s="1"/>
  <c r="Q38" i="2"/>
  <c r="I51" i="2"/>
  <c r="I49" i="2" s="1"/>
  <c r="Y51" i="2"/>
  <c r="Y49" i="2" s="1"/>
  <c r="D38" i="6"/>
  <c r="AK60" i="11"/>
  <c r="P257" i="11"/>
  <c r="T10" i="6" s="1" a="1"/>
  <c r="T10" i="6" s="1"/>
  <c r="AB60" i="11"/>
  <c r="R51" i="2"/>
  <c r="E35" i="6" a="1"/>
  <c r="E35" i="6" s="1"/>
  <c r="R58" i="2"/>
  <c r="AL60" i="11"/>
  <c r="D257" i="11"/>
  <c r="T9" i="6" s="1" a="1"/>
  <c r="T9" i="6" s="1"/>
  <c r="AM60" i="11"/>
  <c r="E9" i="6" a="1"/>
  <c r="E9" i="6" s="1"/>
  <c r="AH60" i="11"/>
  <c r="E36" i="6" a="1"/>
  <c r="E36" i="6" s="1"/>
  <c r="E51" i="2"/>
  <c r="E49" i="2" s="1"/>
  <c r="AI408" i="11"/>
  <c r="AJ60" i="11"/>
  <c r="K43" i="2"/>
  <c r="K36" i="2" s="1"/>
  <c r="T59" i="2"/>
  <c r="E37" i="6" a="1"/>
  <c r="E37" i="6" s="1"/>
  <c r="AI60" i="11"/>
  <c r="AK408" i="11"/>
  <c r="T56" i="2"/>
  <c r="N359" i="11"/>
  <c r="AM408" i="11"/>
  <c r="AK257" i="11"/>
  <c r="AW257" i="11"/>
  <c r="BB257" i="11"/>
  <c r="F24" i="11"/>
  <c r="H359" i="11"/>
  <c r="Q60" i="11"/>
  <c r="Q278" i="11"/>
  <c r="R36" i="12" s="1" a="1"/>
  <c r="R36" i="12" s="1"/>
  <c r="P359" i="11"/>
  <c r="AI447" i="11"/>
  <c r="AI470" i="11" s="1"/>
  <c r="AI473" i="11" s="1"/>
  <c r="R118" i="11"/>
  <c r="S17" i="12" s="1" a="1"/>
  <c r="S17" i="12" s="1"/>
  <c r="E417" i="11"/>
  <c r="E416" i="11" s="1"/>
  <c r="AL257" i="11"/>
  <c r="AX257" i="11"/>
  <c r="AY257" i="11"/>
  <c r="T359" i="11"/>
  <c r="V359" i="11"/>
  <c r="O51" i="2"/>
  <c r="O49" i="2" s="1"/>
  <c r="Q226" i="11"/>
  <c r="R26" i="12" s="1" a="1"/>
  <c r="R26" i="12" s="1"/>
  <c r="K51" i="2"/>
  <c r="K49" i="2" s="1"/>
  <c r="R359" i="11"/>
  <c r="Z45" i="2"/>
  <c r="AA45" i="2" s="1"/>
  <c r="T45" i="2"/>
  <c r="T55" i="2"/>
  <c r="Z55" i="2"/>
  <c r="AA55" i="2" s="1"/>
  <c r="Q43" i="2"/>
  <c r="S44" i="2" s="1" a="1"/>
  <c r="S44" i="2" s="1"/>
  <c r="M51" i="2"/>
  <c r="M49" i="2" s="1"/>
  <c r="S359" i="11"/>
  <c r="R198" i="11"/>
  <c r="S24" i="12" s="1" a="1"/>
  <c r="S24" i="12" s="1"/>
  <c r="S54" i="2" a="1"/>
  <c r="S54" i="2" s="1"/>
  <c r="Q51" i="2"/>
  <c r="Q49" i="2" s="1"/>
  <c r="Z59" i="2"/>
  <c r="S58" i="2"/>
  <c r="R41" i="11"/>
  <c r="R40" i="11" s="1"/>
  <c r="L36" i="2"/>
  <c r="AH257" i="11"/>
  <c r="T80" i="4"/>
  <c r="U80" i="4" s="1"/>
  <c r="U85" i="11" s="1"/>
  <c r="H76" i="4"/>
  <c r="H81" i="11" s="1"/>
  <c r="U115" i="4"/>
  <c r="H133" i="4"/>
  <c r="I133" i="4" s="1"/>
  <c r="U195" i="4"/>
  <c r="H236" i="4"/>
  <c r="H249" i="11" s="1"/>
  <c r="I262" i="4"/>
  <c r="I284" i="11" s="1"/>
  <c r="H173" i="4"/>
  <c r="H196" i="4"/>
  <c r="T114" i="4"/>
  <c r="T39" i="2"/>
  <c r="Z39" i="2"/>
  <c r="S38" i="2"/>
  <c r="AA53" i="2"/>
  <c r="J17" i="4"/>
  <c r="R38" i="2"/>
  <c r="Y39" i="2"/>
  <c r="Y38" i="2" s="1"/>
  <c r="H126" i="4"/>
  <c r="H134" i="11" s="1"/>
  <c r="AC226" i="11"/>
  <c r="AD26" i="12" s="1" a="1"/>
  <c r="AD26" i="12" s="1"/>
  <c r="T237" i="11"/>
  <c r="I155" i="4"/>
  <c r="J155" i="4" s="1"/>
  <c r="H40" i="4"/>
  <c r="H44" i="11" s="1"/>
  <c r="I91" i="4"/>
  <c r="I96" i="11" s="1"/>
  <c r="T43" i="4"/>
  <c r="T47" i="11" s="1"/>
  <c r="AR226" i="11"/>
  <c r="U153" i="4"/>
  <c r="U166" i="11" s="1"/>
  <c r="H261" i="4"/>
  <c r="I261" i="4" s="1"/>
  <c r="I27" i="4"/>
  <c r="I27" i="11" s="1"/>
  <c r="I230" i="4"/>
  <c r="J230" i="4" s="1"/>
  <c r="J243" i="11" s="1"/>
  <c r="F305" i="11"/>
  <c r="G42" i="12" s="1" a="1"/>
  <c r="G42" i="12" s="1"/>
  <c r="F279" i="11"/>
  <c r="F278" i="11" s="1"/>
  <c r="G36" i="12" s="1" a="1"/>
  <c r="G36" i="12" s="1"/>
  <c r="AC305" i="11"/>
  <c r="AD42" i="12" s="1" a="1"/>
  <c r="AD42" i="12" s="1"/>
  <c r="H142" i="4"/>
  <c r="I180" i="4"/>
  <c r="I193" i="11" s="1"/>
  <c r="V229" i="4"/>
  <c r="V242" i="11" s="1"/>
  <c r="J247" i="4"/>
  <c r="J267" i="11" s="1"/>
  <c r="I288" i="4"/>
  <c r="U198" i="4"/>
  <c r="V198" i="4" s="1"/>
  <c r="V161" i="4"/>
  <c r="AF211" i="4"/>
  <c r="AF224" i="11" s="1"/>
  <c r="AU224" i="11" s="1"/>
  <c r="AH408" i="11"/>
  <c r="U169" i="4"/>
  <c r="H90" i="4"/>
  <c r="H95" i="11" s="1"/>
  <c r="T136" i="4"/>
  <c r="U136" i="4" s="1"/>
  <c r="U68" i="4"/>
  <c r="T139" i="4"/>
  <c r="U139" i="4" s="1"/>
  <c r="U148" i="11" s="1"/>
  <c r="F262" i="11"/>
  <c r="G31" i="12" s="1" a="1"/>
  <c r="G31" i="12" s="1"/>
  <c r="H94" i="4"/>
  <c r="H99" i="11" s="1"/>
  <c r="V226" i="4"/>
  <c r="V239" i="11" s="1"/>
  <c r="H48" i="4"/>
  <c r="I48" i="4" s="1"/>
  <c r="I53" i="11" s="1"/>
  <c r="J72" i="4"/>
  <c r="K72" i="4" s="1"/>
  <c r="I159" i="4"/>
  <c r="I172" i="11" s="1"/>
  <c r="I205" i="4"/>
  <c r="I218" i="11" s="1"/>
  <c r="V224" i="4"/>
  <c r="V237" i="11" s="1"/>
  <c r="T223" i="4"/>
  <c r="U223" i="4" s="1"/>
  <c r="H64" i="4"/>
  <c r="H69" i="11" s="1"/>
  <c r="AR60" i="11"/>
  <c r="E60" i="11"/>
  <c r="J102" i="4"/>
  <c r="K102" i="4" s="1"/>
  <c r="T145" i="4"/>
  <c r="T154" i="11" s="1"/>
  <c r="H209" i="4"/>
  <c r="AJ408" i="11"/>
  <c r="R227" i="11"/>
  <c r="R226" i="11" s="1"/>
  <c r="S26" i="12" s="1" a="1"/>
  <c r="S26" i="12" s="1"/>
  <c r="G273" i="11"/>
  <c r="H252" i="4"/>
  <c r="U193" i="4"/>
  <c r="H128" i="4"/>
  <c r="I128" i="4" s="1"/>
  <c r="R169" i="11"/>
  <c r="S21" i="12" s="1" a="1"/>
  <c r="S21" i="12" s="1"/>
  <c r="F111" i="11"/>
  <c r="G16" i="12" s="1" a="1"/>
  <c r="G16" i="12" s="1"/>
  <c r="F101" i="11"/>
  <c r="G15" i="12" s="1" a="1"/>
  <c r="G15" i="12" s="1"/>
  <c r="F21" i="11"/>
  <c r="F9" i="6" a="1"/>
  <c r="F9" i="6" s="1"/>
  <c r="AS101" i="11"/>
  <c r="F130" i="11"/>
  <c r="G19" i="12" s="1" a="1"/>
  <c r="G19" i="12" s="1"/>
  <c r="F67" i="11"/>
  <c r="G14" i="12" s="1" a="1"/>
  <c r="G14" i="12" s="1"/>
  <c r="AR278" i="11"/>
  <c r="R67" i="11"/>
  <c r="S14" i="12" s="1" a="1"/>
  <c r="S14" i="12" s="1"/>
  <c r="F41" i="11"/>
  <c r="F40" i="11" s="1"/>
  <c r="G309" i="11"/>
  <c r="AC60" i="11"/>
  <c r="E66" i="11"/>
  <c r="F13" i="12" s="1" a="1"/>
  <c r="F13" i="12" s="1"/>
  <c r="F118" i="11"/>
  <c r="G17" i="12" s="1" a="1"/>
  <c r="G17" i="12" s="1"/>
  <c r="R25" i="11"/>
  <c r="R24" i="11" s="1"/>
  <c r="F198" i="11"/>
  <c r="G24" i="12" s="1" a="1"/>
  <c r="G24" i="12" s="1"/>
  <c r="R205" i="11"/>
  <c r="S25" i="12" s="1" a="1"/>
  <c r="S25" i="12" s="1"/>
  <c r="R278" i="11"/>
  <c r="S36" i="12" s="1" a="1"/>
  <c r="S36" i="12" s="1"/>
  <c r="R417" i="11"/>
  <c r="R416" i="11" s="1"/>
  <c r="AU63" i="4"/>
  <c r="AF68" i="11"/>
  <c r="V294" i="4"/>
  <c r="V317" i="11"/>
  <c r="V316" i="11" s="1"/>
  <c r="W47" i="12" s="1" a="1"/>
  <c r="W47" i="12" s="1"/>
  <c r="AD316" i="11"/>
  <c r="AE47" i="12" s="1" a="1"/>
  <c r="AE47" i="12" s="1"/>
  <c r="AS317" i="11"/>
  <c r="AS316" i="11" s="1"/>
  <c r="G294" i="4"/>
  <c r="G317" i="11"/>
  <c r="G316" i="11" s="1"/>
  <c r="H47" i="12" s="1" a="1"/>
  <c r="H47" i="12" s="1"/>
  <c r="K294" i="4"/>
  <c r="K317" i="11"/>
  <c r="K316" i="11" s="1"/>
  <c r="L47" i="12" s="1" a="1"/>
  <c r="L47" i="12" s="1"/>
  <c r="S294" i="4"/>
  <c r="S317" i="11"/>
  <c r="S316" i="11" s="1"/>
  <c r="T47" i="12" s="1" a="1"/>
  <c r="T47" i="12" s="1"/>
  <c r="AA294" i="4"/>
  <c r="AA317" i="11"/>
  <c r="AA316" i="11" s="1"/>
  <c r="AB47" i="12" s="1" a="1"/>
  <c r="AB47" i="12" s="1"/>
  <c r="AT43" i="4"/>
  <c r="AE47" i="11"/>
  <c r="AT47" i="11" s="1"/>
  <c r="J38" i="4"/>
  <c r="J42" i="11" s="1"/>
  <c r="I42" i="11"/>
  <c r="D294" i="4"/>
  <c r="D317" i="11"/>
  <c r="D316" i="11" s="1"/>
  <c r="E47" i="12" s="1" a="1"/>
  <c r="E47" i="12" s="1"/>
  <c r="L294" i="4"/>
  <c r="L317" i="11"/>
  <c r="L316" i="11" s="1"/>
  <c r="M47" i="12" s="1" a="1"/>
  <c r="M47" i="12" s="1"/>
  <c r="T294" i="4"/>
  <c r="T317" i="11"/>
  <c r="T316" i="11" s="1"/>
  <c r="U47" i="12" s="1" a="1"/>
  <c r="U47" i="12" s="1"/>
  <c r="AY317" i="11"/>
  <c r="AY316" i="11" s="1"/>
  <c r="AJ316" i="11"/>
  <c r="AK47" i="12" s="1" a="1"/>
  <c r="AK47" i="12" s="1"/>
  <c r="U19" i="4"/>
  <c r="U19" i="11" s="1"/>
  <c r="U18" i="11" s="1"/>
  <c r="T19" i="11"/>
  <c r="T18" i="11" s="1"/>
  <c r="U26" i="4"/>
  <c r="U26" i="11" s="1"/>
  <c r="T26" i="11"/>
  <c r="H41" i="4"/>
  <c r="H45" i="11" s="1"/>
  <c r="G45" i="11"/>
  <c r="AU45" i="4"/>
  <c r="AF49" i="11"/>
  <c r="AU49" i="11" s="1"/>
  <c r="I53" i="4"/>
  <c r="H58" i="11"/>
  <c r="AT64" i="4"/>
  <c r="AE69" i="11"/>
  <c r="AT69" i="11" s="1"/>
  <c r="AT76" i="4"/>
  <c r="AE81" i="11"/>
  <c r="AT81" i="11" s="1"/>
  <c r="U78" i="4"/>
  <c r="U83" i="11" s="1"/>
  <c r="T83" i="11"/>
  <c r="T106" i="4"/>
  <c r="T112" i="11" s="1"/>
  <c r="S112" i="11"/>
  <c r="V113" i="4"/>
  <c r="U119" i="11"/>
  <c r="AT121" i="4"/>
  <c r="AE127" i="11"/>
  <c r="AT128" i="4"/>
  <c r="AE136" i="11"/>
  <c r="AT136" i="11" s="1"/>
  <c r="I150" i="4"/>
  <c r="I159" i="11" s="1"/>
  <c r="AU168" i="4"/>
  <c r="AF181" i="11"/>
  <c r="AU181" i="11" s="1"/>
  <c r="AU184" i="4"/>
  <c r="AF197" i="11"/>
  <c r="AU197" i="11" s="1"/>
  <c r="V191" i="4"/>
  <c r="V204" i="11" s="1"/>
  <c r="U204" i="11"/>
  <c r="H191" i="4"/>
  <c r="H195" i="4"/>
  <c r="H208" i="11" s="1"/>
  <c r="H222" i="4"/>
  <c r="G235" i="11"/>
  <c r="U246" i="4"/>
  <c r="U265" i="11" s="1"/>
  <c r="T265" i="11"/>
  <c r="I289" i="4"/>
  <c r="U210" i="4"/>
  <c r="U223" i="11" s="1"/>
  <c r="T223" i="11"/>
  <c r="H245" i="4"/>
  <c r="T288" i="4"/>
  <c r="I42" i="4"/>
  <c r="H46" i="11"/>
  <c r="T168" i="4"/>
  <c r="J175" i="4"/>
  <c r="AT29" i="4"/>
  <c r="AE29" i="11"/>
  <c r="AT29" i="11" s="1"/>
  <c r="AT215" i="4"/>
  <c r="AE228" i="11"/>
  <c r="AU74" i="4"/>
  <c r="AF79" i="11"/>
  <c r="AU79" i="11" s="1"/>
  <c r="AT81" i="4"/>
  <c r="AE86" i="11"/>
  <c r="AT86" i="11" s="1"/>
  <c r="AU70" i="4"/>
  <c r="AF75" i="11"/>
  <c r="AU75" i="11" s="1"/>
  <c r="AU206" i="11"/>
  <c r="AU80" i="4"/>
  <c r="AF85" i="11"/>
  <c r="AU85" i="11" s="1"/>
  <c r="AT136" i="4"/>
  <c r="AE145" i="11"/>
  <c r="AT145" i="11" s="1"/>
  <c r="AV77" i="4"/>
  <c r="AG82" i="11"/>
  <c r="AV82" i="11" s="1"/>
  <c r="AT131" i="4"/>
  <c r="AE139" i="11"/>
  <c r="AT139" i="11" s="1"/>
  <c r="AT167" i="4"/>
  <c r="AE180" i="11"/>
  <c r="AT148" i="4"/>
  <c r="AE157" i="11"/>
  <c r="AT157" i="11" s="1"/>
  <c r="AT104" i="4"/>
  <c r="AE110" i="11"/>
  <c r="AT110" i="11" s="1"/>
  <c r="AT230" i="4"/>
  <c r="AE243" i="11"/>
  <c r="AT243" i="11" s="1"/>
  <c r="AT108" i="4"/>
  <c r="AE114" i="11"/>
  <c r="AT26" i="4"/>
  <c r="AE26" i="11"/>
  <c r="R262" i="11"/>
  <c r="S31" i="12" s="1" a="1"/>
  <c r="S31" i="12" s="1"/>
  <c r="R309" i="11"/>
  <c r="R305" i="11" s="1"/>
  <c r="S42" i="12" s="1" a="1"/>
  <c r="S42" i="12" s="1"/>
  <c r="H219" i="4"/>
  <c r="AS142" i="11"/>
  <c r="AS141" i="11" s="1"/>
  <c r="AD141" i="11"/>
  <c r="AE20" i="12" s="1" a="1"/>
  <c r="AE20" i="12" s="1"/>
  <c r="AT88" i="4"/>
  <c r="AE93" i="11"/>
  <c r="AT93" i="11" s="1"/>
  <c r="G135" i="11"/>
  <c r="H127" i="4"/>
  <c r="Q66" i="11"/>
  <c r="R13" i="12" s="1" a="1"/>
  <c r="R13" i="12" s="1"/>
  <c r="S171" i="11"/>
  <c r="T158" i="4"/>
  <c r="I131" i="4"/>
  <c r="H139" i="11"/>
  <c r="H89" i="4"/>
  <c r="I89" i="4" s="1"/>
  <c r="G94" i="11"/>
  <c r="AS180" i="11"/>
  <c r="AS179" i="11" s="1"/>
  <c r="AD179" i="11"/>
  <c r="AE22" i="12" s="1" a="1"/>
  <c r="AE22" i="12" s="1"/>
  <c r="AT15" i="11"/>
  <c r="AT14" i="11" s="1"/>
  <c r="AE14" i="11"/>
  <c r="R101" i="11"/>
  <c r="S15" i="12" s="1" a="1"/>
  <c r="S15" i="12" s="1"/>
  <c r="F141" i="11"/>
  <c r="G20" i="12" s="1" a="1"/>
  <c r="G20" i="12" s="1"/>
  <c r="AD169" i="11"/>
  <c r="AE21" i="12" s="1" a="1"/>
  <c r="AE21" i="12" s="1"/>
  <c r="AS170" i="11"/>
  <c r="AS169" i="11" s="1"/>
  <c r="T52" i="4"/>
  <c r="S57" i="11"/>
  <c r="U196" i="4"/>
  <c r="T209" i="11"/>
  <c r="G127" i="11"/>
  <c r="G126" i="11" s="1"/>
  <c r="H18" i="12" s="1" a="1"/>
  <c r="H18" i="12" s="1"/>
  <c r="H121" i="4"/>
  <c r="I71" i="4"/>
  <c r="H76" i="11"/>
  <c r="AH447" i="11"/>
  <c r="AH470" i="11" s="1"/>
  <c r="AH473" i="11" s="1"/>
  <c r="G236" i="11"/>
  <c r="H223" i="4"/>
  <c r="S268" i="11"/>
  <c r="T248" i="4"/>
  <c r="AS15" i="11"/>
  <c r="AS14" i="11" s="1"/>
  <c r="AD14" i="11"/>
  <c r="U100" i="4"/>
  <c r="T106" i="11"/>
  <c r="U232" i="4"/>
  <c r="T245" i="11"/>
  <c r="G111" i="11"/>
  <c r="H16" i="12" s="1" a="1"/>
  <c r="H16" i="12" s="1"/>
  <c r="BA317" i="11"/>
  <c r="BA316" i="11" s="1"/>
  <c r="AL316" i="11"/>
  <c r="AM47" i="12" s="1" a="1"/>
  <c r="AM47" i="12" s="1"/>
  <c r="AU15" i="4"/>
  <c r="AF15" i="11"/>
  <c r="AM316" i="11"/>
  <c r="AN47" i="12" s="1" a="1"/>
  <c r="AN47" i="12" s="1"/>
  <c r="BB317" i="11"/>
  <c r="BB316" i="11" s="1"/>
  <c r="K17" i="4"/>
  <c r="J17" i="11"/>
  <c r="J16" i="11" s="1"/>
  <c r="AY13" i="4"/>
  <c r="AJ13" i="11"/>
  <c r="I40" i="4"/>
  <c r="I44" i="11" s="1"/>
  <c r="U51" i="4"/>
  <c r="U56" i="11" s="1"/>
  <c r="T56" i="11"/>
  <c r="T42" i="4"/>
  <c r="T46" i="11" s="1"/>
  <c r="S46" i="11"/>
  <c r="I51" i="4"/>
  <c r="H56" i="11"/>
  <c r="U87" i="4"/>
  <c r="U92" i="11" s="1"/>
  <c r="T92" i="11"/>
  <c r="U66" i="4"/>
  <c r="U71" i="11" s="1"/>
  <c r="T71" i="11"/>
  <c r="AU94" i="4"/>
  <c r="AF99" i="11"/>
  <c r="AU99" i="11" s="1"/>
  <c r="H88" i="4"/>
  <c r="H93" i="11" s="1"/>
  <c r="G93" i="11"/>
  <c r="H73" i="4"/>
  <c r="G78" i="11"/>
  <c r="AT72" i="4"/>
  <c r="AE77" i="11"/>
  <c r="AT77" i="11" s="1"/>
  <c r="AT67" i="4"/>
  <c r="AE72" i="11"/>
  <c r="AT72" i="11" s="1"/>
  <c r="E294" i="4"/>
  <c r="E317" i="11"/>
  <c r="E316" i="11" s="1"/>
  <c r="F47" i="12" s="1" a="1"/>
  <c r="F47" i="12" s="1"/>
  <c r="M294" i="4"/>
  <c r="M317" i="11"/>
  <c r="M316" i="11" s="1"/>
  <c r="N47" i="12" s="1" a="1"/>
  <c r="N47" i="12" s="1"/>
  <c r="U294" i="4"/>
  <c r="U317" i="11"/>
  <c r="U316" i="11" s="1"/>
  <c r="V47" i="12" s="1" a="1"/>
  <c r="V47" i="12" s="1"/>
  <c r="AC316" i="11"/>
  <c r="AD47" i="12" s="1" a="1"/>
  <c r="AD47" i="12" s="1"/>
  <c r="AR317" i="11"/>
  <c r="AR316" i="11" s="1"/>
  <c r="AZ317" i="11"/>
  <c r="AZ316" i="11" s="1"/>
  <c r="AK316" i="11"/>
  <c r="AL47" i="12" s="1" a="1"/>
  <c r="AL47" i="12" s="1"/>
  <c r="AH18" i="11"/>
  <c r="AW19" i="11"/>
  <c r="AW18" i="11" s="1"/>
  <c r="J29" i="4"/>
  <c r="J29" i="11" s="1"/>
  <c r="I29" i="11"/>
  <c r="H47" i="4"/>
  <c r="G51" i="11"/>
  <c r="AT52" i="4"/>
  <c r="AE57" i="11"/>
  <c r="AT57" i="11" s="1"/>
  <c r="J39" i="4"/>
  <c r="I43" i="11"/>
  <c r="H63" i="4"/>
  <c r="H68" i="11" s="1"/>
  <c r="G68" i="11"/>
  <c r="AT101" i="4"/>
  <c r="AE107" i="11"/>
  <c r="AT107" i="11" s="1"/>
  <c r="AT102" i="4"/>
  <c r="AE108" i="11"/>
  <c r="AT108" i="11" s="1"/>
  <c r="H114" i="4"/>
  <c r="H120" i="11" s="1"/>
  <c r="G120" i="11"/>
  <c r="H142" i="11"/>
  <c r="I140" i="4"/>
  <c r="I149" i="11" s="1"/>
  <c r="H149" i="11"/>
  <c r="I142" i="4"/>
  <c r="I151" i="11" s="1"/>
  <c r="H151" i="11"/>
  <c r="AU170" i="4"/>
  <c r="AF183" i="11"/>
  <c r="AU183" i="11" s="1"/>
  <c r="T175" i="4"/>
  <c r="S188" i="11"/>
  <c r="T180" i="4"/>
  <c r="S193" i="11"/>
  <c r="AT190" i="4"/>
  <c r="AE203" i="11"/>
  <c r="AT203" i="11" s="1"/>
  <c r="H194" i="4"/>
  <c r="G207" i="11"/>
  <c r="T221" i="4"/>
  <c r="T234" i="11" s="1"/>
  <c r="S234" i="11"/>
  <c r="V219" i="4"/>
  <c r="V232" i="11" s="1"/>
  <c r="U232" i="11"/>
  <c r="W289" i="4"/>
  <c r="W311" i="11" s="1"/>
  <c r="V311" i="11"/>
  <c r="T236" i="11"/>
  <c r="U126" i="4"/>
  <c r="AT75" i="4"/>
  <c r="AE80" i="11"/>
  <c r="AT80" i="11" s="1"/>
  <c r="AU137" i="4"/>
  <c r="AF146" i="11"/>
  <c r="AU146" i="11" s="1"/>
  <c r="AT161" i="4"/>
  <c r="AE174" i="11"/>
  <c r="AT174" i="11" s="1"/>
  <c r="AT66" i="4"/>
  <c r="AE71" i="11"/>
  <c r="AT71" i="11" s="1"/>
  <c r="AT31" i="4"/>
  <c r="AE35" i="11"/>
  <c r="AT35" i="11" s="1"/>
  <c r="AT68" i="4"/>
  <c r="AE73" i="11"/>
  <c r="AT73" i="11" s="1"/>
  <c r="AT205" i="4"/>
  <c r="AE218" i="11"/>
  <c r="AT218" i="11" s="1"/>
  <c r="AU152" i="4"/>
  <c r="AF165" i="11"/>
  <c r="AU165" i="11" s="1"/>
  <c r="AT157" i="4"/>
  <c r="AE170" i="11"/>
  <c r="AT142" i="4"/>
  <c r="AE151" i="11"/>
  <c r="AT151" i="11" s="1"/>
  <c r="AT84" i="4"/>
  <c r="AE89" i="11"/>
  <c r="AT89" i="11" s="1"/>
  <c r="AT147" i="4"/>
  <c r="AE156" i="11"/>
  <c r="AT156" i="11" s="1"/>
  <c r="AT198" i="4"/>
  <c r="AE211" i="11"/>
  <c r="AT211" i="11" s="1"/>
  <c r="AT159" i="4"/>
  <c r="AE172" i="11"/>
  <c r="AT172" i="11" s="1"/>
  <c r="S263" i="11"/>
  <c r="T244" i="4"/>
  <c r="U159" i="4"/>
  <c r="T172" i="11"/>
  <c r="AT111" i="4"/>
  <c r="AE117" i="11"/>
  <c r="AT117" i="11" s="1"/>
  <c r="T146" i="4"/>
  <c r="S155" i="11"/>
  <c r="F227" i="11"/>
  <c r="F226" i="11" s="1"/>
  <c r="G26" i="12" s="1" a="1"/>
  <c r="G26" i="12" s="1"/>
  <c r="H197" i="11"/>
  <c r="I184" i="4"/>
  <c r="AI257" i="11"/>
  <c r="H68" i="4"/>
  <c r="G73" i="11"/>
  <c r="G191" i="11"/>
  <c r="H178" i="4"/>
  <c r="G158" i="11"/>
  <c r="H149" i="4"/>
  <c r="I116" i="4"/>
  <c r="H122" i="11"/>
  <c r="V75" i="4"/>
  <c r="U80" i="11"/>
  <c r="H153" i="4"/>
  <c r="I153" i="4" s="1"/>
  <c r="I166" i="11" s="1"/>
  <c r="G166" i="11"/>
  <c r="S212" i="11"/>
  <c r="T199" i="4"/>
  <c r="U102" i="4"/>
  <c r="T108" i="11"/>
  <c r="H129" i="4"/>
  <c r="G137" i="11"/>
  <c r="G110" i="11"/>
  <c r="H104" i="4"/>
  <c r="G201" i="11"/>
  <c r="G198" i="11" s="1"/>
  <c r="H24" i="12" s="1" a="1"/>
  <c r="H24" i="12" s="1"/>
  <c r="H188" i="4"/>
  <c r="F205" i="11"/>
  <c r="G25" i="12" s="1" a="1"/>
  <c r="G25" i="12" s="1"/>
  <c r="S200" i="11"/>
  <c r="T187" i="4"/>
  <c r="G230" i="11"/>
  <c r="H217" i="4"/>
  <c r="T247" i="4"/>
  <c r="S267" i="11"/>
  <c r="T189" i="4"/>
  <c r="S202" i="11"/>
  <c r="R141" i="11"/>
  <c r="S20" i="12" s="1" a="1"/>
  <c r="S20" i="12" s="1"/>
  <c r="W152" i="4"/>
  <c r="W165" i="11" s="1"/>
  <c r="V165" i="11"/>
  <c r="H137" i="4"/>
  <c r="H146" i="11" s="1"/>
  <c r="G146" i="11"/>
  <c r="U176" i="4"/>
  <c r="U189" i="11" s="1"/>
  <c r="T189" i="11"/>
  <c r="H218" i="4"/>
  <c r="H231" i="11" s="1"/>
  <c r="G231" i="11"/>
  <c r="T225" i="4"/>
  <c r="T238" i="11" s="1"/>
  <c r="S238" i="11"/>
  <c r="U251" i="4"/>
  <c r="U272" i="11" s="1"/>
  <c r="T272" i="11"/>
  <c r="I163" i="4"/>
  <c r="I176" i="11" s="1"/>
  <c r="H176" i="11"/>
  <c r="I226" i="4"/>
  <c r="H239" i="11"/>
  <c r="J26" i="4"/>
  <c r="I26" i="11"/>
  <c r="AT51" i="4"/>
  <c r="AE56" i="11"/>
  <c r="AT56" i="11" s="1"/>
  <c r="AT115" i="4"/>
  <c r="AE121" i="11"/>
  <c r="AT121" i="11" s="1"/>
  <c r="AT17" i="4"/>
  <c r="AE17" i="11"/>
  <c r="AU252" i="4"/>
  <c r="AF273" i="11"/>
  <c r="AU273" i="11" s="1"/>
  <c r="AT107" i="4"/>
  <c r="AE113" i="11"/>
  <c r="AT113" i="11" s="1"/>
  <c r="AT307" i="11"/>
  <c r="AT306" i="11" s="1"/>
  <c r="AE306" i="11"/>
  <c r="AF110" i="4"/>
  <c r="AG110" i="4" s="1"/>
  <c r="AE116" i="11"/>
  <c r="AT116" i="11" s="1"/>
  <c r="AT146" i="4"/>
  <c r="AE155" i="11"/>
  <c r="AT155" i="11" s="1"/>
  <c r="AT140" i="4"/>
  <c r="AE149" i="11"/>
  <c r="AT149" i="11" s="1"/>
  <c r="AT32" i="4"/>
  <c r="AE36" i="11"/>
  <c r="AT36" i="11" s="1"/>
  <c r="AT187" i="4"/>
  <c r="AE200" i="11"/>
  <c r="AT200" i="11" s="1"/>
  <c r="AT139" i="4"/>
  <c r="AE148" i="11"/>
  <c r="AT148" i="11" s="1"/>
  <c r="AT42" i="4"/>
  <c r="AE46" i="11"/>
  <c r="AT46" i="11" s="1"/>
  <c r="AT195" i="4"/>
  <c r="AE208" i="11"/>
  <c r="AT208" i="11" s="1"/>
  <c r="AT176" i="4"/>
  <c r="AE189" i="11"/>
  <c r="AT189" i="11" s="1"/>
  <c r="AS26" i="11"/>
  <c r="AS25" i="11" s="1"/>
  <c r="AS24" i="11" s="1"/>
  <c r="AD25" i="11"/>
  <c r="AD24" i="11" s="1"/>
  <c r="I208" i="4"/>
  <c r="H221" i="11"/>
  <c r="T308" i="11"/>
  <c r="T306" i="11" s="1"/>
  <c r="U286" i="4"/>
  <c r="G228" i="11"/>
  <c r="H215" i="4"/>
  <c r="I100" i="4"/>
  <c r="H106" i="11"/>
  <c r="AC417" i="11"/>
  <c r="AC416" i="11" s="1"/>
  <c r="AC278" i="11"/>
  <c r="AD36" i="12" s="1" a="1"/>
  <c r="AD36" i="12" s="1"/>
  <c r="AC66" i="11"/>
  <c r="AD13" i="12" s="1" a="1"/>
  <c r="AD13" i="12" s="1"/>
  <c r="AS19" i="11"/>
  <c r="AS18" i="11" s="1"/>
  <c r="AD18" i="11"/>
  <c r="AT178" i="4"/>
  <c r="AE191" i="11"/>
  <c r="AT191" i="11" s="1"/>
  <c r="V216" i="4"/>
  <c r="V229" i="11" s="1"/>
  <c r="U229" i="11"/>
  <c r="T290" i="4"/>
  <c r="U290" i="4" s="1"/>
  <c r="S312" i="11"/>
  <c r="S309" i="11" s="1"/>
  <c r="S305" i="11" s="1"/>
  <c r="T42" i="12" s="1" a="1"/>
  <c r="T42" i="12" s="1"/>
  <c r="G238" i="11"/>
  <c r="H225" i="4"/>
  <c r="AS310" i="11"/>
  <c r="AS309" i="11" s="1"/>
  <c r="AS305" i="11" s="1"/>
  <c r="AD309" i="11"/>
  <c r="AD305" i="11" s="1"/>
  <c r="AE42" i="12" s="1" a="1"/>
  <c r="AE42" i="12" s="1"/>
  <c r="G87" i="11"/>
  <c r="H82" i="4"/>
  <c r="V222" i="4"/>
  <c r="U235" i="11"/>
  <c r="I146" i="4"/>
  <c r="H155" i="11"/>
  <c r="AD205" i="11"/>
  <c r="AE25" i="12" s="1" a="1"/>
  <c r="AE25" i="12" s="1"/>
  <c r="H286" i="4"/>
  <c r="I286" i="4" s="1"/>
  <c r="G308" i="11"/>
  <c r="G306" i="11" s="1"/>
  <c r="AR305" i="11"/>
  <c r="AS68" i="11"/>
  <c r="AS67" i="11" s="1"/>
  <c r="AD67" i="11"/>
  <c r="AE14" i="12" s="1" a="1"/>
  <c r="AE14" i="12" s="1"/>
  <c r="U128" i="4"/>
  <c r="T136" i="11"/>
  <c r="T133" i="4"/>
  <c r="S142" i="11"/>
  <c r="U233" i="4"/>
  <c r="U246" i="11" s="1"/>
  <c r="T246" i="11"/>
  <c r="T76" i="4"/>
  <c r="T81" i="11" s="1"/>
  <c r="S81" i="11"/>
  <c r="U64" i="4"/>
  <c r="U69" i="11" s="1"/>
  <c r="T69" i="11"/>
  <c r="U96" i="4"/>
  <c r="T102" i="11"/>
  <c r="I111" i="4"/>
  <c r="I117" i="11" s="1"/>
  <c r="H117" i="11"/>
  <c r="U245" i="4"/>
  <c r="U264" i="11" s="1"/>
  <c r="T264" i="11"/>
  <c r="AT89" i="4"/>
  <c r="AE94" i="11"/>
  <c r="AT94" i="11" s="1"/>
  <c r="AT27" i="4"/>
  <c r="AE27" i="11"/>
  <c r="AT27" i="11" s="1"/>
  <c r="AT130" i="4"/>
  <c r="AE138" i="11"/>
  <c r="AT138" i="11" s="1"/>
  <c r="AU310" i="11"/>
  <c r="AU209" i="4"/>
  <c r="AF222" i="11"/>
  <c r="AU222" i="11" s="1"/>
  <c r="AT53" i="4"/>
  <c r="AE58" i="11"/>
  <c r="AT58" i="11" s="1"/>
  <c r="AT172" i="4"/>
  <c r="AE185" i="11"/>
  <c r="AT185" i="11" s="1"/>
  <c r="AE263" i="4"/>
  <c r="AE395" i="4" s="1"/>
  <c r="AE286" i="11"/>
  <c r="AT221" i="4"/>
  <c r="AE234" i="11"/>
  <c r="AT234" i="11" s="1"/>
  <c r="AT217" i="4"/>
  <c r="AE230" i="11"/>
  <c r="AT230" i="11" s="1"/>
  <c r="AT223" i="4"/>
  <c r="AE236" i="11"/>
  <c r="AT236" i="11" s="1"/>
  <c r="AF180" i="4"/>
  <c r="AF193" i="11" s="1"/>
  <c r="AE193" i="11"/>
  <c r="AT188" i="4"/>
  <c r="AE201" i="11"/>
  <c r="AT201" i="11" s="1"/>
  <c r="AT44" i="4"/>
  <c r="AE48" i="11"/>
  <c r="AT48" i="11" s="1"/>
  <c r="AT207" i="4"/>
  <c r="AE220" i="11"/>
  <c r="AT220" i="11" s="1"/>
  <c r="AT224" i="4"/>
  <c r="AE237" i="11"/>
  <c r="AT237" i="11" s="1"/>
  <c r="AU236" i="4"/>
  <c r="AF249" i="11"/>
  <c r="AU249" i="11" s="1"/>
  <c r="AT83" i="4"/>
  <c r="AE88" i="11"/>
  <c r="AT88" i="11" s="1"/>
  <c r="S249" i="11"/>
  <c r="T236" i="4"/>
  <c r="S96" i="11"/>
  <c r="T91" i="4"/>
  <c r="V157" i="4"/>
  <c r="V170" i="11" s="1"/>
  <c r="U170" i="11"/>
  <c r="S197" i="11"/>
  <c r="T184" i="4"/>
  <c r="T92" i="4"/>
  <c r="U92" i="4" s="1"/>
  <c r="U97" i="11" s="1"/>
  <c r="S97" i="11"/>
  <c r="I197" i="4"/>
  <c r="H210" i="11"/>
  <c r="T29" i="4"/>
  <c r="S29" i="11"/>
  <c r="U140" i="4"/>
  <c r="T149" i="11"/>
  <c r="G270" i="11"/>
  <c r="H250" i="4"/>
  <c r="H270" i="11" s="1"/>
  <c r="G175" i="11"/>
  <c r="H162" i="4"/>
  <c r="AR66" i="11"/>
  <c r="S117" i="11"/>
  <c r="T111" i="4"/>
  <c r="T143" i="4"/>
  <c r="S152" i="11"/>
  <c r="H199" i="4"/>
  <c r="G212" i="11"/>
  <c r="G192" i="11"/>
  <c r="H23" i="12" s="1" a="1"/>
  <c r="H23" i="12" s="1"/>
  <c r="S273" i="11"/>
  <c r="T252" i="4"/>
  <c r="S176" i="11"/>
  <c r="T163" i="4"/>
  <c r="G36" i="11"/>
  <c r="H32" i="4"/>
  <c r="G187" i="11"/>
  <c r="H174" i="4"/>
  <c r="AS205" i="11"/>
  <c r="S125" i="11"/>
  <c r="T119" i="4"/>
  <c r="S213" i="11"/>
  <c r="T200" i="4"/>
  <c r="H85" i="4"/>
  <c r="G90" i="11"/>
  <c r="AX13" i="11"/>
  <c r="AX12" i="11" s="1"/>
  <c r="AI12" i="11"/>
  <c r="AU26" i="4"/>
  <c r="AF26" i="11"/>
  <c r="U49" i="4"/>
  <c r="U54" i="11" s="1"/>
  <c r="T54" i="11"/>
  <c r="T85" i="11"/>
  <c r="H67" i="4"/>
  <c r="H72" i="11" s="1"/>
  <c r="G72" i="11"/>
  <c r="AU127" i="4"/>
  <c r="AF135" i="11"/>
  <c r="AU135" i="11" s="1"/>
  <c r="J151" i="4"/>
  <c r="J160" i="11" s="1"/>
  <c r="I160" i="11"/>
  <c r="T137" i="4"/>
  <c r="S146" i="11"/>
  <c r="U264" i="4"/>
  <c r="U286" i="11" s="1"/>
  <c r="U285" i="11" s="1"/>
  <c r="U418" i="11" s="1"/>
  <c r="T286" i="11"/>
  <c r="T285" i="11" s="1"/>
  <c r="T418" i="11" s="1"/>
  <c r="T208" i="4"/>
  <c r="T221" i="11" s="1"/>
  <c r="S221" i="11"/>
  <c r="H294" i="4"/>
  <c r="H317" i="11"/>
  <c r="H316" i="11" s="1"/>
  <c r="I47" i="12" s="1" a="1"/>
  <c r="I47" i="12" s="1"/>
  <c r="P294" i="4"/>
  <c r="P317" i="11"/>
  <c r="P316" i="11" s="1"/>
  <c r="Q47" i="12" s="1" a="1"/>
  <c r="Q47" i="12" s="1"/>
  <c r="H165" i="4"/>
  <c r="H178" i="11" s="1"/>
  <c r="G178" i="11"/>
  <c r="I157" i="4"/>
  <c r="I170" i="11" s="1"/>
  <c r="H170" i="11"/>
  <c r="H168" i="4"/>
  <c r="H181" i="11" s="1"/>
  <c r="G181" i="11"/>
  <c r="V190" i="4"/>
  <c r="V203" i="11" s="1"/>
  <c r="U203" i="11"/>
  <c r="J229" i="4"/>
  <c r="J242" i="11" s="1"/>
  <c r="I242" i="11"/>
  <c r="I249" i="4"/>
  <c r="I269" i="11" s="1"/>
  <c r="H269" i="11"/>
  <c r="J290" i="4"/>
  <c r="J312" i="11" s="1"/>
  <c r="I312" i="11"/>
  <c r="U211" i="11"/>
  <c r="V81" i="4"/>
  <c r="U86" i="11"/>
  <c r="V68" i="4"/>
  <c r="U73" i="11"/>
  <c r="I173" i="4"/>
  <c r="H186" i="11"/>
  <c r="H283" i="11"/>
  <c r="AT259" i="4"/>
  <c r="AE280" i="11"/>
  <c r="AU42" i="11"/>
  <c r="AT69" i="4"/>
  <c r="AE74" i="11"/>
  <c r="AT74" i="11" s="1"/>
  <c r="AT102" i="11"/>
  <c r="AT155" i="4"/>
  <c r="AE168" i="11"/>
  <c r="AT168" i="11" s="1"/>
  <c r="AT191" i="4"/>
  <c r="AE204" i="11"/>
  <c r="AT204" i="11" s="1"/>
  <c r="AT106" i="4"/>
  <c r="AE112" i="11"/>
  <c r="AT112" i="11" s="1"/>
  <c r="AT290" i="4"/>
  <c r="AE312" i="11"/>
  <c r="AT312" i="11" s="1"/>
  <c r="AT168" i="4"/>
  <c r="AE181" i="11"/>
  <c r="AT181" i="11" s="1"/>
  <c r="AT165" i="4"/>
  <c r="AE178" i="11"/>
  <c r="AT178" i="11" s="1"/>
  <c r="AU111" i="4"/>
  <c r="AF117" i="11"/>
  <c r="AU117" i="11" s="1"/>
  <c r="AT38" i="4"/>
  <c r="AE42" i="11"/>
  <c r="AW13" i="11"/>
  <c r="AW12" i="11" s="1"/>
  <c r="AH12" i="11"/>
  <c r="G13" i="11"/>
  <c r="G12" i="11" s="1"/>
  <c r="G11" i="11" s="1"/>
  <c r="H6" i="12" s="1" a="1"/>
  <c r="H6" i="12" s="1"/>
  <c r="H13" i="4"/>
  <c r="AS112" i="11"/>
  <c r="AS111" i="11" s="1"/>
  <c r="AD111" i="11"/>
  <c r="AE16" i="12" s="1" a="1"/>
  <c r="AE16" i="12" s="1"/>
  <c r="AT206" i="11"/>
  <c r="AM257" i="11"/>
  <c r="G272" i="11"/>
  <c r="H251" i="4"/>
  <c r="G234" i="11"/>
  <c r="H221" i="4"/>
  <c r="V131" i="4"/>
  <c r="U139" i="11"/>
  <c r="I44" i="4"/>
  <c r="H48" i="11"/>
  <c r="I202" i="4"/>
  <c r="H215" i="11"/>
  <c r="I69" i="4"/>
  <c r="H74" i="11"/>
  <c r="O294" i="4"/>
  <c r="O317" i="11"/>
  <c r="O316" i="11" s="1"/>
  <c r="P47" i="12" s="1" a="1"/>
  <c r="P47" i="12" s="1"/>
  <c r="AF316" i="11"/>
  <c r="AG47" i="12" s="1" a="1"/>
  <c r="AG47" i="12" s="1"/>
  <c r="AU317" i="11"/>
  <c r="AU316" i="11" s="1"/>
  <c r="AU49" i="4"/>
  <c r="AF54" i="11"/>
  <c r="AU54" i="11" s="1"/>
  <c r="AT79" i="4"/>
  <c r="AE84" i="11"/>
  <c r="AT84" i="11" s="1"/>
  <c r="AT82" i="4"/>
  <c r="AE87" i="11"/>
  <c r="AT87" i="11" s="1"/>
  <c r="H75" i="4"/>
  <c r="H80" i="11" s="1"/>
  <c r="G80" i="11"/>
  <c r="V79" i="4"/>
  <c r="U84" i="11"/>
  <c r="I107" i="4"/>
  <c r="I113" i="11" s="1"/>
  <c r="H113" i="11"/>
  <c r="T116" i="4"/>
  <c r="T122" i="11" s="1"/>
  <c r="S122" i="11"/>
  <c r="I294" i="4"/>
  <c r="I317" i="11"/>
  <c r="I316" i="11" s="1"/>
  <c r="J47" i="12" s="1" a="1"/>
  <c r="J47" i="12" s="1"/>
  <c r="Q294" i="4"/>
  <c r="Q317" i="11"/>
  <c r="Q316" i="11" s="1"/>
  <c r="R47" i="12" s="1" a="1"/>
  <c r="R47" i="12" s="1"/>
  <c r="Y294" i="4"/>
  <c r="Y317" i="11"/>
  <c r="Y316" i="11" s="1"/>
  <c r="Z47" i="12" s="1" a="1"/>
  <c r="Z47" i="12" s="1"/>
  <c r="AG316" i="11"/>
  <c r="AH47" i="12" s="1" a="1"/>
  <c r="AH47" i="12" s="1"/>
  <c r="AV317" i="11"/>
  <c r="AV316" i="11" s="1"/>
  <c r="H45" i="4"/>
  <c r="AT90" i="4"/>
  <c r="AE95" i="11"/>
  <c r="AT95" i="11" s="1"/>
  <c r="U70" i="4"/>
  <c r="U75" i="11" s="1"/>
  <c r="T75" i="11"/>
  <c r="J97" i="4"/>
  <c r="I103" i="11"/>
  <c r="AT113" i="4"/>
  <c r="AE119" i="11"/>
  <c r="U127" i="4"/>
  <c r="U135" i="11" s="1"/>
  <c r="T135" i="11"/>
  <c r="U149" i="4"/>
  <c r="U135" i="4"/>
  <c r="T144" i="11"/>
  <c r="I138" i="4"/>
  <c r="I147" i="11" s="1"/>
  <c r="H147" i="11"/>
  <c r="T164" i="4"/>
  <c r="S177" i="11"/>
  <c r="V177" i="4"/>
  <c r="V190" i="11" s="1"/>
  <c r="U190" i="11"/>
  <c r="T171" i="4"/>
  <c r="S184" i="11"/>
  <c r="U201" i="4"/>
  <c r="U214" i="11" s="1"/>
  <c r="V195" i="4"/>
  <c r="U208" i="11"/>
  <c r="U217" i="4"/>
  <c r="I244" i="4"/>
  <c r="I263" i="11" s="1"/>
  <c r="H263" i="11"/>
  <c r="V285" i="4"/>
  <c r="V307" i="11" s="1"/>
  <c r="U307" i="11"/>
  <c r="T234" i="4"/>
  <c r="S247" i="11"/>
  <c r="V134" i="4"/>
  <c r="V143" i="11" s="1"/>
  <c r="U143" i="11"/>
  <c r="T104" i="4"/>
  <c r="T90" i="4"/>
  <c r="AT87" i="4"/>
  <c r="AE92" i="11"/>
  <c r="AT92" i="11" s="1"/>
  <c r="AT126" i="4"/>
  <c r="AE134" i="11"/>
  <c r="AT134" i="11" s="1"/>
  <c r="AT216" i="4"/>
  <c r="AE229" i="11"/>
  <c r="AT229" i="11" s="1"/>
  <c r="AT261" i="4"/>
  <c r="AE283" i="11"/>
  <c r="AT283" i="11" s="1"/>
  <c r="AT250" i="4"/>
  <c r="AE270" i="11"/>
  <c r="AT270" i="11" s="1"/>
  <c r="AT202" i="4"/>
  <c r="AE215" i="11"/>
  <c r="AT215" i="11" s="1"/>
  <c r="AT119" i="4"/>
  <c r="AE125" i="11"/>
  <c r="AT125" i="11" s="1"/>
  <c r="AU19" i="4"/>
  <c r="AF19" i="11"/>
  <c r="AU249" i="4"/>
  <c r="AF269" i="11"/>
  <c r="AU269" i="11" s="1"/>
  <c r="AT40" i="4"/>
  <c r="AE44" i="11"/>
  <c r="AT44" i="11" s="1"/>
  <c r="V138" i="4"/>
  <c r="V147" i="11" s="1"/>
  <c r="AT135" i="4"/>
  <c r="AE144" i="11"/>
  <c r="AT144" i="11" s="1"/>
  <c r="AT65" i="4"/>
  <c r="AE70" i="11"/>
  <c r="AT70" i="11" s="1"/>
  <c r="AT134" i="4"/>
  <c r="AE143" i="11"/>
  <c r="AT143" i="11" s="1"/>
  <c r="AG47" i="4"/>
  <c r="AF51" i="11"/>
  <c r="AU51" i="11" s="1"/>
  <c r="AT123" i="4"/>
  <c r="AE131" i="11"/>
  <c r="H259" i="4"/>
  <c r="G280" i="11"/>
  <c r="G279" i="11" s="1"/>
  <c r="AS17" i="11"/>
  <c r="AS16" i="11" s="1"/>
  <c r="AD16" i="11"/>
  <c r="T150" i="4"/>
  <c r="S159" i="11"/>
  <c r="G89" i="11"/>
  <c r="H84" i="4"/>
  <c r="H307" i="11"/>
  <c r="I285" i="4"/>
  <c r="BA257" i="11"/>
  <c r="S98" i="11"/>
  <c r="T93" i="4"/>
  <c r="AB257" i="11"/>
  <c r="T11" i="6" s="1" a="1"/>
  <c r="T11" i="6" s="1"/>
  <c r="AJ447" i="11"/>
  <c r="AJ470" i="11" s="1"/>
  <c r="AJ473" i="11" s="1"/>
  <c r="H93" i="4"/>
  <c r="G98" i="11"/>
  <c r="AS127" i="11"/>
  <c r="AD126" i="11"/>
  <c r="AE18" i="12" s="1" a="1"/>
  <c r="AE18" i="12" s="1"/>
  <c r="T230" i="4"/>
  <c r="U230" i="4" s="1"/>
  <c r="S243" i="11"/>
  <c r="H309" i="11"/>
  <c r="S78" i="11"/>
  <c r="T73" i="4"/>
  <c r="AS42" i="11"/>
  <c r="AS41" i="11" s="1"/>
  <c r="AS40" i="11" s="1"/>
  <c r="AD41" i="11"/>
  <c r="AD40" i="11" s="1"/>
  <c r="AT310" i="11"/>
  <c r="F179" i="11"/>
  <c r="G22" i="12" s="1" a="1"/>
  <c r="G22" i="12" s="1"/>
  <c r="G240" i="11"/>
  <c r="H227" i="4"/>
  <c r="S151" i="11"/>
  <c r="T142" i="4"/>
  <c r="G50" i="11"/>
  <c r="H46" i="4"/>
  <c r="S58" i="11"/>
  <c r="T53" i="4"/>
  <c r="G241" i="11"/>
  <c r="H228" i="4"/>
  <c r="U144" i="4"/>
  <c r="T153" i="11"/>
  <c r="T67" i="4"/>
  <c r="S72" i="11"/>
  <c r="AE18" i="11"/>
  <c r="AT19" i="11"/>
  <c r="AT18" i="11" s="1"/>
  <c r="W294" i="4"/>
  <c r="W317" i="11"/>
  <c r="W316" i="11" s="1"/>
  <c r="X47" i="12" s="1" a="1"/>
  <c r="X47" i="12" s="1"/>
  <c r="AT317" i="11"/>
  <c r="AT316" i="11" s="1"/>
  <c r="AE316" i="11"/>
  <c r="AF47" i="12" s="1" a="1"/>
  <c r="AF47" i="12" s="1"/>
  <c r="X294" i="4"/>
  <c r="X317" i="11"/>
  <c r="X316" i="11" s="1"/>
  <c r="Y47" i="12" s="1" a="1"/>
  <c r="Y47" i="12" s="1"/>
  <c r="J294" i="4"/>
  <c r="J317" i="11"/>
  <c r="J316" i="11" s="1"/>
  <c r="K47" i="12" s="1" a="1"/>
  <c r="K47" i="12" s="1"/>
  <c r="R294" i="4"/>
  <c r="R317" i="11"/>
  <c r="R316" i="11" s="1"/>
  <c r="S47" i="12" s="1" a="1"/>
  <c r="S47" i="12" s="1"/>
  <c r="Z294" i="4"/>
  <c r="Z317" i="11"/>
  <c r="Z316" i="11" s="1"/>
  <c r="AA47" i="12" s="1" a="1"/>
  <c r="AA47" i="12" s="1"/>
  <c r="AH316" i="11"/>
  <c r="AI47" i="12" s="1" a="1"/>
  <c r="AI47" i="12" s="1"/>
  <c r="AW317" i="11"/>
  <c r="AW316" i="11" s="1"/>
  <c r="H28" i="4"/>
  <c r="H28" i="11" s="1"/>
  <c r="H25" i="11" s="1"/>
  <c r="G28" i="11"/>
  <c r="G25" i="11" s="1"/>
  <c r="AT46" i="4"/>
  <c r="AE50" i="11"/>
  <c r="AT50" i="11" s="1"/>
  <c r="AU83" i="4"/>
  <c r="AF88" i="11"/>
  <c r="AU88" i="11" s="1"/>
  <c r="T107" i="4"/>
  <c r="T113" i="11" s="1"/>
  <c r="S113" i="11"/>
  <c r="V115" i="4"/>
  <c r="V121" i="11" s="1"/>
  <c r="U121" i="11"/>
  <c r="I152" i="4"/>
  <c r="I165" i="11" s="1"/>
  <c r="H165" i="11"/>
  <c r="AT145" i="4"/>
  <c r="AE154" i="11"/>
  <c r="AT154" i="11" s="1"/>
  <c r="U172" i="4"/>
  <c r="U185" i="11" s="1"/>
  <c r="T185" i="11"/>
  <c r="I187" i="4"/>
  <c r="I200" i="11" s="1"/>
  <c r="H200" i="11"/>
  <c r="V193" i="4"/>
  <c r="U206" i="11"/>
  <c r="J205" i="4"/>
  <c r="J218" i="11" s="1"/>
  <c r="W218" i="4"/>
  <c r="W231" i="11" s="1"/>
  <c r="V231" i="11"/>
  <c r="AT232" i="4"/>
  <c r="AE245" i="11"/>
  <c r="AT245" i="4"/>
  <c r="AE264" i="11"/>
  <c r="AT264" i="11" s="1"/>
  <c r="U249" i="4"/>
  <c r="T269" i="11"/>
  <c r="U227" i="4"/>
  <c r="T240" i="11"/>
  <c r="J108" i="11"/>
  <c r="V88" i="4"/>
  <c r="V93" i="11" s="1"/>
  <c r="U93" i="11"/>
  <c r="I220" i="4"/>
  <c r="H233" i="11"/>
  <c r="W161" i="4"/>
  <c r="W174" i="11" s="1"/>
  <c r="V174" i="11"/>
  <c r="I209" i="4"/>
  <c r="H222" i="11"/>
  <c r="AT143" i="4"/>
  <c r="AE152" i="11"/>
  <c r="AT152" i="11" s="1"/>
  <c r="AT186" i="4"/>
  <c r="AE199" i="11"/>
  <c r="AT197" i="4"/>
  <c r="AE210" i="11"/>
  <c r="AT210" i="11" s="1"/>
  <c r="AT133" i="4"/>
  <c r="AE142" i="11"/>
  <c r="AU92" i="4"/>
  <c r="AF97" i="11"/>
  <c r="AU97" i="11" s="1"/>
  <c r="AU91" i="4"/>
  <c r="AF96" i="11"/>
  <c r="AU96" i="11" s="1"/>
  <c r="AT263" i="11"/>
  <c r="AT233" i="4"/>
  <c r="AE246" i="11"/>
  <c r="AT246" i="11" s="1"/>
  <c r="AF178" i="4"/>
  <c r="AF191" i="11" s="1"/>
  <c r="AU191" i="11" s="1"/>
  <c r="AT38" i="11"/>
  <c r="AT34" i="11" s="1"/>
  <c r="AE34" i="11"/>
  <c r="AU129" i="4"/>
  <c r="AF137" i="11"/>
  <c r="AU137" i="11" s="1"/>
  <c r="AT86" i="4"/>
  <c r="AE91" i="11"/>
  <c r="AT91" i="11" s="1"/>
  <c r="AT177" i="4"/>
  <c r="AE190" i="11"/>
  <c r="AT190" i="11" s="1"/>
  <c r="AT171" i="4"/>
  <c r="AE184" i="11"/>
  <c r="AT184" i="11" s="1"/>
  <c r="AT201" i="4"/>
  <c r="AE214" i="11"/>
  <c r="AT214" i="11" s="1"/>
  <c r="AT63" i="4"/>
  <c r="AE68" i="11"/>
  <c r="AZ257" i="11"/>
  <c r="AS131" i="11"/>
  <c r="AS130" i="11" s="1"/>
  <c r="AD130" i="11"/>
  <c r="AE19" i="12" s="1" a="1"/>
  <c r="AE19" i="12" s="1"/>
  <c r="H77" i="4"/>
  <c r="I77" i="4" s="1"/>
  <c r="G82" i="11"/>
  <c r="AQ257" i="11"/>
  <c r="AD101" i="11"/>
  <c r="AE15" i="12" s="1" a="1"/>
  <c r="AE15" i="12" s="1"/>
  <c r="E21" i="11"/>
  <c r="E62" i="11" s="1"/>
  <c r="AS228" i="11"/>
  <c r="AS227" i="11" s="1"/>
  <c r="AD227" i="11"/>
  <c r="F418" i="11"/>
  <c r="AS245" i="11"/>
  <c r="AS244" i="11" s="1"/>
  <c r="AD244" i="11"/>
  <c r="T160" i="4"/>
  <c r="S173" i="11"/>
  <c r="H200" i="4"/>
  <c r="H213" i="11" s="1"/>
  <c r="G213" i="11"/>
  <c r="U194" i="4"/>
  <c r="T207" i="11"/>
  <c r="I99" i="4"/>
  <c r="H105" i="11"/>
  <c r="G109" i="11"/>
  <c r="H103" i="4"/>
  <c r="S28" i="11"/>
  <c r="T28" i="4"/>
  <c r="AS263" i="11"/>
  <c r="AS262" i="11" s="1"/>
  <c r="AD262" i="11"/>
  <c r="AE31" i="12" s="1" a="1"/>
  <c r="AE31" i="12" s="1"/>
  <c r="U250" i="4"/>
  <c r="T270" i="11"/>
  <c r="AS119" i="11"/>
  <c r="AS118" i="11" s="1"/>
  <c r="AD118" i="11"/>
  <c r="AE17" i="12" s="1" a="1"/>
  <c r="AE17" i="12" s="1"/>
  <c r="U31" i="4"/>
  <c r="T35" i="11"/>
  <c r="T155" i="4"/>
  <c r="S168" i="11"/>
  <c r="I176" i="4"/>
  <c r="H189" i="11"/>
  <c r="I83" i="4"/>
  <c r="H88" i="11"/>
  <c r="F294" i="4"/>
  <c r="F317" i="11"/>
  <c r="F316" i="11" s="1"/>
  <c r="G47" i="12" s="1" a="1"/>
  <c r="G47" i="12" s="1"/>
  <c r="N294" i="4"/>
  <c r="N317" i="11"/>
  <c r="N316" i="11" s="1"/>
  <c r="O47" i="12" s="1" a="1"/>
  <c r="O47" i="12" s="1"/>
  <c r="H161" i="4"/>
  <c r="G174" i="11"/>
  <c r="AI316" i="11"/>
  <c r="AJ47" i="12" s="1" a="1"/>
  <c r="AJ47" i="12" s="1"/>
  <c r="AX317" i="11"/>
  <c r="AX316" i="11" s="1"/>
  <c r="AT93" i="4"/>
  <c r="AE98" i="11"/>
  <c r="AT98" i="11" s="1"/>
  <c r="I74" i="4"/>
  <c r="I79" i="11" s="1"/>
  <c r="H79" i="11"/>
  <c r="T97" i="4"/>
  <c r="T103" i="11" s="1"/>
  <c r="S103" i="11"/>
  <c r="S101" i="11" s="1"/>
  <c r="T15" i="12" s="1" a="1"/>
  <c r="T15" i="12" s="1"/>
  <c r="AF140" i="4"/>
  <c r="AG140" i="4" s="1"/>
  <c r="J141" i="4"/>
  <c r="J150" i="11" s="1"/>
  <c r="I150" i="11"/>
  <c r="V169" i="4"/>
  <c r="V182" i="11" s="1"/>
  <c r="U182" i="11"/>
  <c r="AU188" i="4"/>
  <c r="AF201" i="11"/>
  <c r="AU201" i="11" s="1"/>
  <c r="I196" i="4"/>
  <c r="H209" i="11"/>
  <c r="W228" i="4"/>
  <c r="W241" i="11" s="1"/>
  <c r="V241" i="11"/>
  <c r="W226" i="4"/>
  <c r="W239" i="11" s="1"/>
  <c r="H233" i="4"/>
  <c r="H246" i="11" s="1"/>
  <c r="G246" i="11"/>
  <c r="G244" i="11" s="1"/>
  <c r="AT260" i="4"/>
  <c r="AE282" i="11"/>
  <c r="AT282" i="11" s="1"/>
  <c r="I144" i="4"/>
  <c r="H153" i="11"/>
  <c r="U43" i="4"/>
  <c r="V151" i="4"/>
  <c r="V160" i="11" s="1"/>
  <c r="U160" i="11"/>
  <c r="AU159" i="4"/>
  <c r="AF172" i="11"/>
  <c r="AU172" i="11" s="1"/>
  <c r="U114" i="4"/>
  <c r="U120" i="11" s="1"/>
  <c r="T120" i="11"/>
  <c r="AT48" i="4"/>
  <c r="AE53" i="11"/>
  <c r="AT53" i="11" s="1"/>
  <c r="AU88" i="4"/>
  <c r="AF93" i="11"/>
  <c r="AU93" i="11" s="1"/>
  <c r="AT114" i="4"/>
  <c r="AE120" i="11"/>
  <c r="AT120" i="11" s="1"/>
  <c r="AU78" i="4"/>
  <c r="AF83" i="11"/>
  <c r="AU83" i="11" s="1"/>
  <c r="AU85" i="4"/>
  <c r="AF90" i="11"/>
  <c r="AU90" i="11" s="1"/>
  <c r="AT181" i="4"/>
  <c r="AE194" i="11"/>
  <c r="AT194" i="11" s="1"/>
  <c r="AU71" i="4"/>
  <c r="AF76" i="11"/>
  <c r="AU76" i="11" s="1"/>
  <c r="AT225" i="4"/>
  <c r="AE238" i="11"/>
  <c r="AT238" i="11" s="1"/>
  <c r="AT229" i="4"/>
  <c r="AE242" i="11"/>
  <c r="AT242" i="11" s="1"/>
  <c r="AT174" i="4"/>
  <c r="AE187" i="11"/>
  <c r="AT187" i="11" s="1"/>
  <c r="AG189" i="4"/>
  <c r="AF202" i="11"/>
  <c r="AU202" i="11" s="1"/>
  <c r="AT163" i="4"/>
  <c r="AE176" i="11"/>
  <c r="AT176" i="11" s="1"/>
  <c r="AT127" i="4"/>
  <c r="AE135" i="11"/>
  <c r="AT135" i="11" s="1"/>
  <c r="G119" i="11"/>
  <c r="H113" i="4"/>
  <c r="S284" i="11"/>
  <c r="S279" i="11" s="1"/>
  <c r="T262" i="4"/>
  <c r="U101" i="4"/>
  <c r="T107" i="11"/>
  <c r="V15" i="4"/>
  <c r="U15" i="11"/>
  <c r="U14" i="11" s="1"/>
  <c r="AS193" i="11"/>
  <c r="AS192" i="11" s="1"/>
  <c r="AD192" i="11"/>
  <c r="AE23" i="12" s="1" a="1"/>
  <c r="AE23" i="12" s="1"/>
  <c r="U94" i="4"/>
  <c r="T99" i="11"/>
  <c r="T207" i="4"/>
  <c r="S220" i="11"/>
  <c r="G185" i="11"/>
  <c r="H172" i="4"/>
  <c r="G121" i="11"/>
  <c r="H115" i="4"/>
  <c r="T77" i="11"/>
  <c r="U72" i="4"/>
  <c r="H96" i="4"/>
  <c r="G102" i="11"/>
  <c r="AS280" i="11"/>
  <c r="AS279" i="11" s="1"/>
  <c r="AS278" i="11" s="1"/>
  <c r="AD279" i="11"/>
  <c r="AS199" i="11"/>
  <c r="AS198" i="11" s="1"/>
  <c r="AD198" i="11"/>
  <c r="AE24" i="12" s="1" a="1"/>
  <c r="AE24" i="12" s="1"/>
  <c r="I234" i="4"/>
  <c r="I247" i="11" s="1"/>
  <c r="H247" i="11"/>
  <c r="H264" i="4"/>
  <c r="G286" i="11"/>
  <c r="G285" i="11" s="1"/>
  <c r="G418" i="11" s="1"/>
  <c r="G97" i="11"/>
  <c r="H92" i="4"/>
  <c r="G125" i="11"/>
  <c r="H119" i="4"/>
  <c r="AL447" i="11"/>
  <c r="AL470" i="11" s="1"/>
  <c r="AL473" i="11" s="1"/>
  <c r="AT246" i="4"/>
  <c r="AE265" i="11"/>
  <c r="AT265" i="11" s="1"/>
  <c r="AJ257" i="11"/>
  <c r="G237" i="11"/>
  <c r="H224" i="4"/>
  <c r="S138" i="11"/>
  <c r="S130" i="11" s="1"/>
  <c r="T19" i="12" s="1" a="1"/>
  <c r="T19" i="12" s="1"/>
  <c r="T130" i="4"/>
  <c r="AF176" i="4"/>
  <c r="F395" i="4"/>
  <c r="G395" i="4"/>
  <c r="E395" i="4"/>
  <c r="AF195" i="4"/>
  <c r="AF208" i="11" s="1"/>
  <c r="AU208" i="11" s="1"/>
  <c r="AF123" i="4"/>
  <c r="AF198" i="4"/>
  <c r="AU47" i="4"/>
  <c r="AH385" i="4"/>
  <c r="AM385" i="4"/>
  <c r="AF177" i="4"/>
  <c r="AG111" i="4"/>
  <c r="AK385" i="4"/>
  <c r="AF165" i="4"/>
  <c r="AG252" i="4"/>
  <c r="AF142" i="4"/>
  <c r="AF147" i="4"/>
  <c r="AG147" i="4" s="1"/>
  <c r="AF207" i="4"/>
  <c r="AF108" i="4"/>
  <c r="AF224" i="4"/>
  <c r="AF32" i="4"/>
  <c r="AF217" i="4"/>
  <c r="AF66" i="4"/>
  <c r="AF216" i="4"/>
  <c r="AF53" i="4"/>
  <c r="AG236" i="4"/>
  <c r="AF42" i="4"/>
  <c r="AF201" i="4"/>
  <c r="AF135" i="4"/>
  <c r="AF65" i="4"/>
  <c r="AF44" i="4"/>
  <c r="AG80" i="4"/>
  <c r="AG63" i="4"/>
  <c r="AF40" i="4"/>
  <c r="AF233" i="4"/>
  <c r="AG233" i="4" s="1"/>
  <c r="AF148" i="4"/>
  <c r="AF106" i="4"/>
  <c r="AG152" i="4"/>
  <c r="AF157" i="4"/>
  <c r="AU273" i="4"/>
  <c r="AF171" i="4"/>
  <c r="AF184" i="11" s="1"/>
  <c r="AU184" i="11" s="1"/>
  <c r="AU275" i="4"/>
  <c r="AF174" i="4"/>
  <c r="AF68" i="4"/>
  <c r="AF230" i="4"/>
  <c r="AF221" i="4"/>
  <c r="AI385" i="4"/>
  <c r="AF84" i="4"/>
  <c r="AF229" i="4"/>
  <c r="AF223" i="4"/>
  <c r="AF139" i="4"/>
  <c r="AF69" i="4"/>
  <c r="AU189" i="4"/>
  <c r="AU272" i="4"/>
  <c r="AG91" i="4"/>
  <c r="AF104" i="4"/>
  <c r="AG176" i="4"/>
  <c r="AF136" i="4"/>
  <c r="AF250" i="4"/>
  <c r="AG249" i="4"/>
  <c r="AF86" i="4"/>
  <c r="AF290" i="4"/>
  <c r="AF167" i="4"/>
  <c r="AF187" i="4"/>
  <c r="AF131" i="4"/>
  <c r="AF31" i="4"/>
  <c r="AT180" i="4"/>
  <c r="AF146" i="4"/>
  <c r="AF119" i="4"/>
  <c r="AF114" i="4"/>
  <c r="AF107" i="4"/>
  <c r="AF43" i="4"/>
  <c r="AF133" i="4"/>
  <c r="AF274" i="4"/>
  <c r="AF17" i="4"/>
  <c r="AF225" i="4"/>
  <c r="AF202" i="4"/>
  <c r="AG209" i="4"/>
  <c r="AF172" i="4"/>
  <c r="AG92" i="4"/>
  <c r="AG19" i="4"/>
  <c r="AF205" i="4"/>
  <c r="AF181" i="4"/>
  <c r="AF186" i="4"/>
  <c r="AF191" i="4"/>
  <c r="AF259" i="4"/>
  <c r="AF155" i="4"/>
  <c r="AF130" i="4"/>
  <c r="AG70" i="4"/>
  <c r="AF81" i="4"/>
  <c r="AV281" i="4"/>
  <c r="AG129" i="4"/>
  <c r="AF27" i="4"/>
  <c r="AG85" i="4"/>
  <c r="AV273" i="4"/>
  <c r="AT158" i="4"/>
  <c r="AF158" i="4"/>
  <c r="AF171" i="11" s="1"/>
  <c r="AU171" i="11" s="1"/>
  <c r="AT39" i="4"/>
  <c r="AF39" i="4"/>
  <c r="AF43" i="11" s="1"/>
  <c r="AU43" i="11" s="1"/>
  <c r="AC294" i="4"/>
  <c r="AR295" i="4"/>
  <c r="AR294" i="4" s="1"/>
  <c r="AK294" i="4"/>
  <c r="AZ295" i="4"/>
  <c r="AZ294" i="4" s="1"/>
  <c r="AD294" i="4"/>
  <c r="AS295" i="4"/>
  <c r="AS294" i="4" s="1"/>
  <c r="AL294" i="4"/>
  <c r="BA295" i="4"/>
  <c r="BA294" i="4" s="1"/>
  <c r="AG288" i="4"/>
  <c r="AU288" i="4"/>
  <c r="AV279" i="4"/>
  <c r="AU279" i="4"/>
  <c r="AT160" i="4"/>
  <c r="AF160" i="4"/>
  <c r="AT247" i="4"/>
  <c r="AF247" i="4"/>
  <c r="AF267" i="11" s="1"/>
  <c r="AU267" i="11" s="1"/>
  <c r="AF162" i="4"/>
  <c r="AT162" i="4"/>
  <c r="AF219" i="4"/>
  <c r="AF232" i="11" s="1"/>
  <c r="AU232" i="11" s="1"/>
  <c r="AT219" i="4"/>
  <c r="AT194" i="4"/>
  <c r="AF194" i="4"/>
  <c r="AF207" i="11" s="1"/>
  <c r="AU207" i="11" s="1"/>
  <c r="AT227" i="4"/>
  <c r="AF227" i="4"/>
  <c r="AF240" i="11" s="1"/>
  <c r="AU240" i="11" s="1"/>
  <c r="AJ294" i="4"/>
  <c r="AY295" i="4"/>
  <c r="AY294" i="4" s="1"/>
  <c r="AI19" i="4"/>
  <c r="AW19" i="4"/>
  <c r="AE294" i="4"/>
  <c r="AT295" i="4"/>
  <c r="AT294" i="4" s="1"/>
  <c r="AM294" i="4"/>
  <c r="BB295" i="4"/>
  <c r="BB294" i="4" s="1"/>
  <c r="AG246" i="4"/>
  <c r="AU246" i="4"/>
  <c r="AF144" i="4"/>
  <c r="AT144" i="4"/>
  <c r="AG163" i="4"/>
  <c r="AU163" i="4"/>
  <c r="AG28" i="4"/>
  <c r="AU28" i="4"/>
  <c r="AF103" i="4"/>
  <c r="AT103" i="4"/>
  <c r="AU175" i="4"/>
  <c r="AG175" i="4"/>
  <c r="AT73" i="4"/>
  <c r="AF73" i="4"/>
  <c r="AF78" i="11" s="1"/>
  <c r="AU78" i="11" s="1"/>
  <c r="AT251" i="4"/>
  <c r="AF251" i="4"/>
  <c r="AG100" i="4"/>
  <c r="AU100" i="4"/>
  <c r="AF41" i="4"/>
  <c r="AF45" i="11" s="1"/>
  <c r="AU45" i="11" s="1"/>
  <c r="AT41" i="4"/>
  <c r="AF138" i="4"/>
  <c r="AF147" i="11" s="1"/>
  <c r="AU147" i="11" s="1"/>
  <c r="AT138" i="4"/>
  <c r="AG164" i="4"/>
  <c r="AU164" i="4"/>
  <c r="AT285" i="4"/>
  <c r="AF285" i="4"/>
  <c r="AT228" i="4"/>
  <c r="AF228" i="4"/>
  <c r="AF241" i="11" s="1"/>
  <c r="AU241" i="11" s="1"/>
  <c r="AT151" i="4"/>
  <c r="AF151" i="4"/>
  <c r="AF160" i="11" s="1"/>
  <c r="AU160" i="11" s="1"/>
  <c r="AT208" i="4"/>
  <c r="AF208" i="4"/>
  <c r="AF221" i="11" s="1"/>
  <c r="AU221" i="11" s="1"/>
  <c r="AT206" i="4"/>
  <c r="AF206" i="4"/>
  <c r="AF219" i="11" s="1"/>
  <c r="AU219" i="11" s="1"/>
  <c r="AF294" i="4"/>
  <c r="AU295" i="4"/>
  <c r="AU294" i="4" s="1"/>
  <c r="AG294" i="4"/>
  <c r="AV295" i="4"/>
  <c r="AV294" i="4" s="1"/>
  <c r="AF50" i="4"/>
  <c r="AF55" i="11" s="1"/>
  <c r="AU55" i="11" s="1"/>
  <c r="AT50" i="4"/>
  <c r="AF99" i="4"/>
  <c r="AF105" i="11" s="1"/>
  <c r="AU105" i="11" s="1"/>
  <c r="AT99" i="4"/>
  <c r="AF248" i="4"/>
  <c r="AF268" i="11" s="1"/>
  <c r="AU268" i="11" s="1"/>
  <c r="AT248" i="4"/>
  <c r="AU211" i="4"/>
  <c r="AF149" i="4"/>
  <c r="AF158" i="11" s="1"/>
  <c r="AU158" i="11" s="1"/>
  <c r="AT149" i="4"/>
  <c r="AF116" i="4"/>
  <c r="AF122" i="11" s="1"/>
  <c r="AU122" i="11" s="1"/>
  <c r="AT116" i="4"/>
  <c r="AF199" i="4"/>
  <c r="AF212" i="11" s="1"/>
  <c r="AU212" i="11" s="1"/>
  <c r="AT199" i="4"/>
  <c r="AF220" i="4"/>
  <c r="AF233" i="11" s="1"/>
  <c r="AU233" i="11" s="1"/>
  <c r="AT220" i="4"/>
  <c r="AF97" i="4"/>
  <c r="AF103" i="11" s="1"/>
  <c r="AU103" i="11" s="1"/>
  <c r="AT97" i="4"/>
  <c r="AT226" i="4"/>
  <c r="AF226" i="4"/>
  <c r="AF239" i="11" s="1"/>
  <c r="AU239" i="11" s="1"/>
  <c r="AT196" i="4"/>
  <c r="AF196" i="4"/>
  <c r="AF209" i="11" s="1"/>
  <c r="AU209" i="11" s="1"/>
  <c r="AI294" i="4"/>
  <c r="AX295" i="4"/>
  <c r="AX294" i="4" s="1"/>
  <c r="AF244" i="4"/>
  <c r="AF263" i="11" s="1"/>
  <c r="AT244" i="4"/>
  <c r="AG38" i="4"/>
  <c r="AU38" i="4"/>
  <c r="AT141" i="4"/>
  <c r="AF141" i="4"/>
  <c r="AF150" i="11" s="1"/>
  <c r="AU150" i="11" s="1"/>
  <c r="AT234" i="4"/>
  <c r="AF234" i="4"/>
  <c r="AF247" i="11" s="1"/>
  <c r="AU247" i="11" s="1"/>
  <c r="AT169" i="4"/>
  <c r="AF169" i="4"/>
  <c r="AT96" i="4"/>
  <c r="AF96" i="4"/>
  <c r="AT150" i="4"/>
  <c r="AF150" i="4"/>
  <c r="AF159" i="11" s="1"/>
  <c r="AU159" i="11" s="1"/>
  <c r="AF289" i="4"/>
  <c r="AF311" i="11" s="1"/>
  <c r="AU311" i="11" s="1"/>
  <c r="AT289" i="4"/>
  <c r="AG218" i="4"/>
  <c r="AU218" i="4"/>
  <c r="AF222" i="4"/>
  <c r="AF235" i="11" s="1"/>
  <c r="AU235" i="11" s="1"/>
  <c r="AT222" i="4"/>
  <c r="AU277" i="4"/>
  <c r="AF262" i="4"/>
  <c r="AF284" i="11" s="1"/>
  <c r="AU284" i="11" s="1"/>
  <c r="AT262" i="4"/>
  <c r="AT34" i="4"/>
  <c r="AT30" i="4" s="1"/>
  <c r="AF34" i="4"/>
  <c r="AF38" i="11" s="1"/>
  <c r="AT110" i="4"/>
  <c r="AF210" i="4"/>
  <c r="AT210" i="4"/>
  <c r="AH294" i="4"/>
  <c r="AW295" i="4"/>
  <c r="AW294" i="4" s="1"/>
  <c r="AG173" i="4"/>
  <c r="AU173" i="4"/>
  <c r="AG193" i="4"/>
  <c r="AU193" i="4"/>
  <c r="AF200" i="4"/>
  <c r="AF213" i="11" s="1"/>
  <c r="AU213" i="11" s="1"/>
  <c r="AT200" i="4"/>
  <c r="AF264" i="4"/>
  <c r="AF286" i="11" s="1"/>
  <c r="AT264" i="4"/>
  <c r="AT263" i="4" s="1"/>
  <c r="AG286" i="4"/>
  <c r="AU286" i="4"/>
  <c r="AG134" i="4"/>
  <c r="AU134" i="4"/>
  <c r="AU153" i="4"/>
  <c r="AG153" i="4"/>
  <c r="AS276" i="4"/>
  <c r="AF190" i="4"/>
  <c r="AG49" i="4"/>
  <c r="AF52" i="4"/>
  <c r="AF57" i="11" s="1"/>
  <c r="AU57" i="11" s="1"/>
  <c r="AG45" i="4"/>
  <c r="AF93" i="4"/>
  <c r="AF98" i="11" s="1"/>
  <c r="AU98" i="11" s="1"/>
  <c r="AF64" i="4"/>
  <c r="AF69" i="11" s="1"/>
  <c r="AU69" i="11" s="1"/>
  <c r="AF76" i="4"/>
  <c r="AF81" i="11" s="1"/>
  <c r="AU81" i="11" s="1"/>
  <c r="AF101" i="4"/>
  <c r="AF107" i="11" s="1"/>
  <c r="AU107" i="11" s="1"/>
  <c r="AF102" i="4"/>
  <c r="AF108" i="11" s="1"/>
  <c r="AU108" i="11" s="1"/>
  <c r="AF121" i="4"/>
  <c r="AF127" i="11" s="1"/>
  <c r="AF260" i="4"/>
  <c r="AF197" i="4"/>
  <c r="AF210" i="11" s="1"/>
  <c r="AU210" i="11" s="1"/>
  <c r="AF128" i="4"/>
  <c r="AF136" i="11" s="1"/>
  <c r="AU136" i="11" s="1"/>
  <c r="AG170" i="4"/>
  <c r="AF89" i="4"/>
  <c r="AF72" i="4"/>
  <c r="AF67" i="4"/>
  <c r="AG94" i="4"/>
  <c r="AG168" i="4"/>
  <c r="AF232" i="4"/>
  <c r="AF245" i="11" s="1"/>
  <c r="AG26" i="4"/>
  <c r="AF79" i="4"/>
  <c r="AF84" i="11" s="1"/>
  <c r="AU84" i="11" s="1"/>
  <c r="AF113" i="4"/>
  <c r="AG127" i="4"/>
  <c r="AF145" i="4"/>
  <c r="AG184" i="4"/>
  <c r="AG188" i="4"/>
  <c r="AG83" i="4"/>
  <c r="AF245" i="4"/>
  <c r="AF264" i="11" s="1"/>
  <c r="AU264" i="11" s="1"/>
  <c r="AF90" i="4"/>
  <c r="AF82" i="4"/>
  <c r="AG159" i="4"/>
  <c r="AF87" i="4"/>
  <c r="AF92" i="11" s="1"/>
  <c r="AU92" i="11" s="1"/>
  <c r="AG137" i="4"/>
  <c r="AR263" i="4"/>
  <c r="AF51" i="4"/>
  <c r="AF29" i="4"/>
  <c r="AR276" i="4"/>
  <c r="AF161" i="4"/>
  <c r="AF126" i="4"/>
  <c r="AR274" i="4"/>
  <c r="AF215" i="4"/>
  <c r="AF228" i="11" s="1"/>
  <c r="AF261" i="4"/>
  <c r="AF143" i="4"/>
  <c r="AF48" i="4"/>
  <c r="AF53" i="11" s="1"/>
  <c r="AU53" i="11" s="1"/>
  <c r="AF75" i="4"/>
  <c r="AF80" i="11" s="1"/>
  <c r="AU80" i="11" s="1"/>
  <c r="AG88" i="4"/>
  <c r="AG78" i="4"/>
  <c r="AG71" i="4"/>
  <c r="AG74" i="4"/>
  <c r="AF115" i="4"/>
  <c r="T263" i="4"/>
  <c r="T395" i="4" s="1"/>
  <c r="U45" i="4"/>
  <c r="V245" i="4"/>
  <c r="I106" i="4"/>
  <c r="V181" i="4"/>
  <c r="V194" i="11" s="1"/>
  <c r="V26" i="4"/>
  <c r="H169" i="4"/>
  <c r="V220" i="4"/>
  <c r="I276" i="4"/>
  <c r="V260" i="4"/>
  <c r="J274" i="4"/>
  <c r="T27" i="4"/>
  <c r="V51" i="4"/>
  <c r="U76" i="4"/>
  <c r="H232" i="4"/>
  <c r="V69" i="4"/>
  <c r="J211" i="4"/>
  <c r="H50" i="4"/>
  <c r="H55" i="11" s="1"/>
  <c r="I130" i="4"/>
  <c r="I138" i="11" s="1"/>
  <c r="K38" i="4"/>
  <c r="X289" i="4"/>
  <c r="I260" i="4"/>
  <c r="J262" i="4"/>
  <c r="J284" i="11" s="1"/>
  <c r="V261" i="4"/>
  <c r="V283" i="11" s="1"/>
  <c r="T259" i="4"/>
  <c r="H246" i="4"/>
  <c r="H265" i="11" s="1"/>
  <c r="V246" i="4"/>
  <c r="H248" i="4"/>
  <c r="H268" i="11" s="1"/>
  <c r="K247" i="4"/>
  <c r="K267" i="11" s="1"/>
  <c r="I236" i="4"/>
  <c r="U221" i="4"/>
  <c r="I218" i="4"/>
  <c r="H216" i="4"/>
  <c r="U215" i="4"/>
  <c r="V211" i="4"/>
  <c r="T209" i="4"/>
  <c r="T197" i="4"/>
  <c r="I201" i="4"/>
  <c r="I214" i="11" s="1"/>
  <c r="U202" i="4"/>
  <c r="U205" i="4"/>
  <c r="U218" i="11" s="1"/>
  <c r="T206" i="4"/>
  <c r="I193" i="4"/>
  <c r="I206" i="11" s="1"/>
  <c r="I195" i="4"/>
  <c r="I208" i="11" s="1"/>
  <c r="I210" i="4"/>
  <c r="I223" i="11" s="1"/>
  <c r="I198" i="4"/>
  <c r="I211" i="11" s="1"/>
  <c r="I207" i="4"/>
  <c r="H190" i="4"/>
  <c r="W191" i="4"/>
  <c r="H189" i="4"/>
  <c r="T186" i="4"/>
  <c r="U188" i="4"/>
  <c r="H186" i="4"/>
  <c r="H199" i="11" s="1"/>
  <c r="J180" i="4"/>
  <c r="H181" i="4"/>
  <c r="H194" i="11" s="1"/>
  <c r="V178" i="4"/>
  <c r="U174" i="4"/>
  <c r="I171" i="4"/>
  <c r="I177" i="4"/>
  <c r="I167" i="4"/>
  <c r="T173" i="4"/>
  <c r="T186" i="11" s="1"/>
  <c r="U167" i="4"/>
  <c r="U180" i="11" s="1"/>
  <c r="U170" i="4"/>
  <c r="H170" i="4"/>
  <c r="U165" i="4"/>
  <c r="J159" i="4"/>
  <c r="J172" i="11" s="1"/>
  <c r="I160" i="4"/>
  <c r="J157" i="4"/>
  <c r="I158" i="4"/>
  <c r="I171" i="11" s="1"/>
  <c r="H164" i="4"/>
  <c r="U162" i="4"/>
  <c r="U175" i="11" s="1"/>
  <c r="H147" i="4"/>
  <c r="H156" i="11" s="1"/>
  <c r="V141" i="4"/>
  <c r="V150" i="11" s="1"/>
  <c r="H139" i="4"/>
  <c r="H148" i="11" s="1"/>
  <c r="I145" i="4"/>
  <c r="J150" i="4"/>
  <c r="J159" i="11" s="1"/>
  <c r="I136" i="4"/>
  <c r="I143" i="4"/>
  <c r="H135" i="4"/>
  <c r="U148" i="4"/>
  <c r="U157" i="11" s="1"/>
  <c r="H134" i="4"/>
  <c r="H143" i="11" s="1"/>
  <c r="T147" i="4"/>
  <c r="T156" i="11" s="1"/>
  <c r="U123" i="4"/>
  <c r="V129" i="4"/>
  <c r="H123" i="4"/>
  <c r="H131" i="11" s="1"/>
  <c r="U106" i="4"/>
  <c r="H108" i="4"/>
  <c r="J107" i="4"/>
  <c r="J113" i="11" s="1"/>
  <c r="T110" i="4"/>
  <c r="T116" i="11" s="1"/>
  <c r="H110" i="4"/>
  <c r="H116" i="11" s="1"/>
  <c r="T108" i="4"/>
  <c r="I101" i="4"/>
  <c r="T103" i="4"/>
  <c r="T109" i="11" s="1"/>
  <c r="T99" i="4"/>
  <c r="T105" i="11" s="1"/>
  <c r="I88" i="4"/>
  <c r="I93" i="11" s="1"/>
  <c r="I76" i="4"/>
  <c r="U65" i="4"/>
  <c r="U70" i="11" s="1"/>
  <c r="J78" i="4"/>
  <c r="I63" i="4"/>
  <c r="I68" i="11" s="1"/>
  <c r="H87" i="4"/>
  <c r="I86" i="4"/>
  <c r="I91" i="11" s="1"/>
  <c r="I65" i="4"/>
  <c r="I70" i="11" s="1"/>
  <c r="U83" i="4"/>
  <c r="U88" i="11" s="1"/>
  <c r="J91" i="4"/>
  <c r="I66" i="4"/>
  <c r="I71" i="11" s="1"/>
  <c r="U82" i="4"/>
  <c r="T84" i="4"/>
  <c r="I81" i="4"/>
  <c r="U77" i="4"/>
  <c r="U82" i="11" s="1"/>
  <c r="I70" i="4"/>
  <c r="I75" i="11" s="1"/>
  <c r="V66" i="4"/>
  <c r="V71" i="11" s="1"/>
  <c r="I79" i="4"/>
  <c r="I84" i="11" s="1"/>
  <c r="I94" i="4"/>
  <c r="T63" i="4"/>
  <c r="T71" i="4"/>
  <c r="T76" i="11" s="1"/>
  <c r="T89" i="4"/>
  <c r="T86" i="4"/>
  <c r="T85" i="4"/>
  <c r="T90" i="11" s="1"/>
  <c r="V74" i="4"/>
  <c r="J80" i="4"/>
  <c r="J85" i="11" s="1"/>
  <c r="U46" i="4"/>
  <c r="U50" i="11" s="1"/>
  <c r="H49" i="4"/>
  <c r="H54" i="11" s="1"/>
  <c r="T41" i="4"/>
  <c r="J40" i="4"/>
  <c r="J44" i="11" s="1"/>
  <c r="AF46" i="4"/>
  <c r="W48" i="4"/>
  <c r="U40" i="4"/>
  <c r="U44" i="11" s="1"/>
  <c r="U50" i="4"/>
  <c r="I41" i="4"/>
  <c r="H43" i="4"/>
  <c r="H47" i="11" s="1"/>
  <c r="I52" i="4"/>
  <c r="U38" i="4"/>
  <c r="T47" i="4"/>
  <c r="T51" i="11" s="1"/>
  <c r="T44" i="4"/>
  <c r="T48" i="11" s="1"/>
  <c r="V34" i="4"/>
  <c r="U32" i="4"/>
  <c r="U36" i="11" s="1"/>
  <c r="J34" i="4"/>
  <c r="J38" i="11" s="1"/>
  <c r="J34" i="11" s="1"/>
  <c r="J31" i="4"/>
  <c r="J35" i="11" s="1"/>
  <c r="J27" i="4"/>
  <c r="AJ19" i="4"/>
  <c r="AG15" i="4"/>
  <c r="AI15" i="4"/>
  <c r="AH15" i="4"/>
  <c r="AK13" i="4"/>
  <c r="AK13" i="11" s="1"/>
  <c r="AI17" i="4"/>
  <c r="AH17" i="4"/>
  <c r="V17" i="4"/>
  <c r="V17" i="11" s="1"/>
  <c r="V16" i="11" s="1"/>
  <c r="I19" i="4"/>
  <c r="Q278" i="4"/>
  <c r="AH243" i="4"/>
  <c r="F284" i="4"/>
  <c r="AD284" i="4"/>
  <c r="AL284" i="4"/>
  <c r="AG278" i="4"/>
  <c r="E284" i="4"/>
  <c r="U284" i="4"/>
  <c r="AC284" i="4"/>
  <c r="AK284" i="4"/>
  <c r="Q271" i="4"/>
  <c r="R278" i="4"/>
  <c r="R271" i="4"/>
  <c r="AH271" i="4"/>
  <c r="AH278" i="4"/>
  <c r="G284" i="4"/>
  <c r="AE284" i="4"/>
  <c r="AM284" i="4"/>
  <c r="AE287" i="4"/>
  <c r="AM287" i="4"/>
  <c r="G287" i="4"/>
  <c r="E287" i="4"/>
  <c r="F287" i="4"/>
  <c r="AJ271" i="4"/>
  <c r="S271" i="4"/>
  <c r="AI271" i="4"/>
  <c r="AB271" i="4"/>
  <c r="AI243" i="4"/>
  <c r="H287" i="4"/>
  <c r="AJ278" i="4"/>
  <c r="S278" i="4"/>
  <c r="AI278" i="4"/>
  <c r="AJ243" i="4"/>
  <c r="T278" i="4"/>
  <c r="AB278" i="4"/>
  <c r="AB243" i="4"/>
  <c r="AE278" i="4"/>
  <c r="AM278" i="4"/>
  <c r="G271" i="4"/>
  <c r="AE271" i="4"/>
  <c r="AM271" i="4"/>
  <c r="G278" i="4"/>
  <c r="P271" i="4"/>
  <c r="P278" i="4"/>
  <c r="AF278" i="4"/>
  <c r="E271" i="4"/>
  <c r="AC271" i="4"/>
  <c r="AK271" i="4"/>
  <c r="E278" i="4"/>
  <c r="U278" i="4"/>
  <c r="AC278" i="4"/>
  <c r="AK278" i="4"/>
  <c r="F271" i="4"/>
  <c r="AD271" i="4"/>
  <c r="AL271" i="4"/>
  <c r="F278" i="4"/>
  <c r="AD278" i="4"/>
  <c r="AL278" i="4"/>
  <c r="S284" i="4"/>
  <c r="AI284" i="4"/>
  <c r="S243" i="4"/>
  <c r="R243" i="4"/>
  <c r="Q284" i="4"/>
  <c r="Q287" i="4"/>
  <c r="E243" i="4"/>
  <c r="AC243" i="4"/>
  <c r="R287" i="4"/>
  <c r="AH287" i="4"/>
  <c r="S287" i="4"/>
  <c r="AI287" i="4"/>
  <c r="AK243" i="4"/>
  <c r="D284" i="4"/>
  <c r="T284" i="4"/>
  <c r="AB284" i="4"/>
  <c r="AJ284" i="4"/>
  <c r="D287" i="4"/>
  <c r="AB287" i="4"/>
  <c r="AJ287" i="4"/>
  <c r="AD287" i="4"/>
  <c r="AL287" i="4"/>
  <c r="P287" i="4"/>
  <c r="AC287" i="4"/>
  <c r="AK287" i="4"/>
  <c r="P284" i="4"/>
  <c r="R284" i="4"/>
  <c r="AH284" i="4"/>
  <c r="AD243" i="4"/>
  <c r="D243" i="4"/>
  <c r="F243" i="4"/>
  <c r="G243" i="4"/>
  <c r="AE243" i="4"/>
  <c r="P243" i="4"/>
  <c r="Q243" i="4"/>
  <c r="AL243" i="4"/>
  <c r="AM243" i="4"/>
  <c r="N26" i="7" l="1"/>
  <c r="N14" i="7"/>
  <c r="AR75" i="12" a="1"/>
  <c r="AR75" i="12" s="1"/>
  <c r="U236" i="11"/>
  <c r="V223" i="4"/>
  <c r="V236" i="11" s="1"/>
  <c r="W219" i="4"/>
  <c r="U225" i="4"/>
  <c r="U238" i="11" s="1"/>
  <c r="I168" i="11"/>
  <c r="V251" i="4"/>
  <c r="V272" i="11" s="1"/>
  <c r="T148" i="11"/>
  <c r="I126" i="4"/>
  <c r="I134" i="11" s="1"/>
  <c r="H157" i="11"/>
  <c r="I148" i="4"/>
  <c r="I142" i="11"/>
  <c r="J133" i="4"/>
  <c r="K151" i="4"/>
  <c r="J249" i="4"/>
  <c r="I287" i="4"/>
  <c r="I243" i="11"/>
  <c r="L12" i="7"/>
  <c r="AU178" i="4"/>
  <c r="U145" i="4"/>
  <c r="H219" i="11"/>
  <c r="I206" i="4"/>
  <c r="G91" i="12"/>
  <c r="AC91" i="12"/>
  <c r="E91" i="12"/>
  <c r="AP75" i="12" a="1"/>
  <c r="AP75" i="12" s="1"/>
  <c r="AC122" i="12"/>
  <c r="AR122" i="12" s="1" a="1"/>
  <c r="AR122" i="12" s="1"/>
  <c r="AR93" i="12" a="1"/>
  <c r="AR93" i="12" s="1"/>
  <c r="Y12" i="7" s="1"/>
  <c r="E122" i="12"/>
  <c r="AP122" i="12" s="1" a="1"/>
  <c r="AP122" i="12" s="1"/>
  <c r="AP93" i="12" a="1"/>
  <c r="AP93" i="12" s="1"/>
  <c r="Q91" i="12"/>
  <c r="AQ91" i="12" s="1" a="1"/>
  <c r="AQ91" i="12" s="1"/>
  <c r="L14" i="7"/>
  <c r="Q122" i="12"/>
  <c r="AQ122" i="12" s="1" a="1"/>
  <c r="AQ122" i="12" s="1"/>
  <c r="AQ93" i="12" a="1"/>
  <c r="AQ93" i="12" s="1"/>
  <c r="X12" i="7" s="1"/>
  <c r="AU47" i="12" a="1"/>
  <c r="AU47" i="12" s="1"/>
  <c r="AV47" i="12" a="1"/>
  <c r="AV47" i="12" s="1"/>
  <c r="AP47" i="12" a="1"/>
  <c r="AP47" i="12" s="1"/>
  <c r="AT47" i="12" s="1"/>
  <c r="AR47" i="12" a="1"/>
  <c r="AR47" i="12" s="1"/>
  <c r="AQ47" i="12" a="1"/>
  <c r="AQ47" i="12" s="1"/>
  <c r="M21" i="7"/>
  <c r="U39" i="4"/>
  <c r="U43" i="11" s="1"/>
  <c r="K29" i="4"/>
  <c r="AM140" i="12"/>
  <c r="AI140" i="12"/>
  <c r="AK140" i="12"/>
  <c r="J244" i="4"/>
  <c r="H53" i="11"/>
  <c r="I90" i="4"/>
  <c r="I15" i="11"/>
  <c r="I14" i="11" s="1"/>
  <c r="J15" i="4"/>
  <c r="J288" i="4"/>
  <c r="J310" i="11" s="1"/>
  <c r="I168" i="4"/>
  <c r="X228" i="4"/>
  <c r="K205" i="4"/>
  <c r="V210" i="4"/>
  <c r="T127" i="11"/>
  <c r="T126" i="11" s="1"/>
  <c r="U18" i="12" s="1" a="1"/>
  <c r="U18" i="12" s="1"/>
  <c r="U121" i="4"/>
  <c r="V87" i="4"/>
  <c r="Y44" i="2"/>
  <c r="Y43" i="2" s="1"/>
  <c r="Y36" i="2" s="1"/>
  <c r="V70" i="4"/>
  <c r="V75" i="11" s="1"/>
  <c r="W224" i="4"/>
  <c r="W237" i="11" s="1"/>
  <c r="U208" i="4"/>
  <c r="W229" i="4"/>
  <c r="W242" i="11" s="1"/>
  <c r="T145" i="11"/>
  <c r="J187" i="4"/>
  <c r="U116" i="4"/>
  <c r="U122" i="11" s="1"/>
  <c r="E36" i="2"/>
  <c r="R49" i="2"/>
  <c r="E38" i="6"/>
  <c r="T58" i="2"/>
  <c r="D259" i="11"/>
  <c r="D275" i="11" s="1"/>
  <c r="D276" i="11" s="1"/>
  <c r="T12" i="6"/>
  <c r="F36" i="6" a="1"/>
  <c r="F36" i="6" s="1"/>
  <c r="E257" i="11"/>
  <c r="U9" i="6" s="1" a="1"/>
  <c r="U9" i="6" s="1"/>
  <c r="F37" i="6" a="1"/>
  <c r="F37" i="6" s="1"/>
  <c r="F35" i="6" a="1"/>
  <c r="F35" i="6" s="1"/>
  <c r="F60" i="11"/>
  <c r="R60" i="11"/>
  <c r="Q257" i="11"/>
  <c r="U10" i="6" s="1" a="1"/>
  <c r="U10" i="6" s="1"/>
  <c r="F417" i="11"/>
  <c r="F416" i="11" s="1"/>
  <c r="Q36" i="2"/>
  <c r="H192" i="11"/>
  <c r="I23" i="12" s="1" a="1"/>
  <c r="I23" i="12" s="1"/>
  <c r="T44" i="2"/>
  <c r="Z44" i="2"/>
  <c r="S43" i="2"/>
  <c r="T43" i="2" s="1"/>
  <c r="Z58" i="2"/>
  <c r="AA58" i="2" s="1"/>
  <c r="AA59" i="2"/>
  <c r="Z54" i="2"/>
  <c r="T54" i="2"/>
  <c r="S51" i="2"/>
  <c r="V14" i="7" s="1"/>
  <c r="J152" i="4"/>
  <c r="J165" i="11" s="1"/>
  <c r="W151" i="4"/>
  <c r="I310" i="11"/>
  <c r="G130" i="11"/>
  <c r="H19" i="12" s="1" a="1"/>
  <c r="H19" i="12" s="1"/>
  <c r="R36" i="2"/>
  <c r="T38" i="2"/>
  <c r="H284" i="4"/>
  <c r="U42" i="4"/>
  <c r="U46" i="11" s="1"/>
  <c r="V127" i="4"/>
  <c r="W127" i="4" s="1"/>
  <c r="W135" i="11" s="1"/>
  <c r="Z38" i="2"/>
  <c r="AA39" i="2"/>
  <c r="V176" i="4"/>
  <c r="V189" i="11" s="1"/>
  <c r="J74" i="4"/>
  <c r="I64" i="4"/>
  <c r="I283" i="11"/>
  <c r="J261" i="4"/>
  <c r="V211" i="11"/>
  <c r="W198" i="4"/>
  <c r="W211" i="11" s="1"/>
  <c r="U107" i="4"/>
  <c r="V107" i="4" s="1"/>
  <c r="X226" i="4"/>
  <c r="W285" i="4"/>
  <c r="W307" i="11" s="1"/>
  <c r="V233" i="4"/>
  <c r="V246" i="11" s="1"/>
  <c r="W169" i="4"/>
  <c r="X169" i="4" s="1"/>
  <c r="AR257" i="11"/>
  <c r="AG195" i="4"/>
  <c r="V114" i="4"/>
  <c r="V120" i="11" s="1"/>
  <c r="J48" i="4"/>
  <c r="K48" i="4" s="1"/>
  <c r="K53" i="11" s="1"/>
  <c r="K141" i="4"/>
  <c r="V78" i="4"/>
  <c r="W78" i="4" s="1"/>
  <c r="I137" i="4"/>
  <c r="W190" i="4"/>
  <c r="X190" i="4" s="1"/>
  <c r="X203" i="11" s="1"/>
  <c r="K290" i="4"/>
  <c r="K312" i="11" s="1"/>
  <c r="V64" i="4"/>
  <c r="W64" i="4" s="1"/>
  <c r="W69" i="11" s="1"/>
  <c r="AG211" i="4"/>
  <c r="X152" i="4"/>
  <c r="Y152" i="4" s="1"/>
  <c r="V19" i="4"/>
  <c r="W19" i="4" s="1"/>
  <c r="I114" i="4"/>
  <c r="I120" i="11" s="1"/>
  <c r="V80" i="4"/>
  <c r="W177" i="4"/>
  <c r="W190" i="11" s="1"/>
  <c r="V153" i="4"/>
  <c r="V166" i="11" s="1"/>
  <c r="G141" i="11"/>
  <c r="H20" i="12" s="1" a="1"/>
  <c r="H20" i="12" s="1"/>
  <c r="W134" i="4"/>
  <c r="K108" i="11"/>
  <c r="L102" i="4"/>
  <c r="L108" i="11" s="1"/>
  <c r="U145" i="11"/>
  <c r="V136" i="4"/>
  <c r="J163" i="4"/>
  <c r="K163" i="4" s="1"/>
  <c r="J142" i="4"/>
  <c r="J151" i="11" s="1"/>
  <c r="V264" i="4"/>
  <c r="W264" i="4" s="1"/>
  <c r="W157" i="4"/>
  <c r="X157" i="4" s="1"/>
  <c r="J77" i="11"/>
  <c r="I67" i="4"/>
  <c r="K229" i="4"/>
  <c r="K242" i="11" s="1"/>
  <c r="I165" i="4"/>
  <c r="I178" i="11" s="1"/>
  <c r="U263" i="4"/>
  <c r="U395" i="4" s="1"/>
  <c r="AG180" i="4"/>
  <c r="AG193" i="11" s="1"/>
  <c r="T287" i="4"/>
  <c r="V49" i="4"/>
  <c r="W49" i="4" s="1"/>
  <c r="K230" i="4"/>
  <c r="L230" i="4" s="1"/>
  <c r="J140" i="4"/>
  <c r="J149" i="11" s="1"/>
  <c r="W88" i="4"/>
  <c r="X88" i="4" s="1"/>
  <c r="T243" i="4"/>
  <c r="W115" i="4"/>
  <c r="W121" i="11" s="1"/>
  <c r="V201" i="4"/>
  <c r="W201" i="4" s="1"/>
  <c r="V139" i="4"/>
  <c r="V148" i="11" s="1"/>
  <c r="I284" i="4"/>
  <c r="F62" i="11"/>
  <c r="F63" i="11" s="1"/>
  <c r="G305" i="11"/>
  <c r="H42" i="12" s="1" a="1"/>
  <c r="H42" i="12" s="1"/>
  <c r="S198" i="11"/>
  <c r="T24" i="12" s="1" a="1"/>
  <c r="T24" i="12" s="1"/>
  <c r="I136" i="11"/>
  <c r="J128" i="4"/>
  <c r="K128" i="4" s="1"/>
  <c r="J111" i="4"/>
  <c r="J117" i="11" s="1"/>
  <c r="U97" i="4"/>
  <c r="V97" i="4" s="1"/>
  <c r="H273" i="11"/>
  <c r="I252" i="4"/>
  <c r="I28" i="4"/>
  <c r="I28" i="11" s="1"/>
  <c r="I25" i="11" s="1"/>
  <c r="I75" i="4"/>
  <c r="I80" i="11" s="1"/>
  <c r="X161" i="4"/>
  <c r="X174" i="11" s="1"/>
  <c r="W138" i="4"/>
  <c r="X138" i="4" s="1"/>
  <c r="S25" i="11"/>
  <c r="S24" i="11" s="1"/>
  <c r="H136" i="11"/>
  <c r="X218" i="4"/>
  <c r="X231" i="11" s="1"/>
  <c r="I233" i="4"/>
  <c r="I246" i="11" s="1"/>
  <c r="V172" i="4"/>
  <c r="V185" i="11" s="1"/>
  <c r="J138" i="4"/>
  <c r="J147" i="11" s="1"/>
  <c r="G169" i="11"/>
  <c r="H21" i="12" s="1" a="1"/>
  <c r="H21" i="12" s="1"/>
  <c r="G41" i="11"/>
  <c r="G40" i="11" s="1"/>
  <c r="G205" i="11"/>
  <c r="H25" i="12" s="1" a="1"/>
  <c r="H25" i="12" s="1"/>
  <c r="G179" i="11"/>
  <c r="H22" i="12" s="1" a="1"/>
  <c r="H22" i="12" s="1"/>
  <c r="S67" i="11"/>
  <c r="T14" i="12" s="1" a="1"/>
  <c r="T14" i="12" s="1"/>
  <c r="G21" i="11"/>
  <c r="G9" i="6" a="1"/>
  <c r="G9" i="6" s="1"/>
  <c r="AS226" i="11"/>
  <c r="G24" i="11"/>
  <c r="S205" i="11"/>
  <c r="T25" i="12" s="1" a="1"/>
  <c r="T25" i="12" s="1"/>
  <c r="S227" i="11"/>
  <c r="G262" i="11"/>
  <c r="H31" i="12" s="1" a="1"/>
  <c r="H31" i="12" s="1"/>
  <c r="S118" i="11"/>
  <c r="T17" i="12" s="1" a="1"/>
  <c r="T17" i="12" s="1"/>
  <c r="S41" i="11"/>
  <c r="S40" i="11" s="1"/>
  <c r="F66" i="11"/>
  <c r="G13" i="12" s="1" a="1"/>
  <c r="G13" i="12" s="1"/>
  <c r="R66" i="11"/>
  <c r="S13" i="12" s="1" a="1"/>
  <c r="S13" i="12" s="1"/>
  <c r="AT309" i="11"/>
  <c r="AT305" i="11" s="1"/>
  <c r="AD66" i="11"/>
  <c r="AE13" i="12" s="1" a="1"/>
  <c r="AE13" i="12" s="1"/>
  <c r="AE309" i="11"/>
  <c r="AE305" i="11" s="1"/>
  <c r="AF42" i="12" s="1" a="1"/>
  <c r="AF42" i="12" s="1"/>
  <c r="G67" i="11"/>
  <c r="H14" i="12" s="1" a="1"/>
  <c r="H14" i="12" s="1"/>
  <c r="S244" i="11"/>
  <c r="V230" i="4"/>
  <c r="U243" i="11"/>
  <c r="AV147" i="4"/>
  <c r="AG156" i="11"/>
  <c r="AV156" i="11" s="1"/>
  <c r="I82" i="11"/>
  <c r="AY19" i="4"/>
  <c r="AJ19" i="11"/>
  <c r="J41" i="4"/>
  <c r="J45" i="11" s="1"/>
  <c r="I45" i="11"/>
  <c r="W69" i="4"/>
  <c r="W74" i="11" s="1"/>
  <c r="V74" i="11"/>
  <c r="V45" i="4"/>
  <c r="V49" i="11" s="1"/>
  <c r="U49" i="11"/>
  <c r="AU143" i="4"/>
  <c r="AF152" i="11"/>
  <c r="AU152" i="11" s="1"/>
  <c r="AU51" i="4"/>
  <c r="AF56" i="11"/>
  <c r="AU56" i="11" s="1"/>
  <c r="AV83" i="4"/>
  <c r="AG88" i="11"/>
  <c r="AV88" i="11" s="1"/>
  <c r="AV26" i="4"/>
  <c r="AG26" i="11"/>
  <c r="AU210" i="4"/>
  <c r="AF223" i="11"/>
  <c r="AU223" i="11" s="1"/>
  <c r="AU96" i="4"/>
  <c r="AF102" i="11"/>
  <c r="AV195" i="4"/>
  <c r="AG208" i="11"/>
  <c r="AV208" i="11" s="1"/>
  <c r="AV100" i="4"/>
  <c r="AG106" i="11"/>
  <c r="AV106" i="11" s="1"/>
  <c r="AU103" i="4"/>
  <c r="AF109" i="11"/>
  <c r="AU109" i="11" s="1"/>
  <c r="AV246" i="4"/>
  <c r="AG265" i="11"/>
  <c r="AV265" i="11" s="1"/>
  <c r="AU162" i="4"/>
  <c r="AF175" i="11"/>
  <c r="AU175" i="11" s="1"/>
  <c r="AV288" i="4"/>
  <c r="AG310" i="11"/>
  <c r="AV129" i="4"/>
  <c r="AG137" i="11"/>
  <c r="AV137" i="11" s="1"/>
  <c r="AU191" i="4"/>
  <c r="AF204" i="11"/>
  <c r="AU204" i="11" s="1"/>
  <c r="AV209" i="4"/>
  <c r="AG222" i="11"/>
  <c r="AV222" i="11" s="1"/>
  <c r="AU114" i="4"/>
  <c r="AF120" i="11"/>
  <c r="AU120" i="11" s="1"/>
  <c r="AU290" i="4"/>
  <c r="AF312" i="11"/>
  <c r="AU312" i="11" s="1"/>
  <c r="AU309" i="11" s="1"/>
  <c r="AU221" i="4"/>
  <c r="AF234" i="11"/>
  <c r="AU234" i="11" s="1"/>
  <c r="AV152" i="4"/>
  <c r="AG165" i="11"/>
  <c r="AV165" i="11" s="1"/>
  <c r="AU65" i="4"/>
  <c r="AF70" i="11"/>
  <c r="AU70" i="11" s="1"/>
  <c r="AU217" i="4"/>
  <c r="AF230" i="11"/>
  <c r="AU230" i="11" s="1"/>
  <c r="AU165" i="4"/>
  <c r="AF178" i="11"/>
  <c r="AU178" i="11" s="1"/>
  <c r="AU123" i="4"/>
  <c r="AF131" i="11"/>
  <c r="AU176" i="4"/>
  <c r="AF189" i="11"/>
  <c r="AU189" i="11" s="1"/>
  <c r="I172" i="4"/>
  <c r="J172" i="4" s="1"/>
  <c r="J185" i="11" s="1"/>
  <c r="H185" i="11"/>
  <c r="I113" i="4"/>
  <c r="J113" i="4" s="1"/>
  <c r="H119" i="11"/>
  <c r="J196" i="4"/>
  <c r="I209" i="11"/>
  <c r="AU140" i="4"/>
  <c r="AF149" i="11"/>
  <c r="AU149" i="11" s="1"/>
  <c r="I105" i="11"/>
  <c r="J99" i="4"/>
  <c r="J220" i="4"/>
  <c r="I233" i="11"/>
  <c r="V249" i="4"/>
  <c r="U269" i="11"/>
  <c r="U53" i="4"/>
  <c r="V53" i="4" s="1"/>
  <c r="T58" i="11"/>
  <c r="S417" i="11"/>
  <c r="S416" i="11" s="1"/>
  <c r="S278" i="11"/>
  <c r="T36" i="12" s="1" a="1"/>
  <c r="T36" i="12" s="1"/>
  <c r="V217" i="4"/>
  <c r="U230" i="11"/>
  <c r="U171" i="4"/>
  <c r="T184" i="11"/>
  <c r="W68" i="4"/>
  <c r="V73" i="11"/>
  <c r="AU26" i="11"/>
  <c r="T125" i="11"/>
  <c r="T118" i="11" s="1"/>
  <c r="U17" i="12" s="1" a="1"/>
  <c r="U17" i="12" s="1"/>
  <c r="U119" i="4"/>
  <c r="AU193" i="11"/>
  <c r="T142" i="11"/>
  <c r="U133" i="4"/>
  <c r="V286" i="4"/>
  <c r="W286" i="4" s="1"/>
  <c r="U308" i="11"/>
  <c r="U306" i="11" s="1"/>
  <c r="AT17" i="11"/>
  <c r="AT16" i="11" s="1"/>
  <c r="AE16" i="11"/>
  <c r="U189" i="4"/>
  <c r="V189" i="4" s="1"/>
  <c r="T202" i="11"/>
  <c r="H201" i="11"/>
  <c r="I188" i="4"/>
  <c r="V102" i="4"/>
  <c r="W102" i="4" s="1"/>
  <c r="W108" i="11" s="1"/>
  <c r="U108" i="11"/>
  <c r="S192" i="11"/>
  <c r="T23" i="12" s="1" a="1"/>
  <c r="T23" i="12" s="1"/>
  <c r="I223" i="4"/>
  <c r="H236" i="11"/>
  <c r="U209" i="11"/>
  <c r="V196" i="4"/>
  <c r="I139" i="11"/>
  <c r="J131" i="4"/>
  <c r="AT26" i="11"/>
  <c r="AT25" i="11" s="1"/>
  <c r="AT24" i="11" s="1"/>
  <c r="AE25" i="11"/>
  <c r="AE24" i="11" s="1"/>
  <c r="K175" i="4"/>
  <c r="J188" i="11"/>
  <c r="W113" i="4"/>
  <c r="V119" i="11"/>
  <c r="J234" i="4"/>
  <c r="I250" i="4"/>
  <c r="W260" i="4"/>
  <c r="W282" i="11" s="1"/>
  <c r="V282" i="11"/>
  <c r="I170" i="4"/>
  <c r="I183" i="11" s="1"/>
  <c r="H183" i="11"/>
  <c r="J168" i="4"/>
  <c r="J181" i="11" s="1"/>
  <c r="I181" i="11"/>
  <c r="V188" i="4"/>
  <c r="V201" i="11" s="1"/>
  <c r="U201" i="11"/>
  <c r="U197" i="4"/>
  <c r="U210" i="11" s="1"/>
  <c r="T210" i="11"/>
  <c r="W211" i="4"/>
  <c r="V224" i="11"/>
  <c r="I216" i="4"/>
  <c r="H229" i="11"/>
  <c r="J218" i="4"/>
  <c r="I231" i="11"/>
  <c r="X285" i="4"/>
  <c r="AW17" i="4"/>
  <c r="AH17" i="11"/>
  <c r="V106" i="4"/>
  <c r="V112" i="11" s="1"/>
  <c r="U112" i="11"/>
  <c r="J177" i="4"/>
  <c r="I190" i="11"/>
  <c r="I189" i="4"/>
  <c r="H202" i="11"/>
  <c r="AW15" i="4"/>
  <c r="AH15" i="11"/>
  <c r="U84" i="4"/>
  <c r="U89" i="11" s="1"/>
  <c r="T89" i="11"/>
  <c r="X191" i="4"/>
  <c r="X204" i="11" s="1"/>
  <c r="W204" i="11"/>
  <c r="Y218" i="4"/>
  <c r="K211" i="4"/>
  <c r="K224" i="11" s="1"/>
  <c r="J224" i="11"/>
  <c r="X151" i="4"/>
  <c r="W160" i="11"/>
  <c r="X165" i="11"/>
  <c r="AU115" i="4"/>
  <c r="AF121" i="11"/>
  <c r="AU121" i="11" s="1"/>
  <c r="AU261" i="4"/>
  <c r="AF283" i="11"/>
  <c r="AU283" i="11" s="1"/>
  <c r="AV188" i="4"/>
  <c r="AG201" i="11"/>
  <c r="AV201" i="11" s="1"/>
  <c r="AU245" i="11"/>
  <c r="AV110" i="4"/>
  <c r="AG116" i="11"/>
  <c r="AV116" i="11" s="1"/>
  <c r="AV38" i="4"/>
  <c r="AG42" i="11"/>
  <c r="AU180" i="4"/>
  <c r="AU251" i="4"/>
  <c r="AF272" i="11"/>
  <c r="AU272" i="11" s="1"/>
  <c r="AU186" i="4"/>
  <c r="AF199" i="11"/>
  <c r="AU202" i="4"/>
  <c r="AF215" i="11"/>
  <c r="AU215" i="11" s="1"/>
  <c r="AU119" i="4"/>
  <c r="AF125" i="11"/>
  <c r="AU125" i="11" s="1"/>
  <c r="AU86" i="4"/>
  <c r="AF91" i="11"/>
  <c r="AU91" i="11" s="1"/>
  <c r="AG230" i="4"/>
  <c r="AF243" i="11"/>
  <c r="AU243" i="11" s="1"/>
  <c r="AU106" i="4"/>
  <c r="AF112" i="11"/>
  <c r="AU135" i="4"/>
  <c r="AF144" i="11"/>
  <c r="AU144" i="11" s="1"/>
  <c r="AU32" i="4"/>
  <c r="AF36" i="11"/>
  <c r="AU36" i="11" s="1"/>
  <c r="J286" i="4"/>
  <c r="K286" i="4" s="1"/>
  <c r="I308" i="11"/>
  <c r="T168" i="11"/>
  <c r="U155" i="4"/>
  <c r="AT262" i="11"/>
  <c r="H89" i="11"/>
  <c r="I84" i="4"/>
  <c r="U234" i="4"/>
  <c r="T247" i="11"/>
  <c r="V135" i="4"/>
  <c r="U144" i="11"/>
  <c r="K97" i="4"/>
  <c r="J103" i="11"/>
  <c r="AT42" i="11"/>
  <c r="AT41" i="11" s="1"/>
  <c r="AT40" i="11" s="1"/>
  <c r="AE41" i="11"/>
  <c r="AE40" i="11" s="1"/>
  <c r="AE101" i="11"/>
  <c r="AF15" i="12" s="1" a="1"/>
  <c r="AF15" i="12" s="1"/>
  <c r="T152" i="11"/>
  <c r="U143" i="4"/>
  <c r="U236" i="4"/>
  <c r="T249" i="11"/>
  <c r="AU110" i="4"/>
  <c r="AF116" i="11"/>
  <c r="AU116" i="11" s="1"/>
  <c r="J226" i="4"/>
  <c r="I239" i="11"/>
  <c r="T212" i="11"/>
  <c r="U199" i="4"/>
  <c r="I122" i="11"/>
  <c r="J116" i="4"/>
  <c r="J184" i="4"/>
  <c r="K184" i="4" s="1"/>
  <c r="I197" i="11"/>
  <c r="U180" i="4"/>
  <c r="T193" i="11"/>
  <c r="AF14" i="11"/>
  <c r="AU15" i="11"/>
  <c r="AU14" i="11" s="1"/>
  <c r="U245" i="11"/>
  <c r="V232" i="4"/>
  <c r="T171" i="11"/>
  <c r="U158" i="4"/>
  <c r="U168" i="4"/>
  <c r="T181" i="11"/>
  <c r="I222" i="4"/>
  <c r="H235" i="11"/>
  <c r="S111" i="11"/>
  <c r="T16" i="12" s="1" a="1"/>
  <c r="T16" i="12" s="1"/>
  <c r="I200" i="4"/>
  <c r="W210" i="4"/>
  <c r="W223" i="11" s="1"/>
  <c r="V223" i="11"/>
  <c r="AV71" i="4"/>
  <c r="AG76" i="11"/>
  <c r="AV76" i="11" s="1"/>
  <c r="AU145" i="4"/>
  <c r="AF154" i="11"/>
  <c r="AU154" i="11" s="1"/>
  <c r="AV94" i="4"/>
  <c r="AG99" i="11"/>
  <c r="AV99" i="11" s="1"/>
  <c r="AV233" i="4"/>
  <c r="AG246" i="11"/>
  <c r="AV246" i="11" s="1"/>
  <c r="AU38" i="11"/>
  <c r="AU34" i="11" s="1"/>
  <c r="AF34" i="11"/>
  <c r="AV218" i="4"/>
  <c r="AG231" i="11"/>
  <c r="AV231" i="11" s="1"/>
  <c r="AU263" i="11"/>
  <c r="AU160" i="4"/>
  <c r="AF173" i="11"/>
  <c r="AU173" i="11" s="1"/>
  <c r="AU81" i="4"/>
  <c r="AF86" i="11"/>
  <c r="AU86" i="11" s="1"/>
  <c r="W114" i="4"/>
  <c r="W120" i="11" s="1"/>
  <c r="AU17" i="4"/>
  <c r="AF17" i="11"/>
  <c r="AU250" i="4"/>
  <c r="AF270" i="11"/>
  <c r="AU270" i="11" s="1"/>
  <c r="AU139" i="4"/>
  <c r="AF148" i="11"/>
  <c r="AU148" i="11" s="1"/>
  <c r="AU174" i="4"/>
  <c r="AF187" i="11"/>
  <c r="AU187" i="11" s="1"/>
  <c r="AU233" i="4"/>
  <c r="AF246" i="11"/>
  <c r="AU246" i="11" s="1"/>
  <c r="AU42" i="4"/>
  <c r="AF46" i="11"/>
  <c r="AU46" i="11" s="1"/>
  <c r="AG108" i="4"/>
  <c r="AF114" i="11"/>
  <c r="AU114" i="11" s="1"/>
  <c r="K27" i="4"/>
  <c r="K27" i="11" s="1"/>
  <c r="J27" i="11"/>
  <c r="V50" i="4"/>
  <c r="U55" i="11"/>
  <c r="U63" i="4"/>
  <c r="U68" i="11" s="1"/>
  <c r="T68" i="11"/>
  <c r="I87" i="4"/>
  <c r="I92" i="11" s="1"/>
  <c r="H92" i="11"/>
  <c r="J76" i="4"/>
  <c r="J81" i="11" s="1"/>
  <c r="I81" i="11"/>
  <c r="I108" i="4"/>
  <c r="I114" i="11" s="1"/>
  <c r="H114" i="11"/>
  <c r="H111" i="11" s="1"/>
  <c r="I16" i="12" s="1" a="1"/>
  <c r="I16" i="12" s="1"/>
  <c r="J160" i="4"/>
  <c r="I173" i="11"/>
  <c r="V170" i="4"/>
  <c r="U183" i="11"/>
  <c r="J167" i="4"/>
  <c r="I180" i="11"/>
  <c r="U186" i="4"/>
  <c r="U199" i="11" s="1"/>
  <c r="T199" i="11"/>
  <c r="W203" i="11"/>
  <c r="V202" i="4"/>
  <c r="V215" i="11" s="1"/>
  <c r="U215" i="11"/>
  <c r="U108" i="4"/>
  <c r="U114" i="11" s="1"/>
  <c r="T114" i="11"/>
  <c r="J143" i="4"/>
  <c r="J152" i="11" s="1"/>
  <c r="I152" i="11"/>
  <c r="V174" i="4"/>
  <c r="V187" i="11" s="1"/>
  <c r="U187" i="11"/>
  <c r="V215" i="4"/>
  <c r="U228" i="11"/>
  <c r="Y289" i="4"/>
  <c r="X311" i="11"/>
  <c r="L29" i="4"/>
  <c r="K29" i="11"/>
  <c r="L38" i="4"/>
  <c r="K42" i="11"/>
  <c r="I232" i="4"/>
  <c r="I245" i="11" s="1"/>
  <c r="H245" i="11"/>
  <c r="H244" i="11" s="1"/>
  <c r="U27" i="4"/>
  <c r="T27" i="11"/>
  <c r="I169" i="4"/>
  <c r="H182" i="11"/>
  <c r="J19" i="4"/>
  <c r="I19" i="11"/>
  <c r="I18" i="11" s="1"/>
  <c r="AX15" i="4"/>
  <c r="AI15" i="11"/>
  <c r="V38" i="4"/>
  <c r="V42" i="11" s="1"/>
  <c r="U42" i="11"/>
  <c r="U89" i="4"/>
  <c r="U94" i="11" s="1"/>
  <c r="T94" i="11"/>
  <c r="V82" i="4"/>
  <c r="V87" i="11" s="1"/>
  <c r="U87" i="11"/>
  <c r="K74" i="4"/>
  <c r="J79" i="11"/>
  <c r="W129" i="4"/>
  <c r="W137" i="11" s="1"/>
  <c r="V137" i="11"/>
  <c r="J137" i="4"/>
  <c r="J146" i="11" s="1"/>
  <c r="I146" i="11"/>
  <c r="J136" i="4"/>
  <c r="J145" i="11" s="1"/>
  <c r="I145" i="11"/>
  <c r="V165" i="4"/>
  <c r="V178" i="11" s="1"/>
  <c r="U178" i="11"/>
  <c r="AV15" i="4"/>
  <c r="AG15" i="11"/>
  <c r="U41" i="4"/>
  <c r="U45" i="11" s="1"/>
  <c r="T45" i="11"/>
  <c r="W74" i="4"/>
  <c r="V79" i="11"/>
  <c r="K78" i="4"/>
  <c r="K83" i="11" s="1"/>
  <c r="J83" i="11"/>
  <c r="L151" i="4"/>
  <c r="L160" i="11" s="1"/>
  <c r="K160" i="11"/>
  <c r="J207" i="4"/>
  <c r="J220" i="11" s="1"/>
  <c r="I220" i="11"/>
  <c r="Y228" i="4"/>
  <c r="Y241" i="11" s="1"/>
  <c r="X241" i="11"/>
  <c r="K249" i="4"/>
  <c r="K269" i="11" s="1"/>
  <c r="J269" i="11"/>
  <c r="X134" i="4"/>
  <c r="W143" i="11"/>
  <c r="K244" i="4"/>
  <c r="J263" i="11"/>
  <c r="AV74" i="4"/>
  <c r="AG79" i="11"/>
  <c r="AV79" i="11" s="1"/>
  <c r="AU228" i="11"/>
  <c r="AV137" i="4"/>
  <c r="AG146" i="11"/>
  <c r="AV146" i="11" s="1"/>
  <c r="AV184" i="4"/>
  <c r="AG197" i="11"/>
  <c r="AV197" i="11" s="1"/>
  <c r="AV168" i="4"/>
  <c r="AG181" i="11"/>
  <c r="AV181" i="11" s="1"/>
  <c r="AU260" i="4"/>
  <c r="AF282" i="11"/>
  <c r="AU282" i="11" s="1"/>
  <c r="AV45" i="4"/>
  <c r="AG49" i="11"/>
  <c r="AV49" i="11" s="1"/>
  <c r="AV134" i="4"/>
  <c r="AG143" i="11"/>
  <c r="AV143" i="11" s="1"/>
  <c r="AV193" i="4"/>
  <c r="AG206" i="11"/>
  <c r="AU169" i="4"/>
  <c r="AF182" i="11"/>
  <c r="AU182" i="11" s="1"/>
  <c r="AV164" i="4"/>
  <c r="AG177" i="11"/>
  <c r="AV177" i="11" s="1"/>
  <c r="AV28" i="4"/>
  <c r="AG28" i="11"/>
  <c r="AV28" i="11" s="1"/>
  <c r="AU181" i="4"/>
  <c r="AF194" i="11"/>
  <c r="AU194" i="11" s="1"/>
  <c r="AU225" i="4"/>
  <c r="AF238" i="11"/>
  <c r="AU238" i="11" s="1"/>
  <c r="AG146" i="4"/>
  <c r="AF155" i="11"/>
  <c r="AU155" i="11" s="1"/>
  <c r="AV249" i="4"/>
  <c r="AG269" i="11"/>
  <c r="AV269" i="11" s="1"/>
  <c r="AU69" i="4"/>
  <c r="AF74" i="11"/>
  <c r="AU74" i="11" s="1"/>
  <c r="AU68" i="4"/>
  <c r="AF73" i="11"/>
  <c r="AU73" i="11" s="1"/>
  <c r="AU148" i="4"/>
  <c r="AF157" i="11"/>
  <c r="AU157" i="11" s="1"/>
  <c r="AU201" i="4"/>
  <c r="AF214" i="11"/>
  <c r="AU214" i="11" s="1"/>
  <c r="AU224" i="4"/>
  <c r="AF237" i="11"/>
  <c r="AU237" i="11" s="1"/>
  <c r="AV111" i="4"/>
  <c r="AG117" i="11"/>
  <c r="AV117" i="11" s="1"/>
  <c r="I264" i="4"/>
  <c r="J264" i="4" s="1"/>
  <c r="H286" i="11"/>
  <c r="H285" i="11" s="1"/>
  <c r="H263" i="4"/>
  <c r="H102" i="11"/>
  <c r="I96" i="4"/>
  <c r="U207" i="11"/>
  <c r="V194" i="4"/>
  <c r="W193" i="4"/>
  <c r="V206" i="11"/>
  <c r="I46" i="4"/>
  <c r="J46" i="4" s="1"/>
  <c r="H50" i="11"/>
  <c r="G278" i="11"/>
  <c r="H36" i="12" s="1" a="1"/>
  <c r="H36" i="12" s="1"/>
  <c r="W153" i="4"/>
  <c r="W216" i="4"/>
  <c r="V149" i="4"/>
  <c r="U158" i="11"/>
  <c r="I251" i="4"/>
  <c r="H272" i="11"/>
  <c r="AT101" i="11"/>
  <c r="W81" i="4"/>
  <c r="V86" i="11"/>
  <c r="T117" i="11"/>
  <c r="U111" i="4"/>
  <c r="V140" i="4"/>
  <c r="W140" i="4" s="1"/>
  <c r="U149" i="11"/>
  <c r="T97" i="11"/>
  <c r="V92" i="4"/>
  <c r="U136" i="11"/>
  <c r="V128" i="4"/>
  <c r="I155" i="11"/>
  <c r="J146" i="4"/>
  <c r="I225" i="4"/>
  <c r="J225" i="4" s="1"/>
  <c r="H238" i="11"/>
  <c r="T267" i="11"/>
  <c r="U247" i="4"/>
  <c r="H110" i="11"/>
  <c r="I104" i="4"/>
  <c r="H158" i="11"/>
  <c r="I149" i="4"/>
  <c r="AE169" i="11"/>
  <c r="AF21" i="12" s="1" a="1"/>
  <c r="AF21" i="12" s="1"/>
  <c r="AT170" i="11"/>
  <c r="AT169" i="11" s="1"/>
  <c r="K39" i="4"/>
  <c r="J43" i="11"/>
  <c r="I73" i="4"/>
  <c r="H78" i="11"/>
  <c r="U52" i="4"/>
  <c r="V52" i="4" s="1"/>
  <c r="T57" i="11"/>
  <c r="S169" i="11"/>
  <c r="T21" i="12" s="1" a="1"/>
  <c r="T21" i="12" s="1"/>
  <c r="AE111" i="11"/>
  <c r="AF16" i="12" s="1" a="1"/>
  <c r="AF16" i="12" s="1"/>
  <c r="AT114" i="11"/>
  <c r="AT111" i="11" s="1"/>
  <c r="AT180" i="11"/>
  <c r="AT179" i="11" s="1"/>
  <c r="AE179" i="11"/>
  <c r="AF22" i="12" s="1" a="1"/>
  <c r="AF22" i="12" s="1"/>
  <c r="J289" i="4"/>
  <c r="I311" i="11"/>
  <c r="AU177" i="4"/>
  <c r="AF190" i="11"/>
  <c r="AU190" i="11" s="1"/>
  <c r="V72" i="4"/>
  <c r="W72" i="4" s="1"/>
  <c r="U77" i="11"/>
  <c r="T220" i="11"/>
  <c r="U207" i="4"/>
  <c r="V15" i="11"/>
  <c r="V14" i="11" s="1"/>
  <c r="W15" i="4"/>
  <c r="W15" i="11" s="1"/>
  <c r="W14" i="11" s="1"/>
  <c r="I161" i="4"/>
  <c r="I174" i="11" s="1"/>
  <c r="H174" i="11"/>
  <c r="J83" i="4"/>
  <c r="K83" i="4" s="1"/>
  <c r="I88" i="11"/>
  <c r="U35" i="11"/>
  <c r="V31" i="4"/>
  <c r="V35" i="11" s="1"/>
  <c r="U28" i="4"/>
  <c r="T28" i="11"/>
  <c r="AT142" i="11"/>
  <c r="AT141" i="11" s="1"/>
  <c r="AE141" i="11"/>
  <c r="AF20" i="12" s="1" a="1"/>
  <c r="AF20" i="12" s="1"/>
  <c r="AT245" i="11"/>
  <c r="AT244" i="11" s="1"/>
  <c r="AE244" i="11"/>
  <c r="T72" i="11"/>
  <c r="U67" i="4"/>
  <c r="T243" i="11"/>
  <c r="T227" i="11" s="1"/>
  <c r="U93" i="4"/>
  <c r="V93" i="4" s="1"/>
  <c r="T98" i="11"/>
  <c r="I259" i="4"/>
  <c r="I280" i="11" s="1"/>
  <c r="H280" i="11"/>
  <c r="H279" i="11" s="1"/>
  <c r="AF18" i="11"/>
  <c r="AU19" i="11"/>
  <c r="AU18" i="11" s="1"/>
  <c r="U90" i="4"/>
  <c r="T95" i="11"/>
  <c r="H187" i="11"/>
  <c r="I174" i="4"/>
  <c r="U252" i="4"/>
  <c r="V252" i="4" s="1"/>
  <c r="T273" i="11"/>
  <c r="U184" i="4"/>
  <c r="T197" i="11"/>
  <c r="V145" i="4"/>
  <c r="U154" i="11"/>
  <c r="I217" i="4"/>
  <c r="H230" i="11"/>
  <c r="G101" i="11"/>
  <c r="H15" i="12" s="1" a="1"/>
  <c r="H15" i="12" s="1"/>
  <c r="U175" i="4"/>
  <c r="T188" i="11"/>
  <c r="AJ12" i="11"/>
  <c r="AY13" i="11"/>
  <c r="AY12" i="11" s="1"/>
  <c r="U106" i="11"/>
  <c r="V100" i="4"/>
  <c r="I191" i="4"/>
  <c r="H204" i="11"/>
  <c r="K133" i="4"/>
  <c r="K142" i="11" s="1"/>
  <c r="J142" i="11"/>
  <c r="V76" i="4"/>
  <c r="V81" i="11" s="1"/>
  <c r="U81" i="11"/>
  <c r="W80" i="4"/>
  <c r="V85" i="11"/>
  <c r="K261" i="4"/>
  <c r="K283" i="11" s="1"/>
  <c r="J283" i="11"/>
  <c r="J106" i="4"/>
  <c r="I112" i="11"/>
  <c r="W245" i="4"/>
  <c r="V264" i="11"/>
  <c r="W136" i="4"/>
  <c r="W145" i="11" s="1"/>
  <c r="V145" i="11"/>
  <c r="AV78" i="4"/>
  <c r="AG83" i="11"/>
  <c r="AV83" i="11" s="1"/>
  <c r="AU126" i="4"/>
  <c r="AF134" i="11"/>
  <c r="AU134" i="11" s="1"/>
  <c r="AV159" i="4"/>
  <c r="AG172" i="11"/>
  <c r="AV172" i="11" s="1"/>
  <c r="AV140" i="4"/>
  <c r="AG149" i="11"/>
  <c r="AV149" i="11" s="1"/>
  <c r="AU67" i="4"/>
  <c r="AF72" i="11"/>
  <c r="AU72" i="11" s="1"/>
  <c r="AU127" i="11"/>
  <c r="AF126" i="11"/>
  <c r="AG18" i="12" s="1" a="1"/>
  <c r="AG18" i="12" s="1"/>
  <c r="AV49" i="4"/>
  <c r="AG54" i="11"/>
  <c r="AV54" i="11" s="1"/>
  <c r="AV286" i="4"/>
  <c r="AG308" i="11"/>
  <c r="AV308" i="11" s="1"/>
  <c r="AV173" i="4"/>
  <c r="AG186" i="11"/>
  <c r="AV186" i="11" s="1"/>
  <c r="AV211" i="4"/>
  <c r="AG224" i="11"/>
  <c r="AV224" i="11" s="1"/>
  <c r="AV163" i="4"/>
  <c r="AG176" i="11"/>
  <c r="AV176" i="11" s="1"/>
  <c r="AV70" i="4"/>
  <c r="AG75" i="11"/>
  <c r="AV75" i="11" s="1"/>
  <c r="AU205" i="4"/>
  <c r="AF218" i="11"/>
  <c r="AU218" i="11" s="1"/>
  <c r="AU31" i="4"/>
  <c r="AF35" i="11"/>
  <c r="AU35" i="11" s="1"/>
  <c r="AU136" i="4"/>
  <c r="AF145" i="11"/>
  <c r="AU145" i="11" s="1"/>
  <c r="AG223" i="4"/>
  <c r="AF236" i="11"/>
  <c r="AU236" i="11" s="1"/>
  <c r="AU40" i="4"/>
  <c r="AF44" i="11"/>
  <c r="AU44" i="11" s="1"/>
  <c r="AV236" i="4"/>
  <c r="AG249" i="11"/>
  <c r="AV249" i="11" s="1"/>
  <c r="AU207" i="4"/>
  <c r="AF220" i="11"/>
  <c r="AU220" i="11" s="1"/>
  <c r="T138" i="11"/>
  <c r="T130" i="11" s="1"/>
  <c r="U19" i="12" s="1" a="1"/>
  <c r="U19" i="12" s="1"/>
  <c r="U130" i="4"/>
  <c r="V43" i="4"/>
  <c r="U47" i="11"/>
  <c r="E63" i="11"/>
  <c r="H82" i="11"/>
  <c r="J77" i="4"/>
  <c r="J82" i="11" s="1"/>
  <c r="AT68" i="11"/>
  <c r="AT67" i="11" s="1"/>
  <c r="AE67" i="11"/>
  <c r="AF14" i="12" s="1" a="1"/>
  <c r="AF14" i="12" s="1"/>
  <c r="J209" i="4"/>
  <c r="J222" i="11" s="1"/>
  <c r="I222" i="11"/>
  <c r="T151" i="11"/>
  <c r="U142" i="4"/>
  <c r="T159" i="11"/>
  <c r="U150" i="4"/>
  <c r="AT131" i="11"/>
  <c r="AT130" i="11" s="1"/>
  <c r="AE130" i="11"/>
  <c r="AF19" i="12" s="1" a="1"/>
  <c r="AF19" i="12" s="1"/>
  <c r="U104" i="4"/>
  <c r="T110" i="11"/>
  <c r="T101" i="11" s="1"/>
  <c r="U15" i="12" s="1" a="1"/>
  <c r="U15" i="12" s="1"/>
  <c r="W195" i="4"/>
  <c r="V208" i="11"/>
  <c r="I48" i="11"/>
  <c r="J44" i="4"/>
  <c r="I13" i="4"/>
  <c r="H13" i="11"/>
  <c r="H12" i="11" s="1"/>
  <c r="H11" i="11" s="1"/>
  <c r="I6" i="12" s="1" a="1"/>
  <c r="I6" i="12" s="1"/>
  <c r="T29" i="11"/>
  <c r="U29" i="4"/>
  <c r="AS66" i="11"/>
  <c r="V290" i="4"/>
  <c r="W290" i="4" s="1"/>
  <c r="W312" i="11" s="1"/>
  <c r="U312" i="11"/>
  <c r="I221" i="11"/>
  <c r="J208" i="4"/>
  <c r="I178" i="4"/>
  <c r="H191" i="11"/>
  <c r="J51" i="4"/>
  <c r="I56" i="11"/>
  <c r="J71" i="4"/>
  <c r="K71" i="4" s="1"/>
  <c r="I76" i="11"/>
  <c r="J89" i="4"/>
  <c r="I94" i="11"/>
  <c r="G417" i="11"/>
  <c r="G416" i="11" s="1"/>
  <c r="AT228" i="11"/>
  <c r="AT227" i="11" s="1"/>
  <c r="AE227" i="11"/>
  <c r="L72" i="4"/>
  <c r="K77" i="11"/>
  <c r="J53" i="4"/>
  <c r="I58" i="11"/>
  <c r="K142" i="4"/>
  <c r="K157" i="4"/>
  <c r="K170" i="11" s="1"/>
  <c r="J170" i="11"/>
  <c r="W178" i="4"/>
  <c r="W191" i="11" s="1"/>
  <c r="V191" i="11"/>
  <c r="I190" i="4"/>
  <c r="I203" i="11" s="1"/>
  <c r="H203" i="11"/>
  <c r="U206" i="4"/>
  <c r="U219" i="11" s="1"/>
  <c r="T219" i="11"/>
  <c r="V208" i="4"/>
  <c r="V221" i="11" s="1"/>
  <c r="U221" i="11"/>
  <c r="X219" i="4"/>
  <c r="W232" i="11"/>
  <c r="W26" i="4"/>
  <c r="V26" i="11"/>
  <c r="X177" i="4"/>
  <c r="AV88" i="4"/>
  <c r="AG93" i="11"/>
  <c r="AV93" i="11" s="1"/>
  <c r="AU161" i="4"/>
  <c r="AF174" i="11"/>
  <c r="AU174" i="11" s="1"/>
  <c r="AU82" i="4"/>
  <c r="AF87" i="11"/>
  <c r="AU87" i="11" s="1"/>
  <c r="AV127" i="4"/>
  <c r="AG135" i="11"/>
  <c r="AV135" i="11" s="1"/>
  <c r="AU72" i="4"/>
  <c r="AF77" i="11"/>
  <c r="AU77" i="11" s="1"/>
  <c r="AU190" i="4"/>
  <c r="AF203" i="11"/>
  <c r="AU203" i="11" s="1"/>
  <c r="AV175" i="4"/>
  <c r="AG188" i="11"/>
  <c r="AV188" i="11" s="1"/>
  <c r="AU130" i="4"/>
  <c r="AF138" i="11"/>
  <c r="AU138" i="11" s="1"/>
  <c r="AV19" i="4"/>
  <c r="AG19" i="11"/>
  <c r="AU133" i="4"/>
  <c r="AF142" i="11"/>
  <c r="AU131" i="4"/>
  <c r="AF139" i="11"/>
  <c r="AU139" i="11" s="1"/>
  <c r="AV176" i="4"/>
  <c r="AG189" i="11"/>
  <c r="AV189" i="11" s="1"/>
  <c r="AG229" i="4"/>
  <c r="AF242" i="11"/>
  <c r="AU242" i="11" s="1"/>
  <c r="AV63" i="4"/>
  <c r="AG68" i="11"/>
  <c r="AU53" i="4"/>
  <c r="AF58" i="11"/>
  <c r="AU58" i="11" s="1"/>
  <c r="AU147" i="4"/>
  <c r="AF156" i="11"/>
  <c r="AU156" i="11" s="1"/>
  <c r="H125" i="11"/>
  <c r="I119" i="4"/>
  <c r="I115" i="4"/>
  <c r="I121" i="11" s="1"/>
  <c r="H121" i="11"/>
  <c r="U99" i="11"/>
  <c r="V94" i="4"/>
  <c r="V101" i="4"/>
  <c r="U107" i="11"/>
  <c r="K155" i="4"/>
  <c r="J168" i="11"/>
  <c r="H109" i="11"/>
  <c r="I103" i="4"/>
  <c r="AE262" i="11"/>
  <c r="AF31" i="12" s="1" a="1"/>
  <c r="AF31" i="12" s="1"/>
  <c r="U153" i="11"/>
  <c r="V144" i="4"/>
  <c r="T78" i="11"/>
  <c r="U73" i="4"/>
  <c r="U164" i="4"/>
  <c r="T177" i="11"/>
  <c r="W79" i="4"/>
  <c r="V84" i="11"/>
  <c r="J69" i="4"/>
  <c r="K69" i="4" s="1"/>
  <c r="I74" i="11"/>
  <c r="AE205" i="11"/>
  <c r="AF25" i="12" s="1" a="1"/>
  <c r="AF25" i="12" s="1"/>
  <c r="U137" i="4"/>
  <c r="T146" i="11"/>
  <c r="H90" i="11"/>
  <c r="I85" i="4"/>
  <c r="H36" i="11"/>
  <c r="H24" i="11" s="1"/>
  <c r="I32" i="4"/>
  <c r="I162" i="4"/>
  <c r="H175" i="11"/>
  <c r="V235" i="11"/>
  <c r="W222" i="4"/>
  <c r="I106" i="11"/>
  <c r="J100" i="4"/>
  <c r="T200" i="11"/>
  <c r="U187" i="4"/>
  <c r="H166" i="11"/>
  <c r="J153" i="4"/>
  <c r="U146" i="4"/>
  <c r="T155" i="11"/>
  <c r="U172" i="11"/>
  <c r="V159" i="4"/>
  <c r="J64" i="4"/>
  <c r="I69" i="11"/>
  <c r="I194" i="4"/>
  <c r="H207" i="11"/>
  <c r="I121" i="4"/>
  <c r="J121" i="4" s="1"/>
  <c r="H127" i="11"/>
  <c r="H126" i="11" s="1"/>
  <c r="I18" i="12" s="1" a="1"/>
  <c r="I18" i="12" s="1"/>
  <c r="I219" i="4"/>
  <c r="J219" i="4" s="1"/>
  <c r="J232" i="11" s="1"/>
  <c r="H232" i="11"/>
  <c r="J42" i="4"/>
  <c r="I46" i="11"/>
  <c r="AT127" i="11"/>
  <c r="AE126" i="11"/>
  <c r="AF18" i="12" s="1" a="1"/>
  <c r="AF18" i="12" s="1"/>
  <c r="K91" i="4"/>
  <c r="K96" i="11" s="1"/>
  <c r="J96" i="11"/>
  <c r="J101" i="4"/>
  <c r="J107" i="11" s="1"/>
  <c r="I107" i="11"/>
  <c r="W233" i="4"/>
  <c r="W246" i="11" s="1"/>
  <c r="AX17" i="4"/>
  <c r="AI17" i="11"/>
  <c r="X48" i="4"/>
  <c r="X53" i="11" s="1"/>
  <c r="W53" i="11"/>
  <c r="J67" i="4"/>
  <c r="J72" i="11" s="1"/>
  <c r="I72" i="11"/>
  <c r="L205" i="4"/>
  <c r="L218" i="11" s="1"/>
  <c r="K218" i="11"/>
  <c r="U209" i="4"/>
  <c r="T222" i="11"/>
  <c r="Y226" i="4"/>
  <c r="X239" i="11"/>
  <c r="J236" i="4"/>
  <c r="J249" i="11" s="1"/>
  <c r="I249" i="11"/>
  <c r="W176" i="4"/>
  <c r="W189" i="11" s="1"/>
  <c r="W51" i="4"/>
  <c r="V56" i="11"/>
  <c r="W139" i="4"/>
  <c r="W148" i="11" s="1"/>
  <c r="AU90" i="4"/>
  <c r="AF95" i="11"/>
  <c r="AU95" i="11" s="1"/>
  <c r="AU113" i="4"/>
  <c r="AF119" i="11"/>
  <c r="AU89" i="4"/>
  <c r="AF94" i="11"/>
  <c r="AU94" i="11" s="1"/>
  <c r="AF285" i="11"/>
  <c r="AF418" i="11" s="1"/>
  <c r="AU286" i="11"/>
  <c r="AU285" i="11" s="1"/>
  <c r="AU144" i="4"/>
  <c r="AF153" i="11"/>
  <c r="AU153" i="11" s="1"/>
  <c r="AX19" i="4"/>
  <c r="AI19" i="11"/>
  <c r="AV85" i="4"/>
  <c r="AG90" i="11"/>
  <c r="AV90" i="11" s="1"/>
  <c r="AU155" i="4"/>
  <c r="AF168" i="11"/>
  <c r="AU168" i="11" s="1"/>
  <c r="AV92" i="4"/>
  <c r="AG97" i="11"/>
  <c r="AV97" i="11" s="1"/>
  <c r="AU43" i="4"/>
  <c r="AF47" i="11"/>
  <c r="AU47" i="11" s="1"/>
  <c r="AU187" i="4"/>
  <c r="AF200" i="11"/>
  <c r="AU200" i="11" s="1"/>
  <c r="AU104" i="4"/>
  <c r="AF110" i="11"/>
  <c r="AU110" i="11" s="1"/>
  <c r="AU84" i="4"/>
  <c r="AF89" i="11"/>
  <c r="AU89" i="11" s="1"/>
  <c r="AV80" i="4"/>
  <c r="AG85" i="11"/>
  <c r="AV85" i="11" s="1"/>
  <c r="AU216" i="4"/>
  <c r="AF229" i="11"/>
  <c r="AU229" i="11" s="1"/>
  <c r="AU142" i="4"/>
  <c r="AF151" i="11"/>
  <c r="AU151" i="11" s="1"/>
  <c r="H237" i="11"/>
  <c r="I224" i="4"/>
  <c r="G118" i="11"/>
  <c r="H17" i="12" s="1" a="1"/>
  <c r="H17" i="12" s="1"/>
  <c r="T284" i="11"/>
  <c r="U262" i="4"/>
  <c r="J144" i="4"/>
  <c r="I153" i="11"/>
  <c r="V227" i="4"/>
  <c r="U240" i="11"/>
  <c r="H241" i="11"/>
  <c r="I228" i="4"/>
  <c r="H240" i="11"/>
  <c r="I227" i="4"/>
  <c r="AT119" i="11"/>
  <c r="AT118" i="11" s="1"/>
  <c r="AE118" i="11"/>
  <c r="AF17" i="12" s="1" a="1"/>
  <c r="AF17" i="12" s="1"/>
  <c r="I45" i="4"/>
  <c r="H49" i="11"/>
  <c r="V139" i="11"/>
  <c r="W131" i="4"/>
  <c r="AT205" i="11"/>
  <c r="J173" i="4"/>
  <c r="I186" i="11"/>
  <c r="U200" i="4"/>
  <c r="V200" i="4" s="1"/>
  <c r="T213" i="11"/>
  <c r="J197" i="4"/>
  <c r="K197" i="4" s="1"/>
  <c r="I210" i="11"/>
  <c r="V96" i="4"/>
  <c r="U102" i="11"/>
  <c r="I82" i="4"/>
  <c r="J82" i="4" s="1"/>
  <c r="J87" i="11" s="1"/>
  <c r="H87" i="11"/>
  <c r="T312" i="11"/>
  <c r="AC257" i="11"/>
  <c r="H228" i="11"/>
  <c r="I215" i="4"/>
  <c r="AD60" i="11"/>
  <c r="I129" i="4"/>
  <c r="H137" i="11"/>
  <c r="U244" i="4"/>
  <c r="V244" i="4" s="1"/>
  <c r="V263" i="11" s="1"/>
  <c r="T263" i="11"/>
  <c r="V126" i="4"/>
  <c r="U134" i="11"/>
  <c r="I47" i="4"/>
  <c r="H51" i="11"/>
  <c r="L17" i="4"/>
  <c r="K17" i="11"/>
  <c r="K16" i="11" s="1"/>
  <c r="T268" i="11"/>
  <c r="U248" i="4"/>
  <c r="H94" i="11"/>
  <c r="I127" i="4"/>
  <c r="J127" i="4" s="1"/>
  <c r="J135" i="11" s="1"/>
  <c r="H135" i="11"/>
  <c r="U288" i="4"/>
  <c r="T310" i="11"/>
  <c r="J260" i="4"/>
  <c r="J282" i="11" s="1"/>
  <c r="I282" i="11"/>
  <c r="W34" i="4"/>
  <c r="V38" i="11"/>
  <c r="V34" i="11" s="1"/>
  <c r="J52" i="4"/>
  <c r="J57" i="11" s="1"/>
  <c r="I57" i="11"/>
  <c r="U86" i="4"/>
  <c r="U91" i="11" s="1"/>
  <c r="T91" i="11"/>
  <c r="K152" i="4"/>
  <c r="K165" i="11" s="1"/>
  <c r="J145" i="4"/>
  <c r="I154" i="11"/>
  <c r="J165" i="4"/>
  <c r="J178" i="11" s="1"/>
  <c r="AK12" i="11"/>
  <c r="AZ13" i="11"/>
  <c r="AZ12" i="11" s="1"/>
  <c r="AU46" i="4"/>
  <c r="AF50" i="11"/>
  <c r="AU50" i="11" s="1"/>
  <c r="W87" i="4"/>
  <c r="V92" i="11"/>
  <c r="J94" i="4"/>
  <c r="J99" i="11" s="1"/>
  <c r="I99" i="11"/>
  <c r="J81" i="4"/>
  <c r="I86" i="11"/>
  <c r="V123" i="4"/>
  <c r="V131" i="11" s="1"/>
  <c r="U131" i="11"/>
  <c r="I135" i="4"/>
  <c r="I144" i="11" s="1"/>
  <c r="H144" i="11"/>
  <c r="L141" i="4"/>
  <c r="L150" i="11" s="1"/>
  <c r="K150" i="11"/>
  <c r="I164" i="4"/>
  <c r="I177" i="11" s="1"/>
  <c r="H177" i="11"/>
  <c r="J171" i="4"/>
  <c r="I184" i="11"/>
  <c r="K180" i="4"/>
  <c r="J193" i="11"/>
  <c r="K187" i="4"/>
  <c r="K200" i="11" s="1"/>
  <c r="J200" i="11"/>
  <c r="V221" i="4"/>
  <c r="V234" i="11" s="1"/>
  <c r="U234" i="11"/>
  <c r="J233" i="4"/>
  <c r="J246" i="11" s="1"/>
  <c r="W246" i="4"/>
  <c r="W265" i="11" s="1"/>
  <c r="V265" i="11"/>
  <c r="U259" i="4"/>
  <c r="T280" i="11"/>
  <c r="W220" i="4"/>
  <c r="W233" i="11" s="1"/>
  <c r="V233" i="11"/>
  <c r="AU29" i="4"/>
  <c r="AF29" i="11"/>
  <c r="AU29" i="11" s="1"/>
  <c r="AV170" i="4"/>
  <c r="AG183" i="11"/>
  <c r="AV183" i="11" s="1"/>
  <c r="AV153" i="4"/>
  <c r="AG166" i="11"/>
  <c r="AV166" i="11" s="1"/>
  <c r="AG178" i="4"/>
  <c r="AU195" i="4"/>
  <c r="AF284" i="4"/>
  <c r="AF307" i="11"/>
  <c r="AU27" i="4"/>
  <c r="AF27" i="11"/>
  <c r="AU27" i="11" s="1"/>
  <c r="AU259" i="4"/>
  <c r="AF280" i="11"/>
  <c r="AU172" i="4"/>
  <c r="AF185" i="11"/>
  <c r="AU185" i="11" s="1"/>
  <c r="AU107" i="4"/>
  <c r="AF113" i="11"/>
  <c r="AU113" i="11" s="1"/>
  <c r="AU167" i="4"/>
  <c r="AF180" i="11"/>
  <c r="AV91" i="4"/>
  <c r="AG96" i="11"/>
  <c r="AV96" i="11" s="1"/>
  <c r="AG157" i="4"/>
  <c r="AF170" i="11"/>
  <c r="AU44" i="4"/>
  <c r="AF48" i="11"/>
  <c r="AU48" i="11" s="1"/>
  <c r="AU66" i="4"/>
  <c r="AF71" i="11"/>
  <c r="AU71" i="11" s="1"/>
  <c r="AV252" i="4"/>
  <c r="AG273" i="11"/>
  <c r="AV273" i="11" s="1"/>
  <c r="AU198" i="4"/>
  <c r="AF211" i="11"/>
  <c r="AU211" i="11" s="1"/>
  <c r="H97" i="11"/>
  <c r="I92" i="4"/>
  <c r="AD417" i="11"/>
  <c r="AD416" i="11" s="1"/>
  <c r="AD278" i="11"/>
  <c r="AE36" i="12" s="1" a="1"/>
  <c r="AE36" i="12" s="1"/>
  <c r="AV189" i="4"/>
  <c r="AG202" i="11"/>
  <c r="AV202" i="11" s="1"/>
  <c r="I189" i="11"/>
  <c r="J176" i="4"/>
  <c r="U270" i="11"/>
  <c r="V250" i="4"/>
  <c r="U160" i="4"/>
  <c r="U173" i="11" s="1"/>
  <c r="T173" i="11"/>
  <c r="AD226" i="11"/>
  <c r="AE26" i="12" s="1" a="1"/>
  <c r="AE26" i="12" s="1"/>
  <c r="AT199" i="11"/>
  <c r="AT198" i="11" s="1"/>
  <c r="AE198" i="11"/>
  <c r="AF24" i="12" s="1" a="1"/>
  <c r="AF24" i="12" s="1"/>
  <c r="H98" i="11"/>
  <c r="I93" i="4"/>
  <c r="J285" i="4"/>
  <c r="K285" i="4" s="1"/>
  <c r="I307" i="11"/>
  <c r="AV47" i="4"/>
  <c r="AG51" i="11"/>
  <c r="AV51" i="11" s="1"/>
  <c r="S179" i="11"/>
  <c r="T22" i="12" s="1" a="1"/>
  <c r="T22" i="12" s="1"/>
  <c r="I215" i="11"/>
  <c r="J202" i="4"/>
  <c r="H234" i="11"/>
  <c r="I221" i="4"/>
  <c r="AT280" i="11"/>
  <c r="AT279" i="11" s="1"/>
  <c r="AE279" i="11"/>
  <c r="T176" i="11"/>
  <c r="U163" i="4"/>
  <c r="I199" i="4"/>
  <c r="H212" i="11"/>
  <c r="T96" i="11"/>
  <c r="U91" i="4"/>
  <c r="AT193" i="11"/>
  <c r="AT192" i="11" s="1"/>
  <c r="AE192" i="11"/>
  <c r="AF23" i="12" s="1" a="1"/>
  <c r="AF23" i="12" s="1"/>
  <c r="AT286" i="11"/>
  <c r="AT285" i="11" s="1"/>
  <c r="AE285" i="11"/>
  <c r="AE418" i="11" s="1"/>
  <c r="S141" i="11"/>
  <c r="T20" i="12" s="1" a="1"/>
  <c r="T20" i="12" s="1"/>
  <c r="H308" i="11"/>
  <c r="H306" i="11" s="1"/>
  <c r="H305" i="11" s="1"/>
  <c r="I42" i="12" s="1" a="1"/>
  <c r="I42" i="12" s="1"/>
  <c r="G227" i="11"/>
  <c r="G226" i="11" s="1"/>
  <c r="H26" i="12" s="1" a="1"/>
  <c r="H26" i="12" s="1"/>
  <c r="AS60" i="11"/>
  <c r="K26" i="4"/>
  <c r="J26" i="11"/>
  <c r="V80" i="11"/>
  <c r="W75" i="4"/>
  <c r="H73" i="11"/>
  <c r="I68" i="4"/>
  <c r="S262" i="11"/>
  <c r="T31" i="12" s="1" a="1"/>
  <c r="T31" i="12" s="1"/>
  <c r="I245" i="4"/>
  <c r="H264" i="11"/>
  <c r="AU68" i="11"/>
  <c r="AG90" i="4"/>
  <c r="AG123" i="4"/>
  <c r="AG142" i="4"/>
  <c r="AG66" i="4"/>
  <c r="AG207" i="4"/>
  <c r="AG65" i="4"/>
  <c r="AG198" i="4"/>
  <c r="AG32" i="4"/>
  <c r="AG217" i="4"/>
  <c r="AG201" i="4"/>
  <c r="AG40" i="4"/>
  <c r="AG221" i="4"/>
  <c r="AG224" i="4"/>
  <c r="AG177" i="4"/>
  <c r="AG53" i="4"/>
  <c r="AG44" i="4"/>
  <c r="AG216" i="4"/>
  <c r="AG165" i="4"/>
  <c r="AG167" i="4"/>
  <c r="AU108" i="4"/>
  <c r="AG148" i="4"/>
  <c r="AG139" i="4"/>
  <c r="AG43" i="4"/>
  <c r="AG42" i="4"/>
  <c r="AU157" i="4"/>
  <c r="AG190" i="4"/>
  <c r="AG17" i="4"/>
  <c r="AF287" i="4"/>
  <c r="AG72" i="4"/>
  <c r="AF243" i="4"/>
  <c r="AU223" i="4"/>
  <c r="AG135" i="4"/>
  <c r="AG202" i="4"/>
  <c r="AU229" i="4"/>
  <c r="AG106" i="4"/>
  <c r="AG69" i="4"/>
  <c r="AG31" i="4"/>
  <c r="AU230" i="4"/>
  <c r="AG250" i="4"/>
  <c r="AG68" i="4"/>
  <c r="AG84" i="4"/>
  <c r="AG86" i="4"/>
  <c r="AU146" i="4"/>
  <c r="AG191" i="4"/>
  <c r="AG114" i="4"/>
  <c r="AG174" i="4"/>
  <c r="AV272" i="4"/>
  <c r="AU171" i="4"/>
  <c r="AG171" i="4"/>
  <c r="AG104" i="4"/>
  <c r="AG133" i="4"/>
  <c r="AF271" i="4"/>
  <c r="AF270" i="4" s="1"/>
  <c r="AG290" i="4"/>
  <c r="AG187" i="4"/>
  <c r="AG136" i="4"/>
  <c r="AG82" i="4"/>
  <c r="AG130" i="4"/>
  <c r="AG225" i="4"/>
  <c r="AG131" i="4"/>
  <c r="AG119" i="4"/>
  <c r="AG160" i="4"/>
  <c r="AG172" i="4"/>
  <c r="AG107" i="4"/>
  <c r="AG162" i="4"/>
  <c r="AG113" i="4"/>
  <c r="AG205" i="4"/>
  <c r="AG27" i="4"/>
  <c r="AG181" i="4"/>
  <c r="AV275" i="4"/>
  <c r="AG274" i="4"/>
  <c r="AG186" i="4"/>
  <c r="AG145" i="4"/>
  <c r="AG259" i="4"/>
  <c r="AG260" i="4"/>
  <c r="AG155" i="4"/>
  <c r="AG81" i="4"/>
  <c r="AG169" i="4"/>
  <c r="AG39" i="4"/>
  <c r="AU39" i="4"/>
  <c r="AG158" i="4"/>
  <c r="AU158" i="4"/>
  <c r="AG251" i="4"/>
  <c r="AL13" i="4"/>
  <c r="AZ13" i="4"/>
  <c r="AG67" i="4"/>
  <c r="AG93" i="4"/>
  <c r="AU93" i="4"/>
  <c r="AG264" i="4"/>
  <c r="AG286" i="11" s="1"/>
  <c r="AU264" i="4"/>
  <c r="AU263" i="4" s="1"/>
  <c r="AF263" i="4"/>
  <c r="AF395" i="4" s="1"/>
  <c r="AG222" i="4"/>
  <c r="AU222" i="4"/>
  <c r="AG220" i="4"/>
  <c r="AU220" i="4"/>
  <c r="AG103" i="4"/>
  <c r="AG245" i="4"/>
  <c r="AU245" i="4"/>
  <c r="AG232" i="4"/>
  <c r="AU232" i="4"/>
  <c r="AG34" i="4"/>
  <c r="AU34" i="4"/>
  <c r="AU30" i="4" s="1"/>
  <c r="AU141" i="4"/>
  <c r="AG141" i="4"/>
  <c r="AU226" i="4"/>
  <c r="AG226" i="4"/>
  <c r="AU151" i="4"/>
  <c r="AG151" i="4"/>
  <c r="AU227" i="4"/>
  <c r="AG227" i="4"/>
  <c r="AG75" i="4"/>
  <c r="AU75" i="4"/>
  <c r="AG121" i="4"/>
  <c r="AU121" i="4"/>
  <c r="AG52" i="4"/>
  <c r="AU52" i="4"/>
  <c r="AG244" i="4"/>
  <c r="AG263" i="11" s="1"/>
  <c r="AU244" i="4"/>
  <c r="AG149" i="4"/>
  <c r="AU149" i="4"/>
  <c r="AG247" i="4"/>
  <c r="AU247" i="4"/>
  <c r="AG48" i="4"/>
  <c r="AU48" i="4"/>
  <c r="AG87" i="4"/>
  <c r="AU87" i="4"/>
  <c r="AG79" i="4"/>
  <c r="AU79" i="4"/>
  <c r="AG128" i="4"/>
  <c r="AU128" i="4"/>
  <c r="AU228" i="4"/>
  <c r="AG228" i="4"/>
  <c r="AU194" i="4"/>
  <c r="AG194" i="4"/>
  <c r="AG102" i="4"/>
  <c r="AU102" i="4"/>
  <c r="AG200" i="4"/>
  <c r="AU200" i="4"/>
  <c r="AG210" i="4"/>
  <c r="AG262" i="4"/>
  <c r="AU262" i="4"/>
  <c r="AU97" i="4"/>
  <c r="AG97" i="4"/>
  <c r="AU199" i="4"/>
  <c r="AG199" i="4"/>
  <c r="AG99" i="4"/>
  <c r="AU99" i="4"/>
  <c r="AG138" i="4"/>
  <c r="AU138" i="4"/>
  <c r="AG73" i="4"/>
  <c r="AU73" i="4"/>
  <c r="AG101" i="4"/>
  <c r="AU101" i="4"/>
  <c r="AU234" i="4"/>
  <c r="AG234" i="4"/>
  <c r="AG196" i="4"/>
  <c r="AU196" i="4"/>
  <c r="AU206" i="4"/>
  <c r="AG206" i="4"/>
  <c r="AG285" i="4"/>
  <c r="AG307" i="11" s="1"/>
  <c r="AU285" i="4"/>
  <c r="AG197" i="4"/>
  <c r="AU197" i="4"/>
  <c r="AG76" i="4"/>
  <c r="AU76" i="4"/>
  <c r="AV277" i="4"/>
  <c r="AG276" i="4"/>
  <c r="AG289" i="4"/>
  <c r="AG311" i="11" s="1"/>
  <c r="AV311" i="11" s="1"/>
  <c r="AU289" i="4"/>
  <c r="AG116" i="4"/>
  <c r="AU116" i="4"/>
  <c r="AG248" i="4"/>
  <c r="AU248" i="4"/>
  <c r="AU50" i="4"/>
  <c r="AG50" i="4"/>
  <c r="AG41" i="4"/>
  <c r="AU41" i="4"/>
  <c r="AG219" i="4"/>
  <c r="AU219" i="4"/>
  <c r="AG215" i="4"/>
  <c r="AU215" i="4"/>
  <c r="AG64" i="4"/>
  <c r="AU64" i="4"/>
  <c r="AG144" i="4"/>
  <c r="AU150" i="4"/>
  <c r="AG150" i="4"/>
  <c r="AU208" i="4"/>
  <c r="AG208" i="4"/>
  <c r="AG96" i="4"/>
  <c r="AS271" i="4"/>
  <c r="AR120" i="4"/>
  <c r="AT284" i="4"/>
  <c r="AR287" i="4"/>
  <c r="AR283" i="4" s="1"/>
  <c r="AU276" i="4"/>
  <c r="AK19" i="4"/>
  <c r="AR278" i="4"/>
  <c r="AS278" i="4"/>
  <c r="AJ15" i="4"/>
  <c r="AJ17" i="4"/>
  <c r="AG46" i="4"/>
  <c r="AR243" i="4"/>
  <c r="AG161" i="4"/>
  <c r="AS274" i="4"/>
  <c r="AG51" i="4"/>
  <c r="AR179" i="4"/>
  <c r="AS263" i="4"/>
  <c r="AR271" i="4"/>
  <c r="AT276" i="4"/>
  <c r="AG89" i="4"/>
  <c r="AG115" i="4"/>
  <c r="AR192" i="4"/>
  <c r="AR185" i="4"/>
  <c r="AT120" i="4"/>
  <c r="AG29" i="4"/>
  <c r="AR166" i="4"/>
  <c r="AS284" i="4"/>
  <c r="AG143" i="4"/>
  <c r="AG261" i="4"/>
  <c r="AT271" i="4"/>
  <c r="AG126" i="4"/>
  <c r="V278" i="4"/>
  <c r="W45" i="4"/>
  <c r="W49" i="11" s="1"/>
  <c r="L290" i="4"/>
  <c r="Q270" i="4"/>
  <c r="K274" i="4"/>
  <c r="W181" i="4"/>
  <c r="W194" i="11" s="1"/>
  <c r="AL283" i="4"/>
  <c r="I50" i="4"/>
  <c r="J130" i="4"/>
  <c r="J138" i="11" s="1"/>
  <c r="X69" i="4"/>
  <c r="X74" i="11" s="1"/>
  <c r="AC283" i="4"/>
  <c r="V46" i="4"/>
  <c r="U47" i="4"/>
  <c r="Y285" i="4"/>
  <c r="Y307" i="11" s="1"/>
  <c r="E283" i="4"/>
  <c r="W278" i="4"/>
  <c r="X278" i="4"/>
  <c r="I278" i="4"/>
  <c r="H278" i="4"/>
  <c r="V276" i="4"/>
  <c r="T274" i="4"/>
  <c r="H271" i="4"/>
  <c r="T271" i="4"/>
  <c r="I271" i="4"/>
  <c r="W261" i="4"/>
  <c r="W283" i="11" s="1"/>
  <c r="K262" i="4"/>
  <c r="I248" i="4"/>
  <c r="H243" i="4"/>
  <c r="I246" i="4"/>
  <c r="I265" i="11" s="1"/>
  <c r="W251" i="4"/>
  <c r="L247" i="4"/>
  <c r="L229" i="4"/>
  <c r="V225" i="4"/>
  <c r="W223" i="4"/>
  <c r="J193" i="4"/>
  <c r="J206" i="11" s="1"/>
  <c r="J210" i="4"/>
  <c r="J201" i="4"/>
  <c r="J195" i="4"/>
  <c r="V205" i="4"/>
  <c r="J198" i="4"/>
  <c r="I186" i="4"/>
  <c r="I181" i="4"/>
  <c r="K168" i="4"/>
  <c r="W174" i="4"/>
  <c r="W187" i="11" s="1"/>
  <c r="U173" i="4"/>
  <c r="U186" i="11" s="1"/>
  <c r="J170" i="4"/>
  <c r="V167" i="4"/>
  <c r="V180" i="11" s="1"/>
  <c r="W165" i="4"/>
  <c r="J158" i="4"/>
  <c r="J171" i="11" s="1"/>
  <c r="K159" i="4"/>
  <c r="V162" i="4"/>
  <c r="V148" i="4"/>
  <c r="W141" i="4"/>
  <c r="U147" i="4"/>
  <c r="U156" i="11" s="1"/>
  <c r="I134" i="4"/>
  <c r="I143" i="11" s="1"/>
  <c r="I139" i="4"/>
  <c r="I147" i="4"/>
  <c r="K150" i="4"/>
  <c r="K159" i="11" s="1"/>
  <c r="I123" i="4"/>
  <c r="X115" i="4"/>
  <c r="V116" i="4"/>
  <c r="U110" i="4"/>
  <c r="U116" i="11" s="1"/>
  <c r="I110" i="4"/>
  <c r="I116" i="11" s="1"/>
  <c r="K107" i="4"/>
  <c r="U103" i="4"/>
  <c r="U99" i="4"/>
  <c r="U105" i="11" s="1"/>
  <c r="W66" i="4"/>
  <c r="J70" i="4"/>
  <c r="J75" i="11" s="1"/>
  <c r="W70" i="4"/>
  <c r="V65" i="4"/>
  <c r="J65" i="4"/>
  <c r="J88" i="4"/>
  <c r="J93" i="11" s="1"/>
  <c r="V77" i="4"/>
  <c r="K80" i="4"/>
  <c r="K85" i="11" s="1"/>
  <c r="J79" i="4"/>
  <c r="J66" i="4"/>
  <c r="J71" i="11" s="1"/>
  <c r="J63" i="4"/>
  <c r="J68" i="11" s="1"/>
  <c r="U71" i="4"/>
  <c r="U76" i="11" s="1"/>
  <c r="V83" i="4"/>
  <c r="V84" i="4"/>
  <c r="J86" i="4"/>
  <c r="J91" i="11" s="1"/>
  <c r="U85" i="4"/>
  <c r="U90" i="11" s="1"/>
  <c r="K40" i="4"/>
  <c r="V40" i="4"/>
  <c r="V44" i="11" s="1"/>
  <c r="U44" i="4"/>
  <c r="V39" i="4"/>
  <c r="V43" i="11" s="1"/>
  <c r="V42" i="4"/>
  <c r="V46" i="11" s="1"/>
  <c r="I49" i="4"/>
  <c r="I43" i="4"/>
  <c r="I47" i="11" s="1"/>
  <c r="V32" i="4"/>
  <c r="V36" i="11" s="1"/>
  <c r="K34" i="4"/>
  <c r="K31" i="4"/>
  <c r="AK17" i="4"/>
  <c r="AL17" i="4"/>
  <c r="AL17" i="11" s="1"/>
  <c r="AM13" i="4"/>
  <c r="AL19" i="4"/>
  <c r="AL19" i="11" s="1"/>
  <c r="AM15" i="4"/>
  <c r="AK15" i="4"/>
  <c r="AL15" i="4"/>
  <c r="W17" i="4"/>
  <c r="F283" i="4"/>
  <c r="AK283" i="4"/>
  <c r="AD283" i="4"/>
  <c r="AH270" i="4"/>
  <c r="R270" i="4"/>
  <c r="G283" i="4"/>
  <c r="AE283" i="4"/>
  <c r="AM283" i="4"/>
  <c r="AI270" i="4"/>
  <c r="AJ270" i="4"/>
  <c r="S270" i="4"/>
  <c r="H283" i="4"/>
  <c r="AB270" i="4"/>
  <c r="G270" i="4"/>
  <c r="P270" i="4"/>
  <c r="AE270" i="4"/>
  <c r="S283" i="4"/>
  <c r="AH283" i="4"/>
  <c r="AM270" i="4"/>
  <c r="R283" i="4"/>
  <c r="D283" i="4"/>
  <c r="AB283" i="4"/>
  <c r="F270" i="4"/>
  <c r="AI283" i="4"/>
  <c r="E270" i="4"/>
  <c r="P283" i="4"/>
  <c r="AL270" i="4"/>
  <c r="T283" i="4"/>
  <c r="AD270" i="4"/>
  <c r="AK270" i="4"/>
  <c r="AC270" i="4"/>
  <c r="Q283" i="4"/>
  <c r="I283" i="4"/>
  <c r="AJ283" i="4"/>
  <c r="U113" i="11" l="1"/>
  <c r="V89" i="4"/>
  <c r="V94" i="11" s="1"/>
  <c r="X198" i="4"/>
  <c r="K140" i="4"/>
  <c r="W284" i="4"/>
  <c r="J126" i="4"/>
  <c r="J134" i="11" s="1"/>
  <c r="AP91" i="12" a="1"/>
  <c r="AP91" i="12" s="1"/>
  <c r="I157" i="11"/>
  <c r="J148" i="4"/>
  <c r="K288" i="4"/>
  <c r="X114" i="4"/>
  <c r="J75" i="4"/>
  <c r="J190" i="4"/>
  <c r="V214" i="11"/>
  <c r="X26" i="7"/>
  <c r="K243" i="11"/>
  <c r="U103" i="11"/>
  <c r="V83" i="11"/>
  <c r="AV180" i="4"/>
  <c r="W83" i="11"/>
  <c r="X78" i="4"/>
  <c r="X83" i="11" s="1"/>
  <c r="V103" i="11"/>
  <c r="W97" i="4"/>
  <c r="K207" i="4"/>
  <c r="K41" i="4"/>
  <c r="K45" i="11" s="1"/>
  <c r="K111" i="4"/>
  <c r="K117" i="11" s="1"/>
  <c r="I219" i="11"/>
  <c r="J206" i="4"/>
  <c r="V69" i="11"/>
  <c r="X224" i="4"/>
  <c r="V108" i="4"/>
  <c r="W147" i="11"/>
  <c r="Y14" i="7"/>
  <c r="X14" i="7"/>
  <c r="L26" i="7"/>
  <c r="AR91" i="12" a="1"/>
  <c r="AR91" i="12" s="1"/>
  <c r="Y26" i="7" s="1"/>
  <c r="N21" i="7"/>
  <c r="V54" i="11"/>
  <c r="J53" i="11"/>
  <c r="L27" i="4"/>
  <c r="E259" i="11"/>
  <c r="E260" i="11" s="1"/>
  <c r="K15" i="4"/>
  <c r="L15" i="4" s="1"/>
  <c r="J15" i="11"/>
  <c r="J14" i="11" s="1"/>
  <c r="I95" i="11"/>
  <c r="J90" i="4"/>
  <c r="X229" i="4"/>
  <c r="W170" i="11"/>
  <c r="W182" i="11"/>
  <c r="Y191" i="4"/>
  <c r="J114" i="4"/>
  <c r="J120" i="11" s="1"/>
  <c r="V135" i="11"/>
  <c r="V121" i="4"/>
  <c r="U127" i="11"/>
  <c r="U126" i="11" s="1"/>
  <c r="V18" i="12" s="1" a="1"/>
  <c r="V18" i="12" s="1"/>
  <c r="L133" i="4"/>
  <c r="J28" i="4"/>
  <c r="J28" i="11" s="1"/>
  <c r="J25" i="11" s="1"/>
  <c r="J87" i="4"/>
  <c r="J92" i="11" s="1"/>
  <c r="M151" i="4"/>
  <c r="W208" i="4"/>
  <c r="X208" i="4" s="1"/>
  <c r="X221" i="11" s="1"/>
  <c r="J232" i="4"/>
  <c r="D288" i="11"/>
  <c r="D314" i="11" s="1"/>
  <c r="D319" i="11" s="1"/>
  <c r="T35" i="6" s="1" a="1"/>
  <c r="T35" i="6" s="1"/>
  <c r="D260" i="11"/>
  <c r="F38" i="6"/>
  <c r="G35" i="6" a="1"/>
  <c r="G35" i="6" s="1"/>
  <c r="G37" i="6" a="1"/>
  <c r="G37" i="6" s="1"/>
  <c r="R257" i="11"/>
  <c r="V10" i="6" s="1" a="1"/>
  <c r="V10" i="6" s="1"/>
  <c r="G62" i="11"/>
  <c r="G63" i="11" s="1"/>
  <c r="F257" i="11"/>
  <c r="V9" i="6" s="1" a="1"/>
  <c r="V9" i="6" s="1"/>
  <c r="H9" i="6" a="1"/>
  <c r="H9" i="6" s="1"/>
  <c r="G36" i="6" a="1"/>
  <c r="G36" i="6" s="1"/>
  <c r="S36" i="2"/>
  <c r="T36" i="2" s="1"/>
  <c r="I306" i="11"/>
  <c r="I309" i="11"/>
  <c r="V12" i="7"/>
  <c r="S49" i="2"/>
  <c r="T49" i="2" s="1"/>
  <c r="T51" i="2"/>
  <c r="T279" i="11"/>
  <c r="T278" i="11" s="1"/>
  <c r="U36" i="12" s="1" a="1"/>
  <c r="U36" i="12" s="1"/>
  <c r="AA54" i="2"/>
  <c r="Z51" i="2"/>
  <c r="Z43" i="2"/>
  <c r="AA43" i="2" s="1"/>
  <c r="AA44" i="2"/>
  <c r="V286" i="11"/>
  <c r="V285" i="11" s="1"/>
  <c r="V418" i="11" s="1"/>
  <c r="V263" i="4"/>
  <c r="V395" i="4" s="1"/>
  <c r="W93" i="11"/>
  <c r="Y161" i="4"/>
  <c r="K76" i="4"/>
  <c r="V197" i="4"/>
  <c r="V210" i="11" s="1"/>
  <c r="V19" i="11"/>
  <c r="V18" i="11" s="1"/>
  <c r="AA38" i="2"/>
  <c r="K138" i="4"/>
  <c r="S60" i="11"/>
  <c r="W172" i="4"/>
  <c r="W185" i="11" s="1"/>
  <c r="W214" i="11"/>
  <c r="X201" i="4"/>
  <c r="X214" i="11" s="1"/>
  <c r="V113" i="11"/>
  <c r="W107" i="4"/>
  <c r="J176" i="11"/>
  <c r="X139" i="4"/>
  <c r="L261" i="4"/>
  <c r="H205" i="11"/>
  <c r="I25" i="12" s="1" a="1"/>
  <c r="I25" i="12" s="1"/>
  <c r="AF283" i="4"/>
  <c r="K67" i="4"/>
  <c r="K72" i="11" s="1"/>
  <c r="W38" i="4"/>
  <c r="W42" i="11" s="1"/>
  <c r="X260" i="4"/>
  <c r="X237" i="11"/>
  <c r="Y224" i="4"/>
  <c r="S66" i="11"/>
  <c r="T13" i="12" s="1" a="1"/>
  <c r="T13" i="12" s="1"/>
  <c r="V160" i="4"/>
  <c r="W160" i="4" s="1"/>
  <c r="L187" i="4"/>
  <c r="J136" i="11"/>
  <c r="X127" i="4"/>
  <c r="X135" i="11" s="1"/>
  <c r="W123" i="4"/>
  <c r="W131" i="11" s="1"/>
  <c r="K233" i="4"/>
  <c r="K246" i="11" s="1"/>
  <c r="M102" i="4"/>
  <c r="N102" i="4" s="1"/>
  <c r="X246" i="4"/>
  <c r="X265" i="11" s="1"/>
  <c r="K165" i="4"/>
  <c r="X220" i="4"/>
  <c r="K137" i="4"/>
  <c r="L137" i="4" s="1"/>
  <c r="L146" i="11" s="1"/>
  <c r="W82" i="4"/>
  <c r="X82" i="4" s="1"/>
  <c r="V41" i="4"/>
  <c r="V86" i="4"/>
  <c r="V91" i="11" s="1"/>
  <c r="W202" i="4"/>
  <c r="W215" i="11" s="1"/>
  <c r="X64" i="4"/>
  <c r="H141" i="11"/>
  <c r="I20" i="12" s="1" a="1"/>
  <c r="I20" i="12" s="1"/>
  <c r="S226" i="11"/>
  <c r="T26" i="12" s="1" a="1"/>
  <c r="T26" i="12" s="1"/>
  <c r="G60" i="11"/>
  <c r="L91" i="4"/>
  <c r="L96" i="11" s="1"/>
  <c r="J135" i="4"/>
  <c r="X233" i="4"/>
  <c r="X246" i="11" s="1"/>
  <c r="L249" i="4"/>
  <c r="AE226" i="11"/>
  <c r="AF26" i="12" s="1" a="1"/>
  <c r="AF26" i="12" s="1"/>
  <c r="X129" i="4"/>
  <c r="Y129" i="4" s="1"/>
  <c r="K77" i="4"/>
  <c r="K82" i="11" s="1"/>
  <c r="I273" i="11"/>
  <c r="H67" i="11"/>
  <c r="I14" i="12" s="1" a="1"/>
  <c r="I14" i="12" s="1"/>
  <c r="J252" i="4"/>
  <c r="Y48" i="4"/>
  <c r="L211" i="4"/>
  <c r="M211" i="4" s="1"/>
  <c r="X210" i="4"/>
  <c r="Y210" i="4" s="1"/>
  <c r="K94" i="4"/>
  <c r="K99" i="11" s="1"/>
  <c r="K136" i="4"/>
  <c r="L136" i="4" s="1"/>
  <c r="L157" i="4"/>
  <c r="V186" i="4"/>
  <c r="V199" i="11" s="1"/>
  <c r="J108" i="4"/>
  <c r="K108" i="4" s="1"/>
  <c r="X136" i="4"/>
  <c r="Y136" i="4" s="1"/>
  <c r="M141" i="4"/>
  <c r="N141" i="4" s="1"/>
  <c r="H198" i="11"/>
  <c r="I24" i="12" s="1" a="1"/>
  <c r="I24" i="12" s="1"/>
  <c r="AU205" i="11"/>
  <c r="H262" i="11"/>
  <c r="I31" i="12" s="1" a="1"/>
  <c r="I31" i="12" s="1"/>
  <c r="H179" i="11"/>
  <c r="I22" i="12" s="1" a="1"/>
  <c r="I22" i="12" s="1"/>
  <c r="T111" i="11"/>
  <c r="U16" i="12" s="1" a="1"/>
  <c r="U16" i="12" s="1"/>
  <c r="AU25" i="11"/>
  <c r="AU24" i="11" s="1"/>
  <c r="H130" i="11"/>
  <c r="I19" i="12" s="1" a="1"/>
  <c r="I19" i="12" s="1"/>
  <c r="T25" i="11"/>
  <c r="T24" i="11" s="1"/>
  <c r="AF192" i="11"/>
  <c r="AG23" i="12" s="1" a="1"/>
  <c r="AG23" i="12" s="1"/>
  <c r="AD257" i="11"/>
  <c r="T205" i="11"/>
  <c r="U25" i="12" s="1" a="1"/>
  <c r="U25" i="12" s="1"/>
  <c r="AU192" i="11"/>
  <c r="H41" i="11"/>
  <c r="H40" i="11" s="1"/>
  <c r="U227" i="11"/>
  <c r="AU41" i="11"/>
  <c r="AU40" i="11" s="1"/>
  <c r="G66" i="11"/>
  <c r="H13" i="12" s="1" a="1"/>
  <c r="H13" i="12" s="1"/>
  <c r="T262" i="11"/>
  <c r="U31" i="12" s="1" a="1"/>
  <c r="U31" i="12" s="1"/>
  <c r="T192" i="11"/>
  <c r="U23" i="12" s="1" a="1"/>
  <c r="U23" i="12" s="1"/>
  <c r="T244" i="11"/>
  <c r="T226" i="11" s="1"/>
  <c r="U26" i="12" s="1" a="1"/>
  <c r="U26" i="12" s="1"/>
  <c r="H169" i="11"/>
  <c r="I21" i="12" s="1" a="1"/>
  <c r="I21" i="12" s="1"/>
  <c r="T198" i="11"/>
  <c r="U24" i="12" s="1" a="1"/>
  <c r="U24" i="12" s="1"/>
  <c r="AF244" i="11"/>
  <c r="X72" i="4"/>
  <c r="W77" i="11"/>
  <c r="J119" i="11"/>
  <c r="W252" i="4"/>
  <c r="V273" i="11"/>
  <c r="K121" i="4"/>
  <c r="K127" i="11" s="1"/>
  <c r="K126" i="11" s="1"/>
  <c r="L18" i="12" s="1" a="1"/>
  <c r="L18" i="12" s="1"/>
  <c r="J127" i="11"/>
  <c r="J126" i="11" s="1"/>
  <c r="K18" i="12" s="1" a="1"/>
  <c r="K18" i="12" s="1"/>
  <c r="L184" i="4"/>
  <c r="L197" i="11" s="1"/>
  <c r="K197" i="11"/>
  <c r="K225" i="4"/>
  <c r="J238" i="11"/>
  <c r="X140" i="4"/>
  <c r="X149" i="11" s="1"/>
  <c r="W149" i="11"/>
  <c r="K264" i="4"/>
  <c r="J286" i="11"/>
  <c r="J285" i="11" s="1"/>
  <c r="J263" i="4"/>
  <c r="V202" i="11"/>
  <c r="L285" i="4"/>
  <c r="K307" i="11"/>
  <c r="K284" i="4"/>
  <c r="L197" i="4"/>
  <c r="L210" i="11" s="1"/>
  <c r="K210" i="11"/>
  <c r="L69" i="4"/>
  <c r="L74" i="11" s="1"/>
  <c r="K74" i="11"/>
  <c r="K76" i="11"/>
  <c r="H417" i="11"/>
  <c r="H278" i="11"/>
  <c r="I36" i="12" s="1" a="1"/>
  <c r="I36" i="12" s="1"/>
  <c r="BA19" i="11"/>
  <c r="BA18" i="11" s="1"/>
  <c r="AL18" i="11"/>
  <c r="J49" i="4"/>
  <c r="I54" i="11"/>
  <c r="J123" i="4"/>
  <c r="J131" i="11" s="1"/>
  <c r="I131" i="11"/>
  <c r="J147" i="4"/>
  <c r="J156" i="11" s="1"/>
  <c r="I156" i="11"/>
  <c r="W263" i="4"/>
  <c r="W395" i="4" s="1"/>
  <c r="W286" i="11"/>
  <c r="W285" i="11" s="1"/>
  <c r="W418" i="11" s="1"/>
  <c r="Y201" i="4"/>
  <c r="Y214" i="11" s="1"/>
  <c r="BA17" i="11"/>
  <c r="BA16" i="11" s="1"/>
  <c r="AL16" i="11"/>
  <c r="L40" i="4"/>
  <c r="K44" i="11"/>
  <c r="W84" i="4"/>
  <c r="V89" i="11"/>
  <c r="K65" i="4"/>
  <c r="K70" i="11" s="1"/>
  <c r="J70" i="11"/>
  <c r="X66" i="4"/>
  <c r="W71" i="11"/>
  <c r="L107" i="4"/>
  <c r="K113" i="11"/>
  <c r="X165" i="4"/>
  <c r="W178" i="11"/>
  <c r="W225" i="4"/>
  <c r="V238" i="11"/>
  <c r="W221" i="4"/>
  <c r="W200" i="4"/>
  <c r="V213" i="11"/>
  <c r="X131" i="4"/>
  <c r="W139" i="11"/>
  <c r="J227" i="4"/>
  <c r="K227" i="4" s="1"/>
  <c r="I240" i="11"/>
  <c r="U284" i="11"/>
  <c r="V262" i="4"/>
  <c r="V284" i="11" s="1"/>
  <c r="BA15" i="4"/>
  <c r="AL15" i="11"/>
  <c r="J161" i="4"/>
  <c r="W108" i="4"/>
  <c r="W114" i="11" s="1"/>
  <c r="V114" i="11"/>
  <c r="Y115" i="4"/>
  <c r="Y121" i="11" s="1"/>
  <c r="X121" i="11"/>
  <c r="W106" i="4"/>
  <c r="AV169" i="4"/>
  <c r="AG182" i="11"/>
  <c r="AV182" i="11" s="1"/>
  <c r="AV198" i="4"/>
  <c r="AG211" i="11"/>
  <c r="AV211" i="11" s="1"/>
  <c r="AV123" i="4"/>
  <c r="AG131" i="11"/>
  <c r="I73" i="11"/>
  <c r="J68" i="4"/>
  <c r="L286" i="4"/>
  <c r="K308" i="11"/>
  <c r="V91" i="4"/>
  <c r="V96" i="11" s="1"/>
  <c r="U96" i="11"/>
  <c r="K75" i="4"/>
  <c r="J80" i="11"/>
  <c r="W83" i="4"/>
  <c r="W88" i="11" s="1"/>
  <c r="V88" i="11"/>
  <c r="W65" i="4"/>
  <c r="W70" i="11" s="1"/>
  <c r="V70" i="11"/>
  <c r="V103" i="4"/>
  <c r="U109" i="11"/>
  <c r="L152" i="4"/>
  <c r="W205" i="4"/>
  <c r="W218" i="11" s="1"/>
  <c r="V218" i="11"/>
  <c r="K236" i="4"/>
  <c r="K249" i="11" s="1"/>
  <c r="X251" i="4"/>
  <c r="W272" i="11"/>
  <c r="L142" i="4"/>
  <c r="K151" i="11"/>
  <c r="V312" i="11"/>
  <c r="X290" i="4"/>
  <c r="J48" i="11"/>
  <c r="K44" i="4"/>
  <c r="U159" i="11"/>
  <c r="V150" i="4"/>
  <c r="AT66" i="11"/>
  <c r="AV223" i="4"/>
  <c r="AG236" i="11"/>
  <c r="AV236" i="11" s="1"/>
  <c r="X80" i="4"/>
  <c r="W85" i="11"/>
  <c r="V106" i="11"/>
  <c r="W100" i="4"/>
  <c r="V90" i="4"/>
  <c r="W90" i="4" s="1"/>
  <c r="W95" i="11" s="1"/>
  <c r="U95" i="11"/>
  <c r="U98" i="11"/>
  <c r="K289" i="4"/>
  <c r="J311" i="11"/>
  <c r="J309" i="11" s="1"/>
  <c r="J287" i="4"/>
  <c r="U57" i="11"/>
  <c r="I158" i="11"/>
  <c r="J149" i="4"/>
  <c r="W86" i="11"/>
  <c r="X81" i="4"/>
  <c r="I50" i="11"/>
  <c r="J96" i="4"/>
  <c r="I102" i="11"/>
  <c r="AV206" i="11"/>
  <c r="V27" i="4"/>
  <c r="U27" i="11"/>
  <c r="Z289" i="4"/>
  <c r="Y311" i="11"/>
  <c r="K167" i="4"/>
  <c r="J180" i="11"/>
  <c r="AU262" i="11"/>
  <c r="V158" i="4"/>
  <c r="U171" i="11"/>
  <c r="W135" i="4"/>
  <c r="X135" i="4" s="1"/>
  <c r="V144" i="11"/>
  <c r="AU112" i="11"/>
  <c r="AU111" i="11" s="1"/>
  <c r="AF111" i="11"/>
  <c r="AG16" i="12" s="1" a="1"/>
  <c r="AG16" i="12" s="1"/>
  <c r="Y151" i="4"/>
  <c r="X160" i="11"/>
  <c r="Z218" i="4"/>
  <c r="Y231" i="11"/>
  <c r="J189" i="4"/>
  <c r="I202" i="11"/>
  <c r="X211" i="4"/>
  <c r="W224" i="11"/>
  <c r="L175" i="4"/>
  <c r="L188" i="11" s="1"/>
  <c r="K188" i="11"/>
  <c r="J188" i="4"/>
  <c r="K188" i="4" s="1"/>
  <c r="I201" i="11"/>
  <c r="AF25" i="11"/>
  <c r="AF24" i="11" s="1"/>
  <c r="I185" i="11"/>
  <c r="K172" i="4"/>
  <c r="X15" i="4"/>
  <c r="X15" i="11" s="1"/>
  <c r="X14" i="11" s="1"/>
  <c r="J181" i="4"/>
  <c r="J194" i="11" s="1"/>
  <c r="I194" i="11"/>
  <c r="I192" i="11" s="1"/>
  <c r="J23" i="12" s="1" a="1"/>
  <c r="J23" i="12" s="1"/>
  <c r="J186" i="4"/>
  <c r="I199" i="11"/>
  <c r="K195" i="4"/>
  <c r="K208" i="11" s="1"/>
  <c r="J208" i="11"/>
  <c r="L233" i="4"/>
  <c r="J248" i="4"/>
  <c r="I268" i="11"/>
  <c r="M133" i="4"/>
  <c r="L142" i="11"/>
  <c r="K135" i="4"/>
  <c r="K144" i="11" s="1"/>
  <c r="J144" i="11"/>
  <c r="K170" i="4"/>
  <c r="J183" i="11"/>
  <c r="K190" i="4"/>
  <c r="J203" i="11"/>
  <c r="K210" i="4"/>
  <c r="J223" i="11"/>
  <c r="X223" i="4"/>
  <c r="W236" i="11"/>
  <c r="M229" i="4"/>
  <c r="L242" i="11"/>
  <c r="J114" i="11"/>
  <c r="AY17" i="4"/>
  <c r="AJ17" i="11"/>
  <c r="AV50" i="4"/>
  <c r="AG55" i="11"/>
  <c r="AV55" i="11" s="1"/>
  <c r="AV206" i="4"/>
  <c r="AG219" i="11"/>
  <c r="AV219" i="11" s="1"/>
  <c r="AV97" i="4"/>
  <c r="AG103" i="11"/>
  <c r="AV103" i="11" s="1"/>
  <c r="AV102" i="4"/>
  <c r="AG108" i="11"/>
  <c r="AV108" i="11" s="1"/>
  <c r="AV79" i="4"/>
  <c r="AG84" i="11"/>
  <c r="AV84" i="11" s="1"/>
  <c r="AV149" i="4"/>
  <c r="AG158" i="11"/>
  <c r="AV158" i="11" s="1"/>
  <c r="AV75" i="4"/>
  <c r="AG80" i="11"/>
  <c r="AV80" i="11" s="1"/>
  <c r="AV93" i="4"/>
  <c r="AG98" i="11"/>
  <c r="AV98" i="11" s="1"/>
  <c r="AV39" i="4"/>
  <c r="AG43" i="11"/>
  <c r="AV43" i="11" s="1"/>
  <c r="AV145" i="4"/>
  <c r="AG154" i="11"/>
  <c r="AV154" i="11" s="1"/>
  <c r="AV205" i="4"/>
  <c r="AG218" i="11"/>
  <c r="AV218" i="11" s="1"/>
  <c r="AV119" i="4"/>
  <c r="AG125" i="11"/>
  <c r="AV125" i="11" s="1"/>
  <c r="AV187" i="4"/>
  <c r="AG200" i="11"/>
  <c r="AV200" i="11" s="1"/>
  <c r="AV174" i="4"/>
  <c r="AG187" i="11"/>
  <c r="AV187" i="11" s="1"/>
  <c r="Y114" i="4"/>
  <c r="X120" i="11"/>
  <c r="AV135" i="4"/>
  <c r="AG144" i="11"/>
  <c r="AV144" i="11" s="1"/>
  <c r="AV42" i="4"/>
  <c r="AG46" i="11"/>
  <c r="AV46" i="11" s="1"/>
  <c r="AV44" i="4"/>
  <c r="AG48" i="11"/>
  <c r="AV48" i="11" s="1"/>
  <c r="AV32" i="4"/>
  <c r="AG36" i="11"/>
  <c r="AV36" i="11" s="1"/>
  <c r="V163" i="4"/>
  <c r="U176" i="11"/>
  <c r="K202" i="4"/>
  <c r="K215" i="11" s="1"/>
  <c r="J215" i="11"/>
  <c r="I98" i="11"/>
  <c r="J93" i="4"/>
  <c r="X34" i="4"/>
  <c r="W38" i="11"/>
  <c r="W34" i="11" s="1"/>
  <c r="I135" i="11"/>
  <c r="K127" i="4"/>
  <c r="K135" i="11" s="1"/>
  <c r="I51" i="11"/>
  <c r="J47" i="4"/>
  <c r="J51" i="11" s="1"/>
  <c r="J129" i="4"/>
  <c r="I137" i="11"/>
  <c r="V209" i="4"/>
  <c r="U222" i="11"/>
  <c r="V146" i="4"/>
  <c r="V155" i="11" s="1"/>
  <c r="U155" i="11"/>
  <c r="U78" i="11"/>
  <c r="V73" i="4"/>
  <c r="K168" i="11"/>
  <c r="L155" i="4"/>
  <c r="AV68" i="11"/>
  <c r="AU142" i="11"/>
  <c r="AU141" i="11" s="1"/>
  <c r="AF141" i="11"/>
  <c r="AG20" i="12" s="1" a="1"/>
  <c r="AG20" i="12" s="1"/>
  <c r="L77" i="11"/>
  <c r="M72" i="4"/>
  <c r="I191" i="11"/>
  <c r="K106" i="4"/>
  <c r="J112" i="11"/>
  <c r="X147" i="11"/>
  <c r="Y138" i="4"/>
  <c r="Y147" i="11" s="1"/>
  <c r="V28" i="4"/>
  <c r="V28" i="11" s="1"/>
  <c r="U28" i="11"/>
  <c r="K43" i="11"/>
  <c r="L39" i="4"/>
  <c r="U267" i="11"/>
  <c r="V247" i="4"/>
  <c r="V111" i="4"/>
  <c r="V117" i="11" s="1"/>
  <c r="U117" i="11"/>
  <c r="U111" i="11" s="1"/>
  <c r="V16" i="12" s="1" a="1"/>
  <c r="V16" i="12" s="1"/>
  <c r="I272" i="11"/>
  <c r="W194" i="4"/>
  <c r="W207" i="11" s="1"/>
  <c r="V207" i="11"/>
  <c r="H418" i="11"/>
  <c r="L163" i="4"/>
  <c r="K176" i="11"/>
  <c r="M38" i="4"/>
  <c r="L42" i="11"/>
  <c r="K160" i="4"/>
  <c r="K173" i="11" s="1"/>
  <c r="J173" i="11"/>
  <c r="AV108" i="4"/>
  <c r="AG114" i="11"/>
  <c r="AV114" i="11" s="1"/>
  <c r="K116" i="4"/>
  <c r="L116" i="4" s="1"/>
  <c r="J122" i="11"/>
  <c r="X17" i="4"/>
  <c r="W17" i="11"/>
  <c r="W16" i="11" s="1"/>
  <c r="AZ17" i="4"/>
  <c r="AK17" i="11"/>
  <c r="K52" i="4"/>
  <c r="K79" i="4"/>
  <c r="J84" i="11"/>
  <c r="K101" i="4"/>
  <c r="K107" i="11" s="1"/>
  <c r="X123" i="4"/>
  <c r="W162" i="4"/>
  <c r="V175" i="11"/>
  <c r="L165" i="4"/>
  <c r="K178" i="11"/>
  <c r="K198" i="4"/>
  <c r="J211" i="11"/>
  <c r="Y246" i="4"/>
  <c r="Y265" i="11" s="1"/>
  <c r="L262" i="4"/>
  <c r="K284" i="11"/>
  <c r="V47" i="4"/>
  <c r="V51" i="11" s="1"/>
  <c r="U51" i="11"/>
  <c r="AV113" i="4"/>
  <c r="AG119" i="11"/>
  <c r="W126" i="4"/>
  <c r="V134" i="11"/>
  <c r="W76" i="4"/>
  <c r="V63" i="4"/>
  <c r="V68" i="11" s="1"/>
  <c r="X107" i="4"/>
  <c r="W113" i="11"/>
  <c r="N151" i="4"/>
  <c r="M160" i="11"/>
  <c r="L159" i="4"/>
  <c r="K172" i="11"/>
  <c r="M157" i="4"/>
  <c r="M170" i="11" s="1"/>
  <c r="L170" i="11"/>
  <c r="L168" i="4"/>
  <c r="K181" i="11"/>
  <c r="W188" i="4"/>
  <c r="Z228" i="4"/>
  <c r="M247" i="4"/>
  <c r="L267" i="11"/>
  <c r="K260" i="4"/>
  <c r="M205" i="4"/>
  <c r="L48" i="4"/>
  <c r="W46" i="4"/>
  <c r="V50" i="11"/>
  <c r="Y190" i="4"/>
  <c r="Y260" i="4"/>
  <c r="Y282" i="11" s="1"/>
  <c r="X282" i="11"/>
  <c r="AV126" i="4"/>
  <c r="AG134" i="11"/>
  <c r="AV134" i="11" s="1"/>
  <c r="AV51" i="4"/>
  <c r="AG56" i="11"/>
  <c r="AV56" i="11" s="1"/>
  <c r="AV208" i="4"/>
  <c r="AG221" i="11"/>
  <c r="AV221" i="11" s="1"/>
  <c r="AV215" i="4"/>
  <c r="AG228" i="11"/>
  <c r="AV248" i="4"/>
  <c r="AG268" i="11"/>
  <c r="AV268" i="11" s="1"/>
  <c r="AV76" i="4"/>
  <c r="AG81" i="11"/>
  <c r="AV81" i="11" s="1"/>
  <c r="AV196" i="4"/>
  <c r="AG209" i="11"/>
  <c r="AV209" i="11" s="1"/>
  <c r="AV138" i="4"/>
  <c r="AG147" i="11"/>
  <c r="AV147" i="11" s="1"/>
  <c r="AV262" i="4"/>
  <c r="AG284" i="11"/>
  <c r="AV284" i="11" s="1"/>
  <c r="AV228" i="4"/>
  <c r="AG241" i="11"/>
  <c r="AV241" i="11" s="1"/>
  <c r="AV151" i="4"/>
  <c r="AG160" i="11"/>
  <c r="AV160" i="11" s="1"/>
  <c r="AV222" i="4"/>
  <c r="AG235" i="11"/>
  <c r="AV235" i="11" s="1"/>
  <c r="BA13" i="4"/>
  <c r="AL13" i="11"/>
  <c r="AV81" i="4"/>
  <c r="AG86" i="11"/>
  <c r="AV86" i="11" s="1"/>
  <c r="AV162" i="4"/>
  <c r="AG175" i="11"/>
  <c r="AV175" i="11" s="1"/>
  <c r="AV130" i="4"/>
  <c r="AG138" i="11"/>
  <c r="AV138" i="11" s="1"/>
  <c r="AV133" i="4"/>
  <c r="AG142" i="11"/>
  <c r="AV31" i="4"/>
  <c r="AG35" i="11"/>
  <c r="AV35" i="11" s="1"/>
  <c r="AV72" i="4"/>
  <c r="AG77" i="11"/>
  <c r="AV77" i="11" s="1"/>
  <c r="AV148" i="4"/>
  <c r="AG157" i="11"/>
  <c r="AV157" i="11" s="1"/>
  <c r="AV224" i="4"/>
  <c r="AG237" i="11"/>
  <c r="AV237" i="11" s="1"/>
  <c r="AF67" i="11"/>
  <c r="AG14" i="12" s="1" a="1"/>
  <c r="AG14" i="12" s="1"/>
  <c r="X75" i="4"/>
  <c r="Y75" i="4" s="1"/>
  <c r="W80" i="11"/>
  <c r="AE417" i="11"/>
  <c r="AE416" i="11" s="1"/>
  <c r="AE278" i="11"/>
  <c r="AF36" i="12" s="1" a="1"/>
  <c r="AF36" i="12" s="1"/>
  <c r="V270" i="11"/>
  <c r="W250" i="4"/>
  <c r="I97" i="11"/>
  <c r="J92" i="4"/>
  <c r="AU307" i="11"/>
  <c r="AU306" i="11" s="1"/>
  <c r="AU305" i="11" s="1"/>
  <c r="AF306" i="11"/>
  <c r="V259" i="4"/>
  <c r="V280" i="11" s="1"/>
  <c r="U280" i="11"/>
  <c r="K81" i="4"/>
  <c r="K86" i="11" s="1"/>
  <c r="J86" i="11"/>
  <c r="U268" i="11"/>
  <c r="V248" i="4"/>
  <c r="I228" i="11"/>
  <c r="J215" i="4"/>
  <c r="I87" i="11"/>
  <c r="K82" i="4"/>
  <c r="AI18" i="11"/>
  <c r="AX19" i="11"/>
  <c r="AX18" i="11" s="1"/>
  <c r="I232" i="11"/>
  <c r="K219" i="4"/>
  <c r="K64" i="4"/>
  <c r="J69" i="11"/>
  <c r="U200" i="11"/>
  <c r="V187" i="4"/>
  <c r="W84" i="11"/>
  <c r="X79" i="4"/>
  <c r="AV229" i="4"/>
  <c r="AG242" i="11"/>
  <c r="AV242" i="11" s="1"/>
  <c r="Y198" i="4"/>
  <c r="X211" i="11"/>
  <c r="AF205" i="11"/>
  <c r="AG25" i="12" s="1" a="1"/>
  <c r="AG25" i="12" s="1"/>
  <c r="J56" i="11"/>
  <c r="K51" i="4"/>
  <c r="I13" i="11"/>
  <c r="I12" i="11" s="1"/>
  <c r="I11" i="11" s="1"/>
  <c r="J6" i="12" s="1" a="1"/>
  <c r="J6" i="12" s="1"/>
  <c r="AE66" i="11"/>
  <c r="AF13" i="12" s="1" a="1"/>
  <c r="AF13" i="12" s="1"/>
  <c r="U138" i="11"/>
  <c r="U130" i="11" s="1"/>
  <c r="V19" i="12" s="1" a="1"/>
  <c r="V19" i="12" s="1"/>
  <c r="V130" i="4"/>
  <c r="L83" i="4"/>
  <c r="L88" i="11" s="1"/>
  <c r="K88" i="11"/>
  <c r="V97" i="11"/>
  <c r="W92" i="4"/>
  <c r="W229" i="11"/>
  <c r="X216" i="4"/>
  <c r="AU227" i="11"/>
  <c r="T41" i="11"/>
  <c r="T40" i="11" s="1"/>
  <c r="AX15" i="11"/>
  <c r="AX14" i="11" s="1"/>
  <c r="AI14" i="11"/>
  <c r="AU17" i="11"/>
  <c r="AU16" i="11" s="1"/>
  <c r="AF16" i="11"/>
  <c r="AF262" i="11"/>
  <c r="AG31" i="12" s="1" a="1"/>
  <c r="AG31" i="12" s="1"/>
  <c r="V168" i="4"/>
  <c r="U181" i="11"/>
  <c r="V180" i="4"/>
  <c r="U193" i="11"/>
  <c r="V155" i="4"/>
  <c r="W155" i="4" s="1"/>
  <c r="W168" i="11" s="1"/>
  <c r="U168" i="11"/>
  <c r="AV42" i="11"/>
  <c r="AH16" i="11"/>
  <c r="AW17" i="11"/>
  <c r="AW16" i="11" s="1"/>
  <c r="V108" i="11"/>
  <c r="X102" i="4"/>
  <c r="X286" i="4"/>
  <c r="X284" i="4" s="1"/>
  <c r="W308" i="11"/>
  <c r="W306" i="11" s="1"/>
  <c r="U184" i="11"/>
  <c r="V171" i="4"/>
  <c r="U58" i="11"/>
  <c r="AU102" i="11"/>
  <c r="AU101" i="11" s="1"/>
  <c r="AF101" i="11"/>
  <c r="AG15" i="12" s="1" a="1"/>
  <c r="AG15" i="12" s="1"/>
  <c r="AZ15" i="4"/>
  <c r="AK15" i="11"/>
  <c r="L31" i="4"/>
  <c r="K35" i="11"/>
  <c r="L76" i="4"/>
  <c r="K81" i="11"/>
  <c r="J164" i="4"/>
  <c r="Z191" i="4"/>
  <c r="Y204" i="11"/>
  <c r="L78" i="4"/>
  <c r="M261" i="4"/>
  <c r="L283" i="11"/>
  <c r="L111" i="4"/>
  <c r="AZ19" i="4"/>
  <c r="AK19" i="11"/>
  <c r="AV234" i="4"/>
  <c r="AG247" i="11"/>
  <c r="AV247" i="11" s="1"/>
  <c r="AV210" i="4"/>
  <c r="AG223" i="11"/>
  <c r="AV223" i="11" s="1"/>
  <c r="AV48" i="4"/>
  <c r="AG53" i="11"/>
  <c r="AV53" i="11" s="1"/>
  <c r="AV52" i="4"/>
  <c r="AG57" i="11"/>
  <c r="AV57" i="11" s="1"/>
  <c r="AV232" i="4"/>
  <c r="AG245" i="11"/>
  <c r="AV251" i="4"/>
  <c r="AG272" i="11"/>
  <c r="AV272" i="11" s="1"/>
  <c r="X176" i="4"/>
  <c r="AV104" i="4"/>
  <c r="AG110" i="11"/>
  <c r="AV110" i="11" s="1"/>
  <c r="AV69" i="4"/>
  <c r="AG74" i="11"/>
  <c r="AV74" i="11" s="1"/>
  <c r="AV221" i="4"/>
  <c r="AG234" i="11"/>
  <c r="AV234" i="11" s="1"/>
  <c r="AU67" i="11"/>
  <c r="AF309" i="11"/>
  <c r="AT278" i="11"/>
  <c r="T309" i="11"/>
  <c r="T305" i="11" s="1"/>
  <c r="U42" i="12" s="1" a="1"/>
  <c r="U42" i="12" s="1"/>
  <c r="H227" i="11"/>
  <c r="H226" i="11" s="1"/>
  <c r="I26" i="12" s="1" a="1"/>
  <c r="I26" i="12" s="1"/>
  <c r="U213" i="11"/>
  <c r="J228" i="4"/>
  <c r="I241" i="11"/>
  <c r="AU119" i="11"/>
  <c r="AU118" i="11" s="1"/>
  <c r="AF118" i="11"/>
  <c r="AG17" i="12" s="1" a="1"/>
  <c r="AG17" i="12" s="1"/>
  <c r="X51" i="4"/>
  <c r="W56" i="11"/>
  <c r="Z226" i="4"/>
  <c r="Y239" i="11"/>
  <c r="W159" i="4"/>
  <c r="W172" i="11" s="1"/>
  <c r="V172" i="11"/>
  <c r="I175" i="11"/>
  <c r="I169" i="11" s="1"/>
  <c r="J21" i="12" s="1" a="1"/>
  <c r="J21" i="12" s="1"/>
  <c r="AF41" i="11"/>
  <c r="AF40" i="11" s="1"/>
  <c r="V107" i="11"/>
  <c r="BB15" i="4"/>
  <c r="AM15" i="11"/>
  <c r="L34" i="4"/>
  <c r="K38" i="11"/>
  <c r="K34" i="11" s="1"/>
  <c r="X38" i="4"/>
  <c r="V44" i="4"/>
  <c r="V48" i="11" s="1"/>
  <c r="U48" i="11"/>
  <c r="W77" i="4"/>
  <c r="V82" i="11"/>
  <c r="X70" i="4"/>
  <c r="W75" i="11"/>
  <c r="W116" i="4"/>
  <c r="V122" i="11"/>
  <c r="V206" i="4"/>
  <c r="L207" i="4"/>
  <c r="L220" i="11" s="1"/>
  <c r="K220" i="11"/>
  <c r="K143" i="4"/>
  <c r="Y220" i="4"/>
  <c r="X233" i="11"/>
  <c r="AV261" i="4"/>
  <c r="AG283" i="11"/>
  <c r="AV283" i="11" s="1"/>
  <c r="AV115" i="4"/>
  <c r="AG121" i="11"/>
  <c r="AV121" i="11" s="1"/>
  <c r="AV161" i="4"/>
  <c r="AG174" i="11"/>
  <c r="AV174" i="11" s="1"/>
  <c r="AV150" i="4"/>
  <c r="AG159" i="11"/>
  <c r="AV159" i="11" s="1"/>
  <c r="AV219" i="4"/>
  <c r="AG232" i="11"/>
  <c r="AV232" i="11" s="1"/>
  <c r="AV116" i="4"/>
  <c r="AG122" i="11"/>
  <c r="AV122" i="11" s="1"/>
  <c r="AV197" i="4"/>
  <c r="AG210" i="11"/>
  <c r="AV210" i="11" s="1"/>
  <c r="AV99" i="4"/>
  <c r="AG105" i="11"/>
  <c r="AV105" i="11" s="1"/>
  <c r="AV226" i="4"/>
  <c r="AG239" i="11"/>
  <c r="AV239" i="11" s="1"/>
  <c r="AV155" i="4"/>
  <c r="AG168" i="11"/>
  <c r="AV168" i="11" s="1"/>
  <c r="AV181" i="4"/>
  <c r="AG194" i="11"/>
  <c r="AV194" i="11" s="1"/>
  <c r="AV107" i="4"/>
  <c r="AG113" i="11"/>
  <c r="AV113" i="11" s="1"/>
  <c r="AV171" i="4"/>
  <c r="AG184" i="11"/>
  <c r="AV184" i="11" s="1"/>
  <c r="AV86" i="4"/>
  <c r="AG91" i="11"/>
  <c r="AV91" i="11" s="1"/>
  <c r="AV106" i="4"/>
  <c r="AG112" i="11"/>
  <c r="AV17" i="4"/>
  <c r="AG17" i="11"/>
  <c r="AV167" i="4"/>
  <c r="AG180" i="11"/>
  <c r="AV40" i="4"/>
  <c r="AG44" i="11"/>
  <c r="AV44" i="11" s="1"/>
  <c r="AV207" i="4"/>
  <c r="AG220" i="11"/>
  <c r="AV220" i="11" s="1"/>
  <c r="K176" i="4"/>
  <c r="J189" i="11"/>
  <c r="AU170" i="11"/>
  <c r="AU169" i="11" s="1"/>
  <c r="AF169" i="11"/>
  <c r="AG21" i="12" s="1" a="1"/>
  <c r="AG21" i="12" s="1"/>
  <c r="K209" i="4"/>
  <c r="L180" i="4"/>
  <c r="K193" i="11"/>
  <c r="V288" i="4"/>
  <c r="U310" i="11"/>
  <c r="U309" i="11" s="1"/>
  <c r="U305" i="11" s="1"/>
  <c r="V42" i="12" s="1" a="1"/>
  <c r="V42" i="12" s="1"/>
  <c r="U287" i="4"/>
  <c r="U283" i="4" s="1"/>
  <c r="U263" i="11"/>
  <c r="W244" i="4"/>
  <c r="U243" i="4"/>
  <c r="V102" i="11"/>
  <c r="W96" i="4"/>
  <c r="J45" i="4"/>
  <c r="I49" i="11"/>
  <c r="J224" i="4"/>
  <c r="K224" i="4" s="1"/>
  <c r="I237" i="11"/>
  <c r="K100" i="4"/>
  <c r="J106" i="11"/>
  <c r="I36" i="11"/>
  <c r="I24" i="11" s="1"/>
  <c r="J32" i="4"/>
  <c r="U177" i="11"/>
  <c r="V164" i="4"/>
  <c r="J103" i="4"/>
  <c r="I109" i="11"/>
  <c r="W94" i="4"/>
  <c r="V99" i="11"/>
  <c r="Y177" i="4"/>
  <c r="X190" i="11"/>
  <c r="J88" i="11"/>
  <c r="W166" i="11"/>
  <c r="X153" i="4"/>
  <c r="H101" i="11"/>
  <c r="I15" i="12" s="1" a="1"/>
  <c r="I15" i="12" s="1"/>
  <c r="Y134" i="4"/>
  <c r="X143" i="11"/>
  <c r="Y169" i="4"/>
  <c r="X182" i="11"/>
  <c r="I213" i="11"/>
  <c r="J200" i="4"/>
  <c r="T169" i="11"/>
  <c r="U21" i="12" s="1" a="1"/>
  <c r="U21" i="12" s="1"/>
  <c r="J239" i="11"/>
  <c r="K226" i="4"/>
  <c r="AE60" i="11"/>
  <c r="J223" i="4"/>
  <c r="I236" i="11"/>
  <c r="V308" i="11"/>
  <c r="V306" i="11" s="1"/>
  <c r="V284" i="4"/>
  <c r="V230" i="11"/>
  <c r="W217" i="4"/>
  <c r="AV310" i="11"/>
  <c r="AJ18" i="11"/>
  <c r="AY19" i="11"/>
  <c r="AY18" i="11" s="1"/>
  <c r="X145" i="11"/>
  <c r="AV143" i="4"/>
  <c r="AG152" i="11"/>
  <c r="AV152" i="11" s="1"/>
  <c r="AV89" i="4"/>
  <c r="AG94" i="11"/>
  <c r="AV94" i="11" s="1"/>
  <c r="AV199" i="4"/>
  <c r="AG212" i="11"/>
  <c r="AV212" i="11" s="1"/>
  <c r="AV200" i="4"/>
  <c r="AG213" i="11"/>
  <c r="AV213" i="11" s="1"/>
  <c r="AV128" i="4"/>
  <c r="AG136" i="11"/>
  <c r="AV136" i="11" s="1"/>
  <c r="AV247" i="4"/>
  <c r="AG267" i="11"/>
  <c r="AV267" i="11" s="1"/>
  <c r="AV121" i="4"/>
  <c r="AG127" i="11"/>
  <c r="AV245" i="4"/>
  <c r="AG264" i="11"/>
  <c r="AV264" i="11" s="1"/>
  <c r="AG285" i="11"/>
  <c r="AG418" i="11" s="1"/>
  <c r="AV286" i="11"/>
  <c r="AV285" i="11" s="1"/>
  <c r="AV158" i="4"/>
  <c r="AG171" i="11"/>
  <c r="AV171" i="11" s="1"/>
  <c r="AV260" i="4"/>
  <c r="AG282" i="11"/>
  <c r="AV282" i="11" s="1"/>
  <c r="AV27" i="4"/>
  <c r="AG27" i="11"/>
  <c r="AV27" i="11" s="1"/>
  <c r="AV172" i="4"/>
  <c r="AG185" i="11"/>
  <c r="AV185" i="11" s="1"/>
  <c r="AV82" i="4"/>
  <c r="AG87" i="11"/>
  <c r="AV87" i="11" s="1"/>
  <c r="AV84" i="4"/>
  <c r="AG89" i="11"/>
  <c r="AV89" i="11" s="1"/>
  <c r="AV190" i="4"/>
  <c r="AG203" i="11"/>
  <c r="AV203" i="11" s="1"/>
  <c r="AV165" i="4"/>
  <c r="AG178" i="11"/>
  <c r="AV178" i="11" s="1"/>
  <c r="AV201" i="4"/>
  <c r="AG214" i="11"/>
  <c r="AV214" i="11" s="1"/>
  <c r="AV66" i="4"/>
  <c r="AG71" i="11"/>
  <c r="AV71" i="11" s="1"/>
  <c r="K26" i="11"/>
  <c r="L26" i="4"/>
  <c r="I234" i="11"/>
  <c r="J221" i="4"/>
  <c r="J234" i="11" s="1"/>
  <c r="AV157" i="4"/>
  <c r="AG170" i="11"/>
  <c r="AV178" i="4"/>
  <c r="AG191" i="11"/>
  <c r="AV191" i="11" s="1"/>
  <c r="M230" i="4"/>
  <c r="M243" i="11" s="1"/>
  <c r="L243" i="11"/>
  <c r="J58" i="11"/>
  <c r="K53" i="4"/>
  <c r="K89" i="4"/>
  <c r="K94" i="11" s="1"/>
  <c r="J94" i="11"/>
  <c r="J178" i="4"/>
  <c r="J191" i="11" s="1"/>
  <c r="AS257" i="11"/>
  <c r="V142" i="4"/>
  <c r="U151" i="11"/>
  <c r="X245" i="4"/>
  <c r="W264" i="11"/>
  <c r="V184" i="4"/>
  <c r="V197" i="11" s="1"/>
  <c r="U197" i="11"/>
  <c r="V77" i="11"/>
  <c r="J73" i="4"/>
  <c r="J78" i="11" s="1"/>
  <c r="I78" i="11"/>
  <c r="I110" i="11"/>
  <c r="J104" i="4"/>
  <c r="I238" i="11"/>
  <c r="J251" i="4"/>
  <c r="W206" i="11"/>
  <c r="X193" i="4"/>
  <c r="H395" i="4"/>
  <c r="X49" i="4"/>
  <c r="W54" i="11"/>
  <c r="K19" i="4"/>
  <c r="J19" i="11"/>
  <c r="J18" i="11" s="1"/>
  <c r="I244" i="11"/>
  <c r="W215" i="4"/>
  <c r="V228" i="11"/>
  <c r="W170" i="4"/>
  <c r="V183" i="11"/>
  <c r="X19" i="4"/>
  <c r="W19" i="11"/>
  <c r="W18" i="11" s="1"/>
  <c r="W232" i="4"/>
  <c r="V245" i="11"/>
  <c r="U247" i="11"/>
  <c r="V234" i="4"/>
  <c r="AU199" i="11"/>
  <c r="AU198" i="11" s="1"/>
  <c r="AF198" i="11"/>
  <c r="AG24" i="12" s="1" a="1"/>
  <c r="AG24" i="12" s="1"/>
  <c r="K177" i="4"/>
  <c r="J190" i="11"/>
  <c r="X307" i="11"/>
  <c r="AT60" i="11"/>
  <c r="V133" i="4"/>
  <c r="W133" i="4" s="1"/>
  <c r="U142" i="11"/>
  <c r="V269" i="11"/>
  <c r="W249" i="4"/>
  <c r="J209" i="11"/>
  <c r="K196" i="4"/>
  <c r="J139" i="4"/>
  <c r="I148" i="11"/>
  <c r="X141" i="4"/>
  <c r="X150" i="11" s="1"/>
  <c r="W150" i="11"/>
  <c r="W148" i="4"/>
  <c r="W157" i="11" s="1"/>
  <c r="V157" i="11"/>
  <c r="M187" i="4"/>
  <c r="L200" i="11"/>
  <c r="W221" i="11"/>
  <c r="K201" i="4"/>
  <c r="J214" i="11"/>
  <c r="Y139" i="4"/>
  <c r="Y148" i="11" s="1"/>
  <c r="X148" i="11"/>
  <c r="M290" i="4"/>
  <c r="N290" i="4" s="1"/>
  <c r="L312" i="11"/>
  <c r="AV46" i="4"/>
  <c r="AG50" i="11"/>
  <c r="AV50" i="11" s="1"/>
  <c r="AV144" i="4"/>
  <c r="AG153" i="11"/>
  <c r="AV153" i="11" s="1"/>
  <c r="AV41" i="4"/>
  <c r="AG45" i="11"/>
  <c r="AV45" i="11" s="1"/>
  <c r="AV307" i="11"/>
  <c r="AV306" i="11" s="1"/>
  <c r="AG306" i="11"/>
  <c r="AV101" i="4"/>
  <c r="AG107" i="11"/>
  <c r="AV107" i="11" s="1"/>
  <c r="AV141" i="4"/>
  <c r="AG150" i="11"/>
  <c r="AV150" i="11" s="1"/>
  <c r="AV103" i="4"/>
  <c r="AG109" i="11"/>
  <c r="AV109" i="11" s="1"/>
  <c r="AV259" i="4"/>
  <c r="AG280" i="11"/>
  <c r="AV160" i="4"/>
  <c r="AG173" i="11"/>
  <c r="AV173" i="11" s="1"/>
  <c r="AV136" i="4"/>
  <c r="AG145" i="11"/>
  <c r="AV145" i="11" s="1"/>
  <c r="AV68" i="4"/>
  <c r="AG73" i="11"/>
  <c r="AV73" i="11" s="1"/>
  <c r="AV202" i="4"/>
  <c r="AG215" i="11"/>
  <c r="AV215" i="11" s="1"/>
  <c r="AV216" i="4"/>
  <c r="AG229" i="11"/>
  <c r="AV229" i="11" s="1"/>
  <c r="AV217" i="4"/>
  <c r="AG230" i="11"/>
  <c r="AV230" i="11" s="1"/>
  <c r="AV142" i="4"/>
  <c r="AG151" i="11"/>
  <c r="AV151" i="11" s="1"/>
  <c r="J245" i="4"/>
  <c r="K245" i="4" s="1"/>
  <c r="K264" i="11" s="1"/>
  <c r="I264" i="11"/>
  <c r="J199" i="4"/>
  <c r="J212" i="11" s="1"/>
  <c r="I212" i="11"/>
  <c r="J307" i="11"/>
  <c r="J284" i="4"/>
  <c r="M285" i="4"/>
  <c r="AU280" i="11"/>
  <c r="AU279" i="11" s="1"/>
  <c r="AU278" i="11" s="1"/>
  <c r="AF279" i="11"/>
  <c r="K171" i="4"/>
  <c r="J184" i="11"/>
  <c r="X87" i="4"/>
  <c r="W92" i="11"/>
  <c r="K145" i="4"/>
  <c r="J154" i="11"/>
  <c r="J186" i="11"/>
  <c r="K173" i="4"/>
  <c r="V240" i="11"/>
  <c r="W227" i="4"/>
  <c r="AI16" i="11"/>
  <c r="AX17" i="11"/>
  <c r="AX16" i="11" s="1"/>
  <c r="K42" i="4"/>
  <c r="L42" i="4" s="1"/>
  <c r="J46" i="11"/>
  <c r="I127" i="11"/>
  <c r="I126" i="11" s="1"/>
  <c r="J18" i="12" s="1" a="1"/>
  <c r="J18" i="12" s="1"/>
  <c r="X222" i="4"/>
  <c r="W235" i="11"/>
  <c r="I90" i="11"/>
  <c r="J85" i="4"/>
  <c r="J13" i="4"/>
  <c r="J115" i="4"/>
  <c r="X26" i="4"/>
  <c r="W26" i="11"/>
  <c r="Y219" i="4"/>
  <c r="X232" i="11"/>
  <c r="V29" i="4"/>
  <c r="U29" i="11"/>
  <c r="W208" i="11"/>
  <c r="X195" i="4"/>
  <c r="I111" i="11"/>
  <c r="J16" i="12" s="1" a="1"/>
  <c r="J16" i="12" s="1"/>
  <c r="J217" i="4"/>
  <c r="J230" i="11" s="1"/>
  <c r="I230" i="11"/>
  <c r="V67" i="4"/>
  <c r="U72" i="11"/>
  <c r="K146" i="4"/>
  <c r="K155" i="11" s="1"/>
  <c r="J155" i="11"/>
  <c r="V149" i="11"/>
  <c r="L244" i="4"/>
  <c r="K263" i="11"/>
  <c r="AV15" i="11"/>
  <c r="AV14" i="11" s="1"/>
  <c r="AG14" i="11"/>
  <c r="T67" i="11"/>
  <c r="U14" i="12" s="1" a="1"/>
  <c r="U14" i="12" s="1"/>
  <c r="J197" i="11"/>
  <c r="M184" i="4"/>
  <c r="I89" i="11"/>
  <c r="J84" i="4"/>
  <c r="J308" i="11"/>
  <c r="AV230" i="4"/>
  <c r="AG243" i="11"/>
  <c r="AV243" i="11" s="1"/>
  <c r="AU244" i="11"/>
  <c r="J250" i="4"/>
  <c r="J270" i="11" s="1"/>
  <c r="I270" i="11"/>
  <c r="K131" i="4"/>
  <c r="J139" i="11"/>
  <c r="T141" i="11"/>
  <c r="U20" i="12" s="1" a="1"/>
  <c r="U20" i="12" s="1"/>
  <c r="AU131" i="11"/>
  <c r="AU130" i="11" s="1"/>
  <c r="AF130" i="11"/>
  <c r="AG19" i="12" s="1" a="1"/>
  <c r="AG19" i="12" s="1"/>
  <c r="AV26" i="11"/>
  <c r="W31" i="4"/>
  <c r="L128" i="4"/>
  <c r="K136" i="11"/>
  <c r="K218" i="4"/>
  <c r="J231" i="11"/>
  <c r="J247" i="11"/>
  <c r="K234" i="4"/>
  <c r="U202" i="11"/>
  <c r="W189" i="4"/>
  <c r="X68" i="4"/>
  <c r="W73" i="11"/>
  <c r="K220" i="4"/>
  <c r="J233" i="11"/>
  <c r="H118" i="11"/>
  <c r="I17" i="12" s="1" a="1"/>
  <c r="I17" i="12" s="1"/>
  <c r="M108" i="11"/>
  <c r="W230" i="4"/>
  <c r="V243" i="11"/>
  <c r="Z48" i="4"/>
  <c r="Y53" i="11"/>
  <c r="M27" i="4"/>
  <c r="M27" i="11" s="1"/>
  <c r="L27" i="11"/>
  <c r="J50" i="4"/>
  <c r="J55" i="11" s="1"/>
  <c r="I55" i="11"/>
  <c r="L17" i="11"/>
  <c r="L16" i="11" s="1"/>
  <c r="M17" i="4"/>
  <c r="BB13" i="4"/>
  <c r="AM13" i="11"/>
  <c r="Y233" i="4"/>
  <c r="M249" i="4"/>
  <c r="L269" i="11"/>
  <c r="J210" i="11"/>
  <c r="J153" i="11"/>
  <c r="K144" i="4"/>
  <c r="I207" i="11"/>
  <c r="J194" i="4"/>
  <c r="J166" i="11"/>
  <c r="K153" i="4"/>
  <c r="K166" i="11" s="1"/>
  <c r="J74" i="11"/>
  <c r="M69" i="4"/>
  <c r="L138" i="4"/>
  <c r="L147" i="11" s="1"/>
  <c r="K147" i="11"/>
  <c r="J76" i="11"/>
  <c r="L71" i="4"/>
  <c r="K208" i="4"/>
  <c r="J221" i="11"/>
  <c r="V104" i="4"/>
  <c r="U110" i="11"/>
  <c r="W145" i="4"/>
  <c r="V154" i="11"/>
  <c r="U273" i="11"/>
  <c r="I279" i="11"/>
  <c r="V136" i="11"/>
  <c r="W128" i="4"/>
  <c r="I286" i="11"/>
  <c r="I285" i="11" s="1"/>
  <c r="I418" i="11" s="1"/>
  <c r="I263" i="4"/>
  <c r="I395" i="4" s="1"/>
  <c r="L264" i="4"/>
  <c r="AV146" i="4"/>
  <c r="AG155" i="11"/>
  <c r="AV155" i="11" s="1"/>
  <c r="Y88" i="4"/>
  <c r="X93" i="11"/>
  <c r="L140" i="4"/>
  <c r="K149" i="11"/>
  <c r="I235" i="11"/>
  <c r="J222" i="4"/>
  <c r="U249" i="11"/>
  <c r="V236" i="4"/>
  <c r="AW15" i="11"/>
  <c r="AW14" i="11" s="1"/>
  <c r="AH14" i="11"/>
  <c r="V209" i="11"/>
  <c r="W196" i="4"/>
  <c r="W209" i="11" s="1"/>
  <c r="W53" i="4"/>
  <c r="V58" i="11"/>
  <c r="K99" i="4"/>
  <c r="K105" i="11" s="1"/>
  <c r="J105" i="11"/>
  <c r="I119" i="11"/>
  <c r="K113" i="4"/>
  <c r="K119" i="11" s="1"/>
  <c r="AV193" i="11"/>
  <c r="J259" i="4"/>
  <c r="W41" i="4"/>
  <c r="W45" i="11" s="1"/>
  <c r="V45" i="11"/>
  <c r="X97" i="4"/>
  <c r="X103" i="11" s="1"/>
  <c r="W103" i="11"/>
  <c r="AV29" i="4"/>
  <c r="AG29" i="11"/>
  <c r="AV29" i="11" s="1"/>
  <c r="AY15" i="4"/>
  <c r="AJ15" i="11"/>
  <c r="AV64" i="4"/>
  <c r="AG69" i="11"/>
  <c r="AV69" i="11" s="1"/>
  <c r="AV73" i="4"/>
  <c r="AG78" i="11"/>
  <c r="AV78" i="11" s="1"/>
  <c r="AV194" i="4"/>
  <c r="AG207" i="11"/>
  <c r="AV207" i="11" s="1"/>
  <c r="AV227" i="4"/>
  <c r="AG240" i="11"/>
  <c r="AV240" i="11" s="1"/>
  <c r="AV220" i="4"/>
  <c r="AG233" i="11"/>
  <c r="AV233" i="11" s="1"/>
  <c r="AV67" i="4"/>
  <c r="AG72" i="11"/>
  <c r="AV72" i="11" s="1"/>
  <c r="Y64" i="4"/>
  <c r="X69" i="11"/>
  <c r="AV131" i="4"/>
  <c r="AG139" i="11"/>
  <c r="AV139" i="11" s="1"/>
  <c r="AV290" i="4"/>
  <c r="AG312" i="11"/>
  <c r="AV312" i="11" s="1"/>
  <c r="AV114" i="4"/>
  <c r="AG120" i="11"/>
  <c r="AV120" i="11" s="1"/>
  <c r="AV250" i="4"/>
  <c r="AG270" i="11"/>
  <c r="AV270" i="11" s="1"/>
  <c r="AV43" i="4"/>
  <c r="AG47" i="11"/>
  <c r="AV47" i="11" s="1"/>
  <c r="AV53" i="4"/>
  <c r="AG58" i="11"/>
  <c r="AV58" i="11" s="1"/>
  <c r="AU180" i="11"/>
  <c r="AU179" i="11" s="1"/>
  <c r="AF179" i="11"/>
  <c r="AG22" i="12" s="1" a="1"/>
  <c r="AG22" i="12" s="1"/>
  <c r="K47" i="4"/>
  <c r="K51" i="11" s="1"/>
  <c r="K232" i="4"/>
  <c r="J245" i="11"/>
  <c r="X178" i="4"/>
  <c r="AV96" i="4"/>
  <c r="AG102" i="11"/>
  <c r="AV87" i="4"/>
  <c r="AG92" i="11"/>
  <c r="AV92" i="11" s="1"/>
  <c r="AV263" i="11"/>
  <c r="AV34" i="4"/>
  <c r="AV30" i="4" s="1"/>
  <c r="AG38" i="11"/>
  <c r="AV186" i="4"/>
  <c r="AG199" i="11"/>
  <c r="AV225" i="4"/>
  <c r="AG238" i="11"/>
  <c r="AV238" i="11" s="1"/>
  <c r="AV191" i="4"/>
  <c r="AG204" i="11"/>
  <c r="AV204" i="11" s="1"/>
  <c r="AV139" i="4"/>
  <c r="AG148" i="11"/>
  <c r="AV148" i="11" s="1"/>
  <c r="AV177" i="4"/>
  <c r="AG190" i="11"/>
  <c r="AV190" i="11" s="1"/>
  <c r="AV65" i="4"/>
  <c r="AG70" i="11"/>
  <c r="AV70" i="11" s="1"/>
  <c r="AV90" i="4"/>
  <c r="AG95" i="11"/>
  <c r="AV95" i="11" s="1"/>
  <c r="J162" i="4"/>
  <c r="U146" i="11"/>
  <c r="V137" i="4"/>
  <c r="V153" i="11"/>
  <c r="W144" i="4"/>
  <c r="W101" i="4"/>
  <c r="J119" i="4"/>
  <c r="I125" i="11"/>
  <c r="AG18" i="11"/>
  <c r="AV19" i="11"/>
  <c r="AV18" i="11" s="1"/>
  <c r="H21" i="11"/>
  <c r="V47" i="11"/>
  <c r="W43" i="4"/>
  <c r="I204" i="11"/>
  <c r="J191" i="4"/>
  <c r="U188" i="11"/>
  <c r="V175" i="4"/>
  <c r="I187" i="11"/>
  <c r="J174" i="4"/>
  <c r="X170" i="11"/>
  <c r="Y157" i="4"/>
  <c r="W93" i="4"/>
  <c r="V98" i="11"/>
  <c r="AT226" i="11"/>
  <c r="V207" i="4"/>
  <c r="U220" i="11"/>
  <c r="W52" i="4"/>
  <c r="W57" i="11" s="1"/>
  <c r="V57" i="11"/>
  <c r="V158" i="11"/>
  <c r="W149" i="4"/>
  <c r="K46" i="4"/>
  <c r="J50" i="11"/>
  <c r="AF227" i="11"/>
  <c r="X74" i="4"/>
  <c r="W79" i="11"/>
  <c r="L74" i="4"/>
  <c r="K79" i="11"/>
  <c r="J169" i="4"/>
  <c r="I182" i="11"/>
  <c r="M29" i="4"/>
  <c r="L29" i="11"/>
  <c r="W50" i="4"/>
  <c r="V55" i="11"/>
  <c r="T179" i="11"/>
  <c r="U22" i="12" s="1" a="1"/>
  <c r="U22" i="12" s="1"/>
  <c r="U212" i="11"/>
  <c r="V199" i="4"/>
  <c r="U152" i="11"/>
  <c r="V143" i="4"/>
  <c r="K103" i="11"/>
  <c r="L97" i="4"/>
  <c r="Z152" i="4"/>
  <c r="Y165" i="11"/>
  <c r="J216" i="4"/>
  <c r="I229" i="11"/>
  <c r="W119" i="11"/>
  <c r="X113" i="4"/>
  <c r="U125" i="11"/>
  <c r="U118" i="11" s="1"/>
  <c r="V17" i="12" s="1" a="1"/>
  <c r="V17" i="12" s="1"/>
  <c r="V119" i="4"/>
  <c r="Z161" i="4"/>
  <c r="Y174" i="11"/>
  <c r="H270" i="4"/>
  <c r="AG271" i="4"/>
  <c r="AG270" i="4" s="1"/>
  <c r="AM19" i="4"/>
  <c r="BA19" i="4"/>
  <c r="AV289" i="4"/>
  <c r="AG287" i="4"/>
  <c r="AV285" i="4"/>
  <c r="AV284" i="4" s="1"/>
  <c r="AG284" i="4"/>
  <c r="AV264" i="4"/>
  <c r="AV263" i="4" s="1"/>
  <c r="AG263" i="4"/>
  <c r="AG395" i="4" s="1"/>
  <c r="AV244" i="4"/>
  <c r="AG243" i="4"/>
  <c r="AM17" i="4"/>
  <c r="BA17" i="4"/>
  <c r="AR270" i="4"/>
  <c r="AS270" i="4"/>
  <c r="T270" i="4"/>
  <c r="AR231" i="4"/>
  <c r="AS179" i="4"/>
  <c r="AT179" i="4"/>
  <c r="AS192" i="4"/>
  <c r="AT278" i="4"/>
  <c r="AR16" i="4"/>
  <c r="AU179" i="4"/>
  <c r="AT274" i="4"/>
  <c r="AS287" i="4"/>
  <c r="AS283" i="4" s="1"/>
  <c r="AS231" i="4"/>
  <c r="AT231" i="4"/>
  <c r="AS243" i="4"/>
  <c r="AS95" i="4"/>
  <c r="AR95" i="4"/>
  <c r="AV276" i="4"/>
  <c r="AU284" i="4"/>
  <c r="AR214" i="4"/>
  <c r="AT95" i="4"/>
  <c r="AR156" i="4"/>
  <c r="AR18" i="4"/>
  <c r="AR132" i="4"/>
  <c r="AW284" i="4"/>
  <c r="AR37" i="4"/>
  <c r="AR36" i="4" s="1"/>
  <c r="AR105" i="4"/>
  <c r="AS185" i="4"/>
  <c r="AT185" i="4"/>
  <c r="AR122" i="4"/>
  <c r="AS120" i="4"/>
  <c r="AU120" i="4"/>
  <c r="AR62" i="4"/>
  <c r="AS25" i="4"/>
  <c r="X45" i="4"/>
  <c r="K130" i="4"/>
  <c r="X181" i="4"/>
  <c r="W89" i="4"/>
  <c r="L65" i="4"/>
  <c r="L276" i="4"/>
  <c r="J276" i="4"/>
  <c r="X264" i="4"/>
  <c r="Y69" i="4"/>
  <c r="Y74" i="11" s="1"/>
  <c r="L67" i="4"/>
  <c r="K123" i="4"/>
  <c r="X174" i="4"/>
  <c r="J110" i="4"/>
  <c r="L195" i="4"/>
  <c r="J278" i="4"/>
  <c r="W197" i="4"/>
  <c r="Z285" i="4"/>
  <c r="Z307" i="11" s="1"/>
  <c r="I270" i="4"/>
  <c r="W276" i="4"/>
  <c r="X276" i="4"/>
  <c r="U274" i="4"/>
  <c r="V274" i="4"/>
  <c r="U271" i="4"/>
  <c r="X261" i="4"/>
  <c r="J246" i="4"/>
  <c r="J265" i="11" s="1"/>
  <c r="I243" i="4"/>
  <c r="L236" i="4"/>
  <c r="X205" i="4"/>
  <c r="K193" i="4"/>
  <c r="W186" i="4"/>
  <c r="V173" i="4"/>
  <c r="V186" i="11" s="1"/>
  <c r="W167" i="4"/>
  <c r="K158" i="4"/>
  <c r="V147" i="4"/>
  <c r="L150" i="4"/>
  <c r="J134" i="4"/>
  <c r="Y127" i="4"/>
  <c r="K114" i="4"/>
  <c r="V110" i="4"/>
  <c r="L101" i="4"/>
  <c r="V99" i="4"/>
  <c r="K70" i="4"/>
  <c r="K86" i="4"/>
  <c r="X65" i="4"/>
  <c r="K88" i="4"/>
  <c r="K93" i="11" s="1"/>
  <c r="L80" i="4"/>
  <c r="K66" i="4"/>
  <c r="K71" i="11" s="1"/>
  <c r="W63" i="4"/>
  <c r="V85" i="4"/>
  <c r="K63" i="4"/>
  <c r="X83" i="4"/>
  <c r="X88" i="11" s="1"/>
  <c r="V71" i="4"/>
  <c r="K87" i="4"/>
  <c r="Y78" i="4"/>
  <c r="W40" i="4"/>
  <c r="L41" i="4"/>
  <c r="J43" i="4"/>
  <c r="W39" i="4"/>
  <c r="W42" i="4"/>
  <c r="W32" i="4"/>
  <c r="AL231" i="4"/>
  <c r="AJ231" i="4"/>
  <c r="AD231" i="4"/>
  <c r="AB231" i="4"/>
  <c r="T231" i="4"/>
  <c r="D231" i="4"/>
  <c r="E275" i="11" l="1"/>
  <c r="E276" i="11" s="1"/>
  <c r="X223" i="11"/>
  <c r="W47" i="4"/>
  <c r="M197" i="4"/>
  <c r="X202" i="4"/>
  <c r="Z201" i="4"/>
  <c r="K310" i="11"/>
  <c r="L288" i="4"/>
  <c r="J157" i="11"/>
  <c r="K148" i="4"/>
  <c r="L77" i="4"/>
  <c r="L126" i="4"/>
  <c r="M126" i="4" s="1"/>
  <c r="K126" i="4"/>
  <c r="K134" i="11" s="1"/>
  <c r="Z115" i="4"/>
  <c r="AA115" i="4" s="1"/>
  <c r="AA121" i="11" s="1"/>
  <c r="J219" i="11"/>
  <c r="K206" i="4"/>
  <c r="K28" i="4"/>
  <c r="L135" i="4"/>
  <c r="Y140" i="4"/>
  <c r="V173" i="11"/>
  <c r="W86" i="4"/>
  <c r="W91" i="11" s="1"/>
  <c r="X172" i="4"/>
  <c r="E288" i="11"/>
  <c r="E314" i="11" s="1"/>
  <c r="E319" i="11" s="1"/>
  <c r="U35" i="6" s="1" a="1"/>
  <c r="U35" i="6" s="1"/>
  <c r="O21" i="7"/>
  <c r="D320" i="11"/>
  <c r="L15" i="11"/>
  <c r="L14" i="11" s="1"/>
  <c r="M91" i="4"/>
  <c r="M96" i="11" s="1"/>
  <c r="L224" i="11"/>
  <c r="K90" i="4"/>
  <c r="J95" i="11"/>
  <c r="J283" i="4"/>
  <c r="K146" i="11"/>
  <c r="K15" i="11"/>
  <c r="K14" i="11" s="1"/>
  <c r="M15" i="4"/>
  <c r="M15" i="11" s="1"/>
  <c r="M14" i="11" s="1"/>
  <c r="K147" i="4"/>
  <c r="K156" i="11" s="1"/>
  <c r="V127" i="11"/>
  <c r="V126" i="11" s="1"/>
  <c r="W18" i="12" s="1" a="1"/>
  <c r="W18" i="12" s="1"/>
  <c r="W121" i="4"/>
  <c r="X121" i="4"/>
  <c r="X127" i="11" s="1"/>
  <c r="X126" i="11" s="1"/>
  <c r="Y18" i="12" s="1" a="1"/>
  <c r="Y18" i="12" s="1"/>
  <c r="L121" i="4"/>
  <c r="L99" i="4"/>
  <c r="X242" i="11"/>
  <c r="Y229" i="4"/>
  <c r="D289" i="11"/>
  <c r="L127" i="4"/>
  <c r="L135" i="11" s="1"/>
  <c r="K181" i="4"/>
  <c r="X137" i="11"/>
  <c r="G38" i="6"/>
  <c r="F259" i="11"/>
  <c r="F288" i="11" s="1"/>
  <c r="U279" i="11"/>
  <c r="U417" i="11" s="1"/>
  <c r="U416" i="11" s="1"/>
  <c r="H37" i="6" a="1"/>
  <c r="H37" i="6" s="1"/>
  <c r="H60" i="11"/>
  <c r="G257" i="11"/>
  <c r="W9" i="6" s="1" a="1"/>
  <c r="W9" i="6" s="1"/>
  <c r="H35" i="6" a="1"/>
  <c r="H35" i="6" s="1"/>
  <c r="H36" i="6" a="1"/>
  <c r="H36" i="6" s="1"/>
  <c r="AW11" i="11"/>
  <c r="AW21" i="11" s="1"/>
  <c r="AW62" i="11" s="1"/>
  <c r="AW259" i="11" s="1"/>
  <c r="I305" i="11"/>
  <c r="J42" i="12" s="1" a="1"/>
  <c r="J42" i="12" s="1"/>
  <c r="AU60" i="11"/>
  <c r="V26" i="7"/>
  <c r="T417" i="11"/>
  <c r="T416" i="11" s="1"/>
  <c r="T60" i="11"/>
  <c r="AE12" i="7"/>
  <c r="U101" i="11"/>
  <c r="V15" i="12" s="1" a="1"/>
  <c r="V15" i="12" s="1"/>
  <c r="AF226" i="11"/>
  <c r="AG26" i="12" s="1" a="1"/>
  <c r="AG26" i="12" s="1"/>
  <c r="Z36" i="2"/>
  <c r="AA36" i="2" s="1"/>
  <c r="Z49" i="2"/>
  <c r="AA49" i="2" s="1"/>
  <c r="AA51" i="2"/>
  <c r="J244" i="11"/>
  <c r="AB14" i="7"/>
  <c r="AE14" i="7"/>
  <c r="AU226" i="11"/>
  <c r="X108" i="4"/>
  <c r="Y108" i="4" s="1"/>
  <c r="N157" i="4"/>
  <c r="O157" i="4" s="1"/>
  <c r="O170" i="11" s="1"/>
  <c r="X86" i="4"/>
  <c r="AH11" i="11"/>
  <c r="AI6" i="12" s="1" a="1"/>
  <c r="AI6" i="12" s="1"/>
  <c r="W146" i="4"/>
  <c r="N27" i="4"/>
  <c r="O27" i="4" s="1"/>
  <c r="O27" i="11" s="1"/>
  <c r="AG192" i="11"/>
  <c r="AH23" i="12" s="1" a="1"/>
  <c r="AH23" i="12" s="1"/>
  <c r="AR23" i="12" s="1" a="1"/>
  <c r="AR23" i="12" s="1"/>
  <c r="Y15" i="4"/>
  <c r="V231" i="4"/>
  <c r="S257" i="11"/>
  <c r="W10" i="6" s="1" a="1"/>
  <c r="W10" i="6" s="1"/>
  <c r="W44" i="4"/>
  <c r="X44" i="4" s="1"/>
  <c r="X148" i="4"/>
  <c r="X157" i="11" s="1"/>
  <c r="Y97" i="4"/>
  <c r="W259" i="4"/>
  <c r="X259" i="4" s="1"/>
  <c r="K145" i="11"/>
  <c r="L47" i="4"/>
  <c r="M47" i="4" s="1"/>
  <c r="M150" i="11"/>
  <c r="L94" i="4"/>
  <c r="U41" i="11"/>
  <c r="U40" i="11" s="1"/>
  <c r="Z224" i="4"/>
  <c r="Z237" i="11" s="1"/>
  <c r="Y237" i="11"/>
  <c r="W87" i="11"/>
  <c r="J192" i="11"/>
  <c r="K23" i="12" s="1" a="1"/>
  <c r="K23" i="12" s="1"/>
  <c r="L81" i="4"/>
  <c r="Z139" i="4"/>
  <c r="Z148" i="11" s="1"/>
  <c r="U244" i="11"/>
  <c r="U226" i="11" s="1"/>
  <c r="V26" i="12" s="1" a="1"/>
  <c r="V26" i="12" s="1"/>
  <c r="V279" i="11"/>
  <c r="V278" i="11" s="1"/>
  <c r="W36" i="12" s="1" a="1"/>
  <c r="W36" i="12" s="1"/>
  <c r="W262" i="4"/>
  <c r="Y208" i="4"/>
  <c r="Z208" i="4" s="1"/>
  <c r="Z138" i="4"/>
  <c r="U67" i="11"/>
  <c r="V14" i="12" s="1" a="1"/>
  <c r="V14" i="12" s="1"/>
  <c r="H62" i="11"/>
  <c r="H63" i="11" s="1"/>
  <c r="Z260" i="4"/>
  <c r="I141" i="11"/>
  <c r="J20" i="12" s="1" a="1"/>
  <c r="J20" i="12" s="1"/>
  <c r="K73" i="4"/>
  <c r="W91" i="4"/>
  <c r="X91" i="4" s="1"/>
  <c r="K199" i="4"/>
  <c r="J273" i="11"/>
  <c r="X159" i="4"/>
  <c r="X172" i="11" s="1"/>
  <c r="I179" i="11"/>
  <c r="J22" i="12" s="1" a="1"/>
  <c r="J22" i="12" s="1"/>
  <c r="K252" i="4"/>
  <c r="L252" i="4" s="1"/>
  <c r="L273" i="11" s="1"/>
  <c r="AF305" i="11"/>
  <c r="AG42" i="12" s="1" a="1"/>
  <c r="AG42" i="12" s="1"/>
  <c r="L153" i="4"/>
  <c r="AG262" i="11"/>
  <c r="AH31" i="12" s="1" a="1"/>
  <c r="AH31" i="12" s="1"/>
  <c r="AR31" i="12" s="1" a="1"/>
  <c r="AR31" i="12" s="1"/>
  <c r="V41" i="11"/>
  <c r="V40" i="11" s="1"/>
  <c r="I262" i="11"/>
  <c r="J31" i="12" s="1" a="1"/>
  <c r="J31" i="12" s="1"/>
  <c r="I21" i="11"/>
  <c r="I9" i="6" a="1"/>
  <c r="I9" i="6" s="1"/>
  <c r="U205" i="11"/>
  <c r="V25" i="12" s="1" a="1"/>
  <c r="V25" i="12" s="1"/>
  <c r="AV25" i="11"/>
  <c r="I198" i="11"/>
  <c r="J24" i="12" s="1" a="1"/>
  <c r="J24" i="12" s="1"/>
  <c r="I205" i="11"/>
  <c r="J25" i="12" s="1" a="1"/>
  <c r="J25" i="12" s="1"/>
  <c r="I227" i="11"/>
  <c r="I226" i="11" s="1"/>
  <c r="J26" i="12" s="1" a="1"/>
  <c r="J26" i="12" s="1"/>
  <c r="U192" i="11"/>
  <c r="V23" i="12" s="1" a="1"/>
  <c r="V23" i="12" s="1"/>
  <c r="AX11" i="11"/>
  <c r="AX21" i="11" s="1"/>
  <c r="AX62" i="11" s="1"/>
  <c r="AX259" i="11" s="1"/>
  <c r="J306" i="11"/>
  <c r="J305" i="11" s="1"/>
  <c r="K42" i="12" s="1" a="1"/>
  <c r="K42" i="12" s="1"/>
  <c r="I41" i="11"/>
  <c r="I40" i="11" s="1"/>
  <c r="AF66" i="11"/>
  <c r="AG13" i="12" s="1" a="1"/>
  <c r="AG13" i="12" s="1"/>
  <c r="AG309" i="11"/>
  <c r="AG305" i="11" s="1"/>
  <c r="AH42" i="12" s="1" a="1"/>
  <c r="AH42" i="12" s="1"/>
  <c r="Z75" i="4"/>
  <c r="Z80" i="11" s="1"/>
  <c r="Y80" i="11"/>
  <c r="M116" i="4"/>
  <c r="M122" i="11" s="1"/>
  <c r="L122" i="11"/>
  <c r="O290" i="4"/>
  <c r="O312" i="11" s="1"/>
  <c r="N312" i="11"/>
  <c r="Y45" i="4"/>
  <c r="X49" i="11"/>
  <c r="W143" i="4"/>
  <c r="V152" i="11"/>
  <c r="W55" i="11"/>
  <c r="X50" i="4"/>
  <c r="AY15" i="11"/>
  <c r="AY14" i="11" s="1"/>
  <c r="AJ14" i="11"/>
  <c r="M127" i="4"/>
  <c r="M165" i="4"/>
  <c r="L178" i="11"/>
  <c r="Y17" i="4"/>
  <c r="X17" i="11"/>
  <c r="X16" i="11" s="1"/>
  <c r="J418" i="11"/>
  <c r="K93" i="4"/>
  <c r="J98" i="11"/>
  <c r="U169" i="11"/>
  <c r="V21" i="12" s="1" a="1"/>
  <c r="V21" i="12" s="1"/>
  <c r="V27" i="11"/>
  <c r="W27" i="4"/>
  <c r="Y81" i="4"/>
  <c r="Y86" i="11" s="1"/>
  <c r="X86" i="11"/>
  <c r="L44" i="4"/>
  <c r="L48" i="11" s="1"/>
  <c r="K48" i="11"/>
  <c r="N126" i="4"/>
  <c r="M134" i="11"/>
  <c r="L75" i="4"/>
  <c r="K80" i="11"/>
  <c r="K68" i="4"/>
  <c r="J73" i="11"/>
  <c r="X106" i="4"/>
  <c r="W112" i="11"/>
  <c r="AL14" i="11"/>
  <c r="BA15" i="11"/>
  <c r="BA14" i="11" s="1"/>
  <c r="L307" i="11"/>
  <c r="L284" i="4"/>
  <c r="X196" i="4"/>
  <c r="X252" i="4"/>
  <c r="W273" i="11"/>
  <c r="W184" i="4"/>
  <c r="W137" i="4"/>
  <c r="W146" i="11" s="1"/>
  <c r="V146" i="11"/>
  <c r="K13" i="4"/>
  <c r="K13" i="11" s="1"/>
  <c r="K12" i="11" s="1"/>
  <c r="J13" i="11"/>
  <c r="J12" i="11" s="1"/>
  <c r="J11" i="11" s="1"/>
  <c r="K6" i="12" s="1" a="1"/>
  <c r="K6" i="12" s="1"/>
  <c r="M42" i="4"/>
  <c r="M46" i="11" s="1"/>
  <c r="L46" i="11"/>
  <c r="K186" i="11"/>
  <c r="L173" i="4"/>
  <c r="AF417" i="11"/>
  <c r="AF416" i="11" s="1"/>
  <c r="AF278" i="11"/>
  <c r="AG36" i="12" s="1" a="1"/>
  <c r="AG36" i="12" s="1"/>
  <c r="L201" i="4"/>
  <c r="K214" i="11"/>
  <c r="L224" i="4"/>
  <c r="L237" i="11" s="1"/>
  <c r="K237" i="11"/>
  <c r="L193" i="11"/>
  <c r="M180" i="4"/>
  <c r="AM14" i="11"/>
  <c r="BB15" i="11"/>
  <c r="BB14" i="11" s="1"/>
  <c r="K164" i="4"/>
  <c r="J177" i="11"/>
  <c r="AK14" i="11"/>
  <c r="AZ15" i="11"/>
  <c r="AZ14" i="11" s="1"/>
  <c r="U179" i="11"/>
  <c r="V22" i="12" s="1" a="1"/>
  <c r="V22" i="12" s="1"/>
  <c r="K92" i="4"/>
  <c r="K97" i="11" s="1"/>
  <c r="J97" i="11"/>
  <c r="M41" i="4"/>
  <c r="L45" i="11"/>
  <c r="L46" i="4"/>
  <c r="K50" i="11"/>
  <c r="AV38" i="11"/>
  <c r="AV34" i="11" s="1"/>
  <c r="AG34" i="11"/>
  <c r="K222" i="4"/>
  <c r="J235" i="11"/>
  <c r="J90" i="11"/>
  <c r="K85" i="4"/>
  <c r="X46" i="4"/>
  <c r="W50" i="11"/>
  <c r="M65" i="4"/>
  <c r="L70" i="11"/>
  <c r="X119" i="11"/>
  <c r="Y113" i="4"/>
  <c r="Z190" i="4"/>
  <c r="Y203" i="11"/>
  <c r="X126" i="4"/>
  <c r="W134" i="11"/>
  <c r="W111" i="4"/>
  <c r="AG67" i="11"/>
  <c r="AH14" i="12" s="1" a="1"/>
  <c r="AH14" i="12" s="1"/>
  <c r="AR14" i="12" s="1" a="1"/>
  <c r="AR14" i="12" s="1"/>
  <c r="Z114" i="4"/>
  <c r="Y120" i="11"/>
  <c r="O141" i="4"/>
  <c r="O150" i="11" s="1"/>
  <c r="N150" i="11"/>
  <c r="L210" i="4"/>
  <c r="K223" i="11"/>
  <c r="N133" i="4"/>
  <c r="M142" i="11"/>
  <c r="K186" i="4"/>
  <c r="J199" i="11"/>
  <c r="K185" i="11"/>
  <c r="L172" i="4"/>
  <c r="Z151" i="4"/>
  <c r="Y160" i="11"/>
  <c r="W158" i="4"/>
  <c r="W171" i="11" s="1"/>
  <c r="V171" i="11"/>
  <c r="AG205" i="11"/>
  <c r="AH25" i="12" s="1" a="1"/>
  <c r="AH25" i="12" s="1"/>
  <c r="AR25" i="12" s="1" a="1"/>
  <c r="AR25" i="12" s="1"/>
  <c r="K311" i="11"/>
  <c r="K287" i="4"/>
  <c r="K283" i="4" s="1"/>
  <c r="I67" i="11"/>
  <c r="J14" i="12" s="1" a="1"/>
  <c r="J14" i="12" s="1"/>
  <c r="Y131" i="4"/>
  <c r="Y139" i="11" s="1"/>
  <c r="X139" i="11"/>
  <c r="Y165" i="4"/>
  <c r="X178" i="11"/>
  <c r="K221" i="4"/>
  <c r="L225" i="4"/>
  <c r="K238" i="11"/>
  <c r="N230" i="4"/>
  <c r="K43" i="4"/>
  <c r="J47" i="11"/>
  <c r="W71" i="4"/>
  <c r="W76" i="11" s="1"/>
  <c r="V76" i="11"/>
  <c r="W99" i="4"/>
  <c r="V105" i="11"/>
  <c r="X167" i="4"/>
  <c r="W180" i="11"/>
  <c r="Y202" i="4"/>
  <c r="X215" i="11"/>
  <c r="Y174" i="4"/>
  <c r="Y187" i="11" s="1"/>
  <c r="X187" i="11"/>
  <c r="Z97" i="4"/>
  <c r="Y103" i="11"/>
  <c r="J182" i="11"/>
  <c r="K169" i="4"/>
  <c r="W58" i="11"/>
  <c r="N69" i="4"/>
  <c r="N74" i="11" s="1"/>
  <c r="M74" i="11"/>
  <c r="N197" i="4"/>
  <c r="M210" i="11"/>
  <c r="AM12" i="11"/>
  <c r="BB13" i="11"/>
  <c r="BB12" i="11" s="1"/>
  <c r="X31" i="4"/>
  <c r="W35" i="11"/>
  <c r="K190" i="11"/>
  <c r="L177" i="4"/>
  <c r="K251" i="4"/>
  <c r="K272" i="11" s="1"/>
  <c r="J272" i="11"/>
  <c r="Z136" i="4"/>
  <c r="Y145" i="11"/>
  <c r="H66" i="11"/>
  <c r="I13" i="12" s="1" a="1"/>
  <c r="I13" i="12" s="1"/>
  <c r="Z177" i="4"/>
  <c r="Y190" i="11"/>
  <c r="AV112" i="11"/>
  <c r="AV111" i="11" s="1"/>
  <c r="AG111" i="11"/>
  <c r="AH16" i="12" s="1" a="1"/>
  <c r="AH16" i="12" s="1"/>
  <c r="AR16" i="12" s="1" a="1"/>
  <c r="AR16" i="12" s="1"/>
  <c r="AV205" i="11"/>
  <c r="X77" i="4"/>
  <c r="X82" i="11" s="1"/>
  <c r="W82" i="11"/>
  <c r="AV245" i="11"/>
  <c r="AV244" i="11" s="1"/>
  <c r="AG244" i="11"/>
  <c r="N261" i="4"/>
  <c r="M283" i="11"/>
  <c r="AV41" i="11"/>
  <c r="AV40" i="11" s="1"/>
  <c r="L51" i="4"/>
  <c r="K56" i="11"/>
  <c r="V268" i="11"/>
  <c r="W248" i="4"/>
  <c r="M101" i="4"/>
  <c r="L107" i="11"/>
  <c r="Y141" i="4"/>
  <c r="L193" i="4"/>
  <c r="K206" i="11"/>
  <c r="Y261" i="4"/>
  <c r="X283" i="11"/>
  <c r="L130" i="4"/>
  <c r="K138" i="11"/>
  <c r="BB19" i="4"/>
  <c r="AM19" i="11"/>
  <c r="AA161" i="4"/>
  <c r="AA174" i="11" s="1"/>
  <c r="Z174" i="11"/>
  <c r="AA152" i="4"/>
  <c r="AA165" i="11" s="1"/>
  <c r="Z165" i="11"/>
  <c r="J204" i="11"/>
  <c r="K191" i="4"/>
  <c r="Y178" i="4"/>
  <c r="Y191" i="11" s="1"/>
  <c r="X191" i="11"/>
  <c r="AV192" i="11"/>
  <c r="L208" i="4"/>
  <c r="K221" i="11"/>
  <c r="L234" i="4"/>
  <c r="L247" i="11" s="1"/>
  <c r="K247" i="11"/>
  <c r="K139" i="11"/>
  <c r="T66" i="11"/>
  <c r="U13" i="12" s="1" a="1"/>
  <c r="U13" i="12" s="1"/>
  <c r="Z140" i="4"/>
  <c r="Y149" i="11"/>
  <c r="X133" i="4"/>
  <c r="X142" i="11" s="1"/>
  <c r="W142" i="11"/>
  <c r="X19" i="11"/>
  <c r="X18" i="11" s="1"/>
  <c r="Y19" i="4"/>
  <c r="L19" i="4"/>
  <c r="L19" i="11" s="1"/>
  <c r="L18" i="11" s="1"/>
  <c r="K19" i="11"/>
  <c r="K18" i="11" s="1"/>
  <c r="K58" i="11"/>
  <c r="L53" i="4"/>
  <c r="AV127" i="11"/>
  <c r="AG126" i="11"/>
  <c r="AH18" i="12" s="1" a="1"/>
  <c r="AH18" i="12" s="1"/>
  <c r="AR18" i="12" s="1" a="1"/>
  <c r="AR18" i="12" s="1"/>
  <c r="X244" i="4"/>
  <c r="W263" i="11"/>
  <c r="L209" i="4"/>
  <c r="K222" i="11"/>
  <c r="Z220" i="4"/>
  <c r="Y233" i="11"/>
  <c r="W206" i="4"/>
  <c r="V219" i="11"/>
  <c r="W168" i="4"/>
  <c r="W181" i="11" s="1"/>
  <c r="V181" i="11"/>
  <c r="W187" i="4"/>
  <c r="W200" i="11" s="1"/>
  <c r="V200" i="11"/>
  <c r="V198" i="11" s="1"/>
  <c r="W24" i="12" s="1" a="1"/>
  <c r="W24" i="12" s="1"/>
  <c r="M159" i="4"/>
  <c r="L172" i="11"/>
  <c r="N91" i="4"/>
  <c r="X32" i="4"/>
  <c r="W36" i="11"/>
  <c r="X40" i="4"/>
  <c r="W44" i="11"/>
  <c r="X114" i="11"/>
  <c r="K134" i="4"/>
  <c r="J143" i="11"/>
  <c r="Y86" i="4"/>
  <c r="X91" i="11"/>
  <c r="W85" i="4"/>
  <c r="V90" i="11"/>
  <c r="L86" i="4"/>
  <c r="K91" i="11"/>
  <c r="Z121" i="11"/>
  <c r="W147" i="4"/>
  <c r="V156" i="11"/>
  <c r="X197" i="4"/>
  <c r="X210" i="11" s="1"/>
  <c r="W210" i="11"/>
  <c r="J125" i="11"/>
  <c r="L232" i="4"/>
  <c r="K245" i="11"/>
  <c r="M99" i="4"/>
  <c r="L105" i="11"/>
  <c r="X145" i="4"/>
  <c r="X154" i="11" s="1"/>
  <c r="W154" i="11"/>
  <c r="K194" i="4"/>
  <c r="J207" i="11"/>
  <c r="L218" i="4"/>
  <c r="K231" i="11"/>
  <c r="K84" i="4"/>
  <c r="J89" i="11"/>
  <c r="Y232" i="11"/>
  <c r="Z219" i="4"/>
  <c r="N187" i="4"/>
  <c r="M200" i="11"/>
  <c r="X63" i="4"/>
  <c r="W68" i="11"/>
  <c r="L70" i="4"/>
  <c r="K75" i="11"/>
  <c r="L114" i="4"/>
  <c r="K120" i="11"/>
  <c r="X186" i="4"/>
  <c r="W199" i="11"/>
  <c r="Y205" i="4"/>
  <c r="X218" i="11"/>
  <c r="K110" i="4"/>
  <c r="J116" i="11"/>
  <c r="J111" i="11" s="1"/>
  <c r="K16" i="12" s="1" a="1"/>
  <c r="K16" i="12" s="1"/>
  <c r="M67" i="4"/>
  <c r="M72" i="11" s="1"/>
  <c r="L72" i="11"/>
  <c r="AA260" i="4"/>
  <c r="AA282" i="11" s="1"/>
  <c r="Z282" i="11"/>
  <c r="M207" i="4"/>
  <c r="X79" i="11"/>
  <c r="Y74" i="4"/>
  <c r="K174" i="4"/>
  <c r="K187" i="11" s="1"/>
  <c r="J187" i="11"/>
  <c r="X101" i="4"/>
  <c r="X107" i="11" s="1"/>
  <c r="W107" i="11"/>
  <c r="K259" i="4"/>
  <c r="J280" i="11"/>
  <c r="J279" i="11" s="1"/>
  <c r="W236" i="4"/>
  <c r="W249" i="11" s="1"/>
  <c r="V249" i="11"/>
  <c r="M140" i="4"/>
  <c r="M149" i="11" s="1"/>
  <c r="L149" i="11"/>
  <c r="X128" i="4"/>
  <c r="X136" i="11" s="1"/>
  <c r="W136" i="11"/>
  <c r="N249" i="4"/>
  <c r="M269" i="11"/>
  <c r="W243" i="11"/>
  <c r="X230" i="4"/>
  <c r="Y222" i="4"/>
  <c r="Y235" i="11" s="1"/>
  <c r="X235" i="11"/>
  <c r="Y87" i="4"/>
  <c r="Y92" i="11" s="1"/>
  <c r="X92" i="11"/>
  <c r="L196" i="4"/>
  <c r="L209" i="11" s="1"/>
  <c r="K209" i="11"/>
  <c r="V227" i="11"/>
  <c r="L73" i="4"/>
  <c r="K78" i="11"/>
  <c r="Z169" i="4"/>
  <c r="Y182" i="11"/>
  <c r="J49" i="11"/>
  <c r="W280" i="11"/>
  <c r="Y38" i="4"/>
  <c r="X42" i="11"/>
  <c r="X189" i="11"/>
  <c r="Y176" i="4"/>
  <c r="M81" i="4"/>
  <c r="L86" i="11"/>
  <c r="X53" i="4"/>
  <c r="X92" i="4"/>
  <c r="W97" i="11"/>
  <c r="AE257" i="11"/>
  <c r="L64" i="4"/>
  <c r="L69" i="11" s="1"/>
  <c r="K69" i="11"/>
  <c r="K215" i="4"/>
  <c r="K228" i="11" s="1"/>
  <c r="J228" i="11"/>
  <c r="M168" i="4"/>
  <c r="M181" i="11" s="1"/>
  <c r="L181" i="11"/>
  <c r="X39" i="4"/>
  <c r="W43" i="11"/>
  <c r="Z78" i="4"/>
  <c r="Y83" i="11"/>
  <c r="Z127" i="4"/>
  <c r="Y135" i="11"/>
  <c r="M135" i="4"/>
  <c r="M144" i="11" s="1"/>
  <c r="L144" i="11"/>
  <c r="X89" i="4"/>
  <c r="X94" i="11" s="1"/>
  <c r="W94" i="11"/>
  <c r="V212" i="11"/>
  <c r="W199" i="4"/>
  <c r="N29" i="4"/>
  <c r="M29" i="11"/>
  <c r="X144" i="4"/>
  <c r="X153" i="11" s="1"/>
  <c r="W153" i="11"/>
  <c r="X236" i="4"/>
  <c r="W104" i="4"/>
  <c r="V110" i="11"/>
  <c r="L144" i="4"/>
  <c r="K153" i="11"/>
  <c r="Y68" i="4"/>
  <c r="X73" i="11"/>
  <c r="N184" i="4"/>
  <c r="N197" i="11" s="1"/>
  <c r="M197" i="11"/>
  <c r="Y195" i="4"/>
  <c r="Y208" i="11" s="1"/>
  <c r="X208" i="11"/>
  <c r="Y26" i="4"/>
  <c r="Y26" i="11" s="1"/>
  <c r="X26" i="11"/>
  <c r="M121" i="4"/>
  <c r="L127" i="11"/>
  <c r="L126" i="11" s="1"/>
  <c r="M18" i="12" s="1" a="1"/>
  <c r="M18" i="12" s="1"/>
  <c r="X227" i="4"/>
  <c r="X240" i="11" s="1"/>
  <c r="W240" i="11"/>
  <c r="W228" i="11"/>
  <c r="X215" i="4"/>
  <c r="Y193" i="4"/>
  <c r="X206" i="11"/>
  <c r="W230" i="11"/>
  <c r="X217" i="4"/>
  <c r="J109" i="11"/>
  <c r="X96" i="4"/>
  <c r="X102" i="11" s="1"/>
  <c r="W102" i="11"/>
  <c r="V310" i="11"/>
  <c r="V309" i="11" s="1"/>
  <c r="V305" i="11" s="1"/>
  <c r="W42" i="12" s="1" a="1"/>
  <c r="W42" i="12" s="1"/>
  <c r="V287" i="4"/>
  <c r="V283" i="4" s="1"/>
  <c r="L176" i="4"/>
  <c r="L189" i="11" s="1"/>
  <c r="K189" i="11"/>
  <c r="AG16" i="11"/>
  <c r="AV17" i="11"/>
  <c r="AV16" i="11" s="1"/>
  <c r="Y70" i="4"/>
  <c r="X75" i="11"/>
  <c r="Y51" i="4"/>
  <c r="X56" i="11"/>
  <c r="AU66" i="11"/>
  <c r="N211" i="4"/>
  <c r="M224" i="11"/>
  <c r="V193" i="11"/>
  <c r="V192" i="11" s="1"/>
  <c r="W23" i="12" s="1" a="1"/>
  <c r="W23" i="12" s="1"/>
  <c r="K232" i="11"/>
  <c r="L219" i="4"/>
  <c r="X41" i="4"/>
  <c r="L87" i="4"/>
  <c r="K92" i="11"/>
  <c r="M80" i="4"/>
  <c r="L85" i="11"/>
  <c r="L147" i="4"/>
  <c r="Y221" i="11"/>
  <c r="Z246" i="4"/>
  <c r="X263" i="4"/>
  <c r="X395" i="4" s="1"/>
  <c r="X286" i="11"/>
  <c r="X285" i="11" s="1"/>
  <c r="X418" i="11" s="1"/>
  <c r="Y181" i="4"/>
  <c r="X194" i="11"/>
  <c r="BB17" i="4"/>
  <c r="AM17" i="11"/>
  <c r="J229" i="11"/>
  <c r="K216" i="4"/>
  <c r="V220" i="11"/>
  <c r="W207" i="4"/>
  <c r="W220" i="11" s="1"/>
  <c r="V188" i="11"/>
  <c r="W175" i="4"/>
  <c r="AV199" i="11"/>
  <c r="AV198" i="11" s="1"/>
  <c r="AG198" i="11"/>
  <c r="AH24" i="12" s="1" a="1"/>
  <c r="AH24" i="12" s="1"/>
  <c r="AR24" i="12" s="1" a="1"/>
  <c r="AR24" i="12" s="1"/>
  <c r="AV102" i="11"/>
  <c r="AV101" i="11" s="1"/>
  <c r="AG101" i="11"/>
  <c r="AH15" i="12" s="1" a="1"/>
  <c r="AH15" i="12" s="1"/>
  <c r="AR15" i="12" s="1" a="1"/>
  <c r="AR15" i="12" s="1"/>
  <c r="Z64" i="4"/>
  <c r="Y69" i="11"/>
  <c r="M77" i="4"/>
  <c r="L82" i="11"/>
  <c r="Y93" i="11"/>
  <c r="Z88" i="4"/>
  <c r="I278" i="11"/>
  <c r="J36" i="12" s="1" a="1"/>
  <c r="J36" i="12" s="1"/>
  <c r="Z233" i="4"/>
  <c r="Y246" i="11"/>
  <c r="O102" i="4"/>
  <c r="O108" i="11" s="1"/>
  <c r="N108" i="11"/>
  <c r="X189" i="4"/>
  <c r="W202" i="11"/>
  <c r="M128" i="4"/>
  <c r="L136" i="11"/>
  <c r="L131" i="4"/>
  <c r="L263" i="11"/>
  <c r="M244" i="4"/>
  <c r="V72" i="11"/>
  <c r="W67" i="4"/>
  <c r="K115" i="4"/>
  <c r="J121" i="11"/>
  <c r="K184" i="11"/>
  <c r="L171" i="4"/>
  <c r="X249" i="4"/>
  <c r="X269" i="11" s="1"/>
  <c r="W269" i="11"/>
  <c r="X232" i="4"/>
  <c r="W245" i="11"/>
  <c r="X264" i="11"/>
  <c r="Y245" i="4"/>
  <c r="M26" i="4"/>
  <c r="L26" i="11"/>
  <c r="AV262" i="11"/>
  <c r="AC22" i="2" s="1" a="1"/>
  <c r="AC22" i="2" s="1"/>
  <c r="L226" i="4"/>
  <c r="K239" i="11"/>
  <c r="Y143" i="11"/>
  <c r="Z134" i="4"/>
  <c r="W164" i="4"/>
  <c r="V177" i="11"/>
  <c r="L100" i="4"/>
  <c r="K106" i="11"/>
  <c r="Z210" i="4"/>
  <c r="Y223" i="11"/>
  <c r="M34" i="4"/>
  <c r="L38" i="11"/>
  <c r="L34" i="11" s="1"/>
  <c r="AA191" i="4"/>
  <c r="AA204" i="11" s="1"/>
  <c r="Z204" i="11"/>
  <c r="M31" i="4"/>
  <c r="L35" i="11"/>
  <c r="W171" i="4"/>
  <c r="W184" i="11" s="1"/>
  <c r="V184" i="11"/>
  <c r="AG41" i="11"/>
  <c r="AG40" i="11" s="1"/>
  <c r="AI11" i="11"/>
  <c r="Y79" i="4"/>
  <c r="X84" i="11"/>
  <c r="N247" i="4"/>
  <c r="M267" i="11"/>
  <c r="Y107" i="4"/>
  <c r="X113" i="11"/>
  <c r="M262" i="4"/>
  <c r="L284" i="11"/>
  <c r="X162" i="4"/>
  <c r="W175" i="11"/>
  <c r="X194" i="4"/>
  <c r="X207" i="11" s="1"/>
  <c r="K178" i="4"/>
  <c r="AV67" i="11"/>
  <c r="L202" i="4"/>
  <c r="K149" i="4"/>
  <c r="J158" i="11"/>
  <c r="X85" i="11"/>
  <c r="Y80" i="4"/>
  <c r="Y290" i="4"/>
  <c r="X312" i="11"/>
  <c r="Y251" i="4"/>
  <c r="X272" i="11"/>
  <c r="W103" i="4"/>
  <c r="V109" i="11"/>
  <c r="AV131" i="11"/>
  <c r="AV130" i="11" s="1"/>
  <c r="AG130" i="11"/>
  <c r="AH19" i="12" s="1" a="1"/>
  <c r="AH19" i="12" s="1"/>
  <c r="AR19" i="12" s="1" a="1"/>
  <c r="AR19" i="12" s="1"/>
  <c r="X84" i="4"/>
  <c r="W89" i="11"/>
  <c r="Y82" i="4"/>
  <c r="X87" i="11"/>
  <c r="K49" i="4"/>
  <c r="J54" i="11"/>
  <c r="L113" i="4"/>
  <c r="X80" i="11"/>
  <c r="AA228" i="4"/>
  <c r="AA241" i="11" s="1"/>
  <c r="Z241" i="11"/>
  <c r="L79" i="4"/>
  <c r="K84" i="11"/>
  <c r="K122" i="11"/>
  <c r="M155" i="4"/>
  <c r="M168" i="11" s="1"/>
  <c r="L168" i="11"/>
  <c r="W209" i="4"/>
  <c r="V222" i="11"/>
  <c r="L108" i="4"/>
  <c r="L114" i="11" s="1"/>
  <c r="K114" i="11"/>
  <c r="L190" i="4"/>
  <c r="K203" i="11"/>
  <c r="K248" i="4"/>
  <c r="J268" i="11"/>
  <c r="AF60" i="11"/>
  <c r="Y211" i="4"/>
  <c r="X224" i="11"/>
  <c r="W96" i="11"/>
  <c r="X200" i="4"/>
  <c r="W213" i="11"/>
  <c r="K263" i="4"/>
  <c r="K286" i="11"/>
  <c r="K285" i="11" s="1"/>
  <c r="M138" i="4"/>
  <c r="L52" i="4"/>
  <c r="K57" i="11"/>
  <c r="N38" i="4"/>
  <c r="M42" i="11"/>
  <c r="W247" i="4"/>
  <c r="V267" i="11"/>
  <c r="V243" i="4"/>
  <c r="N72" i="4"/>
  <c r="M77" i="11"/>
  <c r="X38" i="11"/>
  <c r="X34" i="11" s="1"/>
  <c r="Y34" i="4"/>
  <c r="L188" i="4"/>
  <c r="L201" i="11" s="1"/>
  <c r="K201" i="11"/>
  <c r="Y135" i="4"/>
  <c r="Y144" i="11" s="1"/>
  <c r="X144" i="11"/>
  <c r="K180" i="11"/>
  <c r="L167" i="4"/>
  <c r="I101" i="11"/>
  <c r="J15" i="12" s="1" a="1"/>
  <c r="J15" i="12" s="1"/>
  <c r="X52" i="4"/>
  <c r="L227" i="4"/>
  <c r="L240" i="11" s="1"/>
  <c r="K240" i="11"/>
  <c r="X221" i="4"/>
  <c r="W234" i="11"/>
  <c r="M107" i="4"/>
  <c r="L113" i="11"/>
  <c r="M40" i="4"/>
  <c r="L44" i="11"/>
  <c r="K217" i="4"/>
  <c r="M153" i="4"/>
  <c r="L166" i="11"/>
  <c r="Y128" i="4"/>
  <c r="L160" i="4"/>
  <c r="M137" i="4"/>
  <c r="M146" i="11" s="1"/>
  <c r="W119" i="4"/>
  <c r="X119" i="4" s="1"/>
  <c r="V125" i="11"/>
  <c r="V118" i="11" s="1"/>
  <c r="W17" i="12" s="1" a="1"/>
  <c r="W17" i="12" s="1"/>
  <c r="M97" i="4"/>
  <c r="L103" i="11"/>
  <c r="W158" i="11"/>
  <c r="X149" i="4"/>
  <c r="X93" i="4"/>
  <c r="W98" i="11"/>
  <c r="K119" i="4"/>
  <c r="K162" i="4"/>
  <c r="J175" i="11"/>
  <c r="AV309" i="11"/>
  <c r="AV305" i="11" s="1"/>
  <c r="L263" i="4"/>
  <c r="L286" i="11"/>
  <c r="L285" i="11" s="1"/>
  <c r="M71" i="4"/>
  <c r="M76" i="11" s="1"/>
  <c r="L76" i="11"/>
  <c r="N17" i="4"/>
  <c r="M17" i="11"/>
  <c r="M16" i="11" s="1"/>
  <c r="AG25" i="11"/>
  <c r="K250" i="4"/>
  <c r="W29" i="4"/>
  <c r="V29" i="11"/>
  <c r="K46" i="11"/>
  <c r="N285" i="4"/>
  <c r="M307" i="11"/>
  <c r="AV280" i="11"/>
  <c r="AV279" i="11" s="1"/>
  <c r="AV278" i="11" s="1"/>
  <c r="AG279" i="11"/>
  <c r="K139" i="4"/>
  <c r="J148" i="11"/>
  <c r="U141" i="11"/>
  <c r="V20" i="12" s="1" a="1"/>
  <c r="V20" i="12" s="1"/>
  <c r="W28" i="4"/>
  <c r="W142" i="4"/>
  <c r="V151" i="11"/>
  <c r="AV170" i="11"/>
  <c r="AV169" i="11" s="1"/>
  <c r="AG169" i="11"/>
  <c r="AH21" i="12" s="1" a="1"/>
  <c r="AH21" i="12" s="1"/>
  <c r="AR21" i="12" s="1" a="1"/>
  <c r="AR21" i="12" s="1"/>
  <c r="J213" i="11"/>
  <c r="K200" i="4"/>
  <c r="Y153" i="4"/>
  <c r="Y166" i="11" s="1"/>
  <c r="X166" i="11"/>
  <c r="J237" i="11"/>
  <c r="U262" i="11"/>
  <c r="V31" i="12" s="1" a="1"/>
  <c r="V31" i="12" s="1"/>
  <c r="AZ19" i="11"/>
  <c r="AZ18" i="11" s="1"/>
  <c r="AK18" i="11"/>
  <c r="Y286" i="4"/>
  <c r="X308" i="11"/>
  <c r="X306" i="11" s="1"/>
  <c r="U198" i="11"/>
  <c r="V24" i="12" s="1" a="1"/>
  <c r="V24" i="12" s="1"/>
  <c r="W270" i="11"/>
  <c r="X250" i="4"/>
  <c r="AV142" i="11"/>
  <c r="AV141" i="11" s="1"/>
  <c r="AG141" i="11"/>
  <c r="AH20" i="12" s="1" a="1"/>
  <c r="AH20" i="12" s="1"/>
  <c r="AR20" i="12" s="1" a="1"/>
  <c r="AR20" i="12" s="1"/>
  <c r="AL12" i="11"/>
  <c r="BA13" i="11"/>
  <c r="BA12" i="11" s="1"/>
  <c r="M48" i="4"/>
  <c r="L53" i="11"/>
  <c r="AV119" i="11"/>
  <c r="AV118" i="11" s="1"/>
  <c r="AG118" i="11"/>
  <c r="AH17" i="12" s="1" a="1"/>
  <c r="AH17" i="12" s="1"/>
  <c r="AR17" i="12" s="1" a="1"/>
  <c r="AR17" i="12" s="1"/>
  <c r="AZ17" i="11"/>
  <c r="AZ16" i="11" s="1"/>
  <c r="AK16" i="11"/>
  <c r="W73" i="4"/>
  <c r="V78" i="11"/>
  <c r="N229" i="4"/>
  <c r="M242" i="11"/>
  <c r="L170" i="4"/>
  <c r="K183" i="11"/>
  <c r="M233" i="4"/>
  <c r="L246" i="11"/>
  <c r="M136" i="4"/>
  <c r="L145" i="11"/>
  <c r="J202" i="11"/>
  <c r="K189" i="4"/>
  <c r="K96" i="4"/>
  <c r="J102" i="11"/>
  <c r="AT257" i="11"/>
  <c r="L151" i="11"/>
  <c r="M142" i="4"/>
  <c r="K161" i="4"/>
  <c r="J174" i="11"/>
  <c r="H416" i="11"/>
  <c r="AA201" i="4"/>
  <c r="AA214" i="11" s="1"/>
  <c r="Z214" i="11"/>
  <c r="M195" i="4"/>
  <c r="M208" i="11" s="1"/>
  <c r="L208" i="11"/>
  <c r="X42" i="4"/>
  <c r="W46" i="11"/>
  <c r="L63" i="4"/>
  <c r="K68" i="11"/>
  <c r="Y65" i="4"/>
  <c r="X70" i="11"/>
  <c r="W110" i="4"/>
  <c r="V116" i="11"/>
  <c r="V111" i="11" s="1"/>
  <c r="W16" i="12" s="1" a="1"/>
  <c r="W16" i="12" s="1"/>
  <c r="M150" i="4"/>
  <c r="L159" i="11"/>
  <c r="L158" i="4"/>
  <c r="K171" i="11"/>
  <c r="L181" i="4"/>
  <c r="L194" i="11" s="1"/>
  <c r="K194" i="11"/>
  <c r="K192" i="11" s="1"/>
  <c r="L23" i="12" s="1" a="1"/>
  <c r="L23" i="12" s="1"/>
  <c r="M236" i="4"/>
  <c r="M249" i="11" s="1"/>
  <c r="L249" i="11"/>
  <c r="L123" i="4"/>
  <c r="K131" i="11"/>
  <c r="K50" i="4"/>
  <c r="K55" i="11" s="1"/>
  <c r="X47" i="4"/>
  <c r="W51" i="11"/>
  <c r="L79" i="11"/>
  <c r="M74" i="4"/>
  <c r="Z157" i="4"/>
  <c r="Y170" i="11"/>
  <c r="X43" i="4"/>
  <c r="W47" i="11"/>
  <c r="I118" i="11"/>
  <c r="J17" i="12" s="1" a="1"/>
  <c r="J17" i="12" s="1"/>
  <c r="J395" i="4"/>
  <c r="L89" i="4"/>
  <c r="AA48" i="4"/>
  <c r="AA53" i="11" s="1"/>
  <c r="Z53" i="11"/>
  <c r="L220" i="4"/>
  <c r="K233" i="11"/>
  <c r="L146" i="4"/>
  <c r="K154" i="11"/>
  <c r="L145" i="4"/>
  <c r="J264" i="11"/>
  <c r="L245" i="4"/>
  <c r="M312" i="11"/>
  <c r="V142" i="11"/>
  <c r="W234" i="4"/>
  <c r="W247" i="11" s="1"/>
  <c r="V247" i="11"/>
  <c r="W183" i="11"/>
  <c r="X170" i="4"/>
  <c r="X54" i="11"/>
  <c r="Y49" i="4"/>
  <c r="J110" i="11"/>
  <c r="K104" i="4"/>
  <c r="X94" i="4"/>
  <c r="W99" i="11"/>
  <c r="K32" i="4"/>
  <c r="L32" i="4" s="1"/>
  <c r="J36" i="11"/>
  <c r="J24" i="11" s="1"/>
  <c r="K45" i="4"/>
  <c r="K49" i="11" s="1"/>
  <c r="L143" i="4"/>
  <c r="K152" i="11"/>
  <c r="X116" i="4"/>
  <c r="W122" i="11"/>
  <c r="K228" i="4"/>
  <c r="J241" i="11"/>
  <c r="M78" i="4"/>
  <c r="L83" i="11"/>
  <c r="Y102" i="4"/>
  <c r="X108" i="11"/>
  <c r="V168" i="11"/>
  <c r="X155" i="4"/>
  <c r="X229" i="11"/>
  <c r="Y216" i="4"/>
  <c r="W130" i="4"/>
  <c r="V138" i="11"/>
  <c r="V130" i="11" s="1"/>
  <c r="W19" i="12" s="1" a="1"/>
  <c r="W19" i="12" s="1"/>
  <c r="L82" i="4"/>
  <c r="K87" i="11"/>
  <c r="N205" i="4"/>
  <c r="M218" i="11"/>
  <c r="X188" i="4"/>
  <c r="W201" i="11"/>
  <c r="O151" i="4"/>
  <c r="O160" i="11" s="1"/>
  <c r="N160" i="11"/>
  <c r="X76" i="4"/>
  <c r="W81" i="11"/>
  <c r="L198" i="4"/>
  <c r="K211" i="11"/>
  <c r="Y123" i="4"/>
  <c r="X131" i="11"/>
  <c r="M163" i="4"/>
  <c r="L176" i="11"/>
  <c r="M39" i="4"/>
  <c r="M43" i="11" s="1"/>
  <c r="L43" i="11"/>
  <c r="K112" i="11"/>
  <c r="L106" i="4"/>
  <c r="K129" i="4"/>
  <c r="L129" i="4" s="1"/>
  <c r="J137" i="11"/>
  <c r="J130" i="11" s="1"/>
  <c r="K19" i="12" s="1" a="1"/>
  <c r="K19" i="12" s="1"/>
  <c r="AY17" i="11"/>
  <c r="AY16" i="11" s="1"/>
  <c r="AJ16" i="11"/>
  <c r="J201" i="11"/>
  <c r="W144" i="11"/>
  <c r="AA289" i="4"/>
  <c r="AA311" i="11" s="1"/>
  <c r="Z311" i="11"/>
  <c r="V95" i="11"/>
  <c r="X90" i="4"/>
  <c r="W150" i="4"/>
  <c r="X150" i="4" s="1"/>
  <c r="V159" i="11"/>
  <c r="X262" i="4"/>
  <c r="W284" i="11"/>
  <c r="M152" i="4"/>
  <c r="L165" i="11"/>
  <c r="J240" i="11"/>
  <c r="X225" i="4"/>
  <c r="W238" i="11"/>
  <c r="Y66" i="4"/>
  <c r="X71" i="11"/>
  <c r="Z129" i="4"/>
  <c r="Y137" i="11"/>
  <c r="X146" i="4"/>
  <c r="W155" i="11"/>
  <c r="K223" i="4"/>
  <c r="K236" i="11" s="1"/>
  <c r="J236" i="11"/>
  <c r="M83" i="4"/>
  <c r="K103" i="4"/>
  <c r="W288" i="4"/>
  <c r="AV180" i="11"/>
  <c r="AV179" i="11" s="1"/>
  <c r="AG179" i="11"/>
  <c r="AH22" i="12" s="1" a="1"/>
  <c r="AH22" i="12" s="1"/>
  <c r="AR22" i="12" s="1" a="1"/>
  <c r="AR22" i="12" s="1"/>
  <c r="Z239" i="11"/>
  <c r="AA226" i="4"/>
  <c r="AA239" i="11" s="1"/>
  <c r="M111" i="4"/>
  <c r="L117" i="11"/>
  <c r="Z15" i="4"/>
  <c r="Y15" i="11"/>
  <c r="Y14" i="11" s="1"/>
  <c r="M76" i="4"/>
  <c r="L81" i="11"/>
  <c r="W180" i="4"/>
  <c r="Z198" i="4"/>
  <c r="Y211" i="11"/>
  <c r="AV228" i="11"/>
  <c r="AV227" i="11" s="1"/>
  <c r="AG227" i="11"/>
  <c r="L260" i="4"/>
  <c r="K282" i="11"/>
  <c r="AA138" i="4"/>
  <c r="AA147" i="11" s="1"/>
  <c r="Z147" i="11"/>
  <c r="X160" i="4"/>
  <c r="W173" i="11"/>
  <c r="W163" i="4"/>
  <c r="V176" i="11"/>
  <c r="Y223" i="4"/>
  <c r="X236" i="11"/>
  <c r="M175" i="4"/>
  <c r="AA218" i="4"/>
  <c r="AA231" i="11" s="1"/>
  <c r="Z231" i="11"/>
  <c r="X158" i="4"/>
  <c r="X171" i="11" s="1"/>
  <c r="U25" i="11"/>
  <c r="U24" i="11" s="1"/>
  <c r="L289" i="4"/>
  <c r="X100" i="4"/>
  <c r="X106" i="11" s="1"/>
  <c r="W106" i="11"/>
  <c r="M286" i="4"/>
  <c r="L308" i="11"/>
  <c r="L28" i="4"/>
  <c r="K28" i="11"/>
  <c r="K25" i="11" s="1"/>
  <c r="M264" i="4"/>
  <c r="I130" i="11"/>
  <c r="J19" i="12" s="1" a="1"/>
  <c r="J19" i="12" s="1"/>
  <c r="I417" i="11"/>
  <c r="I416" i="11" s="1"/>
  <c r="K306" i="11"/>
  <c r="Y72" i="4"/>
  <c r="X77" i="11"/>
  <c r="AR213" i="4"/>
  <c r="AG283" i="4"/>
  <c r="AT270" i="4"/>
  <c r="AV120" i="4"/>
  <c r="AS166" i="4"/>
  <c r="AS214" i="4"/>
  <c r="AS213" i="4" s="1"/>
  <c r="AS132" i="4"/>
  <c r="AU95" i="4"/>
  <c r="AS24" i="4"/>
  <c r="AS37" i="4"/>
  <c r="AS36" i="4" s="1"/>
  <c r="AX284" i="4"/>
  <c r="AY284" i="4"/>
  <c r="AW276" i="4"/>
  <c r="AU231" i="4"/>
  <c r="AR25" i="4"/>
  <c r="AR24" i="4" s="1"/>
  <c r="AR55" i="4" s="1"/>
  <c r="AS16" i="4"/>
  <c r="AR258" i="4"/>
  <c r="AR257" i="4" s="1"/>
  <c r="AT214" i="4"/>
  <c r="AT213" i="4" s="1"/>
  <c r="AW30" i="4"/>
  <c r="AR112" i="4"/>
  <c r="AR61" i="4" s="1"/>
  <c r="AU274" i="4"/>
  <c r="AU278" i="4"/>
  <c r="AU271" i="4"/>
  <c r="AS18" i="4"/>
  <c r="AT192" i="4"/>
  <c r="AX30" i="4"/>
  <c r="AT287" i="4"/>
  <c r="AT283" i="4" s="1"/>
  <c r="AS105" i="4"/>
  <c r="AT243" i="4"/>
  <c r="AT166" i="4"/>
  <c r="AT105" i="4"/>
  <c r="AU105" i="4"/>
  <c r="AR14" i="4"/>
  <c r="AV179" i="4"/>
  <c r="K278" i="4"/>
  <c r="L274" i="4"/>
  <c r="Y264" i="4"/>
  <c r="Y278" i="4"/>
  <c r="M276" i="4"/>
  <c r="K276" i="4"/>
  <c r="Y276" i="4"/>
  <c r="M274" i="4"/>
  <c r="Z69" i="4"/>
  <c r="L88" i="4"/>
  <c r="U270" i="4"/>
  <c r="Y83" i="4"/>
  <c r="AA285" i="4"/>
  <c r="Z278" i="4"/>
  <c r="AA278" i="4"/>
  <c r="W274" i="4"/>
  <c r="X274" i="4"/>
  <c r="J271" i="4"/>
  <c r="J270" i="4" s="1"/>
  <c r="V271" i="4"/>
  <c r="V270" i="4" s="1"/>
  <c r="K246" i="4"/>
  <c r="J243" i="4"/>
  <c r="W173" i="4"/>
  <c r="L66" i="4"/>
  <c r="X71" i="4"/>
  <c r="F231" i="4"/>
  <c r="G231" i="4"/>
  <c r="AE231" i="4"/>
  <c r="AM231" i="4"/>
  <c r="I214" i="4"/>
  <c r="Q214" i="4"/>
  <c r="E231" i="4"/>
  <c r="U231" i="4"/>
  <c r="AC231" i="4"/>
  <c r="AK231" i="4"/>
  <c r="AM214" i="4"/>
  <c r="AF231" i="4"/>
  <c r="F214" i="4"/>
  <c r="V214" i="4"/>
  <c r="V213" i="4" s="1"/>
  <c r="AD214" i="4"/>
  <c r="AD213" i="4" s="1"/>
  <c r="G214" i="4"/>
  <c r="W214" i="4"/>
  <c r="AE214" i="4"/>
  <c r="H214" i="4"/>
  <c r="P214" i="4"/>
  <c r="AF214" i="4"/>
  <c r="AG214" i="4"/>
  <c r="AL214" i="4"/>
  <c r="AL213" i="4" s="1"/>
  <c r="AH231" i="4"/>
  <c r="J231" i="4"/>
  <c r="R231" i="4"/>
  <c r="H231" i="4"/>
  <c r="P231" i="4"/>
  <c r="I231" i="4"/>
  <c r="Q231" i="4"/>
  <c r="AG231" i="4"/>
  <c r="J214" i="4"/>
  <c r="R214" i="4"/>
  <c r="S214" i="4"/>
  <c r="K231" i="4"/>
  <c r="S231" i="4"/>
  <c r="AI231" i="4"/>
  <c r="AI214" i="4"/>
  <c r="AJ214" i="4"/>
  <c r="AJ213" i="4" s="1"/>
  <c r="AH214" i="4"/>
  <c r="D214" i="4"/>
  <c r="D213" i="4" s="1"/>
  <c r="T214" i="4"/>
  <c r="T213" i="4" s="1"/>
  <c r="AB214" i="4"/>
  <c r="AB213" i="4" s="1"/>
  <c r="E214" i="4"/>
  <c r="U214" i="4"/>
  <c r="AC214" i="4"/>
  <c r="AK214" i="4"/>
  <c r="K309" i="11" l="1"/>
  <c r="W48" i="11"/>
  <c r="N67" i="4"/>
  <c r="Z174" i="4"/>
  <c r="L148" i="4"/>
  <c r="M148" i="4"/>
  <c r="M157" i="11" s="1"/>
  <c r="K157" i="11"/>
  <c r="M288" i="4"/>
  <c r="L310" i="11"/>
  <c r="Y148" i="4"/>
  <c r="L134" i="11"/>
  <c r="L395" i="4"/>
  <c r="L13" i="4"/>
  <c r="X185" i="11"/>
  <c r="Y172" i="4"/>
  <c r="N170" i="11"/>
  <c r="L206" i="4"/>
  <c r="K219" i="11"/>
  <c r="Y159" i="4"/>
  <c r="AA139" i="4"/>
  <c r="AA148" i="11" s="1"/>
  <c r="E289" i="11"/>
  <c r="AR42" i="12" a="1"/>
  <c r="AR42" i="12" s="1"/>
  <c r="P21" i="7"/>
  <c r="L51" i="11"/>
  <c r="AW63" i="11"/>
  <c r="M51" i="11"/>
  <c r="N47" i="4"/>
  <c r="N51" i="11" s="1"/>
  <c r="K95" i="11"/>
  <c r="L90" i="4"/>
  <c r="N15" i="4"/>
  <c r="Y242" i="11"/>
  <c r="Z229" i="4"/>
  <c r="Z242" i="11" s="1"/>
  <c r="AA229" i="4"/>
  <c r="AA242" i="11" s="1"/>
  <c r="N42" i="4"/>
  <c r="W127" i="11"/>
  <c r="W126" i="11" s="1"/>
  <c r="X18" i="12" s="1" a="1"/>
  <c r="X18" i="12" s="1"/>
  <c r="Y121" i="4"/>
  <c r="Y120" i="4" s="1"/>
  <c r="N27" i="11"/>
  <c r="Z195" i="4"/>
  <c r="F289" i="11"/>
  <c r="F314" i="11"/>
  <c r="F319" i="11" s="1"/>
  <c r="F413" i="11" s="1"/>
  <c r="F419" i="11" s="1"/>
  <c r="F447" i="11" s="1"/>
  <c r="F470" i="11" s="1"/>
  <c r="F473" i="11" s="1"/>
  <c r="U278" i="11"/>
  <c r="V36" i="12" s="1" a="1"/>
  <c r="V36" i="12" s="1"/>
  <c r="G259" i="11"/>
  <c r="G260" i="11" s="1"/>
  <c r="AJ6" i="12" a="1"/>
  <c r="AJ6" i="12" s="1"/>
  <c r="V417" i="11"/>
  <c r="V416" i="11" s="1"/>
  <c r="F260" i="11"/>
  <c r="F275" i="11"/>
  <c r="F276" i="11" s="1"/>
  <c r="H38" i="6"/>
  <c r="T257" i="11"/>
  <c r="X10" i="6" s="1" a="1"/>
  <c r="X10" i="6" s="1"/>
  <c r="I60" i="11"/>
  <c r="J9" i="6" a="1"/>
  <c r="J9" i="6" s="1"/>
  <c r="J11" i="6" a="1"/>
  <c r="J11" i="6" s="1"/>
  <c r="I35" i="6" a="1"/>
  <c r="I35" i="6" s="1"/>
  <c r="AB12" i="7"/>
  <c r="V262" i="11"/>
  <c r="W31" i="12" s="1" a="1"/>
  <c r="W31" i="12" s="1"/>
  <c r="AL11" i="11"/>
  <c r="J118" i="11"/>
  <c r="K17" i="12" s="1" a="1"/>
  <c r="K17" i="12" s="1"/>
  <c r="AF257" i="11"/>
  <c r="AV226" i="11"/>
  <c r="AC19" i="2" s="1" a="1"/>
  <c r="AC19" i="2" s="1"/>
  <c r="AV24" i="11"/>
  <c r="AV60" i="11" s="1"/>
  <c r="AX63" i="11"/>
  <c r="AG24" i="11"/>
  <c r="J262" i="11"/>
  <c r="K31" i="12" s="1" a="1"/>
  <c r="K31" i="12" s="1"/>
  <c r="Z11" i="6" a="1"/>
  <c r="Z11" i="6" s="1"/>
  <c r="AH21" i="11"/>
  <c r="AH62" i="11" s="1"/>
  <c r="L231" i="4"/>
  <c r="Y77" i="4"/>
  <c r="W243" i="4"/>
  <c r="N135" i="4"/>
  <c r="AA75" i="4"/>
  <c r="AA80" i="11" s="1"/>
  <c r="N236" i="4"/>
  <c r="O236" i="4" s="1"/>
  <c r="Y101" i="4"/>
  <c r="O69" i="4"/>
  <c r="O74" i="11" s="1"/>
  <c r="K244" i="11"/>
  <c r="AA224" i="4"/>
  <c r="AA237" i="11" s="1"/>
  <c r="V244" i="11"/>
  <c r="V226" i="11" s="1"/>
  <c r="W26" i="12" s="1" a="1"/>
  <c r="W26" i="12" s="1"/>
  <c r="BA11" i="11"/>
  <c r="BA21" i="11" s="1"/>
  <c r="BA62" i="11" s="1"/>
  <c r="BA259" i="11" s="1"/>
  <c r="M224" i="4"/>
  <c r="Z178" i="4"/>
  <c r="AA178" i="4" s="1"/>
  <c r="AA191" i="11" s="1"/>
  <c r="X137" i="4"/>
  <c r="Y227" i="4"/>
  <c r="Z227" i="4" s="1"/>
  <c r="L174" i="4"/>
  <c r="L99" i="11"/>
  <c r="M94" i="4"/>
  <c r="Z26" i="4"/>
  <c r="Z26" i="11" s="1"/>
  <c r="Z81" i="4"/>
  <c r="Z86" i="11" s="1"/>
  <c r="AK213" i="4"/>
  <c r="N71" i="4"/>
  <c r="N76" i="11" s="1"/>
  <c r="Y100" i="4"/>
  <c r="Y106" i="11" s="1"/>
  <c r="M196" i="4"/>
  <c r="Y197" i="4"/>
  <c r="Y210" i="11" s="1"/>
  <c r="L215" i="4"/>
  <c r="M215" i="4" s="1"/>
  <c r="X187" i="4"/>
  <c r="Y187" i="4" s="1"/>
  <c r="I62" i="11"/>
  <c r="I63" i="11" s="1"/>
  <c r="AK11" i="11"/>
  <c r="J205" i="11"/>
  <c r="K25" i="12" s="1" a="1"/>
  <c r="K25" i="12" s="1"/>
  <c r="N137" i="4"/>
  <c r="O137" i="4" s="1"/>
  <c r="O146" i="11" s="1"/>
  <c r="Y89" i="4"/>
  <c r="Z89" i="4" s="1"/>
  <c r="L251" i="4"/>
  <c r="L272" i="11" s="1"/>
  <c r="M176" i="4"/>
  <c r="M189" i="11" s="1"/>
  <c r="O184" i="4"/>
  <c r="O197" i="11" s="1"/>
  <c r="X171" i="4"/>
  <c r="Y171" i="4" s="1"/>
  <c r="N168" i="4"/>
  <c r="O168" i="4" s="1"/>
  <c r="O181" i="11" s="1"/>
  <c r="N140" i="4"/>
  <c r="O140" i="4" s="1"/>
  <c r="O149" i="11" s="1"/>
  <c r="K212" i="11"/>
  <c r="L199" i="4"/>
  <c r="Y133" i="4"/>
  <c r="Z133" i="4" s="1"/>
  <c r="Z153" i="4"/>
  <c r="Z166" i="11" s="1"/>
  <c r="X207" i="4"/>
  <c r="K273" i="11"/>
  <c r="M252" i="4"/>
  <c r="Y96" i="4"/>
  <c r="Z96" i="4" s="1"/>
  <c r="Z222" i="4"/>
  <c r="Z235" i="11" s="1"/>
  <c r="L50" i="4"/>
  <c r="M50" i="4" s="1"/>
  <c r="M55" i="11" s="1"/>
  <c r="N155" i="4"/>
  <c r="O155" i="4" s="1"/>
  <c r="O168" i="11" s="1"/>
  <c r="Y158" i="4"/>
  <c r="Y171" i="11" s="1"/>
  <c r="V67" i="11"/>
  <c r="W14" i="12" s="1" a="1"/>
  <c r="W14" i="12" s="1"/>
  <c r="I36" i="6" a="1"/>
  <c r="I36" i="6" s="1"/>
  <c r="U66" i="11"/>
  <c r="V13" i="12" s="1" a="1"/>
  <c r="V13" i="12" s="1"/>
  <c r="I37" i="6" a="1"/>
  <c r="I37" i="6" s="1"/>
  <c r="W41" i="11"/>
  <c r="W40" i="11" s="1"/>
  <c r="AI21" i="11"/>
  <c r="AI62" i="11" s="1"/>
  <c r="AI63" i="11" s="1"/>
  <c r="AA11" i="6" a="1"/>
  <c r="AA11" i="6" s="1"/>
  <c r="K11" i="6" a="1"/>
  <c r="K11" i="6" s="1"/>
  <c r="V101" i="11"/>
  <c r="W15" i="12" s="1" a="1"/>
  <c r="W15" i="12" s="1"/>
  <c r="J179" i="11"/>
  <c r="K22" i="12" s="1" a="1"/>
  <c r="K22" i="12" s="1"/>
  <c r="L418" i="11"/>
  <c r="V179" i="11"/>
  <c r="W22" i="12" s="1" a="1"/>
  <c r="W22" i="12" s="1"/>
  <c r="J41" i="11"/>
  <c r="J40" i="11" s="1"/>
  <c r="AJ11" i="11"/>
  <c r="AF29" i="2" a="1"/>
  <c r="AF29" i="2" s="1"/>
  <c r="V29" i="2" a="1"/>
  <c r="V29" i="2" s="1"/>
  <c r="AC29" i="2" a="1"/>
  <c r="AC29" i="2" s="1"/>
  <c r="O230" i="4"/>
  <c r="O243" i="11" s="1"/>
  <c r="N243" i="11"/>
  <c r="I66" i="11"/>
  <c r="J13" i="12" s="1" a="1"/>
  <c r="J13" i="12" s="1"/>
  <c r="O133" i="4"/>
  <c r="O142" i="11" s="1"/>
  <c r="N142" i="11"/>
  <c r="K90" i="11"/>
  <c r="L85" i="4"/>
  <c r="AZ11" i="11"/>
  <c r="AZ21" i="11" s="1"/>
  <c r="AZ62" i="11" s="1"/>
  <c r="X184" i="4"/>
  <c r="W197" i="11"/>
  <c r="N165" i="4"/>
  <c r="M178" i="11"/>
  <c r="M234" i="4"/>
  <c r="N39" i="4"/>
  <c r="Y186" i="4"/>
  <c r="X199" i="11"/>
  <c r="Y63" i="4"/>
  <c r="X68" i="11"/>
  <c r="L84" i="4"/>
  <c r="K89" i="11"/>
  <c r="AW288" i="11"/>
  <c r="AW275" i="11"/>
  <c r="AW276" i="11" s="1"/>
  <c r="AW260" i="11"/>
  <c r="J141" i="11"/>
  <c r="K20" i="12" s="1" a="1"/>
  <c r="K20" i="12" s="1"/>
  <c r="X248" i="4"/>
  <c r="W268" i="11"/>
  <c r="Z148" i="4"/>
  <c r="Y157" i="11"/>
  <c r="E320" i="11"/>
  <c r="E413" i="11"/>
  <c r="E419" i="11" s="1"/>
  <c r="E447" i="11" s="1"/>
  <c r="E470" i="11" s="1"/>
  <c r="E473" i="11" s="1"/>
  <c r="Z113" i="4"/>
  <c r="Y119" i="11"/>
  <c r="N41" i="4"/>
  <c r="M45" i="11"/>
  <c r="L80" i="11"/>
  <c r="M75" i="4"/>
  <c r="X143" i="4"/>
  <c r="W152" i="11"/>
  <c r="X173" i="4"/>
  <c r="W186" i="11"/>
  <c r="O71" i="4"/>
  <c r="O76" i="11" s="1"/>
  <c r="M308" i="11"/>
  <c r="M306" i="11" s="1"/>
  <c r="N286" i="4"/>
  <c r="M129" i="4"/>
  <c r="M137" i="11" s="1"/>
  <c r="L137" i="11"/>
  <c r="N163" i="4"/>
  <c r="M176" i="11"/>
  <c r="M143" i="4"/>
  <c r="L152" i="11"/>
  <c r="L104" i="4"/>
  <c r="L110" i="11" s="1"/>
  <c r="K110" i="11"/>
  <c r="M89" i="4"/>
  <c r="L94" i="11"/>
  <c r="M123" i="4"/>
  <c r="L131" i="11"/>
  <c r="Z65" i="4"/>
  <c r="Y70" i="11"/>
  <c r="L161" i="4"/>
  <c r="L174" i="11" s="1"/>
  <c r="K174" i="11"/>
  <c r="L189" i="4"/>
  <c r="K202" i="11"/>
  <c r="Z101" i="4"/>
  <c r="Y107" i="11"/>
  <c r="AG417" i="11"/>
  <c r="AG416" i="11" s="1"/>
  <c r="AG278" i="11"/>
  <c r="AH36" i="12" s="1" a="1"/>
  <c r="AH36" i="12" s="1"/>
  <c r="AR36" i="12" s="1" a="1"/>
  <c r="AR36" i="12" s="1"/>
  <c r="W29" i="11"/>
  <c r="X29" i="4"/>
  <c r="L119" i="4"/>
  <c r="L125" i="11" s="1"/>
  <c r="K125" i="11"/>
  <c r="Z128" i="4"/>
  <c r="Y136" i="11"/>
  <c r="W109" i="11"/>
  <c r="X103" i="4"/>
  <c r="L149" i="4"/>
  <c r="K158" i="11"/>
  <c r="Z79" i="4"/>
  <c r="Z84" i="11" s="1"/>
  <c r="Y84" i="11"/>
  <c r="AA210" i="4"/>
  <c r="AA223" i="11" s="1"/>
  <c r="Z223" i="11"/>
  <c r="W177" i="11"/>
  <c r="M26" i="11"/>
  <c r="N26" i="4"/>
  <c r="M263" i="11"/>
  <c r="N244" i="4"/>
  <c r="N263" i="11" s="1"/>
  <c r="N77" i="4"/>
  <c r="M82" i="11"/>
  <c r="L216" i="4"/>
  <c r="M216" i="4" s="1"/>
  <c r="K229" i="11"/>
  <c r="Y217" i="4"/>
  <c r="X230" i="11"/>
  <c r="Y240" i="11"/>
  <c r="AA195" i="4"/>
  <c r="AA208" i="11" s="1"/>
  <c r="Z208" i="11"/>
  <c r="L228" i="11"/>
  <c r="Z38" i="4"/>
  <c r="Y42" i="11"/>
  <c r="M73" i="4"/>
  <c r="L78" i="11"/>
  <c r="O249" i="4"/>
  <c r="O269" i="11" s="1"/>
  <c r="N269" i="11"/>
  <c r="J278" i="11"/>
  <c r="K36" i="12" s="1" a="1"/>
  <c r="K36" i="12" s="1"/>
  <c r="L110" i="4"/>
  <c r="L116" i="11" s="1"/>
  <c r="K116" i="11"/>
  <c r="K111" i="11" s="1"/>
  <c r="L16" i="12" s="1" a="1"/>
  <c r="L16" i="12" s="1"/>
  <c r="Z261" i="4"/>
  <c r="Y283" i="11"/>
  <c r="Z159" i="4"/>
  <c r="Z172" i="11" s="1"/>
  <c r="Y172" i="11"/>
  <c r="L164" i="4"/>
  <c r="K177" i="11"/>
  <c r="M201" i="4"/>
  <c r="L214" i="11"/>
  <c r="J21" i="11"/>
  <c r="Y196" i="4"/>
  <c r="X209" i="11"/>
  <c r="N134" i="11"/>
  <c r="O126" i="4"/>
  <c r="O134" i="11" s="1"/>
  <c r="X27" i="4"/>
  <c r="X27" i="11" s="1"/>
  <c r="W27" i="11"/>
  <c r="L93" i="4"/>
  <c r="L98" i="11" s="1"/>
  <c r="K98" i="11"/>
  <c r="Z45" i="4"/>
  <c r="Y49" i="11"/>
  <c r="X214" i="4"/>
  <c r="M181" i="4"/>
  <c r="M88" i="4"/>
  <c r="M93" i="11" s="1"/>
  <c r="L93" i="11"/>
  <c r="N195" i="4"/>
  <c r="Z100" i="4"/>
  <c r="N175" i="4"/>
  <c r="M188" i="11"/>
  <c r="AA15" i="4"/>
  <c r="AA15" i="11" s="1"/>
  <c r="AA14" i="11" s="1"/>
  <c r="Z15" i="11"/>
  <c r="Z14" i="11" s="1"/>
  <c r="Z66" i="4"/>
  <c r="Y71" i="11"/>
  <c r="Y262" i="4"/>
  <c r="X284" i="11"/>
  <c r="W138" i="11"/>
  <c r="W130" i="11" s="1"/>
  <c r="X19" i="12" s="1" a="1"/>
  <c r="X19" i="12" s="1"/>
  <c r="X130" i="4"/>
  <c r="N78" i="4"/>
  <c r="M83" i="11"/>
  <c r="AA157" i="4"/>
  <c r="AA170" i="11" s="1"/>
  <c r="Z170" i="11"/>
  <c r="Z77" i="4"/>
  <c r="Y82" i="11"/>
  <c r="O229" i="4"/>
  <c r="O242" i="11" s="1"/>
  <c r="N242" i="11"/>
  <c r="Y250" i="4"/>
  <c r="Y270" i="11" s="1"/>
  <c r="X270" i="11"/>
  <c r="AA153" i="4"/>
  <c r="AA166" i="11" s="1"/>
  <c r="AF25" i="2" a="1"/>
  <c r="AF25" i="2" s="1"/>
  <c r="V25" i="2" a="1"/>
  <c r="V25" i="2" s="1"/>
  <c r="L250" i="4"/>
  <c r="K270" i="11"/>
  <c r="Y221" i="4"/>
  <c r="Y234" i="11" s="1"/>
  <c r="X234" i="11"/>
  <c r="Z211" i="4"/>
  <c r="Y224" i="11"/>
  <c r="J417" i="11"/>
  <c r="J416" i="11" s="1"/>
  <c r="M202" i="4"/>
  <c r="L215" i="11"/>
  <c r="N262" i="4"/>
  <c r="N284" i="11" s="1"/>
  <c r="M284" i="11"/>
  <c r="N31" i="4"/>
  <c r="M35" i="11"/>
  <c r="AA134" i="4"/>
  <c r="AA143" i="11" s="1"/>
  <c r="Z143" i="11"/>
  <c r="Z245" i="4"/>
  <c r="Y264" i="11"/>
  <c r="W188" i="11"/>
  <c r="X175" i="4"/>
  <c r="M147" i="4"/>
  <c r="L156" i="11"/>
  <c r="M13" i="4"/>
  <c r="M13" i="11" s="1"/>
  <c r="M12" i="11" s="1"/>
  <c r="L13" i="11"/>
  <c r="L12" i="11" s="1"/>
  <c r="L11" i="11" s="1"/>
  <c r="M6" i="12" s="1" a="1"/>
  <c r="M6" i="12" s="1"/>
  <c r="Z51" i="4"/>
  <c r="Z56" i="11" s="1"/>
  <c r="Y56" i="11"/>
  <c r="M144" i="4"/>
  <c r="L153" i="11"/>
  <c r="AA78" i="4"/>
  <c r="AA83" i="11" s="1"/>
  <c r="Z83" i="11"/>
  <c r="J227" i="11"/>
  <c r="J226" i="11" s="1"/>
  <c r="K26" i="12" s="1" a="1"/>
  <c r="K26" i="12" s="1"/>
  <c r="Y92" i="4"/>
  <c r="Y97" i="11" s="1"/>
  <c r="X97" i="11"/>
  <c r="W279" i="11"/>
  <c r="L259" i="4"/>
  <c r="K280" i="11"/>
  <c r="K279" i="11" s="1"/>
  <c r="K278" i="11" s="1"/>
  <c r="L36" i="12" s="1" a="1"/>
  <c r="L36" i="12" s="1"/>
  <c r="O187" i="4"/>
  <c r="O200" i="11" s="1"/>
  <c r="N200" i="11"/>
  <c r="M218" i="4"/>
  <c r="M231" i="11" s="1"/>
  <c r="L231" i="11"/>
  <c r="N99" i="4"/>
  <c r="M105" i="11"/>
  <c r="X85" i="4"/>
  <c r="W90" i="11"/>
  <c r="Z108" i="4"/>
  <c r="Y114" i="11"/>
  <c r="O91" i="4"/>
  <c r="O96" i="11" s="1"/>
  <c r="N96" i="11"/>
  <c r="BB19" i="11"/>
  <c r="BB18" i="11" s="1"/>
  <c r="AM18" i="11"/>
  <c r="O67" i="4"/>
  <c r="O72" i="11" s="1"/>
  <c r="N72" i="11"/>
  <c r="N146" i="11"/>
  <c r="K418" i="11"/>
  <c r="Y150" i="4"/>
  <c r="Y159" i="11" s="1"/>
  <c r="X159" i="11"/>
  <c r="Z135" i="4"/>
  <c r="K137" i="11"/>
  <c r="K130" i="11" s="1"/>
  <c r="L19" i="12" s="1" a="1"/>
  <c r="L19" i="12" s="1"/>
  <c r="Z123" i="4"/>
  <c r="Z131" i="11" s="1"/>
  <c r="Y131" i="11"/>
  <c r="X201" i="11"/>
  <c r="Y188" i="4"/>
  <c r="Y229" i="11"/>
  <c r="Z216" i="4"/>
  <c r="M32" i="4"/>
  <c r="M36" i="11" s="1"/>
  <c r="L36" i="11"/>
  <c r="Z49" i="4"/>
  <c r="Y54" i="11"/>
  <c r="V141" i="11"/>
  <c r="W20" i="12" s="1" a="1"/>
  <c r="W20" i="12" s="1"/>
  <c r="M146" i="4"/>
  <c r="L155" i="11"/>
  <c r="N74" i="4"/>
  <c r="N79" i="11" s="1"/>
  <c r="M79" i="11"/>
  <c r="M158" i="4"/>
  <c r="L171" i="11"/>
  <c r="M63" i="4"/>
  <c r="L68" i="11"/>
  <c r="W151" i="11"/>
  <c r="X142" i="4"/>
  <c r="M284" i="4"/>
  <c r="Y93" i="4"/>
  <c r="Y98" i="11" s="1"/>
  <c r="X98" i="11"/>
  <c r="Y119" i="4"/>
  <c r="X125" i="11"/>
  <c r="N153" i="4"/>
  <c r="M166" i="11"/>
  <c r="W267" i="11"/>
  <c r="X247" i="4"/>
  <c r="M79" i="4"/>
  <c r="M84" i="11" s="1"/>
  <c r="L84" i="11"/>
  <c r="Z251" i="4"/>
  <c r="Y272" i="11"/>
  <c r="M171" i="4"/>
  <c r="M184" i="11" s="1"/>
  <c r="L184" i="11"/>
  <c r="M131" i="4"/>
  <c r="L139" i="11"/>
  <c r="AA233" i="4"/>
  <c r="AA246" i="11" s="1"/>
  <c r="Z246" i="11"/>
  <c r="AA64" i="4"/>
  <c r="AA69" i="11" s="1"/>
  <c r="Z69" i="11"/>
  <c r="Z191" i="11"/>
  <c r="O29" i="4"/>
  <c r="O29" i="11" s="1"/>
  <c r="N29" i="11"/>
  <c r="Y53" i="4"/>
  <c r="Y58" i="11" s="1"/>
  <c r="X58" i="11"/>
  <c r="X280" i="11"/>
  <c r="Y259" i="4"/>
  <c r="N196" i="4"/>
  <c r="M209" i="11"/>
  <c r="N207" i="4"/>
  <c r="M220" i="11"/>
  <c r="M114" i="4"/>
  <c r="L120" i="11"/>
  <c r="AA219" i="4"/>
  <c r="AA232" i="11" s="1"/>
  <c r="Z232" i="11"/>
  <c r="Y244" i="4"/>
  <c r="X263" i="11"/>
  <c r="Z19" i="4"/>
  <c r="Y19" i="11"/>
  <c r="Y18" i="11" s="1"/>
  <c r="Y71" i="4"/>
  <c r="X76" i="11"/>
  <c r="O47" i="4"/>
  <c r="O51" i="11" s="1"/>
  <c r="M263" i="4"/>
  <c r="M286" i="11"/>
  <c r="M285" i="11" s="1"/>
  <c r="M418" i="11" s="1"/>
  <c r="N264" i="4"/>
  <c r="Z223" i="4"/>
  <c r="Y236" i="11"/>
  <c r="N111" i="4"/>
  <c r="M117" i="11"/>
  <c r="Y146" i="4"/>
  <c r="X155" i="11"/>
  <c r="X238" i="11"/>
  <c r="Y225" i="4"/>
  <c r="M106" i="4"/>
  <c r="L112" i="11"/>
  <c r="N136" i="4"/>
  <c r="M145" i="11"/>
  <c r="W78" i="11"/>
  <c r="X73" i="4"/>
  <c r="X28" i="4"/>
  <c r="W28" i="11"/>
  <c r="Y149" i="4"/>
  <c r="X158" i="11"/>
  <c r="L217" i="4"/>
  <c r="L230" i="11" s="1"/>
  <c r="K230" i="11"/>
  <c r="X209" i="4"/>
  <c r="W222" i="11"/>
  <c r="K54" i="11"/>
  <c r="L49" i="4"/>
  <c r="L178" i="4"/>
  <c r="K191" i="11"/>
  <c r="Z107" i="4"/>
  <c r="Y113" i="11"/>
  <c r="X168" i="4"/>
  <c r="X181" i="11" s="1"/>
  <c r="Y207" i="4"/>
  <c r="X220" i="11"/>
  <c r="BB17" i="11"/>
  <c r="BB16" i="11" s="1"/>
  <c r="AM16" i="11"/>
  <c r="AA246" i="4"/>
  <c r="AA265" i="11" s="1"/>
  <c r="Z265" i="11"/>
  <c r="N80" i="4"/>
  <c r="M85" i="11"/>
  <c r="Z70" i="4"/>
  <c r="Y75" i="11"/>
  <c r="X199" i="4"/>
  <c r="W212" i="11"/>
  <c r="Y39" i="4"/>
  <c r="X43" i="11"/>
  <c r="L45" i="4"/>
  <c r="L194" i="4"/>
  <c r="K207" i="11"/>
  <c r="M232" i="4"/>
  <c r="L245" i="11"/>
  <c r="L244" i="11" s="1"/>
  <c r="X147" i="4"/>
  <c r="X156" i="11" s="1"/>
  <c r="W156" i="11"/>
  <c r="Z86" i="4"/>
  <c r="Y91" i="11"/>
  <c r="N159" i="4"/>
  <c r="M172" i="11"/>
  <c r="X206" i="4"/>
  <c r="X219" i="11" s="1"/>
  <c r="W219" i="11"/>
  <c r="L191" i="4"/>
  <c r="K204" i="11"/>
  <c r="Z141" i="4"/>
  <c r="Y150" i="11"/>
  <c r="AA136" i="4"/>
  <c r="AA145" i="11" s="1"/>
  <c r="Z145" i="11"/>
  <c r="AA97" i="4"/>
  <c r="AA103" i="11" s="1"/>
  <c r="Z103" i="11"/>
  <c r="L186" i="4"/>
  <c r="K199" i="11"/>
  <c r="Z120" i="11"/>
  <c r="AA114" i="4"/>
  <c r="AA120" i="11" s="1"/>
  <c r="AA190" i="4"/>
  <c r="AA203" i="11" s="1"/>
  <c r="Z203" i="11"/>
  <c r="Y46" i="4"/>
  <c r="Y50" i="11" s="1"/>
  <c r="X50" i="11"/>
  <c r="N180" i="4"/>
  <c r="M193" i="11"/>
  <c r="M173" i="4"/>
  <c r="L186" i="11"/>
  <c r="J67" i="11"/>
  <c r="K14" i="12" s="1" a="1"/>
  <c r="K14" i="12" s="1"/>
  <c r="M66" i="4"/>
  <c r="L71" i="11"/>
  <c r="AA174" i="4"/>
  <c r="AA187" i="11" s="1"/>
  <c r="Z187" i="11"/>
  <c r="Y263" i="4"/>
  <c r="Y395" i="4" s="1"/>
  <c r="Y286" i="11"/>
  <c r="Y285" i="11" s="1"/>
  <c r="Y418" i="11" s="1"/>
  <c r="Z131" i="4"/>
  <c r="M289" i="4"/>
  <c r="L311" i="11"/>
  <c r="L287" i="4"/>
  <c r="L283" i="4" s="1"/>
  <c r="AA198" i="4"/>
  <c r="AA211" i="11" s="1"/>
  <c r="Z211" i="11"/>
  <c r="X288" i="4"/>
  <c r="W310" i="11"/>
  <c r="W309" i="11" s="1"/>
  <c r="W305" i="11" s="1"/>
  <c r="X42" i="12" s="1" a="1"/>
  <c r="X42" i="12" s="1"/>
  <c r="W287" i="4"/>
  <c r="W283" i="4" s="1"/>
  <c r="M227" i="4"/>
  <c r="W159" i="11"/>
  <c r="M188" i="4"/>
  <c r="M198" i="4"/>
  <c r="M211" i="11" s="1"/>
  <c r="L211" i="11"/>
  <c r="O205" i="4"/>
  <c r="O218" i="11" s="1"/>
  <c r="N218" i="11"/>
  <c r="Y155" i="4"/>
  <c r="X168" i="11"/>
  <c r="K241" i="11"/>
  <c r="L228" i="4"/>
  <c r="K36" i="11"/>
  <c r="K24" i="11" s="1"/>
  <c r="Y170" i="4"/>
  <c r="Y183" i="11" s="1"/>
  <c r="X183" i="11"/>
  <c r="N150" i="4"/>
  <c r="M159" i="11"/>
  <c r="Y44" i="4"/>
  <c r="X48" i="11"/>
  <c r="N48" i="4"/>
  <c r="M53" i="11"/>
  <c r="N224" i="4"/>
  <c r="M237" i="11"/>
  <c r="L200" i="4"/>
  <c r="K213" i="11"/>
  <c r="O285" i="4"/>
  <c r="N307" i="11"/>
  <c r="O17" i="4"/>
  <c r="O17" i="11" s="1"/>
  <c r="O16" i="11" s="1"/>
  <c r="N17" i="11"/>
  <c r="N16" i="11" s="1"/>
  <c r="W125" i="11"/>
  <c r="W118" i="11" s="1"/>
  <c r="X17" i="12" s="1" a="1"/>
  <c r="X17" i="12" s="1"/>
  <c r="Y52" i="4"/>
  <c r="X57" i="11"/>
  <c r="Z34" i="4"/>
  <c r="Y38" i="11"/>
  <c r="Y34" i="11" s="1"/>
  <c r="O38" i="4"/>
  <c r="O42" i="11" s="1"/>
  <c r="N42" i="11"/>
  <c r="X213" i="11"/>
  <c r="Y200" i="4"/>
  <c r="K268" i="11"/>
  <c r="L248" i="4"/>
  <c r="Z290" i="4"/>
  <c r="Y312" i="11"/>
  <c r="W244" i="11"/>
  <c r="N128" i="4"/>
  <c r="M136" i="11"/>
  <c r="AV66" i="11"/>
  <c r="AC18" i="2" s="1" a="1"/>
  <c r="AC18" i="2" s="1"/>
  <c r="Z193" i="4"/>
  <c r="Y206" i="11"/>
  <c r="N121" i="4"/>
  <c r="N120" i="4" s="1"/>
  <c r="M127" i="11"/>
  <c r="M126" i="11" s="1"/>
  <c r="N18" i="12" s="1" a="1"/>
  <c r="N18" i="12" s="1"/>
  <c r="X104" i="4"/>
  <c r="W110" i="11"/>
  <c r="V205" i="11"/>
  <c r="W25" i="12" s="1" a="1"/>
  <c r="W25" i="12" s="1"/>
  <c r="N81" i="4"/>
  <c r="M86" i="11"/>
  <c r="M174" i="4"/>
  <c r="L187" i="11"/>
  <c r="Z205" i="4"/>
  <c r="Y218" i="11"/>
  <c r="M70" i="4"/>
  <c r="L75" i="11"/>
  <c r="J198" i="11"/>
  <c r="K24" i="12" s="1" a="1"/>
  <c r="K24" i="12" s="1"/>
  <c r="M130" i="4"/>
  <c r="L138" i="11"/>
  <c r="O261" i="4"/>
  <c r="O283" i="11" s="1"/>
  <c r="N283" i="11"/>
  <c r="Y167" i="4"/>
  <c r="X180" i="11"/>
  <c r="L43" i="4"/>
  <c r="K47" i="11"/>
  <c r="O135" i="4"/>
  <c r="O144" i="11" s="1"/>
  <c r="N144" i="11"/>
  <c r="Z83" i="4"/>
  <c r="Z88" i="11" s="1"/>
  <c r="Y88" i="11"/>
  <c r="Y77" i="11"/>
  <c r="Z72" i="4"/>
  <c r="U60" i="11"/>
  <c r="W176" i="11"/>
  <c r="X180" i="4"/>
  <c r="W193" i="11"/>
  <c r="L103" i="4"/>
  <c r="K109" i="11"/>
  <c r="AA129" i="4"/>
  <c r="AA137" i="11" s="1"/>
  <c r="Z137" i="11"/>
  <c r="Y90" i="4"/>
  <c r="Y95" i="11" s="1"/>
  <c r="X95" i="11"/>
  <c r="M245" i="4"/>
  <c r="L264" i="11"/>
  <c r="L233" i="11"/>
  <c r="M220" i="4"/>
  <c r="Y47" i="4"/>
  <c r="X51" i="11"/>
  <c r="J101" i="11"/>
  <c r="K15" i="12" s="1" a="1"/>
  <c r="K15" i="12" s="1"/>
  <c r="M246" i="11"/>
  <c r="N233" i="4"/>
  <c r="Y308" i="11"/>
  <c r="Y306" i="11" s="1"/>
  <c r="Y284" i="4"/>
  <c r="Z286" i="4"/>
  <c r="O42" i="4"/>
  <c r="O46" i="11" s="1"/>
  <c r="N46" i="11"/>
  <c r="N40" i="4"/>
  <c r="M44" i="11"/>
  <c r="Y87" i="11"/>
  <c r="Z82" i="4"/>
  <c r="Z80" i="4"/>
  <c r="Y85" i="11"/>
  <c r="O247" i="4"/>
  <c r="O267" i="11" s="1"/>
  <c r="N267" i="11"/>
  <c r="X184" i="11"/>
  <c r="L106" i="11"/>
  <c r="M100" i="4"/>
  <c r="M226" i="4"/>
  <c r="L239" i="11"/>
  <c r="Y232" i="4"/>
  <c r="Z232" i="4" s="1"/>
  <c r="X245" i="11"/>
  <c r="L115" i="4"/>
  <c r="K121" i="11"/>
  <c r="AA88" i="4"/>
  <c r="AA93" i="11" s="1"/>
  <c r="Z93" i="11"/>
  <c r="M87" i="4"/>
  <c r="L92" i="11"/>
  <c r="O211" i="4"/>
  <c r="O224" i="11" s="1"/>
  <c r="N224" i="11"/>
  <c r="X228" i="11"/>
  <c r="Y215" i="4"/>
  <c r="Y236" i="4"/>
  <c r="X249" i="11"/>
  <c r="Z176" i="4"/>
  <c r="Y189" i="11"/>
  <c r="Y230" i="4"/>
  <c r="X243" i="11"/>
  <c r="W198" i="11"/>
  <c r="X24" i="12" s="1" a="1"/>
  <c r="X24" i="12" s="1"/>
  <c r="Y40" i="4"/>
  <c r="X44" i="11"/>
  <c r="AA220" i="4"/>
  <c r="AA233" i="11" s="1"/>
  <c r="Z233" i="11"/>
  <c r="M53" i="4"/>
  <c r="L58" i="11"/>
  <c r="N101" i="4"/>
  <c r="M107" i="11"/>
  <c r="Y31" i="4"/>
  <c r="X35" i="11"/>
  <c r="AA307" i="11"/>
  <c r="M28" i="4"/>
  <c r="L28" i="11"/>
  <c r="L25" i="11" s="1"/>
  <c r="M260" i="4"/>
  <c r="L282" i="11"/>
  <c r="N83" i="4"/>
  <c r="M88" i="11"/>
  <c r="Y194" i="4"/>
  <c r="Y76" i="4"/>
  <c r="X81" i="11"/>
  <c r="M82" i="4"/>
  <c r="L87" i="11"/>
  <c r="Y116" i="4"/>
  <c r="X122" i="11"/>
  <c r="X99" i="11"/>
  <c r="Y94" i="4"/>
  <c r="X234" i="4"/>
  <c r="X110" i="4"/>
  <c r="W116" i="11"/>
  <c r="Y42" i="4"/>
  <c r="X46" i="11"/>
  <c r="K102" i="11"/>
  <c r="L96" i="4"/>
  <c r="K148" i="11"/>
  <c r="L139" i="4"/>
  <c r="M167" i="4"/>
  <c r="L180" i="11"/>
  <c r="M52" i="4"/>
  <c r="L57" i="11"/>
  <c r="X96" i="11"/>
  <c r="Y91" i="4"/>
  <c r="M190" i="4"/>
  <c r="L203" i="11"/>
  <c r="N34" i="4"/>
  <c r="M38" i="11"/>
  <c r="M34" i="11" s="1"/>
  <c r="X164" i="4"/>
  <c r="X177" i="11" s="1"/>
  <c r="AF22" i="2" a="1"/>
  <c r="AF22" i="2" s="1"/>
  <c r="V22" i="2" a="1"/>
  <c r="V22" i="2" s="1"/>
  <c r="Y249" i="4"/>
  <c r="X67" i="4"/>
  <c r="W72" i="11"/>
  <c r="X202" i="11"/>
  <c r="Y189" i="4"/>
  <c r="Z181" i="4"/>
  <c r="Y194" i="11"/>
  <c r="AA208" i="4"/>
  <c r="AA221" i="11" s="1"/>
  <c r="Z221" i="11"/>
  <c r="Y41" i="4"/>
  <c r="X45" i="11"/>
  <c r="AU257" i="11"/>
  <c r="W227" i="11"/>
  <c r="Z68" i="4"/>
  <c r="Z73" i="11" s="1"/>
  <c r="Y73" i="11"/>
  <c r="Y144" i="4"/>
  <c r="AA169" i="4"/>
  <c r="AA182" i="11" s="1"/>
  <c r="Z182" i="11"/>
  <c r="K214" i="4"/>
  <c r="K213" i="4" s="1"/>
  <c r="W231" i="4"/>
  <c r="W213" i="4" s="1"/>
  <c r="K243" i="4"/>
  <c r="K265" i="11"/>
  <c r="AA69" i="4"/>
  <c r="AA74" i="11" s="1"/>
  <c r="Z74" i="11"/>
  <c r="Y160" i="4"/>
  <c r="X173" i="11"/>
  <c r="AG226" i="11"/>
  <c r="AH26" i="12" s="1" a="1"/>
  <c r="AH26" i="12" s="1"/>
  <c r="AR26" i="12" s="1" a="1"/>
  <c r="AR26" i="12" s="1"/>
  <c r="M81" i="11"/>
  <c r="N76" i="4"/>
  <c r="L223" i="4"/>
  <c r="N152" i="4"/>
  <c r="M165" i="11"/>
  <c r="M64" i="4"/>
  <c r="Z102" i="4"/>
  <c r="Z108" i="11" s="1"/>
  <c r="Y108" i="11"/>
  <c r="M145" i="4"/>
  <c r="L154" i="11"/>
  <c r="Y43" i="4"/>
  <c r="X47" i="11"/>
  <c r="J169" i="11"/>
  <c r="K21" i="12" s="1" a="1"/>
  <c r="K21" i="12" s="1"/>
  <c r="M170" i="4"/>
  <c r="L183" i="11"/>
  <c r="Y145" i="4"/>
  <c r="K175" i="11"/>
  <c r="L162" i="4"/>
  <c r="M160" i="4"/>
  <c r="L173" i="11"/>
  <c r="N107" i="4"/>
  <c r="M113" i="11"/>
  <c r="O72" i="4"/>
  <c r="O77" i="11" s="1"/>
  <c r="N77" i="11"/>
  <c r="N138" i="4"/>
  <c r="M147" i="11"/>
  <c r="N116" i="4"/>
  <c r="M113" i="4"/>
  <c r="L119" i="11"/>
  <c r="X89" i="11"/>
  <c r="Y84" i="4"/>
  <c r="Y162" i="4"/>
  <c r="X175" i="11"/>
  <c r="M219" i="4"/>
  <c r="L232" i="11"/>
  <c r="AA127" i="4"/>
  <c r="AA135" i="11" s="1"/>
  <c r="Z135" i="11"/>
  <c r="Z87" i="4"/>
  <c r="Y79" i="11"/>
  <c r="Z74" i="4"/>
  <c r="M86" i="4"/>
  <c r="L91" i="11"/>
  <c r="L134" i="4"/>
  <c r="K143" i="11"/>
  <c r="Y32" i="4"/>
  <c r="X36" i="11"/>
  <c r="M209" i="4"/>
  <c r="L222" i="11"/>
  <c r="M19" i="4"/>
  <c r="M208" i="4"/>
  <c r="L221" i="11"/>
  <c r="AA177" i="4"/>
  <c r="AA190" i="11" s="1"/>
  <c r="Z190" i="11"/>
  <c r="L169" i="4"/>
  <c r="K182" i="11"/>
  <c r="M225" i="4"/>
  <c r="M238" i="11" s="1"/>
  <c r="L238" i="11"/>
  <c r="AA151" i="4"/>
  <c r="AA160" i="11" s="1"/>
  <c r="Z160" i="11"/>
  <c r="M210" i="4"/>
  <c r="M223" i="11" s="1"/>
  <c r="L223" i="11"/>
  <c r="X111" i="4"/>
  <c r="W117" i="11"/>
  <c r="L92" i="4"/>
  <c r="X273" i="11"/>
  <c r="Y252" i="4"/>
  <c r="N127" i="4"/>
  <c r="M135" i="11"/>
  <c r="AA140" i="4"/>
  <c r="AA149" i="11" s="1"/>
  <c r="Z149" i="11"/>
  <c r="H257" i="11"/>
  <c r="X9" i="6" s="1" a="1"/>
  <c r="X9" i="6" s="1"/>
  <c r="M177" i="4"/>
  <c r="L190" i="11"/>
  <c r="X99" i="4"/>
  <c r="W105" i="11"/>
  <c r="L221" i="4"/>
  <c r="K234" i="11"/>
  <c r="M172" i="4"/>
  <c r="M185" i="11" s="1"/>
  <c r="L185" i="11"/>
  <c r="L222" i="4"/>
  <c r="K235" i="11"/>
  <c r="N142" i="4"/>
  <c r="M151" i="11"/>
  <c r="N97" i="4"/>
  <c r="M103" i="11"/>
  <c r="M51" i="4"/>
  <c r="L56" i="11"/>
  <c r="O197" i="4"/>
  <c r="O210" i="11" s="1"/>
  <c r="N210" i="11"/>
  <c r="K305" i="11"/>
  <c r="L42" i="12" s="1" a="1"/>
  <c r="L42" i="12" s="1"/>
  <c r="X134" i="11"/>
  <c r="Y126" i="4"/>
  <c r="N65" i="4"/>
  <c r="M70" i="11"/>
  <c r="K11" i="11"/>
  <c r="L6" i="12" s="1" a="1"/>
  <c r="L6" i="12" s="1"/>
  <c r="Y106" i="4"/>
  <c r="X112" i="11"/>
  <c r="M44" i="4"/>
  <c r="V25" i="11"/>
  <c r="V24" i="11" s="1"/>
  <c r="AY11" i="11"/>
  <c r="AY21" i="11" s="1"/>
  <c r="AY62" i="11" s="1"/>
  <c r="M193" i="4"/>
  <c r="L206" i="11"/>
  <c r="Z202" i="4"/>
  <c r="Y215" i="11"/>
  <c r="Z165" i="4"/>
  <c r="Y178" i="11"/>
  <c r="AX288" i="11"/>
  <c r="AX275" i="11"/>
  <c r="AX276" i="11" s="1"/>
  <c r="AX260" i="11"/>
  <c r="L306" i="11"/>
  <c r="Y50" i="4"/>
  <c r="X55" i="11"/>
  <c r="Z17" i="4"/>
  <c r="Y17" i="11"/>
  <c r="Y16" i="11" s="1"/>
  <c r="M108" i="4"/>
  <c r="V169" i="11"/>
  <c r="W21" i="12" s="1" a="1"/>
  <c r="W21" i="12" s="1"/>
  <c r="AG66" i="11"/>
  <c r="AH13" i="12" s="1" a="1"/>
  <c r="AH13" i="12" s="1"/>
  <c r="AR13" i="12" s="1" a="1"/>
  <c r="AR13" i="12" s="1"/>
  <c r="AC25" i="2" a="1"/>
  <c r="AC25" i="2" s="1"/>
  <c r="M46" i="4"/>
  <c r="L50" i="11"/>
  <c r="L192" i="11"/>
  <c r="M23" i="12" s="1" a="1"/>
  <c r="M23" i="12" s="1"/>
  <c r="L68" i="4"/>
  <c r="K73" i="11"/>
  <c r="X163" i="4"/>
  <c r="K395" i="4"/>
  <c r="AR238" i="4"/>
  <c r="AA276" i="4"/>
  <c r="AT132" i="4"/>
  <c r="AS55" i="4"/>
  <c r="L278" i="4"/>
  <c r="AU185" i="4"/>
  <c r="AW179" i="4"/>
  <c r="AU192" i="4"/>
  <c r="AV278" i="4"/>
  <c r="AS112" i="4"/>
  <c r="AU214" i="4"/>
  <c r="AU213" i="4" s="1"/>
  <c r="AS14" i="4"/>
  <c r="AV185" i="4"/>
  <c r="AS258" i="4"/>
  <c r="AS257" i="4" s="1"/>
  <c r="AT37" i="4"/>
  <c r="AT36" i="4" s="1"/>
  <c r="AU243" i="4"/>
  <c r="AU287" i="4"/>
  <c r="AU283" i="4" s="1"/>
  <c r="AS62" i="4"/>
  <c r="AT18" i="4"/>
  <c r="AW120" i="4"/>
  <c r="AZ284" i="4"/>
  <c r="AS122" i="4"/>
  <c r="AT16" i="4"/>
  <c r="AX276" i="4"/>
  <c r="AT25" i="4"/>
  <c r="AT24" i="4" s="1"/>
  <c r="AV95" i="4"/>
  <c r="AV271" i="4"/>
  <c r="AU25" i="4"/>
  <c r="AU24" i="4" s="1"/>
  <c r="AV231" i="4"/>
  <c r="AU166" i="4"/>
  <c r="AU270" i="4"/>
  <c r="AW263" i="4"/>
  <c r="AS156" i="4"/>
  <c r="AV274" i="4"/>
  <c r="Z264" i="4"/>
  <c r="U213" i="4"/>
  <c r="N276" i="4"/>
  <c r="AE213" i="4"/>
  <c r="N274" i="4"/>
  <c r="O274" i="4"/>
  <c r="Q213" i="4"/>
  <c r="AC213" i="4"/>
  <c r="Y274" i="4"/>
  <c r="Z197" i="4"/>
  <c r="W271" i="4"/>
  <c r="W270" i="4" s="1"/>
  <c r="K271" i="4"/>
  <c r="K270" i="4" s="1"/>
  <c r="L246" i="4"/>
  <c r="AM213" i="4"/>
  <c r="I213" i="4"/>
  <c r="AF213" i="4"/>
  <c r="F213" i="4"/>
  <c r="P213" i="4"/>
  <c r="G213" i="4"/>
  <c r="E213" i="4"/>
  <c r="H213" i="4"/>
  <c r="AH213" i="4"/>
  <c r="AG213" i="4"/>
  <c r="AI213" i="4"/>
  <c r="J213" i="4"/>
  <c r="S213" i="4"/>
  <c r="R213" i="4"/>
  <c r="AH179" i="4"/>
  <c r="AM120" i="4"/>
  <c r="AL120" i="4"/>
  <c r="AK120" i="4"/>
  <c r="AJ120" i="4"/>
  <c r="AI120" i="4"/>
  <c r="AH120" i="4"/>
  <c r="AG120" i="4"/>
  <c r="AF120" i="4"/>
  <c r="AE120" i="4"/>
  <c r="AD120" i="4"/>
  <c r="AC120" i="4"/>
  <c r="AB120" i="4"/>
  <c r="X120" i="4"/>
  <c r="W120" i="4"/>
  <c r="V120" i="4"/>
  <c r="U120" i="4"/>
  <c r="T120" i="4"/>
  <c r="S120" i="4"/>
  <c r="R120" i="4"/>
  <c r="Q120" i="4"/>
  <c r="P120" i="4"/>
  <c r="M120" i="4"/>
  <c r="L120" i="4"/>
  <c r="K120" i="4"/>
  <c r="J120" i="4"/>
  <c r="I120" i="4"/>
  <c r="H120" i="4"/>
  <c r="G120" i="4"/>
  <c r="F120" i="4"/>
  <c r="E120" i="4"/>
  <c r="D120" i="4"/>
  <c r="AM105" i="4"/>
  <c r="AL105" i="4"/>
  <c r="AK105" i="4"/>
  <c r="AJ105" i="4"/>
  <c r="AI105" i="4"/>
  <c r="AH105" i="4"/>
  <c r="AG105" i="4"/>
  <c r="AF105" i="4"/>
  <c r="AE105" i="4"/>
  <c r="AD105" i="4"/>
  <c r="AC105" i="4"/>
  <c r="AB105" i="4"/>
  <c r="W105" i="4"/>
  <c r="V105" i="4"/>
  <c r="U105" i="4"/>
  <c r="T105" i="4"/>
  <c r="S105" i="4"/>
  <c r="R105" i="4"/>
  <c r="Q105" i="4"/>
  <c r="P105" i="4"/>
  <c r="L105" i="4"/>
  <c r="K105" i="4"/>
  <c r="J105" i="4"/>
  <c r="I105" i="4"/>
  <c r="H105" i="4"/>
  <c r="G105" i="4"/>
  <c r="F105" i="4"/>
  <c r="E105" i="4"/>
  <c r="D105" i="4"/>
  <c r="L309" i="11" l="1"/>
  <c r="V35" i="6" a="1"/>
  <c r="V35" i="6" s="1"/>
  <c r="N176" i="4"/>
  <c r="M310" i="11"/>
  <c r="N288" i="4"/>
  <c r="L157" i="11"/>
  <c r="N148" i="4"/>
  <c r="AA159" i="4"/>
  <c r="AA172" i="11" s="1"/>
  <c r="X200" i="11"/>
  <c r="AA81" i="4"/>
  <c r="AA86" i="11" s="1"/>
  <c r="M206" i="4"/>
  <c r="L219" i="11"/>
  <c r="Y185" i="11"/>
  <c r="Z172" i="4"/>
  <c r="AZ13" i="12"/>
  <c r="Q21" i="7"/>
  <c r="S21" i="7" s="1"/>
  <c r="E21" i="7"/>
  <c r="R21" i="7" s="1"/>
  <c r="L55" i="11"/>
  <c r="V19" i="2" a="1"/>
  <c r="V19" i="2" s="1"/>
  <c r="F320" i="11"/>
  <c r="G288" i="11"/>
  <c r="G314" i="11" s="1"/>
  <c r="G319" i="11" s="1"/>
  <c r="G275" i="11"/>
  <c r="G276" i="11" s="1"/>
  <c r="O15" i="4"/>
  <c r="O15" i="11" s="1"/>
  <c r="O14" i="11" s="1"/>
  <c r="N15" i="11"/>
  <c r="N14" i="11" s="1"/>
  <c r="M90" i="4"/>
  <c r="L95" i="11"/>
  <c r="N129" i="4"/>
  <c r="O129" i="4" s="1"/>
  <c r="O137" i="11" s="1"/>
  <c r="N168" i="11"/>
  <c r="AA26" i="4"/>
  <c r="AA26" i="11" s="1"/>
  <c r="Y94" i="11"/>
  <c r="N181" i="11"/>
  <c r="Z121" i="4"/>
  <c r="Y127" i="11"/>
  <c r="Y126" i="11" s="1"/>
  <c r="Z18" i="12" s="1" a="1"/>
  <c r="Z18" i="12" s="1"/>
  <c r="Z53" i="4"/>
  <c r="AA222" i="4"/>
  <c r="AA235" i="11" s="1"/>
  <c r="X243" i="4"/>
  <c r="Y102" i="11"/>
  <c r="N249" i="11"/>
  <c r="AK6" i="12" a="1"/>
  <c r="AK6" i="12" s="1"/>
  <c r="AC11" i="6" a="1"/>
  <c r="AC11" i="6" s="1"/>
  <c r="AL6" i="12" a="1"/>
  <c r="AL6" i="12" s="1"/>
  <c r="AM6" i="12" a="1"/>
  <c r="AM6" i="12" s="1"/>
  <c r="AD11" i="6" a="1"/>
  <c r="AD11" i="6" s="1"/>
  <c r="J60" i="11"/>
  <c r="J36" i="6" a="1"/>
  <c r="J36" i="6" s="1"/>
  <c r="J38" i="6" s="1"/>
  <c r="M11" i="6" a="1"/>
  <c r="M11" i="6" s="1"/>
  <c r="V60" i="11"/>
  <c r="J35" i="6" a="1"/>
  <c r="J35" i="6" s="1"/>
  <c r="U257" i="11"/>
  <c r="Y10" i="6" s="1" a="1"/>
  <c r="Y10" i="6" s="1"/>
  <c r="I257" i="11"/>
  <c r="Y9" i="6" s="1" a="1"/>
  <c r="Y9" i="6" s="1"/>
  <c r="N11" i="6" a="1"/>
  <c r="N11" i="6" s="1"/>
  <c r="AG60" i="11"/>
  <c r="AF19" i="2" a="1"/>
  <c r="AF19" i="2" s="1"/>
  <c r="AL21" i="11"/>
  <c r="AL62" i="11" s="1"/>
  <c r="AL259" i="11" s="1"/>
  <c r="AL288" i="11" s="1"/>
  <c r="AB26" i="7"/>
  <c r="AE26" i="7"/>
  <c r="AK21" i="11"/>
  <c r="AK62" i="11" s="1"/>
  <c r="AK259" i="11" s="1"/>
  <c r="AK288" i="11" s="1"/>
  <c r="K118" i="11"/>
  <c r="L17" i="12" s="1" a="1"/>
  <c r="L17" i="12" s="1"/>
  <c r="BA63" i="11"/>
  <c r="AI259" i="11"/>
  <c r="AI260" i="11" s="1"/>
  <c r="K67" i="11"/>
  <c r="L14" i="12" s="1" a="1"/>
  <c r="L14" i="12" s="1"/>
  <c r="W192" i="11"/>
  <c r="X23" i="12" s="1" a="1"/>
  <c r="X23" i="12" s="1"/>
  <c r="AH259" i="11"/>
  <c r="AH63" i="11"/>
  <c r="Z92" i="4"/>
  <c r="J62" i="11"/>
  <c r="J63" i="11" s="1"/>
  <c r="Z158" i="4"/>
  <c r="AA158" i="4" s="1"/>
  <c r="AA171" i="11" s="1"/>
  <c r="N50" i="4"/>
  <c r="O50" i="4" s="1"/>
  <c r="O55" i="11" s="1"/>
  <c r="N225" i="4"/>
  <c r="N238" i="11" s="1"/>
  <c r="N149" i="11"/>
  <c r="M251" i="4"/>
  <c r="N251" i="4" s="1"/>
  <c r="N88" i="4"/>
  <c r="O88" i="4" s="1"/>
  <c r="O93" i="11" s="1"/>
  <c r="Z90" i="4"/>
  <c r="Z95" i="11" s="1"/>
  <c r="M110" i="4"/>
  <c r="M105" i="4" s="1"/>
  <c r="K205" i="11"/>
  <c r="L25" i="12" s="1" a="1"/>
  <c r="L25" i="12" s="1"/>
  <c r="X146" i="11"/>
  <c r="Y137" i="4"/>
  <c r="Z46" i="4"/>
  <c r="Z50" i="11" s="1"/>
  <c r="N94" i="4"/>
  <c r="M99" i="11"/>
  <c r="W67" i="11"/>
  <c r="X14" i="12" s="1" a="1"/>
  <c r="X14" i="12" s="1"/>
  <c r="W262" i="11"/>
  <c r="X31" i="12" s="1" a="1"/>
  <c r="X31" i="12" s="1"/>
  <c r="L24" i="11"/>
  <c r="AA83" i="4"/>
  <c r="AA88" i="11" s="1"/>
  <c r="N172" i="4"/>
  <c r="N185" i="11" s="1"/>
  <c r="N79" i="4"/>
  <c r="O79" i="4" s="1"/>
  <c r="O84" i="11" s="1"/>
  <c r="AA79" i="4"/>
  <c r="AA84" i="11" s="1"/>
  <c r="X118" i="11"/>
  <c r="Y17" i="12" s="1" a="1"/>
  <c r="Y17" i="12" s="1"/>
  <c r="O262" i="4"/>
  <c r="O284" i="11" s="1"/>
  <c r="K198" i="11"/>
  <c r="L24" i="12" s="1" a="1"/>
  <c r="L24" i="12" s="1"/>
  <c r="M273" i="11"/>
  <c r="AA102" i="4"/>
  <c r="AA108" i="11" s="1"/>
  <c r="N32" i="4"/>
  <c r="O32" i="4" s="1"/>
  <c r="O36" i="11" s="1"/>
  <c r="N198" i="4"/>
  <c r="O198" i="4" s="1"/>
  <c r="O211" i="11" s="1"/>
  <c r="Z221" i="4"/>
  <c r="Z234" i="11" s="1"/>
  <c r="M217" i="4"/>
  <c r="M230" i="11" s="1"/>
  <c r="Z250" i="4"/>
  <c r="Z270" i="11" s="1"/>
  <c r="M199" i="4"/>
  <c r="L212" i="11"/>
  <c r="N210" i="4"/>
  <c r="N223" i="11" s="1"/>
  <c r="K179" i="11"/>
  <c r="L22" i="12" s="1" a="1"/>
  <c r="L22" i="12" s="1"/>
  <c r="Z150" i="4"/>
  <c r="AA150" i="4" s="1"/>
  <c r="AA159" i="11" s="1"/>
  <c r="AA123" i="4"/>
  <c r="AA131" i="11" s="1"/>
  <c r="Y142" i="11"/>
  <c r="K41" i="11"/>
  <c r="K40" i="11" s="1"/>
  <c r="Z170" i="4"/>
  <c r="AA170" i="4" s="1"/>
  <c r="AA183" i="11" s="1"/>
  <c r="O244" i="4"/>
  <c r="O263" i="11" s="1"/>
  <c r="BB11" i="11"/>
  <c r="BB21" i="11" s="1"/>
  <c r="BB62" i="11" s="1"/>
  <c r="BB63" i="11" s="1"/>
  <c r="N252" i="4"/>
  <c r="N273" i="11" s="1"/>
  <c r="I38" i="6"/>
  <c r="G320" i="11"/>
  <c r="W35" i="6" a="1"/>
  <c r="W35" i="6" s="1"/>
  <c r="K417" i="11"/>
  <c r="K416" i="11" s="1"/>
  <c r="K21" i="11"/>
  <c r="K9" i="6" a="1"/>
  <c r="K9" i="6" s="1"/>
  <c r="H259" i="11"/>
  <c r="H275" i="11" s="1"/>
  <c r="H276" i="11" s="1"/>
  <c r="W25" i="11"/>
  <c r="W24" i="11" s="1"/>
  <c r="AJ21" i="11"/>
  <c r="AJ62" i="11" s="1"/>
  <c r="AB11" i="6" a="1"/>
  <c r="AB11" i="6" s="1"/>
  <c r="L11" i="6" a="1"/>
  <c r="L11" i="6" s="1"/>
  <c r="W141" i="11"/>
  <c r="X20" i="12" s="1" a="1"/>
  <c r="X20" i="12" s="1"/>
  <c r="L21" i="11"/>
  <c r="L9" i="6" a="1"/>
  <c r="L9" i="6" s="1"/>
  <c r="K227" i="11"/>
  <c r="K226" i="11" s="1"/>
  <c r="L26" i="12" s="1" a="1"/>
  <c r="L26" i="12" s="1"/>
  <c r="V66" i="11"/>
  <c r="W13" i="12" s="1" a="1"/>
  <c r="W13" i="12" s="1"/>
  <c r="X41" i="11"/>
  <c r="X40" i="11" s="1"/>
  <c r="J66" i="11"/>
  <c r="K13" i="12" s="1" a="1"/>
  <c r="K13" i="12" s="1"/>
  <c r="W101" i="11"/>
  <c r="X15" i="12" s="1" a="1"/>
  <c r="X15" i="12" s="1"/>
  <c r="W111" i="11"/>
  <c r="X16" i="12" s="1" a="1"/>
  <c r="X16" i="12" s="1"/>
  <c r="L305" i="11"/>
  <c r="M42" i="12" s="1" a="1"/>
  <c r="M42" i="12" s="1"/>
  <c r="L111" i="11"/>
  <c r="M16" i="12" s="1" a="1"/>
  <c r="M16" i="12" s="1"/>
  <c r="W179" i="11"/>
  <c r="X22" i="12" s="1" a="1"/>
  <c r="X22" i="12" s="1"/>
  <c r="K169" i="11"/>
  <c r="L21" i="12" s="1" a="1"/>
  <c r="L21" i="12" s="1"/>
  <c r="W169" i="11"/>
  <c r="X21" i="12" s="1" a="1"/>
  <c r="X21" i="12" s="1"/>
  <c r="Y173" i="4"/>
  <c r="X186" i="11"/>
  <c r="AA113" i="4"/>
  <c r="AA119" i="11" s="1"/>
  <c r="Z119" i="11"/>
  <c r="G413" i="11"/>
  <c r="G419" i="11" s="1"/>
  <c r="G447" i="11" s="1"/>
  <c r="G470" i="11" s="1"/>
  <c r="G473" i="11" s="1"/>
  <c r="Y248" i="4"/>
  <c r="X268" i="11"/>
  <c r="N181" i="4"/>
  <c r="N179" i="4" s="1"/>
  <c r="M194" i="11"/>
  <c r="M192" i="11" s="1"/>
  <c r="N23" i="12" s="1" a="1"/>
  <c r="N23" i="12" s="1"/>
  <c r="Z196" i="4"/>
  <c r="Y209" i="11"/>
  <c r="N215" i="4"/>
  <c r="M228" i="11"/>
  <c r="Y164" i="4"/>
  <c r="M149" i="4"/>
  <c r="L158" i="11"/>
  <c r="Y29" i="4"/>
  <c r="X29" i="11"/>
  <c r="M189" i="4"/>
  <c r="L202" i="11"/>
  <c r="N89" i="4"/>
  <c r="M94" i="11"/>
  <c r="Z63" i="4"/>
  <c r="Y68" i="11"/>
  <c r="O165" i="4"/>
  <c r="O178" i="11" s="1"/>
  <c r="N178" i="11"/>
  <c r="Z263" i="4"/>
  <c r="Z395" i="4" s="1"/>
  <c r="Z286" i="11"/>
  <c r="Z285" i="11" s="1"/>
  <c r="Z418" i="11" s="1"/>
  <c r="O65" i="4"/>
  <c r="O70" i="11" s="1"/>
  <c r="N70" i="11"/>
  <c r="N51" i="4"/>
  <c r="M56" i="11"/>
  <c r="N177" i="4"/>
  <c r="N190" i="11" s="1"/>
  <c r="M190" i="11"/>
  <c r="O225" i="4"/>
  <c r="O238" i="11" s="1"/>
  <c r="M221" i="11"/>
  <c r="N208" i="4"/>
  <c r="M134" i="4"/>
  <c r="M143" i="11" s="1"/>
  <c r="L143" i="11"/>
  <c r="O116" i="4"/>
  <c r="O122" i="11" s="1"/>
  <c r="N122" i="11"/>
  <c r="N170" i="4"/>
  <c r="M183" i="11"/>
  <c r="O76" i="4"/>
  <c r="O81" i="11" s="1"/>
  <c r="N81" i="11"/>
  <c r="Z249" i="4"/>
  <c r="Y269" i="11"/>
  <c r="N190" i="4"/>
  <c r="M203" i="11"/>
  <c r="N87" i="4"/>
  <c r="M92" i="11"/>
  <c r="N220" i="4"/>
  <c r="M233" i="11"/>
  <c r="Z167" i="4"/>
  <c r="Y180" i="11"/>
  <c r="AA205" i="4"/>
  <c r="AA218" i="11" s="1"/>
  <c r="Z218" i="11"/>
  <c r="O128" i="4"/>
  <c r="O136" i="11" s="1"/>
  <c r="N136" i="11"/>
  <c r="M248" i="4"/>
  <c r="L268" i="11"/>
  <c r="O307" i="11"/>
  <c r="Z155" i="4"/>
  <c r="Y168" i="11"/>
  <c r="AA70" i="4"/>
  <c r="AA75" i="11" s="1"/>
  <c r="Z75" i="11"/>
  <c r="Z207" i="4"/>
  <c r="Y220" i="11"/>
  <c r="Z149" i="4"/>
  <c r="Y158" i="11"/>
  <c r="O136" i="4"/>
  <c r="O145" i="11" s="1"/>
  <c r="N145" i="11"/>
  <c r="Y155" i="11"/>
  <c r="Z146" i="4"/>
  <c r="O207" i="4"/>
  <c r="O220" i="11" s="1"/>
  <c r="N220" i="11"/>
  <c r="N63" i="4"/>
  <c r="M68" i="11"/>
  <c r="O249" i="11"/>
  <c r="O175" i="4"/>
  <c r="O188" i="11" s="1"/>
  <c r="N188" i="11"/>
  <c r="O286" i="4"/>
  <c r="O308" i="11" s="1"/>
  <c r="N308" i="11"/>
  <c r="N306" i="11" s="1"/>
  <c r="AA197" i="4"/>
  <c r="AA210" i="11" s="1"/>
  <c r="Z210" i="11"/>
  <c r="Y163" i="4"/>
  <c r="X176" i="11"/>
  <c r="X169" i="11" s="1"/>
  <c r="Y21" i="12" s="1" a="1"/>
  <c r="Y21" i="12" s="1"/>
  <c r="M50" i="11"/>
  <c r="N46" i="4"/>
  <c r="AY259" i="11"/>
  <c r="AY63" i="11"/>
  <c r="Z126" i="4"/>
  <c r="Y134" i="11"/>
  <c r="O127" i="4"/>
  <c r="O135" i="11" s="1"/>
  <c r="N135" i="11"/>
  <c r="X117" i="11"/>
  <c r="Y111" i="4"/>
  <c r="N19" i="4"/>
  <c r="M19" i="11"/>
  <c r="M18" i="11" s="1"/>
  <c r="M11" i="11" s="1"/>
  <c r="N6" i="12" s="1" a="1"/>
  <c r="N6" i="12" s="1"/>
  <c r="AA92" i="4"/>
  <c r="AA97" i="11" s="1"/>
  <c r="Z97" i="11"/>
  <c r="N160" i="4"/>
  <c r="M173" i="11"/>
  <c r="Y147" i="4"/>
  <c r="Z91" i="4"/>
  <c r="Y96" i="11"/>
  <c r="M139" i="4"/>
  <c r="L148" i="11"/>
  <c r="Z116" i="4"/>
  <c r="Y122" i="11"/>
  <c r="O83" i="4"/>
  <c r="O88" i="11" s="1"/>
  <c r="N88" i="11"/>
  <c r="N53" i="4"/>
  <c r="M58" i="11"/>
  <c r="M239" i="11"/>
  <c r="N226" i="4"/>
  <c r="AA80" i="4"/>
  <c r="AA85" i="11" s="1"/>
  <c r="Z85" i="11"/>
  <c r="BA288" i="11"/>
  <c r="BA275" i="11"/>
  <c r="BA276" i="11" s="1"/>
  <c r="BA260" i="11"/>
  <c r="Z52" i="4"/>
  <c r="Y57" i="11"/>
  <c r="Z39" i="4"/>
  <c r="Y43" i="11"/>
  <c r="Y247" i="4"/>
  <c r="X267" i="11"/>
  <c r="AA245" i="4"/>
  <c r="AA264" i="11" s="1"/>
  <c r="Z264" i="11"/>
  <c r="AA211" i="4"/>
  <c r="AA224" i="11" s="1"/>
  <c r="Z224" i="11"/>
  <c r="AA45" i="4"/>
  <c r="AA49" i="11" s="1"/>
  <c r="Z49" i="11"/>
  <c r="AA261" i="4"/>
  <c r="AA283" i="11" s="1"/>
  <c r="Z283" i="11"/>
  <c r="AA165" i="4"/>
  <c r="AA178" i="11" s="1"/>
  <c r="Z178" i="11"/>
  <c r="O97" i="4"/>
  <c r="O103" i="11" s="1"/>
  <c r="N103" i="11"/>
  <c r="N86" i="4"/>
  <c r="M91" i="11"/>
  <c r="O138" i="4"/>
  <c r="O147" i="11" s="1"/>
  <c r="N147" i="11"/>
  <c r="M162" i="4"/>
  <c r="L175" i="11"/>
  <c r="Z215" i="4"/>
  <c r="Y228" i="11"/>
  <c r="Y214" i="4"/>
  <c r="N100" i="4"/>
  <c r="N106" i="11" s="1"/>
  <c r="M106" i="11"/>
  <c r="Z187" i="4"/>
  <c r="Y200" i="11"/>
  <c r="N174" i="4"/>
  <c r="M187" i="11"/>
  <c r="Z200" i="4"/>
  <c r="Y213" i="11"/>
  <c r="M200" i="4"/>
  <c r="L213" i="11"/>
  <c r="Z44" i="4"/>
  <c r="Y48" i="11"/>
  <c r="N227" i="4"/>
  <c r="M240" i="11"/>
  <c r="O159" i="4"/>
  <c r="O172" i="11" s="1"/>
  <c r="N172" i="11"/>
  <c r="M245" i="11"/>
  <c r="N232" i="4"/>
  <c r="M231" i="4"/>
  <c r="W205" i="11"/>
  <c r="X25" i="12" s="1" a="1"/>
  <c r="X25" i="12" s="1"/>
  <c r="O80" i="4"/>
  <c r="O85" i="11" s="1"/>
  <c r="N85" i="11"/>
  <c r="X222" i="11"/>
  <c r="Y209" i="4"/>
  <c r="O176" i="4"/>
  <c r="O189" i="11" s="1"/>
  <c r="N189" i="11"/>
  <c r="Y263" i="11"/>
  <c r="Z244" i="4"/>
  <c r="O196" i="4"/>
  <c r="O209" i="11" s="1"/>
  <c r="N209" i="11"/>
  <c r="Y142" i="4"/>
  <c r="X151" i="11"/>
  <c r="N158" i="4"/>
  <c r="M171" i="11"/>
  <c r="AA89" i="4"/>
  <c r="AA94" i="11" s="1"/>
  <c r="Z94" i="11"/>
  <c r="AA108" i="4"/>
  <c r="AA114" i="11" s="1"/>
  <c r="Z114" i="11"/>
  <c r="M395" i="4"/>
  <c r="Z262" i="4"/>
  <c r="Y284" i="11"/>
  <c r="AA100" i="4"/>
  <c r="AA106" i="11" s="1"/>
  <c r="Z106" i="11"/>
  <c r="N73" i="4"/>
  <c r="M78" i="11"/>
  <c r="AA227" i="4"/>
  <c r="AA240" i="11" s="1"/>
  <c r="Z240" i="11"/>
  <c r="AA65" i="4"/>
  <c r="AA70" i="11" s="1"/>
  <c r="Z70" i="11"/>
  <c r="N143" i="4"/>
  <c r="M152" i="11"/>
  <c r="AA148" i="4"/>
  <c r="AA157" i="11" s="1"/>
  <c r="Z157" i="11"/>
  <c r="X105" i="4"/>
  <c r="N93" i="11"/>
  <c r="AG257" i="11"/>
  <c r="AA17" i="4"/>
  <c r="AA17" i="11" s="1"/>
  <c r="AA16" i="11" s="1"/>
  <c r="Z17" i="11"/>
  <c r="Z16" i="11" s="1"/>
  <c r="Y55" i="11"/>
  <c r="Z50" i="4"/>
  <c r="N44" i="4"/>
  <c r="M48" i="11"/>
  <c r="Z252" i="4"/>
  <c r="Y273" i="11"/>
  <c r="N209" i="4"/>
  <c r="M222" i="11"/>
  <c r="N218" i="4"/>
  <c r="Z162" i="4"/>
  <c r="Y175" i="11"/>
  <c r="N64" i="4"/>
  <c r="M69" i="11"/>
  <c r="W226" i="11"/>
  <c r="X26" i="12" s="1" a="1"/>
  <c r="X26" i="12" s="1"/>
  <c r="AA181" i="4"/>
  <c r="AA194" i="11" s="1"/>
  <c r="Z194" i="11"/>
  <c r="Y110" i="4"/>
  <c r="X116" i="11"/>
  <c r="Y35" i="11"/>
  <c r="Z31" i="4"/>
  <c r="Z230" i="4"/>
  <c r="Y243" i="11"/>
  <c r="X227" i="11"/>
  <c r="AA82" i="4"/>
  <c r="AA87" i="11" s="1"/>
  <c r="Z87" i="11"/>
  <c r="O233" i="4"/>
  <c r="O246" i="11" s="1"/>
  <c r="N246" i="11"/>
  <c r="AA46" i="4"/>
  <c r="AA50" i="11" s="1"/>
  <c r="AA193" i="4"/>
  <c r="AA206" i="11" s="1"/>
  <c r="Z206" i="11"/>
  <c r="N211" i="11"/>
  <c r="N289" i="4"/>
  <c r="O289" i="4" s="1"/>
  <c r="O311" i="11" s="1"/>
  <c r="M311" i="11"/>
  <c r="M309" i="11" s="1"/>
  <c r="M305" i="11" s="1"/>
  <c r="N42" i="12" s="1" a="1"/>
  <c r="N42" i="12" s="1"/>
  <c r="M287" i="4"/>
  <c r="M283" i="4" s="1"/>
  <c r="N193" i="11"/>
  <c r="O180" i="4"/>
  <c r="O193" i="11" s="1"/>
  <c r="M186" i="4"/>
  <c r="L199" i="11"/>
  <c r="Y199" i="4"/>
  <c r="X212" i="11"/>
  <c r="AA107" i="4"/>
  <c r="AA113" i="11" s="1"/>
  <c r="Z113" i="11"/>
  <c r="Y28" i="4"/>
  <c r="X28" i="11"/>
  <c r="Z259" i="4"/>
  <c r="Y280" i="11"/>
  <c r="AA77" i="4"/>
  <c r="AA82" i="11" s="1"/>
  <c r="Z82" i="11"/>
  <c r="O78" i="4"/>
  <c r="O83" i="11" s="1"/>
  <c r="N83" i="11"/>
  <c r="L243" i="4"/>
  <c r="L265" i="11"/>
  <c r="AA202" i="4"/>
  <c r="AA215" i="11" s="1"/>
  <c r="Z215" i="11"/>
  <c r="O142" i="4"/>
  <c r="O151" i="11" s="1"/>
  <c r="N151" i="11"/>
  <c r="M221" i="4"/>
  <c r="L234" i="11"/>
  <c r="M169" i="4"/>
  <c r="M182" i="11" s="1"/>
  <c r="L182" i="11"/>
  <c r="Y168" i="4"/>
  <c r="AA74" i="4"/>
  <c r="AA79" i="11" s="1"/>
  <c r="Z79" i="11"/>
  <c r="Z84" i="4"/>
  <c r="Y89" i="11"/>
  <c r="Z145" i="4"/>
  <c r="Y154" i="11"/>
  <c r="Z43" i="4"/>
  <c r="Y47" i="11"/>
  <c r="Z160" i="4"/>
  <c r="Y173" i="11"/>
  <c r="Z189" i="4"/>
  <c r="Y202" i="11"/>
  <c r="N52" i="4"/>
  <c r="M57" i="11"/>
  <c r="Y206" i="4"/>
  <c r="N82" i="4"/>
  <c r="M87" i="11"/>
  <c r="N260" i="4"/>
  <c r="M282" i="11"/>
  <c r="M115" i="4"/>
  <c r="L121" i="11"/>
  <c r="L118" i="11" s="1"/>
  <c r="M17" i="12" s="1" a="1"/>
  <c r="M17" i="12" s="1"/>
  <c r="N245" i="4"/>
  <c r="M264" i="11"/>
  <c r="L109" i="11"/>
  <c r="M103" i="4"/>
  <c r="AA72" i="4"/>
  <c r="AA77" i="11" s="1"/>
  <c r="Z77" i="11"/>
  <c r="M119" i="4"/>
  <c r="O81" i="4"/>
  <c r="O86" i="11" s="1"/>
  <c r="N86" i="11"/>
  <c r="N237" i="11"/>
  <c r="O224" i="4"/>
  <c r="O237" i="11" s="1"/>
  <c r="O150" i="4"/>
  <c r="O159" i="11" s="1"/>
  <c r="N159" i="11"/>
  <c r="AA131" i="4"/>
  <c r="AA139" i="11" s="1"/>
  <c r="Z139" i="11"/>
  <c r="N66" i="4"/>
  <c r="M71" i="11"/>
  <c r="AA141" i="4"/>
  <c r="AA150" i="11" s="1"/>
  <c r="Z150" i="11"/>
  <c r="L207" i="11"/>
  <c r="M194" i="4"/>
  <c r="Y73" i="4"/>
  <c r="Y78" i="11" s="1"/>
  <c r="X78" i="11"/>
  <c r="N106" i="4"/>
  <c r="M112" i="11"/>
  <c r="O111" i="4"/>
  <c r="O117" i="11" s="1"/>
  <c r="N117" i="11"/>
  <c r="X279" i="11"/>
  <c r="AA251" i="4"/>
  <c r="AA272" i="11" s="1"/>
  <c r="Z272" i="11"/>
  <c r="N166" i="11"/>
  <c r="O153" i="4"/>
  <c r="O166" i="11" s="1"/>
  <c r="AA216" i="4"/>
  <c r="AA229" i="11" s="1"/>
  <c r="Z229" i="11"/>
  <c r="Y85" i="4"/>
  <c r="X90" i="11"/>
  <c r="N147" i="4"/>
  <c r="M156" i="11"/>
  <c r="N202" i="4"/>
  <c r="M215" i="11"/>
  <c r="AA250" i="4"/>
  <c r="AA270" i="11" s="1"/>
  <c r="AA66" i="4"/>
  <c r="AA71" i="11" s="1"/>
  <c r="Z71" i="11"/>
  <c r="AA38" i="4"/>
  <c r="AA42" i="11" s="1"/>
  <c r="Z42" i="11"/>
  <c r="Z217" i="4"/>
  <c r="Y230" i="11"/>
  <c r="O26" i="4"/>
  <c r="O26" i="11" s="1"/>
  <c r="N26" i="11"/>
  <c r="N123" i="4"/>
  <c r="M131" i="11"/>
  <c r="O163" i="4"/>
  <c r="O176" i="11" s="1"/>
  <c r="N176" i="11"/>
  <c r="L89" i="11"/>
  <c r="M84" i="4"/>
  <c r="AF15" i="2" a="1"/>
  <c r="AF15" i="2" s="1"/>
  <c r="V15" i="2" a="1"/>
  <c r="V15" i="2" s="1"/>
  <c r="AC15" i="2" a="1"/>
  <c r="AC15" i="2" s="1"/>
  <c r="Z106" i="4"/>
  <c r="Y112" i="11"/>
  <c r="N13" i="4"/>
  <c r="AA51" i="4"/>
  <c r="AA56" i="11" s="1"/>
  <c r="O152" i="4"/>
  <c r="O165" i="11" s="1"/>
  <c r="N165" i="11"/>
  <c r="O34" i="4"/>
  <c r="O38" i="11" s="1"/>
  <c r="O34" i="11" s="1"/>
  <c r="N38" i="11"/>
  <c r="N34" i="11" s="1"/>
  <c r="L102" i="11"/>
  <c r="M96" i="4"/>
  <c r="Y234" i="4"/>
  <c r="Y231" i="4" s="1"/>
  <c r="X247" i="11"/>
  <c r="X244" i="11" s="1"/>
  <c r="X231" i="4"/>
  <c r="X213" i="4" s="1"/>
  <c r="Z40" i="4"/>
  <c r="Y44" i="11"/>
  <c r="AA176" i="4"/>
  <c r="AA189" i="11" s="1"/>
  <c r="Z189" i="11"/>
  <c r="AA232" i="4"/>
  <c r="Z245" i="11"/>
  <c r="Z171" i="4"/>
  <c r="Y184" i="11"/>
  <c r="AF18" i="2" a="1"/>
  <c r="AF18" i="2" s="1"/>
  <c r="AV257" i="11"/>
  <c r="V18" i="2" a="1"/>
  <c r="V18" i="2" s="1"/>
  <c r="AA290" i="4"/>
  <c r="AA312" i="11" s="1"/>
  <c r="Z312" i="11"/>
  <c r="L241" i="11"/>
  <c r="M228" i="4"/>
  <c r="L214" i="4"/>
  <c r="L213" i="4" s="1"/>
  <c r="Z171" i="11"/>
  <c r="AM11" i="11"/>
  <c r="M178" i="4"/>
  <c r="L191" i="11"/>
  <c r="Z225" i="4"/>
  <c r="Y238" i="11"/>
  <c r="Z71" i="4"/>
  <c r="Y76" i="11"/>
  <c r="N131" i="4"/>
  <c r="N139" i="11" s="1"/>
  <c r="M139" i="11"/>
  <c r="AA135" i="4"/>
  <c r="AA144" i="11" s="1"/>
  <c r="Z144" i="11"/>
  <c r="M259" i="4"/>
  <c r="M258" i="4" s="1"/>
  <c r="L280" i="11"/>
  <c r="L279" i="11" s="1"/>
  <c r="L278" i="11" s="1"/>
  <c r="M36" i="12" s="1" a="1"/>
  <c r="M36" i="12" s="1"/>
  <c r="Y175" i="4"/>
  <c r="X188" i="11"/>
  <c r="O31" i="4"/>
  <c r="O35" i="11" s="1"/>
  <c r="N35" i="11"/>
  <c r="Y130" i="4"/>
  <c r="Y122" i="4" s="1"/>
  <c r="X138" i="11"/>
  <c r="X130" i="11" s="1"/>
  <c r="Y19" i="12" s="1" a="1"/>
  <c r="Y19" i="12" s="1"/>
  <c r="M164" i="4"/>
  <c r="L177" i="11"/>
  <c r="N216" i="4"/>
  <c r="N229" i="11" s="1"/>
  <c r="M229" i="11"/>
  <c r="L73" i="11"/>
  <c r="M68" i="4"/>
  <c r="N108" i="4"/>
  <c r="M114" i="11"/>
  <c r="Y99" i="4"/>
  <c r="X105" i="11"/>
  <c r="M92" i="4"/>
  <c r="L97" i="11"/>
  <c r="Z32" i="4"/>
  <c r="Y36" i="11"/>
  <c r="Z144" i="4"/>
  <c r="Y153" i="11"/>
  <c r="K101" i="11"/>
  <c r="L15" i="12" s="1" a="1"/>
  <c r="L15" i="12" s="1"/>
  <c r="Z94" i="4"/>
  <c r="Y99" i="11"/>
  <c r="Z76" i="4"/>
  <c r="Y81" i="11"/>
  <c r="N28" i="4"/>
  <c r="M28" i="11"/>
  <c r="M25" i="11" s="1"/>
  <c r="M24" i="11" s="1"/>
  <c r="O101" i="4"/>
  <c r="O107" i="11" s="1"/>
  <c r="N107" i="11"/>
  <c r="O40" i="4"/>
  <c r="O44" i="11" s="1"/>
  <c r="N44" i="11"/>
  <c r="AA286" i="4"/>
  <c r="Z308" i="11"/>
  <c r="Z306" i="11" s="1"/>
  <c r="Z284" i="4"/>
  <c r="M43" i="4"/>
  <c r="L47" i="11"/>
  <c r="N130" i="4"/>
  <c r="M138" i="11"/>
  <c r="N70" i="4"/>
  <c r="M75" i="11"/>
  <c r="N284" i="4"/>
  <c r="O48" i="4"/>
  <c r="O53" i="11" s="1"/>
  <c r="N53" i="11"/>
  <c r="X310" i="11"/>
  <c r="X309" i="11" s="1"/>
  <c r="X305" i="11" s="1"/>
  <c r="Y42" i="12" s="1" a="1"/>
  <c r="Y42" i="12" s="1"/>
  <c r="X287" i="4"/>
  <c r="X283" i="4" s="1"/>
  <c r="Y288" i="4"/>
  <c r="M191" i="4"/>
  <c r="L204" i="11"/>
  <c r="AA86" i="4"/>
  <c r="AA91" i="11" s="1"/>
  <c r="Z91" i="11"/>
  <c r="AA96" i="4"/>
  <c r="AA102" i="11" s="1"/>
  <c r="Z102" i="11"/>
  <c r="M49" i="4"/>
  <c r="L54" i="11"/>
  <c r="AA223" i="4"/>
  <c r="AA236" i="11" s="1"/>
  <c r="Z236" i="11"/>
  <c r="N114" i="4"/>
  <c r="M120" i="11"/>
  <c r="N171" i="4"/>
  <c r="Z119" i="4"/>
  <c r="Y125" i="11"/>
  <c r="N146" i="4"/>
  <c r="M155" i="11"/>
  <c r="Z188" i="4"/>
  <c r="Y201" i="11"/>
  <c r="O99" i="4"/>
  <c r="O105" i="11" s="1"/>
  <c r="N105" i="11"/>
  <c r="N144" i="4"/>
  <c r="M153" i="11"/>
  <c r="Z93" i="4"/>
  <c r="M104" i="4"/>
  <c r="AX314" i="11"/>
  <c r="AX319" i="11" s="1"/>
  <c r="AX320" i="11" s="1"/>
  <c r="AX289" i="11"/>
  <c r="N193" i="4"/>
  <c r="M206" i="11"/>
  <c r="M222" i="4"/>
  <c r="L235" i="11"/>
  <c r="K141" i="11"/>
  <c r="L20" i="12" s="1" a="1"/>
  <c r="L20" i="12" s="1"/>
  <c r="AA87" i="4"/>
  <c r="AA92" i="11" s="1"/>
  <c r="Z92" i="11"/>
  <c r="N219" i="4"/>
  <c r="N232" i="11" s="1"/>
  <c r="M232" i="11"/>
  <c r="N113" i="4"/>
  <c r="M119" i="11"/>
  <c r="O107" i="4"/>
  <c r="O113" i="11" s="1"/>
  <c r="N113" i="11"/>
  <c r="N145" i="4"/>
  <c r="M154" i="11"/>
  <c r="M223" i="4"/>
  <c r="L236" i="11"/>
  <c r="K262" i="11"/>
  <c r="L31" i="12" s="1" a="1"/>
  <c r="L31" i="12" s="1"/>
  <c r="AA68" i="4"/>
  <c r="AA73" i="11" s="1"/>
  <c r="Z41" i="4"/>
  <c r="Y45" i="11"/>
  <c r="Y67" i="4"/>
  <c r="X72" i="11"/>
  <c r="N167" i="4"/>
  <c r="M180" i="11"/>
  <c r="M161" i="4"/>
  <c r="Z194" i="4"/>
  <c r="Y207" i="11"/>
  <c r="Z236" i="4"/>
  <c r="Y249" i="11"/>
  <c r="Y245" i="11"/>
  <c r="Z47" i="4"/>
  <c r="Y51" i="11"/>
  <c r="X193" i="11"/>
  <c r="Y180" i="4"/>
  <c r="X110" i="11"/>
  <c r="Y104" i="4"/>
  <c r="AA34" i="4"/>
  <c r="AA38" i="11" s="1"/>
  <c r="AA34" i="11" s="1"/>
  <c r="Z38" i="11"/>
  <c r="Z34" i="11" s="1"/>
  <c r="N188" i="4"/>
  <c r="M201" i="11"/>
  <c r="M45" i="4"/>
  <c r="L49" i="11"/>
  <c r="O264" i="4"/>
  <c r="N286" i="11"/>
  <c r="N285" i="11" s="1"/>
  <c r="N418" i="11" s="1"/>
  <c r="N263" i="4"/>
  <c r="AA19" i="4"/>
  <c r="AA19" i="11" s="1"/>
  <c r="AA18" i="11" s="1"/>
  <c r="Z19" i="11"/>
  <c r="Z18" i="11" s="1"/>
  <c r="W417" i="11"/>
  <c r="W416" i="11" s="1"/>
  <c r="W278" i="11"/>
  <c r="X36" i="12" s="1" a="1"/>
  <c r="X36" i="12" s="1"/>
  <c r="M250" i="4"/>
  <c r="L270" i="11"/>
  <c r="Y27" i="4"/>
  <c r="L229" i="11"/>
  <c r="Y103" i="4"/>
  <c r="X109" i="11"/>
  <c r="Y143" i="4"/>
  <c r="X152" i="11"/>
  <c r="X198" i="11"/>
  <c r="Y24" i="12" s="1" a="1"/>
  <c r="Y24" i="12" s="1"/>
  <c r="M80" i="11"/>
  <c r="N75" i="4"/>
  <c r="Z186" i="4"/>
  <c r="Y199" i="11"/>
  <c r="Z42" i="4"/>
  <c r="Y46" i="11"/>
  <c r="AA53" i="4"/>
  <c r="AA58" i="11" s="1"/>
  <c r="Z58" i="11"/>
  <c r="N173" i="4"/>
  <c r="M186" i="11"/>
  <c r="AA49" i="4"/>
  <c r="AA54" i="11" s="1"/>
  <c r="Z54" i="11"/>
  <c r="AA133" i="4"/>
  <c r="AA142" i="11" s="1"/>
  <c r="Z142" i="11"/>
  <c r="O77" i="4"/>
  <c r="O82" i="11" s="1"/>
  <c r="N82" i="11"/>
  <c r="AW314" i="11"/>
  <c r="AW319" i="11" s="1"/>
  <c r="AW320" i="11" s="1"/>
  <c r="AW289" i="11"/>
  <c r="X197" i="11"/>
  <c r="Y184" i="4"/>
  <c r="O121" i="4"/>
  <c r="N127" i="11"/>
  <c r="N126" i="11" s="1"/>
  <c r="O18" i="12" s="1" a="1"/>
  <c r="O18" i="12" s="1"/>
  <c r="O195" i="4"/>
  <c r="O208" i="11" s="1"/>
  <c r="N208" i="11"/>
  <c r="N201" i="4"/>
  <c r="M214" i="11"/>
  <c r="AA128" i="4"/>
  <c r="AA136" i="11" s="1"/>
  <c r="Z136" i="11"/>
  <c r="AA101" i="4"/>
  <c r="AA107" i="11" s="1"/>
  <c r="Z107" i="11"/>
  <c r="L130" i="11"/>
  <c r="M19" i="12" s="1" a="1"/>
  <c r="M19" i="12" s="1"/>
  <c r="O41" i="4"/>
  <c r="O45" i="11" s="1"/>
  <c r="N45" i="11"/>
  <c r="O39" i="4"/>
  <c r="O43" i="11" s="1"/>
  <c r="N43" i="11"/>
  <c r="AZ63" i="11"/>
  <c r="AZ259" i="11"/>
  <c r="O74" i="4"/>
  <c r="O79" i="11" s="1"/>
  <c r="M93" i="4"/>
  <c r="N234" i="4"/>
  <c r="M247" i="11"/>
  <c r="L90" i="11"/>
  <c r="M85" i="4"/>
  <c r="Z276" i="4"/>
  <c r="AT55" i="4"/>
  <c r="AV132" i="4"/>
  <c r="AV270" i="4"/>
  <c r="M278" i="4"/>
  <c r="AU132" i="4"/>
  <c r="AW231" i="4"/>
  <c r="AY30" i="4"/>
  <c r="AV287" i="4"/>
  <c r="AV283" i="4" s="1"/>
  <c r="AU37" i="4"/>
  <c r="AU36" i="4" s="1"/>
  <c r="AU55" i="4" s="1"/>
  <c r="AW185" i="4"/>
  <c r="AT156" i="4"/>
  <c r="AU16" i="4"/>
  <c r="BA284" i="4"/>
  <c r="BB284" i="4"/>
  <c r="AU18" i="4"/>
  <c r="AV105" i="4"/>
  <c r="AV166" i="4"/>
  <c r="AT112" i="4"/>
  <c r="AW95" i="4"/>
  <c r="AX120" i="4"/>
  <c r="AW278" i="4"/>
  <c r="AX179" i="4"/>
  <c r="AV25" i="4"/>
  <c r="AV24" i="4" s="1"/>
  <c r="AV243" i="4"/>
  <c r="AT14" i="4"/>
  <c r="AW274" i="4"/>
  <c r="AW271" i="4"/>
  <c r="AS61" i="4"/>
  <c r="AS238" i="4" s="1"/>
  <c r="AV192" i="4"/>
  <c r="AX263" i="4"/>
  <c r="AY276" i="4"/>
  <c r="AT122" i="4"/>
  <c r="AT62" i="4"/>
  <c r="AT258" i="4"/>
  <c r="AT257" i="4" s="1"/>
  <c r="AV214" i="4"/>
  <c r="AV213" i="4" s="1"/>
  <c r="AW132" i="4"/>
  <c r="O276" i="4"/>
  <c r="AA264" i="4"/>
  <c r="Z274" i="4"/>
  <c r="L271" i="4"/>
  <c r="L270" i="4" s="1"/>
  <c r="X271" i="4"/>
  <c r="X270" i="4" s="1"/>
  <c r="M246" i="4"/>
  <c r="M265" i="11" s="1"/>
  <c r="AH166" i="4"/>
  <c r="J258" i="4"/>
  <c r="AI179" i="4"/>
  <c r="W95" i="4"/>
  <c r="AE95" i="4"/>
  <c r="AM95" i="4"/>
  <c r="AI112" i="4"/>
  <c r="K258" i="4"/>
  <c r="AI258" i="4"/>
  <c r="K185" i="4"/>
  <c r="S185" i="4"/>
  <c r="K179" i="4"/>
  <c r="S179" i="4"/>
  <c r="K166" i="4"/>
  <c r="S166" i="4"/>
  <c r="AI166" i="4"/>
  <c r="R166" i="4"/>
  <c r="I258" i="4"/>
  <c r="Q258" i="4"/>
  <c r="Y258" i="4"/>
  <c r="AG258" i="4"/>
  <c r="I185" i="4"/>
  <c r="Q185" i="4"/>
  <c r="Y185" i="4"/>
  <c r="AG185" i="4"/>
  <c r="J185" i="4"/>
  <c r="R185" i="4"/>
  <c r="J166" i="4"/>
  <c r="AD156" i="4"/>
  <c r="J179" i="4"/>
  <c r="R179" i="4"/>
  <c r="S258" i="4"/>
  <c r="AI185" i="4"/>
  <c r="AH185" i="4"/>
  <c r="W192" i="4"/>
  <c r="K112" i="4"/>
  <c r="R258" i="4"/>
  <c r="I179" i="4"/>
  <c r="Q179" i="4"/>
  <c r="AG179" i="4"/>
  <c r="I166" i="4"/>
  <c r="Q166" i="4"/>
  <c r="AG166" i="4"/>
  <c r="F95" i="4"/>
  <c r="AD95" i="4"/>
  <c r="AL95" i="4"/>
  <c r="J112" i="4"/>
  <c r="R112" i="4"/>
  <c r="AH112" i="4"/>
  <c r="AL122" i="4"/>
  <c r="W156" i="4"/>
  <c r="V62" i="4"/>
  <c r="AD62" i="4"/>
  <c r="W62" i="4"/>
  <c r="D179" i="4"/>
  <c r="L179" i="4"/>
  <c r="T179" i="4"/>
  <c r="AB179" i="4"/>
  <c r="AJ179" i="4"/>
  <c r="D166" i="4"/>
  <c r="L166" i="4"/>
  <c r="T166" i="4"/>
  <c r="AB166" i="4"/>
  <c r="AJ166" i="4"/>
  <c r="V192" i="4"/>
  <c r="AD122" i="4"/>
  <c r="AD192" i="4"/>
  <c r="AG62" i="4"/>
  <c r="AH258" i="4"/>
  <c r="AE62" i="4"/>
  <c r="AM62" i="4"/>
  <c r="E62" i="4"/>
  <c r="U62" i="4"/>
  <c r="AC62" i="4"/>
  <c r="AK62" i="4"/>
  <c r="I62" i="4"/>
  <c r="Q62" i="4"/>
  <c r="E95" i="4"/>
  <c r="U95" i="4"/>
  <c r="AC95" i="4"/>
  <c r="AK95" i="4"/>
  <c r="I112" i="4"/>
  <c r="Q112" i="4"/>
  <c r="Y112" i="4"/>
  <c r="AG112" i="4"/>
  <c r="E122" i="4"/>
  <c r="M122" i="4"/>
  <c r="U122" i="4"/>
  <c r="AC122" i="4"/>
  <c r="AK122" i="4"/>
  <c r="I132" i="4"/>
  <c r="Q132" i="4"/>
  <c r="AG132" i="4"/>
  <c r="E156" i="4"/>
  <c r="U156" i="4"/>
  <c r="AC156" i="4"/>
  <c r="AK156" i="4"/>
  <c r="E192" i="4"/>
  <c r="U192" i="4"/>
  <c r="AC192" i="4"/>
  <c r="AK192" i="4"/>
  <c r="G156" i="4"/>
  <c r="AE192" i="4"/>
  <c r="D192" i="4"/>
  <c r="L192" i="4"/>
  <c r="T192" i="4"/>
  <c r="G95" i="4"/>
  <c r="S112" i="4"/>
  <c r="G122" i="4"/>
  <c r="S132" i="4"/>
  <c r="AE122" i="4"/>
  <c r="AL62" i="4"/>
  <c r="F156" i="4"/>
  <c r="F192" i="4"/>
  <c r="K132" i="4"/>
  <c r="G192" i="4"/>
  <c r="AM192" i="4"/>
  <c r="L156" i="4"/>
  <c r="T156" i="4"/>
  <c r="AB192" i="4"/>
  <c r="H258" i="4"/>
  <c r="P258" i="4"/>
  <c r="X258" i="4"/>
  <c r="AF258" i="4"/>
  <c r="H185" i="4"/>
  <c r="P185" i="4"/>
  <c r="X185" i="4"/>
  <c r="AF185" i="4"/>
  <c r="V122" i="4"/>
  <c r="AB156" i="4"/>
  <c r="V156" i="4"/>
  <c r="AM122" i="4"/>
  <c r="AH132" i="4"/>
  <c r="AE156" i="4"/>
  <c r="H62" i="4"/>
  <c r="P62" i="4"/>
  <c r="X62" i="4"/>
  <c r="H95" i="4"/>
  <c r="P95" i="4"/>
  <c r="X95" i="4"/>
  <c r="AF95" i="4"/>
  <c r="D112" i="4"/>
  <c r="L112" i="4"/>
  <c r="T112" i="4"/>
  <c r="AB112" i="4"/>
  <c r="AJ112" i="4"/>
  <c r="H122" i="4"/>
  <c r="P122" i="4"/>
  <c r="X122" i="4"/>
  <c r="AF122" i="4"/>
  <c r="D132" i="4"/>
  <c r="L132" i="4"/>
  <c r="H192" i="4"/>
  <c r="F122" i="4"/>
  <c r="R132" i="4"/>
  <c r="AM156" i="4"/>
  <c r="D156" i="4"/>
  <c r="AJ192" i="4"/>
  <c r="AJ132" i="4"/>
  <c r="P192" i="4"/>
  <c r="E179" i="4"/>
  <c r="M179" i="4"/>
  <c r="U179" i="4"/>
  <c r="AC179" i="4"/>
  <c r="AK179" i="4"/>
  <c r="E166" i="4"/>
  <c r="U166" i="4"/>
  <c r="AC166" i="4"/>
  <c r="AK166" i="4"/>
  <c r="J132" i="4"/>
  <c r="AL156" i="4"/>
  <c r="W122" i="4"/>
  <c r="AJ156" i="4"/>
  <c r="AL192" i="4"/>
  <c r="D258" i="4"/>
  <c r="D257" i="4" s="1"/>
  <c r="L258" i="4"/>
  <c r="T258" i="4"/>
  <c r="AB258" i="4"/>
  <c r="AJ258" i="4"/>
  <c r="D185" i="4"/>
  <c r="L185" i="4"/>
  <c r="T185" i="4"/>
  <c r="AB185" i="4"/>
  <c r="AJ185" i="4"/>
  <c r="P156" i="4"/>
  <c r="X156" i="4"/>
  <c r="AF156" i="4"/>
  <c r="X192" i="4"/>
  <c r="AF192" i="4"/>
  <c r="I95" i="4"/>
  <c r="Q95" i="4"/>
  <c r="AG95" i="4"/>
  <c r="E112" i="4"/>
  <c r="U112" i="4"/>
  <c r="AC112" i="4"/>
  <c r="AK112" i="4"/>
  <c r="I122" i="4"/>
  <c r="Q122" i="4"/>
  <c r="AG122" i="4"/>
  <c r="E132" i="4"/>
  <c r="U132" i="4"/>
  <c r="AC132" i="4"/>
  <c r="AK132" i="4"/>
  <c r="I156" i="4"/>
  <c r="Q156" i="4"/>
  <c r="AG156" i="4"/>
  <c r="I192" i="4"/>
  <c r="Q192" i="4"/>
  <c r="AG192" i="4"/>
  <c r="E258" i="4"/>
  <c r="U258" i="4"/>
  <c r="AC258" i="4"/>
  <c r="AK258" i="4"/>
  <c r="E185" i="4"/>
  <c r="U185" i="4"/>
  <c r="AC185" i="4"/>
  <c r="AK185" i="4"/>
  <c r="J95" i="4"/>
  <c r="R95" i="4"/>
  <c r="AH95" i="4"/>
  <c r="F112" i="4"/>
  <c r="V112" i="4"/>
  <c r="AD112" i="4"/>
  <c r="AL112" i="4"/>
  <c r="J122" i="4"/>
  <c r="R122" i="4"/>
  <c r="AH122" i="4"/>
  <c r="F132" i="4"/>
  <c r="V132" i="4"/>
  <c r="AD132" i="4"/>
  <c r="AL132" i="4"/>
  <c r="J156" i="4"/>
  <c r="R156" i="4"/>
  <c r="AH156" i="4"/>
  <c r="R192" i="4"/>
  <c r="AH192" i="4"/>
  <c r="F258" i="4"/>
  <c r="V258" i="4"/>
  <c r="AD258" i="4"/>
  <c r="AL258" i="4"/>
  <c r="F185" i="4"/>
  <c r="V185" i="4"/>
  <c r="AD185" i="4"/>
  <c r="AL185" i="4"/>
  <c r="F179" i="4"/>
  <c r="V179" i="4"/>
  <c r="AD179" i="4"/>
  <c r="AL179" i="4"/>
  <c r="F166" i="4"/>
  <c r="V166" i="4"/>
  <c r="AD166" i="4"/>
  <c r="AL166" i="4"/>
  <c r="AI132" i="4"/>
  <c r="H156" i="4"/>
  <c r="J192" i="4"/>
  <c r="K95" i="4"/>
  <c r="S95" i="4"/>
  <c r="AI95" i="4"/>
  <c r="G112" i="4"/>
  <c r="W112" i="4"/>
  <c r="AE112" i="4"/>
  <c r="AM112" i="4"/>
  <c r="K122" i="4"/>
  <c r="S122" i="4"/>
  <c r="AI122" i="4"/>
  <c r="G132" i="4"/>
  <c r="W132" i="4"/>
  <c r="AE132" i="4"/>
  <c r="AM132" i="4"/>
  <c r="K156" i="4"/>
  <c r="S156" i="4"/>
  <c r="AI156" i="4"/>
  <c r="K192" i="4"/>
  <c r="S192" i="4"/>
  <c r="AI192" i="4"/>
  <c r="G258" i="4"/>
  <c r="W258" i="4"/>
  <c r="AE258" i="4"/>
  <c r="AM258" i="4"/>
  <c r="G185" i="4"/>
  <c r="W185" i="4"/>
  <c r="AE185" i="4"/>
  <c r="AM185" i="4"/>
  <c r="G179" i="4"/>
  <c r="W179" i="4"/>
  <c r="AE179" i="4"/>
  <c r="AM179" i="4"/>
  <c r="G166" i="4"/>
  <c r="W166" i="4"/>
  <c r="AE166" i="4"/>
  <c r="AM166" i="4"/>
  <c r="AF62" i="4"/>
  <c r="T132" i="4"/>
  <c r="AB132" i="4"/>
  <c r="D62" i="4"/>
  <c r="L62" i="4"/>
  <c r="T62" i="4"/>
  <c r="AB62" i="4"/>
  <c r="AJ62" i="4"/>
  <c r="D95" i="4"/>
  <c r="L95" i="4"/>
  <c r="T95" i="4"/>
  <c r="AB95" i="4"/>
  <c r="AJ95" i="4"/>
  <c r="H112" i="4"/>
  <c r="P112" i="4"/>
  <c r="X112" i="4"/>
  <c r="AF112" i="4"/>
  <c r="D122" i="4"/>
  <c r="L122" i="4"/>
  <c r="T122" i="4"/>
  <c r="AB122" i="4"/>
  <c r="AJ122" i="4"/>
  <c r="H132" i="4"/>
  <c r="P132" i="4"/>
  <c r="X132" i="4"/>
  <c r="AF132" i="4"/>
  <c r="H179" i="4"/>
  <c r="P179" i="4"/>
  <c r="X179" i="4"/>
  <c r="AF179" i="4"/>
  <c r="H166" i="4"/>
  <c r="P166" i="4"/>
  <c r="X166" i="4"/>
  <c r="AF166" i="4"/>
  <c r="V95" i="4"/>
  <c r="J62" i="4"/>
  <c r="R62" i="4"/>
  <c r="AH62" i="4"/>
  <c r="F62" i="4"/>
  <c r="K62" i="4"/>
  <c r="S62" i="4"/>
  <c r="AI62" i="4"/>
  <c r="G62" i="4"/>
  <c r="AM30" i="4"/>
  <c r="AL30" i="4"/>
  <c r="AK30" i="4"/>
  <c r="AJ30" i="4"/>
  <c r="AI30" i="4"/>
  <c r="AH30" i="4"/>
  <c r="AG30" i="4"/>
  <c r="AF30" i="4"/>
  <c r="AE30" i="4"/>
  <c r="AD30" i="4"/>
  <c r="AC30" i="4"/>
  <c r="AB30" i="4"/>
  <c r="Z30" i="4"/>
  <c r="Y30" i="4"/>
  <c r="X30" i="4"/>
  <c r="W30" i="4"/>
  <c r="V30" i="4"/>
  <c r="U30" i="4"/>
  <c r="T30" i="4"/>
  <c r="S30" i="4"/>
  <c r="R30" i="4"/>
  <c r="Q30" i="4"/>
  <c r="P30" i="4"/>
  <c r="N30" i="4"/>
  <c r="M30" i="4"/>
  <c r="L30" i="4"/>
  <c r="K30" i="4"/>
  <c r="J30" i="4"/>
  <c r="I30" i="4"/>
  <c r="H30" i="4"/>
  <c r="G30" i="4"/>
  <c r="F30" i="4"/>
  <c r="E30" i="4"/>
  <c r="D30" i="4"/>
  <c r="AM25" i="4"/>
  <c r="AL25" i="4"/>
  <c r="AK25" i="4"/>
  <c r="AJ25" i="4"/>
  <c r="AI25" i="4"/>
  <c r="AH25" i="4"/>
  <c r="AG25" i="4"/>
  <c r="AF25" i="4"/>
  <c r="AE25" i="4"/>
  <c r="AD25" i="4"/>
  <c r="AC25" i="4"/>
  <c r="AB25" i="4"/>
  <c r="X25" i="4"/>
  <c r="W25" i="4"/>
  <c r="V25" i="4"/>
  <c r="U25" i="4"/>
  <c r="T25" i="4"/>
  <c r="S25" i="4"/>
  <c r="R25" i="4"/>
  <c r="Q25" i="4"/>
  <c r="P25" i="4"/>
  <c r="M25" i="4"/>
  <c r="L25" i="4"/>
  <c r="K25" i="4"/>
  <c r="J25" i="4"/>
  <c r="I25" i="4"/>
  <c r="H25" i="4"/>
  <c r="G25" i="4"/>
  <c r="F25" i="4"/>
  <c r="E25" i="4"/>
  <c r="D25" i="4"/>
  <c r="AM18" i="4"/>
  <c r="AL18" i="4"/>
  <c r="AK18" i="4"/>
  <c r="AJ18" i="4"/>
  <c r="AI18" i="4"/>
  <c r="AH18" i="4"/>
  <c r="AG18" i="4"/>
  <c r="AF18" i="4"/>
  <c r="AE18" i="4"/>
  <c r="AD18" i="4"/>
  <c r="AC18" i="4"/>
  <c r="AB18" i="4"/>
  <c r="AM16" i="4"/>
  <c r="AL16" i="4"/>
  <c r="AK16" i="4"/>
  <c r="AJ16" i="4"/>
  <c r="AI16" i="4"/>
  <c r="AH16" i="4"/>
  <c r="AG16" i="4"/>
  <c r="AF16" i="4"/>
  <c r="AE16" i="4"/>
  <c r="AD16" i="4"/>
  <c r="AC16" i="4"/>
  <c r="AB16" i="4"/>
  <c r="AM14" i="4"/>
  <c r="AL14" i="4"/>
  <c r="AK14" i="4"/>
  <c r="AJ14" i="4"/>
  <c r="AI14" i="4"/>
  <c r="AH14" i="4"/>
  <c r="AG14" i="4"/>
  <c r="AF14" i="4"/>
  <c r="AE14" i="4"/>
  <c r="AD14" i="4"/>
  <c r="AC14" i="4"/>
  <c r="AB14" i="4"/>
  <c r="R14" i="4"/>
  <c r="Q14" i="4"/>
  <c r="P14" i="4"/>
  <c r="AM12" i="4"/>
  <c r="AL12" i="4"/>
  <c r="AK12" i="4"/>
  <c r="AJ12" i="4"/>
  <c r="AI12" i="4"/>
  <c r="AH12" i="4"/>
  <c r="AB13" i="4"/>
  <c r="P13" i="4"/>
  <c r="P13" i="11" s="1"/>
  <c r="P12" i="11" s="1"/>
  <c r="P11" i="11" s="1"/>
  <c r="N110" i="4" l="1"/>
  <c r="N157" i="11"/>
  <c r="O148" i="4"/>
  <c r="O157" i="11" s="1"/>
  <c r="M116" i="11"/>
  <c r="N310" i="11"/>
  <c r="O288" i="4"/>
  <c r="O310" i="11" s="1"/>
  <c r="O309" i="11" s="1"/>
  <c r="AA221" i="4"/>
  <c r="AA234" i="11" s="1"/>
  <c r="Z185" i="11"/>
  <c r="AA172" i="4"/>
  <c r="AA185" i="11" s="1"/>
  <c r="N206" i="4"/>
  <c r="M219" i="11"/>
  <c r="F21" i="7"/>
  <c r="G289" i="11"/>
  <c r="AL275" i="11"/>
  <c r="AL276" i="11" s="1"/>
  <c r="N217" i="4"/>
  <c r="N137" i="11"/>
  <c r="M95" i="11"/>
  <c r="N90" i="4"/>
  <c r="N95" i="11" s="1"/>
  <c r="O90" i="4"/>
  <c r="O95" i="11" s="1"/>
  <c r="N55" i="11"/>
  <c r="AA121" i="4"/>
  <c r="Z127" i="11"/>
  <c r="Z126" i="11" s="1"/>
  <c r="AA18" i="12" s="1" a="1"/>
  <c r="AA18" i="12" s="1"/>
  <c r="Z120" i="4"/>
  <c r="O210" i="4"/>
  <c r="O223" i="11" s="1"/>
  <c r="O177" i="4"/>
  <c r="O190" i="11" s="1"/>
  <c r="AA30" i="4"/>
  <c r="AL63" i="11"/>
  <c r="AN6" i="12" a="1"/>
  <c r="AN6" i="12" s="1"/>
  <c r="Q6" i="12" a="1"/>
  <c r="Q6" i="12" s="1"/>
  <c r="AL260" i="11"/>
  <c r="H29" i="2" a="1"/>
  <c r="H29" i="2" s="1"/>
  <c r="M29" i="2" a="1"/>
  <c r="M29" i="2" s="1"/>
  <c r="H288" i="11"/>
  <c r="H289" i="11" s="1"/>
  <c r="K36" i="6" a="1"/>
  <c r="K36" i="6" s="1"/>
  <c r="K38" i="6" s="1"/>
  <c r="M25" i="2" a="1"/>
  <c r="M25" i="2" s="1"/>
  <c r="M9" i="6" a="1"/>
  <c r="M9" i="6" s="1"/>
  <c r="K60" i="11"/>
  <c r="W60" i="11"/>
  <c r="J257" i="11"/>
  <c r="Z9" i="6" s="1" a="1"/>
  <c r="Z9" i="6" s="1"/>
  <c r="I259" i="11"/>
  <c r="I275" i="11" s="1"/>
  <c r="I276" i="11" s="1"/>
  <c r="AK275" i="11"/>
  <c r="AK276" i="11" s="1"/>
  <c r="AK260" i="11"/>
  <c r="AI288" i="11"/>
  <c r="AI314" i="11" s="1"/>
  <c r="AI319" i="11" s="1"/>
  <c r="AI275" i="11"/>
  <c r="AI276" i="11" s="1"/>
  <c r="AK63" i="11"/>
  <c r="X179" i="11"/>
  <c r="Y22" i="12" s="1" a="1"/>
  <c r="Y22" i="12" s="1"/>
  <c r="BB259" i="11"/>
  <c r="BB275" i="11" s="1"/>
  <c r="BB276" i="11" s="1"/>
  <c r="AH275" i="11"/>
  <c r="AH276" i="11" s="1"/>
  <c r="AH260" i="11"/>
  <c r="AH288" i="11"/>
  <c r="M156" i="4"/>
  <c r="N29" i="2" a="1"/>
  <c r="N29" i="2" s="1"/>
  <c r="E29" i="2" a="1"/>
  <c r="E29" i="2" s="1"/>
  <c r="R29" i="2" s="1" a="1"/>
  <c r="R29" i="2" s="1"/>
  <c r="AA90" i="4"/>
  <c r="AA95" i="11" s="1"/>
  <c r="Z183" i="11"/>
  <c r="Y156" i="4"/>
  <c r="O172" i="4"/>
  <c r="O185" i="11" s="1"/>
  <c r="K62" i="11"/>
  <c r="K63" i="11" s="1"/>
  <c r="V257" i="11"/>
  <c r="Z10" i="6" s="1" a="1"/>
  <c r="Z10" i="6" s="1"/>
  <c r="Z12" i="6" s="1"/>
  <c r="Z137" i="4"/>
  <c r="Z146" i="11" s="1"/>
  <c r="Y146" i="11"/>
  <c r="Y25" i="4"/>
  <c r="Y132" i="4"/>
  <c r="M112" i="4"/>
  <c r="M272" i="11"/>
  <c r="N84" i="11"/>
  <c r="X25" i="11"/>
  <c r="X24" i="11" s="1"/>
  <c r="Y7" i="12" s="1" a="1"/>
  <c r="Y7" i="12" s="1"/>
  <c r="O252" i="4"/>
  <c r="O273" i="11" s="1"/>
  <c r="N99" i="11"/>
  <c r="O94" i="4"/>
  <c r="O99" i="11" s="1"/>
  <c r="Z159" i="11"/>
  <c r="X111" i="11"/>
  <c r="Y16" i="12" s="1" a="1"/>
  <c r="Y16" i="12" s="1"/>
  <c r="Z73" i="4"/>
  <c r="X67" i="11"/>
  <c r="Y14" i="12" s="1" a="1"/>
  <c r="Y14" i="12" s="1"/>
  <c r="Y118" i="11"/>
  <c r="Z17" i="12" s="1" a="1"/>
  <c r="Z17" i="12" s="1"/>
  <c r="N122" i="4"/>
  <c r="M132" i="4"/>
  <c r="Y62" i="4"/>
  <c r="H260" i="11"/>
  <c r="L227" i="11"/>
  <c r="L226" i="11" s="1"/>
  <c r="M26" i="12" s="1" a="1"/>
  <c r="M26" i="12" s="1"/>
  <c r="N36" i="11"/>
  <c r="X262" i="11"/>
  <c r="Y31" i="12" s="1" a="1"/>
  <c r="Y31" i="12" s="1"/>
  <c r="O284" i="4"/>
  <c r="N134" i="4"/>
  <c r="N143" i="11" s="1"/>
  <c r="K66" i="11"/>
  <c r="L13" i="12" s="1" a="1"/>
  <c r="L13" i="12" s="1"/>
  <c r="W66" i="11"/>
  <c r="X13" i="12" s="1" a="1"/>
  <c r="X13" i="12" s="1"/>
  <c r="M95" i="4"/>
  <c r="Y95" i="4"/>
  <c r="O216" i="4"/>
  <c r="O229" i="11" s="1"/>
  <c r="O131" i="4"/>
  <c r="O139" i="11" s="1"/>
  <c r="N199" i="4"/>
  <c r="M212" i="11"/>
  <c r="K35" i="6" a="1"/>
  <c r="K35" i="6" s="1"/>
  <c r="AM21" i="11"/>
  <c r="AM62" i="11" s="1"/>
  <c r="AM63" i="11" s="1"/>
  <c r="O11" i="6" a="1"/>
  <c r="O11" i="6" s="1"/>
  <c r="AE11" i="6" a="1"/>
  <c r="AE11" i="6" s="1"/>
  <c r="L67" i="11"/>
  <c r="M14" i="12" s="1" a="1"/>
  <c r="M14" i="12" s="1"/>
  <c r="X192" i="11"/>
  <c r="Y23" i="12" s="1" a="1"/>
  <c r="Y23" i="12" s="1"/>
  <c r="AJ63" i="11"/>
  <c r="AJ259" i="11"/>
  <c r="O306" i="11"/>
  <c r="P21" i="11"/>
  <c r="P62" i="11" s="1"/>
  <c r="P259" i="11" s="1"/>
  <c r="D10" i="6" a="1"/>
  <c r="D10" i="6" s="1"/>
  <c r="L205" i="11"/>
  <c r="M25" i="12" s="1" a="1"/>
  <c r="M25" i="12" s="1"/>
  <c r="X141" i="11"/>
  <c r="Y20" i="12" s="1" a="1"/>
  <c r="Y20" i="12" s="1"/>
  <c r="Y41" i="11"/>
  <c r="Y40" i="11" s="1"/>
  <c r="L101" i="11"/>
  <c r="M15" i="12" s="1" a="1"/>
  <c r="M15" i="12" s="1"/>
  <c r="L179" i="11"/>
  <c r="M22" i="12" s="1" a="1"/>
  <c r="M22" i="12" s="1"/>
  <c r="L262" i="11"/>
  <c r="M31" i="12" s="1" a="1"/>
  <c r="M31" i="12" s="1"/>
  <c r="M21" i="11"/>
  <c r="AA47" i="4"/>
  <c r="AA51" i="11" s="1"/>
  <c r="Z51" i="11"/>
  <c r="N248" i="4"/>
  <c r="M268" i="11"/>
  <c r="O220" i="4"/>
  <c r="O233" i="11" s="1"/>
  <c r="N233" i="11"/>
  <c r="AA249" i="4"/>
  <c r="AA269" i="11" s="1"/>
  <c r="Z269" i="11"/>
  <c r="N149" i="4"/>
  <c r="M158" i="11"/>
  <c r="O181" i="4"/>
  <c r="O194" i="11" s="1"/>
  <c r="O192" i="11" s="1"/>
  <c r="P23" i="12" s="1" a="1"/>
  <c r="P23" i="12" s="1"/>
  <c r="N194" i="11"/>
  <c r="N192" i="11" s="1"/>
  <c r="O23" i="12" s="1" a="1"/>
  <c r="O23" i="12" s="1"/>
  <c r="O209" i="4"/>
  <c r="O222" i="11" s="1"/>
  <c r="N222" i="11"/>
  <c r="AQ13" i="4"/>
  <c r="AQ12" i="4" s="1"/>
  <c r="AQ11" i="4" s="1"/>
  <c r="AQ21" i="4" s="1"/>
  <c r="AQ57" i="4" s="1"/>
  <c r="AQ240" i="4" s="1"/>
  <c r="AQ266" i="4" s="1"/>
  <c r="AB13" i="11"/>
  <c r="O263" i="4"/>
  <c r="O395" i="4" s="1"/>
  <c r="O286" i="11"/>
  <c r="O285" i="11" s="1"/>
  <c r="O418" i="11" s="1"/>
  <c r="AA245" i="11"/>
  <c r="O110" i="4"/>
  <c r="O116" i="11" s="1"/>
  <c r="N116" i="11"/>
  <c r="Y310" i="11"/>
  <c r="Y309" i="11" s="1"/>
  <c r="Y305" i="11" s="1"/>
  <c r="Z42" i="12" s="1" a="1"/>
  <c r="Z42" i="12" s="1"/>
  <c r="Y287" i="4"/>
  <c r="Y283" i="4" s="1"/>
  <c r="Z288" i="4"/>
  <c r="AA76" i="4"/>
  <c r="AA81" i="11" s="1"/>
  <c r="Z81" i="11"/>
  <c r="AA91" i="4"/>
  <c r="AA96" i="11" s="1"/>
  <c r="Z96" i="11"/>
  <c r="O19" i="4"/>
  <c r="O19" i="11" s="1"/>
  <c r="O18" i="11" s="1"/>
  <c r="N19" i="11"/>
  <c r="N18" i="11" s="1"/>
  <c r="AY260" i="11"/>
  <c r="AY288" i="11"/>
  <c r="AY275" i="11"/>
  <c r="AY276" i="11" s="1"/>
  <c r="L141" i="11"/>
  <c r="M20" i="12" s="1" a="1"/>
  <c r="M20" i="12" s="1"/>
  <c r="Z164" i="4"/>
  <c r="Y177" i="11"/>
  <c r="Z173" i="4"/>
  <c r="Y186" i="11"/>
  <c r="Z184" i="4"/>
  <c r="Y197" i="11"/>
  <c r="AA236" i="4"/>
  <c r="AA249" i="11" s="1"/>
  <c r="Z249" i="11"/>
  <c r="M235" i="11"/>
  <c r="N222" i="4"/>
  <c r="O144" i="4"/>
  <c r="O153" i="11" s="1"/>
  <c r="N153" i="11"/>
  <c r="N84" i="4"/>
  <c r="N89" i="11" s="1"/>
  <c r="M89" i="11"/>
  <c r="X278" i="11"/>
  <c r="Y36" i="12" s="1" a="1"/>
  <c r="Y36" i="12" s="1"/>
  <c r="X417" i="11"/>
  <c r="X416" i="11" s="1"/>
  <c r="N264" i="11"/>
  <c r="O245" i="4"/>
  <c r="O264" i="11" s="1"/>
  <c r="N87" i="11"/>
  <c r="O82" i="4"/>
  <c r="O87" i="11" s="1"/>
  <c r="Z168" i="4"/>
  <c r="Z181" i="11" s="1"/>
  <c r="Y181" i="11"/>
  <c r="Z199" i="4"/>
  <c r="Y212" i="11"/>
  <c r="AA31" i="4"/>
  <c r="AA35" i="11" s="1"/>
  <c r="Z35" i="11"/>
  <c r="Y166" i="4"/>
  <c r="Z67" i="4"/>
  <c r="Y72" i="11"/>
  <c r="N154" i="11"/>
  <c r="O145" i="4"/>
  <c r="O154" i="11" s="1"/>
  <c r="N49" i="4"/>
  <c r="M54" i="11"/>
  <c r="N228" i="4"/>
  <c r="M241" i="11"/>
  <c r="M62" i="4"/>
  <c r="AA42" i="4"/>
  <c r="AA46" i="11" s="1"/>
  <c r="Z46" i="11"/>
  <c r="N194" i="4"/>
  <c r="M207" i="11"/>
  <c r="N115" i="4"/>
  <c r="M121" i="11"/>
  <c r="AA259" i="4"/>
  <c r="Z280" i="11"/>
  <c r="N186" i="4"/>
  <c r="M199" i="11"/>
  <c r="AA252" i="4"/>
  <c r="AA273" i="11" s="1"/>
  <c r="Z273" i="11"/>
  <c r="AA39" i="4"/>
  <c r="AA43" i="11" s="1"/>
  <c r="Z43" i="11"/>
  <c r="O226" i="4"/>
  <c r="O239" i="11" s="1"/>
  <c r="N239" i="11"/>
  <c r="AA116" i="4"/>
  <c r="Z122" i="11"/>
  <c r="N93" i="4"/>
  <c r="N98" i="11" s="1"/>
  <c r="M98" i="11"/>
  <c r="O201" i="4"/>
  <c r="O214" i="11" s="1"/>
  <c r="N214" i="11"/>
  <c r="N45" i="4"/>
  <c r="M49" i="11"/>
  <c r="AA41" i="4"/>
  <c r="AA45" i="11" s="1"/>
  <c r="Z45" i="11"/>
  <c r="O171" i="4"/>
  <c r="O184" i="11" s="1"/>
  <c r="N184" i="11"/>
  <c r="O130" i="4"/>
  <c r="O138" i="11" s="1"/>
  <c r="N138" i="11"/>
  <c r="AA32" i="4"/>
  <c r="AA36" i="11" s="1"/>
  <c r="Z36" i="11"/>
  <c r="Z175" i="4"/>
  <c r="Y188" i="11"/>
  <c r="N178" i="4"/>
  <c r="M191" i="11"/>
  <c r="M179" i="11" s="1"/>
  <c r="N22" i="12" s="1" a="1"/>
  <c r="N22" i="12" s="1"/>
  <c r="AA106" i="4"/>
  <c r="Z112" i="11"/>
  <c r="O52" i="4"/>
  <c r="O57" i="11" s="1"/>
  <c r="N57" i="11"/>
  <c r="AA145" i="4"/>
  <c r="AA154" i="11" s="1"/>
  <c r="Z154" i="11"/>
  <c r="Z110" i="4"/>
  <c r="Y116" i="11"/>
  <c r="Y105" i="4"/>
  <c r="O64" i="4"/>
  <c r="O69" i="11" s="1"/>
  <c r="N69" i="11"/>
  <c r="AA200" i="4"/>
  <c r="AA213" i="11" s="1"/>
  <c r="Z213" i="11"/>
  <c r="Z247" i="4"/>
  <c r="Y267" i="11"/>
  <c r="Y176" i="11"/>
  <c r="Z163" i="4"/>
  <c r="AA167" i="4"/>
  <c r="Z180" i="11"/>
  <c r="O190" i="4"/>
  <c r="O203" i="11" s="1"/>
  <c r="N203" i="11"/>
  <c r="M192" i="4"/>
  <c r="Y198" i="11"/>
  <c r="Z24" i="12" s="1" a="1"/>
  <c r="Z24" i="12" s="1"/>
  <c r="Y27" i="11"/>
  <c r="Z27" i="4"/>
  <c r="Z104" i="4"/>
  <c r="Y110" i="11"/>
  <c r="AA194" i="4"/>
  <c r="Z207" i="11"/>
  <c r="AA188" i="4"/>
  <c r="AA201" i="11" s="1"/>
  <c r="Z201" i="11"/>
  <c r="L41" i="11"/>
  <c r="L40" i="11" s="1"/>
  <c r="AA94" i="4"/>
  <c r="AA99" i="11" s="1"/>
  <c r="Z99" i="11"/>
  <c r="O108" i="4"/>
  <c r="O114" i="11" s="1"/>
  <c r="N114" i="11"/>
  <c r="N164" i="4"/>
  <c r="M177" i="11"/>
  <c r="AA217" i="4"/>
  <c r="AA230" i="11" s="1"/>
  <c r="Z230" i="11"/>
  <c r="M111" i="11"/>
  <c r="N16" i="12" s="1" a="1"/>
  <c r="N16" i="12" s="1"/>
  <c r="O251" i="4"/>
  <c r="O272" i="11" s="1"/>
  <c r="N272" i="11"/>
  <c r="Y28" i="11"/>
  <c r="Z28" i="4"/>
  <c r="AL314" i="11"/>
  <c r="AL319" i="11" s="1"/>
  <c r="AL289" i="11"/>
  <c r="Z284" i="11"/>
  <c r="AA262" i="4"/>
  <c r="AA284" i="11" s="1"/>
  <c r="AA244" i="4"/>
  <c r="Z263" i="11"/>
  <c r="Y213" i="4"/>
  <c r="O86" i="4"/>
  <c r="O91" i="11" s="1"/>
  <c r="N91" i="11"/>
  <c r="AA52" i="4"/>
  <c r="AA57" i="11" s="1"/>
  <c r="Z57" i="11"/>
  <c r="Z112" i="4"/>
  <c r="Y179" i="4"/>
  <c r="AZ275" i="11"/>
  <c r="AZ276" i="11" s="1"/>
  <c r="AZ260" i="11"/>
  <c r="AZ288" i="11"/>
  <c r="AA186" i="4"/>
  <c r="Z199" i="11"/>
  <c r="O188" i="4"/>
  <c r="O201" i="11" s="1"/>
  <c r="N201" i="11"/>
  <c r="N161" i="4"/>
  <c r="M174" i="11"/>
  <c r="O113" i="4"/>
  <c r="N119" i="11"/>
  <c r="N104" i="4"/>
  <c r="M110" i="11"/>
  <c r="O114" i="4"/>
  <c r="O120" i="11" s="1"/>
  <c r="N120" i="11"/>
  <c r="N43" i="4"/>
  <c r="M47" i="11"/>
  <c r="N92" i="4"/>
  <c r="M97" i="11"/>
  <c r="N68" i="4"/>
  <c r="M73" i="11"/>
  <c r="M280" i="11"/>
  <c r="M279" i="11" s="1"/>
  <c r="N259" i="4"/>
  <c r="AA40" i="4"/>
  <c r="AA44" i="11" s="1"/>
  <c r="Z44" i="11"/>
  <c r="M130" i="11"/>
  <c r="N19" i="12" s="1" a="1"/>
  <c r="N19" i="12" s="1"/>
  <c r="O202" i="4"/>
  <c r="O215" i="11" s="1"/>
  <c r="N215" i="11"/>
  <c r="O106" i="4"/>
  <c r="N112" i="11"/>
  <c r="N105" i="4"/>
  <c r="N103" i="4"/>
  <c r="N109" i="11" s="1"/>
  <c r="M109" i="11"/>
  <c r="AA189" i="4"/>
  <c r="AA202" i="11" s="1"/>
  <c r="Z202" i="11"/>
  <c r="AA84" i="4"/>
  <c r="AA89" i="11" s="1"/>
  <c r="Z89" i="11"/>
  <c r="N221" i="4"/>
  <c r="M234" i="11"/>
  <c r="X226" i="11"/>
  <c r="Y26" i="12" s="1" a="1"/>
  <c r="Y26" i="12" s="1"/>
  <c r="AA162" i="4"/>
  <c r="AA175" i="11" s="1"/>
  <c r="Z175" i="11"/>
  <c r="O73" i="4"/>
  <c r="O78" i="11" s="1"/>
  <c r="N78" i="11"/>
  <c r="Y243" i="4"/>
  <c r="O227" i="4"/>
  <c r="O240" i="11" s="1"/>
  <c r="N240" i="11"/>
  <c r="O174" i="4"/>
  <c r="O187" i="11" s="1"/>
  <c r="N187" i="11"/>
  <c r="Y227" i="11"/>
  <c r="O30" i="4"/>
  <c r="M185" i="4"/>
  <c r="Y192" i="4"/>
  <c r="Z185" i="4"/>
  <c r="AA263" i="4"/>
  <c r="AA395" i="4" s="1"/>
  <c r="AA286" i="11"/>
  <c r="AA285" i="11" s="1"/>
  <c r="AA418" i="11" s="1"/>
  <c r="O173" i="4"/>
  <c r="O186" i="11" s="1"/>
  <c r="N186" i="11"/>
  <c r="Y152" i="11"/>
  <c r="Z143" i="4"/>
  <c r="N250" i="4"/>
  <c r="M270" i="11"/>
  <c r="O219" i="4"/>
  <c r="O232" i="11" s="1"/>
  <c r="AA93" i="4"/>
  <c r="AA98" i="11" s="1"/>
  <c r="Z98" i="11"/>
  <c r="O146" i="4"/>
  <c r="O155" i="11" s="1"/>
  <c r="N155" i="11"/>
  <c r="X101" i="11"/>
  <c r="Y15" i="12" s="1" a="1"/>
  <c r="Y15" i="12" s="1"/>
  <c r="AA71" i="4"/>
  <c r="AA76" i="11" s="1"/>
  <c r="Z76" i="11"/>
  <c r="AA171" i="4"/>
  <c r="AA184" i="11" s="1"/>
  <c r="Z184" i="11"/>
  <c r="O123" i="4"/>
  <c r="N131" i="11"/>
  <c r="N282" i="11"/>
  <c r="O260" i="4"/>
  <c r="O282" i="11" s="1"/>
  <c r="O218" i="4"/>
  <c r="O231" i="11" s="1"/>
  <c r="N231" i="11"/>
  <c r="O143" i="4"/>
  <c r="O152" i="11" s="1"/>
  <c r="N152" i="11"/>
  <c r="AA215" i="4"/>
  <c r="Z228" i="11"/>
  <c r="Z214" i="4"/>
  <c r="O53" i="4"/>
  <c r="O58" i="11" s="1"/>
  <c r="N58" i="11"/>
  <c r="M166" i="4"/>
  <c r="Z258" i="4"/>
  <c r="Z257" i="4" s="1"/>
  <c r="N85" i="4"/>
  <c r="M90" i="11"/>
  <c r="O127" i="11"/>
  <c r="O126" i="11" s="1"/>
  <c r="P18" i="12" s="1" a="1"/>
  <c r="P18" i="12" s="1"/>
  <c r="AP18" i="12" s="1" a="1"/>
  <c r="AP18" i="12" s="1"/>
  <c r="AT18" i="12" s="1"/>
  <c r="O120" i="4"/>
  <c r="O75" i="4"/>
  <c r="O80" i="11" s="1"/>
  <c r="N80" i="11"/>
  <c r="Z180" i="4"/>
  <c r="AA180" i="4" s="1"/>
  <c r="Y193" i="11"/>
  <c r="N180" i="11"/>
  <c r="O167" i="4"/>
  <c r="N223" i="4"/>
  <c r="M236" i="11"/>
  <c r="N191" i="4"/>
  <c r="M204" i="11"/>
  <c r="Z99" i="4"/>
  <c r="Y105" i="11"/>
  <c r="Z130" i="4"/>
  <c r="Y138" i="11"/>
  <c r="Y130" i="11" s="1"/>
  <c r="Z19" i="12" s="1" a="1"/>
  <c r="Z19" i="12" s="1"/>
  <c r="N395" i="4"/>
  <c r="L417" i="11"/>
  <c r="L416" i="11" s="1"/>
  <c r="O147" i="4"/>
  <c r="O156" i="11" s="1"/>
  <c r="N156" i="11"/>
  <c r="O66" i="4"/>
  <c r="O71" i="11" s="1"/>
  <c r="N71" i="11"/>
  <c r="AA160" i="4"/>
  <c r="Z173" i="11"/>
  <c r="X205" i="11"/>
  <c r="Y25" i="12" s="1" a="1"/>
  <c r="Y25" i="12" s="1"/>
  <c r="N311" i="11"/>
  <c r="N309" i="11" s="1"/>
  <c r="N305" i="11" s="1"/>
  <c r="O42" i="12" s="1" a="1"/>
  <c r="O42" i="12" s="1"/>
  <c r="N287" i="4"/>
  <c r="N283" i="4" s="1"/>
  <c r="AA230" i="4"/>
  <c r="AA243" i="11" s="1"/>
  <c r="Z243" i="11"/>
  <c r="O44" i="4"/>
  <c r="O48" i="11" s="1"/>
  <c r="N48" i="11"/>
  <c r="O158" i="4"/>
  <c r="N171" i="11"/>
  <c r="O232" i="4"/>
  <c r="N245" i="11"/>
  <c r="N231" i="4"/>
  <c r="AA44" i="4"/>
  <c r="AA48" i="11" s="1"/>
  <c r="Z48" i="11"/>
  <c r="AA187" i="4"/>
  <c r="AA200" i="11" s="1"/>
  <c r="Z200" i="11"/>
  <c r="L169" i="11"/>
  <c r="M21" i="12" s="1" a="1"/>
  <c r="M21" i="12" s="1"/>
  <c r="BA314" i="11"/>
  <c r="BA319" i="11" s="1"/>
  <c r="BA320" i="11" s="1"/>
  <c r="BA289" i="11"/>
  <c r="Z147" i="4"/>
  <c r="Y156" i="11"/>
  <c r="Z111" i="4"/>
  <c r="Y117" i="11"/>
  <c r="O63" i="4"/>
  <c r="N68" i="11"/>
  <c r="AA149" i="4"/>
  <c r="AA158" i="11" s="1"/>
  <c r="Z158" i="11"/>
  <c r="AA155" i="4"/>
  <c r="AA168" i="11" s="1"/>
  <c r="Z168" i="11"/>
  <c r="O87" i="4"/>
  <c r="O92" i="11" s="1"/>
  <c r="N92" i="11"/>
  <c r="N94" i="11"/>
  <c r="O89" i="4"/>
  <c r="O94" i="11" s="1"/>
  <c r="M214" i="4"/>
  <c r="M213" i="4" s="1"/>
  <c r="AK314" i="11"/>
  <c r="AK319" i="11" s="1"/>
  <c r="AK289" i="11"/>
  <c r="Z234" i="4"/>
  <c r="Y247" i="11"/>
  <c r="Y244" i="11" s="1"/>
  <c r="M244" i="11"/>
  <c r="N162" i="4"/>
  <c r="M175" i="11"/>
  <c r="O46" i="4"/>
  <c r="O50" i="11" s="1"/>
  <c r="N50" i="11"/>
  <c r="O208" i="4"/>
  <c r="O221" i="11" s="1"/>
  <c r="N221" i="11"/>
  <c r="O70" i="4"/>
  <c r="O75" i="11" s="1"/>
  <c r="N75" i="11"/>
  <c r="O13" i="4"/>
  <c r="O13" i="11" s="1"/>
  <c r="O12" i="11" s="1"/>
  <c r="N13" i="11"/>
  <c r="N12" i="11" s="1"/>
  <c r="Y90" i="11"/>
  <c r="Z85" i="4"/>
  <c r="O217" i="4"/>
  <c r="O230" i="11" s="1"/>
  <c r="N230" i="11"/>
  <c r="N119" i="4"/>
  <c r="M125" i="11"/>
  <c r="Z206" i="4"/>
  <c r="Y219" i="11"/>
  <c r="AA43" i="4"/>
  <c r="AA47" i="11" s="1"/>
  <c r="Z47" i="11"/>
  <c r="N169" i="4"/>
  <c r="Y279" i="11"/>
  <c r="L198" i="11"/>
  <c r="M24" i="12" s="1" a="1"/>
  <c r="M24" i="12" s="1"/>
  <c r="Z142" i="4"/>
  <c r="Y151" i="11"/>
  <c r="Z209" i="4"/>
  <c r="Z222" i="11" s="1"/>
  <c r="Y222" i="11"/>
  <c r="N200" i="4"/>
  <c r="M213" i="11"/>
  <c r="O100" i="4"/>
  <c r="O106" i="11" s="1"/>
  <c r="O160" i="4"/>
  <c r="O173" i="11" s="1"/>
  <c r="N173" i="11"/>
  <c r="AA207" i="4"/>
  <c r="AA220" i="11" s="1"/>
  <c r="Z220" i="11"/>
  <c r="O170" i="4"/>
  <c r="O183" i="11" s="1"/>
  <c r="N183" i="11"/>
  <c r="O51" i="4"/>
  <c r="O56" i="11" s="1"/>
  <c r="N56" i="11"/>
  <c r="N189" i="4"/>
  <c r="M202" i="11"/>
  <c r="O215" i="4"/>
  <c r="O228" i="11" s="1"/>
  <c r="N228" i="11"/>
  <c r="Z248" i="4"/>
  <c r="Y268" i="11"/>
  <c r="O234" i="4"/>
  <c r="O247" i="11" s="1"/>
  <c r="N247" i="11"/>
  <c r="AA146" i="4"/>
  <c r="AA155" i="11" s="1"/>
  <c r="Z155" i="11"/>
  <c r="Z29" i="4"/>
  <c r="Y29" i="11"/>
  <c r="AA196" i="4"/>
  <c r="AA209" i="11" s="1"/>
  <c r="Z209" i="11"/>
  <c r="Z103" i="4"/>
  <c r="Y109" i="11"/>
  <c r="AA308" i="11"/>
  <c r="AA306" i="11" s="1"/>
  <c r="AA284" i="4"/>
  <c r="O28" i="4"/>
  <c r="N28" i="11"/>
  <c r="N25" i="11" s="1"/>
  <c r="AA144" i="4"/>
  <c r="AA153" i="11" s="1"/>
  <c r="Z153" i="11"/>
  <c r="AA225" i="4"/>
  <c r="AA238" i="11" s="1"/>
  <c r="Z238" i="11"/>
  <c r="AA50" i="4"/>
  <c r="AA55" i="11" s="1"/>
  <c r="Z55" i="11"/>
  <c r="N25" i="4"/>
  <c r="N24" i="4" s="1"/>
  <c r="AA73" i="4"/>
  <c r="AA78" i="11" s="1"/>
  <c r="Z78" i="11"/>
  <c r="N96" i="4"/>
  <c r="M102" i="11"/>
  <c r="O193" i="4"/>
  <c r="N206" i="11"/>
  <c r="Z125" i="11"/>
  <c r="AA119" i="4"/>
  <c r="AA125" i="11" s="1"/>
  <c r="N139" i="4"/>
  <c r="M148" i="11"/>
  <c r="AA126" i="4"/>
  <c r="Z134" i="11"/>
  <c r="AA63" i="4"/>
  <c r="Z68" i="11"/>
  <c r="F394" i="4"/>
  <c r="F393" i="4" s="1"/>
  <c r="G394" i="4"/>
  <c r="G393" i="4" s="1"/>
  <c r="H394" i="4"/>
  <c r="H393" i="4" s="1"/>
  <c r="I394" i="4"/>
  <c r="I393" i="4" s="1"/>
  <c r="J394" i="4"/>
  <c r="J393" i="4" s="1"/>
  <c r="L394" i="4"/>
  <c r="L393" i="4" s="1"/>
  <c r="M394" i="4"/>
  <c r="M393" i="4" s="1"/>
  <c r="K394" i="4"/>
  <c r="K393" i="4" s="1"/>
  <c r="E394" i="4"/>
  <c r="E393" i="4" s="1"/>
  <c r="V257" i="4"/>
  <c r="V394" i="4"/>
  <c r="V393" i="4" s="1"/>
  <c r="P257" i="4"/>
  <c r="P394" i="4"/>
  <c r="P393" i="4" s="1"/>
  <c r="AI257" i="4"/>
  <c r="AI394" i="4"/>
  <c r="AI393" i="4" s="1"/>
  <c r="AI396" i="4" s="1"/>
  <c r="AI424" i="4" s="1"/>
  <c r="AI447" i="4" s="1"/>
  <c r="AI450" i="4" s="1"/>
  <c r="G257" i="4"/>
  <c r="H257" i="4"/>
  <c r="R257" i="4"/>
  <c r="R394" i="4"/>
  <c r="R393" i="4" s="1"/>
  <c r="K257" i="4"/>
  <c r="J257" i="4"/>
  <c r="F257" i="4"/>
  <c r="AC257" i="4"/>
  <c r="AC394" i="4"/>
  <c r="AC393" i="4" s="1"/>
  <c r="AJ257" i="4"/>
  <c r="AJ394" i="4"/>
  <c r="AJ393" i="4" s="1"/>
  <c r="AJ396" i="4" s="1"/>
  <c r="AJ424" i="4" s="1"/>
  <c r="AJ447" i="4" s="1"/>
  <c r="AJ450" i="4" s="1"/>
  <c r="AG257" i="4"/>
  <c r="AG394" i="4"/>
  <c r="AG393" i="4" s="1"/>
  <c r="AK257" i="4"/>
  <c r="AK394" i="4"/>
  <c r="AK393" i="4" s="1"/>
  <c r="AK396" i="4" s="1"/>
  <c r="AK424" i="4" s="1"/>
  <c r="AK447" i="4" s="1"/>
  <c r="AK450" i="4" s="1"/>
  <c r="U257" i="4"/>
  <c r="U394" i="4"/>
  <c r="U393" i="4" s="1"/>
  <c r="Y257" i="4"/>
  <c r="Y394" i="4"/>
  <c r="Y393" i="4" s="1"/>
  <c r="M257" i="4"/>
  <c r="T257" i="4"/>
  <c r="T394" i="4"/>
  <c r="T393" i="4" s="1"/>
  <c r="Q257" i="4"/>
  <c r="Q394" i="4"/>
  <c r="Q393" i="4" s="1"/>
  <c r="AB257" i="4"/>
  <c r="AB394" i="4"/>
  <c r="AB393" i="4" s="1"/>
  <c r="AM257" i="4"/>
  <c r="AM394" i="4"/>
  <c r="AM393" i="4" s="1"/>
  <c r="AM396" i="4" s="1"/>
  <c r="AM424" i="4" s="1"/>
  <c r="AM447" i="4" s="1"/>
  <c r="AM450" i="4" s="1"/>
  <c r="L257" i="4"/>
  <c r="I257" i="4"/>
  <c r="AE257" i="4"/>
  <c r="AE394" i="4"/>
  <c r="AE393" i="4" s="1"/>
  <c r="AL257" i="4"/>
  <c r="AL394" i="4"/>
  <c r="AL393" i="4" s="1"/>
  <c r="AL396" i="4" s="1"/>
  <c r="AL424" i="4" s="1"/>
  <c r="AL447" i="4" s="1"/>
  <c r="AL450" i="4" s="1"/>
  <c r="AF257" i="4"/>
  <c r="AF394" i="4"/>
  <c r="AF393" i="4" s="1"/>
  <c r="S257" i="4"/>
  <c r="S394" i="4"/>
  <c r="S393" i="4" s="1"/>
  <c r="W257" i="4"/>
  <c r="W394" i="4"/>
  <c r="W393" i="4" s="1"/>
  <c r="AD257" i="4"/>
  <c r="AD394" i="4"/>
  <c r="AD393" i="4" s="1"/>
  <c r="X257" i="4"/>
  <c r="X394" i="4"/>
  <c r="X393" i="4" s="1"/>
  <c r="AH257" i="4"/>
  <c r="AH394" i="4"/>
  <c r="AH393" i="4" s="1"/>
  <c r="AH396" i="4" s="1"/>
  <c r="AH424" i="4" s="1"/>
  <c r="AH447" i="4" s="1"/>
  <c r="E257" i="4"/>
  <c r="N278" i="4"/>
  <c r="AT61" i="4"/>
  <c r="AT238" i="4" s="1"/>
  <c r="AW270" i="4"/>
  <c r="AU258" i="4"/>
  <c r="AU257" i="4" s="1"/>
  <c r="AZ276" i="4"/>
  <c r="AX274" i="4"/>
  <c r="AX278" i="4"/>
  <c r="AX95" i="4"/>
  <c r="AW287" i="4"/>
  <c r="AW283" i="4" s="1"/>
  <c r="AA274" i="4"/>
  <c r="AU62" i="4"/>
  <c r="AY263" i="4"/>
  <c r="AU14" i="4"/>
  <c r="AW25" i="4"/>
  <c r="AW24" i="4" s="1"/>
  <c r="AU112" i="4"/>
  <c r="AW166" i="4"/>
  <c r="AZ30" i="4"/>
  <c r="AX132" i="4"/>
  <c r="AV18" i="4"/>
  <c r="AU156" i="4"/>
  <c r="AW192" i="4"/>
  <c r="AW243" i="4"/>
  <c r="AX185" i="4"/>
  <c r="AW214" i="4"/>
  <c r="AW213" i="4" s="1"/>
  <c r="AY120" i="4"/>
  <c r="AU122" i="4"/>
  <c r="AX271" i="4"/>
  <c r="AY179" i="4"/>
  <c r="AW105" i="4"/>
  <c r="AV16" i="4"/>
  <c r="AV37" i="4"/>
  <c r="AV36" i="4" s="1"/>
  <c r="AV55" i="4" s="1"/>
  <c r="AX231" i="4"/>
  <c r="P12" i="4"/>
  <c r="Q13" i="4"/>
  <c r="AB12" i="4"/>
  <c r="AB11" i="4" s="1"/>
  <c r="AC13" i="4"/>
  <c r="AC13" i="11" s="1"/>
  <c r="Y271" i="4"/>
  <c r="Y270" i="4" s="1"/>
  <c r="M271" i="4"/>
  <c r="M270" i="4" s="1"/>
  <c r="M243" i="4"/>
  <c r="N246" i="4"/>
  <c r="N265" i="11" s="1"/>
  <c r="X37" i="4"/>
  <c r="X36" i="4" s="1"/>
  <c r="Y8" i="12" s="1" a="1"/>
  <c r="Y8" i="12" s="1"/>
  <c r="AF37" i="4"/>
  <c r="AF36" i="4" s="1"/>
  <c r="AG8" i="12" s="1" a="1"/>
  <c r="AG8" i="12" s="1"/>
  <c r="P37" i="4"/>
  <c r="P36" i="4" s="1"/>
  <c r="Q8" i="12" s="1" a="1"/>
  <c r="Q8" i="12" s="1"/>
  <c r="Q37" i="4"/>
  <c r="Q36" i="4" s="1"/>
  <c r="R8" i="12" s="1" a="1"/>
  <c r="R8" i="12" s="1"/>
  <c r="Y37" i="4"/>
  <c r="Y36" i="4" s="1"/>
  <c r="W37" i="4"/>
  <c r="W36" i="4" s="1"/>
  <c r="X8" i="12" s="1" a="1"/>
  <c r="X8" i="12" s="1"/>
  <c r="AE37" i="4"/>
  <c r="AE36" i="4" s="1"/>
  <c r="AF8" i="12" s="1" a="1"/>
  <c r="AF8" i="12" s="1"/>
  <c r="Q61" i="4"/>
  <c r="Q238" i="4" s="1"/>
  <c r="AK61" i="4"/>
  <c r="AK238" i="4" s="1"/>
  <c r="Z37" i="4"/>
  <c r="Z36" i="4" s="1"/>
  <c r="P61" i="4"/>
  <c r="U37" i="4"/>
  <c r="U36" i="4" s="1"/>
  <c r="V8" i="12" s="1" a="1"/>
  <c r="V8" i="12" s="1"/>
  <c r="AC37" i="4"/>
  <c r="AC36" i="4" s="1"/>
  <c r="AD8" i="12" s="1" a="1"/>
  <c r="AD8" i="12" s="1"/>
  <c r="AK37" i="4"/>
  <c r="AK36" i="4" s="1"/>
  <c r="AL8" i="12" s="1" a="1"/>
  <c r="AL8" i="12" s="1"/>
  <c r="AI61" i="4"/>
  <c r="AI238" i="4" s="1"/>
  <c r="I61" i="4"/>
  <c r="AG61" i="4"/>
  <c r="AG238" i="4" s="1"/>
  <c r="AD61" i="4"/>
  <c r="AD238" i="4" s="1"/>
  <c r="V37" i="4"/>
  <c r="V36" i="4" s="1"/>
  <c r="W8" i="12" s="1" a="1"/>
  <c r="W8" i="12" s="1"/>
  <c r="AD37" i="4"/>
  <c r="AD36" i="4" s="1"/>
  <c r="AE8" i="12" s="1" a="1"/>
  <c r="AE8" i="12" s="1"/>
  <c r="AL37" i="4"/>
  <c r="AL36" i="4" s="1"/>
  <c r="AM8" i="12" s="1" a="1"/>
  <c r="AM8" i="12" s="1"/>
  <c r="R37" i="4"/>
  <c r="R36" i="4" s="1"/>
  <c r="S8" i="12" s="1" a="1"/>
  <c r="S8" i="12" s="1"/>
  <c r="AF61" i="4"/>
  <c r="AF238" i="4" s="1"/>
  <c r="H61" i="4"/>
  <c r="AH61" i="4"/>
  <c r="AH238" i="4" s="1"/>
  <c r="AC61" i="4"/>
  <c r="AC238" i="4" s="1"/>
  <c r="J61" i="4"/>
  <c r="X61" i="4"/>
  <c r="X238" i="4" s="1"/>
  <c r="AB61" i="4"/>
  <c r="AE61" i="4"/>
  <c r="AE238" i="4" s="1"/>
  <c r="K61" i="4"/>
  <c r="AL61" i="4"/>
  <c r="AL238" i="4" s="1"/>
  <c r="AL11" i="4"/>
  <c r="L61" i="4"/>
  <c r="S61" i="4"/>
  <c r="V61" i="4"/>
  <c r="V238" i="4" s="1"/>
  <c r="R61" i="4"/>
  <c r="R238" i="4" s="1"/>
  <c r="D61" i="4"/>
  <c r="W61" i="4"/>
  <c r="W238" i="4" s="1"/>
  <c r="U61" i="4"/>
  <c r="U238" i="4" s="1"/>
  <c r="AJ61" i="4"/>
  <c r="AJ238" i="4" s="1"/>
  <c r="AM61" i="4"/>
  <c r="AM238" i="4" s="1"/>
  <c r="F61" i="4"/>
  <c r="T61" i="4"/>
  <c r="T238" i="4" s="1"/>
  <c r="G61" i="4"/>
  <c r="E61" i="4"/>
  <c r="S37" i="4"/>
  <c r="S36" i="4" s="1"/>
  <c r="T8" i="12" s="1" a="1"/>
  <c r="T8" i="12" s="1"/>
  <c r="AI37" i="4"/>
  <c r="AI36" i="4" s="1"/>
  <c r="AJ8" i="12" s="1" a="1"/>
  <c r="AJ8" i="12" s="1"/>
  <c r="AB37" i="4"/>
  <c r="AB36" i="4" s="1"/>
  <c r="AC8" i="12" s="1" a="1"/>
  <c r="AC8" i="12" s="1"/>
  <c r="AJ37" i="4"/>
  <c r="AJ36" i="4" s="1"/>
  <c r="AK8" i="12" s="1" a="1"/>
  <c r="AK8" i="12" s="1"/>
  <c r="AM37" i="4"/>
  <c r="AM36" i="4" s="1"/>
  <c r="AN8" i="12" s="1" a="1"/>
  <c r="AN8" i="12" s="1"/>
  <c r="AJ11" i="4"/>
  <c r="AG37" i="4"/>
  <c r="AG36" i="4" s="1"/>
  <c r="AH8" i="12" s="1" a="1"/>
  <c r="AH8" i="12" s="1"/>
  <c r="AK11" i="4"/>
  <c r="AM11" i="4"/>
  <c r="AI11" i="4"/>
  <c r="AH37" i="4"/>
  <c r="AH36" i="4" s="1"/>
  <c r="AI8" i="12" s="1" a="1"/>
  <c r="AI8" i="12" s="1"/>
  <c r="L37" i="4"/>
  <c r="L36" i="4" s="1"/>
  <c r="T37" i="4"/>
  <c r="T36" i="4" s="1"/>
  <c r="U8" i="12" s="1" a="1"/>
  <c r="U8" i="12" s="1"/>
  <c r="AH11" i="4"/>
  <c r="V24" i="4"/>
  <c r="W7" i="12" s="1" a="1"/>
  <c r="W7" i="12" s="1"/>
  <c r="AD24" i="4"/>
  <c r="W24" i="4"/>
  <c r="X7" i="12" s="1" a="1"/>
  <c r="X7" i="12" s="1"/>
  <c r="AE24" i="4"/>
  <c r="AF7" i="12" s="1" a="1"/>
  <c r="AF7" i="12" s="1"/>
  <c r="P24" i="4"/>
  <c r="Q7" i="12" s="1" a="1"/>
  <c r="Q7" i="12" s="1"/>
  <c r="X24" i="4"/>
  <c r="AF24" i="4"/>
  <c r="AG7" i="12" s="1" a="1"/>
  <c r="AG7" i="12" s="1"/>
  <c r="Q24" i="4"/>
  <c r="R7" i="12" s="1" a="1"/>
  <c r="R7" i="12" s="1"/>
  <c r="Y24" i="4"/>
  <c r="AG24" i="4"/>
  <c r="AH7" i="12" s="1" a="1"/>
  <c r="AH7" i="12" s="1"/>
  <c r="AL24" i="4"/>
  <c r="AM7" i="12" s="1" a="1"/>
  <c r="AM7" i="12" s="1"/>
  <c r="AM24" i="4"/>
  <c r="AN7" i="12" s="1" a="1"/>
  <c r="AN7" i="12" s="1"/>
  <c r="R24" i="4"/>
  <c r="S7" i="12" s="1" a="1"/>
  <c r="S7" i="12" s="1"/>
  <c r="AH24" i="4"/>
  <c r="AI7" i="12" s="1" a="1"/>
  <c r="AI7" i="12" s="1"/>
  <c r="S24" i="4"/>
  <c r="T7" i="12" s="1" a="1"/>
  <c r="T7" i="12" s="1"/>
  <c r="AI24" i="4"/>
  <c r="AJ7" i="12" s="1" a="1"/>
  <c r="AJ7" i="12" s="1"/>
  <c r="T24" i="4"/>
  <c r="U7" i="12" s="1" a="1"/>
  <c r="U7" i="12" s="1"/>
  <c r="AB24" i="4"/>
  <c r="AC7" i="12" s="1" a="1"/>
  <c r="AC7" i="12" s="1"/>
  <c r="AJ24" i="4"/>
  <c r="AK7" i="12" s="1" a="1"/>
  <c r="AK7" i="12" s="1"/>
  <c r="U24" i="4"/>
  <c r="V7" i="12" s="1" a="1"/>
  <c r="V7" i="12" s="1"/>
  <c r="AC24" i="4"/>
  <c r="AD7" i="12" s="1" a="1"/>
  <c r="AD7" i="12" s="1"/>
  <c r="AK24" i="4"/>
  <c r="AL7" i="12" s="1" a="1"/>
  <c r="AL7" i="12" s="1"/>
  <c r="L24" i="4"/>
  <c r="M7" i="12" s="1" a="1"/>
  <c r="M7" i="12" s="1"/>
  <c r="D24" i="4"/>
  <c r="E7" i="12" s="1" a="1"/>
  <c r="E7" i="12" s="1"/>
  <c r="M24" i="4"/>
  <c r="N7" i="12" s="1" a="1"/>
  <c r="N7" i="12" s="1"/>
  <c r="F24" i="4"/>
  <c r="G7" i="12" s="1" a="1"/>
  <c r="G7" i="12" s="1"/>
  <c r="F37" i="4"/>
  <c r="F36" i="4" s="1"/>
  <c r="G8" i="12" s="1" a="1"/>
  <c r="G8" i="12" s="1"/>
  <c r="E24" i="4"/>
  <c r="F7" i="12" s="1" a="1"/>
  <c r="F7" i="12" s="1"/>
  <c r="M37" i="4"/>
  <c r="M36" i="4" s="1"/>
  <c r="G24" i="4"/>
  <c r="H7" i="12" s="1" a="1"/>
  <c r="H7" i="12" s="1"/>
  <c r="G37" i="4"/>
  <c r="G36" i="4" s="1"/>
  <c r="H8" i="12" s="1" a="1"/>
  <c r="H8" i="12" s="1"/>
  <c r="J24" i="4"/>
  <c r="K7" i="12" s="1" a="1"/>
  <c r="K7" i="12" s="1"/>
  <c r="J37" i="4"/>
  <c r="J36" i="4" s="1"/>
  <c r="K8" i="12" s="1" a="1"/>
  <c r="K8" i="12" s="1"/>
  <c r="H37" i="4"/>
  <c r="H36" i="4" s="1"/>
  <c r="I8" i="12" s="1" a="1"/>
  <c r="I8" i="12" s="1"/>
  <c r="E37" i="4"/>
  <c r="E36" i="4" s="1"/>
  <c r="F8" i="12" s="1" a="1"/>
  <c r="F8" i="12" s="1"/>
  <c r="I37" i="4"/>
  <c r="I36" i="4" s="1"/>
  <c r="J8" i="12" s="1" a="1"/>
  <c r="J8" i="12" s="1"/>
  <c r="D37" i="4"/>
  <c r="D36" i="4" s="1"/>
  <c r="E8" i="12" s="1" a="1"/>
  <c r="E8" i="12" s="1"/>
  <c r="I24" i="4"/>
  <c r="J7" i="12" s="1" a="1"/>
  <c r="J7" i="12" s="1"/>
  <c r="K37" i="4"/>
  <c r="K36" i="4" s="1"/>
  <c r="L8" i="12" s="1" a="1"/>
  <c r="L8" i="12" s="1"/>
  <c r="H24" i="4"/>
  <c r="I7" i="12" s="1" a="1"/>
  <c r="I7" i="12" s="1"/>
  <c r="K24" i="4"/>
  <c r="L7" i="12" s="1" a="1"/>
  <c r="L7" i="12" s="1"/>
  <c r="O287" i="4" l="1"/>
  <c r="N219" i="11"/>
  <c r="O206" i="4"/>
  <c r="O219" i="11" s="1"/>
  <c r="Z156" i="4"/>
  <c r="AP23" i="12" a="1"/>
  <c r="AP23" i="12" s="1"/>
  <c r="AT23" i="12" s="1"/>
  <c r="J10" i="12"/>
  <c r="J28" i="12" s="1"/>
  <c r="E10" i="12"/>
  <c r="E28" i="12" s="1"/>
  <c r="AR8" i="12" a="1"/>
  <c r="AR8" i="12" s="1"/>
  <c r="I10" i="12"/>
  <c r="I28" i="12" s="1"/>
  <c r="G21" i="7"/>
  <c r="K10" i="12"/>
  <c r="AJ10" i="12"/>
  <c r="F10" i="12"/>
  <c r="F28" i="12" s="1"/>
  <c r="AI10" i="12"/>
  <c r="AI28" i="12" s="1"/>
  <c r="G10" i="12"/>
  <c r="AM10" i="12"/>
  <c r="AL10" i="12"/>
  <c r="L10" i="12"/>
  <c r="L28" i="12" s="1"/>
  <c r="Z8" i="12" a="1"/>
  <c r="Z8" i="12" s="1"/>
  <c r="AK10" i="12"/>
  <c r="AK28" i="12" s="1"/>
  <c r="H10" i="12"/>
  <c r="AN10" i="12"/>
  <c r="J11" i="12"/>
  <c r="AD55" i="4"/>
  <c r="AE7" i="12" a="1"/>
  <c r="AE7" i="12" s="1"/>
  <c r="AR7" i="12" s="1" a="1"/>
  <c r="AR7" i="12" s="1"/>
  <c r="Q10" i="12"/>
  <c r="H22" i="2" a="1"/>
  <c r="H22" i="2" s="1"/>
  <c r="P63" i="11"/>
  <c r="AA137" i="4"/>
  <c r="AA146" i="11" s="1"/>
  <c r="O179" i="4"/>
  <c r="AA127" i="11"/>
  <c r="AA126" i="11" s="1"/>
  <c r="AB18" i="12" s="1" a="1"/>
  <c r="AB18" i="12" s="1"/>
  <c r="AA120" i="4"/>
  <c r="M8" i="12" a="1"/>
  <c r="M8" i="12" s="1"/>
  <c r="M10" i="12" s="1"/>
  <c r="Z118" i="11"/>
  <c r="AA17" i="12" s="1" a="1"/>
  <c r="AA17" i="12" s="1"/>
  <c r="J259" i="11"/>
  <c r="J275" i="11" s="1"/>
  <c r="J276" i="11" s="1"/>
  <c r="I288" i="11"/>
  <c r="I314" i="11" s="1"/>
  <c r="I319" i="11" s="1"/>
  <c r="Y35" i="6" s="1" a="1"/>
  <c r="Y35" i="6" s="1"/>
  <c r="H314" i="11"/>
  <c r="H319" i="11" s="1"/>
  <c r="X35" i="6" s="1" a="1"/>
  <c r="X35" i="6" s="1"/>
  <c r="I260" i="11"/>
  <c r="AI289" i="11"/>
  <c r="M19" i="2" a="1"/>
  <c r="M19" i="2" s="1"/>
  <c r="H25" i="2" a="1"/>
  <c r="H25" i="2" s="1"/>
  <c r="W257" i="11"/>
  <c r="AA10" i="6" s="1" a="1"/>
  <c r="AA10" i="6" s="1"/>
  <c r="AA12" i="6" s="1"/>
  <c r="L36" i="6" a="1"/>
  <c r="L36" i="6" s="1"/>
  <c r="L38" i="6" s="1"/>
  <c r="X60" i="11"/>
  <c r="H15" i="2" s="1" a="1"/>
  <c r="H15" i="2" s="1"/>
  <c r="H19" i="2" a="1"/>
  <c r="H19" i="2" s="1"/>
  <c r="BB288" i="11"/>
  <c r="BB314" i="11" s="1"/>
  <c r="BB319" i="11" s="1"/>
  <c r="BB320" i="11" s="1"/>
  <c r="BB260" i="11"/>
  <c r="N24" i="11"/>
  <c r="O7" i="12" s="1" a="1"/>
  <c r="O7" i="12" s="1"/>
  <c r="M141" i="11"/>
  <c r="N20" i="12" s="1" a="1"/>
  <c r="N20" i="12" s="1"/>
  <c r="AM259" i="11"/>
  <c r="AM260" i="11" s="1"/>
  <c r="AH289" i="11"/>
  <c r="AH314" i="11"/>
  <c r="AH319" i="11" s="1"/>
  <c r="Z166" i="4"/>
  <c r="O29" i="2" a="1"/>
  <c r="O29" i="2" s="1"/>
  <c r="F29" i="2" a="1"/>
  <c r="F29" i="2" s="1"/>
  <c r="I29" i="2" a="1"/>
  <c r="I29" i="2" s="1"/>
  <c r="Q29" i="2" a="1"/>
  <c r="Q29" i="2" s="1"/>
  <c r="S29" i="2" s="1" a="1"/>
  <c r="S29" i="2" s="1"/>
  <c r="Y67" i="11"/>
  <c r="Z14" i="12" s="1" a="1"/>
  <c r="Z14" i="12" s="1"/>
  <c r="O11" i="11"/>
  <c r="P6" i="12" s="1" a="1"/>
  <c r="P6" i="12" s="1"/>
  <c r="O283" i="4"/>
  <c r="Y61" i="4"/>
  <c r="Y238" i="4" s="1"/>
  <c r="X55" i="4"/>
  <c r="O305" i="11"/>
  <c r="P42" i="12" s="1" a="1"/>
  <c r="P42" i="12" s="1"/>
  <c r="AP42" i="12" s="1" a="1"/>
  <c r="AP42" i="12" s="1"/>
  <c r="AT42" i="12" s="1"/>
  <c r="M262" i="11"/>
  <c r="N31" i="12" s="1" a="1"/>
  <c r="N31" i="12" s="1"/>
  <c r="O134" i="4"/>
  <c r="O143" i="11" s="1"/>
  <c r="M61" i="4"/>
  <c r="N111" i="11"/>
  <c r="O16" i="12" s="1" a="1"/>
  <c r="O16" i="12" s="1"/>
  <c r="O84" i="4"/>
  <c r="O89" i="11" s="1"/>
  <c r="M227" i="11"/>
  <c r="M226" i="11" s="1"/>
  <c r="N26" i="12" s="1" a="1"/>
  <c r="N26" i="12" s="1"/>
  <c r="N11" i="11"/>
  <c r="K257" i="11"/>
  <c r="AE55" i="4"/>
  <c r="O93" i="4"/>
  <c r="O98" i="11" s="1"/>
  <c r="Y192" i="11"/>
  <c r="Z23" i="12" s="1" a="1"/>
  <c r="Z23" i="12" s="1"/>
  <c r="N212" i="11"/>
  <c r="O199" i="4"/>
  <c r="O212" i="11" s="1"/>
  <c r="O103" i="4"/>
  <c r="O109" i="11" s="1"/>
  <c r="Y226" i="11"/>
  <c r="Z26" i="12" s="1" a="1"/>
  <c r="Z26" i="12" s="1"/>
  <c r="AK320" i="11"/>
  <c r="AC37" i="6" a="1"/>
  <c r="AC37" i="6" s="1"/>
  <c r="AI320" i="11"/>
  <c r="AA37" i="6" a="1"/>
  <c r="AA37" i="6" s="1"/>
  <c r="AL320" i="11"/>
  <c r="AD37" i="6" a="1"/>
  <c r="AD37" i="6" s="1"/>
  <c r="Y169" i="11"/>
  <c r="Z21" i="12" s="1" a="1"/>
  <c r="Z21" i="12" s="1"/>
  <c r="M22" i="2" a="1"/>
  <c r="M22" i="2" s="1"/>
  <c r="L35" i="6" a="1"/>
  <c r="L35" i="6" s="1"/>
  <c r="M118" i="11"/>
  <c r="N17" i="12" s="1" a="1"/>
  <c r="N17" i="12" s="1"/>
  <c r="Y262" i="11"/>
  <c r="Z31" i="12" s="1" a="1"/>
  <c r="Z31" i="12" s="1"/>
  <c r="M67" i="11"/>
  <c r="N14" i="12" s="1" a="1"/>
  <c r="N14" i="12" s="1"/>
  <c r="AJ275" i="11"/>
  <c r="AJ276" i="11" s="1"/>
  <c r="AJ260" i="11"/>
  <c r="AJ288" i="11"/>
  <c r="M205" i="11"/>
  <c r="N25" i="12" s="1" a="1"/>
  <c r="N25" i="12" s="1"/>
  <c r="L66" i="11"/>
  <c r="M13" i="12" s="1" a="1"/>
  <c r="M13" i="12" s="1"/>
  <c r="Y205" i="11"/>
  <c r="Z25" i="12" s="1" a="1"/>
  <c r="Z25" i="12" s="1"/>
  <c r="Z227" i="11"/>
  <c r="X66" i="11"/>
  <c r="Y13" i="12" s="1" a="1"/>
  <c r="Y13" i="12" s="1"/>
  <c r="M41" i="11"/>
  <c r="M40" i="11" s="1"/>
  <c r="N8" i="12" s="1" a="1"/>
  <c r="N8" i="12" s="1"/>
  <c r="Y179" i="11"/>
  <c r="Z22" i="12" s="1" a="1"/>
  <c r="Z22" i="12" s="1"/>
  <c r="Y141" i="11"/>
  <c r="Z20" i="12" s="1" a="1"/>
  <c r="Z20" i="12" s="1"/>
  <c r="Z41" i="11"/>
  <c r="Z40" i="11" s="1"/>
  <c r="AA8" i="12" s="1" a="1"/>
  <c r="AA8" i="12" s="1"/>
  <c r="Y101" i="11"/>
  <c r="Z15" i="12" s="1" a="1"/>
  <c r="Z15" i="12" s="1"/>
  <c r="O186" i="4"/>
  <c r="N199" i="11"/>
  <c r="N185" i="4"/>
  <c r="AA184" i="4"/>
  <c r="AA197" i="11" s="1"/>
  <c r="Z197" i="11"/>
  <c r="AY314" i="11"/>
  <c r="AY319" i="11" s="1"/>
  <c r="AY320" i="11" s="1"/>
  <c r="AY289" i="11"/>
  <c r="Z310" i="11"/>
  <c r="Z309" i="11" s="1"/>
  <c r="Z305" i="11" s="1"/>
  <c r="AA42" i="12" s="1" a="1"/>
  <c r="AA42" i="12" s="1"/>
  <c r="Z287" i="4"/>
  <c r="Z283" i="4" s="1"/>
  <c r="AA288" i="4"/>
  <c r="O28" i="11"/>
  <c r="O25" i="11" s="1"/>
  <c r="O24" i="11" s="1"/>
  <c r="O25" i="4"/>
  <c r="O24" i="4" s="1"/>
  <c r="O180" i="11"/>
  <c r="O221" i="4"/>
  <c r="O234" i="11" s="1"/>
  <c r="N234" i="11"/>
  <c r="O139" i="4"/>
  <c r="O148" i="11" s="1"/>
  <c r="N148" i="11"/>
  <c r="N132" i="4"/>
  <c r="O189" i="4"/>
  <c r="O202" i="11" s="1"/>
  <c r="N202" i="11"/>
  <c r="Z138" i="11"/>
  <c r="Z130" i="11" s="1"/>
  <c r="AA19" i="12" s="1" a="1"/>
  <c r="AA19" i="12" s="1"/>
  <c r="Z122" i="4"/>
  <c r="AA228" i="11"/>
  <c r="AA227" i="11" s="1"/>
  <c r="AA214" i="4"/>
  <c r="O259" i="4"/>
  <c r="N280" i="11"/>
  <c r="N279" i="11" s="1"/>
  <c r="N258" i="4"/>
  <c r="N177" i="11"/>
  <c r="O164" i="4"/>
  <c r="O177" i="11" s="1"/>
  <c r="Z151" i="11"/>
  <c r="Z132" i="4"/>
  <c r="AA142" i="4"/>
  <c r="AA206" i="4"/>
  <c r="AA219" i="11" s="1"/>
  <c r="Z219" i="11"/>
  <c r="AA234" i="4"/>
  <c r="Z247" i="11"/>
  <c r="Z244" i="11" s="1"/>
  <c r="Z231" i="4"/>
  <c r="Z213" i="4" s="1"/>
  <c r="AA193" i="11"/>
  <c r="O85" i="4"/>
  <c r="O90" i="11" s="1"/>
  <c r="N90" i="11"/>
  <c r="O112" i="11"/>
  <c r="O111" i="11" s="1"/>
  <c r="P16" i="12" s="1" a="1"/>
  <c r="P16" i="12" s="1"/>
  <c r="O105" i="4"/>
  <c r="M278" i="11"/>
  <c r="N36" i="12" s="1" a="1"/>
  <c r="N36" i="12" s="1"/>
  <c r="M417" i="11"/>
  <c r="M416" i="11" s="1"/>
  <c r="O161" i="4"/>
  <c r="O174" i="11" s="1"/>
  <c r="N174" i="11"/>
  <c r="N156" i="4"/>
  <c r="AA247" i="4"/>
  <c r="AA267" i="11" s="1"/>
  <c r="Z267" i="11"/>
  <c r="O45" i="4"/>
  <c r="O49" i="11" s="1"/>
  <c r="N49" i="11"/>
  <c r="AA67" i="4"/>
  <c r="AA72" i="11" s="1"/>
  <c r="Z72" i="11"/>
  <c r="Z62" i="4"/>
  <c r="AA37" i="4"/>
  <c r="AA36" i="4" s="1"/>
  <c r="O68" i="11"/>
  <c r="N244" i="11"/>
  <c r="AA99" i="4"/>
  <c r="Z105" i="11"/>
  <c r="Z95" i="4"/>
  <c r="N130" i="11"/>
  <c r="O19" i="12" s="1" a="1"/>
  <c r="O19" i="12" s="1"/>
  <c r="O250" i="4"/>
  <c r="O270" i="11" s="1"/>
  <c r="N270" i="11"/>
  <c r="AA207" i="11"/>
  <c r="AA112" i="11"/>
  <c r="O194" i="4"/>
  <c r="O207" i="11" s="1"/>
  <c r="N207" i="11"/>
  <c r="O228" i="4"/>
  <c r="O241" i="11" s="1"/>
  <c r="N241" i="11"/>
  <c r="AC12" i="11"/>
  <c r="AC11" i="11" s="1"/>
  <c r="AR13" i="11"/>
  <c r="AR12" i="11" s="1"/>
  <c r="AR11" i="11" s="1"/>
  <c r="AR21" i="11" s="1"/>
  <c r="AR62" i="11" s="1"/>
  <c r="AA103" i="4"/>
  <c r="AA109" i="11" s="1"/>
  <c r="Z109" i="11"/>
  <c r="AA29" i="4"/>
  <c r="AA29" i="11" s="1"/>
  <c r="Z29" i="11"/>
  <c r="Z268" i="11"/>
  <c r="AA248" i="4"/>
  <c r="AA268" i="11" s="1"/>
  <c r="O119" i="4"/>
  <c r="O125" i="11" s="1"/>
  <c r="N125" i="11"/>
  <c r="M169" i="11"/>
  <c r="N21" i="12" s="1" a="1"/>
  <c r="N21" i="12" s="1"/>
  <c r="O245" i="11"/>
  <c r="O244" i="11" s="1"/>
  <c r="O231" i="4"/>
  <c r="Z193" i="11"/>
  <c r="Z179" i="4"/>
  <c r="Z394" i="4"/>
  <c r="Z393" i="4" s="1"/>
  <c r="AA68" i="11"/>
  <c r="O206" i="11"/>
  <c r="N214" i="4"/>
  <c r="N213" i="4" s="1"/>
  <c r="O200" i="4"/>
  <c r="O213" i="11" s="1"/>
  <c r="N213" i="11"/>
  <c r="Y278" i="11"/>
  <c r="Z36" i="12" s="1" a="1"/>
  <c r="Z36" i="12" s="1"/>
  <c r="Y417" i="11"/>
  <c r="Y416" i="11" s="1"/>
  <c r="O162" i="4"/>
  <c r="O175" i="11" s="1"/>
  <c r="N175" i="11"/>
  <c r="P288" i="11"/>
  <c r="P275" i="11"/>
  <c r="P276" i="11" s="1"/>
  <c r="P260" i="11"/>
  <c r="AA111" i="4"/>
  <c r="AA117" i="11" s="1"/>
  <c r="Z117" i="11"/>
  <c r="O191" i="4"/>
  <c r="O204" i="11" s="1"/>
  <c r="N204" i="11"/>
  <c r="Z198" i="11"/>
  <c r="AA24" i="12" s="1" a="1"/>
  <c r="AA24" i="12" s="1"/>
  <c r="Z243" i="4"/>
  <c r="O178" i="4"/>
  <c r="O191" i="11" s="1"/>
  <c r="N191" i="11"/>
  <c r="AA41" i="11"/>
  <c r="AA40" i="11" s="1"/>
  <c r="AB8" i="12" s="1" a="1"/>
  <c r="AB8" i="12" s="1"/>
  <c r="N37" i="4"/>
  <c r="N36" i="4" s="1"/>
  <c r="N55" i="4" s="1"/>
  <c r="Q12" i="4"/>
  <c r="Q13" i="11"/>
  <c r="Q12" i="11" s="1"/>
  <c r="Q11" i="11" s="1"/>
  <c r="M101" i="11"/>
  <c r="N15" i="12" s="1" a="1"/>
  <c r="N15" i="12" s="1"/>
  <c r="AA209" i="4"/>
  <c r="AA222" i="11" s="1"/>
  <c r="O169" i="4"/>
  <c r="O182" i="11" s="1"/>
  <c r="N182" i="11"/>
  <c r="N166" i="4"/>
  <c r="O171" i="11"/>
  <c r="O92" i="4"/>
  <c r="O97" i="11" s="1"/>
  <c r="N97" i="11"/>
  <c r="O119" i="11"/>
  <c r="AA199" i="11"/>
  <c r="AA198" i="11" s="1"/>
  <c r="AB24" i="12" s="1" a="1"/>
  <c r="AB24" i="12" s="1"/>
  <c r="AQ24" i="12" s="1" a="1"/>
  <c r="AQ24" i="12" s="1"/>
  <c r="AA185" i="4"/>
  <c r="AA28" i="4"/>
  <c r="AA28" i="11" s="1"/>
  <c r="Z28" i="11"/>
  <c r="L62" i="11"/>
  <c r="L63" i="11" s="1"/>
  <c r="L60" i="11"/>
  <c r="M15" i="2" s="1" a="1"/>
  <c r="M15" i="2" s="1"/>
  <c r="Z110" i="11"/>
  <c r="AA104" i="4"/>
  <c r="AA110" i="11" s="1"/>
  <c r="AA180" i="11"/>
  <c r="Z279" i="11"/>
  <c r="O49" i="4"/>
  <c r="O54" i="11" s="1"/>
  <c r="N54" i="11"/>
  <c r="AA134" i="11"/>
  <c r="O96" i="4"/>
  <c r="N102" i="11"/>
  <c r="N95" i="4"/>
  <c r="AA85" i="4"/>
  <c r="AA90" i="11" s="1"/>
  <c r="Z90" i="11"/>
  <c r="AA147" i="4"/>
  <c r="AA156" i="11" s="1"/>
  <c r="Z156" i="11"/>
  <c r="AA173" i="11"/>
  <c r="AA130" i="4"/>
  <c r="AA138" i="11" s="1"/>
  <c r="O223" i="4"/>
  <c r="O236" i="11" s="1"/>
  <c r="N236" i="11"/>
  <c r="AZ314" i="11"/>
  <c r="AZ319" i="11" s="1"/>
  <c r="AZ320" i="11" s="1"/>
  <c r="AZ289" i="11"/>
  <c r="AA263" i="11"/>
  <c r="AA27" i="4"/>
  <c r="Z27" i="11"/>
  <c r="Z25" i="4"/>
  <c r="Z24" i="4" s="1"/>
  <c r="Z55" i="4" s="1"/>
  <c r="AA163" i="4"/>
  <c r="AA176" i="11" s="1"/>
  <c r="Z176" i="11"/>
  <c r="AA175" i="4"/>
  <c r="AA188" i="11" s="1"/>
  <c r="Z188" i="11"/>
  <c r="AA280" i="11"/>
  <c r="AA279" i="11" s="1"/>
  <c r="AA258" i="4"/>
  <c r="AA173" i="4"/>
  <c r="AA186" i="11" s="1"/>
  <c r="Z186" i="11"/>
  <c r="O43" i="4"/>
  <c r="N47" i="11"/>
  <c r="Y25" i="11"/>
  <c r="Y24" i="11" s="1"/>
  <c r="Z7" i="12" s="1" a="1"/>
  <c r="Z7" i="12" s="1"/>
  <c r="Y111" i="11"/>
  <c r="Z16" i="12" s="1" a="1"/>
  <c r="Z16" i="12" s="1"/>
  <c r="AA199" i="4"/>
  <c r="AA212" i="11" s="1"/>
  <c r="Z212" i="11"/>
  <c r="Z192" i="4"/>
  <c r="O222" i="4"/>
  <c r="O235" i="11" s="1"/>
  <c r="N235" i="11"/>
  <c r="AQ13" i="11"/>
  <c r="AQ12" i="11" s="1"/>
  <c r="AQ11" i="11" s="1"/>
  <c r="AB12" i="11"/>
  <c r="AB11" i="11" s="1"/>
  <c r="O149" i="4"/>
  <c r="O158" i="11" s="1"/>
  <c r="N158" i="11"/>
  <c r="O248" i="4"/>
  <c r="O268" i="11" s="1"/>
  <c r="N268" i="11"/>
  <c r="AA110" i="4"/>
  <c r="AA116" i="11" s="1"/>
  <c r="Z116" i="11"/>
  <c r="Z105" i="4"/>
  <c r="AA122" i="11"/>
  <c r="AA118" i="11" s="1"/>
  <c r="AB17" i="12" s="1" a="1"/>
  <c r="AB17" i="12" s="1"/>
  <c r="AQ17" i="12" s="1" a="1"/>
  <c r="AQ17" i="12" s="1"/>
  <c r="AA112" i="4"/>
  <c r="O115" i="4"/>
  <c r="O121" i="11" s="1"/>
  <c r="N121" i="11"/>
  <c r="N112" i="4"/>
  <c r="AA164" i="4"/>
  <c r="AA177" i="11" s="1"/>
  <c r="Z177" i="11"/>
  <c r="N192" i="4"/>
  <c r="O131" i="11"/>
  <c r="O130" i="11" s="1"/>
  <c r="P19" i="12" s="1" a="1"/>
  <c r="P19" i="12" s="1"/>
  <c r="O122" i="4"/>
  <c r="AA143" i="4"/>
  <c r="AA152" i="11" s="1"/>
  <c r="Z152" i="11"/>
  <c r="O68" i="4"/>
  <c r="O73" i="11" s="1"/>
  <c r="N73" i="11"/>
  <c r="N62" i="4"/>
  <c r="O104" i="4"/>
  <c r="O110" i="11" s="1"/>
  <c r="N110" i="11"/>
  <c r="AA168" i="4"/>
  <c r="AA181" i="11" s="1"/>
  <c r="M198" i="11"/>
  <c r="N24" i="12" s="1" a="1"/>
  <c r="N24" i="12" s="1"/>
  <c r="AB55" i="4"/>
  <c r="S238" i="4"/>
  <c r="AB238" i="4"/>
  <c r="AQ58" i="4"/>
  <c r="O278" i="4"/>
  <c r="P55" i="4"/>
  <c r="AQ254" i="4"/>
  <c r="AQ255" i="4" s="1"/>
  <c r="AQ241" i="4"/>
  <c r="AC12" i="4"/>
  <c r="AC11" i="4" s="1"/>
  <c r="AC21" i="4" s="1"/>
  <c r="AC57" i="4" s="1"/>
  <c r="AC240" i="4" s="1"/>
  <c r="AC266" i="4" s="1"/>
  <c r="AR13" i="4"/>
  <c r="AC55" i="4"/>
  <c r="Y55" i="4"/>
  <c r="I55" i="4"/>
  <c r="AV156" i="4"/>
  <c r="AY132" i="4"/>
  <c r="AY274" i="4"/>
  <c r="AZ179" i="4"/>
  <c r="AY271" i="4"/>
  <c r="AV112" i="4"/>
  <c r="AX105" i="4"/>
  <c r="AY185" i="4"/>
  <c r="AZ120" i="4"/>
  <c r="AX287" i="4"/>
  <c r="AX283" i="4" s="1"/>
  <c r="AX270" i="4"/>
  <c r="AX243" i="4"/>
  <c r="BA276" i="4"/>
  <c r="BB276" i="4"/>
  <c r="AX166" i="4"/>
  <c r="AY278" i="4"/>
  <c r="F55" i="4"/>
  <c r="AY231" i="4"/>
  <c r="AW18" i="4"/>
  <c r="AW37" i="4"/>
  <c r="AW36" i="4" s="1"/>
  <c r="AW55" i="4" s="1"/>
  <c r="AV122" i="4"/>
  <c r="AX214" i="4"/>
  <c r="AX213" i="4" s="1"/>
  <c r="AX25" i="4"/>
  <c r="AX24" i="4" s="1"/>
  <c r="AZ263" i="4"/>
  <c r="S55" i="4"/>
  <c r="Q55" i="4"/>
  <c r="AW16" i="4"/>
  <c r="AX192" i="4"/>
  <c r="BA30" i="4"/>
  <c r="BB30" i="4"/>
  <c r="AV14" i="4"/>
  <c r="AV62" i="4"/>
  <c r="AU61" i="4"/>
  <c r="AU238" i="4" s="1"/>
  <c r="AY95" i="4"/>
  <c r="AV258" i="4"/>
  <c r="AV257" i="4" s="1"/>
  <c r="U55" i="4"/>
  <c r="R55" i="4"/>
  <c r="T55" i="4"/>
  <c r="W55" i="4"/>
  <c r="AL55" i="4"/>
  <c r="AG55" i="4"/>
  <c r="AI55" i="4"/>
  <c r="AK55" i="4"/>
  <c r="AM55" i="4"/>
  <c r="AF55" i="4"/>
  <c r="H55" i="4"/>
  <c r="M238" i="4"/>
  <c r="I238" i="4"/>
  <c r="F238" i="4"/>
  <c r="L55" i="4"/>
  <c r="K238" i="4"/>
  <c r="J238" i="4"/>
  <c r="D238" i="4"/>
  <c r="K55" i="4"/>
  <c r="AH55" i="4"/>
  <c r="L238" i="4"/>
  <c r="P238" i="4"/>
  <c r="E238" i="4"/>
  <c r="G238" i="4"/>
  <c r="H238" i="4"/>
  <c r="E55" i="4"/>
  <c r="J55" i="4"/>
  <c r="AJ55" i="4"/>
  <c r="M55" i="4"/>
  <c r="G55" i="4"/>
  <c r="D55" i="4"/>
  <c r="V55" i="4"/>
  <c r="AD13" i="4"/>
  <c r="AL21" i="4"/>
  <c r="AL57" i="4" s="1"/>
  <c r="AL58" i="4" s="1"/>
  <c r="AI21" i="4"/>
  <c r="AI57" i="4" s="1"/>
  <c r="AM21" i="4"/>
  <c r="AM57" i="4" s="1"/>
  <c r="AK21" i="4"/>
  <c r="AK57" i="4" s="1"/>
  <c r="AK240" i="4" s="1"/>
  <c r="AK266" i="4" s="1"/>
  <c r="AB21" i="4"/>
  <c r="AB57" i="4" s="1"/>
  <c r="AH21" i="4"/>
  <c r="AH57" i="4" s="1"/>
  <c r="AJ21" i="4"/>
  <c r="AJ57" i="4" s="1"/>
  <c r="R13" i="4"/>
  <c r="O271" i="4"/>
  <c r="N271" i="4"/>
  <c r="N270" i="4" s="1"/>
  <c r="Z271" i="4"/>
  <c r="Z270" i="4" s="1"/>
  <c r="AA271" i="4"/>
  <c r="AA270" i="4" s="1"/>
  <c r="O246" i="4"/>
  <c r="N243" i="4"/>
  <c r="Y14" i="4"/>
  <c r="V14" i="4"/>
  <c r="U14" i="4"/>
  <c r="X14" i="4"/>
  <c r="W14" i="4"/>
  <c r="T14" i="4"/>
  <c r="AA14" i="4"/>
  <c r="S14" i="4"/>
  <c r="Z14" i="4"/>
  <c r="Y16" i="4"/>
  <c r="Q16" i="4"/>
  <c r="V16" i="4"/>
  <c r="U16" i="4"/>
  <c r="X16" i="4"/>
  <c r="P16" i="4"/>
  <c r="W16" i="4"/>
  <c r="T16" i="4"/>
  <c r="AA16" i="4"/>
  <c r="S16" i="4"/>
  <c r="Z16" i="4"/>
  <c r="R16" i="4"/>
  <c r="V18" i="4"/>
  <c r="AA18" i="4"/>
  <c r="S18" i="4"/>
  <c r="Z18" i="4"/>
  <c r="R18" i="4"/>
  <c r="U18" i="4"/>
  <c r="T18" i="4"/>
  <c r="Y18" i="4"/>
  <c r="Q18" i="4"/>
  <c r="X18" i="4"/>
  <c r="P18" i="4"/>
  <c r="W18" i="4"/>
  <c r="D276" i="4"/>
  <c r="D274" i="4"/>
  <c r="O18" i="4"/>
  <c r="N18" i="4"/>
  <c r="M18" i="4"/>
  <c r="L18" i="4"/>
  <c r="K18" i="4"/>
  <c r="J18" i="4"/>
  <c r="I18" i="4"/>
  <c r="H18" i="4"/>
  <c r="G18" i="4"/>
  <c r="F18" i="4"/>
  <c r="E18" i="4"/>
  <c r="D18" i="4"/>
  <c r="O16" i="4"/>
  <c r="N16" i="4"/>
  <c r="M16" i="4"/>
  <c r="L16" i="4"/>
  <c r="K16" i="4"/>
  <c r="J16" i="4"/>
  <c r="I16" i="4"/>
  <c r="H16" i="4"/>
  <c r="G16" i="4"/>
  <c r="F16" i="4"/>
  <c r="E16" i="4"/>
  <c r="D16" i="4"/>
  <c r="D14" i="4"/>
  <c r="O12" i="4"/>
  <c r="N12" i="4"/>
  <c r="M12" i="4"/>
  <c r="L12" i="4"/>
  <c r="K12" i="4"/>
  <c r="J12" i="4"/>
  <c r="I12" i="4"/>
  <c r="H12" i="4"/>
  <c r="G12" i="4"/>
  <c r="F12" i="4"/>
  <c r="E12" i="4"/>
  <c r="I11" i="12" l="1"/>
  <c r="E11" i="12"/>
  <c r="AP19" i="12" a="1"/>
  <c r="AP19" i="12" s="1"/>
  <c r="AT19" i="12" s="1"/>
  <c r="AQ8" i="12" a="1"/>
  <c r="AQ8" i="12" s="1"/>
  <c r="AP16" i="12" a="1"/>
  <c r="AP16" i="12" s="1"/>
  <c r="AT16" i="12" s="1"/>
  <c r="AQ18" i="12" a="1"/>
  <c r="AQ18" i="12" s="1"/>
  <c r="AU18" i="12" a="1"/>
  <c r="AU18" i="12" s="1"/>
  <c r="AV18" i="12" a="1"/>
  <c r="AV18" i="12" s="1"/>
  <c r="AN11" i="12"/>
  <c r="AN28" i="12"/>
  <c r="AN33" i="12" s="1"/>
  <c r="AN34" i="12" s="1"/>
  <c r="M11" i="12"/>
  <c r="M28" i="12"/>
  <c r="AM28" i="12"/>
  <c r="AM29" i="12" s="1"/>
  <c r="AL11" i="12"/>
  <c r="AL28" i="12"/>
  <c r="Q11" i="12"/>
  <c r="Q28" i="12"/>
  <c r="G11" i="12"/>
  <c r="G28" i="12"/>
  <c r="G33" i="12" s="1"/>
  <c r="G34" i="12" s="1"/>
  <c r="H11" i="12"/>
  <c r="H28" i="12"/>
  <c r="H33" i="12" s="1"/>
  <c r="H34" i="12" s="1"/>
  <c r="AI11" i="12"/>
  <c r="AJ11" i="12"/>
  <c r="AJ28" i="12"/>
  <c r="AJ33" i="12" s="1"/>
  <c r="AJ34" i="12" s="1"/>
  <c r="K11" i="12"/>
  <c r="K28" i="12"/>
  <c r="K29" i="12" s="1"/>
  <c r="H21" i="7"/>
  <c r="O6" i="12" a="1"/>
  <c r="O6" i="12" s="1"/>
  <c r="AL38" i="12"/>
  <c r="AL44" i="12" s="1"/>
  <c r="AK29" i="12"/>
  <c r="AK38" i="12"/>
  <c r="AK44" i="12" s="1"/>
  <c r="AK45" i="12" s="1"/>
  <c r="AK33" i="12"/>
  <c r="AK34" i="12" s="1"/>
  <c r="F11" i="12"/>
  <c r="AK11" i="12"/>
  <c r="L11" i="12"/>
  <c r="AM11" i="12"/>
  <c r="P7" i="12" a="1"/>
  <c r="P7" i="12" s="1"/>
  <c r="F29" i="12"/>
  <c r="F33" i="12"/>
  <c r="F34" i="12" s="1"/>
  <c r="F38" i="12"/>
  <c r="AI29" i="12"/>
  <c r="AI33" i="12"/>
  <c r="AI34" i="12" s="1"/>
  <c r="AI38" i="12"/>
  <c r="J38" i="12"/>
  <c r="J33" i="12"/>
  <c r="J34" i="12" s="1"/>
  <c r="J29" i="12"/>
  <c r="E33" i="12"/>
  <c r="E34" i="12" s="1"/>
  <c r="E38" i="12"/>
  <c r="E29" i="12"/>
  <c r="I38" i="12"/>
  <c r="I29" i="12"/>
  <c r="I33" i="12"/>
  <c r="I34" i="12" s="1"/>
  <c r="AD6" i="12" a="1"/>
  <c r="AD6" i="12" s="1"/>
  <c r="AC6" i="12" a="1"/>
  <c r="AC6" i="12" s="1"/>
  <c r="I320" i="11"/>
  <c r="J288" i="11"/>
  <c r="J314" i="11" s="1"/>
  <c r="J319" i="11" s="1"/>
  <c r="J413" i="11" s="1"/>
  <c r="J419" i="11" s="1"/>
  <c r="J447" i="11" s="1"/>
  <c r="J470" i="11" s="1"/>
  <c r="J473" i="11" s="1"/>
  <c r="I289" i="11"/>
  <c r="R6" i="12" a="1"/>
  <c r="R6" i="12" s="1"/>
  <c r="I413" i="11"/>
  <c r="I419" i="11" s="1"/>
  <c r="I447" i="11" s="1"/>
  <c r="I470" i="11" s="1"/>
  <c r="I473" i="11" s="1"/>
  <c r="J260" i="11"/>
  <c r="H413" i="11"/>
  <c r="H419" i="11" s="1"/>
  <c r="H447" i="11" s="1"/>
  <c r="H470" i="11" s="1"/>
  <c r="H473" i="11" s="1"/>
  <c r="H320" i="11"/>
  <c r="J29" i="2" a="1"/>
  <c r="J29" i="2" s="1"/>
  <c r="AM288" i="11"/>
  <c r="AM314" i="11" s="1"/>
  <c r="AM319" i="11" s="1"/>
  <c r="BB289" i="11"/>
  <c r="N22" i="2" a="1"/>
  <c r="N22" i="2" s="1"/>
  <c r="L29" i="2" a="1"/>
  <c r="L29" i="2" s="1"/>
  <c r="Q22" i="2" a="1"/>
  <c r="Q22" i="2" s="1"/>
  <c r="S22" i="2" s="1" a="1"/>
  <c r="S22" i="2" s="1"/>
  <c r="W22" i="2" s="1"/>
  <c r="O21" i="11"/>
  <c r="Y60" i="11"/>
  <c r="I15" i="2" s="1" a="1"/>
  <c r="I15" i="2" s="1"/>
  <c r="M60" i="11"/>
  <c r="N15" i="2" s="1" a="1"/>
  <c r="N15" i="2" s="1"/>
  <c r="N10" i="12"/>
  <c r="X257" i="11"/>
  <c r="AB10" i="6" s="1" a="1"/>
  <c r="AB10" i="6" s="1"/>
  <c r="AB12" i="6" s="1"/>
  <c r="N21" i="11"/>
  <c r="L38" i="12"/>
  <c r="L33" i="12"/>
  <c r="L34" i="12" s="1"/>
  <c r="L29" i="12"/>
  <c r="AM275" i="11"/>
  <c r="AM276" i="11" s="1"/>
  <c r="Z205" i="11"/>
  <c r="AA25" i="12" s="1" a="1"/>
  <c r="AA25" i="12" s="1"/>
  <c r="O9" i="6" a="1"/>
  <c r="O9" i="6" s="1"/>
  <c r="AH320" i="11"/>
  <c r="Z37" i="6" a="1"/>
  <c r="Z37" i="6" s="1"/>
  <c r="N141" i="11"/>
  <c r="O20" i="12" s="1" a="1"/>
  <c r="O20" i="12" s="1"/>
  <c r="N9" i="6" a="1"/>
  <c r="N9" i="6" s="1"/>
  <c r="E15" i="2" a="1"/>
  <c r="E15" i="2" s="1"/>
  <c r="R15" i="2" s="1" a="1"/>
  <c r="R15" i="2" s="1"/>
  <c r="Q15" i="2" a="1"/>
  <c r="Q15" i="2" s="1"/>
  <c r="I19" i="2" a="1"/>
  <c r="I19" i="2" s="1"/>
  <c r="Q19" i="2" a="1"/>
  <c r="Q19" i="2" s="1"/>
  <c r="S19" i="2" s="1" a="1"/>
  <c r="S19" i="2" s="1"/>
  <c r="M35" i="6" a="1"/>
  <c r="M35" i="6" s="1"/>
  <c r="E22" i="2" a="1"/>
  <c r="E22" i="2" s="1"/>
  <c r="R22" i="2" s="1" a="1"/>
  <c r="R22" i="2" s="1"/>
  <c r="P29" i="2" a="1"/>
  <c r="P29" i="2" s="1"/>
  <c r="G29" i="2" a="1"/>
  <c r="G29" i="2" s="1"/>
  <c r="N25" i="2" a="1"/>
  <c r="N25" i="2" s="1"/>
  <c r="E25" i="2" a="1"/>
  <c r="E25" i="2" s="1"/>
  <c r="R25" i="2" s="1" a="1"/>
  <c r="R25" i="2" s="1"/>
  <c r="N19" i="2" a="1"/>
  <c r="N19" i="2" s="1"/>
  <c r="E19" i="2" a="1"/>
  <c r="E19" i="2" s="1"/>
  <c r="R19" i="2" s="1" a="1"/>
  <c r="R19" i="2" s="1"/>
  <c r="T29" i="2"/>
  <c r="W29" i="2"/>
  <c r="AA179" i="4"/>
  <c r="I25" i="2" a="1"/>
  <c r="I25" i="2" s="1"/>
  <c r="Q25" i="2" a="1"/>
  <c r="Q25" i="2" s="1"/>
  <c r="S25" i="2" s="1" a="1"/>
  <c r="S25" i="2" s="1"/>
  <c r="Y66" i="11"/>
  <c r="Z13" i="12" s="1" a="1"/>
  <c r="Z13" i="12" s="1"/>
  <c r="N262" i="11"/>
  <c r="O31" i="12" s="1" a="1"/>
  <c r="O31" i="12" s="1"/>
  <c r="H18" i="2" a="1"/>
  <c r="H18" i="2" s="1"/>
  <c r="N118" i="11"/>
  <c r="O17" i="12" s="1" a="1"/>
  <c r="O17" i="12" s="1"/>
  <c r="N67" i="11"/>
  <c r="O14" i="12" s="1" a="1"/>
  <c r="O14" i="12" s="1"/>
  <c r="Z192" i="11"/>
  <c r="AA23" i="12" s="1" a="1"/>
  <c r="AA23" i="12" s="1"/>
  <c r="Z25" i="11"/>
  <c r="Z24" i="11" s="1"/>
  <c r="AA7" i="12" s="1" a="1"/>
  <c r="AA7" i="12" s="1"/>
  <c r="AA243" i="4"/>
  <c r="AA122" i="4"/>
  <c r="O132" i="4"/>
  <c r="O192" i="4"/>
  <c r="O62" i="4"/>
  <c r="AA9" i="6" a="1"/>
  <c r="AA9" i="6" s="1"/>
  <c r="K259" i="11"/>
  <c r="N179" i="11"/>
  <c r="O22" i="12" s="1" a="1"/>
  <c r="O22" i="12" s="1"/>
  <c r="Z226" i="11"/>
  <c r="AA26" i="12" s="1" a="1"/>
  <c r="AA26" i="12" s="1"/>
  <c r="I22" i="2" a="1"/>
  <c r="I22" i="2" s="1"/>
  <c r="M36" i="6" a="1"/>
  <c r="M36" i="6" s="1"/>
  <c r="M38" i="6" s="1"/>
  <c r="AA192" i="11"/>
  <c r="AB23" i="12" s="1" a="1"/>
  <c r="AB23" i="12" s="1"/>
  <c r="AA205" i="11"/>
  <c r="AB25" i="12" s="1" a="1"/>
  <c r="AB25" i="12" s="1"/>
  <c r="Z262" i="11"/>
  <c r="AA31" i="12" s="1" a="1"/>
  <c r="AA31" i="12" s="1"/>
  <c r="N227" i="11"/>
  <c r="N226" i="11" s="1"/>
  <c r="O26" i="12" s="1" a="1"/>
  <c r="O26" i="12" s="1"/>
  <c r="L257" i="11"/>
  <c r="AB9" i="6" s="1" a="1"/>
  <c r="AB9" i="6" s="1"/>
  <c r="AC21" i="11"/>
  <c r="AC62" i="11" s="1"/>
  <c r="U11" i="6" a="1"/>
  <c r="U11" i="6" s="1"/>
  <c r="U12" i="6" s="1"/>
  <c r="E11" i="6" a="1"/>
  <c r="E11" i="6" s="1"/>
  <c r="AB21" i="11"/>
  <c r="AB62" i="11" s="1"/>
  <c r="D11" i="6" a="1"/>
  <c r="D11" i="6" s="1"/>
  <c r="D12" i="6" s="1"/>
  <c r="AJ289" i="11"/>
  <c r="AJ314" i="11"/>
  <c r="AJ319" i="11" s="1"/>
  <c r="M66" i="11"/>
  <c r="N13" i="12" s="1" a="1"/>
  <c r="N13" i="12" s="1"/>
  <c r="O205" i="11"/>
  <c r="P25" i="12" s="1" a="1"/>
  <c r="P25" i="12" s="1"/>
  <c r="Z179" i="11"/>
  <c r="AA22" i="12" s="1" a="1"/>
  <c r="AA22" i="12" s="1"/>
  <c r="Q21" i="11"/>
  <c r="Q62" i="11" s="1"/>
  <c r="Q259" i="11" s="1"/>
  <c r="E10" i="6" a="1"/>
  <c r="E10" i="6" s="1"/>
  <c r="AA262" i="11"/>
  <c r="AB31" i="12" s="1" a="1"/>
  <c r="AB31" i="12" s="1"/>
  <c r="AA130" i="11"/>
  <c r="AB19" i="12" s="1" a="1"/>
  <c r="AB19" i="12" s="1"/>
  <c r="AU19" i="12" s="1" a="1"/>
  <c r="AU19" i="12" s="1"/>
  <c r="N41" i="11"/>
  <c r="N40" i="11" s="1"/>
  <c r="O8" i="12" s="1" a="1"/>
  <c r="O8" i="12" s="1"/>
  <c r="O118" i="11"/>
  <c r="P17" i="12" s="1" a="1"/>
  <c r="P17" i="12" s="1"/>
  <c r="O141" i="11"/>
  <c r="P20" i="12" s="1" a="1"/>
  <c r="P20" i="12" s="1"/>
  <c r="Z111" i="11"/>
  <c r="AA16" i="12" s="1" a="1"/>
  <c r="AA16" i="12" s="1"/>
  <c r="N205" i="11"/>
  <c r="O25" i="12" s="1" a="1"/>
  <c r="O25" i="12" s="1"/>
  <c r="O227" i="11"/>
  <c r="O226" i="11" s="1"/>
  <c r="P26" i="12" s="1" a="1"/>
  <c r="P26" i="12" s="1"/>
  <c r="Z67" i="11"/>
  <c r="AA14" i="12" s="1" a="1"/>
  <c r="AA14" i="12" s="1"/>
  <c r="M62" i="11"/>
  <c r="M63" i="11" s="1"/>
  <c r="N278" i="11"/>
  <c r="O36" i="12" s="1" a="1"/>
  <c r="O36" i="12" s="1"/>
  <c r="N417" i="11"/>
  <c r="N416" i="11" s="1"/>
  <c r="P314" i="11"/>
  <c r="P319" i="11" s="1"/>
  <c r="T36" i="6" s="1" a="1"/>
  <c r="T36" i="6" s="1"/>
  <c r="P289" i="11"/>
  <c r="N61" i="4"/>
  <c r="N238" i="4" s="1"/>
  <c r="AA62" i="4"/>
  <c r="O280" i="11"/>
  <c r="O279" i="11" s="1"/>
  <c r="O258" i="4"/>
  <c r="O257" i="4" s="1"/>
  <c r="O166" i="4"/>
  <c r="O214" i="4"/>
  <c r="O213" i="4" s="1"/>
  <c r="S13" i="4"/>
  <c r="T13" i="4" s="1"/>
  <c r="R13" i="11"/>
  <c r="R12" i="11" s="1"/>
  <c r="R11" i="11" s="1"/>
  <c r="AA394" i="4"/>
  <c r="AA393" i="4" s="1"/>
  <c r="AA257" i="4"/>
  <c r="AA27" i="11"/>
  <c r="AA25" i="11" s="1"/>
  <c r="AA24" i="11" s="1"/>
  <c r="AB7" i="12" s="1" a="1"/>
  <c r="AB7" i="12" s="1"/>
  <c r="AA25" i="4"/>
  <c r="AA24" i="4" s="1"/>
  <c r="AA55" i="4" s="1"/>
  <c r="Z278" i="11"/>
  <c r="AA36" i="12" s="1" a="1"/>
  <c r="AA36" i="12" s="1"/>
  <c r="Z417" i="11"/>
  <c r="Z416" i="11" s="1"/>
  <c r="AA417" i="11"/>
  <c r="AA416" i="11" s="1"/>
  <c r="AA278" i="11"/>
  <c r="AB36" i="12" s="1" a="1"/>
  <c r="AB36" i="12" s="1"/>
  <c r="AA166" i="4"/>
  <c r="AA67" i="11"/>
  <c r="AB14" i="12" s="1" a="1"/>
  <c r="AB14" i="12" s="1"/>
  <c r="AA151" i="11"/>
  <c r="AA141" i="11" s="1"/>
  <c r="AB20" i="12" s="1" a="1"/>
  <c r="AB20" i="12" s="1"/>
  <c r="AA132" i="4"/>
  <c r="O179" i="11"/>
  <c r="P22" i="12" s="1" a="1"/>
  <c r="P22" i="12" s="1"/>
  <c r="AS13" i="4"/>
  <c r="AD13" i="11"/>
  <c r="N101" i="11"/>
  <c r="O15" i="12" s="1" a="1"/>
  <c r="O15" i="12" s="1"/>
  <c r="AA105" i="4"/>
  <c r="Z101" i="11"/>
  <c r="AA15" i="12" s="1" a="1"/>
  <c r="AA15" i="12" s="1"/>
  <c r="O112" i="4"/>
  <c r="AA156" i="4"/>
  <c r="AA179" i="11"/>
  <c r="AB22" i="12" s="1" a="1"/>
  <c r="AB22" i="12" s="1"/>
  <c r="O243" i="4"/>
  <c r="O265" i="11"/>
  <c r="O262" i="11" s="1"/>
  <c r="P31" i="12" s="1" a="1"/>
  <c r="P31" i="12" s="1"/>
  <c r="AQ21" i="11"/>
  <c r="AQ62" i="11" s="1"/>
  <c r="AA169" i="11"/>
  <c r="AB21" i="12" s="1" a="1"/>
  <c r="AB21" i="12" s="1"/>
  <c r="O102" i="11"/>
  <c r="O101" i="11" s="1"/>
  <c r="P15" i="12" s="1" a="1"/>
  <c r="P15" i="12" s="1"/>
  <c r="O95" i="4"/>
  <c r="O156" i="4"/>
  <c r="AA111" i="11"/>
  <c r="AB16" i="12" s="1" a="1"/>
  <c r="AB16" i="12" s="1"/>
  <c r="AA105" i="11"/>
  <c r="AA101" i="11" s="1"/>
  <c r="AB15" i="12" s="1" a="1"/>
  <c r="AB15" i="12" s="1"/>
  <c r="AA95" i="4"/>
  <c r="Z61" i="4"/>
  <c r="Z238" i="4" s="1"/>
  <c r="Z141" i="11"/>
  <c r="AA20" i="12" s="1" a="1"/>
  <c r="AA20" i="12" s="1"/>
  <c r="O47" i="11"/>
  <c r="O41" i="11" s="1"/>
  <c r="O40" i="11" s="1"/>
  <c r="O37" i="4"/>
  <c r="O36" i="4" s="1"/>
  <c r="O55" i="4" s="1"/>
  <c r="Z169" i="11"/>
  <c r="AA21" i="12" s="1" a="1"/>
  <c r="AA21" i="12" s="1"/>
  <c r="O169" i="11"/>
  <c r="P21" i="12" s="1" a="1"/>
  <c r="P21" i="12" s="1"/>
  <c r="AR63" i="11"/>
  <c r="AR259" i="11"/>
  <c r="AA192" i="4"/>
  <c r="AA247" i="11"/>
  <c r="AA244" i="11" s="1"/>
  <c r="AA226" i="11" s="1"/>
  <c r="AB26" i="12" s="1" a="1"/>
  <c r="AB26" i="12" s="1"/>
  <c r="AA231" i="4"/>
  <c r="AA213" i="4" s="1"/>
  <c r="AA287" i="4"/>
  <c r="AA283" i="4" s="1"/>
  <c r="AA310" i="11"/>
  <c r="AA309" i="11" s="1"/>
  <c r="AA305" i="11" s="1"/>
  <c r="AB42" i="12" s="1" a="1"/>
  <c r="AB42" i="12" s="1"/>
  <c r="AQ42" i="12" s="1" a="1"/>
  <c r="AQ42" i="12" s="1"/>
  <c r="N198" i="11"/>
  <c r="O24" i="12" s="1" a="1"/>
  <c r="O24" i="12" s="1"/>
  <c r="N169" i="11"/>
  <c r="O21" i="12" s="1" a="1"/>
  <c r="O21" i="12" s="1"/>
  <c r="O67" i="11"/>
  <c r="P14" i="12" s="1" a="1"/>
  <c r="P14" i="12" s="1"/>
  <c r="N257" i="4"/>
  <c r="N394" i="4"/>
  <c r="N393" i="4" s="1"/>
  <c r="O199" i="11"/>
  <c r="O198" i="11" s="1"/>
  <c r="P24" i="12" s="1" a="1"/>
  <c r="P24" i="12" s="1"/>
  <c r="O185" i="4"/>
  <c r="O270" i="4"/>
  <c r="AQ292" i="4"/>
  <c r="AQ297" i="4" s="1"/>
  <c r="AQ298" i="4" s="1"/>
  <c r="AQ267" i="4"/>
  <c r="AD12" i="4"/>
  <c r="AD11" i="4" s="1"/>
  <c r="AD21" i="4" s="1"/>
  <c r="AD57" i="4" s="1"/>
  <c r="AD58" i="4" s="1"/>
  <c r="AX18" i="4"/>
  <c r="AW258" i="4"/>
  <c r="AW257" i="4" s="1"/>
  <c r="AW62" i="4"/>
  <c r="BA263" i="4"/>
  <c r="BB263" i="4"/>
  <c r="AY214" i="4"/>
  <c r="AY213" i="4" s="1"/>
  <c r="AY192" i="4"/>
  <c r="AZ231" i="4"/>
  <c r="AY243" i="4"/>
  <c r="AZ185" i="4"/>
  <c r="AZ271" i="4"/>
  <c r="AZ132" i="4"/>
  <c r="AZ95" i="4"/>
  <c r="AX16" i="4"/>
  <c r="AY25" i="4"/>
  <c r="AY24" i="4" s="1"/>
  <c r="AY105" i="4"/>
  <c r="AW14" i="4"/>
  <c r="AW122" i="4"/>
  <c r="BB179" i="4"/>
  <c r="BA179" i="4"/>
  <c r="AZ278" i="4"/>
  <c r="AY287" i="4"/>
  <c r="AY283" i="4" s="1"/>
  <c r="AV61" i="4"/>
  <c r="AZ274" i="4"/>
  <c r="AW156" i="4"/>
  <c r="AW112" i="4"/>
  <c r="AY270" i="4"/>
  <c r="AX37" i="4"/>
  <c r="AX36" i="4" s="1"/>
  <c r="AX55" i="4" s="1"/>
  <c r="AY166" i="4"/>
  <c r="BA120" i="4"/>
  <c r="BB120" i="4"/>
  <c r="AE13" i="4"/>
  <c r="AE13" i="11" s="1"/>
  <c r="R12" i="4"/>
  <c r="R11" i="4" s="1"/>
  <c r="E14" i="4"/>
  <c r="E11" i="4" s="1"/>
  <c r="AK58" i="4"/>
  <c r="AC58" i="4"/>
  <c r="AC267" i="4"/>
  <c r="AC292" i="4"/>
  <c r="AC297" i="4" s="1"/>
  <c r="AC390" i="4" s="1"/>
  <c r="AC396" i="4" s="1"/>
  <c r="AC424" i="4" s="1"/>
  <c r="AC447" i="4" s="1"/>
  <c r="AK267" i="4"/>
  <c r="AK292" i="4"/>
  <c r="AK297" i="4" s="1"/>
  <c r="AK298" i="4" s="1"/>
  <c r="AL240" i="4"/>
  <c r="AL266" i="4" s="1"/>
  <c r="AC241" i="4"/>
  <c r="AC254" i="4"/>
  <c r="AC255" i="4" s="1"/>
  <c r="AK241" i="4"/>
  <c r="AK254" i="4"/>
  <c r="AK255" i="4" s="1"/>
  <c r="AB58" i="4"/>
  <c r="AB240" i="4"/>
  <c r="AB266" i="4" s="1"/>
  <c r="AM58" i="4"/>
  <c r="AM240" i="4"/>
  <c r="AM266" i="4" s="1"/>
  <c r="AJ58" i="4"/>
  <c r="AJ240" i="4"/>
  <c r="AJ266" i="4" s="1"/>
  <c r="AH58" i="4"/>
  <c r="AH240" i="4"/>
  <c r="AH266" i="4" s="1"/>
  <c r="AI58" i="4"/>
  <c r="AI240" i="4"/>
  <c r="AI266" i="4" s="1"/>
  <c r="P11" i="4"/>
  <c r="Q11" i="4"/>
  <c r="D278" i="4"/>
  <c r="D271" i="4"/>
  <c r="D12" i="4"/>
  <c r="D11" i="4" s="1"/>
  <c r="AU17" i="12" l="1" a="1"/>
  <c r="AU17" i="12" s="1"/>
  <c r="AP24" i="12" a="1"/>
  <c r="AP24" i="12" s="1"/>
  <c r="AT24" i="12" s="1"/>
  <c r="AQ14" i="12" a="1"/>
  <c r="AQ14" i="12" s="1"/>
  <c r="AQ20" i="12" a="1"/>
  <c r="AQ20" i="12" s="1"/>
  <c r="AQ15" i="12" a="1"/>
  <c r="AQ15" i="12" s="1"/>
  <c r="AJ29" i="12"/>
  <c r="AQ31" i="12" a="1"/>
  <c r="AQ31" i="12" s="1"/>
  <c r="AJ38" i="12"/>
  <c r="AJ44" i="12" s="1"/>
  <c r="AV16" i="12" a="1"/>
  <c r="AV16" i="12" s="1"/>
  <c r="AU26" i="12" a="1"/>
  <c r="AU26" i="12" s="1"/>
  <c r="AQ26" i="12" a="1"/>
  <c r="AQ26" i="12" s="1"/>
  <c r="AV31" i="12" a="1"/>
  <c r="AV31" i="12" s="1"/>
  <c r="AV15" i="12" a="1"/>
  <c r="AV15" i="12" s="1"/>
  <c r="AV25" i="12" a="1"/>
  <c r="AV25" i="12" s="1"/>
  <c r="K38" i="12"/>
  <c r="AU31" i="12" a="1"/>
  <c r="AU31" i="12" s="1"/>
  <c r="AQ21" i="12" a="1"/>
  <c r="AQ21" i="12" s="1"/>
  <c r="AP26" i="12" a="1"/>
  <c r="AP26" i="12" s="1"/>
  <c r="AT26" i="12" s="1"/>
  <c r="AU16" i="12" a="1"/>
  <c r="AU16" i="12" s="1"/>
  <c r="AQ23" i="12" a="1"/>
  <c r="AQ23" i="12" s="1"/>
  <c r="AQ22" i="12" a="1"/>
  <c r="AQ22" i="12" s="1"/>
  <c r="AP14" i="12" a="1"/>
  <c r="AP14" i="12" s="1"/>
  <c r="AT14" i="12" s="1"/>
  <c r="AQ25" i="12" a="1"/>
  <c r="AQ25" i="12" s="1"/>
  <c r="AU24" i="12" a="1"/>
  <c r="AU24" i="12" s="1"/>
  <c r="AV24" i="12" a="1"/>
  <c r="AV24" i="12" s="1"/>
  <c r="AU20" i="12" a="1"/>
  <c r="AU20" i="12" s="1"/>
  <c r="AP20" i="12" a="1"/>
  <c r="AP20" i="12" s="1"/>
  <c r="AT20" i="12" s="1"/>
  <c r="I57" i="7"/>
  <c r="N57" i="7"/>
  <c r="K57" i="7"/>
  <c r="AU15" i="12" a="1"/>
  <c r="AU15" i="12" s="1"/>
  <c r="AQ36" i="12" a="1"/>
  <c r="AQ36" i="12" s="1"/>
  <c r="AV23" i="12" a="1"/>
  <c r="AV23" i="12" s="1"/>
  <c r="AU23" i="12" a="1"/>
  <c r="AU23" i="12" s="1"/>
  <c r="AV26" i="12" a="1"/>
  <c r="AV26" i="12" s="1"/>
  <c r="AP25" i="12" a="1"/>
  <c r="AP25" i="12" s="1"/>
  <c r="AT25" i="12" s="1"/>
  <c r="Q57" i="7"/>
  <c r="S57" i="7" s="1"/>
  <c r="V57" i="7" s="1"/>
  <c r="AU21" i="12" a="1"/>
  <c r="AU21" i="12" s="1"/>
  <c r="AV14" i="12" a="1"/>
  <c r="AV14" i="12" s="1"/>
  <c r="M57" i="7"/>
  <c r="AQ16" i="12" a="1"/>
  <c r="AQ16" i="12" s="1"/>
  <c r="L57" i="7"/>
  <c r="AV20" i="12" a="1"/>
  <c r="AV20" i="12" s="1"/>
  <c r="AP22" i="12" a="1"/>
  <c r="AP22" i="12" s="1"/>
  <c r="AT22" i="12" s="1"/>
  <c r="AV22" i="12" a="1"/>
  <c r="AV22" i="12" s="1"/>
  <c r="AU22" i="12" a="1"/>
  <c r="AU22" i="12" s="1"/>
  <c r="AP6" i="12" a="1"/>
  <c r="AP6" i="12" s="1"/>
  <c r="AT6" i="12" s="1"/>
  <c r="AQ19" i="12" a="1"/>
  <c r="AQ19" i="12" s="1"/>
  <c r="AU25" i="12" a="1"/>
  <c r="AU25" i="12" s="1"/>
  <c r="AP15" i="12" a="1"/>
  <c r="AP15" i="12" s="1"/>
  <c r="AT15" i="12" s="1"/>
  <c r="O57" i="7"/>
  <c r="AP31" i="12" a="1"/>
  <c r="AP31" i="12" s="1"/>
  <c r="AT31" i="12" s="1"/>
  <c r="AV17" i="12" a="1"/>
  <c r="AV17" i="12" s="1"/>
  <c r="AK49" i="12"/>
  <c r="AK50" i="12" s="1"/>
  <c r="J57" i="7"/>
  <c r="F57" i="7"/>
  <c r="E57" i="7"/>
  <c r="R57" i="7" s="1"/>
  <c r="G57" i="7"/>
  <c r="H57" i="7"/>
  <c r="AV7" i="12" a="1"/>
  <c r="AV7" i="12" s="1"/>
  <c r="AP17" i="12" a="1"/>
  <c r="AP17" i="12" s="1"/>
  <c r="AT17" i="12" s="1"/>
  <c r="AV19" i="12" a="1"/>
  <c r="AV19" i="12" s="1"/>
  <c r="AM33" i="12"/>
  <c r="AM34" i="12" s="1"/>
  <c r="AP21" i="12" a="1"/>
  <c r="AP21" i="12" s="1"/>
  <c r="AT21" i="12" s="1"/>
  <c r="AM38" i="12"/>
  <c r="AM44" i="12" s="1"/>
  <c r="AM45" i="12" s="1"/>
  <c r="AU42" i="12" a="1"/>
  <c r="AU42" i="12" s="1"/>
  <c r="AV42" i="12" a="1"/>
  <c r="AV42" i="12" s="1"/>
  <c r="P57" i="7"/>
  <c r="AU7" i="12" a="1"/>
  <c r="AU7" i="12" s="1"/>
  <c r="AU14" i="12" a="1"/>
  <c r="AU14" i="12" s="1"/>
  <c r="AV21" i="12" a="1"/>
  <c r="AV21" i="12" s="1"/>
  <c r="K33" i="12"/>
  <c r="K34" i="12" s="1"/>
  <c r="AP7" i="12" a="1"/>
  <c r="AP7" i="12" s="1"/>
  <c r="AT7" i="12" s="1"/>
  <c r="AQ7" i="12" a="1"/>
  <c r="AQ7" i="12" s="1"/>
  <c r="N28" i="12"/>
  <c r="AK39" i="12"/>
  <c r="I18" i="2" a="1"/>
  <c r="I18" i="2" s="1"/>
  <c r="S15" i="2" a="1"/>
  <c r="S15" i="2" s="1"/>
  <c r="W15" i="2" s="1"/>
  <c r="H29" i="12"/>
  <c r="AL33" i="12"/>
  <c r="AL34" i="12" s="1"/>
  <c r="H38" i="12"/>
  <c r="H39" i="12" s="1"/>
  <c r="G38" i="12"/>
  <c r="G39" i="12" s="1"/>
  <c r="AL29" i="12"/>
  <c r="L44" i="12"/>
  <c r="AL39" i="12"/>
  <c r="K44" i="12"/>
  <c r="K45" i="12" s="1"/>
  <c r="AD10" i="12"/>
  <c r="M19" i="7"/>
  <c r="Q38" i="12"/>
  <c r="I21" i="7"/>
  <c r="R10" i="12"/>
  <c r="R28" i="12" s="1"/>
  <c r="G29" i="12"/>
  <c r="AC10" i="12"/>
  <c r="L19" i="7"/>
  <c r="Q33" i="12"/>
  <c r="Q34" i="12" s="1"/>
  <c r="AN38" i="12"/>
  <c r="AN44" i="12" s="1"/>
  <c r="AN49" i="12" s="1"/>
  <c r="AN52" i="12" s="1"/>
  <c r="AN29" i="12"/>
  <c r="P8" i="12" a="1"/>
  <c r="P8" i="12" s="1"/>
  <c r="Q29" i="12"/>
  <c r="K39" i="12"/>
  <c r="I44" i="12"/>
  <c r="I39" i="12"/>
  <c r="J44" i="12"/>
  <c r="J39" i="12"/>
  <c r="AI44" i="12"/>
  <c r="AI39" i="12"/>
  <c r="AJ39" i="12"/>
  <c r="F44" i="12"/>
  <c r="F39" i="12"/>
  <c r="E44" i="12"/>
  <c r="E39" i="12"/>
  <c r="O394" i="4"/>
  <c r="O393" i="4" s="1"/>
  <c r="Z35" i="6" a="1"/>
  <c r="Z35" i="6" s="1"/>
  <c r="T22" i="2"/>
  <c r="J320" i="11"/>
  <c r="J289" i="11"/>
  <c r="S6" i="12" a="1"/>
  <c r="S6" i="12" s="1"/>
  <c r="AM289" i="11"/>
  <c r="AL45" i="12"/>
  <c r="AL49" i="12"/>
  <c r="AL52" i="12" s="1"/>
  <c r="K29" i="2" a="1"/>
  <c r="K29" i="2" s="1"/>
  <c r="L39" i="12"/>
  <c r="J19" i="2" a="1"/>
  <c r="J19" i="2" s="1"/>
  <c r="Q18" i="2" a="1"/>
  <c r="Q18" i="2" s="1"/>
  <c r="N62" i="11"/>
  <c r="N63" i="11" s="1"/>
  <c r="O10" i="12"/>
  <c r="N11" i="12"/>
  <c r="L19" i="2" a="1"/>
  <c r="L19" i="2" s="1"/>
  <c r="F22" i="2" a="1"/>
  <c r="F22" i="2" s="1"/>
  <c r="Z60" i="11"/>
  <c r="J15" i="2" s="1" a="1"/>
  <c r="J15" i="2" s="1"/>
  <c r="O22" i="2" a="1"/>
  <c r="O22" i="2" s="1"/>
  <c r="J25" i="2" a="1"/>
  <c r="J25" i="2" s="1"/>
  <c r="AA60" i="11"/>
  <c r="M29" i="12"/>
  <c r="M38" i="12"/>
  <c r="M33" i="12"/>
  <c r="M34" i="12" s="1"/>
  <c r="M257" i="11"/>
  <c r="AC9" i="6" s="1" a="1"/>
  <c r="AC9" i="6" s="1"/>
  <c r="N35" i="6" a="1"/>
  <c r="N35" i="6" s="1"/>
  <c r="G22" i="2" a="1"/>
  <c r="G22" i="2" s="1"/>
  <c r="L22" i="2" a="1"/>
  <c r="L22" i="2" s="1"/>
  <c r="Q63" i="11"/>
  <c r="K25" i="2" a="1"/>
  <c r="K25" i="2" s="1"/>
  <c r="T19" i="2"/>
  <c r="W19" i="2"/>
  <c r="T25" i="2"/>
  <c r="W25" i="2"/>
  <c r="O25" i="2" a="1"/>
  <c r="O25" i="2" s="1"/>
  <c r="F25" i="2" a="1"/>
  <c r="F25" i="2" s="1"/>
  <c r="O19" i="2" a="1"/>
  <c r="O19" i="2" s="1"/>
  <c r="F19" i="2" a="1"/>
  <c r="F19" i="2" s="1"/>
  <c r="P19" i="2" a="1"/>
  <c r="P19" i="2" s="1"/>
  <c r="G19" i="2" a="1"/>
  <c r="G19" i="2" s="1"/>
  <c r="Y257" i="11"/>
  <c r="AC10" i="6" s="1" a="1"/>
  <c r="AC10" i="6" s="1"/>
  <c r="AC12" i="6" s="1"/>
  <c r="N18" i="2" a="1"/>
  <c r="N18" i="2" s="1"/>
  <c r="E18" i="2" a="1"/>
  <c r="E18" i="2" s="1"/>
  <c r="R18" i="2" s="1" a="1"/>
  <c r="R18" i="2" s="1"/>
  <c r="E12" i="6"/>
  <c r="L259" i="11"/>
  <c r="L275" i="11" s="1"/>
  <c r="L276" i="11" s="1"/>
  <c r="K260" i="11"/>
  <c r="K275" i="11"/>
  <c r="K276" i="11" s="1"/>
  <c r="K288" i="11"/>
  <c r="O61" i="4"/>
  <c r="O238" i="4" s="1"/>
  <c r="N60" i="11"/>
  <c r="AM320" i="11"/>
  <c r="AE37" i="6" a="1"/>
  <c r="AE37" i="6" s="1"/>
  <c r="AJ320" i="11"/>
  <c r="AB37" i="6" a="1"/>
  <c r="AB37" i="6" s="1"/>
  <c r="P22" i="2" a="1"/>
  <c r="P22" i="2" s="1"/>
  <c r="O35" i="6" a="1"/>
  <c r="O35" i="6" s="1"/>
  <c r="J22" i="2" a="1"/>
  <c r="J22" i="2" s="1"/>
  <c r="N36" i="6" a="1"/>
  <c r="N36" i="6" s="1"/>
  <c r="N38" i="6" s="1"/>
  <c r="K22" i="2" a="1"/>
  <c r="K22" i="2" s="1"/>
  <c r="O36" i="6" a="1"/>
  <c r="O36" i="6" s="1"/>
  <c r="O38" i="6" s="1"/>
  <c r="R21" i="11"/>
  <c r="R62" i="11" s="1"/>
  <c r="R63" i="11" s="1"/>
  <c r="F10" i="6" a="1"/>
  <c r="F10" i="6" s="1"/>
  <c r="Z66" i="11"/>
  <c r="AA13" i="12" s="1" a="1"/>
  <c r="AA13" i="12" s="1"/>
  <c r="N66" i="11"/>
  <c r="O13" i="12" s="1" a="1"/>
  <c r="O13" i="12" s="1"/>
  <c r="K19" i="2" a="1"/>
  <c r="K19" i="2" s="1"/>
  <c r="Y19" i="2" a="1"/>
  <c r="Y19" i="2" s="1"/>
  <c r="Z19" i="2" a="1"/>
  <c r="Z19" i="2" s="1"/>
  <c r="T12" i="4"/>
  <c r="T11" i="4" s="1"/>
  <c r="T21" i="4" s="1"/>
  <c r="T57" i="4" s="1"/>
  <c r="T13" i="11"/>
  <c r="T12" i="11" s="1"/>
  <c r="T11" i="11" s="1"/>
  <c r="Z22" i="2" a="1"/>
  <c r="Z22" i="2" s="1"/>
  <c r="Y22" i="2" a="1"/>
  <c r="Y22" i="2" s="1"/>
  <c r="AR288" i="11"/>
  <c r="AR275" i="11"/>
  <c r="AR276" i="11" s="1"/>
  <c r="AR260" i="11"/>
  <c r="AC259" i="11"/>
  <c r="AC63" i="11"/>
  <c r="Q275" i="11"/>
  <c r="Q276" i="11" s="1"/>
  <c r="Q260" i="11"/>
  <c r="Q288" i="11"/>
  <c r="AQ259" i="11"/>
  <c r="AQ63" i="11"/>
  <c r="Z29" i="2" a="1"/>
  <c r="Z29" i="2" s="1"/>
  <c r="O60" i="11"/>
  <c r="O62" i="11"/>
  <c r="O63" i="11" s="1"/>
  <c r="Y29" i="2" a="1"/>
  <c r="Y29" i="2" s="1"/>
  <c r="AA61" i="4"/>
  <c r="AA238" i="4" s="1"/>
  <c r="O66" i="11"/>
  <c r="P13" i="12" s="1" a="1"/>
  <c r="P13" i="12" s="1"/>
  <c r="AT13" i="11"/>
  <c r="AT12" i="11" s="1"/>
  <c r="AT11" i="11" s="1"/>
  <c r="AT21" i="11" s="1"/>
  <c r="AT62" i="11" s="1"/>
  <c r="AE12" i="11"/>
  <c r="AE11" i="11" s="1"/>
  <c r="AB63" i="11"/>
  <c r="AB259" i="11"/>
  <c r="AD12" i="11"/>
  <c r="AD11" i="11" s="1"/>
  <c r="AS13" i="11"/>
  <c r="AS12" i="11" s="1"/>
  <c r="AS11" i="11" s="1"/>
  <c r="O278" i="11"/>
  <c r="P36" i="12" s="1" a="1"/>
  <c r="P36" i="12" s="1"/>
  <c r="AP36" i="12" s="1" a="1"/>
  <c r="AP36" i="12" s="1"/>
  <c r="AT36" i="12" s="1"/>
  <c r="O417" i="11"/>
  <c r="O416" i="11" s="1"/>
  <c r="S12" i="4"/>
  <c r="S11" i="4" s="1"/>
  <c r="S13" i="11"/>
  <c r="S12" i="11" s="1"/>
  <c r="S11" i="11" s="1"/>
  <c r="T6" i="12" s="1" a="1"/>
  <c r="T6" i="12" s="1"/>
  <c r="AA66" i="11"/>
  <c r="P413" i="11"/>
  <c r="P419" i="11" s="1"/>
  <c r="P447" i="11" s="1"/>
  <c r="P470" i="11" s="1"/>
  <c r="P473" i="11" s="1"/>
  <c r="P320" i="11"/>
  <c r="AC298" i="4"/>
  <c r="AC374" i="4"/>
  <c r="AF13" i="4"/>
  <c r="AT13" i="4"/>
  <c r="AV238" i="4"/>
  <c r="AW61" i="4"/>
  <c r="AW238" i="4" s="1"/>
  <c r="AZ270" i="4"/>
  <c r="AZ105" i="4"/>
  <c r="BA132" i="4"/>
  <c r="BB132" i="4"/>
  <c r="AX112" i="4"/>
  <c r="BB231" i="4"/>
  <c r="BA231" i="4"/>
  <c r="AY18" i="4"/>
  <c r="BA274" i="4"/>
  <c r="BB274" i="4"/>
  <c r="AZ166" i="4"/>
  <c r="AZ287" i="4"/>
  <c r="AZ283" i="4" s="1"/>
  <c r="AZ25" i="4"/>
  <c r="AZ24" i="4" s="1"/>
  <c r="BA271" i="4"/>
  <c r="BB271" i="4"/>
  <c r="AZ192" i="4"/>
  <c r="AY37" i="4"/>
  <c r="AY36" i="4" s="1"/>
  <c r="AY55" i="4" s="1"/>
  <c r="AY16" i="4"/>
  <c r="BA185" i="4"/>
  <c r="BB185" i="4"/>
  <c r="AX62" i="4"/>
  <c r="AX122" i="4"/>
  <c r="AX156" i="4"/>
  <c r="BA278" i="4"/>
  <c r="BB278" i="4"/>
  <c r="AX14" i="4"/>
  <c r="AX258" i="4"/>
  <c r="AX257" i="4" s="1"/>
  <c r="BB95" i="4"/>
  <c r="BA95" i="4"/>
  <c r="AZ243" i="4"/>
  <c r="AZ214" i="4"/>
  <c r="AZ213" i="4" s="1"/>
  <c r="AD240" i="4"/>
  <c r="AD266" i="4" s="1"/>
  <c r="AE12" i="4"/>
  <c r="AE11" i="4" s="1"/>
  <c r="AE21" i="4" s="1"/>
  <c r="AE57" i="4" s="1"/>
  <c r="D21" i="4"/>
  <c r="D57" i="4" s="1"/>
  <c r="D58" i="4" s="1"/>
  <c r="U13" i="4"/>
  <c r="F14" i="4"/>
  <c r="G14" i="4"/>
  <c r="G11" i="4" s="1"/>
  <c r="AL254" i="4"/>
  <c r="AL255" i="4" s="1"/>
  <c r="AL241" i="4"/>
  <c r="AM267" i="4"/>
  <c r="AM292" i="4"/>
  <c r="AM297" i="4" s="1"/>
  <c r="AM298" i="4" s="1"/>
  <c r="AI267" i="4"/>
  <c r="AI292" i="4"/>
  <c r="AI297" i="4" s="1"/>
  <c r="AI298" i="4" s="1"/>
  <c r="AL267" i="4"/>
  <c r="AL292" i="4"/>
  <c r="AL297" i="4" s="1"/>
  <c r="AL298" i="4" s="1"/>
  <c r="AH267" i="4"/>
  <c r="AH292" i="4"/>
  <c r="AH297" i="4" s="1"/>
  <c r="AH298" i="4" s="1"/>
  <c r="AB267" i="4"/>
  <c r="AB292" i="4"/>
  <c r="AB297" i="4" s="1"/>
  <c r="AB390" i="4" s="1"/>
  <c r="AB396" i="4" s="1"/>
  <c r="AB424" i="4" s="1"/>
  <c r="AB447" i="4" s="1"/>
  <c r="AJ267" i="4"/>
  <c r="AJ292" i="4"/>
  <c r="AJ297" i="4" s="1"/>
  <c r="AJ298" i="4" s="1"/>
  <c r="AH241" i="4"/>
  <c r="AH254" i="4"/>
  <c r="AH255" i="4" s="1"/>
  <c r="AI241" i="4"/>
  <c r="AI254" i="4"/>
  <c r="AI255" i="4" s="1"/>
  <c r="AB241" i="4"/>
  <c r="AB254" i="4"/>
  <c r="AB255" i="4" s="1"/>
  <c r="AJ241" i="4"/>
  <c r="AJ254" i="4"/>
  <c r="AJ255" i="4" s="1"/>
  <c r="AM241" i="4"/>
  <c r="AM254" i="4"/>
  <c r="AM255" i="4" s="1"/>
  <c r="E21" i="4"/>
  <c r="S21" i="4"/>
  <c r="S57" i="4" s="1"/>
  <c r="Q21" i="4"/>
  <c r="R21" i="4"/>
  <c r="R57" i="4" s="1"/>
  <c r="P21" i="4"/>
  <c r="D270" i="4"/>
  <c r="AM49" i="12" l="1"/>
  <c r="AM50" i="12" s="1"/>
  <c r="X57" i="7"/>
  <c r="Z15" i="2" a="1"/>
  <c r="Z15" i="2" s="1"/>
  <c r="AM39" i="12"/>
  <c r="O28" i="12"/>
  <c r="P10" i="12"/>
  <c r="P11" i="12" s="1"/>
  <c r="AV8" i="12" a="1"/>
  <c r="AV8" i="12" s="1"/>
  <c r="AV36" i="12" a="1"/>
  <c r="AV36" i="12" s="1"/>
  <c r="Y57" i="7"/>
  <c r="AU8" i="12" a="1"/>
  <c r="AU8" i="12" s="1"/>
  <c r="AU36" i="12" a="1"/>
  <c r="AU36" i="12" s="1"/>
  <c r="AP13" i="12" a="1"/>
  <c r="AP13" i="12" s="1"/>
  <c r="T15" i="2"/>
  <c r="P28" i="12"/>
  <c r="AP8" i="12" a="1"/>
  <c r="AP8" i="12" s="1"/>
  <c r="AD11" i="12"/>
  <c r="M35" i="7" s="1"/>
  <c r="AD28" i="12"/>
  <c r="AD29" i="12" s="1"/>
  <c r="M37" i="7" s="1"/>
  <c r="AC11" i="12"/>
  <c r="L35" i="7" s="1"/>
  <c r="AC28" i="12"/>
  <c r="AC33" i="12" s="1"/>
  <c r="AC34" i="12" s="1"/>
  <c r="H44" i="12"/>
  <c r="H49" i="12" s="1"/>
  <c r="K49" i="12"/>
  <c r="K50" i="12" s="1"/>
  <c r="AD38" i="12"/>
  <c r="AD44" i="12" s="1"/>
  <c r="J21" i="7"/>
  <c r="AN39" i="12"/>
  <c r="Z18" i="2" a="1"/>
  <c r="Z18" i="2" s="1"/>
  <c r="AN45" i="12"/>
  <c r="S18" i="2" a="1"/>
  <c r="S18" i="2" s="1"/>
  <c r="W18" i="2" s="1"/>
  <c r="G44" i="12"/>
  <c r="G49" i="12" s="1"/>
  <c r="M44" i="12"/>
  <c r="R38" i="12"/>
  <c r="S10" i="12"/>
  <c r="Q44" i="12"/>
  <c r="Q39" i="12"/>
  <c r="R11" i="12"/>
  <c r="AK52" i="12"/>
  <c r="AM52" i="12"/>
  <c r="AI45" i="12"/>
  <c r="AI49" i="12"/>
  <c r="F45" i="12"/>
  <c r="F49" i="12"/>
  <c r="J45" i="12"/>
  <c r="J49" i="12"/>
  <c r="AJ45" i="12"/>
  <c r="AJ49" i="12"/>
  <c r="E45" i="12"/>
  <c r="E49" i="12"/>
  <c r="I45" i="12"/>
  <c r="I49" i="12"/>
  <c r="K15" i="2" a="1"/>
  <c r="K15" i="2" s="1"/>
  <c r="AB13" i="12" a="1"/>
  <c r="AB13" i="12" s="1"/>
  <c r="K21" i="7" s="1"/>
  <c r="M18" i="2" a="1"/>
  <c r="M18" i="2" s="1"/>
  <c r="R29" i="12"/>
  <c r="R33" i="12"/>
  <c r="R34" i="12" s="1"/>
  <c r="AE6" i="12" a="1"/>
  <c r="AE6" i="12" s="1"/>
  <c r="U6" i="12" a="1"/>
  <c r="U6" i="12" s="1"/>
  <c r="AF6" i="12" a="1"/>
  <c r="AF6" i="12" s="1"/>
  <c r="AN50" i="12"/>
  <c r="AL50" i="12"/>
  <c r="L45" i="12"/>
  <c r="L49" i="12"/>
  <c r="M39" i="12"/>
  <c r="L25" i="2" a="1"/>
  <c r="L25" i="2" s="1"/>
  <c r="G10" i="6" a="1"/>
  <c r="G10" i="6" s="1"/>
  <c r="T10" i="12"/>
  <c r="T28" i="12" s="1"/>
  <c r="O11" i="12"/>
  <c r="N29" i="12"/>
  <c r="N33" i="12"/>
  <c r="N34" i="12" s="1"/>
  <c r="N38" i="12"/>
  <c r="Z257" i="11"/>
  <c r="AD10" i="6" s="1" a="1"/>
  <c r="AD10" i="6" s="1"/>
  <c r="AD12" i="6" s="1"/>
  <c r="M259" i="11"/>
  <c r="M288" i="11" s="1"/>
  <c r="M314" i="11" s="1"/>
  <c r="M319" i="11" s="1"/>
  <c r="F18" i="2" a="1"/>
  <c r="F18" i="2" s="1"/>
  <c r="L288" i="11"/>
  <c r="L314" i="11" s="1"/>
  <c r="L319" i="11" s="1"/>
  <c r="AB35" i="6" s="1" a="1"/>
  <c r="AB35" i="6" s="1"/>
  <c r="L260" i="11"/>
  <c r="G15" i="2" a="1"/>
  <c r="G15" i="2" s="1"/>
  <c r="L15" i="2" a="1"/>
  <c r="L15" i="2" s="1"/>
  <c r="G18" i="2" a="1"/>
  <c r="G18" i="2" s="1"/>
  <c r="L18" i="2" a="1"/>
  <c r="L18" i="2" s="1"/>
  <c r="O15" i="2" a="1"/>
  <c r="O15" i="2" s="1"/>
  <c r="F15" i="2" a="1"/>
  <c r="F15" i="2" s="1"/>
  <c r="P25" i="2" a="1"/>
  <c r="P25" i="2" s="1"/>
  <c r="G25" i="2" a="1"/>
  <c r="G25" i="2" s="1"/>
  <c r="R259" i="11"/>
  <c r="R275" i="11" s="1"/>
  <c r="R276" i="11" s="1"/>
  <c r="V21" i="7"/>
  <c r="J18" i="2" a="1"/>
  <c r="J18" i="2" s="1"/>
  <c r="K314" i="11"/>
  <c r="K319" i="11" s="1"/>
  <c r="K289" i="11"/>
  <c r="AE21" i="11"/>
  <c r="AE62" i="11" s="1"/>
  <c r="W11" i="6" a="1"/>
  <c r="W11" i="6" s="1"/>
  <c r="W12" i="6" s="1"/>
  <c r="G11" i="6" a="1"/>
  <c r="G11" i="6" s="1"/>
  <c r="O257" i="11"/>
  <c r="AE9" i="6" s="1" a="1"/>
  <c r="AE9" i="6" s="1"/>
  <c r="P18" i="2" a="1"/>
  <c r="P18" i="2" s="1"/>
  <c r="N257" i="11"/>
  <c r="AD9" i="6" s="1" a="1"/>
  <c r="AD9" i="6" s="1"/>
  <c r="O18" i="2" a="1"/>
  <c r="O18" i="2" s="1"/>
  <c r="AG15" i="2"/>
  <c r="P15" i="2" a="1"/>
  <c r="P15" i="2" s="1"/>
  <c r="T21" i="11"/>
  <c r="H10" i="6" a="1"/>
  <c r="H10" i="6" s="1"/>
  <c r="AD21" i="11"/>
  <c r="AD62" i="11" s="1"/>
  <c r="F11" i="6" a="1"/>
  <c r="F11" i="6" s="1"/>
  <c r="F12" i="6" s="1"/>
  <c r="V11" i="6" a="1"/>
  <c r="V11" i="6" s="1"/>
  <c r="V12" i="6" s="1"/>
  <c r="AA22" i="2"/>
  <c r="AS21" i="11"/>
  <c r="AS62" i="11" s="1"/>
  <c r="AD29" i="2"/>
  <c r="AG29" i="2"/>
  <c r="Y18" i="2" a="1"/>
  <c r="Y18" i="2" s="1"/>
  <c r="AA257" i="11"/>
  <c r="AE10" i="6" s="1" a="1"/>
  <c r="AE10" i="6" s="1"/>
  <c r="AE12" i="6" s="1"/>
  <c r="K18" i="2" a="1"/>
  <c r="K18" i="2" s="1"/>
  <c r="AA29" i="2"/>
  <c r="AU13" i="4"/>
  <c r="AF13" i="11"/>
  <c r="S21" i="11"/>
  <c r="S62" i="11" s="1"/>
  <c r="AQ288" i="11"/>
  <c r="AQ275" i="11"/>
  <c r="AQ276" i="11" s="1"/>
  <c r="AQ260" i="11"/>
  <c r="AR314" i="11"/>
  <c r="AR319" i="11" s="1"/>
  <c r="AR320" i="11" s="1"/>
  <c r="AR289" i="11"/>
  <c r="Q314" i="11"/>
  <c r="Q319" i="11" s="1"/>
  <c r="U36" i="6" s="1" a="1"/>
  <c r="U36" i="6" s="1"/>
  <c r="Q289" i="11"/>
  <c r="AC373" i="4"/>
  <c r="AC397" i="11"/>
  <c r="AB260" i="11"/>
  <c r="AB288" i="11"/>
  <c r="AB275" i="11"/>
  <c r="AB276" i="11" s="1"/>
  <c r="Y15" i="2" a="1"/>
  <c r="Y15" i="2" s="1"/>
  <c r="AA19" i="2"/>
  <c r="AG19" i="2"/>
  <c r="U12" i="4"/>
  <c r="U11" i="4" s="1"/>
  <c r="U21" i="4" s="1"/>
  <c r="U57" i="4" s="1"/>
  <c r="U240" i="4" s="1"/>
  <c r="U266" i="4" s="1"/>
  <c r="U13" i="11"/>
  <c r="U12" i="11" s="1"/>
  <c r="U11" i="11" s="1"/>
  <c r="V6" i="12" s="1" a="1"/>
  <c r="V6" i="12" s="1"/>
  <c r="AD22" i="2"/>
  <c r="AG22" i="2"/>
  <c r="Y25" i="2" a="1"/>
  <c r="Y25" i="2" s="1"/>
  <c r="Z25" i="2" a="1"/>
  <c r="Z25" i="2" s="1"/>
  <c r="AT63" i="11"/>
  <c r="AT259" i="11"/>
  <c r="AC288" i="11"/>
  <c r="AC275" i="11"/>
  <c r="AC276" i="11" s="1"/>
  <c r="AC260" i="11"/>
  <c r="AB374" i="4"/>
  <c r="AC377" i="4"/>
  <c r="AC400" i="11" s="1"/>
  <c r="AD292" i="4"/>
  <c r="AD297" i="4" s="1"/>
  <c r="AD390" i="4" s="1"/>
  <c r="AD396" i="4" s="1"/>
  <c r="AD424" i="4" s="1"/>
  <c r="AD447" i="4" s="1"/>
  <c r="AF12" i="4"/>
  <c r="AF11" i="4" s="1"/>
  <c r="AG13" i="4"/>
  <c r="BA270" i="4"/>
  <c r="BB270" i="4"/>
  <c r="AY112" i="4"/>
  <c r="BA25" i="4"/>
  <c r="BA24" i="4" s="1"/>
  <c r="BB25" i="4"/>
  <c r="BB24" i="4" s="1"/>
  <c r="AY156" i="4"/>
  <c r="AZ37" i="4"/>
  <c r="AZ36" i="4" s="1"/>
  <c r="AZ55" i="4" s="1"/>
  <c r="AZ18" i="4"/>
  <c r="AY258" i="4"/>
  <c r="AY257" i="4" s="1"/>
  <c r="BA287" i="4"/>
  <c r="BA283" i="4" s="1"/>
  <c r="BB287" i="4"/>
  <c r="BB283" i="4" s="1"/>
  <c r="AZ16" i="4"/>
  <c r="AY62" i="4"/>
  <c r="BB192" i="4"/>
  <c r="BA192" i="4"/>
  <c r="BA214" i="4"/>
  <c r="BA213" i="4" s="1"/>
  <c r="BB214" i="4"/>
  <c r="BB213" i="4" s="1"/>
  <c r="BA243" i="4"/>
  <c r="BB243" i="4"/>
  <c r="AX61" i="4"/>
  <c r="AX238" i="4" s="1"/>
  <c r="AY14" i="4"/>
  <c r="BA105" i="4"/>
  <c r="BB105" i="4"/>
  <c r="AY122" i="4"/>
  <c r="BA166" i="4"/>
  <c r="BB166" i="4"/>
  <c r="AD254" i="4"/>
  <c r="AD255" i="4" s="1"/>
  <c r="AB298" i="4"/>
  <c r="AD267" i="4"/>
  <c r="AD241" i="4"/>
  <c r="P57" i="4"/>
  <c r="P58" i="4" s="1"/>
  <c r="Q57" i="4"/>
  <c r="Q240" i="4" s="1"/>
  <c r="Q266" i="4" s="1"/>
  <c r="E57" i="4"/>
  <c r="E240" i="4" s="1"/>
  <c r="E266" i="4" s="1"/>
  <c r="G21" i="4"/>
  <c r="D240" i="4"/>
  <c r="D266" i="4" s="1"/>
  <c r="AE58" i="4"/>
  <c r="AE240" i="4"/>
  <c r="AE266" i="4" s="1"/>
  <c r="V13" i="4"/>
  <c r="H14" i="4"/>
  <c r="H11" i="4" s="1"/>
  <c r="I14" i="4"/>
  <c r="I11" i="4" s="1"/>
  <c r="F11" i="4"/>
  <c r="S58" i="4"/>
  <c r="S240" i="4"/>
  <c r="S266" i="4" s="1"/>
  <c r="T58" i="4"/>
  <c r="T240" i="4"/>
  <c r="T266" i="4" s="1"/>
  <c r="R58" i="4"/>
  <c r="R240" i="4"/>
  <c r="R266" i="4" s="1"/>
  <c r="AE57" i="7" l="1"/>
  <c r="AB57" i="7"/>
  <c r="G45" i="12"/>
  <c r="R39" i="12"/>
  <c r="AD39" i="12"/>
  <c r="M39" i="7" s="1"/>
  <c r="AU13" i="12" a="1"/>
  <c r="AU13" i="12" s="1"/>
  <c r="AV13" i="12" a="1"/>
  <c r="AV13" i="12" s="1"/>
  <c r="AT13" i="12"/>
  <c r="AX13" i="12"/>
  <c r="T18" i="2"/>
  <c r="AP10" i="12"/>
  <c r="AP11" i="12" s="1"/>
  <c r="AT8" i="12"/>
  <c r="AT10" i="12" s="1"/>
  <c r="AP28" i="12"/>
  <c r="S11" i="12"/>
  <c r="S28" i="12"/>
  <c r="S29" i="12" s="1"/>
  <c r="H45" i="12"/>
  <c r="AQ13" i="12" a="1"/>
  <c r="AQ13" i="12" s="1"/>
  <c r="AD33" i="12"/>
  <c r="AD34" i="12" s="1"/>
  <c r="R44" i="12"/>
  <c r="R45" i="12" s="1"/>
  <c r="N44" i="12"/>
  <c r="E55" i="7"/>
  <c r="E61" i="7"/>
  <c r="R61" i="7" s="1"/>
  <c r="AF10" i="12"/>
  <c r="O19" i="7"/>
  <c r="U10" i="12"/>
  <c r="U28" i="12" s="1"/>
  <c r="AE10" i="12"/>
  <c r="N19" i="7"/>
  <c r="S33" i="12"/>
  <c r="S34" i="12" s="1"/>
  <c r="AC29" i="12"/>
  <c r="L37" i="7" s="1"/>
  <c r="E19" i="7"/>
  <c r="R19" i="7" s="1"/>
  <c r="E30" i="7"/>
  <c r="R30" i="7" s="1"/>
  <c r="AC38" i="12"/>
  <c r="AC44" i="12" s="1"/>
  <c r="AC49" i="12" s="1"/>
  <c r="Q49" i="12"/>
  <c r="Q45" i="12"/>
  <c r="F50" i="12"/>
  <c r="G50" i="12"/>
  <c r="J50" i="12"/>
  <c r="I50" i="12"/>
  <c r="AJ52" i="12"/>
  <c r="AJ50" i="12"/>
  <c r="H50" i="12"/>
  <c r="AI52" i="12"/>
  <c r="AI50" i="12"/>
  <c r="E50" i="12"/>
  <c r="AC399" i="11"/>
  <c r="AD132" i="12" a="1"/>
  <c r="AD132" i="12" s="1"/>
  <c r="AC396" i="11"/>
  <c r="AD129" i="12" a="1"/>
  <c r="AD129" i="12" s="1"/>
  <c r="AD128" i="12" s="1"/>
  <c r="L50" i="12"/>
  <c r="AD45" i="12"/>
  <c r="M41" i="7" s="1"/>
  <c r="AD49" i="12"/>
  <c r="M45" i="12"/>
  <c r="M49" i="12"/>
  <c r="G12" i="6"/>
  <c r="M289" i="11"/>
  <c r="M260" i="11"/>
  <c r="N39" i="12"/>
  <c r="O29" i="12"/>
  <c r="O33" i="12"/>
  <c r="O34" i="12" s="1"/>
  <c r="O38" i="12"/>
  <c r="I10" i="6" a="1"/>
  <c r="I10" i="6" s="1"/>
  <c r="V10" i="12"/>
  <c r="V28" i="12" s="1"/>
  <c r="T11" i="12"/>
  <c r="P29" i="12"/>
  <c r="P38" i="12"/>
  <c r="P33" i="12"/>
  <c r="P34" i="12" s="1"/>
  <c r="M275" i="11"/>
  <c r="M276" i="11" s="1"/>
  <c r="L289" i="11"/>
  <c r="R288" i="11"/>
  <c r="R289" i="11" s="1"/>
  <c r="T62" i="11"/>
  <c r="T259" i="11" s="1"/>
  <c r="T275" i="11" s="1"/>
  <c r="T276" i="11" s="1"/>
  <c r="L14" i="2" a="1"/>
  <c r="L14" i="2" s="1"/>
  <c r="R260" i="11"/>
  <c r="AA15" i="2"/>
  <c r="AA35" i="6" a="1"/>
  <c r="AA35" i="6" s="1"/>
  <c r="K413" i="11"/>
  <c r="K419" i="11" s="1"/>
  <c r="K447" i="11" s="1"/>
  <c r="K470" i="11" s="1"/>
  <c r="K473" i="11" s="1"/>
  <c r="K320" i="11"/>
  <c r="M320" i="11"/>
  <c r="AC35" i="6" a="1"/>
  <c r="AC35" i="6" s="1"/>
  <c r="N259" i="11"/>
  <c r="O259" i="11"/>
  <c r="AV13" i="4"/>
  <c r="AG13" i="11"/>
  <c r="AC314" i="11"/>
  <c r="AC319" i="11" s="1"/>
  <c r="U37" i="6" s="1" a="1"/>
  <c r="U37" i="6" s="1"/>
  <c r="U38" i="6" s="1"/>
  <c r="AC289" i="11"/>
  <c r="S63" i="11"/>
  <c r="S259" i="11"/>
  <c r="L320" i="11"/>
  <c r="L413" i="11"/>
  <c r="L419" i="11" s="1"/>
  <c r="L447" i="11" s="1"/>
  <c r="L470" i="11" s="1"/>
  <c r="L473" i="11" s="1"/>
  <c r="M413" i="11"/>
  <c r="M419" i="11" s="1"/>
  <c r="M447" i="11" s="1"/>
  <c r="M470" i="11" s="1"/>
  <c r="M473" i="11" s="1"/>
  <c r="AQ314" i="11"/>
  <c r="AQ319" i="11" s="1"/>
  <c r="AQ320" i="11" s="1"/>
  <c r="AQ289" i="11"/>
  <c r="AU13" i="11"/>
  <c r="AU12" i="11" s="1"/>
  <c r="AU11" i="11" s="1"/>
  <c r="AF12" i="11"/>
  <c r="AF11" i="11" s="1"/>
  <c r="AB373" i="4"/>
  <c r="AB369" i="4" s="1"/>
  <c r="AB382" i="4" s="1"/>
  <c r="AB384" i="4" s="1"/>
  <c r="AB385" i="4" s="1"/>
  <c r="AB397" i="11"/>
  <c r="AT288" i="11"/>
  <c r="AT260" i="11"/>
  <c r="AT275" i="11"/>
  <c r="AT276" i="11" s="1"/>
  <c r="Q413" i="11"/>
  <c r="Q419" i="11" s="1"/>
  <c r="Q447" i="11" s="1"/>
  <c r="Q470" i="11" s="1"/>
  <c r="Q473" i="11" s="1"/>
  <c r="Q320" i="11"/>
  <c r="AG18" i="2"/>
  <c r="AA18" i="2"/>
  <c r="AE259" i="11"/>
  <c r="AE63" i="11"/>
  <c r="V12" i="4"/>
  <c r="V11" i="4" s="1"/>
  <c r="V21" i="4" s="1"/>
  <c r="V57" i="4" s="1"/>
  <c r="V58" i="4" s="1"/>
  <c r="V13" i="11"/>
  <c r="V12" i="11" s="1"/>
  <c r="V11" i="11" s="1"/>
  <c r="AD25" i="2"/>
  <c r="AG25" i="2"/>
  <c r="U21" i="11"/>
  <c r="M14" i="2" s="1" a="1"/>
  <c r="M14" i="2" s="1"/>
  <c r="AA25" i="2"/>
  <c r="AB314" i="11"/>
  <c r="AB319" i="11" s="1"/>
  <c r="T37" i="6" s="1" a="1"/>
  <c r="T37" i="6" s="1"/>
  <c r="T38" i="6" s="1"/>
  <c r="AB289" i="11"/>
  <c r="AD63" i="11"/>
  <c r="AD259" i="11"/>
  <c r="AS259" i="11"/>
  <c r="AS63" i="11"/>
  <c r="AD298" i="4"/>
  <c r="AD374" i="4"/>
  <c r="AC376" i="4"/>
  <c r="AC369" i="4" s="1"/>
  <c r="AC382" i="4" s="1"/>
  <c r="AC384" i="4" s="1"/>
  <c r="AC385" i="4" s="1"/>
  <c r="AD377" i="4"/>
  <c r="AD400" i="11" s="1"/>
  <c r="D292" i="4"/>
  <c r="D297" i="4" s="1"/>
  <c r="E52" i="12" s="1"/>
  <c r="AF21" i="4"/>
  <c r="AF57" i="4" s="1"/>
  <c r="AF58" i="4" s="1"/>
  <c r="AG12" i="4"/>
  <c r="AG11" i="4" s="1"/>
  <c r="AG21" i="4" s="1"/>
  <c r="AG57" i="4" s="1"/>
  <c r="AG58" i="4" s="1"/>
  <c r="Q58" i="4"/>
  <c r="AZ258" i="4"/>
  <c r="AZ257" i="4" s="1"/>
  <c r="AZ62" i="4"/>
  <c r="BB37" i="4"/>
  <c r="BB36" i="4" s="1"/>
  <c r="BB55" i="4" s="1"/>
  <c r="BA37" i="4"/>
  <c r="BA36" i="4" s="1"/>
  <c r="BA55" i="4" s="1"/>
  <c r="AY61" i="4"/>
  <c r="AY238" i="4" s="1"/>
  <c r="AZ112" i="4"/>
  <c r="AZ122" i="4"/>
  <c r="BA16" i="4"/>
  <c r="BB16" i="4"/>
  <c r="AZ156" i="4"/>
  <c r="BA18" i="4"/>
  <c r="BB18" i="4"/>
  <c r="AZ14" i="4"/>
  <c r="E58" i="4"/>
  <c r="D267" i="4"/>
  <c r="U58" i="4"/>
  <c r="D254" i="4"/>
  <c r="D255" i="4" s="1"/>
  <c r="D241" i="4"/>
  <c r="P240" i="4"/>
  <c r="P266" i="4" s="1"/>
  <c r="G57" i="4"/>
  <c r="F21" i="4"/>
  <c r="AE241" i="4"/>
  <c r="AE254" i="4"/>
  <c r="AE255" i="4" s="1"/>
  <c r="I21" i="4"/>
  <c r="H21" i="4"/>
  <c r="W13" i="4"/>
  <c r="W13" i="11" s="1"/>
  <c r="W12" i="11" s="1"/>
  <c r="W11" i="11" s="1"/>
  <c r="J14" i="4"/>
  <c r="U267" i="4"/>
  <c r="U292" i="4"/>
  <c r="U297" i="4" s="1"/>
  <c r="U390" i="4" s="1"/>
  <c r="U396" i="4" s="1"/>
  <c r="U424" i="4" s="1"/>
  <c r="U447" i="4" s="1"/>
  <c r="T267" i="4"/>
  <c r="T292" i="4"/>
  <c r="T297" i="4" s="1"/>
  <c r="T390" i="4" s="1"/>
  <c r="T396" i="4" s="1"/>
  <c r="T424" i="4" s="1"/>
  <c r="T447" i="4" s="1"/>
  <c r="R267" i="4"/>
  <c r="R292" i="4"/>
  <c r="R297" i="4" s="1"/>
  <c r="R390" i="4" s="1"/>
  <c r="R396" i="4" s="1"/>
  <c r="R424" i="4" s="1"/>
  <c r="R447" i="4" s="1"/>
  <c r="S267" i="4"/>
  <c r="S292" i="4"/>
  <c r="S297" i="4" s="1"/>
  <c r="S390" i="4" s="1"/>
  <c r="S396" i="4" s="1"/>
  <c r="S424" i="4" s="1"/>
  <c r="S447" i="4" s="1"/>
  <c r="Q267" i="4"/>
  <c r="Q292" i="4"/>
  <c r="Q297" i="4" s="1"/>
  <c r="Q390" i="4" s="1"/>
  <c r="Q396" i="4" s="1"/>
  <c r="Q424" i="4" s="1"/>
  <c r="Q447" i="4" s="1"/>
  <c r="Q450" i="4" s="1"/>
  <c r="E267" i="4"/>
  <c r="E292" i="4"/>
  <c r="E297" i="4" s="1"/>
  <c r="F52" i="12" s="1"/>
  <c r="Q241" i="4"/>
  <c r="Q254" i="4"/>
  <c r="Q255" i="4" s="1"/>
  <c r="T241" i="4"/>
  <c r="T254" i="4"/>
  <c r="T255" i="4" s="1"/>
  <c r="S241" i="4"/>
  <c r="S254" i="4"/>
  <c r="S255" i="4" s="1"/>
  <c r="R241" i="4"/>
  <c r="R254" i="4"/>
  <c r="R255" i="4" s="1"/>
  <c r="U241" i="4"/>
  <c r="U254" i="4"/>
  <c r="U255" i="4" s="1"/>
  <c r="E241" i="4"/>
  <c r="E254" i="4"/>
  <c r="E255" i="4" s="1"/>
  <c r="AD131" i="12" l="1"/>
  <c r="AY13" i="12"/>
  <c r="X21" i="7"/>
  <c r="Y21" i="7"/>
  <c r="AB21" i="7" s="1"/>
  <c r="AC45" i="12"/>
  <c r="L41" i="7" s="1"/>
  <c r="AT28" i="12"/>
  <c r="AT38" i="12" s="1"/>
  <c r="AT11" i="12"/>
  <c r="R49" i="12"/>
  <c r="R50" i="12" s="1"/>
  <c r="AE11" i="12"/>
  <c r="N35" i="7" s="1"/>
  <c r="AE28" i="12"/>
  <c r="AP29" i="12"/>
  <c r="AP33" i="12"/>
  <c r="AP34" i="12" s="1"/>
  <c r="AP38" i="12"/>
  <c r="AF11" i="12"/>
  <c r="O35" i="7" s="1"/>
  <c r="AF28" i="12"/>
  <c r="AF38" i="12" s="1"/>
  <c r="AF44" i="12" s="1"/>
  <c r="R55" i="7"/>
  <c r="E59" i="7"/>
  <c r="R59" i="7" s="1"/>
  <c r="U11" i="12"/>
  <c r="S38" i="12"/>
  <c r="S44" i="12" s="1"/>
  <c r="S45" i="12" s="1"/>
  <c r="Q50" i="12"/>
  <c r="O44" i="12"/>
  <c r="P44" i="12"/>
  <c r="AC39" i="12"/>
  <c r="L39" i="7" s="1"/>
  <c r="U29" i="12"/>
  <c r="AE38" i="12"/>
  <c r="AE44" i="12" s="1"/>
  <c r="AC392" i="11"/>
  <c r="AC405" i="11" s="1"/>
  <c r="AC407" i="11" s="1"/>
  <c r="AC408" i="11" s="1"/>
  <c r="AD124" i="12"/>
  <c r="AD137" i="12" s="1"/>
  <c r="AD139" i="12" s="1"/>
  <c r="AD140" i="12" s="1"/>
  <c r="AD52" i="12"/>
  <c r="AB396" i="11"/>
  <c r="AB392" i="11" s="1"/>
  <c r="AB405" i="11" s="1"/>
  <c r="AB407" i="11" s="1"/>
  <c r="AB408" i="11" s="1"/>
  <c r="AC129" i="12" a="1"/>
  <c r="AC129" i="12" s="1"/>
  <c r="AD399" i="11"/>
  <c r="AE132" i="12" a="1"/>
  <c r="AE132" i="12" s="1"/>
  <c r="AE131" i="12" s="1"/>
  <c r="AC52" i="12"/>
  <c r="U38" i="12"/>
  <c r="U33" i="12"/>
  <c r="U34" i="12" s="1"/>
  <c r="X6" i="12" a="1"/>
  <c r="X6" i="12" s="1"/>
  <c r="AG6" i="12" a="1"/>
  <c r="AG6" i="12" s="1"/>
  <c r="W6" i="12" a="1"/>
  <c r="W6" i="12" s="1"/>
  <c r="M50" i="12"/>
  <c r="AD50" i="12"/>
  <c r="AC50" i="12"/>
  <c r="N45" i="12"/>
  <c r="N49" i="12"/>
  <c r="P39" i="12"/>
  <c r="O39" i="12"/>
  <c r="V11" i="12"/>
  <c r="E35" i="7" s="1"/>
  <c r="R35" i="7" s="1"/>
  <c r="T38" i="12"/>
  <c r="T33" i="12"/>
  <c r="T34" i="12" s="1"/>
  <c r="T29" i="12"/>
  <c r="R314" i="11"/>
  <c r="R319" i="11" s="1"/>
  <c r="V36" i="6" s="1" a="1"/>
  <c r="V36" i="6" s="1"/>
  <c r="T288" i="11"/>
  <c r="T289" i="11" s="1"/>
  <c r="T260" i="11"/>
  <c r="T63" i="11"/>
  <c r="AE21" i="7"/>
  <c r="AF21" i="11"/>
  <c r="AF62" i="11" s="1"/>
  <c r="X11" i="6" a="1"/>
  <c r="X11" i="6" s="1"/>
  <c r="X12" i="6" s="1"/>
  <c r="H11" i="6" a="1"/>
  <c r="H11" i="6" s="1"/>
  <c r="H12" i="6" s="1"/>
  <c r="W21" i="11"/>
  <c r="O14" i="2" s="1" a="1"/>
  <c r="O14" i="2" s="1"/>
  <c r="K10" i="6" a="1"/>
  <c r="K10" i="6" s="1"/>
  <c r="K12" i="6" s="1"/>
  <c r="V21" i="11"/>
  <c r="F14" i="2" s="1" a="1"/>
  <c r="F14" i="2" s="1"/>
  <c r="J10" i="6" a="1"/>
  <c r="J10" i="6" s="1"/>
  <c r="J12" i="6" s="1"/>
  <c r="O260" i="11"/>
  <c r="O288" i="11"/>
  <c r="O275" i="11"/>
  <c r="O276" i="11" s="1"/>
  <c r="N288" i="11"/>
  <c r="N275" i="11"/>
  <c r="N276" i="11" s="1"/>
  <c r="N260" i="11"/>
  <c r="AD275" i="11"/>
  <c r="AD276" i="11" s="1"/>
  <c r="AD288" i="11"/>
  <c r="AD260" i="11"/>
  <c r="AT289" i="11"/>
  <c r="AT314" i="11"/>
  <c r="AT319" i="11" s="1"/>
  <c r="AT320" i="11" s="1"/>
  <c r="AB413" i="11"/>
  <c r="AB419" i="11" s="1"/>
  <c r="AB447" i="11" s="1"/>
  <c r="AB470" i="11" s="1"/>
  <c r="AB473" i="11" s="1"/>
  <c r="AB320" i="11"/>
  <c r="AD373" i="4"/>
  <c r="AD397" i="11"/>
  <c r="AU21" i="11"/>
  <c r="AU62" i="11" s="1"/>
  <c r="AC413" i="11"/>
  <c r="AC419" i="11" s="1"/>
  <c r="AC447" i="11" s="1"/>
  <c r="AC470" i="11" s="1"/>
  <c r="AC473" i="11" s="1"/>
  <c r="AC320" i="11"/>
  <c r="AG12" i="11"/>
  <c r="AG11" i="11" s="1"/>
  <c r="AV13" i="11"/>
  <c r="AV12" i="11" s="1"/>
  <c r="AV11" i="11" s="1"/>
  <c r="AV21" i="11" s="1"/>
  <c r="E14" i="2" a="1"/>
  <c r="E14" i="2" s="1"/>
  <c r="R14" i="2" s="1" a="1"/>
  <c r="R14" i="2" s="1"/>
  <c r="R13" i="2" s="1"/>
  <c r="U62" i="11"/>
  <c r="S260" i="11"/>
  <c r="S288" i="11"/>
  <c r="S275" i="11"/>
  <c r="S276" i="11" s="1"/>
  <c r="AS288" i="11"/>
  <c r="AS275" i="11"/>
  <c r="AS276" i="11" s="1"/>
  <c r="AS260" i="11"/>
  <c r="AE288" i="11"/>
  <c r="AE275" i="11"/>
  <c r="AE276" i="11" s="1"/>
  <c r="AE260" i="11"/>
  <c r="R450" i="4"/>
  <c r="S450" i="4"/>
  <c r="T450" i="4" s="1"/>
  <c r="U450" i="4" s="1"/>
  <c r="E390" i="4"/>
  <c r="E396" i="4" s="1"/>
  <c r="E424" i="4" s="1"/>
  <c r="E447" i="4" s="1"/>
  <c r="E450" i="4" s="1"/>
  <c r="E374" i="4"/>
  <c r="AE377" i="4"/>
  <c r="AE400" i="11" s="1"/>
  <c r="AD376" i="4"/>
  <c r="Q298" i="4"/>
  <c r="Q374" i="4"/>
  <c r="Q397" i="11" s="1"/>
  <c r="U298" i="4"/>
  <c r="U374" i="4"/>
  <c r="S298" i="4"/>
  <c r="S374" i="4"/>
  <c r="R298" i="4"/>
  <c r="R374" i="4"/>
  <c r="T298" i="4"/>
  <c r="T374" i="4"/>
  <c r="D374" i="4"/>
  <c r="E377" i="4"/>
  <c r="E400" i="11" s="1"/>
  <c r="AF240" i="4"/>
  <c r="AF254" i="4" s="1"/>
  <c r="AF255" i="4" s="1"/>
  <c r="E298" i="4"/>
  <c r="D298" i="4"/>
  <c r="AD19" i="2"/>
  <c r="AD18" i="2"/>
  <c r="AD15" i="2"/>
  <c r="P292" i="4"/>
  <c r="P297" i="4" s="1"/>
  <c r="Q52" i="12" s="1"/>
  <c r="AG240" i="4"/>
  <c r="AG266" i="4" s="1"/>
  <c r="P254" i="4"/>
  <c r="P255" i="4" s="1"/>
  <c r="BB122" i="4"/>
  <c r="BA122" i="4"/>
  <c r="P267" i="4"/>
  <c r="AZ61" i="4"/>
  <c r="AZ238" i="4" s="1"/>
  <c r="BB112" i="4"/>
  <c r="BA112" i="4"/>
  <c r="BB62" i="4"/>
  <c r="BA62" i="4"/>
  <c r="BB156" i="4"/>
  <c r="BA156" i="4"/>
  <c r="BA14" i="4"/>
  <c r="BB14" i="4"/>
  <c r="BB258" i="4"/>
  <c r="BB257" i="4" s="1"/>
  <c r="BA258" i="4"/>
  <c r="BA257" i="4" s="1"/>
  <c r="V240" i="4"/>
  <c r="V266" i="4" s="1"/>
  <c r="P241" i="4"/>
  <c r="G58" i="4"/>
  <c r="G240" i="4"/>
  <c r="G266" i="4" s="1"/>
  <c r="H57" i="4"/>
  <c r="H58" i="4" s="1"/>
  <c r="I57" i="4"/>
  <c r="F57" i="4"/>
  <c r="F240" i="4" s="1"/>
  <c r="AE267" i="4"/>
  <c r="AE292" i="4"/>
  <c r="AE297" i="4" s="1"/>
  <c r="AE390" i="4" s="1"/>
  <c r="AE396" i="4" s="1"/>
  <c r="AE424" i="4" s="1"/>
  <c r="AE447" i="4" s="1"/>
  <c r="W12" i="4"/>
  <c r="W11" i="4" s="1"/>
  <c r="X13" i="4"/>
  <c r="J11" i="4"/>
  <c r="L14" i="4"/>
  <c r="L11" i="4" s="1"/>
  <c r="K14" i="4"/>
  <c r="AF29" i="12" l="1"/>
  <c r="O37" i="7" s="1"/>
  <c r="AT39" i="12"/>
  <c r="AT44" i="12"/>
  <c r="AC128" i="12"/>
  <c r="S39" i="12"/>
  <c r="R52" i="12"/>
  <c r="G14" i="2" a="1"/>
  <c r="G14" i="2" s="1"/>
  <c r="AY15" i="12"/>
  <c r="AZ15" i="12"/>
  <c r="AT29" i="12"/>
  <c r="AT33" i="12"/>
  <c r="AT34" i="12" s="1"/>
  <c r="AP39" i="12"/>
  <c r="AP44" i="12"/>
  <c r="S49" i="12"/>
  <c r="S50" i="12" s="1"/>
  <c r="AF33" i="12"/>
  <c r="AF34" i="12" s="1"/>
  <c r="T44" i="12"/>
  <c r="AE39" i="12"/>
  <c r="N39" i="7" s="1"/>
  <c r="U44" i="12"/>
  <c r="U45" i="12" s="1"/>
  <c r="F61" i="7"/>
  <c r="F55" i="7"/>
  <c r="F59" i="7" s="1"/>
  <c r="AE29" i="12"/>
  <c r="N37" i="7" s="1"/>
  <c r="G61" i="7"/>
  <c r="G55" i="7"/>
  <c r="G59" i="7" s="1"/>
  <c r="X10" i="12"/>
  <c r="G19" i="7"/>
  <c r="G30" i="7"/>
  <c r="AE33" i="12"/>
  <c r="AE34" i="12" s="1"/>
  <c r="W10" i="12"/>
  <c r="F19" i="7"/>
  <c r="F30" i="7"/>
  <c r="AG10" i="12"/>
  <c r="P19" i="7"/>
  <c r="E28" i="7"/>
  <c r="R28" i="7" s="1"/>
  <c r="U39" i="12"/>
  <c r="AF39" i="12"/>
  <c r="O39" i="7" s="1"/>
  <c r="E399" i="11"/>
  <c r="F132" i="12" a="1"/>
  <c r="F132" i="12" s="1"/>
  <c r="Q396" i="11"/>
  <c r="R129" i="12" a="1"/>
  <c r="R129" i="12" s="1"/>
  <c r="R128" i="12" s="1"/>
  <c r="AE399" i="11"/>
  <c r="AF132" i="12" a="1"/>
  <c r="AF132" i="12" s="1"/>
  <c r="AF131" i="12" s="1"/>
  <c r="AD396" i="11"/>
  <c r="AD392" i="11" s="1"/>
  <c r="AD405" i="11" s="1"/>
  <c r="AD407" i="11" s="1"/>
  <c r="AD408" i="11" s="1"/>
  <c r="AE129" i="12" a="1"/>
  <c r="AE129" i="12" s="1"/>
  <c r="AE128" i="12" s="1"/>
  <c r="AE124" i="12" s="1"/>
  <c r="AE137" i="12" s="1"/>
  <c r="AE139" i="12" s="1"/>
  <c r="AE140" i="12" s="1"/>
  <c r="AH6" i="12" a="1"/>
  <c r="AH6" i="12" s="1"/>
  <c r="AR6" i="12" s="1" a="1"/>
  <c r="AR6" i="12" s="1"/>
  <c r="N50" i="12"/>
  <c r="O45" i="12"/>
  <c r="O49" i="12"/>
  <c r="AF45" i="12"/>
  <c r="O41" i="7" s="1"/>
  <c r="AF49" i="12"/>
  <c r="P45" i="12"/>
  <c r="P49" i="12"/>
  <c r="AE45" i="12"/>
  <c r="N41" i="7" s="1"/>
  <c r="AE49" i="12"/>
  <c r="T39" i="12"/>
  <c r="V38" i="12"/>
  <c r="V33" i="12"/>
  <c r="V34" i="12" s="1"/>
  <c r="V29" i="12"/>
  <c r="E37" i="7" s="1"/>
  <c r="R37" i="7" s="1"/>
  <c r="W62" i="11"/>
  <c r="W63" i="11" s="1"/>
  <c r="T314" i="11"/>
  <c r="T319" i="11" s="1"/>
  <c r="X36" i="6" s="1" a="1"/>
  <c r="X36" i="6" s="1"/>
  <c r="R413" i="11"/>
  <c r="R419" i="11" s="1"/>
  <c r="R447" i="11" s="1"/>
  <c r="R470" i="11" s="1"/>
  <c r="R473" i="11" s="1"/>
  <c r="R320" i="11"/>
  <c r="V62" i="11"/>
  <c r="V259" i="11" s="1"/>
  <c r="N14" i="2" a="1"/>
  <c r="N14" i="2" s="1"/>
  <c r="AD369" i="4"/>
  <c r="AD382" i="4" s="1"/>
  <c r="AD384" i="4" s="1"/>
  <c r="AD385" i="4" s="1"/>
  <c r="AG21" i="11"/>
  <c r="AG62" i="11" s="1"/>
  <c r="Y11" i="6" a="1"/>
  <c r="Y11" i="6" s="1"/>
  <c r="Y12" i="6" s="1"/>
  <c r="I11" i="6" a="1"/>
  <c r="I11" i="6" s="1"/>
  <c r="I12" i="6" s="1"/>
  <c r="N314" i="11"/>
  <c r="N319" i="11" s="1"/>
  <c r="AD35" i="6" s="1" a="1"/>
  <c r="AD35" i="6" s="1"/>
  <c r="N289" i="11"/>
  <c r="O314" i="11"/>
  <c r="O319" i="11" s="1"/>
  <c r="O289" i="11"/>
  <c r="E13" i="2"/>
  <c r="E16" i="2"/>
  <c r="E20" i="2" s="1"/>
  <c r="E26" i="2" s="1"/>
  <c r="R16" i="2"/>
  <c r="S373" i="4"/>
  <c r="S397" i="11"/>
  <c r="U259" i="11"/>
  <c r="U63" i="11"/>
  <c r="R373" i="4"/>
  <c r="R397" i="11"/>
  <c r="S314" i="11"/>
  <c r="S319" i="11" s="1"/>
  <c r="W36" i="6" s="1" a="1"/>
  <c r="W36" i="6" s="1"/>
  <c r="S289" i="11"/>
  <c r="E373" i="4"/>
  <c r="E397" i="11"/>
  <c r="AE314" i="11"/>
  <c r="AE319" i="11" s="1"/>
  <c r="W37" i="6" s="1" a="1"/>
  <c r="W37" i="6" s="1"/>
  <c r="AE289" i="11"/>
  <c r="AF63" i="11"/>
  <c r="AF259" i="11"/>
  <c r="U373" i="4"/>
  <c r="U397" i="11"/>
  <c r="X12" i="4"/>
  <c r="X11" i="4" s="1"/>
  <c r="X21" i="4" s="1"/>
  <c r="X13" i="11"/>
  <c r="X12" i="11" s="1"/>
  <c r="X11" i="11" s="1"/>
  <c r="D373" i="4"/>
  <c r="D369" i="4" s="1"/>
  <c r="D382" i="4" s="1"/>
  <c r="D384" i="4" s="1"/>
  <c r="D385" i="4" s="1"/>
  <c r="D397" i="11"/>
  <c r="AF14" i="2" a="1"/>
  <c r="AF14" i="2" s="1"/>
  <c r="AS289" i="11"/>
  <c r="AS314" i="11"/>
  <c r="AS319" i="11" s="1"/>
  <c r="AS320" i="11" s="1"/>
  <c r="AV62" i="11"/>
  <c r="V14" i="2" a="1"/>
  <c r="V14" i="2" s="1"/>
  <c r="AC14" i="2" a="1"/>
  <c r="AC14" i="2" s="1"/>
  <c r="T373" i="4"/>
  <c r="T397" i="11"/>
  <c r="AU63" i="11"/>
  <c r="AU259" i="11"/>
  <c r="AD314" i="11"/>
  <c r="AD319" i="11" s="1"/>
  <c r="V37" i="6" s="1" a="1"/>
  <c r="V37" i="6" s="1"/>
  <c r="V38" i="6" s="1"/>
  <c r="AD289" i="11"/>
  <c r="Q377" i="4"/>
  <c r="P390" i="4"/>
  <c r="P396" i="4" s="1"/>
  <c r="P424" i="4" s="1"/>
  <c r="P447" i="4" s="1"/>
  <c r="AF377" i="4"/>
  <c r="AF400" i="11" s="1"/>
  <c r="AE376" i="4"/>
  <c r="AE298" i="4"/>
  <c r="AE374" i="4"/>
  <c r="AF266" i="4"/>
  <c r="AF267" i="4" s="1"/>
  <c r="AF241" i="4"/>
  <c r="F377" i="4"/>
  <c r="F400" i="11" s="1"/>
  <c r="E376" i="4"/>
  <c r="P298" i="4"/>
  <c r="P374" i="4"/>
  <c r="P397" i="11" s="1"/>
  <c r="F254" i="4"/>
  <c r="F255" i="4" s="1"/>
  <c r="F266" i="4"/>
  <c r="V267" i="4"/>
  <c r="AG292" i="4"/>
  <c r="AG297" i="4" s="1"/>
  <c r="AG390" i="4" s="1"/>
  <c r="AG396" i="4" s="1"/>
  <c r="AG424" i="4" s="1"/>
  <c r="AG447" i="4" s="1"/>
  <c r="AG267" i="4"/>
  <c r="AG241" i="4"/>
  <c r="AG254" i="4"/>
  <c r="AG255" i="4" s="1"/>
  <c r="V292" i="4"/>
  <c r="V297" i="4" s="1"/>
  <c r="V390" i="4" s="1"/>
  <c r="V396" i="4" s="1"/>
  <c r="V424" i="4" s="1"/>
  <c r="V447" i="4" s="1"/>
  <c r="V450" i="4" s="1"/>
  <c r="BB61" i="4"/>
  <c r="BB238" i="4" s="1"/>
  <c r="BA61" i="4"/>
  <c r="BA238" i="4" s="1"/>
  <c r="V254" i="4"/>
  <c r="V255" i="4" s="1"/>
  <c r="V241" i="4"/>
  <c r="H240" i="4"/>
  <c r="H266" i="4" s="1"/>
  <c r="F58" i="4"/>
  <c r="F13" i="2"/>
  <c r="F16" i="2"/>
  <c r="F241" i="4"/>
  <c r="I58" i="4"/>
  <c r="I240" i="4"/>
  <c r="I266" i="4" s="1"/>
  <c r="G241" i="4"/>
  <c r="G254" i="4"/>
  <c r="G255" i="4" s="1"/>
  <c r="W21" i="4"/>
  <c r="Y13" i="4"/>
  <c r="J21" i="4"/>
  <c r="L21" i="4"/>
  <c r="K11" i="4"/>
  <c r="M14" i="4"/>
  <c r="M11" i="4" s="1"/>
  <c r="F131" i="12" l="1"/>
  <c r="S52" i="12"/>
  <c r="AC124" i="12"/>
  <c r="AT45" i="12"/>
  <c r="AT49" i="12"/>
  <c r="AT50" i="12" s="1"/>
  <c r="AR10" i="12"/>
  <c r="AR28" i="12" s="1"/>
  <c r="AG28" i="12"/>
  <c r="AG38" i="12" s="1"/>
  <c r="W11" i="12"/>
  <c r="F35" i="7" s="1"/>
  <c r="W28" i="12"/>
  <c r="W29" i="12" s="1"/>
  <c r="F37" i="7" s="1"/>
  <c r="AP45" i="12"/>
  <c r="AP49" i="12"/>
  <c r="AP50" i="12" s="1"/>
  <c r="X11" i="12"/>
  <c r="G35" i="7" s="1"/>
  <c r="X28" i="12"/>
  <c r="AG11" i="12"/>
  <c r="P35" i="7" s="1"/>
  <c r="Y6" i="12" a="1"/>
  <c r="Y6" i="12" s="1"/>
  <c r="V44" i="12"/>
  <c r="U49" i="12"/>
  <c r="U50" i="12" s="1"/>
  <c r="AH10" i="12"/>
  <c r="Q19" i="7"/>
  <c r="S19" i="7" s="1"/>
  <c r="P396" i="11"/>
  <c r="P392" i="11" s="1"/>
  <c r="P405" i="11" s="1"/>
  <c r="P407" i="11" s="1"/>
  <c r="P408" i="11" s="1"/>
  <c r="Q129" i="12" a="1"/>
  <c r="Q129" i="12" s="1"/>
  <c r="U396" i="11"/>
  <c r="V129" i="12" a="1"/>
  <c r="V129" i="12" s="1"/>
  <c r="V128" i="12" s="1"/>
  <c r="S396" i="11"/>
  <c r="T129" i="12" a="1"/>
  <c r="T129" i="12" s="1"/>
  <c r="T128" i="12" s="1"/>
  <c r="AE52" i="12"/>
  <c r="F399" i="11"/>
  <c r="G132" i="12" a="1"/>
  <c r="G132" i="12" s="1"/>
  <c r="G131" i="12" s="1"/>
  <c r="E396" i="11"/>
  <c r="E392" i="11" s="1"/>
  <c r="E405" i="11" s="1"/>
  <c r="E407" i="11" s="1"/>
  <c r="E408" i="11" s="1"/>
  <c r="F129" i="12" a="1"/>
  <c r="F129" i="12" s="1"/>
  <c r="F128" i="12" s="1"/>
  <c r="F124" i="12" s="1"/>
  <c r="F137" i="12" s="1"/>
  <c r="F139" i="12" s="1"/>
  <c r="F140" i="12" s="1"/>
  <c r="AF52" i="12"/>
  <c r="AF399" i="11"/>
  <c r="AG132" i="12" a="1"/>
  <c r="AG132" i="12" s="1"/>
  <c r="AG131" i="12" s="1"/>
  <c r="R396" i="11"/>
  <c r="S129" i="12" a="1"/>
  <c r="S129" i="12" s="1"/>
  <c r="S128" i="12" s="1"/>
  <c r="AG29" i="12"/>
  <c r="P37" i="7" s="1"/>
  <c r="T396" i="11"/>
  <c r="U129" i="12" a="1"/>
  <c r="U129" i="12" s="1"/>
  <c r="U128" i="12" s="1"/>
  <c r="D396" i="11"/>
  <c r="D392" i="11" s="1"/>
  <c r="D405" i="11" s="1"/>
  <c r="D407" i="11" s="1"/>
  <c r="D408" i="11" s="1"/>
  <c r="E129" i="12" a="1"/>
  <c r="E129" i="12" s="1"/>
  <c r="W259" i="11"/>
  <c r="W275" i="11" s="1"/>
  <c r="W276" i="11" s="1"/>
  <c r="AE50" i="12"/>
  <c r="P50" i="12"/>
  <c r="AF50" i="12"/>
  <c r="O50" i="12"/>
  <c r="T45" i="12"/>
  <c r="T49" i="12"/>
  <c r="V39" i="12"/>
  <c r="E39" i="7" s="1"/>
  <c r="R39" i="7" s="1"/>
  <c r="L10" i="6" a="1"/>
  <c r="L10" i="6" s="1"/>
  <c r="L12" i="6" s="1"/>
  <c r="Y10" i="12"/>
  <c r="Y28" i="12" s="1"/>
  <c r="T320" i="11"/>
  <c r="T413" i="11"/>
  <c r="T419" i="11" s="1"/>
  <c r="T447" i="11" s="1"/>
  <c r="T470" i="11" s="1"/>
  <c r="T473" i="11" s="1"/>
  <c r="V63" i="11"/>
  <c r="R20" i="2"/>
  <c r="R23" i="2" s="1"/>
  <c r="R24" i="2" s="1"/>
  <c r="E369" i="4"/>
  <c r="E382" i="4" s="1"/>
  <c r="E384" i="4" s="1"/>
  <c r="E385" i="4" s="1"/>
  <c r="R17" i="2"/>
  <c r="E23" i="2"/>
  <c r="E24" i="2" s="1"/>
  <c r="O320" i="11"/>
  <c r="AE35" i="6" a="1"/>
  <c r="AE35" i="6" s="1"/>
  <c r="W38" i="6"/>
  <c r="N320" i="11"/>
  <c r="O413" i="11"/>
  <c r="O419" i="11" s="1"/>
  <c r="O447" i="11" s="1"/>
  <c r="O470" i="11" s="1"/>
  <c r="O473" i="11" s="1"/>
  <c r="N413" i="11"/>
  <c r="N419" i="11" s="1"/>
  <c r="N447" i="11" s="1"/>
  <c r="N470" i="11" s="1"/>
  <c r="N473" i="11" s="1"/>
  <c r="E27" i="2"/>
  <c r="E17" i="2"/>
  <c r="E21" i="2"/>
  <c r="AE373" i="4"/>
  <c r="AE369" i="4" s="1"/>
  <c r="AE382" i="4" s="1"/>
  <c r="AE384" i="4" s="1"/>
  <c r="AE385" i="4" s="1"/>
  <c r="AE397" i="11"/>
  <c r="AU260" i="11"/>
  <c r="AU288" i="11"/>
  <c r="AU275" i="11"/>
  <c r="AU276" i="11" s="1"/>
  <c r="AV63" i="11"/>
  <c r="AV259" i="11"/>
  <c r="AD320" i="11"/>
  <c r="AD413" i="11"/>
  <c r="AD419" i="11" s="1"/>
  <c r="AD447" i="11" s="1"/>
  <c r="AD470" i="11" s="1"/>
  <c r="AD473" i="11" s="1"/>
  <c r="AF288" i="11"/>
  <c r="AF275" i="11"/>
  <c r="AF276" i="11" s="1"/>
  <c r="AF260" i="11"/>
  <c r="X21" i="11"/>
  <c r="P14" i="2" s="1" a="1"/>
  <c r="P14" i="2" s="1"/>
  <c r="AG63" i="11"/>
  <c r="AG259" i="11"/>
  <c r="AE320" i="11"/>
  <c r="AE413" i="11"/>
  <c r="AE419" i="11" s="1"/>
  <c r="AE447" i="11" s="1"/>
  <c r="AE470" i="11" s="1"/>
  <c r="AE473" i="11" s="1"/>
  <c r="V288" i="11"/>
  <c r="V275" i="11"/>
  <c r="V276" i="11" s="1"/>
  <c r="V260" i="11"/>
  <c r="AF13" i="2"/>
  <c r="AF16" i="2"/>
  <c r="U275" i="11"/>
  <c r="U276" i="11" s="1"/>
  <c r="U260" i="11"/>
  <c r="U288" i="11"/>
  <c r="R377" i="4"/>
  <c r="R400" i="11" s="1"/>
  <c r="Q400" i="11"/>
  <c r="Y12" i="4"/>
  <c r="Y11" i="4" s="1"/>
  <c r="Y21" i="4" s="1"/>
  <c r="Y13" i="11"/>
  <c r="Y12" i="11" s="1"/>
  <c r="Y11" i="11" s="1"/>
  <c r="S413" i="11"/>
  <c r="S419" i="11" s="1"/>
  <c r="S447" i="11" s="1"/>
  <c r="S470" i="11" s="1"/>
  <c r="S473" i="11" s="1"/>
  <c r="S320" i="11"/>
  <c r="Q376" i="4"/>
  <c r="AF292" i="4"/>
  <c r="AF297" i="4" s="1"/>
  <c r="AG298" i="4"/>
  <c r="AG374" i="4"/>
  <c r="AF376" i="4"/>
  <c r="V298" i="4"/>
  <c r="V374" i="4"/>
  <c r="F376" i="4"/>
  <c r="Q373" i="4"/>
  <c r="P373" i="4"/>
  <c r="P369" i="4" s="1"/>
  <c r="P382" i="4" s="1"/>
  <c r="P384" i="4" s="1"/>
  <c r="P385" i="4" s="1"/>
  <c r="H267" i="4"/>
  <c r="H254" i="4"/>
  <c r="H255" i="4" s="1"/>
  <c r="H292" i="4"/>
  <c r="H297" i="4" s="1"/>
  <c r="I52" i="12" s="1"/>
  <c r="AW12" i="4"/>
  <c r="AW11" i="4" s="1"/>
  <c r="AW21" i="4" s="1"/>
  <c r="AW57" i="4" s="1"/>
  <c r="H241" i="4"/>
  <c r="F17" i="2"/>
  <c r="F20" i="2"/>
  <c r="F26" i="2" s="1"/>
  <c r="W57" i="4"/>
  <c r="W240" i="4" s="1"/>
  <c r="W266" i="4" s="1"/>
  <c r="X57" i="4"/>
  <c r="F267" i="4"/>
  <c r="F292" i="4"/>
  <c r="F297" i="4" s="1"/>
  <c r="G52" i="12" s="1"/>
  <c r="Z13" i="4"/>
  <c r="I241" i="4"/>
  <c r="I254" i="4"/>
  <c r="I255" i="4" s="1"/>
  <c r="G267" i="4"/>
  <c r="G292" i="4"/>
  <c r="G297" i="4" s="1"/>
  <c r="H52" i="12" s="1"/>
  <c r="L57" i="4"/>
  <c r="J57" i="4"/>
  <c r="M21" i="4"/>
  <c r="K21" i="4"/>
  <c r="AG33" i="12" l="1"/>
  <c r="AG34" i="12" s="1"/>
  <c r="W260" i="11"/>
  <c r="W38" i="12"/>
  <c r="Q128" i="12"/>
  <c r="W33" i="12"/>
  <c r="W34" i="12" s="1"/>
  <c r="F28" i="7"/>
  <c r="E128" i="12"/>
  <c r="AC137" i="12"/>
  <c r="AR11" i="12"/>
  <c r="AG44" i="12"/>
  <c r="AG39" i="12"/>
  <c r="P39" i="7" s="1"/>
  <c r="AH11" i="12"/>
  <c r="Q35" i="7" s="1"/>
  <c r="S35" i="7" s="1"/>
  <c r="AH28" i="12"/>
  <c r="AH38" i="12" s="1"/>
  <c r="AH44" i="12" s="1"/>
  <c r="H30" i="7"/>
  <c r="H19" i="7"/>
  <c r="AR29" i="12"/>
  <c r="AR38" i="12"/>
  <c r="AR33" i="12"/>
  <c r="AR34" i="12" s="1"/>
  <c r="G28" i="7"/>
  <c r="H61" i="7"/>
  <c r="H55" i="7"/>
  <c r="H59" i="7" s="1"/>
  <c r="U52" i="12"/>
  <c r="X29" i="12"/>
  <c r="G37" i="7" s="1"/>
  <c r="W44" i="12"/>
  <c r="W49" i="12" s="1"/>
  <c r="X33" i="12"/>
  <c r="X34" i="12" s="1"/>
  <c r="X38" i="12"/>
  <c r="W39" i="12"/>
  <c r="F39" i="7" s="1"/>
  <c r="T52" i="12"/>
  <c r="W288" i="11"/>
  <c r="W289" i="11" s="1"/>
  <c r="AE396" i="11"/>
  <c r="AE392" i="11" s="1"/>
  <c r="AE405" i="11" s="1"/>
  <c r="AE407" i="11" s="1"/>
  <c r="AE408" i="11" s="1"/>
  <c r="AF129" i="12" a="1"/>
  <c r="AF129" i="12" s="1"/>
  <c r="Q399" i="11"/>
  <c r="Q392" i="11" s="1"/>
  <c r="Q405" i="11" s="1"/>
  <c r="Q407" i="11" s="1"/>
  <c r="Q408" i="11" s="1"/>
  <c r="R132" i="12" a="1"/>
  <c r="R132" i="12" s="1"/>
  <c r="R399" i="11"/>
  <c r="R392" i="11" s="1"/>
  <c r="R405" i="11" s="1"/>
  <c r="R407" i="11" s="1"/>
  <c r="R408" i="11" s="1"/>
  <c r="S132" i="12" a="1"/>
  <c r="S132" i="12" s="1"/>
  <c r="S131" i="12" s="1"/>
  <c r="S124" i="12" s="1"/>
  <c r="S137" i="12" s="1"/>
  <c r="S139" i="12" s="1"/>
  <c r="S140" i="12" s="1"/>
  <c r="Z6" i="12" a="1"/>
  <c r="Z6" i="12" s="1"/>
  <c r="T50" i="12"/>
  <c r="AG45" i="12"/>
  <c r="P41" i="7" s="1"/>
  <c r="AG49" i="12"/>
  <c r="V45" i="12"/>
  <c r="E41" i="7" s="1"/>
  <c r="R41" i="7" s="1"/>
  <c r="V49" i="12"/>
  <c r="Y11" i="12"/>
  <c r="H35" i="7" s="1"/>
  <c r="R21" i="2"/>
  <c r="R26" i="2"/>
  <c r="S377" i="4"/>
  <c r="S400" i="11" s="1"/>
  <c r="R376" i="4"/>
  <c r="R369" i="4" s="1"/>
  <c r="R382" i="4" s="1"/>
  <c r="R384" i="4" s="1"/>
  <c r="R385" i="4" s="1"/>
  <c r="Y21" i="11"/>
  <c r="I14" i="2" s="1" a="1"/>
  <c r="I14" i="2" s="1"/>
  <c r="M10" i="6" a="1"/>
  <c r="M10" i="6" s="1"/>
  <c r="M12" i="6" s="1"/>
  <c r="AV288" i="11"/>
  <c r="AV275" i="11"/>
  <c r="AV276" i="11" s="1"/>
  <c r="AV260" i="11"/>
  <c r="V373" i="4"/>
  <c r="V397" i="11"/>
  <c r="U289" i="11"/>
  <c r="U314" i="11"/>
  <c r="U319" i="11" s="1"/>
  <c r="Y36" i="6" s="1" a="1"/>
  <c r="Y36" i="6" s="1"/>
  <c r="X62" i="11"/>
  <c r="H14" i="2" a="1"/>
  <c r="H14" i="2" s="1"/>
  <c r="H13" i="2" s="1"/>
  <c r="V314" i="11"/>
  <c r="V319" i="11" s="1"/>
  <c r="Z36" i="6" s="1" a="1"/>
  <c r="Z36" i="6" s="1"/>
  <c r="Z38" i="6" s="1"/>
  <c r="V289" i="11"/>
  <c r="Z12" i="4"/>
  <c r="Z11" i="4" s="1"/>
  <c r="Z21" i="4" s="1"/>
  <c r="Z13" i="11"/>
  <c r="Z12" i="11" s="1"/>
  <c r="Z11" i="11" s="1"/>
  <c r="AG373" i="4"/>
  <c r="AG397" i="11"/>
  <c r="AU314" i="11"/>
  <c r="AU319" i="11" s="1"/>
  <c r="AU320" i="11" s="1"/>
  <c r="AU289" i="11"/>
  <c r="AF20" i="2"/>
  <c r="AF17" i="2"/>
  <c r="AF314" i="11"/>
  <c r="AF319" i="11" s="1"/>
  <c r="X37" i="6" s="1" a="1"/>
  <c r="X37" i="6" s="1"/>
  <c r="X38" i="6" s="1"/>
  <c r="AF289" i="11"/>
  <c r="AG288" i="11"/>
  <c r="AG275" i="11"/>
  <c r="AG276" i="11" s="1"/>
  <c r="AG260" i="11"/>
  <c r="G390" i="4"/>
  <c r="G396" i="4" s="1"/>
  <c r="G424" i="4" s="1"/>
  <c r="G447" i="4" s="1"/>
  <c r="G450" i="4" s="1"/>
  <c r="F390" i="4"/>
  <c r="F396" i="4" s="1"/>
  <c r="F424" i="4" s="1"/>
  <c r="F447" i="4" s="1"/>
  <c r="F450" i="4" s="1"/>
  <c r="H390" i="4"/>
  <c r="H396" i="4" s="1"/>
  <c r="H424" i="4" s="1"/>
  <c r="H447" i="4" s="1"/>
  <c r="H450" i="4" s="1"/>
  <c r="Q369" i="4"/>
  <c r="Q382" i="4" s="1"/>
  <c r="Q384" i="4" s="1"/>
  <c r="Q385" i="4" s="1"/>
  <c r="AG377" i="4"/>
  <c r="AF390" i="4"/>
  <c r="AF396" i="4" s="1"/>
  <c r="AF424" i="4" s="1"/>
  <c r="AF447" i="4" s="1"/>
  <c r="AF374" i="4"/>
  <c r="AF298" i="4"/>
  <c r="F298" i="4"/>
  <c r="F374" i="4"/>
  <c r="G298" i="4"/>
  <c r="G374" i="4"/>
  <c r="H298" i="4"/>
  <c r="H374" i="4"/>
  <c r="G377" i="4"/>
  <c r="G400" i="11" s="1"/>
  <c r="AW58" i="4"/>
  <c r="AW240" i="4"/>
  <c r="AW266" i="4" s="1"/>
  <c r="AX12" i="4"/>
  <c r="AX11" i="4" s="1"/>
  <c r="AX21" i="4" s="1"/>
  <c r="AX57" i="4" s="1"/>
  <c r="W58" i="4"/>
  <c r="W254" i="4"/>
  <c r="W255" i="4" s="1"/>
  <c r="W241" i="4"/>
  <c r="F27" i="2"/>
  <c r="F21" i="2"/>
  <c r="F23" i="2"/>
  <c r="F24" i="2" s="1"/>
  <c r="AA13" i="4"/>
  <c r="X240" i="4"/>
  <c r="X266" i="4" s="1"/>
  <c r="X58" i="4"/>
  <c r="G13" i="2"/>
  <c r="G16" i="2"/>
  <c r="G20" i="2" s="1"/>
  <c r="G26" i="2" s="1"/>
  <c r="Y57" i="4"/>
  <c r="Y58" i="4" s="1"/>
  <c r="L13" i="2"/>
  <c r="L16" i="2"/>
  <c r="L20" i="2" s="1"/>
  <c r="L26" i="2" s="1"/>
  <c r="I267" i="4"/>
  <c r="I292" i="4"/>
  <c r="I297" i="4" s="1"/>
  <c r="J52" i="12" s="1"/>
  <c r="L240" i="4"/>
  <c r="L266" i="4" s="1"/>
  <c r="L58" i="4"/>
  <c r="J58" i="4"/>
  <c r="J240" i="4"/>
  <c r="J266" i="4" s="1"/>
  <c r="K57" i="4"/>
  <c r="M57" i="4"/>
  <c r="W267" i="4"/>
  <c r="W292" i="4"/>
  <c r="W297" i="4" s="1"/>
  <c r="W390" i="4" s="1"/>
  <c r="W396" i="4" s="1"/>
  <c r="W424" i="4" s="1"/>
  <c r="W447" i="4" s="1"/>
  <c r="W450" i="4" s="1"/>
  <c r="N14" i="4"/>
  <c r="N11" i="4" s="1"/>
  <c r="O14" i="4"/>
  <c r="O11" i="4" s="1"/>
  <c r="W314" i="11" l="1"/>
  <c r="W319" i="11" s="1"/>
  <c r="AA36" i="6" s="1" a="1"/>
  <c r="AA36" i="6" s="1"/>
  <c r="AA38" i="6" s="1"/>
  <c r="E124" i="12"/>
  <c r="X44" i="12"/>
  <c r="R131" i="12"/>
  <c r="AF128" i="12"/>
  <c r="AC139" i="12"/>
  <c r="Q124" i="12"/>
  <c r="AR39" i="12"/>
  <c r="AR44" i="12"/>
  <c r="AH29" i="12"/>
  <c r="Q37" i="7" s="1"/>
  <c r="S37" i="7" s="1"/>
  <c r="X39" i="12"/>
  <c r="G39" i="7" s="1"/>
  <c r="AH39" i="12"/>
  <c r="Q39" i="7" s="1"/>
  <c r="S39" i="7" s="1"/>
  <c r="W52" i="12"/>
  <c r="F46" i="7"/>
  <c r="W45" i="12"/>
  <c r="F41" i="7" s="1"/>
  <c r="E46" i="7"/>
  <c r="R46" i="7" s="1"/>
  <c r="I61" i="7"/>
  <c r="I55" i="7"/>
  <c r="I59" i="7" s="1"/>
  <c r="AH33" i="12"/>
  <c r="AH34" i="12" s="1"/>
  <c r="Z10" i="12"/>
  <c r="I19" i="7"/>
  <c r="I30" i="7"/>
  <c r="H28" i="7"/>
  <c r="AG396" i="11"/>
  <c r="AH129" i="12" a="1"/>
  <c r="AH129" i="12" s="1"/>
  <c r="AH128" i="12" s="1"/>
  <c r="V396" i="11"/>
  <c r="W129" i="12" a="1"/>
  <c r="W129" i="12" s="1"/>
  <c r="G399" i="11"/>
  <c r="H132" i="12" a="1"/>
  <c r="H132" i="12" s="1"/>
  <c r="V52" i="12"/>
  <c r="S399" i="11"/>
  <c r="S392" i="11" s="1"/>
  <c r="S405" i="11" s="1"/>
  <c r="S407" i="11" s="1"/>
  <c r="S408" i="11" s="1"/>
  <c r="T132" i="12" a="1"/>
  <c r="T132" i="12" s="1"/>
  <c r="T131" i="12" s="1"/>
  <c r="T124" i="12" s="1"/>
  <c r="T137" i="12" s="1"/>
  <c r="T139" i="12" s="1"/>
  <c r="T140" i="12" s="1"/>
  <c r="AG52" i="12"/>
  <c r="AA6" i="12" a="1"/>
  <c r="AA6" i="12" s="1"/>
  <c r="AG50" i="12"/>
  <c r="V50" i="12"/>
  <c r="W50" i="12"/>
  <c r="AH45" i="12"/>
  <c r="Q41" i="7" s="1"/>
  <c r="S41" i="7" s="1"/>
  <c r="AH49" i="12"/>
  <c r="Y38" i="12"/>
  <c r="Y29" i="12"/>
  <c r="H37" i="7" s="1"/>
  <c r="Y33" i="12"/>
  <c r="Y34" i="12" s="1"/>
  <c r="Y62" i="11"/>
  <c r="Y63" i="11" s="1"/>
  <c r="Q14" i="2" a="1"/>
  <c r="Q14" i="2" s="1"/>
  <c r="T377" i="4"/>
  <c r="T400" i="11" s="1"/>
  <c r="S376" i="4"/>
  <c r="S369" i="4" s="1"/>
  <c r="S382" i="4" s="1"/>
  <c r="S384" i="4" s="1"/>
  <c r="S385" i="4" s="1"/>
  <c r="R27" i="2"/>
  <c r="Z21" i="11"/>
  <c r="Z62" i="11" s="1"/>
  <c r="N10" i="6" a="1"/>
  <c r="N10" i="6" s="1"/>
  <c r="N12" i="6" s="1"/>
  <c r="H16" i="2"/>
  <c r="H17" i="2" s="1"/>
  <c r="X63" i="11"/>
  <c r="X259" i="11"/>
  <c r="AF26" i="2"/>
  <c r="AF23" i="2"/>
  <c r="AF24" i="2" s="1"/>
  <c r="AF21" i="2"/>
  <c r="U320" i="11"/>
  <c r="U413" i="11"/>
  <c r="U419" i="11" s="1"/>
  <c r="U447" i="11" s="1"/>
  <c r="U470" i="11" s="1"/>
  <c r="U473" i="11" s="1"/>
  <c r="AF320" i="11"/>
  <c r="AF413" i="11"/>
  <c r="AF419" i="11" s="1"/>
  <c r="AF447" i="11" s="1"/>
  <c r="AF470" i="11" s="1"/>
  <c r="AF473" i="11" s="1"/>
  <c r="H373" i="4"/>
  <c r="H397" i="11"/>
  <c r="AF373" i="4"/>
  <c r="AF369" i="4" s="1"/>
  <c r="AF382" i="4" s="1"/>
  <c r="AF384" i="4" s="1"/>
  <c r="AF385" i="4" s="1"/>
  <c r="AF397" i="11"/>
  <c r="W413" i="11"/>
  <c r="W419" i="11" s="1"/>
  <c r="W447" i="11" s="1"/>
  <c r="W470" i="11" s="1"/>
  <c r="W473" i="11" s="1"/>
  <c r="W320" i="11"/>
  <c r="G373" i="4"/>
  <c r="G397" i="11"/>
  <c r="V320" i="11"/>
  <c r="V413" i="11"/>
  <c r="V419" i="11" s="1"/>
  <c r="V447" i="11" s="1"/>
  <c r="V470" i="11" s="1"/>
  <c r="V473" i="11" s="1"/>
  <c r="AG376" i="4"/>
  <c r="AG369" i="4" s="1"/>
  <c r="AG382" i="4" s="1"/>
  <c r="AG384" i="4" s="1"/>
  <c r="AG385" i="4" s="1"/>
  <c r="AG400" i="11"/>
  <c r="AG289" i="11"/>
  <c r="AG314" i="11"/>
  <c r="AG319" i="11" s="1"/>
  <c r="Y37" i="6" s="1" a="1"/>
  <c r="Y37" i="6" s="1"/>
  <c r="Y38" i="6" s="1"/>
  <c r="AA12" i="4"/>
  <c r="AA11" i="4" s="1"/>
  <c r="AA21" i="4" s="1"/>
  <c r="AA57" i="4" s="1"/>
  <c r="AA58" i="4" s="1"/>
  <c r="AA13" i="11"/>
  <c r="AA12" i="11" s="1"/>
  <c r="AA11" i="11" s="1"/>
  <c r="AB6" i="12" s="1" a="1"/>
  <c r="AB6" i="12" s="1"/>
  <c r="F373" i="4"/>
  <c r="F369" i="4" s="1"/>
  <c r="F382" i="4" s="1"/>
  <c r="F384" i="4" s="1"/>
  <c r="F385" i="4" s="1"/>
  <c r="F397" i="11"/>
  <c r="AV289" i="11"/>
  <c r="AV314" i="11"/>
  <c r="AV319" i="11" s="1"/>
  <c r="AV320" i="11" s="1"/>
  <c r="I390" i="4"/>
  <c r="I396" i="4" s="1"/>
  <c r="I424" i="4" s="1"/>
  <c r="I447" i="4" s="1"/>
  <c r="I450" i="4" s="1"/>
  <c r="W298" i="4"/>
  <c r="W374" i="4"/>
  <c r="I298" i="4"/>
  <c r="I374" i="4"/>
  <c r="H377" i="4"/>
  <c r="H400" i="11" s="1"/>
  <c r="G376" i="4"/>
  <c r="AY12" i="4"/>
  <c r="AY11" i="4" s="1"/>
  <c r="AY21" i="4" s="1"/>
  <c r="AY57" i="4" s="1"/>
  <c r="AX58" i="4"/>
  <c r="AX240" i="4"/>
  <c r="AX266" i="4" s="1"/>
  <c r="AW241" i="4"/>
  <c r="AW254" i="4"/>
  <c r="AW255" i="4" s="1"/>
  <c r="L27" i="2"/>
  <c r="G27" i="2"/>
  <c r="L21" i="2"/>
  <c r="L23" i="2"/>
  <c r="L24" i="2" s="1"/>
  <c r="G21" i="2"/>
  <c r="G23" i="2"/>
  <c r="G24" i="2" s="1"/>
  <c r="L17" i="2"/>
  <c r="G17" i="2"/>
  <c r="Z57" i="4"/>
  <c r="Y240" i="4"/>
  <c r="Y266" i="4" s="1"/>
  <c r="X241" i="4"/>
  <c r="X254" i="4"/>
  <c r="X255" i="4" s="1"/>
  <c r="I13" i="2"/>
  <c r="I16" i="2"/>
  <c r="I20" i="2" s="1"/>
  <c r="I26" i="2" s="1"/>
  <c r="M13" i="2"/>
  <c r="M16" i="2"/>
  <c r="M20" i="2" s="1"/>
  <c r="J254" i="4"/>
  <c r="J255" i="4" s="1"/>
  <c r="J241" i="4"/>
  <c r="M58" i="4"/>
  <c r="M240" i="4"/>
  <c r="M266" i="4" s="1"/>
  <c r="L241" i="4"/>
  <c r="L254" i="4"/>
  <c r="L255" i="4" s="1"/>
  <c r="K240" i="4"/>
  <c r="K266" i="4" s="1"/>
  <c r="K58" i="4"/>
  <c r="N21" i="4"/>
  <c r="O21" i="4"/>
  <c r="N55" i="7" l="1"/>
  <c r="N59" i="7" s="1"/>
  <c r="R124" i="12"/>
  <c r="R137" i="12" s="1"/>
  <c r="R139" i="12" s="1"/>
  <c r="R140" i="12" s="1"/>
  <c r="AF124" i="12"/>
  <c r="AQ6" i="12" a="1"/>
  <c r="AQ6" i="12" s="1"/>
  <c r="Y19" i="7" s="1"/>
  <c r="Q137" i="12"/>
  <c r="AV6" i="12" a="1"/>
  <c r="AV6" i="12" s="1"/>
  <c r="X45" i="12"/>
  <c r="G41" i="7" s="1"/>
  <c r="X49" i="12"/>
  <c r="W128" i="12"/>
  <c r="H131" i="12"/>
  <c r="E137" i="12"/>
  <c r="AC140" i="12"/>
  <c r="AU6" i="12" a="1"/>
  <c r="AU6" i="12" s="1"/>
  <c r="AQ10" i="12"/>
  <c r="AQ11" i="12" s="1"/>
  <c r="AR45" i="12"/>
  <c r="AR49" i="12"/>
  <c r="AR50" i="12" s="1"/>
  <c r="Z11" i="12"/>
  <c r="I35" i="7" s="1"/>
  <c r="Z28" i="12"/>
  <c r="Z29" i="12" s="1"/>
  <c r="I37" i="7" s="1"/>
  <c r="AH52" i="12"/>
  <c r="O55" i="7"/>
  <c r="O59" i="7" s="1"/>
  <c r="Z14" i="2" a="1"/>
  <c r="Z14" i="2" s="1"/>
  <c r="Z13" i="2" s="1"/>
  <c r="Y44" i="12"/>
  <c r="M55" i="7"/>
  <c r="M59" i="7" s="1"/>
  <c r="P30" i="7"/>
  <c r="J61" i="7"/>
  <c r="J55" i="7"/>
  <c r="J59" i="7" s="1"/>
  <c r="Q55" i="7"/>
  <c r="M61" i="7"/>
  <c r="P55" i="7"/>
  <c r="P59" i="7" s="1"/>
  <c r="Q61" i="7"/>
  <c r="S61" i="7" s="1"/>
  <c r="V61" i="7" s="1"/>
  <c r="P61" i="7"/>
  <c r="L61" i="7"/>
  <c r="K61" i="7"/>
  <c r="L55" i="7"/>
  <c r="L59" i="7" s="1"/>
  <c r="K55" i="7"/>
  <c r="K59" i="7" s="1"/>
  <c r="N61" i="7"/>
  <c r="O61" i="7"/>
  <c r="K19" i="7"/>
  <c r="K30" i="7"/>
  <c r="L30" i="7"/>
  <c r="N30" i="7"/>
  <c r="M30" i="7"/>
  <c r="O30" i="7"/>
  <c r="AA10" i="12"/>
  <c r="AA28" i="12" s="1"/>
  <c r="J19" i="7"/>
  <c r="J30" i="7"/>
  <c r="Q30" i="7"/>
  <c r="S30" i="7" s="1"/>
  <c r="V30" i="7" s="1"/>
  <c r="U377" i="4"/>
  <c r="U400" i="11" s="1"/>
  <c r="U399" i="11" s="1"/>
  <c r="U392" i="11" s="1"/>
  <c r="U405" i="11" s="1"/>
  <c r="U407" i="11" s="1"/>
  <c r="U408" i="11" s="1"/>
  <c r="J14" i="2" a="1"/>
  <c r="J14" i="2" s="1"/>
  <c r="J13" i="2" s="1"/>
  <c r="G396" i="11"/>
  <c r="G392" i="11" s="1"/>
  <c r="G405" i="11" s="1"/>
  <c r="G407" i="11" s="1"/>
  <c r="G408" i="11" s="1"/>
  <c r="H129" i="12" a="1"/>
  <c r="H129" i="12" s="1"/>
  <c r="H128" i="12" s="1"/>
  <c r="Z33" i="12"/>
  <c r="Z34" i="12" s="1"/>
  <c r="G369" i="4"/>
  <c r="G382" i="4" s="1"/>
  <c r="G384" i="4" s="1"/>
  <c r="G385" i="4" s="1"/>
  <c r="T399" i="11"/>
  <c r="T392" i="11" s="1"/>
  <c r="T405" i="11" s="1"/>
  <c r="T407" i="11" s="1"/>
  <c r="T408" i="11" s="1"/>
  <c r="U132" i="12" a="1"/>
  <c r="U132" i="12" s="1"/>
  <c r="U131" i="12" s="1"/>
  <c r="U124" i="12" s="1"/>
  <c r="U137" i="12" s="1"/>
  <c r="U139" i="12" s="1"/>
  <c r="U140" i="12" s="1"/>
  <c r="F396" i="11"/>
  <c r="F392" i="11" s="1"/>
  <c r="F405" i="11" s="1"/>
  <c r="F407" i="11" s="1"/>
  <c r="F408" i="11" s="1"/>
  <c r="G129" i="12" a="1"/>
  <c r="G129" i="12" s="1"/>
  <c r="H396" i="11"/>
  <c r="I129" i="12" a="1"/>
  <c r="I129" i="12" s="1"/>
  <c r="I128" i="12" s="1"/>
  <c r="H399" i="11"/>
  <c r="I132" i="12" a="1"/>
  <c r="I132" i="12" s="1"/>
  <c r="I131" i="12" s="1"/>
  <c r="AF396" i="11"/>
  <c r="AF392" i="11" s="1"/>
  <c r="AF405" i="11" s="1"/>
  <c r="AF407" i="11" s="1"/>
  <c r="AF408" i="11" s="1"/>
  <c r="AG129" i="12" a="1"/>
  <c r="AG129" i="12" s="1"/>
  <c r="AG399" i="11"/>
  <c r="AG392" i="11" s="1"/>
  <c r="AG405" i="11" s="1"/>
  <c r="AG407" i="11" s="1"/>
  <c r="AG408" i="11" s="1"/>
  <c r="AH132" i="12" a="1"/>
  <c r="AH132" i="12" s="1"/>
  <c r="Z38" i="12"/>
  <c r="AH50" i="12"/>
  <c r="Y39" i="12"/>
  <c r="H39" i="7" s="1"/>
  <c r="O10" i="6" a="1"/>
  <c r="O10" i="6" s="1"/>
  <c r="O12" i="6" s="1"/>
  <c r="AB10" i="12"/>
  <c r="AB28" i="12" s="1"/>
  <c r="Y259" i="11"/>
  <c r="Y275" i="11" s="1"/>
  <c r="Y276" i="11" s="1"/>
  <c r="T376" i="4"/>
  <c r="T369" i="4" s="1"/>
  <c r="T382" i="4" s="1"/>
  <c r="T384" i="4" s="1"/>
  <c r="T385" i="4" s="1"/>
  <c r="S14" i="2" a="1"/>
  <c r="S14" i="2" s="1"/>
  <c r="Q13" i="2"/>
  <c r="Q16" i="2"/>
  <c r="H20" i="2"/>
  <c r="H26" i="2" s="1"/>
  <c r="H27" i="2" s="1"/>
  <c r="W373" i="4"/>
  <c r="W397" i="11"/>
  <c r="Z63" i="11"/>
  <c r="Z259" i="11"/>
  <c r="AG320" i="11"/>
  <c r="AG413" i="11"/>
  <c r="AG419" i="11" s="1"/>
  <c r="AG447" i="11" s="1"/>
  <c r="AG470" i="11" s="1"/>
  <c r="AG473" i="11" s="1"/>
  <c r="AF30" i="2"/>
  <c r="AF32" i="2" s="1"/>
  <c r="AF33" i="2" s="1"/>
  <c r="AF27" i="2"/>
  <c r="AA21" i="11"/>
  <c r="Y14" i="2" a="1"/>
  <c r="Y14" i="2" s="1"/>
  <c r="Y13" i="2" s="1"/>
  <c r="I373" i="4"/>
  <c r="I397" i="11"/>
  <c r="X275" i="11"/>
  <c r="X276" i="11" s="1"/>
  <c r="X288" i="11"/>
  <c r="X260" i="11"/>
  <c r="I377" i="4"/>
  <c r="I400" i="11" s="1"/>
  <c r="H376" i="4"/>
  <c r="H369" i="4" s="1"/>
  <c r="H382" i="4" s="1"/>
  <c r="H384" i="4" s="1"/>
  <c r="H385" i="4" s="1"/>
  <c r="AA240" i="4"/>
  <c r="AA266" i="4" s="1"/>
  <c r="AA292" i="4" s="1"/>
  <c r="AA297" i="4" s="1"/>
  <c r="AA390" i="4" s="1"/>
  <c r="AA396" i="4" s="1"/>
  <c r="AA424" i="4" s="1"/>
  <c r="AA447" i="4" s="1"/>
  <c r="AZ12" i="4"/>
  <c r="AZ11" i="4" s="1"/>
  <c r="AZ21" i="4" s="1"/>
  <c r="AZ57" i="4" s="1"/>
  <c r="AY240" i="4"/>
  <c r="AY266" i="4" s="1"/>
  <c r="AY58" i="4"/>
  <c r="AW267" i="4"/>
  <c r="AW292" i="4"/>
  <c r="AW297" i="4" s="1"/>
  <c r="AW298" i="4" s="1"/>
  <c r="AX254" i="4"/>
  <c r="AX255" i="4" s="1"/>
  <c r="AX241" i="4"/>
  <c r="P13" i="2"/>
  <c r="P16" i="2"/>
  <c r="I27" i="2"/>
  <c r="M23" i="2"/>
  <c r="M24" i="2" s="1"/>
  <c r="M26" i="2"/>
  <c r="I21" i="2"/>
  <c r="I23" i="2"/>
  <c r="I24" i="2" s="1"/>
  <c r="M21" i="2"/>
  <c r="X292" i="4"/>
  <c r="X297" i="4" s="1"/>
  <c r="X390" i="4" s="1"/>
  <c r="X396" i="4" s="1"/>
  <c r="X424" i="4" s="1"/>
  <c r="X447" i="4" s="1"/>
  <c r="X450" i="4" s="1"/>
  <c r="X267" i="4"/>
  <c r="M17" i="2"/>
  <c r="Y241" i="4"/>
  <c r="Y254" i="4"/>
  <c r="Y255" i="4" s="1"/>
  <c r="I17" i="2"/>
  <c r="Z58" i="4"/>
  <c r="Z240" i="4"/>
  <c r="Z266" i="4" s="1"/>
  <c r="M254" i="4"/>
  <c r="M255" i="4" s="1"/>
  <c r="M241" i="4"/>
  <c r="J267" i="4"/>
  <c r="J292" i="4"/>
  <c r="J297" i="4" s="1"/>
  <c r="K52" i="12" s="1"/>
  <c r="L292" i="4"/>
  <c r="L297" i="4" s="1"/>
  <c r="M52" i="12" s="1"/>
  <c r="L267" i="4"/>
  <c r="K254" i="4"/>
  <c r="K255" i="4" s="1"/>
  <c r="K241" i="4"/>
  <c r="O57" i="4"/>
  <c r="N57" i="4"/>
  <c r="H124" i="12" l="1"/>
  <c r="H137" i="12" s="1"/>
  <c r="H139" i="12" s="1"/>
  <c r="H140" i="12" s="1"/>
  <c r="X19" i="7"/>
  <c r="I28" i="7"/>
  <c r="E139" i="12"/>
  <c r="Y61" i="7"/>
  <c r="Y55" i="7"/>
  <c r="AV10" i="12"/>
  <c r="Y30" i="7"/>
  <c r="AH131" i="12"/>
  <c r="AR132" i="12" a="1"/>
  <c r="AR132" i="12" s="1"/>
  <c r="AF137" i="12"/>
  <c r="G128" i="12"/>
  <c r="AG128" i="12"/>
  <c r="AR129" i="12" a="1"/>
  <c r="AR129" i="12" s="1"/>
  <c r="X61" i="7"/>
  <c r="X55" i="7"/>
  <c r="X59" i="7" s="1"/>
  <c r="AU10" i="12"/>
  <c r="X30" i="7"/>
  <c r="G46" i="7"/>
  <c r="X52" i="12"/>
  <c r="X50" i="12"/>
  <c r="Q139" i="12"/>
  <c r="AQ28" i="12"/>
  <c r="AQ29" i="12" s="1"/>
  <c r="J16" i="2"/>
  <c r="J20" i="2" s="1"/>
  <c r="J26" i="2" s="1"/>
  <c r="AQ33" i="12"/>
  <c r="AQ34" i="12" s="1"/>
  <c r="S55" i="7"/>
  <c r="V55" i="7" s="1"/>
  <c r="Q59" i="7"/>
  <c r="S59" i="7" s="1"/>
  <c r="V59" i="7" s="1"/>
  <c r="Z44" i="12"/>
  <c r="Z45" i="12" s="1"/>
  <c r="I41" i="7" s="1"/>
  <c r="AA29" i="12"/>
  <c r="J37" i="7" s="1"/>
  <c r="J28" i="7"/>
  <c r="AA11" i="12"/>
  <c r="J35" i="7" s="1"/>
  <c r="U376" i="4"/>
  <c r="U369" i="4" s="1"/>
  <c r="U382" i="4" s="1"/>
  <c r="U384" i="4" s="1"/>
  <c r="U385" i="4" s="1"/>
  <c r="V377" i="4"/>
  <c r="V400" i="11" s="1"/>
  <c r="V399" i="11" s="1"/>
  <c r="V392" i="11" s="1"/>
  <c r="V405" i="11" s="1"/>
  <c r="V407" i="11" s="1"/>
  <c r="V408" i="11" s="1"/>
  <c r="V132" i="12" a="1"/>
  <c r="V132" i="12" s="1"/>
  <c r="V131" i="12" s="1"/>
  <c r="V124" i="12" s="1"/>
  <c r="H392" i="11"/>
  <c r="H405" i="11" s="1"/>
  <c r="H407" i="11" s="1"/>
  <c r="H408" i="11" s="1"/>
  <c r="Z39" i="12"/>
  <c r="I39" i="7" s="1"/>
  <c r="W396" i="11"/>
  <c r="X129" i="12" a="1"/>
  <c r="X129" i="12" s="1"/>
  <c r="I399" i="11"/>
  <c r="J132" i="12" a="1"/>
  <c r="J132" i="12" s="1"/>
  <c r="J131" i="12" s="1"/>
  <c r="AA38" i="12"/>
  <c r="I124" i="12"/>
  <c r="I137" i="12" s="1"/>
  <c r="I139" i="12" s="1"/>
  <c r="I140" i="12" s="1"/>
  <c r="AA33" i="12"/>
  <c r="AA34" i="12" s="1"/>
  <c r="I396" i="11"/>
  <c r="J129" i="12" a="1"/>
  <c r="J129" i="12" s="1"/>
  <c r="J128" i="12" s="1"/>
  <c r="Y45" i="12"/>
  <c r="H41" i="7" s="1"/>
  <c r="Y49" i="12"/>
  <c r="AB11" i="12"/>
  <c r="K35" i="7" s="1"/>
  <c r="Q28" i="7"/>
  <c r="S28" i="7" s="1"/>
  <c r="V28" i="7" s="1"/>
  <c r="Y260" i="11"/>
  <c r="Y288" i="11"/>
  <c r="Y289" i="11" s="1"/>
  <c r="Q20" i="2"/>
  <c r="Q17" i="2"/>
  <c r="S13" i="2"/>
  <c r="T14" i="2"/>
  <c r="S16" i="2"/>
  <c r="H23" i="2"/>
  <c r="H24" i="2" s="1"/>
  <c r="H21" i="2"/>
  <c r="AA13" i="2"/>
  <c r="AG13" i="2"/>
  <c r="K14" i="2" a="1"/>
  <c r="K14" i="2" s="1"/>
  <c r="AA62" i="11"/>
  <c r="Z275" i="11"/>
  <c r="Z276" i="11" s="1"/>
  <c r="Z260" i="11"/>
  <c r="Z288" i="11"/>
  <c r="Y16" i="2"/>
  <c r="Y17" i="2" s="1"/>
  <c r="AA14" i="2"/>
  <c r="Z16" i="2"/>
  <c r="X289" i="11"/>
  <c r="X314" i="11"/>
  <c r="X319" i="11" s="1"/>
  <c r="AB36" i="6" s="1" a="1"/>
  <c r="AB36" i="6" s="1"/>
  <c r="AB38" i="6" s="1"/>
  <c r="AG14" i="2"/>
  <c r="J390" i="4"/>
  <c r="J396" i="4" s="1"/>
  <c r="J424" i="4" s="1"/>
  <c r="J447" i="4" s="1"/>
  <c r="J450" i="4" s="1"/>
  <c r="X298" i="4"/>
  <c r="X374" i="4"/>
  <c r="AA298" i="4"/>
  <c r="AA374" i="4"/>
  <c r="W377" i="4"/>
  <c r="W400" i="11" s="1"/>
  <c r="V376" i="4"/>
  <c r="V369" i="4" s="1"/>
  <c r="V382" i="4" s="1"/>
  <c r="V384" i="4" s="1"/>
  <c r="V385" i="4" s="1"/>
  <c r="J377" i="4"/>
  <c r="J400" i="11" s="1"/>
  <c r="I376" i="4"/>
  <c r="I369" i="4" s="1"/>
  <c r="I382" i="4" s="1"/>
  <c r="I384" i="4" s="1"/>
  <c r="I385" i="4" s="1"/>
  <c r="L298" i="4"/>
  <c r="L374" i="4"/>
  <c r="J298" i="4"/>
  <c r="J374" i="4"/>
  <c r="AA254" i="4"/>
  <c r="AA255" i="4" s="1"/>
  <c r="AA241" i="4"/>
  <c r="AA267" i="4"/>
  <c r="AY241" i="4"/>
  <c r="AY254" i="4"/>
  <c r="AY255" i="4" s="1"/>
  <c r="AZ240" i="4"/>
  <c r="AZ266" i="4" s="1"/>
  <c r="AZ58" i="4"/>
  <c r="BA12" i="4"/>
  <c r="BA11" i="4" s="1"/>
  <c r="BA21" i="4" s="1"/>
  <c r="BA57" i="4" s="1"/>
  <c r="BB12" i="4"/>
  <c r="BB11" i="4" s="1"/>
  <c r="BB21" i="4" s="1"/>
  <c r="BB57" i="4" s="1"/>
  <c r="AX292" i="4"/>
  <c r="AX297" i="4" s="1"/>
  <c r="AX298" i="4" s="1"/>
  <c r="AX267" i="4"/>
  <c r="P17" i="2"/>
  <c r="P20" i="2"/>
  <c r="J27" i="2"/>
  <c r="M27" i="2"/>
  <c r="Y267" i="4"/>
  <c r="Y292" i="4"/>
  <c r="Y297" i="4" s="1"/>
  <c r="Y390" i="4" s="1"/>
  <c r="Y396" i="4" s="1"/>
  <c r="Y424" i="4" s="1"/>
  <c r="Y447" i="4" s="1"/>
  <c r="Y450" i="4" s="1"/>
  <c r="Z254" i="4"/>
  <c r="Z255" i="4" s="1"/>
  <c r="Z241" i="4"/>
  <c r="N13" i="2"/>
  <c r="N16" i="2"/>
  <c r="O13" i="2"/>
  <c r="O16" i="2"/>
  <c r="K267" i="4"/>
  <c r="K292" i="4"/>
  <c r="K297" i="4" s="1"/>
  <c r="N58" i="4"/>
  <c r="N240" i="4"/>
  <c r="N266" i="4" s="1"/>
  <c r="O58" i="4"/>
  <c r="O240" i="4"/>
  <c r="O266" i="4" s="1"/>
  <c r="M292" i="4"/>
  <c r="M297" i="4" s="1"/>
  <c r="N52" i="12" s="1"/>
  <c r="M267" i="4"/>
  <c r="J21" i="2" l="1"/>
  <c r="J17" i="2"/>
  <c r="J23" i="2"/>
  <c r="J24" i="2" s="1"/>
  <c r="AQ38" i="12"/>
  <c r="AQ44" i="12" s="1"/>
  <c r="AH124" i="12"/>
  <c r="AH137" i="12" s="1"/>
  <c r="AH139" i="12" s="1"/>
  <c r="AH140" i="12" s="1"/>
  <c r="AR131" i="12" a="1"/>
  <c r="AR131" i="12" s="1"/>
  <c r="AA44" i="12"/>
  <c r="AA45" i="12" s="1"/>
  <c r="J41" i="7" s="1"/>
  <c r="AU11" i="12"/>
  <c r="X35" i="7" s="1"/>
  <c r="AU28" i="12"/>
  <c r="AE30" i="7"/>
  <c r="AB30" i="7"/>
  <c r="AV11" i="12"/>
  <c r="Y35" i="7" s="1"/>
  <c r="AV28" i="12"/>
  <c r="Y59" i="7"/>
  <c r="AB55" i="7"/>
  <c r="AE55" i="7"/>
  <c r="AB61" i="7"/>
  <c r="AE61" i="7"/>
  <c r="AG124" i="12"/>
  <c r="AR128" i="12" a="1"/>
  <c r="AR128" i="12" s="1"/>
  <c r="E140" i="12"/>
  <c r="X128" i="12"/>
  <c r="V137" i="12"/>
  <c r="Q140" i="12"/>
  <c r="G124" i="12"/>
  <c r="Z49" i="12"/>
  <c r="Z50" i="12" s="1"/>
  <c r="AF139" i="12"/>
  <c r="AQ39" i="12"/>
  <c r="W132" i="12" a="1"/>
  <c r="W132" i="12" s="1"/>
  <c r="H46" i="7"/>
  <c r="K28" i="7"/>
  <c r="L28" i="7"/>
  <c r="M28" i="7"/>
  <c r="N28" i="7"/>
  <c r="P28" i="7"/>
  <c r="O28" i="7"/>
  <c r="K390" i="4"/>
  <c r="K396" i="4" s="1"/>
  <c r="K424" i="4" s="1"/>
  <c r="K447" i="4" s="1"/>
  <c r="K450" i="4" s="1"/>
  <c r="L52" i="12"/>
  <c r="I392" i="11"/>
  <c r="I405" i="11" s="1"/>
  <c r="I407" i="11" s="1"/>
  <c r="I408" i="11" s="1"/>
  <c r="J124" i="12"/>
  <c r="J137" i="12" s="1"/>
  <c r="J139" i="12" s="1"/>
  <c r="J140" i="12" s="1"/>
  <c r="J399" i="11"/>
  <c r="K132" i="12" a="1"/>
  <c r="K132" i="12" s="1"/>
  <c r="K131" i="12" s="1"/>
  <c r="W399" i="11"/>
  <c r="W392" i="11" s="1"/>
  <c r="W405" i="11" s="1"/>
  <c r="W407" i="11" s="1"/>
  <c r="W408" i="11" s="1"/>
  <c r="X132" i="12" a="1"/>
  <c r="X132" i="12" s="1"/>
  <c r="X131" i="12" s="1"/>
  <c r="AA39" i="12"/>
  <c r="J39" i="7" s="1"/>
  <c r="Y52" i="12"/>
  <c r="Y50" i="12"/>
  <c r="Y314" i="11"/>
  <c r="Y319" i="11" s="1"/>
  <c r="AC36" i="6" s="1" a="1"/>
  <c r="AC36" i="6" s="1"/>
  <c r="AC38" i="6" s="1"/>
  <c r="AB29" i="12"/>
  <c r="K37" i="7" s="1"/>
  <c r="AB33" i="12"/>
  <c r="AB34" i="12" s="1"/>
  <c r="AB38" i="12"/>
  <c r="V35" i="7"/>
  <c r="S17" i="2"/>
  <c r="T17" i="2" s="1"/>
  <c r="T16" i="2"/>
  <c r="S20" i="2"/>
  <c r="T13" i="2"/>
  <c r="V19" i="7"/>
  <c r="Q26" i="2"/>
  <c r="Q27" i="2" s="1"/>
  <c r="Q21" i="2"/>
  <c r="Q23" i="2"/>
  <c r="Q24" i="2" s="1"/>
  <c r="AG16" i="2"/>
  <c r="AE19" i="7"/>
  <c r="AB19" i="7"/>
  <c r="Z20" i="2"/>
  <c r="Z17" i="2"/>
  <c r="AG17" i="2" s="1"/>
  <c r="L373" i="4"/>
  <c r="L397" i="11"/>
  <c r="X373" i="4"/>
  <c r="X397" i="11"/>
  <c r="Y20" i="2"/>
  <c r="Y26" i="2" s="1"/>
  <c r="AA16" i="2"/>
  <c r="K13" i="2"/>
  <c r="K16" i="2"/>
  <c r="Z289" i="11"/>
  <c r="Z314" i="11"/>
  <c r="Z319" i="11" s="1"/>
  <c r="AD36" i="6" s="1" a="1"/>
  <c r="AD36" i="6" s="1"/>
  <c r="AD38" i="6" s="1"/>
  <c r="J373" i="4"/>
  <c r="J397" i="11"/>
  <c r="AA373" i="4"/>
  <c r="AA397" i="11"/>
  <c r="X413" i="11"/>
  <c r="X419" i="11" s="1"/>
  <c r="X447" i="11" s="1"/>
  <c r="X470" i="11" s="1"/>
  <c r="X473" i="11" s="1"/>
  <c r="X320" i="11"/>
  <c r="AA63" i="11"/>
  <c r="AA259" i="11"/>
  <c r="L390" i="4"/>
  <c r="L396" i="4" s="1"/>
  <c r="L424" i="4" s="1"/>
  <c r="L447" i="4" s="1"/>
  <c r="M390" i="4"/>
  <c r="M396" i="4" s="1"/>
  <c r="M424" i="4" s="1"/>
  <c r="M447" i="4" s="1"/>
  <c r="M450" i="4" s="1"/>
  <c r="Y298" i="4"/>
  <c r="Y374" i="4"/>
  <c r="X377" i="4"/>
  <c r="X400" i="11" s="1"/>
  <c r="W376" i="4"/>
  <c r="W369" i="4" s="1"/>
  <c r="W382" i="4" s="1"/>
  <c r="W384" i="4" s="1"/>
  <c r="W385" i="4" s="1"/>
  <c r="K298" i="4"/>
  <c r="K374" i="4"/>
  <c r="K377" i="4"/>
  <c r="K400" i="11" s="1"/>
  <c r="J376" i="4"/>
  <c r="M298" i="4"/>
  <c r="M374" i="4"/>
  <c r="AY267" i="4"/>
  <c r="AY292" i="4"/>
  <c r="AY297" i="4" s="1"/>
  <c r="AY298" i="4" s="1"/>
  <c r="BA240" i="4"/>
  <c r="BA266" i="4" s="1"/>
  <c r="BA58" i="4"/>
  <c r="BB240" i="4"/>
  <c r="BB266" i="4" s="1"/>
  <c r="BB58" i="4"/>
  <c r="AZ241" i="4"/>
  <c r="AZ254" i="4"/>
  <c r="AZ255" i="4" s="1"/>
  <c r="P26" i="2"/>
  <c r="P21" i="2"/>
  <c r="P23" i="2"/>
  <c r="P24" i="2" s="1"/>
  <c r="O17" i="2"/>
  <c r="O20" i="2"/>
  <c r="O26" i="2" s="1"/>
  <c r="N17" i="2"/>
  <c r="N20" i="2"/>
  <c r="N26" i="2" s="1"/>
  <c r="Z267" i="4"/>
  <c r="Z292" i="4"/>
  <c r="Z297" i="4" s="1"/>
  <c r="Z390" i="4" s="1"/>
  <c r="Z396" i="4" s="1"/>
  <c r="Z424" i="4" s="1"/>
  <c r="Z447" i="4" s="1"/>
  <c r="Z450" i="4" s="1"/>
  <c r="AA450" i="4" s="1"/>
  <c r="AB450" i="4" s="1"/>
  <c r="AC450" i="4" s="1"/>
  <c r="AD450" i="4" s="1"/>
  <c r="AE450" i="4" s="1"/>
  <c r="AF450" i="4" s="1"/>
  <c r="AG450" i="4" s="1"/>
  <c r="AH450" i="4" s="1"/>
  <c r="O241" i="4"/>
  <c r="O254" i="4"/>
  <c r="O255" i="4" s="1"/>
  <c r="N241" i="4"/>
  <c r="N254" i="4"/>
  <c r="N255" i="4" s="1"/>
  <c r="AA49" i="12" l="1"/>
  <c r="X124" i="12"/>
  <c r="X137" i="12" s="1"/>
  <c r="I46" i="7"/>
  <c r="J46" i="7"/>
  <c r="AE59" i="7"/>
  <c r="AB59" i="7"/>
  <c r="V139" i="12"/>
  <c r="AV38" i="12"/>
  <c r="AV29" i="12"/>
  <c r="Y37" i="7" s="1"/>
  <c r="AV33" i="12"/>
  <c r="AV34" i="12" s="1"/>
  <c r="Y28" i="7"/>
  <c r="W131" i="12"/>
  <c r="AU38" i="12"/>
  <c r="AU29" i="12"/>
  <c r="X37" i="7" s="1"/>
  <c r="AU33" i="12"/>
  <c r="AU34" i="12" s="1"/>
  <c r="X28" i="7"/>
  <c r="AF140" i="12"/>
  <c r="AG137" i="12"/>
  <c r="AR124" i="12" a="1"/>
  <c r="AR124" i="12" s="1"/>
  <c r="G137" i="12"/>
  <c r="AQ45" i="12"/>
  <c r="AQ49" i="12"/>
  <c r="AQ50" i="12" s="1"/>
  <c r="X139" i="12"/>
  <c r="X140" i="12" s="1"/>
  <c r="AB44" i="12"/>
  <c r="AA52" i="12"/>
  <c r="X396" i="11"/>
  <c r="Y129" i="12" a="1"/>
  <c r="Y129" i="12" s="1"/>
  <c r="K399" i="11"/>
  <c r="L132" i="12" a="1"/>
  <c r="L132" i="12" s="1"/>
  <c r="X399" i="11"/>
  <c r="Y132" i="12" a="1"/>
  <c r="Y132" i="12" s="1"/>
  <c r="Y131" i="12" s="1"/>
  <c r="L396" i="11"/>
  <c r="M66" i="2" s="1" a="1"/>
  <c r="M66" i="2" s="1"/>
  <c r="M129" i="12" a="1"/>
  <c r="M129" i="12" s="1"/>
  <c r="M128" i="12" s="1"/>
  <c r="AA396" i="11"/>
  <c r="AB129" i="12" a="1"/>
  <c r="AB129" i="12" s="1"/>
  <c r="AB128" i="12" s="1"/>
  <c r="J396" i="11"/>
  <c r="J392" i="11" s="1"/>
  <c r="J405" i="11" s="1"/>
  <c r="J407" i="11" s="1"/>
  <c r="J408" i="11" s="1"/>
  <c r="K129" i="12" a="1"/>
  <c r="K129" i="12" s="1"/>
  <c r="Z52" i="12"/>
  <c r="Y320" i="11"/>
  <c r="Y413" i="11"/>
  <c r="Y419" i="11" s="1"/>
  <c r="Y447" i="11" s="1"/>
  <c r="Y470" i="11" s="1"/>
  <c r="Y473" i="11" s="1"/>
  <c r="AA50" i="12"/>
  <c r="AB39" i="12"/>
  <c r="K39" i="7" s="1"/>
  <c r="V37" i="7"/>
  <c r="S26" i="2"/>
  <c r="S23" i="2"/>
  <c r="S21" i="2"/>
  <c r="T21" i="2" s="1"/>
  <c r="T20" i="2"/>
  <c r="Z26" i="2"/>
  <c r="AB35" i="7"/>
  <c r="AE35" i="7"/>
  <c r="J369" i="4"/>
  <c r="J382" i="4" s="1"/>
  <c r="J384" i="4" s="1"/>
  <c r="J385" i="4" s="1"/>
  <c r="Z21" i="2"/>
  <c r="AG21" i="2" s="1"/>
  <c r="AG20" i="2"/>
  <c r="Z23" i="2"/>
  <c r="AG23" i="2" s="1"/>
  <c r="AA17" i="2"/>
  <c r="Y23" i="2"/>
  <c r="Y24" i="2" s="1"/>
  <c r="Y21" i="2"/>
  <c r="AA20" i="2"/>
  <c r="K373" i="4"/>
  <c r="K397" i="11"/>
  <c r="K17" i="2"/>
  <c r="K20" i="2"/>
  <c r="AA275" i="11"/>
  <c r="AA276" i="11" s="1"/>
  <c r="AA260" i="11"/>
  <c r="AA288" i="11"/>
  <c r="Z413" i="11"/>
  <c r="Z419" i="11" s="1"/>
  <c r="Z447" i="11" s="1"/>
  <c r="Z470" i="11" s="1"/>
  <c r="Z473" i="11" s="1"/>
  <c r="Z320" i="11"/>
  <c r="M373" i="4"/>
  <c r="M397" i="11"/>
  <c r="Y373" i="4"/>
  <c r="Y397" i="11"/>
  <c r="L450" i="4"/>
  <c r="Y377" i="4"/>
  <c r="Y400" i="11" s="1"/>
  <c r="X376" i="4"/>
  <c r="X369" i="4" s="1"/>
  <c r="X382" i="4" s="1"/>
  <c r="X384" i="4" s="1"/>
  <c r="X385" i="4" s="1"/>
  <c r="Z298" i="4"/>
  <c r="Z374" i="4"/>
  <c r="L377" i="4"/>
  <c r="L400" i="11" s="1"/>
  <c r="K376" i="4"/>
  <c r="AZ292" i="4"/>
  <c r="AZ297" i="4" s="1"/>
  <c r="AZ298" i="4" s="1"/>
  <c r="AZ267" i="4"/>
  <c r="BA254" i="4"/>
  <c r="BA255" i="4" s="1"/>
  <c r="BA241" i="4"/>
  <c r="BB254" i="4"/>
  <c r="BB255" i="4" s="1"/>
  <c r="BB241" i="4"/>
  <c r="Y30" i="2"/>
  <c r="Y32" i="2" s="1"/>
  <c r="Y33" i="2" s="1"/>
  <c r="Y27" i="2"/>
  <c r="P27" i="2"/>
  <c r="N27" i="2"/>
  <c r="O27" i="2"/>
  <c r="N21" i="2"/>
  <c r="N23" i="2"/>
  <c r="N24" i="2" s="1"/>
  <c r="O21" i="2"/>
  <c r="O23" i="2"/>
  <c r="O24" i="2" s="1"/>
  <c r="O292" i="4"/>
  <c r="O297" i="4" s="1"/>
  <c r="P52" i="12" s="1"/>
  <c r="O267" i="4"/>
  <c r="N267" i="4"/>
  <c r="N292" i="4"/>
  <c r="N297" i="4" s="1"/>
  <c r="O52" i="12" s="1"/>
  <c r="X392" i="11" l="1"/>
  <c r="X405" i="11" s="1"/>
  <c r="X407" i="11" s="1"/>
  <c r="X408" i="11" s="1"/>
  <c r="AG139" i="12"/>
  <c r="AR137" i="12" a="1"/>
  <c r="AR137" i="12" s="1"/>
  <c r="Y50" i="7" s="1"/>
  <c r="W124" i="12"/>
  <c r="AU39" i="12"/>
  <c r="X39" i="7" s="1"/>
  <c r="AU44" i="12"/>
  <c r="AV39" i="12"/>
  <c r="Y39" i="7" s="1"/>
  <c r="AE39" i="7" s="1"/>
  <c r="AV44" i="12"/>
  <c r="K128" i="12"/>
  <c r="V140" i="12"/>
  <c r="L131" i="12"/>
  <c r="AE28" i="7"/>
  <c r="AB28" i="7"/>
  <c r="Y128" i="12"/>
  <c r="Y124" i="12" s="1"/>
  <c r="Y137" i="12" s="1"/>
  <c r="G139" i="12"/>
  <c r="H67" i="2" a="1"/>
  <c r="H67" i="2" s="1"/>
  <c r="Y399" i="11"/>
  <c r="Q67" i="2" s="1" a="1"/>
  <c r="Q67" i="2" s="1"/>
  <c r="S67" i="2" s="1" a="1"/>
  <c r="S67" i="2" s="1"/>
  <c r="Z67" i="2" s="1"/>
  <c r="Z132" i="12" a="1"/>
  <c r="Z132" i="12" s="1"/>
  <c r="Z131" i="12" s="1"/>
  <c r="M396" i="11"/>
  <c r="N66" i="2" s="1" a="1"/>
  <c r="N66" i="2" s="1"/>
  <c r="N129" i="12" a="1"/>
  <c r="N129" i="12" s="1"/>
  <c r="N128" i="12" s="1"/>
  <c r="L399" i="11"/>
  <c r="M67" i="2" s="1" a="1"/>
  <c r="M67" i="2" s="1"/>
  <c r="M63" i="2" s="1"/>
  <c r="M71" i="2" s="1"/>
  <c r="M132" i="12" a="1"/>
  <c r="M132" i="12" s="1"/>
  <c r="M131" i="12" s="1"/>
  <c r="M124" i="12" s="1"/>
  <c r="M137" i="12" s="1"/>
  <c r="K396" i="11"/>
  <c r="K392" i="11" s="1"/>
  <c r="K405" i="11" s="1"/>
  <c r="K407" i="11" s="1"/>
  <c r="K408" i="11" s="1"/>
  <c r="L129" i="12" a="1"/>
  <c r="L129" i="12" s="1"/>
  <c r="L128" i="12" s="1"/>
  <c r="Y396" i="11"/>
  <c r="Z129" i="12" a="1"/>
  <c r="Z129" i="12" s="1"/>
  <c r="Z128" i="12" s="1"/>
  <c r="AB45" i="12"/>
  <c r="K41" i="7" s="1"/>
  <c r="AB49" i="12"/>
  <c r="Z27" i="2"/>
  <c r="AG27" i="2" s="1"/>
  <c r="Z30" i="2"/>
  <c r="Z32" i="2" s="1"/>
  <c r="AG26" i="2"/>
  <c r="AA26" i="2"/>
  <c r="H66" i="2" a="1"/>
  <c r="H66" i="2" s="1"/>
  <c r="E66" i="2" a="1"/>
  <c r="E66" i="2" s="1"/>
  <c r="R66" i="2" s="1" a="1"/>
  <c r="R66" i="2" s="1"/>
  <c r="T23" i="2"/>
  <c r="S24" i="2"/>
  <c r="T24" i="2" s="1"/>
  <c r="V39" i="7"/>
  <c r="T26" i="2"/>
  <c r="S27" i="2"/>
  <c r="T27" i="2" s="1"/>
  <c r="Z24" i="2"/>
  <c r="AG24" i="2" s="1"/>
  <c r="AE37" i="7"/>
  <c r="AB37" i="7"/>
  <c r="AA21" i="2"/>
  <c r="K369" i="4"/>
  <c r="K382" i="4" s="1"/>
  <c r="K384" i="4" s="1"/>
  <c r="K385" i="4" s="1"/>
  <c r="AA23" i="2"/>
  <c r="AA314" i="11"/>
  <c r="AA319" i="11" s="1"/>
  <c r="AE36" i="6" s="1" a="1"/>
  <c r="AE36" i="6" s="1"/>
  <c r="AE38" i="6" s="1"/>
  <c r="AA289" i="11"/>
  <c r="Z373" i="4"/>
  <c r="Z397" i="11"/>
  <c r="K26" i="2"/>
  <c r="K27" i="2" s="1"/>
  <c r="K23" i="2"/>
  <c r="K24" i="2" s="1"/>
  <c r="K21" i="2"/>
  <c r="N390" i="4"/>
  <c r="N396" i="4" s="1"/>
  <c r="N424" i="4" s="1"/>
  <c r="N447" i="4" s="1"/>
  <c r="N450" i="4" s="1"/>
  <c r="O390" i="4"/>
  <c r="O396" i="4" s="1"/>
  <c r="O424" i="4" s="1"/>
  <c r="O447" i="4" s="1"/>
  <c r="O450" i="4" s="1"/>
  <c r="P450" i="4" s="1"/>
  <c r="Z377" i="4"/>
  <c r="Z400" i="11" s="1"/>
  <c r="Y376" i="4"/>
  <c r="Y369" i="4" s="1"/>
  <c r="Y382" i="4" s="1"/>
  <c r="Y384" i="4" s="1"/>
  <c r="Y385" i="4" s="1"/>
  <c r="M377" i="4"/>
  <c r="M400" i="11" s="1"/>
  <c r="L376" i="4"/>
  <c r="L369" i="4" s="1"/>
  <c r="L382" i="4" s="1"/>
  <c r="L384" i="4" s="1"/>
  <c r="L385" i="4" s="1"/>
  <c r="N298" i="4"/>
  <c r="N374" i="4"/>
  <c r="O298" i="4"/>
  <c r="O374" i="4"/>
  <c r="BB267" i="4"/>
  <c r="BB292" i="4"/>
  <c r="BB297" i="4" s="1"/>
  <c r="BB298" i="4" s="1"/>
  <c r="BA267" i="4"/>
  <c r="BA292" i="4"/>
  <c r="BA297" i="4" s="1"/>
  <c r="BA298" i="4" s="1"/>
  <c r="L124" i="12" l="1"/>
  <c r="L137" i="12" s="1"/>
  <c r="AB39" i="7"/>
  <c r="K124" i="12"/>
  <c r="AV49" i="12"/>
  <c r="AV45" i="12"/>
  <c r="AB50" i="7"/>
  <c r="AE50" i="7"/>
  <c r="G140" i="12"/>
  <c r="W137" i="12"/>
  <c r="AU45" i="12"/>
  <c r="AU49" i="12"/>
  <c r="AG140" i="12"/>
  <c r="AR139" i="12" a="1"/>
  <c r="AR139" i="12" s="1"/>
  <c r="H63" i="2"/>
  <c r="H71" i="2" s="1"/>
  <c r="L139" i="12"/>
  <c r="L140" i="12" s="1"/>
  <c r="L46" i="7"/>
  <c r="N46" i="7"/>
  <c r="M46" i="7"/>
  <c r="K46" i="7"/>
  <c r="O46" i="7"/>
  <c r="P46" i="7"/>
  <c r="Q46" i="7"/>
  <c r="S46" i="7" s="1"/>
  <c r="V46" i="7" s="1"/>
  <c r="M139" i="12"/>
  <c r="M140" i="12" s="1"/>
  <c r="Y139" i="12"/>
  <c r="Y140" i="12" s="1"/>
  <c r="I67" i="2" a="1"/>
  <c r="I67" i="2" s="1"/>
  <c r="L392" i="11"/>
  <c r="L405" i="11" s="1"/>
  <c r="L407" i="11" s="1"/>
  <c r="L408" i="11" s="1"/>
  <c r="Z124" i="12"/>
  <c r="Z137" i="12" s="1"/>
  <c r="Z139" i="12" s="1"/>
  <c r="Z140" i="12" s="1"/>
  <c r="Q66" i="2" a="1"/>
  <c r="Q66" i="2" s="1"/>
  <c r="S66" i="2" s="1" a="1"/>
  <c r="S66" i="2" s="1"/>
  <c r="T66" i="2" s="1"/>
  <c r="I66" i="2" a="1"/>
  <c r="I66" i="2" s="1"/>
  <c r="AA30" i="2"/>
  <c r="AG30" i="2"/>
  <c r="Z399" i="11"/>
  <c r="AA132" i="12" a="1"/>
  <c r="AA132" i="12" s="1"/>
  <c r="AA131" i="12" s="1"/>
  <c r="Z396" i="11"/>
  <c r="J66" i="2" s="1" a="1"/>
  <c r="J66" i="2" s="1"/>
  <c r="AA129" i="12" a="1"/>
  <c r="AA129" i="12" s="1"/>
  <c r="AA128" i="12" s="1"/>
  <c r="AQ128" i="12" s="1" a="1"/>
  <c r="AQ128" i="12" s="1"/>
  <c r="Y392" i="11"/>
  <c r="Y405" i="11" s="1"/>
  <c r="Y407" i="11" s="1"/>
  <c r="Y408" i="11" s="1"/>
  <c r="AB52" i="12"/>
  <c r="M399" i="11"/>
  <c r="M392" i="11" s="1"/>
  <c r="M405" i="11" s="1"/>
  <c r="M407" i="11" s="1"/>
  <c r="M408" i="11" s="1"/>
  <c r="N132" i="12" a="1"/>
  <c r="N132" i="12" s="1"/>
  <c r="N131" i="12" s="1"/>
  <c r="N124" i="12" s="1"/>
  <c r="N137" i="12" s="1"/>
  <c r="AB50" i="12"/>
  <c r="N67" i="2" a="1"/>
  <c r="N67" i="2" s="1"/>
  <c r="N63" i="2" s="1"/>
  <c r="N71" i="2" s="1"/>
  <c r="AA27" i="2"/>
  <c r="E67" i="2" a="1"/>
  <c r="E67" i="2" s="1"/>
  <c r="AA24" i="2"/>
  <c r="Y66" i="2"/>
  <c r="N373" i="4"/>
  <c r="N397" i="11"/>
  <c r="O373" i="4"/>
  <c r="O397" i="11"/>
  <c r="AA413" i="11"/>
  <c r="AA419" i="11" s="1"/>
  <c r="AA447" i="11" s="1"/>
  <c r="AA470" i="11" s="1"/>
  <c r="AA473" i="11" s="1"/>
  <c r="AA320" i="11"/>
  <c r="AA377" i="4"/>
  <c r="Z376" i="4"/>
  <c r="Z369" i="4" s="1"/>
  <c r="Z382" i="4" s="1"/>
  <c r="Z384" i="4" s="1"/>
  <c r="Z385" i="4" s="1"/>
  <c r="N377" i="4"/>
  <c r="N400" i="11" s="1"/>
  <c r="M376" i="4"/>
  <c r="M369" i="4" s="1"/>
  <c r="M382" i="4" s="1"/>
  <c r="M384" i="4" s="1"/>
  <c r="M385" i="4" s="1"/>
  <c r="AA32" i="2"/>
  <c r="Z33" i="2"/>
  <c r="AG32" i="2"/>
  <c r="AQ129" i="12" l="1" a="1"/>
  <c r="AQ129" i="12" s="1"/>
  <c r="W139" i="12"/>
  <c r="AV50" i="12"/>
  <c r="Y41" i="7" s="1"/>
  <c r="Y48" i="7"/>
  <c r="Y46" i="7"/>
  <c r="AU50" i="12"/>
  <c r="X41" i="7" s="1"/>
  <c r="X46" i="7"/>
  <c r="K137" i="12"/>
  <c r="I63" i="2"/>
  <c r="I71" i="2" s="1"/>
  <c r="N139" i="12"/>
  <c r="N140" i="12" s="1"/>
  <c r="Z392" i="11"/>
  <c r="Z405" i="11" s="1"/>
  <c r="Z407" i="11" s="1"/>
  <c r="Z408" i="11" s="1"/>
  <c r="Q63" i="2"/>
  <c r="Q71" i="2" s="1"/>
  <c r="S63" i="2"/>
  <c r="S71" i="2" s="1"/>
  <c r="Z66" i="2"/>
  <c r="AA66" i="2" s="1"/>
  <c r="J67" i="2" a="1"/>
  <c r="J67" i="2" s="1"/>
  <c r="J63" i="2" s="1"/>
  <c r="J71" i="2" s="1"/>
  <c r="AA124" i="12"/>
  <c r="N396" i="11"/>
  <c r="O66" i="2" s="1" a="1"/>
  <c r="O66" i="2" s="1"/>
  <c r="O129" i="12" a="1"/>
  <c r="O129" i="12" s="1"/>
  <c r="N399" i="11"/>
  <c r="O67" i="2" s="1" a="1"/>
  <c r="O67" i="2" s="1"/>
  <c r="O132" i="12" a="1"/>
  <c r="O132" i="12" s="1"/>
  <c r="O131" i="12" s="1"/>
  <c r="O396" i="11"/>
  <c r="P66" i="2" s="1" a="1"/>
  <c r="P66" i="2" s="1"/>
  <c r="P129" i="12" a="1"/>
  <c r="P129" i="12" s="1"/>
  <c r="P128" i="12" s="1"/>
  <c r="F67" i="2" a="1"/>
  <c r="F67" i="2" s="1"/>
  <c r="F66" i="2" a="1"/>
  <c r="F66" i="2" s="1"/>
  <c r="K66" i="2" a="1"/>
  <c r="K66" i="2" s="1"/>
  <c r="G66" i="2" a="1"/>
  <c r="G66" i="2" s="1"/>
  <c r="L66" i="2" a="1"/>
  <c r="L66" i="2" s="1"/>
  <c r="R67" i="2" a="1"/>
  <c r="R67" i="2" s="1"/>
  <c r="E63" i="2"/>
  <c r="E71" i="2" s="1"/>
  <c r="AA376" i="4"/>
  <c r="AA369" i="4" s="1"/>
  <c r="AA382" i="4" s="1"/>
  <c r="AA384" i="4" s="1"/>
  <c r="AA385" i="4" s="1"/>
  <c r="AA400" i="11"/>
  <c r="O377" i="4"/>
  <c r="N376" i="4"/>
  <c r="N369" i="4" s="1"/>
  <c r="N382" i="4" s="1"/>
  <c r="N384" i="4" s="1"/>
  <c r="N385" i="4" s="1"/>
  <c r="AG33" i="2"/>
  <c r="AA33" i="2"/>
  <c r="N392" i="11" l="1"/>
  <c r="N405" i="11" s="1"/>
  <c r="N407" i="11" s="1"/>
  <c r="N408" i="11" s="1"/>
  <c r="O128" i="12"/>
  <c r="AP128" i="12" s="1" a="1"/>
  <c r="AP128" i="12" s="1"/>
  <c r="AP129" i="12" a="1"/>
  <c r="AP129" i="12" s="1"/>
  <c r="Z63" i="2"/>
  <c r="AA137" i="12"/>
  <c r="AE46" i="7"/>
  <c r="AB46" i="7"/>
  <c r="W140" i="12"/>
  <c r="K139" i="12"/>
  <c r="AE48" i="7"/>
  <c r="AB48" i="7"/>
  <c r="AE41" i="7"/>
  <c r="AB41" i="7"/>
  <c r="O63" i="2"/>
  <c r="O71" i="2" s="1"/>
  <c r="AA399" i="11"/>
  <c r="AB132" i="12" a="1"/>
  <c r="AB132" i="12" s="1"/>
  <c r="O124" i="12"/>
  <c r="F63" i="2"/>
  <c r="F71" i="2" s="1"/>
  <c r="Y67" i="2"/>
  <c r="T67" i="2"/>
  <c r="R63" i="2"/>
  <c r="O376" i="4"/>
  <c r="O369" i="4" s="1"/>
  <c r="O382" i="4" s="1"/>
  <c r="O384" i="4" s="1"/>
  <c r="O385" i="4" s="1"/>
  <c r="O400" i="11"/>
  <c r="AT12" i="4"/>
  <c r="AT11" i="4" s="1"/>
  <c r="AT21" i="4" s="1"/>
  <c r="AT57" i="4" s="1"/>
  <c r="AS12" i="4"/>
  <c r="AS11" i="4" s="1"/>
  <c r="AS21" i="4" s="1"/>
  <c r="AS57" i="4" s="1"/>
  <c r="AR12" i="4"/>
  <c r="AR11" i="4" s="1"/>
  <c r="O137" i="12" l="1"/>
  <c r="O139" i="12" s="1"/>
  <c r="O140" i="12" s="1"/>
  <c r="AB131" i="12"/>
  <c r="AQ132" i="12" a="1"/>
  <c r="AQ132" i="12" s="1"/>
  <c r="K140" i="12"/>
  <c r="AA139" i="12"/>
  <c r="AA392" i="11"/>
  <c r="AA405" i="11" s="1"/>
  <c r="AA407" i="11" s="1"/>
  <c r="AA408" i="11" s="1"/>
  <c r="K67" i="2" a="1"/>
  <c r="K67" i="2" s="1"/>
  <c r="K63" i="2" s="1"/>
  <c r="K71" i="2" s="1"/>
  <c r="O399" i="11"/>
  <c r="O392" i="11" s="1"/>
  <c r="O405" i="11" s="1"/>
  <c r="O407" i="11" s="1"/>
  <c r="O408" i="11" s="1"/>
  <c r="P132" i="12" a="1"/>
  <c r="P132" i="12" s="1"/>
  <c r="L67" i="2" a="1"/>
  <c r="L67" i="2" s="1"/>
  <c r="L63" i="2" s="1"/>
  <c r="L71" i="2" s="1"/>
  <c r="P67" i="2" a="1"/>
  <c r="P67" i="2" s="1"/>
  <c r="P63" i="2" s="1"/>
  <c r="P71" i="2" s="1"/>
  <c r="G67" i="2" a="1"/>
  <c r="G67" i="2" s="1"/>
  <c r="G63" i="2" s="1"/>
  <c r="G71" i="2" s="1"/>
  <c r="R71" i="2"/>
  <c r="T63" i="2"/>
  <c r="AA67" i="2"/>
  <c r="Y63" i="2"/>
  <c r="AA63" i="2" s="1"/>
  <c r="AR21" i="4"/>
  <c r="AR57" i="4" s="1"/>
  <c r="AT240" i="4"/>
  <c r="AT266" i="4" s="1"/>
  <c r="AT58" i="4"/>
  <c r="AS58" i="4"/>
  <c r="AS240" i="4"/>
  <c r="AS266" i="4" s="1"/>
  <c r="AV12" i="4"/>
  <c r="AV11" i="4" s="1"/>
  <c r="AV21" i="4" s="1"/>
  <c r="AV57" i="4" s="1"/>
  <c r="AU12" i="4"/>
  <c r="AU11" i="4" s="1"/>
  <c r="AU21" i="4" s="1"/>
  <c r="AU57" i="4" s="1"/>
  <c r="AB124" i="12" l="1"/>
  <c r="AQ131" i="12" a="1"/>
  <c r="AQ131" i="12" s="1"/>
  <c r="P131" i="12"/>
  <c r="AP132" i="12" a="1"/>
  <c r="AP132" i="12" s="1"/>
  <c r="AA140" i="12"/>
  <c r="AC13" i="2"/>
  <c r="AD13" i="2" s="1"/>
  <c r="AU240" i="4"/>
  <c r="AU266" i="4" s="1"/>
  <c r="AU58" i="4"/>
  <c r="AV58" i="4"/>
  <c r="AV240" i="4"/>
  <c r="AV266" i="4" s="1"/>
  <c r="AR58" i="4"/>
  <c r="AR240" i="4"/>
  <c r="AR266" i="4" s="1"/>
  <c r="W14" i="2"/>
  <c r="V13" i="2"/>
  <c r="W13" i="2" s="1"/>
  <c r="V16" i="2"/>
  <c r="AS241" i="4"/>
  <c r="AS254" i="4"/>
  <c r="AS255" i="4" s="1"/>
  <c r="AT254" i="4"/>
  <c r="AT255" i="4" s="1"/>
  <c r="AT241" i="4"/>
  <c r="P124" i="12" l="1"/>
  <c r="AP131" i="12" a="1"/>
  <c r="AP131" i="12" s="1"/>
  <c r="AB137" i="12"/>
  <c r="AQ124" i="12" a="1"/>
  <c r="AQ124" i="12" s="1"/>
  <c r="AD14" i="2"/>
  <c r="AC16" i="2"/>
  <c r="AC17" i="2" s="1"/>
  <c r="AD17" i="2" s="1"/>
  <c r="AR241" i="4"/>
  <c r="AR254" i="4"/>
  <c r="AR255" i="4" s="1"/>
  <c r="V20" i="2"/>
  <c r="W16" i="2"/>
  <c r="V17" i="2"/>
  <c r="W17" i="2" s="1"/>
  <c r="AV241" i="4"/>
  <c r="AV254" i="4"/>
  <c r="AV255" i="4" s="1"/>
  <c r="AS267" i="4"/>
  <c r="AS292" i="4"/>
  <c r="AS297" i="4" s="1"/>
  <c r="AS298" i="4" s="1"/>
  <c r="AT292" i="4"/>
  <c r="AT297" i="4" s="1"/>
  <c r="AT298" i="4" s="1"/>
  <c r="AT267" i="4"/>
  <c r="AU254" i="4"/>
  <c r="AU255" i="4" s="1"/>
  <c r="AU241" i="4"/>
  <c r="P137" i="12" l="1"/>
  <c r="AP124" i="12" a="1"/>
  <c r="AP124" i="12" s="1"/>
  <c r="K48" i="7"/>
  <c r="AB139" i="12"/>
  <c r="O48" i="7"/>
  <c r="Q48" i="7"/>
  <c r="S48" i="7" s="1"/>
  <c r="V48" i="7" s="1"/>
  <c r="P48" i="7"/>
  <c r="Q50" i="7"/>
  <c r="S50" i="7" s="1"/>
  <c r="V50" i="7" s="1"/>
  <c r="L50" i="7"/>
  <c r="K50" i="7"/>
  <c r="M50" i="7"/>
  <c r="N48" i="7"/>
  <c r="M48" i="7"/>
  <c r="O50" i="7"/>
  <c r="L48" i="7"/>
  <c r="AQ137" i="12" a="1"/>
  <c r="AQ137" i="12" s="1"/>
  <c r="N50" i="7"/>
  <c r="P50" i="7"/>
  <c r="AD16" i="2"/>
  <c r="AC20" i="2"/>
  <c r="AC21" i="2" s="1"/>
  <c r="AD21" i="2" s="1"/>
  <c r="AU292" i="4"/>
  <c r="AU297" i="4" s="1"/>
  <c r="AU298" i="4" s="1"/>
  <c r="AU267" i="4"/>
  <c r="AV267" i="4"/>
  <c r="AV292" i="4"/>
  <c r="AV297" i="4" s="1"/>
  <c r="AV298" i="4" s="1"/>
  <c r="V21" i="2"/>
  <c r="W21" i="2" s="1"/>
  <c r="W20" i="2"/>
  <c r="V26" i="2"/>
  <c r="V23" i="2"/>
  <c r="AR267" i="4"/>
  <c r="AR292" i="4"/>
  <c r="AR297" i="4" s="1"/>
  <c r="AR298" i="4" s="1"/>
  <c r="AB140" i="12" l="1"/>
  <c r="AQ139" i="12" a="1"/>
  <c r="AQ139" i="12" s="1"/>
  <c r="X50" i="7"/>
  <c r="X48" i="7"/>
  <c r="J50" i="7"/>
  <c r="F50" i="7"/>
  <c r="G48" i="7"/>
  <c r="E48" i="7"/>
  <c r="R48" i="7" s="1"/>
  <c r="I50" i="7"/>
  <c r="H50" i="7"/>
  <c r="P139" i="12"/>
  <c r="F48" i="7"/>
  <c r="H48" i="7"/>
  <c r="E50" i="7"/>
  <c r="R50" i="7" s="1"/>
  <c r="I48" i="7"/>
  <c r="G50" i="7"/>
  <c r="AP137" i="12" a="1"/>
  <c r="AP137" i="12" s="1"/>
  <c r="J48" i="7"/>
  <c r="AD20" i="2"/>
  <c r="AC23" i="2"/>
  <c r="AC24" i="2" s="1"/>
  <c r="AD24" i="2" s="1"/>
  <c r="AC26" i="2"/>
  <c r="AC27" i="2" s="1"/>
  <c r="AD27" i="2" s="1"/>
  <c r="V27" i="2"/>
  <c r="W27" i="2" s="1"/>
  <c r="W26" i="2"/>
  <c r="V24" i="2"/>
  <c r="W24" i="2" s="1"/>
  <c r="W23" i="2"/>
  <c r="V30" i="2"/>
  <c r="V32" i="2" s="1"/>
  <c r="V33" i="2" s="1"/>
  <c r="P30" i="2"/>
  <c r="P32" i="2" s="1"/>
  <c r="P33" i="2" s="1"/>
  <c r="O30" i="2"/>
  <c r="O32" i="2" s="1"/>
  <c r="O33" i="2" s="1"/>
  <c r="N30" i="2"/>
  <c r="N32" i="2" s="1"/>
  <c r="N33" i="2" s="1"/>
  <c r="K30" i="2"/>
  <c r="K32" i="2" s="1"/>
  <c r="K33" i="2" s="1"/>
  <c r="J30" i="2"/>
  <c r="J32" i="2" s="1"/>
  <c r="J33" i="2" s="1"/>
  <c r="M30" i="2"/>
  <c r="M32" i="2" s="1"/>
  <c r="M33" i="2" s="1"/>
  <c r="I30" i="2"/>
  <c r="I32" i="2" s="1"/>
  <c r="I33" i="2" s="1"/>
  <c r="H30" i="2"/>
  <c r="H32" i="2" s="1"/>
  <c r="H33" i="2" s="1"/>
  <c r="L30" i="2"/>
  <c r="L32" i="2" s="1"/>
  <c r="L33" i="2" s="1"/>
  <c r="G30" i="2"/>
  <c r="G32" i="2" s="1"/>
  <c r="G33" i="2" s="1"/>
  <c r="F30" i="2"/>
  <c r="F32" i="2" s="1"/>
  <c r="F33" i="2" s="1"/>
  <c r="P140" i="12" l="1"/>
  <c r="AP139" i="12" a="1"/>
  <c r="AP139" i="12" s="1"/>
  <c r="AD26" i="2"/>
  <c r="AC30" i="2"/>
  <c r="AC32" i="2" s="1"/>
  <c r="AD23" i="2"/>
  <c r="R28" i="2" a="1"/>
  <c r="R28" i="2" s="1"/>
  <c r="R30" i="2" s="1"/>
  <c r="R32" i="2" s="1"/>
  <c r="E30" i="2"/>
  <c r="E32" i="2" s="1"/>
  <c r="E33" i="2" s="1"/>
  <c r="Q30" i="2"/>
  <c r="Q32" i="2" s="1"/>
  <c r="Q33" i="2" s="1"/>
  <c r="S28" i="2" a="1"/>
  <c r="S28" i="2" s="1"/>
  <c r="R33" i="2" l="1"/>
  <c r="AD30" i="2"/>
  <c r="AC33" i="2"/>
  <c r="AD33" i="2" s="1"/>
  <c r="AD32" i="2"/>
  <c r="S30" i="2"/>
  <c r="T28" i="2"/>
  <c r="W28" i="2"/>
  <c r="S32" i="2" l="1"/>
  <c r="V41" i="7" s="1"/>
  <c r="W30" i="2"/>
  <c r="T30" i="2"/>
  <c r="T32" i="2" l="1"/>
  <c r="S33" i="2"/>
  <c r="W32" i="2"/>
  <c r="T33" i="2" l="1"/>
  <c r="W33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<sst xmlns="http://schemas.openxmlformats.org/spreadsheetml/2006/main" count="4479" uniqueCount="785">
  <si>
    <t>EJECUTADO AÑO 2023</t>
  </si>
  <si>
    <t>Año</t>
  </si>
  <si>
    <t>Mes</t>
  </si>
  <si>
    <t>EJECUTADO AÑO 2024</t>
  </si>
  <si>
    <t>41</t>
  </si>
  <si>
    <t>Ingresos de actividades ordinarias</t>
  </si>
  <si>
    <t>4135</t>
  </si>
  <si>
    <t>Comercio al por mayor y al detal</t>
  </si>
  <si>
    <t>41350101</t>
  </si>
  <si>
    <t>4165</t>
  </si>
  <si>
    <t>Servicios Sociales y de salud</t>
  </si>
  <si>
    <t>41653001</t>
  </si>
  <si>
    <t>Servicios Apoyo Terapéutico</t>
  </si>
  <si>
    <t>4175</t>
  </si>
  <si>
    <t>Devolución en ventas</t>
  </si>
  <si>
    <t>41750504</t>
  </si>
  <si>
    <t>Devolución en servicios de apoyo terapeutico</t>
  </si>
  <si>
    <t>4180</t>
  </si>
  <si>
    <t>Servicios</t>
  </si>
  <si>
    <t>41800101</t>
  </si>
  <si>
    <t>42</t>
  </si>
  <si>
    <t>Otros ingresos de actividades ordinarias</t>
  </si>
  <si>
    <t>4210</t>
  </si>
  <si>
    <t>Financieros</t>
  </si>
  <si>
    <t>42100501</t>
  </si>
  <si>
    <t>Rendimientos Financieros</t>
  </si>
  <si>
    <t>Descuentos comerciales condicionados</t>
  </si>
  <si>
    <t>42104001</t>
  </si>
  <si>
    <t>4250</t>
  </si>
  <si>
    <t>Recuperaciones</t>
  </si>
  <si>
    <t>Descuentos concedidos</t>
  </si>
  <si>
    <t>42503001</t>
  </si>
  <si>
    <t>4255</t>
  </si>
  <si>
    <t>Indemnizaciones</t>
  </si>
  <si>
    <t>425540</t>
  </si>
  <si>
    <t>Por incapacidades</t>
  </si>
  <si>
    <t>4295</t>
  </si>
  <si>
    <t>Diversos</t>
  </si>
  <si>
    <t>Aprovechamientos</t>
  </si>
  <si>
    <t>42950501</t>
  </si>
  <si>
    <t>Ajuste al peso</t>
  </si>
  <si>
    <t>42958101</t>
  </si>
  <si>
    <t>T ING</t>
  </si>
  <si>
    <t>Total Ingresos</t>
  </si>
  <si>
    <t>EJECUTADO AÑO 2025</t>
  </si>
  <si>
    <t>ESTADO DE RESULTADO INTEGRAL</t>
  </si>
  <si>
    <t>Facturación</t>
  </si>
  <si>
    <t>(-) Costo de Venta</t>
  </si>
  <si>
    <t>UTILIDAD BRUTA</t>
  </si>
  <si>
    <t>(-) Gastos de Admon</t>
  </si>
  <si>
    <t>(-) Gastos de Ventas</t>
  </si>
  <si>
    <t>EBITDA</t>
  </si>
  <si>
    <t>Margen Ebitda</t>
  </si>
  <si>
    <t>(-)Intereses Financieros</t>
  </si>
  <si>
    <t>EBTDA</t>
  </si>
  <si>
    <t>Margen Ebtda</t>
  </si>
  <si>
    <t>(-)Dep, Amort y Prov</t>
  </si>
  <si>
    <t>UTILIDAD OPERACIONAL</t>
  </si>
  <si>
    <t>Margen Operacional</t>
  </si>
  <si>
    <t>(+)Otros Ingresos</t>
  </si>
  <si>
    <t>(-)Otros Gastos</t>
  </si>
  <si>
    <t>UTILIDAD ANTES DE IMPUESTOS</t>
  </si>
  <si>
    <t>(-)Provision para impuesto</t>
  </si>
  <si>
    <t>UTILIDAD NETA</t>
  </si>
  <si>
    <t xml:space="preserve">Margen Neto </t>
  </si>
  <si>
    <t>(+) Ingresos Operacionales</t>
  </si>
  <si>
    <t>Margen Bruto</t>
  </si>
  <si>
    <t>2025 P</t>
  </si>
  <si>
    <t>% Ejec</t>
  </si>
  <si>
    <t>Acumulado</t>
  </si>
  <si>
    <t>Var %</t>
  </si>
  <si>
    <t>Totales año</t>
  </si>
  <si>
    <t>61</t>
  </si>
  <si>
    <t>Costo de ventas y de prestación de servicios</t>
  </si>
  <si>
    <t>6165</t>
  </si>
  <si>
    <t>61659501</t>
  </si>
  <si>
    <t>MANTENIMINETO MAQUINARIA Y EQUIPO</t>
  </si>
  <si>
    <t>6195</t>
  </si>
  <si>
    <t>61950501</t>
  </si>
  <si>
    <t>Arrendamientos sedes</t>
  </si>
  <si>
    <t>72</t>
  </si>
  <si>
    <t>Mano de obra directa</t>
  </si>
  <si>
    <t>7205</t>
  </si>
  <si>
    <t>72050601</t>
  </si>
  <si>
    <t>Sueldos</t>
  </si>
  <si>
    <t>72051201</t>
  </si>
  <si>
    <t>Apoyo sostenimiento aprendices</t>
  </si>
  <si>
    <t>72051501</t>
  </si>
  <si>
    <t>Horas extras y recargos</t>
  </si>
  <si>
    <t>72052401</t>
  </si>
  <si>
    <t>Incapacidades</t>
  </si>
  <si>
    <t>72052701</t>
  </si>
  <si>
    <t>Auxilio de transporte</t>
  </si>
  <si>
    <t>72053001</t>
  </si>
  <si>
    <t>Cesantías</t>
  </si>
  <si>
    <t>72053301</t>
  </si>
  <si>
    <t>Intereses sobre cesantías</t>
  </si>
  <si>
    <t>72053601</t>
  </si>
  <si>
    <t>Prima de servicios</t>
  </si>
  <si>
    <t>72053901</t>
  </si>
  <si>
    <t>Vacaciones</t>
  </si>
  <si>
    <t>72054503</t>
  </si>
  <si>
    <t>Auxilio de alimentacion</t>
  </si>
  <si>
    <t>72054801</t>
  </si>
  <si>
    <t>Bonificaciones SUP 40%</t>
  </si>
  <si>
    <t>72054802</t>
  </si>
  <si>
    <t>Bonificaciones INF 40%</t>
  </si>
  <si>
    <t>72056801</t>
  </si>
  <si>
    <t>Aportes a administradora de riesgos laborales</t>
  </si>
  <si>
    <t>72056901</t>
  </si>
  <si>
    <t>Aportes a entidades promotoras de salud eps</t>
  </si>
  <si>
    <t>72057001</t>
  </si>
  <si>
    <t>Aporte a fondos de pensión y/o cesantías</t>
  </si>
  <si>
    <t>72057201</t>
  </si>
  <si>
    <t>Aportes cajas de compensación familiar</t>
  </si>
  <si>
    <t>Servicios Sociales y de Salud</t>
  </si>
  <si>
    <t>UB TOTAL</t>
  </si>
  <si>
    <t>Utilidad Bruta</t>
  </si>
  <si>
    <t>MGBT TOTAL</t>
  </si>
  <si>
    <t>51</t>
  </si>
  <si>
    <t>Administrativos</t>
  </si>
  <si>
    <t>5105</t>
  </si>
  <si>
    <t>Gastos de personal</t>
  </si>
  <si>
    <t>51050601</t>
  </si>
  <si>
    <t>51051501</t>
  </si>
  <si>
    <t>51051801</t>
  </si>
  <si>
    <t>Comisiones</t>
  </si>
  <si>
    <t>51052401</t>
  </si>
  <si>
    <t>51052701</t>
  </si>
  <si>
    <t>51053001</t>
  </si>
  <si>
    <t>51053301</t>
  </si>
  <si>
    <t>51053601</t>
  </si>
  <si>
    <t>51053901</t>
  </si>
  <si>
    <t>51054601</t>
  </si>
  <si>
    <t>Aux Alimentación</t>
  </si>
  <si>
    <t>51054604</t>
  </si>
  <si>
    <t>Auxilio de Movilidad</t>
  </si>
  <si>
    <t>51054701</t>
  </si>
  <si>
    <t>Auxilio Aprendiz</t>
  </si>
  <si>
    <t>51054801</t>
  </si>
  <si>
    <t>51054803</t>
  </si>
  <si>
    <t>51056301</t>
  </si>
  <si>
    <t>Capacitación al personal</t>
  </si>
  <si>
    <t>51056601</t>
  </si>
  <si>
    <t>Gastos deportivos y de recreación</t>
  </si>
  <si>
    <t>51056602</t>
  </si>
  <si>
    <t>iva Gastos deportivos y de recreación</t>
  </si>
  <si>
    <t>51056801</t>
  </si>
  <si>
    <t>51056901</t>
  </si>
  <si>
    <t>51057001</t>
  </si>
  <si>
    <t>51057201</t>
  </si>
  <si>
    <t>51058401</t>
  </si>
  <si>
    <t>Gastos médicos y drogas</t>
  </si>
  <si>
    <t>51058402</t>
  </si>
  <si>
    <t>Examenes de ingreso</t>
  </si>
  <si>
    <t>51058403</t>
  </si>
  <si>
    <t>iva Gastos medicos y drogas</t>
  </si>
  <si>
    <t>5110</t>
  </si>
  <si>
    <t>Honorarios</t>
  </si>
  <si>
    <t>51101001</t>
  </si>
  <si>
    <t>Honorarios - Revisoría fiscal</t>
  </si>
  <si>
    <t>51103501</t>
  </si>
  <si>
    <t>Asesoría técnica</t>
  </si>
  <si>
    <t>51104001</t>
  </si>
  <si>
    <t>Asesoria Sistemas</t>
  </si>
  <si>
    <t>51109501</t>
  </si>
  <si>
    <t>Importación</t>
  </si>
  <si>
    <t>51109502</t>
  </si>
  <si>
    <t xml:space="preserve">IVA importación </t>
  </si>
  <si>
    <t>51109503</t>
  </si>
  <si>
    <t>Evaluaciones medico deportivas</t>
  </si>
  <si>
    <t>5115</t>
  </si>
  <si>
    <t>Impuestos</t>
  </si>
  <si>
    <t>51157502</t>
  </si>
  <si>
    <t>IVA mayor valor del gasto en compras</t>
  </si>
  <si>
    <t>5120</t>
  </si>
  <si>
    <t>Arrendamientos</t>
  </si>
  <si>
    <t>51201001</t>
  </si>
  <si>
    <t>Arrendamientos - Construcciones y edificaciones</t>
  </si>
  <si>
    <t>51201002</t>
  </si>
  <si>
    <t>IVA arriendos en construcciones y edificaciones</t>
  </si>
  <si>
    <t>51201501</t>
  </si>
  <si>
    <t>Maquinaria y equipo</t>
  </si>
  <si>
    <t>51201502</t>
  </si>
  <si>
    <t>IVA MAquinaria y equipo</t>
  </si>
  <si>
    <t>5125</t>
  </si>
  <si>
    <t>Contribuciones y afiliaciones</t>
  </si>
  <si>
    <t>51251001</t>
  </si>
  <si>
    <t>Afiliaciones y sostenimiento</t>
  </si>
  <si>
    <t>5130</t>
  </si>
  <si>
    <t>Seguros</t>
  </si>
  <si>
    <t>51301001</t>
  </si>
  <si>
    <t>Cumplimiento</t>
  </si>
  <si>
    <t>51302001</t>
  </si>
  <si>
    <t>Vida colectiva</t>
  </si>
  <si>
    <t>51302501</t>
  </si>
  <si>
    <t>Seguro de Incendio</t>
  </si>
  <si>
    <t>51302502</t>
  </si>
  <si>
    <t>IVA Seguro de Incendio</t>
  </si>
  <si>
    <t>51303001</t>
  </si>
  <si>
    <t>Seguros - Terremoto</t>
  </si>
  <si>
    <t>51303002</t>
  </si>
  <si>
    <t>IVA Seguros - Terremoto</t>
  </si>
  <si>
    <t>51304001</t>
  </si>
  <si>
    <t>Flota y equipo de transporte</t>
  </si>
  <si>
    <t>5135</t>
  </si>
  <si>
    <t>51350501</t>
  </si>
  <si>
    <t>Servicios - Aseo y vigilancia</t>
  </si>
  <si>
    <t>51350502</t>
  </si>
  <si>
    <t>Iva Servicios - Aseo y vigilancia</t>
  </si>
  <si>
    <t>51351005</t>
  </si>
  <si>
    <t>ESSIGEN</t>
  </si>
  <si>
    <t>51351006</t>
  </si>
  <si>
    <t>IVA ESSIGEN</t>
  </si>
  <si>
    <t>51352001</t>
  </si>
  <si>
    <t>Servicios - Procesamiento electrónico de datos</t>
  </si>
  <si>
    <t>51352501</t>
  </si>
  <si>
    <t>Servicios públicos - Acueducto y alcantarillado</t>
  </si>
  <si>
    <t>51353001</t>
  </si>
  <si>
    <t>Servicios públicos - Energía eléctrica</t>
  </si>
  <si>
    <t>51353501</t>
  </si>
  <si>
    <t>Servicios públicos - Teléfono</t>
  </si>
  <si>
    <t>51353502</t>
  </si>
  <si>
    <t>Servicios públicos - Celular</t>
  </si>
  <si>
    <t>51353503</t>
  </si>
  <si>
    <t>Servicios Púbicos- Cable tv</t>
  </si>
  <si>
    <t>51353504</t>
  </si>
  <si>
    <t>Iva servicios publicos Telefono-celular-cable</t>
  </si>
  <si>
    <t>51354501</t>
  </si>
  <si>
    <t>Servicio de internet</t>
  </si>
  <si>
    <t>51354502</t>
  </si>
  <si>
    <t>IVA Servicio de internet</t>
  </si>
  <si>
    <t>51355001</t>
  </si>
  <si>
    <t>Transporte fletes y acarreos</t>
  </si>
  <si>
    <t>51355002</t>
  </si>
  <si>
    <t>iva Transporte fletes y acarreos</t>
  </si>
  <si>
    <t>51355501</t>
  </si>
  <si>
    <t>Servicios públicos - Gas</t>
  </si>
  <si>
    <t>51359501</t>
  </si>
  <si>
    <t>Otros</t>
  </si>
  <si>
    <t>51359502</t>
  </si>
  <si>
    <t>Administraciones</t>
  </si>
  <si>
    <t>51359504</t>
  </si>
  <si>
    <t>IVA Otros</t>
  </si>
  <si>
    <t>5140</t>
  </si>
  <si>
    <t>Gastos legales</t>
  </si>
  <si>
    <t>51400501</t>
  </si>
  <si>
    <t>Notariales</t>
  </si>
  <si>
    <t>51400502</t>
  </si>
  <si>
    <t>Iva Notariales</t>
  </si>
  <si>
    <t>51401001</t>
  </si>
  <si>
    <t>Registro mercantil</t>
  </si>
  <si>
    <t>51401502</t>
  </si>
  <si>
    <t>tramites y licencias</t>
  </si>
  <si>
    <t>51401503</t>
  </si>
  <si>
    <t>Iva Tramites y licencias</t>
  </si>
  <si>
    <t>51409501</t>
  </si>
  <si>
    <t>51409502</t>
  </si>
  <si>
    <t>Certificados Camara de Cio</t>
  </si>
  <si>
    <t>51409504</t>
  </si>
  <si>
    <t>IVA otros</t>
  </si>
  <si>
    <t>5145</t>
  </si>
  <si>
    <t>Mantenimiento y reparaciones</t>
  </si>
  <si>
    <t>51451001</t>
  </si>
  <si>
    <t>Mantenimientos - Construcciones y edificaciones</t>
  </si>
  <si>
    <t>51451002</t>
  </si>
  <si>
    <t>Iva Construcciones y edificaciones</t>
  </si>
  <si>
    <t>51451501</t>
  </si>
  <si>
    <t>Maquinaria y Equipo</t>
  </si>
  <si>
    <t>51451502</t>
  </si>
  <si>
    <t>IVA Maquinaria y Equipo</t>
  </si>
  <si>
    <t>51452002</t>
  </si>
  <si>
    <t>Iva Equipo de oficina</t>
  </si>
  <si>
    <t>51452501</t>
  </si>
  <si>
    <t>Mantenimiento - Equipo de computación y comunicación</t>
  </si>
  <si>
    <t>51452502</t>
  </si>
  <si>
    <t>IVA Mantenimiento - Equipo de computación y comunicación</t>
  </si>
  <si>
    <t>51453001</t>
  </si>
  <si>
    <t xml:space="preserve">EQUIPO MEDICO-CIENTIFICO  </t>
  </si>
  <si>
    <t>5150</t>
  </si>
  <si>
    <t>Adecuación e instalación</t>
  </si>
  <si>
    <t>51500501</t>
  </si>
  <si>
    <t>Instalaciones eléctricas</t>
  </si>
  <si>
    <t>51500502</t>
  </si>
  <si>
    <t>IVA Instalaciones eléctricas</t>
  </si>
  <si>
    <t>5155</t>
  </si>
  <si>
    <t>Gastos de viaje</t>
  </si>
  <si>
    <t>51550501</t>
  </si>
  <si>
    <t>Gastos de viaje - Alojamiento y manutención</t>
  </si>
  <si>
    <t>51550502</t>
  </si>
  <si>
    <t>IVA Gastos de viaje - Alojamiento y manutención</t>
  </si>
  <si>
    <t>51551501</t>
  </si>
  <si>
    <t>Gastos de viaje - Pasajes aéreos</t>
  </si>
  <si>
    <t>51551502</t>
  </si>
  <si>
    <t>IVA Gastos de viaje - Pasajes aéreos</t>
  </si>
  <si>
    <t>51552001</t>
  </si>
  <si>
    <t>Gastos de viaje - Pasajes terrestres</t>
  </si>
  <si>
    <t>51559501</t>
  </si>
  <si>
    <t>Otros gastos de viaje</t>
  </si>
  <si>
    <t>5160</t>
  </si>
  <si>
    <t>Depreciaciones</t>
  </si>
  <si>
    <t>51601001</t>
  </si>
  <si>
    <t xml:space="preserve">MAQUINARIA Y EQUIPO </t>
  </si>
  <si>
    <t>51602001</t>
  </si>
  <si>
    <t>Equipo de computación y comunicación</t>
  </si>
  <si>
    <t>51602501</t>
  </si>
  <si>
    <t>EQUIPO MEDICO - CIENTIFICO</t>
  </si>
  <si>
    <t>51603501</t>
  </si>
  <si>
    <t>5195</t>
  </si>
  <si>
    <t>51952001</t>
  </si>
  <si>
    <t>Gastos de representación y relaciones publicas</t>
  </si>
  <si>
    <t>51952501</t>
  </si>
  <si>
    <t>Elementos de aseo y cafetería</t>
  </si>
  <si>
    <t>51952502</t>
  </si>
  <si>
    <t>Iva Elementos de aseo y cafetería</t>
  </si>
  <si>
    <t>51953001</t>
  </si>
  <si>
    <t>Útiles papelería y fotocopias</t>
  </si>
  <si>
    <t>51953002</t>
  </si>
  <si>
    <t>Iva Utiles papeleria y fotocopias</t>
  </si>
  <si>
    <t>51953501</t>
  </si>
  <si>
    <t>Combustibles y lubricantes</t>
  </si>
  <si>
    <t>51953502</t>
  </si>
  <si>
    <t>IVA Combustibles y lubricantes</t>
  </si>
  <si>
    <t>51956001</t>
  </si>
  <si>
    <t>Casino y restaurante</t>
  </si>
  <si>
    <t>51956002</t>
  </si>
  <si>
    <t>IVA Casino y restaurante</t>
  </si>
  <si>
    <t>51956501</t>
  </si>
  <si>
    <t>Parqueaderos</t>
  </si>
  <si>
    <t>51956502</t>
  </si>
  <si>
    <t>IVA Parqueaderos</t>
  </si>
  <si>
    <t>51958001</t>
  </si>
  <si>
    <t xml:space="preserve">FUMIGACIONES </t>
  </si>
  <si>
    <t>51958002</t>
  </si>
  <si>
    <t>IVA FUMIGACIONES</t>
  </si>
  <si>
    <t>51958101</t>
  </si>
  <si>
    <t>Extintores</t>
  </si>
  <si>
    <t>51958102</t>
  </si>
  <si>
    <t>IVA EXTINTORES</t>
  </si>
  <si>
    <t>51959501</t>
  </si>
  <si>
    <t>51959502</t>
  </si>
  <si>
    <t>IVA OTROS</t>
  </si>
  <si>
    <t>52</t>
  </si>
  <si>
    <t>Ventas</t>
  </si>
  <si>
    <t>5205</t>
  </si>
  <si>
    <t>52050601</t>
  </si>
  <si>
    <t>52051501</t>
  </si>
  <si>
    <t>52051801</t>
  </si>
  <si>
    <t>Comisiones por ventas</t>
  </si>
  <si>
    <t>52052401</t>
  </si>
  <si>
    <t>52052701</t>
  </si>
  <si>
    <t>52053001</t>
  </si>
  <si>
    <t>52053301</t>
  </si>
  <si>
    <t>52053601</t>
  </si>
  <si>
    <t>52053901</t>
  </si>
  <si>
    <t>52054601</t>
  </si>
  <si>
    <t xml:space="preserve">Aux Alimentación </t>
  </si>
  <si>
    <t>52054801</t>
  </si>
  <si>
    <t>52054803</t>
  </si>
  <si>
    <t>52056801</t>
  </si>
  <si>
    <t>52056901</t>
  </si>
  <si>
    <t>52057001</t>
  </si>
  <si>
    <t>52057201</t>
  </si>
  <si>
    <t>5235</t>
  </si>
  <si>
    <t>52356001</t>
  </si>
  <si>
    <t>Publicidad Pauta</t>
  </si>
  <si>
    <t>52356002</t>
  </si>
  <si>
    <t>Marketing Digital - Comercial</t>
  </si>
  <si>
    <t>52356003</t>
  </si>
  <si>
    <t>Iva Publicidad</t>
  </si>
  <si>
    <t>52356004</t>
  </si>
  <si>
    <t>IVA Marketing Digital</t>
  </si>
  <si>
    <t>Total Gastos Operacionales De Administración Y Ventas</t>
  </si>
  <si>
    <t>Ebitda</t>
  </si>
  <si>
    <t>MGEBITDA</t>
  </si>
  <si>
    <t>Gastos Financieros</t>
  </si>
  <si>
    <t>53050501</t>
  </si>
  <si>
    <t>Gastos bancarios</t>
  </si>
  <si>
    <t>53050502</t>
  </si>
  <si>
    <t>4 * 1000</t>
  </si>
  <si>
    <t>53050503</t>
  </si>
  <si>
    <t>Iva Gastos Bancarios</t>
  </si>
  <si>
    <t>53051501</t>
  </si>
  <si>
    <t>53051502</t>
  </si>
  <si>
    <t xml:space="preserve">IVA Comisiones </t>
  </si>
  <si>
    <t>53052001</t>
  </si>
  <si>
    <t>Intereses corrientes</t>
  </si>
  <si>
    <t>53052002</t>
  </si>
  <si>
    <t>Intereses de mora</t>
  </si>
  <si>
    <t>53052004</t>
  </si>
  <si>
    <t>IVA Intereses de mora</t>
  </si>
  <si>
    <t>53059501</t>
  </si>
  <si>
    <t>Otros gastos financieros</t>
  </si>
  <si>
    <t>5305</t>
  </si>
  <si>
    <t>Ebtda</t>
  </si>
  <si>
    <t>Utilidad Operativa</t>
  </si>
  <si>
    <t>Otros Gastos</t>
  </si>
  <si>
    <t>5315</t>
  </si>
  <si>
    <t>Gastos extraordinarios</t>
  </si>
  <si>
    <t>53151501</t>
  </si>
  <si>
    <t>Costos y gastos de ejercicios anteriores</t>
  </si>
  <si>
    <t>53152002</t>
  </si>
  <si>
    <t>Otros impuestos asumidos</t>
  </si>
  <si>
    <t>5395</t>
  </si>
  <si>
    <t>Gastos diversos</t>
  </si>
  <si>
    <t>53952001</t>
  </si>
  <si>
    <t>Multas sanciones y litigios</t>
  </si>
  <si>
    <t>53958101</t>
  </si>
  <si>
    <t>Utilidad Antes de Impuestos</t>
  </si>
  <si>
    <t>Provisión para impuesto de renta</t>
  </si>
  <si>
    <t>Utilidad Neta</t>
  </si>
  <si>
    <t>Margen Neto</t>
  </si>
  <si>
    <t>54050501</t>
  </si>
  <si>
    <t>Impuesto de renta y complementarios</t>
  </si>
  <si>
    <t>51051201</t>
  </si>
  <si>
    <t>51052101</t>
  </si>
  <si>
    <t xml:space="preserve">Viáticos </t>
  </si>
  <si>
    <t>51054802</t>
  </si>
  <si>
    <t xml:space="preserve">Bono de Mera Liberalidad </t>
  </si>
  <si>
    <t>51055101</t>
  </si>
  <si>
    <t>Dotación y suministro a trabajadores</t>
  </si>
  <si>
    <t>51055102</t>
  </si>
  <si>
    <t>IVA Dotación y suministro a trabajadores</t>
  </si>
  <si>
    <t>51056001</t>
  </si>
  <si>
    <t>Indemnizaciones laborales</t>
  </si>
  <si>
    <t>51057501</t>
  </si>
  <si>
    <t>Aportes icbf</t>
  </si>
  <si>
    <t>51057801</t>
  </si>
  <si>
    <t>Aportes Sena</t>
  </si>
  <si>
    <t>51101501</t>
  </si>
  <si>
    <t>Información Exógena</t>
  </si>
  <si>
    <t>51103001</t>
  </si>
  <si>
    <t>Asesoria financiera</t>
  </si>
  <si>
    <t>51150501</t>
  </si>
  <si>
    <t>Industria y comercio</t>
  </si>
  <si>
    <t>51150502</t>
  </si>
  <si>
    <t>AVISOS Y TABLEROS</t>
  </si>
  <si>
    <t>51150503</t>
  </si>
  <si>
    <t xml:space="preserve">SOBRE TASA BOMBERIL </t>
  </si>
  <si>
    <t>51157501</t>
  </si>
  <si>
    <t>Iva mayor valor del gasto en ventas</t>
  </si>
  <si>
    <t>51202001</t>
  </si>
  <si>
    <t>Arrendamientos - Equipo de oficina</t>
  </si>
  <si>
    <t>51351001</t>
  </si>
  <si>
    <t>Gente util</t>
  </si>
  <si>
    <t>51351002</t>
  </si>
  <si>
    <t>IVA Gente util</t>
  </si>
  <si>
    <t>51351501</t>
  </si>
  <si>
    <t>Asistencia técnica</t>
  </si>
  <si>
    <t>51401501</t>
  </si>
  <si>
    <t>Tramites importacion</t>
  </si>
  <si>
    <t>51452001</t>
  </si>
  <si>
    <t>Equipo de oficina</t>
  </si>
  <si>
    <t>51453002</t>
  </si>
  <si>
    <t xml:space="preserve">IVA EQUIPO MEDICO-CIENTIFICO </t>
  </si>
  <si>
    <t>51454001</t>
  </si>
  <si>
    <t>51454002</t>
  </si>
  <si>
    <t>IVA Flota y equipo de transporte</t>
  </si>
  <si>
    <t>51509501</t>
  </si>
  <si>
    <t>5165</t>
  </si>
  <si>
    <t>Intangibles</t>
  </si>
  <si>
    <t>51651001</t>
  </si>
  <si>
    <t>53959501</t>
  </si>
  <si>
    <t>61659502</t>
  </si>
  <si>
    <t>IVA DE MANTENIMINETOS MAQUINARIA</t>
  </si>
  <si>
    <t>61659503</t>
  </si>
  <si>
    <t xml:space="preserve">ADMINISTRACIONES </t>
  </si>
  <si>
    <t>61659504</t>
  </si>
  <si>
    <t>IVA 	ADMINISTRACIONES</t>
  </si>
  <si>
    <t>61950502</t>
  </si>
  <si>
    <t>IVA arrendamientos sedes</t>
  </si>
  <si>
    <t>61950503</t>
  </si>
  <si>
    <t>ADMON sedes</t>
  </si>
  <si>
    <t>ESTADO DE SITUACIÓN FINANCIERA</t>
  </si>
  <si>
    <t>Activo Corriente</t>
  </si>
  <si>
    <t>11</t>
  </si>
  <si>
    <t>Efectivo y equivalentes de efectivo</t>
  </si>
  <si>
    <t>12</t>
  </si>
  <si>
    <t>Inversiones en asociadas</t>
  </si>
  <si>
    <t>13</t>
  </si>
  <si>
    <t>Deudores comerciales y otras cuentas por cobrar</t>
  </si>
  <si>
    <t>1105</t>
  </si>
  <si>
    <t>Caja</t>
  </si>
  <si>
    <t>1110</t>
  </si>
  <si>
    <t>Bancos</t>
  </si>
  <si>
    <t>1120</t>
  </si>
  <si>
    <t>Cuentas de ahorro</t>
  </si>
  <si>
    <t>1295</t>
  </si>
  <si>
    <t>Acciones o derechos en clubes deportivos</t>
  </si>
  <si>
    <t>1305</t>
  </si>
  <si>
    <t>Clientes nacionales</t>
  </si>
  <si>
    <t>1325</t>
  </si>
  <si>
    <t>Cuentas por cobrar a socios y accionistas</t>
  </si>
  <si>
    <t>1330</t>
  </si>
  <si>
    <t>Anticipos y avances</t>
  </si>
  <si>
    <t>1355</t>
  </si>
  <si>
    <t>Anticipo de impuestos y contribuciones o</t>
  </si>
  <si>
    <t>1365</t>
  </si>
  <si>
    <t>Cuentas por cobrar a trabajadores</t>
  </si>
  <si>
    <t>1380</t>
  </si>
  <si>
    <t>Deudores varios</t>
  </si>
  <si>
    <t>Activo No Corriente</t>
  </si>
  <si>
    <t>15</t>
  </si>
  <si>
    <t>Propiedad planta y equipo</t>
  </si>
  <si>
    <t>1520</t>
  </si>
  <si>
    <t>1524</t>
  </si>
  <si>
    <t>1528</t>
  </si>
  <si>
    <t>1532</t>
  </si>
  <si>
    <t>Equipo médico-científico</t>
  </si>
  <si>
    <t>1540</t>
  </si>
  <si>
    <t>1592</t>
  </si>
  <si>
    <t>Depreciación acumulada</t>
  </si>
  <si>
    <t>16</t>
  </si>
  <si>
    <t>1625</t>
  </si>
  <si>
    <t>Derechos</t>
  </si>
  <si>
    <t>1635</t>
  </si>
  <si>
    <t>Licencias</t>
  </si>
  <si>
    <t>1698</t>
  </si>
  <si>
    <t>Depreciación y/o amortización acumulada</t>
  </si>
  <si>
    <t>17</t>
  </si>
  <si>
    <t>Otros activos no financieros</t>
  </si>
  <si>
    <t>1705</t>
  </si>
  <si>
    <t>Gastos pagados por anticipado</t>
  </si>
  <si>
    <t>Total Activos</t>
  </si>
  <si>
    <t>Pasivos Corrientes</t>
  </si>
  <si>
    <t>21</t>
  </si>
  <si>
    <t>2105</t>
  </si>
  <si>
    <t>Bancos nacionales</t>
  </si>
  <si>
    <t>2115</t>
  </si>
  <si>
    <t>Corporaciones financieras</t>
  </si>
  <si>
    <t>22</t>
  </si>
  <si>
    <t>Proveedores</t>
  </si>
  <si>
    <t>2205</t>
  </si>
  <si>
    <t>Proveedores nacionales</t>
  </si>
  <si>
    <t>2299</t>
  </si>
  <si>
    <t>Causación automática compras (sistema)</t>
  </si>
  <si>
    <t>23</t>
  </si>
  <si>
    <t>Acreedores comerciales y otras cuentas por pagar</t>
  </si>
  <si>
    <t>2335</t>
  </si>
  <si>
    <t>Costos y gastos por pagar</t>
  </si>
  <si>
    <t>2365</t>
  </si>
  <si>
    <t>Retenciones en la fuente</t>
  </si>
  <si>
    <t>2368</t>
  </si>
  <si>
    <t>Impuesto de industria y comercio retenido</t>
  </si>
  <si>
    <t>2370</t>
  </si>
  <si>
    <t>Aportes a empresas promotoras de salud eps</t>
  </si>
  <si>
    <t>2380</t>
  </si>
  <si>
    <t>Acreedores varios</t>
  </si>
  <si>
    <t>24</t>
  </si>
  <si>
    <t>Pasivos por impuestos</t>
  </si>
  <si>
    <t>2404</t>
  </si>
  <si>
    <t>De renta y complementarios corriente</t>
  </si>
  <si>
    <t>2412</t>
  </si>
  <si>
    <t>De industria y comercio</t>
  </si>
  <si>
    <t>25</t>
  </si>
  <si>
    <t>Beneficios a empleados</t>
  </si>
  <si>
    <t>2505</t>
  </si>
  <si>
    <t>Salarios por pagar</t>
  </si>
  <si>
    <t>2510</t>
  </si>
  <si>
    <t>Pasivo estimado para obligaciones laborales</t>
  </si>
  <si>
    <t>Pasivos No Corrientes</t>
  </si>
  <si>
    <t>Pasivos financieros de Corto Plazo</t>
  </si>
  <si>
    <t>Pasivos financieros de Largo Plazo</t>
  </si>
  <si>
    <t>Total Pasivos</t>
  </si>
  <si>
    <t>31</t>
  </si>
  <si>
    <t>Capital social</t>
  </si>
  <si>
    <t>3105</t>
  </si>
  <si>
    <t>Capital suscrito y pagado</t>
  </si>
  <si>
    <t>36</t>
  </si>
  <si>
    <t>Resultados del ejercicio</t>
  </si>
  <si>
    <t>3605</t>
  </si>
  <si>
    <t>Utilidad del ejercicio</t>
  </si>
  <si>
    <t>3610</t>
  </si>
  <si>
    <t>Pérdida del ejercicio</t>
  </si>
  <si>
    <t>37</t>
  </si>
  <si>
    <t>Resultados de ejercicios anteriores</t>
  </si>
  <si>
    <t>3705</t>
  </si>
  <si>
    <t>3710</t>
  </si>
  <si>
    <t>Perdida Acumulada</t>
  </si>
  <si>
    <t>39</t>
  </si>
  <si>
    <t>Resultados Acumulados  Por Adopcion de NIIF</t>
  </si>
  <si>
    <t>3905</t>
  </si>
  <si>
    <t>Resultados Acumulados Por Adopcion de NIIF</t>
  </si>
  <si>
    <t>Patriomonio</t>
  </si>
  <si>
    <t>Total Patrimonio</t>
  </si>
  <si>
    <t>Total Pasivo + Patriomonio</t>
  </si>
  <si>
    <t>&lt;&lt;&lt; Validacion</t>
  </si>
  <si>
    <t>INVERSIONES FITNESS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</si>
  <si>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</si>
  <si>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</si>
  <si>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</si>
  <si>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</si>
  <si>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</si>
  <si>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</si>
  <si>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</si>
  <si>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</si>
  <si>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</si>
  <si>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</si>
  <si>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</si>
  <si>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</si>
  <si>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Numero</t>
  </si>
  <si>
    <t>Promedio</t>
  </si>
  <si>
    <t>Fitness People</t>
  </si>
  <si>
    <t>Inversiones Fitness</t>
  </si>
  <si>
    <t>Costo de Ventas</t>
  </si>
  <si>
    <t>Total Cosos</t>
  </si>
  <si>
    <t>CV</t>
  </si>
  <si>
    <t>G. Admon</t>
  </si>
  <si>
    <t>G. Ventas</t>
  </si>
  <si>
    <t>G. Finan</t>
  </si>
  <si>
    <t>Dep y Amort</t>
  </si>
  <si>
    <t>Otr Ing</t>
  </si>
  <si>
    <t>Otr G.</t>
  </si>
  <si>
    <t>PRESUPUESTO AÑO 2025</t>
  </si>
  <si>
    <t>51103002</t>
  </si>
  <si>
    <t>IVA Asesoria Financiera</t>
  </si>
  <si>
    <t>51302002</t>
  </si>
  <si>
    <t>Iva Vida colectiva</t>
  </si>
  <si>
    <t>51359505</t>
  </si>
  <si>
    <t xml:space="preserve">Iva Administraciones </t>
  </si>
  <si>
    <t>AMO/DEP</t>
  </si>
  <si>
    <t>Amortizacion &amp; Depreciación</t>
  </si>
  <si>
    <t>51154001</t>
  </si>
  <si>
    <t>De vehículos</t>
  </si>
  <si>
    <t>51202501</t>
  </si>
  <si>
    <t>Arrendamiento - Equipo de computación y comunicación</t>
  </si>
  <si>
    <t>1335</t>
  </si>
  <si>
    <t>Depositos</t>
  </si>
  <si>
    <t>28</t>
  </si>
  <si>
    <t>Pasivos no financieros</t>
  </si>
  <si>
    <t>2805</t>
  </si>
  <si>
    <t>Anticipos y avances recibidos</t>
  </si>
  <si>
    <t>51202502</t>
  </si>
  <si>
    <t>Iva Arrendamiento - Equipo de computación y comuni</t>
  </si>
  <si>
    <t>51956503</t>
  </si>
  <si>
    <t>Botiquin</t>
  </si>
  <si>
    <t>51956504</t>
  </si>
  <si>
    <t>Iva Botiquin</t>
  </si>
  <si>
    <t>51301002</t>
  </si>
  <si>
    <t>Iva Cumplimiento</t>
  </si>
  <si>
    <t>51501502</t>
  </si>
  <si>
    <t>Reparaciones locativas</t>
  </si>
  <si>
    <t>51501503</t>
  </si>
  <si>
    <t>Iva Reparaciones locativas</t>
  </si>
  <si>
    <t>52359501</t>
  </si>
  <si>
    <t>61950504</t>
  </si>
  <si>
    <t xml:space="preserve">IVA Administracion </t>
  </si>
  <si>
    <t>42950597</t>
  </si>
  <si>
    <t>D. fiscal aprovechamientos</t>
  </si>
  <si>
    <t>ESTADO DE FLUJO DE EFECTIVO</t>
  </si>
  <si>
    <t>Flujos de efectivo en actividades de operación</t>
  </si>
  <si>
    <t>Utilidad o (Perdida) del periodo</t>
  </si>
  <si>
    <t/>
  </si>
  <si>
    <t>Ajustes para conciliar la utilidad con los flujos netos de efectivo</t>
  </si>
  <si>
    <t>Depreciaciones y amortizaciones</t>
  </si>
  <si>
    <t>5160 - Depreciaciones</t>
  </si>
  <si>
    <t>5165 - Amortizaciones</t>
  </si>
  <si>
    <t>Utilidad o (Perdida) ajustada</t>
  </si>
  <si>
    <t>Cambios en activos y pasivos operacionales</t>
  </si>
  <si>
    <t>Cuentas comerciales por cobrar y otros deudores</t>
  </si>
  <si>
    <t>1305 - Clientes nacionales</t>
  </si>
  <si>
    <t>1325 - Cuentas por cobrar a socios y accionistas</t>
  </si>
  <si>
    <t>1330 - Anticipos y avances</t>
  </si>
  <si>
    <t>1335 - Depositos</t>
  </si>
  <si>
    <t>1365 - Cuentas por cobrar a trabajadores</t>
  </si>
  <si>
    <t>1380 - Deudores varios</t>
  </si>
  <si>
    <t>Activos por impuestos corrientes</t>
  </si>
  <si>
    <t>1355 - Anticipo de impuestos y contribuciones o</t>
  </si>
  <si>
    <t>Cuentas comerciales por pagar</t>
  </si>
  <si>
    <t>2205 - Proveedores nacionales</t>
  </si>
  <si>
    <t>2335 - Costos y gastos por pagar</t>
  </si>
  <si>
    <t>2370 - Aportes a empresas promotoras de salud eps</t>
  </si>
  <si>
    <t>2380 - Acreedores varios</t>
  </si>
  <si>
    <t>2505 - Salarios por pagar</t>
  </si>
  <si>
    <t>2510 - Pasivo estimado para obligaciones laborales</t>
  </si>
  <si>
    <t>Pasivos por impuesto corriente</t>
  </si>
  <si>
    <t>2365 - Retenciones en la fuente</t>
  </si>
  <si>
    <t>2368 - Impuesto de industria y comercio retenido</t>
  </si>
  <si>
    <t>2404 - De renta y complementarios corriente</t>
  </si>
  <si>
    <t>2412 - De industria y comercio</t>
  </si>
  <si>
    <t>Ingresos recibidos por anticipado</t>
  </si>
  <si>
    <t>2805 - Anticipos y avances recibidos</t>
  </si>
  <si>
    <t>Efectivo usado en actividades de operación</t>
  </si>
  <si>
    <t>Flujo de efectivo en actividades de inversión</t>
  </si>
  <si>
    <t>1520 - Maquinaria y equipo</t>
  </si>
  <si>
    <t>1524 - Equipo de oficina</t>
  </si>
  <si>
    <t>1528 - Equipo de computación y comunicación</t>
  </si>
  <si>
    <t>1592 - Depreciación acumulada</t>
  </si>
  <si>
    <t>1635 - Licencias</t>
  </si>
  <si>
    <t>1698 - Depreciación y/o amortización acumulada</t>
  </si>
  <si>
    <t>Otras inversiones</t>
  </si>
  <si>
    <t>1295 - Acciones o derechos en clubes deportivos</t>
  </si>
  <si>
    <t>Efectivo usado en actividades de inversión</t>
  </si>
  <si>
    <t>Flujo de efectivo en actividades de financiación</t>
  </si>
  <si>
    <t>Obligaciones financieras</t>
  </si>
  <si>
    <t>2105 - Bancos nacionales</t>
  </si>
  <si>
    <t>2115 - Corporaciones financieras</t>
  </si>
  <si>
    <t>Efectivo usado en actividades de financiación</t>
  </si>
  <si>
    <t>Efectivo y equivalentes de efectivo del periodo</t>
  </si>
  <si>
    <t>Efectivo y equivalentes de efectivo al principio del periodo</t>
  </si>
  <si>
    <t>Efectivo y equivalentes de efectivo al final del periodo</t>
  </si>
  <si>
    <t>51251002</t>
  </si>
  <si>
    <t>Administración</t>
  </si>
  <si>
    <t>51251003</t>
  </si>
  <si>
    <t>Iva Administracion</t>
  </si>
  <si>
    <t>51601501</t>
  </si>
  <si>
    <t>52950501</t>
  </si>
  <si>
    <t>53050601</t>
  </si>
  <si>
    <t>4 x 1000</t>
  </si>
  <si>
    <t>61659505</t>
  </si>
  <si>
    <t>MANTENIMIENTO DE MAQUINARIA Y EQUIPO</t>
  </si>
  <si>
    <t>61659506</t>
  </si>
  <si>
    <t>IVA DE MANTENIMIENTO MAQUINARIA Y EQUIPO</t>
  </si>
  <si>
    <t>51356101</t>
  </si>
  <si>
    <t>Publicidad</t>
  </si>
  <si>
    <t>53052003</t>
  </si>
  <si>
    <t>IVA intereses de mora</t>
  </si>
  <si>
    <t>51356001</t>
  </si>
  <si>
    <t>Administracion</t>
  </si>
  <si>
    <t>51356002</t>
  </si>
  <si>
    <t>51058404</t>
  </si>
  <si>
    <t>IVA Gastos médicos y drogas</t>
  </si>
  <si>
    <t>51356102</t>
  </si>
  <si>
    <t>51308001</t>
  </si>
  <si>
    <t>Poliza la colina</t>
  </si>
  <si>
    <t>61659507</t>
  </si>
  <si>
    <t>Administracion Sede</t>
  </si>
  <si>
    <t>61659508</t>
  </si>
  <si>
    <t>720546</t>
  </si>
  <si>
    <t>Consolidado</t>
  </si>
  <si>
    <t>1370</t>
  </si>
  <si>
    <t>Prestamo a Particulares</t>
  </si>
  <si>
    <t xml:space="preserve"> </t>
  </si>
  <si>
    <t>Empresa</t>
  </si>
  <si>
    <t>INDICADORES</t>
  </si>
  <si>
    <t>Razon Corriente</t>
  </si>
  <si>
    <t>Prueba  Ácida</t>
  </si>
  <si>
    <t>INDICADORES DE LIQUIDEZ</t>
  </si>
  <si>
    <t>INDICADORES DE EVOLUCIÓN OPERACIONAL</t>
  </si>
  <si>
    <t>% Crecimiento en Ventas</t>
  </si>
  <si>
    <t>% Crecimiento en Gastos Operativos</t>
  </si>
  <si>
    <t>NIVEL DE ENDEUDAMIENTO</t>
  </si>
  <si>
    <t>Total Pasivo/ Total Activo</t>
  </si>
  <si>
    <t>Obligaciones Financieras/ Ebitda</t>
  </si>
  <si>
    <t>Obligaciones Financieras/ Ingresos</t>
  </si>
  <si>
    <t>MARGENES</t>
  </si>
  <si>
    <t>ROA</t>
  </si>
  <si>
    <t>ROE</t>
  </si>
  <si>
    <t>ROI</t>
  </si>
  <si>
    <t>Rotacion de Activos</t>
  </si>
  <si>
    <t>INDICADORES DE RENTABILIDAD</t>
  </si>
  <si>
    <t>INDICADORES DE ACTIVIDAD</t>
  </si>
  <si>
    <t>Rotacion de Cartera (Dias)</t>
  </si>
  <si>
    <t>Rotacion de Proveedores (Dias)</t>
  </si>
  <si>
    <t>Ciclo Operacional</t>
  </si>
  <si>
    <t>Validador &lt;&lt;&lt;</t>
  </si>
  <si>
    <t>PIR</t>
  </si>
  <si>
    <t>ESTADO DE RESULTADOS</t>
  </si>
  <si>
    <t>Acumulados</t>
  </si>
  <si>
    <t>Variacion ($)</t>
  </si>
  <si>
    <t>Variacion %</t>
  </si>
  <si>
    <t>Observacion</t>
  </si>
  <si>
    <t>El incremento se debe a que el año pasado en este periodo no se registraban los rubros de mantenimiento, los cuales se llevaban al gasto</t>
  </si>
  <si>
    <t>El incremento se debe a que el año pasado en el mismo periodo, se registraban los rubros de arriendos y admon sedes, en el gasto.</t>
  </si>
  <si>
    <t>Afectado por contabilizacion de arrendamientos que ahora se llevan al costo.</t>
  </si>
  <si>
    <t>Afectado por contabilizacion de Mantenimientos que ahora se llevan al costo.</t>
  </si>
  <si>
    <t>Gastos generados por concepto de importacion 545 M</t>
  </si>
  <si>
    <t>Se registra aumento de 42M por concepto de Publicidad</t>
  </si>
  <si>
    <t>Aumentpo por registro de gastos de personal, que antes se llevaban al Gasto</t>
  </si>
  <si>
    <t>Acumualdos</t>
  </si>
  <si>
    <t>Anualizados</t>
  </si>
  <si>
    <t>INSTRUCTIVO DE ACTUALIZACIÓN - MODELO FINANCIERO</t>
  </si>
  <si>
    <t>Para proceder con la actualización del modelo Financiero se debe proceder de la siguiente manera:</t>
  </si>
  <si>
    <t>1.</t>
  </si>
  <si>
    <t>Descargar del sistema SIIGO los PUCS de cada una de las empresas correspondientes al mes en el cual se vaya a realizar la actualización. Se decarga el PUC con saldos inciales.</t>
  </si>
  <si>
    <t xml:space="preserve">2. </t>
  </si>
  <si>
    <t>La informacion que muestra en los modelos financieros de cada compañía y el consolidado se lee desde otro archivo auxiliar llamado PUCS</t>
  </si>
  <si>
    <t>En este archivo se debe colocar el PUC respectivo de cada empresa, en la hoja correspondiente a cada mes, como se muestra:</t>
  </si>
  <si>
    <t>Simplemente se debe descargar la informacion en la hoja correspondiente, dar guardar y cerrar.</t>
  </si>
  <si>
    <t>3.</t>
  </si>
  <si>
    <t>Validar que todas las cuentas que estan en el PUC, esten agregadas en el modelo Financiero, para ello se debe hacer una validacion en la columna I de buscar la cuenta en el modelo y en caso de salir #ND se debe agregar en el modelo dentro de su grupo respectivo.</t>
  </si>
  <si>
    <t>Luego abrir el modelo Financiero, y cambiar el numero correspondiente al mes en el que se vaya a actualizar la informacion. Para este caso como estamos analizando de enero a Junio, se seleeciona el numero 6, para que me lea la informacion del 2025 solo hasta Junio.</t>
  </si>
  <si>
    <t>4.</t>
  </si>
  <si>
    <t xml:space="preserve">5. </t>
  </si>
  <si>
    <t>Validar la informacion y Listo.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</si>
</sst>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_-;\-* #,##0_-;_-* &quot;-&quot;??_-;_-@_-"/>
    <numFmt numFmtId="165" formatCode="[$$-240A]\ #,##0.00"/>
    <numFmt numFmtId="166" formatCode="[$$-240A]\ #,##0"/>
    <numFmt numFmtId="167" formatCode="_-&quot;$&quot;\ * #,##0_-;\-&quot;$&quot;\ * #,##0_-;_-&quot;$&quot;\ * &quot;-&quot;??_-;_-@_-"/>
    <numFmt numFmtId="168" formatCode="0.0%"/>
  </numFmts>
  <fonts count="2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0" tint="-0.499984740745262"/>
      <name val="Aptos Narrow"/>
      <family val="2"/>
      <scheme val="minor"/>
    </font>
    <font>
      <sz val="10"/>
      <name val="Arial"/>
      <family val="2"/>
    </font>
    <font>
      <b/>
      <sz val="10"/>
      <name val="Aptos Narrow"/>
      <family val="2"/>
      <scheme val="minor"/>
    </font>
    <font>
      <sz val="10"/>
      <name val="Aptos Narrow"/>
      <family val="2"/>
      <scheme val="minor"/>
    </font>
    <font>
      <b/>
      <sz val="10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color rgb="FF0070C0"/>
      <name val="Aptos Narrow"/>
      <family val="2"/>
      <scheme val="minor"/>
    </font>
    <font>
      <b/>
      <sz val="10"/>
      <color theme="3" tint="0.249977111117893"/>
      <name val="Aptos Narrow"/>
      <family val="2"/>
      <scheme val="minor"/>
    </font>
    <font>
      <b/>
      <sz val="10"/>
      <color rgb="FFC00000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b/>
      <i/>
      <sz val="20"/>
      <color rgb="FF6600CC"/>
      <name val="Aptos Narrow"/>
      <family val="2"/>
      <scheme val="minor"/>
    </font>
    <font>
      <sz val="8"/>
      <name val="Aptos Narrow"/>
      <family val="2"/>
      <scheme val="minor"/>
    </font>
    <font>
      <b/>
      <sz val="10"/>
      <color rgb="FFFF9900"/>
      <name val="Aptos Narrow"/>
      <family val="2"/>
      <scheme val="minor"/>
    </font>
    <font>
      <b/>
      <sz val="10"/>
      <color rgb="FF000000"/>
      <name val="Calibri"/>
      <family val="2"/>
    </font>
    <font>
      <sz val="11"/>
      <color theme="0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rgb="FFC00000"/>
      <name val="Aptos Narrow"/>
      <family val="2"/>
      <scheme val="minor"/>
    </font>
    <font>
      <sz val="11"/>
      <color theme="3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7" tint="-0.249977111117893"/>
      <name val="Aptos Narrow"/>
      <family val="2"/>
      <scheme val="minor"/>
    </font>
    <font>
      <b/>
      <sz val="22"/>
      <color theme="1"/>
      <name val="Aptos Narrow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66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2060"/>
        <bgColor indexed="64"/>
      </patternFill>
    </fill>
  </fills>
  <borders count="56">
    <border>
      <left/>
      <right/>
      <top/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theme="5" tint="-0.24994659260841701"/>
      </left>
      <right/>
      <top style="thin">
        <color theme="5" tint="-0.24994659260841701"/>
      </top>
      <bottom style="medium">
        <color theme="5" tint="-0.24994659260841701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/>
      <diagonal/>
    </border>
    <border>
      <left style="hair">
        <color theme="0" tint="-0.499984740745262"/>
      </left>
      <right style="hair">
        <color theme="0" tint="-0.499984740745262"/>
      </right>
      <top/>
      <bottom/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thin">
        <color theme="5" tint="-0.24994659260841701"/>
      </left>
      <right style="thin">
        <color theme="5" tint="-0.24994659260841701"/>
      </right>
      <top style="thin">
        <color theme="5" tint="-0.24994659260841701"/>
      </top>
      <bottom style="medium">
        <color theme="5" tint="-0.24994659260841701"/>
      </bottom>
      <diagonal/>
    </border>
    <border>
      <left/>
      <right/>
      <top style="thin">
        <color theme="5" tint="-0.24994659260841701"/>
      </top>
      <bottom style="medium">
        <color theme="5" tint="-0.24994659260841701"/>
      </bottom>
      <diagonal/>
    </border>
    <border>
      <left/>
      <right style="thin">
        <color theme="5" tint="-0.24994659260841701"/>
      </right>
      <top style="thin">
        <color theme="5" tint="-0.24994659260841701"/>
      </top>
      <bottom style="medium">
        <color theme="5" tint="-0.2499465926084170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hair">
        <color theme="0" tint="-0.499984740745262"/>
      </right>
      <top style="hair">
        <color theme="0" tint="-0.499984740745262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theme="0" tint="-0.499984740745262"/>
      </left>
      <right style="hair">
        <color theme="0" tint="-0.499984740745262"/>
      </right>
      <top/>
      <bottom style="hair">
        <color theme="0" tint="-0.499984740745262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/>
      <diagonal/>
    </border>
    <border>
      <left style="hair">
        <color theme="0" tint="-0.499984740745262"/>
      </left>
      <right style="hair">
        <color theme="0" tint="-0.499984740745262"/>
      </right>
      <top style="thin">
        <color indexed="64"/>
      </top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/>
      <top style="thin">
        <color rgb="FFFF0000"/>
      </top>
      <bottom style="thin">
        <color rgb="FFFF0000"/>
      </bottom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90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4" borderId="14" xfId="3" applyFont="1" applyFill="1" applyBorder="1" applyAlignment="1">
      <alignment vertical="center"/>
    </xf>
    <xf numFmtId="165" fontId="6" fillId="0" borderId="0" xfId="3" applyNumberFormat="1" applyFont="1"/>
    <xf numFmtId="166" fontId="5" fillId="0" borderId="15" xfId="3" applyNumberFormat="1" applyFont="1" applyBorder="1" applyAlignment="1">
      <alignment horizontal="left" vertical="top"/>
    </xf>
    <xf numFmtId="0" fontId="6" fillId="0" borderId="16" xfId="3" applyFont="1" applyBorder="1" applyAlignment="1">
      <alignment horizontal="left"/>
    </xf>
    <xf numFmtId="0" fontId="5" fillId="6" borderId="17" xfId="3" applyFont="1" applyFill="1" applyBorder="1" applyAlignment="1">
      <alignment horizontal="left"/>
    </xf>
    <xf numFmtId="10" fontId="5" fillId="0" borderId="16" xfId="4" applyNumberFormat="1" applyFont="1" applyFill="1" applyBorder="1" applyAlignment="1">
      <alignment horizontal="left"/>
    </xf>
    <xf numFmtId="10" fontId="5" fillId="0" borderId="17" xfId="4" applyNumberFormat="1" applyFont="1" applyFill="1" applyBorder="1" applyAlignment="1">
      <alignment horizontal="left"/>
    </xf>
    <xf numFmtId="17" fontId="7" fillId="7" borderId="0" xfId="0" applyNumberFormat="1" applyFont="1" applyFill="1" applyAlignment="1">
      <alignment horizontal="center" vertical="center" wrapText="1"/>
    </xf>
    <xf numFmtId="0" fontId="5" fillId="4" borderId="19" xfId="3" applyFont="1" applyFill="1" applyBorder="1" applyAlignment="1">
      <alignment vertical="center"/>
    </xf>
    <xf numFmtId="0" fontId="5" fillId="4" borderId="20" xfId="3" applyFont="1" applyFill="1" applyBorder="1" applyAlignment="1">
      <alignment vertical="center"/>
    </xf>
    <xf numFmtId="17" fontId="7" fillId="9" borderId="0" xfId="0" applyNumberFormat="1" applyFont="1" applyFill="1" applyAlignment="1">
      <alignment horizontal="center" vertical="center" wrapText="1"/>
    </xf>
    <xf numFmtId="17" fontId="7" fillId="10" borderId="0" xfId="0" applyNumberFormat="1" applyFont="1" applyFill="1" applyAlignment="1">
      <alignment horizontal="center" vertical="center" wrapText="1"/>
    </xf>
    <xf numFmtId="0" fontId="5" fillId="4" borderId="18" xfId="3" applyFont="1" applyFill="1" applyBorder="1" applyAlignment="1">
      <alignment vertical="center"/>
    </xf>
    <xf numFmtId="0" fontId="7" fillId="7" borderId="0" xfId="0" applyFont="1" applyFill="1" applyAlignment="1">
      <alignment horizontal="center" vertical="center" wrapText="1"/>
    </xf>
    <xf numFmtId="17" fontId="7" fillId="11" borderId="0" xfId="0" applyNumberFormat="1" applyFont="1" applyFill="1" applyAlignment="1">
      <alignment horizontal="center" vertical="center" wrapText="1"/>
    </xf>
    <xf numFmtId="0" fontId="8" fillId="0" borderId="0" xfId="0" applyFont="1"/>
    <xf numFmtId="0" fontId="8" fillId="0" borderId="6" xfId="0" applyFont="1" applyBorder="1"/>
    <xf numFmtId="0" fontId="8" fillId="0" borderId="4" xfId="0" applyFont="1" applyBorder="1"/>
    <xf numFmtId="0" fontId="8" fillId="0" borderId="5" xfId="0" applyFont="1" applyBorder="1"/>
    <xf numFmtId="0" fontId="8" fillId="0" borderId="7" xfId="0" applyFont="1" applyBorder="1"/>
    <xf numFmtId="0" fontId="3" fillId="0" borderId="0" xfId="0" applyFont="1" applyAlignment="1">
      <alignment horizontal="right"/>
    </xf>
    <xf numFmtId="0" fontId="9" fillId="2" borderId="1" xfId="0" applyFont="1" applyFill="1" applyBorder="1" applyAlignment="1">
      <alignment horizontal="centerContinuous"/>
    </xf>
    <xf numFmtId="0" fontId="9" fillId="2" borderId="2" xfId="0" applyFont="1" applyFill="1" applyBorder="1" applyAlignment="1">
      <alignment horizontal="centerContinuous"/>
    </xf>
    <xf numFmtId="0" fontId="9" fillId="2" borderId="3" xfId="0" applyFont="1" applyFill="1" applyBorder="1" applyAlignment="1">
      <alignment horizontal="centerContinuous"/>
    </xf>
    <xf numFmtId="0" fontId="9" fillId="3" borderId="1" xfId="0" applyFont="1" applyFill="1" applyBorder="1" applyAlignment="1">
      <alignment horizontal="centerContinuous"/>
    </xf>
    <xf numFmtId="0" fontId="8" fillId="3" borderId="2" xfId="0" applyFont="1" applyFill="1" applyBorder="1" applyAlignment="1">
      <alignment horizontal="centerContinuous"/>
    </xf>
    <xf numFmtId="0" fontId="8" fillId="3" borderId="3" xfId="0" applyFont="1" applyFill="1" applyBorder="1" applyAlignment="1">
      <alignment horizontal="centerContinuous"/>
    </xf>
    <xf numFmtId="0" fontId="9" fillId="5" borderId="1" xfId="0" applyFont="1" applyFill="1" applyBorder="1" applyAlignment="1">
      <alignment horizontal="centerContinuous"/>
    </xf>
    <xf numFmtId="0" fontId="9" fillId="5" borderId="2" xfId="0" applyFont="1" applyFill="1" applyBorder="1" applyAlignment="1">
      <alignment horizontal="centerContinuous"/>
    </xf>
    <xf numFmtId="0" fontId="9" fillId="5" borderId="3" xfId="0" applyFont="1" applyFill="1" applyBorder="1" applyAlignment="1">
      <alignment horizontal="centerContinuous"/>
    </xf>
    <xf numFmtId="0" fontId="9" fillId="0" borderId="0" xfId="0" applyFont="1" applyAlignment="1">
      <alignment vertical="center"/>
    </xf>
    <xf numFmtId="17" fontId="9" fillId="2" borderId="1" xfId="0" applyNumberFormat="1" applyFont="1" applyFill="1" applyBorder="1" applyAlignment="1">
      <alignment horizontal="center" vertical="center"/>
    </xf>
    <xf numFmtId="17" fontId="9" fillId="2" borderId="2" xfId="0" applyNumberFormat="1" applyFont="1" applyFill="1" applyBorder="1" applyAlignment="1">
      <alignment horizontal="center" vertical="center"/>
    </xf>
    <xf numFmtId="17" fontId="9" fillId="2" borderId="3" xfId="0" applyNumberFormat="1" applyFont="1" applyFill="1" applyBorder="1" applyAlignment="1">
      <alignment horizontal="center" vertical="center"/>
    </xf>
    <xf numFmtId="17" fontId="9" fillId="3" borderId="1" xfId="0" applyNumberFormat="1" applyFont="1" applyFill="1" applyBorder="1" applyAlignment="1">
      <alignment vertical="center"/>
    </xf>
    <xf numFmtId="17" fontId="9" fillId="3" borderId="2" xfId="0" applyNumberFormat="1" applyFont="1" applyFill="1" applyBorder="1" applyAlignment="1">
      <alignment vertical="center"/>
    </xf>
    <xf numFmtId="17" fontId="9" fillId="3" borderId="3" xfId="0" applyNumberFormat="1" applyFont="1" applyFill="1" applyBorder="1" applyAlignment="1">
      <alignment vertical="center"/>
    </xf>
    <xf numFmtId="17" fontId="9" fillId="5" borderId="1" xfId="0" applyNumberFormat="1" applyFont="1" applyFill="1" applyBorder="1" applyAlignment="1">
      <alignment vertical="center"/>
    </xf>
    <xf numFmtId="17" fontId="9" fillId="5" borderId="2" xfId="0" applyNumberFormat="1" applyFont="1" applyFill="1" applyBorder="1" applyAlignment="1">
      <alignment vertical="center"/>
    </xf>
    <xf numFmtId="17" fontId="9" fillId="5" borderId="3" xfId="0" applyNumberFormat="1" applyFont="1" applyFill="1" applyBorder="1" applyAlignment="1">
      <alignment vertical="center"/>
    </xf>
    <xf numFmtId="0" fontId="9" fillId="0" borderId="8" xfId="0" applyFont="1" applyBorder="1"/>
    <xf numFmtId="164" fontId="8" fillId="0" borderId="8" xfId="1" applyNumberFormat="1" applyFont="1" applyBorder="1"/>
    <xf numFmtId="0" fontId="8" fillId="4" borderId="9" xfId="0" applyFont="1" applyFill="1" applyBorder="1"/>
    <xf numFmtId="164" fontId="8" fillId="4" borderId="9" xfId="1" applyNumberFormat="1" applyFont="1" applyFill="1" applyBorder="1"/>
    <xf numFmtId="0" fontId="8" fillId="0" borderId="12" xfId="0" applyFont="1" applyBorder="1"/>
    <xf numFmtId="164" fontId="8" fillId="0" borderId="12" xfId="1" applyNumberFormat="1" applyFont="1" applyBorder="1"/>
    <xf numFmtId="0" fontId="8" fillId="4" borderId="10" xfId="0" applyFont="1" applyFill="1" applyBorder="1"/>
    <xf numFmtId="164" fontId="8" fillId="4" borderId="10" xfId="1" applyNumberFormat="1" applyFont="1" applyFill="1" applyBorder="1"/>
    <xf numFmtId="0" fontId="8" fillId="2" borderId="8" xfId="0" applyFont="1" applyFill="1" applyBorder="1"/>
    <xf numFmtId="164" fontId="8" fillId="2" borderId="8" xfId="0" applyNumberFormat="1" applyFont="1" applyFill="1" applyBorder="1"/>
    <xf numFmtId="164" fontId="8" fillId="0" borderId="21" xfId="1" applyNumberFormat="1" applyFont="1" applyBorder="1"/>
    <xf numFmtId="164" fontId="8" fillId="0" borderId="0" xfId="1" applyNumberFormat="1" applyFont="1" applyBorder="1"/>
    <xf numFmtId="0" fontId="5" fillId="0" borderId="0" xfId="0" applyFont="1" applyAlignment="1">
      <alignment horizontal="right" vertical="center"/>
    </xf>
    <xf numFmtId="0" fontId="9" fillId="12" borderId="10" xfId="0" applyFont="1" applyFill="1" applyBorder="1" applyAlignment="1">
      <alignment vertical="center"/>
    </xf>
    <xf numFmtId="164" fontId="9" fillId="12" borderId="10" xfId="0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0" fontId="11" fillId="0" borderId="0" xfId="2" applyNumberFormat="1" applyFont="1" applyAlignment="1">
      <alignment horizontal="center"/>
    </xf>
    <xf numFmtId="0" fontId="8" fillId="0" borderId="13" xfId="0" applyFont="1" applyBorder="1"/>
    <xf numFmtId="164" fontId="8" fillId="0" borderId="11" xfId="1" applyNumberFormat="1" applyFont="1" applyBorder="1"/>
    <xf numFmtId="164" fontId="8" fillId="0" borderId="0" xfId="1" applyNumberFormat="1" applyFont="1"/>
    <xf numFmtId="164" fontId="8" fillId="0" borderId="13" xfId="1" applyNumberFormat="1" applyFont="1" applyBorder="1"/>
    <xf numFmtId="0" fontId="9" fillId="6" borderId="10" xfId="0" applyFont="1" applyFill="1" applyBorder="1" applyAlignment="1">
      <alignment vertical="center"/>
    </xf>
    <xf numFmtId="164" fontId="9" fillId="6" borderId="10" xfId="0" applyNumberFormat="1" applyFont="1" applyFill="1" applyBorder="1"/>
    <xf numFmtId="164" fontId="8" fillId="0" borderId="22" xfId="1" applyNumberFormat="1" applyFont="1" applyBorder="1"/>
    <xf numFmtId="0" fontId="9" fillId="0" borderId="0" xfId="0" applyFont="1"/>
    <xf numFmtId="0" fontId="8" fillId="0" borderId="10" xfId="0" applyFont="1" applyBorder="1"/>
    <xf numFmtId="0" fontId="8" fillId="0" borderId="11" xfId="0" applyFont="1" applyBorder="1"/>
    <xf numFmtId="0" fontId="9" fillId="13" borderId="10" xfId="0" applyFont="1" applyFill="1" applyBorder="1"/>
    <xf numFmtId="164" fontId="9" fillId="13" borderId="10" xfId="1" applyNumberFormat="1" applyFont="1" applyFill="1" applyBorder="1"/>
    <xf numFmtId="0" fontId="9" fillId="14" borderId="10" xfId="0" applyFont="1" applyFill="1" applyBorder="1"/>
    <xf numFmtId="164" fontId="9" fillId="14" borderId="10" xfId="1" applyNumberFormat="1" applyFont="1" applyFill="1" applyBorder="1"/>
    <xf numFmtId="164" fontId="12" fillId="0" borderId="0" xfId="1" applyNumberFormat="1" applyFont="1"/>
    <xf numFmtId="0" fontId="7" fillId="15" borderId="10" xfId="0" applyFont="1" applyFill="1" applyBorder="1"/>
    <xf numFmtId="164" fontId="7" fillId="15" borderId="10" xfId="1" applyNumberFormat="1" applyFont="1" applyFill="1" applyBorder="1"/>
    <xf numFmtId="164" fontId="8" fillId="0" borderId="10" xfId="1" applyNumberFormat="1" applyFont="1" applyBorder="1"/>
    <xf numFmtId="0" fontId="14" fillId="0" borderId="0" xfId="0" applyFont="1"/>
    <xf numFmtId="0" fontId="0" fillId="0" borderId="0" xfId="0" applyAlignment="1">
      <alignment horizontal="center"/>
    </xf>
    <xf numFmtId="0" fontId="2" fillId="0" borderId="0" xfId="0" applyFont="1"/>
    <xf numFmtId="0" fontId="8" fillId="0" borderId="0" xfId="0" applyFont="1" applyAlignment="1">
      <alignment horizontal="center"/>
    </xf>
    <xf numFmtId="0" fontId="2" fillId="16" borderId="23" xfId="0" applyFont="1" applyFill="1" applyBorder="1" applyAlignment="1">
      <alignment horizontal="center" vertical="center"/>
    </xf>
    <xf numFmtId="0" fontId="13" fillId="0" borderId="24" xfId="0" applyFont="1" applyBorder="1" applyAlignment="1">
      <alignment horizontal="center"/>
    </xf>
    <xf numFmtId="164" fontId="0" fillId="0" borderId="24" xfId="1" applyNumberFormat="1" applyFont="1" applyBorder="1"/>
    <xf numFmtId="0" fontId="13" fillId="0" borderId="25" xfId="0" applyFont="1" applyBorder="1" applyAlignment="1">
      <alignment horizontal="center"/>
    </xf>
    <xf numFmtId="164" fontId="0" fillId="0" borderId="25" xfId="1" applyNumberFormat="1" applyFont="1" applyBorder="1"/>
    <xf numFmtId="0" fontId="13" fillId="0" borderId="26" xfId="0" applyFont="1" applyBorder="1" applyAlignment="1">
      <alignment horizontal="center"/>
    </xf>
    <xf numFmtId="164" fontId="0" fillId="0" borderId="26" xfId="1" applyNumberFormat="1" applyFont="1" applyBorder="1"/>
    <xf numFmtId="0" fontId="0" fillId="0" borderId="7" xfId="0" applyBorder="1"/>
    <xf numFmtId="164" fontId="0" fillId="0" borderId="0" xfId="0" applyNumberFormat="1"/>
    <xf numFmtId="0" fontId="0" fillId="6" borderId="27" xfId="0" applyFill="1" applyBorder="1"/>
    <xf numFmtId="17" fontId="2" fillId="6" borderId="27" xfId="0" applyNumberFormat="1" applyFont="1" applyFill="1" applyBorder="1" applyAlignment="1">
      <alignment horizontal="center"/>
    </xf>
    <xf numFmtId="167" fontId="5" fillId="0" borderId="15" xfId="5" applyNumberFormat="1" applyFont="1" applyBorder="1" applyAlignment="1">
      <alignment horizontal="left" vertical="top"/>
    </xf>
    <xf numFmtId="167" fontId="6" fillId="0" borderId="16" xfId="5" applyNumberFormat="1" applyFont="1" applyBorder="1" applyAlignment="1">
      <alignment horizontal="left"/>
    </xf>
    <xf numFmtId="167" fontId="5" fillId="6" borderId="17" xfId="5" applyNumberFormat="1" applyFont="1" applyFill="1" applyBorder="1" applyAlignment="1">
      <alignment horizontal="left"/>
    </xf>
    <xf numFmtId="10" fontId="16" fillId="0" borderId="16" xfId="4" applyNumberFormat="1" applyFont="1" applyFill="1" applyBorder="1" applyAlignment="1">
      <alignment horizontal="center"/>
    </xf>
    <xf numFmtId="10" fontId="5" fillId="0" borderId="15" xfId="2" applyNumberFormat="1" applyFont="1" applyBorder="1" applyAlignment="1">
      <alignment horizontal="right" vertical="top"/>
    </xf>
    <xf numFmtId="10" fontId="6" fillId="0" borderId="16" xfId="2" applyNumberFormat="1" applyFont="1" applyBorder="1" applyAlignment="1">
      <alignment horizontal="right"/>
    </xf>
    <xf numFmtId="10" fontId="5" fillId="6" borderId="17" xfId="2" applyNumberFormat="1" applyFont="1" applyFill="1" applyBorder="1" applyAlignment="1">
      <alignment horizontal="right"/>
    </xf>
    <xf numFmtId="10" fontId="5" fillId="0" borderId="16" xfId="4" applyNumberFormat="1" applyFont="1" applyFill="1" applyBorder="1" applyAlignment="1">
      <alignment horizontal="right"/>
    </xf>
    <xf numFmtId="10" fontId="5" fillId="0" borderId="17" xfId="4" applyNumberFormat="1" applyFont="1" applyFill="1" applyBorder="1" applyAlignment="1">
      <alignment horizontal="right"/>
    </xf>
    <xf numFmtId="0" fontId="0" fillId="0" borderId="29" xfId="0" applyBorder="1"/>
    <xf numFmtId="0" fontId="0" fillId="0" borderId="29" xfId="0" applyBorder="1" applyAlignment="1">
      <alignment horizontal="center"/>
    </xf>
    <xf numFmtId="0" fontId="0" fillId="0" borderId="25" xfId="0" applyBorder="1"/>
    <xf numFmtId="0" fontId="0" fillId="0" borderId="25" xfId="0" applyBorder="1" applyAlignment="1">
      <alignment horizontal="center"/>
    </xf>
    <xf numFmtId="0" fontId="0" fillId="0" borderId="30" xfId="0" applyBorder="1"/>
    <xf numFmtId="0" fontId="0" fillId="0" borderId="30" xfId="0" applyBorder="1" applyAlignment="1">
      <alignment horizontal="center"/>
    </xf>
    <xf numFmtId="0" fontId="2" fillId="6" borderId="28" xfId="0" applyFont="1" applyFill="1" applyBorder="1" applyAlignment="1">
      <alignment horizontal="center"/>
    </xf>
    <xf numFmtId="17" fontId="0" fillId="0" borderId="29" xfId="0" applyNumberFormat="1" applyBorder="1"/>
    <xf numFmtId="17" fontId="0" fillId="0" borderId="25" xfId="0" applyNumberFormat="1" applyBorder="1"/>
    <xf numFmtId="17" fontId="0" fillId="0" borderId="30" xfId="0" applyNumberFormat="1" applyBorder="1"/>
    <xf numFmtId="164" fontId="6" fillId="0" borderId="16" xfId="1" applyNumberFormat="1" applyFont="1" applyBorder="1" applyAlignment="1">
      <alignment horizontal="left"/>
    </xf>
    <xf numFmtId="164" fontId="5" fillId="6" borderId="17" xfId="3" applyNumberFormat="1" applyFont="1" applyFill="1" applyBorder="1" applyAlignment="1">
      <alignment horizontal="left"/>
    </xf>
    <xf numFmtId="164" fontId="5" fillId="6" borderId="17" xfId="1" applyNumberFormat="1" applyFont="1" applyFill="1" applyBorder="1" applyAlignment="1">
      <alignment horizontal="left"/>
    </xf>
    <xf numFmtId="10" fontId="16" fillId="0" borderId="17" xfId="4" applyNumberFormat="1" applyFont="1" applyFill="1" applyBorder="1" applyAlignment="1">
      <alignment horizontal="center"/>
    </xf>
    <xf numFmtId="10" fontId="5" fillId="0" borderId="15" xfId="2" applyNumberFormat="1" applyFont="1" applyBorder="1" applyAlignment="1">
      <alignment horizontal="center" vertical="top"/>
    </xf>
    <xf numFmtId="10" fontId="6" fillId="0" borderId="16" xfId="2" applyNumberFormat="1" applyFont="1" applyBorder="1" applyAlignment="1">
      <alignment horizontal="center"/>
    </xf>
    <xf numFmtId="10" fontId="5" fillId="6" borderId="17" xfId="2" applyNumberFormat="1" applyFont="1" applyFill="1" applyBorder="1" applyAlignment="1">
      <alignment horizontal="center"/>
    </xf>
    <xf numFmtId="10" fontId="5" fillId="0" borderId="16" xfId="2" applyNumberFormat="1" applyFont="1" applyFill="1" applyBorder="1" applyAlignment="1">
      <alignment horizontal="center"/>
    </xf>
    <xf numFmtId="10" fontId="5" fillId="0" borderId="17" xfId="2" applyNumberFormat="1" applyFont="1" applyFill="1" applyBorder="1" applyAlignment="1">
      <alignment horizontal="center"/>
    </xf>
    <xf numFmtId="0" fontId="9" fillId="9" borderId="2" xfId="0" applyFont="1" applyFill="1" applyBorder="1" applyAlignment="1">
      <alignment horizontal="centerContinuous"/>
    </xf>
    <xf numFmtId="0" fontId="9" fillId="9" borderId="3" xfId="0" applyFont="1" applyFill="1" applyBorder="1" applyAlignment="1">
      <alignment horizontal="centerContinuous"/>
    </xf>
    <xf numFmtId="17" fontId="7" fillId="9" borderId="1" xfId="0" applyNumberFormat="1" applyFont="1" applyFill="1" applyBorder="1" applyAlignment="1">
      <alignment vertical="center"/>
    </xf>
    <xf numFmtId="17" fontId="7" fillId="9" borderId="2" xfId="0" applyNumberFormat="1" applyFont="1" applyFill="1" applyBorder="1" applyAlignment="1">
      <alignment vertical="center"/>
    </xf>
    <xf numFmtId="17" fontId="7" fillId="9" borderId="3" xfId="0" applyNumberFormat="1" applyFont="1" applyFill="1" applyBorder="1" applyAlignment="1">
      <alignment vertical="center"/>
    </xf>
    <xf numFmtId="0" fontId="7" fillId="9" borderId="1" xfId="0" applyFont="1" applyFill="1" applyBorder="1" applyAlignment="1">
      <alignment horizontal="centerContinuous"/>
    </xf>
    <xf numFmtId="0" fontId="8" fillId="17" borderId="11" xfId="0" applyFont="1" applyFill="1" applyBorder="1"/>
    <xf numFmtId="164" fontId="8" fillId="17" borderId="11" xfId="1" applyNumberFormat="1" applyFont="1" applyFill="1" applyBorder="1"/>
    <xf numFmtId="49" fontId="17" fillId="0" borderId="0" xfId="0" applyNumberFormat="1" applyFont="1"/>
    <xf numFmtId="164" fontId="8" fillId="0" borderId="0" xfId="0" applyNumberFormat="1" applyFont="1"/>
    <xf numFmtId="0" fontId="9" fillId="12" borderId="8" xfId="0" applyFont="1" applyFill="1" applyBorder="1"/>
    <xf numFmtId="164" fontId="8" fillId="12" borderId="8" xfId="1" applyNumberFormat="1" applyFont="1" applyFill="1" applyBorder="1"/>
    <xf numFmtId="0" fontId="0" fillId="0" borderId="11" xfId="0" applyBorder="1"/>
    <xf numFmtId="0" fontId="8" fillId="0" borderId="31" xfId="0" applyFont="1" applyBorder="1"/>
    <xf numFmtId="0" fontId="0" fillId="0" borderId="31" xfId="0" applyBorder="1"/>
    <xf numFmtId="0" fontId="0" fillId="0" borderId="13" xfId="0" applyBorder="1"/>
    <xf numFmtId="164" fontId="9" fillId="12" borderId="8" xfId="1" applyNumberFormat="1" applyFont="1" applyFill="1" applyBorder="1"/>
    <xf numFmtId="164" fontId="9" fillId="0" borderId="8" xfId="1" applyNumberFormat="1" applyFont="1" applyBorder="1"/>
    <xf numFmtId="0" fontId="8" fillId="18" borderId="11" xfId="0" applyFont="1" applyFill="1" applyBorder="1"/>
    <xf numFmtId="0" fontId="8" fillId="18" borderId="13" xfId="0" applyFont="1" applyFill="1" applyBorder="1"/>
    <xf numFmtId="0" fontId="8" fillId="18" borderId="12" xfId="0" applyFont="1" applyFill="1" applyBorder="1"/>
    <xf numFmtId="164" fontId="8" fillId="0" borderId="11" xfId="0" applyNumberFormat="1" applyFont="1" applyBorder="1"/>
    <xf numFmtId="164" fontId="8" fillId="0" borderId="13" xfId="0" applyNumberFormat="1" applyFont="1" applyBorder="1"/>
    <xf numFmtId="0" fontId="8" fillId="19" borderId="11" xfId="0" applyFont="1" applyFill="1" applyBorder="1"/>
    <xf numFmtId="0" fontId="8" fillId="18" borderId="0" xfId="0" applyFont="1" applyFill="1"/>
    <xf numFmtId="0" fontId="8" fillId="0" borderId="21" xfId="0" applyFont="1" applyBorder="1"/>
    <xf numFmtId="0" fontId="0" fillId="0" borderId="21" xfId="0" applyBorder="1"/>
    <xf numFmtId="164" fontId="8" fillId="0" borderId="21" xfId="0" applyNumberFormat="1" applyFont="1" applyBorder="1"/>
    <xf numFmtId="0" fontId="8" fillId="19" borderId="13" xfId="0" applyFont="1" applyFill="1" applyBorder="1"/>
    <xf numFmtId="0" fontId="8" fillId="20" borderId="10" xfId="0" applyFont="1" applyFill="1" applyBorder="1"/>
    <xf numFmtId="164" fontId="8" fillId="20" borderId="10" xfId="1" applyNumberFormat="1" applyFont="1" applyFill="1" applyBorder="1"/>
    <xf numFmtId="164" fontId="8" fillId="0" borderId="11" xfId="1" applyNumberFormat="1" applyFont="1" applyFill="1" applyBorder="1"/>
    <xf numFmtId="164" fontId="8" fillId="0" borderId="12" xfId="1" applyNumberFormat="1" applyFont="1" applyFill="1" applyBorder="1"/>
    <xf numFmtId="0" fontId="18" fillId="0" borderId="0" xfId="0" applyFont="1"/>
    <xf numFmtId="0" fontId="0" fillId="0" borderId="32" xfId="0" applyBorder="1"/>
    <xf numFmtId="0" fontId="0" fillId="21" borderId="0" xfId="0" applyFill="1"/>
    <xf numFmtId="0" fontId="0" fillId="12" borderId="0" xfId="0" applyFill="1"/>
    <xf numFmtId="0" fontId="19" fillId="12" borderId="0" xfId="0" applyFont="1" applyFill="1" applyAlignment="1">
      <alignment horizontal="centerContinuous"/>
    </xf>
    <xf numFmtId="0" fontId="18" fillId="19" borderId="0" xfId="0" applyFont="1" applyFill="1"/>
    <xf numFmtId="0" fontId="5" fillId="19" borderId="0" xfId="3" applyFont="1" applyFill="1" applyAlignment="1">
      <alignment vertical="center"/>
    </xf>
    <xf numFmtId="0" fontId="0" fillId="19" borderId="0" xfId="0" applyFill="1"/>
    <xf numFmtId="0" fontId="18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167" fontId="5" fillId="0" borderId="15" xfId="5" applyNumberFormat="1" applyFont="1" applyBorder="1" applyAlignment="1">
      <alignment horizontal="left" vertical="center"/>
    </xf>
    <xf numFmtId="10" fontId="5" fillId="0" borderId="15" xfId="2" applyNumberFormat="1" applyFont="1" applyBorder="1" applyAlignment="1">
      <alignment horizontal="left" vertical="center"/>
    </xf>
    <xf numFmtId="166" fontId="5" fillId="0" borderId="17" xfId="3" applyNumberFormat="1" applyFont="1" applyBorder="1" applyAlignment="1">
      <alignment horizontal="left" vertical="center"/>
    </xf>
    <xf numFmtId="43" fontId="5" fillId="0" borderId="17" xfId="1" applyFont="1" applyBorder="1" applyAlignment="1">
      <alignment horizontal="left" vertical="center"/>
    </xf>
    <xf numFmtId="166" fontId="5" fillId="0" borderId="0" xfId="3" applyNumberFormat="1" applyFont="1" applyAlignment="1">
      <alignment horizontal="left" vertical="center"/>
    </xf>
    <xf numFmtId="43" fontId="5" fillId="0" borderId="0" xfId="1" applyFont="1" applyBorder="1" applyAlignment="1">
      <alignment horizontal="left" vertical="center"/>
    </xf>
    <xf numFmtId="10" fontId="5" fillId="0" borderId="0" xfId="2" applyNumberFormat="1" applyFont="1" applyBorder="1" applyAlignment="1">
      <alignment horizontal="left" vertical="center"/>
    </xf>
    <xf numFmtId="167" fontId="5" fillId="0" borderId="0" xfId="5" applyNumberFormat="1" applyFont="1" applyBorder="1" applyAlignment="1">
      <alignment horizontal="left" vertical="center"/>
    </xf>
    <xf numFmtId="167" fontId="5" fillId="0" borderId="33" xfId="5" applyNumberFormat="1" applyFont="1" applyBorder="1" applyAlignment="1">
      <alignment horizontal="left" vertical="center"/>
    </xf>
    <xf numFmtId="0" fontId="18" fillId="11" borderId="34" xfId="0" applyFont="1" applyFill="1" applyBorder="1"/>
    <xf numFmtId="0" fontId="7" fillId="11" borderId="4" xfId="3" applyFont="1" applyFill="1" applyBorder="1" applyAlignment="1">
      <alignment vertical="center"/>
    </xf>
    <xf numFmtId="0" fontId="18" fillId="11" borderId="4" xfId="0" applyFont="1" applyFill="1" applyBorder="1"/>
    <xf numFmtId="0" fontId="18" fillId="11" borderId="35" xfId="0" applyFont="1" applyFill="1" applyBorder="1"/>
    <xf numFmtId="0" fontId="18" fillId="19" borderId="5" xfId="0" applyFont="1" applyFill="1" applyBorder="1"/>
    <xf numFmtId="0" fontId="0" fillId="19" borderId="6" xfId="0" applyFill="1" applyBorder="1"/>
    <xf numFmtId="0" fontId="18" fillId="0" borderId="5" xfId="0" applyFon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5" xfId="0" applyBorder="1"/>
    <xf numFmtId="0" fontId="0" fillId="0" borderId="6" xfId="0" applyBorder="1"/>
    <xf numFmtId="0" fontId="18" fillId="0" borderId="36" xfId="0" applyFont="1" applyBorder="1" applyAlignment="1">
      <alignment horizontal="left" vertical="center"/>
    </xf>
    <xf numFmtId="166" fontId="5" fillId="0" borderId="7" xfId="3" applyNumberFormat="1" applyFont="1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43" fontId="5" fillId="0" borderId="7" xfId="1" applyFont="1" applyBorder="1" applyAlignment="1">
      <alignment horizontal="left" vertical="center"/>
    </xf>
    <xf numFmtId="10" fontId="5" fillId="0" borderId="7" xfId="2" applyNumberFormat="1" applyFont="1" applyBorder="1" applyAlignment="1">
      <alignment horizontal="left" vertical="center"/>
    </xf>
    <xf numFmtId="167" fontId="5" fillId="0" borderId="7" xfId="5" applyNumberFormat="1" applyFont="1" applyBorder="1" applyAlignment="1">
      <alignment horizontal="left" vertical="center"/>
    </xf>
    <xf numFmtId="0" fontId="0" fillId="0" borderId="37" xfId="0" applyBorder="1" applyAlignment="1">
      <alignment horizontal="left" vertical="center"/>
    </xf>
    <xf numFmtId="166" fontId="5" fillId="0" borderId="17" xfId="3" applyNumberFormat="1" applyFont="1" applyBorder="1" applyAlignment="1">
      <alignment horizontal="left" vertical="center" wrapText="1"/>
    </xf>
    <xf numFmtId="0" fontId="0" fillId="0" borderId="36" xfId="0" applyBorder="1"/>
    <xf numFmtId="0" fontId="0" fillId="0" borderId="37" xfId="0" applyBorder="1"/>
    <xf numFmtId="10" fontId="5" fillId="0" borderId="17" xfId="2" applyNumberFormat="1" applyFont="1" applyBorder="1" applyAlignment="1">
      <alignment horizontal="center" vertical="center"/>
    </xf>
    <xf numFmtId="0" fontId="2" fillId="8" borderId="0" xfId="0" applyFont="1" applyFill="1" applyAlignment="1">
      <alignment horizontal="center"/>
    </xf>
    <xf numFmtId="0" fontId="0" fillId="0" borderId="16" xfId="0" applyBorder="1"/>
    <xf numFmtId="0" fontId="0" fillId="0" borderId="39" xfId="0" applyBorder="1"/>
    <xf numFmtId="0" fontId="6" fillId="19" borderId="15" xfId="3" applyFont="1" applyFill="1" applyBorder="1" applyAlignment="1">
      <alignment horizontal="left"/>
    </xf>
    <xf numFmtId="0" fontId="20" fillId="0" borderId="0" xfId="0" applyFont="1"/>
    <xf numFmtId="0" fontId="0" fillId="0" borderId="40" xfId="0" applyBorder="1"/>
    <xf numFmtId="0" fontId="5" fillId="6" borderId="43" xfId="3" applyFont="1" applyFill="1" applyBorder="1" applyAlignment="1">
      <alignment horizontal="left"/>
    </xf>
    <xf numFmtId="0" fontId="20" fillId="19" borderId="0" xfId="0" applyFont="1" applyFill="1"/>
    <xf numFmtId="167" fontId="0" fillId="0" borderId="38" xfId="5" applyNumberFormat="1" applyFont="1" applyBorder="1"/>
    <xf numFmtId="167" fontId="0" fillId="0" borderId="40" xfId="5" applyNumberFormat="1" applyFont="1" applyBorder="1"/>
    <xf numFmtId="168" fontId="0" fillId="0" borderId="38" xfId="2" applyNumberFormat="1" applyFont="1" applyBorder="1"/>
    <xf numFmtId="168" fontId="0" fillId="0" borderId="40" xfId="2" applyNumberFormat="1" applyFont="1" applyBorder="1"/>
    <xf numFmtId="167" fontId="2" fillId="6" borderId="42" xfId="0" applyNumberFormat="1" applyFont="1" applyFill="1" applyBorder="1"/>
    <xf numFmtId="167" fontId="2" fillId="6" borderId="42" xfId="5" applyNumberFormat="1" applyFont="1" applyFill="1" applyBorder="1"/>
    <xf numFmtId="168" fontId="2" fillId="6" borderId="42" xfId="2" applyNumberFormat="1" applyFont="1" applyFill="1" applyBorder="1"/>
    <xf numFmtId="167" fontId="5" fillId="4" borderId="19" xfId="3" applyNumberFormat="1" applyFont="1" applyFill="1" applyBorder="1" applyAlignment="1">
      <alignment vertical="center"/>
    </xf>
    <xf numFmtId="10" fontId="5" fillId="4" borderId="20" xfId="2" applyNumberFormat="1" applyFont="1" applyFill="1" applyBorder="1" applyAlignment="1">
      <alignment vertical="center"/>
    </xf>
    <xf numFmtId="10" fontId="2" fillId="6" borderId="42" xfId="2" applyNumberFormat="1" applyFont="1" applyFill="1" applyBorder="1"/>
    <xf numFmtId="167" fontId="0" fillId="0" borderId="44" xfId="5" applyNumberFormat="1" applyFont="1" applyBorder="1"/>
    <xf numFmtId="168" fontId="0" fillId="0" borderId="44" xfId="2" applyNumberFormat="1" applyFont="1" applyBorder="1"/>
    <xf numFmtId="167" fontId="0" fillId="0" borderId="41" xfId="5" applyNumberFormat="1" applyFont="1" applyBorder="1"/>
    <xf numFmtId="168" fontId="0" fillId="0" borderId="41" xfId="2" applyNumberFormat="1" applyFont="1" applyBorder="1"/>
    <xf numFmtId="167" fontId="21" fillId="0" borderId="0" xfId="5" applyNumberFormat="1" applyFont="1"/>
    <xf numFmtId="0" fontId="21" fillId="0" borderId="0" xfId="0" applyFont="1"/>
    <xf numFmtId="0" fontId="22" fillId="0" borderId="0" xfId="0" applyFont="1"/>
    <xf numFmtId="0" fontId="22" fillId="0" borderId="0" xfId="0" applyFont="1" applyAlignment="1">
      <alignment horizontal="left"/>
    </xf>
    <xf numFmtId="167" fontId="6" fillId="0" borderId="39" xfId="5" applyNumberFormat="1" applyFont="1" applyBorder="1" applyAlignment="1">
      <alignment horizontal="left"/>
    </xf>
    <xf numFmtId="10" fontId="6" fillId="0" borderId="39" xfId="2" applyNumberFormat="1" applyFont="1" applyBorder="1" applyAlignment="1">
      <alignment horizontal="right"/>
    </xf>
    <xf numFmtId="167" fontId="6" fillId="0" borderId="45" xfId="5" applyNumberFormat="1" applyFont="1" applyBorder="1" applyAlignment="1">
      <alignment horizontal="left"/>
    </xf>
    <xf numFmtId="167" fontId="6" fillId="0" borderId="15" xfId="5" applyNumberFormat="1" applyFont="1" applyBorder="1" applyAlignment="1">
      <alignment horizontal="left"/>
    </xf>
    <xf numFmtId="43" fontId="5" fillId="0" borderId="17" xfId="1" applyFont="1" applyBorder="1" applyAlignment="1">
      <alignment horizontal="center" vertical="center"/>
    </xf>
    <xf numFmtId="164" fontId="2" fillId="12" borderId="10" xfId="0" applyNumberFormat="1" applyFont="1" applyFill="1" applyBorder="1"/>
    <xf numFmtId="0" fontId="9" fillId="0" borderId="11" xfId="0" applyFont="1" applyBorder="1"/>
    <xf numFmtId="0" fontId="9" fillId="0" borderId="12" xfId="0" applyFont="1" applyBorder="1"/>
    <xf numFmtId="164" fontId="0" fillId="0" borderId="11" xfId="1" applyNumberFormat="1" applyFont="1" applyBorder="1"/>
    <xf numFmtId="164" fontId="0" fillId="0" borderId="13" xfId="1" applyNumberFormat="1" applyFont="1" applyBorder="1"/>
    <xf numFmtId="164" fontId="0" fillId="0" borderId="12" xfId="1" applyNumberFormat="1" applyFont="1" applyBorder="1"/>
    <xf numFmtId="10" fontId="24" fillId="0" borderId="0" xfId="2" applyNumberFormat="1" applyFont="1" applyAlignment="1">
      <alignment horizontal="center"/>
    </xf>
    <xf numFmtId="164" fontId="0" fillId="0" borderId="10" xfId="1" applyNumberFormat="1" applyFont="1" applyBorder="1"/>
    <xf numFmtId="164" fontId="21" fillId="0" borderId="0" xfId="1" applyNumberFormat="1" applyFont="1"/>
    <xf numFmtId="0" fontId="8" fillId="19" borderId="0" xfId="0" applyFont="1" applyFill="1"/>
    <xf numFmtId="0" fontId="8" fillId="19" borderId="12" xfId="0" applyFont="1" applyFill="1" applyBorder="1"/>
    <xf numFmtId="164" fontId="0" fillId="20" borderId="10" xfId="0" applyNumberFormat="1" applyFill="1" applyBorder="1"/>
    <xf numFmtId="164" fontId="2" fillId="13" borderId="10" xfId="0" applyNumberFormat="1" applyFont="1" applyFill="1" applyBorder="1"/>
    <xf numFmtId="164" fontId="2" fillId="14" borderId="10" xfId="0" applyNumberFormat="1" applyFont="1" applyFill="1" applyBorder="1"/>
    <xf numFmtId="164" fontId="23" fillId="15" borderId="10" xfId="1" applyNumberFormat="1" applyFont="1" applyFill="1" applyBorder="1"/>
    <xf numFmtId="164" fontId="21" fillId="0" borderId="0" xfId="0" applyNumberFormat="1" applyFont="1"/>
    <xf numFmtId="10" fontId="8" fillId="0" borderId="8" xfId="2" applyNumberFormat="1" applyFont="1" applyBorder="1" applyAlignment="1">
      <alignment horizontal="center"/>
    </xf>
    <xf numFmtId="10" fontId="8" fillId="4" borderId="9" xfId="2" applyNumberFormat="1" applyFont="1" applyFill="1" applyBorder="1" applyAlignment="1">
      <alignment horizontal="center"/>
    </xf>
    <xf numFmtId="10" fontId="8" fillId="4" borderId="10" xfId="2" applyNumberFormat="1" applyFont="1" applyFill="1" applyBorder="1" applyAlignment="1">
      <alignment horizontal="center"/>
    </xf>
    <xf numFmtId="10" fontId="8" fillId="0" borderId="0" xfId="2" applyNumberFormat="1" applyFont="1" applyAlignment="1">
      <alignment horizontal="center"/>
    </xf>
    <xf numFmtId="17" fontId="9" fillId="3" borderId="1" xfId="0" applyNumberFormat="1" applyFont="1" applyFill="1" applyBorder="1" applyAlignment="1">
      <alignment horizontal="center" vertical="center"/>
    </xf>
    <xf numFmtId="17" fontId="9" fillId="3" borderId="2" xfId="0" applyNumberFormat="1" applyFont="1" applyFill="1" applyBorder="1" applyAlignment="1">
      <alignment horizontal="center" vertical="center"/>
    </xf>
    <xf numFmtId="17" fontId="9" fillId="3" borderId="3" xfId="0" applyNumberFormat="1" applyFont="1" applyFill="1" applyBorder="1" applyAlignment="1">
      <alignment horizontal="center" vertical="center"/>
    </xf>
    <xf numFmtId="17" fontId="9" fillId="5" borderId="1" xfId="0" applyNumberFormat="1" applyFont="1" applyFill="1" applyBorder="1" applyAlignment="1">
      <alignment horizontal="center" vertical="center"/>
    </xf>
    <xf numFmtId="17" fontId="9" fillId="5" borderId="2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left"/>
    </xf>
    <xf numFmtId="168" fontId="0" fillId="0" borderId="0" xfId="2" applyNumberFormat="1" applyFont="1"/>
    <xf numFmtId="10" fontId="0" fillId="0" borderId="0" xfId="2" applyNumberFormat="1" applyFont="1"/>
    <xf numFmtId="0" fontId="0" fillId="16" borderId="27" xfId="0" applyFill="1" applyBorder="1"/>
    <xf numFmtId="17" fontId="9" fillId="16" borderId="2" xfId="0" applyNumberFormat="1" applyFont="1" applyFill="1" applyBorder="1" applyAlignment="1">
      <alignment horizontal="center" vertical="center"/>
    </xf>
    <xf numFmtId="10" fontId="0" fillId="0" borderId="0" xfId="2" applyNumberFormat="1" applyFont="1" applyAlignment="1">
      <alignment horizontal="center"/>
    </xf>
    <xf numFmtId="10" fontId="9" fillId="16" borderId="2" xfId="2" applyNumberFormat="1" applyFont="1" applyFill="1" applyBorder="1" applyAlignment="1">
      <alignment horizontal="center" vertical="center"/>
    </xf>
    <xf numFmtId="10" fontId="8" fillId="0" borderId="12" xfId="2" applyNumberFormat="1" applyFont="1" applyBorder="1" applyAlignment="1">
      <alignment horizontal="center"/>
    </xf>
    <xf numFmtId="10" fontId="8" fillId="2" borderId="8" xfId="2" applyNumberFormat="1" applyFont="1" applyFill="1" applyBorder="1" applyAlignment="1">
      <alignment horizontal="center"/>
    </xf>
    <xf numFmtId="10" fontId="8" fillId="0" borderId="21" xfId="2" applyNumberFormat="1" applyFont="1" applyBorder="1" applyAlignment="1">
      <alignment horizontal="center"/>
    </xf>
    <xf numFmtId="10" fontId="8" fillId="0" borderId="0" xfId="2" applyNumberFormat="1" applyFont="1" applyBorder="1" applyAlignment="1">
      <alignment horizontal="center"/>
    </xf>
    <xf numFmtId="10" fontId="8" fillId="0" borderId="22" xfId="2" applyNumberFormat="1" applyFont="1" applyBorder="1" applyAlignment="1">
      <alignment horizontal="center"/>
    </xf>
    <xf numFmtId="10" fontId="9" fillId="6" borderId="10" xfId="2" applyNumberFormat="1" applyFont="1" applyFill="1" applyBorder="1" applyAlignment="1">
      <alignment horizontal="center"/>
    </xf>
    <xf numFmtId="0" fontId="9" fillId="5" borderId="2" xfId="0" applyFont="1" applyFill="1" applyBorder="1" applyAlignment="1">
      <alignment horizontal="center" vertical="center"/>
    </xf>
    <xf numFmtId="0" fontId="2" fillId="19" borderId="0" xfId="0" applyFont="1" applyFill="1"/>
    <xf numFmtId="164" fontId="8" fillId="22" borderId="46" xfId="1" applyNumberFormat="1" applyFont="1" applyFill="1" applyBorder="1"/>
    <xf numFmtId="9" fontId="5" fillId="0" borderId="17" xfId="2" applyFont="1" applyBorder="1" applyAlignment="1">
      <alignment horizontal="center" vertical="center"/>
    </xf>
    <xf numFmtId="168" fontId="5" fillId="0" borderId="17" xfId="2" applyNumberFormat="1" applyFont="1" applyBorder="1" applyAlignment="1">
      <alignment horizontal="center" vertical="center"/>
    </xf>
    <xf numFmtId="43" fontId="5" fillId="0" borderId="17" xfId="2" applyNumberFormat="1" applyFont="1" applyBorder="1" applyAlignment="1">
      <alignment horizontal="center" vertical="center"/>
    </xf>
    <xf numFmtId="164" fontId="0" fillId="0" borderId="0" xfId="1" applyNumberFormat="1" applyFont="1" applyBorder="1"/>
    <xf numFmtId="0" fontId="8" fillId="0" borderId="48" xfId="0" applyFont="1" applyBorder="1"/>
    <xf numFmtId="0" fontId="8" fillId="0" borderId="49" xfId="0" applyFont="1" applyBorder="1"/>
    <xf numFmtId="0" fontId="8" fillId="6" borderId="47" xfId="0" applyFont="1" applyFill="1" applyBorder="1"/>
    <xf numFmtId="164" fontId="0" fillId="6" borderId="47" xfId="1" applyNumberFormat="1" applyFont="1" applyFill="1" applyBorder="1"/>
    <xf numFmtId="0" fontId="9" fillId="5" borderId="3" xfId="0" applyFont="1" applyFill="1" applyBorder="1" applyAlignment="1">
      <alignment horizontal="center" vertical="center"/>
    </xf>
    <xf numFmtId="167" fontId="0" fillId="0" borderId="0" xfId="0" applyNumberFormat="1"/>
    <xf numFmtId="10" fontId="5" fillId="0" borderId="17" xfId="1" applyNumberFormat="1" applyFont="1" applyBorder="1" applyAlignment="1">
      <alignment horizontal="center" vertical="center"/>
    </xf>
    <xf numFmtId="0" fontId="2" fillId="8" borderId="0" xfId="0" applyFont="1" applyFill="1" applyAlignment="1">
      <alignment horizontal="center"/>
    </xf>
    <xf numFmtId="0" fontId="0" fillId="0" borderId="50" xfId="0" applyBorder="1"/>
    <xf numFmtId="0" fontId="0" fillId="0" borderId="51" xfId="0" applyBorder="1"/>
    <xf numFmtId="0" fontId="0" fillId="0" borderId="52" xfId="0" applyBorder="1"/>
    <xf numFmtId="0" fontId="0" fillId="0" borderId="0" xfId="0" applyBorder="1"/>
    <xf numFmtId="0" fontId="0" fillId="0" borderId="53" xfId="0" applyBorder="1"/>
    <xf numFmtId="0" fontId="25" fillId="0" borderId="0" xfId="0" applyFont="1" applyBorder="1" applyAlignment="1">
      <alignment horizontal="center" vertical="center"/>
    </xf>
    <xf numFmtId="0" fontId="8" fillId="20" borderId="0" xfId="0" applyFont="1" applyFill="1" applyAlignment="1">
      <alignment horizontal="center"/>
    </xf>
    <xf numFmtId="0" fontId="23" fillId="23" borderId="0" xfId="0" applyFont="1" applyFill="1" applyBorder="1"/>
    <xf numFmtId="0" fontId="0" fillId="0" borderId="0" xfId="0" applyBorder="1" applyAlignment="1">
      <alignment horizontal="left" wrapText="1"/>
    </xf>
    <xf numFmtId="0" fontId="0" fillId="0" borderId="54" xfId="0" applyBorder="1"/>
    <xf numFmtId="0" fontId="0" fillId="0" borderId="22" xfId="0" applyBorder="1"/>
    <xf numFmtId="0" fontId="0" fillId="0" borderId="55" xfId="0" applyBorder="1"/>
  </cellXfs>
  <cellStyles count="6">
    <cellStyle name="Millares" xfId="1" builtinId="3"/>
    <cellStyle name="Moneda" xfId="5" builtinId="4"/>
    <cellStyle name="Normal" xfId="0" builtinId="0"/>
    <cellStyle name="Normal 2" xfId="3" xr:uid="{0FB01021-710B-490B-B3EE-B632E9C64DFA}"/>
    <cellStyle name="Porcentaje" xfId="2" builtinId="5"/>
    <cellStyle name="Porcentaje 2" xfId="4" xr:uid="{CC509B3F-342B-4A6C-93C6-8EE2ADA0684E}"/>
  </cellStyles>
  <dxfs count="0"/>
  <tableStyles count="0" defaultTableStyle="TableStyleMedium2" defaultPivotStyle="PivotStyleLight16"/>
  <colors>
    <mruColors>
      <color rgb="FFFF9900"/>
      <color rgb="FFAE6B42"/>
      <color rgb="FF6600CC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MX" b="1">
                <a:solidFill>
                  <a:schemeClr val="tx1"/>
                </a:solidFill>
              </a:rPr>
              <a:t>Evolucion</a:t>
            </a:r>
            <a:r>
              <a:rPr lang="es-MX" b="1" baseline="0">
                <a:solidFill>
                  <a:schemeClr val="tx1"/>
                </a:solidFill>
              </a:rPr>
              <a:t> en Ventas</a:t>
            </a:r>
            <a:endParaRPr lang="es-MX" b="1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areaChart>
        <c:grouping val="stacked"/>
        <c:varyColors val="0"/>
        <c:ser>
          <c:idx val="3"/>
          <c:order val="3"/>
          <c:tx>
            <c:strRef>
              <c:f>Graficas!$C$12</c:f>
              <c:strCache>
                <c:ptCount val="1"/>
                <c:pt idx="0">
                  <c:v>Promedio</c:v>
                </c:pt>
              </c:strCache>
            </c:strRef>
          </c:tx>
          <c:spPr>
            <a:gradFill flip="none" rotWithShape="1">
              <a:gsLst>
                <a:gs pos="37000">
                  <a:schemeClr val="tx2">
                    <a:lumMod val="10000"/>
                    <a:lumOff val="90000"/>
                  </a:schemeClr>
                </a:gs>
                <a:gs pos="0">
                  <a:schemeClr val="accent4">
                    <a:lumMod val="5000"/>
                    <a:lumOff val="95000"/>
                  </a:schemeClr>
                </a:gs>
                <a:gs pos="74000">
                  <a:schemeClr val="accent1">
                    <a:lumMod val="20000"/>
                    <a:lumOff val="80000"/>
                  </a:schemeClr>
                </a:gs>
                <a:gs pos="83000">
                  <a:schemeClr val="accent4">
                    <a:lumMod val="45000"/>
                    <a:lumOff val="55000"/>
                  </a:schemeClr>
                </a:gs>
                <a:gs pos="100000">
                  <a:schemeClr val="accent4">
                    <a:lumMod val="30000"/>
                    <a:lumOff val="70000"/>
                  </a:schemeClr>
                </a:gs>
              </a:gsLst>
              <a:path path="shape">
                <a:fillToRect l="50000" t="50000" r="50000" b="50000"/>
              </a:path>
              <a:tileRect/>
            </a:gradFill>
            <a:ln w="19050">
              <a:solidFill>
                <a:srgbClr val="FF0000"/>
              </a:solidFill>
              <a:prstDash val="sysDash"/>
            </a:ln>
            <a:effectLst/>
          </c:spPr>
          <c:cat>
            <c:strRef>
              <c:f>Graficas!$D$8:$O$8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Graficas!$D$12:$O$12</c:f>
              <c:numCache>
                <c:formatCode>_-* #,##0_-;\-* #,##0_-;_-* "-"??_-;_-@_-</c:formatCode>
                <c:ptCount val="12"/>
                <c:pt idx="0">
                  <c:v>1869616.6984999999</c:v>
                </c:pt>
                <c:pt idx="1">
                  <c:v>1324634.3339999998</c:v>
                </c:pt>
                <c:pt idx="2">
                  <c:v>1077002.7744999998</c:v>
                </c:pt>
                <c:pt idx="3">
                  <c:v>1063172.5974999999</c:v>
                </c:pt>
                <c:pt idx="4">
                  <c:v>1250657</c:v>
                </c:pt>
                <c:pt idx="5">
                  <c:v>981334.64950000006</c:v>
                </c:pt>
                <c:pt idx="6">
                  <c:v>1414328.439</c:v>
                </c:pt>
                <c:pt idx="7">
                  <c:v>1237829.7</c:v>
                </c:pt>
                <c:pt idx="8">
                  <c:v>935466</c:v>
                </c:pt>
                <c:pt idx="9">
                  <c:v>1194911.696</c:v>
                </c:pt>
                <c:pt idx="10">
                  <c:v>1299920</c:v>
                </c:pt>
                <c:pt idx="11">
                  <c:v>1246319.933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AA8-4932-A7D1-9C511EA4E6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0312032"/>
        <c:axId val="1720311072"/>
      </c:areaChart>
      <c:lineChart>
        <c:grouping val="standard"/>
        <c:varyColors val="0"/>
        <c:ser>
          <c:idx val="0"/>
          <c:order val="0"/>
          <c:tx>
            <c:strRef>
              <c:f>Graficas!$C$9</c:f>
              <c:strCache>
                <c:ptCount val="1"/>
                <c:pt idx="0">
                  <c:v>2023</c:v>
                </c:pt>
              </c:strCache>
            </c:strRef>
          </c:tx>
          <c:spPr>
            <a:ln w="28575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cat>
            <c:strRef>
              <c:f>Graficas!$D$8:$O$8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Graficas!$D$9:$O$9</c:f>
              <c:numCache>
                <c:formatCode>_-* #,##0_-;\-* #,##0_-;_-* "-"??_-;_-@_-</c:formatCode>
                <c:ptCount val="12"/>
                <c:pt idx="0">
                  <c:v>1272278.436</c:v>
                </c:pt>
                <c:pt idx="1">
                  <c:v>999456.44700000004</c:v>
                </c:pt>
                <c:pt idx="2">
                  <c:v>829124.299</c:v>
                </c:pt>
                <c:pt idx="3">
                  <c:v>328311.90000000002</c:v>
                </c:pt>
                <c:pt idx="4">
                  <c:v>416613.89899999998</c:v>
                </c:pt>
                <c:pt idx="5">
                  <c:v>783151.97</c:v>
                </c:pt>
                <c:pt idx="6">
                  <c:v>1030648.0110000001</c:v>
                </c:pt>
                <c:pt idx="7">
                  <c:v>800628.53099999996</c:v>
                </c:pt>
                <c:pt idx="8">
                  <c:v>886177.59900000005</c:v>
                </c:pt>
                <c:pt idx="9">
                  <c:v>769026.55</c:v>
                </c:pt>
                <c:pt idx="10">
                  <c:v>964813.7</c:v>
                </c:pt>
                <c:pt idx="11">
                  <c:v>1100576.9990000001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AA8-4932-A7D1-9C511EA4E657}"/>
            </c:ext>
          </c:extLst>
        </c:ser>
        <c:ser>
          <c:idx val="1"/>
          <c:order val="1"/>
          <c:tx>
            <c:strRef>
              <c:f>Graficas!$C$10</c:f>
              <c:strCache>
                <c:ptCount val="1"/>
                <c:pt idx="0">
                  <c:v>2024</c:v>
                </c:pt>
              </c:strCache>
            </c:strRef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cat>
            <c:strRef>
              <c:f>Graficas!$D$8:$O$8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Graficas!$D$10:$O$10</c:f>
              <c:numCache>
                <c:formatCode>_-* #,##0_-;\-* #,##0_-;_-* "-"??_-;_-@_-</c:formatCode>
                <c:ptCount val="12"/>
                <c:pt idx="0">
                  <c:v>1718723.0989999999</c:v>
                </c:pt>
                <c:pt idx="1">
                  <c:v>1310944.2039999999</c:v>
                </c:pt>
                <c:pt idx="2">
                  <c:v>1092300.95</c:v>
                </c:pt>
                <c:pt idx="3">
                  <c:v>1219612.2</c:v>
                </c:pt>
                <c:pt idx="4">
                  <c:v>1315713.3999999999</c:v>
                </c:pt>
                <c:pt idx="5">
                  <c:v>1045146.1</c:v>
                </c:pt>
                <c:pt idx="6">
                  <c:v>1414328.439</c:v>
                </c:pt>
                <c:pt idx="7">
                  <c:v>1237829.7</c:v>
                </c:pt>
                <c:pt idx="8">
                  <c:v>935466</c:v>
                </c:pt>
                <c:pt idx="9">
                  <c:v>1194911.696</c:v>
                </c:pt>
                <c:pt idx="10">
                  <c:v>1299920</c:v>
                </c:pt>
                <c:pt idx="11">
                  <c:v>1246319.933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AA8-4932-A7D1-9C511EA4E657}"/>
            </c:ext>
          </c:extLst>
        </c:ser>
        <c:ser>
          <c:idx val="2"/>
          <c:order val="2"/>
          <c:tx>
            <c:strRef>
              <c:f>Graficas!$C$11</c:f>
              <c:strCache>
                <c:ptCount val="1"/>
                <c:pt idx="0">
                  <c:v>2025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strRef>
              <c:f>Graficas!$D$8:$O$8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Graficas!$D$11:$O$11</c:f>
              <c:numCache>
                <c:formatCode>_-* #,##0_-;\-* #,##0_-;_-* "-"??_-;_-@_-</c:formatCode>
                <c:ptCount val="12"/>
                <c:pt idx="0">
                  <c:v>2020510.298</c:v>
                </c:pt>
                <c:pt idx="1">
                  <c:v>1338324.4639999999</c:v>
                </c:pt>
                <c:pt idx="2">
                  <c:v>1061704.5989999999</c:v>
                </c:pt>
                <c:pt idx="3">
                  <c:v>906732.995</c:v>
                </c:pt>
                <c:pt idx="4">
                  <c:v>1185600.6000000001</c:v>
                </c:pt>
                <c:pt idx="5">
                  <c:v>917523.19900000002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AA8-4932-A7D1-9C511EA4E6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0312032"/>
        <c:axId val="1720311072"/>
      </c:lineChart>
      <c:catAx>
        <c:axId val="1720312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720311072"/>
        <c:crosses val="autoZero"/>
        <c:auto val="1"/>
        <c:lblAlgn val="ctr"/>
        <c:lblOffset val="100"/>
        <c:noMultiLvlLbl val="0"/>
      </c:catAx>
      <c:valAx>
        <c:axId val="1720311072"/>
        <c:scaling>
          <c:orientation val="minMax"/>
        </c:scaling>
        <c:delete val="0"/>
        <c:axPos val="l"/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7203120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MX" b="1">
                <a:solidFill>
                  <a:schemeClr val="tx1"/>
                </a:solidFill>
              </a:rPr>
              <a:t>Evolucion</a:t>
            </a:r>
            <a:r>
              <a:rPr lang="es-MX" b="1" baseline="0">
                <a:solidFill>
                  <a:schemeClr val="tx1"/>
                </a:solidFill>
              </a:rPr>
              <a:t> en Gastos  Operacionales</a:t>
            </a:r>
            <a:endParaRPr lang="es-MX" b="1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areaChart>
        <c:grouping val="stacked"/>
        <c:varyColors val="0"/>
        <c:ser>
          <c:idx val="3"/>
          <c:order val="3"/>
          <c:tx>
            <c:strRef>
              <c:f>Graficas!$C$12</c:f>
              <c:strCache>
                <c:ptCount val="1"/>
                <c:pt idx="0">
                  <c:v>Promedio</c:v>
                </c:pt>
              </c:strCache>
            </c:strRef>
          </c:tx>
          <c:spPr>
            <a:gradFill>
              <a:gsLst>
                <a:gs pos="37000">
                  <a:schemeClr val="tx2">
                    <a:lumMod val="10000"/>
                    <a:lumOff val="90000"/>
                  </a:schemeClr>
                </a:gs>
                <a:gs pos="0">
                  <a:schemeClr val="accent4">
                    <a:lumMod val="5000"/>
                    <a:lumOff val="95000"/>
                  </a:schemeClr>
                </a:gs>
                <a:gs pos="74000">
                  <a:schemeClr val="accent1">
                    <a:lumMod val="20000"/>
                    <a:lumOff val="80000"/>
                  </a:schemeClr>
                </a:gs>
                <a:gs pos="83000">
                  <a:schemeClr val="accent4">
                    <a:lumMod val="45000"/>
                    <a:lumOff val="55000"/>
                  </a:schemeClr>
                </a:gs>
                <a:gs pos="100000">
                  <a:schemeClr val="accent4">
                    <a:lumMod val="30000"/>
                    <a:lumOff val="70000"/>
                  </a:schemeClr>
                </a:gs>
              </a:gsLst>
              <a:path path="shape">
                <a:fillToRect l="50000" t="50000" r="50000" b="50000"/>
              </a:path>
            </a:gradFill>
            <a:ln w="12700">
              <a:solidFill>
                <a:srgbClr val="FF0000"/>
              </a:solidFill>
              <a:prstDash val="sysDash"/>
            </a:ln>
            <a:effectLst/>
          </c:spPr>
          <c:cat>
            <c:strRef>
              <c:f>Graficas!$T$8:$AE$8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Graficas!$T$12:$AE$12</c:f>
              <c:numCache>
                <c:formatCode>_-* #,##0_-;\-* #,##0_-;_-* "-"??_-;_-@_-</c:formatCode>
                <c:ptCount val="12"/>
                <c:pt idx="0">
                  <c:v>882081.06033500005</c:v>
                </c:pt>
                <c:pt idx="1">
                  <c:v>1155707.2134150001</c:v>
                </c:pt>
                <c:pt idx="2">
                  <c:v>1200354.3613549999</c:v>
                </c:pt>
                <c:pt idx="3">
                  <c:v>800356.64408</c:v>
                </c:pt>
                <c:pt idx="4">
                  <c:v>1083607.8547</c:v>
                </c:pt>
                <c:pt idx="5">
                  <c:v>877537.68721000012</c:v>
                </c:pt>
                <c:pt idx="6">
                  <c:v>918585.6241199997</c:v>
                </c:pt>
                <c:pt idx="7">
                  <c:v>1149526.5208000003</c:v>
                </c:pt>
                <c:pt idx="8">
                  <c:v>839452.93329999992</c:v>
                </c:pt>
                <c:pt idx="9">
                  <c:v>791877.54571000009</c:v>
                </c:pt>
                <c:pt idx="10">
                  <c:v>992341.29385000013</c:v>
                </c:pt>
                <c:pt idx="11">
                  <c:v>178700.58761000013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02-4FEF-A542-8F58505DB4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0312032"/>
        <c:axId val="1720311072"/>
      </c:areaChart>
      <c:barChart>
        <c:barDir val="col"/>
        <c:grouping val="clustered"/>
        <c:varyColors val="0"/>
        <c:ser>
          <c:idx val="0"/>
          <c:order val="0"/>
          <c:tx>
            <c:strRef>
              <c:f>Graficas!$C$9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Graficas!$T$8:$AE$8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Graficas!$T$9:$AE$9</c:f>
              <c:numCache>
                <c:formatCode>_-* #,##0_-;\-* #,##0_-;_-* "-"??_-;_-@_-</c:formatCode>
                <c:ptCount val="12"/>
                <c:pt idx="0">
                  <c:v>457087.17861999996</c:v>
                </c:pt>
                <c:pt idx="1">
                  <c:v>633666.84434000007</c:v>
                </c:pt>
                <c:pt idx="2">
                  <c:v>685814.71296999999</c:v>
                </c:pt>
                <c:pt idx="3">
                  <c:v>470243.33086999995</c:v>
                </c:pt>
                <c:pt idx="4">
                  <c:v>692613.11649000004</c:v>
                </c:pt>
                <c:pt idx="5">
                  <c:v>825988.58377000014</c:v>
                </c:pt>
                <c:pt idx="6">
                  <c:v>550194.01293999993</c:v>
                </c:pt>
                <c:pt idx="7">
                  <c:v>570725.26806999999</c:v>
                </c:pt>
                <c:pt idx="8">
                  <c:v>897333.79862000002</c:v>
                </c:pt>
                <c:pt idx="9">
                  <c:v>583625.38023000001</c:v>
                </c:pt>
                <c:pt idx="10">
                  <c:v>524363.8610899999</c:v>
                </c:pt>
                <c:pt idx="11">
                  <c:v>508405.74737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E02-4FEF-A542-8F58505DB4CB}"/>
            </c:ext>
          </c:extLst>
        </c:ser>
        <c:ser>
          <c:idx val="1"/>
          <c:order val="1"/>
          <c:tx>
            <c:strRef>
              <c:f>Graficas!$C$10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Graficas!$T$8:$AE$8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Graficas!$T$10:$AE$10</c:f>
              <c:numCache>
                <c:formatCode>_-* #,##0_-;\-* #,##0_-;_-* "-"??_-;_-@_-</c:formatCode>
                <c:ptCount val="12"/>
                <c:pt idx="0">
                  <c:v>968518.76211999997</c:v>
                </c:pt>
                <c:pt idx="1">
                  <c:v>973089.96283000021</c:v>
                </c:pt>
                <c:pt idx="2">
                  <c:v>1339004.12371</c:v>
                </c:pt>
                <c:pt idx="3">
                  <c:v>693980.29316000012</c:v>
                </c:pt>
                <c:pt idx="4">
                  <c:v>981615.10939999996</c:v>
                </c:pt>
                <c:pt idx="5">
                  <c:v>837552.1754200001</c:v>
                </c:pt>
                <c:pt idx="6">
                  <c:v>918585.6241199997</c:v>
                </c:pt>
                <c:pt idx="7">
                  <c:v>1149526.5208000003</c:v>
                </c:pt>
                <c:pt idx="8">
                  <c:v>839452.93329999992</c:v>
                </c:pt>
                <c:pt idx="9">
                  <c:v>791877.54571000009</c:v>
                </c:pt>
                <c:pt idx="10">
                  <c:v>992341.29385000013</c:v>
                </c:pt>
                <c:pt idx="11">
                  <c:v>178700.58761000013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E02-4FEF-A542-8F58505DB4CB}"/>
            </c:ext>
          </c:extLst>
        </c:ser>
        <c:ser>
          <c:idx val="2"/>
          <c:order val="2"/>
          <c:tx>
            <c:strRef>
              <c:f>Graficas!$C$11</c:f>
              <c:strCache>
                <c:ptCount val="1"/>
                <c:pt idx="0">
                  <c:v>2025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Graficas!$T$8:$AE$8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Graficas!$T$11:$AE$11</c:f>
              <c:numCache>
                <c:formatCode>_-* #,##0_-;\-* #,##0_-;_-* "-"??_-;_-@_-</c:formatCode>
                <c:ptCount val="12"/>
                <c:pt idx="0">
                  <c:v>795643.35855000024</c:v>
                </c:pt>
                <c:pt idx="1">
                  <c:v>1338324.4639999999</c:v>
                </c:pt>
                <c:pt idx="2">
                  <c:v>1061704.5989999999</c:v>
                </c:pt>
                <c:pt idx="3">
                  <c:v>906732.995</c:v>
                </c:pt>
                <c:pt idx="4">
                  <c:v>1185600.6000000001</c:v>
                </c:pt>
                <c:pt idx="5">
                  <c:v>917523.19900000002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E02-4FEF-A542-8F58505DB4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20312032"/>
        <c:axId val="1720311072"/>
      </c:barChart>
      <c:catAx>
        <c:axId val="1720312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720311072"/>
        <c:crosses val="autoZero"/>
        <c:auto val="1"/>
        <c:lblAlgn val="ctr"/>
        <c:lblOffset val="100"/>
        <c:noMultiLvlLbl val="0"/>
      </c:catAx>
      <c:valAx>
        <c:axId val="1720311072"/>
        <c:scaling>
          <c:orientation val="minMax"/>
        </c:scaling>
        <c:delete val="0"/>
        <c:axPos val="l"/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7203120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MX" b="1">
                <a:solidFill>
                  <a:schemeClr val="tx1"/>
                </a:solidFill>
              </a:rPr>
              <a:t>Evolucion</a:t>
            </a:r>
            <a:r>
              <a:rPr lang="es-MX" b="1" baseline="0">
                <a:solidFill>
                  <a:schemeClr val="tx1"/>
                </a:solidFill>
              </a:rPr>
              <a:t> de los Gastos Financieros</a:t>
            </a:r>
            <a:endParaRPr lang="es-MX" b="1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Graficas!$C$35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Graficas!$D$8:$O$8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Graficas!$D$35:$O$35</c:f>
              <c:numCache>
                <c:formatCode>_-* #,##0_-;\-* #,##0_-;_-* "-"??_-;_-@_-</c:formatCode>
                <c:ptCount val="12"/>
                <c:pt idx="0">
                  <c:v>40407.428399999997</c:v>
                </c:pt>
                <c:pt idx="1">
                  <c:v>36399.43406</c:v>
                </c:pt>
                <c:pt idx="2">
                  <c:v>34207.785960000001</c:v>
                </c:pt>
                <c:pt idx="3">
                  <c:v>25855.402180000001</c:v>
                </c:pt>
                <c:pt idx="4">
                  <c:v>46365.638939999997</c:v>
                </c:pt>
                <c:pt idx="5">
                  <c:v>34075.29406</c:v>
                </c:pt>
                <c:pt idx="6">
                  <c:v>35961.921190000008</c:v>
                </c:pt>
                <c:pt idx="7">
                  <c:v>36169.085519999993</c:v>
                </c:pt>
                <c:pt idx="8">
                  <c:v>31997.570710000007</c:v>
                </c:pt>
                <c:pt idx="9">
                  <c:v>33987.749399999993</c:v>
                </c:pt>
                <c:pt idx="10">
                  <c:v>35361.921780000011</c:v>
                </c:pt>
                <c:pt idx="11">
                  <c:v>58364.952049999993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7F4-4497-9156-158110AAF28F}"/>
            </c:ext>
          </c:extLst>
        </c:ser>
        <c:ser>
          <c:idx val="1"/>
          <c:order val="1"/>
          <c:tx>
            <c:strRef>
              <c:f>Graficas!$C$36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Graficas!$D$8:$O$8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Graficas!$D$36:$O$36</c:f>
              <c:numCache>
                <c:formatCode>_-* #,##0_-;\-* #,##0_-;_-* "-"??_-;_-@_-</c:formatCode>
                <c:ptCount val="12"/>
                <c:pt idx="0">
                  <c:v>37398.221140000009</c:v>
                </c:pt>
                <c:pt idx="1">
                  <c:v>30742.942239999997</c:v>
                </c:pt>
                <c:pt idx="2">
                  <c:v>24738.459209999997</c:v>
                </c:pt>
                <c:pt idx="3">
                  <c:v>29573.92294</c:v>
                </c:pt>
                <c:pt idx="4">
                  <c:v>27607.973140000006</c:v>
                </c:pt>
                <c:pt idx="5">
                  <c:v>26053.047300000002</c:v>
                </c:pt>
                <c:pt idx="6">
                  <c:v>37727.227799999986</c:v>
                </c:pt>
                <c:pt idx="7">
                  <c:v>34381.525000000001</c:v>
                </c:pt>
                <c:pt idx="8">
                  <c:v>42254.889689999996</c:v>
                </c:pt>
                <c:pt idx="9">
                  <c:v>57831.921909999997</c:v>
                </c:pt>
                <c:pt idx="10">
                  <c:v>62127.900379999985</c:v>
                </c:pt>
                <c:pt idx="11">
                  <c:v>62421.633770000022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7F4-4497-9156-158110AAF28F}"/>
            </c:ext>
          </c:extLst>
        </c:ser>
        <c:ser>
          <c:idx val="2"/>
          <c:order val="2"/>
          <c:tx>
            <c:strRef>
              <c:f>Graficas!$C$37</c:f>
              <c:strCache>
                <c:ptCount val="1"/>
                <c:pt idx="0">
                  <c:v>2025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Graficas!$D$8:$O$8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Graficas!$D$37:$O$37</c:f>
              <c:numCache>
                <c:formatCode>_-* #,##0_-;\-* #,##0_-;_-* "-"??_-;_-@_-</c:formatCode>
                <c:ptCount val="12"/>
                <c:pt idx="0">
                  <c:v>76556.578179999997</c:v>
                </c:pt>
                <c:pt idx="1">
                  <c:v>39747.778120000003</c:v>
                </c:pt>
                <c:pt idx="2">
                  <c:v>36688.098339999997</c:v>
                </c:pt>
                <c:pt idx="3">
                  <c:v>51655.561979999991</c:v>
                </c:pt>
                <c:pt idx="4">
                  <c:v>62651.245099999986</c:v>
                </c:pt>
                <c:pt idx="5">
                  <c:v>101015.55255000002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7F4-4497-9156-158110AAF2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20312032"/>
        <c:axId val="1720311072"/>
      </c:barChart>
      <c:lineChart>
        <c:grouping val="standard"/>
        <c:varyColors val="0"/>
        <c:ser>
          <c:idx val="3"/>
          <c:order val="3"/>
          <c:tx>
            <c:strRef>
              <c:f>Graficas!$C$38</c:f>
              <c:strCache>
                <c:ptCount val="1"/>
                <c:pt idx="0">
                  <c:v>Promedio</c:v>
                </c:pt>
              </c:strCache>
            </c:strRef>
          </c:tx>
          <c:spPr>
            <a:ln w="25400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Graficas!$D$8:$O$8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Graficas!$D$38:$O$38</c:f>
              <c:numCache>
                <c:formatCode>_-* #,##0_-;\-* #,##0_-;_-* "-"??_-;_-@_-</c:formatCode>
                <c:ptCount val="12"/>
                <c:pt idx="0">
                  <c:v>56977.399660000003</c:v>
                </c:pt>
                <c:pt idx="1">
                  <c:v>35245.360180000003</c:v>
                </c:pt>
                <c:pt idx="2">
                  <c:v>30713.278774999999</c:v>
                </c:pt>
                <c:pt idx="3">
                  <c:v>40614.742459999994</c:v>
                </c:pt>
                <c:pt idx="4">
                  <c:v>45129.609119999994</c:v>
                </c:pt>
                <c:pt idx="5">
                  <c:v>63534.299925000014</c:v>
                </c:pt>
                <c:pt idx="6">
                  <c:v>37727.227799999986</c:v>
                </c:pt>
                <c:pt idx="7">
                  <c:v>34381.525000000001</c:v>
                </c:pt>
                <c:pt idx="8">
                  <c:v>42254.889689999996</c:v>
                </c:pt>
                <c:pt idx="9">
                  <c:v>57831.921909999997</c:v>
                </c:pt>
                <c:pt idx="10">
                  <c:v>62127.900379999985</c:v>
                </c:pt>
                <c:pt idx="11">
                  <c:v>62421.633770000022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7F4-4497-9156-158110AAF2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0312032"/>
        <c:axId val="1720311072"/>
      </c:lineChart>
      <c:catAx>
        <c:axId val="1720312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720311072"/>
        <c:crosses val="autoZero"/>
        <c:auto val="1"/>
        <c:lblAlgn val="ctr"/>
        <c:lblOffset val="100"/>
        <c:noMultiLvlLbl val="0"/>
      </c:catAx>
      <c:valAx>
        <c:axId val="1720311072"/>
        <c:scaling>
          <c:orientation val="minMax"/>
        </c:scaling>
        <c:delete val="0"/>
        <c:axPos val="l"/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7203120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MX" b="1">
                <a:solidFill>
                  <a:schemeClr val="tx1"/>
                </a:solidFill>
              </a:rPr>
              <a:t>Evolucion</a:t>
            </a:r>
            <a:r>
              <a:rPr lang="es-MX" b="1" baseline="0">
                <a:solidFill>
                  <a:schemeClr val="tx1"/>
                </a:solidFill>
              </a:rPr>
              <a:t> de la Utilidad Neta</a:t>
            </a:r>
            <a:endParaRPr lang="es-MX" b="1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Graficas!$C$35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Graficas!$T$8:$AE$8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Graficas!$T$35:$AE$35</c:f>
              <c:numCache>
                <c:formatCode>_-* #,##0_-;\-* #,##0_-;_-* "-"??_-;_-@_-</c:formatCode>
                <c:ptCount val="12"/>
                <c:pt idx="0">
                  <c:v>568425.44616000005</c:v>
                </c:pt>
                <c:pt idx="1">
                  <c:v>124710.04970999998</c:v>
                </c:pt>
                <c:pt idx="2">
                  <c:v>-71185.918600000019</c:v>
                </c:pt>
                <c:pt idx="3">
                  <c:v>-346895.51976999996</c:v>
                </c:pt>
                <c:pt idx="4">
                  <c:v>-864847.43221</c:v>
                </c:pt>
                <c:pt idx="5">
                  <c:v>-349716.23796000011</c:v>
                </c:pt>
                <c:pt idx="6">
                  <c:v>182006.05318000013</c:v>
                </c:pt>
                <c:pt idx="7">
                  <c:v>-45391.648699999925</c:v>
                </c:pt>
                <c:pt idx="8">
                  <c:v>-287079.58100999997</c:v>
                </c:pt>
                <c:pt idx="9">
                  <c:v>-92141.542230000021</c:v>
                </c:pt>
                <c:pt idx="10">
                  <c:v>164556.1265500001</c:v>
                </c:pt>
                <c:pt idx="11">
                  <c:v>307320.87146999995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126-4AC3-B121-99399372A451}"/>
            </c:ext>
          </c:extLst>
        </c:ser>
        <c:ser>
          <c:idx val="1"/>
          <c:order val="1"/>
          <c:tx>
            <c:strRef>
              <c:f>Graficas!$C$36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Graficas!$T$8:$AE$8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Graficas!$T$36:$AE$36</c:f>
              <c:numCache>
                <c:formatCode>_-* #,##0_-;\-* #,##0_-;_-* "-"??_-;_-@_-</c:formatCode>
                <c:ptCount val="12"/>
                <c:pt idx="0">
                  <c:v>517539.24548000004</c:v>
                </c:pt>
                <c:pt idx="1">
                  <c:v>174641.40109999984</c:v>
                </c:pt>
                <c:pt idx="2">
                  <c:v>-391499.26164000004</c:v>
                </c:pt>
                <c:pt idx="3">
                  <c:v>413146.32765999989</c:v>
                </c:pt>
                <c:pt idx="4">
                  <c:v>175418.8095</c:v>
                </c:pt>
                <c:pt idx="5">
                  <c:v>42016.57705999993</c:v>
                </c:pt>
                <c:pt idx="6">
                  <c:v>311559.01067000034</c:v>
                </c:pt>
                <c:pt idx="7">
                  <c:v>-86567.057030000185</c:v>
                </c:pt>
                <c:pt idx="8">
                  <c:v>-89081.543589999943</c:v>
                </c:pt>
                <c:pt idx="9">
                  <c:v>206629.71713999999</c:v>
                </c:pt>
                <c:pt idx="10">
                  <c:v>92545.706919999866</c:v>
                </c:pt>
                <c:pt idx="11">
                  <c:v>-1061802.38748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126-4AC3-B121-99399372A451}"/>
            </c:ext>
          </c:extLst>
        </c:ser>
        <c:ser>
          <c:idx val="2"/>
          <c:order val="2"/>
          <c:tx>
            <c:strRef>
              <c:f>Graficas!$C$37</c:f>
              <c:strCache>
                <c:ptCount val="1"/>
                <c:pt idx="0">
                  <c:v>2025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Graficas!$T$8:$AE$8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Graficas!$T$37:$AE$37</c:f>
              <c:numCache>
                <c:formatCode>_-* #,##0_-;\-* #,##0_-;_-* "-"??_-;_-@_-</c:formatCode>
                <c:ptCount val="12"/>
                <c:pt idx="0">
                  <c:v>630251.56264999998</c:v>
                </c:pt>
                <c:pt idx="1">
                  <c:v>243972.23728000015</c:v>
                </c:pt>
                <c:pt idx="2">
                  <c:v>-92995.841230000049</c:v>
                </c:pt>
                <c:pt idx="3">
                  <c:v>-197972.87793999995</c:v>
                </c:pt>
                <c:pt idx="4">
                  <c:v>-135367.65592999986</c:v>
                </c:pt>
                <c:pt idx="5">
                  <c:v>-1156809.2795799999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126-4AC3-B121-99399372A4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20312032"/>
        <c:axId val="1720311072"/>
      </c:barChart>
      <c:catAx>
        <c:axId val="1720312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720311072"/>
        <c:crosses val="autoZero"/>
        <c:auto val="1"/>
        <c:lblAlgn val="ctr"/>
        <c:lblOffset val="100"/>
        <c:noMultiLvlLbl val="0"/>
      </c:catAx>
      <c:valAx>
        <c:axId val="1720311072"/>
        <c:scaling>
          <c:orientation val="minMax"/>
        </c:scaling>
        <c:delete val="0"/>
        <c:axPos val="l"/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7203120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</xdr:colOff>
      <xdr:row>3</xdr:row>
      <xdr:rowOff>20955</xdr:rowOff>
    </xdr:from>
    <xdr:to>
      <xdr:col>5</xdr:col>
      <xdr:colOff>301180</xdr:colOff>
      <xdr:row>5</xdr:row>
      <xdr:rowOff>167686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490AB47-BB47-4888-A1D1-82AAC1AF97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7280" y="563880"/>
          <a:ext cx="2166175" cy="508681"/>
        </a:xfrm>
        <a:prstGeom prst="rect">
          <a:avLst/>
        </a:prstGeom>
      </xdr:spPr>
    </xdr:pic>
    <xdr:clientData/>
  </xdr:twoCellAnchor>
  <xdr:twoCellAnchor editAs="oneCell">
    <xdr:from>
      <xdr:col>3</xdr:col>
      <xdr:colOff>152399</xdr:colOff>
      <xdr:row>15</xdr:row>
      <xdr:rowOff>45869</xdr:rowOff>
    </xdr:from>
    <xdr:to>
      <xdr:col>15</xdr:col>
      <xdr:colOff>40630</xdr:colOff>
      <xdr:row>27</xdr:row>
      <xdr:rowOff>54949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2E05194-3AC5-3D78-08AC-5E3CCF9DE5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57274" y="2760494"/>
          <a:ext cx="9375131" cy="2173160"/>
        </a:xfrm>
        <a:prstGeom prst="rect">
          <a:avLst/>
        </a:prstGeom>
      </xdr:spPr>
    </xdr:pic>
    <xdr:clientData/>
  </xdr:twoCellAnchor>
  <xdr:twoCellAnchor editAs="oneCell">
    <xdr:from>
      <xdr:col>3</xdr:col>
      <xdr:colOff>127634</xdr:colOff>
      <xdr:row>31</xdr:row>
      <xdr:rowOff>16372</xdr:rowOff>
    </xdr:from>
    <xdr:to>
      <xdr:col>16</xdr:col>
      <xdr:colOff>76537</xdr:colOff>
      <xdr:row>41</xdr:row>
      <xdr:rowOff>93053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9DAB6FB-D016-E9F4-4E5C-FD284CA10F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32509" y="5626597"/>
          <a:ext cx="10226378" cy="1878811"/>
        </a:xfrm>
        <a:prstGeom prst="rect">
          <a:avLst/>
        </a:prstGeom>
      </xdr:spPr>
    </xdr:pic>
    <xdr:clientData/>
  </xdr:twoCellAnchor>
  <xdr:twoCellAnchor editAs="oneCell">
    <xdr:from>
      <xdr:col>3</xdr:col>
      <xdr:colOff>177165</xdr:colOff>
      <xdr:row>42</xdr:row>
      <xdr:rowOff>178960</xdr:rowOff>
    </xdr:from>
    <xdr:to>
      <xdr:col>15</xdr:col>
      <xdr:colOff>607760</xdr:colOff>
      <xdr:row>55</xdr:row>
      <xdr:rowOff>22859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66106EE-E17F-79BD-D2CA-3C9C0CD5D7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82040" y="7779910"/>
          <a:ext cx="9917495" cy="2204194"/>
        </a:xfrm>
        <a:prstGeom prst="rect">
          <a:avLst/>
        </a:prstGeom>
      </xdr:spPr>
    </xdr:pic>
    <xdr:clientData/>
  </xdr:twoCellAnchor>
  <xdr:twoCellAnchor>
    <xdr:from>
      <xdr:col>8</xdr:col>
      <xdr:colOff>609600</xdr:colOff>
      <xdr:row>40</xdr:row>
      <xdr:rowOff>59055</xdr:rowOff>
    </xdr:from>
    <xdr:to>
      <xdr:col>9</xdr:col>
      <xdr:colOff>139065</xdr:colOff>
      <xdr:row>42</xdr:row>
      <xdr:rowOff>97155</xdr:rowOff>
    </xdr:to>
    <xdr:sp macro="" textlink="">
      <xdr:nvSpPr>
        <xdr:cNvPr id="6" name="Flecha: hacia abajo 5">
          <a:extLst>
            <a:ext uri="{FF2B5EF4-FFF2-40B4-BE49-F238E27FC236}">
              <a16:creationId xmlns:a16="http://schemas.microsoft.com/office/drawing/2014/main" id="{9425127C-A22D-EDC4-C93C-6248DCF12BB5}"/>
            </a:ext>
          </a:extLst>
        </xdr:cNvPr>
        <xdr:cNvSpPr/>
      </xdr:nvSpPr>
      <xdr:spPr>
        <a:xfrm>
          <a:off x="5467350" y="7298055"/>
          <a:ext cx="320040" cy="400050"/>
        </a:xfrm>
        <a:prstGeom prst="downArrow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647700</xdr:colOff>
      <xdr:row>52</xdr:row>
      <xdr:rowOff>169545</xdr:rowOff>
    </xdr:from>
    <xdr:to>
      <xdr:col>9</xdr:col>
      <xdr:colOff>173355</xdr:colOff>
      <xdr:row>55</xdr:row>
      <xdr:rowOff>26670</xdr:rowOff>
    </xdr:to>
    <xdr:sp macro="" textlink="">
      <xdr:nvSpPr>
        <xdr:cNvPr id="7" name="Flecha: hacia abajo 6">
          <a:extLst>
            <a:ext uri="{FF2B5EF4-FFF2-40B4-BE49-F238E27FC236}">
              <a16:creationId xmlns:a16="http://schemas.microsoft.com/office/drawing/2014/main" id="{8DF038F5-CFA6-44D8-BD2C-F6F2CA793A06}"/>
            </a:ext>
          </a:extLst>
        </xdr:cNvPr>
        <xdr:cNvSpPr/>
      </xdr:nvSpPr>
      <xdr:spPr>
        <a:xfrm>
          <a:off x="5505450" y="9580245"/>
          <a:ext cx="316230" cy="400050"/>
        </a:xfrm>
        <a:prstGeom prst="downArrow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 editAs="oneCell">
    <xdr:from>
      <xdr:col>3</xdr:col>
      <xdr:colOff>130253</xdr:colOff>
      <xdr:row>56</xdr:row>
      <xdr:rowOff>40004</xdr:rowOff>
    </xdr:from>
    <xdr:to>
      <xdr:col>16</xdr:col>
      <xdr:colOff>249757</xdr:colOff>
      <xdr:row>86</xdr:row>
      <xdr:rowOff>155302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310326A0-9276-1049-8A93-FEA01655D1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35128" y="10174604"/>
          <a:ext cx="10404599" cy="5544548"/>
        </a:xfrm>
        <a:prstGeom prst="rect">
          <a:avLst/>
        </a:prstGeom>
      </xdr:spPr>
    </xdr:pic>
    <xdr:clientData/>
  </xdr:twoCellAnchor>
  <xdr:twoCellAnchor editAs="oneCell">
    <xdr:from>
      <xdr:col>3</xdr:col>
      <xdr:colOff>215265</xdr:colOff>
      <xdr:row>97</xdr:row>
      <xdr:rowOff>87992</xdr:rowOff>
    </xdr:from>
    <xdr:to>
      <xdr:col>15</xdr:col>
      <xdr:colOff>468911</xdr:colOff>
      <xdr:row>126</xdr:row>
      <xdr:rowOff>75325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9672399C-1A94-B20F-BA71-80BE41DF6C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20140" y="17642567"/>
          <a:ext cx="9736736" cy="523560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236220</xdr:colOff>
      <xdr:row>2</xdr:row>
      <xdr:rowOff>169545</xdr:rowOff>
    </xdr:from>
    <xdr:to>
      <xdr:col>2</xdr:col>
      <xdr:colOff>2044255</xdr:colOff>
      <xdr:row>5</xdr:row>
      <xdr:rowOff>135301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EF6C415-BDFA-4A90-96C3-89B7B40B55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26795" y="550545"/>
          <a:ext cx="2179510" cy="50868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53340</xdr:colOff>
      <xdr:row>1</xdr:row>
      <xdr:rowOff>38100</xdr:rowOff>
    </xdr:from>
    <xdr:to>
      <xdr:col>2</xdr:col>
      <xdr:colOff>2533650</xdr:colOff>
      <xdr:row>3</xdr:row>
      <xdr:rowOff>136364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4CBA8FE-464C-4327-877D-C748A53916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92580" y="220980"/>
          <a:ext cx="2468880" cy="59356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243840</xdr:colOff>
      <xdr:row>1</xdr:row>
      <xdr:rowOff>9160</xdr:rowOff>
    </xdr:from>
    <xdr:to>
      <xdr:col>2</xdr:col>
      <xdr:colOff>2383345</xdr:colOff>
      <xdr:row>3</xdr:row>
      <xdr:rowOff>167686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0D0CD6F-5161-2141-954E-9755982463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42060" y="192040"/>
          <a:ext cx="2149030" cy="51666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754380</xdr:colOff>
      <xdr:row>12</xdr:row>
      <xdr:rowOff>80010</xdr:rowOff>
    </xdr:from>
    <xdr:to>
      <xdr:col>15</xdr:col>
      <xdr:colOff>7620</xdr:colOff>
      <xdr:row>28</xdr:row>
      <xdr:rowOff>99060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2857C9EA-E4E2-A8D9-002D-A50E4191F15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754380</xdr:colOff>
      <xdr:row>12</xdr:row>
      <xdr:rowOff>80010</xdr:rowOff>
    </xdr:from>
    <xdr:to>
      <xdr:col>31</xdr:col>
      <xdr:colOff>7620</xdr:colOff>
      <xdr:row>28</xdr:row>
      <xdr:rowOff>99060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FA222A63-ABCA-4560-A99C-B31FB3C0CA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754380</xdr:colOff>
      <xdr:row>38</xdr:row>
      <xdr:rowOff>80010</xdr:rowOff>
    </xdr:from>
    <xdr:to>
      <xdr:col>15</xdr:col>
      <xdr:colOff>7620</xdr:colOff>
      <xdr:row>54</xdr:row>
      <xdr:rowOff>99060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6AA93014-97FA-401D-8757-68D153684E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17</xdr:col>
      <xdr:colOff>754380</xdr:colOff>
      <xdr:row>38</xdr:row>
      <xdr:rowOff>80010</xdr:rowOff>
    </xdr:from>
    <xdr:to>
      <xdr:col>31</xdr:col>
      <xdr:colOff>7620</xdr:colOff>
      <xdr:row>54</xdr:row>
      <xdr:rowOff>99060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9EF328F9-F0B6-4784-A4CC-D9EA3A1F3E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243840</xdr:colOff>
      <xdr:row>1</xdr:row>
      <xdr:rowOff>9160</xdr:rowOff>
    </xdr:from>
    <xdr:to>
      <xdr:col>2</xdr:col>
      <xdr:colOff>2383345</xdr:colOff>
      <xdr:row>3</xdr:row>
      <xdr:rowOff>167686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0B1FA32-3DE4-4A8B-95D7-06187F798B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81175" y="192040"/>
          <a:ext cx="2139505" cy="50333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APRADA\Music\TRABAJO%20DE%20GRADO%20-%20MBA%20-%20JEFERSON%20(5)\Apendices\Apendice%20C%20-%20Modelo%20Financiero%20-%20Organizaci&#243;n%20Fitness%20People\PUCS\FITNES%20PEOPLE\PUCS%20-%20FITNES%20PEOPLE.xlsx" TargetMode="External"/><Relationship Id="rId1" Type="http://schemas.openxmlformats.org/officeDocument/2006/relationships/externalLinkPath" Target="PUCS/FITNES%20PEOPLE/PUCS%20-%20FITNES%20PEOPLE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efer\Pictures\2025\TRABAJO%20DE%20GRADO%20-%20MBA%20-%20JEFERSON\Modelo%20Financiero\PUCS\INVERSIONES%20FITNESS\PUCS%20-%20INVERSIONES%20FITNESS.xlsx" TargetMode="External"/><Relationship Id="rId1" Type="http://schemas.openxmlformats.org/officeDocument/2006/relationships/externalLinkPath" Target="PUCS/INVERSIONES%20FITNESS/PUCS%20-%20INVERSIONES%20FITNES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ne-23"/>
      <sheetName val="Feb-23"/>
      <sheetName val="Mar-23"/>
      <sheetName val="Abr-23"/>
      <sheetName val="May-23"/>
      <sheetName val="Jun-23"/>
      <sheetName val="Jul-23"/>
      <sheetName val="Ago-23"/>
      <sheetName val="Sep-23"/>
      <sheetName val="Oct-23"/>
      <sheetName val="Nov-23"/>
      <sheetName val="Dic-23"/>
      <sheetName val="Ene-24"/>
      <sheetName val="Feb-24"/>
      <sheetName val="Mar-24"/>
      <sheetName val="Abr-24"/>
      <sheetName val="May-24"/>
      <sheetName val="Jun-24"/>
      <sheetName val="Jul-24"/>
      <sheetName val="Ago-24"/>
      <sheetName val="Sep-24"/>
      <sheetName val="Oct-24"/>
      <sheetName val="Nov-24"/>
      <sheetName val="Dic-24"/>
      <sheetName val="Ene-25"/>
      <sheetName val="Feb-25"/>
      <sheetName val="Mar-25"/>
      <sheetName val="Abr-25"/>
      <sheetName val="May-25"/>
      <sheetName val="Jun-25"/>
      <sheetName val="Jul-25"/>
      <sheetName val="Ago-25"/>
      <sheetName val="Sep-25"/>
      <sheetName val="Oct-25"/>
      <sheetName val="Nov-25"/>
      <sheetName val="Dic-25"/>
    </sheetNames>
    <sheetDataSet>
      <sheetData sheetId="0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4972880117.25</v>
          </cell>
        </row>
        <row r="3">
          <cell r="C3" t="str">
            <v>11</v>
          </cell>
          <cell r="H3">
            <v>1125476454.6500001</v>
          </cell>
        </row>
        <row r="4">
          <cell r="C4" t="str">
            <v>1105</v>
          </cell>
          <cell r="H4">
            <v>1007644614.7</v>
          </cell>
        </row>
        <row r="5">
          <cell r="C5" t="str">
            <v>110505</v>
          </cell>
          <cell r="H5">
            <v>1003723162.7</v>
          </cell>
        </row>
        <row r="6">
          <cell r="C6" t="str">
            <v>11050501</v>
          </cell>
          <cell r="H6">
            <v>5865000</v>
          </cell>
        </row>
        <row r="7">
          <cell r="C7" t="str">
            <v>11050502</v>
          </cell>
          <cell r="H7">
            <v>4240000</v>
          </cell>
        </row>
        <row r="8">
          <cell r="C8" t="str">
            <v>11050503</v>
          </cell>
          <cell r="H8">
            <v>5579000</v>
          </cell>
        </row>
        <row r="9">
          <cell r="C9" t="str">
            <v>11050504</v>
          </cell>
          <cell r="H9">
            <v>3446000</v>
          </cell>
        </row>
        <row r="10">
          <cell r="C10" t="str">
            <v>11050505</v>
          </cell>
          <cell r="H10">
            <v>3115000</v>
          </cell>
        </row>
        <row r="11">
          <cell r="C11" t="str">
            <v>11050506</v>
          </cell>
          <cell r="H11">
            <v>5769000</v>
          </cell>
        </row>
        <row r="12">
          <cell r="C12" t="str">
            <v>11050507</v>
          </cell>
          <cell r="H12">
            <v>0</v>
          </cell>
        </row>
        <row r="13">
          <cell r="C13" t="str">
            <v>1105050701</v>
          </cell>
          <cell r="H13">
            <v>0</v>
          </cell>
        </row>
        <row r="14">
          <cell r="C14" t="str">
            <v>11050509</v>
          </cell>
          <cell r="H14">
            <v>0</v>
          </cell>
        </row>
        <row r="15">
          <cell r="C15" t="str">
            <v>11050510</v>
          </cell>
          <cell r="H15">
            <v>975709162.70000005</v>
          </cell>
        </row>
        <row r="16">
          <cell r="C16" t="str">
            <v>110510</v>
          </cell>
          <cell r="H16">
            <v>3921452</v>
          </cell>
        </row>
        <row r="17">
          <cell r="C17" t="str">
            <v>11051001</v>
          </cell>
          <cell r="H17">
            <v>1185450</v>
          </cell>
        </row>
        <row r="18">
          <cell r="C18" t="str">
            <v>11051002</v>
          </cell>
          <cell r="H18">
            <v>167000</v>
          </cell>
        </row>
        <row r="19">
          <cell r="C19" t="str">
            <v>11051003</v>
          </cell>
          <cell r="H19">
            <v>1069002</v>
          </cell>
        </row>
        <row r="20">
          <cell r="C20" t="str">
            <v>11051004</v>
          </cell>
          <cell r="H20">
            <v>500000</v>
          </cell>
        </row>
        <row r="21">
          <cell r="C21" t="str">
            <v>11051005</v>
          </cell>
          <cell r="H21">
            <v>1000000</v>
          </cell>
        </row>
        <row r="22">
          <cell r="C22" t="str">
            <v>1110</v>
          </cell>
          <cell r="H22">
            <v>85245869.900000006</v>
          </cell>
        </row>
        <row r="23">
          <cell r="C23" t="str">
            <v>111005</v>
          </cell>
          <cell r="H23">
            <v>85245869.900000006</v>
          </cell>
        </row>
        <row r="24">
          <cell r="C24" t="str">
            <v>11100501</v>
          </cell>
          <cell r="H24">
            <v>4792522.41</v>
          </cell>
        </row>
        <row r="25">
          <cell r="C25" t="str">
            <v>11100503</v>
          </cell>
          <cell r="H25">
            <v>15780629.789999999</v>
          </cell>
        </row>
        <row r="26">
          <cell r="C26" t="str">
            <v>11100504</v>
          </cell>
          <cell r="H26">
            <v>0.01</v>
          </cell>
        </row>
        <row r="27">
          <cell r="C27" t="str">
            <v>11100505</v>
          </cell>
          <cell r="H27">
            <v>59673.38</v>
          </cell>
        </row>
        <row r="28">
          <cell r="C28" t="str">
            <v>11100506</v>
          </cell>
          <cell r="H28">
            <v>64333647.310000002</v>
          </cell>
        </row>
        <row r="29">
          <cell r="C29" t="str">
            <v>11100507</v>
          </cell>
          <cell r="H29">
            <v>279397</v>
          </cell>
        </row>
        <row r="30">
          <cell r="C30" t="str">
            <v>1120</v>
          </cell>
          <cell r="H30">
            <v>32585970.050000001</v>
          </cell>
        </row>
        <row r="31">
          <cell r="C31" t="str">
            <v>112005</v>
          </cell>
          <cell r="H31">
            <v>32585970.050000001</v>
          </cell>
        </row>
        <row r="32">
          <cell r="C32" t="str">
            <v>11200501</v>
          </cell>
          <cell r="H32">
            <v>19126788.170000002</v>
          </cell>
        </row>
        <row r="33">
          <cell r="C33" t="str">
            <v>11200502</v>
          </cell>
          <cell r="H33">
            <v>470522.88</v>
          </cell>
        </row>
        <row r="34">
          <cell r="C34" t="str">
            <v>11200503</v>
          </cell>
          <cell r="H34">
            <v>12411715</v>
          </cell>
        </row>
        <row r="35">
          <cell r="C35" t="str">
            <v>11200504</v>
          </cell>
          <cell r="H35">
            <v>576944</v>
          </cell>
        </row>
        <row r="36">
          <cell r="C36" t="str">
            <v>12</v>
          </cell>
          <cell r="H36">
            <v>5372116</v>
          </cell>
        </row>
        <row r="37">
          <cell r="C37" t="str">
            <v>1295</v>
          </cell>
          <cell r="H37">
            <v>5372116</v>
          </cell>
        </row>
        <row r="38">
          <cell r="C38" t="str">
            <v>129505</v>
          </cell>
          <cell r="H38">
            <v>5372116</v>
          </cell>
        </row>
        <row r="39">
          <cell r="C39" t="str">
            <v>12950501</v>
          </cell>
          <cell r="H39">
            <v>5096747</v>
          </cell>
        </row>
        <row r="40">
          <cell r="C40" t="str">
            <v>1295050101</v>
          </cell>
          <cell r="H40">
            <v>5096747</v>
          </cell>
        </row>
        <row r="41">
          <cell r="C41" t="str">
            <v>12950502</v>
          </cell>
          <cell r="H41">
            <v>275369</v>
          </cell>
        </row>
        <row r="42">
          <cell r="C42" t="str">
            <v>13</v>
          </cell>
          <cell r="H42">
            <v>1037419970.11</v>
          </cell>
        </row>
        <row r="43">
          <cell r="C43" t="str">
            <v>1305</v>
          </cell>
          <cell r="H43">
            <v>46801000</v>
          </cell>
        </row>
        <row r="44">
          <cell r="C44" t="str">
            <v>130505</v>
          </cell>
          <cell r="H44">
            <v>46801000</v>
          </cell>
        </row>
        <row r="45">
          <cell r="C45" t="str">
            <v>13050501</v>
          </cell>
          <cell r="H45">
            <v>46801000</v>
          </cell>
        </row>
        <row r="46">
          <cell r="C46" t="str">
            <v>1325</v>
          </cell>
          <cell r="H46">
            <v>0</v>
          </cell>
        </row>
        <row r="47">
          <cell r="C47" t="str">
            <v>132510</v>
          </cell>
          <cell r="H47">
            <v>0</v>
          </cell>
        </row>
        <row r="48">
          <cell r="C48" t="str">
            <v>13251001</v>
          </cell>
          <cell r="H48">
            <v>0</v>
          </cell>
        </row>
        <row r="49">
          <cell r="C49" t="str">
            <v>1330</v>
          </cell>
          <cell r="H49">
            <v>384558422.37</v>
          </cell>
        </row>
        <row r="50">
          <cell r="C50" t="str">
            <v>133005</v>
          </cell>
          <cell r="H50">
            <v>382354022.37</v>
          </cell>
        </row>
        <row r="51">
          <cell r="C51" t="str">
            <v>13300501</v>
          </cell>
          <cell r="H51">
            <v>382354022.37</v>
          </cell>
        </row>
        <row r="52">
          <cell r="C52" t="str">
            <v>133015</v>
          </cell>
          <cell r="H52">
            <v>2204400</v>
          </cell>
        </row>
        <row r="53">
          <cell r="C53" t="str">
            <v>13301502</v>
          </cell>
          <cell r="H53">
            <v>1793300</v>
          </cell>
        </row>
        <row r="54">
          <cell r="C54" t="str">
            <v>13301503</v>
          </cell>
          <cell r="H54">
            <v>411100</v>
          </cell>
        </row>
        <row r="55">
          <cell r="C55" t="str">
            <v>1335</v>
          </cell>
          <cell r="H55">
            <v>31973782.879999999</v>
          </cell>
        </row>
        <row r="56">
          <cell r="C56" t="str">
            <v>133525</v>
          </cell>
          <cell r="H56">
            <v>31973782.879999999</v>
          </cell>
        </row>
        <row r="57">
          <cell r="C57" t="str">
            <v>1355</v>
          </cell>
          <cell r="H57">
            <v>185604716.56999999</v>
          </cell>
        </row>
        <row r="58">
          <cell r="C58" t="str">
            <v>135510</v>
          </cell>
          <cell r="H58">
            <v>86000</v>
          </cell>
        </row>
        <row r="59">
          <cell r="C59" t="str">
            <v>13551001</v>
          </cell>
          <cell r="H59">
            <v>86000</v>
          </cell>
        </row>
        <row r="60">
          <cell r="C60" t="str">
            <v>135515</v>
          </cell>
          <cell r="H60">
            <v>54501964.759999998</v>
          </cell>
        </row>
        <row r="61">
          <cell r="C61" t="str">
            <v>13551501</v>
          </cell>
          <cell r="H61">
            <v>14483755</v>
          </cell>
        </row>
        <row r="62">
          <cell r="C62" t="str">
            <v>13551515</v>
          </cell>
          <cell r="H62">
            <v>600492.72</v>
          </cell>
        </row>
        <row r="63">
          <cell r="C63" t="str">
            <v>13551521</v>
          </cell>
          <cell r="H63">
            <v>39417717.039999999</v>
          </cell>
        </row>
        <row r="64">
          <cell r="C64" t="str">
            <v>135518</v>
          </cell>
          <cell r="H64">
            <v>49862545.770000003</v>
          </cell>
        </row>
        <row r="65">
          <cell r="C65" t="str">
            <v>13551802</v>
          </cell>
          <cell r="H65">
            <v>21600</v>
          </cell>
        </row>
        <row r="66">
          <cell r="C66" t="str">
            <v>13551805</v>
          </cell>
          <cell r="H66">
            <v>4914818.91</v>
          </cell>
        </row>
        <row r="67">
          <cell r="C67" t="str">
            <v>13551816</v>
          </cell>
          <cell r="H67">
            <v>27323854.199999999</v>
          </cell>
        </row>
        <row r="68">
          <cell r="C68" t="str">
            <v>13551824</v>
          </cell>
          <cell r="H68">
            <v>2538380.5</v>
          </cell>
        </row>
        <row r="69">
          <cell r="C69" t="str">
            <v>13551842</v>
          </cell>
          <cell r="H69">
            <v>4903151.91</v>
          </cell>
        </row>
        <row r="70">
          <cell r="C70" t="str">
            <v>13551844</v>
          </cell>
          <cell r="H70">
            <v>9986597.3599999994</v>
          </cell>
        </row>
        <row r="71">
          <cell r="C71" t="str">
            <v>13551854</v>
          </cell>
          <cell r="H71">
            <v>174142.89</v>
          </cell>
        </row>
        <row r="72">
          <cell r="C72" t="str">
            <v>135520</v>
          </cell>
          <cell r="H72">
            <v>599000</v>
          </cell>
        </row>
        <row r="73">
          <cell r="C73" t="str">
            <v>13552006</v>
          </cell>
          <cell r="H73">
            <v>599000</v>
          </cell>
        </row>
        <row r="74">
          <cell r="C74" t="str">
            <v>135595</v>
          </cell>
          <cell r="H74">
            <v>80555206.040000007</v>
          </cell>
        </row>
        <row r="75">
          <cell r="C75" t="str">
            <v>13559501</v>
          </cell>
          <cell r="H75">
            <v>80555206.040000007</v>
          </cell>
        </row>
        <row r="76">
          <cell r="C76" t="str">
            <v>1380</v>
          </cell>
          <cell r="H76">
            <v>388482048.29000002</v>
          </cell>
        </row>
        <row r="77">
          <cell r="C77" t="str">
            <v>138095</v>
          </cell>
          <cell r="H77">
            <v>388482048.29000002</v>
          </cell>
        </row>
        <row r="78">
          <cell r="C78" t="str">
            <v>13809502</v>
          </cell>
          <cell r="H78">
            <v>356476141.66000003</v>
          </cell>
        </row>
        <row r="79">
          <cell r="C79" t="str">
            <v>13809503</v>
          </cell>
          <cell r="H79">
            <v>32005906.629999999</v>
          </cell>
        </row>
        <row r="80">
          <cell r="C80" t="str">
            <v>15</v>
          </cell>
          <cell r="H80">
            <v>2705994494.4899998</v>
          </cell>
        </row>
        <row r="81">
          <cell r="C81" t="str">
            <v>1520</v>
          </cell>
          <cell r="H81">
            <v>4202151245.4899998</v>
          </cell>
        </row>
        <row r="82">
          <cell r="C82" t="str">
            <v>152005</v>
          </cell>
          <cell r="H82">
            <v>431391958</v>
          </cell>
        </row>
        <row r="83">
          <cell r="C83" t="str">
            <v>15200502</v>
          </cell>
          <cell r="H83">
            <v>20760010</v>
          </cell>
        </row>
        <row r="84">
          <cell r="C84" t="str">
            <v>15200503</v>
          </cell>
          <cell r="H84">
            <v>12218052</v>
          </cell>
        </row>
        <row r="85">
          <cell r="C85" t="str">
            <v>15200504</v>
          </cell>
          <cell r="H85">
            <v>1372800</v>
          </cell>
        </row>
        <row r="86">
          <cell r="C86" t="str">
            <v>15200505</v>
          </cell>
          <cell r="H86">
            <v>12735600</v>
          </cell>
        </row>
        <row r="87">
          <cell r="C87" t="str">
            <v>15200506</v>
          </cell>
          <cell r="H87">
            <v>65785006</v>
          </cell>
        </row>
        <row r="88">
          <cell r="C88" t="str">
            <v>15200507</v>
          </cell>
          <cell r="H88">
            <v>2437494</v>
          </cell>
        </row>
        <row r="89">
          <cell r="C89" t="str">
            <v>15200508</v>
          </cell>
          <cell r="H89">
            <v>112150</v>
          </cell>
        </row>
        <row r="90">
          <cell r="C90" t="str">
            <v>15200509</v>
          </cell>
          <cell r="H90">
            <v>126150</v>
          </cell>
        </row>
        <row r="91">
          <cell r="C91" t="str">
            <v>15200510</v>
          </cell>
          <cell r="H91">
            <v>153829</v>
          </cell>
        </row>
        <row r="92">
          <cell r="C92" t="str">
            <v>15200511</v>
          </cell>
          <cell r="H92">
            <v>160878</v>
          </cell>
        </row>
        <row r="93">
          <cell r="C93" t="str">
            <v>15200512</v>
          </cell>
          <cell r="H93">
            <v>296055</v>
          </cell>
        </row>
        <row r="94">
          <cell r="C94" t="str">
            <v>15200513</v>
          </cell>
          <cell r="H94">
            <v>269370</v>
          </cell>
        </row>
        <row r="95">
          <cell r="C95" t="str">
            <v>15200514</v>
          </cell>
          <cell r="H95">
            <v>215304</v>
          </cell>
        </row>
        <row r="96">
          <cell r="C96" t="str">
            <v>15200515</v>
          </cell>
          <cell r="H96">
            <v>681071</v>
          </cell>
        </row>
        <row r="97">
          <cell r="C97" t="str">
            <v>15200516</v>
          </cell>
          <cell r="H97">
            <v>2971090</v>
          </cell>
        </row>
        <row r="98">
          <cell r="C98" t="str">
            <v>15200517</v>
          </cell>
          <cell r="H98">
            <v>5107254</v>
          </cell>
        </row>
        <row r="99">
          <cell r="C99" t="str">
            <v>15200518</v>
          </cell>
          <cell r="H99">
            <v>4550657</v>
          </cell>
        </row>
        <row r="100">
          <cell r="C100" t="str">
            <v>15200519</v>
          </cell>
          <cell r="H100">
            <v>4100269</v>
          </cell>
        </row>
        <row r="101">
          <cell r="C101" t="str">
            <v>15200520</v>
          </cell>
          <cell r="H101">
            <v>1336195</v>
          </cell>
        </row>
        <row r="102">
          <cell r="C102" t="str">
            <v>15200521</v>
          </cell>
          <cell r="H102">
            <v>1630000</v>
          </cell>
        </row>
        <row r="103">
          <cell r="C103" t="str">
            <v>15200522</v>
          </cell>
          <cell r="H103">
            <v>3764648</v>
          </cell>
        </row>
        <row r="104">
          <cell r="C104" t="str">
            <v>15200523</v>
          </cell>
          <cell r="H104">
            <v>4178726</v>
          </cell>
        </row>
        <row r="105">
          <cell r="C105" t="str">
            <v>15200524</v>
          </cell>
          <cell r="H105">
            <v>2029058</v>
          </cell>
        </row>
        <row r="106">
          <cell r="C106" t="str">
            <v>15200525</v>
          </cell>
          <cell r="H106">
            <v>8940000</v>
          </cell>
        </row>
        <row r="107">
          <cell r="C107" t="str">
            <v>15200526</v>
          </cell>
          <cell r="H107">
            <v>12500778</v>
          </cell>
        </row>
        <row r="108">
          <cell r="C108" t="str">
            <v>15200527</v>
          </cell>
          <cell r="H108">
            <v>3885613</v>
          </cell>
        </row>
        <row r="109">
          <cell r="C109" t="str">
            <v>15200528</v>
          </cell>
          <cell r="H109">
            <v>3420000</v>
          </cell>
        </row>
        <row r="110">
          <cell r="C110" t="str">
            <v>15200529</v>
          </cell>
          <cell r="H110">
            <v>179800</v>
          </cell>
        </row>
        <row r="111">
          <cell r="C111" t="str">
            <v>15200530</v>
          </cell>
          <cell r="H111">
            <v>5405000</v>
          </cell>
        </row>
        <row r="112">
          <cell r="C112" t="str">
            <v>15200531</v>
          </cell>
          <cell r="H112">
            <v>2351100</v>
          </cell>
        </row>
        <row r="113">
          <cell r="C113" t="str">
            <v>15200532</v>
          </cell>
          <cell r="H113">
            <v>13715757</v>
          </cell>
        </row>
        <row r="114">
          <cell r="C114" t="str">
            <v>15200533</v>
          </cell>
          <cell r="H114">
            <v>10022130</v>
          </cell>
        </row>
        <row r="115">
          <cell r="C115" t="str">
            <v>15200534</v>
          </cell>
          <cell r="H115">
            <v>24311081</v>
          </cell>
        </row>
        <row r="116">
          <cell r="C116" t="str">
            <v>15200535</v>
          </cell>
          <cell r="H116">
            <v>14999800</v>
          </cell>
        </row>
        <row r="117">
          <cell r="C117" t="str">
            <v>15200536</v>
          </cell>
          <cell r="H117">
            <v>893149</v>
          </cell>
        </row>
        <row r="118">
          <cell r="C118" t="str">
            <v>15200537</v>
          </cell>
          <cell r="H118">
            <v>1493901</v>
          </cell>
        </row>
        <row r="119">
          <cell r="C119" t="str">
            <v>15200538</v>
          </cell>
          <cell r="H119">
            <v>6450000</v>
          </cell>
        </row>
        <row r="120">
          <cell r="C120" t="str">
            <v>15200539</v>
          </cell>
          <cell r="H120">
            <v>1859000</v>
          </cell>
        </row>
        <row r="121">
          <cell r="C121" t="str">
            <v>15200540</v>
          </cell>
          <cell r="H121">
            <v>346750</v>
          </cell>
        </row>
        <row r="122">
          <cell r="C122" t="str">
            <v>15200545</v>
          </cell>
          <cell r="H122">
            <v>5871379</v>
          </cell>
        </row>
        <row r="123">
          <cell r="C123" t="str">
            <v>15200546</v>
          </cell>
          <cell r="H123">
            <v>993000</v>
          </cell>
        </row>
        <row r="124">
          <cell r="C124" t="str">
            <v>15200547</v>
          </cell>
          <cell r="H124">
            <v>160127600</v>
          </cell>
        </row>
        <row r="125">
          <cell r="C125" t="str">
            <v>15200548</v>
          </cell>
          <cell r="H125">
            <v>350000</v>
          </cell>
        </row>
        <row r="126">
          <cell r="C126" t="str">
            <v>15200549</v>
          </cell>
          <cell r="H126">
            <v>1550000</v>
          </cell>
        </row>
        <row r="127">
          <cell r="C127" t="str">
            <v>15200550</v>
          </cell>
          <cell r="H127">
            <v>1800000</v>
          </cell>
        </row>
        <row r="128">
          <cell r="C128" t="str">
            <v>15200551</v>
          </cell>
          <cell r="H128">
            <v>2915966</v>
          </cell>
        </row>
        <row r="129">
          <cell r="C129" t="str">
            <v>15200552</v>
          </cell>
          <cell r="H129">
            <v>18488</v>
          </cell>
        </row>
        <row r="130">
          <cell r="C130" t="str">
            <v>152006</v>
          </cell>
          <cell r="H130">
            <v>573659965.88</v>
          </cell>
        </row>
        <row r="131">
          <cell r="C131" t="str">
            <v>152010</v>
          </cell>
          <cell r="H131">
            <v>1545335889.6099999</v>
          </cell>
        </row>
        <row r="132">
          <cell r="C132" t="str">
            <v>15201001</v>
          </cell>
          <cell r="H132">
            <v>1028900</v>
          </cell>
        </row>
        <row r="133">
          <cell r="C133" t="str">
            <v>15201004</v>
          </cell>
          <cell r="H133">
            <v>15375500</v>
          </cell>
        </row>
        <row r="134">
          <cell r="C134" t="str">
            <v>15201005</v>
          </cell>
          <cell r="H134">
            <v>472937376.99000001</v>
          </cell>
        </row>
        <row r="135">
          <cell r="C135" t="str">
            <v>15201006</v>
          </cell>
          <cell r="H135">
            <v>47014797</v>
          </cell>
        </row>
        <row r="136">
          <cell r="C136" t="str">
            <v>15201007</v>
          </cell>
          <cell r="H136">
            <v>5853343</v>
          </cell>
        </row>
        <row r="137">
          <cell r="C137" t="str">
            <v>15201008</v>
          </cell>
          <cell r="H137">
            <v>37393370</v>
          </cell>
        </row>
        <row r="138">
          <cell r="C138" t="str">
            <v>15201009</v>
          </cell>
          <cell r="H138">
            <v>151803418.62</v>
          </cell>
        </row>
        <row r="139">
          <cell r="C139" t="str">
            <v>15201010</v>
          </cell>
          <cell r="H139">
            <v>92062000</v>
          </cell>
        </row>
        <row r="140">
          <cell r="C140" t="str">
            <v>15201011</v>
          </cell>
          <cell r="H140">
            <v>1670447</v>
          </cell>
        </row>
        <row r="141">
          <cell r="C141" t="str">
            <v>15201012</v>
          </cell>
          <cell r="H141">
            <v>1782858</v>
          </cell>
        </row>
        <row r="142">
          <cell r="C142" t="str">
            <v>15201013</v>
          </cell>
          <cell r="H142">
            <v>13669530</v>
          </cell>
        </row>
        <row r="143">
          <cell r="C143" t="str">
            <v>15201014</v>
          </cell>
          <cell r="H143">
            <v>103708500</v>
          </cell>
        </row>
        <row r="144">
          <cell r="C144" t="str">
            <v>15201015</v>
          </cell>
          <cell r="H144">
            <v>1421907</v>
          </cell>
        </row>
        <row r="145">
          <cell r="C145" t="str">
            <v>15201016</v>
          </cell>
          <cell r="H145">
            <v>1616772</v>
          </cell>
        </row>
        <row r="146">
          <cell r="C146" t="str">
            <v>15201017</v>
          </cell>
          <cell r="H146">
            <v>1227221</v>
          </cell>
        </row>
        <row r="147">
          <cell r="C147" t="str">
            <v>15201018</v>
          </cell>
          <cell r="H147">
            <v>678986</v>
          </cell>
        </row>
        <row r="148">
          <cell r="C148" t="str">
            <v>15201019</v>
          </cell>
          <cell r="H148">
            <v>625000</v>
          </cell>
        </row>
        <row r="149">
          <cell r="C149" t="str">
            <v>15201020</v>
          </cell>
          <cell r="H149">
            <v>204694558</v>
          </cell>
        </row>
        <row r="150">
          <cell r="C150" t="str">
            <v>15201021</v>
          </cell>
          <cell r="H150">
            <v>229942</v>
          </cell>
        </row>
        <row r="151">
          <cell r="C151" t="str">
            <v>15201022</v>
          </cell>
          <cell r="H151">
            <v>766474</v>
          </cell>
        </row>
        <row r="152">
          <cell r="C152" t="str">
            <v>15201023</v>
          </cell>
          <cell r="H152">
            <v>2713199</v>
          </cell>
        </row>
        <row r="153">
          <cell r="C153" t="str">
            <v>15201024</v>
          </cell>
          <cell r="H153">
            <v>1259998</v>
          </cell>
        </row>
        <row r="154">
          <cell r="C154" t="str">
            <v>15201025</v>
          </cell>
          <cell r="H154">
            <v>3999680</v>
          </cell>
        </row>
        <row r="155">
          <cell r="C155" t="str">
            <v>15201026</v>
          </cell>
          <cell r="H155">
            <v>3877880</v>
          </cell>
        </row>
        <row r="156">
          <cell r="C156" t="str">
            <v>15201027</v>
          </cell>
          <cell r="H156">
            <v>4063016</v>
          </cell>
        </row>
        <row r="157">
          <cell r="C157" t="str">
            <v>15201028</v>
          </cell>
          <cell r="H157">
            <v>3934720</v>
          </cell>
        </row>
        <row r="158">
          <cell r="C158" t="str">
            <v>15201029</v>
          </cell>
          <cell r="H158">
            <v>3714320</v>
          </cell>
        </row>
        <row r="159">
          <cell r="C159" t="str">
            <v>15201030</v>
          </cell>
          <cell r="H159">
            <v>4578520</v>
          </cell>
        </row>
        <row r="160">
          <cell r="C160" t="str">
            <v>15201031</v>
          </cell>
          <cell r="H160">
            <v>1001008</v>
          </cell>
        </row>
        <row r="161">
          <cell r="C161" t="str">
            <v>15201032</v>
          </cell>
          <cell r="H161">
            <v>4006640</v>
          </cell>
        </row>
        <row r="162">
          <cell r="C162" t="str">
            <v>15201033</v>
          </cell>
          <cell r="H162">
            <v>3815240</v>
          </cell>
        </row>
        <row r="163">
          <cell r="C163" t="str">
            <v>15201034</v>
          </cell>
          <cell r="H163">
            <v>7016738</v>
          </cell>
        </row>
        <row r="164">
          <cell r="C164" t="str">
            <v>15201035</v>
          </cell>
          <cell r="H164">
            <v>7686160</v>
          </cell>
        </row>
        <row r="165">
          <cell r="C165" t="str">
            <v>15201036</v>
          </cell>
          <cell r="H165">
            <v>3847720</v>
          </cell>
        </row>
        <row r="166">
          <cell r="C166" t="str">
            <v>15201037</v>
          </cell>
          <cell r="H166">
            <v>3814080</v>
          </cell>
        </row>
        <row r="167">
          <cell r="C167" t="str">
            <v>15201038</v>
          </cell>
          <cell r="H167">
            <v>3887160</v>
          </cell>
        </row>
        <row r="168">
          <cell r="C168" t="str">
            <v>15201039</v>
          </cell>
          <cell r="H168">
            <v>3839600</v>
          </cell>
        </row>
        <row r="169">
          <cell r="C169" t="str">
            <v>15201040</v>
          </cell>
          <cell r="H169">
            <v>7695440</v>
          </cell>
        </row>
        <row r="170">
          <cell r="C170" t="str">
            <v>15201041</v>
          </cell>
          <cell r="H170">
            <v>4825600</v>
          </cell>
        </row>
        <row r="171">
          <cell r="C171" t="str">
            <v>15201042</v>
          </cell>
          <cell r="H171">
            <v>7693120</v>
          </cell>
        </row>
        <row r="172">
          <cell r="C172" t="str">
            <v>15201043</v>
          </cell>
          <cell r="H172">
            <v>4102920</v>
          </cell>
        </row>
        <row r="173">
          <cell r="C173" t="str">
            <v>15201044</v>
          </cell>
          <cell r="H173">
            <v>3821040</v>
          </cell>
        </row>
        <row r="174">
          <cell r="C174" t="str">
            <v>15201045</v>
          </cell>
          <cell r="H174">
            <v>3821040</v>
          </cell>
        </row>
        <row r="175">
          <cell r="C175" t="str">
            <v>15201046</v>
          </cell>
          <cell r="H175">
            <v>5078480</v>
          </cell>
        </row>
        <row r="176">
          <cell r="C176" t="str">
            <v>15201047</v>
          </cell>
          <cell r="H176">
            <v>1322400</v>
          </cell>
        </row>
        <row r="177">
          <cell r="C177" t="str">
            <v>15201048</v>
          </cell>
          <cell r="H177">
            <v>2644800</v>
          </cell>
        </row>
        <row r="178">
          <cell r="C178" t="str">
            <v>15201049</v>
          </cell>
          <cell r="H178">
            <v>1372280</v>
          </cell>
        </row>
        <row r="179">
          <cell r="C179" t="str">
            <v>15201050</v>
          </cell>
          <cell r="H179">
            <v>651804</v>
          </cell>
        </row>
        <row r="180">
          <cell r="C180" t="str">
            <v>15201051</v>
          </cell>
          <cell r="H180">
            <v>975560</v>
          </cell>
        </row>
        <row r="181">
          <cell r="C181" t="str">
            <v>15201052</v>
          </cell>
          <cell r="H181">
            <v>1322400</v>
          </cell>
        </row>
        <row r="182">
          <cell r="C182" t="str">
            <v>15201053</v>
          </cell>
          <cell r="H182">
            <v>1891960</v>
          </cell>
        </row>
        <row r="183">
          <cell r="C183" t="str">
            <v>15201054</v>
          </cell>
          <cell r="H183">
            <v>1423320</v>
          </cell>
        </row>
        <row r="184">
          <cell r="C184" t="str">
            <v>15201055</v>
          </cell>
          <cell r="H184">
            <v>1708680</v>
          </cell>
        </row>
        <row r="185">
          <cell r="C185" t="str">
            <v>15201056</v>
          </cell>
          <cell r="H185">
            <v>2135560</v>
          </cell>
        </row>
        <row r="186">
          <cell r="C186" t="str">
            <v>15201057</v>
          </cell>
          <cell r="H186">
            <v>1708680</v>
          </cell>
        </row>
        <row r="187">
          <cell r="C187" t="str">
            <v>15201058</v>
          </cell>
          <cell r="H187">
            <v>1311960</v>
          </cell>
        </row>
        <row r="188">
          <cell r="C188" t="str">
            <v>15201059</v>
          </cell>
          <cell r="H188">
            <v>3071680</v>
          </cell>
        </row>
        <row r="189">
          <cell r="C189" t="str">
            <v>15201060</v>
          </cell>
          <cell r="H189">
            <v>3076320</v>
          </cell>
        </row>
        <row r="190">
          <cell r="C190" t="str">
            <v>15201061</v>
          </cell>
          <cell r="H190">
            <v>33945271</v>
          </cell>
        </row>
        <row r="191">
          <cell r="C191" t="str">
            <v>15201062</v>
          </cell>
          <cell r="H191">
            <v>92800000</v>
          </cell>
        </row>
        <row r="192">
          <cell r="C192" t="str">
            <v>15201063</v>
          </cell>
          <cell r="H192">
            <v>13920000</v>
          </cell>
        </row>
        <row r="193">
          <cell r="C193" t="str">
            <v>15201064</v>
          </cell>
          <cell r="H193">
            <v>3241040</v>
          </cell>
        </row>
        <row r="194">
          <cell r="C194" t="str">
            <v>15201065</v>
          </cell>
          <cell r="H194">
            <v>1624000</v>
          </cell>
        </row>
        <row r="195">
          <cell r="C195" t="str">
            <v>15201066</v>
          </cell>
          <cell r="H195">
            <v>16240000</v>
          </cell>
        </row>
        <row r="196">
          <cell r="C196" t="str">
            <v>15201067</v>
          </cell>
          <cell r="H196">
            <v>8158280</v>
          </cell>
        </row>
        <row r="197">
          <cell r="C197" t="str">
            <v>15201068</v>
          </cell>
          <cell r="H197">
            <v>11344800</v>
          </cell>
        </row>
        <row r="198">
          <cell r="C198" t="str">
            <v>15201069</v>
          </cell>
          <cell r="H198">
            <v>7247680</v>
          </cell>
        </row>
        <row r="199">
          <cell r="C199" t="str">
            <v>15201070</v>
          </cell>
          <cell r="H199">
            <v>6927520</v>
          </cell>
        </row>
        <row r="200">
          <cell r="C200" t="str">
            <v>15201071</v>
          </cell>
          <cell r="H200">
            <v>6643320</v>
          </cell>
        </row>
        <row r="201">
          <cell r="C201" t="str">
            <v>15201072</v>
          </cell>
          <cell r="H201">
            <v>6643320</v>
          </cell>
        </row>
        <row r="202">
          <cell r="C202" t="str">
            <v>15201073</v>
          </cell>
          <cell r="H202">
            <v>3326880</v>
          </cell>
        </row>
        <row r="203">
          <cell r="C203" t="str">
            <v>15201074</v>
          </cell>
          <cell r="H203">
            <v>6623600</v>
          </cell>
        </row>
        <row r="204">
          <cell r="C204" t="str">
            <v>15201075</v>
          </cell>
          <cell r="H204">
            <v>2835040</v>
          </cell>
        </row>
        <row r="205">
          <cell r="C205" t="str">
            <v>15201076</v>
          </cell>
          <cell r="H205">
            <v>16099545</v>
          </cell>
        </row>
        <row r="206">
          <cell r="C206" t="str">
            <v>15201077</v>
          </cell>
          <cell r="H206">
            <v>159980</v>
          </cell>
        </row>
        <row r="207">
          <cell r="C207" t="str">
            <v>15201078</v>
          </cell>
          <cell r="H207">
            <v>177586</v>
          </cell>
        </row>
        <row r="208">
          <cell r="C208" t="str">
            <v>15201079</v>
          </cell>
          <cell r="H208">
            <v>268800</v>
          </cell>
        </row>
        <row r="209">
          <cell r="C209" t="str">
            <v>15201080</v>
          </cell>
          <cell r="H209">
            <v>218272</v>
          </cell>
        </row>
        <row r="210">
          <cell r="C210" t="str">
            <v>15201081</v>
          </cell>
          <cell r="H210">
            <v>865540</v>
          </cell>
        </row>
        <row r="211">
          <cell r="C211" t="str">
            <v>15201082</v>
          </cell>
          <cell r="H211">
            <v>982175</v>
          </cell>
        </row>
        <row r="212">
          <cell r="C212" t="str">
            <v>15201083</v>
          </cell>
          <cell r="H212">
            <v>909396</v>
          </cell>
        </row>
        <row r="213">
          <cell r="C213" t="str">
            <v>15201084</v>
          </cell>
          <cell r="H213">
            <v>583124</v>
          </cell>
        </row>
        <row r="214">
          <cell r="C214" t="str">
            <v>15201085</v>
          </cell>
          <cell r="H214">
            <v>391300</v>
          </cell>
        </row>
        <row r="215">
          <cell r="C215" t="str">
            <v>15201086</v>
          </cell>
          <cell r="H215">
            <v>195560</v>
          </cell>
        </row>
        <row r="216">
          <cell r="C216" t="str">
            <v>15201087</v>
          </cell>
          <cell r="H216">
            <v>3069639</v>
          </cell>
        </row>
        <row r="217">
          <cell r="C217" t="str">
            <v>15201088</v>
          </cell>
          <cell r="H217">
            <v>502662</v>
          </cell>
        </row>
        <row r="218">
          <cell r="C218" t="str">
            <v>15201089</v>
          </cell>
          <cell r="H218">
            <v>199984</v>
          </cell>
        </row>
        <row r="219">
          <cell r="C219" t="str">
            <v>15201090</v>
          </cell>
          <cell r="H219">
            <v>1000000</v>
          </cell>
        </row>
        <row r="220">
          <cell r="C220" t="str">
            <v>15201091</v>
          </cell>
          <cell r="H220">
            <v>900000</v>
          </cell>
        </row>
        <row r="221">
          <cell r="C221" t="str">
            <v>15201092</v>
          </cell>
          <cell r="H221">
            <v>316000</v>
          </cell>
        </row>
        <row r="222">
          <cell r="C222" t="str">
            <v>15201093</v>
          </cell>
          <cell r="H222">
            <v>647700</v>
          </cell>
        </row>
        <row r="223">
          <cell r="C223" t="str">
            <v>15201094</v>
          </cell>
          <cell r="H223">
            <v>1188600</v>
          </cell>
        </row>
        <row r="224">
          <cell r="C224" t="str">
            <v>15201095</v>
          </cell>
          <cell r="H224">
            <v>3301450</v>
          </cell>
        </row>
        <row r="225">
          <cell r="C225" t="str">
            <v>15201096</v>
          </cell>
          <cell r="H225">
            <v>1620850</v>
          </cell>
        </row>
        <row r="226">
          <cell r="C226" t="str">
            <v>15201097</v>
          </cell>
          <cell r="H226">
            <v>1908950</v>
          </cell>
        </row>
        <row r="227">
          <cell r="C227" t="str">
            <v>15201098</v>
          </cell>
          <cell r="H227">
            <v>2882002</v>
          </cell>
        </row>
        <row r="228">
          <cell r="C228" t="str">
            <v>15201099</v>
          </cell>
          <cell r="H228">
            <v>1154400</v>
          </cell>
        </row>
        <row r="229">
          <cell r="C229" t="str">
            <v>152015</v>
          </cell>
          <cell r="H229">
            <v>335614379</v>
          </cell>
        </row>
        <row r="230">
          <cell r="C230" t="str">
            <v>15201501</v>
          </cell>
          <cell r="H230">
            <v>6919204</v>
          </cell>
        </row>
        <row r="231">
          <cell r="C231" t="str">
            <v>15201502</v>
          </cell>
          <cell r="H231">
            <v>5169000</v>
          </cell>
        </row>
        <row r="232">
          <cell r="C232" t="str">
            <v>15201503</v>
          </cell>
          <cell r="H232">
            <v>44600</v>
          </cell>
        </row>
        <row r="233">
          <cell r="C233" t="str">
            <v>15201504</v>
          </cell>
          <cell r="H233">
            <v>5508500</v>
          </cell>
        </row>
        <row r="234">
          <cell r="C234" t="str">
            <v>15201505</v>
          </cell>
          <cell r="H234">
            <v>712800</v>
          </cell>
        </row>
        <row r="235">
          <cell r="C235" t="str">
            <v>15201506</v>
          </cell>
          <cell r="H235">
            <v>2150000</v>
          </cell>
        </row>
        <row r="236">
          <cell r="C236" t="str">
            <v>15201507</v>
          </cell>
          <cell r="H236">
            <v>2574000</v>
          </cell>
        </row>
        <row r="237">
          <cell r="C237" t="str">
            <v>15201508</v>
          </cell>
          <cell r="H237">
            <v>1348100</v>
          </cell>
        </row>
        <row r="238">
          <cell r="C238" t="str">
            <v>15201509</v>
          </cell>
          <cell r="H238">
            <v>324800</v>
          </cell>
        </row>
        <row r="239">
          <cell r="C239" t="str">
            <v>15201510</v>
          </cell>
          <cell r="H239">
            <v>1954368</v>
          </cell>
        </row>
        <row r="240">
          <cell r="C240" t="str">
            <v>15201511</v>
          </cell>
          <cell r="H240">
            <v>2070399</v>
          </cell>
        </row>
        <row r="241">
          <cell r="C241" t="str">
            <v>15201512</v>
          </cell>
          <cell r="H241">
            <v>4868099</v>
          </cell>
        </row>
        <row r="242">
          <cell r="C242" t="str">
            <v>15201513</v>
          </cell>
          <cell r="H242">
            <v>36540000</v>
          </cell>
        </row>
        <row r="243">
          <cell r="C243" t="str">
            <v>15201514</v>
          </cell>
          <cell r="H243">
            <v>9497800</v>
          </cell>
        </row>
        <row r="244">
          <cell r="C244" t="str">
            <v>15201515</v>
          </cell>
          <cell r="H244">
            <v>235500</v>
          </cell>
        </row>
        <row r="245">
          <cell r="C245" t="str">
            <v>15201516</v>
          </cell>
          <cell r="H245">
            <v>571199</v>
          </cell>
        </row>
        <row r="246">
          <cell r="C246" t="str">
            <v>15201517</v>
          </cell>
          <cell r="H246">
            <v>255126010</v>
          </cell>
        </row>
        <row r="247">
          <cell r="C247" t="str">
            <v>152020</v>
          </cell>
          <cell r="H247">
            <v>1316149053</v>
          </cell>
        </row>
        <row r="248">
          <cell r="C248" t="str">
            <v>15202001</v>
          </cell>
          <cell r="H248">
            <v>64499</v>
          </cell>
        </row>
        <row r="249">
          <cell r="C249" t="str">
            <v>15202002</v>
          </cell>
          <cell r="H249">
            <v>126300</v>
          </cell>
        </row>
        <row r="250">
          <cell r="C250" t="str">
            <v>15202003</v>
          </cell>
          <cell r="H250">
            <v>175500</v>
          </cell>
        </row>
        <row r="251">
          <cell r="C251" t="str">
            <v>15202004</v>
          </cell>
          <cell r="H251">
            <v>1348101</v>
          </cell>
        </row>
        <row r="252">
          <cell r="C252" t="str">
            <v>15202005</v>
          </cell>
          <cell r="H252">
            <v>67049</v>
          </cell>
        </row>
        <row r="253">
          <cell r="C253" t="str">
            <v>15202006</v>
          </cell>
          <cell r="H253">
            <v>83099</v>
          </cell>
        </row>
        <row r="254">
          <cell r="C254" t="str">
            <v>15202007</v>
          </cell>
          <cell r="H254">
            <v>111901</v>
          </cell>
        </row>
        <row r="255">
          <cell r="C255" t="str">
            <v>15202008</v>
          </cell>
          <cell r="H255">
            <v>169800</v>
          </cell>
        </row>
        <row r="256">
          <cell r="C256" t="str">
            <v>15202009</v>
          </cell>
          <cell r="H256">
            <v>120500</v>
          </cell>
        </row>
        <row r="257">
          <cell r="C257" t="str">
            <v>15202010</v>
          </cell>
          <cell r="H257">
            <v>292000</v>
          </cell>
        </row>
        <row r="258">
          <cell r="C258" t="str">
            <v>15202011</v>
          </cell>
          <cell r="H258">
            <v>597500</v>
          </cell>
        </row>
        <row r="259">
          <cell r="C259" t="str">
            <v>15202012</v>
          </cell>
          <cell r="H259">
            <v>709600</v>
          </cell>
        </row>
        <row r="260">
          <cell r="C260" t="str">
            <v>15202013</v>
          </cell>
          <cell r="H260">
            <v>698700</v>
          </cell>
        </row>
        <row r="261">
          <cell r="C261" t="str">
            <v>15202015</v>
          </cell>
          <cell r="H261">
            <v>1620999</v>
          </cell>
        </row>
        <row r="262">
          <cell r="C262" t="str">
            <v>15202016</v>
          </cell>
          <cell r="H262">
            <v>1459499</v>
          </cell>
        </row>
        <row r="263">
          <cell r="C263" t="str">
            <v>15202017</v>
          </cell>
          <cell r="H263">
            <v>120500</v>
          </cell>
        </row>
        <row r="264">
          <cell r="C264" t="str">
            <v>15202018</v>
          </cell>
          <cell r="H264">
            <v>292000</v>
          </cell>
        </row>
        <row r="265">
          <cell r="C265" t="str">
            <v>15202019</v>
          </cell>
          <cell r="H265">
            <v>263700</v>
          </cell>
        </row>
        <row r="266">
          <cell r="C266" t="str">
            <v>15202020</v>
          </cell>
          <cell r="H266">
            <v>597500</v>
          </cell>
        </row>
        <row r="267">
          <cell r="C267" t="str">
            <v>15202021</v>
          </cell>
          <cell r="H267">
            <v>578400</v>
          </cell>
        </row>
        <row r="268">
          <cell r="C268" t="str">
            <v>15202023</v>
          </cell>
          <cell r="H268">
            <v>771200</v>
          </cell>
        </row>
        <row r="269">
          <cell r="C269" t="str">
            <v>15202024</v>
          </cell>
          <cell r="H269">
            <v>698700</v>
          </cell>
        </row>
        <row r="270">
          <cell r="C270" t="str">
            <v>15202025</v>
          </cell>
          <cell r="H270">
            <v>1118999</v>
          </cell>
        </row>
        <row r="271">
          <cell r="C271" t="str">
            <v>15202026</v>
          </cell>
          <cell r="H271">
            <v>7001</v>
          </cell>
        </row>
        <row r="272">
          <cell r="C272" t="str">
            <v>15202027</v>
          </cell>
          <cell r="H272">
            <v>21000</v>
          </cell>
        </row>
        <row r="273">
          <cell r="C273" t="str">
            <v>15202028</v>
          </cell>
          <cell r="H273">
            <v>30800</v>
          </cell>
        </row>
        <row r="274">
          <cell r="C274" t="str">
            <v>15202029</v>
          </cell>
          <cell r="H274">
            <v>135000</v>
          </cell>
        </row>
        <row r="275">
          <cell r="C275" t="str">
            <v>15202030</v>
          </cell>
          <cell r="H275">
            <v>96000</v>
          </cell>
        </row>
        <row r="276">
          <cell r="C276" t="str">
            <v>15202031</v>
          </cell>
          <cell r="H276">
            <v>680000</v>
          </cell>
        </row>
        <row r="277">
          <cell r="C277" t="str">
            <v>15202032</v>
          </cell>
          <cell r="H277">
            <v>116400</v>
          </cell>
        </row>
        <row r="278">
          <cell r="C278" t="str">
            <v>15202033</v>
          </cell>
          <cell r="H278">
            <v>48000</v>
          </cell>
        </row>
        <row r="279">
          <cell r="C279" t="str">
            <v>15202034</v>
          </cell>
          <cell r="H279">
            <v>649600</v>
          </cell>
        </row>
        <row r="280">
          <cell r="C280" t="str">
            <v>15202035</v>
          </cell>
          <cell r="H280">
            <v>19234550</v>
          </cell>
        </row>
        <row r="281">
          <cell r="C281" t="str">
            <v>15202036</v>
          </cell>
          <cell r="H281">
            <v>9800000</v>
          </cell>
        </row>
        <row r="282">
          <cell r="C282" t="str">
            <v>15202037</v>
          </cell>
          <cell r="H282">
            <v>4950000</v>
          </cell>
        </row>
        <row r="283">
          <cell r="C283" t="str">
            <v>15202038</v>
          </cell>
          <cell r="H283">
            <v>33600000</v>
          </cell>
        </row>
        <row r="284">
          <cell r="C284" t="str">
            <v>15202039</v>
          </cell>
          <cell r="H284">
            <v>55000000</v>
          </cell>
        </row>
        <row r="285">
          <cell r="C285" t="str">
            <v>15202040</v>
          </cell>
          <cell r="H285">
            <v>38600000</v>
          </cell>
        </row>
        <row r="286">
          <cell r="C286" t="str">
            <v>15202041</v>
          </cell>
          <cell r="H286">
            <v>1850000</v>
          </cell>
        </row>
        <row r="287">
          <cell r="C287" t="str">
            <v>15202042</v>
          </cell>
          <cell r="H287">
            <v>78000000</v>
          </cell>
        </row>
        <row r="288">
          <cell r="C288" t="str">
            <v>15202043</v>
          </cell>
          <cell r="H288">
            <v>66499639</v>
          </cell>
        </row>
        <row r="289">
          <cell r="C289" t="str">
            <v>15202044</v>
          </cell>
          <cell r="H289">
            <v>10000000</v>
          </cell>
        </row>
        <row r="290">
          <cell r="C290" t="str">
            <v>15202045</v>
          </cell>
          <cell r="H290">
            <v>5243759</v>
          </cell>
        </row>
        <row r="291">
          <cell r="C291" t="str">
            <v>15202046</v>
          </cell>
          <cell r="H291">
            <v>1650000</v>
          </cell>
        </row>
        <row r="292">
          <cell r="C292" t="str">
            <v>15202047</v>
          </cell>
          <cell r="H292">
            <v>3400000</v>
          </cell>
        </row>
        <row r="293">
          <cell r="C293" t="str">
            <v>15202048</v>
          </cell>
          <cell r="H293">
            <v>2200000</v>
          </cell>
        </row>
        <row r="294">
          <cell r="C294" t="str">
            <v>15202049</v>
          </cell>
          <cell r="H294">
            <v>900000</v>
          </cell>
        </row>
        <row r="295">
          <cell r="C295" t="str">
            <v>15202050</v>
          </cell>
          <cell r="H295">
            <v>2790000</v>
          </cell>
        </row>
        <row r="296">
          <cell r="C296" t="str">
            <v>15202051</v>
          </cell>
          <cell r="H296">
            <v>950000</v>
          </cell>
        </row>
        <row r="297">
          <cell r="C297" t="str">
            <v>15202052</v>
          </cell>
          <cell r="H297">
            <v>7791100</v>
          </cell>
        </row>
        <row r="298">
          <cell r="C298" t="str">
            <v>15202053</v>
          </cell>
          <cell r="H298">
            <v>3098200</v>
          </cell>
        </row>
        <row r="299">
          <cell r="C299" t="str">
            <v>15202054</v>
          </cell>
          <cell r="H299">
            <v>5947400</v>
          </cell>
        </row>
        <row r="300">
          <cell r="C300" t="str">
            <v>15202055</v>
          </cell>
          <cell r="H300">
            <v>12846100</v>
          </cell>
        </row>
        <row r="301">
          <cell r="C301" t="str">
            <v>15202056</v>
          </cell>
          <cell r="H301">
            <v>5300000</v>
          </cell>
        </row>
        <row r="302">
          <cell r="C302" t="str">
            <v>15202057</v>
          </cell>
          <cell r="H302">
            <v>9500000</v>
          </cell>
        </row>
        <row r="303">
          <cell r="C303" t="str">
            <v>15202058</v>
          </cell>
          <cell r="H303">
            <v>8131150</v>
          </cell>
        </row>
        <row r="304">
          <cell r="C304" t="str">
            <v>15202059</v>
          </cell>
          <cell r="H304">
            <v>3840000</v>
          </cell>
        </row>
        <row r="305">
          <cell r="C305" t="str">
            <v>15202060</v>
          </cell>
          <cell r="H305">
            <v>5030000</v>
          </cell>
        </row>
        <row r="306">
          <cell r="C306" t="str">
            <v>15202061</v>
          </cell>
          <cell r="H306">
            <v>2815003</v>
          </cell>
        </row>
        <row r="307">
          <cell r="C307" t="str">
            <v>15202062</v>
          </cell>
          <cell r="H307">
            <v>2890000</v>
          </cell>
        </row>
        <row r="308">
          <cell r="C308" t="str">
            <v>15202063</v>
          </cell>
          <cell r="H308">
            <v>5640000</v>
          </cell>
        </row>
        <row r="309">
          <cell r="C309" t="str">
            <v>15202064</v>
          </cell>
          <cell r="H309">
            <v>2870000</v>
          </cell>
        </row>
        <row r="310">
          <cell r="C310" t="str">
            <v>15202065</v>
          </cell>
          <cell r="H310">
            <v>2650000</v>
          </cell>
        </row>
        <row r="311">
          <cell r="C311" t="str">
            <v>15202066</v>
          </cell>
          <cell r="H311">
            <v>1885000</v>
          </cell>
        </row>
        <row r="312">
          <cell r="C312" t="str">
            <v>15202067</v>
          </cell>
          <cell r="H312">
            <v>4432000</v>
          </cell>
        </row>
        <row r="313">
          <cell r="C313" t="str">
            <v>15202068</v>
          </cell>
          <cell r="H313">
            <v>2378400</v>
          </cell>
        </row>
        <row r="314">
          <cell r="C314" t="str">
            <v>15202069</v>
          </cell>
          <cell r="H314">
            <v>1170000</v>
          </cell>
        </row>
        <row r="315">
          <cell r="C315" t="str">
            <v>15202070</v>
          </cell>
          <cell r="H315">
            <v>847652940</v>
          </cell>
        </row>
        <row r="316">
          <cell r="C316" t="str">
            <v>15202071</v>
          </cell>
          <cell r="H316">
            <v>532200</v>
          </cell>
        </row>
        <row r="317">
          <cell r="C317" t="str">
            <v>15202073</v>
          </cell>
          <cell r="H317">
            <v>1800000</v>
          </cell>
        </row>
        <row r="318">
          <cell r="C318" t="str">
            <v>15202074</v>
          </cell>
          <cell r="H318">
            <v>29411765</v>
          </cell>
        </row>
        <row r="319">
          <cell r="C319" t="str">
            <v>1524</v>
          </cell>
          <cell r="H319">
            <v>463104016</v>
          </cell>
        </row>
        <row r="320">
          <cell r="C320" t="str">
            <v>152405</v>
          </cell>
          <cell r="H320">
            <v>301296905</v>
          </cell>
        </row>
        <row r="321">
          <cell r="C321" t="str">
            <v>15240501</v>
          </cell>
          <cell r="H321">
            <v>1695902</v>
          </cell>
        </row>
        <row r="322">
          <cell r="C322" t="str">
            <v>15240502</v>
          </cell>
          <cell r="H322">
            <v>1840000</v>
          </cell>
        </row>
        <row r="323">
          <cell r="C323" t="str">
            <v>15240503</v>
          </cell>
          <cell r="H323">
            <v>42435300</v>
          </cell>
        </row>
        <row r="324">
          <cell r="C324" t="str">
            <v>15240504</v>
          </cell>
          <cell r="H324">
            <v>26799605</v>
          </cell>
        </row>
        <row r="325">
          <cell r="C325" t="str">
            <v>15240505</v>
          </cell>
          <cell r="H325">
            <v>399999</v>
          </cell>
        </row>
        <row r="326">
          <cell r="C326" t="str">
            <v>15240506</v>
          </cell>
          <cell r="H326">
            <v>72000</v>
          </cell>
        </row>
        <row r="327">
          <cell r="C327" t="str">
            <v>15240507</v>
          </cell>
          <cell r="H327">
            <v>6352392</v>
          </cell>
        </row>
        <row r="328">
          <cell r="C328" t="str">
            <v>15240508</v>
          </cell>
          <cell r="H328">
            <v>4989500</v>
          </cell>
        </row>
        <row r="329">
          <cell r="C329" t="str">
            <v>15240509</v>
          </cell>
          <cell r="H329">
            <v>99900</v>
          </cell>
        </row>
        <row r="330">
          <cell r="C330" t="str">
            <v>15240510</v>
          </cell>
          <cell r="H330">
            <v>2439600</v>
          </cell>
        </row>
        <row r="331">
          <cell r="C331" t="str">
            <v>15240511</v>
          </cell>
          <cell r="H331">
            <v>91655000</v>
          </cell>
        </row>
        <row r="332">
          <cell r="C332" t="str">
            <v>15240512</v>
          </cell>
          <cell r="H332">
            <v>560000</v>
          </cell>
        </row>
        <row r="333">
          <cell r="C333" t="str">
            <v>15240513</v>
          </cell>
          <cell r="H333">
            <v>8568100</v>
          </cell>
        </row>
        <row r="334">
          <cell r="C334" t="str">
            <v>15240514</v>
          </cell>
          <cell r="H334">
            <v>1490000</v>
          </cell>
        </row>
        <row r="335">
          <cell r="C335" t="str">
            <v>15240515</v>
          </cell>
          <cell r="H335">
            <v>2430000</v>
          </cell>
        </row>
        <row r="336">
          <cell r="C336" t="str">
            <v>15240516</v>
          </cell>
          <cell r="H336">
            <v>120000</v>
          </cell>
        </row>
        <row r="337">
          <cell r="C337" t="str">
            <v>15240517</v>
          </cell>
          <cell r="H337">
            <v>1570000</v>
          </cell>
        </row>
        <row r="338">
          <cell r="C338" t="str">
            <v>15240518</v>
          </cell>
          <cell r="H338">
            <v>8367620</v>
          </cell>
        </row>
        <row r="339">
          <cell r="C339" t="str">
            <v>15240519</v>
          </cell>
          <cell r="H339">
            <v>1450000</v>
          </cell>
        </row>
        <row r="340">
          <cell r="C340" t="str">
            <v>15240520</v>
          </cell>
          <cell r="H340">
            <v>1950000</v>
          </cell>
        </row>
        <row r="341">
          <cell r="C341" t="str">
            <v>15240521</v>
          </cell>
          <cell r="H341">
            <v>1452620</v>
          </cell>
        </row>
        <row r="342">
          <cell r="C342" t="str">
            <v>15240522</v>
          </cell>
          <cell r="H342">
            <v>796900</v>
          </cell>
        </row>
        <row r="343">
          <cell r="C343" t="str">
            <v>15240523</v>
          </cell>
          <cell r="H343">
            <v>299899</v>
          </cell>
        </row>
        <row r="344">
          <cell r="C344" t="str">
            <v>15240524</v>
          </cell>
          <cell r="H344">
            <v>600000</v>
          </cell>
        </row>
        <row r="345">
          <cell r="C345" t="str">
            <v>15240525</v>
          </cell>
          <cell r="H345">
            <v>34900</v>
          </cell>
        </row>
        <row r="346">
          <cell r="C346" t="str">
            <v>15240526</v>
          </cell>
          <cell r="H346">
            <v>1990000</v>
          </cell>
        </row>
        <row r="347">
          <cell r="C347" t="str">
            <v>15240527</v>
          </cell>
          <cell r="H347">
            <v>167900</v>
          </cell>
        </row>
        <row r="348">
          <cell r="C348" t="str">
            <v>15240528</v>
          </cell>
          <cell r="H348">
            <v>850000</v>
          </cell>
        </row>
        <row r="349">
          <cell r="C349" t="str">
            <v>15240529</v>
          </cell>
          <cell r="H349">
            <v>16600130</v>
          </cell>
        </row>
        <row r="350">
          <cell r="C350" t="str">
            <v>15240530</v>
          </cell>
          <cell r="H350">
            <v>930000</v>
          </cell>
        </row>
        <row r="351">
          <cell r="C351" t="str">
            <v>15240531</v>
          </cell>
          <cell r="H351">
            <v>10238540</v>
          </cell>
        </row>
        <row r="352">
          <cell r="C352" t="str">
            <v>15240532</v>
          </cell>
          <cell r="H352">
            <v>20145000</v>
          </cell>
        </row>
        <row r="353">
          <cell r="C353" t="str">
            <v>15240533</v>
          </cell>
          <cell r="H353">
            <v>36664077</v>
          </cell>
        </row>
        <row r="354">
          <cell r="C354" t="str">
            <v>15240534</v>
          </cell>
          <cell r="H354">
            <v>32772</v>
          </cell>
        </row>
        <row r="355">
          <cell r="C355" t="str">
            <v>15240535</v>
          </cell>
          <cell r="H355">
            <v>84030</v>
          </cell>
        </row>
        <row r="356">
          <cell r="C356" t="str">
            <v>15240536</v>
          </cell>
          <cell r="H356">
            <v>4775219</v>
          </cell>
        </row>
        <row r="357">
          <cell r="C357" t="str">
            <v>15240537</v>
          </cell>
          <cell r="H357">
            <v>350000</v>
          </cell>
        </row>
        <row r="358">
          <cell r="C358" t="str">
            <v>152410</v>
          </cell>
          <cell r="H358">
            <v>161807111</v>
          </cell>
        </row>
        <row r="359">
          <cell r="C359" t="str">
            <v>15241001</v>
          </cell>
          <cell r="H359">
            <v>262100</v>
          </cell>
        </row>
        <row r="360">
          <cell r="C360" t="str">
            <v>15241002</v>
          </cell>
          <cell r="H360">
            <v>10842500</v>
          </cell>
        </row>
        <row r="361">
          <cell r="C361" t="str">
            <v>15241003</v>
          </cell>
          <cell r="H361">
            <v>99000</v>
          </cell>
        </row>
        <row r="362">
          <cell r="C362" t="str">
            <v>15241004</v>
          </cell>
          <cell r="H362">
            <v>60000</v>
          </cell>
        </row>
        <row r="363">
          <cell r="C363" t="str">
            <v>15241005</v>
          </cell>
          <cell r="H363">
            <v>1099000</v>
          </cell>
        </row>
        <row r="364">
          <cell r="C364" t="str">
            <v>15241006</v>
          </cell>
          <cell r="H364">
            <v>220000</v>
          </cell>
        </row>
        <row r="365">
          <cell r="C365" t="str">
            <v>15241007</v>
          </cell>
          <cell r="H365">
            <v>258000</v>
          </cell>
        </row>
        <row r="366">
          <cell r="C366" t="str">
            <v>15241008</v>
          </cell>
          <cell r="H366">
            <v>60000</v>
          </cell>
        </row>
        <row r="367">
          <cell r="C367" t="str">
            <v>15241009</v>
          </cell>
          <cell r="H367">
            <v>40000</v>
          </cell>
        </row>
        <row r="368">
          <cell r="C368" t="str">
            <v>15241010</v>
          </cell>
          <cell r="H368">
            <v>462840</v>
          </cell>
        </row>
        <row r="369">
          <cell r="C369" t="str">
            <v>15241011</v>
          </cell>
          <cell r="H369">
            <v>798001</v>
          </cell>
        </row>
        <row r="370">
          <cell r="C370" t="str">
            <v>15241012</v>
          </cell>
          <cell r="H370">
            <v>1600000</v>
          </cell>
        </row>
        <row r="371">
          <cell r="C371" t="str">
            <v>15241013</v>
          </cell>
          <cell r="H371">
            <v>800000</v>
          </cell>
        </row>
        <row r="372">
          <cell r="C372" t="str">
            <v>15241014</v>
          </cell>
          <cell r="H372">
            <v>2300000</v>
          </cell>
        </row>
        <row r="373">
          <cell r="C373" t="str">
            <v>15241015</v>
          </cell>
          <cell r="H373">
            <v>3570000</v>
          </cell>
        </row>
        <row r="374">
          <cell r="C374" t="str">
            <v>15241016</v>
          </cell>
          <cell r="H374">
            <v>6190580</v>
          </cell>
        </row>
        <row r="375">
          <cell r="C375" t="str">
            <v>15241017</v>
          </cell>
          <cell r="H375">
            <v>4506800</v>
          </cell>
        </row>
        <row r="376">
          <cell r="C376" t="str">
            <v>15241018</v>
          </cell>
          <cell r="H376">
            <v>9475724</v>
          </cell>
        </row>
        <row r="377">
          <cell r="C377" t="str">
            <v>15241019</v>
          </cell>
          <cell r="H377">
            <v>17934940</v>
          </cell>
        </row>
        <row r="378">
          <cell r="C378" t="str">
            <v>15241020</v>
          </cell>
          <cell r="H378">
            <v>9299850</v>
          </cell>
        </row>
        <row r="379">
          <cell r="C379" t="str">
            <v>15241021</v>
          </cell>
          <cell r="H379">
            <v>700000</v>
          </cell>
        </row>
        <row r="380">
          <cell r="C380" t="str">
            <v>15241022</v>
          </cell>
          <cell r="H380">
            <v>3200000</v>
          </cell>
        </row>
        <row r="381">
          <cell r="C381" t="str">
            <v>15241023</v>
          </cell>
          <cell r="H381">
            <v>4547080</v>
          </cell>
        </row>
        <row r="382">
          <cell r="C382" t="str">
            <v>15241024</v>
          </cell>
          <cell r="H382">
            <v>18128000</v>
          </cell>
        </row>
        <row r="383">
          <cell r="C383" t="str">
            <v>15241025</v>
          </cell>
          <cell r="H383">
            <v>12013882</v>
          </cell>
        </row>
        <row r="384">
          <cell r="C384" t="str">
            <v>15241026</v>
          </cell>
          <cell r="H384">
            <v>1300000</v>
          </cell>
        </row>
        <row r="385">
          <cell r="C385" t="str">
            <v>15241027</v>
          </cell>
          <cell r="H385">
            <v>13720044</v>
          </cell>
        </row>
        <row r="386">
          <cell r="C386" t="str">
            <v>15241028</v>
          </cell>
          <cell r="H386">
            <v>18764409</v>
          </cell>
        </row>
        <row r="387">
          <cell r="C387" t="str">
            <v>15241029</v>
          </cell>
          <cell r="H387">
            <v>6990250</v>
          </cell>
        </row>
        <row r="388">
          <cell r="C388" t="str">
            <v>15241030</v>
          </cell>
          <cell r="H388">
            <v>1649000</v>
          </cell>
        </row>
        <row r="389">
          <cell r="C389" t="str">
            <v>15241031</v>
          </cell>
          <cell r="H389">
            <v>1320000</v>
          </cell>
        </row>
        <row r="390">
          <cell r="C390" t="str">
            <v>15241032</v>
          </cell>
          <cell r="H390">
            <v>955185</v>
          </cell>
        </row>
        <row r="391">
          <cell r="C391" t="str">
            <v>15241033</v>
          </cell>
          <cell r="H391">
            <v>1379781</v>
          </cell>
        </row>
        <row r="392">
          <cell r="C392" t="str">
            <v>15241034</v>
          </cell>
          <cell r="H392">
            <v>1319750</v>
          </cell>
        </row>
        <row r="393">
          <cell r="C393" t="str">
            <v>15241035</v>
          </cell>
          <cell r="H393">
            <v>1319749</v>
          </cell>
        </row>
        <row r="394">
          <cell r="C394" t="str">
            <v>15241036</v>
          </cell>
          <cell r="H394">
            <v>1764646</v>
          </cell>
        </row>
        <row r="395">
          <cell r="C395" t="str">
            <v>15241037</v>
          </cell>
          <cell r="H395">
            <v>2856000</v>
          </cell>
        </row>
        <row r="396">
          <cell r="C396" t="str">
            <v>1528</v>
          </cell>
          <cell r="H396">
            <v>107163464</v>
          </cell>
        </row>
        <row r="397">
          <cell r="C397" t="str">
            <v>152805</v>
          </cell>
          <cell r="H397">
            <v>91336610</v>
          </cell>
        </row>
        <row r="398">
          <cell r="C398" t="str">
            <v>15280501</v>
          </cell>
          <cell r="H398">
            <v>17038338</v>
          </cell>
        </row>
        <row r="399">
          <cell r="C399" t="str">
            <v>15280502</v>
          </cell>
          <cell r="H399">
            <v>1270000</v>
          </cell>
        </row>
        <row r="400">
          <cell r="C400" t="str">
            <v>15280503</v>
          </cell>
          <cell r="H400">
            <v>4785480</v>
          </cell>
        </row>
        <row r="401">
          <cell r="C401" t="str">
            <v>15280504</v>
          </cell>
          <cell r="H401">
            <v>2198000</v>
          </cell>
        </row>
        <row r="402">
          <cell r="C402" t="str">
            <v>15280505</v>
          </cell>
          <cell r="H402">
            <v>11410028</v>
          </cell>
        </row>
        <row r="403">
          <cell r="C403" t="str">
            <v>15280506</v>
          </cell>
          <cell r="H403">
            <v>1198000</v>
          </cell>
        </row>
        <row r="404">
          <cell r="C404" t="str">
            <v>15280507</v>
          </cell>
          <cell r="H404">
            <v>3600000</v>
          </cell>
        </row>
        <row r="405">
          <cell r="C405" t="str">
            <v>15280509</v>
          </cell>
          <cell r="H405">
            <v>3830495</v>
          </cell>
        </row>
        <row r="406">
          <cell r="C406" t="str">
            <v>15280510</v>
          </cell>
          <cell r="H406">
            <v>890756</v>
          </cell>
        </row>
        <row r="407">
          <cell r="C407" t="str">
            <v>15280511</v>
          </cell>
          <cell r="H407">
            <v>7999900</v>
          </cell>
        </row>
        <row r="408">
          <cell r="C408" t="str">
            <v>15280512</v>
          </cell>
          <cell r="H408">
            <v>7423382</v>
          </cell>
        </row>
        <row r="409">
          <cell r="C409" t="str">
            <v>15280513</v>
          </cell>
          <cell r="H409">
            <v>1443007</v>
          </cell>
        </row>
        <row r="410">
          <cell r="C410" t="str">
            <v>15280514</v>
          </cell>
          <cell r="H410">
            <v>825500</v>
          </cell>
        </row>
        <row r="411">
          <cell r="C411" t="str">
            <v>15280515</v>
          </cell>
          <cell r="H411">
            <v>8680398</v>
          </cell>
        </row>
        <row r="412">
          <cell r="C412" t="str">
            <v>15280516</v>
          </cell>
          <cell r="H412">
            <v>11658033</v>
          </cell>
        </row>
        <row r="413">
          <cell r="C413" t="str">
            <v>15280517</v>
          </cell>
          <cell r="H413">
            <v>7085293</v>
          </cell>
        </row>
        <row r="414">
          <cell r="C414" t="str">
            <v>152810</v>
          </cell>
          <cell r="H414">
            <v>15826854</v>
          </cell>
        </row>
        <row r="415">
          <cell r="C415" t="str">
            <v>15281001</v>
          </cell>
          <cell r="H415">
            <v>2296000</v>
          </cell>
        </row>
        <row r="416">
          <cell r="C416" t="str">
            <v>15281002</v>
          </cell>
          <cell r="H416">
            <v>13530854</v>
          </cell>
        </row>
        <row r="417">
          <cell r="C417" t="str">
            <v>1532</v>
          </cell>
          <cell r="H417">
            <v>4317146</v>
          </cell>
        </row>
        <row r="418">
          <cell r="C418" t="str">
            <v>153205</v>
          </cell>
          <cell r="H418">
            <v>4317146</v>
          </cell>
        </row>
        <row r="419">
          <cell r="C419" t="str">
            <v>15320501</v>
          </cell>
          <cell r="H419">
            <v>4317146</v>
          </cell>
        </row>
        <row r="420">
          <cell r="C420" t="str">
            <v>1540</v>
          </cell>
          <cell r="H420">
            <v>180000000</v>
          </cell>
        </row>
        <row r="421">
          <cell r="C421" t="str">
            <v>154005</v>
          </cell>
          <cell r="H421">
            <v>180000000</v>
          </cell>
        </row>
        <row r="422">
          <cell r="C422" t="str">
            <v>15400502</v>
          </cell>
          <cell r="H422">
            <v>180000000</v>
          </cell>
        </row>
        <row r="423">
          <cell r="C423" t="str">
            <v>1592</v>
          </cell>
          <cell r="H423">
            <v>-2250741377</v>
          </cell>
        </row>
        <row r="424">
          <cell r="C424" t="str">
            <v>159210</v>
          </cell>
          <cell r="H424">
            <v>-1813837516.48</v>
          </cell>
        </row>
        <row r="425">
          <cell r="C425" t="str">
            <v>15921001</v>
          </cell>
          <cell r="H425">
            <v>-972284838.32000005</v>
          </cell>
        </row>
        <row r="426">
          <cell r="C426" t="str">
            <v>15921002</v>
          </cell>
          <cell r="H426">
            <v>-3873468.32</v>
          </cell>
        </row>
        <row r="427">
          <cell r="C427" t="str">
            <v>15921003</v>
          </cell>
          <cell r="H427">
            <v>-3790262.32</v>
          </cell>
        </row>
        <row r="428">
          <cell r="C428" t="str">
            <v>15921004</v>
          </cell>
          <cell r="H428">
            <v>-4912047.32</v>
          </cell>
        </row>
        <row r="429">
          <cell r="C429" t="str">
            <v>15921005</v>
          </cell>
          <cell r="H429">
            <v>-11063330.32</v>
          </cell>
        </row>
        <row r="430">
          <cell r="C430" t="str">
            <v>15921006</v>
          </cell>
          <cell r="H430">
            <v>-3982266.32</v>
          </cell>
        </row>
        <row r="431">
          <cell r="C431" t="str">
            <v>15921007</v>
          </cell>
          <cell r="H431">
            <v>-3633288.32</v>
          </cell>
        </row>
        <row r="432">
          <cell r="C432" t="str">
            <v>15921008</v>
          </cell>
          <cell r="H432">
            <v>-3728293.32</v>
          </cell>
        </row>
        <row r="433">
          <cell r="C433" t="str">
            <v>15921009</v>
          </cell>
          <cell r="H433">
            <v>-3343509.32</v>
          </cell>
        </row>
        <row r="434">
          <cell r="C434" t="str">
            <v>15921010</v>
          </cell>
          <cell r="H434">
            <v>-4288145.32</v>
          </cell>
        </row>
        <row r="435">
          <cell r="C435" t="str">
            <v>15921011</v>
          </cell>
          <cell r="H435">
            <v>-3662605.32</v>
          </cell>
        </row>
        <row r="436">
          <cell r="C436" t="str">
            <v>15921012</v>
          </cell>
          <cell r="H436">
            <v>-4109103.32</v>
          </cell>
        </row>
        <row r="437">
          <cell r="C437" t="str">
            <v>15921013</v>
          </cell>
          <cell r="H437">
            <v>-4073870.32</v>
          </cell>
        </row>
        <row r="438">
          <cell r="C438" t="str">
            <v>15921014</v>
          </cell>
          <cell r="H438">
            <v>-3678571.32</v>
          </cell>
        </row>
        <row r="439">
          <cell r="C439" t="str">
            <v>15921015</v>
          </cell>
          <cell r="H439">
            <v>-3740944</v>
          </cell>
        </row>
        <row r="440">
          <cell r="C440" t="str">
            <v>15921016</v>
          </cell>
          <cell r="H440">
            <v>-3820453</v>
          </cell>
        </row>
        <row r="441">
          <cell r="C441" t="str">
            <v>15921017</v>
          </cell>
          <cell r="H441">
            <v>-3884521</v>
          </cell>
        </row>
        <row r="442">
          <cell r="C442" t="str">
            <v>15921018</v>
          </cell>
          <cell r="H442">
            <v>-4234005</v>
          </cell>
        </row>
        <row r="443">
          <cell r="C443" t="str">
            <v>15921019</v>
          </cell>
          <cell r="H443">
            <v>-3875265</v>
          </cell>
        </row>
        <row r="444">
          <cell r="C444" t="str">
            <v>15921020</v>
          </cell>
          <cell r="H444">
            <v>-4215289</v>
          </cell>
        </row>
        <row r="445">
          <cell r="C445" t="str">
            <v>15921021</v>
          </cell>
          <cell r="H445">
            <v>-3818651</v>
          </cell>
        </row>
        <row r="446">
          <cell r="C446" t="str">
            <v>15921022</v>
          </cell>
          <cell r="H446">
            <v>-3876986</v>
          </cell>
        </row>
        <row r="447">
          <cell r="C447" t="str">
            <v>15921023</v>
          </cell>
          <cell r="H447">
            <v>-4249664</v>
          </cell>
        </row>
        <row r="448">
          <cell r="C448" t="str">
            <v>15921024</v>
          </cell>
          <cell r="H448">
            <v>-5213209</v>
          </cell>
        </row>
        <row r="449">
          <cell r="C449" t="str">
            <v>15921025</v>
          </cell>
          <cell r="H449">
            <v>-4755472</v>
          </cell>
        </row>
        <row r="450">
          <cell r="C450" t="str">
            <v>15921026</v>
          </cell>
          <cell r="H450">
            <v>-3727564</v>
          </cell>
        </row>
        <row r="451">
          <cell r="C451" t="str">
            <v>15921027</v>
          </cell>
          <cell r="H451">
            <v>-3847396</v>
          </cell>
        </row>
        <row r="452">
          <cell r="C452" t="str">
            <v>15921028</v>
          </cell>
          <cell r="H452">
            <v>-3534175</v>
          </cell>
        </row>
        <row r="453">
          <cell r="C453" t="str">
            <v>15921029</v>
          </cell>
          <cell r="H453">
            <v>-3566591</v>
          </cell>
        </row>
        <row r="454">
          <cell r="C454" t="str">
            <v>15921030</v>
          </cell>
          <cell r="H454">
            <v>-3665347</v>
          </cell>
        </row>
        <row r="455">
          <cell r="C455" t="str">
            <v>15921031</v>
          </cell>
          <cell r="H455">
            <v>-4876960</v>
          </cell>
        </row>
        <row r="456">
          <cell r="C456" t="str">
            <v>15921032</v>
          </cell>
          <cell r="H456">
            <v>-4631009</v>
          </cell>
        </row>
        <row r="457">
          <cell r="C457" t="str">
            <v>15921033</v>
          </cell>
          <cell r="H457">
            <v>-5958366</v>
          </cell>
        </row>
        <row r="458">
          <cell r="C458" t="str">
            <v>15921034</v>
          </cell>
          <cell r="H458">
            <v>-3797074</v>
          </cell>
        </row>
        <row r="459">
          <cell r="C459" t="str">
            <v>15921035</v>
          </cell>
          <cell r="H459">
            <v>-3770889</v>
          </cell>
        </row>
        <row r="460">
          <cell r="C460" t="str">
            <v>15921036</v>
          </cell>
          <cell r="H460">
            <v>-3630478</v>
          </cell>
        </row>
        <row r="461">
          <cell r="C461" t="str">
            <v>15921037</v>
          </cell>
          <cell r="H461">
            <v>-4148134</v>
          </cell>
        </row>
        <row r="462">
          <cell r="C462" t="str">
            <v>15921038</v>
          </cell>
          <cell r="H462">
            <v>-4070303</v>
          </cell>
        </row>
        <row r="463">
          <cell r="C463" t="str">
            <v>15921039</v>
          </cell>
          <cell r="H463">
            <v>-3966477</v>
          </cell>
        </row>
        <row r="464">
          <cell r="C464" t="str">
            <v>15921040</v>
          </cell>
          <cell r="H464">
            <v>-41772165</v>
          </cell>
        </row>
        <row r="465">
          <cell r="C465" t="str">
            <v>15921041</v>
          </cell>
          <cell r="H465">
            <v>-4826176</v>
          </cell>
        </row>
        <row r="466">
          <cell r="C466" t="str">
            <v>15921042</v>
          </cell>
          <cell r="H466">
            <v>-19569989</v>
          </cell>
        </row>
        <row r="467">
          <cell r="C467" t="str">
            <v>15921043</v>
          </cell>
          <cell r="H467">
            <v>-3497693</v>
          </cell>
        </row>
        <row r="468">
          <cell r="C468" t="str">
            <v>15921044</v>
          </cell>
          <cell r="H468">
            <v>-6515753</v>
          </cell>
        </row>
        <row r="469">
          <cell r="C469" t="str">
            <v>15921045</v>
          </cell>
          <cell r="H469">
            <v>-37896422</v>
          </cell>
        </row>
        <row r="470">
          <cell r="C470" t="str">
            <v>15921046</v>
          </cell>
          <cell r="H470">
            <v>-9149364</v>
          </cell>
        </row>
        <row r="471">
          <cell r="C471" t="str">
            <v>15921047</v>
          </cell>
          <cell r="H471">
            <v>-4589361</v>
          </cell>
        </row>
        <row r="472">
          <cell r="C472" t="str">
            <v>15921048</v>
          </cell>
          <cell r="H472">
            <v>-7708685</v>
          </cell>
        </row>
        <row r="473">
          <cell r="C473" t="str">
            <v>15921049</v>
          </cell>
          <cell r="H473">
            <v>-19118905</v>
          </cell>
        </row>
        <row r="474">
          <cell r="C474" t="str">
            <v>15921050</v>
          </cell>
          <cell r="H474">
            <v>-13144765</v>
          </cell>
        </row>
        <row r="475">
          <cell r="C475" t="str">
            <v>15921051</v>
          </cell>
          <cell r="H475">
            <v>-3746328</v>
          </cell>
        </row>
        <row r="476">
          <cell r="C476" t="str">
            <v>15921052</v>
          </cell>
          <cell r="H476">
            <v>-4114721</v>
          </cell>
        </row>
        <row r="477">
          <cell r="C477" t="str">
            <v>15921053</v>
          </cell>
          <cell r="H477">
            <v>-4892945</v>
          </cell>
        </row>
        <row r="478">
          <cell r="C478" t="str">
            <v>15921054</v>
          </cell>
          <cell r="H478">
            <v>-15333839</v>
          </cell>
        </row>
        <row r="479">
          <cell r="C479" t="str">
            <v>15921055</v>
          </cell>
          <cell r="H479">
            <v>-3378393</v>
          </cell>
        </row>
        <row r="480">
          <cell r="C480" t="str">
            <v>15921056</v>
          </cell>
          <cell r="H480">
            <v>-3399792</v>
          </cell>
        </row>
        <row r="481">
          <cell r="C481" t="str">
            <v>15921057</v>
          </cell>
          <cell r="H481">
            <v>-3370708</v>
          </cell>
        </row>
        <row r="482">
          <cell r="C482" t="str">
            <v>15921058</v>
          </cell>
          <cell r="H482">
            <v>-3310419</v>
          </cell>
        </row>
        <row r="483">
          <cell r="C483" t="str">
            <v>15921059</v>
          </cell>
          <cell r="H483">
            <v>-3375141</v>
          </cell>
        </row>
        <row r="484">
          <cell r="C484" t="str">
            <v>15921060</v>
          </cell>
          <cell r="H484">
            <v>-23794725</v>
          </cell>
        </row>
        <row r="485">
          <cell r="C485" t="str">
            <v>15921061</v>
          </cell>
          <cell r="H485">
            <v>-3263201</v>
          </cell>
        </row>
        <row r="486">
          <cell r="C486" t="str">
            <v>15921062</v>
          </cell>
          <cell r="H486">
            <v>-3358687</v>
          </cell>
        </row>
        <row r="487">
          <cell r="C487" t="str">
            <v>15921063</v>
          </cell>
          <cell r="H487">
            <v>-3532616</v>
          </cell>
        </row>
        <row r="488">
          <cell r="C488" t="str">
            <v>15921064</v>
          </cell>
          <cell r="H488">
            <v>-3366002</v>
          </cell>
        </row>
        <row r="489">
          <cell r="C489" t="str">
            <v>15921065</v>
          </cell>
          <cell r="H489">
            <v>-3951376</v>
          </cell>
        </row>
        <row r="490">
          <cell r="C490" t="str">
            <v>15921066</v>
          </cell>
          <cell r="H490">
            <v>-3661113</v>
          </cell>
        </row>
        <row r="491">
          <cell r="C491" t="str">
            <v>15921067</v>
          </cell>
          <cell r="H491">
            <v>-3646843</v>
          </cell>
        </row>
        <row r="492">
          <cell r="C492" t="str">
            <v>15921068</v>
          </cell>
          <cell r="H492">
            <v>-3720673</v>
          </cell>
        </row>
        <row r="493">
          <cell r="C493" t="str">
            <v>15921069</v>
          </cell>
          <cell r="H493">
            <v>-3687800</v>
          </cell>
        </row>
        <row r="494">
          <cell r="C494" t="str">
            <v>15921070</v>
          </cell>
          <cell r="H494">
            <v>-3710953</v>
          </cell>
        </row>
        <row r="495">
          <cell r="C495" t="str">
            <v>15921071</v>
          </cell>
          <cell r="H495">
            <v>-3389142</v>
          </cell>
        </row>
        <row r="496">
          <cell r="C496" t="str">
            <v>15921072</v>
          </cell>
          <cell r="H496">
            <v>-3696726</v>
          </cell>
        </row>
        <row r="497">
          <cell r="C497" t="str">
            <v>15921073</v>
          </cell>
          <cell r="H497">
            <v>-3958074</v>
          </cell>
        </row>
        <row r="498">
          <cell r="C498" t="str">
            <v>15921074</v>
          </cell>
          <cell r="H498">
            <v>-4096131</v>
          </cell>
        </row>
        <row r="499">
          <cell r="C499" t="str">
            <v>15921075</v>
          </cell>
          <cell r="H499">
            <v>-4194292</v>
          </cell>
        </row>
        <row r="500">
          <cell r="C500" t="str">
            <v>15921076</v>
          </cell>
          <cell r="H500">
            <v>-3728704</v>
          </cell>
        </row>
        <row r="501">
          <cell r="C501" t="str">
            <v>15921077</v>
          </cell>
          <cell r="H501">
            <v>-3912505</v>
          </cell>
        </row>
        <row r="502">
          <cell r="C502" t="str">
            <v>15921078</v>
          </cell>
          <cell r="H502">
            <v>-4357172</v>
          </cell>
        </row>
        <row r="503">
          <cell r="C503" t="str">
            <v>15921079</v>
          </cell>
          <cell r="H503">
            <v>-3861632</v>
          </cell>
        </row>
        <row r="504">
          <cell r="C504" t="str">
            <v>15921080</v>
          </cell>
          <cell r="H504">
            <v>-3993248</v>
          </cell>
        </row>
        <row r="505">
          <cell r="C505" t="str">
            <v>15921081</v>
          </cell>
          <cell r="H505">
            <v>-4118180</v>
          </cell>
        </row>
        <row r="506">
          <cell r="C506" t="str">
            <v>15921082</v>
          </cell>
          <cell r="H506">
            <v>-4116949</v>
          </cell>
        </row>
        <row r="507">
          <cell r="C507" t="str">
            <v>15921083</v>
          </cell>
          <cell r="H507">
            <v>-5712900</v>
          </cell>
        </row>
        <row r="508">
          <cell r="C508" t="str">
            <v>15921084</v>
          </cell>
          <cell r="H508">
            <v>-4580984</v>
          </cell>
        </row>
        <row r="509">
          <cell r="C509" t="str">
            <v>15921085</v>
          </cell>
          <cell r="H509">
            <v>-4095980</v>
          </cell>
        </row>
        <row r="510">
          <cell r="C510" t="str">
            <v>15921086</v>
          </cell>
          <cell r="H510">
            <v>-7086716</v>
          </cell>
        </row>
        <row r="511">
          <cell r="C511" t="str">
            <v>15921087</v>
          </cell>
          <cell r="H511">
            <v>-9309445</v>
          </cell>
        </row>
        <row r="512">
          <cell r="C512" t="str">
            <v>15921088</v>
          </cell>
          <cell r="H512">
            <v>-7665027</v>
          </cell>
        </row>
        <row r="513">
          <cell r="C513" t="str">
            <v>15921089</v>
          </cell>
          <cell r="H513">
            <v>-3556517</v>
          </cell>
        </row>
        <row r="514">
          <cell r="C514" t="str">
            <v>15921091</v>
          </cell>
          <cell r="H514">
            <v>-11743455</v>
          </cell>
        </row>
        <row r="515">
          <cell r="C515" t="str">
            <v>15921092</v>
          </cell>
          <cell r="H515">
            <v>-10520555</v>
          </cell>
        </row>
        <row r="516">
          <cell r="C516" t="str">
            <v>15921093</v>
          </cell>
          <cell r="H516">
            <v>-4351112</v>
          </cell>
        </row>
        <row r="517">
          <cell r="C517" t="str">
            <v>15921094</v>
          </cell>
          <cell r="H517">
            <v>-292087696</v>
          </cell>
        </row>
        <row r="518">
          <cell r="C518" t="str">
            <v>159211</v>
          </cell>
          <cell r="H518">
            <v>-166365073.77000001</v>
          </cell>
        </row>
        <row r="519">
          <cell r="C519" t="str">
            <v>15921101</v>
          </cell>
          <cell r="H519">
            <v>-3438428</v>
          </cell>
        </row>
        <row r="520">
          <cell r="C520" t="str">
            <v>15921102</v>
          </cell>
          <cell r="H520">
            <v>-3622659</v>
          </cell>
        </row>
        <row r="521">
          <cell r="C521" t="str">
            <v>15921103</v>
          </cell>
          <cell r="H521">
            <v>-3711278</v>
          </cell>
        </row>
        <row r="522">
          <cell r="C522" t="str">
            <v>15921104</v>
          </cell>
          <cell r="H522">
            <v>-3648130</v>
          </cell>
        </row>
        <row r="523">
          <cell r="C523" t="str">
            <v>15921105</v>
          </cell>
          <cell r="H523">
            <v>-3436685</v>
          </cell>
        </row>
        <row r="524">
          <cell r="C524" t="str">
            <v>15921106</v>
          </cell>
          <cell r="H524">
            <v>-3721478</v>
          </cell>
        </row>
        <row r="525">
          <cell r="C525" t="str">
            <v>15921107</v>
          </cell>
          <cell r="H525">
            <v>-3733550</v>
          </cell>
        </row>
        <row r="526">
          <cell r="C526" t="str">
            <v>15921108</v>
          </cell>
          <cell r="H526">
            <v>-7100210</v>
          </cell>
        </row>
        <row r="527">
          <cell r="C527" t="str">
            <v>15921109</v>
          </cell>
          <cell r="H527">
            <v>-15780018</v>
          </cell>
        </row>
        <row r="528">
          <cell r="C528" t="str">
            <v>15921110</v>
          </cell>
          <cell r="H528">
            <v>-5481510</v>
          </cell>
        </row>
        <row r="529">
          <cell r="C529" t="str">
            <v>15921111</v>
          </cell>
          <cell r="H529">
            <v>-3575116</v>
          </cell>
        </row>
        <row r="530">
          <cell r="C530" t="str">
            <v>15921112</v>
          </cell>
          <cell r="H530">
            <v>-3402862</v>
          </cell>
        </row>
        <row r="531">
          <cell r="C531" t="str">
            <v>15921113</v>
          </cell>
          <cell r="H531">
            <v>-4863082</v>
          </cell>
        </row>
        <row r="532">
          <cell r="C532" t="str">
            <v>15921114</v>
          </cell>
          <cell r="H532">
            <v>-4040606</v>
          </cell>
        </row>
        <row r="533">
          <cell r="C533" t="str">
            <v>15921115</v>
          </cell>
          <cell r="H533">
            <v>-4364931</v>
          </cell>
        </row>
        <row r="534">
          <cell r="C534" t="str">
            <v>15921116</v>
          </cell>
          <cell r="H534">
            <v>-3959725</v>
          </cell>
        </row>
        <row r="535">
          <cell r="C535" t="str">
            <v>15921117</v>
          </cell>
          <cell r="H535">
            <v>-3917776</v>
          </cell>
        </row>
        <row r="536">
          <cell r="C536" t="str">
            <v>15921118</v>
          </cell>
          <cell r="H536">
            <v>-3890823</v>
          </cell>
        </row>
        <row r="537">
          <cell r="C537" t="str">
            <v>15921119</v>
          </cell>
          <cell r="H537">
            <v>-3893474</v>
          </cell>
        </row>
        <row r="538">
          <cell r="C538" t="str">
            <v>15921120</v>
          </cell>
          <cell r="H538">
            <v>-3567132</v>
          </cell>
        </row>
        <row r="539">
          <cell r="C539" t="str">
            <v>15921121</v>
          </cell>
          <cell r="H539">
            <v>-3892275</v>
          </cell>
        </row>
        <row r="540">
          <cell r="C540" t="str">
            <v>15921122</v>
          </cell>
          <cell r="H540">
            <v>-3529142</v>
          </cell>
        </row>
        <row r="541">
          <cell r="C541" t="str">
            <v>15921123</v>
          </cell>
          <cell r="H541">
            <v>-4938361</v>
          </cell>
        </row>
        <row r="542">
          <cell r="C542" t="str">
            <v>15921124</v>
          </cell>
          <cell r="H542">
            <v>-3283660</v>
          </cell>
        </row>
        <row r="543">
          <cell r="C543" t="str">
            <v>15921125</v>
          </cell>
          <cell r="H543">
            <v>-3300680</v>
          </cell>
        </row>
        <row r="544">
          <cell r="C544" t="str">
            <v>15921126</v>
          </cell>
          <cell r="H544">
            <v>-3295094</v>
          </cell>
        </row>
        <row r="545">
          <cell r="C545" t="str">
            <v>15921127</v>
          </cell>
          <cell r="H545">
            <v>-3389283</v>
          </cell>
        </row>
        <row r="546">
          <cell r="C546" t="str">
            <v>15921128</v>
          </cell>
          <cell r="H546">
            <v>-3439205</v>
          </cell>
        </row>
        <row r="547">
          <cell r="C547" t="str">
            <v>15921129</v>
          </cell>
          <cell r="H547">
            <v>-3328131</v>
          </cell>
        </row>
        <row r="548">
          <cell r="C548" t="str">
            <v>15921130</v>
          </cell>
          <cell r="H548">
            <v>-3336578</v>
          </cell>
        </row>
        <row r="549">
          <cell r="C549" t="str">
            <v>15921131</v>
          </cell>
          <cell r="H549">
            <v>-3330207</v>
          </cell>
        </row>
        <row r="550">
          <cell r="C550" t="str">
            <v>15921132</v>
          </cell>
          <cell r="H550">
            <v>-3323042</v>
          </cell>
        </row>
        <row r="551">
          <cell r="C551" t="str">
            <v>15921133</v>
          </cell>
          <cell r="H551">
            <v>-3309124</v>
          </cell>
        </row>
        <row r="552">
          <cell r="C552" t="str">
            <v>15921134</v>
          </cell>
          <cell r="H552">
            <v>-3589892</v>
          </cell>
        </row>
        <row r="553">
          <cell r="C553" t="str">
            <v>15921135</v>
          </cell>
          <cell r="H553">
            <v>-3322375</v>
          </cell>
        </row>
        <row r="554">
          <cell r="C554" t="str">
            <v>15921136</v>
          </cell>
          <cell r="H554">
            <v>-3250121</v>
          </cell>
        </row>
        <row r="555">
          <cell r="C555" t="str">
            <v>15921137</v>
          </cell>
          <cell r="H555">
            <v>-3375545</v>
          </cell>
        </row>
        <row r="556">
          <cell r="C556" t="str">
            <v>15921138</v>
          </cell>
          <cell r="H556">
            <v>-3318579</v>
          </cell>
        </row>
        <row r="557">
          <cell r="C557" t="str">
            <v>15921139</v>
          </cell>
          <cell r="H557">
            <v>-3415475</v>
          </cell>
        </row>
        <row r="558">
          <cell r="C558" t="str">
            <v>15921140</v>
          </cell>
          <cell r="H558">
            <v>-3808019</v>
          </cell>
        </row>
        <row r="559">
          <cell r="C559" t="str">
            <v>15921141</v>
          </cell>
          <cell r="H559">
            <v>-3440812.77</v>
          </cell>
        </row>
        <row r="560">
          <cell r="C560" t="str">
            <v>159215</v>
          </cell>
          <cell r="H560">
            <v>-188425004</v>
          </cell>
        </row>
        <row r="561">
          <cell r="C561" t="str">
            <v>15921501</v>
          </cell>
          <cell r="H561">
            <v>-110158601.5</v>
          </cell>
        </row>
        <row r="562">
          <cell r="C562" t="str">
            <v>15921502</v>
          </cell>
          <cell r="H562">
            <v>-5012672.5</v>
          </cell>
        </row>
        <row r="563">
          <cell r="C563" t="str">
            <v>15921503</v>
          </cell>
          <cell r="H563">
            <v>-5817785.5</v>
          </cell>
        </row>
        <row r="564">
          <cell r="C564" t="str">
            <v>15921504</v>
          </cell>
          <cell r="H564">
            <v>-3766895.5</v>
          </cell>
        </row>
        <row r="565">
          <cell r="C565" t="str">
            <v>15921505</v>
          </cell>
          <cell r="H565">
            <v>-1991804.5</v>
          </cell>
        </row>
        <row r="566">
          <cell r="C566" t="str">
            <v>15921506</v>
          </cell>
          <cell r="H566">
            <v>-1612012.5</v>
          </cell>
        </row>
        <row r="567">
          <cell r="C567" t="str">
            <v>15921507</v>
          </cell>
          <cell r="H567">
            <v>-2139815.5</v>
          </cell>
        </row>
        <row r="568">
          <cell r="C568" t="str">
            <v>15921508</v>
          </cell>
          <cell r="H568">
            <v>-1668768.5</v>
          </cell>
        </row>
        <row r="569">
          <cell r="C569" t="str">
            <v>15921509</v>
          </cell>
          <cell r="H569">
            <v>-1606868.5</v>
          </cell>
        </row>
        <row r="570">
          <cell r="C570" t="str">
            <v>15921510</v>
          </cell>
          <cell r="H570">
            <v>-2104511.5</v>
          </cell>
        </row>
        <row r="571">
          <cell r="C571" t="str">
            <v>15921511</v>
          </cell>
          <cell r="H571">
            <v>-10896189.5</v>
          </cell>
        </row>
        <row r="572">
          <cell r="C572" t="str">
            <v>15921512</v>
          </cell>
          <cell r="H572">
            <v>-1587018.5</v>
          </cell>
        </row>
        <row r="573">
          <cell r="C573" t="str">
            <v>15921513</v>
          </cell>
          <cell r="H573">
            <v>-1750581.5</v>
          </cell>
        </row>
        <row r="574">
          <cell r="C574" t="str">
            <v>15921514</v>
          </cell>
          <cell r="H574">
            <v>-2784154.5</v>
          </cell>
        </row>
        <row r="575">
          <cell r="C575" t="str">
            <v>15921515</v>
          </cell>
          <cell r="H575">
            <v>-1692495.5</v>
          </cell>
        </row>
        <row r="576">
          <cell r="C576" t="str">
            <v>15921516</v>
          </cell>
          <cell r="H576">
            <v>-1585579.5</v>
          </cell>
        </row>
        <row r="577">
          <cell r="C577" t="str">
            <v>15921517</v>
          </cell>
          <cell r="H577">
            <v>-1300019.5</v>
          </cell>
        </row>
        <row r="578">
          <cell r="C578" t="str">
            <v>15921518</v>
          </cell>
          <cell r="H578">
            <v>-1609763.5</v>
          </cell>
        </row>
        <row r="579">
          <cell r="C579" t="str">
            <v>15921519</v>
          </cell>
          <cell r="H579">
            <v>-1627373.5</v>
          </cell>
        </row>
        <row r="580">
          <cell r="C580" t="str">
            <v>15921520</v>
          </cell>
          <cell r="H580">
            <v>-2530543.5</v>
          </cell>
        </row>
        <row r="581">
          <cell r="C581" t="str">
            <v>15921521</v>
          </cell>
          <cell r="H581">
            <v>-1804509.5</v>
          </cell>
        </row>
        <row r="582">
          <cell r="C582" t="str">
            <v>15921522</v>
          </cell>
          <cell r="H582">
            <v>-1598021.5</v>
          </cell>
        </row>
        <row r="583">
          <cell r="C583" t="str">
            <v>15921523</v>
          </cell>
          <cell r="H583">
            <v>-1901015.5</v>
          </cell>
        </row>
        <row r="584">
          <cell r="C584" t="str">
            <v>15921524</v>
          </cell>
          <cell r="H584">
            <v>-1721027.5</v>
          </cell>
        </row>
        <row r="585">
          <cell r="C585" t="str">
            <v>15921525</v>
          </cell>
          <cell r="H585">
            <v>-1759505.5</v>
          </cell>
        </row>
        <row r="586">
          <cell r="C586" t="str">
            <v>15921526</v>
          </cell>
          <cell r="H586">
            <v>-1920023.5</v>
          </cell>
        </row>
        <row r="587">
          <cell r="C587" t="str">
            <v>15921527</v>
          </cell>
          <cell r="H587">
            <v>-1567811.5</v>
          </cell>
        </row>
        <row r="588">
          <cell r="C588" t="str">
            <v>15921528</v>
          </cell>
          <cell r="H588">
            <v>-1646018.5</v>
          </cell>
        </row>
        <row r="589">
          <cell r="C589" t="str">
            <v>15921529</v>
          </cell>
          <cell r="H589">
            <v>-1775528.5</v>
          </cell>
        </row>
        <row r="590">
          <cell r="C590" t="str">
            <v>15921530</v>
          </cell>
          <cell r="H590">
            <v>-1575020.5</v>
          </cell>
        </row>
        <row r="591">
          <cell r="C591" t="str">
            <v>15921531</v>
          </cell>
          <cell r="H591">
            <v>-1219501.5</v>
          </cell>
        </row>
        <row r="592">
          <cell r="C592" t="str">
            <v>15921532</v>
          </cell>
          <cell r="H592">
            <v>-6693565.5</v>
          </cell>
        </row>
        <row r="593">
          <cell r="C593" t="str">
            <v>159220</v>
          </cell>
          <cell r="H593">
            <v>-15729341</v>
          </cell>
        </row>
        <row r="594">
          <cell r="C594" t="str">
            <v>15922001</v>
          </cell>
          <cell r="H594">
            <v>-6883629.8799999999</v>
          </cell>
        </row>
        <row r="595">
          <cell r="C595" t="str">
            <v>15922002</v>
          </cell>
          <cell r="H595">
            <v>-1411217.88</v>
          </cell>
        </row>
        <row r="596">
          <cell r="C596" t="str">
            <v>15922003</v>
          </cell>
          <cell r="H596">
            <v>-2255551.88</v>
          </cell>
        </row>
        <row r="597">
          <cell r="C597" t="str">
            <v>15922004</v>
          </cell>
          <cell r="H597">
            <v>-1054966.8799999999</v>
          </cell>
        </row>
        <row r="598">
          <cell r="C598" t="str">
            <v>15922005</v>
          </cell>
          <cell r="H598">
            <v>-1075084.8799999999</v>
          </cell>
        </row>
        <row r="599">
          <cell r="C599" t="str">
            <v>15922006</v>
          </cell>
          <cell r="H599">
            <v>-960188.88</v>
          </cell>
        </row>
        <row r="600">
          <cell r="C600" t="str">
            <v>15922007</v>
          </cell>
          <cell r="H600">
            <v>-1106570.8799999999</v>
          </cell>
        </row>
        <row r="601">
          <cell r="C601" t="str">
            <v>15922008</v>
          </cell>
          <cell r="H601">
            <v>-982129.84</v>
          </cell>
        </row>
        <row r="602">
          <cell r="C602" t="str">
            <v>159225</v>
          </cell>
          <cell r="H602">
            <v>-1584441.75</v>
          </cell>
        </row>
        <row r="603">
          <cell r="C603" t="str">
            <v>15922501</v>
          </cell>
          <cell r="H603">
            <v>-1584441.75</v>
          </cell>
        </row>
        <row r="604">
          <cell r="C604" t="str">
            <v>159235</v>
          </cell>
          <cell r="H604">
            <v>-64800000</v>
          </cell>
        </row>
        <row r="605">
          <cell r="C605" t="str">
            <v>15923501</v>
          </cell>
          <cell r="H605">
            <v>-64800000</v>
          </cell>
        </row>
        <row r="606">
          <cell r="C606" t="str">
            <v>16</v>
          </cell>
          <cell r="H606">
            <v>44638682</v>
          </cell>
        </row>
        <row r="607">
          <cell r="C607" t="str">
            <v>1625</v>
          </cell>
          <cell r="H607">
            <v>150000000</v>
          </cell>
        </row>
        <row r="608">
          <cell r="C608" t="str">
            <v>162535</v>
          </cell>
          <cell r="H608">
            <v>150000000</v>
          </cell>
        </row>
        <row r="609">
          <cell r="C609" t="str">
            <v>16253540</v>
          </cell>
          <cell r="H609">
            <v>35365888</v>
          </cell>
        </row>
        <row r="610">
          <cell r="C610" t="str">
            <v>16253541</v>
          </cell>
          <cell r="H610">
            <v>5614206</v>
          </cell>
        </row>
        <row r="611">
          <cell r="C611" t="str">
            <v>16253542</v>
          </cell>
          <cell r="H611">
            <v>13552036</v>
          </cell>
        </row>
        <row r="612">
          <cell r="C612" t="str">
            <v>16253543</v>
          </cell>
          <cell r="H612">
            <v>4494881</v>
          </cell>
        </row>
        <row r="613">
          <cell r="C613" t="str">
            <v>16253544</v>
          </cell>
          <cell r="H613">
            <v>80383354</v>
          </cell>
        </row>
        <row r="614">
          <cell r="C614" t="str">
            <v>16253545</v>
          </cell>
          <cell r="H614">
            <v>5869131</v>
          </cell>
        </row>
        <row r="615">
          <cell r="C615" t="str">
            <v>16253546</v>
          </cell>
          <cell r="H615">
            <v>4720504</v>
          </cell>
        </row>
        <row r="616">
          <cell r="C616" t="str">
            <v>1635</v>
          </cell>
          <cell r="H616">
            <v>87364508</v>
          </cell>
        </row>
        <row r="617">
          <cell r="C617" t="str">
            <v>163501</v>
          </cell>
          <cell r="H617">
            <v>87364508</v>
          </cell>
        </row>
        <row r="618">
          <cell r="C618" t="str">
            <v>16350101</v>
          </cell>
          <cell r="H618">
            <v>87364508</v>
          </cell>
        </row>
        <row r="619">
          <cell r="C619" t="str">
            <v>1698</v>
          </cell>
          <cell r="H619">
            <v>-192725826</v>
          </cell>
        </row>
        <row r="620">
          <cell r="C620" t="str">
            <v>169830</v>
          </cell>
          <cell r="H620">
            <v>-150000000</v>
          </cell>
        </row>
        <row r="621">
          <cell r="C621" t="str">
            <v>16983001</v>
          </cell>
          <cell r="H621">
            <v>-150000000</v>
          </cell>
        </row>
        <row r="622">
          <cell r="C622" t="str">
            <v>169840</v>
          </cell>
          <cell r="H622">
            <v>-42725826</v>
          </cell>
        </row>
        <row r="623">
          <cell r="C623" t="str">
            <v>16984001</v>
          </cell>
          <cell r="H623">
            <v>-42725826</v>
          </cell>
        </row>
        <row r="624">
          <cell r="C624" t="str">
            <v>17</v>
          </cell>
          <cell r="H624">
            <v>53978400</v>
          </cell>
        </row>
        <row r="625">
          <cell r="C625" t="str">
            <v>1705</v>
          </cell>
          <cell r="H625">
            <v>53978400</v>
          </cell>
        </row>
        <row r="626">
          <cell r="C626" t="str">
            <v>170525</v>
          </cell>
          <cell r="H626">
            <v>53978400</v>
          </cell>
        </row>
        <row r="627">
          <cell r="C627" t="str">
            <v>17052501</v>
          </cell>
          <cell r="H627">
            <v>53978400</v>
          </cell>
        </row>
        <row r="628">
          <cell r="C628" t="str">
            <v>2</v>
          </cell>
          <cell r="H628">
            <v>-2138078924.3399999</v>
          </cell>
        </row>
        <row r="629">
          <cell r="C629" t="str">
            <v>21</v>
          </cell>
          <cell r="H629">
            <v>-1101446697.46</v>
          </cell>
        </row>
        <row r="630">
          <cell r="C630" t="str">
            <v>2105</v>
          </cell>
          <cell r="H630">
            <v>-563974326.04999995</v>
          </cell>
        </row>
        <row r="631">
          <cell r="C631" t="str">
            <v>210510</v>
          </cell>
          <cell r="H631">
            <v>-189991796.69</v>
          </cell>
        </row>
        <row r="632">
          <cell r="C632" t="str">
            <v>21051002</v>
          </cell>
          <cell r="H632">
            <v>-14623797.189999999</v>
          </cell>
        </row>
        <row r="633">
          <cell r="C633" t="str">
            <v>2105100201</v>
          </cell>
          <cell r="H633">
            <v>-5477607.4500000002</v>
          </cell>
        </row>
        <row r="634">
          <cell r="C634" t="str">
            <v>2105100202</v>
          </cell>
          <cell r="H634">
            <v>-7332611.1699999999</v>
          </cell>
        </row>
        <row r="635">
          <cell r="C635" t="str">
            <v>2105100203</v>
          </cell>
          <cell r="H635">
            <v>-1813578.57</v>
          </cell>
        </row>
        <row r="636">
          <cell r="C636" t="str">
            <v>21051003</v>
          </cell>
          <cell r="H636">
            <v>-125367999.5</v>
          </cell>
        </row>
        <row r="637">
          <cell r="C637" t="str">
            <v>21051005</v>
          </cell>
          <cell r="H637">
            <v>-50000000</v>
          </cell>
        </row>
        <row r="638">
          <cell r="C638" t="str">
            <v>210515</v>
          </cell>
          <cell r="H638">
            <v>-165942.54999999999</v>
          </cell>
        </row>
        <row r="639">
          <cell r="C639" t="str">
            <v>21051501</v>
          </cell>
          <cell r="H639">
            <v>803613.74</v>
          </cell>
        </row>
        <row r="640">
          <cell r="C640" t="str">
            <v>21051502</v>
          </cell>
          <cell r="H640">
            <v>0</v>
          </cell>
        </row>
        <row r="641">
          <cell r="C641" t="str">
            <v>21051503</v>
          </cell>
          <cell r="H641">
            <v>-872458.95</v>
          </cell>
        </row>
        <row r="642">
          <cell r="C642" t="str">
            <v>21051504</v>
          </cell>
          <cell r="H642">
            <v>-97097.34</v>
          </cell>
        </row>
        <row r="643">
          <cell r="C643" t="str">
            <v>210520</v>
          </cell>
          <cell r="H643">
            <v>-373816586.81</v>
          </cell>
        </row>
        <row r="644">
          <cell r="C644" t="str">
            <v>21052001</v>
          </cell>
          <cell r="H644">
            <v>0</v>
          </cell>
        </row>
        <row r="645">
          <cell r="C645" t="str">
            <v>21052002</v>
          </cell>
          <cell r="H645">
            <v>-80726529.170000002</v>
          </cell>
        </row>
        <row r="646">
          <cell r="C646" t="str">
            <v>21052005</v>
          </cell>
          <cell r="H646">
            <v>-293090057.63999999</v>
          </cell>
        </row>
        <row r="647">
          <cell r="C647" t="str">
            <v>2105200501</v>
          </cell>
          <cell r="H647">
            <v>-161290326</v>
          </cell>
        </row>
        <row r="648">
          <cell r="C648" t="str">
            <v>2105200502</v>
          </cell>
          <cell r="H648">
            <v>-131799731.64</v>
          </cell>
        </row>
        <row r="649">
          <cell r="C649" t="str">
            <v>2115</v>
          </cell>
          <cell r="H649">
            <v>-537472371.40999997</v>
          </cell>
        </row>
        <row r="650">
          <cell r="C650" t="str">
            <v>211520</v>
          </cell>
          <cell r="H650">
            <v>-537472371.40999997</v>
          </cell>
        </row>
        <row r="651">
          <cell r="C651" t="str">
            <v>21152001</v>
          </cell>
          <cell r="H651">
            <v>-23772372.41</v>
          </cell>
        </row>
        <row r="652">
          <cell r="C652" t="str">
            <v>21152002</v>
          </cell>
          <cell r="H652">
            <v>-513699999</v>
          </cell>
        </row>
        <row r="653">
          <cell r="C653" t="str">
            <v>22</v>
          </cell>
          <cell r="H653">
            <v>-144419128</v>
          </cell>
        </row>
        <row r="654">
          <cell r="C654" t="str">
            <v>2205</v>
          </cell>
          <cell r="H654">
            <v>-144419128</v>
          </cell>
        </row>
        <row r="655">
          <cell r="C655" t="str">
            <v>220505</v>
          </cell>
          <cell r="H655">
            <v>-144419128</v>
          </cell>
        </row>
        <row r="656">
          <cell r="C656" t="str">
            <v>22050501</v>
          </cell>
          <cell r="H656">
            <v>-144419128</v>
          </cell>
        </row>
        <row r="657">
          <cell r="C657" t="str">
            <v>23</v>
          </cell>
          <cell r="H657">
            <v>-375305998.05000001</v>
          </cell>
        </row>
        <row r="658">
          <cell r="C658" t="str">
            <v>2335</v>
          </cell>
          <cell r="H658">
            <v>-333218315.35000002</v>
          </cell>
        </row>
        <row r="659">
          <cell r="C659" t="str">
            <v>233595</v>
          </cell>
          <cell r="H659">
            <v>-333218315.35000002</v>
          </cell>
        </row>
        <row r="660">
          <cell r="C660" t="str">
            <v>23359501</v>
          </cell>
          <cell r="H660">
            <v>-92844732.060000002</v>
          </cell>
        </row>
        <row r="661">
          <cell r="C661" t="str">
            <v>23359502</v>
          </cell>
          <cell r="H661">
            <v>-240373583.28999999</v>
          </cell>
        </row>
        <row r="662">
          <cell r="C662" t="str">
            <v>2365</v>
          </cell>
          <cell r="H662">
            <v>-18846691</v>
          </cell>
        </row>
        <row r="663">
          <cell r="C663" t="str">
            <v>236505</v>
          </cell>
          <cell r="H663">
            <v>-102123</v>
          </cell>
        </row>
        <row r="664">
          <cell r="C664" t="str">
            <v>23650501</v>
          </cell>
          <cell r="H664">
            <v>-102123</v>
          </cell>
        </row>
        <row r="665">
          <cell r="C665" t="str">
            <v>236515</v>
          </cell>
          <cell r="H665">
            <v>0</v>
          </cell>
        </row>
        <row r="666">
          <cell r="C666" t="str">
            <v>23651509</v>
          </cell>
          <cell r="H666">
            <v>0</v>
          </cell>
        </row>
        <row r="667">
          <cell r="C667" t="str">
            <v>236525</v>
          </cell>
          <cell r="H667">
            <v>-1371192</v>
          </cell>
        </row>
        <row r="668">
          <cell r="C668" t="str">
            <v>23652501</v>
          </cell>
          <cell r="H668">
            <v>-372205</v>
          </cell>
        </row>
        <row r="669">
          <cell r="C669" t="str">
            <v>23652503</v>
          </cell>
          <cell r="H669">
            <v>-914795</v>
          </cell>
        </row>
        <row r="670">
          <cell r="C670" t="str">
            <v>23652505</v>
          </cell>
          <cell r="H670">
            <v>-49327</v>
          </cell>
        </row>
        <row r="671">
          <cell r="C671" t="str">
            <v>23652506</v>
          </cell>
          <cell r="H671">
            <v>-34865</v>
          </cell>
        </row>
        <row r="672">
          <cell r="C672" t="str">
            <v>236530</v>
          </cell>
          <cell r="H672">
            <v>-2251894.48</v>
          </cell>
        </row>
        <row r="673">
          <cell r="C673" t="str">
            <v>23653001</v>
          </cell>
          <cell r="H673">
            <v>-2251894.48</v>
          </cell>
        </row>
        <row r="674">
          <cell r="C674" t="str">
            <v>236540</v>
          </cell>
          <cell r="H674">
            <v>-1882795.71</v>
          </cell>
        </row>
        <row r="675">
          <cell r="C675" t="str">
            <v>23654001</v>
          </cell>
          <cell r="H675">
            <v>-1592630.8</v>
          </cell>
        </row>
        <row r="676">
          <cell r="C676" t="str">
            <v>23654003</v>
          </cell>
          <cell r="H676">
            <v>-290164.90999999997</v>
          </cell>
        </row>
        <row r="677">
          <cell r="C677" t="str">
            <v>236575</v>
          </cell>
          <cell r="H677">
            <v>-13238685.810000001</v>
          </cell>
        </row>
        <row r="678">
          <cell r="C678" t="str">
            <v>23657501</v>
          </cell>
          <cell r="H678">
            <v>-8317854.6900000004</v>
          </cell>
        </row>
        <row r="679">
          <cell r="C679" t="str">
            <v>23657502</v>
          </cell>
          <cell r="H679">
            <v>-4449936.12</v>
          </cell>
        </row>
        <row r="680">
          <cell r="C680" t="str">
            <v>23657503</v>
          </cell>
          <cell r="H680">
            <v>-470895</v>
          </cell>
        </row>
        <row r="681">
          <cell r="C681" t="str">
            <v>2368</v>
          </cell>
          <cell r="H681">
            <v>-1873015.7</v>
          </cell>
        </row>
        <row r="682">
          <cell r="C682" t="str">
            <v>236805</v>
          </cell>
          <cell r="H682">
            <v>-431260</v>
          </cell>
        </row>
        <row r="683">
          <cell r="C683" t="str">
            <v>23680505</v>
          </cell>
          <cell r="H683">
            <v>-112873</v>
          </cell>
        </row>
        <row r="684">
          <cell r="C684" t="str">
            <v>23680507</v>
          </cell>
          <cell r="H684">
            <v>-5223</v>
          </cell>
        </row>
        <row r="685">
          <cell r="C685" t="str">
            <v>23680521</v>
          </cell>
          <cell r="H685">
            <v>-63328</v>
          </cell>
        </row>
        <row r="686">
          <cell r="C686" t="str">
            <v>23680525</v>
          </cell>
          <cell r="H686">
            <v>-2880</v>
          </cell>
        </row>
        <row r="687">
          <cell r="C687" t="str">
            <v>23680528</v>
          </cell>
          <cell r="H687">
            <v>0</v>
          </cell>
        </row>
        <row r="688">
          <cell r="C688" t="str">
            <v>23680532</v>
          </cell>
          <cell r="H688">
            <v>-177080</v>
          </cell>
        </row>
        <row r="689">
          <cell r="C689" t="str">
            <v>23680536</v>
          </cell>
          <cell r="H689">
            <v>-69876</v>
          </cell>
        </row>
        <row r="690">
          <cell r="C690" t="str">
            <v>23680539</v>
          </cell>
          <cell r="H690">
            <v>0</v>
          </cell>
        </row>
        <row r="691">
          <cell r="C691" t="str">
            <v>23680543</v>
          </cell>
          <cell r="H691">
            <v>0</v>
          </cell>
        </row>
        <row r="692">
          <cell r="C692" t="str">
            <v>23680545</v>
          </cell>
          <cell r="H692">
            <v>0</v>
          </cell>
        </row>
        <row r="693">
          <cell r="C693" t="str">
            <v>236806</v>
          </cell>
          <cell r="H693">
            <v>-627368.43999999994</v>
          </cell>
        </row>
        <row r="694">
          <cell r="C694" t="str">
            <v>23680602</v>
          </cell>
          <cell r="H694">
            <v>-627368.43999999994</v>
          </cell>
        </row>
        <row r="695">
          <cell r="C695" t="str">
            <v>236807</v>
          </cell>
          <cell r="H695">
            <v>-418344.26</v>
          </cell>
        </row>
        <row r="696">
          <cell r="C696" t="str">
            <v>23680702</v>
          </cell>
          <cell r="H696">
            <v>-418344.26</v>
          </cell>
        </row>
        <row r="697">
          <cell r="C697" t="str">
            <v>236810</v>
          </cell>
          <cell r="H697">
            <v>-345902</v>
          </cell>
        </row>
        <row r="698">
          <cell r="C698" t="str">
            <v>23681001</v>
          </cell>
          <cell r="H698">
            <v>-180425</v>
          </cell>
        </row>
        <row r="699">
          <cell r="C699" t="str">
            <v>23681003</v>
          </cell>
          <cell r="H699">
            <v>-165477</v>
          </cell>
        </row>
        <row r="700">
          <cell r="C700" t="str">
            <v>236815</v>
          </cell>
          <cell r="H700">
            <v>-50141</v>
          </cell>
        </row>
        <row r="701">
          <cell r="C701" t="str">
            <v>23681503</v>
          </cell>
          <cell r="H701">
            <v>-50141</v>
          </cell>
        </row>
        <row r="702">
          <cell r="C702" t="str">
            <v>236820</v>
          </cell>
          <cell r="H702">
            <v>0</v>
          </cell>
        </row>
        <row r="703">
          <cell r="C703" t="str">
            <v>23682004</v>
          </cell>
          <cell r="H703">
            <v>0</v>
          </cell>
        </row>
        <row r="704">
          <cell r="C704" t="str">
            <v>2370</v>
          </cell>
          <cell r="H704">
            <v>-21367976</v>
          </cell>
        </row>
        <row r="705">
          <cell r="C705" t="str">
            <v>237005</v>
          </cell>
          <cell r="H705">
            <v>246052</v>
          </cell>
        </row>
        <row r="706">
          <cell r="C706" t="str">
            <v>23700501</v>
          </cell>
          <cell r="H706">
            <v>246052</v>
          </cell>
        </row>
        <row r="707">
          <cell r="C707" t="str">
            <v>237006</v>
          </cell>
          <cell r="H707">
            <v>0</v>
          </cell>
        </row>
        <row r="708">
          <cell r="C708" t="str">
            <v>23700601</v>
          </cell>
          <cell r="H708">
            <v>0</v>
          </cell>
        </row>
        <row r="709">
          <cell r="C709" t="str">
            <v>237010</v>
          </cell>
          <cell r="H709">
            <v>-243741</v>
          </cell>
        </row>
        <row r="710">
          <cell r="C710" t="str">
            <v>23701001</v>
          </cell>
          <cell r="H710">
            <v>-243741</v>
          </cell>
        </row>
        <row r="711">
          <cell r="C711" t="str">
            <v>237015</v>
          </cell>
          <cell r="H711">
            <v>0</v>
          </cell>
        </row>
        <row r="712">
          <cell r="C712" t="str">
            <v>23701501</v>
          </cell>
          <cell r="H712">
            <v>0</v>
          </cell>
        </row>
        <row r="713">
          <cell r="C713" t="str">
            <v>237045</v>
          </cell>
          <cell r="H713">
            <v>-21370287</v>
          </cell>
        </row>
        <row r="714">
          <cell r="C714" t="str">
            <v>23704501</v>
          </cell>
          <cell r="H714">
            <v>-21370287</v>
          </cell>
        </row>
        <row r="715">
          <cell r="C715" t="str">
            <v>2380</v>
          </cell>
          <cell r="H715">
            <v>0</v>
          </cell>
        </row>
        <row r="716">
          <cell r="C716" t="str">
            <v>238030</v>
          </cell>
          <cell r="H716">
            <v>0</v>
          </cell>
        </row>
        <row r="717">
          <cell r="C717" t="str">
            <v>23803001</v>
          </cell>
          <cell r="H717">
            <v>0</v>
          </cell>
        </row>
        <row r="718">
          <cell r="C718" t="str">
            <v>24</v>
          </cell>
          <cell r="H718">
            <v>-429154071.50999999</v>
          </cell>
        </row>
        <row r="719">
          <cell r="C719" t="str">
            <v>2404</v>
          </cell>
          <cell r="H719">
            <v>-410965897.50999999</v>
          </cell>
        </row>
        <row r="720">
          <cell r="C720" t="str">
            <v>240405</v>
          </cell>
          <cell r="H720">
            <v>-410965897.50999999</v>
          </cell>
        </row>
        <row r="721">
          <cell r="C721" t="str">
            <v>24040501</v>
          </cell>
          <cell r="H721">
            <v>-410965897.50999999</v>
          </cell>
        </row>
        <row r="722">
          <cell r="C722" t="str">
            <v>2412</v>
          </cell>
          <cell r="H722">
            <v>-18188174</v>
          </cell>
        </row>
        <row r="723">
          <cell r="C723" t="str">
            <v>241210</v>
          </cell>
          <cell r="H723">
            <v>-18188174</v>
          </cell>
        </row>
        <row r="724">
          <cell r="C724" t="str">
            <v>24121001</v>
          </cell>
          <cell r="H724">
            <v>-18188174</v>
          </cell>
        </row>
        <row r="725">
          <cell r="C725" t="str">
            <v>25</v>
          </cell>
          <cell r="H725">
            <v>-81367014.319999993</v>
          </cell>
        </row>
        <row r="726">
          <cell r="C726" t="str">
            <v>2505</v>
          </cell>
          <cell r="H726">
            <v>-20292704.32</v>
          </cell>
        </row>
        <row r="727">
          <cell r="C727" t="str">
            <v>250505</v>
          </cell>
          <cell r="H727">
            <v>-20292704.32</v>
          </cell>
        </row>
        <row r="728">
          <cell r="C728" t="str">
            <v>25050501</v>
          </cell>
          <cell r="H728">
            <v>-20292704.32</v>
          </cell>
        </row>
        <row r="729">
          <cell r="C729" t="str">
            <v>25050502</v>
          </cell>
          <cell r="H729">
            <v>0</v>
          </cell>
        </row>
        <row r="730">
          <cell r="C730" t="str">
            <v>2510</v>
          </cell>
          <cell r="H730">
            <v>-61074310</v>
          </cell>
        </row>
        <row r="731">
          <cell r="C731" t="str">
            <v>251010</v>
          </cell>
          <cell r="H731">
            <v>-61074310</v>
          </cell>
        </row>
        <row r="732">
          <cell r="C732" t="str">
            <v>25101001</v>
          </cell>
          <cell r="H732">
            <v>-36705007</v>
          </cell>
        </row>
        <row r="733">
          <cell r="C733" t="str">
            <v>2510100101</v>
          </cell>
          <cell r="H733">
            <v>6241767</v>
          </cell>
        </row>
        <row r="734">
          <cell r="C734" t="str">
            <v>2510100102</v>
          </cell>
          <cell r="H734">
            <v>-46582632</v>
          </cell>
        </row>
        <row r="735">
          <cell r="C735" t="str">
            <v>2510100103</v>
          </cell>
          <cell r="H735">
            <v>3635858</v>
          </cell>
        </row>
        <row r="736">
          <cell r="C736" t="str">
            <v>25101002</v>
          </cell>
          <cell r="H736">
            <v>-3355281</v>
          </cell>
        </row>
        <row r="737">
          <cell r="C737" t="str">
            <v>2510100201</v>
          </cell>
          <cell r="H737">
            <v>3492479</v>
          </cell>
        </row>
        <row r="738">
          <cell r="C738" t="str">
            <v>2510100202</v>
          </cell>
          <cell r="H738">
            <v>-6993621</v>
          </cell>
        </row>
        <row r="739">
          <cell r="C739" t="str">
            <v>2510100203</v>
          </cell>
          <cell r="H739">
            <v>145861</v>
          </cell>
        </row>
        <row r="740">
          <cell r="C740" t="str">
            <v>25101003</v>
          </cell>
          <cell r="H740">
            <v>-14600147</v>
          </cell>
        </row>
        <row r="741">
          <cell r="C741" t="str">
            <v>2510100301</v>
          </cell>
          <cell r="H741">
            <v>3650535</v>
          </cell>
        </row>
        <row r="742">
          <cell r="C742" t="str">
            <v>2510100302</v>
          </cell>
          <cell r="H742">
            <v>-24931537</v>
          </cell>
        </row>
        <row r="743">
          <cell r="C743" t="str">
            <v>2510100303</v>
          </cell>
          <cell r="H743">
            <v>6680855</v>
          </cell>
        </row>
        <row r="744">
          <cell r="C744" t="str">
            <v>25101004</v>
          </cell>
          <cell r="H744">
            <v>-6413875</v>
          </cell>
        </row>
        <row r="745">
          <cell r="C745" t="str">
            <v>2510100401</v>
          </cell>
          <cell r="H745">
            <v>47469922</v>
          </cell>
        </row>
        <row r="746">
          <cell r="C746" t="str">
            <v>2510100402</v>
          </cell>
          <cell r="H746">
            <v>-50443158</v>
          </cell>
        </row>
        <row r="747">
          <cell r="C747" t="str">
            <v>2510100403</v>
          </cell>
          <cell r="H747">
            <v>-3440639</v>
          </cell>
        </row>
        <row r="748">
          <cell r="C748" t="str">
            <v>28</v>
          </cell>
          <cell r="H748">
            <v>-6386015</v>
          </cell>
        </row>
        <row r="749">
          <cell r="C749" t="str">
            <v>2805</v>
          </cell>
          <cell r="H749">
            <v>-6386015</v>
          </cell>
        </row>
        <row r="750">
          <cell r="C750" t="str">
            <v>280595</v>
          </cell>
          <cell r="H750">
            <v>-6386015</v>
          </cell>
        </row>
        <row r="751">
          <cell r="C751" t="str">
            <v>28059501</v>
          </cell>
          <cell r="H751">
            <v>-6386015</v>
          </cell>
        </row>
        <row r="752">
          <cell r="C752" t="str">
            <v>3</v>
          </cell>
          <cell r="H752">
            <v>-2364980125.4699998</v>
          </cell>
        </row>
        <row r="753">
          <cell r="C753" t="str">
            <v>31</v>
          </cell>
          <cell r="H753">
            <v>-550000000</v>
          </cell>
        </row>
        <row r="754">
          <cell r="C754" t="str">
            <v>3105</v>
          </cell>
          <cell r="H754">
            <v>-550000000</v>
          </cell>
        </row>
        <row r="755">
          <cell r="C755" t="str">
            <v>310505</v>
          </cell>
          <cell r="H755">
            <v>-550000000</v>
          </cell>
        </row>
        <row r="756">
          <cell r="C756" t="str">
            <v>31050501</v>
          </cell>
          <cell r="H756">
            <v>-550000000</v>
          </cell>
        </row>
        <row r="757">
          <cell r="C757" t="str">
            <v>36</v>
          </cell>
          <cell r="H757">
            <v>-1079516298.8199999</v>
          </cell>
        </row>
        <row r="758">
          <cell r="C758" t="str">
            <v>3605</v>
          </cell>
          <cell r="H758">
            <v>-1519752786.8800001</v>
          </cell>
        </row>
        <row r="759">
          <cell r="C759" t="str">
            <v>360505</v>
          </cell>
          <cell r="H759">
            <v>-1519752786.8800001</v>
          </cell>
        </row>
        <row r="760">
          <cell r="C760" t="str">
            <v>36050501</v>
          </cell>
          <cell r="H760">
            <v>-1519752786.8800001</v>
          </cell>
        </row>
        <row r="761">
          <cell r="C761" t="str">
            <v>3610</v>
          </cell>
          <cell r="H761">
            <v>440236488.06</v>
          </cell>
        </row>
        <row r="762">
          <cell r="C762" t="str">
            <v>361005</v>
          </cell>
          <cell r="H762">
            <v>440236488.06</v>
          </cell>
        </row>
        <row r="763">
          <cell r="C763" t="str">
            <v>36100501</v>
          </cell>
          <cell r="H763">
            <v>419792253.06</v>
          </cell>
        </row>
        <row r="764">
          <cell r="C764" t="str">
            <v>36100597</v>
          </cell>
          <cell r="H764">
            <v>20444235</v>
          </cell>
        </row>
        <row r="765">
          <cell r="C765" t="str">
            <v>37</v>
          </cell>
          <cell r="H765">
            <v>235475946.34999999</v>
          </cell>
        </row>
        <row r="766">
          <cell r="C766" t="str">
            <v>3705</v>
          </cell>
          <cell r="H766">
            <v>-163468326.41</v>
          </cell>
        </row>
        <row r="767">
          <cell r="C767" t="str">
            <v>370505</v>
          </cell>
          <cell r="H767">
            <v>-163468326.41</v>
          </cell>
        </row>
        <row r="768">
          <cell r="C768" t="str">
            <v>37050501</v>
          </cell>
          <cell r="H768">
            <v>-285750863.5</v>
          </cell>
        </row>
        <row r="769">
          <cell r="C769" t="str">
            <v>37050597</v>
          </cell>
          <cell r="H769">
            <v>122282537.09</v>
          </cell>
        </row>
        <row r="770">
          <cell r="C770" t="str">
            <v>3710</v>
          </cell>
          <cell r="H770">
            <v>398944272.75999999</v>
          </cell>
        </row>
        <row r="771">
          <cell r="C771" t="str">
            <v>371001</v>
          </cell>
          <cell r="H771">
            <v>398944272.75999999</v>
          </cell>
        </row>
        <row r="772">
          <cell r="C772" t="str">
            <v>37100105</v>
          </cell>
          <cell r="H772">
            <v>160004443.84999999</v>
          </cell>
        </row>
        <row r="773">
          <cell r="C773" t="str">
            <v>37100197</v>
          </cell>
          <cell r="H773">
            <v>238939828.91</v>
          </cell>
        </row>
        <row r="774">
          <cell r="C774" t="str">
            <v>39</v>
          </cell>
          <cell r="H774">
            <v>-970939773</v>
          </cell>
        </row>
        <row r="775">
          <cell r="C775" t="str">
            <v>3905</v>
          </cell>
          <cell r="H775">
            <v>-970939773</v>
          </cell>
        </row>
        <row r="776">
          <cell r="C776" t="str">
            <v>390505</v>
          </cell>
          <cell r="H776">
            <v>-970939773</v>
          </cell>
        </row>
        <row r="777">
          <cell r="C777" t="str">
            <v>39050597</v>
          </cell>
          <cell r="H777">
            <v>-970939773</v>
          </cell>
        </row>
        <row r="778">
          <cell r="C778" t="str">
            <v>4</v>
          </cell>
          <cell r="H778">
            <v>-1081288420.8800001</v>
          </cell>
        </row>
        <row r="779">
          <cell r="C779" t="str">
            <v>41</v>
          </cell>
          <cell r="H779">
            <v>-1081285836</v>
          </cell>
        </row>
        <row r="780">
          <cell r="C780" t="str">
            <v>4135</v>
          </cell>
          <cell r="H780">
            <v>-1857000</v>
          </cell>
        </row>
        <row r="781">
          <cell r="C781" t="str">
            <v>413501</v>
          </cell>
          <cell r="H781">
            <v>-1857000</v>
          </cell>
        </row>
        <row r="782">
          <cell r="C782" t="str">
            <v>41350101</v>
          </cell>
          <cell r="H782">
            <v>-1857000</v>
          </cell>
        </row>
        <row r="783">
          <cell r="C783" t="str">
            <v>4165</v>
          </cell>
          <cell r="H783">
            <v>-1086896836</v>
          </cell>
        </row>
        <row r="784">
          <cell r="C784" t="str">
            <v>416530</v>
          </cell>
          <cell r="H784">
            <v>-1086896836</v>
          </cell>
        </row>
        <row r="785">
          <cell r="C785" t="str">
            <v>41653001</v>
          </cell>
          <cell r="H785">
            <v>-1086896836</v>
          </cell>
        </row>
        <row r="786">
          <cell r="C786" t="str">
            <v>4175</v>
          </cell>
          <cell r="H786">
            <v>8066000</v>
          </cell>
        </row>
        <row r="787">
          <cell r="C787" t="str">
            <v>417505</v>
          </cell>
          <cell r="H787">
            <v>8066000</v>
          </cell>
        </row>
        <row r="788">
          <cell r="C788" t="str">
            <v>41750504</v>
          </cell>
          <cell r="H788">
            <v>8066000</v>
          </cell>
        </row>
        <row r="789">
          <cell r="C789" t="str">
            <v>4180</v>
          </cell>
          <cell r="H789">
            <v>-598000</v>
          </cell>
        </row>
        <row r="790">
          <cell r="C790" t="str">
            <v>418001</v>
          </cell>
          <cell r="H790">
            <v>-598000</v>
          </cell>
        </row>
        <row r="791">
          <cell r="C791" t="str">
            <v>41800101</v>
          </cell>
          <cell r="H791">
            <v>-598000</v>
          </cell>
        </row>
        <row r="792">
          <cell r="C792" t="str">
            <v>42</v>
          </cell>
          <cell r="H792">
            <v>-2584.88</v>
          </cell>
        </row>
        <row r="793">
          <cell r="C793" t="str">
            <v>4210</v>
          </cell>
          <cell r="H793">
            <v>-1705.61</v>
          </cell>
        </row>
        <row r="794">
          <cell r="C794" t="str">
            <v>421005</v>
          </cell>
          <cell r="H794">
            <v>-1705.61</v>
          </cell>
        </row>
        <row r="795">
          <cell r="C795" t="str">
            <v>42100501</v>
          </cell>
          <cell r="H795">
            <v>-1705.61</v>
          </cell>
        </row>
        <row r="796">
          <cell r="C796" t="str">
            <v>4295</v>
          </cell>
          <cell r="H796">
            <v>-879.27</v>
          </cell>
        </row>
        <row r="797">
          <cell r="C797" t="str">
            <v>429505</v>
          </cell>
          <cell r="H797">
            <v>-878.75</v>
          </cell>
        </row>
        <row r="798">
          <cell r="C798" t="str">
            <v>42950501</v>
          </cell>
          <cell r="H798">
            <v>-878.75</v>
          </cell>
        </row>
        <row r="799">
          <cell r="C799" t="str">
            <v>429581</v>
          </cell>
          <cell r="H799">
            <v>-0.52</v>
          </cell>
        </row>
        <row r="800">
          <cell r="C800" t="str">
            <v>42958101</v>
          </cell>
          <cell r="H800">
            <v>-0.52</v>
          </cell>
        </row>
        <row r="801">
          <cell r="C801" t="str">
            <v>5</v>
          </cell>
          <cell r="H801">
            <v>462812666.44</v>
          </cell>
        </row>
        <row r="802">
          <cell r="C802" t="str">
            <v>51</v>
          </cell>
          <cell r="H802">
            <v>368326137.62</v>
          </cell>
        </row>
        <row r="803">
          <cell r="C803" t="str">
            <v>5105</v>
          </cell>
          <cell r="H803">
            <v>94232394</v>
          </cell>
        </row>
        <row r="804">
          <cell r="C804" t="str">
            <v>510506</v>
          </cell>
          <cell r="H804">
            <v>38519667</v>
          </cell>
        </row>
        <row r="805">
          <cell r="C805" t="str">
            <v>51050601</v>
          </cell>
          <cell r="H805">
            <v>38519667</v>
          </cell>
        </row>
        <row r="806">
          <cell r="C806" t="str">
            <v>510527</v>
          </cell>
          <cell r="H806">
            <v>1251393</v>
          </cell>
        </row>
        <row r="807">
          <cell r="C807" t="str">
            <v>51052701</v>
          </cell>
          <cell r="H807">
            <v>1251393</v>
          </cell>
        </row>
        <row r="808">
          <cell r="C808" t="str">
            <v>510530</v>
          </cell>
          <cell r="H808">
            <v>3312926</v>
          </cell>
        </row>
        <row r="809">
          <cell r="C809" t="str">
            <v>51053001</v>
          </cell>
          <cell r="H809">
            <v>3312926</v>
          </cell>
        </row>
        <row r="810">
          <cell r="C810" t="str">
            <v>510533</v>
          </cell>
          <cell r="H810">
            <v>397551</v>
          </cell>
        </row>
        <row r="811">
          <cell r="C811" t="str">
            <v>51053301</v>
          </cell>
          <cell r="H811">
            <v>397551</v>
          </cell>
        </row>
        <row r="812">
          <cell r="C812" t="str">
            <v>510536</v>
          </cell>
          <cell r="H812">
            <v>3312926</v>
          </cell>
        </row>
        <row r="813">
          <cell r="C813" t="str">
            <v>51053601</v>
          </cell>
          <cell r="H813">
            <v>3312926</v>
          </cell>
        </row>
        <row r="814">
          <cell r="C814" t="str">
            <v>510539</v>
          </cell>
          <cell r="H814">
            <v>1606270</v>
          </cell>
        </row>
        <row r="815">
          <cell r="C815" t="str">
            <v>51053901</v>
          </cell>
          <cell r="H815">
            <v>1606270</v>
          </cell>
        </row>
        <row r="816">
          <cell r="C816" t="str">
            <v>510546</v>
          </cell>
          <cell r="H816">
            <v>12466667</v>
          </cell>
        </row>
        <row r="817">
          <cell r="C817" t="str">
            <v>51054601</v>
          </cell>
          <cell r="H817">
            <v>12466667</v>
          </cell>
        </row>
        <row r="818">
          <cell r="C818" t="str">
            <v>510548</v>
          </cell>
          <cell r="H818">
            <v>20696567</v>
          </cell>
        </row>
        <row r="819">
          <cell r="C819" t="str">
            <v>51054801</v>
          </cell>
          <cell r="H819">
            <v>8811524</v>
          </cell>
        </row>
        <row r="820">
          <cell r="C820" t="str">
            <v>51054803</v>
          </cell>
          <cell r="H820">
            <v>11885043</v>
          </cell>
        </row>
        <row r="821">
          <cell r="C821" t="str">
            <v>510551</v>
          </cell>
          <cell r="H821">
            <v>4389050</v>
          </cell>
        </row>
        <row r="822">
          <cell r="C822" t="str">
            <v>51055101</v>
          </cell>
          <cell r="H822">
            <v>3688278</v>
          </cell>
        </row>
        <row r="823">
          <cell r="C823" t="str">
            <v>51055102</v>
          </cell>
          <cell r="H823">
            <v>700772</v>
          </cell>
        </row>
        <row r="824">
          <cell r="C824" t="str">
            <v>510568</v>
          </cell>
          <cell r="H824">
            <v>275778</v>
          </cell>
        </row>
        <row r="825">
          <cell r="C825" t="str">
            <v>51056801</v>
          </cell>
          <cell r="H825">
            <v>275778</v>
          </cell>
        </row>
        <row r="826">
          <cell r="C826" t="str">
            <v>510570</v>
          </cell>
          <cell r="H826">
            <v>5709343</v>
          </cell>
        </row>
        <row r="827">
          <cell r="C827" t="str">
            <v>51057001</v>
          </cell>
          <cell r="H827">
            <v>5709343</v>
          </cell>
        </row>
        <row r="828">
          <cell r="C828" t="str">
            <v>510572</v>
          </cell>
          <cell r="H828">
            <v>1911748</v>
          </cell>
        </row>
        <row r="829">
          <cell r="C829" t="str">
            <v>51057201</v>
          </cell>
          <cell r="H829">
            <v>1911748</v>
          </cell>
        </row>
        <row r="830">
          <cell r="C830" t="str">
            <v>510584</v>
          </cell>
          <cell r="H830">
            <v>382508</v>
          </cell>
        </row>
        <row r="831">
          <cell r="C831" t="str">
            <v>51058402</v>
          </cell>
          <cell r="H831">
            <v>375376</v>
          </cell>
        </row>
        <row r="832">
          <cell r="C832" t="str">
            <v>51058403</v>
          </cell>
          <cell r="H832">
            <v>7132</v>
          </cell>
        </row>
        <row r="833">
          <cell r="C833" t="str">
            <v>5110</v>
          </cell>
          <cell r="H833">
            <v>3856400</v>
          </cell>
        </row>
        <row r="834">
          <cell r="C834" t="str">
            <v>511010</v>
          </cell>
          <cell r="H834">
            <v>1600000</v>
          </cell>
        </row>
        <row r="835">
          <cell r="C835" t="str">
            <v>51101001</v>
          </cell>
          <cell r="H835">
            <v>1600000</v>
          </cell>
        </row>
        <row r="836">
          <cell r="C836" t="str">
            <v>511040</v>
          </cell>
          <cell r="H836">
            <v>1326400</v>
          </cell>
        </row>
        <row r="837">
          <cell r="C837" t="str">
            <v>51104001</v>
          </cell>
          <cell r="H837">
            <v>1326400</v>
          </cell>
        </row>
        <row r="838">
          <cell r="C838" t="str">
            <v>511095</v>
          </cell>
          <cell r="H838">
            <v>930000</v>
          </cell>
        </row>
        <row r="839">
          <cell r="C839" t="str">
            <v>51109503</v>
          </cell>
          <cell r="H839">
            <v>930000</v>
          </cell>
        </row>
        <row r="840">
          <cell r="C840" t="str">
            <v>5115</v>
          </cell>
          <cell r="H840">
            <v>1533954.65</v>
          </cell>
        </row>
        <row r="841">
          <cell r="C841" t="str">
            <v>511575</v>
          </cell>
          <cell r="H841">
            <v>1533954.65</v>
          </cell>
        </row>
        <row r="842">
          <cell r="C842" t="str">
            <v>51157502</v>
          </cell>
          <cell r="H842">
            <v>1533954.65</v>
          </cell>
        </row>
        <row r="843">
          <cell r="C843" t="str">
            <v>5120</v>
          </cell>
          <cell r="H843">
            <v>6212500</v>
          </cell>
        </row>
        <row r="844">
          <cell r="C844" t="str">
            <v>512010</v>
          </cell>
          <cell r="H844">
            <v>6032500</v>
          </cell>
        </row>
        <row r="845">
          <cell r="C845" t="str">
            <v>51201001</v>
          </cell>
          <cell r="H845">
            <v>6032500</v>
          </cell>
        </row>
        <row r="846">
          <cell r="C846" t="str">
            <v>512015</v>
          </cell>
          <cell r="H846">
            <v>180000</v>
          </cell>
        </row>
        <row r="847">
          <cell r="C847" t="str">
            <v>51201501</v>
          </cell>
          <cell r="H847">
            <v>180000</v>
          </cell>
        </row>
        <row r="848">
          <cell r="C848" t="str">
            <v>5130</v>
          </cell>
          <cell r="H848">
            <v>123904</v>
          </cell>
        </row>
        <row r="849">
          <cell r="C849" t="str">
            <v>513010</v>
          </cell>
          <cell r="H849">
            <v>123904</v>
          </cell>
        </row>
        <row r="850">
          <cell r="C850" t="str">
            <v>51301001</v>
          </cell>
          <cell r="H850">
            <v>123904</v>
          </cell>
        </row>
        <row r="851">
          <cell r="C851" t="str">
            <v>5135</v>
          </cell>
          <cell r="H851">
            <v>133404930.45</v>
          </cell>
        </row>
        <row r="852">
          <cell r="C852" t="str">
            <v>513505</v>
          </cell>
          <cell r="H852">
            <v>484221</v>
          </cell>
        </row>
        <row r="853">
          <cell r="C853" t="str">
            <v>51350501</v>
          </cell>
          <cell r="H853">
            <v>477993</v>
          </cell>
        </row>
        <row r="854">
          <cell r="C854" t="str">
            <v>51350502</v>
          </cell>
          <cell r="H854">
            <v>6228</v>
          </cell>
        </row>
        <row r="855">
          <cell r="C855" t="str">
            <v>513510</v>
          </cell>
          <cell r="H855">
            <v>95595612</v>
          </cell>
        </row>
        <row r="856">
          <cell r="C856" t="str">
            <v>51351001</v>
          </cell>
          <cell r="H856">
            <v>49326312</v>
          </cell>
        </row>
        <row r="857">
          <cell r="C857" t="str">
            <v>51351002</v>
          </cell>
          <cell r="H857">
            <v>937199</v>
          </cell>
        </row>
        <row r="858">
          <cell r="C858" t="str">
            <v>51351005</v>
          </cell>
          <cell r="H858">
            <v>45000878</v>
          </cell>
        </row>
        <row r="859">
          <cell r="C859" t="str">
            <v>51351006</v>
          </cell>
          <cell r="H859">
            <v>331223</v>
          </cell>
        </row>
        <row r="860">
          <cell r="C860" t="str">
            <v>513525</v>
          </cell>
          <cell r="H860">
            <v>2257920</v>
          </cell>
        </row>
        <row r="861">
          <cell r="C861" t="str">
            <v>51352501</v>
          </cell>
          <cell r="H861">
            <v>2257920</v>
          </cell>
        </row>
        <row r="862">
          <cell r="C862" t="str">
            <v>513530</v>
          </cell>
          <cell r="H862">
            <v>26163900</v>
          </cell>
        </row>
        <row r="863">
          <cell r="C863" t="str">
            <v>51353001</v>
          </cell>
          <cell r="H863">
            <v>26163900</v>
          </cell>
        </row>
        <row r="864">
          <cell r="C864" t="str">
            <v>513535</v>
          </cell>
          <cell r="H864">
            <v>3414459.14</v>
          </cell>
        </row>
        <row r="865">
          <cell r="C865" t="str">
            <v>51353501</v>
          </cell>
          <cell r="H865">
            <v>273206</v>
          </cell>
        </row>
        <row r="866">
          <cell r="C866" t="str">
            <v>51353502</v>
          </cell>
          <cell r="H866">
            <v>2418008.3199999998</v>
          </cell>
        </row>
        <row r="867">
          <cell r="C867" t="str">
            <v>51353504</v>
          </cell>
          <cell r="H867">
            <v>723244.82</v>
          </cell>
        </row>
        <row r="868">
          <cell r="C868" t="str">
            <v>513545</v>
          </cell>
          <cell r="H868">
            <v>1003968.31</v>
          </cell>
        </row>
        <row r="869">
          <cell r="C869" t="str">
            <v>51354501</v>
          </cell>
          <cell r="H869">
            <v>1003921</v>
          </cell>
        </row>
        <row r="870">
          <cell r="C870" t="str">
            <v>51354502</v>
          </cell>
          <cell r="H870">
            <v>47.31</v>
          </cell>
        </row>
        <row r="871">
          <cell r="C871" t="str">
            <v>513550</v>
          </cell>
          <cell r="H871">
            <v>421000</v>
          </cell>
        </row>
        <row r="872">
          <cell r="C872" t="str">
            <v>51355001</v>
          </cell>
          <cell r="H872">
            <v>421000</v>
          </cell>
        </row>
        <row r="873">
          <cell r="C873" t="str">
            <v>513555</v>
          </cell>
          <cell r="H873">
            <v>49630</v>
          </cell>
        </row>
        <row r="874">
          <cell r="C874" t="str">
            <v>51355501</v>
          </cell>
          <cell r="H874">
            <v>49630</v>
          </cell>
        </row>
        <row r="875">
          <cell r="C875" t="str">
            <v>513595</v>
          </cell>
          <cell r="H875">
            <v>4014220</v>
          </cell>
        </row>
        <row r="876">
          <cell r="C876" t="str">
            <v>51359501</v>
          </cell>
          <cell r="H876">
            <v>1106077</v>
          </cell>
        </row>
        <row r="877">
          <cell r="C877" t="str">
            <v>51359502</v>
          </cell>
          <cell r="H877">
            <v>2891000</v>
          </cell>
        </row>
        <row r="878">
          <cell r="C878" t="str">
            <v>51359504</v>
          </cell>
          <cell r="H878">
            <v>17143</v>
          </cell>
        </row>
        <row r="879">
          <cell r="C879" t="str">
            <v>5140</v>
          </cell>
          <cell r="H879">
            <v>7708320</v>
          </cell>
        </row>
        <row r="880">
          <cell r="C880" t="str">
            <v>514015</v>
          </cell>
          <cell r="H880">
            <v>5336700</v>
          </cell>
        </row>
        <row r="881">
          <cell r="C881" t="str">
            <v>51401502</v>
          </cell>
          <cell r="H881">
            <v>5336700</v>
          </cell>
        </row>
        <row r="882">
          <cell r="C882" t="str">
            <v>514095</v>
          </cell>
          <cell r="H882">
            <v>2371620</v>
          </cell>
        </row>
        <row r="883">
          <cell r="C883" t="str">
            <v>51409501</v>
          </cell>
          <cell r="H883">
            <v>1400000</v>
          </cell>
        </row>
        <row r="884">
          <cell r="C884" t="str">
            <v>51409502</v>
          </cell>
          <cell r="H884">
            <v>705620</v>
          </cell>
        </row>
        <row r="885">
          <cell r="C885" t="str">
            <v>51409504</v>
          </cell>
          <cell r="H885">
            <v>266000</v>
          </cell>
        </row>
        <row r="886">
          <cell r="C886" t="str">
            <v>5145</v>
          </cell>
          <cell r="H886">
            <v>50669712.520000003</v>
          </cell>
        </row>
        <row r="887">
          <cell r="C887" t="str">
            <v>514510</v>
          </cell>
          <cell r="H887">
            <v>45910872</v>
          </cell>
        </row>
        <row r="888">
          <cell r="C888" t="str">
            <v>51451001</v>
          </cell>
          <cell r="H888">
            <v>44027380.490000002</v>
          </cell>
        </row>
        <row r="889">
          <cell r="C889" t="str">
            <v>51451002</v>
          </cell>
          <cell r="H889">
            <v>1883491.51</v>
          </cell>
        </row>
        <row r="890">
          <cell r="C890" t="str">
            <v>514520</v>
          </cell>
          <cell r="H890">
            <v>507590.52</v>
          </cell>
        </row>
        <row r="891">
          <cell r="C891" t="str">
            <v>51452001</v>
          </cell>
          <cell r="H891">
            <v>426546.65</v>
          </cell>
        </row>
        <row r="892">
          <cell r="C892" t="str">
            <v>51452002</v>
          </cell>
          <cell r="H892">
            <v>81043.87</v>
          </cell>
        </row>
        <row r="893">
          <cell r="C893" t="str">
            <v>514525</v>
          </cell>
          <cell r="H893">
            <v>3301250</v>
          </cell>
        </row>
        <row r="894">
          <cell r="C894" t="str">
            <v>51452501</v>
          </cell>
          <cell r="H894">
            <v>2916029</v>
          </cell>
        </row>
        <row r="895">
          <cell r="C895" t="str">
            <v>51452502</v>
          </cell>
          <cell r="H895">
            <v>385221</v>
          </cell>
        </row>
        <row r="896">
          <cell r="C896" t="str">
            <v>514540</v>
          </cell>
          <cell r="H896">
            <v>950000</v>
          </cell>
        </row>
        <row r="897">
          <cell r="C897" t="str">
            <v>51454001</v>
          </cell>
          <cell r="H897">
            <v>798319</v>
          </cell>
        </row>
        <row r="898">
          <cell r="C898" t="str">
            <v>51454002</v>
          </cell>
          <cell r="H898">
            <v>151681</v>
          </cell>
        </row>
        <row r="899">
          <cell r="C899" t="str">
            <v>5150</v>
          </cell>
          <cell r="H899">
            <v>4847639</v>
          </cell>
        </row>
        <row r="900">
          <cell r="C900" t="str">
            <v>515005</v>
          </cell>
          <cell r="H900">
            <v>3347639</v>
          </cell>
        </row>
        <row r="901">
          <cell r="C901" t="str">
            <v>51500501</v>
          </cell>
          <cell r="H901">
            <v>2739496</v>
          </cell>
        </row>
        <row r="902">
          <cell r="C902" t="str">
            <v>51500502</v>
          </cell>
          <cell r="H902">
            <v>608143</v>
          </cell>
        </row>
        <row r="903">
          <cell r="C903" t="str">
            <v>515095</v>
          </cell>
          <cell r="H903">
            <v>1500000</v>
          </cell>
        </row>
        <row r="904">
          <cell r="C904" t="str">
            <v>51509501</v>
          </cell>
          <cell r="H904">
            <v>1500000</v>
          </cell>
        </row>
        <row r="905">
          <cell r="C905" t="str">
            <v>5155</v>
          </cell>
          <cell r="H905">
            <v>6027362</v>
          </cell>
        </row>
        <row r="906">
          <cell r="C906" t="str">
            <v>515505</v>
          </cell>
          <cell r="H906">
            <v>4950962</v>
          </cell>
        </row>
        <row r="907">
          <cell r="C907" t="str">
            <v>51550501</v>
          </cell>
          <cell r="H907">
            <v>4950962</v>
          </cell>
        </row>
        <row r="908">
          <cell r="C908" t="str">
            <v>515515</v>
          </cell>
          <cell r="H908">
            <v>973400</v>
          </cell>
        </row>
        <row r="909">
          <cell r="C909" t="str">
            <v>51551501</v>
          </cell>
          <cell r="H909">
            <v>973400</v>
          </cell>
        </row>
        <row r="910">
          <cell r="C910" t="str">
            <v>515520</v>
          </cell>
          <cell r="H910">
            <v>103000</v>
          </cell>
        </row>
        <row r="911">
          <cell r="C911" t="str">
            <v>51552001</v>
          </cell>
          <cell r="H911">
            <v>103000</v>
          </cell>
        </row>
        <row r="912">
          <cell r="C912" t="str">
            <v>5160</v>
          </cell>
          <cell r="H912">
            <v>41006132</v>
          </cell>
        </row>
        <row r="913">
          <cell r="C913" t="str">
            <v>516010</v>
          </cell>
          <cell r="H913">
            <v>38877424</v>
          </cell>
        </row>
        <row r="914">
          <cell r="C914" t="str">
            <v>51601001</v>
          </cell>
          <cell r="H914">
            <v>38877424</v>
          </cell>
        </row>
        <row r="915">
          <cell r="C915" t="str">
            <v>516020</v>
          </cell>
          <cell r="H915">
            <v>893029</v>
          </cell>
        </row>
        <row r="916">
          <cell r="C916" t="str">
            <v>51602001</v>
          </cell>
          <cell r="H916">
            <v>893029</v>
          </cell>
        </row>
        <row r="917">
          <cell r="C917" t="str">
            <v>516025</v>
          </cell>
          <cell r="H917">
            <v>35679</v>
          </cell>
        </row>
        <row r="918">
          <cell r="C918" t="str">
            <v>51602501</v>
          </cell>
          <cell r="H918">
            <v>35679</v>
          </cell>
        </row>
        <row r="919">
          <cell r="C919" t="str">
            <v>516035</v>
          </cell>
          <cell r="H919">
            <v>1200000</v>
          </cell>
        </row>
        <row r="920">
          <cell r="C920" t="str">
            <v>51603501</v>
          </cell>
          <cell r="H920">
            <v>1200000</v>
          </cell>
        </row>
        <row r="921">
          <cell r="C921" t="str">
            <v>5165</v>
          </cell>
          <cell r="H921">
            <v>899640</v>
          </cell>
        </row>
        <row r="922">
          <cell r="C922" t="str">
            <v>516510</v>
          </cell>
          <cell r="H922">
            <v>899640</v>
          </cell>
        </row>
        <row r="923">
          <cell r="C923" t="str">
            <v>51651001</v>
          </cell>
          <cell r="H923">
            <v>899640</v>
          </cell>
        </row>
        <row r="924">
          <cell r="C924" t="str">
            <v>5195</v>
          </cell>
          <cell r="H924">
            <v>17803249</v>
          </cell>
        </row>
        <row r="925">
          <cell r="C925" t="str">
            <v>519525</v>
          </cell>
          <cell r="H925">
            <v>6020400</v>
          </cell>
        </row>
        <row r="926">
          <cell r="C926" t="str">
            <v>51952501</v>
          </cell>
          <cell r="H926">
            <v>5413390</v>
          </cell>
        </row>
        <row r="927">
          <cell r="C927" t="str">
            <v>51952502</v>
          </cell>
          <cell r="H927">
            <v>607010</v>
          </cell>
        </row>
        <row r="928">
          <cell r="C928" t="str">
            <v>519530</v>
          </cell>
          <cell r="H928">
            <v>6090818</v>
          </cell>
        </row>
        <row r="929">
          <cell r="C929" t="str">
            <v>51953001</v>
          </cell>
          <cell r="H929">
            <v>5765391</v>
          </cell>
        </row>
        <row r="930">
          <cell r="C930" t="str">
            <v>51953002</v>
          </cell>
          <cell r="H930">
            <v>325427</v>
          </cell>
        </row>
        <row r="931">
          <cell r="C931" t="str">
            <v>519560</v>
          </cell>
          <cell r="H931">
            <v>1890350</v>
          </cell>
        </row>
        <row r="932">
          <cell r="C932" t="str">
            <v>51956001</v>
          </cell>
          <cell r="H932">
            <v>1874254</v>
          </cell>
        </row>
        <row r="933">
          <cell r="C933" t="str">
            <v>51956002</v>
          </cell>
          <cell r="H933">
            <v>16096</v>
          </cell>
        </row>
        <row r="934">
          <cell r="C934" t="str">
            <v>519565</v>
          </cell>
          <cell r="H934">
            <v>3349683</v>
          </cell>
        </row>
        <row r="935">
          <cell r="C935" t="str">
            <v>51956501</v>
          </cell>
          <cell r="H935">
            <v>2904112</v>
          </cell>
        </row>
        <row r="936">
          <cell r="C936" t="str">
            <v>51956502</v>
          </cell>
          <cell r="H936">
            <v>445571</v>
          </cell>
        </row>
        <row r="937">
          <cell r="C937" t="str">
            <v>519580</v>
          </cell>
          <cell r="H937">
            <v>451998</v>
          </cell>
        </row>
        <row r="938">
          <cell r="C938" t="str">
            <v>51958001</v>
          </cell>
          <cell r="H938">
            <v>379830</v>
          </cell>
        </row>
        <row r="939">
          <cell r="C939" t="str">
            <v>51958002</v>
          </cell>
          <cell r="H939">
            <v>72168</v>
          </cell>
        </row>
        <row r="940">
          <cell r="C940" t="str">
            <v>52</v>
          </cell>
          <cell r="H940">
            <v>55966038</v>
          </cell>
        </row>
        <row r="941">
          <cell r="C941" t="str">
            <v>5205</v>
          </cell>
          <cell r="H941">
            <v>34565679</v>
          </cell>
        </row>
        <row r="942">
          <cell r="C942" t="str">
            <v>520506</v>
          </cell>
          <cell r="H942">
            <v>12138248</v>
          </cell>
        </row>
        <row r="943">
          <cell r="C943" t="str">
            <v>52050601</v>
          </cell>
          <cell r="H943">
            <v>12138248</v>
          </cell>
        </row>
        <row r="944">
          <cell r="C944" t="str">
            <v>520515</v>
          </cell>
          <cell r="H944">
            <v>842330</v>
          </cell>
        </row>
        <row r="945">
          <cell r="C945" t="str">
            <v>52051501</v>
          </cell>
          <cell r="H945">
            <v>842330</v>
          </cell>
        </row>
        <row r="946">
          <cell r="C946" t="str">
            <v>520518</v>
          </cell>
          <cell r="H946">
            <v>6475130</v>
          </cell>
        </row>
        <row r="947">
          <cell r="C947" t="str">
            <v>52051801</v>
          </cell>
          <cell r="H947">
            <v>6475130</v>
          </cell>
        </row>
        <row r="948">
          <cell r="C948" t="str">
            <v>520524</v>
          </cell>
          <cell r="H948">
            <v>1037334</v>
          </cell>
        </row>
        <row r="949">
          <cell r="C949" t="str">
            <v>52052401</v>
          </cell>
          <cell r="H949">
            <v>1037334</v>
          </cell>
        </row>
        <row r="950">
          <cell r="C950" t="str">
            <v>520527</v>
          </cell>
          <cell r="H950">
            <v>1377938</v>
          </cell>
        </row>
        <row r="951">
          <cell r="C951" t="str">
            <v>52052701</v>
          </cell>
          <cell r="H951">
            <v>1377938</v>
          </cell>
        </row>
        <row r="952">
          <cell r="C952" t="str">
            <v>520530</v>
          </cell>
          <cell r="H952">
            <v>1633779</v>
          </cell>
        </row>
        <row r="953">
          <cell r="C953" t="str">
            <v>52053001</v>
          </cell>
          <cell r="H953">
            <v>1633779</v>
          </cell>
        </row>
        <row r="954">
          <cell r="C954" t="str">
            <v>520533</v>
          </cell>
          <cell r="H954">
            <v>196054</v>
          </cell>
        </row>
        <row r="955">
          <cell r="C955" t="str">
            <v>52053301</v>
          </cell>
          <cell r="H955">
            <v>196054</v>
          </cell>
        </row>
        <row r="956">
          <cell r="C956" t="str">
            <v>520536</v>
          </cell>
          <cell r="H956">
            <v>1633779</v>
          </cell>
        </row>
        <row r="957">
          <cell r="C957" t="str">
            <v>52053601</v>
          </cell>
          <cell r="H957">
            <v>1633779</v>
          </cell>
        </row>
        <row r="958">
          <cell r="C958" t="str">
            <v>520539</v>
          </cell>
          <cell r="H958">
            <v>731375</v>
          </cell>
        </row>
        <row r="959">
          <cell r="C959" t="str">
            <v>52053901</v>
          </cell>
          <cell r="H959">
            <v>731375</v>
          </cell>
        </row>
        <row r="960">
          <cell r="C960" t="str">
            <v>520548</v>
          </cell>
          <cell r="H960">
            <v>4842167</v>
          </cell>
        </row>
        <row r="961">
          <cell r="C961" t="str">
            <v>52054801</v>
          </cell>
          <cell r="H961">
            <v>1921153</v>
          </cell>
        </row>
        <row r="962">
          <cell r="C962" t="str">
            <v>52054803</v>
          </cell>
          <cell r="H962">
            <v>2921014</v>
          </cell>
        </row>
        <row r="963">
          <cell r="C963" t="str">
            <v>520568</v>
          </cell>
          <cell r="H963">
            <v>109239</v>
          </cell>
        </row>
        <row r="964">
          <cell r="C964" t="str">
            <v>52056801</v>
          </cell>
          <cell r="H964">
            <v>109239</v>
          </cell>
        </row>
        <row r="965">
          <cell r="C965" t="str">
            <v>520569</v>
          </cell>
          <cell r="H965">
            <v>11858</v>
          </cell>
        </row>
        <row r="966">
          <cell r="C966" t="str">
            <v>52056901</v>
          </cell>
          <cell r="H966">
            <v>11858</v>
          </cell>
        </row>
        <row r="967">
          <cell r="C967" t="str">
            <v>520570</v>
          </cell>
          <cell r="H967">
            <v>2652200</v>
          </cell>
        </row>
        <row r="968">
          <cell r="C968" t="str">
            <v>52057001</v>
          </cell>
          <cell r="H968">
            <v>2652200</v>
          </cell>
        </row>
        <row r="969">
          <cell r="C969" t="str">
            <v>520572</v>
          </cell>
          <cell r="H969">
            <v>884248</v>
          </cell>
        </row>
        <row r="970">
          <cell r="C970" t="str">
            <v>52057201</v>
          </cell>
          <cell r="H970">
            <v>884248</v>
          </cell>
        </row>
        <row r="971">
          <cell r="C971" t="str">
            <v>5235</v>
          </cell>
          <cell r="H971">
            <v>21400359</v>
          </cell>
        </row>
        <row r="972">
          <cell r="C972" t="str">
            <v>523560</v>
          </cell>
          <cell r="H972">
            <v>21400359</v>
          </cell>
        </row>
        <row r="973">
          <cell r="C973" t="str">
            <v>52356001</v>
          </cell>
          <cell r="H973">
            <v>19391950</v>
          </cell>
        </row>
        <row r="974">
          <cell r="C974" t="str">
            <v>52356002</v>
          </cell>
          <cell r="H974">
            <v>2008409</v>
          </cell>
        </row>
        <row r="975">
          <cell r="C975" t="str">
            <v>53</v>
          </cell>
          <cell r="H975">
            <v>38520490.82</v>
          </cell>
        </row>
        <row r="976">
          <cell r="C976" t="str">
            <v>5305</v>
          </cell>
          <cell r="H976">
            <v>38471168.32</v>
          </cell>
        </row>
        <row r="977">
          <cell r="C977" t="str">
            <v>530505</v>
          </cell>
          <cell r="H977">
            <v>4997430.25</v>
          </cell>
        </row>
        <row r="978">
          <cell r="C978" t="str">
            <v>53050501</v>
          </cell>
          <cell r="H978">
            <v>675161.61</v>
          </cell>
        </row>
        <row r="979">
          <cell r="C979" t="str">
            <v>53050502</v>
          </cell>
          <cell r="H979">
            <v>4322268.6399999997</v>
          </cell>
        </row>
        <row r="980">
          <cell r="C980" t="str">
            <v>530515</v>
          </cell>
          <cell r="H980">
            <v>15234902.35</v>
          </cell>
        </row>
        <row r="981">
          <cell r="C981" t="str">
            <v>53051501</v>
          </cell>
          <cell r="H981">
            <v>15234902.35</v>
          </cell>
        </row>
        <row r="982">
          <cell r="C982" t="str">
            <v>530520</v>
          </cell>
          <cell r="H982">
            <v>18238835.719999999</v>
          </cell>
        </row>
        <row r="983">
          <cell r="C983" t="str">
            <v>53052001</v>
          </cell>
          <cell r="H983">
            <v>17422894.98</v>
          </cell>
        </row>
        <row r="984">
          <cell r="C984" t="str">
            <v>53052002</v>
          </cell>
          <cell r="H984">
            <v>815940.74</v>
          </cell>
        </row>
        <row r="985">
          <cell r="C985" t="str">
            <v>5315</v>
          </cell>
          <cell r="H985">
            <v>46245</v>
          </cell>
        </row>
        <row r="986">
          <cell r="C986" t="str">
            <v>531515</v>
          </cell>
          <cell r="H986">
            <v>12400</v>
          </cell>
        </row>
        <row r="987">
          <cell r="C987" t="str">
            <v>53151501</v>
          </cell>
          <cell r="H987">
            <v>12400</v>
          </cell>
        </row>
        <row r="988">
          <cell r="C988" t="str">
            <v>531520</v>
          </cell>
          <cell r="H988">
            <v>33845</v>
          </cell>
        </row>
        <row r="989">
          <cell r="C989" t="str">
            <v>53152002</v>
          </cell>
          <cell r="H989">
            <v>33845</v>
          </cell>
        </row>
        <row r="990">
          <cell r="C990" t="str">
            <v>5395</v>
          </cell>
          <cell r="H990">
            <v>3077.5</v>
          </cell>
        </row>
        <row r="991">
          <cell r="C991" t="str">
            <v>539581</v>
          </cell>
          <cell r="H991">
            <v>3077.5</v>
          </cell>
        </row>
        <row r="992">
          <cell r="C992" t="str">
            <v>53958101</v>
          </cell>
          <cell r="H992">
            <v>3077.5</v>
          </cell>
        </row>
        <row r="993">
          <cell r="C993" t="str">
            <v>6</v>
          </cell>
          <cell r="H993">
            <v>121240281</v>
          </cell>
        </row>
        <row r="994">
          <cell r="C994" t="str">
            <v>61</v>
          </cell>
          <cell r="H994">
            <v>121240281</v>
          </cell>
        </row>
        <row r="995">
          <cell r="C995" t="str">
            <v>6165</v>
          </cell>
          <cell r="H995">
            <v>13657390</v>
          </cell>
        </row>
        <row r="996">
          <cell r="C996" t="str">
            <v>616595</v>
          </cell>
          <cell r="H996">
            <v>13657390</v>
          </cell>
        </row>
        <row r="997">
          <cell r="C997" t="str">
            <v>61659501</v>
          </cell>
          <cell r="H997">
            <v>1150000</v>
          </cell>
        </row>
        <row r="998">
          <cell r="C998" t="str">
            <v>61659503</v>
          </cell>
          <cell r="H998">
            <v>10510412</v>
          </cell>
        </row>
        <row r="999">
          <cell r="C999" t="str">
            <v>61659504</v>
          </cell>
          <cell r="H999">
            <v>1996978</v>
          </cell>
        </row>
        <row r="1000">
          <cell r="C1000" t="str">
            <v>6195</v>
          </cell>
          <cell r="H1000">
            <v>107582891</v>
          </cell>
        </row>
        <row r="1001">
          <cell r="C1001" t="str">
            <v>619505</v>
          </cell>
          <cell r="H1001">
            <v>107582891</v>
          </cell>
        </row>
        <row r="1002">
          <cell r="C1002" t="str">
            <v>61950501</v>
          </cell>
          <cell r="H1002">
            <v>96568124</v>
          </cell>
        </row>
        <row r="1003">
          <cell r="C1003" t="str">
            <v>61950502</v>
          </cell>
          <cell r="H1003">
            <v>9745767</v>
          </cell>
        </row>
        <row r="1004">
          <cell r="C1004" t="str">
            <v>61950503</v>
          </cell>
          <cell r="H1004">
            <v>1269000</v>
          </cell>
        </row>
        <row r="1005">
          <cell r="C1005" t="str">
            <v>7</v>
          </cell>
          <cell r="H1005">
            <v>27414406</v>
          </cell>
        </row>
        <row r="1006">
          <cell r="C1006" t="str">
            <v>72</v>
          </cell>
          <cell r="H1006">
            <v>27414406</v>
          </cell>
        </row>
        <row r="1007">
          <cell r="C1007" t="str">
            <v>7205</v>
          </cell>
          <cell r="H1007">
            <v>27414406</v>
          </cell>
        </row>
        <row r="1008">
          <cell r="C1008" t="str">
            <v>720506</v>
          </cell>
          <cell r="H1008">
            <v>14517333</v>
          </cell>
        </row>
        <row r="1009">
          <cell r="C1009" t="str">
            <v>72050601</v>
          </cell>
          <cell r="H1009">
            <v>14517333</v>
          </cell>
        </row>
        <row r="1010">
          <cell r="C1010" t="str">
            <v>720512</v>
          </cell>
          <cell r="H1010">
            <v>53332</v>
          </cell>
        </row>
        <row r="1011">
          <cell r="C1011" t="str">
            <v>72051201</v>
          </cell>
          <cell r="H1011">
            <v>53332</v>
          </cell>
        </row>
        <row r="1012">
          <cell r="C1012" t="str">
            <v>720515</v>
          </cell>
          <cell r="H1012">
            <v>233934</v>
          </cell>
        </row>
        <row r="1013">
          <cell r="C1013" t="str">
            <v>72051501</v>
          </cell>
          <cell r="H1013">
            <v>233934</v>
          </cell>
        </row>
        <row r="1014">
          <cell r="C1014" t="str">
            <v>720524</v>
          </cell>
          <cell r="H1014">
            <v>1288889</v>
          </cell>
        </row>
        <row r="1015">
          <cell r="C1015" t="str">
            <v>72052401</v>
          </cell>
          <cell r="H1015">
            <v>1288889</v>
          </cell>
        </row>
        <row r="1016">
          <cell r="C1016" t="str">
            <v>720527</v>
          </cell>
          <cell r="H1016">
            <v>2239272</v>
          </cell>
        </row>
        <row r="1017">
          <cell r="C1017" t="str">
            <v>72052701</v>
          </cell>
          <cell r="H1017">
            <v>2239272</v>
          </cell>
        </row>
        <row r="1018">
          <cell r="C1018" t="str">
            <v>720530</v>
          </cell>
          <cell r="H1018">
            <v>1474027</v>
          </cell>
        </row>
        <row r="1019">
          <cell r="C1019" t="str">
            <v>72053001</v>
          </cell>
          <cell r="H1019">
            <v>1474027</v>
          </cell>
        </row>
        <row r="1020">
          <cell r="C1020" t="str">
            <v>720533</v>
          </cell>
          <cell r="H1020">
            <v>176882</v>
          </cell>
        </row>
        <row r="1021">
          <cell r="C1021" t="str">
            <v>72053301</v>
          </cell>
          <cell r="H1021">
            <v>176882</v>
          </cell>
        </row>
        <row r="1022">
          <cell r="C1022" t="str">
            <v>720536</v>
          </cell>
          <cell r="H1022">
            <v>1474027</v>
          </cell>
        </row>
        <row r="1023">
          <cell r="C1023" t="str">
            <v>72053601</v>
          </cell>
          <cell r="H1023">
            <v>1474027</v>
          </cell>
        </row>
        <row r="1024">
          <cell r="C1024" t="str">
            <v>720539</v>
          </cell>
          <cell r="H1024">
            <v>664769</v>
          </cell>
        </row>
        <row r="1025">
          <cell r="C1025" t="str">
            <v>72053901</v>
          </cell>
          <cell r="H1025">
            <v>664769</v>
          </cell>
        </row>
        <row r="1026">
          <cell r="C1026" t="str">
            <v>720545</v>
          </cell>
          <cell r="H1026">
            <v>1783333</v>
          </cell>
        </row>
        <row r="1027">
          <cell r="C1027" t="str">
            <v>72054503</v>
          </cell>
          <cell r="H1027">
            <v>1783333</v>
          </cell>
        </row>
        <row r="1028">
          <cell r="C1028" t="str">
            <v>720548</v>
          </cell>
          <cell r="H1028">
            <v>737000</v>
          </cell>
        </row>
        <row r="1029">
          <cell r="C1029" t="str">
            <v>72054802</v>
          </cell>
          <cell r="H1029">
            <v>737000</v>
          </cell>
        </row>
        <row r="1030">
          <cell r="C1030" t="str">
            <v>720568</v>
          </cell>
          <cell r="H1030">
            <v>208288</v>
          </cell>
        </row>
        <row r="1031">
          <cell r="C1031" t="str">
            <v>72056801</v>
          </cell>
          <cell r="H1031">
            <v>208288</v>
          </cell>
        </row>
        <row r="1032">
          <cell r="C1032" t="str">
            <v>720569</v>
          </cell>
          <cell r="H1032">
            <v>41246</v>
          </cell>
        </row>
        <row r="1033">
          <cell r="C1033" t="str">
            <v>72056901</v>
          </cell>
          <cell r="H1033">
            <v>41246</v>
          </cell>
        </row>
        <row r="1034">
          <cell r="C1034" t="str">
            <v>720570</v>
          </cell>
          <cell r="H1034">
            <v>1931290</v>
          </cell>
        </row>
        <row r="1035">
          <cell r="C1035" t="str">
            <v>72057001</v>
          </cell>
          <cell r="H1035">
            <v>1931290</v>
          </cell>
        </row>
        <row r="1036">
          <cell r="C1036" t="str">
            <v>720572</v>
          </cell>
          <cell r="H1036">
            <v>590784</v>
          </cell>
        </row>
        <row r="1037">
          <cell r="C1037" t="str">
            <v>72057201</v>
          </cell>
          <cell r="H1037">
            <v>590784</v>
          </cell>
        </row>
      </sheetData>
      <sheetData sheetId="1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5051954393.9899998</v>
          </cell>
        </row>
        <row r="3">
          <cell r="C3" t="str">
            <v>11</v>
          </cell>
          <cell r="H3">
            <v>1045445445.95</v>
          </cell>
        </row>
        <row r="4">
          <cell r="C4" t="str">
            <v>1105</v>
          </cell>
          <cell r="H4">
            <v>903989700.88</v>
          </cell>
        </row>
        <row r="5">
          <cell r="C5" t="str">
            <v>110505</v>
          </cell>
          <cell r="H5">
            <v>900135398.88</v>
          </cell>
        </row>
        <row r="6">
          <cell r="C6" t="str">
            <v>11050501</v>
          </cell>
          <cell r="H6">
            <v>4855000</v>
          </cell>
        </row>
        <row r="7">
          <cell r="C7" t="str">
            <v>11050502</v>
          </cell>
          <cell r="H7">
            <v>7909000</v>
          </cell>
        </row>
        <row r="8">
          <cell r="C8" t="str">
            <v>11050503</v>
          </cell>
          <cell r="H8">
            <v>5109000</v>
          </cell>
        </row>
        <row r="9">
          <cell r="C9" t="str">
            <v>11050504</v>
          </cell>
          <cell r="H9">
            <v>3295000</v>
          </cell>
        </row>
        <row r="10">
          <cell r="C10" t="str">
            <v>11050505</v>
          </cell>
          <cell r="H10">
            <v>2824000</v>
          </cell>
        </row>
        <row r="11">
          <cell r="C11" t="str">
            <v>11050506</v>
          </cell>
          <cell r="H11">
            <v>5610000</v>
          </cell>
        </row>
        <row r="12">
          <cell r="C12" t="str">
            <v>11050507</v>
          </cell>
          <cell r="H12">
            <v>2571202</v>
          </cell>
        </row>
        <row r="13">
          <cell r="C13" t="str">
            <v>1105050701</v>
          </cell>
          <cell r="H13">
            <v>2571202</v>
          </cell>
        </row>
        <row r="14">
          <cell r="C14" t="str">
            <v>11050509</v>
          </cell>
          <cell r="H14">
            <v>0</v>
          </cell>
        </row>
        <row r="15">
          <cell r="C15" t="str">
            <v>11050510</v>
          </cell>
          <cell r="H15">
            <v>867962196.88</v>
          </cell>
        </row>
        <row r="16">
          <cell r="C16" t="str">
            <v>110510</v>
          </cell>
          <cell r="H16">
            <v>3854302</v>
          </cell>
        </row>
        <row r="17">
          <cell r="C17" t="str">
            <v>11051001</v>
          </cell>
          <cell r="H17">
            <v>845450</v>
          </cell>
        </row>
        <row r="18">
          <cell r="C18" t="str">
            <v>11051002</v>
          </cell>
          <cell r="H18">
            <v>439850</v>
          </cell>
        </row>
        <row r="19">
          <cell r="C19" t="str">
            <v>11051003</v>
          </cell>
          <cell r="H19">
            <v>1069002</v>
          </cell>
        </row>
        <row r="20">
          <cell r="C20" t="str">
            <v>11051004</v>
          </cell>
          <cell r="H20">
            <v>500000</v>
          </cell>
        </row>
        <row r="21">
          <cell r="C21" t="str">
            <v>11051005</v>
          </cell>
          <cell r="H21">
            <v>1000000</v>
          </cell>
        </row>
        <row r="22">
          <cell r="C22" t="str">
            <v>1110</v>
          </cell>
          <cell r="H22">
            <v>110993684.17</v>
          </cell>
        </row>
        <row r="23">
          <cell r="C23" t="str">
            <v>111005</v>
          </cell>
          <cell r="H23">
            <v>110993684.17</v>
          </cell>
        </row>
        <row r="24">
          <cell r="C24" t="str">
            <v>11100501</v>
          </cell>
          <cell r="H24">
            <v>933130</v>
          </cell>
        </row>
        <row r="25">
          <cell r="C25" t="str">
            <v>11100503</v>
          </cell>
          <cell r="H25">
            <v>24565235.48</v>
          </cell>
        </row>
        <row r="26">
          <cell r="C26" t="str">
            <v>11100504</v>
          </cell>
          <cell r="H26">
            <v>0.01</v>
          </cell>
        </row>
        <row r="27">
          <cell r="C27" t="str">
            <v>11100505</v>
          </cell>
          <cell r="H27">
            <v>59673.38</v>
          </cell>
        </row>
        <row r="28">
          <cell r="C28" t="str">
            <v>11100506</v>
          </cell>
          <cell r="H28">
            <v>85156248.299999997</v>
          </cell>
        </row>
        <row r="29">
          <cell r="C29" t="str">
            <v>11100507</v>
          </cell>
          <cell r="H29">
            <v>279397</v>
          </cell>
        </row>
        <row r="30">
          <cell r="C30" t="str">
            <v>1120</v>
          </cell>
          <cell r="H30">
            <v>30462060.899999999</v>
          </cell>
        </row>
        <row r="31">
          <cell r="C31" t="str">
            <v>112005</v>
          </cell>
          <cell r="H31">
            <v>30462060.899999999</v>
          </cell>
        </row>
        <row r="32">
          <cell r="C32" t="str">
            <v>11200501</v>
          </cell>
          <cell r="H32">
            <v>8027924.6699999999</v>
          </cell>
        </row>
        <row r="33">
          <cell r="C33" t="str">
            <v>11200502</v>
          </cell>
          <cell r="H33">
            <v>609351.23</v>
          </cell>
        </row>
        <row r="34">
          <cell r="C34" t="str">
            <v>11200503</v>
          </cell>
          <cell r="H34">
            <v>21768902</v>
          </cell>
        </row>
        <row r="35">
          <cell r="C35" t="str">
            <v>11200504</v>
          </cell>
          <cell r="H35">
            <v>55883</v>
          </cell>
        </row>
        <row r="36">
          <cell r="C36" t="str">
            <v>12</v>
          </cell>
          <cell r="H36">
            <v>5372116</v>
          </cell>
        </row>
        <row r="37">
          <cell r="C37" t="str">
            <v>1295</v>
          </cell>
          <cell r="H37">
            <v>5372116</v>
          </cell>
        </row>
        <row r="38">
          <cell r="C38" t="str">
            <v>129505</v>
          </cell>
          <cell r="H38">
            <v>5372116</v>
          </cell>
        </row>
        <row r="39">
          <cell r="C39" t="str">
            <v>12950501</v>
          </cell>
          <cell r="H39">
            <v>5096747</v>
          </cell>
        </row>
        <row r="40">
          <cell r="C40" t="str">
            <v>1295050101</v>
          </cell>
          <cell r="H40">
            <v>5096747</v>
          </cell>
        </row>
        <row r="41">
          <cell r="C41" t="str">
            <v>12950502</v>
          </cell>
          <cell r="H41">
            <v>275369</v>
          </cell>
        </row>
        <row r="42">
          <cell r="C42" t="str">
            <v>13</v>
          </cell>
          <cell r="H42">
            <v>1220572736.55</v>
          </cell>
        </row>
        <row r="43">
          <cell r="C43" t="str">
            <v>1305</v>
          </cell>
          <cell r="H43">
            <v>66194000</v>
          </cell>
        </row>
        <row r="44">
          <cell r="C44" t="str">
            <v>130505</v>
          </cell>
          <cell r="H44">
            <v>66194000</v>
          </cell>
        </row>
        <row r="45">
          <cell r="C45" t="str">
            <v>13050501</v>
          </cell>
          <cell r="H45">
            <v>66194000</v>
          </cell>
        </row>
        <row r="46">
          <cell r="C46" t="str">
            <v>1325</v>
          </cell>
          <cell r="H46">
            <v>0</v>
          </cell>
        </row>
        <row r="47">
          <cell r="C47" t="str">
            <v>132510</v>
          </cell>
          <cell r="H47">
            <v>0</v>
          </cell>
        </row>
        <row r="48">
          <cell r="C48" t="str">
            <v>13251001</v>
          </cell>
          <cell r="H48">
            <v>0</v>
          </cell>
        </row>
        <row r="49">
          <cell r="C49" t="str">
            <v>1330</v>
          </cell>
          <cell r="H49">
            <v>418590677.37</v>
          </cell>
        </row>
        <row r="50">
          <cell r="C50" t="str">
            <v>133005</v>
          </cell>
          <cell r="H50">
            <v>415499128.37</v>
          </cell>
        </row>
        <row r="51">
          <cell r="C51" t="str">
            <v>13300501</v>
          </cell>
          <cell r="H51">
            <v>415499128.37</v>
          </cell>
        </row>
        <row r="52">
          <cell r="C52" t="str">
            <v>133015</v>
          </cell>
          <cell r="H52">
            <v>3091549</v>
          </cell>
        </row>
        <row r="53">
          <cell r="C53" t="str">
            <v>13301502</v>
          </cell>
          <cell r="H53">
            <v>2777549</v>
          </cell>
        </row>
        <row r="54">
          <cell r="C54" t="str">
            <v>13301503</v>
          </cell>
          <cell r="H54">
            <v>314000</v>
          </cell>
        </row>
        <row r="55">
          <cell r="C55" t="str">
            <v>1335</v>
          </cell>
          <cell r="H55">
            <v>31973782.879999999</v>
          </cell>
        </row>
        <row r="56">
          <cell r="C56" t="str">
            <v>133525</v>
          </cell>
          <cell r="H56">
            <v>31973782.879999999</v>
          </cell>
        </row>
        <row r="57">
          <cell r="C57" t="str">
            <v>1355</v>
          </cell>
          <cell r="H57">
            <v>203371395.00999999</v>
          </cell>
        </row>
        <row r="58">
          <cell r="C58" t="str">
            <v>135510</v>
          </cell>
          <cell r="H58">
            <v>86000</v>
          </cell>
        </row>
        <row r="59">
          <cell r="C59" t="str">
            <v>13551001</v>
          </cell>
          <cell r="H59">
            <v>86000</v>
          </cell>
        </row>
        <row r="60">
          <cell r="C60" t="str">
            <v>135515</v>
          </cell>
          <cell r="H60">
            <v>59837650.259999998</v>
          </cell>
        </row>
        <row r="61">
          <cell r="C61" t="str">
            <v>13551501</v>
          </cell>
          <cell r="H61">
            <v>14483755</v>
          </cell>
        </row>
        <row r="62">
          <cell r="C62" t="str">
            <v>13551515</v>
          </cell>
          <cell r="H62">
            <v>600492.72</v>
          </cell>
        </row>
        <row r="63">
          <cell r="C63" t="str">
            <v>13551521</v>
          </cell>
          <cell r="H63">
            <v>44753402.539999999</v>
          </cell>
        </row>
        <row r="64">
          <cell r="C64" t="str">
            <v>135518</v>
          </cell>
          <cell r="H64">
            <v>56215339.93</v>
          </cell>
        </row>
        <row r="65">
          <cell r="C65" t="str">
            <v>13551802</v>
          </cell>
          <cell r="H65">
            <v>21600</v>
          </cell>
        </row>
        <row r="66">
          <cell r="C66" t="str">
            <v>13551805</v>
          </cell>
          <cell r="H66">
            <v>6657401.4100000001</v>
          </cell>
        </row>
        <row r="67">
          <cell r="C67" t="str">
            <v>13551816</v>
          </cell>
          <cell r="H67">
            <v>30745244.329999998</v>
          </cell>
        </row>
        <row r="68">
          <cell r="C68" t="str">
            <v>13551824</v>
          </cell>
          <cell r="H68">
            <v>2871854.5</v>
          </cell>
        </row>
        <row r="69">
          <cell r="C69" t="str">
            <v>13551842</v>
          </cell>
          <cell r="H69">
            <v>5245290.92</v>
          </cell>
        </row>
        <row r="70">
          <cell r="C70" t="str">
            <v>13551844</v>
          </cell>
          <cell r="H70">
            <v>10499805.880000001</v>
          </cell>
        </row>
        <row r="71">
          <cell r="C71" t="str">
            <v>13551854</v>
          </cell>
          <cell r="H71">
            <v>174142.89</v>
          </cell>
        </row>
        <row r="72">
          <cell r="C72" t="str">
            <v>135520</v>
          </cell>
          <cell r="H72">
            <v>599000</v>
          </cell>
        </row>
        <row r="73">
          <cell r="C73" t="str">
            <v>13552006</v>
          </cell>
          <cell r="H73">
            <v>599000</v>
          </cell>
        </row>
        <row r="74">
          <cell r="C74" t="str">
            <v>135595</v>
          </cell>
          <cell r="H74">
            <v>86633404.819999993</v>
          </cell>
        </row>
        <row r="75">
          <cell r="C75" t="str">
            <v>13559501</v>
          </cell>
          <cell r="H75">
            <v>86633404.819999993</v>
          </cell>
        </row>
        <row r="76">
          <cell r="C76" t="str">
            <v>1380</v>
          </cell>
          <cell r="H76">
            <v>500442881.29000002</v>
          </cell>
        </row>
        <row r="77">
          <cell r="C77" t="str">
            <v>138095</v>
          </cell>
          <cell r="H77">
            <v>500442881.29000002</v>
          </cell>
        </row>
        <row r="78">
          <cell r="C78" t="str">
            <v>13809502</v>
          </cell>
          <cell r="H78">
            <v>463963362.66000003</v>
          </cell>
        </row>
        <row r="79">
          <cell r="C79" t="str">
            <v>13809503</v>
          </cell>
          <cell r="H79">
            <v>36479518.630000003</v>
          </cell>
        </row>
        <row r="80">
          <cell r="C80" t="str">
            <v>15</v>
          </cell>
          <cell r="H80">
            <v>2681240291.4899998</v>
          </cell>
        </row>
        <row r="81">
          <cell r="C81" t="str">
            <v>1520</v>
          </cell>
          <cell r="H81">
            <v>4212356094.4899998</v>
          </cell>
        </row>
        <row r="82">
          <cell r="C82" t="str">
            <v>152005</v>
          </cell>
          <cell r="H82">
            <v>440122858</v>
          </cell>
        </row>
        <row r="83">
          <cell r="C83" t="str">
            <v>15200502</v>
          </cell>
          <cell r="H83">
            <v>20760010</v>
          </cell>
        </row>
        <row r="84">
          <cell r="C84" t="str">
            <v>15200503</v>
          </cell>
          <cell r="H84">
            <v>12218052</v>
          </cell>
        </row>
        <row r="85">
          <cell r="C85" t="str">
            <v>15200504</v>
          </cell>
          <cell r="H85">
            <v>1372800</v>
          </cell>
        </row>
        <row r="86">
          <cell r="C86" t="str">
            <v>15200505</v>
          </cell>
          <cell r="H86">
            <v>12735600</v>
          </cell>
        </row>
        <row r="87">
          <cell r="C87" t="str">
            <v>15200506</v>
          </cell>
          <cell r="H87">
            <v>65785006</v>
          </cell>
        </row>
        <row r="88">
          <cell r="C88" t="str">
            <v>15200507</v>
          </cell>
          <cell r="H88">
            <v>3361494</v>
          </cell>
        </row>
        <row r="89">
          <cell r="C89" t="str">
            <v>15200508</v>
          </cell>
          <cell r="H89">
            <v>112150</v>
          </cell>
        </row>
        <row r="90">
          <cell r="C90" t="str">
            <v>15200509</v>
          </cell>
          <cell r="H90">
            <v>126150</v>
          </cell>
        </row>
        <row r="91">
          <cell r="C91" t="str">
            <v>15200510</v>
          </cell>
          <cell r="H91">
            <v>302568</v>
          </cell>
        </row>
        <row r="92">
          <cell r="C92" t="str">
            <v>15200511</v>
          </cell>
          <cell r="H92">
            <v>160878</v>
          </cell>
        </row>
        <row r="93">
          <cell r="C93" t="str">
            <v>15200512</v>
          </cell>
          <cell r="H93">
            <v>296055</v>
          </cell>
        </row>
        <row r="94">
          <cell r="C94" t="str">
            <v>15200513</v>
          </cell>
          <cell r="H94">
            <v>269370</v>
          </cell>
        </row>
        <row r="95">
          <cell r="C95" t="str">
            <v>15200514</v>
          </cell>
          <cell r="H95">
            <v>215304</v>
          </cell>
        </row>
        <row r="96">
          <cell r="C96" t="str">
            <v>15200515</v>
          </cell>
          <cell r="H96">
            <v>681071</v>
          </cell>
        </row>
        <row r="97">
          <cell r="C97" t="str">
            <v>15200516</v>
          </cell>
          <cell r="H97">
            <v>3324031</v>
          </cell>
        </row>
        <row r="98">
          <cell r="C98" t="str">
            <v>15200517</v>
          </cell>
          <cell r="H98">
            <v>5547590</v>
          </cell>
        </row>
        <row r="99">
          <cell r="C99" t="str">
            <v>15200518</v>
          </cell>
          <cell r="H99">
            <v>5498556</v>
          </cell>
        </row>
        <row r="100">
          <cell r="C100" t="str">
            <v>15200519</v>
          </cell>
          <cell r="H100">
            <v>4100269</v>
          </cell>
        </row>
        <row r="101">
          <cell r="C101" t="str">
            <v>15200520</v>
          </cell>
          <cell r="H101">
            <v>1336195</v>
          </cell>
        </row>
        <row r="102">
          <cell r="C102" t="str">
            <v>15200521</v>
          </cell>
          <cell r="H102">
            <v>2872227</v>
          </cell>
        </row>
        <row r="103">
          <cell r="C103" t="str">
            <v>15200522</v>
          </cell>
          <cell r="H103">
            <v>4238598</v>
          </cell>
        </row>
        <row r="104">
          <cell r="C104" t="str">
            <v>15200523</v>
          </cell>
          <cell r="H104">
            <v>4980407</v>
          </cell>
        </row>
        <row r="105">
          <cell r="C105" t="str">
            <v>15200524</v>
          </cell>
          <cell r="H105">
            <v>2761831</v>
          </cell>
        </row>
        <row r="106">
          <cell r="C106" t="str">
            <v>15200525</v>
          </cell>
          <cell r="H106">
            <v>8940000</v>
          </cell>
        </row>
        <row r="107">
          <cell r="C107" t="str">
            <v>15200526</v>
          </cell>
          <cell r="H107">
            <v>12500778</v>
          </cell>
        </row>
        <row r="108">
          <cell r="C108" t="str">
            <v>15200527</v>
          </cell>
          <cell r="H108">
            <v>3885613</v>
          </cell>
        </row>
        <row r="109">
          <cell r="C109" t="str">
            <v>15200528</v>
          </cell>
          <cell r="H109">
            <v>3420000</v>
          </cell>
        </row>
        <row r="110">
          <cell r="C110" t="str">
            <v>15200529</v>
          </cell>
          <cell r="H110">
            <v>179800</v>
          </cell>
        </row>
        <row r="111">
          <cell r="C111" t="str">
            <v>15200530</v>
          </cell>
          <cell r="H111">
            <v>5405000</v>
          </cell>
        </row>
        <row r="112">
          <cell r="C112" t="str">
            <v>15200531</v>
          </cell>
          <cell r="H112">
            <v>2351100</v>
          </cell>
        </row>
        <row r="113">
          <cell r="C113" t="str">
            <v>15200532</v>
          </cell>
          <cell r="H113">
            <v>13715757</v>
          </cell>
        </row>
        <row r="114">
          <cell r="C114" t="str">
            <v>15200533</v>
          </cell>
          <cell r="H114">
            <v>10022130</v>
          </cell>
        </row>
        <row r="115">
          <cell r="C115" t="str">
            <v>15200534</v>
          </cell>
          <cell r="H115">
            <v>24311081</v>
          </cell>
        </row>
        <row r="116">
          <cell r="C116" t="str">
            <v>15200535</v>
          </cell>
          <cell r="H116">
            <v>14999800</v>
          </cell>
        </row>
        <row r="117">
          <cell r="C117" t="str">
            <v>15200536</v>
          </cell>
          <cell r="H117">
            <v>893149</v>
          </cell>
        </row>
        <row r="118">
          <cell r="C118" t="str">
            <v>15200537</v>
          </cell>
          <cell r="H118">
            <v>2471212</v>
          </cell>
        </row>
        <row r="119">
          <cell r="C119" t="str">
            <v>15200538</v>
          </cell>
          <cell r="H119">
            <v>6450000</v>
          </cell>
        </row>
        <row r="120">
          <cell r="C120" t="str">
            <v>15200539</v>
          </cell>
          <cell r="H120">
            <v>1859000</v>
          </cell>
        </row>
        <row r="121">
          <cell r="C121" t="str">
            <v>15200540</v>
          </cell>
          <cell r="H121">
            <v>346750</v>
          </cell>
        </row>
        <row r="122">
          <cell r="C122" t="str">
            <v>15200545</v>
          </cell>
          <cell r="H122">
            <v>7185572</v>
          </cell>
        </row>
        <row r="123">
          <cell r="C123" t="str">
            <v>15200546</v>
          </cell>
          <cell r="H123">
            <v>993000</v>
          </cell>
        </row>
        <row r="124">
          <cell r="C124" t="str">
            <v>15200547</v>
          </cell>
          <cell r="H124">
            <v>160127600</v>
          </cell>
        </row>
        <row r="125">
          <cell r="C125" t="str">
            <v>15200548</v>
          </cell>
          <cell r="H125">
            <v>350000</v>
          </cell>
        </row>
        <row r="126">
          <cell r="C126" t="str">
            <v>15200549</v>
          </cell>
          <cell r="H126">
            <v>1924850</v>
          </cell>
        </row>
        <row r="127">
          <cell r="C127" t="str">
            <v>15200550</v>
          </cell>
          <cell r="H127">
            <v>1800000</v>
          </cell>
        </row>
        <row r="128">
          <cell r="C128" t="str">
            <v>15200551</v>
          </cell>
          <cell r="H128">
            <v>2915966</v>
          </cell>
        </row>
        <row r="129">
          <cell r="C129" t="str">
            <v>15200552</v>
          </cell>
          <cell r="H129">
            <v>18488</v>
          </cell>
        </row>
        <row r="130">
          <cell r="C130" t="str">
            <v>152006</v>
          </cell>
          <cell r="H130">
            <v>573659965.88</v>
          </cell>
        </row>
        <row r="131">
          <cell r="C131" t="str">
            <v>152010</v>
          </cell>
          <cell r="H131">
            <v>1546245132.6099999</v>
          </cell>
        </row>
        <row r="132">
          <cell r="C132" t="str">
            <v>15201001</v>
          </cell>
          <cell r="H132">
            <v>1028900</v>
          </cell>
        </row>
        <row r="133">
          <cell r="C133" t="str">
            <v>15201004</v>
          </cell>
          <cell r="H133">
            <v>15375500</v>
          </cell>
        </row>
        <row r="134">
          <cell r="C134" t="str">
            <v>15201005</v>
          </cell>
          <cell r="H134">
            <v>472937376.99000001</v>
          </cell>
        </row>
        <row r="135">
          <cell r="C135" t="str">
            <v>15201006</v>
          </cell>
          <cell r="H135">
            <v>47014797</v>
          </cell>
        </row>
        <row r="136">
          <cell r="C136" t="str">
            <v>15201007</v>
          </cell>
          <cell r="H136">
            <v>5853343</v>
          </cell>
        </row>
        <row r="137">
          <cell r="C137" t="str">
            <v>15201008</v>
          </cell>
          <cell r="H137">
            <v>37393370</v>
          </cell>
        </row>
        <row r="138">
          <cell r="C138" t="str">
            <v>15201009</v>
          </cell>
          <cell r="H138">
            <v>151803418.62</v>
          </cell>
        </row>
        <row r="139">
          <cell r="C139" t="str">
            <v>15201010</v>
          </cell>
          <cell r="H139">
            <v>92062000</v>
          </cell>
        </row>
        <row r="140">
          <cell r="C140" t="str">
            <v>15201011</v>
          </cell>
          <cell r="H140">
            <v>1670447</v>
          </cell>
        </row>
        <row r="141">
          <cell r="C141" t="str">
            <v>15201012</v>
          </cell>
          <cell r="H141">
            <v>2078656</v>
          </cell>
        </row>
        <row r="142">
          <cell r="C142" t="str">
            <v>15201013</v>
          </cell>
          <cell r="H142">
            <v>13669530</v>
          </cell>
        </row>
        <row r="143">
          <cell r="C143" t="str">
            <v>15201014</v>
          </cell>
          <cell r="H143">
            <v>103708500</v>
          </cell>
        </row>
        <row r="144">
          <cell r="C144" t="str">
            <v>15201015</v>
          </cell>
          <cell r="H144">
            <v>1421907</v>
          </cell>
        </row>
        <row r="145">
          <cell r="C145" t="str">
            <v>15201016</v>
          </cell>
          <cell r="H145">
            <v>1616772</v>
          </cell>
        </row>
        <row r="146">
          <cell r="C146" t="str">
            <v>15201017</v>
          </cell>
          <cell r="H146">
            <v>1227221</v>
          </cell>
        </row>
        <row r="147">
          <cell r="C147" t="str">
            <v>15201018</v>
          </cell>
          <cell r="H147">
            <v>678986</v>
          </cell>
        </row>
        <row r="148">
          <cell r="C148" t="str">
            <v>15201019</v>
          </cell>
          <cell r="H148">
            <v>625000</v>
          </cell>
        </row>
        <row r="149">
          <cell r="C149" t="str">
            <v>15201020</v>
          </cell>
          <cell r="H149">
            <v>204694558</v>
          </cell>
        </row>
        <row r="150">
          <cell r="C150" t="str">
            <v>15201021</v>
          </cell>
          <cell r="H150">
            <v>229942</v>
          </cell>
        </row>
        <row r="151">
          <cell r="C151" t="str">
            <v>15201022</v>
          </cell>
          <cell r="H151">
            <v>941264</v>
          </cell>
        </row>
        <row r="152">
          <cell r="C152" t="str">
            <v>15201023</v>
          </cell>
          <cell r="H152">
            <v>2713199</v>
          </cell>
        </row>
        <row r="153">
          <cell r="C153" t="str">
            <v>15201024</v>
          </cell>
          <cell r="H153">
            <v>1259998</v>
          </cell>
        </row>
        <row r="154">
          <cell r="C154" t="str">
            <v>15201025</v>
          </cell>
          <cell r="H154">
            <v>3999680</v>
          </cell>
        </row>
        <row r="155">
          <cell r="C155" t="str">
            <v>15201026</v>
          </cell>
          <cell r="H155">
            <v>3877880</v>
          </cell>
        </row>
        <row r="156">
          <cell r="C156" t="str">
            <v>15201027</v>
          </cell>
          <cell r="H156">
            <v>4063016</v>
          </cell>
        </row>
        <row r="157">
          <cell r="C157" t="str">
            <v>15201028</v>
          </cell>
          <cell r="H157">
            <v>3934720</v>
          </cell>
        </row>
        <row r="158">
          <cell r="C158" t="str">
            <v>15201029</v>
          </cell>
          <cell r="H158">
            <v>3714320</v>
          </cell>
        </row>
        <row r="159">
          <cell r="C159" t="str">
            <v>15201030</v>
          </cell>
          <cell r="H159">
            <v>4578520</v>
          </cell>
        </row>
        <row r="160">
          <cell r="C160" t="str">
            <v>15201031</v>
          </cell>
          <cell r="H160">
            <v>1001008</v>
          </cell>
        </row>
        <row r="161">
          <cell r="C161" t="str">
            <v>15201032</v>
          </cell>
          <cell r="H161">
            <v>4006640</v>
          </cell>
        </row>
        <row r="162">
          <cell r="C162" t="str">
            <v>15201033</v>
          </cell>
          <cell r="H162">
            <v>3815240</v>
          </cell>
        </row>
        <row r="163">
          <cell r="C163" t="str">
            <v>15201034</v>
          </cell>
          <cell r="H163">
            <v>7016738</v>
          </cell>
        </row>
        <row r="164">
          <cell r="C164" t="str">
            <v>15201035</v>
          </cell>
          <cell r="H164">
            <v>7686160</v>
          </cell>
        </row>
        <row r="165">
          <cell r="C165" t="str">
            <v>15201036</v>
          </cell>
          <cell r="H165">
            <v>3847720</v>
          </cell>
        </row>
        <row r="166">
          <cell r="C166" t="str">
            <v>15201037</v>
          </cell>
          <cell r="H166">
            <v>3814080</v>
          </cell>
        </row>
        <row r="167">
          <cell r="C167" t="str">
            <v>15201038</v>
          </cell>
          <cell r="H167">
            <v>3887160</v>
          </cell>
        </row>
        <row r="168">
          <cell r="C168" t="str">
            <v>15201039</v>
          </cell>
          <cell r="H168">
            <v>3839600</v>
          </cell>
        </row>
        <row r="169">
          <cell r="C169" t="str">
            <v>15201040</v>
          </cell>
          <cell r="H169">
            <v>7695440</v>
          </cell>
        </row>
        <row r="170">
          <cell r="C170" t="str">
            <v>15201041</v>
          </cell>
          <cell r="H170">
            <v>4825600</v>
          </cell>
        </row>
        <row r="171">
          <cell r="C171" t="str">
            <v>15201042</v>
          </cell>
          <cell r="H171">
            <v>7693120</v>
          </cell>
        </row>
        <row r="172">
          <cell r="C172" t="str">
            <v>15201043</v>
          </cell>
          <cell r="H172">
            <v>4102920</v>
          </cell>
        </row>
        <row r="173">
          <cell r="C173" t="str">
            <v>15201044</v>
          </cell>
          <cell r="H173">
            <v>3821040</v>
          </cell>
        </row>
        <row r="174">
          <cell r="C174" t="str">
            <v>15201045</v>
          </cell>
          <cell r="H174">
            <v>3821040</v>
          </cell>
        </row>
        <row r="175">
          <cell r="C175" t="str">
            <v>15201046</v>
          </cell>
          <cell r="H175">
            <v>5078480</v>
          </cell>
        </row>
        <row r="176">
          <cell r="C176" t="str">
            <v>15201047</v>
          </cell>
          <cell r="H176">
            <v>1322400</v>
          </cell>
        </row>
        <row r="177">
          <cell r="C177" t="str">
            <v>15201048</v>
          </cell>
          <cell r="H177">
            <v>2644800</v>
          </cell>
        </row>
        <row r="178">
          <cell r="C178" t="str">
            <v>15201049</v>
          </cell>
          <cell r="H178">
            <v>1372280</v>
          </cell>
        </row>
        <row r="179">
          <cell r="C179" t="str">
            <v>15201050</v>
          </cell>
          <cell r="H179">
            <v>651804</v>
          </cell>
        </row>
        <row r="180">
          <cell r="C180" t="str">
            <v>15201051</v>
          </cell>
          <cell r="H180">
            <v>975560</v>
          </cell>
        </row>
        <row r="181">
          <cell r="C181" t="str">
            <v>15201052</v>
          </cell>
          <cell r="H181">
            <v>1322400</v>
          </cell>
        </row>
        <row r="182">
          <cell r="C182" t="str">
            <v>15201053</v>
          </cell>
          <cell r="H182">
            <v>1891960</v>
          </cell>
        </row>
        <row r="183">
          <cell r="C183" t="str">
            <v>15201054</v>
          </cell>
          <cell r="H183">
            <v>1423320</v>
          </cell>
        </row>
        <row r="184">
          <cell r="C184" t="str">
            <v>15201055</v>
          </cell>
          <cell r="H184">
            <v>1708680</v>
          </cell>
        </row>
        <row r="185">
          <cell r="C185" t="str">
            <v>15201056</v>
          </cell>
          <cell r="H185">
            <v>2135560</v>
          </cell>
        </row>
        <row r="186">
          <cell r="C186" t="str">
            <v>15201057</v>
          </cell>
          <cell r="H186">
            <v>1708680</v>
          </cell>
        </row>
        <row r="187">
          <cell r="C187" t="str">
            <v>15201058</v>
          </cell>
          <cell r="H187">
            <v>1311960</v>
          </cell>
        </row>
        <row r="188">
          <cell r="C188" t="str">
            <v>15201059</v>
          </cell>
          <cell r="H188">
            <v>3071680</v>
          </cell>
        </row>
        <row r="189">
          <cell r="C189" t="str">
            <v>15201060</v>
          </cell>
          <cell r="H189">
            <v>3076320</v>
          </cell>
        </row>
        <row r="190">
          <cell r="C190" t="str">
            <v>15201061</v>
          </cell>
          <cell r="H190">
            <v>33945271</v>
          </cell>
        </row>
        <row r="191">
          <cell r="C191" t="str">
            <v>15201062</v>
          </cell>
          <cell r="H191">
            <v>92800000</v>
          </cell>
        </row>
        <row r="192">
          <cell r="C192" t="str">
            <v>15201063</v>
          </cell>
          <cell r="H192">
            <v>13920000</v>
          </cell>
        </row>
        <row r="193">
          <cell r="C193" t="str">
            <v>15201064</v>
          </cell>
          <cell r="H193">
            <v>3241040</v>
          </cell>
        </row>
        <row r="194">
          <cell r="C194" t="str">
            <v>15201065</v>
          </cell>
          <cell r="H194">
            <v>1624000</v>
          </cell>
        </row>
        <row r="195">
          <cell r="C195" t="str">
            <v>15201066</v>
          </cell>
          <cell r="H195">
            <v>16240000</v>
          </cell>
        </row>
        <row r="196">
          <cell r="C196" t="str">
            <v>15201067</v>
          </cell>
          <cell r="H196">
            <v>8158280</v>
          </cell>
        </row>
        <row r="197">
          <cell r="C197" t="str">
            <v>15201068</v>
          </cell>
          <cell r="H197">
            <v>11344800</v>
          </cell>
        </row>
        <row r="198">
          <cell r="C198" t="str">
            <v>15201069</v>
          </cell>
          <cell r="H198">
            <v>7247680</v>
          </cell>
        </row>
        <row r="199">
          <cell r="C199" t="str">
            <v>15201070</v>
          </cell>
          <cell r="H199">
            <v>6927520</v>
          </cell>
        </row>
        <row r="200">
          <cell r="C200" t="str">
            <v>15201071</v>
          </cell>
          <cell r="H200">
            <v>6643320</v>
          </cell>
        </row>
        <row r="201">
          <cell r="C201" t="str">
            <v>15201072</v>
          </cell>
          <cell r="H201">
            <v>6643320</v>
          </cell>
        </row>
        <row r="202">
          <cell r="C202" t="str">
            <v>15201073</v>
          </cell>
          <cell r="H202">
            <v>3326880</v>
          </cell>
        </row>
        <row r="203">
          <cell r="C203" t="str">
            <v>15201074</v>
          </cell>
          <cell r="H203">
            <v>6623600</v>
          </cell>
        </row>
        <row r="204">
          <cell r="C204" t="str">
            <v>15201075</v>
          </cell>
          <cell r="H204">
            <v>2835040</v>
          </cell>
        </row>
        <row r="205">
          <cell r="C205" t="str">
            <v>15201076</v>
          </cell>
          <cell r="H205">
            <v>16099545</v>
          </cell>
        </row>
        <row r="206">
          <cell r="C206" t="str">
            <v>15201077</v>
          </cell>
          <cell r="H206">
            <v>159980</v>
          </cell>
        </row>
        <row r="207">
          <cell r="C207" t="str">
            <v>15201078</v>
          </cell>
          <cell r="H207">
            <v>177586</v>
          </cell>
        </row>
        <row r="208">
          <cell r="C208" t="str">
            <v>15201079</v>
          </cell>
          <cell r="H208">
            <v>707455</v>
          </cell>
        </row>
        <row r="209">
          <cell r="C209" t="str">
            <v>15201080</v>
          </cell>
          <cell r="H209">
            <v>218272</v>
          </cell>
        </row>
        <row r="210">
          <cell r="C210" t="str">
            <v>15201081</v>
          </cell>
          <cell r="H210">
            <v>865540</v>
          </cell>
        </row>
        <row r="211">
          <cell r="C211" t="str">
            <v>15201082</v>
          </cell>
          <cell r="H211">
            <v>982175</v>
          </cell>
        </row>
        <row r="212">
          <cell r="C212" t="str">
            <v>15201083</v>
          </cell>
          <cell r="H212">
            <v>909396</v>
          </cell>
        </row>
        <row r="213">
          <cell r="C213" t="str">
            <v>15201084</v>
          </cell>
          <cell r="H213">
            <v>583124</v>
          </cell>
        </row>
        <row r="214">
          <cell r="C214" t="str">
            <v>15201085</v>
          </cell>
          <cell r="H214">
            <v>391300</v>
          </cell>
        </row>
        <row r="215">
          <cell r="C215" t="str">
            <v>15201086</v>
          </cell>
          <cell r="H215">
            <v>195560</v>
          </cell>
        </row>
        <row r="216">
          <cell r="C216" t="str">
            <v>15201087</v>
          </cell>
          <cell r="H216">
            <v>3069639</v>
          </cell>
        </row>
        <row r="217">
          <cell r="C217" t="str">
            <v>15201088</v>
          </cell>
          <cell r="H217">
            <v>502662</v>
          </cell>
        </row>
        <row r="218">
          <cell r="C218" t="str">
            <v>15201089</v>
          </cell>
          <cell r="H218">
            <v>199984</v>
          </cell>
        </row>
        <row r="219">
          <cell r="C219" t="str">
            <v>15201090</v>
          </cell>
          <cell r="H219">
            <v>1000000</v>
          </cell>
        </row>
        <row r="220">
          <cell r="C220" t="str">
            <v>15201091</v>
          </cell>
          <cell r="H220">
            <v>900000</v>
          </cell>
        </row>
        <row r="221">
          <cell r="C221" t="str">
            <v>15201092</v>
          </cell>
          <cell r="H221">
            <v>316000</v>
          </cell>
        </row>
        <row r="222">
          <cell r="C222" t="str">
            <v>15201093</v>
          </cell>
          <cell r="H222">
            <v>647700</v>
          </cell>
        </row>
        <row r="223">
          <cell r="C223" t="str">
            <v>15201094</v>
          </cell>
          <cell r="H223">
            <v>1188600</v>
          </cell>
        </row>
        <row r="224">
          <cell r="C224" t="str">
            <v>15201095</v>
          </cell>
          <cell r="H224">
            <v>3301450</v>
          </cell>
        </row>
        <row r="225">
          <cell r="C225" t="str">
            <v>15201096</v>
          </cell>
          <cell r="H225">
            <v>1620850</v>
          </cell>
        </row>
        <row r="226">
          <cell r="C226" t="str">
            <v>15201097</v>
          </cell>
          <cell r="H226">
            <v>1908950</v>
          </cell>
        </row>
        <row r="227">
          <cell r="C227" t="str">
            <v>15201098</v>
          </cell>
          <cell r="H227">
            <v>2882002</v>
          </cell>
        </row>
        <row r="228">
          <cell r="C228" t="str">
            <v>15201099</v>
          </cell>
          <cell r="H228">
            <v>1154400</v>
          </cell>
        </row>
        <row r="229">
          <cell r="C229" t="str">
            <v>152015</v>
          </cell>
          <cell r="H229">
            <v>335614379</v>
          </cell>
        </row>
        <row r="230">
          <cell r="C230" t="str">
            <v>15201501</v>
          </cell>
          <cell r="H230">
            <v>6919204</v>
          </cell>
        </row>
        <row r="231">
          <cell r="C231" t="str">
            <v>15201502</v>
          </cell>
          <cell r="H231">
            <v>5169000</v>
          </cell>
        </row>
        <row r="232">
          <cell r="C232" t="str">
            <v>15201503</v>
          </cell>
          <cell r="H232">
            <v>44600</v>
          </cell>
        </row>
        <row r="233">
          <cell r="C233" t="str">
            <v>15201504</v>
          </cell>
          <cell r="H233">
            <v>5508500</v>
          </cell>
        </row>
        <row r="234">
          <cell r="C234" t="str">
            <v>15201505</v>
          </cell>
          <cell r="H234">
            <v>712800</v>
          </cell>
        </row>
        <row r="235">
          <cell r="C235" t="str">
            <v>15201506</v>
          </cell>
          <cell r="H235">
            <v>2150000</v>
          </cell>
        </row>
        <row r="236">
          <cell r="C236" t="str">
            <v>15201507</v>
          </cell>
          <cell r="H236">
            <v>2574000</v>
          </cell>
        </row>
        <row r="237">
          <cell r="C237" t="str">
            <v>15201508</v>
          </cell>
          <cell r="H237">
            <v>1348100</v>
          </cell>
        </row>
        <row r="238">
          <cell r="C238" t="str">
            <v>15201509</v>
          </cell>
          <cell r="H238">
            <v>324800</v>
          </cell>
        </row>
        <row r="239">
          <cell r="C239" t="str">
            <v>15201510</v>
          </cell>
          <cell r="H239">
            <v>1954368</v>
          </cell>
        </row>
        <row r="240">
          <cell r="C240" t="str">
            <v>15201511</v>
          </cell>
          <cell r="H240">
            <v>2070399</v>
          </cell>
        </row>
        <row r="241">
          <cell r="C241" t="str">
            <v>15201512</v>
          </cell>
          <cell r="H241">
            <v>4868099</v>
          </cell>
        </row>
        <row r="242">
          <cell r="C242" t="str">
            <v>15201513</v>
          </cell>
          <cell r="H242">
            <v>36540000</v>
          </cell>
        </row>
        <row r="243">
          <cell r="C243" t="str">
            <v>15201514</v>
          </cell>
          <cell r="H243">
            <v>9497800</v>
          </cell>
        </row>
        <row r="244">
          <cell r="C244" t="str">
            <v>15201515</v>
          </cell>
          <cell r="H244">
            <v>235500</v>
          </cell>
        </row>
        <row r="245">
          <cell r="C245" t="str">
            <v>15201516</v>
          </cell>
          <cell r="H245">
            <v>571199</v>
          </cell>
        </row>
        <row r="246">
          <cell r="C246" t="str">
            <v>15201517</v>
          </cell>
          <cell r="H246">
            <v>255126010</v>
          </cell>
        </row>
        <row r="247">
          <cell r="C247" t="str">
            <v>152020</v>
          </cell>
          <cell r="H247">
            <v>1316713759</v>
          </cell>
        </row>
        <row r="248">
          <cell r="C248" t="str">
            <v>15202001</v>
          </cell>
          <cell r="H248">
            <v>64499</v>
          </cell>
        </row>
        <row r="249">
          <cell r="C249" t="str">
            <v>15202002</v>
          </cell>
          <cell r="H249">
            <v>126300</v>
          </cell>
        </row>
        <row r="250">
          <cell r="C250" t="str">
            <v>15202003</v>
          </cell>
          <cell r="H250">
            <v>427601</v>
          </cell>
        </row>
        <row r="251">
          <cell r="C251" t="str">
            <v>15202004</v>
          </cell>
          <cell r="H251">
            <v>1348101</v>
          </cell>
        </row>
        <row r="252">
          <cell r="C252" t="str">
            <v>15202005</v>
          </cell>
          <cell r="H252">
            <v>67049</v>
          </cell>
        </row>
        <row r="253">
          <cell r="C253" t="str">
            <v>15202006</v>
          </cell>
          <cell r="H253">
            <v>83099</v>
          </cell>
        </row>
        <row r="254">
          <cell r="C254" t="str">
            <v>15202007</v>
          </cell>
          <cell r="H254">
            <v>111901</v>
          </cell>
        </row>
        <row r="255">
          <cell r="C255" t="str">
            <v>15202008</v>
          </cell>
          <cell r="H255">
            <v>169800</v>
          </cell>
        </row>
        <row r="256">
          <cell r="C256" t="str">
            <v>15202009</v>
          </cell>
          <cell r="H256">
            <v>120500</v>
          </cell>
        </row>
        <row r="257">
          <cell r="C257" t="str">
            <v>15202010</v>
          </cell>
          <cell r="H257">
            <v>292000</v>
          </cell>
        </row>
        <row r="258">
          <cell r="C258" t="str">
            <v>15202011</v>
          </cell>
          <cell r="H258">
            <v>597500</v>
          </cell>
        </row>
        <row r="259">
          <cell r="C259" t="str">
            <v>15202012</v>
          </cell>
          <cell r="H259">
            <v>709600</v>
          </cell>
        </row>
        <row r="260">
          <cell r="C260" t="str">
            <v>15202013</v>
          </cell>
          <cell r="H260">
            <v>698700</v>
          </cell>
        </row>
        <row r="261">
          <cell r="C261" t="str">
            <v>15202015</v>
          </cell>
          <cell r="H261">
            <v>1620999</v>
          </cell>
        </row>
        <row r="262">
          <cell r="C262" t="str">
            <v>15202016</v>
          </cell>
          <cell r="H262">
            <v>1459499</v>
          </cell>
        </row>
        <row r="263">
          <cell r="C263" t="str">
            <v>15202017</v>
          </cell>
          <cell r="H263">
            <v>433105</v>
          </cell>
        </row>
        <row r="264">
          <cell r="C264" t="str">
            <v>15202018</v>
          </cell>
          <cell r="H264">
            <v>292000</v>
          </cell>
        </row>
        <row r="265">
          <cell r="C265" t="str">
            <v>15202019</v>
          </cell>
          <cell r="H265">
            <v>263700</v>
          </cell>
        </row>
        <row r="266">
          <cell r="C266" t="str">
            <v>15202020</v>
          </cell>
          <cell r="H266">
            <v>597500</v>
          </cell>
        </row>
        <row r="267">
          <cell r="C267" t="str">
            <v>15202021</v>
          </cell>
          <cell r="H267">
            <v>578400</v>
          </cell>
        </row>
        <row r="268">
          <cell r="C268" t="str">
            <v>15202023</v>
          </cell>
          <cell r="H268">
            <v>771200</v>
          </cell>
        </row>
        <row r="269">
          <cell r="C269" t="str">
            <v>15202024</v>
          </cell>
          <cell r="H269">
            <v>698700</v>
          </cell>
        </row>
        <row r="270">
          <cell r="C270" t="str">
            <v>15202025</v>
          </cell>
          <cell r="H270">
            <v>1118999</v>
          </cell>
        </row>
        <row r="271">
          <cell r="C271" t="str">
            <v>15202026</v>
          </cell>
          <cell r="H271">
            <v>7001</v>
          </cell>
        </row>
        <row r="272">
          <cell r="C272" t="str">
            <v>15202027</v>
          </cell>
          <cell r="H272">
            <v>21000</v>
          </cell>
        </row>
        <row r="273">
          <cell r="C273" t="str">
            <v>15202028</v>
          </cell>
          <cell r="H273">
            <v>30800</v>
          </cell>
        </row>
        <row r="274">
          <cell r="C274" t="str">
            <v>15202029</v>
          </cell>
          <cell r="H274">
            <v>135000</v>
          </cell>
        </row>
        <row r="275">
          <cell r="C275" t="str">
            <v>15202030</v>
          </cell>
          <cell r="H275">
            <v>96000</v>
          </cell>
        </row>
        <row r="276">
          <cell r="C276" t="str">
            <v>15202031</v>
          </cell>
          <cell r="H276">
            <v>680000</v>
          </cell>
        </row>
        <row r="277">
          <cell r="C277" t="str">
            <v>15202032</v>
          </cell>
          <cell r="H277">
            <v>116400</v>
          </cell>
        </row>
        <row r="278">
          <cell r="C278" t="str">
            <v>15202033</v>
          </cell>
          <cell r="H278">
            <v>48000</v>
          </cell>
        </row>
        <row r="279">
          <cell r="C279" t="str">
            <v>15202034</v>
          </cell>
          <cell r="H279">
            <v>649600</v>
          </cell>
        </row>
        <row r="280">
          <cell r="C280" t="str">
            <v>15202035</v>
          </cell>
          <cell r="H280">
            <v>19234550</v>
          </cell>
        </row>
        <row r="281">
          <cell r="C281" t="str">
            <v>15202036</v>
          </cell>
          <cell r="H281">
            <v>9800000</v>
          </cell>
        </row>
        <row r="282">
          <cell r="C282" t="str">
            <v>15202037</v>
          </cell>
          <cell r="H282">
            <v>4950000</v>
          </cell>
        </row>
        <row r="283">
          <cell r="C283" t="str">
            <v>15202038</v>
          </cell>
          <cell r="H283">
            <v>33600000</v>
          </cell>
        </row>
        <row r="284">
          <cell r="C284" t="str">
            <v>15202039</v>
          </cell>
          <cell r="H284">
            <v>55000000</v>
          </cell>
        </row>
        <row r="285">
          <cell r="C285" t="str">
            <v>15202040</v>
          </cell>
          <cell r="H285">
            <v>38600000</v>
          </cell>
        </row>
        <row r="286">
          <cell r="C286" t="str">
            <v>15202041</v>
          </cell>
          <cell r="H286">
            <v>1850000</v>
          </cell>
        </row>
        <row r="287">
          <cell r="C287" t="str">
            <v>15202042</v>
          </cell>
          <cell r="H287">
            <v>78000000</v>
          </cell>
        </row>
        <row r="288">
          <cell r="C288" t="str">
            <v>15202043</v>
          </cell>
          <cell r="H288">
            <v>66499639</v>
          </cell>
        </row>
        <row r="289">
          <cell r="C289" t="str">
            <v>15202044</v>
          </cell>
          <cell r="H289">
            <v>10000000</v>
          </cell>
        </row>
        <row r="290">
          <cell r="C290" t="str">
            <v>15202045</v>
          </cell>
          <cell r="H290">
            <v>5243759</v>
          </cell>
        </row>
        <row r="291">
          <cell r="C291" t="str">
            <v>15202046</v>
          </cell>
          <cell r="H291">
            <v>1650000</v>
          </cell>
        </row>
        <row r="292">
          <cell r="C292" t="str">
            <v>15202047</v>
          </cell>
          <cell r="H292">
            <v>3400000</v>
          </cell>
        </row>
        <row r="293">
          <cell r="C293" t="str">
            <v>15202048</v>
          </cell>
          <cell r="H293">
            <v>2200000</v>
          </cell>
        </row>
        <row r="294">
          <cell r="C294" t="str">
            <v>15202049</v>
          </cell>
          <cell r="H294">
            <v>900000</v>
          </cell>
        </row>
        <row r="295">
          <cell r="C295" t="str">
            <v>15202050</v>
          </cell>
          <cell r="H295">
            <v>2790000</v>
          </cell>
        </row>
        <row r="296">
          <cell r="C296" t="str">
            <v>15202051</v>
          </cell>
          <cell r="H296">
            <v>950000</v>
          </cell>
        </row>
        <row r="297">
          <cell r="C297" t="str">
            <v>15202052</v>
          </cell>
          <cell r="H297">
            <v>7791100</v>
          </cell>
        </row>
        <row r="298">
          <cell r="C298" t="str">
            <v>15202053</v>
          </cell>
          <cell r="H298">
            <v>3098200</v>
          </cell>
        </row>
        <row r="299">
          <cell r="C299" t="str">
            <v>15202054</v>
          </cell>
          <cell r="H299">
            <v>5947400</v>
          </cell>
        </row>
        <row r="300">
          <cell r="C300" t="str">
            <v>15202055</v>
          </cell>
          <cell r="H300">
            <v>12846100</v>
          </cell>
        </row>
        <row r="301">
          <cell r="C301" t="str">
            <v>15202056</v>
          </cell>
          <cell r="H301">
            <v>5300000</v>
          </cell>
        </row>
        <row r="302">
          <cell r="C302" t="str">
            <v>15202057</v>
          </cell>
          <cell r="H302">
            <v>9500000</v>
          </cell>
        </row>
        <row r="303">
          <cell r="C303" t="str">
            <v>15202058</v>
          </cell>
          <cell r="H303">
            <v>8131150</v>
          </cell>
        </row>
        <row r="304">
          <cell r="C304" t="str">
            <v>15202059</v>
          </cell>
          <cell r="H304">
            <v>3840000</v>
          </cell>
        </row>
        <row r="305">
          <cell r="C305" t="str">
            <v>15202060</v>
          </cell>
          <cell r="H305">
            <v>5030000</v>
          </cell>
        </row>
        <row r="306">
          <cell r="C306" t="str">
            <v>15202061</v>
          </cell>
          <cell r="H306">
            <v>2815003</v>
          </cell>
        </row>
        <row r="307">
          <cell r="C307" t="str">
            <v>15202062</v>
          </cell>
          <cell r="H307">
            <v>2890000</v>
          </cell>
        </row>
        <row r="308">
          <cell r="C308" t="str">
            <v>15202063</v>
          </cell>
          <cell r="H308">
            <v>5640000</v>
          </cell>
        </row>
        <row r="309">
          <cell r="C309" t="str">
            <v>15202064</v>
          </cell>
          <cell r="H309">
            <v>2870000</v>
          </cell>
        </row>
        <row r="310">
          <cell r="C310" t="str">
            <v>15202065</v>
          </cell>
          <cell r="H310">
            <v>2650000</v>
          </cell>
        </row>
        <row r="311">
          <cell r="C311" t="str">
            <v>15202066</v>
          </cell>
          <cell r="H311">
            <v>1885000</v>
          </cell>
        </row>
        <row r="312">
          <cell r="C312" t="str">
            <v>15202067</v>
          </cell>
          <cell r="H312">
            <v>4432000</v>
          </cell>
        </row>
        <row r="313">
          <cell r="C313" t="str">
            <v>15202068</v>
          </cell>
          <cell r="H313">
            <v>2378400</v>
          </cell>
        </row>
        <row r="314">
          <cell r="C314" t="str">
            <v>15202069</v>
          </cell>
          <cell r="H314">
            <v>1170000</v>
          </cell>
        </row>
        <row r="315">
          <cell r="C315" t="str">
            <v>15202070</v>
          </cell>
          <cell r="H315">
            <v>847652940</v>
          </cell>
        </row>
        <row r="316">
          <cell r="C316" t="str">
            <v>15202071</v>
          </cell>
          <cell r="H316">
            <v>532200</v>
          </cell>
        </row>
        <row r="317">
          <cell r="C317" t="str">
            <v>15202073</v>
          </cell>
          <cell r="H317">
            <v>1800000</v>
          </cell>
        </row>
        <row r="318">
          <cell r="C318" t="str">
            <v>15202074</v>
          </cell>
          <cell r="H318">
            <v>29411765</v>
          </cell>
        </row>
        <row r="319">
          <cell r="C319" t="str">
            <v>1524</v>
          </cell>
          <cell r="H319">
            <v>468303416</v>
          </cell>
        </row>
        <row r="320">
          <cell r="C320" t="str">
            <v>152405</v>
          </cell>
          <cell r="H320">
            <v>302736905</v>
          </cell>
        </row>
        <row r="321">
          <cell r="C321" t="str">
            <v>15240501</v>
          </cell>
          <cell r="H321">
            <v>1695902</v>
          </cell>
        </row>
        <row r="322">
          <cell r="C322" t="str">
            <v>15240502</v>
          </cell>
          <cell r="H322">
            <v>1840000</v>
          </cell>
        </row>
        <row r="323">
          <cell r="C323" t="str">
            <v>15240503</v>
          </cell>
          <cell r="H323">
            <v>42435300</v>
          </cell>
        </row>
        <row r="324">
          <cell r="C324" t="str">
            <v>15240504</v>
          </cell>
          <cell r="H324">
            <v>26799605</v>
          </cell>
        </row>
        <row r="325">
          <cell r="C325" t="str">
            <v>15240505</v>
          </cell>
          <cell r="H325">
            <v>399999</v>
          </cell>
        </row>
        <row r="326">
          <cell r="C326" t="str">
            <v>15240506</v>
          </cell>
          <cell r="H326">
            <v>72000</v>
          </cell>
        </row>
        <row r="327">
          <cell r="C327" t="str">
            <v>15240507</v>
          </cell>
          <cell r="H327">
            <v>6352392</v>
          </cell>
        </row>
        <row r="328">
          <cell r="C328" t="str">
            <v>15240508</v>
          </cell>
          <cell r="H328">
            <v>4989500</v>
          </cell>
        </row>
        <row r="329">
          <cell r="C329" t="str">
            <v>15240509</v>
          </cell>
          <cell r="H329">
            <v>99900</v>
          </cell>
        </row>
        <row r="330">
          <cell r="C330" t="str">
            <v>15240510</v>
          </cell>
          <cell r="H330">
            <v>2439600</v>
          </cell>
        </row>
        <row r="331">
          <cell r="C331" t="str">
            <v>15240511</v>
          </cell>
          <cell r="H331">
            <v>91655000</v>
          </cell>
        </row>
        <row r="332">
          <cell r="C332" t="str">
            <v>15240512</v>
          </cell>
          <cell r="H332">
            <v>560000</v>
          </cell>
        </row>
        <row r="333">
          <cell r="C333" t="str">
            <v>15240513</v>
          </cell>
          <cell r="H333">
            <v>8568100</v>
          </cell>
        </row>
        <row r="334">
          <cell r="C334" t="str">
            <v>15240514</v>
          </cell>
          <cell r="H334">
            <v>1490000</v>
          </cell>
        </row>
        <row r="335">
          <cell r="C335" t="str">
            <v>15240515</v>
          </cell>
          <cell r="H335">
            <v>2430000</v>
          </cell>
        </row>
        <row r="336">
          <cell r="C336" t="str">
            <v>15240516</v>
          </cell>
          <cell r="H336">
            <v>120000</v>
          </cell>
        </row>
        <row r="337">
          <cell r="C337" t="str">
            <v>15240517</v>
          </cell>
          <cell r="H337">
            <v>1570000</v>
          </cell>
        </row>
        <row r="338">
          <cell r="C338" t="str">
            <v>15240518</v>
          </cell>
          <cell r="H338">
            <v>9807620</v>
          </cell>
        </row>
        <row r="339">
          <cell r="C339" t="str">
            <v>15240519</v>
          </cell>
          <cell r="H339">
            <v>1450000</v>
          </cell>
        </row>
        <row r="340">
          <cell r="C340" t="str">
            <v>15240520</v>
          </cell>
          <cell r="H340">
            <v>1950000</v>
          </cell>
        </row>
        <row r="341">
          <cell r="C341" t="str">
            <v>15240521</v>
          </cell>
          <cell r="H341">
            <v>1452620</v>
          </cell>
        </row>
        <row r="342">
          <cell r="C342" t="str">
            <v>15240522</v>
          </cell>
          <cell r="H342">
            <v>796900</v>
          </cell>
        </row>
        <row r="343">
          <cell r="C343" t="str">
            <v>15240523</v>
          </cell>
          <cell r="H343">
            <v>299899</v>
          </cell>
        </row>
        <row r="344">
          <cell r="C344" t="str">
            <v>15240524</v>
          </cell>
          <cell r="H344">
            <v>600000</v>
          </cell>
        </row>
        <row r="345">
          <cell r="C345" t="str">
            <v>15240525</v>
          </cell>
          <cell r="H345">
            <v>34900</v>
          </cell>
        </row>
        <row r="346">
          <cell r="C346" t="str">
            <v>15240526</v>
          </cell>
          <cell r="H346">
            <v>1990000</v>
          </cell>
        </row>
        <row r="347">
          <cell r="C347" t="str">
            <v>15240527</v>
          </cell>
          <cell r="H347">
            <v>167900</v>
          </cell>
        </row>
        <row r="348">
          <cell r="C348" t="str">
            <v>15240528</v>
          </cell>
          <cell r="H348">
            <v>850000</v>
          </cell>
        </row>
        <row r="349">
          <cell r="C349" t="str">
            <v>15240529</v>
          </cell>
          <cell r="H349">
            <v>16600130</v>
          </cell>
        </row>
        <row r="350">
          <cell r="C350" t="str">
            <v>15240530</v>
          </cell>
          <cell r="H350">
            <v>930000</v>
          </cell>
        </row>
        <row r="351">
          <cell r="C351" t="str">
            <v>15240531</v>
          </cell>
          <cell r="H351">
            <v>10238540</v>
          </cell>
        </row>
        <row r="352">
          <cell r="C352" t="str">
            <v>15240532</v>
          </cell>
          <cell r="H352">
            <v>20145000</v>
          </cell>
        </row>
        <row r="353">
          <cell r="C353" t="str">
            <v>15240533</v>
          </cell>
          <cell r="H353">
            <v>36664077</v>
          </cell>
        </row>
        <row r="354">
          <cell r="C354" t="str">
            <v>15240534</v>
          </cell>
          <cell r="H354">
            <v>32772</v>
          </cell>
        </row>
        <row r="355">
          <cell r="C355" t="str">
            <v>15240535</v>
          </cell>
          <cell r="H355">
            <v>84030</v>
          </cell>
        </row>
        <row r="356">
          <cell r="C356" t="str">
            <v>15240536</v>
          </cell>
          <cell r="H356">
            <v>4775219</v>
          </cell>
        </row>
        <row r="357">
          <cell r="C357" t="str">
            <v>15240537</v>
          </cell>
          <cell r="H357">
            <v>350000</v>
          </cell>
        </row>
        <row r="358">
          <cell r="C358" t="str">
            <v>152410</v>
          </cell>
          <cell r="H358">
            <v>165566511</v>
          </cell>
        </row>
        <row r="359">
          <cell r="C359" t="str">
            <v>15241001</v>
          </cell>
          <cell r="H359">
            <v>262100</v>
          </cell>
        </row>
        <row r="360">
          <cell r="C360" t="str">
            <v>15241002</v>
          </cell>
          <cell r="H360">
            <v>13961900</v>
          </cell>
        </row>
        <row r="361">
          <cell r="C361" t="str">
            <v>15241003</v>
          </cell>
          <cell r="H361">
            <v>99000</v>
          </cell>
        </row>
        <row r="362">
          <cell r="C362" t="str">
            <v>15241004</v>
          </cell>
          <cell r="H362">
            <v>60000</v>
          </cell>
        </row>
        <row r="363">
          <cell r="C363" t="str">
            <v>15241005</v>
          </cell>
          <cell r="H363">
            <v>1099000</v>
          </cell>
        </row>
        <row r="364">
          <cell r="C364" t="str">
            <v>15241006</v>
          </cell>
          <cell r="H364">
            <v>620000</v>
          </cell>
        </row>
        <row r="365">
          <cell r="C365" t="str">
            <v>15241007</v>
          </cell>
          <cell r="H365">
            <v>328000</v>
          </cell>
        </row>
        <row r="366">
          <cell r="C366" t="str">
            <v>15241008</v>
          </cell>
          <cell r="H366">
            <v>60000</v>
          </cell>
        </row>
        <row r="367">
          <cell r="C367" t="str">
            <v>15241009</v>
          </cell>
          <cell r="H367">
            <v>40000</v>
          </cell>
        </row>
        <row r="368">
          <cell r="C368" t="str">
            <v>15241010</v>
          </cell>
          <cell r="H368">
            <v>462840</v>
          </cell>
        </row>
        <row r="369">
          <cell r="C369" t="str">
            <v>15241011</v>
          </cell>
          <cell r="H369">
            <v>798001</v>
          </cell>
        </row>
        <row r="370">
          <cell r="C370" t="str">
            <v>15241012</v>
          </cell>
          <cell r="H370">
            <v>1600000</v>
          </cell>
        </row>
        <row r="371">
          <cell r="C371" t="str">
            <v>15241013</v>
          </cell>
          <cell r="H371">
            <v>800000</v>
          </cell>
        </row>
        <row r="372">
          <cell r="C372" t="str">
            <v>15241014</v>
          </cell>
          <cell r="H372">
            <v>2300000</v>
          </cell>
        </row>
        <row r="373">
          <cell r="C373" t="str">
            <v>15241015</v>
          </cell>
          <cell r="H373">
            <v>3570000</v>
          </cell>
        </row>
        <row r="374">
          <cell r="C374" t="str">
            <v>15241016</v>
          </cell>
          <cell r="H374">
            <v>6190580</v>
          </cell>
        </row>
        <row r="375">
          <cell r="C375" t="str">
            <v>15241017</v>
          </cell>
          <cell r="H375">
            <v>4506800</v>
          </cell>
        </row>
        <row r="376">
          <cell r="C376" t="str">
            <v>15241018</v>
          </cell>
          <cell r="H376">
            <v>9475724</v>
          </cell>
        </row>
        <row r="377">
          <cell r="C377" t="str">
            <v>15241019</v>
          </cell>
          <cell r="H377">
            <v>17934940</v>
          </cell>
        </row>
        <row r="378">
          <cell r="C378" t="str">
            <v>15241020</v>
          </cell>
          <cell r="H378">
            <v>9299850</v>
          </cell>
        </row>
        <row r="379">
          <cell r="C379" t="str">
            <v>15241021</v>
          </cell>
          <cell r="H379">
            <v>700000</v>
          </cell>
        </row>
        <row r="380">
          <cell r="C380" t="str">
            <v>15241022</v>
          </cell>
          <cell r="H380">
            <v>3200000</v>
          </cell>
        </row>
        <row r="381">
          <cell r="C381" t="str">
            <v>15241023</v>
          </cell>
          <cell r="H381">
            <v>4547080</v>
          </cell>
        </row>
        <row r="382">
          <cell r="C382" t="str">
            <v>15241024</v>
          </cell>
          <cell r="H382">
            <v>18128000</v>
          </cell>
        </row>
        <row r="383">
          <cell r="C383" t="str">
            <v>15241025</v>
          </cell>
          <cell r="H383">
            <v>12013882</v>
          </cell>
        </row>
        <row r="384">
          <cell r="C384" t="str">
            <v>15241026</v>
          </cell>
          <cell r="H384">
            <v>1300000</v>
          </cell>
        </row>
        <row r="385">
          <cell r="C385" t="str">
            <v>15241027</v>
          </cell>
          <cell r="H385">
            <v>13720044</v>
          </cell>
        </row>
        <row r="386">
          <cell r="C386" t="str">
            <v>15241028</v>
          </cell>
          <cell r="H386">
            <v>18764409</v>
          </cell>
        </row>
        <row r="387">
          <cell r="C387" t="str">
            <v>15241029</v>
          </cell>
          <cell r="H387">
            <v>6990250</v>
          </cell>
        </row>
        <row r="388">
          <cell r="C388" t="str">
            <v>15241030</v>
          </cell>
          <cell r="H388">
            <v>1649000</v>
          </cell>
        </row>
        <row r="389">
          <cell r="C389" t="str">
            <v>15241031</v>
          </cell>
          <cell r="H389">
            <v>1320000</v>
          </cell>
        </row>
        <row r="390">
          <cell r="C390" t="str">
            <v>15241032</v>
          </cell>
          <cell r="H390">
            <v>955185</v>
          </cell>
        </row>
        <row r="391">
          <cell r="C391" t="str">
            <v>15241033</v>
          </cell>
          <cell r="H391">
            <v>1379781</v>
          </cell>
        </row>
        <row r="392">
          <cell r="C392" t="str">
            <v>15241034</v>
          </cell>
          <cell r="H392">
            <v>1319750</v>
          </cell>
        </row>
        <row r="393">
          <cell r="C393" t="str">
            <v>15241035</v>
          </cell>
          <cell r="H393">
            <v>1319749</v>
          </cell>
        </row>
        <row r="394">
          <cell r="C394" t="str">
            <v>15241036</v>
          </cell>
          <cell r="H394">
            <v>1764646</v>
          </cell>
        </row>
        <row r="395">
          <cell r="C395" t="str">
            <v>15241037</v>
          </cell>
          <cell r="H395">
            <v>2856000</v>
          </cell>
        </row>
        <row r="396">
          <cell r="C396" t="str">
            <v>15241038</v>
          </cell>
          <cell r="H396">
            <v>170000</v>
          </cell>
        </row>
        <row r="397">
          <cell r="C397" t="str">
            <v>1528</v>
          </cell>
          <cell r="H397">
            <v>108147714</v>
          </cell>
        </row>
        <row r="398">
          <cell r="C398" t="str">
            <v>152805</v>
          </cell>
          <cell r="H398">
            <v>92320860</v>
          </cell>
        </row>
        <row r="399">
          <cell r="C399" t="str">
            <v>15280501</v>
          </cell>
          <cell r="H399">
            <v>17038338</v>
          </cell>
        </row>
        <row r="400">
          <cell r="C400" t="str">
            <v>15280502</v>
          </cell>
          <cell r="H400">
            <v>1270000</v>
          </cell>
        </row>
        <row r="401">
          <cell r="C401" t="str">
            <v>15280503</v>
          </cell>
          <cell r="H401">
            <v>4785480</v>
          </cell>
        </row>
        <row r="402">
          <cell r="C402" t="str">
            <v>15280504</v>
          </cell>
          <cell r="H402">
            <v>2198000</v>
          </cell>
        </row>
        <row r="403">
          <cell r="C403" t="str">
            <v>15280505</v>
          </cell>
          <cell r="H403">
            <v>11410028</v>
          </cell>
        </row>
        <row r="404">
          <cell r="C404" t="str">
            <v>15280506</v>
          </cell>
          <cell r="H404">
            <v>1198000</v>
          </cell>
        </row>
        <row r="405">
          <cell r="C405" t="str">
            <v>15280507</v>
          </cell>
          <cell r="H405">
            <v>3600000</v>
          </cell>
        </row>
        <row r="406">
          <cell r="C406" t="str">
            <v>15280509</v>
          </cell>
          <cell r="H406">
            <v>3830495</v>
          </cell>
        </row>
        <row r="407">
          <cell r="C407" t="str">
            <v>15280510</v>
          </cell>
          <cell r="H407">
            <v>890756</v>
          </cell>
        </row>
        <row r="408">
          <cell r="C408" t="str">
            <v>15280511</v>
          </cell>
          <cell r="H408">
            <v>7999900</v>
          </cell>
        </row>
        <row r="409">
          <cell r="C409" t="str">
            <v>15280512</v>
          </cell>
          <cell r="H409">
            <v>7423382</v>
          </cell>
        </row>
        <row r="410">
          <cell r="C410" t="str">
            <v>15280513</v>
          </cell>
          <cell r="H410">
            <v>1443007</v>
          </cell>
        </row>
        <row r="411">
          <cell r="C411" t="str">
            <v>15280514</v>
          </cell>
          <cell r="H411">
            <v>1809750</v>
          </cell>
        </row>
        <row r="412">
          <cell r="C412" t="str">
            <v>15280515</v>
          </cell>
          <cell r="H412">
            <v>8680398</v>
          </cell>
        </row>
        <row r="413">
          <cell r="C413" t="str">
            <v>15280516</v>
          </cell>
          <cell r="H413">
            <v>11658033</v>
          </cell>
        </row>
        <row r="414">
          <cell r="C414" t="str">
            <v>15280517</v>
          </cell>
          <cell r="H414">
            <v>7085293</v>
          </cell>
        </row>
        <row r="415">
          <cell r="C415" t="str">
            <v>152810</v>
          </cell>
          <cell r="H415">
            <v>15826854</v>
          </cell>
        </row>
        <row r="416">
          <cell r="C416" t="str">
            <v>15281001</v>
          </cell>
          <cell r="H416">
            <v>2296000</v>
          </cell>
        </row>
        <row r="417">
          <cell r="C417" t="str">
            <v>15281002</v>
          </cell>
          <cell r="H417">
            <v>13530854</v>
          </cell>
        </row>
        <row r="418">
          <cell r="C418" t="str">
            <v>1532</v>
          </cell>
          <cell r="H418">
            <v>4317146</v>
          </cell>
        </row>
        <row r="419">
          <cell r="C419" t="str">
            <v>153205</v>
          </cell>
          <cell r="H419">
            <v>4317146</v>
          </cell>
        </row>
        <row r="420">
          <cell r="C420" t="str">
            <v>15320501</v>
          </cell>
          <cell r="H420">
            <v>4317146</v>
          </cell>
        </row>
        <row r="421">
          <cell r="C421" t="str">
            <v>1540</v>
          </cell>
          <cell r="H421">
            <v>180000000</v>
          </cell>
        </row>
        <row r="422">
          <cell r="C422" t="str">
            <v>154005</v>
          </cell>
          <cell r="H422">
            <v>180000000</v>
          </cell>
        </row>
        <row r="423">
          <cell r="C423" t="str">
            <v>15400502</v>
          </cell>
          <cell r="H423">
            <v>180000000</v>
          </cell>
        </row>
        <row r="424">
          <cell r="C424" t="str">
            <v>1592</v>
          </cell>
          <cell r="H424">
            <v>-2291884079</v>
          </cell>
        </row>
        <row r="425">
          <cell r="C425" t="str">
            <v>159210</v>
          </cell>
          <cell r="H425">
            <v>-1838199982.48</v>
          </cell>
        </row>
        <row r="426">
          <cell r="C426" t="str">
            <v>15921001</v>
          </cell>
          <cell r="H426">
            <v>-972546800.32000005</v>
          </cell>
        </row>
        <row r="427">
          <cell r="C427" t="str">
            <v>15921002</v>
          </cell>
          <cell r="H427">
            <v>-4135430.32</v>
          </cell>
        </row>
        <row r="428">
          <cell r="C428" t="str">
            <v>15921003</v>
          </cell>
          <cell r="H428">
            <v>-4052224.32</v>
          </cell>
        </row>
        <row r="429">
          <cell r="C429" t="str">
            <v>15921004</v>
          </cell>
          <cell r="H429">
            <v>-5174009.32</v>
          </cell>
        </row>
        <row r="430">
          <cell r="C430" t="str">
            <v>15921005</v>
          </cell>
          <cell r="H430">
            <v>-11325292.32</v>
          </cell>
        </row>
        <row r="431">
          <cell r="C431" t="str">
            <v>15921006</v>
          </cell>
          <cell r="H431">
            <v>-4244228.32</v>
          </cell>
        </row>
        <row r="432">
          <cell r="C432" t="str">
            <v>15921007</v>
          </cell>
          <cell r="H432">
            <v>-3895250.32</v>
          </cell>
        </row>
        <row r="433">
          <cell r="C433" t="str">
            <v>15921008</v>
          </cell>
          <cell r="H433">
            <v>-3990255.32</v>
          </cell>
        </row>
        <row r="434">
          <cell r="C434" t="str">
            <v>15921009</v>
          </cell>
          <cell r="H434">
            <v>-3605471.32</v>
          </cell>
        </row>
        <row r="435">
          <cell r="C435" t="str">
            <v>15921010</v>
          </cell>
          <cell r="H435">
            <v>-4550107.32</v>
          </cell>
        </row>
        <row r="436">
          <cell r="C436" t="str">
            <v>15921011</v>
          </cell>
          <cell r="H436">
            <v>-3924567.32</v>
          </cell>
        </row>
        <row r="437">
          <cell r="C437" t="str">
            <v>15921012</v>
          </cell>
          <cell r="H437">
            <v>-4371065.32</v>
          </cell>
        </row>
        <row r="438">
          <cell r="C438" t="str">
            <v>15921013</v>
          </cell>
          <cell r="H438">
            <v>-4335832.32</v>
          </cell>
        </row>
        <row r="439">
          <cell r="C439" t="str">
            <v>15921014</v>
          </cell>
          <cell r="H439">
            <v>-3940533.32</v>
          </cell>
        </row>
        <row r="440">
          <cell r="C440" t="str">
            <v>15921015</v>
          </cell>
          <cell r="H440">
            <v>-4002906</v>
          </cell>
        </row>
        <row r="441">
          <cell r="C441" t="str">
            <v>15921016</v>
          </cell>
          <cell r="H441">
            <v>-4082415</v>
          </cell>
        </row>
        <row r="442">
          <cell r="C442" t="str">
            <v>15921017</v>
          </cell>
          <cell r="H442">
            <v>-4146483</v>
          </cell>
        </row>
        <row r="443">
          <cell r="C443" t="str">
            <v>15921018</v>
          </cell>
          <cell r="H443">
            <v>-4495967</v>
          </cell>
        </row>
        <row r="444">
          <cell r="C444" t="str">
            <v>15921019</v>
          </cell>
          <cell r="H444">
            <v>-4137227</v>
          </cell>
        </row>
        <row r="445">
          <cell r="C445" t="str">
            <v>15921020</v>
          </cell>
          <cell r="H445">
            <v>-4477251</v>
          </cell>
        </row>
        <row r="446">
          <cell r="C446" t="str">
            <v>15921021</v>
          </cell>
          <cell r="H446">
            <v>-4080613</v>
          </cell>
        </row>
        <row r="447">
          <cell r="C447" t="str">
            <v>15921022</v>
          </cell>
          <cell r="H447">
            <v>-4138948</v>
          </cell>
        </row>
        <row r="448">
          <cell r="C448" t="str">
            <v>15921023</v>
          </cell>
          <cell r="H448">
            <v>-4511626</v>
          </cell>
        </row>
        <row r="449">
          <cell r="C449" t="str">
            <v>15921024</v>
          </cell>
          <cell r="H449">
            <v>-5475171</v>
          </cell>
        </row>
        <row r="450">
          <cell r="C450" t="str">
            <v>15921025</v>
          </cell>
          <cell r="H450">
            <v>-5017434</v>
          </cell>
        </row>
        <row r="451">
          <cell r="C451" t="str">
            <v>15921026</v>
          </cell>
          <cell r="H451">
            <v>-3989526</v>
          </cell>
        </row>
        <row r="452">
          <cell r="C452" t="str">
            <v>15921027</v>
          </cell>
          <cell r="H452">
            <v>-4109358</v>
          </cell>
        </row>
        <row r="453">
          <cell r="C453" t="str">
            <v>15921028</v>
          </cell>
          <cell r="H453">
            <v>-3796137</v>
          </cell>
        </row>
        <row r="454">
          <cell r="C454" t="str">
            <v>15921029</v>
          </cell>
          <cell r="H454">
            <v>-3828553</v>
          </cell>
        </row>
        <row r="455">
          <cell r="C455" t="str">
            <v>15921030</v>
          </cell>
          <cell r="H455">
            <v>-3927309</v>
          </cell>
        </row>
        <row r="456">
          <cell r="C456" t="str">
            <v>15921031</v>
          </cell>
          <cell r="H456">
            <v>-5138922</v>
          </cell>
        </row>
        <row r="457">
          <cell r="C457" t="str">
            <v>15921032</v>
          </cell>
          <cell r="H457">
            <v>-4892971</v>
          </cell>
        </row>
        <row r="458">
          <cell r="C458" t="str">
            <v>15921033</v>
          </cell>
          <cell r="H458">
            <v>-6220328</v>
          </cell>
        </row>
        <row r="459">
          <cell r="C459" t="str">
            <v>15921034</v>
          </cell>
          <cell r="H459">
            <v>-4059036</v>
          </cell>
        </row>
        <row r="460">
          <cell r="C460" t="str">
            <v>15921035</v>
          </cell>
          <cell r="H460">
            <v>-4032851</v>
          </cell>
        </row>
        <row r="461">
          <cell r="C461" t="str">
            <v>15921036</v>
          </cell>
          <cell r="H461">
            <v>-3892440</v>
          </cell>
        </row>
        <row r="462">
          <cell r="C462" t="str">
            <v>15921037</v>
          </cell>
          <cell r="H462">
            <v>-4410096</v>
          </cell>
        </row>
        <row r="463">
          <cell r="C463" t="str">
            <v>15921038</v>
          </cell>
          <cell r="H463">
            <v>-4332265</v>
          </cell>
        </row>
        <row r="464">
          <cell r="C464" t="str">
            <v>15921039</v>
          </cell>
          <cell r="H464">
            <v>-4228439</v>
          </cell>
        </row>
        <row r="465">
          <cell r="C465" t="str">
            <v>15921040</v>
          </cell>
          <cell r="H465">
            <v>-42034127</v>
          </cell>
        </row>
        <row r="466">
          <cell r="C466" t="str">
            <v>15921041</v>
          </cell>
          <cell r="H466">
            <v>-5088138</v>
          </cell>
        </row>
        <row r="467">
          <cell r="C467" t="str">
            <v>15921042</v>
          </cell>
          <cell r="H467">
            <v>-19831951</v>
          </cell>
        </row>
        <row r="468">
          <cell r="C468" t="str">
            <v>15921043</v>
          </cell>
          <cell r="H468">
            <v>-3759655</v>
          </cell>
        </row>
        <row r="469">
          <cell r="C469" t="str">
            <v>15921044</v>
          </cell>
          <cell r="H469">
            <v>-6777715</v>
          </cell>
        </row>
        <row r="470">
          <cell r="C470" t="str">
            <v>15921045</v>
          </cell>
          <cell r="H470">
            <v>-38158384</v>
          </cell>
        </row>
        <row r="471">
          <cell r="C471" t="str">
            <v>15921046</v>
          </cell>
          <cell r="H471">
            <v>-9411326</v>
          </cell>
        </row>
        <row r="472">
          <cell r="C472" t="str">
            <v>15921047</v>
          </cell>
          <cell r="H472">
            <v>-4851323</v>
          </cell>
        </row>
        <row r="473">
          <cell r="C473" t="str">
            <v>15921048</v>
          </cell>
          <cell r="H473">
            <v>-7970647</v>
          </cell>
        </row>
        <row r="474">
          <cell r="C474" t="str">
            <v>15921049</v>
          </cell>
          <cell r="H474">
            <v>-19380867</v>
          </cell>
        </row>
        <row r="475">
          <cell r="C475" t="str">
            <v>15921050</v>
          </cell>
          <cell r="H475">
            <v>-13406727</v>
          </cell>
        </row>
        <row r="476">
          <cell r="C476" t="str">
            <v>15921051</v>
          </cell>
          <cell r="H476">
            <v>-4008290</v>
          </cell>
        </row>
        <row r="477">
          <cell r="C477" t="str">
            <v>15921052</v>
          </cell>
          <cell r="H477">
            <v>-4376683</v>
          </cell>
        </row>
        <row r="478">
          <cell r="C478" t="str">
            <v>15921053</v>
          </cell>
          <cell r="H478">
            <v>-5154907</v>
          </cell>
        </row>
        <row r="479">
          <cell r="C479" t="str">
            <v>15921054</v>
          </cell>
          <cell r="H479">
            <v>-15595801</v>
          </cell>
        </row>
        <row r="480">
          <cell r="C480" t="str">
            <v>15921055</v>
          </cell>
          <cell r="H480">
            <v>-3640355</v>
          </cell>
        </row>
        <row r="481">
          <cell r="C481" t="str">
            <v>15921056</v>
          </cell>
          <cell r="H481">
            <v>-3661754</v>
          </cell>
        </row>
        <row r="482">
          <cell r="C482" t="str">
            <v>15921057</v>
          </cell>
          <cell r="H482">
            <v>-3632670</v>
          </cell>
        </row>
        <row r="483">
          <cell r="C483" t="str">
            <v>15921058</v>
          </cell>
          <cell r="H483">
            <v>-3572381</v>
          </cell>
        </row>
        <row r="484">
          <cell r="C484" t="str">
            <v>15921059</v>
          </cell>
          <cell r="H484">
            <v>-3637103</v>
          </cell>
        </row>
        <row r="485">
          <cell r="C485" t="str">
            <v>15921060</v>
          </cell>
          <cell r="H485">
            <v>-24056687</v>
          </cell>
        </row>
        <row r="486">
          <cell r="C486" t="str">
            <v>15921061</v>
          </cell>
          <cell r="H486">
            <v>-3525163</v>
          </cell>
        </row>
        <row r="487">
          <cell r="C487" t="str">
            <v>15921062</v>
          </cell>
          <cell r="H487">
            <v>-3620649</v>
          </cell>
        </row>
        <row r="488">
          <cell r="C488" t="str">
            <v>15921063</v>
          </cell>
          <cell r="H488">
            <v>-3794578</v>
          </cell>
        </row>
        <row r="489">
          <cell r="C489" t="str">
            <v>15921064</v>
          </cell>
          <cell r="H489">
            <v>-3627964</v>
          </cell>
        </row>
        <row r="490">
          <cell r="C490" t="str">
            <v>15921065</v>
          </cell>
          <cell r="H490">
            <v>-4213338</v>
          </cell>
        </row>
        <row r="491">
          <cell r="C491" t="str">
            <v>15921066</v>
          </cell>
          <cell r="H491">
            <v>-3923075</v>
          </cell>
        </row>
        <row r="492">
          <cell r="C492" t="str">
            <v>15921067</v>
          </cell>
          <cell r="H492">
            <v>-3908805</v>
          </cell>
        </row>
        <row r="493">
          <cell r="C493" t="str">
            <v>15921068</v>
          </cell>
          <cell r="H493">
            <v>-3982635</v>
          </cell>
        </row>
        <row r="494">
          <cell r="C494" t="str">
            <v>15921069</v>
          </cell>
          <cell r="H494">
            <v>-3949762</v>
          </cell>
        </row>
        <row r="495">
          <cell r="C495" t="str">
            <v>15921070</v>
          </cell>
          <cell r="H495">
            <v>-3972915</v>
          </cell>
        </row>
        <row r="496">
          <cell r="C496" t="str">
            <v>15921071</v>
          </cell>
          <cell r="H496">
            <v>-3651104</v>
          </cell>
        </row>
        <row r="497">
          <cell r="C497" t="str">
            <v>15921072</v>
          </cell>
          <cell r="H497">
            <v>-3958688</v>
          </cell>
        </row>
        <row r="498">
          <cell r="C498" t="str">
            <v>15921073</v>
          </cell>
          <cell r="H498">
            <v>-4220036</v>
          </cell>
        </row>
        <row r="499">
          <cell r="C499" t="str">
            <v>15921074</v>
          </cell>
          <cell r="H499">
            <v>-4358093</v>
          </cell>
        </row>
        <row r="500">
          <cell r="C500" t="str">
            <v>15921075</v>
          </cell>
          <cell r="H500">
            <v>-4456254</v>
          </cell>
        </row>
        <row r="501">
          <cell r="C501" t="str">
            <v>15921076</v>
          </cell>
          <cell r="H501">
            <v>-3990666</v>
          </cell>
        </row>
        <row r="502">
          <cell r="C502" t="str">
            <v>15921077</v>
          </cell>
          <cell r="H502">
            <v>-4174467</v>
          </cell>
        </row>
        <row r="503">
          <cell r="C503" t="str">
            <v>15921078</v>
          </cell>
          <cell r="H503">
            <v>-4619134</v>
          </cell>
        </row>
        <row r="504">
          <cell r="C504" t="str">
            <v>15921079</v>
          </cell>
          <cell r="H504">
            <v>-4123594</v>
          </cell>
        </row>
        <row r="505">
          <cell r="C505" t="str">
            <v>15921080</v>
          </cell>
          <cell r="H505">
            <v>-4255210</v>
          </cell>
        </row>
        <row r="506">
          <cell r="C506" t="str">
            <v>15921081</v>
          </cell>
          <cell r="H506">
            <v>-4380142</v>
          </cell>
        </row>
        <row r="507">
          <cell r="C507" t="str">
            <v>15921082</v>
          </cell>
          <cell r="H507">
            <v>-4378911</v>
          </cell>
        </row>
        <row r="508">
          <cell r="C508" t="str">
            <v>15921083</v>
          </cell>
          <cell r="H508">
            <v>-5974862</v>
          </cell>
        </row>
        <row r="509">
          <cell r="C509" t="str">
            <v>15921084</v>
          </cell>
          <cell r="H509">
            <v>-4842946</v>
          </cell>
        </row>
        <row r="510">
          <cell r="C510" t="str">
            <v>15921085</v>
          </cell>
          <cell r="H510">
            <v>-4357942</v>
          </cell>
        </row>
        <row r="511">
          <cell r="C511" t="str">
            <v>15921086</v>
          </cell>
          <cell r="H511">
            <v>-7348678</v>
          </cell>
        </row>
        <row r="512">
          <cell r="C512" t="str">
            <v>15921087</v>
          </cell>
          <cell r="H512">
            <v>-9571407</v>
          </cell>
        </row>
        <row r="513">
          <cell r="C513" t="str">
            <v>15921088</v>
          </cell>
          <cell r="H513">
            <v>-7926989</v>
          </cell>
        </row>
        <row r="514">
          <cell r="C514" t="str">
            <v>15921089</v>
          </cell>
          <cell r="H514">
            <v>-3818479</v>
          </cell>
        </row>
        <row r="515">
          <cell r="C515" t="str">
            <v>15921091</v>
          </cell>
          <cell r="H515">
            <v>-12005417</v>
          </cell>
        </row>
        <row r="516">
          <cell r="C516" t="str">
            <v>15921092</v>
          </cell>
          <cell r="H516">
            <v>-10782517</v>
          </cell>
        </row>
        <row r="517">
          <cell r="C517" t="str">
            <v>15921093</v>
          </cell>
          <cell r="H517">
            <v>-4613074</v>
          </cell>
        </row>
        <row r="518">
          <cell r="C518" t="str">
            <v>15921094</v>
          </cell>
          <cell r="H518">
            <v>-292349658</v>
          </cell>
        </row>
        <row r="519">
          <cell r="C519" t="str">
            <v>159211</v>
          </cell>
          <cell r="H519">
            <v>-177105574.77000001</v>
          </cell>
        </row>
        <row r="520">
          <cell r="C520" t="str">
            <v>15921101</v>
          </cell>
          <cell r="H520">
            <v>-3700390</v>
          </cell>
        </row>
        <row r="521">
          <cell r="C521" t="str">
            <v>15921102</v>
          </cell>
          <cell r="H521">
            <v>-3884621</v>
          </cell>
        </row>
        <row r="522">
          <cell r="C522" t="str">
            <v>15921103</v>
          </cell>
          <cell r="H522">
            <v>-3973240</v>
          </cell>
        </row>
        <row r="523">
          <cell r="C523" t="str">
            <v>15921104</v>
          </cell>
          <cell r="H523">
            <v>-3910092</v>
          </cell>
        </row>
        <row r="524">
          <cell r="C524" t="str">
            <v>15921105</v>
          </cell>
          <cell r="H524">
            <v>-3698647</v>
          </cell>
        </row>
        <row r="525">
          <cell r="C525" t="str">
            <v>15921106</v>
          </cell>
          <cell r="H525">
            <v>-3983440</v>
          </cell>
        </row>
        <row r="526">
          <cell r="C526" t="str">
            <v>15921107</v>
          </cell>
          <cell r="H526">
            <v>-3995512</v>
          </cell>
        </row>
        <row r="527">
          <cell r="C527" t="str">
            <v>15921108</v>
          </cell>
          <cell r="H527">
            <v>-7362172</v>
          </cell>
        </row>
        <row r="528">
          <cell r="C528" t="str">
            <v>15921109</v>
          </cell>
          <cell r="H528">
            <v>-16041980</v>
          </cell>
        </row>
        <row r="529">
          <cell r="C529" t="str">
            <v>15921110</v>
          </cell>
          <cell r="H529">
            <v>-5743472</v>
          </cell>
        </row>
        <row r="530">
          <cell r="C530" t="str">
            <v>15921111</v>
          </cell>
          <cell r="H530">
            <v>-3837078</v>
          </cell>
        </row>
        <row r="531">
          <cell r="C531" t="str">
            <v>15921112</v>
          </cell>
          <cell r="H531">
            <v>-3664824</v>
          </cell>
        </row>
        <row r="532">
          <cell r="C532" t="str">
            <v>15921113</v>
          </cell>
          <cell r="H532">
            <v>-5125044</v>
          </cell>
        </row>
        <row r="533">
          <cell r="C533" t="str">
            <v>15921114</v>
          </cell>
          <cell r="H533">
            <v>-4302568</v>
          </cell>
        </row>
        <row r="534">
          <cell r="C534" t="str">
            <v>15921115</v>
          </cell>
          <cell r="H534">
            <v>-4626893</v>
          </cell>
        </row>
        <row r="535">
          <cell r="C535" t="str">
            <v>15921116</v>
          </cell>
          <cell r="H535">
            <v>-4221687</v>
          </cell>
        </row>
        <row r="536">
          <cell r="C536" t="str">
            <v>15921117</v>
          </cell>
          <cell r="H536">
            <v>-4179738</v>
          </cell>
        </row>
        <row r="537">
          <cell r="C537" t="str">
            <v>15921118</v>
          </cell>
          <cell r="H537">
            <v>-4152785</v>
          </cell>
        </row>
        <row r="538">
          <cell r="C538" t="str">
            <v>15921119</v>
          </cell>
          <cell r="H538">
            <v>-4155436</v>
          </cell>
        </row>
        <row r="539">
          <cell r="C539" t="str">
            <v>15921120</v>
          </cell>
          <cell r="H539">
            <v>-3829094</v>
          </cell>
        </row>
        <row r="540">
          <cell r="C540" t="str">
            <v>15921121</v>
          </cell>
          <cell r="H540">
            <v>-4154237</v>
          </cell>
        </row>
        <row r="541">
          <cell r="C541" t="str">
            <v>15921122</v>
          </cell>
          <cell r="H541">
            <v>-3791104</v>
          </cell>
        </row>
        <row r="542">
          <cell r="C542" t="str">
            <v>15921123</v>
          </cell>
          <cell r="H542">
            <v>-5200323</v>
          </cell>
        </row>
        <row r="543">
          <cell r="C543" t="str">
            <v>15921124</v>
          </cell>
          <cell r="H543">
            <v>-3545622</v>
          </cell>
        </row>
        <row r="544">
          <cell r="C544" t="str">
            <v>15921125</v>
          </cell>
          <cell r="H544">
            <v>-3562642</v>
          </cell>
        </row>
        <row r="545">
          <cell r="C545" t="str">
            <v>15921126</v>
          </cell>
          <cell r="H545">
            <v>-3557056</v>
          </cell>
        </row>
        <row r="546">
          <cell r="C546" t="str">
            <v>15921127</v>
          </cell>
          <cell r="H546">
            <v>-3651245</v>
          </cell>
        </row>
        <row r="547">
          <cell r="C547" t="str">
            <v>15921128</v>
          </cell>
          <cell r="H547">
            <v>-3701167</v>
          </cell>
        </row>
        <row r="548">
          <cell r="C548" t="str">
            <v>15921129</v>
          </cell>
          <cell r="H548">
            <v>-3590093</v>
          </cell>
        </row>
        <row r="549">
          <cell r="C549" t="str">
            <v>15921130</v>
          </cell>
          <cell r="H549">
            <v>-3598540</v>
          </cell>
        </row>
        <row r="550">
          <cell r="C550" t="str">
            <v>15921131</v>
          </cell>
          <cell r="H550">
            <v>-3592169</v>
          </cell>
        </row>
        <row r="551">
          <cell r="C551" t="str">
            <v>15921132</v>
          </cell>
          <cell r="H551">
            <v>-3585004</v>
          </cell>
        </row>
        <row r="552">
          <cell r="C552" t="str">
            <v>15921133</v>
          </cell>
          <cell r="H552">
            <v>-3571086</v>
          </cell>
        </row>
        <row r="553">
          <cell r="C553" t="str">
            <v>15921134</v>
          </cell>
          <cell r="H553">
            <v>-3851854</v>
          </cell>
        </row>
        <row r="554">
          <cell r="C554" t="str">
            <v>15921135</v>
          </cell>
          <cell r="H554">
            <v>-3584337</v>
          </cell>
        </row>
        <row r="555">
          <cell r="C555" t="str">
            <v>15921136</v>
          </cell>
          <cell r="H555">
            <v>-3512083</v>
          </cell>
        </row>
        <row r="556">
          <cell r="C556" t="str">
            <v>15921137</v>
          </cell>
          <cell r="H556">
            <v>-3637507</v>
          </cell>
        </row>
        <row r="557">
          <cell r="C557" t="str">
            <v>15921138</v>
          </cell>
          <cell r="H557">
            <v>-3580541</v>
          </cell>
        </row>
        <row r="558">
          <cell r="C558" t="str">
            <v>15921139</v>
          </cell>
          <cell r="H558">
            <v>-3677437</v>
          </cell>
        </row>
        <row r="559">
          <cell r="C559" t="str">
            <v>15921140</v>
          </cell>
          <cell r="H559">
            <v>-4069981</v>
          </cell>
        </row>
        <row r="560">
          <cell r="C560" t="str">
            <v>15921141</v>
          </cell>
          <cell r="H560">
            <v>-3702833.77</v>
          </cell>
        </row>
        <row r="561">
          <cell r="C561" t="str">
            <v>159215</v>
          </cell>
          <cell r="H561">
            <v>-192327532</v>
          </cell>
        </row>
        <row r="562">
          <cell r="C562" t="str">
            <v>15921501</v>
          </cell>
          <cell r="H562">
            <v>-110280555.5</v>
          </cell>
        </row>
        <row r="563">
          <cell r="C563" t="str">
            <v>15921502</v>
          </cell>
          <cell r="H563">
            <v>-5134626.5</v>
          </cell>
        </row>
        <row r="564">
          <cell r="C564" t="str">
            <v>15921503</v>
          </cell>
          <cell r="H564">
            <v>-5939739.5</v>
          </cell>
        </row>
        <row r="565">
          <cell r="C565" t="str">
            <v>15921504</v>
          </cell>
          <cell r="H565">
            <v>-3888849.5</v>
          </cell>
        </row>
        <row r="566">
          <cell r="C566" t="str">
            <v>15921505</v>
          </cell>
          <cell r="H566">
            <v>-2113758.5</v>
          </cell>
        </row>
        <row r="567">
          <cell r="C567" t="str">
            <v>15921506</v>
          </cell>
          <cell r="H567">
            <v>-1733966.5</v>
          </cell>
        </row>
        <row r="568">
          <cell r="C568" t="str">
            <v>15921507</v>
          </cell>
          <cell r="H568">
            <v>-2261769.5</v>
          </cell>
        </row>
        <row r="569">
          <cell r="C569" t="str">
            <v>15921508</v>
          </cell>
          <cell r="H569">
            <v>-1790722.5</v>
          </cell>
        </row>
        <row r="570">
          <cell r="C570" t="str">
            <v>15921509</v>
          </cell>
          <cell r="H570">
            <v>-1728822.5</v>
          </cell>
        </row>
        <row r="571">
          <cell r="C571" t="str">
            <v>15921510</v>
          </cell>
          <cell r="H571">
            <v>-2226465.5</v>
          </cell>
        </row>
        <row r="572">
          <cell r="C572" t="str">
            <v>15921511</v>
          </cell>
          <cell r="H572">
            <v>-11018143.5</v>
          </cell>
        </row>
        <row r="573">
          <cell r="C573" t="str">
            <v>15921512</v>
          </cell>
          <cell r="H573">
            <v>-1708972.5</v>
          </cell>
        </row>
        <row r="574">
          <cell r="C574" t="str">
            <v>15921513</v>
          </cell>
          <cell r="H574">
            <v>-1872535.5</v>
          </cell>
        </row>
        <row r="575">
          <cell r="C575" t="str">
            <v>15921514</v>
          </cell>
          <cell r="H575">
            <v>-2906108.5</v>
          </cell>
        </row>
        <row r="576">
          <cell r="C576" t="str">
            <v>15921515</v>
          </cell>
          <cell r="H576">
            <v>-1814449.5</v>
          </cell>
        </row>
        <row r="577">
          <cell r="C577" t="str">
            <v>15921516</v>
          </cell>
          <cell r="H577">
            <v>-1707533.5</v>
          </cell>
        </row>
        <row r="578">
          <cell r="C578" t="str">
            <v>15921517</v>
          </cell>
          <cell r="H578">
            <v>-1421973.5</v>
          </cell>
        </row>
        <row r="579">
          <cell r="C579" t="str">
            <v>15921518</v>
          </cell>
          <cell r="H579">
            <v>-1731717.5</v>
          </cell>
        </row>
        <row r="580">
          <cell r="C580" t="str">
            <v>15921519</v>
          </cell>
          <cell r="H580">
            <v>-1749327.5</v>
          </cell>
        </row>
        <row r="581">
          <cell r="C581" t="str">
            <v>15921520</v>
          </cell>
          <cell r="H581">
            <v>-2652497.5</v>
          </cell>
        </row>
        <row r="582">
          <cell r="C582" t="str">
            <v>15921521</v>
          </cell>
          <cell r="H582">
            <v>-1926463.5</v>
          </cell>
        </row>
        <row r="583">
          <cell r="C583" t="str">
            <v>15921522</v>
          </cell>
          <cell r="H583">
            <v>-1719975.5</v>
          </cell>
        </row>
        <row r="584">
          <cell r="C584" t="str">
            <v>15921523</v>
          </cell>
          <cell r="H584">
            <v>-2022969.5</v>
          </cell>
        </row>
        <row r="585">
          <cell r="C585" t="str">
            <v>15921524</v>
          </cell>
          <cell r="H585">
            <v>-1842981.5</v>
          </cell>
        </row>
        <row r="586">
          <cell r="C586" t="str">
            <v>15921525</v>
          </cell>
          <cell r="H586">
            <v>-1881459.5</v>
          </cell>
        </row>
        <row r="587">
          <cell r="C587" t="str">
            <v>15921526</v>
          </cell>
          <cell r="H587">
            <v>-2041977.5</v>
          </cell>
        </row>
        <row r="588">
          <cell r="C588" t="str">
            <v>15921527</v>
          </cell>
          <cell r="H588">
            <v>-1689765.5</v>
          </cell>
        </row>
        <row r="589">
          <cell r="C589" t="str">
            <v>15921528</v>
          </cell>
          <cell r="H589">
            <v>-1767972.5</v>
          </cell>
        </row>
        <row r="590">
          <cell r="C590" t="str">
            <v>15921529</v>
          </cell>
          <cell r="H590">
            <v>-1897482.5</v>
          </cell>
        </row>
        <row r="591">
          <cell r="C591" t="str">
            <v>15921530</v>
          </cell>
          <cell r="H591">
            <v>-1696974.5</v>
          </cell>
        </row>
        <row r="592">
          <cell r="C592" t="str">
            <v>15921531</v>
          </cell>
          <cell r="H592">
            <v>-1341455.5</v>
          </cell>
        </row>
        <row r="593">
          <cell r="C593" t="str">
            <v>15921532</v>
          </cell>
          <cell r="H593">
            <v>-6815519.5</v>
          </cell>
        </row>
        <row r="594">
          <cell r="C594" t="str">
            <v>159220</v>
          </cell>
          <cell r="H594">
            <v>-16630572</v>
          </cell>
        </row>
        <row r="595">
          <cell r="C595" t="str">
            <v>15922001</v>
          </cell>
          <cell r="H595">
            <v>-6996283.8799999999</v>
          </cell>
        </row>
        <row r="596">
          <cell r="C596" t="str">
            <v>15922002</v>
          </cell>
          <cell r="H596">
            <v>-1523871.88</v>
          </cell>
        </row>
        <row r="597">
          <cell r="C597" t="str">
            <v>15922003</v>
          </cell>
          <cell r="H597">
            <v>-2368205.88</v>
          </cell>
        </row>
        <row r="598">
          <cell r="C598" t="str">
            <v>15922004</v>
          </cell>
          <cell r="H598">
            <v>-1167620.8799999999</v>
          </cell>
        </row>
        <row r="599">
          <cell r="C599" t="str">
            <v>15922005</v>
          </cell>
          <cell r="H599">
            <v>-1187738.8799999999</v>
          </cell>
        </row>
        <row r="600">
          <cell r="C600" t="str">
            <v>15922006</v>
          </cell>
          <cell r="H600">
            <v>-1072842.8799999999</v>
          </cell>
        </row>
        <row r="601">
          <cell r="C601" t="str">
            <v>15922007</v>
          </cell>
          <cell r="H601">
            <v>-1219224.8799999999</v>
          </cell>
        </row>
        <row r="602">
          <cell r="C602" t="str">
            <v>15922008</v>
          </cell>
          <cell r="H602">
            <v>-1094782.8400000001</v>
          </cell>
        </row>
        <row r="603">
          <cell r="C603" t="str">
            <v>159225</v>
          </cell>
          <cell r="H603">
            <v>-1620417.75</v>
          </cell>
        </row>
        <row r="604">
          <cell r="C604" t="str">
            <v>15922501</v>
          </cell>
          <cell r="H604">
            <v>-1620417.75</v>
          </cell>
        </row>
        <row r="605">
          <cell r="C605" t="str">
            <v>159235</v>
          </cell>
          <cell r="H605">
            <v>-66000000</v>
          </cell>
        </row>
        <row r="606">
          <cell r="C606" t="str">
            <v>15923501</v>
          </cell>
          <cell r="H606">
            <v>-66000000</v>
          </cell>
        </row>
        <row r="607">
          <cell r="C607" t="str">
            <v>16</v>
          </cell>
          <cell r="H607">
            <v>45345404</v>
          </cell>
        </row>
        <row r="608">
          <cell r="C608" t="str">
            <v>1625</v>
          </cell>
          <cell r="H608">
            <v>150000000</v>
          </cell>
        </row>
        <row r="609">
          <cell r="C609" t="str">
            <v>162535</v>
          </cell>
          <cell r="H609">
            <v>150000000</v>
          </cell>
        </row>
        <row r="610">
          <cell r="C610" t="str">
            <v>16253540</v>
          </cell>
          <cell r="H610">
            <v>35365888</v>
          </cell>
        </row>
        <row r="611">
          <cell r="C611" t="str">
            <v>16253541</v>
          </cell>
          <cell r="H611">
            <v>5614206</v>
          </cell>
        </row>
        <row r="612">
          <cell r="C612" t="str">
            <v>16253542</v>
          </cell>
          <cell r="H612">
            <v>13552036</v>
          </cell>
        </row>
        <row r="613">
          <cell r="C613" t="str">
            <v>16253543</v>
          </cell>
          <cell r="H613">
            <v>4494881</v>
          </cell>
        </row>
        <row r="614">
          <cell r="C614" t="str">
            <v>16253544</v>
          </cell>
          <cell r="H614">
            <v>80383354</v>
          </cell>
        </row>
        <row r="615">
          <cell r="C615" t="str">
            <v>16253545</v>
          </cell>
          <cell r="H615">
            <v>5869131</v>
          </cell>
        </row>
        <row r="616">
          <cell r="C616" t="str">
            <v>16253546</v>
          </cell>
          <cell r="H616">
            <v>4720504</v>
          </cell>
        </row>
        <row r="617">
          <cell r="C617" t="str">
            <v>1635</v>
          </cell>
          <cell r="H617">
            <v>88970870</v>
          </cell>
        </row>
        <row r="618">
          <cell r="C618" t="str">
            <v>163501</v>
          </cell>
          <cell r="H618">
            <v>88970870</v>
          </cell>
        </row>
        <row r="619">
          <cell r="C619" t="str">
            <v>16350101</v>
          </cell>
          <cell r="H619">
            <v>88970870</v>
          </cell>
        </row>
        <row r="620">
          <cell r="C620" t="str">
            <v>1698</v>
          </cell>
          <cell r="H620">
            <v>-193625466</v>
          </cell>
        </row>
        <row r="621">
          <cell r="C621" t="str">
            <v>169830</v>
          </cell>
          <cell r="H621">
            <v>-150000000</v>
          </cell>
        </row>
        <row r="622">
          <cell r="C622" t="str">
            <v>16983001</v>
          </cell>
          <cell r="H622">
            <v>-150000000</v>
          </cell>
        </row>
        <row r="623">
          <cell r="C623" t="str">
            <v>169840</v>
          </cell>
          <cell r="H623">
            <v>-43625466</v>
          </cell>
        </row>
        <row r="624">
          <cell r="C624" t="str">
            <v>16984001</v>
          </cell>
          <cell r="H624">
            <v>-43625466</v>
          </cell>
        </row>
        <row r="625">
          <cell r="C625" t="str">
            <v>17</v>
          </cell>
          <cell r="H625">
            <v>53978400</v>
          </cell>
        </row>
        <row r="626">
          <cell r="C626" t="str">
            <v>1705</v>
          </cell>
          <cell r="H626">
            <v>53978400</v>
          </cell>
        </row>
        <row r="627">
          <cell r="C627" t="str">
            <v>170525</v>
          </cell>
          <cell r="H627">
            <v>53978400</v>
          </cell>
        </row>
        <row r="628">
          <cell r="C628" t="str">
            <v>17052501</v>
          </cell>
          <cell r="H628">
            <v>53978400</v>
          </cell>
        </row>
        <row r="629">
          <cell r="C629" t="str">
            <v>2</v>
          </cell>
          <cell r="H629">
            <v>-2123429637.3900001</v>
          </cell>
        </row>
        <row r="630">
          <cell r="C630" t="str">
            <v>21</v>
          </cell>
          <cell r="H630">
            <v>-1050941392.39</v>
          </cell>
        </row>
        <row r="631">
          <cell r="C631" t="str">
            <v>2105</v>
          </cell>
          <cell r="H631">
            <v>-522544020.98000002</v>
          </cell>
        </row>
        <row r="632">
          <cell r="C632" t="str">
            <v>210510</v>
          </cell>
          <cell r="H632">
            <v>-164316995.06999999</v>
          </cell>
        </row>
        <row r="633">
          <cell r="C633" t="str">
            <v>21051002</v>
          </cell>
          <cell r="H633">
            <v>-1813578.57</v>
          </cell>
        </row>
        <row r="634">
          <cell r="C634" t="str">
            <v>2105100201</v>
          </cell>
          <cell r="H634">
            <v>0</v>
          </cell>
        </row>
        <row r="635">
          <cell r="C635" t="str">
            <v>2105100202</v>
          </cell>
          <cell r="H635">
            <v>0</v>
          </cell>
        </row>
        <row r="636">
          <cell r="C636" t="str">
            <v>2105100203</v>
          </cell>
          <cell r="H636">
            <v>-1813578.57</v>
          </cell>
        </row>
        <row r="637">
          <cell r="C637" t="str">
            <v>21051003</v>
          </cell>
          <cell r="H637">
            <v>-122503416.5</v>
          </cell>
        </row>
        <row r="638">
          <cell r="C638" t="str">
            <v>21051005</v>
          </cell>
          <cell r="H638">
            <v>-40000000</v>
          </cell>
        </row>
        <row r="639">
          <cell r="C639" t="str">
            <v>210515</v>
          </cell>
          <cell r="H639">
            <v>-5099833.54</v>
          </cell>
        </row>
        <row r="640">
          <cell r="C640" t="str">
            <v>21051501</v>
          </cell>
          <cell r="H640">
            <v>-1207991.26</v>
          </cell>
        </row>
        <row r="641">
          <cell r="C641" t="str">
            <v>21051503</v>
          </cell>
          <cell r="H641">
            <v>-3794744.94</v>
          </cell>
        </row>
        <row r="642">
          <cell r="C642" t="str">
            <v>21051504</v>
          </cell>
          <cell r="H642">
            <v>-97097.34</v>
          </cell>
        </row>
        <row r="643">
          <cell r="C643" t="str">
            <v>210520</v>
          </cell>
          <cell r="H643">
            <v>-353127192.37</v>
          </cell>
        </row>
        <row r="644">
          <cell r="C644" t="str">
            <v>21052002</v>
          </cell>
          <cell r="H644">
            <v>-66266133.170000002</v>
          </cell>
        </row>
        <row r="645">
          <cell r="C645" t="str">
            <v>21052005</v>
          </cell>
          <cell r="H645">
            <v>-286861059.19999999</v>
          </cell>
        </row>
        <row r="646">
          <cell r="C646" t="str">
            <v>2105200501</v>
          </cell>
          <cell r="H646">
            <v>-157258068</v>
          </cell>
        </row>
        <row r="647">
          <cell r="C647" t="str">
            <v>2105200502</v>
          </cell>
          <cell r="H647">
            <v>-129602991.2</v>
          </cell>
        </row>
        <row r="648">
          <cell r="C648" t="str">
            <v>2115</v>
          </cell>
          <cell r="H648">
            <v>-528397371.41000003</v>
          </cell>
        </row>
        <row r="649">
          <cell r="C649" t="str">
            <v>211520</v>
          </cell>
          <cell r="H649">
            <v>-528397371.41000003</v>
          </cell>
        </row>
        <row r="650">
          <cell r="C650" t="str">
            <v>21152001</v>
          </cell>
          <cell r="H650">
            <v>-23772372.41</v>
          </cell>
        </row>
        <row r="651">
          <cell r="C651" t="str">
            <v>21152002</v>
          </cell>
          <cell r="H651">
            <v>-504624999</v>
          </cell>
        </row>
        <row r="652">
          <cell r="C652" t="str">
            <v>22</v>
          </cell>
          <cell r="H652">
            <v>-164878306</v>
          </cell>
        </row>
        <row r="653">
          <cell r="C653" t="str">
            <v>2205</v>
          </cell>
          <cell r="H653">
            <v>-164878306</v>
          </cell>
        </row>
        <row r="654">
          <cell r="C654" t="str">
            <v>220505</v>
          </cell>
          <cell r="H654">
            <v>-164878306</v>
          </cell>
        </row>
        <row r="655">
          <cell r="C655" t="str">
            <v>22050501</v>
          </cell>
          <cell r="H655">
            <v>-164878306</v>
          </cell>
        </row>
        <row r="656">
          <cell r="C656" t="str">
            <v>23</v>
          </cell>
          <cell r="H656">
            <v>-395192569.17000002</v>
          </cell>
        </row>
        <row r="657">
          <cell r="C657" t="str">
            <v>2335</v>
          </cell>
          <cell r="H657">
            <v>-346943963.56</v>
          </cell>
        </row>
        <row r="658">
          <cell r="C658" t="str">
            <v>233595</v>
          </cell>
          <cell r="H658">
            <v>-346943963.56</v>
          </cell>
        </row>
        <row r="659">
          <cell r="C659" t="str">
            <v>23359501</v>
          </cell>
          <cell r="H659">
            <v>-168628049.06</v>
          </cell>
        </row>
        <row r="660">
          <cell r="C660" t="str">
            <v>23359502</v>
          </cell>
          <cell r="H660">
            <v>-178315914.5</v>
          </cell>
        </row>
        <row r="661">
          <cell r="C661" t="str">
            <v>2365</v>
          </cell>
          <cell r="H661">
            <v>-14864754.41</v>
          </cell>
        </row>
        <row r="662">
          <cell r="C662" t="str">
            <v>236505</v>
          </cell>
          <cell r="H662">
            <v>-102123</v>
          </cell>
        </row>
        <row r="663">
          <cell r="C663" t="str">
            <v>23650501</v>
          </cell>
          <cell r="H663">
            <v>-102123</v>
          </cell>
        </row>
        <row r="664">
          <cell r="C664" t="str">
            <v>236515</v>
          </cell>
          <cell r="H664">
            <v>-4000</v>
          </cell>
        </row>
        <row r="665">
          <cell r="C665" t="str">
            <v>23651509</v>
          </cell>
          <cell r="H665">
            <v>-4000</v>
          </cell>
        </row>
        <row r="666">
          <cell r="C666" t="str">
            <v>236525</v>
          </cell>
          <cell r="H666">
            <v>-841959</v>
          </cell>
        </row>
        <row r="667">
          <cell r="C667" t="str">
            <v>23652501</v>
          </cell>
          <cell r="H667">
            <v>-306583</v>
          </cell>
        </row>
        <row r="668">
          <cell r="C668" t="str">
            <v>23652503</v>
          </cell>
          <cell r="H668">
            <v>-313156</v>
          </cell>
        </row>
        <row r="669">
          <cell r="C669" t="str">
            <v>23652505</v>
          </cell>
          <cell r="H669">
            <v>-31536</v>
          </cell>
        </row>
        <row r="670">
          <cell r="C670" t="str">
            <v>23652506</v>
          </cell>
          <cell r="H670">
            <v>-116649</v>
          </cell>
        </row>
        <row r="671">
          <cell r="C671" t="str">
            <v>23652511</v>
          </cell>
          <cell r="H671">
            <v>-74035</v>
          </cell>
        </row>
        <row r="672">
          <cell r="C672" t="str">
            <v>236530</v>
          </cell>
          <cell r="H672">
            <v>-2416394.48</v>
          </cell>
        </row>
        <row r="673">
          <cell r="C673" t="str">
            <v>23653001</v>
          </cell>
          <cell r="H673">
            <v>-2416394.48</v>
          </cell>
        </row>
        <row r="674">
          <cell r="C674" t="str">
            <v>236540</v>
          </cell>
          <cell r="H674">
            <v>-1655622.02</v>
          </cell>
        </row>
        <row r="675">
          <cell r="C675" t="str">
            <v>23654001</v>
          </cell>
          <cell r="H675">
            <v>-5234300.5</v>
          </cell>
        </row>
        <row r="676">
          <cell r="C676" t="str">
            <v>23654002</v>
          </cell>
          <cell r="H676">
            <v>4096639</v>
          </cell>
        </row>
        <row r="677">
          <cell r="C677" t="str">
            <v>23654003</v>
          </cell>
          <cell r="H677">
            <v>-517960.52</v>
          </cell>
        </row>
        <row r="678">
          <cell r="C678" t="str">
            <v>236570</v>
          </cell>
          <cell r="H678">
            <v>-11593</v>
          </cell>
        </row>
        <row r="679">
          <cell r="C679" t="str">
            <v>23657001</v>
          </cell>
          <cell r="H679">
            <v>-11593</v>
          </cell>
        </row>
        <row r="680">
          <cell r="C680" t="str">
            <v>236575</v>
          </cell>
          <cell r="H680">
            <v>-9833062.9100000001</v>
          </cell>
        </row>
        <row r="681">
          <cell r="C681" t="str">
            <v>23657501</v>
          </cell>
          <cell r="H681">
            <v>-6078198.7800000003</v>
          </cell>
        </row>
        <row r="682">
          <cell r="C682" t="str">
            <v>23657502</v>
          </cell>
          <cell r="H682">
            <v>-3421390.13</v>
          </cell>
        </row>
        <row r="683">
          <cell r="C683" t="str">
            <v>23657503</v>
          </cell>
          <cell r="H683">
            <v>-333474</v>
          </cell>
        </row>
        <row r="684">
          <cell r="C684" t="str">
            <v>2368</v>
          </cell>
          <cell r="H684">
            <v>-1598261.2</v>
          </cell>
        </row>
        <row r="685">
          <cell r="C685" t="str">
            <v>236805</v>
          </cell>
          <cell r="H685">
            <v>-478012</v>
          </cell>
        </row>
        <row r="686">
          <cell r="C686" t="str">
            <v>23680505</v>
          </cell>
          <cell r="H686">
            <v>-52663</v>
          </cell>
        </row>
        <row r="687">
          <cell r="C687" t="str">
            <v>23680507</v>
          </cell>
          <cell r="H687">
            <v>-17498</v>
          </cell>
        </row>
        <row r="688">
          <cell r="C688" t="str">
            <v>23680509</v>
          </cell>
          <cell r="H688">
            <v>-66500</v>
          </cell>
        </row>
        <row r="689">
          <cell r="C689" t="str">
            <v>23680521</v>
          </cell>
          <cell r="H689">
            <v>0</v>
          </cell>
        </row>
        <row r="690">
          <cell r="C690" t="str">
            <v>23680522</v>
          </cell>
          <cell r="H690">
            <v>-20900</v>
          </cell>
        </row>
        <row r="691">
          <cell r="C691" t="str">
            <v>23680525</v>
          </cell>
          <cell r="H691">
            <v>-6229</v>
          </cell>
        </row>
        <row r="692">
          <cell r="C692" t="str">
            <v>23680532</v>
          </cell>
          <cell r="H692">
            <v>-310197</v>
          </cell>
        </row>
        <row r="693">
          <cell r="C693" t="str">
            <v>23680536</v>
          </cell>
          <cell r="H693">
            <v>-4025</v>
          </cell>
        </row>
        <row r="694">
          <cell r="C694" t="str">
            <v>236806</v>
          </cell>
          <cell r="H694">
            <v>-466312.54</v>
          </cell>
        </row>
        <row r="695">
          <cell r="C695" t="str">
            <v>23680602</v>
          </cell>
          <cell r="H695">
            <v>-466312.54</v>
          </cell>
        </row>
        <row r="696">
          <cell r="C696" t="str">
            <v>236807</v>
          </cell>
          <cell r="H696">
            <v>-310973.65999999997</v>
          </cell>
        </row>
        <row r="697">
          <cell r="C697" t="str">
            <v>23680702</v>
          </cell>
          <cell r="H697">
            <v>-310973.65999999997</v>
          </cell>
        </row>
        <row r="698">
          <cell r="C698" t="str">
            <v>236810</v>
          </cell>
          <cell r="H698">
            <v>-342822</v>
          </cell>
        </row>
        <row r="699">
          <cell r="C699" t="str">
            <v>23681001</v>
          </cell>
          <cell r="H699">
            <v>-136644</v>
          </cell>
        </row>
        <row r="700">
          <cell r="C700" t="str">
            <v>23681003</v>
          </cell>
          <cell r="H700">
            <v>-206178</v>
          </cell>
        </row>
        <row r="701">
          <cell r="C701" t="str">
            <v>236815</v>
          </cell>
          <cell r="H701">
            <v>-141</v>
          </cell>
        </row>
        <row r="702">
          <cell r="C702" t="str">
            <v>23681503</v>
          </cell>
          <cell r="H702">
            <v>-141</v>
          </cell>
        </row>
        <row r="703">
          <cell r="C703" t="str">
            <v>2370</v>
          </cell>
          <cell r="H703">
            <v>-31785590</v>
          </cell>
        </row>
        <row r="704">
          <cell r="C704" t="str">
            <v>237005</v>
          </cell>
          <cell r="H704">
            <v>618375</v>
          </cell>
        </row>
        <row r="705">
          <cell r="C705" t="str">
            <v>23700501</v>
          </cell>
          <cell r="H705">
            <v>618375</v>
          </cell>
        </row>
        <row r="706">
          <cell r="C706" t="str">
            <v>237010</v>
          </cell>
          <cell r="H706">
            <v>-243741</v>
          </cell>
        </row>
        <row r="707">
          <cell r="C707" t="str">
            <v>23701001</v>
          </cell>
          <cell r="H707">
            <v>-243741</v>
          </cell>
        </row>
        <row r="708">
          <cell r="C708" t="str">
            <v>237015</v>
          </cell>
          <cell r="H708">
            <v>0</v>
          </cell>
        </row>
        <row r="709">
          <cell r="C709" t="str">
            <v>23701501</v>
          </cell>
          <cell r="H709">
            <v>0</v>
          </cell>
        </row>
        <row r="710">
          <cell r="C710" t="str">
            <v>237045</v>
          </cell>
          <cell r="H710">
            <v>-32160224</v>
          </cell>
        </row>
        <row r="711">
          <cell r="C711" t="str">
            <v>23704501</v>
          </cell>
          <cell r="H711">
            <v>-32160224</v>
          </cell>
        </row>
        <row r="712">
          <cell r="C712" t="str">
            <v>2380</v>
          </cell>
          <cell r="H712">
            <v>0</v>
          </cell>
        </row>
        <row r="713">
          <cell r="C713" t="str">
            <v>238030</v>
          </cell>
          <cell r="H713">
            <v>0</v>
          </cell>
        </row>
        <row r="714">
          <cell r="C714" t="str">
            <v>23803001</v>
          </cell>
          <cell r="H714">
            <v>0</v>
          </cell>
        </row>
        <row r="715">
          <cell r="C715" t="str">
            <v>24</v>
          </cell>
          <cell r="H715">
            <v>-429154071.50999999</v>
          </cell>
        </row>
        <row r="716">
          <cell r="C716" t="str">
            <v>2404</v>
          </cell>
          <cell r="H716">
            <v>-410965897.50999999</v>
          </cell>
        </row>
        <row r="717">
          <cell r="C717" t="str">
            <v>240405</v>
          </cell>
          <cell r="H717">
            <v>-410965897.50999999</v>
          </cell>
        </row>
        <row r="718">
          <cell r="C718" t="str">
            <v>24040501</v>
          </cell>
          <cell r="H718">
            <v>-410965897.50999999</v>
          </cell>
        </row>
        <row r="719">
          <cell r="C719" t="str">
            <v>2412</v>
          </cell>
          <cell r="H719">
            <v>-18188174</v>
          </cell>
        </row>
        <row r="720">
          <cell r="C720" t="str">
            <v>241210</v>
          </cell>
          <cell r="H720">
            <v>-18188174</v>
          </cell>
        </row>
        <row r="721">
          <cell r="C721" t="str">
            <v>24121001</v>
          </cell>
          <cell r="H721">
            <v>-18188174</v>
          </cell>
        </row>
        <row r="722">
          <cell r="C722" t="str">
            <v>25</v>
          </cell>
          <cell r="H722">
            <v>-76877283.319999993</v>
          </cell>
        </row>
        <row r="723">
          <cell r="C723" t="str">
            <v>2505</v>
          </cell>
          <cell r="H723">
            <v>-20221761.32</v>
          </cell>
        </row>
        <row r="724">
          <cell r="C724" t="str">
            <v>250505</v>
          </cell>
          <cell r="H724">
            <v>-20221761.32</v>
          </cell>
        </row>
        <row r="725">
          <cell r="C725" t="str">
            <v>25050501</v>
          </cell>
          <cell r="H725">
            <v>-20221761.32</v>
          </cell>
        </row>
        <row r="726">
          <cell r="C726" t="str">
            <v>2510</v>
          </cell>
          <cell r="H726">
            <v>-56655522</v>
          </cell>
        </row>
        <row r="727">
          <cell r="C727" t="str">
            <v>251010</v>
          </cell>
          <cell r="H727">
            <v>-56655522</v>
          </cell>
        </row>
        <row r="728">
          <cell r="C728" t="str">
            <v>25101001</v>
          </cell>
          <cell r="H728">
            <v>-18787165</v>
          </cell>
        </row>
        <row r="729">
          <cell r="C729" t="str">
            <v>2510100101</v>
          </cell>
          <cell r="H729">
            <v>22475034</v>
          </cell>
        </row>
        <row r="730">
          <cell r="C730" t="str">
            <v>2510100102</v>
          </cell>
          <cell r="H730">
            <v>-48654487</v>
          </cell>
        </row>
        <row r="731">
          <cell r="C731" t="str">
            <v>2510100103</v>
          </cell>
          <cell r="H731">
            <v>7392288</v>
          </cell>
        </row>
        <row r="732">
          <cell r="C732" t="str">
            <v>25101002</v>
          </cell>
          <cell r="H732">
            <v>-4503975</v>
          </cell>
        </row>
        <row r="733">
          <cell r="C733" t="str">
            <v>2510100201</v>
          </cell>
          <cell r="H733">
            <v>3500281</v>
          </cell>
        </row>
        <row r="734">
          <cell r="C734" t="str">
            <v>2510100202</v>
          </cell>
          <cell r="H734">
            <v>-7844483</v>
          </cell>
        </row>
        <row r="735">
          <cell r="C735" t="str">
            <v>2510100203</v>
          </cell>
          <cell r="H735">
            <v>-159773</v>
          </cell>
        </row>
        <row r="736">
          <cell r="C736" t="str">
            <v>25101003</v>
          </cell>
          <cell r="H736">
            <v>-17703133</v>
          </cell>
        </row>
        <row r="737">
          <cell r="C737" t="str">
            <v>2510100301</v>
          </cell>
          <cell r="H737">
            <v>5053035</v>
          </cell>
        </row>
        <row r="738">
          <cell r="C738" t="str">
            <v>2510100302</v>
          </cell>
          <cell r="H738">
            <v>-28290726</v>
          </cell>
        </row>
        <row r="739">
          <cell r="C739" t="str">
            <v>2510100303</v>
          </cell>
          <cell r="H739">
            <v>5534558</v>
          </cell>
        </row>
        <row r="740">
          <cell r="C740" t="str">
            <v>25101004</v>
          </cell>
          <cell r="H740">
            <v>-15661249</v>
          </cell>
        </row>
        <row r="741">
          <cell r="C741" t="str">
            <v>2510100401</v>
          </cell>
          <cell r="H741">
            <v>47860023</v>
          </cell>
        </row>
        <row r="742">
          <cell r="C742" t="str">
            <v>2510100402</v>
          </cell>
          <cell r="H742">
            <v>-57533677</v>
          </cell>
        </row>
        <row r="743">
          <cell r="C743" t="str">
            <v>2510100403</v>
          </cell>
          <cell r="H743">
            <v>-5987595</v>
          </cell>
        </row>
        <row r="744">
          <cell r="C744" t="str">
            <v>28</v>
          </cell>
          <cell r="H744">
            <v>-6386015</v>
          </cell>
        </row>
        <row r="745">
          <cell r="C745" t="str">
            <v>2805</v>
          </cell>
          <cell r="H745">
            <v>-6386015</v>
          </cell>
        </row>
        <row r="746">
          <cell r="C746" t="str">
            <v>280595</v>
          </cell>
          <cell r="H746">
            <v>-6386015</v>
          </cell>
        </row>
        <row r="747">
          <cell r="C747" t="str">
            <v>28059501</v>
          </cell>
          <cell r="H747">
            <v>-6386015</v>
          </cell>
        </row>
        <row r="748">
          <cell r="C748" t="str">
            <v>3</v>
          </cell>
          <cell r="H748">
            <v>-2364980125.4699998</v>
          </cell>
        </row>
        <row r="749">
          <cell r="C749" t="str">
            <v>31</v>
          </cell>
          <cell r="H749">
            <v>-550000000</v>
          </cell>
        </row>
        <row r="750">
          <cell r="C750" t="str">
            <v>3105</v>
          </cell>
          <cell r="H750">
            <v>-550000000</v>
          </cell>
        </row>
        <row r="751">
          <cell r="C751" t="str">
            <v>310505</v>
          </cell>
          <cell r="H751">
            <v>-550000000</v>
          </cell>
        </row>
        <row r="752">
          <cell r="C752" t="str">
            <v>31050501</v>
          </cell>
          <cell r="H752">
            <v>-550000000</v>
          </cell>
        </row>
        <row r="753">
          <cell r="C753" t="str">
            <v>36</v>
          </cell>
          <cell r="H753">
            <v>-1079516298.8199999</v>
          </cell>
        </row>
        <row r="754">
          <cell r="C754" t="str">
            <v>3605</v>
          </cell>
          <cell r="H754">
            <v>-1519752786.8800001</v>
          </cell>
        </row>
        <row r="755">
          <cell r="C755" t="str">
            <v>360505</v>
          </cell>
          <cell r="H755">
            <v>-1519752786.8800001</v>
          </cell>
        </row>
        <row r="756">
          <cell r="C756" t="str">
            <v>36050501</v>
          </cell>
          <cell r="H756">
            <v>-1519752786.8800001</v>
          </cell>
        </row>
        <row r="757">
          <cell r="C757" t="str">
            <v>3610</v>
          </cell>
          <cell r="H757">
            <v>440236488.06</v>
          </cell>
        </row>
        <row r="758">
          <cell r="C758" t="str">
            <v>361005</v>
          </cell>
          <cell r="H758">
            <v>440236488.06</v>
          </cell>
        </row>
        <row r="759">
          <cell r="C759" t="str">
            <v>36100501</v>
          </cell>
          <cell r="H759">
            <v>419792253.06</v>
          </cell>
        </row>
        <row r="760">
          <cell r="C760" t="str">
            <v>36100597</v>
          </cell>
          <cell r="H760">
            <v>20444235</v>
          </cell>
        </row>
        <row r="761">
          <cell r="C761" t="str">
            <v>37</v>
          </cell>
          <cell r="H761">
            <v>235475946.34999999</v>
          </cell>
        </row>
        <row r="762">
          <cell r="C762" t="str">
            <v>3705</v>
          </cell>
          <cell r="H762">
            <v>-163468326.41</v>
          </cell>
        </row>
        <row r="763">
          <cell r="C763" t="str">
            <v>370505</v>
          </cell>
          <cell r="H763">
            <v>-163468326.41</v>
          </cell>
        </row>
        <row r="764">
          <cell r="C764" t="str">
            <v>37050501</v>
          </cell>
          <cell r="H764">
            <v>-285750863.5</v>
          </cell>
        </row>
        <row r="765">
          <cell r="C765" t="str">
            <v>37050597</v>
          </cell>
          <cell r="H765">
            <v>122282537.09</v>
          </cell>
        </row>
        <row r="766">
          <cell r="C766" t="str">
            <v>3710</v>
          </cell>
          <cell r="H766">
            <v>398944272.75999999</v>
          </cell>
        </row>
        <row r="767">
          <cell r="C767" t="str">
            <v>371001</v>
          </cell>
          <cell r="H767">
            <v>398944272.75999999</v>
          </cell>
        </row>
        <row r="768">
          <cell r="C768" t="str">
            <v>37100105</v>
          </cell>
          <cell r="H768">
            <v>160004443.84999999</v>
          </cell>
        </row>
        <row r="769">
          <cell r="C769" t="str">
            <v>37100197</v>
          </cell>
          <cell r="H769">
            <v>238939828.91</v>
          </cell>
        </row>
        <row r="770">
          <cell r="C770" t="str">
            <v>39</v>
          </cell>
          <cell r="H770">
            <v>-970939773</v>
          </cell>
        </row>
        <row r="771">
          <cell r="C771" t="str">
            <v>3905</v>
          </cell>
          <cell r="H771">
            <v>-970939773</v>
          </cell>
        </row>
        <row r="772">
          <cell r="C772" t="str">
            <v>390505</v>
          </cell>
          <cell r="H772">
            <v>-970939773</v>
          </cell>
        </row>
        <row r="773">
          <cell r="C773" t="str">
            <v>39050597</v>
          </cell>
          <cell r="H773">
            <v>-970939773</v>
          </cell>
        </row>
        <row r="774">
          <cell r="C774" t="str">
            <v>4</v>
          </cell>
          <cell r="H774">
            <v>-1921603777.28</v>
          </cell>
        </row>
        <row r="775">
          <cell r="C775" t="str">
            <v>41</v>
          </cell>
          <cell r="H775">
            <v>-1921598183</v>
          </cell>
        </row>
        <row r="776">
          <cell r="C776" t="str">
            <v>4135</v>
          </cell>
          <cell r="H776">
            <v>-1857000</v>
          </cell>
        </row>
        <row r="777">
          <cell r="C777" t="str">
            <v>413501</v>
          </cell>
          <cell r="H777">
            <v>-1857000</v>
          </cell>
        </row>
        <row r="778">
          <cell r="C778" t="str">
            <v>41350101</v>
          </cell>
          <cell r="H778">
            <v>-1857000</v>
          </cell>
        </row>
        <row r="779">
          <cell r="C779" t="str">
            <v>4165</v>
          </cell>
          <cell r="H779">
            <v>-1934173932</v>
          </cell>
        </row>
        <row r="780">
          <cell r="C780" t="str">
            <v>416530</v>
          </cell>
          <cell r="H780">
            <v>-1934173932</v>
          </cell>
        </row>
        <row r="781">
          <cell r="C781" t="str">
            <v>41653001</v>
          </cell>
          <cell r="H781">
            <v>-1934173932</v>
          </cell>
        </row>
        <row r="782">
          <cell r="C782" t="str">
            <v>4175</v>
          </cell>
          <cell r="H782">
            <v>15430749</v>
          </cell>
        </row>
        <row r="783">
          <cell r="C783" t="str">
            <v>417505</v>
          </cell>
          <cell r="H783">
            <v>15430749</v>
          </cell>
        </row>
        <row r="784">
          <cell r="C784" t="str">
            <v>41750504</v>
          </cell>
          <cell r="H784">
            <v>15430749</v>
          </cell>
        </row>
        <row r="785">
          <cell r="C785" t="str">
            <v>4180</v>
          </cell>
          <cell r="H785">
            <v>-998000</v>
          </cell>
        </row>
        <row r="786">
          <cell r="C786" t="str">
            <v>418001</v>
          </cell>
          <cell r="H786">
            <v>-998000</v>
          </cell>
        </row>
        <row r="787">
          <cell r="C787" t="str">
            <v>41800101</v>
          </cell>
          <cell r="H787">
            <v>-998000</v>
          </cell>
        </row>
        <row r="788">
          <cell r="C788" t="str">
            <v>42</v>
          </cell>
          <cell r="H788">
            <v>-5594.28</v>
          </cell>
        </row>
        <row r="789">
          <cell r="C789" t="str">
            <v>4210</v>
          </cell>
          <cell r="H789">
            <v>-4714.92</v>
          </cell>
        </row>
        <row r="790">
          <cell r="C790" t="str">
            <v>421005</v>
          </cell>
          <cell r="H790">
            <v>-4714.92</v>
          </cell>
        </row>
        <row r="791">
          <cell r="C791" t="str">
            <v>42100501</v>
          </cell>
          <cell r="H791">
            <v>-4714.92</v>
          </cell>
        </row>
        <row r="792">
          <cell r="C792" t="str">
            <v>4295</v>
          </cell>
          <cell r="H792">
            <v>-879.36</v>
          </cell>
        </row>
        <row r="793">
          <cell r="C793" t="str">
            <v>429505</v>
          </cell>
          <cell r="H793">
            <v>-878.84</v>
          </cell>
        </row>
        <row r="794">
          <cell r="C794" t="str">
            <v>42950501</v>
          </cell>
          <cell r="H794">
            <v>-878.84</v>
          </cell>
        </row>
        <row r="795">
          <cell r="C795" t="str">
            <v>429581</v>
          </cell>
          <cell r="H795">
            <v>-0.52</v>
          </cell>
        </row>
        <row r="796">
          <cell r="C796" t="str">
            <v>42958101</v>
          </cell>
          <cell r="H796">
            <v>-0.52</v>
          </cell>
        </row>
        <row r="797">
          <cell r="C797" t="str">
            <v>5</v>
          </cell>
          <cell r="H797">
            <v>1066840114.15</v>
          </cell>
        </row>
        <row r="798">
          <cell r="C798" t="str">
            <v>51</v>
          </cell>
          <cell r="H798">
            <v>857002651.96000004</v>
          </cell>
        </row>
        <row r="799">
          <cell r="C799" t="str">
            <v>5105</v>
          </cell>
          <cell r="H799">
            <v>219259628</v>
          </cell>
        </row>
        <row r="800">
          <cell r="C800" t="str">
            <v>510506</v>
          </cell>
          <cell r="H800">
            <v>88107667</v>
          </cell>
        </row>
        <row r="801">
          <cell r="C801" t="str">
            <v>51050601</v>
          </cell>
          <cell r="H801">
            <v>88107667</v>
          </cell>
        </row>
        <row r="802">
          <cell r="C802" t="str">
            <v>510527</v>
          </cell>
          <cell r="H802">
            <v>3219877</v>
          </cell>
        </row>
        <row r="803">
          <cell r="C803" t="str">
            <v>51052701</v>
          </cell>
          <cell r="H803">
            <v>3219877</v>
          </cell>
        </row>
        <row r="804">
          <cell r="C804" t="str">
            <v>510530</v>
          </cell>
          <cell r="H804">
            <v>7607575</v>
          </cell>
        </row>
        <row r="805">
          <cell r="C805" t="str">
            <v>51053001</v>
          </cell>
          <cell r="H805">
            <v>7607575</v>
          </cell>
        </row>
        <row r="806">
          <cell r="C806" t="str">
            <v>510533</v>
          </cell>
          <cell r="H806">
            <v>912908</v>
          </cell>
        </row>
        <row r="807">
          <cell r="C807" t="str">
            <v>51053301</v>
          </cell>
          <cell r="H807">
            <v>912908</v>
          </cell>
        </row>
        <row r="808">
          <cell r="C808" t="str">
            <v>510536</v>
          </cell>
          <cell r="H808">
            <v>7607575</v>
          </cell>
        </row>
        <row r="809">
          <cell r="C809" t="str">
            <v>51053601</v>
          </cell>
          <cell r="H809">
            <v>7607575</v>
          </cell>
        </row>
        <row r="810">
          <cell r="C810" t="str">
            <v>510539</v>
          </cell>
          <cell r="H810">
            <v>3674090</v>
          </cell>
        </row>
        <row r="811">
          <cell r="C811" t="str">
            <v>51053901</v>
          </cell>
          <cell r="H811">
            <v>3674090</v>
          </cell>
        </row>
        <row r="812">
          <cell r="C812" t="str">
            <v>510546</v>
          </cell>
          <cell r="H812">
            <v>30316667</v>
          </cell>
        </row>
        <row r="813">
          <cell r="C813" t="str">
            <v>51054601</v>
          </cell>
          <cell r="H813">
            <v>30316667</v>
          </cell>
        </row>
        <row r="814">
          <cell r="C814" t="str">
            <v>510548</v>
          </cell>
          <cell r="H814">
            <v>52173762</v>
          </cell>
        </row>
        <row r="815">
          <cell r="C815" t="str">
            <v>51054801</v>
          </cell>
          <cell r="H815">
            <v>23007672</v>
          </cell>
        </row>
        <row r="816">
          <cell r="C816" t="str">
            <v>51054803</v>
          </cell>
          <cell r="H816">
            <v>29166090</v>
          </cell>
        </row>
        <row r="817">
          <cell r="C817" t="str">
            <v>510551</v>
          </cell>
          <cell r="H817">
            <v>4389050</v>
          </cell>
        </row>
        <row r="818">
          <cell r="C818" t="str">
            <v>51055101</v>
          </cell>
          <cell r="H818">
            <v>3688278</v>
          </cell>
        </row>
        <row r="819">
          <cell r="C819" t="str">
            <v>51055102</v>
          </cell>
          <cell r="H819">
            <v>700772</v>
          </cell>
        </row>
        <row r="820">
          <cell r="C820" t="str">
            <v>510560</v>
          </cell>
          <cell r="H820">
            <v>146667</v>
          </cell>
        </row>
        <row r="821">
          <cell r="C821" t="str">
            <v>51056001</v>
          </cell>
          <cell r="H821">
            <v>146667</v>
          </cell>
        </row>
        <row r="822">
          <cell r="C822" t="str">
            <v>510566</v>
          </cell>
          <cell r="H822">
            <v>2090000</v>
          </cell>
        </row>
        <row r="823">
          <cell r="C823" t="str">
            <v>51056601</v>
          </cell>
          <cell r="H823">
            <v>2090000</v>
          </cell>
        </row>
        <row r="824">
          <cell r="C824" t="str">
            <v>510568</v>
          </cell>
          <cell r="H824">
            <v>645270</v>
          </cell>
        </row>
        <row r="825">
          <cell r="C825" t="str">
            <v>51056801</v>
          </cell>
          <cell r="H825">
            <v>645270</v>
          </cell>
        </row>
        <row r="826">
          <cell r="C826" t="str">
            <v>510570</v>
          </cell>
          <cell r="H826">
            <v>13363441</v>
          </cell>
        </row>
        <row r="827">
          <cell r="C827" t="str">
            <v>51057001</v>
          </cell>
          <cell r="H827">
            <v>13363441</v>
          </cell>
        </row>
        <row r="828">
          <cell r="C828" t="str">
            <v>510572</v>
          </cell>
          <cell r="H828">
            <v>4519214</v>
          </cell>
        </row>
        <row r="829">
          <cell r="C829" t="str">
            <v>51057201</v>
          </cell>
          <cell r="H829">
            <v>4519214</v>
          </cell>
        </row>
        <row r="830">
          <cell r="C830" t="str">
            <v>510584</v>
          </cell>
          <cell r="H830">
            <v>485865</v>
          </cell>
        </row>
        <row r="831">
          <cell r="C831" t="str">
            <v>51058402</v>
          </cell>
          <cell r="H831">
            <v>476806</v>
          </cell>
        </row>
        <row r="832">
          <cell r="C832" t="str">
            <v>51058403</v>
          </cell>
          <cell r="H832">
            <v>9059</v>
          </cell>
        </row>
        <row r="833">
          <cell r="C833" t="str">
            <v>5110</v>
          </cell>
          <cell r="H833">
            <v>7739600</v>
          </cell>
        </row>
        <row r="834">
          <cell r="C834" t="str">
            <v>511010</v>
          </cell>
          <cell r="H834">
            <v>3200000</v>
          </cell>
        </row>
        <row r="835">
          <cell r="C835" t="str">
            <v>51101001</v>
          </cell>
          <cell r="H835">
            <v>3200000</v>
          </cell>
        </row>
        <row r="836">
          <cell r="C836" t="str">
            <v>511015</v>
          </cell>
          <cell r="H836">
            <v>900000</v>
          </cell>
        </row>
        <row r="837">
          <cell r="C837" t="str">
            <v>51101501</v>
          </cell>
          <cell r="H837">
            <v>900000</v>
          </cell>
        </row>
        <row r="838">
          <cell r="C838" t="str">
            <v>511040</v>
          </cell>
          <cell r="H838">
            <v>1989600</v>
          </cell>
        </row>
        <row r="839">
          <cell r="C839" t="str">
            <v>51104001</v>
          </cell>
          <cell r="H839">
            <v>1989600</v>
          </cell>
        </row>
        <row r="840">
          <cell r="C840" t="str">
            <v>511095</v>
          </cell>
          <cell r="H840">
            <v>1650000</v>
          </cell>
        </row>
        <row r="841">
          <cell r="C841" t="str">
            <v>51109503</v>
          </cell>
          <cell r="H841">
            <v>1650000</v>
          </cell>
        </row>
        <row r="842">
          <cell r="C842" t="str">
            <v>5115</v>
          </cell>
          <cell r="H842">
            <v>3054838.72</v>
          </cell>
        </row>
        <row r="843">
          <cell r="C843" t="str">
            <v>511575</v>
          </cell>
          <cell r="H843">
            <v>3054838.72</v>
          </cell>
        </row>
        <row r="844">
          <cell r="C844" t="str">
            <v>51157502</v>
          </cell>
          <cell r="H844">
            <v>3054838.72</v>
          </cell>
        </row>
        <row r="845">
          <cell r="C845" t="str">
            <v>5120</v>
          </cell>
          <cell r="H845">
            <v>12425000</v>
          </cell>
        </row>
        <row r="846">
          <cell r="C846" t="str">
            <v>512010</v>
          </cell>
          <cell r="H846">
            <v>12065000</v>
          </cell>
        </row>
        <row r="847">
          <cell r="C847" t="str">
            <v>51201001</v>
          </cell>
          <cell r="H847">
            <v>12065000</v>
          </cell>
        </row>
        <row r="848">
          <cell r="C848" t="str">
            <v>512015</v>
          </cell>
          <cell r="H848">
            <v>360000</v>
          </cell>
        </row>
        <row r="849">
          <cell r="C849" t="str">
            <v>51201501</v>
          </cell>
          <cell r="H849">
            <v>360000</v>
          </cell>
        </row>
        <row r="850">
          <cell r="C850" t="str">
            <v>5130</v>
          </cell>
          <cell r="H850">
            <v>185856</v>
          </cell>
        </row>
        <row r="851">
          <cell r="C851" t="str">
            <v>513010</v>
          </cell>
          <cell r="H851">
            <v>185856</v>
          </cell>
        </row>
        <row r="852">
          <cell r="C852" t="str">
            <v>51301001</v>
          </cell>
          <cell r="H852">
            <v>185856</v>
          </cell>
        </row>
        <row r="853">
          <cell r="C853" t="str">
            <v>5135</v>
          </cell>
          <cell r="H853">
            <v>327812099.93000001</v>
          </cell>
        </row>
        <row r="854">
          <cell r="C854" t="str">
            <v>513505</v>
          </cell>
          <cell r="H854">
            <v>1308298</v>
          </cell>
        </row>
        <row r="855">
          <cell r="C855" t="str">
            <v>51350501</v>
          </cell>
          <cell r="H855">
            <v>1295842</v>
          </cell>
        </row>
        <row r="856">
          <cell r="C856" t="str">
            <v>51350502</v>
          </cell>
          <cell r="H856">
            <v>12456</v>
          </cell>
        </row>
        <row r="857">
          <cell r="C857" t="str">
            <v>513510</v>
          </cell>
          <cell r="H857">
            <v>258323558</v>
          </cell>
        </row>
        <row r="858">
          <cell r="C858" t="str">
            <v>51351001</v>
          </cell>
          <cell r="H858">
            <v>80862526</v>
          </cell>
        </row>
        <row r="859">
          <cell r="C859" t="str">
            <v>51351002</v>
          </cell>
          <cell r="H859">
            <v>1536387</v>
          </cell>
        </row>
        <row r="860">
          <cell r="C860" t="str">
            <v>51351005</v>
          </cell>
          <cell r="H860">
            <v>174485259</v>
          </cell>
        </row>
        <row r="861">
          <cell r="C861" t="str">
            <v>51351006</v>
          </cell>
          <cell r="H861">
            <v>1439386</v>
          </cell>
        </row>
        <row r="862">
          <cell r="C862" t="str">
            <v>513525</v>
          </cell>
          <cell r="H862">
            <v>4359150</v>
          </cell>
        </row>
        <row r="863">
          <cell r="C863" t="str">
            <v>51352501</v>
          </cell>
          <cell r="H863">
            <v>4359150</v>
          </cell>
        </row>
        <row r="864">
          <cell r="C864" t="str">
            <v>513530</v>
          </cell>
          <cell r="H864">
            <v>45566206</v>
          </cell>
        </row>
        <row r="865">
          <cell r="C865" t="str">
            <v>51353001</v>
          </cell>
          <cell r="H865">
            <v>45566206</v>
          </cell>
        </row>
        <row r="866">
          <cell r="C866" t="str">
            <v>513535</v>
          </cell>
          <cell r="H866">
            <v>7227386.4299999997</v>
          </cell>
        </row>
        <row r="867">
          <cell r="C867" t="str">
            <v>51353501</v>
          </cell>
          <cell r="H867">
            <v>546412</v>
          </cell>
        </row>
        <row r="868">
          <cell r="C868" t="str">
            <v>51353502</v>
          </cell>
          <cell r="H868">
            <v>5146763.38</v>
          </cell>
        </row>
        <row r="869">
          <cell r="C869" t="str">
            <v>51353504</v>
          </cell>
          <cell r="H869">
            <v>1534211.05</v>
          </cell>
        </row>
        <row r="870">
          <cell r="C870" t="str">
            <v>513545</v>
          </cell>
          <cell r="H870">
            <v>2146801.5</v>
          </cell>
        </row>
        <row r="871">
          <cell r="C871" t="str">
            <v>51354501</v>
          </cell>
          <cell r="H871">
            <v>2145680.69</v>
          </cell>
        </row>
        <row r="872">
          <cell r="C872" t="str">
            <v>51354502</v>
          </cell>
          <cell r="H872">
            <v>1120.81</v>
          </cell>
        </row>
        <row r="873">
          <cell r="C873" t="str">
            <v>513550</v>
          </cell>
          <cell r="H873">
            <v>893000</v>
          </cell>
        </row>
        <row r="874">
          <cell r="C874" t="str">
            <v>51355001</v>
          </cell>
          <cell r="H874">
            <v>843000</v>
          </cell>
        </row>
        <row r="875">
          <cell r="C875" t="str">
            <v>51355002</v>
          </cell>
          <cell r="H875">
            <v>50000</v>
          </cell>
        </row>
        <row r="876">
          <cell r="C876" t="str">
            <v>513555</v>
          </cell>
          <cell r="H876">
            <v>99260</v>
          </cell>
        </row>
        <row r="877">
          <cell r="C877" t="str">
            <v>51355501</v>
          </cell>
          <cell r="H877">
            <v>99260</v>
          </cell>
        </row>
        <row r="878">
          <cell r="C878" t="str">
            <v>513595</v>
          </cell>
          <cell r="H878">
            <v>7888440</v>
          </cell>
        </row>
        <row r="879">
          <cell r="C879" t="str">
            <v>51359501</v>
          </cell>
          <cell r="H879">
            <v>2052154</v>
          </cell>
        </row>
        <row r="880">
          <cell r="C880" t="str">
            <v>51359502</v>
          </cell>
          <cell r="H880">
            <v>5782000</v>
          </cell>
        </row>
        <row r="881">
          <cell r="C881" t="str">
            <v>51359504</v>
          </cell>
          <cell r="H881">
            <v>54286</v>
          </cell>
        </row>
        <row r="882">
          <cell r="C882" t="str">
            <v>5140</v>
          </cell>
          <cell r="H882">
            <v>9701720</v>
          </cell>
        </row>
        <row r="883">
          <cell r="C883" t="str">
            <v>514010</v>
          </cell>
          <cell r="H883">
            <v>136600</v>
          </cell>
        </row>
        <row r="884">
          <cell r="C884" t="str">
            <v>51401001</v>
          </cell>
          <cell r="H884">
            <v>136600</v>
          </cell>
        </row>
        <row r="885">
          <cell r="C885" t="str">
            <v>514015</v>
          </cell>
          <cell r="H885">
            <v>5336700</v>
          </cell>
        </row>
        <row r="886">
          <cell r="C886" t="str">
            <v>51401502</v>
          </cell>
          <cell r="H886">
            <v>5336700</v>
          </cell>
        </row>
        <row r="887">
          <cell r="C887" t="str">
            <v>514095</v>
          </cell>
          <cell r="H887">
            <v>4228420</v>
          </cell>
        </row>
        <row r="888">
          <cell r="C888" t="str">
            <v>51409501</v>
          </cell>
          <cell r="H888">
            <v>2951260.5</v>
          </cell>
        </row>
        <row r="889">
          <cell r="C889" t="str">
            <v>51409502</v>
          </cell>
          <cell r="H889">
            <v>745159.5</v>
          </cell>
        </row>
        <row r="890">
          <cell r="C890" t="str">
            <v>51409504</v>
          </cell>
          <cell r="H890">
            <v>532000</v>
          </cell>
        </row>
        <row r="891">
          <cell r="C891" t="str">
            <v>5145</v>
          </cell>
          <cell r="H891">
            <v>110537687.52</v>
          </cell>
        </row>
        <row r="892">
          <cell r="C892" t="str">
            <v>514510</v>
          </cell>
          <cell r="H892">
            <v>103642297</v>
          </cell>
        </row>
        <row r="893">
          <cell r="C893" t="str">
            <v>51451001</v>
          </cell>
          <cell r="H893">
            <v>100471334.48999999</v>
          </cell>
        </row>
        <row r="894">
          <cell r="C894" t="str">
            <v>51451002</v>
          </cell>
          <cell r="H894">
            <v>3170962.51</v>
          </cell>
        </row>
        <row r="895">
          <cell r="C895" t="str">
            <v>514515</v>
          </cell>
          <cell r="H895">
            <v>476000</v>
          </cell>
        </row>
        <row r="896">
          <cell r="C896" t="str">
            <v>51451501</v>
          </cell>
          <cell r="H896">
            <v>400000</v>
          </cell>
        </row>
        <row r="897">
          <cell r="C897" t="str">
            <v>51451502</v>
          </cell>
          <cell r="H897">
            <v>76000</v>
          </cell>
        </row>
        <row r="898">
          <cell r="C898" t="str">
            <v>514520</v>
          </cell>
          <cell r="H898">
            <v>1761590.52</v>
          </cell>
        </row>
        <row r="899">
          <cell r="C899" t="str">
            <v>51452001</v>
          </cell>
          <cell r="H899">
            <v>1662344.65</v>
          </cell>
        </row>
        <row r="900">
          <cell r="C900" t="str">
            <v>51452002</v>
          </cell>
          <cell r="H900">
            <v>99245.87</v>
          </cell>
        </row>
        <row r="901">
          <cell r="C901" t="str">
            <v>514525</v>
          </cell>
          <cell r="H901">
            <v>3707800</v>
          </cell>
        </row>
        <row r="902">
          <cell r="C902" t="str">
            <v>51452501</v>
          </cell>
          <cell r="H902">
            <v>3270441</v>
          </cell>
        </row>
        <row r="903">
          <cell r="C903" t="str">
            <v>51452502</v>
          </cell>
          <cell r="H903">
            <v>437359</v>
          </cell>
        </row>
        <row r="904">
          <cell r="C904" t="str">
            <v>514540</v>
          </cell>
          <cell r="H904">
            <v>950000</v>
          </cell>
        </row>
        <row r="905">
          <cell r="C905" t="str">
            <v>51454001</v>
          </cell>
          <cell r="H905">
            <v>798319</v>
          </cell>
        </row>
        <row r="906">
          <cell r="C906" t="str">
            <v>51454002</v>
          </cell>
          <cell r="H906">
            <v>151681</v>
          </cell>
        </row>
        <row r="907">
          <cell r="C907" t="str">
            <v>5150</v>
          </cell>
          <cell r="H907">
            <v>19735835</v>
          </cell>
        </row>
        <row r="908">
          <cell r="C908" t="str">
            <v>515005</v>
          </cell>
          <cell r="H908">
            <v>18235835</v>
          </cell>
        </row>
        <row r="909">
          <cell r="C909" t="str">
            <v>51500501</v>
          </cell>
          <cell r="H909">
            <v>16888848</v>
          </cell>
        </row>
        <row r="910">
          <cell r="C910" t="str">
            <v>51500502</v>
          </cell>
          <cell r="H910">
            <v>1346987</v>
          </cell>
        </row>
        <row r="911">
          <cell r="C911" t="str">
            <v>515095</v>
          </cell>
          <cell r="H911">
            <v>1500000</v>
          </cell>
        </row>
        <row r="912">
          <cell r="C912" t="str">
            <v>51509501</v>
          </cell>
          <cell r="H912">
            <v>1500000</v>
          </cell>
        </row>
        <row r="913">
          <cell r="C913" t="str">
            <v>5155</v>
          </cell>
          <cell r="H913">
            <v>22363137.789999999</v>
          </cell>
        </row>
        <row r="914">
          <cell r="C914" t="str">
            <v>515505</v>
          </cell>
          <cell r="H914">
            <v>9349177.7899999991</v>
          </cell>
        </row>
        <row r="915">
          <cell r="C915" t="str">
            <v>51550501</v>
          </cell>
          <cell r="H915">
            <v>9250691.7899999991</v>
          </cell>
        </row>
        <row r="916">
          <cell r="C916" t="str">
            <v>51550502</v>
          </cell>
          <cell r="H916">
            <v>98486</v>
          </cell>
        </row>
        <row r="917">
          <cell r="C917" t="str">
            <v>515515</v>
          </cell>
          <cell r="H917">
            <v>12807960</v>
          </cell>
        </row>
        <row r="918">
          <cell r="C918" t="str">
            <v>51551501</v>
          </cell>
          <cell r="H918">
            <v>12807960</v>
          </cell>
        </row>
        <row r="919">
          <cell r="C919" t="str">
            <v>515520</v>
          </cell>
          <cell r="H919">
            <v>206000</v>
          </cell>
        </row>
        <row r="920">
          <cell r="C920" t="str">
            <v>51552001</v>
          </cell>
          <cell r="H920">
            <v>206000</v>
          </cell>
        </row>
        <row r="921">
          <cell r="C921" t="str">
            <v>5160</v>
          </cell>
          <cell r="H921">
            <v>82148834</v>
          </cell>
        </row>
        <row r="922">
          <cell r="C922" t="str">
            <v>516010</v>
          </cell>
          <cell r="H922">
            <v>77882919</v>
          </cell>
        </row>
        <row r="923">
          <cell r="C923" t="str">
            <v>51601001</v>
          </cell>
          <cell r="H923">
            <v>77882919</v>
          </cell>
        </row>
        <row r="924">
          <cell r="C924" t="str">
            <v>516020</v>
          </cell>
          <cell r="H924">
            <v>1794260</v>
          </cell>
        </row>
        <row r="925">
          <cell r="C925" t="str">
            <v>51602001</v>
          </cell>
          <cell r="H925">
            <v>1794260</v>
          </cell>
        </row>
        <row r="926">
          <cell r="C926" t="str">
            <v>516025</v>
          </cell>
          <cell r="H926">
            <v>71655</v>
          </cell>
        </row>
        <row r="927">
          <cell r="C927" t="str">
            <v>51602501</v>
          </cell>
          <cell r="H927">
            <v>71655</v>
          </cell>
        </row>
        <row r="928">
          <cell r="C928" t="str">
            <v>516035</v>
          </cell>
          <cell r="H928">
            <v>2400000</v>
          </cell>
        </row>
        <row r="929">
          <cell r="C929" t="str">
            <v>51603501</v>
          </cell>
          <cell r="H929">
            <v>2400000</v>
          </cell>
        </row>
        <row r="930">
          <cell r="C930" t="str">
            <v>5165</v>
          </cell>
          <cell r="H930">
            <v>1799280</v>
          </cell>
        </row>
        <row r="931">
          <cell r="C931" t="str">
            <v>516510</v>
          </cell>
          <cell r="H931">
            <v>1799280</v>
          </cell>
        </row>
        <row r="932">
          <cell r="C932" t="str">
            <v>51651001</v>
          </cell>
          <cell r="H932">
            <v>1799280</v>
          </cell>
        </row>
        <row r="933">
          <cell r="C933" t="str">
            <v>5195</v>
          </cell>
          <cell r="H933">
            <v>40239135</v>
          </cell>
        </row>
        <row r="934">
          <cell r="C934" t="str">
            <v>519525</v>
          </cell>
          <cell r="H934">
            <v>13201100</v>
          </cell>
        </row>
        <row r="935">
          <cell r="C935" t="str">
            <v>51952501</v>
          </cell>
          <cell r="H935">
            <v>11916940</v>
          </cell>
        </row>
        <row r="936">
          <cell r="C936" t="str">
            <v>51952502</v>
          </cell>
          <cell r="H936">
            <v>1284160</v>
          </cell>
        </row>
        <row r="937">
          <cell r="C937" t="str">
            <v>519530</v>
          </cell>
          <cell r="H937">
            <v>14903842</v>
          </cell>
        </row>
        <row r="938">
          <cell r="C938" t="str">
            <v>51953001</v>
          </cell>
          <cell r="H938">
            <v>14010899</v>
          </cell>
        </row>
        <row r="939">
          <cell r="C939" t="str">
            <v>51953002</v>
          </cell>
          <cell r="H939">
            <v>892943</v>
          </cell>
        </row>
        <row r="940">
          <cell r="C940" t="str">
            <v>519560</v>
          </cell>
          <cell r="H940">
            <v>2928850</v>
          </cell>
        </row>
        <row r="941">
          <cell r="C941" t="str">
            <v>51956001</v>
          </cell>
          <cell r="H941">
            <v>2907421</v>
          </cell>
        </row>
        <row r="942">
          <cell r="C942" t="str">
            <v>51956002</v>
          </cell>
          <cell r="H942">
            <v>21429</v>
          </cell>
        </row>
        <row r="943">
          <cell r="C943" t="str">
            <v>519565</v>
          </cell>
          <cell r="H943">
            <v>7291345</v>
          </cell>
        </row>
        <row r="944">
          <cell r="C944" t="str">
            <v>51956501</v>
          </cell>
          <cell r="H944">
            <v>6312072</v>
          </cell>
        </row>
        <row r="945">
          <cell r="C945" t="str">
            <v>51956502</v>
          </cell>
          <cell r="H945">
            <v>979273</v>
          </cell>
        </row>
        <row r="946">
          <cell r="C946" t="str">
            <v>519580</v>
          </cell>
          <cell r="H946">
            <v>1431998</v>
          </cell>
        </row>
        <row r="947">
          <cell r="C947" t="str">
            <v>51958001</v>
          </cell>
          <cell r="H947">
            <v>1285350</v>
          </cell>
        </row>
        <row r="948">
          <cell r="C948" t="str">
            <v>51958002</v>
          </cell>
          <cell r="H948">
            <v>146648</v>
          </cell>
        </row>
        <row r="949">
          <cell r="C949" t="str">
            <v>519595</v>
          </cell>
          <cell r="H949">
            <v>482000</v>
          </cell>
        </row>
        <row r="950">
          <cell r="C950" t="str">
            <v>51959501</v>
          </cell>
          <cell r="H950">
            <v>454906</v>
          </cell>
        </row>
        <row r="951">
          <cell r="C951" t="str">
            <v>51959502</v>
          </cell>
          <cell r="H951">
            <v>27094</v>
          </cell>
        </row>
        <row r="952">
          <cell r="C952" t="str">
            <v>52</v>
          </cell>
          <cell r="H952">
            <v>136417403</v>
          </cell>
        </row>
        <row r="953">
          <cell r="C953" t="str">
            <v>5205</v>
          </cell>
          <cell r="H953">
            <v>96059127</v>
          </cell>
        </row>
        <row r="954">
          <cell r="C954" t="str">
            <v>520506</v>
          </cell>
          <cell r="H954">
            <v>29847582</v>
          </cell>
        </row>
        <row r="955">
          <cell r="C955" t="str">
            <v>52050601</v>
          </cell>
          <cell r="H955">
            <v>29847582</v>
          </cell>
        </row>
        <row r="956">
          <cell r="C956" t="str">
            <v>520515</v>
          </cell>
          <cell r="H956">
            <v>1565304</v>
          </cell>
        </row>
        <row r="957">
          <cell r="C957" t="str">
            <v>52051501</v>
          </cell>
          <cell r="H957">
            <v>1565304</v>
          </cell>
        </row>
        <row r="958">
          <cell r="C958" t="str">
            <v>520518</v>
          </cell>
          <cell r="H958">
            <v>19402575</v>
          </cell>
        </row>
        <row r="959">
          <cell r="C959" t="str">
            <v>52051801</v>
          </cell>
          <cell r="H959">
            <v>19402575</v>
          </cell>
        </row>
        <row r="960">
          <cell r="C960" t="str">
            <v>520524</v>
          </cell>
          <cell r="H960">
            <v>1151113</v>
          </cell>
        </row>
        <row r="961">
          <cell r="C961" t="str">
            <v>52052401</v>
          </cell>
          <cell r="H961">
            <v>1151113</v>
          </cell>
        </row>
        <row r="962">
          <cell r="C962" t="str">
            <v>520527</v>
          </cell>
          <cell r="H962">
            <v>3468280</v>
          </cell>
        </row>
        <row r="963">
          <cell r="C963" t="str">
            <v>52052701</v>
          </cell>
          <cell r="H963">
            <v>3468280</v>
          </cell>
        </row>
        <row r="964">
          <cell r="C964" t="str">
            <v>520530</v>
          </cell>
          <cell r="H964">
            <v>4429649</v>
          </cell>
        </row>
        <row r="965">
          <cell r="C965" t="str">
            <v>52053001</v>
          </cell>
          <cell r="H965">
            <v>4429649</v>
          </cell>
        </row>
        <row r="966">
          <cell r="C966" t="str">
            <v>520533</v>
          </cell>
          <cell r="H966">
            <v>531559</v>
          </cell>
        </row>
        <row r="967">
          <cell r="C967" t="str">
            <v>52053301</v>
          </cell>
          <cell r="H967">
            <v>531559</v>
          </cell>
        </row>
        <row r="968">
          <cell r="C968" t="str">
            <v>520536</v>
          </cell>
          <cell r="H968">
            <v>4429649</v>
          </cell>
        </row>
        <row r="969">
          <cell r="C969" t="str">
            <v>52053601</v>
          </cell>
          <cell r="H969">
            <v>4429649</v>
          </cell>
        </row>
        <row r="970">
          <cell r="C970" t="str">
            <v>520539</v>
          </cell>
          <cell r="H970">
            <v>2022744</v>
          </cell>
        </row>
        <row r="971">
          <cell r="C971" t="str">
            <v>52053901</v>
          </cell>
          <cell r="H971">
            <v>2022744</v>
          </cell>
        </row>
        <row r="972">
          <cell r="C972" t="str">
            <v>520548</v>
          </cell>
          <cell r="H972">
            <v>19734009</v>
          </cell>
        </row>
        <row r="973">
          <cell r="C973" t="str">
            <v>52054801</v>
          </cell>
          <cell r="H973">
            <v>7671856</v>
          </cell>
        </row>
        <row r="974">
          <cell r="C974" t="str">
            <v>52054803</v>
          </cell>
          <cell r="H974">
            <v>12062153</v>
          </cell>
        </row>
        <row r="975">
          <cell r="C975" t="str">
            <v>520568</v>
          </cell>
          <cell r="H975">
            <v>302954</v>
          </cell>
        </row>
        <row r="976">
          <cell r="C976" t="str">
            <v>52056801</v>
          </cell>
          <cell r="H976">
            <v>302954</v>
          </cell>
        </row>
        <row r="977">
          <cell r="C977" t="str">
            <v>520569</v>
          </cell>
          <cell r="H977">
            <v>11858</v>
          </cell>
        </row>
        <row r="978">
          <cell r="C978" t="str">
            <v>52056901</v>
          </cell>
          <cell r="H978">
            <v>11858</v>
          </cell>
        </row>
        <row r="979">
          <cell r="C979" t="str">
            <v>520570</v>
          </cell>
          <cell r="H979">
            <v>7119108</v>
          </cell>
        </row>
        <row r="980">
          <cell r="C980" t="str">
            <v>52057001</v>
          </cell>
          <cell r="H980">
            <v>7119108</v>
          </cell>
        </row>
        <row r="981">
          <cell r="C981" t="str">
            <v>520572</v>
          </cell>
          <cell r="H981">
            <v>2042743</v>
          </cell>
        </row>
        <row r="982">
          <cell r="C982" t="str">
            <v>52057201</v>
          </cell>
          <cell r="H982">
            <v>2042743</v>
          </cell>
        </row>
        <row r="983">
          <cell r="C983" t="str">
            <v>5235</v>
          </cell>
          <cell r="H983">
            <v>40358276</v>
          </cell>
        </row>
        <row r="984">
          <cell r="C984" t="str">
            <v>523560</v>
          </cell>
          <cell r="H984">
            <v>40358276</v>
          </cell>
        </row>
        <row r="985">
          <cell r="C985" t="str">
            <v>52356001</v>
          </cell>
          <cell r="H985">
            <v>33950156</v>
          </cell>
        </row>
        <row r="986">
          <cell r="C986" t="str">
            <v>52356002</v>
          </cell>
          <cell r="H986">
            <v>6408120</v>
          </cell>
        </row>
        <row r="987">
          <cell r="C987" t="str">
            <v>53</v>
          </cell>
          <cell r="H987">
            <v>73420059.189999998</v>
          </cell>
        </row>
        <row r="988">
          <cell r="C988" t="str">
            <v>5305</v>
          </cell>
          <cell r="H988">
            <v>73139037.599999994</v>
          </cell>
        </row>
        <row r="989">
          <cell r="C989" t="str">
            <v>530505</v>
          </cell>
          <cell r="H989">
            <v>9272633.6899999995</v>
          </cell>
        </row>
        <row r="990">
          <cell r="C990" t="str">
            <v>53050501</v>
          </cell>
          <cell r="H990">
            <v>1240207.95</v>
          </cell>
        </row>
        <row r="991">
          <cell r="C991" t="str">
            <v>53050502</v>
          </cell>
          <cell r="H991">
            <v>8032425.7400000002</v>
          </cell>
        </row>
        <row r="992">
          <cell r="C992" t="str">
            <v>530515</v>
          </cell>
          <cell r="H992">
            <v>29257664.5</v>
          </cell>
        </row>
        <row r="993">
          <cell r="C993" t="str">
            <v>53051501</v>
          </cell>
          <cell r="H993">
            <v>29257664.5</v>
          </cell>
        </row>
        <row r="994">
          <cell r="C994" t="str">
            <v>530520</v>
          </cell>
          <cell r="H994">
            <v>34608739.409999996</v>
          </cell>
        </row>
        <row r="995">
          <cell r="C995" t="str">
            <v>53052001</v>
          </cell>
          <cell r="H995">
            <v>33792798.670000002</v>
          </cell>
        </row>
        <row r="996">
          <cell r="C996" t="str">
            <v>53052002</v>
          </cell>
          <cell r="H996">
            <v>815940.74</v>
          </cell>
        </row>
        <row r="997">
          <cell r="C997" t="str">
            <v>5315</v>
          </cell>
          <cell r="H997">
            <v>247007</v>
          </cell>
        </row>
        <row r="998">
          <cell r="C998" t="str">
            <v>531515</v>
          </cell>
          <cell r="H998">
            <v>12400</v>
          </cell>
        </row>
        <row r="999">
          <cell r="C999" t="str">
            <v>53151501</v>
          </cell>
          <cell r="H999">
            <v>12400</v>
          </cell>
        </row>
        <row r="1000">
          <cell r="C1000" t="str">
            <v>531520</v>
          </cell>
          <cell r="H1000">
            <v>234607</v>
          </cell>
        </row>
        <row r="1001">
          <cell r="C1001" t="str">
            <v>53152002</v>
          </cell>
          <cell r="H1001">
            <v>234607</v>
          </cell>
        </row>
        <row r="1002">
          <cell r="C1002" t="str">
            <v>5395</v>
          </cell>
          <cell r="H1002">
            <v>34014.589999999997</v>
          </cell>
        </row>
        <row r="1003">
          <cell r="C1003" t="str">
            <v>539581</v>
          </cell>
          <cell r="H1003">
            <v>34014.589999999997</v>
          </cell>
        </row>
        <row r="1004">
          <cell r="C1004" t="str">
            <v>53958101</v>
          </cell>
          <cell r="H1004">
            <v>34014.589999999997</v>
          </cell>
        </row>
        <row r="1005">
          <cell r="C1005" t="str">
            <v>6</v>
          </cell>
          <cell r="H1005">
            <v>215889958</v>
          </cell>
        </row>
        <row r="1006">
          <cell r="C1006" t="str">
            <v>61</v>
          </cell>
          <cell r="H1006">
            <v>215889958</v>
          </cell>
        </row>
        <row r="1007">
          <cell r="C1007" t="str">
            <v>6165</v>
          </cell>
          <cell r="H1007">
            <v>21303965</v>
          </cell>
        </row>
        <row r="1008">
          <cell r="C1008" t="str">
            <v>616595</v>
          </cell>
          <cell r="H1008">
            <v>21303965</v>
          </cell>
        </row>
        <row r="1009">
          <cell r="C1009" t="str">
            <v>61659501</v>
          </cell>
          <cell r="H1009">
            <v>5131639</v>
          </cell>
        </row>
        <row r="1010">
          <cell r="C1010" t="str">
            <v>61659502</v>
          </cell>
          <cell r="H1010">
            <v>18361</v>
          </cell>
        </row>
        <row r="1011">
          <cell r="C1011" t="str">
            <v>61659503</v>
          </cell>
          <cell r="H1011">
            <v>13574761</v>
          </cell>
        </row>
        <row r="1012">
          <cell r="C1012" t="str">
            <v>61659504</v>
          </cell>
          <cell r="H1012">
            <v>2579204</v>
          </cell>
        </row>
        <row r="1013">
          <cell r="C1013" t="str">
            <v>6195</v>
          </cell>
          <cell r="H1013">
            <v>194585993</v>
          </cell>
        </row>
        <row r="1014">
          <cell r="C1014" t="str">
            <v>619505</v>
          </cell>
          <cell r="H1014">
            <v>194585993</v>
          </cell>
        </row>
        <row r="1015">
          <cell r="C1015" t="str">
            <v>61950501</v>
          </cell>
          <cell r="H1015">
            <v>176592728</v>
          </cell>
        </row>
        <row r="1016">
          <cell r="C1016" t="str">
            <v>61950502</v>
          </cell>
          <cell r="H1016">
            <v>15455265</v>
          </cell>
        </row>
        <row r="1017">
          <cell r="C1017" t="str">
            <v>61950503</v>
          </cell>
          <cell r="H1017">
            <v>2538000</v>
          </cell>
        </row>
        <row r="1018">
          <cell r="C1018" t="str">
            <v>7</v>
          </cell>
          <cell r="H1018">
            <v>75329074</v>
          </cell>
        </row>
        <row r="1019">
          <cell r="C1019" t="str">
            <v>72</v>
          </cell>
          <cell r="H1019">
            <v>75329074</v>
          </cell>
        </row>
        <row r="1020">
          <cell r="C1020" t="str">
            <v>7205</v>
          </cell>
          <cell r="H1020">
            <v>75329074</v>
          </cell>
        </row>
        <row r="1021">
          <cell r="C1021" t="str">
            <v>720506</v>
          </cell>
          <cell r="H1021">
            <v>40572666</v>
          </cell>
        </row>
        <row r="1022">
          <cell r="C1022" t="str">
            <v>72050601</v>
          </cell>
          <cell r="H1022">
            <v>40572666</v>
          </cell>
        </row>
        <row r="1023">
          <cell r="C1023" t="str">
            <v>720512</v>
          </cell>
          <cell r="H1023">
            <v>53332</v>
          </cell>
        </row>
        <row r="1024">
          <cell r="C1024" t="str">
            <v>72051201</v>
          </cell>
          <cell r="H1024">
            <v>53332</v>
          </cell>
        </row>
        <row r="1025">
          <cell r="C1025" t="str">
            <v>720515</v>
          </cell>
          <cell r="H1025">
            <v>616974</v>
          </cell>
        </row>
        <row r="1026">
          <cell r="C1026" t="str">
            <v>72051501</v>
          </cell>
          <cell r="H1026">
            <v>616974</v>
          </cell>
        </row>
        <row r="1027">
          <cell r="C1027" t="str">
            <v>720524</v>
          </cell>
          <cell r="H1027">
            <v>2506667</v>
          </cell>
        </row>
        <row r="1028">
          <cell r="C1028" t="str">
            <v>72052401</v>
          </cell>
          <cell r="H1028">
            <v>2506667</v>
          </cell>
        </row>
        <row r="1029">
          <cell r="C1029" t="str">
            <v>720527</v>
          </cell>
          <cell r="H1029">
            <v>6138866</v>
          </cell>
        </row>
        <row r="1030">
          <cell r="C1030" t="str">
            <v>72052701</v>
          </cell>
          <cell r="H1030">
            <v>6138866</v>
          </cell>
        </row>
        <row r="1031">
          <cell r="C1031" t="str">
            <v>720530</v>
          </cell>
          <cell r="H1031">
            <v>4020983</v>
          </cell>
        </row>
        <row r="1032">
          <cell r="C1032" t="str">
            <v>72053001</v>
          </cell>
          <cell r="H1032">
            <v>4020983</v>
          </cell>
        </row>
        <row r="1033">
          <cell r="C1033" t="str">
            <v>720533</v>
          </cell>
          <cell r="H1033">
            <v>482516</v>
          </cell>
        </row>
        <row r="1034">
          <cell r="C1034" t="str">
            <v>72053301</v>
          </cell>
          <cell r="H1034">
            <v>482516</v>
          </cell>
        </row>
        <row r="1035">
          <cell r="C1035" t="str">
            <v>720536</v>
          </cell>
          <cell r="H1035">
            <v>4020983</v>
          </cell>
        </row>
        <row r="1036">
          <cell r="C1036" t="str">
            <v>72053601</v>
          </cell>
          <cell r="H1036">
            <v>4020983</v>
          </cell>
        </row>
        <row r="1037">
          <cell r="C1037" t="str">
            <v>720539</v>
          </cell>
          <cell r="H1037">
            <v>1811066</v>
          </cell>
        </row>
        <row r="1038">
          <cell r="C1038" t="str">
            <v>72053901</v>
          </cell>
          <cell r="H1038">
            <v>1811066</v>
          </cell>
        </row>
        <row r="1039">
          <cell r="C1039" t="str">
            <v>720545</v>
          </cell>
          <cell r="H1039">
            <v>4649999</v>
          </cell>
        </row>
        <row r="1040">
          <cell r="C1040" t="str">
            <v>72054503</v>
          </cell>
          <cell r="H1040">
            <v>4649999</v>
          </cell>
        </row>
        <row r="1041">
          <cell r="C1041" t="str">
            <v>720548</v>
          </cell>
          <cell r="H1041">
            <v>2917500</v>
          </cell>
        </row>
        <row r="1042">
          <cell r="C1042" t="str">
            <v>72054802</v>
          </cell>
          <cell r="H1042">
            <v>2917500</v>
          </cell>
        </row>
        <row r="1043">
          <cell r="C1043" t="str">
            <v>720568</v>
          </cell>
          <cell r="H1043">
            <v>601449</v>
          </cell>
        </row>
        <row r="1044">
          <cell r="C1044" t="str">
            <v>72056801</v>
          </cell>
          <cell r="H1044">
            <v>601449</v>
          </cell>
        </row>
        <row r="1045">
          <cell r="C1045" t="str">
            <v>720569</v>
          </cell>
          <cell r="H1045">
            <v>41246</v>
          </cell>
        </row>
        <row r="1046">
          <cell r="C1046" t="str">
            <v>72056901</v>
          </cell>
          <cell r="H1046">
            <v>41246</v>
          </cell>
        </row>
        <row r="1047">
          <cell r="C1047" t="str">
            <v>720570</v>
          </cell>
          <cell r="H1047">
            <v>5296109</v>
          </cell>
        </row>
        <row r="1048">
          <cell r="C1048" t="str">
            <v>72057001</v>
          </cell>
          <cell r="H1048">
            <v>5296109</v>
          </cell>
        </row>
        <row r="1049">
          <cell r="C1049" t="str">
            <v>720572</v>
          </cell>
          <cell r="H1049">
            <v>1598718</v>
          </cell>
        </row>
        <row r="1050">
          <cell r="C1050" t="str">
            <v>72057201</v>
          </cell>
          <cell r="H1050">
            <v>1598718</v>
          </cell>
        </row>
      </sheetData>
      <sheetData sheetId="2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5178599272.3299999</v>
          </cell>
        </row>
        <row r="3">
          <cell r="C3" t="str">
            <v>11</v>
          </cell>
          <cell r="H3">
            <v>940943896.5</v>
          </cell>
        </row>
        <row r="4">
          <cell r="C4" t="str">
            <v>1105</v>
          </cell>
          <cell r="H4">
            <v>864305160.20000005</v>
          </cell>
        </row>
        <row r="5">
          <cell r="C5" t="str">
            <v>110505</v>
          </cell>
          <cell r="H5">
            <v>860387519.20000005</v>
          </cell>
        </row>
        <row r="6">
          <cell r="C6" t="str">
            <v>11050501</v>
          </cell>
          <cell r="H6">
            <v>3148000</v>
          </cell>
        </row>
        <row r="7">
          <cell r="C7" t="str">
            <v>11050502</v>
          </cell>
          <cell r="H7">
            <v>6700000</v>
          </cell>
        </row>
        <row r="8">
          <cell r="C8" t="str">
            <v>11050503</v>
          </cell>
          <cell r="H8">
            <v>565000</v>
          </cell>
        </row>
        <row r="9">
          <cell r="C9" t="str">
            <v>11050504</v>
          </cell>
          <cell r="H9">
            <v>4600000</v>
          </cell>
        </row>
        <row r="10">
          <cell r="C10" t="str">
            <v>11050505</v>
          </cell>
          <cell r="H10">
            <v>2450000</v>
          </cell>
        </row>
        <row r="11">
          <cell r="C11" t="str">
            <v>11050506</v>
          </cell>
          <cell r="H11">
            <v>5538000</v>
          </cell>
        </row>
        <row r="12">
          <cell r="C12" t="str">
            <v>11050507</v>
          </cell>
          <cell r="H12">
            <v>2563034</v>
          </cell>
        </row>
        <row r="13">
          <cell r="C13" t="str">
            <v>1105050701</v>
          </cell>
          <cell r="H13">
            <v>2563034</v>
          </cell>
        </row>
        <row r="14">
          <cell r="C14" t="str">
            <v>11050510</v>
          </cell>
          <cell r="H14">
            <v>834823485.20000005</v>
          </cell>
        </row>
        <row r="15">
          <cell r="C15" t="str">
            <v>110510</v>
          </cell>
          <cell r="H15">
            <v>3917641</v>
          </cell>
        </row>
        <row r="16">
          <cell r="C16" t="str">
            <v>11051001</v>
          </cell>
          <cell r="H16">
            <v>845450</v>
          </cell>
        </row>
        <row r="17">
          <cell r="C17" t="str">
            <v>11051002</v>
          </cell>
          <cell r="H17">
            <v>503189</v>
          </cell>
        </row>
        <row r="18">
          <cell r="C18" t="str">
            <v>11051003</v>
          </cell>
          <cell r="H18">
            <v>1069002</v>
          </cell>
        </row>
        <row r="19">
          <cell r="C19" t="str">
            <v>11051004</v>
          </cell>
          <cell r="H19">
            <v>500000</v>
          </cell>
        </row>
        <row r="20">
          <cell r="C20" t="str">
            <v>11051005</v>
          </cell>
          <cell r="H20">
            <v>1000000</v>
          </cell>
        </row>
        <row r="21">
          <cell r="C21" t="str">
            <v>1110</v>
          </cell>
          <cell r="H21">
            <v>58043518.420000002</v>
          </cell>
        </row>
        <row r="22">
          <cell r="C22" t="str">
            <v>111005</v>
          </cell>
          <cell r="H22">
            <v>58043518.420000002</v>
          </cell>
        </row>
        <row r="23">
          <cell r="C23" t="str">
            <v>11100501</v>
          </cell>
          <cell r="H23">
            <v>2007747.8</v>
          </cell>
        </row>
        <row r="24">
          <cell r="C24" t="str">
            <v>11100503</v>
          </cell>
          <cell r="H24">
            <v>25195766.440000001</v>
          </cell>
        </row>
        <row r="25">
          <cell r="C25" t="str">
            <v>11100504</v>
          </cell>
          <cell r="H25">
            <v>0.01</v>
          </cell>
        </row>
        <row r="26">
          <cell r="C26" t="str">
            <v>11100505</v>
          </cell>
          <cell r="H26">
            <v>59673.38</v>
          </cell>
        </row>
        <row r="27">
          <cell r="C27" t="str">
            <v>11100506</v>
          </cell>
          <cell r="H27">
            <v>30500933.789999999</v>
          </cell>
        </row>
        <row r="28">
          <cell r="C28" t="str">
            <v>11100507</v>
          </cell>
          <cell r="H28">
            <v>279397</v>
          </cell>
        </row>
        <row r="29">
          <cell r="C29" t="str">
            <v>1120</v>
          </cell>
          <cell r="H29">
            <v>18595217.879999999</v>
          </cell>
        </row>
        <row r="30">
          <cell r="C30" t="str">
            <v>112005</v>
          </cell>
          <cell r="H30">
            <v>18595217.879999999</v>
          </cell>
        </row>
        <row r="31">
          <cell r="C31" t="str">
            <v>11200501</v>
          </cell>
          <cell r="H31">
            <v>11636012.34</v>
          </cell>
        </row>
        <row r="32">
          <cell r="C32" t="str">
            <v>11200502</v>
          </cell>
          <cell r="H32">
            <v>569108.30000000005</v>
          </cell>
        </row>
        <row r="33">
          <cell r="C33" t="str">
            <v>11200503</v>
          </cell>
          <cell r="H33">
            <v>3734045.66</v>
          </cell>
        </row>
        <row r="34">
          <cell r="C34" t="str">
            <v>11200504</v>
          </cell>
          <cell r="H34">
            <v>2656051.58</v>
          </cell>
        </row>
        <row r="35">
          <cell r="C35" t="str">
            <v>12</v>
          </cell>
          <cell r="H35">
            <v>5372116</v>
          </cell>
        </row>
        <row r="36">
          <cell r="C36" t="str">
            <v>1295</v>
          </cell>
          <cell r="H36">
            <v>5372116</v>
          </cell>
        </row>
        <row r="37">
          <cell r="C37" t="str">
            <v>129505</v>
          </cell>
          <cell r="H37">
            <v>5372116</v>
          </cell>
        </row>
        <row r="38">
          <cell r="C38" t="str">
            <v>12950501</v>
          </cell>
          <cell r="H38">
            <v>5096747</v>
          </cell>
        </row>
        <row r="39">
          <cell r="C39" t="str">
            <v>1295050101</v>
          </cell>
          <cell r="H39">
            <v>5096747</v>
          </cell>
        </row>
        <row r="40">
          <cell r="C40" t="str">
            <v>12950502</v>
          </cell>
          <cell r="H40">
            <v>275369</v>
          </cell>
        </row>
        <row r="41">
          <cell r="C41" t="str">
            <v>13</v>
          </cell>
          <cell r="H41">
            <v>1404299399.3399999</v>
          </cell>
        </row>
        <row r="42">
          <cell r="C42" t="str">
            <v>1305</v>
          </cell>
          <cell r="H42">
            <v>66194000</v>
          </cell>
        </row>
        <row r="43">
          <cell r="C43" t="str">
            <v>130505</v>
          </cell>
          <cell r="H43">
            <v>66194000</v>
          </cell>
        </row>
        <row r="44">
          <cell r="C44" t="str">
            <v>13050501</v>
          </cell>
          <cell r="H44">
            <v>66194000</v>
          </cell>
        </row>
        <row r="45">
          <cell r="C45" t="str">
            <v>1325</v>
          </cell>
          <cell r="H45">
            <v>0</v>
          </cell>
        </row>
        <row r="46">
          <cell r="C46" t="str">
            <v>132510</v>
          </cell>
          <cell r="H46">
            <v>0</v>
          </cell>
        </row>
        <row r="47">
          <cell r="C47" t="str">
            <v>13251001</v>
          </cell>
          <cell r="H47">
            <v>0</v>
          </cell>
        </row>
        <row r="48">
          <cell r="C48" t="str">
            <v>1330</v>
          </cell>
          <cell r="H48">
            <v>526795392.37</v>
          </cell>
        </row>
        <row r="49">
          <cell r="C49" t="str">
            <v>133005</v>
          </cell>
          <cell r="H49">
            <v>522764667.37</v>
          </cell>
        </row>
        <row r="50">
          <cell r="C50" t="str">
            <v>13300501</v>
          </cell>
          <cell r="H50">
            <v>522764667.37</v>
          </cell>
        </row>
        <row r="51">
          <cell r="C51" t="str">
            <v>133015</v>
          </cell>
          <cell r="H51">
            <v>4030725</v>
          </cell>
        </row>
        <row r="52">
          <cell r="C52" t="str">
            <v>13301502</v>
          </cell>
          <cell r="H52">
            <v>3106225</v>
          </cell>
        </row>
        <row r="53">
          <cell r="C53" t="str">
            <v>13301503</v>
          </cell>
          <cell r="H53">
            <v>924500</v>
          </cell>
        </row>
        <row r="54">
          <cell r="C54" t="str">
            <v>1335</v>
          </cell>
          <cell r="H54">
            <v>31973782.879999999</v>
          </cell>
        </row>
        <row r="55">
          <cell r="C55" t="str">
            <v>133525</v>
          </cell>
          <cell r="H55">
            <v>31973782.879999999</v>
          </cell>
        </row>
        <row r="56">
          <cell r="C56" t="str">
            <v>1355</v>
          </cell>
          <cell r="H56">
            <v>160979559.80000001</v>
          </cell>
        </row>
        <row r="57">
          <cell r="C57" t="str">
            <v>135510</v>
          </cell>
          <cell r="H57">
            <v>863000</v>
          </cell>
        </row>
        <row r="58">
          <cell r="C58" t="str">
            <v>13551001</v>
          </cell>
          <cell r="H58">
            <v>863000</v>
          </cell>
        </row>
        <row r="59">
          <cell r="C59" t="str">
            <v>135515</v>
          </cell>
          <cell r="H59">
            <v>46228995.490000002</v>
          </cell>
        </row>
        <row r="60">
          <cell r="C60" t="str">
            <v>13551501</v>
          </cell>
          <cell r="H60">
            <v>14483755</v>
          </cell>
        </row>
        <row r="61">
          <cell r="C61" t="str">
            <v>13551515</v>
          </cell>
          <cell r="H61">
            <v>600492.72</v>
          </cell>
        </row>
        <row r="62">
          <cell r="C62" t="str">
            <v>13551521</v>
          </cell>
          <cell r="H62">
            <v>31144747.77</v>
          </cell>
        </row>
        <row r="63">
          <cell r="C63" t="str">
            <v>135518</v>
          </cell>
          <cell r="H63">
            <v>18403662.800000001</v>
          </cell>
        </row>
        <row r="64">
          <cell r="C64" t="str">
            <v>13551802</v>
          </cell>
          <cell r="H64">
            <v>0</v>
          </cell>
        </row>
        <row r="65">
          <cell r="C65" t="str">
            <v>13551805</v>
          </cell>
          <cell r="H65">
            <v>3036194.5</v>
          </cell>
        </row>
        <row r="66">
          <cell r="C66" t="str">
            <v>13551816</v>
          </cell>
          <cell r="H66">
            <v>11236670.33</v>
          </cell>
        </row>
        <row r="67">
          <cell r="C67" t="str">
            <v>13551824</v>
          </cell>
          <cell r="H67">
            <v>1147487.5</v>
          </cell>
        </row>
        <row r="68">
          <cell r="C68" t="str">
            <v>13551842</v>
          </cell>
          <cell r="H68">
            <v>1123667.03</v>
          </cell>
        </row>
        <row r="69">
          <cell r="C69" t="str">
            <v>13551844</v>
          </cell>
          <cell r="H69">
            <v>1685500.55</v>
          </cell>
        </row>
        <row r="70">
          <cell r="C70" t="str">
            <v>13551854</v>
          </cell>
          <cell r="H70">
            <v>174142.89</v>
          </cell>
        </row>
        <row r="71">
          <cell r="C71" t="str">
            <v>135520</v>
          </cell>
          <cell r="H71">
            <v>881000</v>
          </cell>
        </row>
        <row r="72">
          <cell r="C72" t="str">
            <v>13552006</v>
          </cell>
          <cell r="H72">
            <v>881000</v>
          </cell>
        </row>
        <row r="73">
          <cell r="C73" t="str">
            <v>135595</v>
          </cell>
          <cell r="H73">
            <v>94602901.510000005</v>
          </cell>
        </row>
        <row r="74">
          <cell r="C74" t="str">
            <v>13559501</v>
          </cell>
          <cell r="H74">
            <v>86633404.819999993</v>
          </cell>
        </row>
        <row r="75">
          <cell r="C75" t="str">
            <v>13559502</v>
          </cell>
          <cell r="H75">
            <v>7969496.6900000004</v>
          </cell>
        </row>
        <row r="76">
          <cell r="C76" t="str">
            <v>1380</v>
          </cell>
          <cell r="H76">
            <v>618356664.28999996</v>
          </cell>
        </row>
        <row r="77">
          <cell r="C77" t="str">
            <v>138095</v>
          </cell>
          <cell r="H77">
            <v>618356664.28999996</v>
          </cell>
        </row>
        <row r="78">
          <cell r="C78" t="str">
            <v>13809502</v>
          </cell>
          <cell r="H78">
            <v>581877145.65999997</v>
          </cell>
        </row>
        <row r="79">
          <cell r="C79" t="str">
            <v>13809503</v>
          </cell>
          <cell r="H79">
            <v>36479518.630000003</v>
          </cell>
        </row>
        <row r="80">
          <cell r="C80" t="str">
            <v>15</v>
          </cell>
          <cell r="H80">
            <v>2728751334.4899998</v>
          </cell>
        </row>
        <row r="81">
          <cell r="C81" t="str">
            <v>1520</v>
          </cell>
          <cell r="H81">
            <v>4298479349.4899998</v>
          </cell>
        </row>
        <row r="82">
          <cell r="C82" t="str">
            <v>152005</v>
          </cell>
          <cell r="H82">
            <v>440122858</v>
          </cell>
        </row>
        <row r="83">
          <cell r="C83" t="str">
            <v>15200502</v>
          </cell>
          <cell r="H83">
            <v>20760010</v>
          </cell>
        </row>
        <row r="84">
          <cell r="C84" t="str">
            <v>15200503</v>
          </cell>
          <cell r="H84">
            <v>12218052</v>
          </cell>
        </row>
        <row r="85">
          <cell r="C85" t="str">
            <v>15200504</v>
          </cell>
          <cell r="H85">
            <v>1372800</v>
          </cell>
        </row>
        <row r="86">
          <cell r="C86" t="str">
            <v>15200505</v>
          </cell>
          <cell r="H86">
            <v>12735600</v>
          </cell>
        </row>
        <row r="87">
          <cell r="C87" t="str">
            <v>15200506</v>
          </cell>
          <cell r="H87">
            <v>65785006</v>
          </cell>
        </row>
        <row r="88">
          <cell r="C88" t="str">
            <v>15200507</v>
          </cell>
          <cell r="H88">
            <v>3361494</v>
          </cell>
        </row>
        <row r="89">
          <cell r="C89" t="str">
            <v>15200508</v>
          </cell>
          <cell r="H89">
            <v>112150</v>
          </cell>
        </row>
        <row r="90">
          <cell r="C90" t="str">
            <v>15200509</v>
          </cell>
          <cell r="H90">
            <v>126150</v>
          </cell>
        </row>
        <row r="91">
          <cell r="C91" t="str">
            <v>15200510</v>
          </cell>
          <cell r="H91">
            <v>302568</v>
          </cell>
        </row>
        <row r="92">
          <cell r="C92" t="str">
            <v>15200511</v>
          </cell>
          <cell r="H92">
            <v>160878</v>
          </cell>
        </row>
        <row r="93">
          <cell r="C93" t="str">
            <v>15200512</v>
          </cell>
          <cell r="H93">
            <v>296055</v>
          </cell>
        </row>
        <row r="94">
          <cell r="C94" t="str">
            <v>15200513</v>
          </cell>
          <cell r="H94">
            <v>269370</v>
          </cell>
        </row>
        <row r="95">
          <cell r="C95" t="str">
            <v>15200514</v>
          </cell>
          <cell r="H95">
            <v>215304</v>
          </cell>
        </row>
        <row r="96">
          <cell r="C96" t="str">
            <v>15200515</v>
          </cell>
          <cell r="H96">
            <v>681071</v>
          </cell>
        </row>
        <row r="97">
          <cell r="C97" t="str">
            <v>15200516</v>
          </cell>
          <cell r="H97">
            <v>3324031</v>
          </cell>
        </row>
        <row r="98">
          <cell r="C98" t="str">
            <v>15200517</v>
          </cell>
          <cell r="H98">
            <v>5547590</v>
          </cell>
        </row>
        <row r="99">
          <cell r="C99" t="str">
            <v>15200518</v>
          </cell>
          <cell r="H99">
            <v>5498556</v>
          </cell>
        </row>
        <row r="100">
          <cell r="C100" t="str">
            <v>15200519</v>
          </cell>
          <cell r="H100">
            <v>4100269</v>
          </cell>
        </row>
        <row r="101">
          <cell r="C101" t="str">
            <v>15200520</v>
          </cell>
          <cell r="H101">
            <v>1336195</v>
          </cell>
        </row>
        <row r="102">
          <cell r="C102" t="str">
            <v>15200521</v>
          </cell>
          <cell r="H102">
            <v>2872227</v>
          </cell>
        </row>
        <row r="103">
          <cell r="C103" t="str">
            <v>15200522</v>
          </cell>
          <cell r="H103">
            <v>4238598</v>
          </cell>
        </row>
        <row r="104">
          <cell r="C104" t="str">
            <v>15200523</v>
          </cell>
          <cell r="H104">
            <v>4980407</v>
          </cell>
        </row>
        <row r="105">
          <cell r="C105" t="str">
            <v>15200524</v>
          </cell>
          <cell r="H105">
            <v>2761831</v>
          </cell>
        </row>
        <row r="106">
          <cell r="C106" t="str">
            <v>15200525</v>
          </cell>
          <cell r="H106">
            <v>8940000</v>
          </cell>
        </row>
        <row r="107">
          <cell r="C107" t="str">
            <v>15200526</v>
          </cell>
          <cell r="H107">
            <v>12500778</v>
          </cell>
        </row>
        <row r="108">
          <cell r="C108" t="str">
            <v>15200527</v>
          </cell>
          <cell r="H108">
            <v>3885613</v>
          </cell>
        </row>
        <row r="109">
          <cell r="C109" t="str">
            <v>15200528</v>
          </cell>
          <cell r="H109">
            <v>3420000</v>
          </cell>
        </row>
        <row r="110">
          <cell r="C110" t="str">
            <v>15200529</v>
          </cell>
          <cell r="H110">
            <v>179800</v>
          </cell>
        </row>
        <row r="111">
          <cell r="C111" t="str">
            <v>15200530</v>
          </cell>
          <cell r="H111">
            <v>5405000</v>
          </cell>
        </row>
        <row r="112">
          <cell r="C112" t="str">
            <v>15200531</v>
          </cell>
          <cell r="H112">
            <v>2351100</v>
          </cell>
        </row>
        <row r="113">
          <cell r="C113" t="str">
            <v>15200532</v>
          </cell>
          <cell r="H113">
            <v>13715757</v>
          </cell>
        </row>
        <row r="114">
          <cell r="C114" t="str">
            <v>15200533</v>
          </cell>
          <cell r="H114">
            <v>10022130</v>
          </cell>
        </row>
        <row r="115">
          <cell r="C115" t="str">
            <v>15200534</v>
          </cell>
          <cell r="H115">
            <v>24311081</v>
          </cell>
        </row>
        <row r="116">
          <cell r="C116" t="str">
            <v>15200535</v>
          </cell>
          <cell r="H116">
            <v>14999800</v>
          </cell>
        </row>
        <row r="117">
          <cell r="C117" t="str">
            <v>15200536</v>
          </cell>
          <cell r="H117">
            <v>893149</v>
          </cell>
        </row>
        <row r="118">
          <cell r="C118" t="str">
            <v>15200537</v>
          </cell>
          <cell r="H118">
            <v>2471212</v>
          </cell>
        </row>
        <row r="119">
          <cell r="C119" t="str">
            <v>15200538</v>
          </cell>
          <cell r="H119">
            <v>6450000</v>
          </cell>
        </row>
        <row r="120">
          <cell r="C120" t="str">
            <v>15200539</v>
          </cell>
          <cell r="H120">
            <v>1859000</v>
          </cell>
        </row>
        <row r="121">
          <cell r="C121" t="str">
            <v>15200540</v>
          </cell>
          <cell r="H121">
            <v>346750</v>
          </cell>
        </row>
        <row r="122">
          <cell r="C122" t="str">
            <v>15200545</v>
          </cell>
          <cell r="H122">
            <v>7185572</v>
          </cell>
        </row>
        <row r="123">
          <cell r="C123" t="str">
            <v>15200546</v>
          </cell>
          <cell r="H123">
            <v>993000</v>
          </cell>
        </row>
        <row r="124">
          <cell r="C124" t="str">
            <v>15200547</v>
          </cell>
          <cell r="H124">
            <v>160127600</v>
          </cell>
        </row>
        <row r="125">
          <cell r="C125" t="str">
            <v>15200548</v>
          </cell>
          <cell r="H125">
            <v>350000</v>
          </cell>
        </row>
        <row r="126">
          <cell r="C126" t="str">
            <v>15200549</v>
          </cell>
          <cell r="H126">
            <v>1924850</v>
          </cell>
        </row>
        <row r="127">
          <cell r="C127" t="str">
            <v>15200550</v>
          </cell>
          <cell r="H127">
            <v>1800000</v>
          </cell>
        </row>
        <row r="128">
          <cell r="C128" t="str">
            <v>15200551</v>
          </cell>
          <cell r="H128">
            <v>2915966</v>
          </cell>
        </row>
        <row r="129">
          <cell r="C129" t="str">
            <v>15200552</v>
          </cell>
          <cell r="H129">
            <v>18488</v>
          </cell>
        </row>
        <row r="130">
          <cell r="C130" t="str">
            <v>152006</v>
          </cell>
          <cell r="H130">
            <v>659783220.88</v>
          </cell>
        </row>
        <row r="131">
          <cell r="C131" t="str">
            <v>152010</v>
          </cell>
          <cell r="H131">
            <v>1546245132.6099999</v>
          </cell>
        </row>
        <row r="132">
          <cell r="C132" t="str">
            <v>15201001</v>
          </cell>
          <cell r="H132">
            <v>1028900</v>
          </cell>
        </row>
        <row r="133">
          <cell r="C133" t="str">
            <v>15201004</v>
          </cell>
          <cell r="H133">
            <v>15375500</v>
          </cell>
        </row>
        <row r="134">
          <cell r="C134" t="str">
            <v>15201005</v>
          </cell>
          <cell r="H134">
            <v>472937376.99000001</v>
          </cell>
        </row>
        <row r="135">
          <cell r="C135" t="str">
            <v>15201006</v>
          </cell>
          <cell r="H135">
            <v>47014797</v>
          </cell>
        </row>
        <row r="136">
          <cell r="C136" t="str">
            <v>15201007</v>
          </cell>
          <cell r="H136">
            <v>5853343</v>
          </cell>
        </row>
        <row r="137">
          <cell r="C137" t="str">
            <v>15201008</v>
          </cell>
          <cell r="H137">
            <v>37393370</v>
          </cell>
        </row>
        <row r="138">
          <cell r="C138" t="str">
            <v>15201009</v>
          </cell>
          <cell r="H138">
            <v>151803418.62</v>
          </cell>
        </row>
        <row r="139">
          <cell r="C139" t="str">
            <v>15201010</v>
          </cell>
          <cell r="H139">
            <v>92062000</v>
          </cell>
        </row>
        <row r="140">
          <cell r="C140" t="str">
            <v>15201011</v>
          </cell>
          <cell r="H140">
            <v>1670447</v>
          </cell>
        </row>
        <row r="141">
          <cell r="C141" t="str">
            <v>15201012</v>
          </cell>
          <cell r="H141">
            <v>2078656</v>
          </cell>
        </row>
        <row r="142">
          <cell r="C142" t="str">
            <v>15201013</v>
          </cell>
          <cell r="H142">
            <v>13669530</v>
          </cell>
        </row>
        <row r="143">
          <cell r="C143" t="str">
            <v>15201014</v>
          </cell>
          <cell r="H143">
            <v>103708500</v>
          </cell>
        </row>
        <row r="144">
          <cell r="C144" t="str">
            <v>15201015</v>
          </cell>
          <cell r="H144">
            <v>1421907</v>
          </cell>
        </row>
        <row r="145">
          <cell r="C145" t="str">
            <v>15201016</v>
          </cell>
          <cell r="H145">
            <v>1616772</v>
          </cell>
        </row>
        <row r="146">
          <cell r="C146" t="str">
            <v>15201017</v>
          </cell>
          <cell r="H146">
            <v>1227221</v>
          </cell>
        </row>
        <row r="147">
          <cell r="C147" t="str">
            <v>15201018</v>
          </cell>
          <cell r="H147">
            <v>678986</v>
          </cell>
        </row>
        <row r="148">
          <cell r="C148" t="str">
            <v>15201019</v>
          </cell>
          <cell r="H148">
            <v>625000</v>
          </cell>
        </row>
        <row r="149">
          <cell r="C149" t="str">
            <v>15201020</v>
          </cell>
          <cell r="H149">
            <v>204694558</v>
          </cell>
        </row>
        <row r="150">
          <cell r="C150" t="str">
            <v>15201021</v>
          </cell>
          <cell r="H150">
            <v>229942</v>
          </cell>
        </row>
        <row r="151">
          <cell r="C151" t="str">
            <v>15201022</v>
          </cell>
          <cell r="H151">
            <v>941264</v>
          </cell>
        </row>
        <row r="152">
          <cell r="C152" t="str">
            <v>15201023</v>
          </cell>
          <cell r="H152">
            <v>2713199</v>
          </cell>
        </row>
        <row r="153">
          <cell r="C153" t="str">
            <v>15201024</v>
          </cell>
          <cell r="H153">
            <v>1259998</v>
          </cell>
        </row>
        <row r="154">
          <cell r="C154" t="str">
            <v>15201025</v>
          </cell>
          <cell r="H154">
            <v>3999680</v>
          </cell>
        </row>
        <row r="155">
          <cell r="C155" t="str">
            <v>15201026</v>
          </cell>
          <cell r="H155">
            <v>3877880</v>
          </cell>
        </row>
        <row r="156">
          <cell r="C156" t="str">
            <v>15201027</v>
          </cell>
          <cell r="H156">
            <v>4063016</v>
          </cell>
        </row>
        <row r="157">
          <cell r="C157" t="str">
            <v>15201028</v>
          </cell>
          <cell r="H157">
            <v>3934720</v>
          </cell>
        </row>
        <row r="158">
          <cell r="C158" t="str">
            <v>15201029</v>
          </cell>
          <cell r="H158">
            <v>3714320</v>
          </cell>
        </row>
        <row r="159">
          <cell r="C159" t="str">
            <v>15201030</v>
          </cell>
          <cell r="H159">
            <v>4578520</v>
          </cell>
        </row>
        <row r="160">
          <cell r="C160" t="str">
            <v>15201031</v>
          </cell>
          <cell r="H160">
            <v>1001008</v>
          </cell>
        </row>
        <row r="161">
          <cell r="C161" t="str">
            <v>15201032</v>
          </cell>
          <cell r="H161">
            <v>4006640</v>
          </cell>
        </row>
        <row r="162">
          <cell r="C162" t="str">
            <v>15201033</v>
          </cell>
          <cell r="H162">
            <v>3815240</v>
          </cell>
        </row>
        <row r="163">
          <cell r="C163" t="str">
            <v>15201034</v>
          </cell>
          <cell r="H163">
            <v>7016738</v>
          </cell>
        </row>
        <row r="164">
          <cell r="C164" t="str">
            <v>15201035</v>
          </cell>
          <cell r="H164">
            <v>7686160</v>
          </cell>
        </row>
        <row r="165">
          <cell r="C165" t="str">
            <v>15201036</v>
          </cell>
          <cell r="H165">
            <v>3847720</v>
          </cell>
        </row>
        <row r="166">
          <cell r="C166" t="str">
            <v>15201037</v>
          </cell>
          <cell r="H166">
            <v>3814080</v>
          </cell>
        </row>
        <row r="167">
          <cell r="C167" t="str">
            <v>15201038</v>
          </cell>
          <cell r="H167">
            <v>3887160</v>
          </cell>
        </row>
        <row r="168">
          <cell r="C168" t="str">
            <v>15201039</v>
          </cell>
          <cell r="H168">
            <v>3839600</v>
          </cell>
        </row>
        <row r="169">
          <cell r="C169" t="str">
            <v>15201040</v>
          </cell>
          <cell r="H169">
            <v>7695440</v>
          </cell>
        </row>
        <row r="170">
          <cell r="C170" t="str">
            <v>15201041</v>
          </cell>
          <cell r="H170">
            <v>4825600</v>
          </cell>
        </row>
        <row r="171">
          <cell r="C171" t="str">
            <v>15201042</v>
          </cell>
          <cell r="H171">
            <v>7693120</v>
          </cell>
        </row>
        <row r="172">
          <cell r="C172" t="str">
            <v>15201043</v>
          </cell>
          <cell r="H172">
            <v>4102920</v>
          </cell>
        </row>
        <row r="173">
          <cell r="C173" t="str">
            <v>15201044</v>
          </cell>
          <cell r="H173">
            <v>3821040</v>
          </cell>
        </row>
        <row r="174">
          <cell r="C174" t="str">
            <v>15201045</v>
          </cell>
          <cell r="H174">
            <v>3821040</v>
          </cell>
        </row>
        <row r="175">
          <cell r="C175" t="str">
            <v>15201046</v>
          </cell>
          <cell r="H175">
            <v>5078480</v>
          </cell>
        </row>
        <row r="176">
          <cell r="C176" t="str">
            <v>15201047</v>
          </cell>
          <cell r="H176">
            <v>1322400</v>
          </cell>
        </row>
        <row r="177">
          <cell r="C177" t="str">
            <v>15201048</v>
          </cell>
          <cell r="H177">
            <v>2644800</v>
          </cell>
        </row>
        <row r="178">
          <cell r="C178" t="str">
            <v>15201049</v>
          </cell>
          <cell r="H178">
            <v>1372280</v>
          </cell>
        </row>
        <row r="179">
          <cell r="C179" t="str">
            <v>15201050</v>
          </cell>
          <cell r="H179">
            <v>651804</v>
          </cell>
        </row>
        <row r="180">
          <cell r="C180" t="str">
            <v>15201051</v>
          </cell>
          <cell r="H180">
            <v>975560</v>
          </cell>
        </row>
        <row r="181">
          <cell r="C181" t="str">
            <v>15201052</v>
          </cell>
          <cell r="H181">
            <v>1322400</v>
          </cell>
        </row>
        <row r="182">
          <cell r="C182" t="str">
            <v>15201053</v>
          </cell>
          <cell r="H182">
            <v>1891960</v>
          </cell>
        </row>
        <row r="183">
          <cell r="C183" t="str">
            <v>15201054</v>
          </cell>
          <cell r="H183">
            <v>1423320</v>
          </cell>
        </row>
        <row r="184">
          <cell r="C184" t="str">
            <v>15201055</v>
          </cell>
          <cell r="H184">
            <v>1708680</v>
          </cell>
        </row>
        <row r="185">
          <cell r="C185" t="str">
            <v>15201056</v>
          </cell>
          <cell r="H185">
            <v>2135560</v>
          </cell>
        </row>
        <row r="186">
          <cell r="C186" t="str">
            <v>15201057</v>
          </cell>
          <cell r="H186">
            <v>1708680</v>
          </cell>
        </row>
        <row r="187">
          <cell r="C187" t="str">
            <v>15201058</v>
          </cell>
          <cell r="H187">
            <v>1311960</v>
          </cell>
        </row>
        <row r="188">
          <cell r="C188" t="str">
            <v>15201059</v>
          </cell>
          <cell r="H188">
            <v>3071680</v>
          </cell>
        </row>
        <row r="189">
          <cell r="C189" t="str">
            <v>15201060</v>
          </cell>
          <cell r="H189">
            <v>3076320</v>
          </cell>
        </row>
        <row r="190">
          <cell r="C190" t="str">
            <v>15201061</v>
          </cell>
          <cell r="H190">
            <v>33945271</v>
          </cell>
        </row>
        <row r="191">
          <cell r="C191" t="str">
            <v>15201062</v>
          </cell>
          <cell r="H191">
            <v>92800000</v>
          </cell>
        </row>
        <row r="192">
          <cell r="C192" t="str">
            <v>15201063</v>
          </cell>
          <cell r="H192">
            <v>13920000</v>
          </cell>
        </row>
        <row r="193">
          <cell r="C193" t="str">
            <v>15201064</v>
          </cell>
          <cell r="H193">
            <v>3241040</v>
          </cell>
        </row>
        <row r="194">
          <cell r="C194" t="str">
            <v>15201065</v>
          </cell>
          <cell r="H194">
            <v>1624000</v>
          </cell>
        </row>
        <row r="195">
          <cell r="C195" t="str">
            <v>15201066</v>
          </cell>
          <cell r="H195">
            <v>16240000</v>
          </cell>
        </row>
        <row r="196">
          <cell r="C196" t="str">
            <v>15201067</v>
          </cell>
          <cell r="H196">
            <v>8158280</v>
          </cell>
        </row>
        <row r="197">
          <cell r="C197" t="str">
            <v>15201068</v>
          </cell>
          <cell r="H197">
            <v>11344800</v>
          </cell>
        </row>
        <row r="198">
          <cell r="C198" t="str">
            <v>15201069</v>
          </cell>
          <cell r="H198">
            <v>7247680</v>
          </cell>
        </row>
        <row r="199">
          <cell r="C199" t="str">
            <v>15201070</v>
          </cell>
          <cell r="H199">
            <v>6927520</v>
          </cell>
        </row>
        <row r="200">
          <cell r="C200" t="str">
            <v>15201071</v>
          </cell>
          <cell r="H200">
            <v>6643320</v>
          </cell>
        </row>
        <row r="201">
          <cell r="C201" t="str">
            <v>15201072</v>
          </cell>
          <cell r="H201">
            <v>6643320</v>
          </cell>
        </row>
        <row r="202">
          <cell r="C202" t="str">
            <v>15201073</v>
          </cell>
          <cell r="H202">
            <v>3326880</v>
          </cell>
        </row>
        <row r="203">
          <cell r="C203" t="str">
            <v>15201074</v>
          </cell>
          <cell r="H203">
            <v>6623600</v>
          </cell>
        </row>
        <row r="204">
          <cell r="C204" t="str">
            <v>15201075</v>
          </cell>
          <cell r="H204">
            <v>2835040</v>
          </cell>
        </row>
        <row r="205">
          <cell r="C205" t="str">
            <v>15201076</v>
          </cell>
          <cell r="H205">
            <v>16099545</v>
          </cell>
        </row>
        <row r="206">
          <cell r="C206" t="str">
            <v>15201077</v>
          </cell>
          <cell r="H206">
            <v>159980</v>
          </cell>
        </row>
        <row r="207">
          <cell r="C207" t="str">
            <v>15201078</v>
          </cell>
          <cell r="H207">
            <v>177586</v>
          </cell>
        </row>
        <row r="208">
          <cell r="C208" t="str">
            <v>15201079</v>
          </cell>
          <cell r="H208">
            <v>707455</v>
          </cell>
        </row>
        <row r="209">
          <cell r="C209" t="str">
            <v>15201080</v>
          </cell>
          <cell r="H209">
            <v>218272</v>
          </cell>
        </row>
        <row r="210">
          <cell r="C210" t="str">
            <v>15201081</v>
          </cell>
          <cell r="H210">
            <v>865540</v>
          </cell>
        </row>
        <row r="211">
          <cell r="C211" t="str">
            <v>15201082</v>
          </cell>
          <cell r="H211">
            <v>982175</v>
          </cell>
        </row>
        <row r="212">
          <cell r="C212" t="str">
            <v>15201083</v>
          </cell>
          <cell r="H212">
            <v>909396</v>
          </cell>
        </row>
        <row r="213">
          <cell r="C213" t="str">
            <v>15201084</v>
          </cell>
          <cell r="H213">
            <v>583124</v>
          </cell>
        </row>
        <row r="214">
          <cell r="C214" t="str">
            <v>15201085</v>
          </cell>
          <cell r="H214">
            <v>391300</v>
          </cell>
        </row>
        <row r="215">
          <cell r="C215" t="str">
            <v>15201086</v>
          </cell>
          <cell r="H215">
            <v>195560</v>
          </cell>
        </row>
        <row r="216">
          <cell r="C216" t="str">
            <v>15201087</v>
          </cell>
          <cell r="H216">
            <v>3069639</v>
          </cell>
        </row>
        <row r="217">
          <cell r="C217" t="str">
            <v>15201088</v>
          </cell>
          <cell r="H217">
            <v>502662</v>
          </cell>
        </row>
        <row r="218">
          <cell r="C218" t="str">
            <v>15201089</v>
          </cell>
          <cell r="H218">
            <v>199984</v>
          </cell>
        </row>
        <row r="219">
          <cell r="C219" t="str">
            <v>15201090</v>
          </cell>
          <cell r="H219">
            <v>1000000</v>
          </cell>
        </row>
        <row r="220">
          <cell r="C220" t="str">
            <v>15201091</v>
          </cell>
          <cell r="H220">
            <v>900000</v>
          </cell>
        </row>
        <row r="221">
          <cell r="C221" t="str">
            <v>15201092</v>
          </cell>
          <cell r="H221">
            <v>316000</v>
          </cell>
        </row>
        <row r="222">
          <cell r="C222" t="str">
            <v>15201093</v>
          </cell>
          <cell r="H222">
            <v>647700</v>
          </cell>
        </row>
        <row r="223">
          <cell r="C223" t="str">
            <v>15201094</v>
          </cell>
          <cell r="H223">
            <v>1188600</v>
          </cell>
        </row>
        <row r="224">
          <cell r="C224" t="str">
            <v>15201095</v>
          </cell>
          <cell r="H224">
            <v>3301450</v>
          </cell>
        </row>
        <row r="225">
          <cell r="C225" t="str">
            <v>15201096</v>
          </cell>
          <cell r="H225">
            <v>1620850</v>
          </cell>
        </row>
        <row r="226">
          <cell r="C226" t="str">
            <v>15201097</v>
          </cell>
          <cell r="H226">
            <v>1908950</v>
          </cell>
        </row>
        <row r="227">
          <cell r="C227" t="str">
            <v>15201098</v>
          </cell>
          <cell r="H227">
            <v>2882002</v>
          </cell>
        </row>
        <row r="228">
          <cell r="C228" t="str">
            <v>15201099</v>
          </cell>
          <cell r="H228">
            <v>1154400</v>
          </cell>
        </row>
        <row r="229">
          <cell r="C229" t="str">
            <v>152015</v>
          </cell>
          <cell r="H229">
            <v>335614379</v>
          </cell>
        </row>
        <row r="230">
          <cell r="C230" t="str">
            <v>15201501</v>
          </cell>
          <cell r="H230">
            <v>6919204</v>
          </cell>
        </row>
        <row r="231">
          <cell r="C231" t="str">
            <v>15201502</v>
          </cell>
          <cell r="H231">
            <v>5169000</v>
          </cell>
        </row>
        <row r="232">
          <cell r="C232" t="str">
            <v>15201503</v>
          </cell>
          <cell r="H232">
            <v>44600</v>
          </cell>
        </row>
        <row r="233">
          <cell r="C233" t="str">
            <v>15201504</v>
          </cell>
          <cell r="H233">
            <v>5508500</v>
          </cell>
        </row>
        <row r="234">
          <cell r="C234" t="str">
            <v>15201505</v>
          </cell>
          <cell r="H234">
            <v>712800</v>
          </cell>
        </row>
        <row r="235">
          <cell r="C235" t="str">
            <v>15201506</v>
          </cell>
          <cell r="H235">
            <v>2150000</v>
          </cell>
        </row>
        <row r="236">
          <cell r="C236" t="str">
            <v>15201507</v>
          </cell>
          <cell r="H236">
            <v>2574000</v>
          </cell>
        </row>
        <row r="237">
          <cell r="C237" t="str">
            <v>15201508</v>
          </cell>
          <cell r="H237">
            <v>1348100</v>
          </cell>
        </row>
        <row r="238">
          <cell r="C238" t="str">
            <v>15201509</v>
          </cell>
          <cell r="H238">
            <v>324800</v>
          </cell>
        </row>
        <row r="239">
          <cell r="C239" t="str">
            <v>15201510</v>
          </cell>
          <cell r="H239">
            <v>1954368</v>
          </cell>
        </row>
        <row r="240">
          <cell r="C240" t="str">
            <v>15201511</v>
          </cell>
          <cell r="H240">
            <v>2070399</v>
          </cell>
        </row>
        <row r="241">
          <cell r="C241" t="str">
            <v>15201512</v>
          </cell>
          <cell r="H241">
            <v>4868099</v>
          </cell>
        </row>
        <row r="242">
          <cell r="C242" t="str">
            <v>15201513</v>
          </cell>
          <cell r="H242">
            <v>36540000</v>
          </cell>
        </row>
        <row r="243">
          <cell r="C243" t="str">
            <v>15201514</v>
          </cell>
          <cell r="H243">
            <v>9497800</v>
          </cell>
        </row>
        <row r="244">
          <cell r="C244" t="str">
            <v>15201515</v>
          </cell>
          <cell r="H244">
            <v>235500</v>
          </cell>
        </row>
        <row r="245">
          <cell r="C245" t="str">
            <v>15201516</v>
          </cell>
          <cell r="H245">
            <v>571199</v>
          </cell>
        </row>
        <row r="246">
          <cell r="C246" t="str">
            <v>15201517</v>
          </cell>
          <cell r="H246">
            <v>255126010</v>
          </cell>
        </row>
        <row r="247">
          <cell r="C247" t="str">
            <v>152020</v>
          </cell>
          <cell r="H247">
            <v>1316713759</v>
          </cell>
        </row>
        <row r="248">
          <cell r="C248" t="str">
            <v>15202001</v>
          </cell>
          <cell r="H248">
            <v>64499</v>
          </cell>
        </row>
        <row r="249">
          <cell r="C249" t="str">
            <v>15202002</v>
          </cell>
          <cell r="H249">
            <v>126300</v>
          </cell>
        </row>
        <row r="250">
          <cell r="C250" t="str">
            <v>15202003</v>
          </cell>
          <cell r="H250">
            <v>427601</v>
          </cell>
        </row>
        <row r="251">
          <cell r="C251" t="str">
            <v>15202004</v>
          </cell>
          <cell r="H251">
            <v>1348101</v>
          </cell>
        </row>
        <row r="252">
          <cell r="C252" t="str">
            <v>15202005</v>
          </cell>
          <cell r="H252">
            <v>67049</v>
          </cell>
        </row>
        <row r="253">
          <cell r="C253" t="str">
            <v>15202006</v>
          </cell>
          <cell r="H253">
            <v>83099</v>
          </cell>
        </row>
        <row r="254">
          <cell r="C254" t="str">
            <v>15202007</v>
          </cell>
          <cell r="H254">
            <v>111901</v>
          </cell>
        </row>
        <row r="255">
          <cell r="C255" t="str">
            <v>15202008</v>
          </cell>
          <cell r="H255">
            <v>169800</v>
          </cell>
        </row>
        <row r="256">
          <cell r="C256" t="str">
            <v>15202009</v>
          </cell>
          <cell r="H256">
            <v>120500</v>
          </cell>
        </row>
        <row r="257">
          <cell r="C257" t="str">
            <v>15202010</v>
          </cell>
          <cell r="H257">
            <v>292000</v>
          </cell>
        </row>
        <row r="258">
          <cell r="C258" t="str">
            <v>15202011</v>
          </cell>
          <cell r="H258">
            <v>597500</v>
          </cell>
        </row>
        <row r="259">
          <cell r="C259" t="str">
            <v>15202012</v>
          </cell>
          <cell r="H259">
            <v>709600</v>
          </cell>
        </row>
        <row r="260">
          <cell r="C260" t="str">
            <v>15202013</v>
          </cell>
          <cell r="H260">
            <v>698700</v>
          </cell>
        </row>
        <row r="261">
          <cell r="C261" t="str">
            <v>15202015</v>
          </cell>
          <cell r="H261">
            <v>1620999</v>
          </cell>
        </row>
        <row r="262">
          <cell r="C262" t="str">
            <v>15202016</v>
          </cell>
          <cell r="H262">
            <v>1459499</v>
          </cell>
        </row>
        <row r="263">
          <cell r="C263" t="str">
            <v>15202017</v>
          </cell>
          <cell r="H263">
            <v>433105</v>
          </cell>
        </row>
        <row r="264">
          <cell r="C264" t="str">
            <v>15202018</v>
          </cell>
          <cell r="H264">
            <v>292000</v>
          </cell>
        </row>
        <row r="265">
          <cell r="C265" t="str">
            <v>15202019</v>
          </cell>
          <cell r="H265">
            <v>263700</v>
          </cell>
        </row>
        <row r="266">
          <cell r="C266" t="str">
            <v>15202020</v>
          </cell>
          <cell r="H266">
            <v>597500</v>
          </cell>
        </row>
        <row r="267">
          <cell r="C267" t="str">
            <v>15202021</v>
          </cell>
          <cell r="H267">
            <v>578400</v>
          </cell>
        </row>
        <row r="268">
          <cell r="C268" t="str">
            <v>15202023</v>
          </cell>
          <cell r="H268">
            <v>771200</v>
          </cell>
        </row>
        <row r="269">
          <cell r="C269" t="str">
            <v>15202024</v>
          </cell>
          <cell r="H269">
            <v>698700</v>
          </cell>
        </row>
        <row r="270">
          <cell r="C270" t="str">
            <v>15202025</v>
          </cell>
          <cell r="H270">
            <v>1118999</v>
          </cell>
        </row>
        <row r="271">
          <cell r="C271" t="str">
            <v>15202026</v>
          </cell>
          <cell r="H271">
            <v>7001</v>
          </cell>
        </row>
        <row r="272">
          <cell r="C272" t="str">
            <v>15202027</v>
          </cell>
          <cell r="H272">
            <v>21000</v>
          </cell>
        </row>
        <row r="273">
          <cell r="C273" t="str">
            <v>15202028</v>
          </cell>
          <cell r="H273">
            <v>30800</v>
          </cell>
        </row>
        <row r="274">
          <cell r="C274" t="str">
            <v>15202029</v>
          </cell>
          <cell r="H274">
            <v>135000</v>
          </cell>
        </row>
        <row r="275">
          <cell r="C275" t="str">
            <v>15202030</v>
          </cell>
          <cell r="H275">
            <v>96000</v>
          </cell>
        </row>
        <row r="276">
          <cell r="C276" t="str">
            <v>15202031</v>
          </cell>
          <cell r="H276">
            <v>680000</v>
          </cell>
        </row>
        <row r="277">
          <cell r="C277" t="str">
            <v>15202032</v>
          </cell>
          <cell r="H277">
            <v>116400</v>
          </cell>
        </row>
        <row r="278">
          <cell r="C278" t="str">
            <v>15202033</v>
          </cell>
          <cell r="H278">
            <v>48000</v>
          </cell>
        </row>
        <row r="279">
          <cell r="C279" t="str">
            <v>15202034</v>
          </cell>
          <cell r="H279">
            <v>649600</v>
          </cell>
        </row>
        <row r="280">
          <cell r="C280" t="str">
            <v>15202035</v>
          </cell>
          <cell r="H280">
            <v>19234550</v>
          </cell>
        </row>
        <row r="281">
          <cell r="C281" t="str">
            <v>15202036</v>
          </cell>
          <cell r="H281">
            <v>9800000</v>
          </cell>
        </row>
        <row r="282">
          <cell r="C282" t="str">
            <v>15202037</v>
          </cell>
          <cell r="H282">
            <v>4950000</v>
          </cell>
        </row>
        <row r="283">
          <cell r="C283" t="str">
            <v>15202038</v>
          </cell>
          <cell r="H283">
            <v>33600000</v>
          </cell>
        </row>
        <row r="284">
          <cell r="C284" t="str">
            <v>15202039</v>
          </cell>
          <cell r="H284">
            <v>55000000</v>
          </cell>
        </row>
        <row r="285">
          <cell r="C285" t="str">
            <v>15202040</v>
          </cell>
          <cell r="H285">
            <v>38600000</v>
          </cell>
        </row>
        <row r="286">
          <cell r="C286" t="str">
            <v>15202041</v>
          </cell>
          <cell r="H286">
            <v>1850000</v>
          </cell>
        </row>
        <row r="287">
          <cell r="C287" t="str">
            <v>15202042</v>
          </cell>
          <cell r="H287">
            <v>78000000</v>
          </cell>
        </row>
        <row r="288">
          <cell r="C288" t="str">
            <v>15202043</v>
          </cell>
          <cell r="H288">
            <v>66499639</v>
          </cell>
        </row>
        <row r="289">
          <cell r="C289" t="str">
            <v>15202044</v>
          </cell>
          <cell r="H289">
            <v>10000000</v>
          </cell>
        </row>
        <row r="290">
          <cell r="C290" t="str">
            <v>15202045</v>
          </cell>
          <cell r="H290">
            <v>5243759</v>
          </cell>
        </row>
        <row r="291">
          <cell r="C291" t="str">
            <v>15202046</v>
          </cell>
          <cell r="H291">
            <v>1650000</v>
          </cell>
        </row>
        <row r="292">
          <cell r="C292" t="str">
            <v>15202047</v>
          </cell>
          <cell r="H292">
            <v>3400000</v>
          </cell>
        </row>
        <row r="293">
          <cell r="C293" t="str">
            <v>15202048</v>
          </cell>
          <cell r="H293">
            <v>2200000</v>
          </cell>
        </row>
        <row r="294">
          <cell r="C294" t="str">
            <v>15202049</v>
          </cell>
          <cell r="H294">
            <v>900000</v>
          </cell>
        </row>
        <row r="295">
          <cell r="C295" t="str">
            <v>15202050</v>
          </cell>
          <cell r="H295">
            <v>2790000</v>
          </cell>
        </row>
        <row r="296">
          <cell r="C296" t="str">
            <v>15202051</v>
          </cell>
          <cell r="H296">
            <v>950000</v>
          </cell>
        </row>
        <row r="297">
          <cell r="C297" t="str">
            <v>15202052</v>
          </cell>
          <cell r="H297">
            <v>7791100</v>
          </cell>
        </row>
        <row r="298">
          <cell r="C298" t="str">
            <v>15202053</v>
          </cell>
          <cell r="H298">
            <v>3098200</v>
          </cell>
        </row>
        <row r="299">
          <cell r="C299" t="str">
            <v>15202054</v>
          </cell>
          <cell r="H299">
            <v>5947400</v>
          </cell>
        </row>
        <row r="300">
          <cell r="C300" t="str">
            <v>15202055</v>
          </cell>
          <cell r="H300">
            <v>12846100</v>
          </cell>
        </row>
        <row r="301">
          <cell r="C301" t="str">
            <v>15202056</v>
          </cell>
          <cell r="H301">
            <v>5300000</v>
          </cell>
        </row>
        <row r="302">
          <cell r="C302" t="str">
            <v>15202057</v>
          </cell>
          <cell r="H302">
            <v>9500000</v>
          </cell>
        </row>
        <row r="303">
          <cell r="C303" t="str">
            <v>15202058</v>
          </cell>
          <cell r="H303">
            <v>8131150</v>
          </cell>
        </row>
        <row r="304">
          <cell r="C304" t="str">
            <v>15202059</v>
          </cell>
          <cell r="H304">
            <v>3840000</v>
          </cell>
        </row>
        <row r="305">
          <cell r="C305" t="str">
            <v>15202060</v>
          </cell>
          <cell r="H305">
            <v>5030000</v>
          </cell>
        </row>
        <row r="306">
          <cell r="C306" t="str">
            <v>15202061</v>
          </cell>
          <cell r="H306">
            <v>2815003</v>
          </cell>
        </row>
        <row r="307">
          <cell r="C307" t="str">
            <v>15202062</v>
          </cell>
          <cell r="H307">
            <v>2890000</v>
          </cell>
        </row>
        <row r="308">
          <cell r="C308" t="str">
            <v>15202063</v>
          </cell>
          <cell r="H308">
            <v>5640000</v>
          </cell>
        </row>
        <row r="309">
          <cell r="C309" t="str">
            <v>15202064</v>
          </cell>
          <cell r="H309">
            <v>2870000</v>
          </cell>
        </row>
        <row r="310">
          <cell r="C310" t="str">
            <v>15202065</v>
          </cell>
          <cell r="H310">
            <v>2650000</v>
          </cell>
        </row>
        <row r="311">
          <cell r="C311" t="str">
            <v>15202066</v>
          </cell>
          <cell r="H311">
            <v>1885000</v>
          </cell>
        </row>
        <row r="312">
          <cell r="C312" t="str">
            <v>15202067</v>
          </cell>
          <cell r="H312">
            <v>4432000</v>
          </cell>
        </row>
        <row r="313">
          <cell r="C313" t="str">
            <v>15202068</v>
          </cell>
          <cell r="H313">
            <v>2378400</v>
          </cell>
        </row>
        <row r="314">
          <cell r="C314" t="str">
            <v>15202069</v>
          </cell>
          <cell r="H314">
            <v>1170000</v>
          </cell>
        </row>
        <row r="315">
          <cell r="C315" t="str">
            <v>15202070</v>
          </cell>
          <cell r="H315">
            <v>847652940</v>
          </cell>
        </row>
        <row r="316">
          <cell r="C316" t="str">
            <v>15202071</v>
          </cell>
          <cell r="H316">
            <v>532200</v>
          </cell>
        </row>
        <row r="317">
          <cell r="C317" t="str">
            <v>15202073</v>
          </cell>
          <cell r="H317">
            <v>1800000</v>
          </cell>
        </row>
        <row r="318">
          <cell r="C318" t="str">
            <v>15202074</v>
          </cell>
          <cell r="H318">
            <v>29411765</v>
          </cell>
        </row>
        <row r="319">
          <cell r="C319" t="str">
            <v>1524</v>
          </cell>
          <cell r="H319">
            <v>471578896</v>
          </cell>
        </row>
        <row r="320">
          <cell r="C320" t="str">
            <v>152405</v>
          </cell>
          <cell r="H320">
            <v>306012385</v>
          </cell>
        </row>
        <row r="321">
          <cell r="C321" t="str">
            <v>15240501</v>
          </cell>
          <cell r="H321">
            <v>1695902</v>
          </cell>
        </row>
        <row r="322">
          <cell r="C322" t="str">
            <v>15240502</v>
          </cell>
          <cell r="H322">
            <v>1840000</v>
          </cell>
        </row>
        <row r="323">
          <cell r="C323" t="str">
            <v>15240503</v>
          </cell>
          <cell r="H323">
            <v>42435300</v>
          </cell>
        </row>
        <row r="324">
          <cell r="C324" t="str">
            <v>15240504</v>
          </cell>
          <cell r="H324">
            <v>26799605</v>
          </cell>
        </row>
        <row r="325">
          <cell r="C325" t="str">
            <v>15240505</v>
          </cell>
          <cell r="H325">
            <v>399999</v>
          </cell>
        </row>
        <row r="326">
          <cell r="C326" t="str">
            <v>15240506</v>
          </cell>
          <cell r="H326">
            <v>72000</v>
          </cell>
        </row>
        <row r="327">
          <cell r="C327" t="str">
            <v>15240507</v>
          </cell>
          <cell r="H327">
            <v>6352392</v>
          </cell>
        </row>
        <row r="328">
          <cell r="C328" t="str">
            <v>15240508</v>
          </cell>
          <cell r="H328">
            <v>4989500</v>
          </cell>
        </row>
        <row r="329">
          <cell r="C329" t="str">
            <v>15240509</v>
          </cell>
          <cell r="H329">
            <v>99900</v>
          </cell>
        </row>
        <row r="330">
          <cell r="C330" t="str">
            <v>15240510</v>
          </cell>
          <cell r="H330">
            <v>2439600</v>
          </cell>
        </row>
        <row r="331">
          <cell r="C331" t="str">
            <v>15240511</v>
          </cell>
          <cell r="H331">
            <v>91655000</v>
          </cell>
        </row>
        <row r="332">
          <cell r="C332" t="str">
            <v>15240512</v>
          </cell>
          <cell r="H332">
            <v>560000</v>
          </cell>
        </row>
        <row r="333">
          <cell r="C333" t="str">
            <v>15240513</v>
          </cell>
          <cell r="H333">
            <v>10543600</v>
          </cell>
        </row>
        <row r="334">
          <cell r="C334" t="str">
            <v>15240514</v>
          </cell>
          <cell r="H334">
            <v>1490000</v>
          </cell>
        </row>
        <row r="335">
          <cell r="C335" t="str">
            <v>15240515</v>
          </cell>
          <cell r="H335">
            <v>2430000</v>
          </cell>
        </row>
        <row r="336">
          <cell r="C336" t="str">
            <v>15240516</v>
          </cell>
          <cell r="H336">
            <v>120000</v>
          </cell>
        </row>
        <row r="337">
          <cell r="C337" t="str">
            <v>15240517</v>
          </cell>
          <cell r="H337">
            <v>2869980</v>
          </cell>
        </row>
        <row r="338">
          <cell r="C338" t="str">
            <v>15240518</v>
          </cell>
          <cell r="H338">
            <v>9807620</v>
          </cell>
        </row>
        <row r="339">
          <cell r="C339" t="str">
            <v>15240519</v>
          </cell>
          <cell r="H339">
            <v>1450000</v>
          </cell>
        </row>
        <row r="340">
          <cell r="C340" t="str">
            <v>15240520</v>
          </cell>
          <cell r="H340">
            <v>1950000</v>
          </cell>
        </row>
        <row r="341">
          <cell r="C341" t="str">
            <v>15240521</v>
          </cell>
          <cell r="H341">
            <v>1452620</v>
          </cell>
        </row>
        <row r="342">
          <cell r="C342" t="str">
            <v>15240522</v>
          </cell>
          <cell r="H342">
            <v>796900</v>
          </cell>
        </row>
        <row r="343">
          <cell r="C343" t="str">
            <v>15240523</v>
          </cell>
          <cell r="H343">
            <v>299899</v>
          </cell>
        </row>
        <row r="344">
          <cell r="C344" t="str">
            <v>15240524</v>
          </cell>
          <cell r="H344">
            <v>600000</v>
          </cell>
        </row>
        <row r="345">
          <cell r="C345" t="str">
            <v>15240525</v>
          </cell>
          <cell r="H345">
            <v>34900</v>
          </cell>
        </row>
        <row r="346">
          <cell r="C346" t="str">
            <v>15240526</v>
          </cell>
          <cell r="H346">
            <v>1990000</v>
          </cell>
        </row>
        <row r="347">
          <cell r="C347" t="str">
            <v>15240527</v>
          </cell>
          <cell r="H347">
            <v>167900</v>
          </cell>
        </row>
        <row r="348">
          <cell r="C348" t="str">
            <v>15240528</v>
          </cell>
          <cell r="H348">
            <v>850000</v>
          </cell>
        </row>
        <row r="349">
          <cell r="C349" t="str">
            <v>15240529</v>
          </cell>
          <cell r="H349">
            <v>16600130</v>
          </cell>
        </row>
        <row r="350">
          <cell r="C350" t="str">
            <v>15240530</v>
          </cell>
          <cell r="H350">
            <v>930000</v>
          </cell>
        </row>
        <row r="351">
          <cell r="C351" t="str">
            <v>15240531</v>
          </cell>
          <cell r="H351">
            <v>10238540</v>
          </cell>
        </row>
        <row r="352">
          <cell r="C352" t="str">
            <v>15240532</v>
          </cell>
          <cell r="H352">
            <v>20145000</v>
          </cell>
        </row>
        <row r="353">
          <cell r="C353" t="str">
            <v>15240533</v>
          </cell>
          <cell r="H353">
            <v>36664077</v>
          </cell>
        </row>
        <row r="354">
          <cell r="C354" t="str">
            <v>15240534</v>
          </cell>
          <cell r="H354">
            <v>32772</v>
          </cell>
        </row>
        <row r="355">
          <cell r="C355" t="str">
            <v>15240535</v>
          </cell>
          <cell r="H355">
            <v>84030</v>
          </cell>
        </row>
        <row r="356">
          <cell r="C356" t="str">
            <v>15240536</v>
          </cell>
          <cell r="H356">
            <v>4775219</v>
          </cell>
        </row>
        <row r="357">
          <cell r="C357" t="str">
            <v>15240537</v>
          </cell>
          <cell r="H357">
            <v>350000</v>
          </cell>
        </row>
        <row r="358">
          <cell r="C358" t="str">
            <v>152410</v>
          </cell>
          <cell r="H358">
            <v>165566511</v>
          </cell>
        </row>
        <row r="359">
          <cell r="C359" t="str">
            <v>15241001</v>
          </cell>
          <cell r="H359">
            <v>262100</v>
          </cell>
        </row>
        <row r="360">
          <cell r="C360" t="str">
            <v>15241002</v>
          </cell>
          <cell r="H360">
            <v>13961900</v>
          </cell>
        </row>
        <row r="361">
          <cell r="C361" t="str">
            <v>15241003</v>
          </cell>
          <cell r="H361">
            <v>99000</v>
          </cell>
        </row>
        <row r="362">
          <cell r="C362" t="str">
            <v>15241004</v>
          </cell>
          <cell r="H362">
            <v>60000</v>
          </cell>
        </row>
        <row r="363">
          <cell r="C363" t="str">
            <v>15241005</v>
          </cell>
          <cell r="H363">
            <v>1099000</v>
          </cell>
        </row>
        <row r="364">
          <cell r="C364" t="str">
            <v>15241006</v>
          </cell>
          <cell r="H364">
            <v>620000</v>
          </cell>
        </row>
        <row r="365">
          <cell r="C365" t="str">
            <v>15241007</v>
          </cell>
          <cell r="H365">
            <v>328000</v>
          </cell>
        </row>
        <row r="366">
          <cell r="C366" t="str">
            <v>15241008</v>
          </cell>
          <cell r="H366">
            <v>60000</v>
          </cell>
        </row>
        <row r="367">
          <cell r="C367" t="str">
            <v>15241009</v>
          </cell>
          <cell r="H367">
            <v>40000</v>
          </cell>
        </row>
        <row r="368">
          <cell r="C368" t="str">
            <v>15241010</v>
          </cell>
          <cell r="H368">
            <v>462840</v>
          </cell>
        </row>
        <row r="369">
          <cell r="C369" t="str">
            <v>15241011</v>
          </cell>
          <cell r="H369">
            <v>798001</v>
          </cell>
        </row>
        <row r="370">
          <cell r="C370" t="str">
            <v>15241012</v>
          </cell>
          <cell r="H370">
            <v>1600000</v>
          </cell>
        </row>
        <row r="371">
          <cell r="C371" t="str">
            <v>15241013</v>
          </cell>
          <cell r="H371">
            <v>800000</v>
          </cell>
        </row>
        <row r="372">
          <cell r="C372" t="str">
            <v>15241014</v>
          </cell>
          <cell r="H372">
            <v>2300000</v>
          </cell>
        </row>
        <row r="373">
          <cell r="C373" t="str">
            <v>15241015</v>
          </cell>
          <cell r="H373">
            <v>3570000</v>
          </cell>
        </row>
        <row r="374">
          <cell r="C374" t="str">
            <v>15241016</v>
          </cell>
          <cell r="H374">
            <v>6190580</v>
          </cell>
        </row>
        <row r="375">
          <cell r="C375" t="str">
            <v>15241017</v>
          </cell>
          <cell r="H375">
            <v>4506800</v>
          </cell>
        </row>
        <row r="376">
          <cell r="C376" t="str">
            <v>15241018</v>
          </cell>
          <cell r="H376">
            <v>9475724</v>
          </cell>
        </row>
        <row r="377">
          <cell r="C377" t="str">
            <v>15241019</v>
          </cell>
          <cell r="H377">
            <v>17934940</v>
          </cell>
        </row>
        <row r="378">
          <cell r="C378" t="str">
            <v>15241020</v>
          </cell>
          <cell r="H378">
            <v>9299850</v>
          </cell>
        </row>
        <row r="379">
          <cell r="C379" t="str">
            <v>15241021</v>
          </cell>
          <cell r="H379">
            <v>700000</v>
          </cell>
        </row>
        <row r="380">
          <cell r="C380" t="str">
            <v>15241022</v>
          </cell>
          <cell r="H380">
            <v>3200000</v>
          </cell>
        </row>
        <row r="381">
          <cell r="C381" t="str">
            <v>15241023</v>
          </cell>
          <cell r="H381">
            <v>4547080</v>
          </cell>
        </row>
        <row r="382">
          <cell r="C382" t="str">
            <v>15241024</v>
          </cell>
          <cell r="H382">
            <v>18128000</v>
          </cell>
        </row>
        <row r="383">
          <cell r="C383" t="str">
            <v>15241025</v>
          </cell>
          <cell r="H383">
            <v>12013882</v>
          </cell>
        </row>
        <row r="384">
          <cell r="C384" t="str">
            <v>15241026</v>
          </cell>
          <cell r="H384">
            <v>1300000</v>
          </cell>
        </row>
        <row r="385">
          <cell r="C385" t="str">
            <v>15241027</v>
          </cell>
          <cell r="H385">
            <v>13720044</v>
          </cell>
        </row>
        <row r="386">
          <cell r="C386" t="str">
            <v>15241028</v>
          </cell>
          <cell r="H386">
            <v>18764409</v>
          </cell>
        </row>
        <row r="387">
          <cell r="C387" t="str">
            <v>15241029</v>
          </cell>
          <cell r="H387">
            <v>6990250</v>
          </cell>
        </row>
        <row r="388">
          <cell r="C388" t="str">
            <v>15241030</v>
          </cell>
          <cell r="H388">
            <v>1649000</v>
          </cell>
        </row>
        <row r="389">
          <cell r="C389" t="str">
            <v>15241031</v>
          </cell>
          <cell r="H389">
            <v>1320000</v>
          </cell>
        </row>
        <row r="390">
          <cell r="C390" t="str">
            <v>15241032</v>
          </cell>
          <cell r="H390">
            <v>955185</v>
          </cell>
        </row>
        <row r="391">
          <cell r="C391" t="str">
            <v>15241033</v>
          </cell>
          <cell r="H391">
            <v>1379781</v>
          </cell>
        </row>
        <row r="392">
          <cell r="C392" t="str">
            <v>15241034</v>
          </cell>
          <cell r="H392">
            <v>1319750</v>
          </cell>
        </row>
        <row r="393">
          <cell r="C393" t="str">
            <v>15241035</v>
          </cell>
          <cell r="H393">
            <v>1319749</v>
          </cell>
        </row>
        <row r="394">
          <cell r="C394" t="str">
            <v>15241036</v>
          </cell>
          <cell r="H394">
            <v>1764646</v>
          </cell>
        </row>
        <row r="395">
          <cell r="C395" t="str">
            <v>15241037</v>
          </cell>
          <cell r="H395">
            <v>2856000</v>
          </cell>
        </row>
        <row r="396">
          <cell r="C396" t="str">
            <v>15241038</v>
          </cell>
          <cell r="H396">
            <v>170000</v>
          </cell>
        </row>
        <row r="397">
          <cell r="C397" t="str">
            <v>1528</v>
          </cell>
          <cell r="H397">
            <v>108147714</v>
          </cell>
        </row>
        <row r="398">
          <cell r="C398" t="str">
            <v>152805</v>
          </cell>
          <cell r="H398">
            <v>92320860</v>
          </cell>
        </row>
        <row r="399">
          <cell r="C399" t="str">
            <v>15280501</v>
          </cell>
          <cell r="H399">
            <v>17038338</v>
          </cell>
        </row>
        <row r="400">
          <cell r="C400" t="str">
            <v>15280502</v>
          </cell>
          <cell r="H400">
            <v>1270000</v>
          </cell>
        </row>
        <row r="401">
          <cell r="C401" t="str">
            <v>15280503</v>
          </cell>
          <cell r="H401">
            <v>4785480</v>
          </cell>
        </row>
        <row r="402">
          <cell r="C402" t="str">
            <v>15280504</v>
          </cell>
          <cell r="H402">
            <v>2198000</v>
          </cell>
        </row>
        <row r="403">
          <cell r="C403" t="str">
            <v>15280505</v>
          </cell>
          <cell r="H403">
            <v>11410028</v>
          </cell>
        </row>
        <row r="404">
          <cell r="C404" t="str">
            <v>15280506</v>
          </cell>
          <cell r="H404">
            <v>1198000</v>
          </cell>
        </row>
        <row r="405">
          <cell r="C405" t="str">
            <v>15280507</v>
          </cell>
          <cell r="H405">
            <v>3600000</v>
          </cell>
        </row>
        <row r="406">
          <cell r="C406" t="str">
            <v>15280509</v>
          </cell>
          <cell r="H406">
            <v>3830495</v>
          </cell>
        </row>
        <row r="407">
          <cell r="C407" t="str">
            <v>15280510</v>
          </cell>
          <cell r="H407">
            <v>890756</v>
          </cell>
        </row>
        <row r="408">
          <cell r="C408" t="str">
            <v>15280511</v>
          </cell>
          <cell r="H408">
            <v>7999900</v>
          </cell>
        </row>
        <row r="409">
          <cell r="C409" t="str">
            <v>15280512</v>
          </cell>
          <cell r="H409">
            <v>7423382</v>
          </cell>
        </row>
        <row r="410">
          <cell r="C410" t="str">
            <v>15280513</v>
          </cell>
          <cell r="H410">
            <v>1443007</v>
          </cell>
        </row>
        <row r="411">
          <cell r="C411" t="str">
            <v>15280514</v>
          </cell>
          <cell r="H411">
            <v>1809750</v>
          </cell>
        </row>
        <row r="412">
          <cell r="C412" t="str">
            <v>15280515</v>
          </cell>
          <cell r="H412">
            <v>8680398</v>
          </cell>
        </row>
        <row r="413">
          <cell r="C413" t="str">
            <v>15280516</v>
          </cell>
          <cell r="H413">
            <v>11658033</v>
          </cell>
        </row>
        <row r="414">
          <cell r="C414" t="str">
            <v>15280517</v>
          </cell>
          <cell r="H414">
            <v>7085293</v>
          </cell>
        </row>
        <row r="415">
          <cell r="C415" t="str">
            <v>152810</v>
          </cell>
          <cell r="H415">
            <v>15826854</v>
          </cell>
        </row>
        <row r="416">
          <cell r="C416" t="str">
            <v>15281001</v>
          </cell>
          <cell r="H416">
            <v>2296000</v>
          </cell>
        </row>
        <row r="417">
          <cell r="C417" t="str">
            <v>15281002</v>
          </cell>
          <cell r="H417">
            <v>13530854</v>
          </cell>
        </row>
        <row r="418">
          <cell r="C418" t="str">
            <v>1532</v>
          </cell>
          <cell r="H418">
            <v>4317146</v>
          </cell>
        </row>
        <row r="419">
          <cell r="C419" t="str">
            <v>153205</v>
          </cell>
          <cell r="H419">
            <v>4317146</v>
          </cell>
        </row>
        <row r="420">
          <cell r="C420" t="str">
            <v>15320501</v>
          </cell>
          <cell r="H420">
            <v>4317146</v>
          </cell>
        </row>
        <row r="421">
          <cell r="C421" t="str">
            <v>1540</v>
          </cell>
          <cell r="H421">
            <v>180000000</v>
          </cell>
        </row>
        <row r="422">
          <cell r="C422" t="str">
            <v>154005</v>
          </cell>
          <cell r="H422">
            <v>180000000</v>
          </cell>
        </row>
        <row r="423">
          <cell r="C423" t="str">
            <v>15400502</v>
          </cell>
          <cell r="H423">
            <v>180000000</v>
          </cell>
        </row>
        <row r="424">
          <cell r="C424" t="str">
            <v>1592</v>
          </cell>
          <cell r="H424">
            <v>-2333771771</v>
          </cell>
        </row>
        <row r="425">
          <cell r="C425" t="str">
            <v>159210</v>
          </cell>
          <cell r="H425">
            <v>-1863060556.48</v>
          </cell>
        </row>
        <row r="426">
          <cell r="C426" t="str">
            <v>15921001</v>
          </cell>
          <cell r="H426">
            <v>-972814118.32000005</v>
          </cell>
        </row>
        <row r="427">
          <cell r="C427" t="str">
            <v>15921002</v>
          </cell>
          <cell r="H427">
            <v>-4402748.32</v>
          </cell>
        </row>
        <row r="428">
          <cell r="C428" t="str">
            <v>15921003</v>
          </cell>
          <cell r="H428">
            <v>-4319542.32</v>
          </cell>
        </row>
        <row r="429">
          <cell r="C429" t="str">
            <v>15921004</v>
          </cell>
          <cell r="H429">
            <v>-5441327.3200000003</v>
          </cell>
        </row>
        <row r="430">
          <cell r="C430" t="str">
            <v>15921005</v>
          </cell>
          <cell r="H430">
            <v>-11592610.32</v>
          </cell>
        </row>
        <row r="431">
          <cell r="C431" t="str">
            <v>15921006</v>
          </cell>
          <cell r="H431">
            <v>-4511546.32</v>
          </cell>
        </row>
        <row r="432">
          <cell r="C432" t="str">
            <v>15921007</v>
          </cell>
          <cell r="H432">
            <v>-4162568.32</v>
          </cell>
        </row>
        <row r="433">
          <cell r="C433" t="str">
            <v>15921008</v>
          </cell>
          <cell r="H433">
            <v>-4257573.32</v>
          </cell>
        </row>
        <row r="434">
          <cell r="C434" t="str">
            <v>15921009</v>
          </cell>
          <cell r="H434">
            <v>-3872789.32</v>
          </cell>
        </row>
        <row r="435">
          <cell r="C435" t="str">
            <v>15921010</v>
          </cell>
          <cell r="H435">
            <v>-4817425.32</v>
          </cell>
        </row>
        <row r="436">
          <cell r="C436" t="str">
            <v>15921011</v>
          </cell>
          <cell r="H436">
            <v>-4191885.32</v>
          </cell>
        </row>
        <row r="437">
          <cell r="C437" t="str">
            <v>15921012</v>
          </cell>
          <cell r="H437">
            <v>-4638383.32</v>
          </cell>
        </row>
        <row r="438">
          <cell r="C438" t="str">
            <v>15921013</v>
          </cell>
          <cell r="H438">
            <v>-4603150.32</v>
          </cell>
        </row>
        <row r="439">
          <cell r="C439" t="str">
            <v>15921014</v>
          </cell>
          <cell r="H439">
            <v>-4207851.32</v>
          </cell>
        </row>
        <row r="440">
          <cell r="C440" t="str">
            <v>15921015</v>
          </cell>
          <cell r="H440">
            <v>-4270224</v>
          </cell>
        </row>
        <row r="441">
          <cell r="C441" t="str">
            <v>15921016</v>
          </cell>
          <cell r="H441">
            <v>-4349733</v>
          </cell>
        </row>
        <row r="442">
          <cell r="C442" t="str">
            <v>15921017</v>
          </cell>
          <cell r="H442">
            <v>-4413801</v>
          </cell>
        </row>
        <row r="443">
          <cell r="C443" t="str">
            <v>15921018</v>
          </cell>
          <cell r="H443">
            <v>-4763285</v>
          </cell>
        </row>
        <row r="444">
          <cell r="C444" t="str">
            <v>15921019</v>
          </cell>
          <cell r="H444">
            <v>-4404545</v>
          </cell>
        </row>
        <row r="445">
          <cell r="C445" t="str">
            <v>15921020</v>
          </cell>
          <cell r="H445">
            <v>-4744569</v>
          </cell>
        </row>
        <row r="446">
          <cell r="C446" t="str">
            <v>15921021</v>
          </cell>
          <cell r="H446">
            <v>-4347931</v>
          </cell>
        </row>
        <row r="447">
          <cell r="C447" t="str">
            <v>15921022</v>
          </cell>
          <cell r="H447">
            <v>-4406266</v>
          </cell>
        </row>
        <row r="448">
          <cell r="C448" t="str">
            <v>15921023</v>
          </cell>
          <cell r="H448">
            <v>-4778944</v>
          </cell>
        </row>
        <row r="449">
          <cell r="C449" t="str">
            <v>15921024</v>
          </cell>
          <cell r="H449">
            <v>-5742489</v>
          </cell>
        </row>
        <row r="450">
          <cell r="C450" t="str">
            <v>15921025</v>
          </cell>
          <cell r="H450">
            <v>-5284752</v>
          </cell>
        </row>
        <row r="451">
          <cell r="C451" t="str">
            <v>15921026</v>
          </cell>
          <cell r="H451">
            <v>-4256844</v>
          </cell>
        </row>
        <row r="452">
          <cell r="C452" t="str">
            <v>15921027</v>
          </cell>
          <cell r="H452">
            <v>-4376676</v>
          </cell>
        </row>
        <row r="453">
          <cell r="C453" t="str">
            <v>15921028</v>
          </cell>
          <cell r="H453">
            <v>-4063455</v>
          </cell>
        </row>
        <row r="454">
          <cell r="C454" t="str">
            <v>15921029</v>
          </cell>
          <cell r="H454">
            <v>-4095871</v>
          </cell>
        </row>
        <row r="455">
          <cell r="C455" t="str">
            <v>15921030</v>
          </cell>
          <cell r="H455">
            <v>-4194627</v>
          </cell>
        </row>
        <row r="456">
          <cell r="C456" t="str">
            <v>15921031</v>
          </cell>
          <cell r="H456">
            <v>-5406240</v>
          </cell>
        </row>
        <row r="457">
          <cell r="C457" t="str">
            <v>15921032</v>
          </cell>
          <cell r="H457">
            <v>-5160289</v>
          </cell>
        </row>
        <row r="458">
          <cell r="C458" t="str">
            <v>15921033</v>
          </cell>
          <cell r="H458">
            <v>-6487646</v>
          </cell>
        </row>
        <row r="459">
          <cell r="C459" t="str">
            <v>15921034</v>
          </cell>
          <cell r="H459">
            <v>-4326354</v>
          </cell>
        </row>
        <row r="460">
          <cell r="C460" t="str">
            <v>15921035</v>
          </cell>
          <cell r="H460">
            <v>-4300169</v>
          </cell>
        </row>
        <row r="461">
          <cell r="C461" t="str">
            <v>15921036</v>
          </cell>
          <cell r="H461">
            <v>-4159758</v>
          </cell>
        </row>
        <row r="462">
          <cell r="C462" t="str">
            <v>15921037</v>
          </cell>
          <cell r="H462">
            <v>-4677414</v>
          </cell>
        </row>
        <row r="463">
          <cell r="C463" t="str">
            <v>15921038</v>
          </cell>
          <cell r="H463">
            <v>-4599583</v>
          </cell>
        </row>
        <row r="464">
          <cell r="C464" t="str">
            <v>15921039</v>
          </cell>
          <cell r="H464">
            <v>-4495757</v>
          </cell>
        </row>
        <row r="465">
          <cell r="C465" t="str">
            <v>15921040</v>
          </cell>
          <cell r="H465">
            <v>-42301445</v>
          </cell>
        </row>
        <row r="466">
          <cell r="C466" t="str">
            <v>15921041</v>
          </cell>
          <cell r="H466">
            <v>-5355456</v>
          </cell>
        </row>
        <row r="467">
          <cell r="C467" t="str">
            <v>15921042</v>
          </cell>
          <cell r="H467">
            <v>-20099269</v>
          </cell>
        </row>
        <row r="468">
          <cell r="C468" t="str">
            <v>15921043</v>
          </cell>
          <cell r="H468">
            <v>-4026973</v>
          </cell>
        </row>
        <row r="469">
          <cell r="C469" t="str">
            <v>15921044</v>
          </cell>
          <cell r="H469">
            <v>-7045033</v>
          </cell>
        </row>
        <row r="470">
          <cell r="C470" t="str">
            <v>15921045</v>
          </cell>
          <cell r="H470">
            <v>-38425702</v>
          </cell>
        </row>
        <row r="471">
          <cell r="C471" t="str">
            <v>15921046</v>
          </cell>
          <cell r="H471">
            <v>-9678644</v>
          </cell>
        </row>
        <row r="472">
          <cell r="C472" t="str">
            <v>15921047</v>
          </cell>
          <cell r="H472">
            <v>-5118641</v>
          </cell>
        </row>
        <row r="473">
          <cell r="C473" t="str">
            <v>15921048</v>
          </cell>
          <cell r="H473">
            <v>-8237965</v>
          </cell>
        </row>
        <row r="474">
          <cell r="C474" t="str">
            <v>15921049</v>
          </cell>
          <cell r="H474">
            <v>-19648185</v>
          </cell>
        </row>
        <row r="475">
          <cell r="C475" t="str">
            <v>15921050</v>
          </cell>
          <cell r="H475">
            <v>-13674045</v>
          </cell>
        </row>
        <row r="476">
          <cell r="C476" t="str">
            <v>15921051</v>
          </cell>
          <cell r="H476">
            <v>-4275608</v>
          </cell>
        </row>
        <row r="477">
          <cell r="C477" t="str">
            <v>15921052</v>
          </cell>
          <cell r="H477">
            <v>-4644001</v>
          </cell>
        </row>
        <row r="478">
          <cell r="C478" t="str">
            <v>15921053</v>
          </cell>
          <cell r="H478">
            <v>-5422225</v>
          </cell>
        </row>
        <row r="479">
          <cell r="C479" t="str">
            <v>15921054</v>
          </cell>
          <cell r="H479">
            <v>-15863119</v>
          </cell>
        </row>
        <row r="480">
          <cell r="C480" t="str">
            <v>15921055</v>
          </cell>
          <cell r="H480">
            <v>-3907673</v>
          </cell>
        </row>
        <row r="481">
          <cell r="C481" t="str">
            <v>15921056</v>
          </cell>
          <cell r="H481">
            <v>-3929072</v>
          </cell>
        </row>
        <row r="482">
          <cell r="C482" t="str">
            <v>15921057</v>
          </cell>
          <cell r="H482">
            <v>-3899988</v>
          </cell>
        </row>
        <row r="483">
          <cell r="C483" t="str">
            <v>15921058</v>
          </cell>
          <cell r="H483">
            <v>-3839699</v>
          </cell>
        </row>
        <row r="484">
          <cell r="C484" t="str">
            <v>15921059</v>
          </cell>
          <cell r="H484">
            <v>-3904421</v>
          </cell>
        </row>
        <row r="485">
          <cell r="C485" t="str">
            <v>15921060</v>
          </cell>
          <cell r="H485">
            <v>-24324005</v>
          </cell>
        </row>
        <row r="486">
          <cell r="C486" t="str">
            <v>15921061</v>
          </cell>
          <cell r="H486">
            <v>-3792481</v>
          </cell>
        </row>
        <row r="487">
          <cell r="C487" t="str">
            <v>15921062</v>
          </cell>
          <cell r="H487">
            <v>-3887967</v>
          </cell>
        </row>
        <row r="488">
          <cell r="C488" t="str">
            <v>15921063</v>
          </cell>
          <cell r="H488">
            <v>-4061896</v>
          </cell>
        </row>
        <row r="489">
          <cell r="C489" t="str">
            <v>15921064</v>
          </cell>
          <cell r="H489">
            <v>-3895282</v>
          </cell>
        </row>
        <row r="490">
          <cell r="C490" t="str">
            <v>15921065</v>
          </cell>
          <cell r="H490">
            <v>-4480656</v>
          </cell>
        </row>
        <row r="491">
          <cell r="C491" t="str">
            <v>15921066</v>
          </cell>
          <cell r="H491">
            <v>-4190393</v>
          </cell>
        </row>
        <row r="492">
          <cell r="C492" t="str">
            <v>15921067</v>
          </cell>
          <cell r="H492">
            <v>-4176123</v>
          </cell>
        </row>
        <row r="493">
          <cell r="C493" t="str">
            <v>15921068</v>
          </cell>
          <cell r="H493">
            <v>-4249953</v>
          </cell>
        </row>
        <row r="494">
          <cell r="C494" t="str">
            <v>15921069</v>
          </cell>
          <cell r="H494">
            <v>-4217080</v>
          </cell>
        </row>
        <row r="495">
          <cell r="C495" t="str">
            <v>15921070</v>
          </cell>
          <cell r="H495">
            <v>-4240233</v>
          </cell>
        </row>
        <row r="496">
          <cell r="C496" t="str">
            <v>15921071</v>
          </cell>
          <cell r="H496">
            <v>-3918422</v>
          </cell>
        </row>
        <row r="497">
          <cell r="C497" t="str">
            <v>15921072</v>
          </cell>
          <cell r="H497">
            <v>-4226006</v>
          </cell>
        </row>
        <row r="498">
          <cell r="C498" t="str">
            <v>15921073</v>
          </cell>
          <cell r="H498">
            <v>-4487354</v>
          </cell>
        </row>
        <row r="499">
          <cell r="C499" t="str">
            <v>15921074</v>
          </cell>
          <cell r="H499">
            <v>-4625411</v>
          </cell>
        </row>
        <row r="500">
          <cell r="C500" t="str">
            <v>15921075</v>
          </cell>
          <cell r="H500">
            <v>-4723572</v>
          </cell>
        </row>
        <row r="501">
          <cell r="C501" t="str">
            <v>15921076</v>
          </cell>
          <cell r="H501">
            <v>-4257984</v>
          </cell>
        </row>
        <row r="502">
          <cell r="C502" t="str">
            <v>15921077</v>
          </cell>
          <cell r="H502">
            <v>-4441785</v>
          </cell>
        </row>
        <row r="503">
          <cell r="C503" t="str">
            <v>15921078</v>
          </cell>
          <cell r="H503">
            <v>-4886452</v>
          </cell>
        </row>
        <row r="504">
          <cell r="C504" t="str">
            <v>15921079</v>
          </cell>
          <cell r="H504">
            <v>-4390912</v>
          </cell>
        </row>
        <row r="505">
          <cell r="C505" t="str">
            <v>15921080</v>
          </cell>
          <cell r="H505">
            <v>-4522528</v>
          </cell>
        </row>
        <row r="506">
          <cell r="C506" t="str">
            <v>15921081</v>
          </cell>
          <cell r="H506">
            <v>-4647460</v>
          </cell>
        </row>
        <row r="507">
          <cell r="C507" t="str">
            <v>15921082</v>
          </cell>
          <cell r="H507">
            <v>-4646229</v>
          </cell>
        </row>
        <row r="508">
          <cell r="C508" t="str">
            <v>15921083</v>
          </cell>
          <cell r="H508">
            <v>-6242180</v>
          </cell>
        </row>
        <row r="509">
          <cell r="C509" t="str">
            <v>15921084</v>
          </cell>
          <cell r="H509">
            <v>-5110264</v>
          </cell>
        </row>
        <row r="510">
          <cell r="C510" t="str">
            <v>15921085</v>
          </cell>
          <cell r="H510">
            <v>-4625260</v>
          </cell>
        </row>
        <row r="511">
          <cell r="C511" t="str">
            <v>15921086</v>
          </cell>
          <cell r="H511">
            <v>-7615996</v>
          </cell>
        </row>
        <row r="512">
          <cell r="C512" t="str">
            <v>15921087</v>
          </cell>
          <cell r="H512">
            <v>-9838725</v>
          </cell>
        </row>
        <row r="513">
          <cell r="C513" t="str">
            <v>15921088</v>
          </cell>
          <cell r="H513">
            <v>-8194307</v>
          </cell>
        </row>
        <row r="514">
          <cell r="C514" t="str">
            <v>15921089</v>
          </cell>
          <cell r="H514">
            <v>-4085797</v>
          </cell>
        </row>
        <row r="515">
          <cell r="C515" t="str">
            <v>15921091</v>
          </cell>
          <cell r="H515">
            <v>-12272735</v>
          </cell>
        </row>
        <row r="516">
          <cell r="C516" t="str">
            <v>15921092</v>
          </cell>
          <cell r="H516">
            <v>-11049835</v>
          </cell>
        </row>
        <row r="517">
          <cell r="C517" t="str">
            <v>15921093</v>
          </cell>
          <cell r="H517">
            <v>-4880392</v>
          </cell>
        </row>
        <row r="518">
          <cell r="C518" t="str">
            <v>15921094</v>
          </cell>
          <cell r="H518">
            <v>-292616976</v>
          </cell>
        </row>
        <row r="519">
          <cell r="C519" t="str">
            <v>159211</v>
          </cell>
          <cell r="H519">
            <v>-188065661.77000001</v>
          </cell>
        </row>
        <row r="520">
          <cell r="C520" t="str">
            <v>15921101</v>
          </cell>
          <cell r="H520">
            <v>-3967708</v>
          </cell>
        </row>
        <row r="521">
          <cell r="C521" t="str">
            <v>15921102</v>
          </cell>
          <cell r="H521">
            <v>-4151939</v>
          </cell>
        </row>
        <row r="522">
          <cell r="C522" t="str">
            <v>15921103</v>
          </cell>
          <cell r="H522">
            <v>-4240558</v>
          </cell>
        </row>
        <row r="523">
          <cell r="C523" t="str">
            <v>15921104</v>
          </cell>
          <cell r="H523">
            <v>-4177410</v>
          </cell>
        </row>
        <row r="524">
          <cell r="C524" t="str">
            <v>15921105</v>
          </cell>
          <cell r="H524">
            <v>-3965965</v>
          </cell>
        </row>
        <row r="525">
          <cell r="C525" t="str">
            <v>15921106</v>
          </cell>
          <cell r="H525">
            <v>-4250758</v>
          </cell>
        </row>
        <row r="526">
          <cell r="C526" t="str">
            <v>15921107</v>
          </cell>
          <cell r="H526">
            <v>-4262830</v>
          </cell>
        </row>
        <row r="527">
          <cell r="C527" t="str">
            <v>15921108</v>
          </cell>
          <cell r="H527">
            <v>-7629490</v>
          </cell>
        </row>
        <row r="528">
          <cell r="C528" t="str">
            <v>15921109</v>
          </cell>
          <cell r="H528">
            <v>-16309298</v>
          </cell>
        </row>
        <row r="529">
          <cell r="C529" t="str">
            <v>15921110</v>
          </cell>
          <cell r="H529">
            <v>-6010790</v>
          </cell>
        </row>
        <row r="530">
          <cell r="C530" t="str">
            <v>15921111</v>
          </cell>
          <cell r="H530">
            <v>-4104396</v>
          </cell>
        </row>
        <row r="531">
          <cell r="C531" t="str">
            <v>15921112</v>
          </cell>
          <cell r="H531">
            <v>-3932142</v>
          </cell>
        </row>
        <row r="532">
          <cell r="C532" t="str">
            <v>15921113</v>
          </cell>
          <cell r="H532">
            <v>-5392362</v>
          </cell>
        </row>
        <row r="533">
          <cell r="C533" t="str">
            <v>15921114</v>
          </cell>
          <cell r="H533">
            <v>-4569886</v>
          </cell>
        </row>
        <row r="534">
          <cell r="C534" t="str">
            <v>15921115</v>
          </cell>
          <cell r="H534">
            <v>-4894211</v>
          </cell>
        </row>
        <row r="535">
          <cell r="C535" t="str">
            <v>15921116</v>
          </cell>
          <cell r="H535">
            <v>-4489005</v>
          </cell>
        </row>
        <row r="536">
          <cell r="C536" t="str">
            <v>15921117</v>
          </cell>
          <cell r="H536">
            <v>-4447056</v>
          </cell>
        </row>
        <row r="537">
          <cell r="C537" t="str">
            <v>15921118</v>
          </cell>
          <cell r="H537">
            <v>-4420103</v>
          </cell>
        </row>
        <row r="538">
          <cell r="C538" t="str">
            <v>15921119</v>
          </cell>
          <cell r="H538">
            <v>-4422754</v>
          </cell>
        </row>
        <row r="539">
          <cell r="C539" t="str">
            <v>15921120</v>
          </cell>
          <cell r="H539">
            <v>-4096412</v>
          </cell>
        </row>
        <row r="540">
          <cell r="C540" t="str">
            <v>15921121</v>
          </cell>
          <cell r="H540">
            <v>-4421555</v>
          </cell>
        </row>
        <row r="541">
          <cell r="C541" t="str">
            <v>15921122</v>
          </cell>
          <cell r="H541">
            <v>-4058422</v>
          </cell>
        </row>
        <row r="542">
          <cell r="C542" t="str">
            <v>15921123</v>
          </cell>
          <cell r="H542">
            <v>-5467641</v>
          </cell>
        </row>
        <row r="543">
          <cell r="C543" t="str">
            <v>15921124</v>
          </cell>
          <cell r="H543">
            <v>-3812940</v>
          </cell>
        </row>
        <row r="544">
          <cell r="C544" t="str">
            <v>15921125</v>
          </cell>
          <cell r="H544">
            <v>-3829960</v>
          </cell>
        </row>
        <row r="545">
          <cell r="C545" t="str">
            <v>15921126</v>
          </cell>
          <cell r="H545">
            <v>-3824374</v>
          </cell>
        </row>
        <row r="546">
          <cell r="C546" t="str">
            <v>15921127</v>
          </cell>
          <cell r="H546">
            <v>-3918563</v>
          </cell>
        </row>
        <row r="547">
          <cell r="C547" t="str">
            <v>15921128</v>
          </cell>
          <cell r="H547">
            <v>-3968485</v>
          </cell>
        </row>
        <row r="548">
          <cell r="C548" t="str">
            <v>15921129</v>
          </cell>
          <cell r="H548">
            <v>-3857411</v>
          </cell>
        </row>
        <row r="549">
          <cell r="C549" t="str">
            <v>15921130</v>
          </cell>
          <cell r="H549">
            <v>-3865858</v>
          </cell>
        </row>
        <row r="550">
          <cell r="C550" t="str">
            <v>15921131</v>
          </cell>
          <cell r="H550">
            <v>-3859487</v>
          </cell>
        </row>
        <row r="551">
          <cell r="C551" t="str">
            <v>15921132</v>
          </cell>
          <cell r="H551">
            <v>-3852322</v>
          </cell>
        </row>
        <row r="552">
          <cell r="C552" t="str">
            <v>15921133</v>
          </cell>
          <cell r="H552">
            <v>-3838404</v>
          </cell>
        </row>
        <row r="553">
          <cell r="C553" t="str">
            <v>15921134</v>
          </cell>
          <cell r="H553">
            <v>-4119172</v>
          </cell>
        </row>
        <row r="554">
          <cell r="C554" t="str">
            <v>15921135</v>
          </cell>
          <cell r="H554">
            <v>-3851655</v>
          </cell>
        </row>
        <row r="555">
          <cell r="C555" t="str">
            <v>15921136</v>
          </cell>
          <cell r="H555">
            <v>-3779401</v>
          </cell>
        </row>
        <row r="556">
          <cell r="C556" t="str">
            <v>15921137</v>
          </cell>
          <cell r="H556">
            <v>-3904825</v>
          </cell>
        </row>
        <row r="557">
          <cell r="C557" t="str">
            <v>15921138</v>
          </cell>
          <cell r="H557">
            <v>-3847859</v>
          </cell>
        </row>
        <row r="558">
          <cell r="C558" t="str">
            <v>15921139</v>
          </cell>
          <cell r="H558">
            <v>-3944755</v>
          </cell>
        </row>
        <row r="559">
          <cell r="C559" t="str">
            <v>15921140</v>
          </cell>
          <cell r="H559">
            <v>-4337299</v>
          </cell>
        </row>
        <row r="560">
          <cell r="C560" t="str">
            <v>15921141</v>
          </cell>
          <cell r="H560">
            <v>-3970200.77</v>
          </cell>
        </row>
        <row r="561">
          <cell r="C561" t="str">
            <v>159215</v>
          </cell>
          <cell r="H561">
            <v>-196257356</v>
          </cell>
        </row>
        <row r="562">
          <cell r="C562" t="str">
            <v>15921501</v>
          </cell>
          <cell r="H562">
            <v>-110403362.5</v>
          </cell>
        </row>
        <row r="563">
          <cell r="C563" t="str">
            <v>15921502</v>
          </cell>
          <cell r="H563">
            <v>-5257433.5</v>
          </cell>
        </row>
        <row r="564">
          <cell r="C564" t="str">
            <v>15921503</v>
          </cell>
          <cell r="H564">
            <v>-6062546.5</v>
          </cell>
        </row>
        <row r="565">
          <cell r="C565" t="str">
            <v>15921504</v>
          </cell>
          <cell r="H565">
            <v>-4011656.5</v>
          </cell>
        </row>
        <row r="566">
          <cell r="C566" t="str">
            <v>15921505</v>
          </cell>
          <cell r="H566">
            <v>-2236565.5</v>
          </cell>
        </row>
        <row r="567">
          <cell r="C567" t="str">
            <v>15921506</v>
          </cell>
          <cell r="H567">
            <v>-1856773.5</v>
          </cell>
        </row>
        <row r="568">
          <cell r="C568" t="str">
            <v>15921507</v>
          </cell>
          <cell r="H568">
            <v>-2384576.5</v>
          </cell>
        </row>
        <row r="569">
          <cell r="C569" t="str">
            <v>15921508</v>
          </cell>
          <cell r="H569">
            <v>-1913529.5</v>
          </cell>
        </row>
        <row r="570">
          <cell r="C570" t="str">
            <v>15921509</v>
          </cell>
          <cell r="H570">
            <v>-1851629.5</v>
          </cell>
        </row>
        <row r="571">
          <cell r="C571" t="str">
            <v>15921510</v>
          </cell>
          <cell r="H571">
            <v>-2349272.5</v>
          </cell>
        </row>
        <row r="572">
          <cell r="C572" t="str">
            <v>15921511</v>
          </cell>
          <cell r="H572">
            <v>-11140950.5</v>
          </cell>
        </row>
        <row r="573">
          <cell r="C573" t="str">
            <v>15921512</v>
          </cell>
          <cell r="H573">
            <v>-1831779.5</v>
          </cell>
        </row>
        <row r="574">
          <cell r="C574" t="str">
            <v>15921513</v>
          </cell>
          <cell r="H574">
            <v>-1995342.5</v>
          </cell>
        </row>
        <row r="575">
          <cell r="C575" t="str">
            <v>15921514</v>
          </cell>
          <cell r="H575">
            <v>-3028915.5</v>
          </cell>
        </row>
        <row r="576">
          <cell r="C576" t="str">
            <v>15921515</v>
          </cell>
          <cell r="H576">
            <v>-1937256.5</v>
          </cell>
        </row>
        <row r="577">
          <cell r="C577" t="str">
            <v>15921516</v>
          </cell>
          <cell r="H577">
            <v>-1830340.5</v>
          </cell>
        </row>
        <row r="578">
          <cell r="C578" t="str">
            <v>15921517</v>
          </cell>
          <cell r="H578">
            <v>-1544780.5</v>
          </cell>
        </row>
        <row r="579">
          <cell r="C579" t="str">
            <v>15921518</v>
          </cell>
          <cell r="H579">
            <v>-1854524.5</v>
          </cell>
        </row>
        <row r="580">
          <cell r="C580" t="str">
            <v>15921519</v>
          </cell>
          <cell r="H580">
            <v>-1872134.5</v>
          </cell>
        </row>
        <row r="581">
          <cell r="C581" t="str">
            <v>15921520</v>
          </cell>
          <cell r="H581">
            <v>-2775304.5</v>
          </cell>
        </row>
        <row r="582">
          <cell r="C582" t="str">
            <v>15921521</v>
          </cell>
          <cell r="H582">
            <v>-2049270.5</v>
          </cell>
        </row>
        <row r="583">
          <cell r="C583" t="str">
            <v>15921522</v>
          </cell>
          <cell r="H583">
            <v>-1842782.5</v>
          </cell>
        </row>
        <row r="584">
          <cell r="C584" t="str">
            <v>15921523</v>
          </cell>
          <cell r="H584">
            <v>-2145776.5</v>
          </cell>
        </row>
        <row r="585">
          <cell r="C585" t="str">
            <v>15921524</v>
          </cell>
          <cell r="H585">
            <v>-1965788.5</v>
          </cell>
        </row>
        <row r="586">
          <cell r="C586" t="str">
            <v>15921525</v>
          </cell>
          <cell r="H586">
            <v>-2004266.5</v>
          </cell>
        </row>
        <row r="587">
          <cell r="C587" t="str">
            <v>15921526</v>
          </cell>
          <cell r="H587">
            <v>-2164784.5</v>
          </cell>
        </row>
        <row r="588">
          <cell r="C588" t="str">
            <v>15921527</v>
          </cell>
          <cell r="H588">
            <v>-1812572.5</v>
          </cell>
        </row>
        <row r="589">
          <cell r="C589" t="str">
            <v>15921528</v>
          </cell>
          <cell r="H589">
            <v>-1890779.5</v>
          </cell>
        </row>
        <row r="590">
          <cell r="C590" t="str">
            <v>15921529</v>
          </cell>
          <cell r="H590">
            <v>-2020289.5</v>
          </cell>
        </row>
        <row r="591">
          <cell r="C591" t="str">
            <v>15921530</v>
          </cell>
          <cell r="H591">
            <v>-1819781.5</v>
          </cell>
        </row>
        <row r="592">
          <cell r="C592" t="str">
            <v>15921531</v>
          </cell>
          <cell r="H592">
            <v>-1464262.5</v>
          </cell>
        </row>
        <row r="593">
          <cell r="C593" t="str">
            <v>15921532</v>
          </cell>
          <cell r="H593">
            <v>-6938326.5</v>
          </cell>
        </row>
        <row r="594">
          <cell r="C594" t="str">
            <v>159220</v>
          </cell>
          <cell r="H594">
            <v>-17531803</v>
          </cell>
        </row>
        <row r="595">
          <cell r="C595" t="str">
            <v>15922001</v>
          </cell>
          <cell r="H595">
            <v>-7108937.8799999999</v>
          </cell>
        </row>
        <row r="596">
          <cell r="C596" t="str">
            <v>15922002</v>
          </cell>
          <cell r="H596">
            <v>-1636525.88</v>
          </cell>
        </row>
        <row r="597">
          <cell r="C597" t="str">
            <v>15922003</v>
          </cell>
          <cell r="H597">
            <v>-2480859.88</v>
          </cell>
        </row>
        <row r="598">
          <cell r="C598" t="str">
            <v>15922004</v>
          </cell>
          <cell r="H598">
            <v>-1280274.8799999999</v>
          </cell>
        </row>
        <row r="599">
          <cell r="C599" t="str">
            <v>15922005</v>
          </cell>
          <cell r="H599">
            <v>-1300392.8799999999</v>
          </cell>
        </row>
        <row r="600">
          <cell r="C600" t="str">
            <v>15922006</v>
          </cell>
          <cell r="H600">
            <v>-1185496.8799999999</v>
          </cell>
        </row>
        <row r="601">
          <cell r="C601" t="str">
            <v>15922007</v>
          </cell>
          <cell r="H601">
            <v>-1331878.8799999999</v>
          </cell>
        </row>
        <row r="602">
          <cell r="C602" t="str">
            <v>15922008</v>
          </cell>
          <cell r="H602">
            <v>-1207435.8400000001</v>
          </cell>
        </row>
        <row r="603">
          <cell r="C603" t="str">
            <v>159225</v>
          </cell>
          <cell r="H603">
            <v>-1656393.75</v>
          </cell>
        </row>
        <row r="604">
          <cell r="C604" t="str">
            <v>15922501</v>
          </cell>
          <cell r="H604">
            <v>-1656393.75</v>
          </cell>
        </row>
        <row r="605">
          <cell r="C605" t="str">
            <v>159235</v>
          </cell>
          <cell r="H605">
            <v>-67200000</v>
          </cell>
        </row>
        <row r="606">
          <cell r="C606" t="str">
            <v>15923501</v>
          </cell>
          <cell r="H606">
            <v>-67200000</v>
          </cell>
        </row>
        <row r="607">
          <cell r="C607" t="str">
            <v>16</v>
          </cell>
          <cell r="H607">
            <v>45254126</v>
          </cell>
        </row>
        <row r="608">
          <cell r="C608" t="str">
            <v>1625</v>
          </cell>
          <cell r="H608">
            <v>150000000</v>
          </cell>
        </row>
        <row r="609">
          <cell r="C609" t="str">
            <v>162535</v>
          </cell>
          <cell r="H609">
            <v>150000000</v>
          </cell>
        </row>
        <row r="610">
          <cell r="C610" t="str">
            <v>16253540</v>
          </cell>
          <cell r="H610">
            <v>35365888</v>
          </cell>
        </row>
        <row r="611">
          <cell r="C611" t="str">
            <v>16253541</v>
          </cell>
          <cell r="H611">
            <v>5614206</v>
          </cell>
        </row>
        <row r="612">
          <cell r="C612" t="str">
            <v>16253542</v>
          </cell>
          <cell r="H612">
            <v>13552036</v>
          </cell>
        </row>
        <row r="613">
          <cell r="C613" t="str">
            <v>16253543</v>
          </cell>
          <cell r="H613">
            <v>4494881</v>
          </cell>
        </row>
        <row r="614">
          <cell r="C614" t="str">
            <v>16253544</v>
          </cell>
          <cell r="H614">
            <v>80383354</v>
          </cell>
        </row>
        <row r="615">
          <cell r="C615" t="str">
            <v>16253545</v>
          </cell>
          <cell r="H615">
            <v>5869131</v>
          </cell>
        </row>
        <row r="616">
          <cell r="C616" t="str">
            <v>16253546</v>
          </cell>
          <cell r="H616">
            <v>4720504</v>
          </cell>
        </row>
        <row r="617">
          <cell r="C617" t="str">
            <v>1635</v>
          </cell>
          <cell r="H617">
            <v>89779232</v>
          </cell>
        </row>
        <row r="618">
          <cell r="C618" t="str">
            <v>163501</v>
          </cell>
          <cell r="H618">
            <v>89779232</v>
          </cell>
        </row>
        <row r="619">
          <cell r="C619" t="str">
            <v>16350101</v>
          </cell>
          <cell r="H619">
            <v>89779232</v>
          </cell>
        </row>
        <row r="620">
          <cell r="C620" t="str">
            <v>1698</v>
          </cell>
          <cell r="H620">
            <v>-194525106</v>
          </cell>
        </row>
        <row r="621">
          <cell r="C621" t="str">
            <v>169830</v>
          </cell>
          <cell r="H621">
            <v>-150000000</v>
          </cell>
        </row>
        <row r="622">
          <cell r="C622" t="str">
            <v>16983001</v>
          </cell>
          <cell r="H622">
            <v>-150000000</v>
          </cell>
        </row>
        <row r="623">
          <cell r="C623" t="str">
            <v>169840</v>
          </cell>
          <cell r="H623">
            <v>-44525106</v>
          </cell>
        </row>
        <row r="624">
          <cell r="C624" t="str">
            <v>16984001</v>
          </cell>
          <cell r="H624">
            <v>-44525106</v>
          </cell>
        </row>
        <row r="625">
          <cell r="C625" t="str">
            <v>17</v>
          </cell>
          <cell r="H625">
            <v>53978400</v>
          </cell>
        </row>
        <row r="626">
          <cell r="C626" t="str">
            <v>1705</v>
          </cell>
          <cell r="H626">
            <v>53978400</v>
          </cell>
        </row>
        <row r="627">
          <cell r="C627" t="str">
            <v>170525</v>
          </cell>
          <cell r="H627">
            <v>53978400</v>
          </cell>
        </row>
        <row r="628">
          <cell r="C628" t="str">
            <v>17052501</v>
          </cell>
          <cell r="H628">
            <v>53978400</v>
          </cell>
        </row>
        <row r="629">
          <cell r="C629" t="str">
            <v>2</v>
          </cell>
          <cell r="H629">
            <v>-2282301992.71</v>
          </cell>
        </row>
        <row r="630">
          <cell r="C630" t="str">
            <v>21</v>
          </cell>
          <cell r="H630">
            <v>-1010121379.63</v>
          </cell>
        </row>
        <row r="631">
          <cell r="C631" t="str">
            <v>2105</v>
          </cell>
          <cell r="H631">
            <v>-492749815.22000003</v>
          </cell>
        </row>
        <row r="632">
          <cell r="C632" t="str">
            <v>210510</v>
          </cell>
          <cell r="H632">
            <v>-151452412.06999999</v>
          </cell>
        </row>
        <row r="633">
          <cell r="C633" t="str">
            <v>21051002</v>
          </cell>
          <cell r="H633">
            <v>-1813578.57</v>
          </cell>
        </row>
        <row r="634">
          <cell r="C634" t="str">
            <v>2105100203</v>
          </cell>
          <cell r="H634">
            <v>-1813578.57</v>
          </cell>
        </row>
        <row r="635">
          <cell r="C635" t="str">
            <v>21051003</v>
          </cell>
          <cell r="H635">
            <v>-119638833.5</v>
          </cell>
        </row>
        <row r="636">
          <cell r="C636" t="str">
            <v>21051005</v>
          </cell>
          <cell r="H636">
            <v>-30000000</v>
          </cell>
        </row>
        <row r="637">
          <cell r="C637" t="str">
            <v>210515</v>
          </cell>
          <cell r="H637">
            <v>-6645129</v>
          </cell>
        </row>
        <row r="638">
          <cell r="C638" t="str">
            <v>21051501</v>
          </cell>
          <cell r="H638">
            <v>-6639543</v>
          </cell>
        </row>
        <row r="639">
          <cell r="C639" t="str">
            <v>21051503</v>
          </cell>
          <cell r="H639">
            <v>-5586</v>
          </cell>
        </row>
        <row r="640">
          <cell r="C640" t="str">
            <v>21051504</v>
          </cell>
          <cell r="H640">
            <v>0</v>
          </cell>
        </row>
        <row r="641">
          <cell r="C641" t="str">
            <v>210520</v>
          </cell>
          <cell r="H641">
            <v>-334652274.14999998</v>
          </cell>
        </row>
        <row r="642">
          <cell r="C642" t="str">
            <v>21052002</v>
          </cell>
          <cell r="H642">
            <v>-59040998.509999998</v>
          </cell>
        </row>
        <row r="643">
          <cell r="C643" t="str">
            <v>21052005</v>
          </cell>
          <cell r="H643">
            <v>-275611275.63999999</v>
          </cell>
        </row>
        <row r="644">
          <cell r="C644" t="str">
            <v>2105200501</v>
          </cell>
          <cell r="H644">
            <v>-153225810</v>
          </cell>
        </row>
        <row r="645">
          <cell r="C645" t="str">
            <v>2105200502</v>
          </cell>
          <cell r="H645">
            <v>-122385465.64</v>
          </cell>
        </row>
        <row r="646">
          <cell r="C646" t="str">
            <v>2115</v>
          </cell>
          <cell r="H646">
            <v>-517371564.41000003</v>
          </cell>
        </row>
        <row r="647">
          <cell r="C647" t="str">
            <v>211520</v>
          </cell>
          <cell r="H647">
            <v>-517371564.41000003</v>
          </cell>
        </row>
        <row r="648">
          <cell r="C648" t="str">
            <v>21152001</v>
          </cell>
          <cell r="H648">
            <v>-21821565.41</v>
          </cell>
        </row>
        <row r="649">
          <cell r="C649" t="str">
            <v>21152002</v>
          </cell>
          <cell r="H649">
            <v>-495549999</v>
          </cell>
        </row>
        <row r="650">
          <cell r="C650" t="str">
            <v>22</v>
          </cell>
          <cell r="H650">
            <v>-250041221</v>
          </cell>
        </row>
        <row r="651">
          <cell r="C651" t="str">
            <v>2205</v>
          </cell>
          <cell r="H651">
            <v>-250041221</v>
          </cell>
        </row>
        <row r="652">
          <cell r="C652" t="str">
            <v>220505</v>
          </cell>
          <cell r="H652">
            <v>-250041221</v>
          </cell>
        </row>
        <row r="653">
          <cell r="C653" t="str">
            <v>22050501</v>
          </cell>
          <cell r="H653">
            <v>-250041221</v>
          </cell>
        </row>
        <row r="654">
          <cell r="C654" t="str">
            <v>23</v>
          </cell>
          <cell r="H654">
            <v>-444462425.25</v>
          </cell>
        </row>
        <row r="655">
          <cell r="C655" t="str">
            <v>2335</v>
          </cell>
          <cell r="H655">
            <v>-397455519.12</v>
          </cell>
        </row>
        <row r="656">
          <cell r="C656" t="str">
            <v>233595</v>
          </cell>
          <cell r="H656">
            <v>-397455519.12</v>
          </cell>
        </row>
        <row r="657">
          <cell r="C657" t="str">
            <v>23359501</v>
          </cell>
          <cell r="H657">
            <v>-220504834.06</v>
          </cell>
        </row>
        <row r="658">
          <cell r="C658" t="str">
            <v>23359502</v>
          </cell>
          <cell r="H658">
            <v>-176950685.06</v>
          </cell>
        </row>
        <row r="659">
          <cell r="C659" t="str">
            <v>2365</v>
          </cell>
          <cell r="H659">
            <v>-15942838.689999999</v>
          </cell>
        </row>
        <row r="660">
          <cell r="C660" t="str">
            <v>236505</v>
          </cell>
          <cell r="H660">
            <v>-102123</v>
          </cell>
        </row>
        <row r="661">
          <cell r="C661" t="str">
            <v>23650501</v>
          </cell>
          <cell r="H661">
            <v>-102123</v>
          </cell>
        </row>
        <row r="662">
          <cell r="C662" t="str">
            <v>236515</v>
          </cell>
          <cell r="H662">
            <v>-114992</v>
          </cell>
        </row>
        <row r="663">
          <cell r="C663" t="str">
            <v>23651509</v>
          </cell>
          <cell r="H663">
            <v>-1500</v>
          </cell>
        </row>
        <row r="664">
          <cell r="C664" t="str">
            <v>23651511</v>
          </cell>
          <cell r="H664">
            <v>-113492</v>
          </cell>
        </row>
        <row r="665">
          <cell r="C665" t="str">
            <v>236525</v>
          </cell>
          <cell r="H665">
            <v>-876066</v>
          </cell>
        </row>
        <row r="666">
          <cell r="C666" t="str">
            <v>23652501</v>
          </cell>
          <cell r="H666">
            <v>-100320</v>
          </cell>
        </row>
        <row r="667">
          <cell r="C667" t="str">
            <v>23652503</v>
          </cell>
          <cell r="H667">
            <v>-572470</v>
          </cell>
        </row>
        <row r="668">
          <cell r="C668" t="str">
            <v>23652505</v>
          </cell>
          <cell r="H668">
            <v>-55950</v>
          </cell>
        </row>
        <row r="669">
          <cell r="C669" t="str">
            <v>23652506</v>
          </cell>
          <cell r="H669">
            <v>-118647</v>
          </cell>
        </row>
        <row r="670">
          <cell r="C670" t="str">
            <v>23652511</v>
          </cell>
          <cell r="H670">
            <v>-28679</v>
          </cell>
        </row>
        <row r="671">
          <cell r="C671" t="str">
            <v>236530</v>
          </cell>
          <cell r="H671">
            <v>-2416394.48</v>
          </cell>
        </row>
        <row r="672">
          <cell r="C672" t="str">
            <v>23653001</v>
          </cell>
          <cell r="H672">
            <v>-2416394.48</v>
          </cell>
        </row>
        <row r="673">
          <cell r="C673" t="str">
            <v>236540</v>
          </cell>
          <cell r="H673">
            <v>-755303.94</v>
          </cell>
        </row>
        <row r="674">
          <cell r="C674" t="str">
            <v>23654001</v>
          </cell>
          <cell r="H674">
            <v>-262487</v>
          </cell>
        </row>
        <row r="675">
          <cell r="C675" t="str">
            <v>23654002</v>
          </cell>
          <cell r="H675">
            <v>0</v>
          </cell>
        </row>
        <row r="676">
          <cell r="C676" t="str">
            <v>23654003</v>
          </cell>
          <cell r="H676">
            <v>-492816.94</v>
          </cell>
        </row>
        <row r="677">
          <cell r="C677" t="str">
            <v>236570</v>
          </cell>
          <cell r="H677">
            <v>0</v>
          </cell>
        </row>
        <row r="678">
          <cell r="C678" t="str">
            <v>23657001</v>
          </cell>
          <cell r="H678">
            <v>0</v>
          </cell>
        </row>
        <row r="679">
          <cell r="C679" t="str">
            <v>236575</v>
          </cell>
          <cell r="H679">
            <v>-11677959.27</v>
          </cell>
        </row>
        <row r="680">
          <cell r="C680" t="str">
            <v>23657501</v>
          </cell>
          <cell r="H680">
            <v>0</v>
          </cell>
        </row>
        <row r="681">
          <cell r="C681" t="str">
            <v>23657502</v>
          </cell>
          <cell r="H681">
            <v>-3365344.08</v>
          </cell>
        </row>
        <row r="682">
          <cell r="C682" t="str">
            <v>23657503</v>
          </cell>
          <cell r="H682">
            <v>-343118.5</v>
          </cell>
        </row>
        <row r="683">
          <cell r="C683" t="str">
            <v>23657504</v>
          </cell>
          <cell r="H683">
            <v>-7969496.6900000004</v>
          </cell>
        </row>
        <row r="684">
          <cell r="C684" t="str">
            <v>2368</v>
          </cell>
          <cell r="H684">
            <v>-1866517.44</v>
          </cell>
        </row>
        <row r="685">
          <cell r="C685" t="str">
            <v>236805</v>
          </cell>
          <cell r="H685">
            <v>-310463</v>
          </cell>
        </row>
        <row r="686">
          <cell r="C686" t="str">
            <v>23680505</v>
          </cell>
          <cell r="H686">
            <v>-25413</v>
          </cell>
        </row>
        <row r="687">
          <cell r="C687" t="str">
            <v>23680507</v>
          </cell>
          <cell r="H687">
            <v>-17797</v>
          </cell>
        </row>
        <row r="688">
          <cell r="C688" t="str">
            <v>23680509</v>
          </cell>
          <cell r="H688">
            <v>0</v>
          </cell>
        </row>
        <row r="689">
          <cell r="C689" t="str">
            <v>23680522</v>
          </cell>
          <cell r="H689">
            <v>0</v>
          </cell>
        </row>
        <row r="690">
          <cell r="C690" t="str">
            <v>23680525</v>
          </cell>
          <cell r="H690">
            <v>0</v>
          </cell>
        </row>
        <row r="691">
          <cell r="C691" t="str">
            <v>23680532</v>
          </cell>
          <cell r="H691">
            <v>-267253</v>
          </cell>
        </row>
        <row r="692">
          <cell r="C692" t="str">
            <v>23680536</v>
          </cell>
          <cell r="H692">
            <v>0</v>
          </cell>
        </row>
        <row r="693">
          <cell r="C693" t="str">
            <v>236806</v>
          </cell>
          <cell r="H693">
            <v>-839929.88</v>
          </cell>
        </row>
        <row r="694">
          <cell r="C694" t="str">
            <v>23680602</v>
          </cell>
          <cell r="H694">
            <v>-839929.88</v>
          </cell>
        </row>
        <row r="695">
          <cell r="C695" t="str">
            <v>236807</v>
          </cell>
          <cell r="H695">
            <v>-560049.56000000006</v>
          </cell>
        </row>
        <row r="696">
          <cell r="C696" t="str">
            <v>23680702</v>
          </cell>
          <cell r="H696">
            <v>-560049.56000000006</v>
          </cell>
        </row>
        <row r="697">
          <cell r="C697" t="str">
            <v>236810</v>
          </cell>
          <cell r="H697">
            <v>-99683</v>
          </cell>
        </row>
        <row r="698">
          <cell r="C698" t="str">
            <v>23681001</v>
          </cell>
          <cell r="H698">
            <v>-68322</v>
          </cell>
        </row>
        <row r="699">
          <cell r="C699" t="str">
            <v>23681003</v>
          </cell>
          <cell r="H699">
            <v>-31361</v>
          </cell>
        </row>
        <row r="700">
          <cell r="C700" t="str">
            <v>236815</v>
          </cell>
          <cell r="H700">
            <v>-56392</v>
          </cell>
        </row>
        <row r="701">
          <cell r="C701" t="str">
            <v>23681503</v>
          </cell>
          <cell r="H701">
            <v>-56392</v>
          </cell>
        </row>
        <row r="702">
          <cell r="C702" t="str">
            <v>2370</v>
          </cell>
          <cell r="H702">
            <v>-29197550</v>
          </cell>
        </row>
        <row r="703">
          <cell r="C703" t="str">
            <v>237005</v>
          </cell>
          <cell r="H703">
            <v>930426</v>
          </cell>
        </row>
        <row r="704">
          <cell r="C704" t="str">
            <v>23700501</v>
          </cell>
          <cell r="H704">
            <v>930426</v>
          </cell>
        </row>
        <row r="705">
          <cell r="C705" t="str">
            <v>237010</v>
          </cell>
          <cell r="H705">
            <v>-243741</v>
          </cell>
        </row>
        <row r="706">
          <cell r="C706" t="str">
            <v>23701001</v>
          </cell>
          <cell r="H706">
            <v>-243741</v>
          </cell>
        </row>
        <row r="707">
          <cell r="C707" t="str">
            <v>237015</v>
          </cell>
          <cell r="H707">
            <v>0</v>
          </cell>
        </row>
        <row r="708">
          <cell r="C708" t="str">
            <v>23701501</v>
          </cell>
          <cell r="H708">
            <v>0</v>
          </cell>
        </row>
        <row r="709">
          <cell r="C709" t="str">
            <v>237045</v>
          </cell>
          <cell r="H709">
            <v>-29884235</v>
          </cell>
        </row>
        <row r="710">
          <cell r="C710" t="str">
            <v>23704501</v>
          </cell>
          <cell r="H710">
            <v>-29884235</v>
          </cell>
        </row>
        <row r="711">
          <cell r="C711" t="str">
            <v>2380</v>
          </cell>
          <cell r="H711">
            <v>0</v>
          </cell>
        </row>
        <row r="712">
          <cell r="C712" t="str">
            <v>238030</v>
          </cell>
          <cell r="H712">
            <v>0</v>
          </cell>
        </row>
        <row r="713">
          <cell r="C713" t="str">
            <v>23803001</v>
          </cell>
          <cell r="H713">
            <v>0</v>
          </cell>
        </row>
        <row r="714">
          <cell r="C714" t="str">
            <v>24</v>
          </cell>
          <cell r="H714">
            <v>-423910071.50999999</v>
          </cell>
        </row>
        <row r="715">
          <cell r="C715" t="str">
            <v>2404</v>
          </cell>
          <cell r="H715">
            <v>-410965897.50999999</v>
          </cell>
        </row>
        <row r="716">
          <cell r="C716" t="str">
            <v>240405</v>
          </cell>
          <cell r="H716">
            <v>-410965897.50999999</v>
          </cell>
        </row>
        <row r="717">
          <cell r="C717" t="str">
            <v>24040501</v>
          </cell>
          <cell r="H717">
            <v>-410965897.50999999</v>
          </cell>
        </row>
        <row r="718">
          <cell r="C718" t="str">
            <v>2412</v>
          </cell>
          <cell r="H718">
            <v>-12944174</v>
          </cell>
        </row>
        <row r="719">
          <cell r="C719" t="str">
            <v>241210</v>
          </cell>
          <cell r="H719">
            <v>-12944174</v>
          </cell>
        </row>
        <row r="720">
          <cell r="C720" t="str">
            <v>24121001</v>
          </cell>
          <cell r="H720">
            <v>-12944174</v>
          </cell>
        </row>
        <row r="721">
          <cell r="C721" t="str">
            <v>25</v>
          </cell>
          <cell r="H721">
            <v>-147380880.31999999</v>
          </cell>
        </row>
        <row r="722">
          <cell r="C722" t="str">
            <v>2505</v>
          </cell>
          <cell r="H722">
            <v>-71432802.319999993</v>
          </cell>
        </row>
        <row r="723">
          <cell r="C723" t="str">
            <v>250505</v>
          </cell>
          <cell r="H723">
            <v>-71432802.319999993</v>
          </cell>
        </row>
        <row r="724">
          <cell r="C724" t="str">
            <v>25050501</v>
          </cell>
          <cell r="H724">
            <v>-71432802.319999993</v>
          </cell>
        </row>
        <row r="725">
          <cell r="C725" t="str">
            <v>2510</v>
          </cell>
          <cell r="H725">
            <v>-75948078</v>
          </cell>
        </row>
        <row r="726">
          <cell r="C726" t="str">
            <v>251010</v>
          </cell>
          <cell r="H726">
            <v>-75948078</v>
          </cell>
        </row>
        <row r="727">
          <cell r="C727" t="str">
            <v>25101001</v>
          </cell>
          <cell r="H727">
            <v>-26824172</v>
          </cell>
        </row>
        <row r="728">
          <cell r="C728" t="str">
            <v>2510100101</v>
          </cell>
          <cell r="H728">
            <v>23382838</v>
          </cell>
        </row>
        <row r="729">
          <cell r="C729" t="str">
            <v>2510100102</v>
          </cell>
          <cell r="H729">
            <v>-55491949</v>
          </cell>
        </row>
        <row r="730">
          <cell r="C730" t="str">
            <v>2510100103</v>
          </cell>
          <cell r="H730">
            <v>5284939</v>
          </cell>
        </row>
        <row r="731">
          <cell r="C731" t="str">
            <v>25101002</v>
          </cell>
          <cell r="H731">
            <v>-5600103</v>
          </cell>
        </row>
        <row r="732">
          <cell r="C732" t="str">
            <v>2510100201</v>
          </cell>
          <cell r="H732">
            <v>3527516</v>
          </cell>
        </row>
        <row r="733">
          <cell r="C733" t="str">
            <v>2510100202</v>
          </cell>
          <cell r="H733">
            <v>-8664977</v>
          </cell>
        </row>
        <row r="734">
          <cell r="C734" t="str">
            <v>2510100203</v>
          </cell>
          <cell r="H734">
            <v>-462642</v>
          </cell>
        </row>
        <row r="735">
          <cell r="C735" t="str">
            <v>25101003</v>
          </cell>
          <cell r="H735">
            <v>-19825547</v>
          </cell>
        </row>
        <row r="736">
          <cell r="C736" t="str">
            <v>2510100301</v>
          </cell>
          <cell r="H736">
            <v>7120817</v>
          </cell>
        </row>
        <row r="737">
          <cell r="C737" t="str">
            <v>2510100302</v>
          </cell>
          <cell r="H737">
            <v>-31517356</v>
          </cell>
        </row>
        <row r="738">
          <cell r="C738" t="str">
            <v>2510100303</v>
          </cell>
          <cell r="H738">
            <v>4570992</v>
          </cell>
        </row>
        <row r="739">
          <cell r="C739" t="str">
            <v>25101004</v>
          </cell>
          <cell r="H739">
            <v>-23698256</v>
          </cell>
        </row>
        <row r="740">
          <cell r="C740" t="str">
            <v>2510100401</v>
          </cell>
          <cell r="H740">
            <v>48767827</v>
          </cell>
        </row>
        <row r="741">
          <cell r="C741" t="str">
            <v>2510100402</v>
          </cell>
          <cell r="H741">
            <v>-64371139</v>
          </cell>
        </row>
        <row r="742">
          <cell r="C742" t="str">
            <v>2510100403</v>
          </cell>
          <cell r="H742">
            <v>-8094944</v>
          </cell>
        </row>
        <row r="743">
          <cell r="C743" t="str">
            <v>28</v>
          </cell>
          <cell r="H743">
            <v>-6386015</v>
          </cell>
        </row>
        <row r="744">
          <cell r="C744" t="str">
            <v>2805</v>
          </cell>
          <cell r="H744">
            <v>-6386015</v>
          </cell>
        </row>
        <row r="745">
          <cell r="C745" t="str">
            <v>280595</v>
          </cell>
          <cell r="H745">
            <v>-6386015</v>
          </cell>
        </row>
        <row r="746">
          <cell r="C746" t="str">
            <v>28059501</v>
          </cell>
          <cell r="H746">
            <v>-6386015</v>
          </cell>
        </row>
        <row r="747">
          <cell r="C747" t="str">
            <v>3</v>
          </cell>
          <cell r="H747">
            <v>-2364980125.4699998</v>
          </cell>
        </row>
        <row r="748">
          <cell r="C748" t="str">
            <v>31</v>
          </cell>
          <cell r="H748">
            <v>-550000000</v>
          </cell>
        </row>
        <row r="749">
          <cell r="C749" t="str">
            <v>3105</v>
          </cell>
          <cell r="H749">
            <v>-550000000</v>
          </cell>
        </row>
        <row r="750">
          <cell r="C750" t="str">
            <v>310505</v>
          </cell>
          <cell r="H750">
            <v>-550000000</v>
          </cell>
        </row>
        <row r="751">
          <cell r="C751" t="str">
            <v>31050501</v>
          </cell>
          <cell r="H751">
            <v>-550000000</v>
          </cell>
        </row>
        <row r="752">
          <cell r="C752" t="str">
            <v>36</v>
          </cell>
          <cell r="H752">
            <v>-1079516298.8199999</v>
          </cell>
        </row>
        <row r="753">
          <cell r="C753" t="str">
            <v>3605</v>
          </cell>
          <cell r="H753">
            <v>-1519752786.8800001</v>
          </cell>
        </row>
        <row r="754">
          <cell r="C754" t="str">
            <v>360505</v>
          </cell>
          <cell r="H754">
            <v>-1519752786.8800001</v>
          </cell>
        </row>
        <row r="755">
          <cell r="C755" t="str">
            <v>36050501</v>
          </cell>
          <cell r="H755">
            <v>-1519752786.8800001</v>
          </cell>
        </row>
        <row r="756">
          <cell r="C756" t="str">
            <v>3610</v>
          </cell>
          <cell r="H756">
            <v>440236488.06</v>
          </cell>
        </row>
        <row r="757">
          <cell r="C757" t="str">
            <v>361005</v>
          </cell>
          <cell r="H757">
            <v>440236488.06</v>
          </cell>
        </row>
        <row r="758">
          <cell r="C758" t="str">
            <v>36100501</v>
          </cell>
          <cell r="H758">
            <v>419792253.06</v>
          </cell>
        </row>
        <row r="759">
          <cell r="C759" t="str">
            <v>36100597</v>
          </cell>
          <cell r="H759">
            <v>20444235</v>
          </cell>
        </row>
        <row r="760">
          <cell r="C760" t="str">
            <v>37</v>
          </cell>
          <cell r="H760">
            <v>235475946.34999999</v>
          </cell>
        </row>
        <row r="761">
          <cell r="C761" t="str">
            <v>3705</v>
          </cell>
          <cell r="H761">
            <v>-163468326.41</v>
          </cell>
        </row>
        <row r="762">
          <cell r="C762" t="str">
            <v>370505</v>
          </cell>
          <cell r="H762">
            <v>-163468326.41</v>
          </cell>
        </row>
        <row r="763">
          <cell r="C763" t="str">
            <v>37050501</v>
          </cell>
          <cell r="H763">
            <v>-285750863.5</v>
          </cell>
        </row>
        <row r="764">
          <cell r="C764" t="str">
            <v>37050597</v>
          </cell>
          <cell r="H764">
            <v>122282537.09</v>
          </cell>
        </row>
        <row r="765">
          <cell r="C765" t="str">
            <v>3710</v>
          </cell>
          <cell r="H765">
            <v>398944272.75999999</v>
          </cell>
        </row>
        <row r="766">
          <cell r="C766" t="str">
            <v>371001</v>
          </cell>
          <cell r="H766">
            <v>398944272.75999999</v>
          </cell>
        </row>
        <row r="767">
          <cell r="C767" t="str">
            <v>37100105</v>
          </cell>
          <cell r="H767">
            <v>160004443.84999999</v>
          </cell>
        </row>
        <row r="768">
          <cell r="C768" t="str">
            <v>37100197</v>
          </cell>
          <cell r="H768">
            <v>238939828.91</v>
          </cell>
        </row>
        <row r="769">
          <cell r="C769" t="str">
            <v>39</v>
          </cell>
          <cell r="H769">
            <v>-970939773</v>
          </cell>
        </row>
        <row r="770">
          <cell r="C770" t="str">
            <v>3905</v>
          </cell>
          <cell r="H770">
            <v>-970939773</v>
          </cell>
        </row>
        <row r="771">
          <cell r="C771" t="str">
            <v>390505</v>
          </cell>
          <cell r="H771">
            <v>-970939773</v>
          </cell>
        </row>
        <row r="772">
          <cell r="C772" t="str">
            <v>39050597</v>
          </cell>
          <cell r="H772">
            <v>-970939773</v>
          </cell>
        </row>
        <row r="773">
          <cell r="C773" t="str">
            <v>4</v>
          </cell>
          <cell r="H773">
            <v>-2645309938.9499998</v>
          </cell>
        </row>
        <row r="774">
          <cell r="C774" t="str">
            <v>41</v>
          </cell>
          <cell r="H774">
            <v>-2644050882</v>
          </cell>
        </row>
        <row r="775">
          <cell r="C775" t="str">
            <v>4135</v>
          </cell>
          <cell r="H775">
            <v>-1857000</v>
          </cell>
        </row>
        <row r="776">
          <cell r="C776" t="str">
            <v>413501</v>
          </cell>
          <cell r="H776">
            <v>-1857000</v>
          </cell>
        </row>
        <row r="777">
          <cell r="C777" t="str">
            <v>41350101</v>
          </cell>
          <cell r="H777">
            <v>-1857000</v>
          </cell>
        </row>
        <row r="778">
          <cell r="C778" t="str">
            <v>4165</v>
          </cell>
          <cell r="H778">
            <v>-2660866631</v>
          </cell>
        </row>
        <row r="779">
          <cell r="C779" t="str">
            <v>416530</v>
          </cell>
          <cell r="H779">
            <v>-2660866631</v>
          </cell>
        </row>
        <row r="780">
          <cell r="C780" t="str">
            <v>41653001</v>
          </cell>
          <cell r="H780">
            <v>-2660866631</v>
          </cell>
        </row>
        <row r="781">
          <cell r="C781" t="str">
            <v>4175</v>
          </cell>
          <cell r="H781">
            <v>19670749</v>
          </cell>
        </row>
        <row r="782">
          <cell r="C782" t="str">
            <v>417505</v>
          </cell>
          <cell r="H782">
            <v>19670749</v>
          </cell>
        </row>
        <row r="783">
          <cell r="C783" t="str">
            <v>41750504</v>
          </cell>
          <cell r="H783">
            <v>19670749</v>
          </cell>
        </row>
        <row r="784">
          <cell r="C784" t="str">
            <v>4180</v>
          </cell>
          <cell r="H784">
            <v>-998000</v>
          </cell>
        </row>
        <row r="785">
          <cell r="C785" t="str">
            <v>418001</v>
          </cell>
          <cell r="H785">
            <v>-998000</v>
          </cell>
        </row>
        <row r="786">
          <cell r="C786" t="str">
            <v>41800101</v>
          </cell>
          <cell r="H786">
            <v>-998000</v>
          </cell>
        </row>
        <row r="787">
          <cell r="C787" t="str">
            <v>42</v>
          </cell>
          <cell r="H787">
            <v>-1259056.95</v>
          </cell>
        </row>
        <row r="788">
          <cell r="C788" t="str">
            <v>4210</v>
          </cell>
          <cell r="H788">
            <v>-7318.68</v>
          </cell>
        </row>
        <row r="789">
          <cell r="C789" t="str">
            <v>421005</v>
          </cell>
          <cell r="H789">
            <v>-7318.68</v>
          </cell>
        </row>
        <row r="790">
          <cell r="C790" t="str">
            <v>42100501</v>
          </cell>
          <cell r="H790">
            <v>-7318.68</v>
          </cell>
        </row>
        <row r="791">
          <cell r="C791" t="str">
            <v>4250</v>
          </cell>
          <cell r="H791">
            <v>-250000</v>
          </cell>
        </row>
        <row r="792">
          <cell r="C792" t="str">
            <v>425030</v>
          </cell>
          <cell r="H792">
            <v>-250000</v>
          </cell>
        </row>
        <row r="793">
          <cell r="C793" t="str">
            <v>42503001</v>
          </cell>
          <cell r="H793">
            <v>-250000</v>
          </cell>
        </row>
        <row r="794">
          <cell r="C794" t="str">
            <v>4255</v>
          </cell>
          <cell r="H794">
            <v>-999665</v>
          </cell>
        </row>
        <row r="795">
          <cell r="C795" t="str">
            <v>425540</v>
          </cell>
          <cell r="H795">
            <v>-999665</v>
          </cell>
        </row>
        <row r="796">
          <cell r="C796" t="str">
            <v>4295</v>
          </cell>
          <cell r="H796">
            <v>-2073.27</v>
          </cell>
        </row>
        <row r="797">
          <cell r="C797" t="str">
            <v>429505</v>
          </cell>
          <cell r="H797">
            <v>-2072.75</v>
          </cell>
        </row>
        <row r="798">
          <cell r="C798" t="str">
            <v>42950501</v>
          </cell>
          <cell r="H798">
            <v>-2072.75</v>
          </cell>
        </row>
        <row r="799">
          <cell r="C799" t="str">
            <v>429581</v>
          </cell>
          <cell r="H799">
            <v>-0.52</v>
          </cell>
        </row>
        <row r="800">
          <cell r="C800" t="str">
            <v>42958101</v>
          </cell>
          <cell r="H800">
            <v>-0.52</v>
          </cell>
        </row>
        <row r="801">
          <cell r="C801" t="str">
            <v>5</v>
          </cell>
          <cell r="H801">
            <v>1703335947.8</v>
          </cell>
        </row>
        <row r="802">
          <cell r="C802" t="str">
            <v>51</v>
          </cell>
          <cell r="H802">
            <v>1383059285.9300001</v>
          </cell>
        </row>
        <row r="803">
          <cell r="C803" t="str">
            <v>5105</v>
          </cell>
          <cell r="H803">
            <v>322857939</v>
          </cell>
        </row>
        <row r="804">
          <cell r="C804" t="str">
            <v>510506</v>
          </cell>
          <cell r="H804">
            <v>136872334</v>
          </cell>
        </row>
        <row r="805">
          <cell r="C805" t="str">
            <v>51050601</v>
          </cell>
          <cell r="H805">
            <v>136872334</v>
          </cell>
        </row>
        <row r="806">
          <cell r="C806" t="str">
            <v>510512</v>
          </cell>
          <cell r="H806">
            <v>500000</v>
          </cell>
        </row>
        <row r="807">
          <cell r="C807" t="str">
            <v>51051201</v>
          </cell>
          <cell r="H807">
            <v>500000</v>
          </cell>
        </row>
        <row r="808">
          <cell r="C808" t="str">
            <v>510524</v>
          </cell>
          <cell r="H808">
            <v>82223</v>
          </cell>
        </row>
        <row r="809">
          <cell r="C809" t="str">
            <v>51052401</v>
          </cell>
          <cell r="H809">
            <v>82223</v>
          </cell>
        </row>
        <row r="810">
          <cell r="C810" t="str">
            <v>510527</v>
          </cell>
          <cell r="H810">
            <v>5038381</v>
          </cell>
        </row>
        <row r="811">
          <cell r="C811" t="str">
            <v>51052701</v>
          </cell>
          <cell r="H811">
            <v>5038381</v>
          </cell>
        </row>
        <row r="812">
          <cell r="C812" t="str">
            <v>510530</v>
          </cell>
          <cell r="H812">
            <v>11827997</v>
          </cell>
        </row>
        <row r="813">
          <cell r="C813" t="str">
            <v>51053001</v>
          </cell>
          <cell r="H813">
            <v>11827997</v>
          </cell>
        </row>
        <row r="814">
          <cell r="C814" t="str">
            <v>510533</v>
          </cell>
          <cell r="H814">
            <v>1419357</v>
          </cell>
        </row>
        <row r="815">
          <cell r="C815" t="str">
            <v>51053301</v>
          </cell>
          <cell r="H815">
            <v>1419357</v>
          </cell>
        </row>
        <row r="816">
          <cell r="C816" t="str">
            <v>510536</v>
          </cell>
          <cell r="H816">
            <v>11827997</v>
          </cell>
        </row>
        <row r="817">
          <cell r="C817" t="str">
            <v>51053601</v>
          </cell>
          <cell r="H817">
            <v>11827997</v>
          </cell>
        </row>
        <row r="818">
          <cell r="C818" t="str">
            <v>510539</v>
          </cell>
          <cell r="H818">
            <v>5711006</v>
          </cell>
        </row>
        <row r="819">
          <cell r="C819" t="str">
            <v>51053901</v>
          </cell>
          <cell r="H819">
            <v>5711006</v>
          </cell>
        </row>
        <row r="820">
          <cell r="C820" t="str">
            <v>510546</v>
          </cell>
          <cell r="H820">
            <v>38016667</v>
          </cell>
        </row>
        <row r="821">
          <cell r="C821" t="str">
            <v>51054601</v>
          </cell>
          <cell r="H821">
            <v>38016667</v>
          </cell>
        </row>
        <row r="822">
          <cell r="C822" t="str">
            <v>510548</v>
          </cell>
          <cell r="H822">
            <v>75809896</v>
          </cell>
        </row>
        <row r="823">
          <cell r="C823" t="str">
            <v>51054801</v>
          </cell>
          <cell r="H823">
            <v>32805079</v>
          </cell>
        </row>
        <row r="824">
          <cell r="C824" t="str">
            <v>51054803</v>
          </cell>
          <cell r="H824">
            <v>43004817</v>
          </cell>
        </row>
        <row r="825">
          <cell r="C825" t="str">
            <v>510551</v>
          </cell>
          <cell r="H825">
            <v>4389050</v>
          </cell>
        </row>
        <row r="826">
          <cell r="C826" t="str">
            <v>51055101</v>
          </cell>
          <cell r="H826">
            <v>3688278</v>
          </cell>
        </row>
        <row r="827">
          <cell r="C827" t="str">
            <v>51055102</v>
          </cell>
          <cell r="H827">
            <v>700772</v>
          </cell>
        </row>
        <row r="828">
          <cell r="C828" t="str">
            <v>510560</v>
          </cell>
          <cell r="H828">
            <v>146667</v>
          </cell>
        </row>
        <row r="829">
          <cell r="C829" t="str">
            <v>51056001</v>
          </cell>
          <cell r="H829">
            <v>146667</v>
          </cell>
        </row>
        <row r="830">
          <cell r="C830" t="str">
            <v>510566</v>
          </cell>
          <cell r="H830">
            <v>2390000</v>
          </cell>
        </row>
        <row r="831">
          <cell r="C831" t="str">
            <v>51056601</v>
          </cell>
          <cell r="H831">
            <v>2390000</v>
          </cell>
        </row>
        <row r="832">
          <cell r="C832" t="str">
            <v>510568</v>
          </cell>
          <cell r="H832">
            <v>995334</v>
          </cell>
        </row>
        <row r="833">
          <cell r="C833" t="str">
            <v>51056801</v>
          </cell>
          <cell r="H833">
            <v>995334</v>
          </cell>
        </row>
        <row r="834">
          <cell r="C834" t="str">
            <v>510570</v>
          </cell>
          <cell r="H834">
            <v>20400758</v>
          </cell>
        </row>
        <row r="835">
          <cell r="C835" t="str">
            <v>51057001</v>
          </cell>
          <cell r="H835">
            <v>20400758</v>
          </cell>
        </row>
        <row r="836">
          <cell r="C836" t="str">
            <v>510572</v>
          </cell>
          <cell r="H836">
            <v>6944407</v>
          </cell>
        </row>
        <row r="837">
          <cell r="C837" t="str">
            <v>51057201</v>
          </cell>
          <cell r="H837">
            <v>6944407</v>
          </cell>
        </row>
        <row r="838">
          <cell r="C838" t="str">
            <v>510584</v>
          </cell>
          <cell r="H838">
            <v>485865</v>
          </cell>
        </row>
        <row r="839">
          <cell r="C839" t="str">
            <v>51058402</v>
          </cell>
          <cell r="H839">
            <v>476806</v>
          </cell>
        </row>
        <row r="840">
          <cell r="C840" t="str">
            <v>51058403</v>
          </cell>
          <cell r="H840">
            <v>9059</v>
          </cell>
        </row>
        <row r="841">
          <cell r="C841" t="str">
            <v>5110</v>
          </cell>
          <cell r="H841">
            <v>13097830</v>
          </cell>
        </row>
        <row r="842">
          <cell r="C842" t="str">
            <v>511010</v>
          </cell>
          <cell r="H842">
            <v>4800000</v>
          </cell>
        </row>
        <row r="843">
          <cell r="C843" t="str">
            <v>51101001</v>
          </cell>
          <cell r="H843">
            <v>4800000</v>
          </cell>
        </row>
        <row r="844">
          <cell r="C844" t="str">
            <v>511015</v>
          </cell>
          <cell r="H844">
            <v>900000</v>
          </cell>
        </row>
        <row r="845">
          <cell r="C845" t="str">
            <v>51101501</v>
          </cell>
          <cell r="H845">
            <v>900000</v>
          </cell>
        </row>
        <row r="846">
          <cell r="C846" t="str">
            <v>511040</v>
          </cell>
          <cell r="H846">
            <v>2652800</v>
          </cell>
        </row>
        <row r="847">
          <cell r="C847" t="str">
            <v>51104001</v>
          </cell>
          <cell r="H847">
            <v>2652800</v>
          </cell>
        </row>
        <row r="848">
          <cell r="C848" t="str">
            <v>511095</v>
          </cell>
          <cell r="H848">
            <v>4745030</v>
          </cell>
        </row>
        <row r="849">
          <cell r="C849" t="str">
            <v>51109503</v>
          </cell>
          <cell r="H849">
            <v>4745030</v>
          </cell>
        </row>
        <row r="850">
          <cell r="C850" t="str">
            <v>5115</v>
          </cell>
          <cell r="H850">
            <v>63715224.100000001</v>
          </cell>
        </row>
        <row r="851">
          <cell r="C851" t="str">
            <v>511505</v>
          </cell>
          <cell r="H851">
            <v>58986000</v>
          </cell>
        </row>
        <row r="852">
          <cell r="C852" t="str">
            <v>51150501</v>
          </cell>
          <cell r="H852">
            <v>46439000</v>
          </cell>
        </row>
        <row r="853">
          <cell r="C853" t="str">
            <v>51150502</v>
          </cell>
          <cell r="H853">
            <v>7753000</v>
          </cell>
        </row>
        <row r="854">
          <cell r="C854" t="str">
            <v>51150503</v>
          </cell>
          <cell r="H854">
            <v>4794000</v>
          </cell>
        </row>
        <row r="855">
          <cell r="C855" t="str">
            <v>511575</v>
          </cell>
          <cell r="H855">
            <v>4729224.0999999996</v>
          </cell>
        </row>
        <row r="856">
          <cell r="C856" t="str">
            <v>51157502</v>
          </cell>
          <cell r="H856">
            <v>4729224.0999999996</v>
          </cell>
        </row>
        <row r="857">
          <cell r="C857" t="str">
            <v>5120</v>
          </cell>
          <cell r="H857">
            <v>18637500</v>
          </cell>
        </row>
        <row r="858">
          <cell r="C858" t="str">
            <v>512010</v>
          </cell>
          <cell r="H858">
            <v>18097500</v>
          </cell>
        </row>
        <row r="859">
          <cell r="C859" t="str">
            <v>51201001</v>
          </cell>
          <cell r="H859">
            <v>18097500</v>
          </cell>
        </row>
        <row r="860">
          <cell r="C860" t="str">
            <v>512015</v>
          </cell>
          <cell r="H860">
            <v>540000</v>
          </cell>
        </row>
        <row r="861">
          <cell r="C861" t="str">
            <v>51201501</v>
          </cell>
          <cell r="H861">
            <v>540000</v>
          </cell>
        </row>
        <row r="862">
          <cell r="C862" t="str">
            <v>5130</v>
          </cell>
          <cell r="H862">
            <v>247808</v>
          </cell>
        </row>
        <row r="863">
          <cell r="C863" t="str">
            <v>513010</v>
          </cell>
          <cell r="H863">
            <v>247808</v>
          </cell>
        </row>
        <row r="864">
          <cell r="C864" t="str">
            <v>51301001</v>
          </cell>
          <cell r="H864">
            <v>247808</v>
          </cell>
        </row>
        <row r="865">
          <cell r="C865" t="str">
            <v>5135</v>
          </cell>
          <cell r="H865">
            <v>560786367.26999998</v>
          </cell>
        </row>
        <row r="866">
          <cell r="C866" t="str">
            <v>513505</v>
          </cell>
          <cell r="H866">
            <v>1879018</v>
          </cell>
        </row>
        <row r="867">
          <cell r="C867" t="str">
            <v>51350501</v>
          </cell>
          <cell r="H867">
            <v>1860334</v>
          </cell>
        </row>
        <row r="868">
          <cell r="C868" t="str">
            <v>51350502</v>
          </cell>
          <cell r="H868">
            <v>18684</v>
          </cell>
        </row>
        <row r="869">
          <cell r="C869" t="str">
            <v>513510</v>
          </cell>
          <cell r="H869">
            <v>445883690</v>
          </cell>
        </row>
        <row r="870">
          <cell r="C870" t="str">
            <v>51351001</v>
          </cell>
          <cell r="H870">
            <v>136812779</v>
          </cell>
        </row>
        <row r="871">
          <cell r="C871" t="str">
            <v>51351002</v>
          </cell>
          <cell r="H871">
            <v>2599441</v>
          </cell>
        </row>
        <row r="872">
          <cell r="C872" t="str">
            <v>51351005</v>
          </cell>
          <cell r="H872">
            <v>303904931</v>
          </cell>
        </row>
        <row r="873">
          <cell r="C873" t="str">
            <v>51351006</v>
          </cell>
          <cell r="H873">
            <v>2566539</v>
          </cell>
        </row>
        <row r="874">
          <cell r="C874" t="str">
            <v>513525</v>
          </cell>
          <cell r="H874">
            <v>8761750</v>
          </cell>
        </row>
        <row r="875">
          <cell r="C875" t="str">
            <v>51352501</v>
          </cell>
          <cell r="H875">
            <v>8761750</v>
          </cell>
        </row>
        <row r="876">
          <cell r="C876" t="str">
            <v>513530</v>
          </cell>
          <cell r="H876">
            <v>68506508</v>
          </cell>
        </row>
        <row r="877">
          <cell r="C877" t="str">
            <v>51353001</v>
          </cell>
          <cell r="H877">
            <v>68506508</v>
          </cell>
        </row>
        <row r="878">
          <cell r="C878" t="str">
            <v>513535</v>
          </cell>
          <cell r="H878">
            <v>11131347.109999999</v>
          </cell>
        </row>
        <row r="879">
          <cell r="C879" t="str">
            <v>51353501</v>
          </cell>
          <cell r="H879">
            <v>845668</v>
          </cell>
        </row>
        <row r="880">
          <cell r="C880" t="str">
            <v>51353502</v>
          </cell>
          <cell r="H880">
            <v>7935293.2000000002</v>
          </cell>
        </row>
        <row r="881">
          <cell r="C881" t="str">
            <v>51353504</v>
          </cell>
          <cell r="H881">
            <v>2350385.91</v>
          </cell>
        </row>
        <row r="882">
          <cell r="C882" t="str">
            <v>513545</v>
          </cell>
          <cell r="H882">
            <v>3225294.16</v>
          </cell>
        </row>
        <row r="883">
          <cell r="C883" t="str">
            <v>51354501</v>
          </cell>
          <cell r="H883">
            <v>3223752.69</v>
          </cell>
        </row>
        <row r="884">
          <cell r="C884" t="str">
            <v>51354502</v>
          </cell>
          <cell r="H884">
            <v>1541.47</v>
          </cell>
        </row>
        <row r="885">
          <cell r="C885" t="str">
            <v>513550</v>
          </cell>
          <cell r="H885">
            <v>9624500</v>
          </cell>
        </row>
        <row r="886">
          <cell r="C886" t="str">
            <v>51355001</v>
          </cell>
          <cell r="H886">
            <v>9574500</v>
          </cell>
        </row>
        <row r="887">
          <cell r="C887" t="str">
            <v>51355002</v>
          </cell>
          <cell r="H887">
            <v>50000</v>
          </cell>
        </row>
        <row r="888">
          <cell r="C888" t="str">
            <v>513555</v>
          </cell>
          <cell r="H888">
            <v>151600</v>
          </cell>
        </row>
        <row r="889">
          <cell r="C889" t="str">
            <v>51355501</v>
          </cell>
          <cell r="H889">
            <v>151600</v>
          </cell>
        </row>
        <row r="890">
          <cell r="C890" t="str">
            <v>513595</v>
          </cell>
          <cell r="H890">
            <v>11622660</v>
          </cell>
        </row>
        <row r="891">
          <cell r="C891" t="str">
            <v>51359501</v>
          </cell>
          <cell r="H891">
            <v>2858231</v>
          </cell>
        </row>
        <row r="892">
          <cell r="C892" t="str">
            <v>51359502</v>
          </cell>
          <cell r="H892">
            <v>8673000</v>
          </cell>
        </row>
        <row r="893">
          <cell r="C893" t="str">
            <v>51359504</v>
          </cell>
          <cell r="H893">
            <v>91429</v>
          </cell>
        </row>
        <row r="894">
          <cell r="C894" t="str">
            <v>5140</v>
          </cell>
          <cell r="H894">
            <v>14018720</v>
          </cell>
        </row>
        <row r="895">
          <cell r="C895" t="str">
            <v>514010</v>
          </cell>
          <cell r="H895">
            <v>2751600</v>
          </cell>
        </row>
        <row r="896">
          <cell r="C896" t="str">
            <v>51401001</v>
          </cell>
          <cell r="H896">
            <v>2751600</v>
          </cell>
        </row>
        <row r="897">
          <cell r="C897" t="str">
            <v>514015</v>
          </cell>
          <cell r="H897">
            <v>5336700</v>
          </cell>
        </row>
        <row r="898">
          <cell r="C898" t="str">
            <v>51401502</v>
          </cell>
          <cell r="H898">
            <v>5336700</v>
          </cell>
        </row>
        <row r="899">
          <cell r="C899" t="str">
            <v>514095</v>
          </cell>
          <cell r="H899">
            <v>5930420</v>
          </cell>
        </row>
        <row r="900">
          <cell r="C900" t="str">
            <v>51409501</v>
          </cell>
          <cell r="H900">
            <v>4351260.5</v>
          </cell>
        </row>
        <row r="901">
          <cell r="C901" t="str">
            <v>51409502</v>
          </cell>
          <cell r="H901">
            <v>781159.5</v>
          </cell>
        </row>
        <row r="902">
          <cell r="C902" t="str">
            <v>51409504</v>
          </cell>
          <cell r="H902">
            <v>798000</v>
          </cell>
        </row>
        <row r="903">
          <cell r="C903" t="str">
            <v>5145</v>
          </cell>
          <cell r="H903">
            <v>130026879.52</v>
          </cell>
        </row>
        <row r="904">
          <cell r="C904" t="str">
            <v>514510</v>
          </cell>
          <cell r="H904">
            <v>122020239</v>
          </cell>
        </row>
        <row r="905">
          <cell r="C905" t="str">
            <v>51451001</v>
          </cell>
          <cell r="H905">
            <v>118194262.48999999</v>
          </cell>
        </row>
        <row r="906">
          <cell r="C906" t="str">
            <v>51451002</v>
          </cell>
          <cell r="H906">
            <v>3825976.51</v>
          </cell>
        </row>
        <row r="907">
          <cell r="C907" t="str">
            <v>514515</v>
          </cell>
          <cell r="H907">
            <v>476000</v>
          </cell>
        </row>
        <row r="908">
          <cell r="C908" t="str">
            <v>51451501</v>
          </cell>
          <cell r="H908">
            <v>400000</v>
          </cell>
        </row>
        <row r="909">
          <cell r="C909" t="str">
            <v>51451502</v>
          </cell>
          <cell r="H909">
            <v>76000</v>
          </cell>
        </row>
        <row r="910">
          <cell r="C910" t="str">
            <v>514520</v>
          </cell>
          <cell r="H910">
            <v>1761590.52</v>
          </cell>
        </row>
        <row r="911">
          <cell r="C911" t="str">
            <v>51452001</v>
          </cell>
          <cell r="H911">
            <v>1662344.65</v>
          </cell>
        </row>
        <row r="912">
          <cell r="C912" t="str">
            <v>51452002</v>
          </cell>
          <cell r="H912">
            <v>99245.87</v>
          </cell>
        </row>
        <row r="913">
          <cell r="C913" t="str">
            <v>514525</v>
          </cell>
          <cell r="H913">
            <v>4791050</v>
          </cell>
        </row>
        <row r="914">
          <cell r="C914" t="str">
            <v>51452501</v>
          </cell>
          <cell r="H914">
            <v>4308466</v>
          </cell>
        </row>
        <row r="915">
          <cell r="C915" t="str">
            <v>51452502</v>
          </cell>
          <cell r="H915">
            <v>482584</v>
          </cell>
        </row>
        <row r="916">
          <cell r="C916" t="str">
            <v>514540</v>
          </cell>
          <cell r="H916">
            <v>978000</v>
          </cell>
        </row>
        <row r="917">
          <cell r="C917" t="str">
            <v>51454001</v>
          </cell>
          <cell r="H917">
            <v>821848</v>
          </cell>
        </row>
        <row r="918">
          <cell r="C918" t="str">
            <v>51454002</v>
          </cell>
          <cell r="H918">
            <v>156152</v>
          </cell>
        </row>
        <row r="919">
          <cell r="C919" t="str">
            <v>5150</v>
          </cell>
          <cell r="H919">
            <v>21959835</v>
          </cell>
        </row>
        <row r="920">
          <cell r="C920" t="str">
            <v>515005</v>
          </cell>
          <cell r="H920">
            <v>20459835</v>
          </cell>
        </row>
        <row r="921">
          <cell r="C921" t="str">
            <v>51500501</v>
          </cell>
          <cell r="H921">
            <v>19086982</v>
          </cell>
        </row>
        <row r="922">
          <cell r="C922" t="str">
            <v>51500502</v>
          </cell>
          <cell r="H922">
            <v>1372853</v>
          </cell>
        </row>
        <row r="923">
          <cell r="C923" t="str">
            <v>515095</v>
          </cell>
          <cell r="H923">
            <v>1500000</v>
          </cell>
        </row>
        <row r="924">
          <cell r="C924" t="str">
            <v>51509501</v>
          </cell>
          <cell r="H924">
            <v>1500000</v>
          </cell>
        </row>
        <row r="925">
          <cell r="C925" t="str">
            <v>5155</v>
          </cell>
          <cell r="H925">
            <v>49552502.039999999</v>
          </cell>
        </row>
        <row r="926">
          <cell r="C926" t="str">
            <v>515505</v>
          </cell>
          <cell r="H926">
            <v>34107702.039999999</v>
          </cell>
        </row>
        <row r="927">
          <cell r="C927" t="str">
            <v>51550501</v>
          </cell>
          <cell r="H927">
            <v>33765517.039999999</v>
          </cell>
        </row>
        <row r="928">
          <cell r="C928" t="str">
            <v>51550502</v>
          </cell>
          <cell r="H928">
            <v>342185</v>
          </cell>
        </row>
        <row r="929">
          <cell r="C929" t="str">
            <v>515515</v>
          </cell>
          <cell r="H929">
            <v>14752800</v>
          </cell>
        </row>
        <row r="930">
          <cell r="C930" t="str">
            <v>51551501</v>
          </cell>
          <cell r="H930">
            <v>14752800</v>
          </cell>
        </row>
        <row r="931">
          <cell r="C931" t="str">
            <v>515520</v>
          </cell>
          <cell r="H931">
            <v>692000</v>
          </cell>
        </row>
        <row r="932">
          <cell r="C932" t="str">
            <v>51552001</v>
          </cell>
          <cell r="H932">
            <v>692000</v>
          </cell>
        </row>
        <row r="933">
          <cell r="C933" t="str">
            <v>5160</v>
          </cell>
          <cell r="H933">
            <v>124036526</v>
          </cell>
        </row>
        <row r="934">
          <cell r="C934" t="str">
            <v>516010</v>
          </cell>
          <cell r="H934">
            <v>117633404</v>
          </cell>
        </row>
        <row r="935">
          <cell r="C935" t="str">
            <v>51601001</v>
          </cell>
          <cell r="H935">
            <v>117633404</v>
          </cell>
        </row>
        <row r="936">
          <cell r="C936" t="str">
            <v>516020</v>
          </cell>
          <cell r="H936">
            <v>2695491</v>
          </cell>
        </row>
        <row r="937">
          <cell r="C937" t="str">
            <v>51602001</v>
          </cell>
          <cell r="H937">
            <v>2695491</v>
          </cell>
        </row>
        <row r="938">
          <cell r="C938" t="str">
            <v>516025</v>
          </cell>
          <cell r="H938">
            <v>107631</v>
          </cell>
        </row>
        <row r="939">
          <cell r="C939" t="str">
            <v>51602501</v>
          </cell>
          <cell r="H939">
            <v>107631</v>
          </cell>
        </row>
        <row r="940">
          <cell r="C940" t="str">
            <v>516035</v>
          </cell>
          <cell r="H940">
            <v>3600000</v>
          </cell>
        </row>
        <row r="941">
          <cell r="C941" t="str">
            <v>51603501</v>
          </cell>
          <cell r="H941">
            <v>3600000</v>
          </cell>
        </row>
        <row r="942">
          <cell r="C942" t="str">
            <v>5165</v>
          </cell>
          <cell r="H942">
            <v>2698920</v>
          </cell>
        </row>
        <row r="943">
          <cell r="C943" t="str">
            <v>516510</v>
          </cell>
          <cell r="H943">
            <v>2698920</v>
          </cell>
        </row>
        <row r="944">
          <cell r="C944" t="str">
            <v>51651001</v>
          </cell>
          <cell r="H944">
            <v>2698920</v>
          </cell>
        </row>
        <row r="945">
          <cell r="C945" t="str">
            <v>5195</v>
          </cell>
          <cell r="H945">
            <v>61423235</v>
          </cell>
        </row>
        <row r="946">
          <cell r="C946" t="str">
            <v>519525</v>
          </cell>
          <cell r="H946">
            <v>22950967</v>
          </cell>
        </row>
        <row r="947">
          <cell r="C947" t="str">
            <v>51952501</v>
          </cell>
          <cell r="H947">
            <v>20820673</v>
          </cell>
        </row>
        <row r="948">
          <cell r="C948" t="str">
            <v>51952502</v>
          </cell>
          <cell r="H948">
            <v>2130294</v>
          </cell>
        </row>
        <row r="949">
          <cell r="C949" t="str">
            <v>519530</v>
          </cell>
          <cell r="H949">
            <v>18433852</v>
          </cell>
        </row>
        <row r="950">
          <cell r="C950" t="str">
            <v>51953001</v>
          </cell>
          <cell r="H950">
            <v>17320093</v>
          </cell>
        </row>
        <row r="951">
          <cell r="C951" t="str">
            <v>51953002</v>
          </cell>
          <cell r="H951">
            <v>1113759</v>
          </cell>
        </row>
        <row r="952">
          <cell r="C952" t="str">
            <v>519535</v>
          </cell>
          <cell r="H952">
            <v>390946</v>
          </cell>
        </row>
        <row r="953">
          <cell r="C953" t="str">
            <v>51953501</v>
          </cell>
          <cell r="H953">
            <v>390946</v>
          </cell>
        </row>
        <row r="954">
          <cell r="C954" t="str">
            <v>519560</v>
          </cell>
          <cell r="H954">
            <v>5843219</v>
          </cell>
        </row>
        <row r="955">
          <cell r="C955" t="str">
            <v>51956001</v>
          </cell>
          <cell r="H955">
            <v>5803684</v>
          </cell>
        </row>
        <row r="956">
          <cell r="C956" t="str">
            <v>51956002</v>
          </cell>
          <cell r="H956">
            <v>39535</v>
          </cell>
        </row>
        <row r="957">
          <cell r="C957" t="str">
            <v>519565</v>
          </cell>
          <cell r="H957">
            <v>11422252</v>
          </cell>
        </row>
        <row r="958">
          <cell r="C958" t="str">
            <v>51956501</v>
          </cell>
          <cell r="H958">
            <v>9847128</v>
          </cell>
        </row>
        <row r="959">
          <cell r="C959" t="str">
            <v>51956502</v>
          </cell>
          <cell r="H959">
            <v>1575124</v>
          </cell>
        </row>
        <row r="960">
          <cell r="C960" t="str">
            <v>519580</v>
          </cell>
          <cell r="H960">
            <v>1431998</v>
          </cell>
        </row>
        <row r="961">
          <cell r="C961" t="str">
            <v>51958001</v>
          </cell>
          <cell r="H961">
            <v>1285350</v>
          </cell>
        </row>
        <row r="962">
          <cell r="C962" t="str">
            <v>51958002</v>
          </cell>
          <cell r="H962">
            <v>146648</v>
          </cell>
        </row>
        <row r="963">
          <cell r="C963" t="str">
            <v>519595</v>
          </cell>
          <cell r="H963">
            <v>950001</v>
          </cell>
        </row>
        <row r="964">
          <cell r="C964" t="str">
            <v>51959501</v>
          </cell>
          <cell r="H964">
            <v>876924</v>
          </cell>
        </row>
        <row r="965">
          <cell r="C965" t="str">
            <v>51959502</v>
          </cell>
          <cell r="H965">
            <v>73077</v>
          </cell>
        </row>
        <row r="966">
          <cell r="C966" t="str">
            <v>52</v>
          </cell>
          <cell r="H966">
            <v>213852071</v>
          </cell>
        </row>
        <row r="967">
          <cell r="C967" t="str">
            <v>5205</v>
          </cell>
          <cell r="H967">
            <v>147549146</v>
          </cell>
        </row>
        <row r="968">
          <cell r="C968" t="str">
            <v>520506</v>
          </cell>
          <cell r="H968">
            <v>46528915</v>
          </cell>
        </row>
        <row r="969">
          <cell r="C969" t="str">
            <v>52050601</v>
          </cell>
          <cell r="H969">
            <v>46528915</v>
          </cell>
        </row>
        <row r="970">
          <cell r="C970" t="str">
            <v>520515</v>
          </cell>
          <cell r="H970">
            <v>2713564</v>
          </cell>
        </row>
        <row r="971">
          <cell r="C971" t="str">
            <v>52051501</v>
          </cell>
          <cell r="H971">
            <v>2713564</v>
          </cell>
        </row>
        <row r="972">
          <cell r="C972" t="str">
            <v>520518</v>
          </cell>
          <cell r="H972">
            <v>29866240</v>
          </cell>
        </row>
        <row r="973">
          <cell r="C973" t="str">
            <v>52051801</v>
          </cell>
          <cell r="H973">
            <v>29866240</v>
          </cell>
        </row>
        <row r="974">
          <cell r="C974" t="str">
            <v>520524</v>
          </cell>
          <cell r="H974">
            <v>2311113</v>
          </cell>
        </row>
        <row r="975">
          <cell r="C975" t="str">
            <v>52052401</v>
          </cell>
          <cell r="H975">
            <v>2311113</v>
          </cell>
        </row>
        <row r="976">
          <cell r="C976" t="str">
            <v>520527</v>
          </cell>
          <cell r="H976">
            <v>5432077</v>
          </cell>
        </row>
        <row r="977">
          <cell r="C977" t="str">
            <v>52052701</v>
          </cell>
          <cell r="H977">
            <v>5432077</v>
          </cell>
        </row>
        <row r="978">
          <cell r="C978" t="str">
            <v>520530</v>
          </cell>
          <cell r="H978">
            <v>7046689</v>
          </cell>
        </row>
        <row r="979">
          <cell r="C979" t="str">
            <v>52053001</v>
          </cell>
          <cell r="H979">
            <v>7046689</v>
          </cell>
        </row>
        <row r="980">
          <cell r="C980" t="str">
            <v>520533</v>
          </cell>
          <cell r="H980">
            <v>845604</v>
          </cell>
        </row>
        <row r="981">
          <cell r="C981" t="str">
            <v>52053301</v>
          </cell>
          <cell r="H981">
            <v>845604</v>
          </cell>
        </row>
        <row r="982">
          <cell r="C982" t="str">
            <v>520536</v>
          </cell>
          <cell r="H982">
            <v>7046689</v>
          </cell>
        </row>
        <row r="983">
          <cell r="C983" t="str">
            <v>52053601</v>
          </cell>
          <cell r="H983">
            <v>7046689</v>
          </cell>
        </row>
        <row r="984">
          <cell r="C984" t="str">
            <v>520539</v>
          </cell>
          <cell r="H984">
            <v>3212458</v>
          </cell>
        </row>
        <row r="985">
          <cell r="C985" t="str">
            <v>52053901</v>
          </cell>
          <cell r="H985">
            <v>3212458</v>
          </cell>
        </row>
        <row r="986">
          <cell r="C986" t="str">
            <v>520548</v>
          </cell>
          <cell r="H986">
            <v>28074254</v>
          </cell>
        </row>
        <row r="987">
          <cell r="C987" t="str">
            <v>52054801</v>
          </cell>
          <cell r="H987">
            <v>10013083</v>
          </cell>
        </row>
        <row r="988">
          <cell r="C988" t="str">
            <v>52054803</v>
          </cell>
          <cell r="H988">
            <v>18061171</v>
          </cell>
        </row>
        <row r="989">
          <cell r="C989" t="str">
            <v>520568</v>
          </cell>
          <cell r="H989">
            <v>462865</v>
          </cell>
        </row>
        <row r="990">
          <cell r="C990" t="str">
            <v>52056801</v>
          </cell>
          <cell r="H990">
            <v>462865</v>
          </cell>
        </row>
        <row r="991">
          <cell r="C991" t="str">
            <v>520569</v>
          </cell>
          <cell r="H991">
            <v>11858</v>
          </cell>
        </row>
        <row r="992">
          <cell r="C992" t="str">
            <v>52056901</v>
          </cell>
          <cell r="H992">
            <v>11858</v>
          </cell>
        </row>
        <row r="993">
          <cell r="C993" t="str">
            <v>520570</v>
          </cell>
          <cell r="H993">
            <v>10947949</v>
          </cell>
        </row>
        <row r="994">
          <cell r="C994" t="str">
            <v>52057001</v>
          </cell>
          <cell r="H994">
            <v>10947949</v>
          </cell>
        </row>
        <row r="995">
          <cell r="C995" t="str">
            <v>520572</v>
          </cell>
          <cell r="H995">
            <v>3048871</v>
          </cell>
        </row>
        <row r="996">
          <cell r="C996" t="str">
            <v>52057201</v>
          </cell>
          <cell r="H996">
            <v>3048871</v>
          </cell>
        </row>
        <row r="997">
          <cell r="C997" t="str">
            <v>5235</v>
          </cell>
          <cell r="H997">
            <v>66302925</v>
          </cell>
        </row>
        <row r="998">
          <cell r="C998" t="str">
            <v>523560</v>
          </cell>
          <cell r="H998">
            <v>66302925</v>
          </cell>
        </row>
        <row r="999">
          <cell r="C999" t="str">
            <v>52356001</v>
          </cell>
          <cell r="H999">
            <v>50434305</v>
          </cell>
        </row>
        <row r="1000">
          <cell r="C1000" t="str">
            <v>52356002</v>
          </cell>
          <cell r="H1000">
            <v>14358120</v>
          </cell>
        </row>
        <row r="1001">
          <cell r="C1001" t="str">
            <v>52356004</v>
          </cell>
          <cell r="H1001">
            <v>1510500</v>
          </cell>
        </row>
        <row r="1002">
          <cell r="C1002" t="str">
            <v>53</v>
          </cell>
          <cell r="H1002">
            <v>106424590.87</v>
          </cell>
        </row>
        <row r="1003">
          <cell r="C1003" t="str">
            <v>5305</v>
          </cell>
          <cell r="H1003">
            <v>106003125.94</v>
          </cell>
        </row>
        <row r="1004">
          <cell r="C1004" t="str">
            <v>530505</v>
          </cell>
          <cell r="H1004">
            <v>13370455.869999999</v>
          </cell>
        </row>
        <row r="1005">
          <cell r="C1005" t="str">
            <v>53050501</v>
          </cell>
          <cell r="H1005">
            <v>1912841.9</v>
          </cell>
        </row>
        <row r="1006">
          <cell r="C1006" t="str">
            <v>53050502</v>
          </cell>
          <cell r="H1006">
            <v>11457613.970000001</v>
          </cell>
        </row>
        <row r="1007">
          <cell r="C1007" t="str">
            <v>530515</v>
          </cell>
          <cell r="H1007">
            <v>42204765.200000003</v>
          </cell>
        </row>
        <row r="1008">
          <cell r="C1008" t="str">
            <v>53051501</v>
          </cell>
          <cell r="H1008">
            <v>42204765.200000003</v>
          </cell>
        </row>
        <row r="1009">
          <cell r="C1009" t="str">
            <v>530520</v>
          </cell>
          <cell r="H1009">
            <v>50427904.869999997</v>
          </cell>
        </row>
        <row r="1010">
          <cell r="C1010" t="str">
            <v>53052001</v>
          </cell>
          <cell r="H1010">
            <v>47577121.549999997</v>
          </cell>
        </row>
        <row r="1011">
          <cell r="C1011" t="str">
            <v>53052002</v>
          </cell>
          <cell r="H1011">
            <v>2850783.32</v>
          </cell>
        </row>
        <row r="1012">
          <cell r="C1012" t="str">
            <v>5315</v>
          </cell>
          <cell r="H1012">
            <v>385501</v>
          </cell>
        </row>
        <row r="1013">
          <cell r="C1013" t="str">
            <v>531515</v>
          </cell>
          <cell r="H1013">
            <v>12400</v>
          </cell>
        </row>
        <row r="1014">
          <cell r="C1014" t="str">
            <v>53151501</v>
          </cell>
          <cell r="H1014">
            <v>12400</v>
          </cell>
        </row>
        <row r="1015">
          <cell r="C1015" t="str">
            <v>531520</v>
          </cell>
          <cell r="H1015">
            <v>373101</v>
          </cell>
        </row>
        <row r="1016">
          <cell r="C1016" t="str">
            <v>53152002</v>
          </cell>
          <cell r="H1016">
            <v>373101</v>
          </cell>
        </row>
        <row r="1017">
          <cell r="C1017" t="str">
            <v>5395</v>
          </cell>
          <cell r="H1017">
            <v>35963.93</v>
          </cell>
        </row>
        <row r="1018">
          <cell r="C1018" t="str">
            <v>539581</v>
          </cell>
          <cell r="H1018">
            <v>35963.93</v>
          </cell>
        </row>
        <row r="1019">
          <cell r="C1019" t="str">
            <v>53958101</v>
          </cell>
          <cell r="H1019">
            <v>35963.93</v>
          </cell>
        </row>
        <row r="1020">
          <cell r="C1020" t="str">
            <v>6</v>
          </cell>
          <cell r="H1020">
            <v>286451851</v>
          </cell>
        </row>
        <row r="1021">
          <cell r="C1021" t="str">
            <v>61</v>
          </cell>
          <cell r="H1021">
            <v>286451851</v>
          </cell>
        </row>
        <row r="1022">
          <cell r="C1022" t="str">
            <v>6165</v>
          </cell>
          <cell r="H1022">
            <v>27427615</v>
          </cell>
        </row>
        <row r="1023">
          <cell r="C1023" t="str">
            <v>616595</v>
          </cell>
          <cell r="H1023">
            <v>27427615</v>
          </cell>
        </row>
        <row r="1024">
          <cell r="C1024" t="str">
            <v>61659501</v>
          </cell>
          <cell r="H1024">
            <v>10703068</v>
          </cell>
        </row>
        <row r="1025">
          <cell r="C1025" t="str">
            <v>61659502</v>
          </cell>
          <cell r="H1025">
            <v>570582</v>
          </cell>
        </row>
        <row r="1026">
          <cell r="C1026" t="str">
            <v>61659503</v>
          </cell>
          <cell r="H1026">
            <v>13574761</v>
          </cell>
        </row>
        <row r="1027">
          <cell r="C1027" t="str">
            <v>61659504</v>
          </cell>
          <cell r="H1027">
            <v>2579204</v>
          </cell>
        </row>
        <row r="1028">
          <cell r="C1028" t="str">
            <v>6195</v>
          </cell>
          <cell r="H1028">
            <v>259024236</v>
          </cell>
        </row>
        <row r="1029">
          <cell r="C1029" t="str">
            <v>619505</v>
          </cell>
          <cell r="H1029">
            <v>259024236</v>
          </cell>
        </row>
        <row r="1030">
          <cell r="C1030" t="str">
            <v>61950501</v>
          </cell>
          <cell r="H1030">
            <v>237144341</v>
          </cell>
        </row>
        <row r="1031">
          <cell r="C1031" t="str">
            <v>61950502</v>
          </cell>
          <cell r="H1031">
            <v>18072895</v>
          </cell>
        </row>
        <row r="1032">
          <cell r="C1032" t="str">
            <v>61950503</v>
          </cell>
          <cell r="H1032">
            <v>3807000</v>
          </cell>
        </row>
        <row r="1033">
          <cell r="C1033" t="str">
            <v>7</v>
          </cell>
          <cell r="H1033">
            <v>124204986</v>
          </cell>
        </row>
        <row r="1034">
          <cell r="C1034" t="str">
            <v>72</v>
          </cell>
          <cell r="H1034">
            <v>124204986</v>
          </cell>
        </row>
        <row r="1035">
          <cell r="C1035" t="str">
            <v>7205</v>
          </cell>
          <cell r="H1035">
            <v>124204986</v>
          </cell>
        </row>
        <row r="1036">
          <cell r="C1036" t="str">
            <v>720506</v>
          </cell>
          <cell r="H1036">
            <v>66948667</v>
          </cell>
        </row>
        <row r="1037">
          <cell r="C1037" t="str">
            <v>72050601</v>
          </cell>
          <cell r="H1037">
            <v>66948667</v>
          </cell>
        </row>
        <row r="1038">
          <cell r="C1038" t="str">
            <v>720512</v>
          </cell>
          <cell r="H1038">
            <v>53332</v>
          </cell>
        </row>
        <row r="1039">
          <cell r="C1039" t="str">
            <v>72051201</v>
          </cell>
          <cell r="H1039">
            <v>53332</v>
          </cell>
        </row>
        <row r="1040">
          <cell r="C1040" t="str">
            <v>720515</v>
          </cell>
          <cell r="H1040">
            <v>1070282</v>
          </cell>
        </row>
        <row r="1041">
          <cell r="C1041" t="str">
            <v>72051501</v>
          </cell>
          <cell r="H1041">
            <v>1070282</v>
          </cell>
        </row>
        <row r="1042">
          <cell r="C1042" t="str">
            <v>720524</v>
          </cell>
          <cell r="H1042">
            <v>4301779</v>
          </cell>
        </row>
        <row r="1043">
          <cell r="C1043" t="str">
            <v>72052401</v>
          </cell>
          <cell r="H1043">
            <v>4301779</v>
          </cell>
        </row>
        <row r="1044">
          <cell r="C1044" t="str">
            <v>720527</v>
          </cell>
          <cell r="H1044">
            <v>9352021</v>
          </cell>
        </row>
        <row r="1045">
          <cell r="C1045" t="str">
            <v>72052701</v>
          </cell>
          <cell r="H1045">
            <v>9352021</v>
          </cell>
        </row>
        <row r="1046">
          <cell r="C1046" t="str">
            <v>720530</v>
          </cell>
          <cell r="H1046">
            <v>6646437</v>
          </cell>
        </row>
        <row r="1047">
          <cell r="C1047" t="str">
            <v>72053001</v>
          </cell>
          <cell r="H1047">
            <v>6646437</v>
          </cell>
        </row>
        <row r="1048">
          <cell r="C1048" t="str">
            <v>720533</v>
          </cell>
          <cell r="H1048">
            <v>797569</v>
          </cell>
        </row>
        <row r="1049">
          <cell r="C1049" t="str">
            <v>72053301</v>
          </cell>
          <cell r="H1049">
            <v>797569</v>
          </cell>
        </row>
        <row r="1050">
          <cell r="C1050" t="str">
            <v>720536</v>
          </cell>
          <cell r="H1050">
            <v>6646437</v>
          </cell>
        </row>
        <row r="1051">
          <cell r="C1051" t="str">
            <v>72053601</v>
          </cell>
          <cell r="H1051">
            <v>6646437</v>
          </cell>
        </row>
        <row r="1052">
          <cell r="C1052" t="str">
            <v>720539</v>
          </cell>
          <cell r="H1052">
            <v>2996828</v>
          </cell>
        </row>
        <row r="1053">
          <cell r="C1053" t="str">
            <v>72053901</v>
          </cell>
          <cell r="H1053">
            <v>2996828</v>
          </cell>
        </row>
        <row r="1054">
          <cell r="C1054" t="str">
            <v>720545</v>
          </cell>
          <cell r="H1054">
            <v>7469999</v>
          </cell>
        </row>
        <row r="1055">
          <cell r="C1055" t="str">
            <v>72054503</v>
          </cell>
          <cell r="H1055">
            <v>7469999</v>
          </cell>
        </row>
        <row r="1056">
          <cell r="C1056" t="str">
            <v>720548</v>
          </cell>
          <cell r="H1056">
            <v>5339999</v>
          </cell>
        </row>
        <row r="1057">
          <cell r="C1057" t="str">
            <v>72054801</v>
          </cell>
          <cell r="H1057">
            <v>426969</v>
          </cell>
        </row>
        <row r="1058">
          <cell r="C1058" t="str">
            <v>72054802</v>
          </cell>
          <cell r="H1058">
            <v>4913030</v>
          </cell>
        </row>
        <row r="1059">
          <cell r="C1059" t="str">
            <v>720568</v>
          </cell>
          <cell r="H1059">
            <v>1015504</v>
          </cell>
        </row>
        <row r="1060">
          <cell r="C1060" t="str">
            <v>72056801</v>
          </cell>
          <cell r="H1060">
            <v>1015504</v>
          </cell>
        </row>
        <row r="1061">
          <cell r="C1061" t="str">
            <v>720569</v>
          </cell>
          <cell r="H1061">
            <v>47948</v>
          </cell>
        </row>
        <row r="1062">
          <cell r="C1062" t="str">
            <v>72056901</v>
          </cell>
          <cell r="H1062">
            <v>47948</v>
          </cell>
        </row>
        <row r="1063">
          <cell r="C1063" t="str">
            <v>720570</v>
          </cell>
          <cell r="H1063">
            <v>8851419</v>
          </cell>
        </row>
        <row r="1064">
          <cell r="C1064" t="str">
            <v>72057001</v>
          </cell>
          <cell r="H1064">
            <v>8851419</v>
          </cell>
        </row>
        <row r="1065">
          <cell r="C1065" t="str">
            <v>720572</v>
          </cell>
          <cell r="H1065">
            <v>2666765</v>
          </cell>
        </row>
        <row r="1066">
          <cell r="C1066" t="str">
            <v>72057201</v>
          </cell>
          <cell r="H1066">
            <v>2666765</v>
          </cell>
        </row>
      </sheetData>
      <sheetData sheetId="3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4532458732.8900003</v>
          </cell>
        </row>
        <row r="3">
          <cell r="C3" t="str">
            <v>11</v>
          </cell>
          <cell r="H3">
            <v>669083696.66999996</v>
          </cell>
        </row>
        <row r="4">
          <cell r="C4" t="str">
            <v>1105</v>
          </cell>
          <cell r="H4">
            <v>621794870.17999995</v>
          </cell>
        </row>
        <row r="5">
          <cell r="C5" t="str">
            <v>110505</v>
          </cell>
          <cell r="H5">
            <v>616291239.17999995</v>
          </cell>
        </row>
        <row r="6">
          <cell r="C6" t="str">
            <v>11050501</v>
          </cell>
          <cell r="H6">
            <v>3123500</v>
          </cell>
        </row>
        <row r="7">
          <cell r="C7" t="str">
            <v>11050502</v>
          </cell>
          <cell r="H7">
            <v>2230000</v>
          </cell>
        </row>
        <row r="8">
          <cell r="C8" t="str">
            <v>11050503</v>
          </cell>
          <cell r="H8">
            <v>534000</v>
          </cell>
        </row>
        <row r="9">
          <cell r="C9" t="str">
            <v>11050504</v>
          </cell>
          <cell r="H9">
            <v>2865000</v>
          </cell>
        </row>
        <row r="10">
          <cell r="C10" t="str">
            <v>11050505</v>
          </cell>
          <cell r="H10">
            <v>2677000</v>
          </cell>
        </row>
        <row r="11">
          <cell r="C11" t="str">
            <v>11050506</v>
          </cell>
          <cell r="H11">
            <v>1516000</v>
          </cell>
        </row>
        <row r="12">
          <cell r="C12" t="str">
            <v>11050507</v>
          </cell>
          <cell r="H12">
            <v>0</v>
          </cell>
        </row>
        <row r="13">
          <cell r="C13" t="str">
            <v>1105050701</v>
          </cell>
          <cell r="H13">
            <v>0</v>
          </cell>
        </row>
        <row r="14">
          <cell r="C14" t="str">
            <v>11050510</v>
          </cell>
          <cell r="H14">
            <v>603345739.17999995</v>
          </cell>
        </row>
        <row r="15">
          <cell r="C15" t="str">
            <v>110510</v>
          </cell>
          <cell r="H15">
            <v>5503631</v>
          </cell>
        </row>
        <row r="16">
          <cell r="C16" t="str">
            <v>11051001</v>
          </cell>
          <cell r="H16">
            <v>2000000</v>
          </cell>
        </row>
        <row r="17">
          <cell r="C17" t="str">
            <v>11051002</v>
          </cell>
          <cell r="H17">
            <v>934629</v>
          </cell>
        </row>
        <row r="18">
          <cell r="C18" t="str">
            <v>11051003</v>
          </cell>
          <cell r="H18">
            <v>1069002</v>
          </cell>
        </row>
        <row r="19">
          <cell r="C19" t="str">
            <v>11051004</v>
          </cell>
          <cell r="H19">
            <v>500000</v>
          </cell>
        </row>
        <row r="20">
          <cell r="C20" t="str">
            <v>11051005</v>
          </cell>
          <cell r="H20">
            <v>1000000</v>
          </cell>
        </row>
        <row r="21">
          <cell r="C21" t="str">
            <v>1110</v>
          </cell>
          <cell r="H21">
            <v>42999340.380000003</v>
          </cell>
        </row>
        <row r="22">
          <cell r="C22" t="str">
            <v>111005</v>
          </cell>
          <cell r="H22">
            <v>42999340.380000003</v>
          </cell>
        </row>
        <row r="23">
          <cell r="C23" t="str">
            <v>11100501</v>
          </cell>
          <cell r="H23">
            <v>0</v>
          </cell>
        </row>
        <row r="24">
          <cell r="C24" t="str">
            <v>11100503</v>
          </cell>
          <cell r="H24">
            <v>25785162.440000001</v>
          </cell>
        </row>
        <row r="25">
          <cell r="C25" t="str">
            <v>11100504</v>
          </cell>
          <cell r="H25">
            <v>0.01</v>
          </cell>
        </row>
        <row r="26">
          <cell r="C26" t="str">
            <v>11100505</v>
          </cell>
          <cell r="H26">
            <v>59673.38</v>
          </cell>
        </row>
        <row r="27">
          <cell r="C27" t="str">
            <v>11100506</v>
          </cell>
          <cell r="H27">
            <v>16875107.550000001</v>
          </cell>
        </row>
        <row r="28">
          <cell r="C28" t="str">
            <v>11100507</v>
          </cell>
          <cell r="H28">
            <v>279397</v>
          </cell>
        </row>
        <row r="29">
          <cell r="C29" t="str">
            <v>1120</v>
          </cell>
          <cell r="H29">
            <v>4289486.1100000003</v>
          </cell>
        </row>
        <row r="30">
          <cell r="C30" t="str">
            <v>112005</v>
          </cell>
          <cell r="H30">
            <v>4289486.1100000003</v>
          </cell>
        </row>
        <row r="31">
          <cell r="C31" t="str">
            <v>11200501</v>
          </cell>
          <cell r="H31">
            <v>3695512.68</v>
          </cell>
        </row>
        <row r="32">
          <cell r="C32" t="str">
            <v>11200502</v>
          </cell>
          <cell r="H32">
            <v>380394.19</v>
          </cell>
        </row>
        <row r="33">
          <cell r="C33" t="str">
            <v>11200503</v>
          </cell>
          <cell r="H33">
            <v>189391.66</v>
          </cell>
        </row>
        <row r="34">
          <cell r="C34" t="str">
            <v>11200504</v>
          </cell>
          <cell r="H34">
            <v>24187.58</v>
          </cell>
        </row>
        <row r="35">
          <cell r="C35" t="str">
            <v>12</v>
          </cell>
          <cell r="H35">
            <v>5372116</v>
          </cell>
        </row>
        <row r="36">
          <cell r="C36" t="str">
            <v>1295</v>
          </cell>
          <cell r="H36">
            <v>5372116</v>
          </cell>
        </row>
        <row r="37">
          <cell r="C37" t="str">
            <v>129505</v>
          </cell>
          <cell r="H37">
            <v>5372116</v>
          </cell>
        </row>
        <row r="38">
          <cell r="C38" t="str">
            <v>12950501</v>
          </cell>
          <cell r="H38">
            <v>5096747</v>
          </cell>
        </row>
        <row r="39">
          <cell r="C39" t="str">
            <v>1295050101</v>
          </cell>
          <cell r="H39">
            <v>5096747</v>
          </cell>
        </row>
        <row r="40">
          <cell r="C40" t="str">
            <v>12950502</v>
          </cell>
          <cell r="H40">
            <v>275369</v>
          </cell>
        </row>
        <row r="41">
          <cell r="C41" t="str">
            <v>13</v>
          </cell>
          <cell r="H41">
            <v>1047224470.73</v>
          </cell>
        </row>
        <row r="42">
          <cell r="C42" t="str">
            <v>1305</v>
          </cell>
          <cell r="H42">
            <v>65215000</v>
          </cell>
        </row>
        <row r="43">
          <cell r="C43" t="str">
            <v>130505</v>
          </cell>
          <cell r="H43">
            <v>65215000</v>
          </cell>
        </row>
        <row r="44">
          <cell r="C44" t="str">
            <v>13050501</v>
          </cell>
          <cell r="H44">
            <v>65215000</v>
          </cell>
        </row>
        <row r="45">
          <cell r="C45" t="str">
            <v>1325</v>
          </cell>
          <cell r="H45">
            <v>0</v>
          </cell>
        </row>
        <row r="46">
          <cell r="C46" t="str">
            <v>132510</v>
          </cell>
          <cell r="H46">
            <v>0</v>
          </cell>
        </row>
        <row r="47">
          <cell r="C47" t="str">
            <v>13251001</v>
          </cell>
          <cell r="H47">
            <v>0</v>
          </cell>
        </row>
        <row r="48">
          <cell r="C48" t="str">
            <v>1330</v>
          </cell>
          <cell r="H48">
            <v>536122873.31999999</v>
          </cell>
        </row>
        <row r="49">
          <cell r="C49" t="str">
            <v>133005</v>
          </cell>
          <cell r="H49">
            <v>517344248.31999999</v>
          </cell>
        </row>
        <row r="50">
          <cell r="C50" t="str">
            <v>13300501</v>
          </cell>
          <cell r="H50">
            <v>517344248.31999999</v>
          </cell>
        </row>
        <row r="51">
          <cell r="C51" t="str">
            <v>133015</v>
          </cell>
          <cell r="H51">
            <v>18778625</v>
          </cell>
        </row>
        <row r="52">
          <cell r="C52" t="str">
            <v>13301502</v>
          </cell>
          <cell r="H52">
            <v>17660225</v>
          </cell>
        </row>
        <row r="53">
          <cell r="C53" t="str">
            <v>13301503</v>
          </cell>
          <cell r="H53">
            <v>1118400</v>
          </cell>
        </row>
        <row r="54">
          <cell r="C54" t="str">
            <v>1335</v>
          </cell>
          <cell r="H54">
            <v>31973782.879999999</v>
          </cell>
        </row>
        <row r="55">
          <cell r="C55" t="str">
            <v>133525</v>
          </cell>
          <cell r="H55">
            <v>31973782.879999999</v>
          </cell>
        </row>
        <row r="56">
          <cell r="C56" t="str">
            <v>1355</v>
          </cell>
          <cell r="H56">
            <v>51089555.859999999</v>
          </cell>
        </row>
        <row r="57">
          <cell r="C57" t="str">
            <v>135510</v>
          </cell>
          <cell r="H57">
            <v>863000</v>
          </cell>
        </row>
        <row r="58">
          <cell r="C58" t="str">
            <v>13551001</v>
          </cell>
          <cell r="H58">
            <v>863000</v>
          </cell>
        </row>
        <row r="59">
          <cell r="C59" t="str">
            <v>135515</v>
          </cell>
          <cell r="H59">
            <v>1973813.95</v>
          </cell>
        </row>
        <row r="60">
          <cell r="C60" t="str">
            <v>13551501</v>
          </cell>
          <cell r="H60">
            <v>0</v>
          </cell>
        </row>
        <row r="61">
          <cell r="C61" t="str">
            <v>13551515</v>
          </cell>
          <cell r="H61">
            <v>600492.72</v>
          </cell>
        </row>
        <row r="62">
          <cell r="C62" t="str">
            <v>13551521</v>
          </cell>
          <cell r="H62">
            <v>1373321.23</v>
          </cell>
        </row>
        <row r="63">
          <cell r="C63" t="str">
            <v>135518</v>
          </cell>
          <cell r="H63">
            <v>21213634.850000001</v>
          </cell>
        </row>
        <row r="64">
          <cell r="C64" t="str">
            <v>13551805</v>
          </cell>
          <cell r="H64">
            <v>3724799.5</v>
          </cell>
        </row>
        <row r="65">
          <cell r="C65" t="str">
            <v>13551816</v>
          </cell>
          <cell r="H65">
            <v>12791301.17</v>
          </cell>
        </row>
        <row r="66">
          <cell r="C66" t="str">
            <v>13551824</v>
          </cell>
          <cell r="H66">
            <v>1325566</v>
          </cell>
        </row>
        <row r="67">
          <cell r="C67" t="str">
            <v>13551842</v>
          </cell>
          <cell r="H67">
            <v>1279130.1100000001</v>
          </cell>
        </row>
        <row r="68">
          <cell r="C68" t="str">
            <v>13551844</v>
          </cell>
          <cell r="H68">
            <v>1918695.18</v>
          </cell>
        </row>
        <row r="69">
          <cell r="C69" t="str">
            <v>13551854</v>
          </cell>
          <cell r="H69">
            <v>174142.89</v>
          </cell>
        </row>
        <row r="70">
          <cell r="C70" t="str">
            <v>135520</v>
          </cell>
          <cell r="H70">
            <v>881000</v>
          </cell>
        </row>
        <row r="71">
          <cell r="C71" t="str">
            <v>13552006</v>
          </cell>
          <cell r="H71">
            <v>881000</v>
          </cell>
        </row>
        <row r="72">
          <cell r="C72" t="str">
            <v>135595</v>
          </cell>
          <cell r="H72">
            <v>26158107.059999999</v>
          </cell>
        </row>
        <row r="73">
          <cell r="C73" t="str">
            <v>13559501</v>
          </cell>
          <cell r="H73">
            <v>14396053.470000001</v>
          </cell>
        </row>
        <row r="74">
          <cell r="C74" t="str">
            <v>13559502</v>
          </cell>
          <cell r="H74">
            <v>11762053.59</v>
          </cell>
        </row>
        <row r="75">
          <cell r="C75" t="str">
            <v>1380</v>
          </cell>
          <cell r="H75">
            <v>362823258.67000002</v>
          </cell>
        </row>
        <row r="76">
          <cell r="C76" t="str">
            <v>138095</v>
          </cell>
          <cell r="H76">
            <v>362823258.67000002</v>
          </cell>
        </row>
        <row r="77">
          <cell r="C77" t="str">
            <v>13809502</v>
          </cell>
          <cell r="H77">
            <v>359019058.67000002</v>
          </cell>
        </row>
        <row r="78">
          <cell r="C78" t="str">
            <v>13809503</v>
          </cell>
          <cell r="H78">
            <v>3804200</v>
          </cell>
        </row>
        <row r="79">
          <cell r="C79" t="str">
            <v>15</v>
          </cell>
          <cell r="H79">
            <v>2711637201.4899998</v>
          </cell>
        </row>
        <row r="80">
          <cell r="C80" t="str">
            <v>1520</v>
          </cell>
          <cell r="H80">
            <v>4298664249.4899998</v>
          </cell>
        </row>
        <row r="81">
          <cell r="C81" t="str">
            <v>152005</v>
          </cell>
          <cell r="H81">
            <v>440122858</v>
          </cell>
        </row>
        <row r="82">
          <cell r="C82" t="str">
            <v>15200502</v>
          </cell>
          <cell r="H82">
            <v>20760010</v>
          </cell>
        </row>
        <row r="83">
          <cell r="C83" t="str">
            <v>15200503</v>
          </cell>
          <cell r="H83">
            <v>12218052</v>
          </cell>
        </row>
        <row r="84">
          <cell r="C84" t="str">
            <v>15200504</v>
          </cell>
          <cell r="H84">
            <v>1372800</v>
          </cell>
        </row>
        <row r="85">
          <cell r="C85" t="str">
            <v>15200505</v>
          </cell>
          <cell r="H85">
            <v>12735600</v>
          </cell>
        </row>
        <row r="86">
          <cell r="C86" t="str">
            <v>15200506</v>
          </cell>
          <cell r="H86">
            <v>65785006</v>
          </cell>
        </row>
        <row r="87">
          <cell r="C87" t="str">
            <v>15200507</v>
          </cell>
          <cell r="H87">
            <v>3361494</v>
          </cell>
        </row>
        <row r="88">
          <cell r="C88" t="str">
            <v>15200508</v>
          </cell>
          <cell r="H88">
            <v>112150</v>
          </cell>
        </row>
        <row r="89">
          <cell r="C89" t="str">
            <v>15200509</v>
          </cell>
          <cell r="H89">
            <v>126150</v>
          </cell>
        </row>
        <row r="90">
          <cell r="C90" t="str">
            <v>15200510</v>
          </cell>
          <cell r="H90">
            <v>302568</v>
          </cell>
        </row>
        <row r="91">
          <cell r="C91" t="str">
            <v>15200511</v>
          </cell>
          <cell r="H91">
            <v>160878</v>
          </cell>
        </row>
        <row r="92">
          <cell r="C92" t="str">
            <v>15200512</v>
          </cell>
          <cell r="H92">
            <v>296055</v>
          </cell>
        </row>
        <row r="93">
          <cell r="C93" t="str">
            <v>15200513</v>
          </cell>
          <cell r="H93">
            <v>269370</v>
          </cell>
        </row>
        <row r="94">
          <cell r="C94" t="str">
            <v>15200514</v>
          </cell>
          <cell r="H94">
            <v>215304</v>
          </cell>
        </row>
        <row r="95">
          <cell r="C95" t="str">
            <v>15200515</v>
          </cell>
          <cell r="H95">
            <v>681071</v>
          </cell>
        </row>
        <row r="96">
          <cell r="C96" t="str">
            <v>15200516</v>
          </cell>
          <cell r="H96">
            <v>3324031</v>
          </cell>
        </row>
        <row r="97">
          <cell r="C97" t="str">
            <v>15200517</v>
          </cell>
          <cell r="H97">
            <v>5547590</v>
          </cell>
        </row>
        <row r="98">
          <cell r="C98" t="str">
            <v>15200518</v>
          </cell>
          <cell r="H98">
            <v>5498556</v>
          </cell>
        </row>
        <row r="99">
          <cell r="C99" t="str">
            <v>15200519</v>
          </cell>
          <cell r="H99">
            <v>4100269</v>
          </cell>
        </row>
        <row r="100">
          <cell r="C100" t="str">
            <v>15200520</v>
          </cell>
          <cell r="H100">
            <v>1336195</v>
          </cell>
        </row>
        <row r="101">
          <cell r="C101" t="str">
            <v>15200521</v>
          </cell>
          <cell r="H101">
            <v>2872227</v>
          </cell>
        </row>
        <row r="102">
          <cell r="C102" t="str">
            <v>15200522</v>
          </cell>
          <cell r="H102">
            <v>4238598</v>
          </cell>
        </row>
        <row r="103">
          <cell r="C103" t="str">
            <v>15200523</v>
          </cell>
          <cell r="H103">
            <v>4980407</v>
          </cell>
        </row>
        <row r="104">
          <cell r="C104" t="str">
            <v>15200524</v>
          </cell>
          <cell r="H104">
            <v>2761831</v>
          </cell>
        </row>
        <row r="105">
          <cell r="C105" t="str">
            <v>15200525</v>
          </cell>
          <cell r="H105">
            <v>8940000</v>
          </cell>
        </row>
        <row r="106">
          <cell r="C106" t="str">
            <v>15200526</v>
          </cell>
          <cell r="H106">
            <v>12500778</v>
          </cell>
        </row>
        <row r="107">
          <cell r="C107" t="str">
            <v>15200527</v>
          </cell>
          <cell r="H107">
            <v>3885613</v>
          </cell>
        </row>
        <row r="108">
          <cell r="C108" t="str">
            <v>15200528</v>
          </cell>
          <cell r="H108">
            <v>3420000</v>
          </cell>
        </row>
        <row r="109">
          <cell r="C109" t="str">
            <v>15200529</v>
          </cell>
          <cell r="H109">
            <v>179800</v>
          </cell>
        </row>
        <row r="110">
          <cell r="C110" t="str">
            <v>15200530</v>
          </cell>
          <cell r="H110">
            <v>5405000</v>
          </cell>
        </row>
        <row r="111">
          <cell r="C111" t="str">
            <v>15200531</v>
          </cell>
          <cell r="H111">
            <v>2351100</v>
          </cell>
        </row>
        <row r="112">
          <cell r="C112" t="str">
            <v>15200532</v>
          </cell>
          <cell r="H112">
            <v>13715757</v>
          </cell>
        </row>
        <row r="113">
          <cell r="C113" t="str">
            <v>15200533</v>
          </cell>
          <cell r="H113">
            <v>10022130</v>
          </cell>
        </row>
        <row r="114">
          <cell r="C114" t="str">
            <v>15200534</v>
          </cell>
          <cell r="H114">
            <v>24311081</v>
          </cell>
        </row>
        <row r="115">
          <cell r="C115" t="str">
            <v>15200535</v>
          </cell>
          <cell r="H115">
            <v>14999800</v>
          </cell>
        </row>
        <row r="116">
          <cell r="C116" t="str">
            <v>15200536</v>
          </cell>
          <cell r="H116">
            <v>893149</v>
          </cell>
        </row>
        <row r="117">
          <cell r="C117" t="str">
            <v>15200537</v>
          </cell>
          <cell r="H117">
            <v>2471212</v>
          </cell>
        </row>
        <row r="118">
          <cell r="C118" t="str">
            <v>15200538</v>
          </cell>
          <cell r="H118">
            <v>6450000</v>
          </cell>
        </row>
        <row r="119">
          <cell r="C119" t="str">
            <v>15200539</v>
          </cell>
          <cell r="H119">
            <v>1859000</v>
          </cell>
        </row>
        <row r="120">
          <cell r="C120" t="str">
            <v>15200540</v>
          </cell>
          <cell r="H120">
            <v>346750</v>
          </cell>
        </row>
        <row r="121">
          <cell r="C121" t="str">
            <v>15200545</v>
          </cell>
          <cell r="H121">
            <v>7185572</v>
          </cell>
        </row>
        <row r="122">
          <cell r="C122" t="str">
            <v>15200546</v>
          </cell>
          <cell r="H122">
            <v>993000</v>
          </cell>
        </row>
        <row r="123">
          <cell r="C123" t="str">
            <v>15200547</v>
          </cell>
          <cell r="H123">
            <v>160127600</v>
          </cell>
        </row>
        <row r="124">
          <cell r="C124" t="str">
            <v>15200548</v>
          </cell>
          <cell r="H124">
            <v>350000</v>
          </cell>
        </row>
        <row r="125">
          <cell r="C125" t="str">
            <v>15200549</v>
          </cell>
          <cell r="H125">
            <v>1924850</v>
          </cell>
        </row>
        <row r="126">
          <cell r="C126" t="str">
            <v>15200550</v>
          </cell>
          <cell r="H126">
            <v>1800000</v>
          </cell>
        </row>
        <row r="127">
          <cell r="C127" t="str">
            <v>15200551</v>
          </cell>
          <cell r="H127">
            <v>2915966</v>
          </cell>
        </row>
        <row r="128">
          <cell r="C128" t="str">
            <v>15200552</v>
          </cell>
          <cell r="H128">
            <v>18488</v>
          </cell>
        </row>
        <row r="129">
          <cell r="C129" t="str">
            <v>152006</v>
          </cell>
          <cell r="H129">
            <v>659783220.88</v>
          </cell>
        </row>
        <row r="130">
          <cell r="C130" t="str">
            <v>152010</v>
          </cell>
          <cell r="H130">
            <v>1546245132.6099999</v>
          </cell>
        </row>
        <row r="131">
          <cell r="C131" t="str">
            <v>15201001</v>
          </cell>
          <cell r="H131">
            <v>1028900</v>
          </cell>
        </row>
        <row r="132">
          <cell r="C132" t="str">
            <v>15201004</v>
          </cell>
          <cell r="H132">
            <v>15375500</v>
          </cell>
        </row>
        <row r="133">
          <cell r="C133" t="str">
            <v>15201005</v>
          </cell>
          <cell r="H133">
            <v>472937376.99000001</v>
          </cell>
        </row>
        <row r="134">
          <cell r="C134" t="str">
            <v>15201006</v>
          </cell>
          <cell r="H134">
            <v>47014797</v>
          </cell>
        </row>
        <row r="135">
          <cell r="C135" t="str">
            <v>15201007</v>
          </cell>
          <cell r="H135">
            <v>5853343</v>
          </cell>
        </row>
        <row r="136">
          <cell r="C136" t="str">
            <v>15201008</v>
          </cell>
          <cell r="H136">
            <v>37393370</v>
          </cell>
        </row>
        <row r="137">
          <cell r="C137" t="str">
            <v>15201009</v>
          </cell>
          <cell r="H137">
            <v>151803418.62</v>
          </cell>
        </row>
        <row r="138">
          <cell r="C138" t="str">
            <v>15201010</v>
          </cell>
          <cell r="H138">
            <v>92062000</v>
          </cell>
        </row>
        <row r="139">
          <cell r="C139" t="str">
            <v>15201011</v>
          </cell>
          <cell r="H139">
            <v>1670447</v>
          </cell>
        </row>
        <row r="140">
          <cell r="C140" t="str">
            <v>15201012</v>
          </cell>
          <cell r="H140">
            <v>2078656</v>
          </cell>
        </row>
        <row r="141">
          <cell r="C141" t="str">
            <v>15201013</v>
          </cell>
          <cell r="H141">
            <v>13669530</v>
          </cell>
        </row>
        <row r="142">
          <cell r="C142" t="str">
            <v>15201014</v>
          </cell>
          <cell r="H142">
            <v>103708500</v>
          </cell>
        </row>
        <row r="143">
          <cell r="C143" t="str">
            <v>15201015</v>
          </cell>
          <cell r="H143">
            <v>1421907</v>
          </cell>
        </row>
        <row r="144">
          <cell r="C144" t="str">
            <v>15201016</v>
          </cell>
          <cell r="H144">
            <v>1616772</v>
          </cell>
        </row>
        <row r="145">
          <cell r="C145" t="str">
            <v>15201017</v>
          </cell>
          <cell r="H145">
            <v>1227221</v>
          </cell>
        </row>
        <row r="146">
          <cell r="C146" t="str">
            <v>15201018</v>
          </cell>
          <cell r="H146">
            <v>678986</v>
          </cell>
        </row>
        <row r="147">
          <cell r="C147" t="str">
            <v>15201019</v>
          </cell>
          <cell r="H147">
            <v>625000</v>
          </cell>
        </row>
        <row r="148">
          <cell r="C148" t="str">
            <v>15201020</v>
          </cell>
          <cell r="H148">
            <v>204694558</v>
          </cell>
        </row>
        <row r="149">
          <cell r="C149" t="str">
            <v>15201021</v>
          </cell>
          <cell r="H149">
            <v>229942</v>
          </cell>
        </row>
        <row r="150">
          <cell r="C150" t="str">
            <v>15201022</v>
          </cell>
          <cell r="H150">
            <v>941264</v>
          </cell>
        </row>
        <row r="151">
          <cell r="C151" t="str">
            <v>15201023</v>
          </cell>
          <cell r="H151">
            <v>2713199</v>
          </cell>
        </row>
        <row r="152">
          <cell r="C152" t="str">
            <v>15201024</v>
          </cell>
          <cell r="H152">
            <v>1259998</v>
          </cell>
        </row>
        <row r="153">
          <cell r="C153" t="str">
            <v>15201025</v>
          </cell>
          <cell r="H153">
            <v>3999680</v>
          </cell>
        </row>
        <row r="154">
          <cell r="C154" t="str">
            <v>15201026</v>
          </cell>
          <cell r="H154">
            <v>3877880</v>
          </cell>
        </row>
        <row r="155">
          <cell r="C155" t="str">
            <v>15201027</v>
          </cell>
          <cell r="H155">
            <v>4063016</v>
          </cell>
        </row>
        <row r="156">
          <cell r="C156" t="str">
            <v>15201028</v>
          </cell>
          <cell r="H156">
            <v>3934720</v>
          </cell>
        </row>
        <row r="157">
          <cell r="C157" t="str">
            <v>15201029</v>
          </cell>
          <cell r="H157">
            <v>3714320</v>
          </cell>
        </row>
        <row r="158">
          <cell r="C158" t="str">
            <v>15201030</v>
          </cell>
          <cell r="H158">
            <v>4578520</v>
          </cell>
        </row>
        <row r="159">
          <cell r="C159" t="str">
            <v>15201031</v>
          </cell>
          <cell r="H159">
            <v>1001008</v>
          </cell>
        </row>
        <row r="160">
          <cell r="C160" t="str">
            <v>15201032</v>
          </cell>
          <cell r="H160">
            <v>4006640</v>
          </cell>
        </row>
        <row r="161">
          <cell r="C161" t="str">
            <v>15201033</v>
          </cell>
          <cell r="H161">
            <v>3815240</v>
          </cell>
        </row>
        <row r="162">
          <cell r="C162" t="str">
            <v>15201034</v>
          </cell>
          <cell r="H162">
            <v>7016738</v>
          </cell>
        </row>
        <row r="163">
          <cell r="C163" t="str">
            <v>15201035</v>
          </cell>
          <cell r="H163">
            <v>7686160</v>
          </cell>
        </row>
        <row r="164">
          <cell r="C164" t="str">
            <v>15201036</v>
          </cell>
          <cell r="H164">
            <v>3847720</v>
          </cell>
        </row>
        <row r="165">
          <cell r="C165" t="str">
            <v>15201037</v>
          </cell>
          <cell r="H165">
            <v>3814080</v>
          </cell>
        </row>
        <row r="166">
          <cell r="C166" t="str">
            <v>15201038</v>
          </cell>
          <cell r="H166">
            <v>3887160</v>
          </cell>
        </row>
        <row r="167">
          <cell r="C167" t="str">
            <v>15201039</v>
          </cell>
          <cell r="H167">
            <v>3839600</v>
          </cell>
        </row>
        <row r="168">
          <cell r="C168" t="str">
            <v>15201040</v>
          </cell>
          <cell r="H168">
            <v>7695440</v>
          </cell>
        </row>
        <row r="169">
          <cell r="C169" t="str">
            <v>15201041</v>
          </cell>
          <cell r="H169">
            <v>4825600</v>
          </cell>
        </row>
        <row r="170">
          <cell r="C170" t="str">
            <v>15201042</v>
          </cell>
          <cell r="H170">
            <v>7693120</v>
          </cell>
        </row>
        <row r="171">
          <cell r="C171" t="str">
            <v>15201043</v>
          </cell>
          <cell r="H171">
            <v>4102920</v>
          </cell>
        </row>
        <row r="172">
          <cell r="C172" t="str">
            <v>15201044</v>
          </cell>
          <cell r="H172">
            <v>3821040</v>
          </cell>
        </row>
        <row r="173">
          <cell r="C173" t="str">
            <v>15201045</v>
          </cell>
          <cell r="H173">
            <v>3821040</v>
          </cell>
        </row>
        <row r="174">
          <cell r="C174" t="str">
            <v>15201046</v>
          </cell>
          <cell r="H174">
            <v>5078480</v>
          </cell>
        </row>
        <row r="175">
          <cell r="C175" t="str">
            <v>15201047</v>
          </cell>
          <cell r="H175">
            <v>1322400</v>
          </cell>
        </row>
        <row r="176">
          <cell r="C176" t="str">
            <v>15201048</v>
          </cell>
          <cell r="H176">
            <v>2644800</v>
          </cell>
        </row>
        <row r="177">
          <cell r="C177" t="str">
            <v>15201049</v>
          </cell>
          <cell r="H177">
            <v>1372280</v>
          </cell>
        </row>
        <row r="178">
          <cell r="C178" t="str">
            <v>15201050</v>
          </cell>
          <cell r="H178">
            <v>651804</v>
          </cell>
        </row>
        <row r="179">
          <cell r="C179" t="str">
            <v>15201051</v>
          </cell>
          <cell r="H179">
            <v>975560</v>
          </cell>
        </row>
        <row r="180">
          <cell r="C180" t="str">
            <v>15201052</v>
          </cell>
          <cell r="H180">
            <v>1322400</v>
          </cell>
        </row>
        <row r="181">
          <cell r="C181" t="str">
            <v>15201053</v>
          </cell>
          <cell r="H181">
            <v>1891960</v>
          </cell>
        </row>
        <row r="182">
          <cell r="C182" t="str">
            <v>15201054</v>
          </cell>
          <cell r="H182">
            <v>1423320</v>
          </cell>
        </row>
        <row r="183">
          <cell r="C183" t="str">
            <v>15201055</v>
          </cell>
          <cell r="H183">
            <v>1708680</v>
          </cell>
        </row>
        <row r="184">
          <cell r="C184" t="str">
            <v>15201056</v>
          </cell>
          <cell r="H184">
            <v>2135560</v>
          </cell>
        </row>
        <row r="185">
          <cell r="C185" t="str">
            <v>15201057</v>
          </cell>
          <cell r="H185">
            <v>1708680</v>
          </cell>
        </row>
        <row r="186">
          <cell r="C186" t="str">
            <v>15201058</v>
          </cell>
          <cell r="H186">
            <v>1311960</v>
          </cell>
        </row>
        <row r="187">
          <cell r="C187" t="str">
            <v>15201059</v>
          </cell>
          <cell r="H187">
            <v>3071680</v>
          </cell>
        </row>
        <row r="188">
          <cell r="C188" t="str">
            <v>15201060</v>
          </cell>
          <cell r="H188">
            <v>3076320</v>
          </cell>
        </row>
        <row r="189">
          <cell r="C189" t="str">
            <v>15201061</v>
          </cell>
          <cell r="H189">
            <v>33945271</v>
          </cell>
        </row>
        <row r="190">
          <cell r="C190" t="str">
            <v>15201062</v>
          </cell>
          <cell r="H190">
            <v>92800000</v>
          </cell>
        </row>
        <row r="191">
          <cell r="C191" t="str">
            <v>15201063</v>
          </cell>
          <cell r="H191">
            <v>13920000</v>
          </cell>
        </row>
        <row r="192">
          <cell r="C192" t="str">
            <v>15201064</v>
          </cell>
          <cell r="H192">
            <v>3241040</v>
          </cell>
        </row>
        <row r="193">
          <cell r="C193" t="str">
            <v>15201065</v>
          </cell>
          <cell r="H193">
            <v>1624000</v>
          </cell>
        </row>
        <row r="194">
          <cell r="C194" t="str">
            <v>15201066</v>
          </cell>
          <cell r="H194">
            <v>16240000</v>
          </cell>
        </row>
        <row r="195">
          <cell r="C195" t="str">
            <v>15201067</v>
          </cell>
          <cell r="H195">
            <v>8158280</v>
          </cell>
        </row>
        <row r="196">
          <cell r="C196" t="str">
            <v>15201068</v>
          </cell>
          <cell r="H196">
            <v>11344800</v>
          </cell>
        </row>
        <row r="197">
          <cell r="C197" t="str">
            <v>15201069</v>
          </cell>
          <cell r="H197">
            <v>7247680</v>
          </cell>
        </row>
        <row r="198">
          <cell r="C198" t="str">
            <v>15201070</v>
          </cell>
          <cell r="H198">
            <v>6927520</v>
          </cell>
        </row>
        <row r="199">
          <cell r="C199" t="str">
            <v>15201071</v>
          </cell>
          <cell r="H199">
            <v>6643320</v>
          </cell>
        </row>
        <row r="200">
          <cell r="C200" t="str">
            <v>15201072</v>
          </cell>
          <cell r="H200">
            <v>6643320</v>
          </cell>
        </row>
        <row r="201">
          <cell r="C201" t="str">
            <v>15201073</v>
          </cell>
          <cell r="H201">
            <v>3326880</v>
          </cell>
        </row>
        <row r="202">
          <cell r="C202" t="str">
            <v>15201074</v>
          </cell>
          <cell r="H202">
            <v>6623600</v>
          </cell>
        </row>
        <row r="203">
          <cell r="C203" t="str">
            <v>15201075</v>
          </cell>
          <cell r="H203">
            <v>2835040</v>
          </cell>
        </row>
        <row r="204">
          <cell r="C204" t="str">
            <v>15201076</v>
          </cell>
          <cell r="H204">
            <v>16099545</v>
          </cell>
        </row>
        <row r="205">
          <cell r="C205" t="str">
            <v>15201077</v>
          </cell>
          <cell r="H205">
            <v>159980</v>
          </cell>
        </row>
        <row r="206">
          <cell r="C206" t="str">
            <v>15201078</v>
          </cell>
          <cell r="H206">
            <v>177586</v>
          </cell>
        </row>
        <row r="207">
          <cell r="C207" t="str">
            <v>15201079</v>
          </cell>
          <cell r="H207">
            <v>707455</v>
          </cell>
        </row>
        <row r="208">
          <cell r="C208" t="str">
            <v>15201080</v>
          </cell>
          <cell r="H208">
            <v>218272</v>
          </cell>
        </row>
        <row r="209">
          <cell r="C209" t="str">
            <v>15201081</v>
          </cell>
          <cell r="H209">
            <v>865540</v>
          </cell>
        </row>
        <row r="210">
          <cell r="C210" t="str">
            <v>15201082</v>
          </cell>
          <cell r="H210">
            <v>982175</v>
          </cell>
        </row>
        <row r="211">
          <cell r="C211" t="str">
            <v>15201083</v>
          </cell>
          <cell r="H211">
            <v>909396</v>
          </cell>
        </row>
        <row r="212">
          <cell r="C212" t="str">
            <v>15201084</v>
          </cell>
          <cell r="H212">
            <v>583124</v>
          </cell>
        </row>
        <row r="213">
          <cell r="C213" t="str">
            <v>15201085</v>
          </cell>
          <cell r="H213">
            <v>391300</v>
          </cell>
        </row>
        <row r="214">
          <cell r="C214" t="str">
            <v>15201086</v>
          </cell>
          <cell r="H214">
            <v>195560</v>
          </cell>
        </row>
        <row r="215">
          <cell r="C215" t="str">
            <v>15201087</v>
          </cell>
          <cell r="H215">
            <v>3069639</v>
          </cell>
        </row>
        <row r="216">
          <cell r="C216" t="str">
            <v>15201088</v>
          </cell>
          <cell r="H216">
            <v>502662</v>
          </cell>
        </row>
        <row r="217">
          <cell r="C217" t="str">
            <v>15201089</v>
          </cell>
          <cell r="H217">
            <v>199984</v>
          </cell>
        </row>
        <row r="218">
          <cell r="C218" t="str">
            <v>15201090</v>
          </cell>
          <cell r="H218">
            <v>1000000</v>
          </cell>
        </row>
        <row r="219">
          <cell r="C219" t="str">
            <v>15201091</v>
          </cell>
          <cell r="H219">
            <v>900000</v>
          </cell>
        </row>
        <row r="220">
          <cell r="C220" t="str">
            <v>15201092</v>
          </cell>
          <cell r="H220">
            <v>316000</v>
          </cell>
        </row>
        <row r="221">
          <cell r="C221" t="str">
            <v>15201093</v>
          </cell>
          <cell r="H221">
            <v>647700</v>
          </cell>
        </row>
        <row r="222">
          <cell r="C222" t="str">
            <v>15201094</v>
          </cell>
          <cell r="H222">
            <v>1188600</v>
          </cell>
        </row>
        <row r="223">
          <cell r="C223" t="str">
            <v>15201095</v>
          </cell>
          <cell r="H223">
            <v>3301450</v>
          </cell>
        </row>
        <row r="224">
          <cell r="C224" t="str">
            <v>15201096</v>
          </cell>
          <cell r="H224">
            <v>1620850</v>
          </cell>
        </row>
        <row r="225">
          <cell r="C225" t="str">
            <v>15201097</v>
          </cell>
          <cell r="H225">
            <v>1908950</v>
          </cell>
        </row>
        <row r="226">
          <cell r="C226" t="str">
            <v>15201098</v>
          </cell>
          <cell r="H226">
            <v>2882002</v>
          </cell>
        </row>
        <row r="227">
          <cell r="C227" t="str">
            <v>15201099</v>
          </cell>
          <cell r="H227">
            <v>1154400</v>
          </cell>
        </row>
        <row r="228">
          <cell r="C228" t="str">
            <v>152015</v>
          </cell>
          <cell r="H228">
            <v>335614379</v>
          </cell>
        </row>
        <row r="229">
          <cell r="C229" t="str">
            <v>15201501</v>
          </cell>
          <cell r="H229">
            <v>6919204</v>
          </cell>
        </row>
        <row r="230">
          <cell r="C230" t="str">
            <v>15201502</v>
          </cell>
          <cell r="H230">
            <v>5169000</v>
          </cell>
        </row>
        <row r="231">
          <cell r="C231" t="str">
            <v>15201503</v>
          </cell>
          <cell r="H231">
            <v>44600</v>
          </cell>
        </row>
        <row r="232">
          <cell r="C232" t="str">
            <v>15201504</v>
          </cell>
          <cell r="H232">
            <v>5508500</v>
          </cell>
        </row>
        <row r="233">
          <cell r="C233" t="str">
            <v>15201505</v>
          </cell>
          <cell r="H233">
            <v>712800</v>
          </cell>
        </row>
        <row r="234">
          <cell r="C234" t="str">
            <v>15201506</v>
          </cell>
          <cell r="H234">
            <v>2150000</v>
          </cell>
        </row>
        <row r="235">
          <cell r="C235" t="str">
            <v>15201507</v>
          </cell>
          <cell r="H235">
            <v>2574000</v>
          </cell>
        </row>
        <row r="236">
          <cell r="C236" t="str">
            <v>15201508</v>
          </cell>
          <cell r="H236">
            <v>1348100</v>
          </cell>
        </row>
        <row r="237">
          <cell r="C237" t="str">
            <v>15201509</v>
          </cell>
          <cell r="H237">
            <v>324800</v>
          </cell>
        </row>
        <row r="238">
          <cell r="C238" t="str">
            <v>15201510</v>
          </cell>
          <cell r="H238">
            <v>1954368</v>
          </cell>
        </row>
        <row r="239">
          <cell r="C239" t="str">
            <v>15201511</v>
          </cell>
          <cell r="H239">
            <v>2070399</v>
          </cell>
        </row>
        <row r="240">
          <cell r="C240" t="str">
            <v>15201512</v>
          </cell>
          <cell r="H240">
            <v>4868099</v>
          </cell>
        </row>
        <row r="241">
          <cell r="C241" t="str">
            <v>15201513</v>
          </cell>
          <cell r="H241">
            <v>36540000</v>
          </cell>
        </row>
        <row r="242">
          <cell r="C242" t="str">
            <v>15201514</v>
          </cell>
          <cell r="H242">
            <v>9497800</v>
          </cell>
        </row>
        <row r="243">
          <cell r="C243" t="str">
            <v>15201515</v>
          </cell>
          <cell r="H243">
            <v>235500</v>
          </cell>
        </row>
        <row r="244">
          <cell r="C244" t="str">
            <v>15201516</v>
          </cell>
          <cell r="H244">
            <v>571199</v>
          </cell>
        </row>
        <row r="245">
          <cell r="C245" t="str">
            <v>15201517</v>
          </cell>
          <cell r="H245">
            <v>255126010</v>
          </cell>
        </row>
        <row r="246">
          <cell r="C246" t="str">
            <v>152020</v>
          </cell>
          <cell r="H246">
            <v>1316898659</v>
          </cell>
        </row>
        <row r="247">
          <cell r="C247" t="str">
            <v>15202001</v>
          </cell>
          <cell r="H247">
            <v>64499</v>
          </cell>
        </row>
        <row r="248">
          <cell r="C248" t="str">
            <v>15202002</v>
          </cell>
          <cell r="H248">
            <v>126300</v>
          </cell>
        </row>
        <row r="249">
          <cell r="C249" t="str">
            <v>15202003</v>
          </cell>
          <cell r="H249">
            <v>427601</v>
          </cell>
        </row>
        <row r="250">
          <cell r="C250" t="str">
            <v>15202004</v>
          </cell>
          <cell r="H250">
            <v>1348101</v>
          </cell>
        </row>
        <row r="251">
          <cell r="C251" t="str">
            <v>15202005</v>
          </cell>
          <cell r="H251">
            <v>67049</v>
          </cell>
        </row>
        <row r="252">
          <cell r="C252" t="str">
            <v>15202006</v>
          </cell>
          <cell r="H252">
            <v>83099</v>
          </cell>
        </row>
        <row r="253">
          <cell r="C253" t="str">
            <v>15202007</v>
          </cell>
          <cell r="H253">
            <v>111901</v>
          </cell>
        </row>
        <row r="254">
          <cell r="C254" t="str">
            <v>15202008</v>
          </cell>
          <cell r="H254">
            <v>169800</v>
          </cell>
        </row>
        <row r="255">
          <cell r="C255" t="str">
            <v>15202009</v>
          </cell>
          <cell r="H255">
            <v>120500</v>
          </cell>
        </row>
        <row r="256">
          <cell r="C256" t="str">
            <v>15202010</v>
          </cell>
          <cell r="H256">
            <v>292000</v>
          </cell>
        </row>
        <row r="257">
          <cell r="C257" t="str">
            <v>15202011</v>
          </cell>
          <cell r="H257">
            <v>597500</v>
          </cell>
        </row>
        <row r="258">
          <cell r="C258" t="str">
            <v>15202012</v>
          </cell>
          <cell r="H258">
            <v>709600</v>
          </cell>
        </row>
        <row r="259">
          <cell r="C259" t="str">
            <v>15202013</v>
          </cell>
          <cell r="H259">
            <v>698700</v>
          </cell>
        </row>
        <row r="260">
          <cell r="C260" t="str">
            <v>15202015</v>
          </cell>
          <cell r="H260">
            <v>1620999</v>
          </cell>
        </row>
        <row r="261">
          <cell r="C261" t="str">
            <v>15202016</v>
          </cell>
          <cell r="H261">
            <v>1459499</v>
          </cell>
        </row>
        <row r="262">
          <cell r="C262" t="str">
            <v>15202017</v>
          </cell>
          <cell r="H262">
            <v>433105</v>
          </cell>
        </row>
        <row r="263">
          <cell r="C263" t="str">
            <v>15202018</v>
          </cell>
          <cell r="H263">
            <v>292000</v>
          </cell>
        </row>
        <row r="264">
          <cell r="C264" t="str">
            <v>15202019</v>
          </cell>
          <cell r="H264">
            <v>263700</v>
          </cell>
        </row>
        <row r="265">
          <cell r="C265" t="str">
            <v>15202020</v>
          </cell>
          <cell r="H265">
            <v>597500</v>
          </cell>
        </row>
        <row r="266">
          <cell r="C266" t="str">
            <v>15202021</v>
          </cell>
          <cell r="H266">
            <v>578400</v>
          </cell>
        </row>
        <row r="267">
          <cell r="C267" t="str">
            <v>15202023</v>
          </cell>
          <cell r="H267">
            <v>771200</v>
          </cell>
        </row>
        <row r="268">
          <cell r="C268" t="str">
            <v>15202024</v>
          </cell>
          <cell r="H268">
            <v>698700</v>
          </cell>
        </row>
        <row r="269">
          <cell r="C269" t="str">
            <v>15202025</v>
          </cell>
          <cell r="H269">
            <v>1118999</v>
          </cell>
        </row>
        <row r="270">
          <cell r="C270" t="str">
            <v>15202026</v>
          </cell>
          <cell r="H270">
            <v>7001</v>
          </cell>
        </row>
        <row r="271">
          <cell r="C271" t="str">
            <v>15202027</v>
          </cell>
          <cell r="H271">
            <v>21000</v>
          </cell>
        </row>
        <row r="272">
          <cell r="C272" t="str">
            <v>15202028</v>
          </cell>
          <cell r="H272">
            <v>30800</v>
          </cell>
        </row>
        <row r="273">
          <cell r="C273" t="str">
            <v>15202029</v>
          </cell>
          <cell r="H273">
            <v>135000</v>
          </cell>
        </row>
        <row r="274">
          <cell r="C274" t="str">
            <v>15202030</v>
          </cell>
          <cell r="H274">
            <v>96000</v>
          </cell>
        </row>
        <row r="275">
          <cell r="C275" t="str">
            <v>15202031</v>
          </cell>
          <cell r="H275">
            <v>680000</v>
          </cell>
        </row>
        <row r="276">
          <cell r="C276" t="str">
            <v>15202032</v>
          </cell>
          <cell r="H276">
            <v>116400</v>
          </cell>
        </row>
        <row r="277">
          <cell r="C277" t="str">
            <v>15202033</v>
          </cell>
          <cell r="H277">
            <v>48000</v>
          </cell>
        </row>
        <row r="278">
          <cell r="C278" t="str">
            <v>15202034</v>
          </cell>
          <cell r="H278">
            <v>649600</v>
          </cell>
        </row>
        <row r="279">
          <cell r="C279" t="str">
            <v>15202035</v>
          </cell>
          <cell r="H279">
            <v>19234550</v>
          </cell>
        </row>
        <row r="280">
          <cell r="C280" t="str">
            <v>15202036</v>
          </cell>
          <cell r="H280">
            <v>9800000</v>
          </cell>
        </row>
        <row r="281">
          <cell r="C281" t="str">
            <v>15202037</v>
          </cell>
          <cell r="H281">
            <v>4950000</v>
          </cell>
        </row>
        <row r="282">
          <cell r="C282" t="str">
            <v>15202038</v>
          </cell>
          <cell r="H282">
            <v>33600000</v>
          </cell>
        </row>
        <row r="283">
          <cell r="C283" t="str">
            <v>15202039</v>
          </cell>
          <cell r="H283">
            <v>55000000</v>
          </cell>
        </row>
        <row r="284">
          <cell r="C284" t="str">
            <v>15202040</v>
          </cell>
          <cell r="H284">
            <v>38600000</v>
          </cell>
        </row>
        <row r="285">
          <cell r="C285" t="str">
            <v>15202041</v>
          </cell>
          <cell r="H285">
            <v>1850000</v>
          </cell>
        </row>
        <row r="286">
          <cell r="C286" t="str">
            <v>15202042</v>
          </cell>
          <cell r="H286">
            <v>78000000</v>
          </cell>
        </row>
        <row r="287">
          <cell r="C287" t="str">
            <v>15202043</v>
          </cell>
          <cell r="H287">
            <v>66499639</v>
          </cell>
        </row>
        <row r="288">
          <cell r="C288" t="str">
            <v>15202044</v>
          </cell>
          <cell r="H288">
            <v>10000000</v>
          </cell>
        </row>
        <row r="289">
          <cell r="C289" t="str">
            <v>15202045</v>
          </cell>
          <cell r="H289">
            <v>5243759</v>
          </cell>
        </row>
        <row r="290">
          <cell r="C290" t="str">
            <v>15202046</v>
          </cell>
          <cell r="H290">
            <v>1650000</v>
          </cell>
        </row>
        <row r="291">
          <cell r="C291" t="str">
            <v>15202047</v>
          </cell>
          <cell r="H291">
            <v>3400000</v>
          </cell>
        </row>
        <row r="292">
          <cell r="C292" t="str">
            <v>15202048</v>
          </cell>
          <cell r="H292">
            <v>2384900</v>
          </cell>
        </row>
        <row r="293">
          <cell r="C293" t="str">
            <v>15202049</v>
          </cell>
          <cell r="H293">
            <v>900000</v>
          </cell>
        </row>
        <row r="294">
          <cell r="C294" t="str">
            <v>15202050</v>
          </cell>
          <cell r="H294">
            <v>2790000</v>
          </cell>
        </row>
        <row r="295">
          <cell r="C295" t="str">
            <v>15202051</v>
          </cell>
          <cell r="H295">
            <v>950000</v>
          </cell>
        </row>
        <row r="296">
          <cell r="C296" t="str">
            <v>15202052</v>
          </cell>
          <cell r="H296">
            <v>7791100</v>
          </cell>
        </row>
        <row r="297">
          <cell r="C297" t="str">
            <v>15202053</v>
          </cell>
          <cell r="H297">
            <v>3098200</v>
          </cell>
        </row>
        <row r="298">
          <cell r="C298" t="str">
            <v>15202054</v>
          </cell>
          <cell r="H298">
            <v>5947400</v>
          </cell>
        </row>
        <row r="299">
          <cell r="C299" t="str">
            <v>15202055</v>
          </cell>
          <cell r="H299">
            <v>12846100</v>
          </cell>
        </row>
        <row r="300">
          <cell r="C300" t="str">
            <v>15202056</v>
          </cell>
          <cell r="H300">
            <v>5300000</v>
          </cell>
        </row>
        <row r="301">
          <cell r="C301" t="str">
            <v>15202057</v>
          </cell>
          <cell r="H301">
            <v>9500000</v>
          </cell>
        </row>
        <row r="302">
          <cell r="C302" t="str">
            <v>15202058</v>
          </cell>
          <cell r="H302">
            <v>8131150</v>
          </cell>
        </row>
        <row r="303">
          <cell r="C303" t="str">
            <v>15202059</v>
          </cell>
          <cell r="H303">
            <v>3840000</v>
          </cell>
        </row>
        <row r="304">
          <cell r="C304" t="str">
            <v>15202060</v>
          </cell>
          <cell r="H304">
            <v>5030000</v>
          </cell>
        </row>
        <row r="305">
          <cell r="C305" t="str">
            <v>15202061</v>
          </cell>
          <cell r="H305">
            <v>2815003</v>
          </cell>
        </row>
        <row r="306">
          <cell r="C306" t="str">
            <v>15202062</v>
          </cell>
          <cell r="H306">
            <v>2890000</v>
          </cell>
        </row>
        <row r="307">
          <cell r="C307" t="str">
            <v>15202063</v>
          </cell>
          <cell r="H307">
            <v>5640000</v>
          </cell>
        </row>
        <row r="308">
          <cell r="C308" t="str">
            <v>15202064</v>
          </cell>
          <cell r="H308">
            <v>2870000</v>
          </cell>
        </row>
        <row r="309">
          <cell r="C309" t="str">
            <v>15202065</v>
          </cell>
          <cell r="H309">
            <v>2650000</v>
          </cell>
        </row>
        <row r="310">
          <cell r="C310" t="str">
            <v>15202066</v>
          </cell>
          <cell r="H310">
            <v>1885000</v>
          </cell>
        </row>
        <row r="311">
          <cell r="C311" t="str">
            <v>15202067</v>
          </cell>
          <cell r="H311">
            <v>4432000</v>
          </cell>
        </row>
        <row r="312">
          <cell r="C312" t="str">
            <v>15202068</v>
          </cell>
          <cell r="H312">
            <v>2378400</v>
          </cell>
        </row>
        <row r="313">
          <cell r="C313" t="str">
            <v>15202069</v>
          </cell>
          <cell r="H313">
            <v>1170000</v>
          </cell>
        </row>
        <row r="314">
          <cell r="C314" t="str">
            <v>15202070</v>
          </cell>
          <cell r="H314">
            <v>847652940</v>
          </cell>
        </row>
        <row r="315">
          <cell r="C315" t="str">
            <v>15202071</v>
          </cell>
          <cell r="H315">
            <v>532200</v>
          </cell>
        </row>
        <row r="316">
          <cell r="C316" t="str">
            <v>15202073</v>
          </cell>
          <cell r="H316">
            <v>1800000</v>
          </cell>
        </row>
        <row r="317">
          <cell r="C317" t="str">
            <v>15202074</v>
          </cell>
          <cell r="H317">
            <v>29411765</v>
          </cell>
        </row>
        <row r="318">
          <cell r="C318" t="str">
            <v>1524</v>
          </cell>
          <cell r="H318">
            <v>486743896</v>
          </cell>
        </row>
        <row r="319">
          <cell r="C319" t="str">
            <v>152405</v>
          </cell>
          <cell r="H319">
            <v>321177385</v>
          </cell>
        </row>
        <row r="320">
          <cell r="C320" t="str">
            <v>15240501</v>
          </cell>
          <cell r="H320">
            <v>1695902</v>
          </cell>
        </row>
        <row r="321">
          <cell r="C321" t="str">
            <v>15240502</v>
          </cell>
          <cell r="H321">
            <v>1840000</v>
          </cell>
        </row>
        <row r="322">
          <cell r="C322" t="str">
            <v>15240503</v>
          </cell>
          <cell r="H322">
            <v>42435300</v>
          </cell>
        </row>
        <row r="323">
          <cell r="C323" t="str">
            <v>15240504</v>
          </cell>
          <cell r="H323">
            <v>26799605</v>
          </cell>
        </row>
        <row r="324">
          <cell r="C324" t="str">
            <v>15240505</v>
          </cell>
          <cell r="H324">
            <v>399999</v>
          </cell>
        </row>
        <row r="325">
          <cell r="C325" t="str">
            <v>15240506</v>
          </cell>
          <cell r="H325">
            <v>72000</v>
          </cell>
        </row>
        <row r="326">
          <cell r="C326" t="str">
            <v>15240507</v>
          </cell>
          <cell r="H326">
            <v>6352392</v>
          </cell>
        </row>
        <row r="327">
          <cell r="C327" t="str">
            <v>15240508</v>
          </cell>
          <cell r="H327">
            <v>4989500</v>
          </cell>
        </row>
        <row r="328">
          <cell r="C328" t="str">
            <v>15240509</v>
          </cell>
          <cell r="H328">
            <v>99900</v>
          </cell>
        </row>
        <row r="329">
          <cell r="C329" t="str">
            <v>15240510</v>
          </cell>
          <cell r="H329">
            <v>2439600</v>
          </cell>
        </row>
        <row r="330">
          <cell r="C330" t="str">
            <v>15240511</v>
          </cell>
          <cell r="H330">
            <v>91655000</v>
          </cell>
        </row>
        <row r="331">
          <cell r="C331" t="str">
            <v>15240512</v>
          </cell>
          <cell r="H331">
            <v>560000</v>
          </cell>
        </row>
        <row r="332">
          <cell r="C332" t="str">
            <v>15240513</v>
          </cell>
          <cell r="H332">
            <v>25708600</v>
          </cell>
        </row>
        <row r="333">
          <cell r="C333" t="str">
            <v>15240514</v>
          </cell>
          <cell r="H333">
            <v>1490000</v>
          </cell>
        </row>
        <row r="334">
          <cell r="C334" t="str">
            <v>15240515</v>
          </cell>
          <cell r="H334">
            <v>2430000</v>
          </cell>
        </row>
        <row r="335">
          <cell r="C335" t="str">
            <v>15240516</v>
          </cell>
          <cell r="H335">
            <v>120000</v>
          </cell>
        </row>
        <row r="336">
          <cell r="C336" t="str">
            <v>15240517</v>
          </cell>
          <cell r="H336">
            <v>2869980</v>
          </cell>
        </row>
        <row r="337">
          <cell r="C337" t="str">
            <v>15240518</v>
          </cell>
          <cell r="H337">
            <v>9807620</v>
          </cell>
        </row>
        <row r="338">
          <cell r="C338" t="str">
            <v>15240519</v>
          </cell>
          <cell r="H338">
            <v>1450000</v>
          </cell>
        </row>
        <row r="339">
          <cell r="C339" t="str">
            <v>15240520</v>
          </cell>
          <cell r="H339">
            <v>1950000</v>
          </cell>
        </row>
        <row r="340">
          <cell r="C340" t="str">
            <v>15240521</v>
          </cell>
          <cell r="H340">
            <v>1452620</v>
          </cell>
        </row>
        <row r="341">
          <cell r="C341" t="str">
            <v>15240522</v>
          </cell>
          <cell r="H341">
            <v>796900</v>
          </cell>
        </row>
        <row r="342">
          <cell r="C342" t="str">
            <v>15240523</v>
          </cell>
          <cell r="H342">
            <v>299899</v>
          </cell>
        </row>
        <row r="343">
          <cell r="C343" t="str">
            <v>15240524</v>
          </cell>
          <cell r="H343">
            <v>600000</v>
          </cell>
        </row>
        <row r="344">
          <cell r="C344" t="str">
            <v>15240525</v>
          </cell>
          <cell r="H344">
            <v>34900</v>
          </cell>
        </row>
        <row r="345">
          <cell r="C345" t="str">
            <v>15240526</v>
          </cell>
          <cell r="H345">
            <v>1990000</v>
          </cell>
        </row>
        <row r="346">
          <cell r="C346" t="str">
            <v>15240527</v>
          </cell>
          <cell r="H346">
            <v>167900</v>
          </cell>
        </row>
        <row r="347">
          <cell r="C347" t="str">
            <v>15240528</v>
          </cell>
          <cell r="H347">
            <v>850000</v>
          </cell>
        </row>
        <row r="348">
          <cell r="C348" t="str">
            <v>15240529</v>
          </cell>
          <cell r="H348">
            <v>16600130</v>
          </cell>
        </row>
        <row r="349">
          <cell r="C349" t="str">
            <v>15240530</v>
          </cell>
          <cell r="H349">
            <v>930000</v>
          </cell>
        </row>
        <row r="350">
          <cell r="C350" t="str">
            <v>15240531</v>
          </cell>
          <cell r="H350">
            <v>10238540</v>
          </cell>
        </row>
        <row r="351">
          <cell r="C351" t="str">
            <v>15240532</v>
          </cell>
          <cell r="H351">
            <v>20145000</v>
          </cell>
        </row>
        <row r="352">
          <cell r="C352" t="str">
            <v>15240533</v>
          </cell>
          <cell r="H352">
            <v>36664077</v>
          </cell>
        </row>
        <row r="353">
          <cell r="C353" t="str">
            <v>15240534</v>
          </cell>
          <cell r="H353">
            <v>32772</v>
          </cell>
        </row>
        <row r="354">
          <cell r="C354" t="str">
            <v>15240535</v>
          </cell>
          <cell r="H354">
            <v>84030</v>
          </cell>
        </row>
        <row r="355">
          <cell r="C355" t="str">
            <v>15240536</v>
          </cell>
          <cell r="H355">
            <v>4775219</v>
          </cell>
        </row>
        <row r="356">
          <cell r="C356" t="str">
            <v>15240537</v>
          </cell>
          <cell r="H356">
            <v>350000</v>
          </cell>
        </row>
        <row r="357">
          <cell r="C357" t="str">
            <v>152410</v>
          </cell>
          <cell r="H357">
            <v>165566511</v>
          </cell>
        </row>
        <row r="358">
          <cell r="C358" t="str">
            <v>15241001</v>
          </cell>
          <cell r="H358">
            <v>262100</v>
          </cell>
        </row>
        <row r="359">
          <cell r="C359" t="str">
            <v>15241002</v>
          </cell>
          <cell r="H359">
            <v>13961900</v>
          </cell>
        </row>
        <row r="360">
          <cell r="C360" t="str">
            <v>15241003</v>
          </cell>
          <cell r="H360">
            <v>99000</v>
          </cell>
        </row>
        <row r="361">
          <cell r="C361" t="str">
            <v>15241004</v>
          </cell>
          <cell r="H361">
            <v>60000</v>
          </cell>
        </row>
        <row r="362">
          <cell r="C362" t="str">
            <v>15241005</v>
          </cell>
          <cell r="H362">
            <v>1099000</v>
          </cell>
        </row>
        <row r="363">
          <cell r="C363" t="str">
            <v>15241006</v>
          </cell>
          <cell r="H363">
            <v>620000</v>
          </cell>
        </row>
        <row r="364">
          <cell r="C364" t="str">
            <v>15241007</v>
          </cell>
          <cell r="H364">
            <v>328000</v>
          </cell>
        </row>
        <row r="365">
          <cell r="C365" t="str">
            <v>15241008</v>
          </cell>
          <cell r="H365">
            <v>60000</v>
          </cell>
        </row>
        <row r="366">
          <cell r="C366" t="str">
            <v>15241009</v>
          </cell>
          <cell r="H366">
            <v>40000</v>
          </cell>
        </row>
        <row r="367">
          <cell r="C367" t="str">
            <v>15241010</v>
          </cell>
          <cell r="H367">
            <v>462840</v>
          </cell>
        </row>
        <row r="368">
          <cell r="C368" t="str">
            <v>15241011</v>
          </cell>
          <cell r="H368">
            <v>798001</v>
          </cell>
        </row>
        <row r="369">
          <cell r="C369" t="str">
            <v>15241012</v>
          </cell>
          <cell r="H369">
            <v>1600000</v>
          </cell>
        </row>
        <row r="370">
          <cell r="C370" t="str">
            <v>15241013</v>
          </cell>
          <cell r="H370">
            <v>800000</v>
          </cell>
        </row>
        <row r="371">
          <cell r="C371" t="str">
            <v>15241014</v>
          </cell>
          <cell r="H371">
            <v>2300000</v>
          </cell>
        </row>
        <row r="372">
          <cell r="C372" t="str">
            <v>15241015</v>
          </cell>
          <cell r="H372">
            <v>3570000</v>
          </cell>
        </row>
        <row r="373">
          <cell r="C373" t="str">
            <v>15241016</v>
          </cell>
          <cell r="H373">
            <v>6190580</v>
          </cell>
        </row>
        <row r="374">
          <cell r="C374" t="str">
            <v>15241017</v>
          </cell>
          <cell r="H374">
            <v>4506800</v>
          </cell>
        </row>
        <row r="375">
          <cell r="C375" t="str">
            <v>15241018</v>
          </cell>
          <cell r="H375">
            <v>9475724</v>
          </cell>
        </row>
        <row r="376">
          <cell r="C376" t="str">
            <v>15241019</v>
          </cell>
          <cell r="H376">
            <v>17934940</v>
          </cell>
        </row>
        <row r="377">
          <cell r="C377" t="str">
            <v>15241020</v>
          </cell>
          <cell r="H377">
            <v>9299850</v>
          </cell>
        </row>
        <row r="378">
          <cell r="C378" t="str">
            <v>15241021</v>
          </cell>
          <cell r="H378">
            <v>700000</v>
          </cell>
        </row>
        <row r="379">
          <cell r="C379" t="str">
            <v>15241022</v>
          </cell>
          <cell r="H379">
            <v>3200000</v>
          </cell>
        </row>
        <row r="380">
          <cell r="C380" t="str">
            <v>15241023</v>
          </cell>
          <cell r="H380">
            <v>4547080</v>
          </cell>
        </row>
        <row r="381">
          <cell r="C381" t="str">
            <v>15241024</v>
          </cell>
          <cell r="H381">
            <v>18128000</v>
          </cell>
        </row>
        <row r="382">
          <cell r="C382" t="str">
            <v>15241025</v>
          </cell>
          <cell r="H382">
            <v>12013882</v>
          </cell>
        </row>
        <row r="383">
          <cell r="C383" t="str">
            <v>15241026</v>
          </cell>
          <cell r="H383">
            <v>1300000</v>
          </cell>
        </row>
        <row r="384">
          <cell r="C384" t="str">
            <v>15241027</v>
          </cell>
          <cell r="H384">
            <v>13720044</v>
          </cell>
        </row>
        <row r="385">
          <cell r="C385" t="str">
            <v>15241028</v>
          </cell>
          <cell r="H385">
            <v>18764409</v>
          </cell>
        </row>
        <row r="386">
          <cell r="C386" t="str">
            <v>15241029</v>
          </cell>
          <cell r="H386">
            <v>6990250</v>
          </cell>
        </row>
        <row r="387">
          <cell r="C387" t="str">
            <v>15241030</v>
          </cell>
          <cell r="H387">
            <v>1649000</v>
          </cell>
        </row>
        <row r="388">
          <cell r="C388" t="str">
            <v>15241031</v>
          </cell>
          <cell r="H388">
            <v>1320000</v>
          </cell>
        </row>
        <row r="389">
          <cell r="C389" t="str">
            <v>15241032</v>
          </cell>
          <cell r="H389">
            <v>955185</v>
          </cell>
        </row>
        <row r="390">
          <cell r="C390" t="str">
            <v>15241033</v>
          </cell>
          <cell r="H390">
            <v>1379781</v>
          </cell>
        </row>
        <row r="391">
          <cell r="C391" t="str">
            <v>15241034</v>
          </cell>
          <cell r="H391">
            <v>1319750</v>
          </cell>
        </row>
        <row r="392">
          <cell r="C392" t="str">
            <v>15241035</v>
          </cell>
          <cell r="H392">
            <v>1319749</v>
          </cell>
        </row>
        <row r="393">
          <cell r="C393" t="str">
            <v>15241036</v>
          </cell>
          <cell r="H393">
            <v>1764646</v>
          </cell>
        </row>
        <row r="394">
          <cell r="C394" t="str">
            <v>15241037</v>
          </cell>
          <cell r="H394">
            <v>2856000</v>
          </cell>
        </row>
        <row r="395">
          <cell r="C395" t="str">
            <v>15241038</v>
          </cell>
          <cell r="H395">
            <v>170000</v>
          </cell>
        </row>
        <row r="396">
          <cell r="C396" t="str">
            <v>1528</v>
          </cell>
          <cell r="H396">
            <v>117699289</v>
          </cell>
        </row>
        <row r="397">
          <cell r="C397" t="str">
            <v>152805</v>
          </cell>
          <cell r="H397">
            <v>99522935</v>
          </cell>
        </row>
        <row r="398">
          <cell r="C398" t="str">
            <v>15280501</v>
          </cell>
          <cell r="H398">
            <v>17038338</v>
          </cell>
        </row>
        <row r="399">
          <cell r="C399" t="str">
            <v>15280502</v>
          </cell>
          <cell r="H399">
            <v>1270000</v>
          </cell>
        </row>
        <row r="400">
          <cell r="C400" t="str">
            <v>15280503</v>
          </cell>
          <cell r="H400">
            <v>4785480</v>
          </cell>
        </row>
        <row r="401">
          <cell r="C401" t="str">
            <v>15280504</v>
          </cell>
          <cell r="H401">
            <v>2198000</v>
          </cell>
        </row>
        <row r="402">
          <cell r="C402" t="str">
            <v>15280505</v>
          </cell>
          <cell r="H402">
            <v>16508476</v>
          </cell>
        </row>
        <row r="403">
          <cell r="C403" t="str">
            <v>15280506</v>
          </cell>
          <cell r="H403">
            <v>1198000</v>
          </cell>
        </row>
        <row r="404">
          <cell r="C404" t="str">
            <v>15280507</v>
          </cell>
          <cell r="H404">
            <v>3600000</v>
          </cell>
        </row>
        <row r="405">
          <cell r="C405" t="str">
            <v>15280509</v>
          </cell>
          <cell r="H405">
            <v>3830495</v>
          </cell>
        </row>
        <row r="406">
          <cell r="C406" t="str">
            <v>15280510</v>
          </cell>
          <cell r="H406">
            <v>890756</v>
          </cell>
        </row>
        <row r="407">
          <cell r="C407" t="str">
            <v>15280511</v>
          </cell>
          <cell r="H407">
            <v>7999900</v>
          </cell>
        </row>
        <row r="408">
          <cell r="C408" t="str">
            <v>15280512</v>
          </cell>
          <cell r="H408">
            <v>7897924</v>
          </cell>
        </row>
        <row r="409">
          <cell r="C409" t="str">
            <v>15280513</v>
          </cell>
          <cell r="H409">
            <v>1443007</v>
          </cell>
        </row>
        <row r="410">
          <cell r="C410" t="str">
            <v>15280514</v>
          </cell>
          <cell r="H410">
            <v>1809750</v>
          </cell>
        </row>
        <row r="411">
          <cell r="C411" t="str">
            <v>15280515</v>
          </cell>
          <cell r="H411">
            <v>10309483</v>
          </cell>
        </row>
        <row r="412">
          <cell r="C412" t="str">
            <v>15280516</v>
          </cell>
          <cell r="H412">
            <v>11658033</v>
          </cell>
        </row>
        <row r="413">
          <cell r="C413" t="str">
            <v>15280517</v>
          </cell>
          <cell r="H413">
            <v>7085293</v>
          </cell>
        </row>
        <row r="414">
          <cell r="C414" t="str">
            <v>152810</v>
          </cell>
          <cell r="H414">
            <v>18176354</v>
          </cell>
        </row>
        <row r="415">
          <cell r="C415" t="str">
            <v>15281001</v>
          </cell>
          <cell r="H415">
            <v>2296000</v>
          </cell>
        </row>
        <row r="416">
          <cell r="C416" t="str">
            <v>15281002</v>
          </cell>
          <cell r="H416">
            <v>15880354</v>
          </cell>
        </row>
        <row r="417">
          <cell r="C417" t="str">
            <v>1532</v>
          </cell>
          <cell r="H417">
            <v>4317146</v>
          </cell>
        </row>
        <row r="418">
          <cell r="C418" t="str">
            <v>153205</v>
          </cell>
          <cell r="H418">
            <v>4317146</v>
          </cell>
        </row>
        <row r="419">
          <cell r="C419" t="str">
            <v>15320501</v>
          </cell>
          <cell r="H419">
            <v>4317146</v>
          </cell>
        </row>
        <row r="420">
          <cell r="C420" t="str">
            <v>1540</v>
          </cell>
          <cell r="H420">
            <v>180000000</v>
          </cell>
        </row>
        <row r="421">
          <cell r="C421" t="str">
            <v>154005</v>
          </cell>
          <cell r="H421">
            <v>180000000</v>
          </cell>
        </row>
        <row r="422">
          <cell r="C422" t="str">
            <v>15400502</v>
          </cell>
          <cell r="H422">
            <v>180000000</v>
          </cell>
        </row>
        <row r="423">
          <cell r="C423" t="str">
            <v>1592</v>
          </cell>
          <cell r="H423">
            <v>-2375787379</v>
          </cell>
        </row>
        <row r="424">
          <cell r="C424" t="str">
            <v>159210</v>
          </cell>
          <cell r="H424">
            <v>-1887922246.48</v>
          </cell>
        </row>
        <row r="425">
          <cell r="C425" t="str">
            <v>15921001</v>
          </cell>
          <cell r="H425">
            <v>-973081448.32000005</v>
          </cell>
        </row>
        <row r="426">
          <cell r="C426" t="str">
            <v>15921002</v>
          </cell>
          <cell r="H426">
            <v>-4670078.32</v>
          </cell>
        </row>
        <row r="427">
          <cell r="C427" t="str">
            <v>15921003</v>
          </cell>
          <cell r="H427">
            <v>-4586872.32</v>
          </cell>
        </row>
        <row r="428">
          <cell r="C428" t="str">
            <v>15921004</v>
          </cell>
          <cell r="H428">
            <v>-5708657.3200000003</v>
          </cell>
        </row>
        <row r="429">
          <cell r="C429" t="str">
            <v>15921005</v>
          </cell>
          <cell r="H429">
            <v>-11859940.32</v>
          </cell>
        </row>
        <row r="430">
          <cell r="C430" t="str">
            <v>15921006</v>
          </cell>
          <cell r="H430">
            <v>-4778876.32</v>
          </cell>
        </row>
        <row r="431">
          <cell r="C431" t="str">
            <v>15921007</v>
          </cell>
          <cell r="H431">
            <v>-4429898.32</v>
          </cell>
        </row>
        <row r="432">
          <cell r="C432" t="str">
            <v>15921008</v>
          </cell>
          <cell r="H432">
            <v>-4524903.32</v>
          </cell>
        </row>
        <row r="433">
          <cell r="C433" t="str">
            <v>15921009</v>
          </cell>
          <cell r="H433">
            <v>-4140119.32</v>
          </cell>
        </row>
        <row r="434">
          <cell r="C434" t="str">
            <v>15921010</v>
          </cell>
          <cell r="H434">
            <v>-5084755.32</v>
          </cell>
        </row>
        <row r="435">
          <cell r="C435" t="str">
            <v>15921011</v>
          </cell>
          <cell r="H435">
            <v>-4459215.32</v>
          </cell>
        </row>
        <row r="436">
          <cell r="C436" t="str">
            <v>15921012</v>
          </cell>
          <cell r="H436">
            <v>-4905713.32</v>
          </cell>
        </row>
        <row r="437">
          <cell r="C437" t="str">
            <v>15921013</v>
          </cell>
          <cell r="H437">
            <v>-4870480.32</v>
          </cell>
        </row>
        <row r="438">
          <cell r="C438" t="str">
            <v>15921014</v>
          </cell>
          <cell r="H438">
            <v>-4475181.32</v>
          </cell>
        </row>
        <row r="439">
          <cell r="C439" t="str">
            <v>15921015</v>
          </cell>
          <cell r="H439">
            <v>-4537554</v>
          </cell>
        </row>
        <row r="440">
          <cell r="C440" t="str">
            <v>15921016</v>
          </cell>
          <cell r="H440">
            <v>-4617063</v>
          </cell>
        </row>
        <row r="441">
          <cell r="C441" t="str">
            <v>15921017</v>
          </cell>
          <cell r="H441">
            <v>-4681131</v>
          </cell>
        </row>
        <row r="442">
          <cell r="C442" t="str">
            <v>15921018</v>
          </cell>
          <cell r="H442">
            <v>-5030615</v>
          </cell>
        </row>
        <row r="443">
          <cell r="C443" t="str">
            <v>15921019</v>
          </cell>
          <cell r="H443">
            <v>-4671875</v>
          </cell>
        </row>
        <row r="444">
          <cell r="C444" t="str">
            <v>15921020</v>
          </cell>
          <cell r="H444">
            <v>-5011899</v>
          </cell>
        </row>
        <row r="445">
          <cell r="C445" t="str">
            <v>15921021</v>
          </cell>
          <cell r="H445">
            <v>-4615261</v>
          </cell>
        </row>
        <row r="446">
          <cell r="C446" t="str">
            <v>15921022</v>
          </cell>
          <cell r="H446">
            <v>-4673596</v>
          </cell>
        </row>
        <row r="447">
          <cell r="C447" t="str">
            <v>15921023</v>
          </cell>
          <cell r="H447">
            <v>-5046274</v>
          </cell>
        </row>
        <row r="448">
          <cell r="C448" t="str">
            <v>15921024</v>
          </cell>
          <cell r="H448">
            <v>-6009819</v>
          </cell>
        </row>
        <row r="449">
          <cell r="C449" t="str">
            <v>15921025</v>
          </cell>
          <cell r="H449">
            <v>-5552082</v>
          </cell>
        </row>
        <row r="450">
          <cell r="C450" t="str">
            <v>15921026</v>
          </cell>
          <cell r="H450">
            <v>-4524174</v>
          </cell>
        </row>
        <row r="451">
          <cell r="C451" t="str">
            <v>15921027</v>
          </cell>
          <cell r="H451">
            <v>-4644006</v>
          </cell>
        </row>
        <row r="452">
          <cell r="C452" t="str">
            <v>15921028</v>
          </cell>
          <cell r="H452">
            <v>-4330785</v>
          </cell>
        </row>
        <row r="453">
          <cell r="C453" t="str">
            <v>15921029</v>
          </cell>
          <cell r="H453">
            <v>-4363201</v>
          </cell>
        </row>
        <row r="454">
          <cell r="C454" t="str">
            <v>15921030</v>
          </cell>
          <cell r="H454">
            <v>-4461957</v>
          </cell>
        </row>
        <row r="455">
          <cell r="C455" t="str">
            <v>15921031</v>
          </cell>
          <cell r="H455">
            <v>-5673570</v>
          </cell>
        </row>
        <row r="456">
          <cell r="C456" t="str">
            <v>15921032</v>
          </cell>
          <cell r="H456">
            <v>-5427619</v>
          </cell>
        </row>
        <row r="457">
          <cell r="C457" t="str">
            <v>15921033</v>
          </cell>
          <cell r="H457">
            <v>-6754976</v>
          </cell>
        </row>
        <row r="458">
          <cell r="C458" t="str">
            <v>15921034</v>
          </cell>
          <cell r="H458">
            <v>-4593684</v>
          </cell>
        </row>
        <row r="459">
          <cell r="C459" t="str">
            <v>15921035</v>
          </cell>
          <cell r="H459">
            <v>-4567499</v>
          </cell>
        </row>
        <row r="460">
          <cell r="C460" t="str">
            <v>15921036</v>
          </cell>
          <cell r="H460">
            <v>-4427088</v>
          </cell>
        </row>
        <row r="461">
          <cell r="C461" t="str">
            <v>15921037</v>
          </cell>
          <cell r="H461">
            <v>-4944744</v>
          </cell>
        </row>
        <row r="462">
          <cell r="C462" t="str">
            <v>15921038</v>
          </cell>
          <cell r="H462">
            <v>-4866913</v>
          </cell>
        </row>
        <row r="463">
          <cell r="C463" t="str">
            <v>15921039</v>
          </cell>
          <cell r="H463">
            <v>-4763087</v>
          </cell>
        </row>
        <row r="464">
          <cell r="C464" t="str">
            <v>15921040</v>
          </cell>
          <cell r="H464">
            <v>-42568775</v>
          </cell>
        </row>
        <row r="465">
          <cell r="C465" t="str">
            <v>15921041</v>
          </cell>
          <cell r="H465">
            <v>-5622786</v>
          </cell>
        </row>
        <row r="466">
          <cell r="C466" t="str">
            <v>15921042</v>
          </cell>
          <cell r="H466">
            <v>-20366599</v>
          </cell>
        </row>
        <row r="467">
          <cell r="C467" t="str">
            <v>15921043</v>
          </cell>
          <cell r="H467">
            <v>-4294303</v>
          </cell>
        </row>
        <row r="468">
          <cell r="C468" t="str">
            <v>15921044</v>
          </cell>
          <cell r="H468">
            <v>-7312363</v>
          </cell>
        </row>
        <row r="469">
          <cell r="C469" t="str">
            <v>15921045</v>
          </cell>
          <cell r="H469">
            <v>-38693032</v>
          </cell>
        </row>
        <row r="470">
          <cell r="C470" t="str">
            <v>15921046</v>
          </cell>
          <cell r="H470">
            <v>-9945974</v>
          </cell>
        </row>
        <row r="471">
          <cell r="C471" t="str">
            <v>15921047</v>
          </cell>
          <cell r="H471">
            <v>-5385971</v>
          </cell>
        </row>
        <row r="472">
          <cell r="C472" t="str">
            <v>15921048</v>
          </cell>
          <cell r="H472">
            <v>-8505295</v>
          </cell>
        </row>
        <row r="473">
          <cell r="C473" t="str">
            <v>15921049</v>
          </cell>
          <cell r="H473">
            <v>-19915515</v>
          </cell>
        </row>
        <row r="474">
          <cell r="C474" t="str">
            <v>15921050</v>
          </cell>
          <cell r="H474">
            <v>-13941375</v>
          </cell>
        </row>
        <row r="475">
          <cell r="C475" t="str">
            <v>15921051</v>
          </cell>
          <cell r="H475">
            <v>-4542938</v>
          </cell>
        </row>
        <row r="476">
          <cell r="C476" t="str">
            <v>15921052</v>
          </cell>
          <cell r="H476">
            <v>-4911331</v>
          </cell>
        </row>
        <row r="477">
          <cell r="C477" t="str">
            <v>15921053</v>
          </cell>
          <cell r="H477">
            <v>-5689555</v>
          </cell>
        </row>
        <row r="478">
          <cell r="C478" t="str">
            <v>15921054</v>
          </cell>
          <cell r="H478">
            <v>-16130449</v>
          </cell>
        </row>
        <row r="479">
          <cell r="C479" t="str">
            <v>15921055</v>
          </cell>
          <cell r="H479">
            <v>-4175003</v>
          </cell>
        </row>
        <row r="480">
          <cell r="C480" t="str">
            <v>15921056</v>
          </cell>
          <cell r="H480">
            <v>-4196402</v>
          </cell>
        </row>
        <row r="481">
          <cell r="C481" t="str">
            <v>15921057</v>
          </cell>
          <cell r="H481">
            <v>-4167318</v>
          </cell>
        </row>
        <row r="482">
          <cell r="C482" t="str">
            <v>15921058</v>
          </cell>
          <cell r="H482">
            <v>-4107029</v>
          </cell>
        </row>
        <row r="483">
          <cell r="C483" t="str">
            <v>15921059</v>
          </cell>
          <cell r="H483">
            <v>-4171751</v>
          </cell>
        </row>
        <row r="484">
          <cell r="C484" t="str">
            <v>15921060</v>
          </cell>
          <cell r="H484">
            <v>-24591335</v>
          </cell>
        </row>
        <row r="485">
          <cell r="C485" t="str">
            <v>15921061</v>
          </cell>
          <cell r="H485">
            <v>-4059811</v>
          </cell>
        </row>
        <row r="486">
          <cell r="C486" t="str">
            <v>15921062</v>
          </cell>
          <cell r="H486">
            <v>-4155297</v>
          </cell>
        </row>
        <row r="487">
          <cell r="C487" t="str">
            <v>15921063</v>
          </cell>
          <cell r="H487">
            <v>-4329226</v>
          </cell>
        </row>
        <row r="488">
          <cell r="C488" t="str">
            <v>15921064</v>
          </cell>
          <cell r="H488">
            <v>-4162612</v>
          </cell>
        </row>
        <row r="489">
          <cell r="C489" t="str">
            <v>15921065</v>
          </cell>
          <cell r="H489">
            <v>-4747986</v>
          </cell>
        </row>
        <row r="490">
          <cell r="C490" t="str">
            <v>15921066</v>
          </cell>
          <cell r="H490">
            <v>-4457723</v>
          </cell>
        </row>
        <row r="491">
          <cell r="C491" t="str">
            <v>15921067</v>
          </cell>
          <cell r="H491">
            <v>-4443453</v>
          </cell>
        </row>
        <row r="492">
          <cell r="C492" t="str">
            <v>15921068</v>
          </cell>
          <cell r="H492">
            <v>-4517283</v>
          </cell>
        </row>
        <row r="493">
          <cell r="C493" t="str">
            <v>15921069</v>
          </cell>
          <cell r="H493">
            <v>-4484410</v>
          </cell>
        </row>
        <row r="494">
          <cell r="C494" t="str">
            <v>15921070</v>
          </cell>
          <cell r="H494">
            <v>-4507563</v>
          </cell>
        </row>
        <row r="495">
          <cell r="C495" t="str">
            <v>15921071</v>
          </cell>
          <cell r="H495">
            <v>-4185752</v>
          </cell>
        </row>
        <row r="496">
          <cell r="C496" t="str">
            <v>15921072</v>
          </cell>
          <cell r="H496">
            <v>-4493336</v>
          </cell>
        </row>
        <row r="497">
          <cell r="C497" t="str">
            <v>15921073</v>
          </cell>
          <cell r="H497">
            <v>-4754684</v>
          </cell>
        </row>
        <row r="498">
          <cell r="C498" t="str">
            <v>15921074</v>
          </cell>
          <cell r="H498">
            <v>-4892741</v>
          </cell>
        </row>
        <row r="499">
          <cell r="C499" t="str">
            <v>15921075</v>
          </cell>
          <cell r="H499">
            <v>-4990902</v>
          </cell>
        </row>
        <row r="500">
          <cell r="C500" t="str">
            <v>15921076</v>
          </cell>
          <cell r="H500">
            <v>-4525314</v>
          </cell>
        </row>
        <row r="501">
          <cell r="C501" t="str">
            <v>15921077</v>
          </cell>
          <cell r="H501">
            <v>-4709115</v>
          </cell>
        </row>
        <row r="502">
          <cell r="C502" t="str">
            <v>15921078</v>
          </cell>
          <cell r="H502">
            <v>-5153782</v>
          </cell>
        </row>
        <row r="503">
          <cell r="C503" t="str">
            <v>15921079</v>
          </cell>
          <cell r="H503">
            <v>-4658242</v>
          </cell>
        </row>
        <row r="504">
          <cell r="C504" t="str">
            <v>15921080</v>
          </cell>
          <cell r="H504">
            <v>-4789858</v>
          </cell>
        </row>
        <row r="505">
          <cell r="C505" t="str">
            <v>15921081</v>
          </cell>
          <cell r="H505">
            <v>-4914790</v>
          </cell>
        </row>
        <row r="506">
          <cell r="C506" t="str">
            <v>15921082</v>
          </cell>
          <cell r="H506">
            <v>-4913559</v>
          </cell>
        </row>
        <row r="507">
          <cell r="C507" t="str">
            <v>15921083</v>
          </cell>
          <cell r="H507">
            <v>-6509510</v>
          </cell>
        </row>
        <row r="508">
          <cell r="C508" t="str">
            <v>15921084</v>
          </cell>
          <cell r="H508">
            <v>-5377594</v>
          </cell>
        </row>
        <row r="509">
          <cell r="C509" t="str">
            <v>15921085</v>
          </cell>
          <cell r="H509">
            <v>-4892590</v>
          </cell>
        </row>
        <row r="510">
          <cell r="C510" t="str">
            <v>15921086</v>
          </cell>
          <cell r="H510">
            <v>-7883326</v>
          </cell>
        </row>
        <row r="511">
          <cell r="C511" t="str">
            <v>15921087</v>
          </cell>
          <cell r="H511">
            <v>-10106055</v>
          </cell>
        </row>
        <row r="512">
          <cell r="C512" t="str">
            <v>15921088</v>
          </cell>
          <cell r="H512">
            <v>-8461637</v>
          </cell>
        </row>
        <row r="513">
          <cell r="C513" t="str">
            <v>15921089</v>
          </cell>
          <cell r="H513">
            <v>-4353127</v>
          </cell>
        </row>
        <row r="514">
          <cell r="C514" t="str">
            <v>15921091</v>
          </cell>
          <cell r="H514">
            <v>-12540065</v>
          </cell>
        </row>
        <row r="515">
          <cell r="C515" t="str">
            <v>15921092</v>
          </cell>
          <cell r="H515">
            <v>-11317165</v>
          </cell>
        </row>
        <row r="516">
          <cell r="C516" t="str">
            <v>15921093</v>
          </cell>
          <cell r="H516">
            <v>-5147722</v>
          </cell>
        </row>
        <row r="517">
          <cell r="C517" t="str">
            <v>15921094</v>
          </cell>
          <cell r="H517">
            <v>-292884306</v>
          </cell>
        </row>
        <row r="518">
          <cell r="C518" t="str">
            <v>159211</v>
          </cell>
          <cell r="H518">
            <v>-199026173.77000001</v>
          </cell>
        </row>
        <row r="519">
          <cell r="C519" t="str">
            <v>15921101</v>
          </cell>
          <cell r="H519">
            <v>-4235038</v>
          </cell>
        </row>
        <row r="520">
          <cell r="C520" t="str">
            <v>15921102</v>
          </cell>
          <cell r="H520">
            <v>-4419269</v>
          </cell>
        </row>
        <row r="521">
          <cell r="C521" t="str">
            <v>15921103</v>
          </cell>
          <cell r="H521">
            <v>-4507888</v>
          </cell>
        </row>
        <row r="522">
          <cell r="C522" t="str">
            <v>15921104</v>
          </cell>
          <cell r="H522">
            <v>-4444740</v>
          </cell>
        </row>
        <row r="523">
          <cell r="C523" t="str">
            <v>15921105</v>
          </cell>
          <cell r="H523">
            <v>-4233295</v>
          </cell>
        </row>
        <row r="524">
          <cell r="C524" t="str">
            <v>15921106</v>
          </cell>
          <cell r="H524">
            <v>-4518088</v>
          </cell>
        </row>
        <row r="525">
          <cell r="C525" t="str">
            <v>15921107</v>
          </cell>
          <cell r="H525">
            <v>-4530160</v>
          </cell>
        </row>
        <row r="526">
          <cell r="C526" t="str">
            <v>15921108</v>
          </cell>
          <cell r="H526">
            <v>-7896820</v>
          </cell>
        </row>
        <row r="527">
          <cell r="C527" t="str">
            <v>15921109</v>
          </cell>
          <cell r="H527">
            <v>-16576628</v>
          </cell>
        </row>
        <row r="528">
          <cell r="C528" t="str">
            <v>15921110</v>
          </cell>
          <cell r="H528">
            <v>-6278120</v>
          </cell>
        </row>
        <row r="529">
          <cell r="C529" t="str">
            <v>15921111</v>
          </cell>
          <cell r="H529">
            <v>-4371726</v>
          </cell>
        </row>
        <row r="530">
          <cell r="C530" t="str">
            <v>15921112</v>
          </cell>
          <cell r="H530">
            <v>-4199472</v>
          </cell>
        </row>
        <row r="531">
          <cell r="C531" t="str">
            <v>15921113</v>
          </cell>
          <cell r="H531">
            <v>-5659692</v>
          </cell>
        </row>
        <row r="532">
          <cell r="C532" t="str">
            <v>15921114</v>
          </cell>
          <cell r="H532">
            <v>-4837216</v>
          </cell>
        </row>
        <row r="533">
          <cell r="C533" t="str">
            <v>15921115</v>
          </cell>
          <cell r="H533">
            <v>-5161541</v>
          </cell>
        </row>
        <row r="534">
          <cell r="C534" t="str">
            <v>15921116</v>
          </cell>
          <cell r="H534">
            <v>-4756335</v>
          </cell>
        </row>
        <row r="535">
          <cell r="C535" t="str">
            <v>15921117</v>
          </cell>
          <cell r="H535">
            <v>-4714386</v>
          </cell>
        </row>
        <row r="536">
          <cell r="C536" t="str">
            <v>15921118</v>
          </cell>
          <cell r="H536">
            <v>-4687433</v>
          </cell>
        </row>
        <row r="537">
          <cell r="C537" t="str">
            <v>15921119</v>
          </cell>
          <cell r="H537">
            <v>-4690084</v>
          </cell>
        </row>
        <row r="538">
          <cell r="C538" t="str">
            <v>15921120</v>
          </cell>
          <cell r="H538">
            <v>-4363742</v>
          </cell>
        </row>
        <row r="539">
          <cell r="C539" t="str">
            <v>15921121</v>
          </cell>
          <cell r="H539">
            <v>-4688885</v>
          </cell>
        </row>
        <row r="540">
          <cell r="C540" t="str">
            <v>15921122</v>
          </cell>
          <cell r="H540">
            <v>-4325752</v>
          </cell>
        </row>
        <row r="541">
          <cell r="C541" t="str">
            <v>15921123</v>
          </cell>
          <cell r="H541">
            <v>-5734971</v>
          </cell>
        </row>
        <row r="542">
          <cell r="C542" t="str">
            <v>15921124</v>
          </cell>
          <cell r="H542">
            <v>-4080270</v>
          </cell>
        </row>
        <row r="543">
          <cell r="C543" t="str">
            <v>15921125</v>
          </cell>
          <cell r="H543">
            <v>-4097290</v>
          </cell>
        </row>
        <row r="544">
          <cell r="C544" t="str">
            <v>15921126</v>
          </cell>
          <cell r="H544">
            <v>-4091704</v>
          </cell>
        </row>
        <row r="545">
          <cell r="C545" t="str">
            <v>15921127</v>
          </cell>
          <cell r="H545">
            <v>-4185893</v>
          </cell>
        </row>
        <row r="546">
          <cell r="C546" t="str">
            <v>15921128</v>
          </cell>
          <cell r="H546">
            <v>-4235815</v>
          </cell>
        </row>
        <row r="547">
          <cell r="C547" t="str">
            <v>15921129</v>
          </cell>
          <cell r="H547">
            <v>-4124741</v>
          </cell>
        </row>
        <row r="548">
          <cell r="C548" t="str">
            <v>15921130</v>
          </cell>
          <cell r="H548">
            <v>-4133188</v>
          </cell>
        </row>
        <row r="549">
          <cell r="C549" t="str">
            <v>15921131</v>
          </cell>
          <cell r="H549">
            <v>-4126817</v>
          </cell>
        </row>
        <row r="550">
          <cell r="C550" t="str">
            <v>15921132</v>
          </cell>
          <cell r="H550">
            <v>-4119652</v>
          </cell>
        </row>
        <row r="551">
          <cell r="C551" t="str">
            <v>15921133</v>
          </cell>
          <cell r="H551">
            <v>-4105734</v>
          </cell>
        </row>
        <row r="552">
          <cell r="C552" t="str">
            <v>15921134</v>
          </cell>
          <cell r="H552">
            <v>-4386502</v>
          </cell>
        </row>
        <row r="553">
          <cell r="C553" t="str">
            <v>15921135</v>
          </cell>
          <cell r="H553">
            <v>-4118985</v>
          </cell>
        </row>
        <row r="554">
          <cell r="C554" t="str">
            <v>15921136</v>
          </cell>
          <cell r="H554">
            <v>-4046731</v>
          </cell>
        </row>
        <row r="555">
          <cell r="C555" t="str">
            <v>15921137</v>
          </cell>
          <cell r="H555">
            <v>-4172155</v>
          </cell>
        </row>
        <row r="556">
          <cell r="C556" t="str">
            <v>15921138</v>
          </cell>
          <cell r="H556">
            <v>-4115189</v>
          </cell>
        </row>
        <row r="557">
          <cell r="C557" t="str">
            <v>15921139</v>
          </cell>
          <cell r="H557">
            <v>-4212085</v>
          </cell>
        </row>
        <row r="558">
          <cell r="C558" t="str">
            <v>15921140</v>
          </cell>
          <cell r="H558">
            <v>-4604629</v>
          </cell>
        </row>
        <row r="559">
          <cell r="C559" t="str">
            <v>15921141</v>
          </cell>
          <cell r="H559">
            <v>-4237512.7699999996</v>
          </cell>
        </row>
        <row r="560">
          <cell r="C560" t="str">
            <v>159215</v>
          </cell>
          <cell r="H560">
            <v>-200313555</v>
          </cell>
        </row>
        <row r="561">
          <cell r="C561" t="str">
            <v>15921501</v>
          </cell>
          <cell r="H561">
            <v>-110530118.5</v>
          </cell>
        </row>
        <row r="562">
          <cell r="C562" t="str">
            <v>15921502</v>
          </cell>
          <cell r="H562">
            <v>-5384189.5</v>
          </cell>
        </row>
        <row r="563">
          <cell r="C563" t="str">
            <v>15921503</v>
          </cell>
          <cell r="H563">
            <v>-6189302.5</v>
          </cell>
        </row>
        <row r="564">
          <cell r="C564" t="str">
            <v>15921504</v>
          </cell>
          <cell r="H564">
            <v>-4138412.5</v>
          </cell>
        </row>
        <row r="565">
          <cell r="C565" t="str">
            <v>15921505</v>
          </cell>
          <cell r="H565">
            <v>-2363321.5</v>
          </cell>
        </row>
        <row r="566">
          <cell r="C566" t="str">
            <v>15921506</v>
          </cell>
          <cell r="H566">
            <v>-1983529.5</v>
          </cell>
        </row>
        <row r="567">
          <cell r="C567" t="str">
            <v>15921507</v>
          </cell>
          <cell r="H567">
            <v>-2511332.5</v>
          </cell>
        </row>
        <row r="568">
          <cell r="C568" t="str">
            <v>15921508</v>
          </cell>
          <cell r="H568">
            <v>-2040285.5</v>
          </cell>
        </row>
        <row r="569">
          <cell r="C569" t="str">
            <v>15921509</v>
          </cell>
          <cell r="H569">
            <v>-1978385.5</v>
          </cell>
        </row>
        <row r="570">
          <cell r="C570" t="str">
            <v>15921510</v>
          </cell>
          <cell r="H570">
            <v>-2476028.5</v>
          </cell>
        </row>
        <row r="571">
          <cell r="C571" t="str">
            <v>15921511</v>
          </cell>
          <cell r="H571">
            <v>-11267706.5</v>
          </cell>
        </row>
        <row r="572">
          <cell r="C572" t="str">
            <v>15921512</v>
          </cell>
          <cell r="H572">
            <v>-1958535.5</v>
          </cell>
        </row>
        <row r="573">
          <cell r="C573" t="str">
            <v>15921513</v>
          </cell>
          <cell r="H573">
            <v>-2122098.5</v>
          </cell>
        </row>
        <row r="574">
          <cell r="C574" t="str">
            <v>15921514</v>
          </cell>
          <cell r="H574">
            <v>-3155671.5</v>
          </cell>
        </row>
        <row r="575">
          <cell r="C575" t="str">
            <v>15921515</v>
          </cell>
          <cell r="H575">
            <v>-2064012.5</v>
          </cell>
        </row>
        <row r="576">
          <cell r="C576" t="str">
            <v>15921516</v>
          </cell>
          <cell r="H576">
            <v>-1957096.5</v>
          </cell>
        </row>
        <row r="577">
          <cell r="C577" t="str">
            <v>15921517</v>
          </cell>
          <cell r="H577">
            <v>-1671536.5</v>
          </cell>
        </row>
        <row r="578">
          <cell r="C578" t="str">
            <v>15921518</v>
          </cell>
          <cell r="H578">
            <v>-1981280.5</v>
          </cell>
        </row>
        <row r="579">
          <cell r="C579" t="str">
            <v>15921519</v>
          </cell>
          <cell r="H579">
            <v>-1998890.5</v>
          </cell>
        </row>
        <row r="580">
          <cell r="C580" t="str">
            <v>15921520</v>
          </cell>
          <cell r="H580">
            <v>-2902060.5</v>
          </cell>
        </row>
        <row r="581">
          <cell r="C581" t="str">
            <v>15921521</v>
          </cell>
          <cell r="H581">
            <v>-2176026.5</v>
          </cell>
        </row>
        <row r="582">
          <cell r="C582" t="str">
            <v>15921522</v>
          </cell>
          <cell r="H582">
            <v>-1969538.5</v>
          </cell>
        </row>
        <row r="583">
          <cell r="C583" t="str">
            <v>15921523</v>
          </cell>
          <cell r="H583">
            <v>-2272532.5</v>
          </cell>
        </row>
        <row r="584">
          <cell r="C584" t="str">
            <v>15921524</v>
          </cell>
          <cell r="H584">
            <v>-2092544.5</v>
          </cell>
        </row>
        <row r="585">
          <cell r="C585" t="str">
            <v>15921525</v>
          </cell>
          <cell r="H585">
            <v>-2131022.5</v>
          </cell>
        </row>
        <row r="586">
          <cell r="C586" t="str">
            <v>15921526</v>
          </cell>
          <cell r="H586">
            <v>-2291540.5</v>
          </cell>
        </row>
        <row r="587">
          <cell r="C587" t="str">
            <v>15921527</v>
          </cell>
          <cell r="H587">
            <v>-1939328.5</v>
          </cell>
        </row>
        <row r="588">
          <cell r="C588" t="str">
            <v>15921528</v>
          </cell>
          <cell r="H588">
            <v>-2017535.5</v>
          </cell>
        </row>
        <row r="589">
          <cell r="C589" t="str">
            <v>15921529</v>
          </cell>
          <cell r="H589">
            <v>-2147045.5</v>
          </cell>
        </row>
        <row r="590">
          <cell r="C590" t="str">
            <v>15921530</v>
          </cell>
          <cell r="H590">
            <v>-1946537.5</v>
          </cell>
        </row>
        <row r="591">
          <cell r="C591" t="str">
            <v>15921531</v>
          </cell>
          <cell r="H591">
            <v>-1591018.5</v>
          </cell>
        </row>
        <row r="592">
          <cell r="C592" t="str">
            <v>15921532</v>
          </cell>
          <cell r="H592">
            <v>-7065089.5</v>
          </cell>
        </row>
        <row r="593">
          <cell r="C593" t="str">
            <v>159220</v>
          </cell>
          <cell r="H593">
            <v>-18433034</v>
          </cell>
        </row>
        <row r="594">
          <cell r="C594" t="str">
            <v>15922001</v>
          </cell>
          <cell r="H594">
            <v>-7221591.8799999999</v>
          </cell>
        </row>
        <row r="595">
          <cell r="C595" t="str">
            <v>15922002</v>
          </cell>
          <cell r="H595">
            <v>-1749179.88</v>
          </cell>
        </row>
        <row r="596">
          <cell r="C596" t="str">
            <v>15922003</v>
          </cell>
          <cell r="H596">
            <v>-2593513.88</v>
          </cell>
        </row>
        <row r="597">
          <cell r="C597" t="str">
            <v>15922004</v>
          </cell>
          <cell r="H597">
            <v>-1392928.88</v>
          </cell>
        </row>
        <row r="598">
          <cell r="C598" t="str">
            <v>15922005</v>
          </cell>
          <cell r="H598">
            <v>-1413046.88</v>
          </cell>
        </row>
        <row r="599">
          <cell r="C599" t="str">
            <v>15922006</v>
          </cell>
          <cell r="H599">
            <v>-1298150.8799999999</v>
          </cell>
        </row>
        <row r="600">
          <cell r="C600" t="str">
            <v>15922007</v>
          </cell>
          <cell r="H600">
            <v>-1444532.88</v>
          </cell>
        </row>
        <row r="601">
          <cell r="C601" t="str">
            <v>15922008</v>
          </cell>
          <cell r="H601">
            <v>-1320088.8400000001</v>
          </cell>
        </row>
        <row r="602">
          <cell r="C602" t="str">
            <v>159225</v>
          </cell>
          <cell r="H602">
            <v>-1692369.75</v>
          </cell>
        </row>
        <row r="603">
          <cell r="C603" t="str">
            <v>15922501</v>
          </cell>
          <cell r="H603">
            <v>-1692369.75</v>
          </cell>
        </row>
        <row r="604">
          <cell r="C604" t="str">
            <v>159235</v>
          </cell>
          <cell r="H604">
            <v>-68400000</v>
          </cell>
        </row>
        <row r="605">
          <cell r="C605" t="str">
            <v>15923501</v>
          </cell>
          <cell r="H605">
            <v>-68400000</v>
          </cell>
        </row>
        <row r="606">
          <cell r="C606" t="str">
            <v>16</v>
          </cell>
          <cell r="H606">
            <v>45162848</v>
          </cell>
        </row>
        <row r="607">
          <cell r="C607" t="str">
            <v>1625</v>
          </cell>
          <cell r="H607">
            <v>150000000</v>
          </cell>
        </row>
        <row r="608">
          <cell r="C608" t="str">
            <v>162535</v>
          </cell>
          <cell r="H608">
            <v>150000000</v>
          </cell>
        </row>
        <row r="609">
          <cell r="C609" t="str">
            <v>16253540</v>
          </cell>
          <cell r="H609">
            <v>35365888</v>
          </cell>
        </row>
        <row r="610">
          <cell r="C610" t="str">
            <v>16253541</v>
          </cell>
          <cell r="H610">
            <v>5614206</v>
          </cell>
        </row>
        <row r="611">
          <cell r="C611" t="str">
            <v>16253542</v>
          </cell>
          <cell r="H611">
            <v>13552036</v>
          </cell>
        </row>
        <row r="612">
          <cell r="C612" t="str">
            <v>16253543</v>
          </cell>
          <cell r="H612">
            <v>4494881</v>
          </cell>
        </row>
        <row r="613">
          <cell r="C613" t="str">
            <v>16253544</v>
          </cell>
          <cell r="H613">
            <v>80383354</v>
          </cell>
        </row>
        <row r="614">
          <cell r="C614" t="str">
            <v>16253545</v>
          </cell>
          <cell r="H614">
            <v>5869131</v>
          </cell>
        </row>
        <row r="615">
          <cell r="C615" t="str">
            <v>16253546</v>
          </cell>
          <cell r="H615">
            <v>4720504</v>
          </cell>
        </row>
        <row r="616">
          <cell r="C616" t="str">
            <v>1635</v>
          </cell>
          <cell r="H616">
            <v>90587594</v>
          </cell>
        </row>
        <row r="617">
          <cell r="C617" t="str">
            <v>163501</v>
          </cell>
          <cell r="H617">
            <v>90587594</v>
          </cell>
        </row>
        <row r="618">
          <cell r="C618" t="str">
            <v>16350101</v>
          </cell>
          <cell r="H618">
            <v>90587594</v>
          </cell>
        </row>
        <row r="619">
          <cell r="C619" t="str">
            <v>1698</v>
          </cell>
          <cell r="H619">
            <v>-195424746</v>
          </cell>
        </row>
        <row r="620">
          <cell r="C620" t="str">
            <v>169830</v>
          </cell>
          <cell r="H620">
            <v>-150000000</v>
          </cell>
        </row>
        <row r="621">
          <cell r="C621" t="str">
            <v>16983001</v>
          </cell>
          <cell r="H621">
            <v>-150000000</v>
          </cell>
        </row>
        <row r="622">
          <cell r="C622" t="str">
            <v>169840</v>
          </cell>
          <cell r="H622">
            <v>-45424746</v>
          </cell>
        </row>
        <row r="623">
          <cell r="C623" t="str">
            <v>16984001</v>
          </cell>
          <cell r="H623">
            <v>-45424746</v>
          </cell>
        </row>
        <row r="624">
          <cell r="C624" t="str">
            <v>17</v>
          </cell>
          <cell r="H624">
            <v>53978400</v>
          </cell>
        </row>
        <row r="625">
          <cell r="C625" t="str">
            <v>1705</v>
          </cell>
          <cell r="H625">
            <v>53978400</v>
          </cell>
        </row>
        <row r="626">
          <cell r="C626" t="str">
            <v>170525</v>
          </cell>
          <cell r="H626">
            <v>53978400</v>
          </cell>
        </row>
        <row r="627">
          <cell r="C627" t="str">
            <v>17052501</v>
          </cell>
          <cell r="H627">
            <v>53978400</v>
          </cell>
        </row>
        <row r="628">
          <cell r="C628" t="str">
            <v>2</v>
          </cell>
          <cell r="H628">
            <v>-1875424439.3299999</v>
          </cell>
        </row>
        <row r="629">
          <cell r="C629" t="str">
            <v>21</v>
          </cell>
          <cell r="H629">
            <v>-977559372.89999998</v>
          </cell>
        </row>
        <row r="630">
          <cell r="C630" t="str">
            <v>2105</v>
          </cell>
          <cell r="H630">
            <v>-469262808.49000001</v>
          </cell>
        </row>
        <row r="631">
          <cell r="C631" t="str">
            <v>210510</v>
          </cell>
          <cell r="H631">
            <v>-138587829.06999999</v>
          </cell>
        </row>
        <row r="632">
          <cell r="C632" t="str">
            <v>21051002</v>
          </cell>
          <cell r="H632">
            <v>-1813578.57</v>
          </cell>
        </row>
        <row r="633">
          <cell r="C633" t="str">
            <v>2105100203</v>
          </cell>
          <cell r="H633">
            <v>-1813578.57</v>
          </cell>
        </row>
        <row r="634">
          <cell r="C634" t="str">
            <v>21051003</v>
          </cell>
          <cell r="H634">
            <v>-116774250.5</v>
          </cell>
        </row>
        <row r="635">
          <cell r="C635" t="str">
            <v>21051005</v>
          </cell>
          <cell r="H635">
            <v>-20000000</v>
          </cell>
        </row>
        <row r="636">
          <cell r="C636" t="str">
            <v>210515</v>
          </cell>
          <cell r="H636">
            <v>-8860833.4700000007</v>
          </cell>
        </row>
        <row r="637">
          <cell r="C637" t="str">
            <v>21051501</v>
          </cell>
          <cell r="H637">
            <v>-8855247.4700000007</v>
          </cell>
        </row>
        <row r="638">
          <cell r="C638" t="str">
            <v>21051503</v>
          </cell>
          <cell r="H638">
            <v>-5586</v>
          </cell>
        </row>
        <row r="639">
          <cell r="C639" t="str">
            <v>210520</v>
          </cell>
          <cell r="H639">
            <v>-321814145.94999999</v>
          </cell>
        </row>
        <row r="640">
          <cell r="C640" t="str">
            <v>21052002</v>
          </cell>
          <cell r="H640">
            <v>-51102017.509999998</v>
          </cell>
        </row>
        <row r="641">
          <cell r="C641" t="str">
            <v>21052005</v>
          </cell>
          <cell r="H641">
            <v>-270712128.44</v>
          </cell>
        </row>
        <row r="642">
          <cell r="C642" t="str">
            <v>2105200501</v>
          </cell>
          <cell r="H642">
            <v>-149193552</v>
          </cell>
        </row>
        <row r="643">
          <cell r="C643" t="str">
            <v>2105200502</v>
          </cell>
          <cell r="H643">
            <v>-121518576.44</v>
          </cell>
        </row>
        <row r="644">
          <cell r="C644" t="str">
            <v>2115</v>
          </cell>
          <cell r="H644">
            <v>-508296564.41000003</v>
          </cell>
        </row>
        <row r="645">
          <cell r="C645" t="str">
            <v>211520</v>
          </cell>
          <cell r="H645">
            <v>-508296564.41000003</v>
          </cell>
        </row>
        <row r="646">
          <cell r="C646" t="str">
            <v>21152001</v>
          </cell>
          <cell r="H646">
            <v>-21821565.41</v>
          </cell>
        </row>
        <row r="647">
          <cell r="C647" t="str">
            <v>21152002</v>
          </cell>
          <cell r="H647">
            <v>-486474999</v>
          </cell>
        </row>
        <row r="648">
          <cell r="C648" t="str">
            <v>22</v>
          </cell>
          <cell r="H648">
            <v>-234588478</v>
          </cell>
        </row>
        <row r="649">
          <cell r="C649" t="str">
            <v>2205</v>
          </cell>
          <cell r="H649">
            <v>-234588478</v>
          </cell>
        </row>
        <row r="650">
          <cell r="C650" t="str">
            <v>220505</v>
          </cell>
          <cell r="H650">
            <v>-234588478</v>
          </cell>
        </row>
        <row r="651">
          <cell r="C651" t="str">
            <v>22050501</v>
          </cell>
          <cell r="H651">
            <v>-234588478</v>
          </cell>
        </row>
        <row r="652">
          <cell r="C652" t="str">
            <v>23</v>
          </cell>
          <cell r="H652">
            <v>-478525852.11000001</v>
          </cell>
        </row>
        <row r="653">
          <cell r="C653" t="str">
            <v>2335</v>
          </cell>
          <cell r="H653">
            <v>-441761360.38</v>
          </cell>
        </row>
        <row r="654">
          <cell r="C654" t="str">
            <v>233595</v>
          </cell>
          <cell r="H654">
            <v>-441761360.38</v>
          </cell>
        </row>
        <row r="655">
          <cell r="C655" t="str">
            <v>23359501</v>
          </cell>
          <cell r="H655">
            <v>-238473189.06</v>
          </cell>
        </row>
        <row r="656">
          <cell r="C656" t="str">
            <v>23359502</v>
          </cell>
          <cell r="H656">
            <v>-203288171.31999999</v>
          </cell>
        </row>
        <row r="657">
          <cell r="C657" t="str">
            <v>2365</v>
          </cell>
          <cell r="H657">
            <v>-9797785.3499999996</v>
          </cell>
        </row>
        <row r="658">
          <cell r="C658" t="str">
            <v>236505</v>
          </cell>
          <cell r="H658">
            <v>-102123</v>
          </cell>
        </row>
        <row r="659">
          <cell r="C659" t="str">
            <v>23650501</v>
          </cell>
          <cell r="H659">
            <v>-102123</v>
          </cell>
        </row>
        <row r="660">
          <cell r="C660" t="str">
            <v>236515</v>
          </cell>
          <cell r="H660">
            <v>0</v>
          </cell>
        </row>
        <row r="661">
          <cell r="C661" t="str">
            <v>23651509</v>
          </cell>
          <cell r="H661">
            <v>0</v>
          </cell>
        </row>
        <row r="662">
          <cell r="C662" t="str">
            <v>23651511</v>
          </cell>
          <cell r="H662">
            <v>0</v>
          </cell>
        </row>
        <row r="663">
          <cell r="C663" t="str">
            <v>236525</v>
          </cell>
          <cell r="H663">
            <v>-937324</v>
          </cell>
        </row>
        <row r="664">
          <cell r="C664" t="str">
            <v>23652501</v>
          </cell>
          <cell r="H664">
            <v>-372000</v>
          </cell>
        </row>
        <row r="665">
          <cell r="C665" t="str">
            <v>23652503</v>
          </cell>
          <cell r="H665">
            <v>-432116</v>
          </cell>
        </row>
        <row r="666">
          <cell r="C666" t="str">
            <v>23652505</v>
          </cell>
          <cell r="H666">
            <v>4000</v>
          </cell>
        </row>
        <row r="667">
          <cell r="C667" t="str">
            <v>23652506</v>
          </cell>
          <cell r="H667">
            <v>-112679</v>
          </cell>
        </row>
        <row r="668">
          <cell r="C668" t="str">
            <v>23652511</v>
          </cell>
          <cell r="H668">
            <v>-24529</v>
          </cell>
        </row>
        <row r="669">
          <cell r="C669" t="str">
            <v>236530</v>
          </cell>
          <cell r="H669">
            <v>-2429672.48</v>
          </cell>
        </row>
        <row r="670">
          <cell r="C670" t="str">
            <v>23653001</v>
          </cell>
          <cell r="H670">
            <v>-2429672.48</v>
          </cell>
        </row>
        <row r="671">
          <cell r="C671" t="str">
            <v>236540</v>
          </cell>
          <cell r="H671">
            <v>-803399.63</v>
          </cell>
        </row>
        <row r="672">
          <cell r="C672" t="str">
            <v>23654001</v>
          </cell>
          <cell r="H672">
            <v>-251027</v>
          </cell>
        </row>
        <row r="673">
          <cell r="C673" t="str">
            <v>23654003</v>
          </cell>
          <cell r="H673">
            <v>-552372.63</v>
          </cell>
        </row>
        <row r="674">
          <cell r="C674" t="str">
            <v>236575</v>
          </cell>
          <cell r="H674">
            <v>-5525266.2400000002</v>
          </cell>
        </row>
        <row r="675">
          <cell r="C675" t="str">
            <v>23657502</v>
          </cell>
          <cell r="H675">
            <v>-1554630.84</v>
          </cell>
        </row>
        <row r="676">
          <cell r="C676" t="str">
            <v>23657503</v>
          </cell>
          <cell r="H676">
            <v>-178078.5</v>
          </cell>
        </row>
        <row r="677">
          <cell r="C677" t="str">
            <v>23657504</v>
          </cell>
          <cell r="H677">
            <v>-3792556.9</v>
          </cell>
        </row>
        <row r="678">
          <cell r="C678" t="str">
            <v>2368</v>
          </cell>
          <cell r="H678">
            <v>-1286045.3799999999</v>
          </cell>
        </row>
        <row r="679">
          <cell r="C679" t="str">
            <v>236805</v>
          </cell>
          <cell r="H679">
            <v>-197051</v>
          </cell>
        </row>
        <row r="680">
          <cell r="C680" t="str">
            <v>23680505</v>
          </cell>
          <cell r="H680">
            <v>-25413</v>
          </cell>
        </row>
        <row r="681">
          <cell r="C681" t="str">
            <v>23680507</v>
          </cell>
          <cell r="H681">
            <v>-16902</v>
          </cell>
        </row>
        <row r="682">
          <cell r="C682" t="str">
            <v>23680532</v>
          </cell>
          <cell r="H682">
            <v>-80604</v>
          </cell>
        </row>
        <row r="683">
          <cell r="C683" t="str">
            <v>23680545</v>
          </cell>
          <cell r="H683">
            <v>-74132</v>
          </cell>
        </row>
        <row r="684">
          <cell r="C684" t="str">
            <v>236806</v>
          </cell>
          <cell r="H684">
            <v>-536349.44999999995</v>
          </cell>
        </row>
        <row r="685">
          <cell r="C685" t="str">
            <v>23680602</v>
          </cell>
          <cell r="H685">
            <v>-536349.44999999995</v>
          </cell>
        </row>
        <row r="686">
          <cell r="C686" t="str">
            <v>236807</v>
          </cell>
          <cell r="H686">
            <v>-357659.93</v>
          </cell>
        </row>
        <row r="687">
          <cell r="C687" t="str">
            <v>23680702</v>
          </cell>
          <cell r="H687">
            <v>-357659.93</v>
          </cell>
        </row>
        <row r="688">
          <cell r="C688" t="str">
            <v>236810</v>
          </cell>
          <cell r="H688">
            <v>-144844</v>
          </cell>
        </row>
        <row r="689">
          <cell r="C689" t="str">
            <v>23681001</v>
          </cell>
          <cell r="H689">
            <v>-68322</v>
          </cell>
        </row>
        <row r="690">
          <cell r="C690" t="str">
            <v>23681003</v>
          </cell>
          <cell r="H690">
            <v>-76522</v>
          </cell>
        </row>
        <row r="691">
          <cell r="C691" t="str">
            <v>236815</v>
          </cell>
          <cell r="H691">
            <v>-50141</v>
          </cell>
        </row>
        <row r="692">
          <cell r="C692" t="str">
            <v>23681503</v>
          </cell>
          <cell r="H692">
            <v>-50141</v>
          </cell>
        </row>
        <row r="693">
          <cell r="C693" t="str">
            <v>2370</v>
          </cell>
          <cell r="H693">
            <v>-25680661</v>
          </cell>
        </row>
        <row r="694">
          <cell r="C694" t="str">
            <v>237005</v>
          </cell>
          <cell r="H694">
            <v>1251450</v>
          </cell>
        </row>
        <row r="695">
          <cell r="C695" t="str">
            <v>23700501</v>
          </cell>
          <cell r="H695">
            <v>1251450</v>
          </cell>
        </row>
        <row r="696">
          <cell r="C696" t="str">
            <v>237010</v>
          </cell>
          <cell r="H696">
            <v>-243741</v>
          </cell>
        </row>
        <row r="697">
          <cell r="C697" t="str">
            <v>23701001</v>
          </cell>
          <cell r="H697">
            <v>-243741</v>
          </cell>
        </row>
        <row r="698">
          <cell r="C698" t="str">
            <v>237015</v>
          </cell>
          <cell r="H698">
            <v>0</v>
          </cell>
        </row>
        <row r="699">
          <cell r="C699" t="str">
            <v>23701501</v>
          </cell>
          <cell r="H699">
            <v>0</v>
          </cell>
        </row>
        <row r="700">
          <cell r="C700" t="str">
            <v>237045</v>
          </cell>
          <cell r="H700">
            <v>-26688370</v>
          </cell>
        </row>
        <row r="701">
          <cell r="C701" t="str">
            <v>23704501</v>
          </cell>
          <cell r="H701">
            <v>-26688370</v>
          </cell>
        </row>
        <row r="702">
          <cell r="C702" t="str">
            <v>2380</v>
          </cell>
          <cell r="H702">
            <v>0</v>
          </cell>
        </row>
        <row r="703">
          <cell r="C703" t="str">
            <v>238030</v>
          </cell>
          <cell r="H703">
            <v>0</v>
          </cell>
        </row>
        <row r="704">
          <cell r="C704" t="str">
            <v>23803001</v>
          </cell>
          <cell r="H704">
            <v>0</v>
          </cell>
        </row>
        <row r="705">
          <cell r="C705" t="str">
            <v>24</v>
          </cell>
          <cell r="H705">
            <v>-12944174</v>
          </cell>
        </row>
        <row r="706">
          <cell r="C706" t="str">
            <v>2404</v>
          </cell>
          <cell r="H706">
            <v>0</v>
          </cell>
        </row>
        <row r="707">
          <cell r="C707" t="str">
            <v>240405</v>
          </cell>
          <cell r="H707">
            <v>0</v>
          </cell>
        </row>
        <row r="708">
          <cell r="C708" t="str">
            <v>24040501</v>
          </cell>
          <cell r="H708">
            <v>0</v>
          </cell>
        </row>
        <row r="709">
          <cell r="C709" t="str">
            <v>2412</v>
          </cell>
          <cell r="H709">
            <v>-12944174</v>
          </cell>
        </row>
        <row r="710">
          <cell r="C710" t="str">
            <v>241210</v>
          </cell>
          <cell r="H710">
            <v>-12944174</v>
          </cell>
        </row>
        <row r="711">
          <cell r="C711" t="str">
            <v>24121001</v>
          </cell>
          <cell r="H711">
            <v>-12944174</v>
          </cell>
        </row>
        <row r="712">
          <cell r="C712" t="str">
            <v>25</v>
          </cell>
          <cell r="H712">
            <v>-165420547.31999999</v>
          </cell>
        </row>
        <row r="713">
          <cell r="C713" t="str">
            <v>2505</v>
          </cell>
          <cell r="H713">
            <v>-70170569.319999993</v>
          </cell>
        </row>
        <row r="714">
          <cell r="C714" t="str">
            <v>250505</v>
          </cell>
          <cell r="H714">
            <v>-70170569.319999993</v>
          </cell>
        </row>
        <row r="715">
          <cell r="C715" t="str">
            <v>25050501</v>
          </cell>
          <cell r="H715">
            <v>-70170569.319999993</v>
          </cell>
        </row>
        <row r="716">
          <cell r="C716" t="str">
            <v>2510</v>
          </cell>
          <cell r="H716">
            <v>-95249978</v>
          </cell>
        </row>
        <row r="717">
          <cell r="C717" t="str">
            <v>251010</v>
          </cell>
          <cell r="H717">
            <v>-95249978</v>
          </cell>
        </row>
        <row r="718">
          <cell r="C718" t="str">
            <v>25101001</v>
          </cell>
          <cell r="H718">
            <v>-35388773</v>
          </cell>
        </row>
        <row r="719">
          <cell r="C719" t="str">
            <v>2510100101</v>
          </cell>
          <cell r="H719">
            <v>23421544</v>
          </cell>
        </row>
        <row r="720">
          <cell r="C720" t="str">
            <v>2510100102</v>
          </cell>
          <cell r="H720">
            <v>-61608937</v>
          </cell>
        </row>
        <row r="721">
          <cell r="C721" t="str">
            <v>2510100103</v>
          </cell>
          <cell r="H721">
            <v>2798620</v>
          </cell>
        </row>
        <row r="722">
          <cell r="C722" t="str">
            <v>25101002</v>
          </cell>
          <cell r="H722">
            <v>-6636559</v>
          </cell>
        </row>
        <row r="723">
          <cell r="C723" t="str">
            <v>2510100201</v>
          </cell>
          <cell r="H723">
            <v>3527606</v>
          </cell>
        </row>
        <row r="724">
          <cell r="C724" t="str">
            <v>2510100202</v>
          </cell>
          <cell r="H724">
            <v>-9429550</v>
          </cell>
        </row>
        <row r="725">
          <cell r="C725" t="str">
            <v>2510100203</v>
          </cell>
          <cell r="H725">
            <v>-734615</v>
          </cell>
        </row>
        <row r="726">
          <cell r="C726" t="str">
            <v>25101003</v>
          </cell>
          <cell r="H726">
            <v>-21700944</v>
          </cell>
        </row>
        <row r="727">
          <cell r="C727" t="str">
            <v>2510100301</v>
          </cell>
          <cell r="H727">
            <v>7138824</v>
          </cell>
        </row>
        <row r="728">
          <cell r="C728" t="str">
            <v>2510100302</v>
          </cell>
          <cell r="H728">
            <v>-34413255</v>
          </cell>
        </row>
        <row r="729">
          <cell r="C729" t="str">
            <v>2510100303</v>
          </cell>
          <cell r="H729">
            <v>5573487</v>
          </cell>
        </row>
        <row r="730">
          <cell r="C730" t="str">
            <v>25101004</v>
          </cell>
          <cell r="H730">
            <v>-31523702</v>
          </cell>
        </row>
        <row r="731">
          <cell r="C731" t="str">
            <v>2510100401</v>
          </cell>
          <cell r="H731">
            <v>48806533</v>
          </cell>
        </row>
        <row r="732">
          <cell r="C732" t="str">
            <v>2510100402</v>
          </cell>
          <cell r="H732">
            <v>-70488127</v>
          </cell>
        </row>
        <row r="733">
          <cell r="C733" t="str">
            <v>2510100403</v>
          </cell>
          <cell r="H733">
            <v>-9842108</v>
          </cell>
        </row>
        <row r="734">
          <cell r="C734" t="str">
            <v>28</v>
          </cell>
          <cell r="H734">
            <v>-6386015</v>
          </cell>
        </row>
        <row r="735">
          <cell r="C735" t="str">
            <v>2805</v>
          </cell>
          <cell r="H735">
            <v>-6386015</v>
          </cell>
        </row>
        <row r="736">
          <cell r="C736" t="str">
            <v>280595</v>
          </cell>
          <cell r="H736">
            <v>-6386015</v>
          </cell>
        </row>
        <row r="737">
          <cell r="C737" t="str">
            <v>28059501</v>
          </cell>
          <cell r="H737">
            <v>-6386015</v>
          </cell>
        </row>
        <row r="738">
          <cell r="C738" t="str">
            <v>3</v>
          </cell>
          <cell r="H738">
            <v>-2364980125.4699998</v>
          </cell>
        </row>
        <row r="739">
          <cell r="C739" t="str">
            <v>31</v>
          </cell>
          <cell r="H739">
            <v>-550000000</v>
          </cell>
        </row>
        <row r="740">
          <cell r="C740" t="str">
            <v>3105</v>
          </cell>
          <cell r="H740">
            <v>-550000000</v>
          </cell>
        </row>
        <row r="741">
          <cell r="C741" t="str">
            <v>310505</v>
          </cell>
          <cell r="H741">
            <v>-550000000</v>
          </cell>
        </row>
        <row r="742">
          <cell r="C742" t="str">
            <v>31050501</v>
          </cell>
          <cell r="H742">
            <v>-550000000</v>
          </cell>
        </row>
        <row r="743">
          <cell r="C743" t="str">
            <v>36</v>
          </cell>
          <cell r="H743">
            <v>-1079516298.8199999</v>
          </cell>
        </row>
        <row r="744">
          <cell r="C744" t="str">
            <v>3605</v>
          </cell>
          <cell r="H744">
            <v>-1519752786.8800001</v>
          </cell>
        </row>
        <row r="745">
          <cell r="C745" t="str">
            <v>360505</v>
          </cell>
          <cell r="H745">
            <v>-1519752786.8800001</v>
          </cell>
        </row>
        <row r="746">
          <cell r="C746" t="str">
            <v>36050501</v>
          </cell>
          <cell r="H746">
            <v>-1519752786.8800001</v>
          </cell>
        </row>
        <row r="747">
          <cell r="C747" t="str">
            <v>3610</v>
          </cell>
          <cell r="H747">
            <v>440236488.06</v>
          </cell>
        </row>
        <row r="748">
          <cell r="C748" t="str">
            <v>361005</v>
          </cell>
          <cell r="H748">
            <v>440236488.06</v>
          </cell>
        </row>
        <row r="749">
          <cell r="C749" t="str">
            <v>36100501</v>
          </cell>
          <cell r="H749">
            <v>419792253.06</v>
          </cell>
        </row>
        <row r="750">
          <cell r="C750" t="str">
            <v>36100597</v>
          </cell>
          <cell r="H750">
            <v>20444235</v>
          </cell>
        </row>
        <row r="751">
          <cell r="C751" t="str">
            <v>37</v>
          </cell>
          <cell r="H751">
            <v>235475946.34999999</v>
          </cell>
        </row>
        <row r="752">
          <cell r="C752" t="str">
            <v>3705</v>
          </cell>
          <cell r="H752">
            <v>-163468326.41</v>
          </cell>
        </row>
        <row r="753">
          <cell r="C753" t="str">
            <v>370505</v>
          </cell>
          <cell r="H753">
            <v>-163468326.41</v>
          </cell>
        </row>
        <row r="754">
          <cell r="C754" t="str">
            <v>37050501</v>
          </cell>
          <cell r="H754">
            <v>-285750863.5</v>
          </cell>
        </row>
        <row r="755">
          <cell r="C755" t="str">
            <v>37050597</v>
          </cell>
          <cell r="H755">
            <v>122282537.09</v>
          </cell>
        </row>
        <row r="756">
          <cell r="C756" t="str">
            <v>3710</v>
          </cell>
          <cell r="H756">
            <v>398944272.75999999</v>
          </cell>
        </row>
        <row r="757">
          <cell r="C757" t="str">
            <v>371001</v>
          </cell>
          <cell r="H757">
            <v>398944272.75999999</v>
          </cell>
        </row>
        <row r="758">
          <cell r="C758" t="str">
            <v>37100105</v>
          </cell>
          <cell r="H758">
            <v>160004443.84999999</v>
          </cell>
        </row>
        <row r="759">
          <cell r="C759" t="str">
            <v>37100197</v>
          </cell>
          <cell r="H759">
            <v>238939828.91</v>
          </cell>
        </row>
        <row r="760">
          <cell r="C760" t="str">
            <v>39</v>
          </cell>
          <cell r="H760">
            <v>-970939773</v>
          </cell>
        </row>
        <row r="761">
          <cell r="C761" t="str">
            <v>3905</v>
          </cell>
          <cell r="H761">
            <v>-970939773</v>
          </cell>
        </row>
        <row r="762">
          <cell r="C762" t="str">
            <v>390505</v>
          </cell>
          <cell r="H762">
            <v>-970939773</v>
          </cell>
        </row>
        <row r="763">
          <cell r="C763" t="str">
            <v>39050597</v>
          </cell>
          <cell r="H763">
            <v>-970939773</v>
          </cell>
        </row>
        <row r="764">
          <cell r="C764" t="str">
            <v>4</v>
          </cell>
          <cell r="H764">
            <v>-2973722975.4000001</v>
          </cell>
        </row>
        <row r="765">
          <cell r="C765" t="str">
            <v>41</v>
          </cell>
          <cell r="H765">
            <v>-2972362782</v>
          </cell>
        </row>
        <row r="766">
          <cell r="C766" t="str">
            <v>4135</v>
          </cell>
          <cell r="H766">
            <v>-1857000</v>
          </cell>
        </row>
        <row r="767">
          <cell r="C767" t="str">
            <v>413501</v>
          </cell>
          <cell r="H767">
            <v>-1857000</v>
          </cell>
        </row>
        <row r="768">
          <cell r="C768" t="str">
            <v>41350101</v>
          </cell>
          <cell r="H768">
            <v>-1857000</v>
          </cell>
        </row>
        <row r="769">
          <cell r="C769" t="str">
            <v>4165</v>
          </cell>
          <cell r="H769">
            <v>-2990506531</v>
          </cell>
        </row>
        <row r="770">
          <cell r="C770" t="str">
            <v>416530</v>
          </cell>
          <cell r="H770">
            <v>-2990506531</v>
          </cell>
        </row>
        <row r="771">
          <cell r="C771" t="str">
            <v>41653001</v>
          </cell>
          <cell r="H771">
            <v>-2990506531</v>
          </cell>
        </row>
        <row r="772">
          <cell r="C772" t="str">
            <v>4175</v>
          </cell>
          <cell r="H772">
            <v>20998749</v>
          </cell>
        </row>
        <row r="773">
          <cell r="C773" t="str">
            <v>417505</v>
          </cell>
          <cell r="H773">
            <v>20998749</v>
          </cell>
        </row>
        <row r="774">
          <cell r="C774" t="str">
            <v>41750504</v>
          </cell>
          <cell r="H774">
            <v>20998749</v>
          </cell>
        </row>
        <row r="775">
          <cell r="C775" t="str">
            <v>4180</v>
          </cell>
          <cell r="H775">
            <v>-998000</v>
          </cell>
        </row>
        <row r="776">
          <cell r="C776" t="str">
            <v>418001</v>
          </cell>
          <cell r="H776">
            <v>-998000</v>
          </cell>
        </row>
        <row r="777">
          <cell r="C777" t="str">
            <v>41800101</v>
          </cell>
          <cell r="H777">
            <v>-998000</v>
          </cell>
        </row>
        <row r="778">
          <cell r="C778" t="str">
            <v>42</v>
          </cell>
          <cell r="H778">
            <v>-1360193.4</v>
          </cell>
        </row>
        <row r="779">
          <cell r="C779" t="str">
            <v>4210</v>
          </cell>
          <cell r="H779">
            <v>-7413.57</v>
          </cell>
        </row>
        <row r="780">
          <cell r="C780" t="str">
            <v>421005</v>
          </cell>
          <cell r="H780">
            <v>-7413.57</v>
          </cell>
        </row>
        <row r="781">
          <cell r="C781" t="str">
            <v>42100501</v>
          </cell>
          <cell r="H781">
            <v>-7413.57</v>
          </cell>
        </row>
        <row r="782">
          <cell r="C782" t="str">
            <v>4250</v>
          </cell>
          <cell r="H782">
            <v>-250000</v>
          </cell>
        </row>
        <row r="783">
          <cell r="C783" t="str">
            <v>425030</v>
          </cell>
          <cell r="H783">
            <v>-250000</v>
          </cell>
        </row>
        <row r="784">
          <cell r="C784" t="str">
            <v>42503001</v>
          </cell>
          <cell r="H784">
            <v>-250000</v>
          </cell>
        </row>
        <row r="785">
          <cell r="C785" t="str">
            <v>4255</v>
          </cell>
          <cell r="H785">
            <v>-1099665</v>
          </cell>
        </row>
        <row r="786">
          <cell r="C786" t="str">
            <v>425540</v>
          </cell>
          <cell r="H786">
            <v>-1099665</v>
          </cell>
        </row>
        <row r="787">
          <cell r="C787" t="str">
            <v>4295</v>
          </cell>
          <cell r="H787">
            <v>-3114.83</v>
          </cell>
        </row>
        <row r="788">
          <cell r="C788" t="str">
            <v>429505</v>
          </cell>
          <cell r="H788">
            <v>-3013.31</v>
          </cell>
        </row>
        <row r="789">
          <cell r="C789" t="str">
            <v>42950501</v>
          </cell>
          <cell r="H789">
            <v>-3013.31</v>
          </cell>
        </row>
        <row r="790">
          <cell r="C790" t="str">
            <v>429581</v>
          </cell>
          <cell r="H790">
            <v>-101.52</v>
          </cell>
        </row>
        <row r="791">
          <cell r="C791" t="str">
            <v>42958101</v>
          </cell>
          <cell r="H791">
            <v>-101.52</v>
          </cell>
        </row>
        <row r="792">
          <cell r="C792" t="str">
            <v>5</v>
          </cell>
          <cell r="H792">
            <v>2155931183.3099999</v>
          </cell>
        </row>
        <row r="793">
          <cell r="C793" t="str">
            <v>51</v>
          </cell>
          <cell r="H793">
            <v>1741432973.05</v>
          </cell>
        </row>
        <row r="794">
          <cell r="C794" t="str">
            <v>5105</v>
          </cell>
          <cell r="H794">
            <v>414867298</v>
          </cell>
        </row>
        <row r="795">
          <cell r="C795" t="str">
            <v>510506</v>
          </cell>
          <cell r="H795">
            <v>184833667</v>
          </cell>
        </row>
        <row r="796">
          <cell r="C796" t="str">
            <v>51050601</v>
          </cell>
          <cell r="H796">
            <v>184833667</v>
          </cell>
        </row>
        <row r="797">
          <cell r="C797" t="str">
            <v>510512</v>
          </cell>
          <cell r="H797">
            <v>500000</v>
          </cell>
        </row>
        <row r="798">
          <cell r="C798" t="str">
            <v>51051201</v>
          </cell>
          <cell r="H798">
            <v>500000</v>
          </cell>
        </row>
        <row r="799">
          <cell r="C799" t="str">
            <v>510524</v>
          </cell>
          <cell r="H799">
            <v>82223</v>
          </cell>
        </row>
        <row r="800">
          <cell r="C800" t="str">
            <v>51052401</v>
          </cell>
          <cell r="H800">
            <v>82223</v>
          </cell>
        </row>
        <row r="801">
          <cell r="C801" t="str">
            <v>510527</v>
          </cell>
          <cell r="H801">
            <v>6786582</v>
          </cell>
        </row>
        <row r="802">
          <cell r="C802" t="str">
            <v>51052701</v>
          </cell>
          <cell r="H802">
            <v>6786582</v>
          </cell>
        </row>
        <row r="803">
          <cell r="C803" t="str">
            <v>510530</v>
          </cell>
          <cell r="H803">
            <v>15968797</v>
          </cell>
        </row>
        <row r="804">
          <cell r="C804" t="str">
            <v>51053001</v>
          </cell>
          <cell r="H804">
            <v>15968797</v>
          </cell>
        </row>
        <row r="805">
          <cell r="C805" t="str">
            <v>510533</v>
          </cell>
          <cell r="H805">
            <v>1916253</v>
          </cell>
        </row>
        <row r="806">
          <cell r="C806" t="str">
            <v>51053301</v>
          </cell>
          <cell r="H806">
            <v>1916253</v>
          </cell>
        </row>
        <row r="807">
          <cell r="C807" t="str">
            <v>510536</v>
          </cell>
          <cell r="H807">
            <v>15968797</v>
          </cell>
        </row>
        <row r="808">
          <cell r="C808" t="str">
            <v>51053601</v>
          </cell>
          <cell r="H808">
            <v>15968797</v>
          </cell>
        </row>
        <row r="809">
          <cell r="C809" t="str">
            <v>510539</v>
          </cell>
          <cell r="H809">
            <v>7710994</v>
          </cell>
        </row>
        <row r="810">
          <cell r="C810" t="str">
            <v>51053901</v>
          </cell>
          <cell r="H810">
            <v>7710994</v>
          </cell>
        </row>
        <row r="811">
          <cell r="C811" t="str">
            <v>510546</v>
          </cell>
          <cell r="H811">
            <v>45829153</v>
          </cell>
        </row>
        <row r="812">
          <cell r="C812" t="str">
            <v>51054601</v>
          </cell>
          <cell r="H812">
            <v>45829153</v>
          </cell>
        </row>
        <row r="813">
          <cell r="C813" t="str">
            <v>510547</v>
          </cell>
          <cell r="H813">
            <v>2283927</v>
          </cell>
        </row>
        <row r="814">
          <cell r="C814" t="str">
            <v>51054701</v>
          </cell>
          <cell r="H814">
            <v>2283927</v>
          </cell>
        </row>
        <row r="815">
          <cell r="C815" t="str">
            <v>510548</v>
          </cell>
          <cell r="H815">
            <v>87217062</v>
          </cell>
        </row>
        <row r="816">
          <cell r="C816" t="str">
            <v>51054801</v>
          </cell>
          <cell r="H816">
            <v>37103089</v>
          </cell>
        </row>
        <row r="817">
          <cell r="C817" t="str">
            <v>51054803</v>
          </cell>
          <cell r="H817">
            <v>50113973</v>
          </cell>
        </row>
        <row r="818">
          <cell r="C818" t="str">
            <v>510551</v>
          </cell>
          <cell r="H818">
            <v>4629050</v>
          </cell>
        </row>
        <row r="819">
          <cell r="C819" t="str">
            <v>51055101</v>
          </cell>
          <cell r="H819">
            <v>3889959</v>
          </cell>
        </row>
        <row r="820">
          <cell r="C820" t="str">
            <v>51055102</v>
          </cell>
          <cell r="H820">
            <v>739091</v>
          </cell>
        </row>
        <row r="821">
          <cell r="C821" t="str">
            <v>510560</v>
          </cell>
          <cell r="H821">
            <v>146667</v>
          </cell>
        </row>
        <row r="822">
          <cell r="C822" t="str">
            <v>51056001</v>
          </cell>
          <cell r="H822">
            <v>146667</v>
          </cell>
        </row>
        <row r="823">
          <cell r="C823" t="str">
            <v>510566</v>
          </cell>
          <cell r="H823">
            <v>2390000</v>
          </cell>
        </row>
        <row r="824">
          <cell r="C824" t="str">
            <v>51056601</v>
          </cell>
          <cell r="H824">
            <v>2390000</v>
          </cell>
        </row>
        <row r="825">
          <cell r="C825" t="str">
            <v>510568</v>
          </cell>
          <cell r="H825">
            <v>1426515</v>
          </cell>
        </row>
        <row r="826">
          <cell r="C826" t="str">
            <v>51056801</v>
          </cell>
          <cell r="H826">
            <v>1426515</v>
          </cell>
        </row>
        <row r="827">
          <cell r="C827" t="str">
            <v>510569</v>
          </cell>
          <cell r="H827">
            <v>41200</v>
          </cell>
        </row>
        <row r="828">
          <cell r="C828" t="str">
            <v>51056901</v>
          </cell>
          <cell r="H828">
            <v>41200</v>
          </cell>
        </row>
        <row r="829">
          <cell r="C829" t="str">
            <v>510570</v>
          </cell>
          <cell r="H829">
            <v>26870045</v>
          </cell>
        </row>
        <row r="830">
          <cell r="C830" t="str">
            <v>51057001</v>
          </cell>
          <cell r="H830">
            <v>26870045</v>
          </cell>
        </row>
        <row r="831">
          <cell r="C831" t="str">
            <v>510572</v>
          </cell>
          <cell r="H831">
            <v>9076501</v>
          </cell>
        </row>
        <row r="832">
          <cell r="C832" t="str">
            <v>51057201</v>
          </cell>
          <cell r="H832">
            <v>9076501</v>
          </cell>
        </row>
        <row r="833">
          <cell r="C833" t="str">
            <v>510584</v>
          </cell>
          <cell r="H833">
            <v>1189865</v>
          </cell>
        </row>
        <row r="834">
          <cell r="C834" t="str">
            <v>51058402</v>
          </cell>
          <cell r="H834">
            <v>1180806</v>
          </cell>
        </row>
        <row r="835">
          <cell r="C835" t="str">
            <v>51058403</v>
          </cell>
          <cell r="H835">
            <v>9059</v>
          </cell>
        </row>
        <row r="836">
          <cell r="C836" t="str">
            <v>5110</v>
          </cell>
          <cell r="H836">
            <v>17053030</v>
          </cell>
        </row>
        <row r="837">
          <cell r="C837" t="str">
            <v>511010</v>
          </cell>
          <cell r="H837">
            <v>6400000</v>
          </cell>
        </row>
        <row r="838">
          <cell r="C838" t="str">
            <v>51101001</v>
          </cell>
          <cell r="H838">
            <v>6400000</v>
          </cell>
        </row>
        <row r="839">
          <cell r="C839" t="str">
            <v>511015</v>
          </cell>
          <cell r="H839">
            <v>900000</v>
          </cell>
        </row>
        <row r="840">
          <cell r="C840" t="str">
            <v>51101501</v>
          </cell>
          <cell r="H840">
            <v>900000</v>
          </cell>
        </row>
        <row r="841">
          <cell r="C841" t="str">
            <v>511040</v>
          </cell>
          <cell r="H841">
            <v>3316000</v>
          </cell>
        </row>
        <row r="842">
          <cell r="C842" t="str">
            <v>51104001</v>
          </cell>
          <cell r="H842">
            <v>3316000</v>
          </cell>
        </row>
        <row r="843">
          <cell r="C843" t="str">
            <v>511095</v>
          </cell>
          <cell r="H843">
            <v>6437030</v>
          </cell>
        </row>
        <row r="844">
          <cell r="C844" t="str">
            <v>51109503</v>
          </cell>
          <cell r="H844">
            <v>6437030</v>
          </cell>
        </row>
        <row r="845">
          <cell r="C845" t="str">
            <v>5115</v>
          </cell>
          <cell r="H845">
            <v>63802467</v>
          </cell>
        </row>
        <row r="846">
          <cell r="C846" t="str">
            <v>511505</v>
          </cell>
          <cell r="H846">
            <v>58896000</v>
          </cell>
        </row>
        <row r="847">
          <cell r="C847" t="str">
            <v>51150501</v>
          </cell>
          <cell r="H847">
            <v>46439000</v>
          </cell>
        </row>
        <row r="848">
          <cell r="C848" t="str">
            <v>51150502</v>
          </cell>
          <cell r="H848">
            <v>7699000</v>
          </cell>
        </row>
        <row r="849">
          <cell r="C849" t="str">
            <v>51150503</v>
          </cell>
          <cell r="H849">
            <v>4758000</v>
          </cell>
        </row>
        <row r="850">
          <cell r="C850" t="str">
            <v>511575</v>
          </cell>
          <cell r="H850">
            <v>4906467</v>
          </cell>
        </row>
        <row r="851">
          <cell r="C851" t="str">
            <v>51157502</v>
          </cell>
          <cell r="H851">
            <v>4906467</v>
          </cell>
        </row>
        <row r="852">
          <cell r="C852" t="str">
            <v>5120</v>
          </cell>
          <cell r="H852">
            <v>25825334</v>
          </cell>
        </row>
        <row r="853">
          <cell r="C853" t="str">
            <v>512010</v>
          </cell>
          <cell r="H853">
            <v>25080000</v>
          </cell>
        </row>
        <row r="854">
          <cell r="C854" t="str">
            <v>51201001</v>
          </cell>
          <cell r="H854">
            <v>25080000</v>
          </cell>
        </row>
        <row r="855">
          <cell r="C855" t="str">
            <v>512015</v>
          </cell>
          <cell r="H855">
            <v>745334</v>
          </cell>
        </row>
        <row r="856">
          <cell r="C856" t="str">
            <v>51201501</v>
          </cell>
          <cell r="H856">
            <v>745334</v>
          </cell>
        </row>
        <row r="857">
          <cell r="C857" t="str">
            <v>5130</v>
          </cell>
          <cell r="H857">
            <v>309760</v>
          </cell>
        </row>
        <row r="858">
          <cell r="C858" t="str">
            <v>513010</v>
          </cell>
          <cell r="H858">
            <v>309760</v>
          </cell>
        </row>
        <row r="859">
          <cell r="C859" t="str">
            <v>51301001</v>
          </cell>
          <cell r="H859">
            <v>309760</v>
          </cell>
        </row>
        <row r="860">
          <cell r="C860" t="str">
            <v>5135</v>
          </cell>
          <cell r="H860">
            <v>726695893.49000001</v>
          </cell>
        </row>
        <row r="861">
          <cell r="C861" t="str">
            <v>513505</v>
          </cell>
          <cell r="H861">
            <v>2371392</v>
          </cell>
        </row>
        <row r="862">
          <cell r="C862" t="str">
            <v>51350501</v>
          </cell>
          <cell r="H862">
            <v>2346480</v>
          </cell>
        </row>
        <row r="863">
          <cell r="C863" t="str">
            <v>51350502</v>
          </cell>
          <cell r="H863">
            <v>24912</v>
          </cell>
        </row>
        <row r="864">
          <cell r="C864" t="str">
            <v>513510</v>
          </cell>
          <cell r="H864">
            <v>570883990</v>
          </cell>
        </row>
        <row r="865">
          <cell r="C865" t="str">
            <v>51351001</v>
          </cell>
          <cell r="H865">
            <v>136812779</v>
          </cell>
        </row>
        <row r="866">
          <cell r="C866" t="str">
            <v>51351002</v>
          </cell>
          <cell r="H866">
            <v>2599441</v>
          </cell>
        </row>
        <row r="867">
          <cell r="C867" t="str">
            <v>51351005</v>
          </cell>
          <cell r="H867">
            <v>427834767</v>
          </cell>
        </row>
        <row r="868">
          <cell r="C868" t="str">
            <v>51351006</v>
          </cell>
          <cell r="H868">
            <v>3637003</v>
          </cell>
        </row>
        <row r="869">
          <cell r="C869" t="str">
            <v>513520</v>
          </cell>
          <cell r="H869">
            <v>140000</v>
          </cell>
        </row>
        <row r="870">
          <cell r="C870" t="str">
            <v>51352001</v>
          </cell>
          <cell r="H870">
            <v>140000</v>
          </cell>
        </row>
        <row r="871">
          <cell r="C871" t="str">
            <v>513525</v>
          </cell>
          <cell r="H871">
            <v>11520150</v>
          </cell>
        </row>
        <row r="872">
          <cell r="C872" t="str">
            <v>51352501</v>
          </cell>
          <cell r="H872">
            <v>11520150</v>
          </cell>
        </row>
        <row r="873">
          <cell r="C873" t="str">
            <v>513530</v>
          </cell>
          <cell r="H873">
            <v>95743910</v>
          </cell>
        </row>
        <row r="874">
          <cell r="C874" t="str">
            <v>51353001</v>
          </cell>
          <cell r="H874">
            <v>95743910</v>
          </cell>
        </row>
        <row r="875">
          <cell r="C875" t="str">
            <v>513535</v>
          </cell>
          <cell r="H875">
            <v>15002864.779999999</v>
          </cell>
        </row>
        <row r="876">
          <cell r="C876" t="str">
            <v>51353501</v>
          </cell>
          <cell r="H876">
            <v>1154962</v>
          </cell>
        </row>
        <row r="877">
          <cell r="C877" t="str">
            <v>51353502</v>
          </cell>
          <cell r="H877">
            <v>10673240.6</v>
          </cell>
        </row>
        <row r="878">
          <cell r="C878" t="str">
            <v>51353504</v>
          </cell>
          <cell r="H878">
            <v>3174662.18</v>
          </cell>
        </row>
        <row r="879">
          <cell r="C879" t="str">
            <v>513545</v>
          </cell>
          <cell r="H879">
            <v>4373600.71</v>
          </cell>
        </row>
        <row r="880">
          <cell r="C880" t="str">
            <v>51354501</v>
          </cell>
          <cell r="H880">
            <v>4371860.6900000004</v>
          </cell>
        </row>
        <row r="881">
          <cell r="C881" t="str">
            <v>51354502</v>
          </cell>
          <cell r="H881">
            <v>1740.02</v>
          </cell>
        </row>
        <row r="882">
          <cell r="C882" t="str">
            <v>513550</v>
          </cell>
          <cell r="H882">
            <v>10121660</v>
          </cell>
        </row>
        <row r="883">
          <cell r="C883" t="str">
            <v>51355001</v>
          </cell>
          <cell r="H883">
            <v>10071660</v>
          </cell>
        </row>
        <row r="884">
          <cell r="C884" t="str">
            <v>51355002</v>
          </cell>
          <cell r="H884">
            <v>50000</v>
          </cell>
        </row>
        <row r="885">
          <cell r="C885" t="str">
            <v>513555</v>
          </cell>
          <cell r="H885">
            <v>204060</v>
          </cell>
        </row>
        <row r="886">
          <cell r="C886" t="str">
            <v>51355501</v>
          </cell>
          <cell r="H886">
            <v>204060</v>
          </cell>
        </row>
        <row r="887">
          <cell r="C887" t="str">
            <v>513595</v>
          </cell>
          <cell r="H887">
            <v>16334266</v>
          </cell>
        </row>
        <row r="888">
          <cell r="C888" t="str">
            <v>51359501</v>
          </cell>
          <cell r="H888">
            <v>4641694</v>
          </cell>
        </row>
        <row r="889">
          <cell r="C889" t="str">
            <v>51359502</v>
          </cell>
          <cell r="H889">
            <v>11564000</v>
          </cell>
        </row>
        <row r="890">
          <cell r="C890" t="str">
            <v>51359504</v>
          </cell>
          <cell r="H890">
            <v>128572</v>
          </cell>
        </row>
        <row r="891">
          <cell r="C891" t="str">
            <v>5140</v>
          </cell>
          <cell r="H891">
            <v>16215414</v>
          </cell>
        </row>
        <row r="892">
          <cell r="C892" t="str">
            <v>514005</v>
          </cell>
          <cell r="H892">
            <v>46934</v>
          </cell>
        </row>
        <row r="893">
          <cell r="C893" t="str">
            <v>51400501</v>
          </cell>
          <cell r="H893">
            <v>39440</v>
          </cell>
        </row>
        <row r="894">
          <cell r="C894" t="str">
            <v>51400502</v>
          </cell>
          <cell r="H894">
            <v>7494</v>
          </cell>
        </row>
        <row r="895">
          <cell r="C895" t="str">
            <v>514010</v>
          </cell>
          <cell r="H895">
            <v>2751600</v>
          </cell>
        </row>
        <row r="896">
          <cell r="C896" t="str">
            <v>51401001</v>
          </cell>
          <cell r="H896">
            <v>2751600</v>
          </cell>
        </row>
        <row r="897">
          <cell r="C897" t="str">
            <v>514015</v>
          </cell>
          <cell r="H897">
            <v>5336700</v>
          </cell>
        </row>
        <row r="898">
          <cell r="C898" t="str">
            <v>51401502</v>
          </cell>
          <cell r="H898">
            <v>5336700</v>
          </cell>
        </row>
        <row r="899">
          <cell r="C899" t="str">
            <v>514095</v>
          </cell>
          <cell r="H899">
            <v>8080180</v>
          </cell>
        </row>
        <row r="900">
          <cell r="C900" t="str">
            <v>51409501</v>
          </cell>
          <cell r="H900">
            <v>6185260.5</v>
          </cell>
        </row>
        <row r="901">
          <cell r="C901" t="str">
            <v>51409502</v>
          </cell>
          <cell r="H901">
            <v>788359.5</v>
          </cell>
        </row>
        <row r="902">
          <cell r="C902" t="str">
            <v>51409504</v>
          </cell>
          <cell r="H902">
            <v>1106560</v>
          </cell>
        </row>
        <row r="903">
          <cell r="C903" t="str">
            <v>5145</v>
          </cell>
          <cell r="H903">
            <v>150205205.52000001</v>
          </cell>
        </row>
        <row r="904">
          <cell r="C904" t="str">
            <v>514510</v>
          </cell>
          <cell r="H904">
            <v>135373485</v>
          </cell>
        </row>
        <row r="905">
          <cell r="C905" t="str">
            <v>51451001</v>
          </cell>
          <cell r="H905">
            <v>129955300.88</v>
          </cell>
        </row>
        <row r="906">
          <cell r="C906" t="str">
            <v>51451002</v>
          </cell>
          <cell r="H906">
            <v>5418184.1200000001</v>
          </cell>
        </row>
        <row r="907">
          <cell r="C907" t="str">
            <v>514515</v>
          </cell>
          <cell r="H907">
            <v>476000</v>
          </cell>
        </row>
        <row r="908">
          <cell r="C908" t="str">
            <v>51451501</v>
          </cell>
          <cell r="H908">
            <v>400000</v>
          </cell>
        </row>
        <row r="909">
          <cell r="C909" t="str">
            <v>51451502</v>
          </cell>
          <cell r="H909">
            <v>76000</v>
          </cell>
        </row>
        <row r="910">
          <cell r="C910" t="str">
            <v>514520</v>
          </cell>
          <cell r="H910">
            <v>1894187.52</v>
          </cell>
        </row>
        <row r="911">
          <cell r="C911" t="str">
            <v>51452001</v>
          </cell>
          <cell r="H911">
            <v>1781753.65</v>
          </cell>
        </row>
        <row r="912">
          <cell r="C912" t="str">
            <v>51452002</v>
          </cell>
          <cell r="H912">
            <v>112433.87</v>
          </cell>
        </row>
        <row r="913">
          <cell r="C913" t="str">
            <v>514525</v>
          </cell>
          <cell r="H913">
            <v>4891050</v>
          </cell>
        </row>
        <row r="914">
          <cell r="C914" t="str">
            <v>51452501</v>
          </cell>
          <cell r="H914">
            <v>4408466</v>
          </cell>
        </row>
        <row r="915">
          <cell r="C915" t="str">
            <v>51452502</v>
          </cell>
          <cell r="H915">
            <v>482584</v>
          </cell>
        </row>
        <row r="916">
          <cell r="C916" t="str">
            <v>514540</v>
          </cell>
          <cell r="H916">
            <v>7570483</v>
          </cell>
        </row>
        <row r="917">
          <cell r="C917" t="str">
            <v>51454001</v>
          </cell>
          <cell r="H917">
            <v>6361749</v>
          </cell>
        </row>
        <row r="918">
          <cell r="C918" t="str">
            <v>51454002</v>
          </cell>
          <cell r="H918">
            <v>1208734</v>
          </cell>
        </row>
        <row r="919">
          <cell r="C919" t="str">
            <v>5150</v>
          </cell>
          <cell r="H919">
            <v>22019335</v>
          </cell>
        </row>
        <row r="920">
          <cell r="C920" t="str">
            <v>515005</v>
          </cell>
          <cell r="H920">
            <v>20519335</v>
          </cell>
        </row>
        <row r="921">
          <cell r="C921" t="str">
            <v>51500501</v>
          </cell>
          <cell r="H921">
            <v>19136982</v>
          </cell>
        </row>
        <row r="922">
          <cell r="C922" t="str">
            <v>51500502</v>
          </cell>
          <cell r="H922">
            <v>1382353</v>
          </cell>
        </row>
        <row r="923">
          <cell r="C923" t="str">
            <v>515095</v>
          </cell>
          <cell r="H923">
            <v>1500000</v>
          </cell>
        </row>
        <row r="924">
          <cell r="C924" t="str">
            <v>51509501</v>
          </cell>
          <cell r="H924">
            <v>1500000</v>
          </cell>
        </row>
        <row r="925">
          <cell r="C925" t="str">
            <v>5155</v>
          </cell>
          <cell r="H925">
            <v>55808542.039999999</v>
          </cell>
        </row>
        <row r="926">
          <cell r="C926" t="str">
            <v>515505</v>
          </cell>
          <cell r="H926">
            <v>37169042.039999999</v>
          </cell>
        </row>
        <row r="927">
          <cell r="C927" t="str">
            <v>51550501</v>
          </cell>
          <cell r="H927">
            <v>36380583.039999999</v>
          </cell>
        </row>
        <row r="928">
          <cell r="C928" t="str">
            <v>51550502</v>
          </cell>
          <cell r="H928">
            <v>788459</v>
          </cell>
        </row>
        <row r="929">
          <cell r="C929" t="str">
            <v>515515</v>
          </cell>
          <cell r="H929">
            <v>17725500</v>
          </cell>
        </row>
        <row r="930">
          <cell r="C930" t="str">
            <v>51551501</v>
          </cell>
          <cell r="H930">
            <v>17725500</v>
          </cell>
        </row>
        <row r="931">
          <cell r="C931" t="str">
            <v>515520</v>
          </cell>
          <cell r="H931">
            <v>914000</v>
          </cell>
        </row>
        <row r="932">
          <cell r="C932" t="str">
            <v>51552001</v>
          </cell>
          <cell r="H932">
            <v>914000</v>
          </cell>
        </row>
        <row r="933">
          <cell r="C933" t="str">
            <v>5160</v>
          </cell>
          <cell r="H933">
            <v>166052134</v>
          </cell>
        </row>
        <row r="934">
          <cell r="C934" t="str">
            <v>516010</v>
          </cell>
          <cell r="H934">
            <v>157511805</v>
          </cell>
        </row>
        <row r="935">
          <cell r="C935" t="str">
            <v>51601001</v>
          </cell>
          <cell r="H935">
            <v>157511805</v>
          </cell>
        </row>
        <row r="936">
          <cell r="C936" t="str">
            <v>516020</v>
          </cell>
          <cell r="H936">
            <v>3596722</v>
          </cell>
        </row>
        <row r="937">
          <cell r="C937" t="str">
            <v>51602001</v>
          </cell>
          <cell r="H937">
            <v>3596722</v>
          </cell>
        </row>
        <row r="938">
          <cell r="C938" t="str">
            <v>516025</v>
          </cell>
          <cell r="H938">
            <v>143607</v>
          </cell>
        </row>
        <row r="939">
          <cell r="C939" t="str">
            <v>51602501</v>
          </cell>
          <cell r="H939">
            <v>143607</v>
          </cell>
        </row>
        <row r="940">
          <cell r="C940" t="str">
            <v>516035</v>
          </cell>
          <cell r="H940">
            <v>4800000</v>
          </cell>
        </row>
        <row r="941">
          <cell r="C941" t="str">
            <v>51603501</v>
          </cell>
          <cell r="H941">
            <v>4800000</v>
          </cell>
        </row>
        <row r="942">
          <cell r="C942" t="str">
            <v>5165</v>
          </cell>
          <cell r="H942">
            <v>3598560</v>
          </cell>
        </row>
        <row r="943">
          <cell r="C943" t="str">
            <v>516510</v>
          </cell>
          <cell r="H943">
            <v>3598560</v>
          </cell>
        </row>
        <row r="944">
          <cell r="C944" t="str">
            <v>51651001</v>
          </cell>
          <cell r="H944">
            <v>3598560</v>
          </cell>
        </row>
        <row r="945">
          <cell r="C945" t="str">
            <v>5195</v>
          </cell>
          <cell r="H945">
            <v>78980000</v>
          </cell>
        </row>
        <row r="946">
          <cell r="C946" t="str">
            <v>519525</v>
          </cell>
          <cell r="H946">
            <v>27419046</v>
          </cell>
        </row>
        <row r="947">
          <cell r="C947" t="str">
            <v>51952501</v>
          </cell>
          <cell r="H947">
            <v>24951823</v>
          </cell>
        </row>
        <row r="948">
          <cell r="C948" t="str">
            <v>51952502</v>
          </cell>
          <cell r="H948">
            <v>2467223</v>
          </cell>
        </row>
        <row r="949">
          <cell r="C949" t="str">
            <v>519530</v>
          </cell>
          <cell r="H949">
            <v>23848902</v>
          </cell>
        </row>
        <row r="950">
          <cell r="C950" t="str">
            <v>51953001</v>
          </cell>
          <cell r="H950">
            <v>22421586</v>
          </cell>
        </row>
        <row r="951">
          <cell r="C951" t="str">
            <v>51953002</v>
          </cell>
          <cell r="H951">
            <v>1427316</v>
          </cell>
        </row>
        <row r="952">
          <cell r="C952" t="str">
            <v>519535</v>
          </cell>
          <cell r="H952">
            <v>602042</v>
          </cell>
        </row>
        <row r="953">
          <cell r="C953" t="str">
            <v>51953501</v>
          </cell>
          <cell r="H953">
            <v>602042</v>
          </cell>
        </row>
        <row r="954">
          <cell r="C954" t="str">
            <v>519560</v>
          </cell>
          <cell r="H954">
            <v>9289919</v>
          </cell>
        </row>
        <row r="955">
          <cell r="C955" t="str">
            <v>51956001</v>
          </cell>
          <cell r="H955">
            <v>9231240</v>
          </cell>
        </row>
        <row r="956">
          <cell r="C956" t="str">
            <v>51956002</v>
          </cell>
          <cell r="H956">
            <v>58679</v>
          </cell>
        </row>
        <row r="957">
          <cell r="C957" t="str">
            <v>519565</v>
          </cell>
          <cell r="H957">
            <v>15208092</v>
          </cell>
        </row>
        <row r="958">
          <cell r="C958" t="str">
            <v>51956501</v>
          </cell>
          <cell r="H958">
            <v>13128328</v>
          </cell>
        </row>
        <row r="959">
          <cell r="C959" t="str">
            <v>51956502</v>
          </cell>
          <cell r="H959">
            <v>2079764</v>
          </cell>
        </row>
        <row r="960">
          <cell r="C960" t="str">
            <v>519580</v>
          </cell>
          <cell r="H960">
            <v>1661998</v>
          </cell>
        </row>
        <row r="961">
          <cell r="C961" t="str">
            <v>51958001</v>
          </cell>
          <cell r="H961">
            <v>1497870</v>
          </cell>
        </row>
        <row r="962">
          <cell r="C962" t="str">
            <v>51958002</v>
          </cell>
          <cell r="H962">
            <v>164128</v>
          </cell>
        </row>
        <row r="963">
          <cell r="C963" t="str">
            <v>519595</v>
          </cell>
          <cell r="H963">
            <v>950001</v>
          </cell>
        </row>
        <row r="964">
          <cell r="C964" t="str">
            <v>51959501</v>
          </cell>
          <cell r="H964">
            <v>876924</v>
          </cell>
        </row>
        <row r="965">
          <cell r="C965" t="str">
            <v>51959502</v>
          </cell>
          <cell r="H965">
            <v>73077</v>
          </cell>
        </row>
        <row r="966">
          <cell r="C966" t="str">
            <v>52</v>
          </cell>
          <cell r="H966">
            <v>283564258</v>
          </cell>
        </row>
        <row r="967">
          <cell r="C967" t="str">
            <v>5205</v>
          </cell>
          <cell r="H967">
            <v>190251577</v>
          </cell>
        </row>
        <row r="968">
          <cell r="C968" t="str">
            <v>520506</v>
          </cell>
          <cell r="H968">
            <v>62111582</v>
          </cell>
        </row>
        <row r="969">
          <cell r="C969" t="str">
            <v>52050601</v>
          </cell>
          <cell r="H969">
            <v>62111582</v>
          </cell>
        </row>
        <row r="970">
          <cell r="C970" t="str">
            <v>520515</v>
          </cell>
          <cell r="H970">
            <v>4227218</v>
          </cell>
        </row>
        <row r="971">
          <cell r="C971" t="str">
            <v>52051501</v>
          </cell>
          <cell r="H971">
            <v>4227218</v>
          </cell>
        </row>
        <row r="972">
          <cell r="C972" t="str">
            <v>520518</v>
          </cell>
          <cell r="H972">
            <v>37324670</v>
          </cell>
        </row>
        <row r="973">
          <cell r="C973" t="str">
            <v>52051801</v>
          </cell>
          <cell r="H973">
            <v>37324670</v>
          </cell>
        </row>
        <row r="974">
          <cell r="C974" t="str">
            <v>520524</v>
          </cell>
          <cell r="H974">
            <v>3533335</v>
          </cell>
        </row>
        <row r="975">
          <cell r="C975" t="str">
            <v>52052401</v>
          </cell>
          <cell r="H975">
            <v>3533335</v>
          </cell>
        </row>
        <row r="976">
          <cell r="C976" t="str">
            <v>520527</v>
          </cell>
          <cell r="H976">
            <v>7264642</v>
          </cell>
        </row>
        <row r="977">
          <cell r="C977" t="str">
            <v>52052701</v>
          </cell>
          <cell r="H977">
            <v>7264642</v>
          </cell>
        </row>
        <row r="978">
          <cell r="C978" t="str">
            <v>520530</v>
          </cell>
          <cell r="H978">
            <v>9346562</v>
          </cell>
        </row>
        <row r="979">
          <cell r="C979" t="str">
            <v>52053001</v>
          </cell>
          <cell r="H979">
            <v>9346562</v>
          </cell>
        </row>
        <row r="980">
          <cell r="C980" t="str">
            <v>520533</v>
          </cell>
          <cell r="H980">
            <v>1121589</v>
          </cell>
        </row>
        <row r="981">
          <cell r="C981" t="str">
            <v>52053301</v>
          </cell>
          <cell r="H981">
            <v>1121589</v>
          </cell>
        </row>
        <row r="982">
          <cell r="C982" t="str">
            <v>520536</v>
          </cell>
          <cell r="H982">
            <v>9346562</v>
          </cell>
        </row>
        <row r="983">
          <cell r="C983" t="str">
            <v>52053601</v>
          </cell>
          <cell r="H983">
            <v>9346562</v>
          </cell>
        </row>
        <row r="984">
          <cell r="C984" t="str">
            <v>520539</v>
          </cell>
          <cell r="H984">
            <v>4232412</v>
          </cell>
        </row>
        <row r="985">
          <cell r="C985" t="str">
            <v>52053901</v>
          </cell>
          <cell r="H985">
            <v>4232412</v>
          </cell>
        </row>
        <row r="986">
          <cell r="C986" t="str">
            <v>520548</v>
          </cell>
          <cell r="H986">
            <v>32878216</v>
          </cell>
        </row>
        <row r="987">
          <cell r="C987" t="str">
            <v>52054801</v>
          </cell>
          <cell r="H987">
            <v>11518308</v>
          </cell>
        </row>
        <row r="988">
          <cell r="C988" t="str">
            <v>52054803</v>
          </cell>
          <cell r="H988">
            <v>21359908</v>
          </cell>
        </row>
        <row r="989">
          <cell r="C989" t="str">
            <v>520568</v>
          </cell>
          <cell r="H989">
            <v>598768</v>
          </cell>
        </row>
        <row r="990">
          <cell r="C990" t="str">
            <v>52056801</v>
          </cell>
          <cell r="H990">
            <v>598768</v>
          </cell>
        </row>
        <row r="991">
          <cell r="C991" t="str">
            <v>520569</v>
          </cell>
          <cell r="H991">
            <v>11858</v>
          </cell>
        </row>
        <row r="992">
          <cell r="C992" t="str">
            <v>52056901</v>
          </cell>
          <cell r="H992">
            <v>11858</v>
          </cell>
        </row>
        <row r="993">
          <cell r="C993" t="str">
            <v>520570</v>
          </cell>
          <cell r="H993">
            <v>14384667</v>
          </cell>
        </row>
        <row r="994">
          <cell r="C994" t="str">
            <v>52057001</v>
          </cell>
          <cell r="H994">
            <v>14384667</v>
          </cell>
        </row>
        <row r="995">
          <cell r="C995" t="str">
            <v>520572</v>
          </cell>
          <cell r="H995">
            <v>3869496</v>
          </cell>
        </row>
        <row r="996">
          <cell r="C996" t="str">
            <v>52057201</v>
          </cell>
          <cell r="H996">
            <v>3869496</v>
          </cell>
        </row>
        <row r="997">
          <cell r="C997" t="str">
            <v>5235</v>
          </cell>
          <cell r="H997">
            <v>93312681</v>
          </cell>
        </row>
        <row r="998">
          <cell r="C998" t="str">
            <v>523560</v>
          </cell>
          <cell r="H998">
            <v>93312681</v>
          </cell>
        </row>
        <row r="999">
          <cell r="C999" t="str">
            <v>52356001</v>
          </cell>
          <cell r="H999">
            <v>71137061</v>
          </cell>
        </row>
        <row r="1000">
          <cell r="C1000" t="str">
            <v>52356002</v>
          </cell>
          <cell r="H1000">
            <v>19658120</v>
          </cell>
        </row>
        <row r="1001">
          <cell r="C1001" t="str">
            <v>52356004</v>
          </cell>
          <cell r="H1001">
            <v>2517500</v>
          </cell>
        </row>
        <row r="1002">
          <cell r="C1002" t="str">
            <v>53</v>
          </cell>
          <cell r="H1002">
            <v>130933952.26000001</v>
          </cell>
        </row>
        <row r="1003">
          <cell r="C1003" t="str">
            <v>5305</v>
          </cell>
          <cell r="H1003">
            <v>130487016.81</v>
          </cell>
        </row>
        <row r="1004">
          <cell r="C1004" t="str">
            <v>530505</v>
          </cell>
          <cell r="H1004">
            <v>16993165</v>
          </cell>
        </row>
        <row r="1005">
          <cell r="C1005" t="str">
            <v>53050501</v>
          </cell>
          <cell r="H1005">
            <v>2425103.85</v>
          </cell>
        </row>
        <row r="1006">
          <cell r="C1006" t="str">
            <v>53050502</v>
          </cell>
          <cell r="H1006">
            <v>14568061.15</v>
          </cell>
        </row>
        <row r="1007">
          <cell r="C1007" t="str">
            <v>530515</v>
          </cell>
          <cell r="H1007">
            <v>47224672.710000001</v>
          </cell>
        </row>
        <row r="1008">
          <cell r="C1008" t="str">
            <v>53051501</v>
          </cell>
          <cell r="H1008">
            <v>47224672.710000001</v>
          </cell>
        </row>
        <row r="1009">
          <cell r="C1009" t="str">
            <v>530520</v>
          </cell>
          <cell r="H1009">
            <v>66269179.100000001</v>
          </cell>
        </row>
        <row r="1010">
          <cell r="C1010" t="str">
            <v>53052001</v>
          </cell>
          <cell r="H1010">
            <v>61150980.57</v>
          </cell>
        </row>
        <row r="1011">
          <cell r="C1011" t="str">
            <v>53052002</v>
          </cell>
          <cell r="H1011">
            <v>5118198.53</v>
          </cell>
        </row>
        <row r="1012">
          <cell r="C1012" t="str">
            <v>5315</v>
          </cell>
          <cell r="H1012">
            <v>409746</v>
          </cell>
        </row>
        <row r="1013">
          <cell r="C1013" t="str">
            <v>531515</v>
          </cell>
          <cell r="H1013">
            <v>12400</v>
          </cell>
        </row>
        <row r="1014">
          <cell r="C1014" t="str">
            <v>53151501</v>
          </cell>
          <cell r="H1014">
            <v>12400</v>
          </cell>
        </row>
        <row r="1015">
          <cell r="C1015" t="str">
            <v>531520</v>
          </cell>
          <cell r="H1015">
            <v>397346</v>
          </cell>
        </row>
        <row r="1016">
          <cell r="C1016" t="str">
            <v>53152002</v>
          </cell>
          <cell r="H1016">
            <v>397346</v>
          </cell>
        </row>
        <row r="1017">
          <cell r="C1017" t="str">
            <v>5395</v>
          </cell>
          <cell r="H1017">
            <v>37189.449999999997</v>
          </cell>
        </row>
        <row r="1018">
          <cell r="C1018" t="str">
            <v>539581</v>
          </cell>
          <cell r="H1018">
            <v>37189.449999999997</v>
          </cell>
        </row>
        <row r="1019">
          <cell r="C1019" t="str">
            <v>53958101</v>
          </cell>
          <cell r="H1019">
            <v>37189.449999999997</v>
          </cell>
        </row>
        <row r="1020">
          <cell r="C1020" t="str">
            <v>6</v>
          </cell>
          <cell r="H1020">
            <v>352945591</v>
          </cell>
        </row>
        <row r="1021">
          <cell r="C1021" t="str">
            <v>61</v>
          </cell>
          <cell r="H1021">
            <v>352945591</v>
          </cell>
        </row>
        <row r="1022">
          <cell r="C1022" t="str">
            <v>6165</v>
          </cell>
          <cell r="H1022">
            <v>29425112</v>
          </cell>
        </row>
        <row r="1023">
          <cell r="C1023" t="str">
            <v>616595</v>
          </cell>
          <cell r="H1023">
            <v>29425112</v>
          </cell>
        </row>
        <row r="1024">
          <cell r="C1024" t="str">
            <v>61659501</v>
          </cell>
          <cell r="H1024">
            <v>12691385</v>
          </cell>
        </row>
        <row r="1025">
          <cell r="C1025" t="str">
            <v>61659502</v>
          </cell>
          <cell r="H1025">
            <v>579762</v>
          </cell>
        </row>
        <row r="1026">
          <cell r="C1026" t="str">
            <v>61659503</v>
          </cell>
          <cell r="H1026">
            <v>13574761</v>
          </cell>
        </row>
        <row r="1027">
          <cell r="C1027" t="str">
            <v>61659504</v>
          </cell>
          <cell r="H1027">
            <v>2579204</v>
          </cell>
        </row>
        <row r="1028">
          <cell r="C1028" t="str">
            <v>6195</v>
          </cell>
          <cell r="H1028">
            <v>323520479</v>
          </cell>
        </row>
        <row r="1029">
          <cell r="C1029" t="str">
            <v>619505</v>
          </cell>
          <cell r="H1029">
            <v>323520479</v>
          </cell>
        </row>
        <row r="1030">
          <cell r="C1030" t="str">
            <v>61950501</v>
          </cell>
          <cell r="H1030">
            <v>297753954</v>
          </cell>
        </row>
        <row r="1031">
          <cell r="C1031" t="str">
            <v>61950502</v>
          </cell>
          <cell r="H1031">
            <v>20690525</v>
          </cell>
        </row>
        <row r="1032">
          <cell r="C1032" t="str">
            <v>61950503</v>
          </cell>
          <cell r="H1032">
            <v>5076000</v>
          </cell>
        </row>
        <row r="1033">
          <cell r="C1033" t="str">
            <v>7</v>
          </cell>
          <cell r="H1033">
            <v>172792033</v>
          </cell>
        </row>
        <row r="1034">
          <cell r="C1034" t="str">
            <v>72</v>
          </cell>
          <cell r="H1034">
            <v>172792033</v>
          </cell>
        </row>
        <row r="1035">
          <cell r="C1035" t="str">
            <v>7205</v>
          </cell>
          <cell r="H1035">
            <v>172792033</v>
          </cell>
        </row>
        <row r="1036">
          <cell r="C1036" t="str">
            <v>720506</v>
          </cell>
          <cell r="H1036">
            <v>91354000</v>
          </cell>
        </row>
        <row r="1037">
          <cell r="C1037" t="str">
            <v>72050601</v>
          </cell>
          <cell r="H1037">
            <v>91354000</v>
          </cell>
        </row>
        <row r="1038">
          <cell r="C1038" t="str">
            <v>720512</v>
          </cell>
          <cell r="H1038">
            <v>53332</v>
          </cell>
        </row>
        <row r="1039">
          <cell r="C1039" t="str">
            <v>72051201</v>
          </cell>
          <cell r="H1039">
            <v>53332</v>
          </cell>
        </row>
        <row r="1040">
          <cell r="C1040" t="str">
            <v>720515</v>
          </cell>
          <cell r="H1040">
            <v>1358108</v>
          </cell>
        </row>
        <row r="1041">
          <cell r="C1041" t="str">
            <v>72051501</v>
          </cell>
          <cell r="H1041">
            <v>1358108</v>
          </cell>
        </row>
        <row r="1042">
          <cell r="C1042" t="str">
            <v>720524</v>
          </cell>
          <cell r="H1042">
            <v>6839112</v>
          </cell>
        </row>
        <row r="1043">
          <cell r="C1043" t="str">
            <v>72052401</v>
          </cell>
          <cell r="H1043">
            <v>6839112</v>
          </cell>
        </row>
        <row r="1044">
          <cell r="C1044" t="str">
            <v>720527</v>
          </cell>
          <cell r="H1044">
            <v>13652206</v>
          </cell>
        </row>
        <row r="1045">
          <cell r="C1045" t="str">
            <v>72052701</v>
          </cell>
          <cell r="H1045">
            <v>13652206</v>
          </cell>
        </row>
        <row r="1046">
          <cell r="C1046" t="str">
            <v>720530</v>
          </cell>
          <cell r="H1046">
            <v>9132756</v>
          </cell>
        </row>
        <row r="1047">
          <cell r="C1047" t="str">
            <v>72053001</v>
          </cell>
          <cell r="H1047">
            <v>9132756</v>
          </cell>
        </row>
        <row r="1048">
          <cell r="C1048" t="str">
            <v>720533</v>
          </cell>
          <cell r="H1048">
            <v>1095927</v>
          </cell>
        </row>
        <row r="1049">
          <cell r="C1049" t="str">
            <v>72053301</v>
          </cell>
          <cell r="H1049">
            <v>1095927</v>
          </cell>
        </row>
        <row r="1050">
          <cell r="C1050" t="str">
            <v>720536</v>
          </cell>
          <cell r="H1050">
            <v>9132756</v>
          </cell>
        </row>
        <row r="1051">
          <cell r="C1051" t="str">
            <v>72053601</v>
          </cell>
          <cell r="H1051">
            <v>9132756</v>
          </cell>
        </row>
        <row r="1052">
          <cell r="C1052" t="str">
            <v>720539</v>
          </cell>
          <cell r="H1052">
            <v>4120654</v>
          </cell>
        </row>
        <row r="1053">
          <cell r="C1053" t="str">
            <v>72053901</v>
          </cell>
          <cell r="H1053">
            <v>4120654</v>
          </cell>
        </row>
        <row r="1054">
          <cell r="C1054" t="str">
            <v>720545</v>
          </cell>
          <cell r="H1054">
            <v>10186666</v>
          </cell>
        </row>
        <row r="1055">
          <cell r="C1055" t="str">
            <v>72054503</v>
          </cell>
          <cell r="H1055">
            <v>10186666</v>
          </cell>
        </row>
        <row r="1056">
          <cell r="C1056" t="str">
            <v>720548</v>
          </cell>
          <cell r="H1056">
            <v>8672499</v>
          </cell>
        </row>
        <row r="1057">
          <cell r="C1057" t="str">
            <v>72054801</v>
          </cell>
          <cell r="H1057">
            <v>426969</v>
          </cell>
        </row>
        <row r="1058">
          <cell r="C1058" t="str">
            <v>72054802</v>
          </cell>
          <cell r="H1058">
            <v>8245530</v>
          </cell>
        </row>
        <row r="1059">
          <cell r="C1059" t="str">
            <v>720568</v>
          </cell>
          <cell r="H1059">
            <v>1395549</v>
          </cell>
        </row>
        <row r="1060">
          <cell r="C1060" t="str">
            <v>72056801</v>
          </cell>
          <cell r="H1060">
            <v>1395549</v>
          </cell>
        </row>
        <row r="1061">
          <cell r="C1061" t="str">
            <v>720569</v>
          </cell>
          <cell r="H1061">
            <v>49495</v>
          </cell>
        </row>
        <row r="1062">
          <cell r="C1062" t="str">
            <v>72056901</v>
          </cell>
          <cell r="H1062">
            <v>49495</v>
          </cell>
        </row>
        <row r="1063">
          <cell r="C1063" t="str">
            <v>720570</v>
          </cell>
          <cell r="H1063">
            <v>12116163</v>
          </cell>
        </row>
        <row r="1064">
          <cell r="C1064" t="str">
            <v>72057001</v>
          </cell>
          <cell r="H1064">
            <v>12116163</v>
          </cell>
        </row>
        <row r="1065">
          <cell r="C1065" t="str">
            <v>720572</v>
          </cell>
          <cell r="H1065">
            <v>3632810</v>
          </cell>
        </row>
        <row r="1066">
          <cell r="C1066" t="str">
            <v>72057201</v>
          </cell>
          <cell r="H1066">
            <v>3632810</v>
          </cell>
        </row>
      </sheetData>
      <sheetData sheetId="4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4206688938.4699998</v>
          </cell>
        </row>
        <row r="3">
          <cell r="C3" t="str">
            <v>11</v>
          </cell>
          <cell r="H3">
            <v>180705022.16999999</v>
          </cell>
        </row>
        <row r="4">
          <cell r="C4" t="str">
            <v>1105</v>
          </cell>
          <cell r="H4">
            <v>119952153.63</v>
          </cell>
        </row>
        <row r="5">
          <cell r="C5" t="str">
            <v>110505</v>
          </cell>
          <cell r="H5">
            <v>114504372.63</v>
          </cell>
        </row>
        <row r="6">
          <cell r="C6" t="str">
            <v>11050501</v>
          </cell>
          <cell r="H6">
            <v>2220000</v>
          </cell>
        </row>
        <row r="7">
          <cell r="C7" t="str">
            <v>11050502</v>
          </cell>
          <cell r="H7">
            <v>3308000</v>
          </cell>
        </row>
        <row r="8">
          <cell r="C8" t="str">
            <v>11050503</v>
          </cell>
          <cell r="H8">
            <v>3240000</v>
          </cell>
        </row>
        <row r="9">
          <cell r="C9" t="str">
            <v>11050504</v>
          </cell>
          <cell r="H9">
            <v>3125000</v>
          </cell>
        </row>
        <row r="10">
          <cell r="C10" t="str">
            <v>11050505</v>
          </cell>
          <cell r="H10">
            <v>2460000</v>
          </cell>
        </row>
        <row r="11">
          <cell r="C11" t="str">
            <v>11050506</v>
          </cell>
          <cell r="H11">
            <v>2293000</v>
          </cell>
        </row>
        <row r="12">
          <cell r="C12" t="str">
            <v>11050507</v>
          </cell>
          <cell r="H12">
            <v>10820540</v>
          </cell>
        </row>
        <row r="13">
          <cell r="C13" t="str">
            <v>1105050701</v>
          </cell>
          <cell r="H13">
            <v>10820540</v>
          </cell>
        </row>
        <row r="14">
          <cell r="C14" t="str">
            <v>11050510</v>
          </cell>
          <cell r="H14">
            <v>87037832.629999995</v>
          </cell>
        </row>
        <row r="15">
          <cell r="C15" t="str">
            <v>110510</v>
          </cell>
          <cell r="H15">
            <v>5447781</v>
          </cell>
        </row>
        <row r="16">
          <cell r="C16" t="str">
            <v>11051001</v>
          </cell>
          <cell r="H16">
            <v>1916900</v>
          </cell>
        </row>
        <row r="17">
          <cell r="C17" t="str">
            <v>11051002</v>
          </cell>
          <cell r="H17">
            <v>961879</v>
          </cell>
        </row>
        <row r="18">
          <cell r="C18" t="str">
            <v>11051003</v>
          </cell>
          <cell r="H18">
            <v>1069002</v>
          </cell>
        </row>
        <row r="19">
          <cell r="C19" t="str">
            <v>11051004</v>
          </cell>
          <cell r="H19">
            <v>500000</v>
          </cell>
        </row>
        <row r="20">
          <cell r="C20" t="str">
            <v>11051005</v>
          </cell>
          <cell r="H20">
            <v>1000000</v>
          </cell>
        </row>
        <row r="21">
          <cell r="C21" t="str">
            <v>1110</v>
          </cell>
          <cell r="H21">
            <v>54901791.590000004</v>
          </cell>
        </row>
        <row r="22">
          <cell r="C22" t="str">
            <v>111005</v>
          </cell>
          <cell r="H22">
            <v>54901791.590000004</v>
          </cell>
        </row>
        <row r="23">
          <cell r="C23" t="str">
            <v>11100501</v>
          </cell>
          <cell r="H23">
            <v>3678967.07</v>
          </cell>
        </row>
        <row r="24">
          <cell r="C24" t="str">
            <v>11100503</v>
          </cell>
          <cell r="H24">
            <v>28087071.640000001</v>
          </cell>
        </row>
        <row r="25">
          <cell r="C25" t="str">
            <v>11100504</v>
          </cell>
          <cell r="H25">
            <v>350000.01</v>
          </cell>
        </row>
        <row r="26">
          <cell r="C26" t="str">
            <v>11100505</v>
          </cell>
          <cell r="H26">
            <v>59673.38</v>
          </cell>
        </row>
        <row r="27">
          <cell r="C27" t="str">
            <v>11100506</v>
          </cell>
          <cell r="H27">
            <v>22446682.489999998</v>
          </cell>
        </row>
        <row r="28">
          <cell r="C28" t="str">
            <v>11100507</v>
          </cell>
          <cell r="H28">
            <v>279397</v>
          </cell>
        </row>
        <row r="29">
          <cell r="C29" t="str">
            <v>1120</v>
          </cell>
          <cell r="H29">
            <v>5851076.9500000002</v>
          </cell>
        </row>
        <row r="30">
          <cell r="C30" t="str">
            <v>112005</v>
          </cell>
          <cell r="H30">
            <v>5851076.9500000002</v>
          </cell>
        </row>
        <row r="31">
          <cell r="C31" t="str">
            <v>11200501</v>
          </cell>
          <cell r="H31">
            <v>1973720.77</v>
          </cell>
        </row>
        <row r="32">
          <cell r="C32" t="str">
            <v>11200502</v>
          </cell>
          <cell r="H32">
            <v>380426.52</v>
          </cell>
        </row>
        <row r="33">
          <cell r="C33" t="str">
            <v>11200503</v>
          </cell>
          <cell r="H33">
            <v>6900.66</v>
          </cell>
        </row>
        <row r="34">
          <cell r="C34" t="str">
            <v>11200504</v>
          </cell>
          <cell r="H34">
            <v>490029</v>
          </cell>
        </row>
        <row r="35">
          <cell r="C35" t="str">
            <v>11200505</v>
          </cell>
          <cell r="H35">
            <v>3000000</v>
          </cell>
        </row>
        <row r="36">
          <cell r="C36" t="str">
            <v>12</v>
          </cell>
          <cell r="H36">
            <v>5372116</v>
          </cell>
        </row>
        <row r="37">
          <cell r="C37" t="str">
            <v>1295</v>
          </cell>
          <cell r="H37">
            <v>5372116</v>
          </cell>
        </row>
        <row r="38">
          <cell r="C38" t="str">
            <v>129505</v>
          </cell>
          <cell r="H38">
            <v>5372116</v>
          </cell>
        </row>
        <row r="39">
          <cell r="C39" t="str">
            <v>12950501</v>
          </cell>
          <cell r="H39">
            <v>5096747</v>
          </cell>
        </row>
        <row r="40">
          <cell r="C40" t="str">
            <v>1295050101</v>
          </cell>
          <cell r="H40">
            <v>5096747</v>
          </cell>
        </row>
        <row r="41">
          <cell r="C41" t="str">
            <v>12950502</v>
          </cell>
          <cell r="H41">
            <v>275369</v>
          </cell>
        </row>
        <row r="42">
          <cell r="C42" t="str">
            <v>13</v>
          </cell>
          <cell r="H42">
            <v>1245988264.8099999</v>
          </cell>
        </row>
        <row r="43">
          <cell r="C43" t="str">
            <v>1305</v>
          </cell>
          <cell r="H43">
            <v>65590000</v>
          </cell>
        </row>
        <row r="44">
          <cell r="C44" t="str">
            <v>130505</v>
          </cell>
          <cell r="H44">
            <v>65590000</v>
          </cell>
        </row>
        <row r="45">
          <cell r="C45" t="str">
            <v>13050501</v>
          </cell>
          <cell r="H45">
            <v>65590000</v>
          </cell>
        </row>
        <row r="46">
          <cell r="C46" t="str">
            <v>1325</v>
          </cell>
          <cell r="H46">
            <v>0</v>
          </cell>
        </row>
        <row r="47">
          <cell r="C47" t="str">
            <v>132510</v>
          </cell>
          <cell r="H47">
            <v>0</v>
          </cell>
        </row>
        <row r="48">
          <cell r="C48" t="str">
            <v>13251001</v>
          </cell>
          <cell r="H48">
            <v>0</v>
          </cell>
        </row>
        <row r="49">
          <cell r="C49" t="str">
            <v>1330</v>
          </cell>
          <cell r="H49">
            <v>630245174.32000005</v>
          </cell>
        </row>
        <row r="50">
          <cell r="C50" t="str">
            <v>133005</v>
          </cell>
          <cell r="H50">
            <v>589252549.32000005</v>
          </cell>
        </row>
        <row r="51">
          <cell r="C51" t="str">
            <v>13300501</v>
          </cell>
          <cell r="H51">
            <v>589252549.32000005</v>
          </cell>
        </row>
        <row r="52">
          <cell r="C52" t="str">
            <v>133015</v>
          </cell>
          <cell r="H52">
            <v>40992625</v>
          </cell>
        </row>
        <row r="53">
          <cell r="C53" t="str">
            <v>13301502</v>
          </cell>
          <cell r="H53">
            <v>37540225</v>
          </cell>
        </row>
        <row r="54">
          <cell r="C54" t="str">
            <v>13301503</v>
          </cell>
          <cell r="H54">
            <v>3452400</v>
          </cell>
        </row>
        <row r="55">
          <cell r="C55" t="str">
            <v>1335</v>
          </cell>
          <cell r="H55">
            <v>31973782.879999999</v>
          </cell>
        </row>
        <row r="56">
          <cell r="C56" t="str">
            <v>133525</v>
          </cell>
          <cell r="H56">
            <v>31973782.879999999</v>
          </cell>
        </row>
        <row r="57">
          <cell r="C57" t="str">
            <v>1355</v>
          </cell>
          <cell r="H57">
            <v>62881278.939999998</v>
          </cell>
        </row>
        <row r="58">
          <cell r="C58" t="str">
            <v>135510</v>
          </cell>
          <cell r="H58">
            <v>863000</v>
          </cell>
        </row>
        <row r="59">
          <cell r="C59" t="str">
            <v>13551001</v>
          </cell>
          <cell r="H59">
            <v>863000</v>
          </cell>
        </row>
        <row r="60">
          <cell r="C60" t="str">
            <v>135515</v>
          </cell>
          <cell r="H60">
            <v>7840502.4500000002</v>
          </cell>
        </row>
        <row r="61">
          <cell r="C61" t="str">
            <v>13551515</v>
          </cell>
          <cell r="H61">
            <v>600492.72</v>
          </cell>
        </row>
        <row r="62">
          <cell r="C62" t="str">
            <v>13551521</v>
          </cell>
          <cell r="H62">
            <v>7240009.7300000004</v>
          </cell>
        </row>
        <row r="63">
          <cell r="C63" t="str">
            <v>135518</v>
          </cell>
          <cell r="H63">
            <v>23075169.239999998</v>
          </cell>
        </row>
        <row r="64">
          <cell r="C64" t="str">
            <v>13551805</v>
          </cell>
          <cell r="H64">
            <v>3538931</v>
          </cell>
        </row>
        <row r="65">
          <cell r="C65" t="str">
            <v>13551816</v>
          </cell>
          <cell r="H65">
            <v>14336823.880000001</v>
          </cell>
        </row>
        <row r="66">
          <cell r="C66" t="str">
            <v>13551824</v>
          </cell>
          <cell r="H66">
            <v>1441065.5</v>
          </cell>
        </row>
        <row r="67">
          <cell r="C67" t="str">
            <v>13551842</v>
          </cell>
          <cell r="H67">
            <v>1433682.38</v>
          </cell>
        </row>
        <row r="68">
          <cell r="C68" t="str">
            <v>13551844</v>
          </cell>
          <cell r="H68">
            <v>2150523.59</v>
          </cell>
        </row>
        <row r="69">
          <cell r="C69" t="str">
            <v>13551854</v>
          </cell>
          <cell r="H69">
            <v>174142.89</v>
          </cell>
        </row>
        <row r="70">
          <cell r="C70" t="str">
            <v>135520</v>
          </cell>
          <cell r="H70">
            <v>881000</v>
          </cell>
        </row>
        <row r="71">
          <cell r="C71" t="str">
            <v>13552006</v>
          </cell>
          <cell r="H71">
            <v>881000</v>
          </cell>
        </row>
        <row r="72">
          <cell r="C72" t="str">
            <v>135595</v>
          </cell>
          <cell r="H72">
            <v>30221607.25</v>
          </cell>
        </row>
        <row r="73">
          <cell r="C73" t="str">
            <v>13559501</v>
          </cell>
          <cell r="H73">
            <v>14423013.470000001</v>
          </cell>
        </row>
        <row r="74">
          <cell r="C74" t="str">
            <v>13559502</v>
          </cell>
          <cell r="H74">
            <v>15798593.779999999</v>
          </cell>
        </row>
        <row r="75">
          <cell r="C75" t="str">
            <v>1380</v>
          </cell>
          <cell r="H75">
            <v>455298028.67000002</v>
          </cell>
        </row>
        <row r="76">
          <cell r="C76" t="str">
            <v>138095</v>
          </cell>
          <cell r="H76">
            <v>455298028.67000002</v>
          </cell>
        </row>
        <row r="77">
          <cell r="C77" t="str">
            <v>13809502</v>
          </cell>
          <cell r="H77">
            <v>451493828.67000002</v>
          </cell>
        </row>
        <row r="78">
          <cell r="C78" t="str">
            <v>13809503</v>
          </cell>
          <cell r="H78">
            <v>3804200</v>
          </cell>
        </row>
        <row r="79">
          <cell r="C79" t="str">
            <v>15</v>
          </cell>
          <cell r="H79">
            <v>2675573565.4899998</v>
          </cell>
        </row>
        <row r="80">
          <cell r="C80" t="str">
            <v>1520</v>
          </cell>
          <cell r="H80">
            <v>4298664249.4899998</v>
          </cell>
        </row>
        <row r="81">
          <cell r="C81" t="str">
            <v>152005</v>
          </cell>
          <cell r="H81">
            <v>440122858</v>
          </cell>
        </row>
        <row r="82">
          <cell r="C82" t="str">
            <v>15200502</v>
          </cell>
          <cell r="H82">
            <v>20760010</v>
          </cell>
        </row>
        <row r="83">
          <cell r="C83" t="str">
            <v>15200503</v>
          </cell>
          <cell r="H83">
            <v>12218052</v>
          </cell>
        </row>
        <row r="84">
          <cell r="C84" t="str">
            <v>15200504</v>
          </cell>
          <cell r="H84">
            <v>1372800</v>
          </cell>
        </row>
        <row r="85">
          <cell r="C85" t="str">
            <v>15200505</v>
          </cell>
          <cell r="H85">
            <v>12735600</v>
          </cell>
        </row>
        <row r="86">
          <cell r="C86" t="str">
            <v>15200506</v>
          </cell>
          <cell r="H86">
            <v>65785006</v>
          </cell>
        </row>
        <row r="87">
          <cell r="C87" t="str">
            <v>15200507</v>
          </cell>
          <cell r="H87">
            <v>3361494</v>
          </cell>
        </row>
        <row r="88">
          <cell r="C88" t="str">
            <v>15200508</v>
          </cell>
          <cell r="H88">
            <v>112150</v>
          </cell>
        </row>
        <row r="89">
          <cell r="C89" t="str">
            <v>15200509</v>
          </cell>
          <cell r="H89">
            <v>126150</v>
          </cell>
        </row>
        <row r="90">
          <cell r="C90" t="str">
            <v>15200510</v>
          </cell>
          <cell r="H90">
            <v>302568</v>
          </cell>
        </row>
        <row r="91">
          <cell r="C91" t="str">
            <v>15200511</v>
          </cell>
          <cell r="H91">
            <v>160878</v>
          </cell>
        </row>
        <row r="92">
          <cell r="C92" t="str">
            <v>15200512</v>
          </cell>
          <cell r="H92">
            <v>296055</v>
          </cell>
        </row>
        <row r="93">
          <cell r="C93" t="str">
            <v>15200513</v>
          </cell>
          <cell r="H93">
            <v>269370</v>
          </cell>
        </row>
        <row r="94">
          <cell r="C94" t="str">
            <v>15200514</v>
          </cell>
          <cell r="H94">
            <v>215304</v>
          </cell>
        </row>
        <row r="95">
          <cell r="C95" t="str">
            <v>15200515</v>
          </cell>
          <cell r="H95">
            <v>681071</v>
          </cell>
        </row>
        <row r="96">
          <cell r="C96" t="str">
            <v>15200516</v>
          </cell>
          <cell r="H96">
            <v>3324031</v>
          </cell>
        </row>
        <row r="97">
          <cell r="C97" t="str">
            <v>15200517</v>
          </cell>
          <cell r="H97">
            <v>5547590</v>
          </cell>
        </row>
        <row r="98">
          <cell r="C98" t="str">
            <v>15200518</v>
          </cell>
          <cell r="H98">
            <v>5498556</v>
          </cell>
        </row>
        <row r="99">
          <cell r="C99" t="str">
            <v>15200519</v>
          </cell>
          <cell r="H99">
            <v>4100269</v>
          </cell>
        </row>
        <row r="100">
          <cell r="C100" t="str">
            <v>15200520</v>
          </cell>
          <cell r="H100">
            <v>1336195</v>
          </cell>
        </row>
        <row r="101">
          <cell r="C101" t="str">
            <v>15200521</v>
          </cell>
          <cell r="H101">
            <v>2872227</v>
          </cell>
        </row>
        <row r="102">
          <cell r="C102" t="str">
            <v>15200522</v>
          </cell>
          <cell r="H102">
            <v>4238598</v>
          </cell>
        </row>
        <row r="103">
          <cell r="C103" t="str">
            <v>15200523</v>
          </cell>
          <cell r="H103">
            <v>4980407</v>
          </cell>
        </row>
        <row r="104">
          <cell r="C104" t="str">
            <v>15200524</v>
          </cell>
          <cell r="H104">
            <v>2761831</v>
          </cell>
        </row>
        <row r="105">
          <cell r="C105" t="str">
            <v>15200525</v>
          </cell>
          <cell r="H105">
            <v>8940000</v>
          </cell>
        </row>
        <row r="106">
          <cell r="C106" t="str">
            <v>15200526</v>
          </cell>
          <cell r="H106">
            <v>12500778</v>
          </cell>
        </row>
        <row r="107">
          <cell r="C107" t="str">
            <v>15200527</v>
          </cell>
          <cell r="H107">
            <v>3885613</v>
          </cell>
        </row>
        <row r="108">
          <cell r="C108" t="str">
            <v>15200528</v>
          </cell>
          <cell r="H108">
            <v>3420000</v>
          </cell>
        </row>
        <row r="109">
          <cell r="C109" t="str">
            <v>15200529</v>
          </cell>
          <cell r="H109">
            <v>179800</v>
          </cell>
        </row>
        <row r="110">
          <cell r="C110" t="str">
            <v>15200530</v>
          </cell>
          <cell r="H110">
            <v>5405000</v>
          </cell>
        </row>
        <row r="111">
          <cell r="C111" t="str">
            <v>15200531</v>
          </cell>
          <cell r="H111">
            <v>2351100</v>
          </cell>
        </row>
        <row r="112">
          <cell r="C112" t="str">
            <v>15200532</v>
          </cell>
          <cell r="H112">
            <v>13715757</v>
          </cell>
        </row>
        <row r="113">
          <cell r="C113" t="str">
            <v>15200533</v>
          </cell>
          <cell r="H113">
            <v>10022130</v>
          </cell>
        </row>
        <row r="114">
          <cell r="C114" t="str">
            <v>15200534</v>
          </cell>
          <cell r="H114">
            <v>24311081</v>
          </cell>
        </row>
        <row r="115">
          <cell r="C115" t="str">
            <v>15200535</v>
          </cell>
          <cell r="H115">
            <v>14999800</v>
          </cell>
        </row>
        <row r="116">
          <cell r="C116" t="str">
            <v>15200536</v>
          </cell>
          <cell r="H116">
            <v>893149</v>
          </cell>
        </row>
        <row r="117">
          <cell r="C117" t="str">
            <v>15200537</v>
          </cell>
          <cell r="H117">
            <v>2471212</v>
          </cell>
        </row>
        <row r="118">
          <cell r="C118" t="str">
            <v>15200538</v>
          </cell>
          <cell r="H118">
            <v>6450000</v>
          </cell>
        </row>
        <row r="119">
          <cell r="C119" t="str">
            <v>15200539</v>
          </cell>
          <cell r="H119">
            <v>1859000</v>
          </cell>
        </row>
        <row r="120">
          <cell r="C120" t="str">
            <v>15200540</v>
          </cell>
          <cell r="H120">
            <v>346750</v>
          </cell>
        </row>
        <row r="121">
          <cell r="C121" t="str">
            <v>15200545</v>
          </cell>
          <cell r="H121">
            <v>7185572</v>
          </cell>
        </row>
        <row r="122">
          <cell r="C122" t="str">
            <v>15200546</v>
          </cell>
          <cell r="H122">
            <v>993000</v>
          </cell>
        </row>
        <row r="123">
          <cell r="C123" t="str">
            <v>15200547</v>
          </cell>
          <cell r="H123">
            <v>160127600</v>
          </cell>
        </row>
        <row r="124">
          <cell r="C124" t="str">
            <v>15200548</v>
          </cell>
          <cell r="H124">
            <v>350000</v>
          </cell>
        </row>
        <row r="125">
          <cell r="C125" t="str">
            <v>15200549</v>
          </cell>
          <cell r="H125">
            <v>1924850</v>
          </cell>
        </row>
        <row r="126">
          <cell r="C126" t="str">
            <v>15200550</v>
          </cell>
          <cell r="H126">
            <v>1800000</v>
          </cell>
        </row>
        <row r="127">
          <cell r="C127" t="str">
            <v>15200551</v>
          </cell>
          <cell r="H127">
            <v>2915966</v>
          </cell>
        </row>
        <row r="128">
          <cell r="C128" t="str">
            <v>15200552</v>
          </cell>
          <cell r="H128">
            <v>18488</v>
          </cell>
        </row>
        <row r="129">
          <cell r="C129" t="str">
            <v>152006</v>
          </cell>
          <cell r="H129">
            <v>659783220.88</v>
          </cell>
        </row>
        <row r="130">
          <cell r="C130" t="str">
            <v>152010</v>
          </cell>
          <cell r="H130">
            <v>1546245132.6099999</v>
          </cell>
        </row>
        <row r="131">
          <cell r="C131" t="str">
            <v>15201001</v>
          </cell>
          <cell r="H131">
            <v>1028900</v>
          </cell>
        </row>
        <row r="132">
          <cell r="C132" t="str">
            <v>15201004</v>
          </cell>
          <cell r="H132">
            <v>15375500</v>
          </cell>
        </row>
        <row r="133">
          <cell r="C133" t="str">
            <v>15201005</v>
          </cell>
          <cell r="H133">
            <v>472937376.99000001</v>
          </cell>
        </row>
        <row r="134">
          <cell r="C134" t="str">
            <v>15201006</v>
          </cell>
          <cell r="H134">
            <v>47014797</v>
          </cell>
        </row>
        <row r="135">
          <cell r="C135" t="str">
            <v>15201007</v>
          </cell>
          <cell r="H135">
            <v>5853343</v>
          </cell>
        </row>
        <row r="136">
          <cell r="C136" t="str">
            <v>15201008</v>
          </cell>
          <cell r="H136">
            <v>37393370</v>
          </cell>
        </row>
        <row r="137">
          <cell r="C137" t="str">
            <v>15201009</v>
          </cell>
          <cell r="H137">
            <v>151803418.62</v>
          </cell>
        </row>
        <row r="138">
          <cell r="C138" t="str">
            <v>15201010</v>
          </cell>
          <cell r="H138">
            <v>92062000</v>
          </cell>
        </row>
        <row r="139">
          <cell r="C139" t="str">
            <v>15201011</v>
          </cell>
          <cell r="H139">
            <v>1670447</v>
          </cell>
        </row>
        <row r="140">
          <cell r="C140" t="str">
            <v>15201012</v>
          </cell>
          <cell r="H140">
            <v>2078656</v>
          </cell>
        </row>
        <row r="141">
          <cell r="C141" t="str">
            <v>15201013</v>
          </cell>
          <cell r="H141">
            <v>13669530</v>
          </cell>
        </row>
        <row r="142">
          <cell r="C142" t="str">
            <v>15201014</v>
          </cell>
          <cell r="H142">
            <v>103708500</v>
          </cell>
        </row>
        <row r="143">
          <cell r="C143" t="str">
            <v>15201015</v>
          </cell>
          <cell r="H143">
            <v>1421907</v>
          </cell>
        </row>
        <row r="144">
          <cell r="C144" t="str">
            <v>15201016</v>
          </cell>
          <cell r="H144">
            <v>1616772</v>
          </cell>
        </row>
        <row r="145">
          <cell r="C145" t="str">
            <v>15201017</v>
          </cell>
          <cell r="H145">
            <v>1227221</v>
          </cell>
        </row>
        <row r="146">
          <cell r="C146" t="str">
            <v>15201018</v>
          </cell>
          <cell r="H146">
            <v>678986</v>
          </cell>
        </row>
        <row r="147">
          <cell r="C147" t="str">
            <v>15201019</v>
          </cell>
          <cell r="H147">
            <v>625000</v>
          </cell>
        </row>
        <row r="148">
          <cell r="C148" t="str">
            <v>15201020</v>
          </cell>
          <cell r="H148">
            <v>204694558</v>
          </cell>
        </row>
        <row r="149">
          <cell r="C149" t="str">
            <v>15201021</v>
          </cell>
          <cell r="H149">
            <v>229942</v>
          </cell>
        </row>
        <row r="150">
          <cell r="C150" t="str">
            <v>15201022</v>
          </cell>
          <cell r="H150">
            <v>941264</v>
          </cell>
        </row>
        <row r="151">
          <cell r="C151" t="str">
            <v>15201023</v>
          </cell>
          <cell r="H151">
            <v>2713199</v>
          </cell>
        </row>
        <row r="152">
          <cell r="C152" t="str">
            <v>15201024</v>
          </cell>
          <cell r="H152">
            <v>1259998</v>
          </cell>
        </row>
        <row r="153">
          <cell r="C153" t="str">
            <v>15201025</v>
          </cell>
          <cell r="H153">
            <v>3999680</v>
          </cell>
        </row>
        <row r="154">
          <cell r="C154" t="str">
            <v>15201026</v>
          </cell>
          <cell r="H154">
            <v>3877880</v>
          </cell>
        </row>
        <row r="155">
          <cell r="C155" t="str">
            <v>15201027</v>
          </cell>
          <cell r="H155">
            <v>4063016</v>
          </cell>
        </row>
        <row r="156">
          <cell r="C156" t="str">
            <v>15201028</v>
          </cell>
          <cell r="H156">
            <v>3934720</v>
          </cell>
        </row>
        <row r="157">
          <cell r="C157" t="str">
            <v>15201029</v>
          </cell>
          <cell r="H157">
            <v>3714320</v>
          </cell>
        </row>
        <row r="158">
          <cell r="C158" t="str">
            <v>15201030</v>
          </cell>
          <cell r="H158">
            <v>4578520</v>
          </cell>
        </row>
        <row r="159">
          <cell r="C159" t="str">
            <v>15201031</v>
          </cell>
          <cell r="H159">
            <v>1001008</v>
          </cell>
        </row>
        <row r="160">
          <cell r="C160" t="str">
            <v>15201032</v>
          </cell>
          <cell r="H160">
            <v>4006640</v>
          </cell>
        </row>
        <row r="161">
          <cell r="C161" t="str">
            <v>15201033</v>
          </cell>
          <cell r="H161">
            <v>3815240</v>
          </cell>
        </row>
        <row r="162">
          <cell r="C162" t="str">
            <v>15201034</v>
          </cell>
          <cell r="H162">
            <v>7016738</v>
          </cell>
        </row>
        <row r="163">
          <cell r="C163" t="str">
            <v>15201035</v>
          </cell>
          <cell r="H163">
            <v>7686160</v>
          </cell>
        </row>
        <row r="164">
          <cell r="C164" t="str">
            <v>15201036</v>
          </cell>
          <cell r="H164">
            <v>3847720</v>
          </cell>
        </row>
        <row r="165">
          <cell r="C165" t="str">
            <v>15201037</v>
          </cell>
          <cell r="H165">
            <v>3814080</v>
          </cell>
        </row>
        <row r="166">
          <cell r="C166" t="str">
            <v>15201038</v>
          </cell>
          <cell r="H166">
            <v>3887160</v>
          </cell>
        </row>
        <row r="167">
          <cell r="C167" t="str">
            <v>15201039</v>
          </cell>
          <cell r="H167">
            <v>3839600</v>
          </cell>
        </row>
        <row r="168">
          <cell r="C168" t="str">
            <v>15201040</v>
          </cell>
          <cell r="H168">
            <v>7695440</v>
          </cell>
        </row>
        <row r="169">
          <cell r="C169" t="str">
            <v>15201041</v>
          </cell>
          <cell r="H169">
            <v>4825600</v>
          </cell>
        </row>
        <row r="170">
          <cell r="C170" t="str">
            <v>15201042</v>
          </cell>
          <cell r="H170">
            <v>7693120</v>
          </cell>
        </row>
        <row r="171">
          <cell r="C171" t="str">
            <v>15201043</v>
          </cell>
          <cell r="H171">
            <v>4102920</v>
          </cell>
        </row>
        <row r="172">
          <cell r="C172" t="str">
            <v>15201044</v>
          </cell>
          <cell r="H172">
            <v>3821040</v>
          </cell>
        </row>
        <row r="173">
          <cell r="C173" t="str">
            <v>15201045</v>
          </cell>
          <cell r="H173">
            <v>3821040</v>
          </cell>
        </row>
        <row r="174">
          <cell r="C174" t="str">
            <v>15201046</v>
          </cell>
          <cell r="H174">
            <v>5078480</v>
          </cell>
        </row>
        <row r="175">
          <cell r="C175" t="str">
            <v>15201047</v>
          </cell>
          <cell r="H175">
            <v>1322400</v>
          </cell>
        </row>
        <row r="176">
          <cell r="C176" t="str">
            <v>15201048</v>
          </cell>
          <cell r="H176">
            <v>2644800</v>
          </cell>
        </row>
        <row r="177">
          <cell r="C177" t="str">
            <v>15201049</v>
          </cell>
          <cell r="H177">
            <v>1372280</v>
          </cell>
        </row>
        <row r="178">
          <cell r="C178" t="str">
            <v>15201050</v>
          </cell>
          <cell r="H178">
            <v>651804</v>
          </cell>
        </row>
        <row r="179">
          <cell r="C179" t="str">
            <v>15201051</v>
          </cell>
          <cell r="H179">
            <v>975560</v>
          </cell>
        </row>
        <row r="180">
          <cell r="C180" t="str">
            <v>15201052</v>
          </cell>
          <cell r="H180">
            <v>1322400</v>
          </cell>
        </row>
        <row r="181">
          <cell r="C181" t="str">
            <v>15201053</v>
          </cell>
          <cell r="H181">
            <v>1891960</v>
          </cell>
        </row>
        <row r="182">
          <cell r="C182" t="str">
            <v>15201054</v>
          </cell>
          <cell r="H182">
            <v>1423320</v>
          </cell>
        </row>
        <row r="183">
          <cell r="C183" t="str">
            <v>15201055</v>
          </cell>
          <cell r="H183">
            <v>1708680</v>
          </cell>
        </row>
        <row r="184">
          <cell r="C184" t="str">
            <v>15201056</v>
          </cell>
          <cell r="H184">
            <v>2135560</v>
          </cell>
        </row>
        <row r="185">
          <cell r="C185" t="str">
            <v>15201057</v>
          </cell>
          <cell r="H185">
            <v>1708680</v>
          </cell>
        </row>
        <row r="186">
          <cell r="C186" t="str">
            <v>15201058</v>
          </cell>
          <cell r="H186">
            <v>1311960</v>
          </cell>
        </row>
        <row r="187">
          <cell r="C187" t="str">
            <v>15201059</v>
          </cell>
          <cell r="H187">
            <v>3071680</v>
          </cell>
        </row>
        <row r="188">
          <cell r="C188" t="str">
            <v>15201060</v>
          </cell>
          <cell r="H188">
            <v>3076320</v>
          </cell>
        </row>
        <row r="189">
          <cell r="C189" t="str">
            <v>15201061</v>
          </cell>
          <cell r="H189">
            <v>33945271</v>
          </cell>
        </row>
        <row r="190">
          <cell r="C190" t="str">
            <v>15201062</v>
          </cell>
          <cell r="H190">
            <v>92800000</v>
          </cell>
        </row>
        <row r="191">
          <cell r="C191" t="str">
            <v>15201063</v>
          </cell>
          <cell r="H191">
            <v>13920000</v>
          </cell>
        </row>
        <row r="192">
          <cell r="C192" t="str">
            <v>15201064</v>
          </cell>
          <cell r="H192">
            <v>3241040</v>
          </cell>
        </row>
        <row r="193">
          <cell r="C193" t="str">
            <v>15201065</v>
          </cell>
          <cell r="H193">
            <v>1624000</v>
          </cell>
        </row>
        <row r="194">
          <cell r="C194" t="str">
            <v>15201066</v>
          </cell>
          <cell r="H194">
            <v>16240000</v>
          </cell>
        </row>
        <row r="195">
          <cell r="C195" t="str">
            <v>15201067</v>
          </cell>
          <cell r="H195">
            <v>8158280</v>
          </cell>
        </row>
        <row r="196">
          <cell r="C196" t="str">
            <v>15201068</v>
          </cell>
          <cell r="H196">
            <v>11344800</v>
          </cell>
        </row>
        <row r="197">
          <cell r="C197" t="str">
            <v>15201069</v>
          </cell>
          <cell r="H197">
            <v>7247680</v>
          </cell>
        </row>
        <row r="198">
          <cell r="C198" t="str">
            <v>15201070</v>
          </cell>
          <cell r="H198">
            <v>6927520</v>
          </cell>
        </row>
        <row r="199">
          <cell r="C199" t="str">
            <v>15201071</v>
          </cell>
          <cell r="H199">
            <v>6643320</v>
          </cell>
        </row>
        <row r="200">
          <cell r="C200" t="str">
            <v>15201072</v>
          </cell>
          <cell r="H200">
            <v>6643320</v>
          </cell>
        </row>
        <row r="201">
          <cell r="C201" t="str">
            <v>15201073</v>
          </cell>
          <cell r="H201">
            <v>3326880</v>
          </cell>
        </row>
        <row r="202">
          <cell r="C202" t="str">
            <v>15201074</v>
          </cell>
          <cell r="H202">
            <v>6623600</v>
          </cell>
        </row>
        <row r="203">
          <cell r="C203" t="str">
            <v>15201075</v>
          </cell>
          <cell r="H203">
            <v>2835040</v>
          </cell>
        </row>
        <row r="204">
          <cell r="C204" t="str">
            <v>15201076</v>
          </cell>
          <cell r="H204">
            <v>16099545</v>
          </cell>
        </row>
        <row r="205">
          <cell r="C205" t="str">
            <v>15201077</v>
          </cell>
          <cell r="H205">
            <v>159980</v>
          </cell>
        </row>
        <row r="206">
          <cell r="C206" t="str">
            <v>15201078</v>
          </cell>
          <cell r="H206">
            <v>177586</v>
          </cell>
        </row>
        <row r="207">
          <cell r="C207" t="str">
            <v>15201079</v>
          </cell>
          <cell r="H207">
            <v>707455</v>
          </cell>
        </row>
        <row r="208">
          <cell r="C208" t="str">
            <v>15201080</v>
          </cell>
          <cell r="H208">
            <v>218272</v>
          </cell>
        </row>
        <row r="209">
          <cell r="C209" t="str">
            <v>15201081</v>
          </cell>
          <cell r="H209">
            <v>865540</v>
          </cell>
        </row>
        <row r="210">
          <cell r="C210" t="str">
            <v>15201082</v>
          </cell>
          <cell r="H210">
            <v>982175</v>
          </cell>
        </row>
        <row r="211">
          <cell r="C211" t="str">
            <v>15201083</v>
          </cell>
          <cell r="H211">
            <v>909396</v>
          </cell>
        </row>
        <row r="212">
          <cell r="C212" t="str">
            <v>15201084</v>
          </cell>
          <cell r="H212">
            <v>583124</v>
          </cell>
        </row>
        <row r="213">
          <cell r="C213" t="str">
            <v>15201085</v>
          </cell>
          <cell r="H213">
            <v>391300</v>
          </cell>
        </row>
        <row r="214">
          <cell r="C214" t="str">
            <v>15201086</v>
          </cell>
          <cell r="H214">
            <v>195560</v>
          </cell>
        </row>
        <row r="215">
          <cell r="C215" t="str">
            <v>15201087</v>
          </cell>
          <cell r="H215">
            <v>3069639</v>
          </cell>
        </row>
        <row r="216">
          <cell r="C216" t="str">
            <v>15201088</v>
          </cell>
          <cell r="H216">
            <v>502662</v>
          </cell>
        </row>
        <row r="217">
          <cell r="C217" t="str">
            <v>15201089</v>
          </cell>
          <cell r="H217">
            <v>199984</v>
          </cell>
        </row>
        <row r="218">
          <cell r="C218" t="str">
            <v>15201090</v>
          </cell>
          <cell r="H218">
            <v>1000000</v>
          </cell>
        </row>
        <row r="219">
          <cell r="C219" t="str">
            <v>15201091</v>
          </cell>
          <cell r="H219">
            <v>900000</v>
          </cell>
        </row>
        <row r="220">
          <cell r="C220" t="str">
            <v>15201092</v>
          </cell>
          <cell r="H220">
            <v>316000</v>
          </cell>
        </row>
        <row r="221">
          <cell r="C221" t="str">
            <v>15201093</v>
          </cell>
          <cell r="H221">
            <v>647700</v>
          </cell>
        </row>
        <row r="222">
          <cell r="C222" t="str">
            <v>15201094</v>
          </cell>
          <cell r="H222">
            <v>1188600</v>
          </cell>
        </row>
        <row r="223">
          <cell r="C223" t="str">
            <v>15201095</v>
          </cell>
          <cell r="H223">
            <v>3301450</v>
          </cell>
        </row>
        <row r="224">
          <cell r="C224" t="str">
            <v>15201096</v>
          </cell>
          <cell r="H224">
            <v>1620850</v>
          </cell>
        </row>
        <row r="225">
          <cell r="C225" t="str">
            <v>15201097</v>
          </cell>
          <cell r="H225">
            <v>1908950</v>
          </cell>
        </row>
        <row r="226">
          <cell r="C226" t="str">
            <v>15201098</v>
          </cell>
          <cell r="H226">
            <v>2882002</v>
          </cell>
        </row>
        <row r="227">
          <cell r="C227" t="str">
            <v>15201099</v>
          </cell>
          <cell r="H227">
            <v>1154400</v>
          </cell>
        </row>
        <row r="228">
          <cell r="C228" t="str">
            <v>152015</v>
          </cell>
          <cell r="H228">
            <v>335614379</v>
          </cell>
        </row>
        <row r="229">
          <cell r="C229" t="str">
            <v>15201501</v>
          </cell>
          <cell r="H229">
            <v>6919204</v>
          </cell>
        </row>
        <row r="230">
          <cell r="C230" t="str">
            <v>15201502</v>
          </cell>
          <cell r="H230">
            <v>5169000</v>
          </cell>
        </row>
        <row r="231">
          <cell r="C231" t="str">
            <v>15201503</v>
          </cell>
          <cell r="H231">
            <v>44600</v>
          </cell>
        </row>
        <row r="232">
          <cell r="C232" t="str">
            <v>15201504</v>
          </cell>
          <cell r="H232">
            <v>5508500</v>
          </cell>
        </row>
        <row r="233">
          <cell r="C233" t="str">
            <v>15201505</v>
          </cell>
          <cell r="H233">
            <v>712800</v>
          </cell>
        </row>
        <row r="234">
          <cell r="C234" t="str">
            <v>15201506</v>
          </cell>
          <cell r="H234">
            <v>2150000</v>
          </cell>
        </row>
        <row r="235">
          <cell r="C235" t="str">
            <v>15201507</v>
          </cell>
          <cell r="H235">
            <v>2574000</v>
          </cell>
        </row>
        <row r="236">
          <cell r="C236" t="str">
            <v>15201508</v>
          </cell>
          <cell r="H236">
            <v>1348100</v>
          </cell>
        </row>
        <row r="237">
          <cell r="C237" t="str">
            <v>15201509</v>
          </cell>
          <cell r="H237">
            <v>324800</v>
          </cell>
        </row>
        <row r="238">
          <cell r="C238" t="str">
            <v>15201510</v>
          </cell>
          <cell r="H238">
            <v>1954368</v>
          </cell>
        </row>
        <row r="239">
          <cell r="C239" t="str">
            <v>15201511</v>
          </cell>
          <cell r="H239">
            <v>2070399</v>
          </cell>
        </row>
        <row r="240">
          <cell r="C240" t="str">
            <v>15201512</v>
          </cell>
          <cell r="H240">
            <v>4868099</v>
          </cell>
        </row>
        <row r="241">
          <cell r="C241" t="str">
            <v>15201513</v>
          </cell>
          <cell r="H241">
            <v>36540000</v>
          </cell>
        </row>
        <row r="242">
          <cell r="C242" t="str">
            <v>15201514</v>
          </cell>
          <cell r="H242">
            <v>9497800</v>
          </cell>
        </row>
        <row r="243">
          <cell r="C243" t="str">
            <v>15201515</v>
          </cell>
          <cell r="H243">
            <v>235500</v>
          </cell>
        </row>
        <row r="244">
          <cell r="C244" t="str">
            <v>15201516</v>
          </cell>
          <cell r="H244">
            <v>571199</v>
          </cell>
        </row>
        <row r="245">
          <cell r="C245" t="str">
            <v>15201517</v>
          </cell>
          <cell r="H245">
            <v>255126010</v>
          </cell>
        </row>
        <row r="246">
          <cell r="C246" t="str">
            <v>152020</v>
          </cell>
          <cell r="H246">
            <v>1316898659</v>
          </cell>
        </row>
        <row r="247">
          <cell r="C247" t="str">
            <v>15202001</v>
          </cell>
          <cell r="H247">
            <v>64499</v>
          </cell>
        </row>
        <row r="248">
          <cell r="C248" t="str">
            <v>15202002</v>
          </cell>
          <cell r="H248">
            <v>126300</v>
          </cell>
        </row>
        <row r="249">
          <cell r="C249" t="str">
            <v>15202003</v>
          </cell>
          <cell r="H249">
            <v>427601</v>
          </cell>
        </row>
        <row r="250">
          <cell r="C250" t="str">
            <v>15202004</v>
          </cell>
          <cell r="H250">
            <v>1348101</v>
          </cell>
        </row>
        <row r="251">
          <cell r="C251" t="str">
            <v>15202005</v>
          </cell>
          <cell r="H251">
            <v>67049</v>
          </cell>
        </row>
        <row r="252">
          <cell r="C252" t="str">
            <v>15202006</v>
          </cell>
          <cell r="H252">
            <v>83099</v>
          </cell>
        </row>
        <row r="253">
          <cell r="C253" t="str">
            <v>15202007</v>
          </cell>
          <cell r="H253">
            <v>111901</v>
          </cell>
        </row>
        <row r="254">
          <cell r="C254" t="str">
            <v>15202008</v>
          </cell>
          <cell r="H254">
            <v>169800</v>
          </cell>
        </row>
        <row r="255">
          <cell r="C255" t="str">
            <v>15202009</v>
          </cell>
          <cell r="H255">
            <v>120500</v>
          </cell>
        </row>
        <row r="256">
          <cell r="C256" t="str">
            <v>15202010</v>
          </cell>
          <cell r="H256">
            <v>292000</v>
          </cell>
        </row>
        <row r="257">
          <cell r="C257" t="str">
            <v>15202011</v>
          </cell>
          <cell r="H257">
            <v>597500</v>
          </cell>
        </row>
        <row r="258">
          <cell r="C258" t="str">
            <v>15202012</v>
          </cell>
          <cell r="H258">
            <v>709600</v>
          </cell>
        </row>
        <row r="259">
          <cell r="C259" t="str">
            <v>15202013</v>
          </cell>
          <cell r="H259">
            <v>698700</v>
          </cell>
        </row>
        <row r="260">
          <cell r="C260" t="str">
            <v>15202015</v>
          </cell>
          <cell r="H260">
            <v>1620999</v>
          </cell>
        </row>
        <row r="261">
          <cell r="C261" t="str">
            <v>15202016</v>
          </cell>
          <cell r="H261">
            <v>1459499</v>
          </cell>
        </row>
        <row r="262">
          <cell r="C262" t="str">
            <v>15202017</v>
          </cell>
          <cell r="H262">
            <v>433105</v>
          </cell>
        </row>
        <row r="263">
          <cell r="C263" t="str">
            <v>15202018</v>
          </cell>
          <cell r="H263">
            <v>292000</v>
          </cell>
        </row>
        <row r="264">
          <cell r="C264" t="str">
            <v>15202019</v>
          </cell>
          <cell r="H264">
            <v>263700</v>
          </cell>
        </row>
        <row r="265">
          <cell r="C265" t="str">
            <v>15202020</v>
          </cell>
          <cell r="H265">
            <v>597500</v>
          </cell>
        </row>
        <row r="266">
          <cell r="C266" t="str">
            <v>15202021</v>
          </cell>
          <cell r="H266">
            <v>578400</v>
          </cell>
        </row>
        <row r="267">
          <cell r="C267" t="str">
            <v>15202023</v>
          </cell>
          <cell r="H267">
            <v>771200</v>
          </cell>
        </row>
        <row r="268">
          <cell r="C268" t="str">
            <v>15202024</v>
          </cell>
          <cell r="H268">
            <v>698700</v>
          </cell>
        </row>
        <row r="269">
          <cell r="C269" t="str">
            <v>15202025</v>
          </cell>
          <cell r="H269">
            <v>1118999</v>
          </cell>
        </row>
        <row r="270">
          <cell r="C270" t="str">
            <v>15202026</v>
          </cell>
          <cell r="H270">
            <v>7001</v>
          </cell>
        </row>
        <row r="271">
          <cell r="C271" t="str">
            <v>15202027</v>
          </cell>
          <cell r="H271">
            <v>21000</v>
          </cell>
        </row>
        <row r="272">
          <cell r="C272" t="str">
            <v>15202028</v>
          </cell>
          <cell r="H272">
            <v>30800</v>
          </cell>
        </row>
        <row r="273">
          <cell r="C273" t="str">
            <v>15202029</v>
          </cell>
          <cell r="H273">
            <v>135000</v>
          </cell>
        </row>
        <row r="274">
          <cell r="C274" t="str">
            <v>15202030</v>
          </cell>
          <cell r="H274">
            <v>96000</v>
          </cell>
        </row>
        <row r="275">
          <cell r="C275" t="str">
            <v>15202031</v>
          </cell>
          <cell r="H275">
            <v>680000</v>
          </cell>
        </row>
        <row r="276">
          <cell r="C276" t="str">
            <v>15202032</v>
          </cell>
          <cell r="H276">
            <v>116400</v>
          </cell>
        </row>
        <row r="277">
          <cell r="C277" t="str">
            <v>15202033</v>
          </cell>
          <cell r="H277">
            <v>48000</v>
          </cell>
        </row>
        <row r="278">
          <cell r="C278" t="str">
            <v>15202034</v>
          </cell>
          <cell r="H278">
            <v>649600</v>
          </cell>
        </row>
        <row r="279">
          <cell r="C279" t="str">
            <v>15202035</v>
          </cell>
          <cell r="H279">
            <v>19234550</v>
          </cell>
        </row>
        <row r="280">
          <cell r="C280" t="str">
            <v>15202036</v>
          </cell>
          <cell r="H280">
            <v>9800000</v>
          </cell>
        </row>
        <row r="281">
          <cell r="C281" t="str">
            <v>15202037</v>
          </cell>
          <cell r="H281">
            <v>4950000</v>
          </cell>
        </row>
        <row r="282">
          <cell r="C282" t="str">
            <v>15202038</v>
          </cell>
          <cell r="H282">
            <v>33600000</v>
          </cell>
        </row>
        <row r="283">
          <cell r="C283" t="str">
            <v>15202039</v>
          </cell>
          <cell r="H283">
            <v>55000000</v>
          </cell>
        </row>
        <row r="284">
          <cell r="C284" t="str">
            <v>15202040</v>
          </cell>
          <cell r="H284">
            <v>38600000</v>
          </cell>
        </row>
        <row r="285">
          <cell r="C285" t="str">
            <v>15202041</v>
          </cell>
          <cell r="H285">
            <v>1850000</v>
          </cell>
        </row>
        <row r="286">
          <cell r="C286" t="str">
            <v>15202042</v>
          </cell>
          <cell r="H286">
            <v>78000000</v>
          </cell>
        </row>
        <row r="287">
          <cell r="C287" t="str">
            <v>15202043</v>
          </cell>
          <cell r="H287">
            <v>66499639</v>
          </cell>
        </row>
        <row r="288">
          <cell r="C288" t="str">
            <v>15202044</v>
          </cell>
          <cell r="H288">
            <v>10000000</v>
          </cell>
        </row>
        <row r="289">
          <cell r="C289" t="str">
            <v>15202045</v>
          </cell>
          <cell r="H289">
            <v>5243759</v>
          </cell>
        </row>
        <row r="290">
          <cell r="C290" t="str">
            <v>15202046</v>
          </cell>
          <cell r="H290">
            <v>1650000</v>
          </cell>
        </row>
        <row r="291">
          <cell r="C291" t="str">
            <v>15202047</v>
          </cell>
          <cell r="H291">
            <v>3400000</v>
          </cell>
        </row>
        <row r="292">
          <cell r="C292" t="str">
            <v>15202048</v>
          </cell>
          <cell r="H292">
            <v>2384900</v>
          </cell>
        </row>
        <row r="293">
          <cell r="C293" t="str">
            <v>15202049</v>
          </cell>
          <cell r="H293">
            <v>900000</v>
          </cell>
        </row>
        <row r="294">
          <cell r="C294" t="str">
            <v>15202050</v>
          </cell>
          <cell r="H294">
            <v>2790000</v>
          </cell>
        </row>
        <row r="295">
          <cell r="C295" t="str">
            <v>15202051</v>
          </cell>
          <cell r="H295">
            <v>950000</v>
          </cell>
        </row>
        <row r="296">
          <cell r="C296" t="str">
            <v>15202052</v>
          </cell>
          <cell r="H296">
            <v>7791100</v>
          </cell>
        </row>
        <row r="297">
          <cell r="C297" t="str">
            <v>15202053</v>
          </cell>
          <cell r="H297">
            <v>3098200</v>
          </cell>
        </row>
        <row r="298">
          <cell r="C298" t="str">
            <v>15202054</v>
          </cell>
          <cell r="H298">
            <v>5947400</v>
          </cell>
        </row>
        <row r="299">
          <cell r="C299" t="str">
            <v>15202055</v>
          </cell>
          <cell r="H299">
            <v>12846100</v>
          </cell>
        </row>
        <row r="300">
          <cell r="C300" t="str">
            <v>15202056</v>
          </cell>
          <cell r="H300">
            <v>5300000</v>
          </cell>
        </row>
        <row r="301">
          <cell r="C301" t="str">
            <v>15202057</v>
          </cell>
          <cell r="H301">
            <v>9500000</v>
          </cell>
        </row>
        <row r="302">
          <cell r="C302" t="str">
            <v>15202058</v>
          </cell>
          <cell r="H302">
            <v>8131150</v>
          </cell>
        </row>
        <row r="303">
          <cell r="C303" t="str">
            <v>15202059</v>
          </cell>
          <cell r="H303">
            <v>3840000</v>
          </cell>
        </row>
        <row r="304">
          <cell r="C304" t="str">
            <v>15202060</v>
          </cell>
          <cell r="H304">
            <v>5030000</v>
          </cell>
        </row>
        <row r="305">
          <cell r="C305" t="str">
            <v>15202061</v>
          </cell>
          <cell r="H305">
            <v>2815003</v>
          </cell>
        </row>
        <row r="306">
          <cell r="C306" t="str">
            <v>15202062</v>
          </cell>
          <cell r="H306">
            <v>2890000</v>
          </cell>
        </row>
        <row r="307">
          <cell r="C307" t="str">
            <v>15202063</v>
          </cell>
          <cell r="H307">
            <v>5640000</v>
          </cell>
        </row>
        <row r="308">
          <cell r="C308" t="str">
            <v>15202064</v>
          </cell>
          <cell r="H308">
            <v>2870000</v>
          </cell>
        </row>
        <row r="309">
          <cell r="C309" t="str">
            <v>15202065</v>
          </cell>
          <cell r="H309">
            <v>2650000</v>
          </cell>
        </row>
        <row r="310">
          <cell r="C310" t="str">
            <v>15202066</v>
          </cell>
          <cell r="H310">
            <v>1885000</v>
          </cell>
        </row>
        <row r="311">
          <cell r="C311" t="str">
            <v>15202067</v>
          </cell>
          <cell r="H311">
            <v>4432000</v>
          </cell>
        </row>
        <row r="312">
          <cell r="C312" t="str">
            <v>15202068</v>
          </cell>
          <cell r="H312">
            <v>2378400</v>
          </cell>
        </row>
        <row r="313">
          <cell r="C313" t="str">
            <v>15202069</v>
          </cell>
          <cell r="H313">
            <v>1170000</v>
          </cell>
        </row>
        <row r="314">
          <cell r="C314" t="str">
            <v>15202070</v>
          </cell>
          <cell r="H314">
            <v>847652940</v>
          </cell>
        </row>
        <row r="315">
          <cell r="C315" t="str">
            <v>15202071</v>
          </cell>
          <cell r="H315">
            <v>532200</v>
          </cell>
        </row>
        <row r="316">
          <cell r="C316" t="str">
            <v>15202073</v>
          </cell>
          <cell r="H316">
            <v>1800000</v>
          </cell>
        </row>
        <row r="317">
          <cell r="C317" t="str">
            <v>15202074</v>
          </cell>
          <cell r="H317">
            <v>29411765</v>
          </cell>
        </row>
        <row r="318">
          <cell r="C318" t="str">
            <v>1524</v>
          </cell>
          <cell r="H318">
            <v>490851996</v>
          </cell>
        </row>
        <row r="319">
          <cell r="C319" t="str">
            <v>152405</v>
          </cell>
          <cell r="H319">
            <v>325285485</v>
          </cell>
        </row>
        <row r="320">
          <cell r="C320" t="str">
            <v>15240501</v>
          </cell>
          <cell r="H320">
            <v>1695902</v>
          </cell>
        </row>
        <row r="321">
          <cell r="C321" t="str">
            <v>15240502</v>
          </cell>
          <cell r="H321">
            <v>1840000</v>
          </cell>
        </row>
        <row r="322">
          <cell r="C322" t="str">
            <v>15240503</v>
          </cell>
          <cell r="H322">
            <v>42435300</v>
          </cell>
        </row>
        <row r="323">
          <cell r="C323" t="str">
            <v>15240504</v>
          </cell>
          <cell r="H323">
            <v>26799605</v>
          </cell>
        </row>
        <row r="324">
          <cell r="C324" t="str">
            <v>15240505</v>
          </cell>
          <cell r="H324">
            <v>399999</v>
          </cell>
        </row>
        <row r="325">
          <cell r="C325" t="str">
            <v>15240506</v>
          </cell>
          <cell r="H325">
            <v>72000</v>
          </cell>
        </row>
        <row r="326">
          <cell r="C326" t="str">
            <v>15240507</v>
          </cell>
          <cell r="H326">
            <v>6352392</v>
          </cell>
        </row>
        <row r="327">
          <cell r="C327" t="str">
            <v>15240508</v>
          </cell>
          <cell r="H327">
            <v>4989500</v>
          </cell>
        </row>
        <row r="328">
          <cell r="C328" t="str">
            <v>15240509</v>
          </cell>
          <cell r="H328">
            <v>99900</v>
          </cell>
        </row>
        <row r="329">
          <cell r="C329" t="str">
            <v>15240510</v>
          </cell>
          <cell r="H329">
            <v>2439600</v>
          </cell>
        </row>
        <row r="330">
          <cell r="C330" t="str">
            <v>15240511</v>
          </cell>
          <cell r="H330">
            <v>91655000</v>
          </cell>
        </row>
        <row r="331">
          <cell r="C331" t="str">
            <v>15240512</v>
          </cell>
          <cell r="H331">
            <v>560000</v>
          </cell>
        </row>
        <row r="332">
          <cell r="C332" t="str">
            <v>15240513</v>
          </cell>
          <cell r="H332">
            <v>27877200</v>
          </cell>
        </row>
        <row r="333">
          <cell r="C333" t="str">
            <v>15240514</v>
          </cell>
          <cell r="H333">
            <v>1490000</v>
          </cell>
        </row>
        <row r="334">
          <cell r="C334" t="str">
            <v>15240515</v>
          </cell>
          <cell r="H334">
            <v>2430000</v>
          </cell>
        </row>
        <row r="335">
          <cell r="C335" t="str">
            <v>15240516</v>
          </cell>
          <cell r="H335">
            <v>120000</v>
          </cell>
        </row>
        <row r="336">
          <cell r="C336" t="str">
            <v>15240517</v>
          </cell>
          <cell r="H336">
            <v>4069580</v>
          </cell>
        </row>
        <row r="337">
          <cell r="C337" t="str">
            <v>15240518</v>
          </cell>
          <cell r="H337">
            <v>9807620</v>
          </cell>
        </row>
        <row r="338">
          <cell r="C338" t="str">
            <v>15240519</v>
          </cell>
          <cell r="H338">
            <v>1450000</v>
          </cell>
        </row>
        <row r="339">
          <cell r="C339" t="str">
            <v>15240520</v>
          </cell>
          <cell r="H339">
            <v>1950000</v>
          </cell>
        </row>
        <row r="340">
          <cell r="C340" t="str">
            <v>15240521</v>
          </cell>
          <cell r="H340">
            <v>2082620</v>
          </cell>
        </row>
        <row r="341">
          <cell r="C341" t="str">
            <v>15240522</v>
          </cell>
          <cell r="H341">
            <v>906800</v>
          </cell>
        </row>
        <row r="342">
          <cell r="C342" t="str">
            <v>15240523</v>
          </cell>
          <cell r="H342">
            <v>299899</v>
          </cell>
        </row>
        <row r="343">
          <cell r="C343" t="str">
            <v>15240524</v>
          </cell>
          <cell r="H343">
            <v>600000</v>
          </cell>
        </row>
        <row r="344">
          <cell r="C344" t="str">
            <v>15240525</v>
          </cell>
          <cell r="H344">
            <v>34900</v>
          </cell>
        </row>
        <row r="345">
          <cell r="C345" t="str">
            <v>15240526</v>
          </cell>
          <cell r="H345">
            <v>1990000</v>
          </cell>
        </row>
        <row r="346">
          <cell r="C346" t="str">
            <v>15240527</v>
          </cell>
          <cell r="H346">
            <v>167900</v>
          </cell>
        </row>
        <row r="347">
          <cell r="C347" t="str">
            <v>15240528</v>
          </cell>
          <cell r="H347">
            <v>850000</v>
          </cell>
        </row>
        <row r="348">
          <cell r="C348" t="str">
            <v>15240529</v>
          </cell>
          <cell r="H348">
            <v>16600130</v>
          </cell>
        </row>
        <row r="349">
          <cell r="C349" t="str">
            <v>15240530</v>
          </cell>
          <cell r="H349">
            <v>930000</v>
          </cell>
        </row>
        <row r="350">
          <cell r="C350" t="str">
            <v>15240531</v>
          </cell>
          <cell r="H350">
            <v>10238540</v>
          </cell>
        </row>
        <row r="351">
          <cell r="C351" t="str">
            <v>15240532</v>
          </cell>
          <cell r="H351">
            <v>20145000</v>
          </cell>
        </row>
        <row r="352">
          <cell r="C352" t="str">
            <v>15240533</v>
          </cell>
          <cell r="H352">
            <v>36664077</v>
          </cell>
        </row>
        <row r="353">
          <cell r="C353" t="str">
            <v>15240534</v>
          </cell>
          <cell r="H353">
            <v>32772</v>
          </cell>
        </row>
        <row r="354">
          <cell r="C354" t="str">
            <v>15240535</v>
          </cell>
          <cell r="H354">
            <v>84030</v>
          </cell>
        </row>
        <row r="355">
          <cell r="C355" t="str">
            <v>15240536</v>
          </cell>
          <cell r="H355">
            <v>4775219</v>
          </cell>
        </row>
        <row r="356">
          <cell r="C356" t="str">
            <v>15240537</v>
          </cell>
          <cell r="H356">
            <v>350000</v>
          </cell>
        </row>
        <row r="357">
          <cell r="C357" t="str">
            <v>152410</v>
          </cell>
          <cell r="H357">
            <v>165566511</v>
          </cell>
        </row>
        <row r="358">
          <cell r="C358" t="str">
            <v>15241001</v>
          </cell>
          <cell r="H358">
            <v>262100</v>
          </cell>
        </row>
        <row r="359">
          <cell r="C359" t="str">
            <v>15241002</v>
          </cell>
          <cell r="H359">
            <v>13961900</v>
          </cell>
        </row>
        <row r="360">
          <cell r="C360" t="str">
            <v>15241003</v>
          </cell>
          <cell r="H360">
            <v>99000</v>
          </cell>
        </row>
        <row r="361">
          <cell r="C361" t="str">
            <v>15241004</v>
          </cell>
          <cell r="H361">
            <v>60000</v>
          </cell>
        </row>
        <row r="362">
          <cell r="C362" t="str">
            <v>15241005</v>
          </cell>
          <cell r="H362">
            <v>1099000</v>
          </cell>
        </row>
        <row r="363">
          <cell r="C363" t="str">
            <v>15241006</v>
          </cell>
          <cell r="H363">
            <v>620000</v>
          </cell>
        </row>
        <row r="364">
          <cell r="C364" t="str">
            <v>15241007</v>
          </cell>
          <cell r="H364">
            <v>328000</v>
          </cell>
        </row>
        <row r="365">
          <cell r="C365" t="str">
            <v>15241008</v>
          </cell>
          <cell r="H365">
            <v>60000</v>
          </cell>
        </row>
        <row r="366">
          <cell r="C366" t="str">
            <v>15241009</v>
          </cell>
          <cell r="H366">
            <v>40000</v>
          </cell>
        </row>
        <row r="367">
          <cell r="C367" t="str">
            <v>15241010</v>
          </cell>
          <cell r="H367">
            <v>462840</v>
          </cell>
        </row>
        <row r="368">
          <cell r="C368" t="str">
            <v>15241011</v>
          </cell>
          <cell r="H368">
            <v>798001</v>
          </cell>
        </row>
        <row r="369">
          <cell r="C369" t="str">
            <v>15241012</v>
          </cell>
          <cell r="H369">
            <v>1600000</v>
          </cell>
        </row>
        <row r="370">
          <cell r="C370" t="str">
            <v>15241013</v>
          </cell>
          <cell r="H370">
            <v>800000</v>
          </cell>
        </row>
        <row r="371">
          <cell r="C371" t="str">
            <v>15241014</v>
          </cell>
          <cell r="H371">
            <v>2300000</v>
          </cell>
        </row>
        <row r="372">
          <cell r="C372" t="str">
            <v>15241015</v>
          </cell>
          <cell r="H372">
            <v>3570000</v>
          </cell>
        </row>
        <row r="373">
          <cell r="C373" t="str">
            <v>15241016</v>
          </cell>
          <cell r="H373">
            <v>6190580</v>
          </cell>
        </row>
        <row r="374">
          <cell r="C374" t="str">
            <v>15241017</v>
          </cell>
          <cell r="H374">
            <v>4506800</v>
          </cell>
        </row>
        <row r="375">
          <cell r="C375" t="str">
            <v>15241018</v>
          </cell>
          <cell r="H375">
            <v>9475724</v>
          </cell>
        </row>
        <row r="376">
          <cell r="C376" t="str">
            <v>15241019</v>
          </cell>
          <cell r="H376">
            <v>17934940</v>
          </cell>
        </row>
        <row r="377">
          <cell r="C377" t="str">
            <v>15241020</v>
          </cell>
          <cell r="H377">
            <v>9299850</v>
          </cell>
        </row>
        <row r="378">
          <cell r="C378" t="str">
            <v>15241021</v>
          </cell>
          <cell r="H378">
            <v>700000</v>
          </cell>
        </row>
        <row r="379">
          <cell r="C379" t="str">
            <v>15241022</v>
          </cell>
          <cell r="H379">
            <v>3200000</v>
          </cell>
        </row>
        <row r="380">
          <cell r="C380" t="str">
            <v>15241023</v>
          </cell>
          <cell r="H380">
            <v>4547080</v>
          </cell>
        </row>
        <row r="381">
          <cell r="C381" t="str">
            <v>15241024</v>
          </cell>
          <cell r="H381">
            <v>18128000</v>
          </cell>
        </row>
        <row r="382">
          <cell r="C382" t="str">
            <v>15241025</v>
          </cell>
          <cell r="H382">
            <v>12013882</v>
          </cell>
        </row>
        <row r="383">
          <cell r="C383" t="str">
            <v>15241026</v>
          </cell>
          <cell r="H383">
            <v>1300000</v>
          </cell>
        </row>
        <row r="384">
          <cell r="C384" t="str">
            <v>15241027</v>
          </cell>
          <cell r="H384">
            <v>13720044</v>
          </cell>
        </row>
        <row r="385">
          <cell r="C385" t="str">
            <v>15241028</v>
          </cell>
          <cell r="H385">
            <v>18764409</v>
          </cell>
        </row>
        <row r="386">
          <cell r="C386" t="str">
            <v>15241029</v>
          </cell>
          <cell r="H386">
            <v>6990250</v>
          </cell>
        </row>
        <row r="387">
          <cell r="C387" t="str">
            <v>15241030</v>
          </cell>
          <cell r="H387">
            <v>1649000</v>
          </cell>
        </row>
        <row r="388">
          <cell r="C388" t="str">
            <v>15241031</v>
          </cell>
          <cell r="H388">
            <v>1320000</v>
          </cell>
        </row>
        <row r="389">
          <cell r="C389" t="str">
            <v>15241032</v>
          </cell>
          <cell r="H389">
            <v>955185</v>
          </cell>
        </row>
        <row r="390">
          <cell r="C390" t="str">
            <v>15241033</v>
          </cell>
          <cell r="H390">
            <v>1379781</v>
          </cell>
        </row>
        <row r="391">
          <cell r="C391" t="str">
            <v>15241034</v>
          </cell>
          <cell r="H391">
            <v>1319750</v>
          </cell>
        </row>
        <row r="392">
          <cell r="C392" t="str">
            <v>15241035</v>
          </cell>
          <cell r="H392">
            <v>1319749</v>
          </cell>
        </row>
        <row r="393">
          <cell r="C393" t="str">
            <v>15241036</v>
          </cell>
          <cell r="H393">
            <v>1764646</v>
          </cell>
        </row>
        <row r="394">
          <cell r="C394" t="str">
            <v>15241037</v>
          </cell>
          <cell r="H394">
            <v>2856000</v>
          </cell>
        </row>
        <row r="395">
          <cell r="C395" t="str">
            <v>15241038</v>
          </cell>
          <cell r="H395">
            <v>170000</v>
          </cell>
        </row>
        <row r="396">
          <cell r="C396" t="str">
            <v>1528</v>
          </cell>
          <cell r="H396">
            <v>119138989</v>
          </cell>
        </row>
        <row r="397">
          <cell r="C397" t="str">
            <v>152805</v>
          </cell>
          <cell r="H397">
            <v>99522935</v>
          </cell>
        </row>
        <row r="398">
          <cell r="C398" t="str">
            <v>15280501</v>
          </cell>
          <cell r="H398">
            <v>17038338</v>
          </cell>
        </row>
        <row r="399">
          <cell r="C399" t="str">
            <v>15280502</v>
          </cell>
          <cell r="H399">
            <v>1270000</v>
          </cell>
        </row>
        <row r="400">
          <cell r="C400" t="str">
            <v>15280503</v>
          </cell>
          <cell r="H400">
            <v>4785480</v>
          </cell>
        </row>
        <row r="401">
          <cell r="C401" t="str">
            <v>15280504</v>
          </cell>
          <cell r="H401">
            <v>2198000</v>
          </cell>
        </row>
        <row r="402">
          <cell r="C402" t="str">
            <v>15280505</v>
          </cell>
          <cell r="H402">
            <v>16508476</v>
          </cell>
        </row>
        <row r="403">
          <cell r="C403" t="str">
            <v>15280506</v>
          </cell>
          <cell r="H403">
            <v>1198000</v>
          </cell>
        </row>
        <row r="404">
          <cell r="C404" t="str">
            <v>15280507</v>
          </cell>
          <cell r="H404">
            <v>3600000</v>
          </cell>
        </row>
        <row r="405">
          <cell r="C405" t="str">
            <v>15280509</v>
          </cell>
          <cell r="H405">
            <v>3830495</v>
          </cell>
        </row>
        <row r="406">
          <cell r="C406" t="str">
            <v>15280510</v>
          </cell>
          <cell r="H406">
            <v>890756</v>
          </cell>
        </row>
        <row r="407">
          <cell r="C407" t="str">
            <v>15280511</v>
          </cell>
          <cell r="H407">
            <v>7999900</v>
          </cell>
        </row>
        <row r="408">
          <cell r="C408" t="str">
            <v>15280512</v>
          </cell>
          <cell r="H408">
            <v>7897924</v>
          </cell>
        </row>
        <row r="409">
          <cell r="C409" t="str">
            <v>15280513</v>
          </cell>
          <cell r="H409">
            <v>1443007</v>
          </cell>
        </row>
        <row r="410">
          <cell r="C410" t="str">
            <v>15280514</v>
          </cell>
          <cell r="H410">
            <v>1809750</v>
          </cell>
        </row>
        <row r="411">
          <cell r="C411" t="str">
            <v>15280515</v>
          </cell>
          <cell r="H411">
            <v>10309483</v>
          </cell>
        </row>
        <row r="412">
          <cell r="C412" t="str">
            <v>15280516</v>
          </cell>
          <cell r="H412">
            <v>11658033</v>
          </cell>
        </row>
        <row r="413">
          <cell r="C413" t="str">
            <v>15280517</v>
          </cell>
          <cell r="H413">
            <v>7085293</v>
          </cell>
        </row>
        <row r="414">
          <cell r="C414" t="str">
            <v>152810</v>
          </cell>
          <cell r="H414">
            <v>19616054</v>
          </cell>
        </row>
        <row r="415">
          <cell r="C415" t="str">
            <v>15281001</v>
          </cell>
          <cell r="H415">
            <v>2296000</v>
          </cell>
        </row>
        <row r="416">
          <cell r="C416" t="str">
            <v>15281002</v>
          </cell>
          <cell r="H416">
            <v>17320054</v>
          </cell>
        </row>
        <row r="417">
          <cell r="C417" t="str">
            <v>1532</v>
          </cell>
          <cell r="H417">
            <v>4317146</v>
          </cell>
        </row>
        <row r="418">
          <cell r="C418" t="str">
            <v>153205</v>
          </cell>
          <cell r="H418">
            <v>4317146</v>
          </cell>
        </row>
        <row r="419">
          <cell r="C419" t="str">
            <v>15320501</v>
          </cell>
          <cell r="H419">
            <v>4317146</v>
          </cell>
        </row>
        <row r="420">
          <cell r="C420" t="str">
            <v>1540</v>
          </cell>
          <cell r="H420">
            <v>180000000</v>
          </cell>
        </row>
        <row r="421">
          <cell r="C421" t="str">
            <v>154005</v>
          </cell>
          <cell r="H421">
            <v>180000000</v>
          </cell>
        </row>
        <row r="422">
          <cell r="C422" t="str">
            <v>15400502</v>
          </cell>
          <cell r="H422">
            <v>180000000</v>
          </cell>
        </row>
        <row r="423">
          <cell r="C423" t="str">
            <v>1592</v>
          </cell>
          <cell r="H423">
            <v>-2417398815</v>
          </cell>
        </row>
        <row r="424">
          <cell r="C424" t="str">
            <v>159210</v>
          </cell>
          <cell r="H424">
            <v>-1912783936.48</v>
          </cell>
        </row>
        <row r="425">
          <cell r="C425" t="str">
            <v>15921001</v>
          </cell>
          <cell r="H425">
            <v>-973348778.32000005</v>
          </cell>
        </row>
        <row r="426">
          <cell r="C426" t="str">
            <v>15921002</v>
          </cell>
          <cell r="H426">
            <v>-4937408.32</v>
          </cell>
        </row>
        <row r="427">
          <cell r="C427" t="str">
            <v>15921003</v>
          </cell>
          <cell r="H427">
            <v>-4854202.32</v>
          </cell>
        </row>
        <row r="428">
          <cell r="C428" t="str">
            <v>15921004</v>
          </cell>
          <cell r="H428">
            <v>-5975987.3200000003</v>
          </cell>
        </row>
        <row r="429">
          <cell r="C429" t="str">
            <v>15921005</v>
          </cell>
          <cell r="H429">
            <v>-12127270.32</v>
          </cell>
        </row>
        <row r="430">
          <cell r="C430" t="str">
            <v>15921006</v>
          </cell>
          <cell r="H430">
            <v>-5046206.32</v>
          </cell>
        </row>
        <row r="431">
          <cell r="C431" t="str">
            <v>15921007</v>
          </cell>
          <cell r="H431">
            <v>-4697228.32</v>
          </cell>
        </row>
        <row r="432">
          <cell r="C432" t="str">
            <v>15921008</v>
          </cell>
          <cell r="H432">
            <v>-4792233.32</v>
          </cell>
        </row>
        <row r="433">
          <cell r="C433" t="str">
            <v>15921009</v>
          </cell>
          <cell r="H433">
            <v>-4407449.32</v>
          </cell>
        </row>
        <row r="434">
          <cell r="C434" t="str">
            <v>15921010</v>
          </cell>
          <cell r="H434">
            <v>-5352085.32</v>
          </cell>
        </row>
        <row r="435">
          <cell r="C435" t="str">
            <v>15921011</v>
          </cell>
          <cell r="H435">
            <v>-4726545.32</v>
          </cell>
        </row>
        <row r="436">
          <cell r="C436" t="str">
            <v>15921012</v>
          </cell>
          <cell r="H436">
            <v>-5173043.32</v>
          </cell>
        </row>
        <row r="437">
          <cell r="C437" t="str">
            <v>15921013</v>
          </cell>
          <cell r="H437">
            <v>-5137810.32</v>
          </cell>
        </row>
        <row r="438">
          <cell r="C438" t="str">
            <v>15921014</v>
          </cell>
          <cell r="H438">
            <v>-4742511.32</v>
          </cell>
        </row>
        <row r="439">
          <cell r="C439" t="str">
            <v>15921015</v>
          </cell>
          <cell r="H439">
            <v>-4804884</v>
          </cell>
        </row>
        <row r="440">
          <cell r="C440" t="str">
            <v>15921016</v>
          </cell>
          <cell r="H440">
            <v>-4884393</v>
          </cell>
        </row>
        <row r="441">
          <cell r="C441" t="str">
            <v>15921017</v>
          </cell>
          <cell r="H441">
            <v>-4948461</v>
          </cell>
        </row>
        <row r="442">
          <cell r="C442" t="str">
            <v>15921018</v>
          </cell>
          <cell r="H442">
            <v>-5297945</v>
          </cell>
        </row>
        <row r="443">
          <cell r="C443" t="str">
            <v>15921019</v>
          </cell>
          <cell r="H443">
            <v>-4939205</v>
          </cell>
        </row>
        <row r="444">
          <cell r="C444" t="str">
            <v>15921020</v>
          </cell>
          <cell r="H444">
            <v>-5279229</v>
          </cell>
        </row>
        <row r="445">
          <cell r="C445" t="str">
            <v>15921021</v>
          </cell>
          <cell r="H445">
            <v>-4882591</v>
          </cell>
        </row>
        <row r="446">
          <cell r="C446" t="str">
            <v>15921022</v>
          </cell>
          <cell r="H446">
            <v>-4940926</v>
          </cell>
        </row>
        <row r="447">
          <cell r="C447" t="str">
            <v>15921023</v>
          </cell>
          <cell r="H447">
            <v>-5313604</v>
          </cell>
        </row>
        <row r="448">
          <cell r="C448" t="str">
            <v>15921024</v>
          </cell>
          <cell r="H448">
            <v>-6277149</v>
          </cell>
        </row>
        <row r="449">
          <cell r="C449" t="str">
            <v>15921025</v>
          </cell>
          <cell r="H449">
            <v>-5819412</v>
          </cell>
        </row>
        <row r="450">
          <cell r="C450" t="str">
            <v>15921026</v>
          </cell>
          <cell r="H450">
            <v>-4791504</v>
          </cell>
        </row>
        <row r="451">
          <cell r="C451" t="str">
            <v>15921027</v>
          </cell>
          <cell r="H451">
            <v>-4911336</v>
          </cell>
        </row>
        <row r="452">
          <cell r="C452" t="str">
            <v>15921028</v>
          </cell>
          <cell r="H452">
            <v>-4598115</v>
          </cell>
        </row>
        <row r="453">
          <cell r="C453" t="str">
            <v>15921029</v>
          </cell>
          <cell r="H453">
            <v>-4630531</v>
          </cell>
        </row>
        <row r="454">
          <cell r="C454" t="str">
            <v>15921030</v>
          </cell>
          <cell r="H454">
            <v>-4729287</v>
          </cell>
        </row>
        <row r="455">
          <cell r="C455" t="str">
            <v>15921031</v>
          </cell>
          <cell r="H455">
            <v>-5940900</v>
          </cell>
        </row>
        <row r="456">
          <cell r="C456" t="str">
            <v>15921032</v>
          </cell>
          <cell r="H456">
            <v>-5694949</v>
          </cell>
        </row>
        <row r="457">
          <cell r="C457" t="str">
            <v>15921033</v>
          </cell>
          <cell r="H457">
            <v>-7022306</v>
          </cell>
        </row>
        <row r="458">
          <cell r="C458" t="str">
            <v>15921034</v>
          </cell>
          <cell r="H458">
            <v>-4861014</v>
          </cell>
        </row>
        <row r="459">
          <cell r="C459" t="str">
            <v>15921035</v>
          </cell>
          <cell r="H459">
            <v>-4834829</v>
          </cell>
        </row>
        <row r="460">
          <cell r="C460" t="str">
            <v>15921036</v>
          </cell>
          <cell r="H460">
            <v>-4694418</v>
          </cell>
        </row>
        <row r="461">
          <cell r="C461" t="str">
            <v>15921037</v>
          </cell>
          <cell r="H461">
            <v>-5212074</v>
          </cell>
        </row>
        <row r="462">
          <cell r="C462" t="str">
            <v>15921038</v>
          </cell>
          <cell r="H462">
            <v>-5134243</v>
          </cell>
        </row>
        <row r="463">
          <cell r="C463" t="str">
            <v>15921039</v>
          </cell>
          <cell r="H463">
            <v>-5030417</v>
          </cell>
        </row>
        <row r="464">
          <cell r="C464" t="str">
            <v>15921040</v>
          </cell>
          <cell r="H464">
            <v>-42836105</v>
          </cell>
        </row>
        <row r="465">
          <cell r="C465" t="str">
            <v>15921041</v>
          </cell>
          <cell r="H465">
            <v>-5890116</v>
          </cell>
        </row>
        <row r="466">
          <cell r="C466" t="str">
            <v>15921042</v>
          </cell>
          <cell r="H466">
            <v>-20633929</v>
          </cell>
        </row>
        <row r="467">
          <cell r="C467" t="str">
            <v>15921043</v>
          </cell>
          <cell r="H467">
            <v>-4561633</v>
          </cell>
        </row>
        <row r="468">
          <cell r="C468" t="str">
            <v>15921044</v>
          </cell>
          <cell r="H468">
            <v>-7579693</v>
          </cell>
        </row>
        <row r="469">
          <cell r="C469" t="str">
            <v>15921045</v>
          </cell>
          <cell r="H469">
            <v>-38960362</v>
          </cell>
        </row>
        <row r="470">
          <cell r="C470" t="str">
            <v>15921046</v>
          </cell>
          <cell r="H470">
            <v>-10213304</v>
          </cell>
        </row>
        <row r="471">
          <cell r="C471" t="str">
            <v>15921047</v>
          </cell>
          <cell r="H471">
            <v>-5653301</v>
          </cell>
        </row>
        <row r="472">
          <cell r="C472" t="str">
            <v>15921048</v>
          </cell>
          <cell r="H472">
            <v>-8772625</v>
          </cell>
        </row>
        <row r="473">
          <cell r="C473" t="str">
            <v>15921049</v>
          </cell>
          <cell r="H473">
            <v>-20182845</v>
          </cell>
        </row>
        <row r="474">
          <cell r="C474" t="str">
            <v>15921050</v>
          </cell>
          <cell r="H474">
            <v>-14208705</v>
          </cell>
        </row>
        <row r="475">
          <cell r="C475" t="str">
            <v>15921051</v>
          </cell>
          <cell r="H475">
            <v>-4810268</v>
          </cell>
        </row>
        <row r="476">
          <cell r="C476" t="str">
            <v>15921052</v>
          </cell>
          <cell r="H476">
            <v>-5178661</v>
          </cell>
        </row>
        <row r="477">
          <cell r="C477" t="str">
            <v>15921053</v>
          </cell>
          <cell r="H477">
            <v>-5956885</v>
          </cell>
        </row>
        <row r="478">
          <cell r="C478" t="str">
            <v>15921054</v>
          </cell>
          <cell r="H478">
            <v>-16397779</v>
          </cell>
        </row>
        <row r="479">
          <cell r="C479" t="str">
            <v>15921055</v>
          </cell>
          <cell r="H479">
            <v>-4442333</v>
          </cell>
        </row>
        <row r="480">
          <cell r="C480" t="str">
            <v>15921056</v>
          </cell>
          <cell r="H480">
            <v>-4463732</v>
          </cell>
        </row>
        <row r="481">
          <cell r="C481" t="str">
            <v>15921057</v>
          </cell>
          <cell r="H481">
            <v>-4434648</v>
          </cell>
        </row>
        <row r="482">
          <cell r="C482" t="str">
            <v>15921058</v>
          </cell>
          <cell r="H482">
            <v>-4374359</v>
          </cell>
        </row>
        <row r="483">
          <cell r="C483" t="str">
            <v>15921059</v>
          </cell>
          <cell r="H483">
            <v>-4439081</v>
          </cell>
        </row>
        <row r="484">
          <cell r="C484" t="str">
            <v>15921060</v>
          </cell>
          <cell r="H484">
            <v>-24858665</v>
          </cell>
        </row>
        <row r="485">
          <cell r="C485" t="str">
            <v>15921061</v>
          </cell>
          <cell r="H485">
            <v>-4327141</v>
          </cell>
        </row>
        <row r="486">
          <cell r="C486" t="str">
            <v>15921062</v>
          </cell>
          <cell r="H486">
            <v>-4422627</v>
          </cell>
        </row>
        <row r="487">
          <cell r="C487" t="str">
            <v>15921063</v>
          </cell>
          <cell r="H487">
            <v>-4596556</v>
          </cell>
        </row>
        <row r="488">
          <cell r="C488" t="str">
            <v>15921064</v>
          </cell>
          <cell r="H488">
            <v>-4429942</v>
          </cell>
        </row>
        <row r="489">
          <cell r="C489" t="str">
            <v>15921065</v>
          </cell>
          <cell r="H489">
            <v>-5015316</v>
          </cell>
        </row>
        <row r="490">
          <cell r="C490" t="str">
            <v>15921066</v>
          </cell>
          <cell r="H490">
            <v>-4725053</v>
          </cell>
        </row>
        <row r="491">
          <cell r="C491" t="str">
            <v>15921067</v>
          </cell>
          <cell r="H491">
            <v>-4710783</v>
          </cell>
        </row>
        <row r="492">
          <cell r="C492" t="str">
            <v>15921068</v>
          </cell>
          <cell r="H492">
            <v>-4784613</v>
          </cell>
        </row>
        <row r="493">
          <cell r="C493" t="str">
            <v>15921069</v>
          </cell>
          <cell r="H493">
            <v>-4751740</v>
          </cell>
        </row>
        <row r="494">
          <cell r="C494" t="str">
            <v>15921070</v>
          </cell>
          <cell r="H494">
            <v>-4774893</v>
          </cell>
        </row>
        <row r="495">
          <cell r="C495" t="str">
            <v>15921071</v>
          </cell>
          <cell r="H495">
            <v>-4453082</v>
          </cell>
        </row>
        <row r="496">
          <cell r="C496" t="str">
            <v>15921072</v>
          </cell>
          <cell r="H496">
            <v>-4760666</v>
          </cell>
        </row>
        <row r="497">
          <cell r="C497" t="str">
            <v>15921073</v>
          </cell>
          <cell r="H497">
            <v>-5022014</v>
          </cell>
        </row>
        <row r="498">
          <cell r="C498" t="str">
            <v>15921074</v>
          </cell>
          <cell r="H498">
            <v>-5160071</v>
          </cell>
        </row>
        <row r="499">
          <cell r="C499" t="str">
            <v>15921075</v>
          </cell>
          <cell r="H499">
            <v>-5258232</v>
          </cell>
        </row>
        <row r="500">
          <cell r="C500" t="str">
            <v>15921076</v>
          </cell>
          <cell r="H500">
            <v>-4792644</v>
          </cell>
        </row>
        <row r="501">
          <cell r="C501" t="str">
            <v>15921077</v>
          </cell>
          <cell r="H501">
            <v>-4976445</v>
          </cell>
        </row>
        <row r="502">
          <cell r="C502" t="str">
            <v>15921078</v>
          </cell>
          <cell r="H502">
            <v>-5421112</v>
          </cell>
        </row>
        <row r="503">
          <cell r="C503" t="str">
            <v>15921079</v>
          </cell>
          <cell r="H503">
            <v>-4925572</v>
          </cell>
        </row>
        <row r="504">
          <cell r="C504" t="str">
            <v>15921080</v>
          </cell>
          <cell r="H504">
            <v>-5057188</v>
          </cell>
        </row>
        <row r="505">
          <cell r="C505" t="str">
            <v>15921081</v>
          </cell>
          <cell r="H505">
            <v>-5182120</v>
          </cell>
        </row>
        <row r="506">
          <cell r="C506" t="str">
            <v>15921082</v>
          </cell>
          <cell r="H506">
            <v>-5180889</v>
          </cell>
        </row>
        <row r="507">
          <cell r="C507" t="str">
            <v>15921083</v>
          </cell>
          <cell r="H507">
            <v>-6776840</v>
          </cell>
        </row>
        <row r="508">
          <cell r="C508" t="str">
            <v>15921084</v>
          </cell>
          <cell r="H508">
            <v>-5644924</v>
          </cell>
        </row>
        <row r="509">
          <cell r="C509" t="str">
            <v>15921085</v>
          </cell>
          <cell r="H509">
            <v>-5159920</v>
          </cell>
        </row>
        <row r="510">
          <cell r="C510" t="str">
            <v>15921086</v>
          </cell>
          <cell r="H510">
            <v>-8150656</v>
          </cell>
        </row>
        <row r="511">
          <cell r="C511" t="str">
            <v>15921087</v>
          </cell>
          <cell r="H511">
            <v>-10373385</v>
          </cell>
        </row>
        <row r="512">
          <cell r="C512" t="str">
            <v>15921088</v>
          </cell>
          <cell r="H512">
            <v>-8728967</v>
          </cell>
        </row>
        <row r="513">
          <cell r="C513" t="str">
            <v>15921089</v>
          </cell>
          <cell r="H513">
            <v>-4620457</v>
          </cell>
        </row>
        <row r="514">
          <cell r="C514" t="str">
            <v>15921091</v>
          </cell>
          <cell r="H514">
            <v>-12807395</v>
          </cell>
        </row>
        <row r="515">
          <cell r="C515" t="str">
            <v>15921092</v>
          </cell>
          <cell r="H515">
            <v>-11584495</v>
          </cell>
        </row>
        <row r="516">
          <cell r="C516" t="str">
            <v>15921093</v>
          </cell>
          <cell r="H516">
            <v>-5415052</v>
          </cell>
        </row>
        <row r="517">
          <cell r="C517" t="str">
            <v>15921094</v>
          </cell>
          <cell r="H517">
            <v>-293151636</v>
          </cell>
        </row>
        <row r="518">
          <cell r="C518" t="str">
            <v>159211</v>
          </cell>
          <cell r="H518">
            <v>-209986685.77000001</v>
          </cell>
        </row>
        <row r="519">
          <cell r="C519" t="str">
            <v>15921101</v>
          </cell>
          <cell r="H519">
            <v>-4502368</v>
          </cell>
        </row>
        <row r="520">
          <cell r="C520" t="str">
            <v>15921102</v>
          </cell>
          <cell r="H520">
            <v>-4686599</v>
          </cell>
        </row>
        <row r="521">
          <cell r="C521" t="str">
            <v>15921103</v>
          </cell>
          <cell r="H521">
            <v>-4775218</v>
          </cell>
        </row>
        <row r="522">
          <cell r="C522" t="str">
            <v>15921104</v>
          </cell>
          <cell r="H522">
            <v>-4712070</v>
          </cell>
        </row>
        <row r="523">
          <cell r="C523" t="str">
            <v>15921105</v>
          </cell>
          <cell r="H523">
            <v>-4500625</v>
          </cell>
        </row>
        <row r="524">
          <cell r="C524" t="str">
            <v>15921106</v>
          </cell>
          <cell r="H524">
            <v>-4785418</v>
          </cell>
        </row>
        <row r="525">
          <cell r="C525" t="str">
            <v>15921107</v>
          </cell>
          <cell r="H525">
            <v>-4797490</v>
          </cell>
        </row>
        <row r="526">
          <cell r="C526" t="str">
            <v>15921108</v>
          </cell>
          <cell r="H526">
            <v>-8164150</v>
          </cell>
        </row>
        <row r="527">
          <cell r="C527" t="str">
            <v>15921109</v>
          </cell>
          <cell r="H527">
            <v>-16843958</v>
          </cell>
        </row>
        <row r="528">
          <cell r="C528" t="str">
            <v>15921110</v>
          </cell>
          <cell r="H528">
            <v>-6545450</v>
          </cell>
        </row>
        <row r="529">
          <cell r="C529" t="str">
            <v>15921111</v>
          </cell>
          <cell r="H529">
            <v>-4639056</v>
          </cell>
        </row>
        <row r="530">
          <cell r="C530" t="str">
            <v>15921112</v>
          </cell>
          <cell r="H530">
            <v>-4466802</v>
          </cell>
        </row>
        <row r="531">
          <cell r="C531" t="str">
            <v>15921113</v>
          </cell>
          <cell r="H531">
            <v>-5927022</v>
          </cell>
        </row>
        <row r="532">
          <cell r="C532" t="str">
            <v>15921114</v>
          </cell>
          <cell r="H532">
            <v>-5104546</v>
          </cell>
        </row>
        <row r="533">
          <cell r="C533" t="str">
            <v>15921115</v>
          </cell>
          <cell r="H533">
            <v>-5428871</v>
          </cell>
        </row>
        <row r="534">
          <cell r="C534" t="str">
            <v>15921116</v>
          </cell>
          <cell r="H534">
            <v>-5023665</v>
          </cell>
        </row>
        <row r="535">
          <cell r="C535" t="str">
            <v>15921117</v>
          </cell>
          <cell r="H535">
            <v>-4981716</v>
          </cell>
        </row>
        <row r="536">
          <cell r="C536" t="str">
            <v>15921118</v>
          </cell>
          <cell r="H536">
            <v>-4954763</v>
          </cell>
        </row>
        <row r="537">
          <cell r="C537" t="str">
            <v>15921119</v>
          </cell>
          <cell r="H537">
            <v>-4957414</v>
          </cell>
        </row>
        <row r="538">
          <cell r="C538" t="str">
            <v>15921120</v>
          </cell>
          <cell r="H538">
            <v>-4631072</v>
          </cell>
        </row>
        <row r="539">
          <cell r="C539" t="str">
            <v>15921121</v>
          </cell>
          <cell r="H539">
            <v>-4956215</v>
          </cell>
        </row>
        <row r="540">
          <cell r="C540" t="str">
            <v>15921122</v>
          </cell>
          <cell r="H540">
            <v>-4593082</v>
          </cell>
        </row>
        <row r="541">
          <cell r="C541" t="str">
            <v>15921123</v>
          </cell>
          <cell r="H541">
            <v>-6002301</v>
          </cell>
        </row>
        <row r="542">
          <cell r="C542" t="str">
            <v>15921124</v>
          </cell>
          <cell r="H542">
            <v>-4347600</v>
          </cell>
        </row>
        <row r="543">
          <cell r="C543" t="str">
            <v>15921125</v>
          </cell>
          <cell r="H543">
            <v>-4364620</v>
          </cell>
        </row>
        <row r="544">
          <cell r="C544" t="str">
            <v>15921126</v>
          </cell>
          <cell r="H544">
            <v>-4359034</v>
          </cell>
        </row>
        <row r="545">
          <cell r="C545" t="str">
            <v>15921127</v>
          </cell>
          <cell r="H545">
            <v>-4453223</v>
          </cell>
        </row>
        <row r="546">
          <cell r="C546" t="str">
            <v>15921128</v>
          </cell>
          <cell r="H546">
            <v>-4503145</v>
          </cell>
        </row>
        <row r="547">
          <cell r="C547" t="str">
            <v>15921129</v>
          </cell>
          <cell r="H547">
            <v>-4392071</v>
          </cell>
        </row>
        <row r="548">
          <cell r="C548" t="str">
            <v>15921130</v>
          </cell>
          <cell r="H548">
            <v>-4400518</v>
          </cell>
        </row>
        <row r="549">
          <cell r="C549" t="str">
            <v>15921131</v>
          </cell>
          <cell r="H549">
            <v>-4394147</v>
          </cell>
        </row>
        <row r="550">
          <cell r="C550" t="str">
            <v>15921132</v>
          </cell>
          <cell r="H550">
            <v>-4386982</v>
          </cell>
        </row>
        <row r="551">
          <cell r="C551" t="str">
            <v>15921133</v>
          </cell>
          <cell r="H551">
            <v>-4373064</v>
          </cell>
        </row>
        <row r="552">
          <cell r="C552" t="str">
            <v>15921134</v>
          </cell>
          <cell r="H552">
            <v>-4653832</v>
          </cell>
        </row>
        <row r="553">
          <cell r="C553" t="str">
            <v>15921135</v>
          </cell>
          <cell r="H553">
            <v>-4386315</v>
          </cell>
        </row>
        <row r="554">
          <cell r="C554" t="str">
            <v>15921136</v>
          </cell>
          <cell r="H554">
            <v>-4314061</v>
          </cell>
        </row>
        <row r="555">
          <cell r="C555" t="str">
            <v>15921137</v>
          </cell>
          <cell r="H555">
            <v>-4439485</v>
          </cell>
        </row>
        <row r="556">
          <cell r="C556" t="str">
            <v>15921138</v>
          </cell>
          <cell r="H556">
            <v>-4382519</v>
          </cell>
        </row>
        <row r="557">
          <cell r="C557" t="str">
            <v>15921139</v>
          </cell>
          <cell r="H557">
            <v>-4479415</v>
          </cell>
        </row>
        <row r="558">
          <cell r="C558" t="str">
            <v>15921140</v>
          </cell>
          <cell r="H558">
            <v>-4871959</v>
          </cell>
        </row>
        <row r="559">
          <cell r="C559" t="str">
            <v>15921141</v>
          </cell>
          <cell r="H559">
            <v>-4504824.7699999996</v>
          </cell>
        </row>
        <row r="560">
          <cell r="C560" t="str">
            <v>159215</v>
          </cell>
          <cell r="H560">
            <v>-204403988</v>
          </cell>
        </row>
        <row r="561">
          <cell r="C561" t="str">
            <v>15921501</v>
          </cell>
          <cell r="H561">
            <v>-110657944.5</v>
          </cell>
        </row>
        <row r="562">
          <cell r="C562" t="str">
            <v>15921502</v>
          </cell>
          <cell r="H562">
            <v>-5512015.5</v>
          </cell>
        </row>
        <row r="563">
          <cell r="C563" t="str">
            <v>15921503</v>
          </cell>
          <cell r="H563">
            <v>-6317128.5</v>
          </cell>
        </row>
        <row r="564">
          <cell r="C564" t="str">
            <v>15921504</v>
          </cell>
          <cell r="H564">
            <v>-4266238.5</v>
          </cell>
        </row>
        <row r="565">
          <cell r="C565" t="str">
            <v>15921505</v>
          </cell>
          <cell r="H565">
            <v>-2491147.5</v>
          </cell>
        </row>
        <row r="566">
          <cell r="C566" t="str">
            <v>15921506</v>
          </cell>
          <cell r="H566">
            <v>-2111355.5</v>
          </cell>
        </row>
        <row r="567">
          <cell r="C567" t="str">
            <v>15921507</v>
          </cell>
          <cell r="H567">
            <v>-2639158.5</v>
          </cell>
        </row>
        <row r="568">
          <cell r="C568" t="str">
            <v>15921508</v>
          </cell>
          <cell r="H568">
            <v>-2168111.5</v>
          </cell>
        </row>
        <row r="569">
          <cell r="C569" t="str">
            <v>15921509</v>
          </cell>
          <cell r="H569">
            <v>-2106211.5</v>
          </cell>
        </row>
        <row r="570">
          <cell r="C570" t="str">
            <v>15921510</v>
          </cell>
          <cell r="H570">
            <v>-2603854.5</v>
          </cell>
        </row>
        <row r="571">
          <cell r="C571" t="str">
            <v>15921511</v>
          </cell>
          <cell r="H571">
            <v>-11395532.5</v>
          </cell>
        </row>
        <row r="572">
          <cell r="C572" t="str">
            <v>15921512</v>
          </cell>
          <cell r="H572">
            <v>-2086361.5</v>
          </cell>
        </row>
        <row r="573">
          <cell r="C573" t="str">
            <v>15921513</v>
          </cell>
          <cell r="H573">
            <v>-2249924.5</v>
          </cell>
        </row>
        <row r="574">
          <cell r="C574" t="str">
            <v>15921514</v>
          </cell>
          <cell r="H574">
            <v>-3283497.5</v>
          </cell>
        </row>
        <row r="575">
          <cell r="C575" t="str">
            <v>15921515</v>
          </cell>
          <cell r="H575">
            <v>-2191838.5</v>
          </cell>
        </row>
        <row r="576">
          <cell r="C576" t="str">
            <v>15921516</v>
          </cell>
          <cell r="H576">
            <v>-2084922.5</v>
          </cell>
        </row>
        <row r="577">
          <cell r="C577" t="str">
            <v>15921517</v>
          </cell>
          <cell r="H577">
            <v>-1799362.5</v>
          </cell>
        </row>
        <row r="578">
          <cell r="C578" t="str">
            <v>15921518</v>
          </cell>
          <cell r="H578">
            <v>-2109106.5</v>
          </cell>
        </row>
        <row r="579">
          <cell r="C579" t="str">
            <v>15921519</v>
          </cell>
          <cell r="H579">
            <v>-2126716.5</v>
          </cell>
        </row>
        <row r="580">
          <cell r="C580" t="str">
            <v>15921520</v>
          </cell>
          <cell r="H580">
            <v>-3029886.5</v>
          </cell>
        </row>
        <row r="581">
          <cell r="C581" t="str">
            <v>15921521</v>
          </cell>
          <cell r="H581">
            <v>-2303852.5</v>
          </cell>
        </row>
        <row r="582">
          <cell r="C582" t="str">
            <v>15921522</v>
          </cell>
          <cell r="H582">
            <v>-2097364.5</v>
          </cell>
        </row>
        <row r="583">
          <cell r="C583" t="str">
            <v>15921523</v>
          </cell>
          <cell r="H583">
            <v>-2400358.5</v>
          </cell>
        </row>
        <row r="584">
          <cell r="C584" t="str">
            <v>15921524</v>
          </cell>
          <cell r="H584">
            <v>-2220370.5</v>
          </cell>
        </row>
        <row r="585">
          <cell r="C585" t="str">
            <v>15921525</v>
          </cell>
          <cell r="H585">
            <v>-2258848.5</v>
          </cell>
        </row>
        <row r="586">
          <cell r="C586" t="str">
            <v>15921526</v>
          </cell>
          <cell r="H586">
            <v>-2419366.5</v>
          </cell>
        </row>
        <row r="587">
          <cell r="C587" t="str">
            <v>15921527</v>
          </cell>
          <cell r="H587">
            <v>-2067154.5</v>
          </cell>
        </row>
        <row r="588">
          <cell r="C588" t="str">
            <v>15921528</v>
          </cell>
          <cell r="H588">
            <v>-2145361.5</v>
          </cell>
        </row>
        <row r="589">
          <cell r="C589" t="str">
            <v>15921529</v>
          </cell>
          <cell r="H589">
            <v>-2274871.5</v>
          </cell>
        </row>
        <row r="590">
          <cell r="C590" t="str">
            <v>15921530</v>
          </cell>
          <cell r="H590">
            <v>-2074363.5</v>
          </cell>
        </row>
        <row r="591">
          <cell r="C591" t="str">
            <v>15921531</v>
          </cell>
          <cell r="H591">
            <v>-1718844.5</v>
          </cell>
        </row>
        <row r="592">
          <cell r="C592" t="str">
            <v>15921532</v>
          </cell>
          <cell r="H592">
            <v>-7192916.5</v>
          </cell>
        </row>
        <row r="593">
          <cell r="C593" t="str">
            <v>159220</v>
          </cell>
          <cell r="H593">
            <v>-19425859</v>
          </cell>
        </row>
        <row r="594">
          <cell r="C594" t="str">
            <v>15922001</v>
          </cell>
          <cell r="H594">
            <v>-7345694.8799999999</v>
          </cell>
        </row>
        <row r="595">
          <cell r="C595" t="str">
            <v>15922002</v>
          </cell>
          <cell r="H595">
            <v>-1873282.88</v>
          </cell>
        </row>
        <row r="596">
          <cell r="C596" t="str">
            <v>15922003</v>
          </cell>
          <cell r="H596">
            <v>-2717616.88</v>
          </cell>
        </row>
        <row r="597">
          <cell r="C597" t="str">
            <v>15922004</v>
          </cell>
          <cell r="H597">
            <v>-1517031.88</v>
          </cell>
        </row>
        <row r="598">
          <cell r="C598" t="str">
            <v>15922005</v>
          </cell>
          <cell r="H598">
            <v>-1537149.88</v>
          </cell>
        </row>
        <row r="599">
          <cell r="C599" t="str">
            <v>15922006</v>
          </cell>
          <cell r="H599">
            <v>-1422253.88</v>
          </cell>
        </row>
        <row r="600">
          <cell r="C600" t="str">
            <v>15922007</v>
          </cell>
          <cell r="H600">
            <v>-1568635.88</v>
          </cell>
        </row>
        <row r="601">
          <cell r="C601" t="str">
            <v>15922008</v>
          </cell>
          <cell r="H601">
            <v>-1444192.84</v>
          </cell>
        </row>
        <row r="602">
          <cell r="C602" t="str">
            <v>159225</v>
          </cell>
          <cell r="H602">
            <v>-1198345.75</v>
          </cell>
        </row>
        <row r="603">
          <cell r="C603" t="str">
            <v>15922501</v>
          </cell>
          <cell r="H603">
            <v>-1198345.75</v>
          </cell>
        </row>
        <row r="604">
          <cell r="C604" t="str">
            <v>159235</v>
          </cell>
          <cell r="H604">
            <v>-69600000</v>
          </cell>
        </row>
        <row r="605">
          <cell r="C605" t="str">
            <v>15923501</v>
          </cell>
          <cell r="H605">
            <v>-69600000</v>
          </cell>
        </row>
        <row r="606">
          <cell r="C606" t="str">
            <v>16</v>
          </cell>
          <cell r="H606">
            <v>45071570</v>
          </cell>
        </row>
        <row r="607">
          <cell r="C607" t="str">
            <v>1625</v>
          </cell>
          <cell r="H607">
            <v>150000000</v>
          </cell>
        </row>
        <row r="608">
          <cell r="C608" t="str">
            <v>162535</v>
          </cell>
          <cell r="H608">
            <v>150000000</v>
          </cell>
        </row>
        <row r="609">
          <cell r="C609" t="str">
            <v>16253540</v>
          </cell>
          <cell r="H609">
            <v>35365888</v>
          </cell>
        </row>
        <row r="610">
          <cell r="C610" t="str">
            <v>16253541</v>
          </cell>
          <cell r="H610">
            <v>5614206</v>
          </cell>
        </row>
        <row r="611">
          <cell r="C611" t="str">
            <v>16253542</v>
          </cell>
          <cell r="H611">
            <v>13552036</v>
          </cell>
        </row>
        <row r="612">
          <cell r="C612" t="str">
            <v>16253543</v>
          </cell>
          <cell r="H612">
            <v>4494881</v>
          </cell>
        </row>
        <row r="613">
          <cell r="C613" t="str">
            <v>16253544</v>
          </cell>
          <cell r="H613">
            <v>80383354</v>
          </cell>
        </row>
        <row r="614">
          <cell r="C614" t="str">
            <v>16253545</v>
          </cell>
          <cell r="H614">
            <v>5869131</v>
          </cell>
        </row>
        <row r="615">
          <cell r="C615" t="str">
            <v>16253546</v>
          </cell>
          <cell r="H615">
            <v>4720504</v>
          </cell>
        </row>
        <row r="616">
          <cell r="C616" t="str">
            <v>1635</v>
          </cell>
          <cell r="H616">
            <v>91395956</v>
          </cell>
        </row>
        <row r="617">
          <cell r="C617" t="str">
            <v>163501</v>
          </cell>
          <cell r="H617">
            <v>91395956</v>
          </cell>
        </row>
        <row r="618">
          <cell r="C618" t="str">
            <v>16350101</v>
          </cell>
          <cell r="H618">
            <v>91395956</v>
          </cell>
        </row>
        <row r="619">
          <cell r="C619" t="str">
            <v>1698</v>
          </cell>
          <cell r="H619">
            <v>-196324386</v>
          </cell>
        </row>
        <row r="620">
          <cell r="C620" t="str">
            <v>169830</v>
          </cell>
          <cell r="H620">
            <v>-150000000</v>
          </cell>
        </row>
        <row r="621">
          <cell r="C621" t="str">
            <v>16983001</v>
          </cell>
          <cell r="H621">
            <v>-150000000</v>
          </cell>
        </row>
        <row r="622">
          <cell r="C622" t="str">
            <v>169840</v>
          </cell>
          <cell r="H622">
            <v>-46324386</v>
          </cell>
        </row>
        <row r="623">
          <cell r="C623" t="str">
            <v>16984001</v>
          </cell>
          <cell r="H623">
            <v>-46324386</v>
          </cell>
        </row>
        <row r="624">
          <cell r="C624" t="str">
            <v>17</v>
          </cell>
          <cell r="H624">
            <v>53978400</v>
          </cell>
        </row>
        <row r="625">
          <cell r="C625" t="str">
            <v>1705</v>
          </cell>
          <cell r="H625">
            <v>53978400</v>
          </cell>
        </row>
        <row r="626">
          <cell r="C626" t="str">
            <v>170525</v>
          </cell>
          <cell r="H626">
            <v>53978400</v>
          </cell>
        </row>
        <row r="627">
          <cell r="C627" t="str">
            <v>17052501</v>
          </cell>
          <cell r="H627">
            <v>53978400</v>
          </cell>
        </row>
        <row r="628">
          <cell r="C628" t="str">
            <v>2</v>
          </cell>
          <cell r="H628">
            <v>-2330482970.3899999</v>
          </cell>
        </row>
        <row r="629">
          <cell r="C629" t="str">
            <v>21</v>
          </cell>
          <cell r="H629">
            <v>-1230378757.3900001</v>
          </cell>
        </row>
        <row r="630">
          <cell r="C630" t="str">
            <v>2105</v>
          </cell>
          <cell r="H630">
            <v>-733185710.98000002</v>
          </cell>
        </row>
        <row r="631">
          <cell r="C631" t="str">
            <v>210510</v>
          </cell>
          <cell r="H631">
            <v>-425723246.06999999</v>
          </cell>
        </row>
        <row r="632">
          <cell r="C632" t="str">
            <v>21051002</v>
          </cell>
          <cell r="H632">
            <v>-1813578.57</v>
          </cell>
        </row>
        <row r="633">
          <cell r="C633" t="str">
            <v>2105100203</v>
          </cell>
          <cell r="H633">
            <v>-1813578.57</v>
          </cell>
        </row>
        <row r="634">
          <cell r="C634" t="str">
            <v>21051003</v>
          </cell>
          <cell r="H634">
            <v>-113909667.5</v>
          </cell>
        </row>
        <row r="635">
          <cell r="C635" t="str">
            <v>21051005</v>
          </cell>
          <cell r="H635">
            <v>-10000000</v>
          </cell>
        </row>
        <row r="636">
          <cell r="C636" t="str">
            <v>21051006</v>
          </cell>
          <cell r="H636">
            <v>-300000000</v>
          </cell>
        </row>
        <row r="637">
          <cell r="C637" t="str">
            <v>210515</v>
          </cell>
          <cell r="H637">
            <v>-7212062.7599999998</v>
          </cell>
        </row>
        <row r="638">
          <cell r="C638" t="str">
            <v>21051501</v>
          </cell>
          <cell r="H638">
            <v>-5947900.9699999997</v>
          </cell>
        </row>
        <row r="639">
          <cell r="C639" t="str">
            <v>21051502</v>
          </cell>
          <cell r="H639">
            <v>-1269961</v>
          </cell>
        </row>
        <row r="640">
          <cell r="C640" t="str">
            <v>21051503</v>
          </cell>
          <cell r="H640">
            <v>5799.21</v>
          </cell>
        </row>
        <row r="641">
          <cell r="C641" t="str">
            <v>210520</v>
          </cell>
          <cell r="H641">
            <v>-300250402.14999998</v>
          </cell>
        </row>
        <row r="642">
          <cell r="C642" t="str">
            <v>21052002</v>
          </cell>
          <cell r="H642">
            <v>-42117908.509999998</v>
          </cell>
        </row>
        <row r="643">
          <cell r="C643" t="str">
            <v>21052005</v>
          </cell>
          <cell r="H643">
            <v>-258132493.63999999</v>
          </cell>
        </row>
        <row r="644">
          <cell r="C644" t="str">
            <v>2105200501</v>
          </cell>
          <cell r="H644">
            <v>-145161294</v>
          </cell>
        </row>
        <row r="645">
          <cell r="C645" t="str">
            <v>2105200502</v>
          </cell>
          <cell r="H645">
            <v>-112971199.64</v>
          </cell>
        </row>
        <row r="646">
          <cell r="C646" t="str">
            <v>2115</v>
          </cell>
          <cell r="H646">
            <v>-497193046.41000003</v>
          </cell>
        </row>
        <row r="647">
          <cell r="C647" t="str">
            <v>211520</v>
          </cell>
          <cell r="H647">
            <v>-497193046.41000003</v>
          </cell>
        </row>
        <row r="648">
          <cell r="C648" t="str">
            <v>21152001</v>
          </cell>
          <cell r="H648">
            <v>-19793047.41</v>
          </cell>
        </row>
        <row r="649">
          <cell r="C649" t="str">
            <v>21152002</v>
          </cell>
          <cell r="H649">
            <v>-477399999</v>
          </cell>
        </row>
        <row r="650">
          <cell r="C650" t="str">
            <v>22</v>
          </cell>
          <cell r="H650">
            <v>-385650807.45999998</v>
          </cell>
        </row>
        <row r="651">
          <cell r="C651" t="str">
            <v>2205</v>
          </cell>
          <cell r="H651">
            <v>-385650807.45999998</v>
          </cell>
        </row>
        <row r="652">
          <cell r="C652" t="str">
            <v>220505</v>
          </cell>
          <cell r="H652">
            <v>-385650807.45999998</v>
          </cell>
        </row>
        <row r="653">
          <cell r="C653" t="str">
            <v>22050501</v>
          </cell>
          <cell r="H653">
            <v>-385650807.45999998</v>
          </cell>
        </row>
        <row r="654">
          <cell r="C654" t="str">
            <v>23</v>
          </cell>
          <cell r="H654">
            <v>-575053273.22000003</v>
          </cell>
        </row>
        <row r="655">
          <cell r="C655" t="str">
            <v>2335</v>
          </cell>
          <cell r="H655">
            <v>-536615013.22000003</v>
          </cell>
        </row>
        <row r="656">
          <cell r="C656" t="str">
            <v>233595</v>
          </cell>
          <cell r="H656">
            <v>-536615013.22000003</v>
          </cell>
        </row>
        <row r="657">
          <cell r="C657" t="str">
            <v>23359501</v>
          </cell>
          <cell r="H657">
            <v>-294079301.06</v>
          </cell>
        </row>
        <row r="658">
          <cell r="C658" t="str">
            <v>23359502</v>
          </cell>
          <cell r="H658">
            <v>-242535712.16</v>
          </cell>
        </row>
        <row r="659">
          <cell r="C659" t="str">
            <v>2365</v>
          </cell>
          <cell r="H659">
            <v>-10953394.939999999</v>
          </cell>
        </row>
        <row r="660">
          <cell r="C660" t="str">
            <v>236505</v>
          </cell>
          <cell r="H660">
            <v>-379860</v>
          </cell>
        </row>
        <row r="661">
          <cell r="C661" t="str">
            <v>23650501</v>
          </cell>
          <cell r="H661">
            <v>-379860</v>
          </cell>
        </row>
        <row r="662">
          <cell r="C662" t="str">
            <v>236515</v>
          </cell>
          <cell r="H662">
            <v>-10850</v>
          </cell>
        </row>
        <row r="663">
          <cell r="C663" t="str">
            <v>23651509</v>
          </cell>
          <cell r="H663">
            <v>-10850</v>
          </cell>
        </row>
        <row r="664">
          <cell r="C664" t="str">
            <v>236525</v>
          </cell>
          <cell r="H664">
            <v>-599573.16</v>
          </cell>
        </row>
        <row r="665">
          <cell r="C665" t="str">
            <v>23652501</v>
          </cell>
          <cell r="H665">
            <v>-216847.62</v>
          </cell>
        </row>
        <row r="666">
          <cell r="C666" t="str">
            <v>23652503</v>
          </cell>
          <cell r="H666">
            <v>-120274</v>
          </cell>
        </row>
        <row r="667">
          <cell r="C667" t="str">
            <v>23652505</v>
          </cell>
          <cell r="H667">
            <v>-56782.54</v>
          </cell>
        </row>
        <row r="668">
          <cell r="C668" t="str">
            <v>23652506</v>
          </cell>
          <cell r="H668">
            <v>-205669</v>
          </cell>
        </row>
        <row r="669">
          <cell r="C669" t="str">
            <v>23652511</v>
          </cell>
          <cell r="H669">
            <v>0</v>
          </cell>
        </row>
        <row r="670">
          <cell r="C670" t="str">
            <v>236530</v>
          </cell>
          <cell r="H670">
            <v>-2365091.48</v>
          </cell>
        </row>
        <row r="671">
          <cell r="C671" t="str">
            <v>23653001</v>
          </cell>
          <cell r="H671">
            <v>-2365091.48</v>
          </cell>
        </row>
        <row r="672">
          <cell r="C672" t="str">
            <v>236540</v>
          </cell>
          <cell r="H672">
            <v>-311684</v>
          </cell>
        </row>
        <row r="673">
          <cell r="C673" t="str">
            <v>23654001</v>
          </cell>
          <cell r="H673">
            <v>-311684</v>
          </cell>
        </row>
        <row r="674">
          <cell r="C674" t="str">
            <v>23654003</v>
          </cell>
          <cell r="H674">
            <v>0</v>
          </cell>
        </row>
        <row r="675">
          <cell r="C675" t="str">
            <v>236575</v>
          </cell>
          <cell r="H675">
            <v>-7286336.2999999998</v>
          </cell>
        </row>
        <row r="676">
          <cell r="C676" t="str">
            <v>23657501</v>
          </cell>
          <cell r="H676">
            <v>-26960</v>
          </cell>
        </row>
        <row r="677">
          <cell r="C677" t="str">
            <v>23657502</v>
          </cell>
          <cell r="H677">
            <v>-1540522.71</v>
          </cell>
        </row>
        <row r="678">
          <cell r="C678" t="str">
            <v>23657503</v>
          </cell>
          <cell r="H678">
            <v>-115499.5</v>
          </cell>
        </row>
        <row r="679">
          <cell r="C679" t="str">
            <v>23657504</v>
          </cell>
          <cell r="H679">
            <v>-5603354.0899999999</v>
          </cell>
        </row>
        <row r="680">
          <cell r="C680" t="str">
            <v>2368</v>
          </cell>
          <cell r="H680">
            <v>-1808594.06</v>
          </cell>
        </row>
        <row r="681">
          <cell r="C681" t="str">
            <v>236805</v>
          </cell>
          <cell r="H681">
            <v>-349604</v>
          </cell>
        </row>
        <row r="682">
          <cell r="C682" t="str">
            <v>23680505</v>
          </cell>
          <cell r="H682">
            <v>-25413</v>
          </cell>
        </row>
        <row r="683">
          <cell r="C683" t="str">
            <v>23680507</v>
          </cell>
          <cell r="H683">
            <v>-30850</v>
          </cell>
        </row>
        <row r="684">
          <cell r="C684" t="str">
            <v>23680532</v>
          </cell>
          <cell r="H684">
            <v>-184532</v>
          </cell>
        </row>
        <row r="685">
          <cell r="C685" t="str">
            <v>23680536</v>
          </cell>
          <cell r="H685">
            <v>-34677</v>
          </cell>
        </row>
        <row r="686">
          <cell r="C686" t="str">
            <v>23680545</v>
          </cell>
          <cell r="H686">
            <v>-74132</v>
          </cell>
        </row>
        <row r="687">
          <cell r="C687" t="str">
            <v>236806</v>
          </cell>
          <cell r="H687">
            <v>-740204.86</v>
          </cell>
        </row>
        <row r="688">
          <cell r="C688" t="str">
            <v>23680602</v>
          </cell>
          <cell r="H688">
            <v>-740204.86</v>
          </cell>
        </row>
        <row r="689">
          <cell r="C689" t="str">
            <v>236807</v>
          </cell>
          <cell r="H689">
            <v>-493560.2</v>
          </cell>
        </row>
        <row r="690">
          <cell r="C690" t="str">
            <v>23680702</v>
          </cell>
          <cell r="H690">
            <v>-493560.2</v>
          </cell>
        </row>
        <row r="691">
          <cell r="C691" t="str">
            <v>236810</v>
          </cell>
          <cell r="H691">
            <v>-175084</v>
          </cell>
        </row>
        <row r="692">
          <cell r="C692" t="str">
            <v>23681001</v>
          </cell>
          <cell r="H692">
            <v>-68322</v>
          </cell>
        </row>
        <row r="693">
          <cell r="C693" t="str">
            <v>23681003</v>
          </cell>
          <cell r="H693">
            <v>-106762</v>
          </cell>
        </row>
        <row r="694">
          <cell r="C694" t="str">
            <v>236815</v>
          </cell>
          <cell r="H694">
            <v>-50141</v>
          </cell>
        </row>
        <row r="695">
          <cell r="C695" t="str">
            <v>23681503</v>
          </cell>
          <cell r="H695">
            <v>-50141</v>
          </cell>
        </row>
        <row r="696">
          <cell r="C696" t="str">
            <v>2370</v>
          </cell>
          <cell r="H696">
            <v>-25676271</v>
          </cell>
        </row>
        <row r="697">
          <cell r="C697" t="str">
            <v>237005</v>
          </cell>
          <cell r="H697">
            <v>1484995</v>
          </cell>
        </row>
        <row r="698">
          <cell r="C698" t="str">
            <v>23700501</v>
          </cell>
          <cell r="H698">
            <v>1484995</v>
          </cell>
        </row>
        <row r="699">
          <cell r="C699" t="str">
            <v>237006</v>
          </cell>
          <cell r="H699">
            <v>0</v>
          </cell>
        </row>
        <row r="700">
          <cell r="C700" t="str">
            <v>23700601</v>
          </cell>
          <cell r="H700">
            <v>0</v>
          </cell>
        </row>
        <row r="701">
          <cell r="C701" t="str">
            <v>237010</v>
          </cell>
          <cell r="H701">
            <v>-243741</v>
          </cell>
        </row>
        <row r="702">
          <cell r="C702" t="str">
            <v>23701001</v>
          </cell>
          <cell r="H702">
            <v>-243741</v>
          </cell>
        </row>
        <row r="703">
          <cell r="C703" t="str">
            <v>237015</v>
          </cell>
          <cell r="H703">
            <v>0</v>
          </cell>
        </row>
        <row r="704">
          <cell r="C704" t="str">
            <v>23701501</v>
          </cell>
          <cell r="H704">
            <v>0</v>
          </cell>
        </row>
        <row r="705">
          <cell r="C705" t="str">
            <v>237045</v>
          </cell>
          <cell r="H705">
            <v>-26917525</v>
          </cell>
        </row>
        <row r="706">
          <cell r="C706" t="str">
            <v>23704501</v>
          </cell>
          <cell r="H706">
            <v>-26917525</v>
          </cell>
        </row>
        <row r="707">
          <cell r="C707" t="str">
            <v>2380</v>
          </cell>
          <cell r="H707">
            <v>0</v>
          </cell>
        </row>
        <row r="708">
          <cell r="C708" t="str">
            <v>238030</v>
          </cell>
          <cell r="H708">
            <v>0</v>
          </cell>
        </row>
        <row r="709">
          <cell r="C709" t="str">
            <v>23803001</v>
          </cell>
          <cell r="H709">
            <v>0</v>
          </cell>
        </row>
        <row r="710">
          <cell r="C710" t="str">
            <v>24</v>
          </cell>
          <cell r="H710">
            <v>-12944174</v>
          </cell>
        </row>
        <row r="711">
          <cell r="C711" t="str">
            <v>2412</v>
          </cell>
          <cell r="H711">
            <v>-12944174</v>
          </cell>
        </row>
        <row r="712">
          <cell r="C712" t="str">
            <v>241210</v>
          </cell>
          <cell r="H712">
            <v>-12944174</v>
          </cell>
        </row>
        <row r="713">
          <cell r="C713" t="str">
            <v>24121001</v>
          </cell>
          <cell r="H713">
            <v>-12944174</v>
          </cell>
        </row>
        <row r="714">
          <cell r="C714" t="str">
            <v>25</v>
          </cell>
          <cell r="H714">
            <v>-120069943.31999999</v>
          </cell>
        </row>
        <row r="715">
          <cell r="C715" t="str">
            <v>2505</v>
          </cell>
          <cell r="H715">
            <v>-17829820.32</v>
          </cell>
        </row>
        <row r="716">
          <cell r="C716" t="str">
            <v>250505</v>
          </cell>
          <cell r="H716">
            <v>-17829820.32</v>
          </cell>
        </row>
        <row r="717">
          <cell r="C717" t="str">
            <v>25050501</v>
          </cell>
          <cell r="H717">
            <v>-17829820.32</v>
          </cell>
        </row>
        <row r="718">
          <cell r="C718" t="str">
            <v>2510</v>
          </cell>
          <cell r="H718">
            <v>-102240123</v>
          </cell>
        </row>
        <row r="719">
          <cell r="C719" t="str">
            <v>251010</v>
          </cell>
          <cell r="H719">
            <v>-102240123</v>
          </cell>
        </row>
        <row r="720">
          <cell r="C720" t="str">
            <v>25101001</v>
          </cell>
          <cell r="H720">
            <v>-39624495</v>
          </cell>
        </row>
        <row r="721">
          <cell r="C721" t="str">
            <v>2510100101</v>
          </cell>
          <cell r="H721">
            <v>26512294</v>
          </cell>
        </row>
        <row r="722">
          <cell r="C722" t="str">
            <v>2510100102</v>
          </cell>
          <cell r="H722">
            <v>-67045862</v>
          </cell>
        </row>
        <row r="723">
          <cell r="C723" t="str">
            <v>2510100103</v>
          </cell>
          <cell r="H723">
            <v>909073</v>
          </cell>
        </row>
        <row r="724">
          <cell r="C724" t="str">
            <v>25101002</v>
          </cell>
          <cell r="H724">
            <v>-7478364</v>
          </cell>
        </row>
        <row r="725">
          <cell r="C725" t="str">
            <v>2510100201</v>
          </cell>
          <cell r="H725">
            <v>3677446</v>
          </cell>
        </row>
        <row r="726">
          <cell r="C726" t="str">
            <v>2510100202</v>
          </cell>
          <cell r="H726">
            <v>-10161826</v>
          </cell>
        </row>
        <row r="727">
          <cell r="C727" t="str">
            <v>2510100203</v>
          </cell>
          <cell r="H727">
            <v>-993984</v>
          </cell>
        </row>
        <row r="728">
          <cell r="C728" t="str">
            <v>25101003</v>
          </cell>
          <cell r="H728">
            <v>-19377840</v>
          </cell>
        </row>
        <row r="729">
          <cell r="C729" t="str">
            <v>2510100301</v>
          </cell>
          <cell r="H729">
            <v>12019454</v>
          </cell>
        </row>
        <row r="730">
          <cell r="C730" t="str">
            <v>2510100302</v>
          </cell>
          <cell r="H730">
            <v>-36780798</v>
          </cell>
        </row>
        <row r="731">
          <cell r="C731" t="str">
            <v>2510100303</v>
          </cell>
          <cell r="H731">
            <v>5383504</v>
          </cell>
        </row>
        <row r="732">
          <cell r="C732" t="str">
            <v>25101004</v>
          </cell>
          <cell r="H732">
            <v>-35759424</v>
          </cell>
        </row>
        <row r="733">
          <cell r="C733" t="str">
            <v>2510100401</v>
          </cell>
          <cell r="H733">
            <v>51897283</v>
          </cell>
        </row>
        <row r="734">
          <cell r="C734" t="str">
            <v>2510100402</v>
          </cell>
          <cell r="H734">
            <v>-75925052</v>
          </cell>
        </row>
        <row r="735">
          <cell r="C735" t="str">
            <v>2510100403</v>
          </cell>
          <cell r="H735">
            <v>-11731655</v>
          </cell>
        </row>
        <row r="736">
          <cell r="C736" t="str">
            <v>28</v>
          </cell>
          <cell r="H736">
            <v>-6386015</v>
          </cell>
        </row>
        <row r="737">
          <cell r="C737" t="str">
            <v>2805</v>
          </cell>
          <cell r="H737">
            <v>-6386015</v>
          </cell>
        </row>
        <row r="738">
          <cell r="C738" t="str">
            <v>280595</v>
          </cell>
          <cell r="H738">
            <v>-6386015</v>
          </cell>
        </row>
        <row r="739">
          <cell r="C739" t="str">
            <v>28059501</v>
          </cell>
          <cell r="H739">
            <v>-6386015</v>
          </cell>
        </row>
        <row r="740">
          <cell r="C740" t="str">
            <v>3</v>
          </cell>
          <cell r="H740">
            <v>-2364980125.4699998</v>
          </cell>
        </row>
        <row r="741">
          <cell r="C741" t="str">
            <v>31</v>
          </cell>
          <cell r="H741">
            <v>-550000000</v>
          </cell>
        </row>
        <row r="742">
          <cell r="C742" t="str">
            <v>3105</v>
          </cell>
          <cell r="H742">
            <v>-550000000</v>
          </cell>
        </row>
        <row r="743">
          <cell r="C743" t="str">
            <v>310505</v>
          </cell>
          <cell r="H743">
            <v>-550000000</v>
          </cell>
        </row>
        <row r="744">
          <cell r="C744" t="str">
            <v>31050501</v>
          </cell>
          <cell r="H744">
            <v>-550000000</v>
          </cell>
        </row>
        <row r="745">
          <cell r="C745" t="str">
            <v>36</v>
          </cell>
          <cell r="H745">
            <v>-1079516298.8199999</v>
          </cell>
        </row>
        <row r="746">
          <cell r="C746" t="str">
            <v>3605</v>
          </cell>
          <cell r="H746">
            <v>-1519752786.8800001</v>
          </cell>
        </row>
        <row r="747">
          <cell r="C747" t="str">
            <v>360505</v>
          </cell>
          <cell r="H747">
            <v>-1519752786.8800001</v>
          </cell>
        </row>
        <row r="748">
          <cell r="C748" t="str">
            <v>36050501</v>
          </cell>
          <cell r="H748">
            <v>-1519752786.8800001</v>
          </cell>
        </row>
        <row r="749">
          <cell r="C749" t="str">
            <v>3610</v>
          </cell>
          <cell r="H749">
            <v>440236488.06</v>
          </cell>
        </row>
        <row r="750">
          <cell r="C750" t="str">
            <v>361005</v>
          </cell>
          <cell r="H750">
            <v>440236488.06</v>
          </cell>
        </row>
        <row r="751">
          <cell r="C751" t="str">
            <v>36100501</v>
          </cell>
          <cell r="H751">
            <v>419792253.06</v>
          </cell>
        </row>
        <row r="752">
          <cell r="C752" t="str">
            <v>36100597</v>
          </cell>
          <cell r="H752">
            <v>20444235</v>
          </cell>
        </row>
        <row r="753">
          <cell r="C753" t="str">
            <v>37</v>
          </cell>
          <cell r="H753">
            <v>235475946.34999999</v>
          </cell>
        </row>
        <row r="754">
          <cell r="C754" t="str">
            <v>3705</v>
          </cell>
          <cell r="H754">
            <v>-163468326.41</v>
          </cell>
        </row>
        <row r="755">
          <cell r="C755" t="str">
            <v>370505</v>
          </cell>
          <cell r="H755">
            <v>-163468326.41</v>
          </cell>
        </row>
        <row r="756">
          <cell r="C756" t="str">
            <v>37050501</v>
          </cell>
          <cell r="H756">
            <v>-285750863.5</v>
          </cell>
        </row>
        <row r="757">
          <cell r="C757" t="str">
            <v>37050597</v>
          </cell>
          <cell r="H757">
            <v>122282537.09</v>
          </cell>
        </row>
        <row r="758">
          <cell r="C758" t="str">
            <v>3710</v>
          </cell>
          <cell r="H758">
            <v>398944272.75999999</v>
          </cell>
        </row>
        <row r="759">
          <cell r="C759" t="str">
            <v>371001</v>
          </cell>
          <cell r="H759">
            <v>398944272.75999999</v>
          </cell>
        </row>
        <row r="760">
          <cell r="C760" t="str">
            <v>37100105</v>
          </cell>
          <cell r="H760">
            <v>160004443.84999999</v>
          </cell>
        </row>
        <row r="761">
          <cell r="C761" t="str">
            <v>37100197</v>
          </cell>
          <cell r="H761">
            <v>238939828.91</v>
          </cell>
        </row>
        <row r="762">
          <cell r="C762" t="str">
            <v>39</v>
          </cell>
          <cell r="H762">
            <v>-970939773</v>
          </cell>
        </row>
        <row r="763">
          <cell r="C763" t="str">
            <v>3905</v>
          </cell>
          <cell r="H763">
            <v>-970939773</v>
          </cell>
        </row>
        <row r="764">
          <cell r="C764" t="str">
            <v>390505</v>
          </cell>
          <cell r="H764">
            <v>-970939773</v>
          </cell>
        </row>
        <row r="765">
          <cell r="C765" t="str">
            <v>39050597</v>
          </cell>
          <cell r="H765">
            <v>-970939773</v>
          </cell>
        </row>
        <row r="766">
          <cell r="C766" t="str">
            <v>4</v>
          </cell>
          <cell r="H766">
            <v>-3338594793.1500001</v>
          </cell>
        </row>
        <row r="767">
          <cell r="C767" t="str">
            <v>41</v>
          </cell>
          <cell r="H767">
            <v>-3336170481</v>
          </cell>
        </row>
        <row r="768">
          <cell r="C768" t="str">
            <v>4135</v>
          </cell>
          <cell r="H768">
            <v>-1857000</v>
          </cell>
        </row>
        <row r="769">
          <cell r="C769" t="str">
            <v>413501</v>
          </cell>
          <cell r="H769">
            <v>-1857000</v>
          </cell>
        </row>
        <row r="770">
          <cell r="C770" t="str">
            <v>41350101</v>
          </cell>
          <cell r="H770">
            <v>-1857000</v>
          </cell>
        </row>
        <row r="771">
          <cell r="C771" t="str">
            <v>4165</v>
          </cell>
          <cell r="H771">
            <v>-3354335230</v>
          </cell>
        </row>
        <row r="772">
          <cell r="C772" t="str">
            <v>416530</v>
          </cell>
          <cell r="H772">
            <v>-3354335230</v>
          </cell>
        </row>
        <row r="773">
          <cell r="C773" t="str">
            <v>41653001</v>
          </cell>
          <cell r="H773">
            <v>-3354335230</v>
          </cell>
        </row>
        <row r="774">
          <cell r="C774" t="str">
            <v>4175</v>
          </cell>
          <cell r="H774">
            <v>22057749</v>
          </cell>
        </row>
        <row r="775">
          <cell r="C775" t="str">
            <v>417505</v>
          </cell>
          <cell r="H775">
            <v>22057749</v>
          </cell>
        </row>
        <row r="776">
          <cell r="C776" t="str">
            <v>41750504</v>
          </cell>
          <cell r="H776">
            <v>22057749</v>
          </cell>
        </row>
        <row r="777">
          <cell r="C777" t="str">
            <v>4180</v>
          </cell>
          <cell r="H777">
            <v>-2036000</v>
          </cell>
        </row>
        <row r="778">
          <cell r="C778" t="str">
            <v>418001</v>
          </cell>
          <cell r="H778">
            <v>-2036000</v>
          </cell>
        </row>
        <row r="779">
          <cell r="C779" t="str">
            <v>41800101</v>
          </cell>
          <cell r="H779">
            <v>-2036000</v>
          </cell>
        </row>
        <row r="780">
          <cell r="C780" t="str">
            <v>42</v>
          </cell>
          <cell r="H780">
            <v>-2424312.15</v>
          </cell>
        </row>
        <row r="781">
          <cell r="C781" t="str">
            <v>4210</v>
          </cell>
          <cell r="H781">
            <v>-10056.709999999999</v>
          </cell>
        </row>
        <row r="782">
          <cell r="C782" t="str">
            <v>421005</v>
          </cell>
          <cell r="H782">
            <v>-10056.709999999999</v>
          </cell>
        </row>
        <row r="783">
          <cell r="C783" t="str">
            <v>42100501</v>
          </cell>
          <cell r="H783">
            <v>-10056.709999999999</v>
          </cell>
        </row>
        <row r="784">
          <cell r="C784" t="str">
            <v>4250</v>
          </cell>
          <cell r="H784">
            <v>-418385</v>
          </cell>
        </row>
        <row r="785">
          <cell r="C785" t="str">
            <v>425030</v>
          </cell>
          <cell r="H785">
            <v>-418385</v>
          </cell>
        </row>
        <row r="786">
          <cell r="C786" t="str">
            <v>42503001</v>
          </cell>
          <cell r="H786">
            <v>-418385</v>
          </cell>
        </row>
        <row r="787">
          <cell r="C787" t="str">
            <v>4255</v>
          </cell>
          <cell r="H787">
            <v>-1991852</v>
          </cell>
        </row>
        <row r="788">
          <cell r="C788" t="str">
            <v>425540</v>
          </cell>
          <cell r="H788">
            <v>-1991852</v>
          </cell>
        </row>
        <row r="789">
          <cell r="C789" t="str">
            <v>4295</v>
          </cell>
          <cell r="H789">
            <v>-4018.44</v>
          </cell>
        </row>
        <row r="790">
          <cell r="C790" t="str">
            <v>429505</v>
          </cell>
          <cell r="H790">
            <v>-3654.81</v>
          </cell>
        </row>
        <row r="791">
          <cell r="C791" t="str">
            <v>42950501</v>
          </cell>
          <cell r="H791">
            <v>-3654.81</v>
          </cell>
        </row>
        <row r="792">
          <cell r="C792" t="str">
            <v>429581</v>
          </cell>
          <cell r="H792">
            <v>-363.63</v>
          </cell>
        </row>
        <row r="793">
          <cell r="C793" t="str">
            <v>42958101</v>
          </cell>
          <cell r="H793">
            <v>-363.63</v>
          </cell>
        </row>
        <row r="794">
          <cell r="C794" t="str">
            <v>5</v>
          </cell>
          <cell r="H794">
            <v>2820590639.54</v>
          </cell>
        </row>
        <row r="795">
          <cell r="C795" t="str">
            <v>51</v>
          </cell>
          <cell r="H795">
            <v>2285525992.5900002</v>
          </cell>
        </row>
        <row r="796">
          <cell r="C796" t="str">
            <v>5105</v>
          </cell>
          <cell r="H796">
            <v>512461862</v>
          </cell>
        </row>
        <row r="797">
          <cell r="C797" t="str">
            <v>510506</v>
          </cell>
          <cell r="H797">
            <v>234903667</v>
          </cell>
        </row>
        <row r="798">
          <cell r="C798" t="str">
            <v>51050601</v>
          </cell>
          <cell r="H798">
            <v>234903667</v>
          </cell>
        </row>
        <row r="799">
          <cell r="C799" t="str">
            <v>510512</v>
          </cell>
          <cell r="H799">
            <v>500000</v>
          </cell>
        </row>
        <row r="800">
          <cell r="C800" t="str">
            <v>51051201</v>
          </cell>
          <cell r="H800">
            <v>500000</v>
          </cell>
        </row>
        <row r="801">
          <cell r="C801" t="str">
            <v>510524</v>
          </cell>
          <cell r="H801">
            <v>646890</v>
          </cell>
        </row>
        <row r="802">
          <cell r="C802" t="str">
            <v>51052401</v>
          </cell>
          <cell r="H802">
            <v>646890</v>
          </cell>
        </row>
        <row r="803">
          <cell r="C803" t="str">
            <v>510527</v>
          </cell>
          <cell r="H803">
            <v>8722258</v>
          </cell>
        </row>
        <row r="804">
          <cell r="C804" t="str">
            <v>51052701</v>
          </cell>
          <cell r="H804">
            <v>8722258</v>
          </cell>
        </row>
        <row r="805">
          <cell r="C805" t="str">
            <v>510530</v>
          </cell>
          <cell r="H805">
            <v>20347901</v>
          </cell>
        </row>
        <row r="806">
          <cell r="C806" t="str">
            <v>51053001</v>
          </cell>
          <cell r="H806">
            <v>20347901</v>
          </cell>
        </row>
        <row r="807">
          <cell r="C807" t="str">
            <v>510533</v>
          </cell>
          <cell r="H807">
            <v>2441743</v>
          </cell>
        </row>
        <row r="808">
          <cell r="C808" t="str">
            <v>51053301</v>
          </cell>
          <cell r="H808">
            <v>2441743</v>
          </cell>
        </row>
        <row r="809">
          <cell r="C809" t="str">
            <v>510536</v>
          </cell>
          <cell r="H809">
            <v>20347901</v>
          </cell>
        </row>
        <row r="810">
          <cell r="C810" t="str">
            <v>51053601</v>
          </cell>
          <cell r="H810">
            <v>20347901</v>
          </cell>
        </row>
        <row r="811">
          <cell r="C811" t="str">
            <v>510539</v>
          </cell>
          <cell r="H811">
            <v>9822460</v>
          </cell>
        </row>
        <row r="812">
          <cell r="C812" t="str">
            <v>51053901</v>
          </cell>
          <cell r="H812">
            <v>9822460</v>
          </cell>
        </row>
        <row r="813">
          <cell r="C813" t="str">
            <v>510546</v>
          </cell>
          <cell r="H813">
            <v>53499153</v>
          </cell>
        </row>
        <row r="814">
          <cell r="C814" t="str">
            <v>51054601</v>
          </cell>
          <cell r="H814">
            <v>53499153</v>
          </cell>
        </row>
        <row r="815">
          <cell r="C815" t="str">
            <v>510547</v>
          </cell>
          <cell r="H815">
            <v>6698221</v>
          </cell>
        </row>
        <row r="816">
          <cell r="C816" t="str">
            <v>51054701</v>
          </cell>
          <cell r="H816">
            <v>6698221</v>
          </cell>
        </row>
        <row r="817">
          <cell r="C817" t="str">
            <v>510548</v>
          </cell>
          <cell r="H817">
            <v>96985068</v>
          </cell>
        </row>
        <row r="818">
          <cell r="C818" t="str">
            <v>51054801</v>
          </cell>
          <cell r="H818">
            <v>41203089</v>
          </cell>
        </row>
        <row r="819">
          <cell r="C819" t="str">
            <v>51054803</v>
          </cell>
          <cell r="H819">
            <v>55781979</v>
          </cell>
        </row>
        <row r="820">
          <cell r="C820" t="str">
            <v>510551</v>
          </cell>
          <cell r="H820">
            <v>7150050</v>
          </cell>
        </row>
        <row r="821">
          <cell r="C821" t="str">
            <v>51055101</v>
          </cell>
          <cell r="H821">
            <v>6008446</v>
          </cell>
        </row>
        <row r="822">
          <cell r="C822" t="str">
            <v>51055102</v>
          </cell>
          <cell r="H822">
            <v>1141604</v>
          </cell>
        </row>
        <row r="823">
          <cell r="C823" t="str">
            <v>510560</v>
          </cell>
          <cell r="H823">
            <v>146667</v>
          </cell>
        </row>
        <row r="824">
          <cell r="C824" t="str">
            <v>51056001</v>
          </cell>
          <cell r="H824">
            <v>146667</v>
          </cell>
        </row>
        <row r="825">
          <cell r="C825" t="str">
            <v>510566</v>
          </cell>
          <cell r="H825">
            <v>2390000</v>
          </cell>
        </row>
        <row r="826">
          <cell r="C826" t="str">
            <v>51056601</v>
          </cell>
          <cell r="H826">
            <v>2390000</v>
          </cell>
        </row>
        <row r="827">
          <cell r="C827" t="str">
            <v>510568</v>
          </cell>
          <cell r="H827">
            <v>1752087</v>
          </cell>
        </row>
        <row r="828">
          <cell r="C828" t="str">
            <v>51056801</v>
          </cell>
          <cell r="H828">
            <v>1752087</v>
          </cell>
        </row>
        <row r="829">
          <cell r="C829" t="str">
            <v>510569</v>
          </cell>
          <cell r="H829">
            <v>41200</v>
          </cell>
        </row>
        <row r="830">
          <cell r="C830" t="str">
            <v>51056901</v>
          </cell>
          <cell r="H830">
            <v>41200</v>
          </cell>
        </row>
        <row r="831">
          <cell r="C831" t="str">
            <v>510570</v>
          </cell>
          <cell r="H831">
            <v>33438205</v>
          </cell>
        </row>
        <row r="832">
          <cell r="C832" t="str">
            <v>51057001</v>
          </cell>
          <cell r="H832">
            <v>33438205</v>
          </cell>
        </row>
        <row r="833">
          <cell r="C833" t="str">
            <v>510572</v>
          </cell>
          <cell r="H833">
            <v>11438526</v>
          </cell>
        </row>
        <row r="834">
          <cell r="C834" t="str">
            <v>51057201</v>
          </cell>
          <cell r="H834">
            <v>11438526</v>
          </cell>
        </row>
        <row r="835">
          <cell r="C835" t="str">
            <v>510584</v>
          </cell>
          <cell r="H835">
            <v>1189865</v>
          </cell>
        </row>
        <row r="836">
          <cell r="C836" t="str">
            <v>51058402</v>
          </cell>
          <cell r="H836">
            <v>1180806</v>
          </cell>
        </row>
        <row r="837">
          <cell r="C837" t="str">
            <v>51058403</v>
          </cell>
          <cell r="H837">
            <v>9059</v>
          </cell>
        </row>
        <row r="838">
          <cell r="C838" t="str">
            <v>5110</v>
          </cell>
          <cell r="H838">
            <v>20297230</v>
          </cell>
        </row>
        <row r="839">
          <cell r="C839" t="str">
            <v>511010</v>
          </cell>
          <cell r="H839">
            <v>8000000</v>
          </cell>
        </row>
        <row r="840">
          <cell r="C840" t="str">
            <v>51101001</v>
          </cell>
          <cell r="H840">
            <v>8000000</v>
          </cell>
        </row>
        <row r="841">
          <cell r="C841" t="str">
            <v>511015</v>
          </cell>
          <cell r="H841">
            <v>900000</v>
          </cell>
        </row>
        <row r="842">
          <cell r="C842" t="str">
            <v>51101501</v>
          </cell>
          <cell r="H842">
            <v>900000</v>
          </cell>
        </row>
        <row r="843">
          <cell r="C843" t="str">
            <v>511040</v>
          </cell>
          <cell r="H843">
            <v>3979200</v>
          </cell>
        </row>
        <row r="844">
          <cell r="C844" t="str">
            <v>51104001</v>
          </cell>
          <cell r="H844">
            <v>3979200</v>
          </cell>
        </row>
        <row r="845">
          <cell r="C845" t="str">
            <v>511095</v>
          </cell>
          <cell r="H845">
            <v>7418030</v>
          </cell>
        </row>
        <row r="846">
          <cell r="C846" t="str">
            <v>51109503</v>
          </cell>
          <cell r="H846">
            <v>7418030</v>
          </cell>
        </row>
        <row r="847">
          <cell r="C847" t="str">
            <v>5115</v>
          </cell>
          <cell r="H847">
            <v>66601038.670000002</v>
          </cell>
        </row>
        <row r="848">
          <cell r="C848" t="str">
            <v>511505</v>
          </cell>
          <cell r="H848">
            <v>58896000</v>
          </cell>
        </row>
        <row r="849">
          <cell r="C849" t="str">
            <v>51150501</v>
          </cell>
          <cell r="H849">
            <v>46439000</v>
          </cell>
        </row>
        <row r="850">
          <cell r="C850" t="str">
            <v>51150502</v>
          </cell>
          <cell r="H850">
            <v>7699000</v>
          </cell>
        </row>
        <row r="851">
          <cell r="C851" t="str">
            <v>51150503</v>
          </cell>
          <cell r="H851">
            <v>4758000</v>
          </cell>
        </row>
        <row r="852">
          <cell r="C852" t="str">
            <v>511575</v>
          </cell>
          <cell r="H852">
            <v>7705038.6699999999</v>
          </cell>
        </row>
        <row r="853">
          <cell r="C853" t="str">
            <v>51157502</v>
          </cell>
          <cell r="H853">
            <v>7705038.6699999999</v>
          </cell>
        </row>
        <row r="854">
          <cell r="C854" t="str">
            <v>5120</v>
          </cell>
          <cell r="H854">
            <v>32100168</v>
          </cell>
        </row>
        <row r="855">
          <cell r="C855" t="str">
            <v>512010</v>
          </cell>
          <cell r="H855">
            <v>31149500</v>
          </cell>
        </row>
        <row r="856">
          <cell r="C856" t="str">
            <v>51201001</v>
          </cell>
          <cell r="H856">
            <v>31149500</v>
          </cell>
        </row>
        <row r="857">
          <cell r="C857" t="str">
            <v>512015</v>
          </cell>
          <cell r="H857">
            <v>950668</v>
          </cell>
        </row>
        <row r="858">
          <cell r="C858" t="str">
            <v>51201501</v>
          </cell>
          <cell r="H858">
            <v>950668</v>
          </cell>
        </row>
        <row r="859">
          <cell r="C859" t="str">
            <v>5130</v>
          </cell>
          <cell r="H859">
            <v>371712</v>
          </cell>
        </row>
        <row r="860">
          <cell r="C860" t="str">
            <v>513010</v>
          </cell>
          <cell r="H860">
            <v>371712</v>
          </cell>
        </row>
        <row r="861">
          <cell r="C861" t="str">
            <v>51301001</v>
          </cell>
          <cell r="H861">
            <v>371712</v>
          </cell>
        </row>
        <row r="862">
          <cell r="C862" t="str">
            <v>5135</v>
          </cell>
          <cell r="H862">
            <v>1070635790.36</v>
          </cell>
        </row>
        <row r="863">
          <cell r="C863" t="str">
            <v>513505</v>
          </cell>
          <cell r="H863">
            <v>2864531</v>
          </cell>
        </row>
        <row r="864">
          <cell r="C864" t="str">
            <v>51350501</v>
          </cell>
          <cell r="H864">
            <v>2833391</v>
          </cell>
        </row>
        <row r="865">
          <cell r="C865" t="str">
            <v>51350502</v>
          </cell>
          <cell r="H865">
            <v>31140</v>
          </cell>
        </row>
        <row r="866">
          <cell r="C866" t="str">
            <v>513510</v>
          </cell>
          <cell r="H866">
            <v>865139477</v>
          </cell>
        </row>
        <row r="867">
          <cell r="C867" t="str">
            <v>51351001</v>
          </cell>
          <cell r="H867">
            <v>193594566</v>
          </cell>
        </row>
        <row r="868">
          <cell r="C868" t="str">
            <v>51351002</v>
          </cell>
          <cell r="H868">
            <v>3929220</v>
          </cell>
        </row>
        <row r="869">
          <cell r="C869" t="str">
            <v>51351005</v>
          </cell>
          <cell r="H869">
            <v>662024820</v>
          </cell>
        </row>
        <row r="870">
          <cell r="C870" t="str">
            <v>51351006</v>
          </cell>
          <cell r="H870">
            <v>5590871</v>
          </cell>
        </row>
        <row r="871">
          <cell r="C871" t="str">
            <v>513520</v>
          </cell>
          <cell r="H871">
            <v>140000</v>
          </cell>
        </row>
        <row r="872">
          <cell r="C872" t="str">
            <v>51352001</v>
          </cell>
          <cell r="H872">
            <v>140000</v>
          </cell>
        </row>
        <row r="873">
          <cell r="C873" t="str">
            <v>513525</v>
          </cell>
          <cell r="H873">
            <v>16156020</v>
          </cell>
        </row>
        <row r="874">
          <cell r="C874" t="str">
            <v>51352501</v>
          </cell>
          <cell r="H874">
            <v>16156020</v>
          </cell>
        </row>
        <row r="875">
          <cell r="C875" t="str">
            <v>513530</v>
          </cell>
          <cell r="H875">
            <v>126782698</v>
          </cell>
        </row>
        <row r="876">
          <cell r="C876" t="str">
            <v>51353001</v>
          </cell>
          <cell r="H876">
            <v>126782698</v>
          </cell>
        </row>
        <row r="877">
          <cell r="C877" t="str">
            <v>513535</v>
          </cell>
          <cell r="H877">
            <v>19217145.059999999</v>
          </cell>
        </row>
        <row r="878">
          <cell r="C878" t="str">
            <v>51353501</v>
          </cell>
          <cell r="H878">
            <v>1449912</v>
          </cell>
        </row>
        <row r="879">
          <cell r="C879" t="str">
            <v>51353502</v>
          </cell>
          <cell r="H879">
            <v>13569091.199999999</v>
          </cell>
        </row>
        <row r="880">
          <cell r="C880" t="str">
            <v>51353503</v>
          </cell>
          <cell r="H880">
            <v>131091</v>
          </cell>
        </row>
        <row r="881">
          <cell r="C881" t="str">
            <v>51353504</v>
          </cell>
          <cell r="H881">
            <v>4067050.86</v>
          </cell>
        </row>
        <row r="882">
          <cell r="C882" t="str">
            <v>513545</v>
          </cell>
          <cell r="H882">
            <v>5599977.2999999998</v>
          </cell>
        </row>
        <row r="883">
          <cell r="C883" t="str">
            <v>51354501</v>
          </cell>
          <cell r="H883">
            <v>5598054.6900000004</v>
          </cell>
        </row>
        <row r="884">
          <cell r="C884" t="str">
            <v>51354502</v>
          </cell>
          <cell r="H884">
            <v>1922.61</v>
          </cell>
        </row>
        <row r="885">
          <cell r="C885" t="str">
            <v>513550</v>
          </cell>
          <cell r="H885">
            <v>12323340</v>
          </cell>
        </row>
        <row r="886">
          <cell r="C886" t="str">
            <v>51355001</v>
          </cell>
          <cell r="H886">
            <v>12273340</v>
          </cell>
        </row>
        <row r="887">
          <cell r="C887" t="str">
            <v>51355002</v>
          </cell>
          <cell r="H887">
            <v>50000</v>
          </cell>
        </row>
        <row r="888">
          <cell r="C888" t="str">
            <v>513555</v>
          </cell>
          <cell r="H888">
            <v>235610</v>
          </cell>
        </row>
        <row r="889">
          <cell r="C889" t="str">
            <v>51355501</v>
          </cell>
          <cell r="H889">
            <v>235610</v>
          </cell>
        </row>
        <row r="890">
          <cell r="C890" t="str">
            <v>513595</v>
          </cell>
          <cell r="H890">
            <v>22176992</v>
          </cell>
        </row>
        <row r="891">
          <cell r="C891" t="str">
            <v>51359501</v>
          </cell>
          <cell r="H891">
            <v>10447277</v>
          </cell>
        </row>
        <row r="892">
          <cell r="C892" t="str">
            <v>51359502</v>
          </cell>
          <cell r="H892">
            <v>11564000</v>
          </cell>
        </row>
        <row r="893">
          <cell r="C893" t="str">
            <v>51359504</v>
          </cell>
          <cell r="H893">
            <v>165715</v>
          </cell>
        </row>
        <row r="894">
          <cell r="C894" t="str">
            <v>5140</v>
          </cell>
          <cell r="H894">
            <v>20170661</v>
          </cell>
        </row>
        <row r="895">
          <cell r="C895" t="str">
            <v>514005</v>
          </cell>
          <cell r="H895">
            <v>58929</v>
          </cell>
        </row>
        <row r="896">
          <cell r="C896" t="str">
            <v>51400501</v>
          </cell>
          <cell r="H896">
            <v>51435</v>
          </cell>
        </row>
        <row r="897">
          <cell r="C897" t="str">
            <v>51400502</v>
          </cell>
          <cell r="H897">
            <v>7494</v>
          </cell>
        </row>
        <row r="898">
          <cell r="C898" t="str">
            <v>514010</v>
          </cell>
          <cell r="H898">
            <v>2751600</v>
          </cell>
        </row>
        <row r="899">
          <cell r="C899" t="str">
            <v>51401001</v>
          </cell>
          <cell r="H899">
            <v>2751600</v>
          </cell>
        </row>
        <row r="900">
          <cell r="C900" t="str">
            <v>514015</v>
          </cell>
          <cell r="H900">
            <v>9029352</v>
          </cell>
        </row>
        <row r="901">
          <cell r="C901" t="str">
            <v>51401502</v>
          </cell>
          <cell r="H901">
            <v>9004500</v>
          </cell>
        </row>
        <row r="902">
          <cell r="C902" t="str">
            <v>51401503</v>
          </cell>
          <cell r="H902">
            <v>24852</v>
          </cell>
        </row>
        <row r="903">
          <cell r="C903" t="str">
            <v>514095</v>
          </cell>
          <cell r="H903">
            <v>8330780</v>
          </cell>
        </row>
        <row r="904">
          <cell r="C904" t="str">
            <v>51409501</v>
          </cell>
          <cell r="H904">
            <v>6185260.5</v>
          </cell>
        </row>
        <row r="905">
          <cell r="C905" t="str">
            <v>51409502</v>
          </cell>
          <cell r="H905">
            <v>1038959.5</v>
          </cell>
        </row>
        <row r="906">
          <cell r="C906" t="str">
            <v>51409504</v>
          </cell>
          <cell r="H906">
            <v>1106560</v>
          </cell>
        </row>
        <row r="907">
          <cell r="C907" t="str">
            <v>5145</v>
          </cell>
          <cell r="H907">
            <v>159027506.52000001</v>
          </cell>
        </row>
        <row r="908">
          <cell r="C908" t="str">
            <v>514510</v>
          </cell>
          <cell r="H908">
            <v>137442562</v>
          </cell>
        </row>
        <row r="909">
          <cell r="C909" t="str">
            <v>51451001</v>
          </cell>
          <cell r="H909">
            <v>131765981.27</v>
          </cell>
        </row>
        <row r="910">
          <cell r="C910" t="str">
            <v>51451002</v>
          </cell>
          <cell r="H910">
            <v>5676580.7300000004</v>
          </cell>
        </row>
        <row r="911">
          <cell r="C911" t="str">
            <v>514515</v>
          </cell>
          <cell r="H911">
            <v>476000</v>
          </cell>
        </row>
        <row r="912">
          <cell r="C912" t="str">
            <v>51451501</v>
          </cell>
          <cell r="H912">
            <v>400000</v>
          </cell>
        </row>
        <row r="913">
          <cell r="C913" t="str">
            <v>51451502</v>
          </cell>
          <cell r="H913">
            <v>76000</v>
          </cell>
        </row>
        <row r="914">
          <cell r="C914" t="str">
            <v>514520</v>
          </cell>
          <cell r="H914">
            <v>2429687.52</v>
          </cell>
        </row>
        <row r="915">
          <cell r="C915" t="str">
            <v>51452001</v>
          </cell>
          <cell r="H915">
            <v>2231753.65</v>
          </cell>
        </row>
        <row r="916">
          <cell r="C916" t="str">
            <v>51452002</v>
          </cell>
          <cell r="H916">
            <v>197933.87</v>
          </cell>
        </row>
        <row r="917">
          <cell r="C917" t="str">
            <v>514525</v>
          </cell>
          <cell r="H917">
            <v>9541774</v>
          </cell>
        </row>
        <row r="918">
          <cell r="C918" t="str">
            <v>51452501</v>
          </cell>
          <cell r="H918">
            <v>8571620</v>
          </cell>
        </row>
        <row r="919">
          <cell r="C919" t="str">
            <v>51452502</v>
          </cell>
          <cell r="H919">
            <v>970154</v>
          </cell>
        </row>
        <row r="920">
          <cell r="C920" t="str">
            <v>514540</v>
          </cell>
          <cell r="H920">
            <v>9137483</v>
          </cell>
        </row>
        <row r="921">
          <cell r="C921" t="str">
            <v>51454001</v>
          </cell>
          <cell r="H921">
            <v>7678556</v>
          </cell>
        </row>
        <row r="922">
          <cell r="C922" t="str">
            <v>51454002</v>
          </cell>
          <cell r="H922">
            <v>1458927</v>
          </cell>
        </row>
        <row r="923">
          <cell r="C923" t="str">
            <v>5150</v>
          </cell>
          <cell r="H923">
            <v>22139335</v>
          </cell>
        </row>
        <row r="924">
          <cell r="C924" t="str">
            <v>515005</v>
          </cell>
          <cell r="H924">
            <v>20639335</v>
          </cell>
        </row>
        <row r="925">
          <cell r="C925" t="str">
            <v>51500501</v>
          </cell>
          <cell r="H925">
            <v>19256982</v>
          </cell>
        </row>
        <row r="926">
          <cell r="C926" t="str">
            <v>51500502</v>
          </cell>
          <cell r="H926">
            <v>1382353</v>
          </cell>
        </row>
        <row r="927">
          <cell r="C927" t="str">
            <v>515095</v>
          </cell>
          <cell r="H927">
            <v>1500000</v>
          </cell>
        </row>
        <row r="928">
          <cell r="C928" t="str">
            <v>51509501</v>
          </cell>
          <cell r="H928">
            <v>1500000</v>
          </cell>
        </row>
        <row r="929">
          <cell r="C929" t="str">
            <v>5155</v>
          </cell>
          <cell r="H929">
            <v>66446941.039999999</v>
          </cell>
        </row>
        <row r="930">
          <cell r="C930" t="str">
            <v>515505</v>
          </cell>
          <cell r="H930">
            <v>41691541.039999999</v>
          </cell>
        </row>
        <row r="931">
          <cell r="C931" t="str">
            <v>51550501</v>
          </cell>
          <cell r="H931">
            <v>40432776.039999999</v>
          </cell>
        </row>
        <row r="932">
          <cell r="C932" t="str">
            <v>51550502</v>
          </cell>
          <cell r="H932">
            <v>1258765</v>
          </cell>
        </row>
        <row r="933">
          <cell r="C933" t="str">
            <v>515515</v>
          </cell>
          <cell r="H933">
            <v>23331600</v>
          </cell>
        </row>
        <row r="934">
          <cell r="C934" t="str">
            <v>51551501</v>
          </cell>
          <cell r="H934">
            <v>22829700</v>
          </cell>
        </row>
        <row r="935">
          <cell r="C935" t="str">
            <v>51551502</v>
          </cell>
          <cell r="H935">
            <v>501900</v>
          </cell>
        </row>
        <row r="936">
          <cell r="C936" t="str">
            <v>515520</v>
          </cell>
          <cell r="H936">
            <v>1423800</v>
          </cell>
        </row>
        <row r="937">
          <cell r="C937" t="str">
            <v>51552001</v>
          </cell>
          <cell r="H937">
            <v>1423800</v>
          </cell>
        </row>
        <row r="938">
          <cell r="C938" t="str">
            <v>5160</v>
          </cell>
          <cell r="H938">
            <v>208193570</v>
          </cell>
        </row>
        <row r="939">
          <cell r="C939" t="str">
            <v>516010</v>
          </cell>
          <cell r="H939">
            <v>197424440</v>
          </cell>
        </row>
        <row r="940">
          <cell r="C940" t="str">
            <v>51601001</v>
          </cell>
          <cell r="H940">
            <v>197424440</v>
          </cell>
        </row>
        <row r="941">
          <cell r="C941" t="str">
            <v>516020</v>
          </cell>
          <cell r="H941">
            <v>4589547</v>
          </cell>
        </row>
        <row r="942">
          <cell r="C942" t="str">
            <v>51602001</v>
          </cell>
          <cell r="H942">
            <v>4589547</v>
          </cell>
        </row>
        <row r="943">
          <cell r="C943" t="str">
            <v>516025</v>
          </cell>
          <cell r="H943">
            <v>179583</v>
          </cell>
        </row>
        <row r="944">
          <cell r="C944" t="str">
            <v>51602501</v>
          </cell>
          <cell r="H944">
            <v>179583</v>
          </cell>
        </row>
        <row r="945">
          <cell r="C945" t="str">
            <v>516035</v>
          </cell>
          <cell r="H945">
            <v>6000000</v>
          </cell>
        </row>
        <row r="946">
          <cell r="C946" t="str">
            <v>51603501</v>
          </cell>
          <cell r="H946">
            <v>6000000</v>
          </cell>
        </row>
        <row r="947">
          <cell r="C947" t="str">
            <v>5165</v>
          </cell>
          <cell r="H947">
            <v>4498200</v>
          </cell>
        </row>
        <row r="948">
          <cell r="C948" t="str">
            <v>516510</v>
          </cell>
          <cell r="H948">
            <v>4498200</v>
          </cell>
        </row>
        <row r="949">
          <cell r="C949" t="str">
            <v>51651001</v>
          </cell>
          <cell r="H949">
            <v>4498200</v>
          </cell>
        </row>
        <row r="950">
          <cell r="C950" t="str">
            <v>5195</v>
          </cell>
          <cell r="H950">
            <v>102581978</v>
          </cell>
        </row>
        <row r="951">
          <cell r="C951" t="str">
            <v>519525</v>
          </cell>
          <cell r="H951">
            <v>35924843</v>
          </cell>
        </row>
        <row r="952">
          <cell r="C952" t="str">
            <v>51952501</v>
          </cell>
          <cell r="H952">
            <v>32678971</v>
          </cell>
        </row>
        <row r="953">
          <cell r="C953" t="str">
            <v>51952502</v>
          </cell>
          <cell r="H953">
            <v>3245872</v>
          </cell>
        </row>
        <row r="954">
          <cell r="C954" t="str">
            <v>519530</v>
          </cell>
          <cell r="H954">
            <v>30192918</v>
          </cell>
        </row>
        <row r="955">
          <cell r="C955" t="str">
            <v>51953001</v>
          </cell>
          <cell r="H955">
            <v>28364444</v>
          </cell>
        </row>
        <row r="956">
          <cell r="C956" t="str">
            <v>51953002</v>
          </cell>
          <cell r="H956">
            <v>1828474</v>
          </cell>
        </row>
        <row r="957">
          <cell r="C957" t="str">
            <v>519535</v>
          </cell>
          <cell r="H957">
            <v>1755067</v>
          </cell>
        </row>
        <row r="958">
          <cell r="C958" t="str">
            <v>51953501</v>
          </cell>
          <cell r="H958">
            <v>1755067</v>
          </cell>
        </row>
        <row r="959">
          <cell r="C959" t="str">
            <v>519560</v>
          </cell>
          <cell r="H959">
            <v>13209799</v>
          </cell>
        </row>
        <row r="960">
          <cell r="C960" t="str">
            <v>51956001</v>
          </cell>
          <cell r="H960">
            <v>13127872</v>
          </cell>
        </row>
        <row r="961">
          <cell r="C961" t="str">
            <v>51956002</v>
          </cell>
          <cell r="H961">
            <v>81927</v>
          </cell>
        </row>
        <row r="962">
          <cell r="C962" t="str">
            <v>519565</v>
          </cell>
          <cell r="H962">
            <v>18075352</v>
          </cell>
        </row>
        <row r="963">
          <cell r="C963" t="str">
            <v>51956501</v>
          </cell>
          <cell r="H963">
            <v>15565428</v>
          </cell>
        </row>
        <row r="964">
          <cell r="C964" t="str">
            <v>51956502</v>
          </cell>
          <cell r="H964">
            <v>2509924</v>
          </cell>
        </row>
        <row r="965">
          <cell r="C965" t="str">
            <v>519580</v>
          </cell>
          <cell r="H965">
            <v>1661998</v>
          </cell>
        </row>
        <row r="966">
          <cell r="C966" t="str">
            <v>51958001</v>
          </cell>
          <cell r="H966">
            <v>1497870</v>
          </cell>
        </row>
        <row r="967">
          <cell r="C967" t="str">
            <v>51958002</v>
          </cell>
          <cell r="H967">
            <v>164128</v>
          </cell>
        </row>
        <row r="968">
          <cell r="C968" t="str">
            <v>519595</v>
          </cell>
          <cell r="H968">
            <v>1762001</v>
          </cell>
        </row>
        <row r="969">
          <cell r="C969" t="str">
            <v>51959501</v>
          </cell>
          <cell r="H969">
            <v>1688924</v>
          </cell>
        </row>
        <row r="970">
          <cell r="C970" t="str">
            <v>51959502</v>
          </cell>
          <cell r="H970">
            <v>73077</v>
          </cell>
        </row>
        <row r="971">
          <cell r="C971" t="str">
            <v>52</v>
          </cell>
          <cell r="H971">
            <v>359276760</v>
          </cell>
        </row>
        <row r="972">
          <cell r="C972" t="str">
            <v>5205</v>
          </cell>
          <cell r="H972">
            <v>232794179</v>
          </cell>
        </row>
        <row r="973">
          <cell r="C973" t="str">
            <v>520506</v>
          </cell>
          <cell r="H973">
            <v>77014249</v>
          </cell>
        </row>
        <row r="974">
          <cell r="C974" t="str">
            <v>52050601</v>
          </cell>
          <cell r="H974">
            <v>77014249</v>
          </cell>
        </row>
        <row r="975">
          <cell r="C975" t="str">
            <v>520515</v>
          </cell>
          <cell r="H975">
            <v>6334671</v>
          </cell>
        </row>
        <row r="976">
          <cell r="C976" t="str">
            <v>52051501</v>
          </cell>
          <cell r="H976">
            <v>6334671</v>
          </cell>
        </row>
        <row r="977">
          <cell r="C977" t="str">
            <v>520518</v>
          </cell>
          <cell r="H977">
            <v>44232870</v>
          </cell>
        </row>
        <row r="978">
          <cell r="C978" t="str">
            <v>52051801</v>
          </cell>
          <cell r="H978">
            <v>44232870</v>
          </cell>
        </row>
        <row r="979">
          <cell r="C979" t="str">
            <v>520524</v>
          </cell>
          <cell r="H979">
            <v>5324891</v>
          </cell>
        </row>
        <row r="980">
          <cell r="C980" t="str">
            <v>52052401</v>
          </cell>
          <cell r="H980">
            <v>5324891</v>
          </cell>
        </row>
        <row r="981">
          <cell r="C981" t="str">
            <v>520527</v>
          </cell>
          <cell r="H981">
            <v>9012843</v>
          </cell>
        </row>
        <row r="982">
          <cell r="C982" t="str">
            <v>52052701</v>
          </cell>
          <cell r="H982">
            <v>9012843</v>
          </cell>
        </row>
        <row r="983">
          <cell r="C983" t="str">
            <v>520530</v>
          </cell>
          <cell r="H983">
            <v>11550519</v>
          </cell>
        </row>
        <row r="984">
          <cell r="C984" t="str">
            <v>52053001</v>
          </cell>
          <cell r="H984">
            <v>11550519</v>
          </cell>
        </row>
        <row r="985">
          <cell r="C985" t="str">
            <v>520533</v>
          </cell>
          <cell r="H985">
            <v>1386064</v>
          </cell>
        </row>
        <row r="986">
          <cell r="C986" t="str">
            <v>52053301</v>
          </cell>
          <cell r="H986">
            <v>1386064</v>
          </cell>
        </row>
        <row r="987">
          <cell r="C987" t="str">
            <v>520536</v>
          </cell>
          <cell r="H987">
            <v>11550519</v>
          </cell>
        </row>
        <row r="988">
          <cell r="C988" t="str">
            <v>52053601</v>
          </cell>
          <cell r="H988">
            <v>11550519</v>
          </cell>
        </row>
        <row r="989">
          <cell r="C989" t="str">
            <v>520539</v>
          </cell>
          <cell r="H989">
            <v>5186529</v>
          </cell>
        </row>
        <row r="990">
          <cell r="C990" t="str">
            <v>52053901</v>
          </cell>
          <cell r="H990">
            <v>5186529</v>
          </cell>
        </row>
        <row r="991">
          <cell r="C991" t="str">
            <v>520546</v>
          </cell>
          <cell r="H991">
            <v>70303</v>
          </cell>
        </row>
        <row r="992">
          <cell r="C992" t="str">
            <v>52054601</v>
          </cell>
          <cell r="H992">
            <v>70303</v>
          </cell>
        </row>
        <row r="993">
          <cell r="C993" t="str">
            <v>520548</v>
          </cell>
          <cell r="H993">
            <v>38109397</v>
          </cell>
        </row>
        <row r="994">
          <cell r="C994" t="str">
            <v>52054801</v>
          </cell>
          <cell r="H994">
            <v>12420054</v>
          </cell>
        </row>
        <row r="995">
          <cell r="C995" t="str">
            <v>52054803</v>
          </cell>
          <cell r="H995">
            <v>25689343</v>
          </cell>
        </row>
        <row r="996">
          <cell r="C996" t="str">
            <v>520568</v>
          </cell>
          <cell r="H996">
            <v>728330</v>
          </cell>
        </row>
        <row r="997">
          <cell r="C997" t="str">
            <v>52056801</v>
          </cell>
          <cell r="H997">
            <v>728330</v>
          </cell>
        </row>
        <row r="998">
          <cell r="C998" t="str">
            <v>520569</v>
          </cell>
          <cell r="H998">
            <v>11858</v>
          </cell>
        </row>
        <row r="999">
          <cell r="C999" t="str">
            <v>52056901</v>
          </cell>
          <cell r="H999">
            <v>11858</v>
          </cell>
        </row>
        <row r="1000">
          <cell r="C1000" t="str">
            <v>520570</v>
          </cell>
          <cell r="H1000">
            <v>17578060</v>
          </cell>
        </row>
        <row r="1001">
          <cell r="C1001" t="str">
            <v>52057001</v>
          </cell>
          <cell r="H1001">
            <v>17578060</v>
          </cell>
        </row>
        <row r="1002">
          <cell r="C1002" t="str">
            <v>520572</v>
          </cell>
          <cell r="H1002">
            <v>4703076</v>
          </cell>
        </row>
        <row r="1003">
          <cell r="C1003" t="str">
            <v>52057201</v>
          </cell>
          <cell r="H1003">
            <v>4703076</v>
          </cell>
        </row>
        <row r="1004">
          <cell r="C1004" t="str">
            <v>5235</v>
          </cell>
          <cell r="H1004">
            <v>126482581</v>
          </cell>
        </row>
        <row r="1005">
          <cell r="C1005" t="str">
            <v>523560</v>
          </cell>
          <cell r="H1005">
            <v>126482581</v>
          </cell>
        </row>
        <row r="1006">
          <cell r="C1006" t="str">
            <v>52356001</v>
          </cell>
          <cell r="H1006">
            <v>104306961</v>
          </cell>
        </row>
        <row r="1007">
          <cell r="C1007" t="str">
            <v>52356002</v>
          </cell>
          <cell r="H1007">
            <v>19658120</v>
          </cell>
        </row>
        <row r="1008">
          <cell r="C1008" t="str">
            <v>52356004</v>
          </cell>
          <cell r="H1008">
            <v>2517500</v>
          </cell>
        </row>
        <row r="1009">
          <cell r="C1009" t="str">
            <v>53</v>
          </cell>
          <cell r="H1009">
            <v>175787886.94999999</v>
          </cell>
        </row>
        <row r="1010">
          <cell r="C1010" t="str">
            <v>5305</v>
          </cell>
          <cell r="H1010">
            <v>175202405.02000001</v>
          </cell>
        </row>
        <row r="1011">
          <cell r="C1011" t="str">
            <v>530505</v>
          </cell>
          <cell r="H1011">
            <v>23326603.809999999</v>
          </cell>
        </row>
        <row r="1012">
          <cell r="C1012" t="str">
            <v>53050501</v>
          </cell>
          <cell r="H1012">
            <v>3333544.2</v>
          </cell>
        </row>
        <row r="1013">
          <cell r="C1013" t="str">
            <v>53050502</v>
          </cell>
          <cell r="H1013">
            <v>19993059.609999999</v>
          </cell>
        </row>
        <row r="1014">
          <cell r="C1014" t="str">
            <v>530515</v>
          </cell>
          <cell r="H1014">
            <v>69429733.310000002</v>
          </cell>
        </row>
        <row r="1015">
          <cell r="C1015" t="str">
            <v>53051501</v>
          </cell>
          <cell r="H1015">
            <v>69429733.310000002</v>
          </cell>
        </row>
        <row r="1016">
          <cell r="C1016" t="str">
            <v>530520</v>
          </cell>
          <cell r="H1016">
            <v>82446067.900000006</v>
          </cell>
        </row>
        <row r="1017">
          <cell r="C1017" t="str">
            <v>53052001</v>
          </cell>
          <cell r="H1017">
            <v>76551739.219999999</v>
          </cell>
        </row>
        <row r="1018">
          <cell r="C1018" t="str">
            <v>53052002</v>
          </cell>
          <cell r="H1018">
            <v>5894328.6799999997</v>
          </cell>
        </row>
        <row r="1019">
          <cell r="C1019" t="str">
            <v>5315</v>
          </cell>
          <cell r="H1019">
            <v>548240</v>
          </cell>
        </row>
        <row r="1020">
          <cell r="C1020" t="str">
            <v>531515</v>
          </cell>
          <cell r="H1020">
            <v>12400</v>
          </cell>
        </row>
        <row r="1021">
          <cell r="C1021" t="str">
            <v>53151501</v>
          </cell>
          <cell r="H1021">
            <v>12400</v>
          </cell>
        </row>
        <row r="1022">
          <cell r="C1022" t="str">
            <v>531520</v>
          </cell>
          <cell r="H1022">
            <v>535840</v>
          </cell>
        </row>
        <row r="1023">
          <cell r="C1023" t="str">
            <v>53152002</v>
          </cell>
          <cell r="H1023">
            <v>535840</v>
          </cell>
        </row>
        <row r="1024">
          <cell r="C1024" t="str">
            <v>5395</v>
          </cell>
          <cell r="H1024">
            <v>37241.93</v>
          </cell>
        </row>
        <row r="1025">
          <cell r="C1025" t="str">
            <v>539581</v>
          </cell>
          <cell r="H1025">
            <v>37241.93</v>
          </cell>
        </row>
        <row r="1026">
          <cell r="C1026" t="str">
            <v>53958101</v>
          </cell>
          <cell r="H1026">
            <v>37241.93</v>
          </cell>
        </row>
        <row r="1027">
          <cell r="C1027" t="str">
            <v>6</v>
          </cell>
          <cell r="H1027">
            <v>790317855</v>
          </cell>
        </row>
        <row r="1028">
          <cell r="C1028" t="str">
            <v>61</v>
          </cell>
          <cell r="H1028">
            <v>790317855</v>
          </cell>
        </row>
        <row r="1029">
          <cell r="C1029" t="str">
            <v>6165</v>
          </cell>
          <cell r="H1029">
            <v>112885780</v>
          </cell>
        </row>
        <row r="1030">
          <cell r="C1030" t="str">
            <v>616595</v>
          </cell>
          <cell r="H1030">
            <v>112885780</v>
          </cell>
        </row>
        <row r="1031">
          <cell r="C1031" t="str">
            <v>61659501</v>
          </cell>
          <cell r="H1031">
            <v>19347545</v>
          </cell>
        </row>
        <row r="1032">
          <cell r="C1032" t="str">
            <v>61659502</v>
          </cell>
          <cell r="H1032">
            <v>605252</v>
          </cell>
        </row>
        <row r="1033">
          <cell r="C1033" t="str">
            <v>61659503</v>
          </cell>
          <cell r="H1033">
            <v>78094946</v>
          </cell>
        </row>
        <row r="1034">
          <cell r="C1034" t="str">
            <v>61659504</v>
          </cell>
          <cell r="H1034">
            <v>14838037</v>
          </cell>
        </row>
        <row r="1035">
          <cell r="C1035" t="str">
            <v>6195</v>
          </cell>
          <cell r="H1035">
            <v>677432075</v>
          </cell>
        </row>
        <row r="1036">
          <cell r="C1036" t="str">
            <v>619505</v>
          </cell>
          <cell r="H1036">
            <v>677432075</v>
          </cell>
        </row>
        <row r="1037">
          <cell r="C1037" t="str">
            <v>61950501</v>
          </cell>
          <cell r="H1037">
            <v>601060736</v>
          </cell>
        </row>
        <row r="1038">
          <cell r="C1038" t="str">
            <v>61950502</v>
          </cell>
          <cell r="H1038">
            <v>70026339</v>
          </cell>
        </row>
        <row r="1039">
          <cell r="C1039" t="str">
            <v>61950503</v>
          </cell>
          <cell r="H1039">
            <v>6345000</v>
          </cell>
        </row>
        <row r="1040">
          <cell r="C1040" t="str">
            <v>7</v>
          </cell>
          <cell r="H1040">
            <v>216460456</v>
          </cell>
        </row>
        <row r="1041">
          <cell r="C1041" t="str">
            <v>72</v>
          </cell>
          <cell r="H1041">
            <v>216460456</v>
          </cell>
        </row>
        <row r="1042">
          <cell r="C1042" t="str">
            <v>7205</v>
          </cell>
          <cell r="H1042">
            <v>216460456</v>
          </cell>
        </row>
        <row r="1043">
          <cell r="C1043" t="str">
            <v>720506</v>
          </cell>
          <cell r="H1043">
            <v>115197031</v>
          </cell>
        </row>
        <row r="1044">
          <cell r="C1044" t="str">
            <v>72050601</v>
          </cell>
          <cell r="H1044">
            <v>115197031</v>
          </cell>
        </row>
        <row r="1045">
          <cell r="C1045" t="str">
            <v>720512</v>
          </cell>
          <cell r="H1045">
            <v>249082</v>
          </cell>
        </row>
        <row r="1046">
          <cell r="C1046" t="str">
            <v>72051201</v>
          </cell>
          <cell r="H1046">
            <v>249082</v>
          </cell>
        </row>
        <row r="1047">
          <cell r="C1047" t="str">
            <v>720515</v>
          </cell>
          <cell r="H1047">
            <v>1956353</v>
          </cell>
        </row>
        <row r="1048">
          <cell r="C1048" t="str">
            <v>72051501</v>
          </cell>
          <cell r="H1048">
            <v>1956353</v>
          </cell>
        </row>
        <row r="1049">
          <cell r="C1049" t="str">
            <v>720524</v>
          </cell>
          <cell r="H1049">
            <v>8149557</v>
          </cell>
        </row>
        <row r="1050">
          <cell r="C1050" t="str">
            <v>72052401</v>
          </cell>
          <cell r="H1050">
            <v>8149557</v>
          </cell>
        </row>
        <row r="1051">
          <cell r="C1051" t="str">
            <v>720527</v>
          </cell>
          <cell r="H1051">
            <v>16379962</v>
          </cell>
        </row>
        <row r="1052">
          <cell r="C1052" t="str">
            <v>72052701</v>
          </cell>
          <cell r="H1052">
            <v>16379962</v>
          </cell>
        </row>
        <row r="1053">
          <cell r="C1053" t="str">
            <v>720530</v>
          </cell>
          <cell r="H1053">
            <v>11457303</v>
          </cell>
        </row>
        <row r="1054">
          <cell r="C1054" t="str">
            <v>72053001</v>
          </cell>
          <cell r="H1054">
            <v>11457303</v>
          </cell>
        </row>
        <row r="1055">
          <cell r="C1055" t="str">
            <v>720533</v>
          </cell>
          <cell r="H1055">
            <v>1374871</v>
          </cell>
        </row>
        <row r="1056">
          <cell r="C1056" t="str">
            <v>72053301</v>
          </cell>
          <cell r="H1056">
            <v>1374871</v>
          </cell>
        </row>
        <row r="1057">
          <cell r="C1057" t="str">
            <v>720536</v>
          </cell>
          <cell r="H1057">
            <v>11457303</v>
          </cell>
        </row>
        <row r="1058">
          <cell r="C1058" t="str">
            <v>72053601</v>
          </cell>
          <cell r="H1058">
            <v>11457303</v>
          </cell>
        </row>
        <row r="1059">
          <cell r="C1059" t="str">
            <v>720539</v>
          </cell>
          <cell r="H1059">
            <v>5156470</v>
          </cell>
        </row>
        <row r="1060">
          <cell r="C1060" t="str">
            <v>72053901</v>
          </cell>
          <cell r="H1060">
            <v>5156470</v>
          </cell>
        </row>
        <row r="1061">
          <cell r="C1061" t="str">
            <v>720545</v>
          </cell>
          <cell r="H1061">
            <v>12686666</v>
          </cell>
        </row>
        <row r="1062">
          <cell r="C1062" t="str">
            <v>72054503</v>
          </cell>
          <cell r="H1062">
            <v>12686666</v>
          </cell>
        </row>
        <row r="1063">
          <cell r="C1063" t="str">
            <v>720548</v>
          </cell>
          <cell r="H1063">
            <v>10669499</v>
          </cell>
        </row>
        <row r="1064">
          <cell r="C1064" t="str">
            <v>72054801</v>
          </cell>
          <cell r="H1064">
            <v>426969</v>
          </cell>
        </row>
        <row r="1065">
          <cell r="C1065" t="str">
            <v>72054802</v>
          </cell>
          <cell r="H1065">
            <v>10242530</v>
          </cell>
        </row>
        <row r="1066">
          <cell r="C1066" t="str">
            <v>720568</v>
          </cell>
          <cell r="H1066">
            <v>1786524</v>
          </cell>
        </row>
        <row r="1067">
          <cell r="C1067" t="str">
            <v>72056801</v>
          </cell>
          <cell r="H1067">
            <v>1786524</v>
          </cell>
        </row>
        <row r="1068">
          <cell r="C1068" t="str">
            <v>720569</v>
          </cell>
          <cell r="H1068">
            <v>88162</v>
          </cell>
        </row>
        <row r="1069">
          <cell r="C1069" t="str">
            <v>72056901</v>
          </cell>
          <cell r="H1069">
            <v>88162</v>
          </cell>
        </row>
        <row r="1070">
          <cell r="C1070" t="str">
            <v>720570</v>
          </cell>
          <cell r="H1070">
            <v>15207127</v>
          </cell>
        </row>
        <row r="1071">
          <cell r="C1071" t="str">
            <v>72057001</v>
          </cell>
          <cell r="H1071">
            <v>15207127</v>
          </cell>
        </row>
        <row r="1072">
          <cell r="C1072" t="str">
            <v>720572</v>
          </cell>
          <cell r="H1072">
            <v>4644546</v>
          </cell>
        </row>
        <row r="1073">
          <cell r="C1073" t="str">
            <v>72057201</v>
          </cell>
          <cell r="H1073">
            <v>4644546</v>
          </cell>
        </row>
      </sheetData>
      <sheetData sheetId="5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4048907873.0900002</v>
          </cell>
        </row>
        <row r="3">
          <cell r="C3" t="str">
            <v>11</v>
          </cell>
          <cell r="H3">
            <v>202137815.06999999</v>
          </cell>
        </row>
        <row r="4">
          <cell r="C4" t="str">
            <v>1105</v>
          </cell>
          <cell r="H4">
            <v>115894979.3</v>
          </cell>
        </row>
        <row r="5">
          <cell r="C5" t="str">
            <v>110505</v>
          </cell>
          <cell r="H5">
            <v>111734817.3</v>
          </cell>
        </row>
        <row r="6">
          <cell r="C6" t="str">
            <v>11050501</v>
          </cell>
          <cell r="H6">
            <v>2220000</v>
          </cell>
        </row>
        <row r="7">
          <cell r="C7" t="str">
            <v>11050502</v>
          </cell>
          <cell r="H7">
            <v>4320000</v>
          </cell>
        </row>
        <row r="8">
          <cell r="C8" t="str">
            <v>11050503</v>
          </cell>
          <cell r="H8">
            <v>720000</v>
          </cell>
        </row>
        <row r="9">
          <cell r="C9" t="str">
            <v>11050504</v>
          </cell>
          <cell r="H9">
            <v>2080000</v>
          </cell>
        </row>
        <row r="10">
          <cell r="C10" t="str">
            <v>11050505</v>
          </cell>
          <cell r="H10">
            <v>659000</v>
          </cell>
        </row>
        <row r="11">
          <cell r="C11" t="str">
            <v>11050506</v>
          </cell>
          <cell r="H11">
            <v>1714000</v>
          </cell>
        </row>
        <row r="12">
          <cell r="C12" t="str">
            <v>11050507</v>
          </cell>
          <cell r="H12">
            <v>0</v>
          </cell>
        </row>
        <row r="13">
          <cell r="C13" t="str">
            <v>1105050701</v>
          </cell>
          <cell r="H13">
            <v>0</v>
          </cell>
        </row>
        <row r="14">
          <cell r="C14" t="str">
            <v>11050510</v>
          </cell>
          <cell r="H14">
            <v>100021817.3</v>
          </cell>
        </row>
        <row r="15">
          <cell r="C15" t="str">
            <v>110510</v>
          </cell>
          <cell r="H15">
            <v>4160162</v>
          </cell>
        </row>
        <row r="16">
          <cell r="C16" t="str">
            <v>11051001</v>
          </cell>
          <cell r="H16">
            <v>591150</v>
          </cell>
        </row>
        <row r="17">
          <cell r="C17" t="str">
            <v>11051002</v>
          </cell>
          <cell r="H17">
            <v>1000010</v>
          </cell>
        </row>
        <row r="18">
          <cell r="C18" t="str">
            <v>11051003</v>
          </cell>
          <cell r="H18">
            <v>1069002</v>
          </cell>
        </row>
        <row r="19">
          <cell r="C19" t="str">
            <v>11051004</v>
          </cell>
          <cell r="H19">
            <v>500000</v>
          </cell>
        </row>
        <row r="20">
          <cell r="C20" t="str">
            <v>11051005</v>
          </cell>
          <cell r="H20">
            <v>1000000</v>
          </cell>
        </row>
        <row r="21">
          <cell r="C21" t="str">
            <v>1110</v>
          </cell>
          <cell r="H21">
            <v>77552688.189999998</v>
          </cell>
        </row>
        <row r="22">
          <cell r="C22" t="str">
            <v>111005</v>
          </cell>
          <cell r="H22">
            <v>77552688.189999998</v>
          </cell>
        </row>
        <row r="23">
          <cell r="C23" t="str">
            <v>11100501</v>
          </cell>
          <cell r="H23">
            <v>4544451.0599999996</v>
          </cell>
        </row>
        <row r="24">
          <cell r="C24" t="str">
            <v>11100503</v>
          </cell>
          <cell r="H24">
            <v>36576095.840000004</v>
          </cell>
        </row>
        <row r="25">
          <cell r="C25" t="str">
            <v>11100504</v>
          </cell>
          <cell r="H25">
            <v>350000.01</v>
          </cell>
        </row>
        <row r="26">
          <cell r="C26" t="str">
            <v>11100505</v>
          </cell>
          <cell r="H26">
            <v>59673.38</v>
          </cell>
        </row>
        <row r="27">
          <cell r="C27" t="str">
            <v>11100506</v>
          </cell>
          <cell r="H27">
            <v>35743070.899999999</v>
          </cell>
        </row>
        <row r="28">
          <cell r="C28" t="str">
            <v>11100507</v>
          </cell>
          <cell r="H28">
            <v>279397</v>
          </cell>
        </row>
        <row r="29">
          <cell r="C29" t="str">
            <v>1120</v>
          </cell>
          <cell r="H29">
            <v>8690147.5800000001</v>
          </cell>
        </row>
        <row r="30">
          <cell r="C30" t="str">
            <v>112005</v>
          </cell>
          <cell r="H30">
            <v>8690147.5800000001</v>
          </cell>
        </row>
        <row r="31">
          <cell r="C31" t="str">
            <v>11200501</v>
          </cell>
          <cell r="H31">
            <v>3847329.63</v>
          </cell>
        </row>
        <row r="32">
          <cell r="C32" t="str">
            <v>11200502</v>
          </cell>
          <cell r="H32">
            <v>1732752.29</v>
          </cell>
        </row>
        <row r="33">
          <cell r="C33" t="str">
            <v>11200503</v>
          </cell>
          <cell r="H33">
            <v>55525.66</v>
          </cell>
        </row>
        <row r="34">
          <cell r="C34" t="str">
            <v>11200504</v>
          </cell>
          <cell r="H34">
            <v>54540</v>
          </cell>
        </row>
        <row r="35">
          <cell r="C35" t="str">
            <v>11200505</v>
          </cell>
          <cell r="H35">
            <v>3000000</v>
          </cell>
        </row>
        <row r="36">
          <cell r="C36" t="str">
            <v>12</v>
          </cell>
          <cell r="H36">
            <v>5372116</v>
          </cell>
        </row>
        <row r="37">
          <cell r="C37" t="str">
            <v>1295</v>
          </cell>
          <cell r="H37">
            <v>5372116</v>
          </cell>
        </row>
        <row r="38">
          <cell r="C38" t="str">
            <v>129505</v>
          </cell>
          <cell r="H38">
            <v>5372116</v>
          </cell>
        </row>
        <row r="39">
          <cell r="C39" t="str">
            <v>12950501</v>
          </cell>
          <cell r="H39">
            <v>5096747</v>
          </cell>
        </row>
        <row r="40">
          <cell r="C40" t="str">
            <v>1295050101</v>
          </cell>
          <cell r="H40">
            <v>5096747</v>
          </cell>
        </row>
        <row r="41">
          <cell r="C41" t="str">
            <v>12950502</v>
          </cell>
          <cell r="H41">
            <v>275369</v>
          </cell>
        </row>
        <row r="42">
          <cell r="C42" t="str">
            <v>13</v>
          </cell>
          <cell r="H42">
            <v>1085909064.53</v>
          </cell>
        </row>
        <row r="43">
          <cell r="C43" t="str">
            <v>1305</v>
          </cell>
          <cell r="H43">
            <v>20886500</v>
          </cell>
        </row>
        <row r="44">
          <cell r="C44" t="str">
            <v>130505</v>
          </cell>
          <cell r="H44">
            <v>20886500</v>
          </cell>
        </row>
        <row r="45">
          <cell r="C45" t="str">
            <v>13050501</v>
          </cell>
          <cell r="H45">
            <v>20886500</v>
          </cell>
        </row>
        <row r="46">
          <cell r="C46" t="str">
            <v>1325</v>
          </cell>
          <cell r="H46">
            <v>0</v>
          </cell>
        </row>
        <row r="47">
          <cell r="C47" t="str">
            <v>132510</v>
          </cell>
          <cell r="H47">
            <v>0</v>
          </cell>
        </row>
        <row r="48">
          <cell r="C48" t="str">
            <v>13251001</v>
          </cell>
          <cell r="H48">
            <v>0</v>
          </cell>
        </row>
        <row r="49">
          <cell r="C49" t="str">
            <v>1330</v>
          </cell>
          <cell r="H49">
            <v>711887505.59000003</v>
          </cell>
        </row>
        <row r="50">
          <cell r="C50" t="str">
            <v>133005</v>
          </cell>
          <cell r="H50">
            <v>671673980.59000003</v>
          </cell>
        </row>
        <row r="51">
          <cell r="C51" t="str">
            <v>13300501</v>
          </cell>
          <cell r="H51">
            <v>671673980.59000003</v>
          </cell>
        </row>
        <row r="52">
          <cell r="C52" t="str">
            <v>133015</v>
          </cell>
          <cell r="H52">
            <v>40213525</v>
          </cell>
        </row>
        <row r="53">
          <cell r="C53" t="str">
            <v>13301502</v>
          </cell>
          <cell r="H53">
            <v>37540225</v>
          </cell>
        </row>
        <row r="54">
          <cell r="C54" t="str">
            <v>13301503</v>
          </cell>
          <cell r="H54">
            <v>2673300</v>
          </cell>
        </row>
        <row r="55">
          <cell r="C55" t="str">
            <v>1335</v>
          </cell>
          <cell r="H55">
            <v>31973782.879999999</v>
          </cell>
        </row>
        <row r="56">
          <cell r="C56" t="str">
            <v>133525</v>
          </cell>
          <cell r="H56">
            <v>31973782.879999999</v>
          </cell>
        </row>
        <row r="57">
          <cell r="C57" t="str">
            <v>1355</v>
          </cell>
          <cell r="H57">
            <v>75750524.019999996</v>
          </cell>
        </row>
        <row r="58">
          <cell r="C58" t="str">
            <v>135510</v>
          </cell>
          <cell r="H58">
            <v>863000</v>
          </cell>
        </row>
        <row r="59">
          <cell r="C59" t="str">
            <v>13551001</v>
          </cell>
          <cell r="H59">
            <v>863000</v>
          </cell>
        </row>
        <row r="60">
          <cell r="C60" t="str">
            <v>135515</v>
          </cell>
          <cell r="H60">
            <v>13480577.949999999</v>
          </cell>
        </row>
        <row r="61">
          <cell r="C61" t="str">
            <v>13551515</v>
          </cell>
          <cell r="H61">
            <v>600492.72</v>
          </cell>
        </row>
        <row r="62">
          <cell r="C62" t="str">
            <v>13551521</v>
          </cell>
          <cell r="H62">
            <v>12880085.23</v>
          </cell>
        </row>
        <row r="63">
          <cell r="C63" t="str">
            <v>135518</v>
          </cell>
          <cell r="H63">
            <v>26184874.629999999</v>
          </cell>
        </row>
        <row r="64">
          <cell r="C64" t="str">
            <v>13551805</v>
          </cell>
          <cell r="H64">
            <v>4601233.5</v>
          </cell>
        </row>
        <row r="65">
          <cell r="C65" t="str">
            <v>13551816</v>
          </cell>
          <cell r="H65">
            <v>15882346.59</v>
          </cell>
        </row>
        <row r="66">
          <cell r="C66" t="str">
            <v>13551824</v>
          </cell>
          <cell r="H66">
            <v>1556565</v>
          </cell>
        </row>
        <row r="67">
          <cell r="C67" t="str">
            <v>13551842</v>
          </cell>
          <cell r="H67">
            <v>1588234.65</v>
          </cell>
        </row>
        <row r="68">
          <cell r="C68" t="str">
            <v>13551844</v>
          </cell>
          <cell r="H68">
            <v>2382352</v>
          </cell>
        </row>
        <row r="69">
          <cell r="C69" t="str">
            <v>13551854</v>
          </cell>
          <cell r="H69">
            <v>174142.89</v>
          </cell>
        </row>
        <row r="70">
          <cell r="C70" t="str">
            <v>135520</v>
          </cell>
          <cell r="H70">
            <v>881000</v>
          </cell>
        </row>
        <row r="71">
          <cell r="C71" t="str">
            <v>13552006</v>
          </cell>
          <cell r="H71">
            <v>881000</v>
          </cell>
        </row>
        <row r="72">
          <cell r="C72" t="str">
            <v>135595</v>
          </cell>
          <cell r="H72">
            <v>34341071.439999998</v>
          </cell>
        </row>
        <row r="73">
          <cell r="C73" t="str">
            <v>13559501</v>
          </cell>
          <cell r="H73">
            <v>14505937.470000001</v>
          </cell>
        </row>
        <row r="74">
          <cell r="C74" t="str">
            <v>13559502</v>
          </cell>
          <cell r="H74">
            <v>19835133.969999999</v>
          </cell>
        </row>
        <row r="75">
          <cell r="C75" t="str">
            <v>1380</v>
          </cell>
          <cell r="H75">
            <v>245410752.03999999</v>
          </cell>
        </row>
        <row r="76">
          <cell r="C76" t="str">
            <v>138095</v>
          </cell>
          <cell r="H76">
            <v>245410752.03999999</v>
          </cell>
        </row>
        <row r="77">
          <cell r="C77" t="str">
            <v>13809502</v>
          </cell>
          <cell r="H77">
            <v>241606552.03999999</v>
          </cell>
        </row>
        <row r="78">
          <cell r="C78" t="str">
            <v>13809503</v>
          </cell>
          <cell r="H78">
            <v>3804200</v>
          </cell>
        </row>
        <row r="79">
          <cell r="C79" t="str">
            <v>15</v>
          </cell>
          <cell r="H79">
            <v>2656530185.4899998</v>
          </cell>
        </row>
        <row r="80">
          <cell r="C80" t="str">
            <v>1520</v>
          </cell>
          <cell r="H80">
            <v>4305952190.4899998</v>
          </cell>
        </row>
        <row r="81">
          <cell r="C81" t="str">
            <v>152005</v>
          </cell>
          <cell r="H81">
            <v>446803799</v>
          </cell>
        </row>
        <row r="82">
          <cell r="C82" t="str">
            <v>15200502</v>
          </cell>
          <cell r="H82">
            <v>20760010</v>
          </cell>
        </row>
        <row r="83">
          <cell r="C83" t="str">
            <v>15200503</v>
          </cell>
          <cell r="H83">
            <v>12218052</v>
          </cell>
        </row>
        <row r="84">
          <cell r="C84" t="str">
            <v>15200504</v>
          </cell>
          <cell r="H84">
            <v>1372800</v>
          </cell>
        </row>
        <row r="85">
          <cell r="C85" t="str">
            <v>15200505</v>
          </cell>
          <cell r="H85">
            <v>12735600</v>
          </cell>
        </row>
        <row r="86">
          <cell r="C86" t="str">
            <v>15200506</v>
          </cell>
          <cell r="H86">
            <v>65785006</v>
          </cell>
        </row>
        <row r="87">
          <cell r="C87" t="str">
            <v>15200507</v>
          </cell>
          <cell r="H87">
            <v>5789494</v>
          </cell>
        </row>
        <row r="88">
          <cell r="C88" t="str">
            <v>15200508</v>
          </cell>
          <cell r="H88">
            <v>112150</v>
          </cell>
        </row>
        <row r="89">
          <cell r="C89" t="str">
            <v>15200509</v>
          </cell>
          <cell r="H89">
            <v>126150</v>
          </cell>
        </row>
        <row r="90">
          <cell r="C90" t="str">
            <v>15200510</v>
          </cell>
          <cell r="H90">
            <v>302568</v>
          </cell>
        </row>
        <row r="91">
          <cell r="C91" t="str">
            <v>15200511</v>
          </cell>
          <cell r="H91">
            <v>160878</v>
          </cell>
        </row>
        <row r="92">
          <cell r="C92" t="str">
            <v>15200512</v>
          </cell>
          <cell r="H92">
            <v>296055</v>
          </cell>
        </row>
        <row r="93">
          <cell r="C93" t="str">
            <v>15200513</v>
          </cell>
          <cell r="H93">
            <v>269370</v>
          </cell>
        </row>
        <row r="94">
          <cell r="C94" t="str">
            <v>15200514</v>
          </cell>
          <cell r="H94">
            <v>215304</v>
          </cell>
        </row>
        <row r="95">
          <cell r="C95" t="str">
            <v>15200515</v>
          </cell>
          <cell r="H95">
            <v>1115071</v>
          </cell>
        </row>
        <row r="96">
          <cell r="C96" t="str">
            <v>15200516</v>
          </cell>
          <cell r="H96">
            <v>4304031</v>
          </cell>
        </row>
        <row r="97">
          <cell r="C97" t="str">
            <v>15200517</v>
          </cell>
          <cell r="H97">
            <v>6922590</v>
          </cell>
        </row>
        <row r="98">
          <cell r="C98" t="str">
            <v>15200518</v>
          </cell>
          <cell r="H98">
            <v>5498556</v>
          </cell>
        </row>
        <row r="99">
          <cell r="C99" t="str">
            <v>15200519</v>
          </cell>
          <cell r="H99">
            <v>4100269</v>
          </cell>
        </row>
        <row r="100">
          <cell r="C100" t="str">
            <v>15200520</v>
          </cell>
          <cell r="H100">
            <v>1336195</v>
          </cell>
        </row>
        <row r="101">
          <cell r="C101" t="str">
            <v>15200521</v>
          </cell>
          <cell r="H101">
            <v>2872227</v>
          </cell>
        </row>
        <row r="102">
          <cell r="C102" t="str">
            <v>15200522</v>
          </cell>
          <cell r="H102">
            <v>5484598</v>
          </cell>
        </row>
        <row r="103">
          <cell r="C103" t="str">
            <v>15200523</v>
          </cell>
          <cell r="H103">
            <v>4980407</v>
          </cell>
        </row>
        <row r="104">
          <cell r="C104" t="str">
            <v>15200524</v>
          </cell>
          <cell r="H104">
            <v>2761831</v>
          </cell>
        </row>
        <row r="105">
          <cell r="C105" t="str">
            <v>15200525</v>
          </cell>
          <cell r="H105">
            <v>8940000</v>
          </cell>
        </row>
        <row r="106">
          <cell r="C106" t="str">
            <v>15200526</v>
          </cell>
          <cell r="H106">
            <v>12500778</v>
          </cell>
        </row>
        <row r="107">
          <cell r="C107" t="str">
            <v>15200527</v>
          </cell>
          <cell r="H107">
            <v>3885613</v>
          </cell>
        </row>
        <row r="108">
          <cell r="C108" t="str">
            <v>15200528</v>
          </cell>
          <cell r="H108">
            <v>3420000</v>
          </cell>
        </row>
        <row r="109">
          <cell r="C109" t="str">
            <v>15200529</v>
          </cell>
          <cell r="H109">
            <v>214800</v>
          </cell>
        </row>
        <row r="110">
          <cell r="C110" t="str">
            <v>15200530</v>
          </cell>
          <cell r="H110">
            <v>5405000</v>
          </cell>
        </row>
        <row r="111">
          <cell r="C111" t="str">
            <v>15200531</v>
          </cell>
          <cell r="H111">
            <v>2351100</v>
          </cell>
        </row>
        <row r="112">
          <cell r="C112" t="str">
            <v>15200532</v>
          </cell>
          <cell r="H112">
            <v>13715757</v>
          </cell>
        </row>
        <row r="113">
          <cell r="C113" t="str">
            <v>15200533</v>
          </cell>
          <cell r="H113">
            <v>10022130</v>
          </cell>
        </row>
        <row r="114">
          <cell r="C114" t="str">
            <v>15200534</v>
          </cell>
          <cell r="H114">
            <v>24311081</v>
          </cell>
        </row>
        <row r="115">
          <cell r="C115" t="str">
            <v>15200535</v>
          </cell>
          <cell r="H115">
            <v>14999800</v>
          </cell>
        </row>
        <row r="116">
          <cell r="C116" t="str">
            <v>15200536</v>
          </cell>
          <cell r="H116">
            <v>893149</v>
          </cell>
        </row>
        <row r="117">
          <cell r="C117" t="str">
            <v>15200537</v>
          </cell>
          <cell r="H117">
            <v>2654153</v>
          </cell>
        </row>
        <row r="118">
          <cell r="C118" t="str">
            <v>15200538</v>
          </cell>
          <cell r="H118">
            <v>6450000</v>
          </cell>
        </row>
        <row r="119">
          <cell r="C119" t="str">
            <v>15200539</v>
          </cell>
          <cell r="H119">
            <v>1859000</v>
          </cell>
        </row>
        <row r="120">
          <cell r="C120" t="str">
            <v>15200540</v>
          </cell>
          <cell r="H120">
            <v>346750</v>
          </cell>
        </row>
        <row r="121">
          <cell r="C121" t="str">
            <v>15200545</v>
          </cell>
          <cell r="H121">
            <v>7185572</v>
          </cell>
        </row>
        <row r="122">
          <cell r="C122" t="str">
            <v>15200546</v>
          </cell>
          <cell r="H122">
            <v>993000</v>
          </cell>
        </row>
        <row r="123">
          <cell r="C123" t="str">
            <v>15200547</v>
          </cell>
          <cell r="H123">
            <v>160127600</v>
          </cell>
        </row>
        <row r="124">
          <cell r="C124" t="str">
            <v>15200548</v>
          </cell>
          <cell r="H124">
            <v>350000</v>
          </cell>
        </row>
        <row r="125">
          <cell r="C125" t="str">
            <v>15200549</v>
          </cell>
          <cell r="H125">
            <v>1924850</v>
          </cell>
        </row>
        <row r="126">
          <cell r="C126" t="str">
            <v>15200550</v>
          </cell>
          <cell r="H126">
            <v>1800000</v>
          </cell>
        </row>
        <row r="127">
          <cell r="C127" t="str">
            <v>15200551</v>
          </cell>
          <cell r="H127">
            <v>2915966</v>
          </cell>
        </row>
        <row r="128">
          <cell r="C128" t="str">
            <v>15200552</v>
          </cell>
          <cell r="H128">
            <v>18488</v>
          </cell>
        </row>
        <row r="129">
          <cell r="C129" t="str">
            <v>152006</v>
          </cell>
          <cell r="H129">
            <v>659783220.88</v>
          </cell>
        </row>
        <row r="130">
          <cell r="C130" t="str">
            <v>152010</v>
          </cell>
          <cell r="H130">
            <v>1546245132.6099999</v>
          </cell>
        </row>
        <row r="131">
          <cell r="C131" t="str">
            <v>15201001</v>
          </cell>
          <cell r="H131">
            <v>1028900</v>
          </cell>
        </row>
        <row r="132">
          <cell r="C132" t="str">
            <v>15201004</v>
          </cell>
          <cell r="H132">
            <v>15375500</v>
          </cell>
        </row>
        <row r="133">
          <cell r="C133" t="str">
            <v>15201005</v>
          </cell>
          <cell r="H133">
            <v>472937376.99000001</v>
          </cell>
        </row>
        <row r="134">
          <cell r="C134" t="str">
            <v>15201006</v>
          </cell>
          <cell r="H134">
            <v>47014797</v>
          </cell>
        </row>
        <row r="135">
          <cell r="C135" t="str">
            <v>15201007</v>
          </cell>
          <cell r="H135">
            <v>5853343</v>
          </cell>
        </row>
        <row r="136">
          <cell r="C136" t="str">
            <v>15201008</v>
          </cell>
          <cell r="H136">
            <v>37393370</v>
          </cell>
        </row>
        <row r="137">
          <cell r="C137" t="str">
            <v>15201009</v>
          </cell>
          <cell r="H137">
            <v>151803418.62</v>
          </cell>
        </row>
        <row r="138">
          <cell r="C138" t="str">
            <v>15201010</v>
          </cell>
          <cell r="H138">
            <v>92062000</v>
          </cell>
        </row>
        <row r="139">
          <cell r="C139" t="str">
            <v>15201011</v>
          </cell>
          <cell r="H139">
            <v>1670447</v>
          </cell>
        </row>
        <row r="140">
          <cell r="C140" t="str">
            <v>15201012</v>
          </cell>
          <cell r="H140">
            <v>2078656</v>
          </cell>
        </row>
        <row r="141">
          <cell r="C141" t="str">
            <v>15201013</v>
          </cell>
          <cell r="H141">
            <v>13669530</v>
          </cell>
        </row>
        <row r="142">
          <cell r="C142" t="str">
            <v>15201014</v>
          </cell>
          <cell r="H142">
            <v>103708500</v>
          </cell>
        </row>
        <row r="143">
          <cell r="C143" t="str">
            <v>15201015</v>
          </cell>
          <cell r="H143">
            <v>1421907</v>
          </cell>
        </row>
        <row r="144">
          <cell r="C144" t="str">
            <v>15201016</v>
          </cell>
          <cell r="H144">
            <v>1616772</v>
          </cell>
        </row>
        <row r="145">
          <cell r="C145" t="str">
            <v>15201017</v>
          </cell>
          <cell r="H145">
            <v>1227221</v>
          </cell>
        </row>
        <row r="146">
          <cell r="C146" t="str">
            <v>15201018</v>
          </cell>
          <cell r="H146">
            <v>678986</v>
          </cell>
        </row>
        <row r="147">
          <cell r="C147" t="str">
            <v>15201019</v>
          </cell>
          <cell r="H147">
            <v>625000</v>
          </cell>
        </row>
        <row r="148">
          <cell r="C148" t="str">
            <v>15201020</v>
          </cell>
          <cell r="H148">
            <v>204694558</v>
          </cell>
        </row>
        <row r="149">
          <cell r="C149" t="str">
            <v>15201021</v>
          </cell>
          <cell r="H149">
            <v>229942</v>
          </cell>
        </row>
        <row r="150">
          <cell r="C150" t="str">
            <v>15201022</v>
          </cell>
          <cell r="H150">
            <v>941264</v>
          </cell>
        </row>
        <row r="151">
          <cell r="C151" t="str">
            <v>15201023</v>
          </cell>
          <cell r="H151">
            <v>2713199</v>
          </cell>
        </row>
        <row r="152">
          <cell r="C152" t="str">
            <v>15201024</v>
          </cell>
          <cell r="H152">
            <v>1259998</v>
          </cell>
        </row>
        <row r="153">
          <cell r="C153" t="str">
            <v>15201025</v>
          </cell>
          <cell r="H153">
            <v>3999680</v>
          </cell>
        </row>
        <row r="154">
          <cell r="C154" t="str">
            <v>15201026</v>
          </cell>
          <cell r="H154">
            <v>3877880</v>
          </cell>
        </row>
        <row r="155">
          <cell r="C155" t="str">
            <v>15201027</v>
          </cell>
          <cell r="H155">
            <v>4063016</v>
          </cell>
        </row>
        <row r="156">
          <cell r="C156" t="str">
            <v>15201028</v>
          </cell>
          <cell r="H156">
            <v>3934720</v>
          </cell>
        </row>
        <row r="157">
          <cell r="C157" t="str">
            <v>15201029</v>
          </cell>
          <cell r="H157">
            <v>3714320</v>
          </cell>
        </row>
        <row r="158">
          <cell r="C158" t="str">
            <v>15201030</v>
          </cell>
          <cell r="H158">
            <v>4578520</v>
          </cell>
        </row>
        <row r="159">
          <cell r="C159" t="str">
            <v>15201031</v>
          </cell>
          <cell r="H159">
            <v>1001008</v>
          </cell>
        </row>
        <row r="160">
          <cell r="C160" t="str">
            <v>15201032</v>
          </cell>
          <cell r="H160">
            <v>4006640</v>
          </cell>
        </row>
        <row r="161">
          <cell r="C161" t="str">
            <v>15201033</v>
          </cell>
          <cell r="H161">
            <v>3815240</v>
          </cell>
        </row>
        <row r="162">
          <cell r="C162" t="str">
            <v>15201034</v>
          </cell>
          <cell r="H162">
            <v>7016738</v>
          </cell>
        </row>
        <row r="163">
          <cell r="C163" t="str">
            <v>15201035</v>
          </cell>
          <cell r="H163">
            <v>7686160</v>
          </cell>
        </row>
        <row r="164">
          <cell r="C164" t="str">
            <v>15201036</v>
          </cell>
          <cell r="H164">
            <v>3847720</v>
          </cell>
        </row>
        <row r="165">
          <cell r="C165" t="str">
            <v>15201037</v>
          </cell>
          <cell r="H165">
            <v>3814080</v>
          </cell>
        </row>
        <row r="166">
          <cell r="C166" t="str">
            <v>15201038</v>
          </cell>
          <cell r="H166">
            <v>3887160</v>
          </cell>
        </row>
        <row r="167">
          <cell r="C167" t="str">
            <v>15201039</v>
          </cell>
          <cell r="H167">
            <v>3839600</v>
          </cell>
        </row>
        <row r="168">
          <cell r="C168" t="str">
            <v>15201040</v>
          </cell>
          <cell r="H168">
            <v>7695440</v>
          </cell>
        </row>
        <row r="169">
          <cell r="C169" t="str">
            <v>15201041</v>
          </cell>
          <cell r="H169">
            <v>4825600</v>
          </cell>
        </row>
        <row r="170">
          <cell r="C170" t="str">
            <v>15201042</v>
          </cell>
          <cell r="H170">
            <v>7693120</v>
          </cell>
        </row>
        <row r="171">
          <cell r="C171" t="str">
            <v>15201043</v>
          </cell>
          <cell r="H171">
            <v>4102920</v>
          </cell>
        </row>
        <row r="172">
          <cell r="C172" t="str">
            <v>15201044</v>
          </cell>
          <cell r="H172">
            <v>3821040</v>
          </cell>
        </row>
        <row r="173">
          <cell r="C173" t="str">
            <v>15201045</v>
          </cell>
          <cell r="H173">
            <v>3821040</v>
          </cell>
        </row>
        <row r="174">
          <cell r="C174" t="str">
            <v>15201046</v>
          </cell>
          <cell r="H174">
            <v>5078480</v>
          </cell>
        </row>
        <row r="175">
          <cell r="C175" t="str">
            <v>15201047</v>
          </cell>
          <cell r="H175">
            <v>1322400</v>
          </cell>
        </row>
        <row r="176">
          <cell r="C176" t="str">
            <v>15201048</v>
          </cell>
          <cell r="H176">
            <v>2644800</v>
          </cell>
        </row>
        <row r="177">
          <cell r="C177" t="str">
            <v>15201049</v>
          </cell>
          <cell r="H177">
            <v>1372280</v>
          </cell>
        </row>
        <row r="178">
          <cell r="C178" t="str">
            <v>15201050</v>
          </cell>
          <cell r="H178">
            <v>651804</v>
          </cell>
        </row>
        <row r="179">
          <cell r="C179" t="str">
            <v>15201051</v>
          </cell>
          <cell r="H179">
            <v>975560</v>
          </cell>
        </row>
        <row r="180">
          <cell r="C180" t="str">
            <v>15201052</v>
          </cell>
          <cell r="H180">
            <v>1322400</v>
          </cell>
        </row>
        <row r="181">
          <cell r="C181" t="str">
            <v>15201053</v>
          </cell>
          <cell r="H181">
            <v>1891960</v>
          </cell>
        </row>
        <row r="182">
          <cell r="C182" t="str">
            <v>15201054</v>
          </cell>
          <cell r="H182">
            <v>1423320</v>
          </cell>
        </row>
        <row r="183">
          <cell r="C183" t="str">
            <v>15201055</v>
          </cell>
          <cell r="H183">
            <v>1708680</v>
          </cell>
        </row>
        <row r="184">
          <cell r="C184" t="str">
            <v>15201056</v>
          </cell>
          <cell r="H184">
            <v>2135560</v>
          </cell>
        </row>
        <row r="185">
          <cell r="C185" t="str">
            <v>15201057</v>
          </cell>
          <cell r="H185">
            <v>1708680</v>
          </cell>
        </row>
        <row r="186">
          <cell r="C186" t="str">
            <v>15201058</v>
          </cell>
          <cell r="H186">
            <v>1311960</v>
          </cell>
        </row>
        <row r="187">
          <cell r="C187" t="str">
            <v>15201059</v>
          </cell>
          <cell r="H187">
            <v>3071680</v>
          </cell>
        </row>
        <row r="188">
          <cell r="C188" t="str">
            <v>15201060</v>
          </cell>
          <cell r="H188">
            <v>3076320</v>
          </cell>
        </row>
        <row r="189">
          <cell r="C189" t="str">
            <v>15201061</v>
          </cell>
          <cell r="H189">
            <v>33945271</v>
          </cell>
        </row>
        <row r="190">
          <cell r="C190" t="str">
            <v>15201062</v>
          </cell>
          <cell r="H190">
            <v>92800000</v>
          </cell>
        </row>
        <row r="191">
          <cell r="C191" t="str">
            <v>15201063</v>
          </cell>
          <cell r="H191">
            <v>13920000</v>
          </cell>
        </row>
        <row r="192">
          <cell r="C192" t="str">
            <v>15201064</v>
          </cell>
          <cell r="H192">
            <v>3241040</v>
          </cell>
        </row>
        <row r="193">
          <cell r="C193" t="str">
            <v>15201065</v>
          </cell>
          <cell r="H193">
            <v>1624000</v>
          </cell>
        </row>
        <row r="194">
          <cell r="C194" t="str">
            <v>15201066</v>
          </cell>
          <cell r="H194">
            <v>16240000</v>
          </cell>
        </row>
        <row r="195">
          <cell r="C195" t="str">
            <v>15201067</v>
          </cell>
          <cell r="H195">
            <v>8158280</v>
          </cell>
        </row>
        <row r="196">
          <cell r="C196" t="str">
            <v>15201068</v>
          </cell>
          <cell r="H196">
            <v>11344800</v>
          </cell>
        </row>
        <row r="197">
          <cell r="C197" t="str">
            <v>15201069</v>
          </cell>
          <cell r="H197">
            <v>7247680</v>
          </cell>
        </row>
        <row r="198">
          <cell r="C198" t="str">
            <v>15201070</v>
          </cell>
          <cell r="H198">
            <v>6927520</v>
          </cell>
        </row>
        <row r="199">
          <cell r="C199" t="str">
            <v>15201071</v>
          </cell>
          <cell r="H199">
            <v>6643320</v>
          </cell>
        </row>
        <row r="200">
          <cell r="C200" t="str">
            <v>15201072</v>
          </cell>
          <cell r="H200">
            <v>6643320</v>
          </cell>
        </row>
        <row r="201">
          <cell r="C201" t="str">
            <v>15201073</v>
          </cell>
          <cell r="H201">
            <v>3326880</v>
          </cell>
        </row>
        <row r="202">
          <cell r="C202" t="str">
            <v>15201074</v>
          </cell>
          <cell r="H202">
            <v>6623600</v>
          </cell>
        </row>
        <row r="203">
          <cell r="C203" t="str">
            <v>15201075</v>
          </cell>
          <cell r="H203">
            <v>2835040</v>
          </cell>
        </row>
        <row r="204">
          <cell r="C204" t="str">
            <v>15201076</v>
          </cell>
          <cell r="H204">
            <v>16099545</v>
          </cell>
        </row>
        <row r="205">
          <cell r="C205" t="str">
            <v>15201077</v>
          </cell>
          <cell r="H205">
            <v>159980</v>
          </cell>
        </row>
        <row r="206">
          <cell r="C206" t="str">
            <v>15201078</v>
          </cell>
          <cell r="H206">
            <v>177586</v>
          </cell>
        </row>
        <row r="207">
          <cell r="C207" t="str">
            <v>15201079</v>
          </cell>
          <cell r="H207">
            <v>707455</v>
          </cell>
        </row>
        <row r="208">
          <cell r="C208" t="str">
            <v>15201080</v>
          </cell>
          <cell r="H208">
            <v>218272</v>
          </cell>
        </row>
        <row r="209">
          <cell r="C209" t="str">
            <v>15201081</v>
          </cell>
          <cell r="H209">
            <v>865540</v>
          </cell>
        </row>
        <row r="210">
          <cell r="C210" t="str">
            <v>15201082</v>
          </cell>
          <cell r="H210">
            <v>982175</v>
          </cell>
        </row>
        <row r="211">
          <cell r="C211" t="str">
            <v>15201083</v>
          </cell>
          <cell r="H211">
            <v>909396</v>
          </cell>
        </row>
        <row r="212">
          <cell r="C212" t="str">
            <v>15201084</v>
          </cell>
          <cell r="H212">
            <v>583124</v>
          </cell>
        </row>
        <row r="213">
          <cell r="C213" t="str">
            <v>15201085</v>
          </cell>
          <cell r="H213">
            <v>391300</v>
          </cell>
        </row>
        <row r="214">
          <cell r="C214" t="str">
            <v>15201086</v>
          </cell>
          <cell r="H214">
            <v>195560</v>
          </cell>
        </row>
        <row r="215">
          <cell r="C215" t="str">
            <v>15201087</v>
          </cell>
          <cell r="H215">
            <v>3069639</v>
          </cell>
        </row>
        <row r="216">
          <cell r="C216" t="str">
            <v>15201088</v>
          </cell>
          <cell r="H216">
            <v>502662</v>
          </cell>
        </row>
        <row r="217">
          <cell r="C217" t="str">
            <v>15201089</v>
          </cell>
          <cell r="H217">
            <v>199984</v>
          </cell>
        </row>
        <row r="218">
          <cell r="C218" t="str">
            <v>15201090</v>
          </cell>
          <cell r="H218">
            <v>1000000</v>
          </cell>
        </row>
        <row r="219">
          <cell r="C219" t="str">
            <v>15201091</v>
          </cell>
          <cell r="H219">
            <v>900000</v>
          </cell>
        </row>
        <row r="220">
          <cell r="C220" t="str">
            <v>15201092</v>
          </cell>
          <cell r="H220">
            <v>316000</v>
          </cell>
        </row>
        <row r="221">
          <cell r="C221" t="str">
            <v>15201093</v>
          </cell>
          <cell r="H221">
            <v>647700</v>
          </cell>
        </row>
        <row r="222">
          <cell r="C222" t="str">
            <v>15201094</v>
          </cell>
          <cell r="H222">
            <v>1188600</v>
          </cell>
        </row>
        <row r="223">
          <cell r="C223" t="str">
            <v>15201095</v>
          </cell>
          <cell r="H223">
            <v>3301450</v>
          </cell>
        </row>
        <row r="224">
          <cell r="C224" t="str">
            <v>15201096</v>
          </cell>
          <cell r="H224">
            <v>1620850</v>
          </cell>
        </row>
        <row r="225">
          <cell r="C225" t="str">
            <v>15201097</v>
          </cell>
          <cell r="H225">
            <v>1908950</v>
          </cell>
        </row>
        <row r="226">
          <cell r="C226" t="str">
            <v>15201098</v>
          </cell>
          <cell r="H226">
            <v>2882002</v>
          </cell>
        </row>
        <row r="227">
          <cell r="C227" t="str">
            <v>15201099</v>
          </cell>
          <cell r="H227">
            <v>1154400</v>
          </cell>
        </row>
        <row r="228">
          <cell r="C228" t="str">
            <v>152015</v>
          </cell>
          <cell r="H228">
            <v>335614379</v>
          </cell>
        </row>
        <row r="229">
          <cell r="C229" t="str">
            <v>15201501</v>
          </cell>
          <cell r="H229">
            <v>6919204</v>
          </cell>
        </row>
        <row r="230">
          <cell r="C230" t="str">
            <v>15201502</v>
          </cell>
          <cell r="H230">
            <v>5169000</v>
          </cell>
        </row>
        <row r="231">
          <cell r="C231" t="str">
            <v>15201503</v>
          </cell>
          <cell r="H231">
            <v>44600</v>
          </cell>
        </row>
        <row r="232">
          <cell r="C232" t="str">
            <v>15201504</v>
          </cell>
          <cell r="H232">
            <v>5508500</v>
          </cell>
        </row>
        <row r="233">
          <cell r="C233" t="str">
            <v>15201505</v>
          </cell>
          <cell r="H233">
            <v>712800</v>
          </cell>
        </row>
        <row r="234">
          <cell r="C234" t="str">
            <v>15201506</v>
          </cell>
          <cell r="H234">
            <v>2150000</v>
          </cell>
        </row>
        <row r="235">
          <cell r="C235" t="str">
            <v>15201507</v>
          </cell>
          <cell r="H235">
            <v>2574000</v>
          </cell>
        </row>
        <row r="236">
          <cell r="C236" t="str">
            <v>15201508</v>
          </cell>
          <cell r="H236">
            <v>1348100</v>
          </cell>
        </row>
        <row r="237">
          <cell r="C237" t="str">
            <v>15201509</v>
          </cell>
          <cell r="H237">
            <v>324800</v>
          </cell>
        </row>
        <row r="238">
          <cell r="C238" t="str">
            <v>15201510</v>
          </cell>
          <cell r="H238">
            <v>1954368</v>
          </cell>
        </row>
        <row r="239">
          <cell r="C239" t="str">
            <v>15201511</v>
          </cell>
          <cell r="H239">
            <v>2070399</v>
          </cell>
        </row>
        <row r="240">
          <cell r="C240" t="str">
            <v>15201512</v>
          </cell>
          <cell r="H240">
            <v>4868099</v>
          </cell>
        </row>
        <row r="241">
          <cell r="C241" t="str">
            <v>15201513</v>
          </cell>
          <cell r="H241">
            <v>36540000</v>
          </cell>
        </row>
        <row r="242">
          <cell r="C242" t="str">
            <v>15201514</v>
          </cell>
          <cell r="H242">
            <v>9497800</v>
          </cell>
        </row>
        <row r="243">
          <cell r="C243" t="str">
            <v>15201515</v>
          </cell>
          <cell r="H243">
            <v>235500</v>
          </cell>
        </row>
        <row r="244">
          <cell r="C244" t="str">
            <v>15201516</v>
          </cell>
          <cell r="H244">
            <v>571199</v>
          </cell>
        </row>
        <row r="245">
          <cell r="C245" t="str">
            <v>15201517</v>
          </cell>
          <cell r="H245">
            <v>255126010</v>
          </cell>
        </row>
        <row r="246">
          <cell r="C246" t="str">
            <v>152020</v>
          </cell>
          <cell r="H246">
            <v>1317505659</v>
          </cell>
        </row>
        <row r="247">
          <cell r="C247" t="str">
            <v>15202001</v>
          </cell>
          <cell r="H247">
            <v>64499</v>
          </cell>
        </row>
        <row r="248">
          <cell r="C248" t="str">
            <v>15202002</v>
          </cell>
          <cell r="H248">
            <v>126300</v>
          </cell>
        </row>
        <row r="249">
          <cell r="C249" t="str">
            <v>15202003</v>
          </cell>
          <cell r="H249">
            <v>427601</v>
          </cell>
        </row>
        <row r="250">
          <cell r="C250" t="str">
            <v>15202004</v>
          </cell>
          <cell r="H250">
            <v>1348101</v>
          </cell>
        </row>
        <row r="251">
          <cell r="C251" t="str">
            <v>15202005</v>
          </cell>
          <cell r="H251">
            <v>67049</v>
          </cell>
        </row>
        <row r="252">
          <cell r="C252" t="str">
            <v>15202006</v>
          </cell>
          <cell r="H252">
            <v>83099</v>
          </cell>
        </row>
        <row r="253">
          <cell r="C253" t="str">
            <v>15202007</v>
          </cell>
          <cell r="H253">
            <v>111901</v>
          </cell>
        </row>
        <row r="254">
          <cell r="C254" t="str">
            <v>15202008</v>
          </cell>
          <cell r="H254">
            <v>169800</v>
          </cell>
        </row>
        <row r="255">
          <cell r="C255" t="str">
            <v>15202009</v>
          </cell>
          <cell r="H255">
            <v>120500</v>
          </cell>
        </row>
        <row r="256">
          <cell r="C256" t="str">
            <v>15202010</v>
          </cell>
          <cell r="H256">
            <v>292000</v>
          </cell>
        </row>
        <row r="257">
          <cell r="C257" t="str">
            <v>15202011</v>
          </cell>
          <cell r="H257">
            <v>597500</v>
          </cell>
        </row>
        <row r="258">
          <cell r="C258" t="str">
            <v>15202012</v>
          </cell>
          <cell r="H258">
            <v>709600</v>
          </cell>
        </row>
        <row r="259">
          <cell r="C259" t="str">
            <v>15202013</v>
          </cell>
          <cell r="H259">
            <v>698700</v>
          </cell>
        </row>
        <row r="260">
          <cell r="C260" t="str">
            <v>15202015</v>
          </cell>
          <cell r="H260">
            <v>1620999</v>
          </cell>
        </row>
        <row r="261">
          <cell r="C261" t="str">
            <v>15202016</v>
          </cell>
          <cell r="H261">
            <v>1459499</v>
          </cell>
        </row>
        <row r="262">
          <cell r="C262" t="str">
            <v>15202017</v>
          </cell>
          <cell r="H262">
            <v>433105</v>
          </cell>
        </row>
        <row r="263">
          <cell r="C263" t="str">
            <v>15202018</v>
          </cell>
          <cell r="H263">
            <v>292000</v>
          </cell>
        </row>
        <row r="264">
          <cell r="C264" t="str">
            <v>15202019</v>
          </cell>
          <cell r="H264">
            <v>263700</v>
          </cell>
        </row>
        <row r="265">
          <cell r="C265" t="str">
            <v>15202020</v>
          </cell>
          <cell r="H265">
            <v>597500</v>
          </cell>
        </row>
        <row r="266">
          <cell r="C266" t="str">
            <v>15202021</v>
          </cell>
          <cell r="H266">
            <v>578400</v>
          </cell>
        </row>
        <row r="267">
          <cell r="C267" t="str">
            <v>15202023</v>
          </cell>
          <cell r="H267">
            <v>771200</v>
          </cell>
        </row>
        <row r="268">
          <cell r="C268" t="str">
            <v>15202024</v>
          </cell>
          <cell r="H268">
            <v>698700</v>
          </cell>
        </row>
        <row r="269">
          <cell r="C269" t="str">
            <v>15202025</v>
          </cell>
          <cell r="H269">
            <v>1118999</v>
          </cell>
        </row>
        <row r="270">
          <cell r="C270" t="str">
            <v>15202026</v>
          </cell>
          <cell r="H270">
            <v>7001</v>
          </cell>
        </row>
        <row r="271">
          <cell r="C271" t="str">
            <v>15202027</v>
          </cell>
          <cell r="H271">
            <v>21000</v>
          </cell>
        </row>
        <row r="272">
          <cell r="C272" t="str">
            <v>15202028</v>
          </cell>
          <cell r="H272">
            <v>30800</v>
          </cell>
        </row>
        <row r="273">
          <cell r="C273" t="str">
            <v>15202029</v>
          </cell>
          <cell r="H273">
            <v>135000</v>
          </cell>
        </row>
        <row r="274">
          <cell r="C274" t="str">
            <v>15202030</v>
          </cell>
          <cell r="H274">
            <v>96000</v>
          </cell>
        </row>
        <row r="275">
          <cell r="C275" t="str">
            <v>15202031</v>
          </cell>
          <cell r="H275">
            <v>680000</v>
          </cell>
        </row>
        <row r="276">
          <cell r="C276" t="str">
            <v>15202032</v>
          </cell>
          <cell r="H276">
            <v>116400</v>
          </cell>
        </row>
        <row r="277">
          <cell r="C277" t="str">
            <v>15202033</v>
          </cell>
          <cell r="H277">
            <v>48000</v>
          </cell>
        </row>
        <row r="278">
          <cell r="C278" t="str">
            <v>15202034</v>
          </cell>
          <cell r="H278">
            <v>649600</v>
          </cell>
        </row>
        <row r="279">
          <cell r="C279" t="str">
            <v>15202035</v>
          </cell>
          <cell r="H279">
            <v>19234550</v>
          </cell>
        </row>
        <row r="280">
          <cell r="C280" t="str">
            <v>15202036</v>
          </cell>
          <cell r="H280">
            <v>9800000</v>
          </cell>
        </row>
        <row r="281">
          <cell r="C281" t="str">
            <v>15202037</v>
          </cell>
          <cell r="H281">
            <v>4950000</v>
          </cell>
        </row>
        <row r="282">
          <cell r="C282" t="str">
            <v>15202038</v>
          </cell>
          <cell r="H282">
            <v>33600000</v>
          </cell>
        </row>
        <row r="283">
          <cell r="C283" t="str">
            <v>15202039</v>
          </cell>
          <cell r="H283">
            <v>55000000</v>
          </cell>
        </row>
        <row r="284">
          <cell r="C284" t="str">
            <v>15202040</v>
          </cell>
          <cell r="H284">
            <v>38600000</v>
          </cell>
        </row>
        <row r="285">
          <cell r="C285" t="str">
            <v>15202041</v>
          </cell>
          <cell r="H285">
            <v>1850000</v>
          </cell>
        </row>
        <row r="286">
          <cell r="C286" t="str">
            <v>15202042</v>
          </cell>
          <cell r="H286">
            <v>78000000</v>
          </cell>
        </row>
        <row r="287">
          <cell r="C287" t="str">
            <v>15202043</v>
          </cell>
          <cell r="H287">
            <v>66499639</v>
          </cell>
        </row>
        <row r="288">
          <cell r="C288" t="str">
            <v>15202044</v>
          </cell>
          <cell r="H288">
            <v>10000000</v>
          </cell>
        </row>
        <row r="289">
          <cell r="C289" t="str">
            <v>15202045</v>
          </cell>
          <cell r="H289">
            <v>5243759</v>
          </cell>
        </row>
        <row r="290">
          <cell r="C290" t="str">
            <v>15202046</v>
          </cell>
          <cell r="H290">
            <v>1650000</v>
          </cell>
        </row>
        <row r="291">
          <cell r="C291" t="str">
            <v>15202047</v>
          </cell>
          <cell r="H291">
            <v>3400000</v>
          </cell>
        </row>
        <row r="292">
          <cell r="C292" t="str">
            <v>15202048</v>
          </cell>
          <cell r="H292">
            <v>2384900</v>
          </cell>
        </row>
        <row r="293">
          <cell r="C293" t="str">
            <v>15202049</v>
          </cell>
          <cell r="H293">
            <v>900000</v>
          </cell>
        </row>
        <row r="294">
          <cell r="C294" t="str">
            <v>15202050</v>
          </cell>
          <cell r="H294">
            <v>2790000</v>
          </cell>
        </row>
        <row r="295">
          <cell r="C295" t="str">
            <v>15202051</v>
          </cell>
          <cell r="H295">
            <v>950000</v>
          </cell>
        </row>
        <row r="296">
          <cell r="C296" t="str">
            <v>15202052</v>
          </cell>
          <cell r="H296">
            <v>7791100</v>
          </cell>
        </row>
        <row r="297">
          <cell r="C297" t="str">
            <v>15202053</v>
          </cell>
          <cell r="H297">
            <v>3098200</v>
          </cell>
        </row>
        <row r="298">
          <cell r="C298" t="str">
            <v>15202054</v>
          </cell>
          <cell r="H298">
            <v>5947400</v>
          </cell>
        </row>
        <row r="299">
          <cell r="C299" t="str">
            <v>15202055</v>
          </cell>
          <cell r="H299">
            <v>12846100</v>
          </cell>
        </row>
        <row r="300">
          <cell r="C300" t="str">
            <v>15202056</v>
          </cell>
          <cell r="H300">
            <v>5300000</v>
          </cell>
        </row>
        <row r="301">
          <cell r="C301" t="str">
            <v>15202057</v>
          </cell>
          <cell r="H301">
            <v>9500000</v>
          </cell>
        </row>
        <row r="302">
          <cell r="C302" t="str">
            <v>15202058</v>
          </cell>
          <cell r="H302">
            <v>8131150</v>
          </cell>
        </row>
        <row r="303">
          <cell r="C303" t="str">
            <v>15202059</v>
          </cell>
          <cell r="H303">
            <v>3840000</v>
          </cell>
        </row>
        <row r="304">
          <cell r="C304" t="str">
            <v>15202060</v>
          </cell>
          <cell r="H304">
            <v>5030000</v>
          </cell>
        </row>
        <row r="305">
          <cell r="C305" t="str">
            <v>15202061</v>
          </cell>
          <cell r="H305">
            <v>2815003</v>
          </cell>
        </row>
        <row r="306">
          <cell r="C306" t="str">
            <v>15202062</v>
          </cell>
          <cell r="H306">
            <v>2890000</v>
          </cell>
        </row>
        <row r="307">
          <cell r="C307" t="str">
            <v>15202063</v>
          </cell>
          <cell r="H307">
            <v>5640000</v>
          </cell>
        </row>
        <row r="308">
          <cell r="C308" t="str">
            <v>15202064</v>
          </cell>
          <cell r="H308">
            <v>2870000</v>
          </cell>
        </row>
        <row r="309">
          <cell r="C309" t="str">
            <v>15202065</v>
          </cell>
          <cell r="H309">
            <v>2650000</v>
          </cell>
        </row>
        <row r="310">
          <cell r="C310" t="str">
            <v>15202066</v>
          </cell>
          <cell r="H310">
            <v>1885000</v>
          </cell>
        </row>
        <row r="311">
          <cell r="C311" t="str">
            <v>15202067</v>
          </cell>
          <cell r="H311">
            <v>5039000</v>
          </cell>
        </row>
        <row r="312">
          <cell r="C312" t="str">
            <v>15202068</v>
          </cell>
          <cell r="H312">
            <v>2378400</v>
          </cell>
        </row>
        <row r="313">
          <cell r="C313" t="str">
            <v>15202069</v>
          </cell>
          <cell r="H313">
            <v>1170000</v>
          </cell>
        </row>
        <row r="314">
          <cell r="C314" t="str">
            <v>15202070</v>
          </cell>
          <cell r="H314">
            <v>847652940</v>
          </cell>
        </row>
        <row r="315">
          <cell r="C315" t="str">
            <v>15202071</v>
          </cell>
          <cell r="H315">
            <v>532200</v>
          </cell>
        </row>
        <row r="316">
          <cell r="C316" t="str">
            <v>15202073</v>
          </cell>
          <cell r="H316">
            <v>1800000</v>
          </cell>
        </row>
        <row r="317">
          <cell r="C317" t="str">
            <v>15202074</v>
          </cell>
          <cell r="H317">
            <v>29411765</v>
          </cell>
        </row>
        <row r="318">
          <cell r="C318" t="str">
            <v>1524</v>
          </cell>
          <cell r="H318">
            <v>490851996</v>
          </cell>
        </row>
        <row r="319">
          <cell r="C319" t="str">
            <v>152405</v>
          </cell>
          <cell r="H319">
            <v>325285485</v>
          </cell>
        </row>
        <row r="320">
          <cell r="C320" t="str">
            <v>15240501</v>
          </cell>
          <cell r="H320">
            <v>1695902</v>
          </cell>
        </row>
        <row r="321">
          <cell r="C321" t="str">
            <v>15240502</v>
          </cell>
          <cell r="H321">
            <v>1840000</v>
          </cell>
        </row>
        <row r="322">
          <cell r="C322" t="str">
            <v>15240503</v>
          </cell>
          <cell r="H322">
            <v>42435300</v>
          </cell>
        </row>
        <row r="323">
          <cell r="C323" t="str">
            <v>15240504</v>
          </cell>
          <cell r="H323">
            <v>26799605</v>
          </cell>
        </row>
        <row r="324">
          <cell r="C324" t="str">
            <v>15240505</v>
          </cell>
          <cell r="H324">
            <v>399999</v>
          </cell>
        </row>
        <row r="325">
          <cell r="C325" t="str">
            <v>15240506</v>
          </cell>
          <cell r="H325">
            <v>72000</v>
          </cell>
        </row>
        <row r="326">
          <cell r="C326" t="str">
            <v>15240507</v>
          </cell>
          <cell r="H326">
            <v>6352392</v>
          </cell>
        </row>
        <row r="327">
          <cell r="C327" t="str">
            <v>15240508</v>
          </cell>
          <cell r="H327">
            <v>4989500</v>
          </cell>
        </row>
        <row r="328">
          <cell r="C328" t="str">
            <v>15240509</v>
          </cell>
          <cell r="H328">
            <v>99900</v>
          </cell>
        </row>
        <row r="329">
          <cell r="C329" t="str">
            <v>15240510</v>
          </cell>
          <cell r="H329">
            <v>2439600</v>
          </cell>
        </row>
        <row r="330">
          <cell r="C330" t="str">
            <v>15240511</v>
          </cell>
          <cell r="H330">
            <v>91655000</v>
          </cell>
        </row>
        <row r="331">
          <cell r="C331" t="str">
            <v>15240512</v>
          </cell>
          <cell r="H331">
            <v>560000</v>
          </cell>
        </row>
        <row r="332">
          <cell r="C332" t="str">
            <v>15240513</v>
          </cell>
          <cell r="H332">
            <v>27877200</v>
          </cell>
        </row>
        <row r="333">
          <cell r="C333" t="str">
            <v>15240514</v>
          </cell>
          <cell r="H333">
            <v>1490000</v>
          </cell>
        </row>
        <row r="334">
          <cell r="C334" t="str">
            <v>15240515</v>
          </cell>
          <cell r="H334">
            <v>2430000</v>
          </cell>
        </row>
        <row r="335">
          <cell r="C335" t="str">
            <v>15240516</v>
          </cell>
          <cell r="H335">
            <v>120000</v>
          </cell>
        </row>
        <row r="336">
          <cell r="C336" t="str">
            <v>15240517</v>
          </cell>
          <cell r="H336">
            <v>4069580</v>
          </cell>
        </row>
        <row r="337">
          <cell r="C337" t="str">
            <v>15240518</v>
          </cell>
          <cell r="H337">
            <v>9807620</v>
          </cell>
        </row>
        <row r="338">
          <cell r="C338" t="str">
            <v>15240519</v>
          </cell>
          <cell r="H338">
            <v>1450000</v>
          </cell>
        </row>
        <row r="339">
          <cell r="C339" t="str">
            <v>15240520</v>
          </cell>
          <cell r="H339">
            <v>1950000</v>
          </cell>
        </row>
        <row r="340">
          <cell r="C340" t="str">
            <v>15240521</v>
          </cell>
          <cell r="H340">
            <v>2082620</v>
          </cell>
        </row>
        <row r="341">
          <cell r="C341" t="str">
            <v>15240522</v>
          </cell>
          <cell r="H341">
            <v>906800</v>
          </cell>
        </row>
        <row r="342">
          <cell r="C342" t="str">
            <v>15240523</v>
          </cell>
          <cell r="H342">
            <v>299899</v>
          </cell>
        </row>
        <row r="343">
          <cell r="C343" t="str">
            <v>15240524</v>
          </cell>
          <cell r="H343">
            <v>600000</v>
          </cell>
        </row>
        <row r="344">
          <cell r="C344" t="str">
            <v>15240525</v>
          </cell>
          <cell r="H344">
            <v>34900</v>
          </cell>
        </row>
        <row r="345">
          <cell r="C345" t="str">
            <v>15240526</v>
          </cell>
          <cell r="H345">
            <v>1990000</v>
          </cell>
        </row>
        <row r="346">
          <cell r="C346" t="str">
            <v>15240527</v>
          </cell>
          <cell r="H346">
            <v>167900</v>
          </cell>
        </row>
        <row r="347">
          <cell r="C347" t="str">
            <v>15240528</v>
          </cell>
          <cell r="H347">
            <v>850000</v>
          </cell>
        </row>
        <row r="348">
          <cell r="C348" t="str">
            <v>15240529</v>
          </cell>
          <cell r="H348">
            <v>16600130</v>
          </cell>
        </row>
        <row r="349">
          <cell r="C349" t="str">
            <v>15240530</v>
          </cell>
          <cell r="H349">
            <v>930000</v>
          </cell>
        </row>
        <row r="350">
          <cell r="C350" t="str">
            <v>15240531</v>
          </cell>
          <cell r="H350">
            <v>10238540</v>
          </cell>
        </row>
        <row r="351">
          <cell r="C351" t="str">
            <v>15240532</v>
          </cell>
          <cell r="H351">
            <v>20145000</v>
          </cell>
        </row>
        <row r="352">
          <cell r="C352" t="str">
            <v>15240533</v>
          </cell>
          <cell r="H352">
            <v>36664077</v>
          </cell>
        </row>
        <row r="353">
          <cell r="C353" t="str">
            <v>15240534</v>
          </cell>
          <cell r="H353">
            <v>32772</v>
          </cell>
        </row>
        <row r="354">
          <cell r="C354" t="str">
            <v>15240535</v>
          </cell>
          <cell r="H354">
            <v>84030</v>
          </cell>
        </row>
        <row r="355">
          <cell r="C355" t="str">
            <v>15240536</v>
          </cell>
          <cell r="H355">
            <v>4775219</v>
          </cell>
        </row>
        <row r="356">
          <cell r="C356" t="str">
            <v>15240537</v>
          </cell>
          <cell r="H356">
            <v>350000</v>
          </cell>
        </row>
        <row r="357">
          <cell r="C357" t="str">
            <v>152410</v>
          </cell>
          <cell r="H357">
            <v>165566511</v>
          </cell>
        </row>
        <row r="358">
          <cell r="C358" t="str">
            <v>15241001</v>
          </cell>
          <cell r="H358">
            <v>262100</v>
          </cell>
        </row>
        <row r="359">
          <cell r="C359" t="str">
            <v>15241002</v>
          </cell>
          <cell r="H359">
            <v>13961900</v>
          </cell>
        </row>
        <row r="360">
          <cell r="C360" t="str">
            <v>15241003</v>
          </cell>
          <cell r="H360">
            <v>99000</v>
          </cell>
        </row>
        <row r="361">
          <cell r="C361" t="str">
            <v>15241004</v>
          </cell>
          <cell r="H361">
            <v>60000</v>
          </cell>
        </row>
        <row r="362">
          <cell r="C362" t="str">
            <v>15241005</v>
          </cell>
          <cell r="H362">
            <v>1099000</v>
          </cell>
        </row>
        <row r="363">
          <cell r="C363" t="str">
            <v>15241006</v>
          </cell>
          <cell r="H363">
            <v>620000</v>
          </cell>
        </row>
        <row r="364">
          <cell r="C364" t="str">
            <v>15241007</v>
          </cell>
          <cell r="H364">
            <v>328000</v>
          </cell>
        </row>
        <row r="365">
          <cell r="C365" t="str">
            <v>15241008</v>
          </cell>
          <cell r="H365">
            <v>60000</v>
          </cell>
        </row>
        <row r="366">
          <cell r="C366" t="str">
            <v>15241009</v>
          </cell>
          <cell r="H366">
            <v>40000</v>
          </cell>
        </row>
        <row r="367">
          <cell r="C367" t="str">
            <v>15241010</v>
          </cell>
          <cell r="H367">
            <v>462840</v>
          </cell>
        </row>
        <row r="368">
          <cell r="C368" t="str">
            <v>15241011</v>
          </cell>
          <cell r="H368">
            <v>798001</v>
          </cell>
        </row>
        <row r="369">
          <cell r="C369" t="str">
            <v>15241012</v>
          </cell>
          <cell r="H369">
            <v>1600000</v>
          </cell>
        </row>
        <row r="370">
          <cell r="C370" t="str">
            <v>15241013</v>
          </cell>
          <cell r="H370">
            <v>800000</v>
          </cell>
        </row>
        <row r="371">
          <cell r="C371" t="str">
            <v>15241014</v>
          </cell>
          <cell r="H371">
            <v>2300000</v>
          </cell>
        </row>
        <row r="372">
          <cell r="C372" t="str">
            <v>15241015</v>
          </cell>
          <cell r="H372">
            <v>3570000</v>
          </cell>
        </row>
        <row r="373">
          <cell r="C373" t="str">
            <v>15241016</v>
          </cell>
          <cell r="H373">
            <v>6190580</v>
          </cell>
        </row>
        <row r="374">
          <cell r="C374" t="str">
            <v>15241017</v>
          </cell>
          <cell r="H374">
            <v>4506800</v>
          </cell>
        </row>
        <row r="375">
          <cell r="C375" t="str">
            <v>15241018</v>
          </cell>
          <cell r="H375">
            <v>9475724</v>
          </cell>
        </row>
        <row r="376">
          <cell r="C376" t="str">
            <v>15241019</v>
          </cell>
          <cell r="H376">
            <v>17934940</v>
          </cell>
        </row>
        <row r="377">
          <cell r="C377" t="str">
            <v>15241020</v>
          </cell>
          <cell r="H377">
            <v>9299850</v>
          </cell>
        </row>
        <row r="378">
          <cell r="C378" t="str">
            <v>15241021</v>
          </cell>
          <cell r="H378">
            <v>700000</v>
          </cell>
        </row>
        <row r="379">
          <cell r="C379" t="str">
            <v>15241022</v>
          </cell>
          <cell r="H379">
            <v>3200000</v>
          </cell>
        </row>
        <row r="380">
          <cell r="C380" t="str">
            <v>15241023</v>
          </cell>
          <cell r="H380">
            <v>4547080</v>
          </cell>
        </row>
        <row r="381">
          <cell r="C381" t="str">
            <v>15241024</v>
          </cell>
          <cell r="H381">
            <v>18128000</v>
          </cell>
        </row>
        <row r="382">
          <cell r="C382" t="str">
            <v>15241025</v>
          </cell>
          <cell r="H382">
            <v>12013882</v>
          </cell>
        </row>
        <row r="383">
          <cell r="C383" t="str">
            <v>15241026</v>
          </cell>
          <cell r="H383">
            <v>1300000</v>
          </cell>
        </row>
        <row r="384">
          <cell r="C384" t="str">
            <v>15241027</v>
          </cell>
          <cell r="H384">
            <v>13720044</v>
          </cell>
        </row>
        <row r="385">
          <cell r="C385" t="str">
            <v>15241028</v>
          </cell>
          <cell r="H385">
            <v>18764409</v>
          </cell>
        </row>
        <row r="386">
          <cell r="C386" t="str">
            <v>15241029</v>
          </cell>
          <cell r="H386">
            <v>6990250</v>
          </cell>
        </row>
        <row r="387">
          <cell r="C387" t="str">
            <v>15241030</v>
          </cell>
          <cell r="H387">
            <v>1649000</v>
          </cell>
        </row>
        <row r="388">
          <cell r="C388" t="str">
            <v>15241031</v>
          </cell>
          <cell r="H388">
            <v>1320000</v>
          </cell>
        </row>
        <row r="389">
          <cell r="C389" t="str">
            <v>15241032</v>
          </cell>
          <cell r="H389">
            <v>955185</v>
          </cell>
        </row>
        <row r="390">
          <cell r="C390" t="str">
            <v>15241033</v>
          </cell>
          <cell r="H390">
            <v>1379781</v>
          </cell>
        </row>
        <row r="391">
          <cell r="C391" t="str">
            <v>15241034</v>
          </cell>
          <cell r="H391">
            <v>1319750</v>
          </cell>
        </row>
        <row r="392">
          <cell r="C392" t="str">
            <v>15241035</v>
          </cell>
          <cell r="H392">
            <v>1319749</v>
          </cell>
        </row>
        <row r="393">
          <cell r="C393" t="str">
            <v>15241036</v>
          </cell>
          <cell r="H393">
            <v>1764646</v>
          </cell>
        </row>
        <row r="394">
          <cell r="C394" t="str">
            <v>15241037</v>
          </cell>
          <cell r="H394">
            <v>2856000</v>
          </cell>
        </row>
        <row r="395">
          <cell r="C395" t="str">
            <v>15241038</v>
          </cell>
          <cell r="H395">
            <v>170000</v>
          </cell>
        </row>
        <row r="396">
          <cell r="C396" t="str">
            <v>1528</v>
          </cell>
          <cell r="H396">
            <v>133833289</v>
          </cell>
        </row>
        <row r="397">
          <cell r="C397" t="str">
            <v>152805</v>
          </cell>
          <cell r="H397">
            <v>114217235</v>
          </cell>
        </row>
        <row r="398">
          <cell r="C398" t="str">
            <v>15280501</v>
          </cell>
          <cell r="H398">
            <v>31732638</v>
          </cell>
        </row>
        <row r="399">
          <cell r="C399" t="str">
            <v>15280502</v>
          </cell>
          <cell r="H399">
            <v>1270000</v>
          </cell>
        </row>
        <row r="400">
          <cell r="C400" t="str">
            <v>15280503</v>
          </cell>
          <cell r="H400">
            <v>4785480</v>
          </cell>
        </row>
        <row r="401">
          <cell r="C401" t="str">
            <v>15280504</v>
          </cell>
          <cell r="H401">
            <v>2198000</v>
          </cell>
        </row>
        <row r="402">
          <cell r="C402" t="str">
            <v>15280505</v>
          </cell>
          <cell r="H402">
            <v>16508476</v>
          </cell>
        </row>
        <row r="403">
          <cell r="C403" t="str">
            <v>15280506</v>
          </cell>
          <cell r="H403">
            <v>1198000</v>
          </cell>
        </row>
        <row r="404">
          <cell r="C404" t="str">
            <v>15280507</v>
          </cell>
          <cell r="H404">
            <v>3600000</v>
          </cell>
        </row>
        <row r="405">
          <cell r="C405" t="str">
            <v>15280509</v>
          </cell>
          <cell r="H405">
            <v>3830495</v>
          </cell>
        </row>
        <row r="406">
          <cell r="C406" t="str">
            <v>15280510</v>
          </cell>
          <cell r="H406">
            <v>890756</v>
          </cell>
        </row>
        <row r="407">
          <cell r="C407" t="str">
            <v>15280511</v>
          </cell>
          <cell r="H407">
            <v>7999900</v>
          </cell>
        </row>
        <row r="408">
          <cell r="C408" t="str">
            <v>15280512</v>
          </cell>
          <cell r="H408">
            <v>7897924</v>
          </cell>
        </row>
        <row r="409">
          <cell r="C409" t="str">
            <v>15280513</v>
          </cell>
          <cell r="H409">
            <v>1443007</v>
          </cell>
        </row>
        <row r="410">
          <cell r="C410" t="str">
            <v>15280514</v>
          </cell>
          <cell r="H410">
            <v>1809750</v>
          </cell>
        </row>
        <row r="411">
          <cell r="C411" t="str">
            <v>15280515</v>
          </cell>
          <cell r="H411">
            <v>10309483</v>
          </cell>
        </row>
        <row r="412">
          <cell r="C412" t="str">
            <v>15280516</v>
          </cell>
          <cell r="H412">
            <v>11658033</v>
          </cell>
        </row>
        <row r="413">
          <cell r="C413" t="str">
            <v>15280517</v>
          </cell>
          <cell r="H413">
            <v>7085293</v>
          </cell>
        </row>
        <row r="414">
          <cell r="C414" t="str">
            <v>152810</v>
          </cell>
          <cell r="H414">
            <v>19616054</v>
          </cell>
        </row>
        <row r="415">
          <cell r="C415" t="str">
            <v>15281001</v>
          </cell>
          <cell r="H415">
            <v>2296000</v>
          </cell>
        </row>
        <row r="416">
          <cell r="C416" t="str">
            <v>15281002</v>
          </cell>
          <cell r="H416">
            <v>17320054</v>
          </cell>
        </row>
        <row r="417">
          <cell r="C417" t="str">
            <v>1532</v>
          </cell>
          <cell r="H417">
            <v>4317146</v>
          </cell>
        </row>
        <row r="418">
          <cell r="C418" t="str">
            <v>153205</v>
          </cell>
          <cell r="H418">
            <v>4317146</v>
          </cell>
        </row>
        <row r="419">
          <cell r="C419" t="str">
            <v>15320501</v>
          </cell>
          <cell r="H419">
            <v>4317146</v>
          </cell>
        </row>
        <row r="420">
          <cell r="C420" t="str">
            <v>1540</v>
          </cell>
          <cell r="H420">
            <v>180000000</v>
          </cell>
        </row>
        <row r="421">
          <cell r="C421" t="str">
            <v>154005</v>
          </cell>
          <cell r="H421">
            <v>180000000</v>
          </cell>
        </row>
        <row r="422">
          <cell r="C422" t="str">
            <v>15400502</v>
          </cell>
          <cell r="H422">
            <v>180000000</v>
          </cell>
        </row>
        <row r="423">
          <cell r="C423" t="str">
            <v>1592</v>
          </cell>
          <cell r="H423">
            <v>-2458424436</v>
          </cell>
        </row>
        <row r="424">
          <cell r="C424" t="str">
            <v>159210</v>
          </cell>
          <cell r="H424">
            <v>-1937687755.48</v>
          </cell>
        </row>
        <row r="425">
          <cell r="C425" t="str">
            <v>15921001</v>
          </cell>
          <cell r="H425">
            <v>-973616561.32000005</v>
          </cell>
        </row>
        <row r="426">
          <cell r="C426" t="str">
            <v>15921002</v>
          </cell>
          <cell r="H426">
            <v>-5205191.32</v>
          </cell>
        </row>
        <row r="427">
          <cell r="C427" t="str">
            <v>15921003</v>
          </cell>
          <cell r="H427">
            <v>-5121985.32</v>
          </cell>
        </row>
        <row r="428">
          <cell r="C428" t="str">
            <v>15921004</v>
          </cell>
          <cell r="H428">
            <v>-6243770.3200000003</v>
          </cell>
        </row>
        <row r="429">
          <cell r="C429" t="str">
            <v>15921005</v>
          </cell>
          <cell r="H429">
            <v>-12395053.32</v>
          </cell>
        </row>
        <row r="430">
          <cell r="C430" t="str">
            <v>15921006</v>
          </cell>
          <cell r="H430">
            <v>-5313989.32</v>
          </cell>
        </row>
        <row r="431">
          <cell r="C431" t="str">
            <v>15921007</v>
          </cell>
          <cell r="H431">
            <v>-4965011.32</v>
          </cell>
        </row>
        <row r="432">
          <cell r="C432" t="str">
            <v>15921008</v>
          </cell>
          <cell r="H432">
            <v>-5060016.32</v>
          </cell>
        </row>
        <row r="433">
          <cell r="C433" t="str">
            <v>15921009</v>
          </cell>
          <cell r="H433">
            <v>-4675232.32</v>
          </cell>
        </row>
        <row r="434">
          <cell r="C434" t="str">
            <v>15921010</v>
          </cell>
          <cell r="H434">
            <v>-5619868.3200000003</v>
          </cell>
        </row>
        <row r="435">
          <cell r="C435" t="str">
            <v>15921011</v>
          </cell>
          <cell r="H435">
            <v>-4994328.32</v>
          </cell>
        </row>
        <row r="436">
          <cell r="C436" t="str">
            <v>15921012</v>
          </cell>
          <cell r="H436">
            <v>-5440826.3200000003</v>
          </cell>
        </row>
        <row r="437">
          <cell r="C437" t="str">
            <v>15921013</v>
          </cell>
          <cell r="H437">
            <v>-5405593.3200000003</v>
          </cell>
        </row>
        <row r="438">
          <cell r="C438" t="str">
            <v>15921014</v>
          </cell>
          <cell r="H438">
            <v>-5010294.32</v>
          </cell>
        </row>
        <row r="439">
          <cell r="C439" t="str">
            <v>15921015</v>
          </cell>
          <cell r="H439">
            <v>-5072667</v>
          </cell>
        </row>
        <row r="440">
          <cell r="C440" t="str">
            <v>15921016</v>
          </cell>
          <cell r="H440">
            <v>-5152176</v>
          </cell>
        </row>
        <row r="441">
          <cell r="C441" t="str">
            <v>15921017</v>
          </cell>
          <cell r="H441">
            <v>-5216244</v>
          </cell>
        </row>
        <row r="442">
          <cell r="C442" t="str">
            <v>15921018</v>
          </cell>
          <cell r="H442">
            <v>-5565728</v>
          </cell>
        </row>
        <row r="443">
          <cell r="C443" t="str">
            <v>15921019</v>
          </cell>
          <cell r="H443">
            <v>-5206988</v>
          </cell>
        </row>
        <row r="444">
          <cell r="C444" t="str">
            <v>15921020</v>
          </cell>
          <cell r="H444">
            <v>-5547012</v>
          </cell>
        </row>
        <row r="445">
          <cell r="C445" t="str">
            <v>15921021</v>
          </cell>
          <cell r="H445">
            <v>-5150374</v>
          </cell>
        </row>
        <row r="446">
          <cell r="C446" t="str">
            <v>15921022</v>
          </cell>
          <cell r="H446">
            <v>-5208709</v>
          </cell>
        </row>
        <row r="447">
          <cell r="C447" t="str">
            <v>15921023</v>
          </cell>
          <cell r="H447">
            <v>-5581387</v>
          </cell>
        </row>
        <row r="448">
          <cell r="C448" t="str">
            <v>15921024</v>
          </cell>
          <cell r="H448">
            <v>-6544932</v>
          </cell>
        </row>
        <row r="449">
          <cell r="C449" t="str">
            <v>15921025</v>
          </cell>
          <cell r="H449">
            <v>-6087195</v>
          </cell>
        </row>
        <row r="450">
          <cell r="C450" t="str">
            <v>15921026</v>
          </cell>
          <cell r="H450">
            <v>-5059287</v>
          </cell>
        </row>
        <row r="451">
          <cell r="C451" t="str">
            <v>15921027</v>
          </cell>
          <cell r="H451">
            <v>-5179119</v>
          </cell>
        </row>
        <row r="452">
          <cell r="C452" t="str">
            <v>15921028</v>
          </cell>
          <cell r="H452">
            <v>-4865898</v>
          </cell>
        </row>
        <row r="453">
          <cell r="C453" t="str">
            <v>15921029</v>
          </cell>
          <cell r="H453">
            <v>-4898314</v>
          </cell>
        </row>
        <row r="454">
          <cell r="C454" t="str">
            <v>15921030</v>
          </cell>
          <cell r="H454">
            <v>-4997070</v>
          </cell>
        </row>
        <row r="455">
          <cell r="C455" t="str">
            <v>15921031</v>
          </cell>
          <cell r="H455">
            <v>-6208683</v>
          </cell>
        </row>
        <row r="456">
          <cell r="C456" t="str">
            <v>15921032</v>
          </cell>
          <cell r="H456">
            <v>-5962732</v>
          </cell>
        </row>
        <row r="457">
          <cell r="C457" t="str">
            <v>15921033</v>
          </cell>
          <cell r="H457">
            <v>-7290089</v>
          </cell>
        </row>
        <row r="458">
          <cell r="C458" t="str">
            <v>15921034</v>
          </cell>
          <cell r="H458">
            <v>-5128797</v>
          </cell>
        </row>
        <row r="459">
          <cell r="C459" t="str">
            <v>15921035</v>
          </cell>
          <cell r="H459">
            <v>-5102612</v>
          </cell>
        </row>
        <row r="460">
          <cell r="C460" t="str">
            <v>15921036</v>
          </cell>
          <cell r="H460">
            <v>-4962201</v>
          </cell>
        </row>
        <row r="461">
          <cell r="C461" t="str">
            <v>15921037</v>
          </cell>
          <cell r="H461">
            <v>-5479857</v>
          </cell>
        </row>
        <row r="462">
          <cell r="C462" t="str">
            <v>15921038</v>
          </cell>
          <cell r="H462">
            <v>-5402026</v>
          </cell>
        </row>
        <row r="463">
          <cell r="C463" t="str">
            <v>15921039</v>
          </cell>
          <cell r="H463">
            <v>-5298200</v>
          </cell>
        </row>
        <row r="464">
          <cell r="C464" t="str">
            <v>15921040</v>
          </cell>
          <cell r="H464">
            <v>-43103888</v>
          </cell>
        </row>
        <row r="465">
          <cell r="C465" t="str">
            <v>15921041</v>
          </cell>
          <cell r="H465">
            <v>-6157899</v>
          </cell>
        </row>
        <row r="466">
          <cell r="C466" t="str">
            <v>15921042</v>
          </cell>
          <cell r="H466">
            <v>-20901712</v>
          </cell>
        </row>
        <row r="467">
          <cell r="C467" t="str">
            <v>15921043</v>
          </cell>
          <cell r="H467">
            <v>-4829416</v>
          </cell>
        </row>
        <row r="468">
          <cell r="C468" t="str">
            <v>15921044</v>
          </cell>
          <cell r="H468">
            <v>-7847476</v>
          </cell>
        </row>
        <row r="469">
          <cell r="C469" t="str">
            <v>15921045</v>
          </cell>
          <cell r="H469">
            <v>-39228145</v>
          </cell>
        </row>
        <row r="470">
          <cell r="C470" t="str">
            <v>15921046</v>
          </cell>
          <cell r="H470">
            <v>-10481087</v>
          </cell>
        </row>
        <row r="471">
          <cell r="C471" t="str">
            <v>15921047</v>
          </cell>
          <cell r="H471">
            <v>-5921084</v>
          </cell>
        </row>
        <row r="472">
          <cell r="C472" t="str">
            <v>15921048</v>
          </cell>
          <cell r="H472">
            <v>-9040408</v>
          </cell>
        </row>
        <row r="473">
          <cell r="C473" t="str">
            <v>15921049</v>
          </cell>
          <cell r="H473">
            <v>-20450628</v>
          </cell>
        </row>
        <row r="474">
          <cell r="C474" t="str">
            <v>15921050</v>
          </cell>
          <cell r="H474">
            <v>-14476488</v>
          </cell>
        </row>
        <row r="475">
          <cell r="C475" t="str">
            <v>15921051</v>
          </cell>
          <cell r="H475">
            <v>-5078051</v>
          </cell>
        </row>
        <row r="476">
          <cell r="C476" t="str">
            <v>15921052</v>
          </cell>
          <cell r="H476">
            <v>-5446444</v>
          </cell>
        </row>
        <row r="477">
          <cell r="C477" t="str">
            <v>15921053</v>
          </cell>
          <cell r="H477">
            <v>-6224668</v>
          </cell>
        </row>
        <row r="478">
          <cell r="C478" t="str">
            <v>15921054</v>
          </cell>
          <cell r="H478">
            <v>-16665562</v>
          </cell>
        </row>
        <row r="479">
          <cell r="C479" t="str">
            <v>15921055</v>
          </cell>
          <cell r="H479">
            <v>-4710116</v>
          </cell>
        </row>
        <row r="480">
          <cell r="C480" t="str">
            <v>15921056</v>
          </cell>
          <cell r="H480">
            <v>-4731515</v>
          </cell>
        </row>
        <row r="481">
          <cell r="C481" t="str">
            <v>15921057</v>
          </cell>
          <cell r="H481">
            <v>-4702431</v>
          </cell>
        </row>
        <row r="482">
          <cell r="C482" t="str">
            <v>15921058</v>
          </cell>
          <cell r="H482">
            <v>-4642142</v>
          </cell>
        </row>
        <row r="483">
          <cell r="C483" t="str">
            <v>15921059</v>
          </cell>
          <cell r="H483">
            <v>-4706864</v>
          </cell>
        </row>
        <row r="484">
          <cell r="C484" t="str">
            <v>15921060</v>
          </cell>
          <cell r="H484">
            <v>-25126448</v>
          </cell>
        </row>
        <row r="485">
          <cell r="C485" t="str">
            <v>15921061</v>
          </cell>
          <cell r="H485">
            <v>-4594924</v>
          </cell>
        </row>
        <row r="486">
          <cell r="C486" t="str">
            <v>15921062</v>
          </cell>
          <cell r="H486">
            <v>-4690410</v>
          </cell>
        </row>
        <row r="487">
          <cell r="C487" t="str">
            <v>15921063</v>
          </cell>
          <cell r="H487">
            <v>-4864339</v>
          </cell>
        </row>
        <row r="488">
          <cell r="C488" t="str">
            <v>15921064</v>
          </cell>
          <cell r="H488">
            <v>-4697725</v>
          </cell>
        </row>
        <row r="489">
          <cell r="C489" t="str">
            <v>15921065</v>
          </cell>
          <cell r="H489">
            <v>-5283099</v>
          </cell>
        </row>
        <row r="490">
          <cell r="C490" t="str">
            <v>15921066</v>
          </cell>
          <cell r="H490">
            <v>-4992836</v>
          </cell>
        </row>
        <row r="491">
          <cell r="C491" t="str">
            <v>15921067</v>
          </cell>
          <cell r="H491">
            <v>-4978566</v>
          </cell>
        </row>
        <row r="492">
          <cell r="C492" t="str">
            <v>15921068</v>
          </cell>
          <cell r="H492">
            <v>-5052396</v>
          </cell>
        </row>
        <row r="493">
          <cell r="C493" t="str">
            <v>15921069</v>
          </cell>
          <cell r="H493">
            <v>-5019523</v>
          </cell>
        </row>
        <row r="494">
          <cell r="C494" t="str">
            <v>15921070</v>
          </cell>
          <cell r="H494">
            <v>-5042676</v>
          </cell>
        </row>
        <row r="495">
          <cell r="C495" t="str">
            <v>15921071</v>
          </cell>
          <cell r="H495">
            <v>-4720865</v>
          </cell>
        </row>
        <row r="496">
          <cell r="C496" t="str">
            <v>15921072</v>
          </cell>
          <cell r="H496">
            <v>-5028449</v>
          </cell>
        </row>
        <row r="497">
          <cell r="C497" t="str">
            <v>15921073</v>
          </cell>
          <cell r="H497">
            <v>-5289797</v>
          </cell>
        </row>
        <row r="498">
          <cell r="C498" t="str">
            <v>15921074</v>
          </cell>
          <cell r="H498">
            <v>-5427854</v>
          </cell>
        </row>
        <row r="499">
          <cell r="C499" t="str">
            <v>15921075</v>
          </cell>
          <cell r="H499">
            <v>-5526015</v>
          </cell>
        </row>
        <row r="500">
          <cell r="C500" t="str">
            <v>15921076</v>
          </cell>
          <cell r="H500">
            <v>-5060427</v>
          </cell>
        </row>
        <row r="501">
          <cell r="C501" t="str">
            <v>15921077</v>
          </cell>
          <cell r="H501">
            <v>-5244228</v>
          </cell>
        </row>
        <row r="502">
          <cell r="C502" t="str">
            <v>15921078</v>
          </cell>
          <cell r="H502">
            <v>-5688895</v>
          </cell>
        </row>
        <row r="503">
          <cell r="C503" t="str">
            <v>15921079</v>
          </cell>
          <cell r="H503">
            <v>-5193355</v>
          </cell>
        </row>
        <row r="504">
          <cell r="C504" t="str">
            <v>15921080</v>
          </cell>
          <cell r="H504">
            <v>-5324971</v>
          </cell>
        </row>
        <row r="505">
          <cell r="C505" t="str">
            <v>15921081</v>
          </cell>
          <cell r="H505">
            <v>-5449903</v>
          </cell>
        </row>
        <row r="506">
          <cell r="C506" t="str">
            <v>15921082</v>
          </cell>
          <cell r="H506">
            <v>-5448672</v>
          </cell>
        </row>
        <row r="507">
          <cell r="C507" t="str">
            <v>15921083</v>
          </cell>
          <cell r="H507">
            <v>-7044623</v>
          </cell>
        </row>
        <row r="508">
          <cell r="C508" t="str">
            <v>15921084</v>
          </cell>
          <cell r="H508">
            <v>-5912707</v>
          </cell>
        </row>
        <row r="509">
          <cell r="C509" t="str">
            <v>15921085</v>
          </cell>
          <cell r="H509">
            <v>-5427703</v>
          </cell>
        </row>
        <row r="510">
          <cell r="C510" t="str">
            <v>15921086</v>
          </cell>
          <cell r="H510">
            <v>-8418439</v>
          </cell>
        </row>
        <row r="511">
          <cell r="C511" t="str">
            <v>15921087</v>
          </cell>
          <cell r="H511">
            <v>-10641168</v>
          </cell>
        </row>
        <row r="512">
          <cell r="C512" t="str">
            <v>15921088</v>
          </cell>
          <cell r="H512">
            <v>-8996750</v>
          </cell>
        </row>
        <row r="513">
          <cell r="C513" t="str">
            <v>15921089</v>
          </cell>
          <cell r="H513">
            <v>-4888240</v>
          </cell>
        </row>
        <row r="514">
          <cell r="C514" t="str">
            <v>15921091</v>
          </cell>
          <cell r="H514">
            <v>-13075178</v>
          </cell>
        </row>
        <row r="515">
          <cell r="C515" t="str">
            <v>15921092</v>
          </cell>
          <cell r="H515">
            <v>-11852278</v>
          </cell>
        </row>
        <row r="516">
          <cell r="C516" t="str">
            <v>15921093</v>
          </cell>
          <cell r="H516">
            <v>-5682835</v>
          </cell>
        </row>
        <row r="517">
          <cell r="C517" t="str">
            <v>15921094</v>
          </cell>
          <cell r="H517">
            <v>-293419419</v>
          </cell>
        </row>
        <row r="518">
          <cell r="C518" t="str">
            <v>159211</v>
          </cell>
          <cell r="H518">
            <v>-220965801.77000001</v>
          </cell>
        </row>
        <row r="519">
          <cell r="C519" t="str">
            <v>15921101</v>
          </cell>
          <cell r="H519">
            <v>-4770151</v>
          </cell>
        </row>
        <row r="520">
          <cell r="C520" t="str">
            <v>15921102</v>
          </cell>
          <cell r="H520">
            <v>-4954382</v>
          </cell>
        </row>
        <row r="521">
          <cell r="C521" t="str">
            <v>15921103</v>
          </cell>
          <cell r="H521">
            <v>-5043001</v>
          </cell>
        </row>
        <row r="522">
          <cell r="C522" t="str">
            <v>15921104</v>
          </cell>
          <cell r="H522">
            <v>-4979853</v>
          </cell>
        </row>
        <row r="523">
          <cell r="C523" t="str">
            <v>15921105</v>
          </cell>
          <cell r="H523">
            <v>-4768408</v>
          </cell>
        </row>
        <row r="524">
          <cell r="C524" t="str">
            <v>15921106</v>
          </cell>
          <cell r="H524">
            <v>-5053201</v>
          </cell>
        </row>
        <row r="525">
          <cell r="C525" t="str">
            <v>15921107</v>
          </cell>
          <cell r="H525">
            <v>-5065273</v>
          </cell>
        </row>
        <row r="526">
          <cell r="C526" t="str">
            <v>15921108</v>
          </cell>
          <cell r="H526">
            <v>-8431933</v>
          </cell>
        </row>
        <row r="527">
          <cell r="C527" t="str">
            <v>15921109</v>
          </cell>
          <cell r="H527">
            <v>-17111741</v>
          </cell>
        </row>
        <row r="528">
          <cell r="C528" t="str">
            <v>15921110</v>
          </cell>
          <cell r="H528">
            <v>-6813233</v>
          </cell>
        </row>
        <row r="529">
          <cell r="C529" t="str">
            <v>15921111</v>
          </cell>
          <cell r="H529">
            <v>-4906839</v>
          </cell>
        </row>
        <row r="530">
          <cell r="C530" t="str">
            <v>15921112</v>
          </cell>
          <cell r="H530">
            <v>-4734585</v>
          </cell>
        </row>
        <row r="531">
          <cell r="C531" t="str">
            <v>15921113</v>
          </cell>
          <cell r="H531">
            <v>-6194805</v>
          </cell>
        </row>
        <row r="532">
          <cell r="C532" t="str">
            <v>15921114</v>
          </cell>
          <cell r="H532">
            <v>-5372329</v>
          </cell>
        </row>
        <row r="533">
          <cell r="C533" t="str">
            <v>15921115</v>
          </cell>
          <cell r="H533">
            <v>-5696654</v>
          </cell>
        </row>
        <row r="534">
          <cell r="C534" t="str">
            <v>15921116</v>
          </cell>
          <cell r="H534">
            <v>-5291448</v>
          </cell>
        </row>
        <row r="535">
          <cell r="C535" t="str">
            <v>15921117</v>
          </cell>
          <cell r="H535">
            <v>-5249499</v>
          </cell>
        </row>
        <row r="536">
          <cell r="C536" t="str">
            <v>15921118</v>
          </cell>
          <cell r="H536">
            <v>-5222546</v>
          </cell>
        </row>
        <row r="537">
          <cell r="C537" t="str">
            <v>15921119</v>
          </cell>
          <cell r="H537">
            <v>-5225197</v>
          </cell>
        </row>
        <row r="538">
          <cell r="C538" t="str">
            <v>15921120</v>
          </cell>
          <cell r="H538">
            <v>-4898855</v>
          </cell>
        </row>
        <row r="539">
          <cell r="C539" t="str">
            <v>15921121</v>
          </cell>
          <cell r="H539">
            <v>-5223998</v>
          </cell>
        </row>
        <row r="540">
          <cell r="C540" t="str">
            <v>15921122</v>
          </cell>
          <cell r="H540">
            <v>-4860865</v>
          </cell>
        </row>
        <row r="541">
          <cell r="C541" t="str">
            <v>15921123</v>
          </cell>
          <cell r="H541">
            <v>-6270084</v>
          </cell>
        </row>
        <row r="542">
          <cell r="C542" t="str">
            <v>15921124</v>
          </cell>
          <cell r="H542">
            <v>-4615383</v>
          </cell>
        </row>
        <row r="543">
          <cell r="C543" t="str">
            <v>15921125</v>
          </cell>
          <cell r="H543">
            <v>-4632403</v>
          </cell>
        </row>
        <row r="544">
          <cell r="C544" t="str">
            <v>15921126</v>
          </cell>
          <cell r="H544">
            <v>-4626817</v>
          </cell>
        </row>
        <row r="545">
          <cell r="C545" t="str">
            <v>15921127</v>
          </cell>
          <cell r="H545">
            <v>-4721006</v>
          </cell>
        </row>
        <row r="546">
          <cell r="C546" t="str">
            <v>15921128</v>
          </cell>
          <cell r="H546">
            <v>-4770928</v>
          </cell>
        </row>
        <row r="547">
          <cell r="C547" t="str">
            <v>15921129</v>
          </cell>
          <cell r="H547">
            <v>-4659854</v>
          </cell>
        </row>
        <row r="548">
          <cell r="C548" t="str">
            <v>15921130</v>
          </cell>
          <cell r="H548">
            <v>-4668301</v>
          </cell>
        </row>
        <row r="549">
          <cell r="C549" t="str">
            <v>15921131</v>
          </cell>
          <cell r="H549">
            <v>-4661930</v>
          </cell>
        </row>
        <row r="550">
          <cell r="C550" t="str">
            <v>15921132</v>
          </cell>
          <cell r="H550">
            <v>-4654765</v>
          </cell>
        </row>
        <row r="551">
          <cell r="C551" t="str">
            <v>15921133</v>
          </cell>
          <cell r="H551">
            <v>-4640847</v>
          </cell>
        </row>
        <row r="552">
          <cell r="C552" t="str">
            <v>15921134</v>
          </cell>
          <cell r="H552">
            <v>-4921615</v>
          </cell>
        </row>
        <row r="553">
          <cell r="C553" t="str">
            <v>15921135</v>
          </cell>
          <cell r="H553">
            <v>-4654098</v>
          </cell>
        </row>
        <row r="554">
          <cell r="C554" t="str">
            <v>15921136</v>
          </cell>
          <cell r="H554">
            <v>-4581844</v>
          </cell>
        </row>
        <row r="555">
          <cell r="C555" t="str">
            <v>15921137</v>
          </cell>
          <cell r="H555">
            <v>-4707268</v>
          </cell>
        </row>
        <row r="556">
          <cell r="C556" t="str">
            <v>15921138</v>
          </cell>
          <cell r="H556">
            <v>-4650302</v>
          </cell>
        </row>
        <row r="557">
          <cell r="C557" t="str">
            <v>15921139</v>
          </cell>
          <cell r="H557">
            <v>-4747198</v>
          </cell>
        </row>
        <row r="558">
          <cell r="C558" t="str">
            <v>15921140</v>
          </cell>
          <cell r="H558">
            <v>-5139742</v>
          </cell>
        </row>
        <row r="559">
          <cell r="C559" t="str">
            <v>15921141</v>
          </cell>
          <cell r="H559">
            <v>-4772620.7699999996</v>
          </cell>
        </row>
        <row r="560">
          <cell r="C560" t="str">
            <v>159215</v>
          </cell>
          <cell r="H560">
            <v>-208494421</v>
          </cell>
        </row>
        <row r="561">
          <cell r="C561" t="str">
            <v>15921501</v>
          </cell>
          <cell r="H561">
            <v>-110785770.5</v>
          </cell>
        </row>
        <row r="562">
          <cell r="C562" t="str">
            <v>15921502</v>
          </cell>
          <cell r="H562">
            <v>-5639841.5</v>
          </cell>
        </row>
        <row r="563">
          <cell r="C563" t="str">
            <v>15921503</v>
          </cell>
          <cell r="H563">
            <v>-6444954.5</v>
          </cell>
        </row>
        <row r="564">
          <cell r="C564" t="str">
            <v>15921504</v>
          </cell>
          <cell r="H564">
            <v>-4394064.5</v>
          </cell>
        </row>
        <row r="565">
          <cell r="C565" t="str">
            <v>15921505</v>
          </cell>
          <cell r="H565">
            <v>-2618973.5</v>
          </cell>
        </row>
        <row r="566">
          <cell r="C566" t="str">
            <v>15921506</v>
          </cell>
          <cell r="H566">
            <v>-2239181.5</v>
          </cell>
        </row>
        <row r="567">
          <cell r="C567" t="str">
            <v>15921507</v>
          </cell>
          <cell r="H567">
            <v>-2766984.5</v>
          </cell>
        </row>
        <row r="568">
          <cell r="C568" t="str">
            <v>15921508</v>
          </cell>
          <cell r="H568">
            <v>-2295937.5</v>
          </cell>
        </row>
        <row r="569">
          <cell r="C569" t="str">
            <v>15921509</v>
          </cell>
          <cell r="H569">
            <v>-2234037.5</v>
          </cell>
        </row>
        <row r="570">
          <cell r="C570" t="str">
            <v>15921510</v>
          </cell>
          <cell r="H570">
            <v>-2731680.5</v>
          </cell>
        </row>
        <row r="571">
          <cell r="C571" t="str">
            <v>15921511</v>
          </cell>
          <cell r="H571">
            <v>-11523358.5</v>
          </cell>
        </row>
        <row r="572">
          <cell r="C572" t="str">
            <v>15921512</v>
          </cell>
          <cell r="H572">
            <v>-2214187.5</v>
          </cell>
        </row>
        <row r="573">
          <cell r="C573" t="str">
            <v>15921513</v>
          </cell>
          <cell r="H573">
            <v>-2377750.5</v>
          </cell>
        </row>
        <row r="574">
          <cell r="C574" t="str">
            <v>15921514</v>
          </cell>
          <cell r="H574">
            <v>-3411323.5</v>
          </cell>
        </row>
        <row r="575">
          <cell r="C575" t="str">
            <v>15921515</v>
          </cell>
          <cell r="H575">
            <v>-2319664.5</v>
          </cell>
        </row>
        <row r="576">
          <cell r="C576" t="str">
            <v>15921516</v>
          </cell>
          <cell r="H576">
            <v>-2212748.5</v>
          </cell>
        </row>
        <row r="577">
          <cell r="C577" t="str">
            <v>15921517</v>
          </cell>
          <cell r="H577">
            <v>-1927188.5</v>
          </cell>
        </row>
        <row r="578">
          <cell r="C578" t="str">
            <v>15921518</v>
          </cell>
          <cell r="H578">
            <v>-2236932.5</v>
          </cell>
        </row>
        <row r="579">
          <cell r="C579" t="str">
            <v>15921519</v>
          </cell>
          <cell r="H579">
            <v>-2254542.5</v>
          </cell>
        </row>
        <row r="580">
          <cell r="C580" t="str">
            <v>15921520</v>
          </cell>
          <cell r="H580">
            <v>-3157712.5</v>
          </cell>
        </row>
        <row r="581">
          <cell r="C581" t="str">
            <v>15921521</v>
          </cell>
          <cell r="H581">
            <v>-2431678.5</v>
          </cell>
        </row>
        <row r="582">
          <cell r="C582" t="str">
            <v>15921522</v>
          </cell>
          <cell r="H582">
            <v>-2225190.5</v>
          </cell>
        </row>
        <row r="583">
          <cell r="C583" t="str">
            <v>15921523</v>
          </cell>
          <cell r="H583">
            <v>-2528184.5</v>
          </cell>
        </row>
        <row r="584">
          <cell r="C584" t="str">
            <v>15921524</v>
          </cell>
          <cell r="H584">
            <v>-2348196.5</v>
          </cell>
        </row>
        <row r="585">
          <cell r="C585" t="str">
            <v>15921525</v>
          </cell>
          <cell r="H585">
            <v>-2386674.5</v>
          </cell>
        </row>
        <row r="586">
          <cell r="C586" t="str">
            <v>15921526</v>
          </cell>
          <cell r="H586">
            <v>-2547192.5</v>
          </cell>
        </row>
        <row r="587">
          <cell r="C587" t="str">
            <v>15921527</v>
          </cell>
          <cell r="H587">
            <v>-2194980.5</v>
          </cell>
        </row>
        <row r="588">
          <cell r="C588" t="str">
            <v>15921528</v>
          </cell>
          <cell r="H588">
            <v>-2273187.5</v>
          </cell>
        </row>
        <row r="589">
          <cell r="C589" t="str">
            <v>15921529</v>
          </cell>
          <cell r="H589">
            <v>-2402697.5</v>
          </cell>
        </row>
        <row r="590">
          <cell r="C590" t="str">
            <v>15921530</v>
          </cell>
          <cell r="H590">
            <v>-2202189.5</v>
          </cell>
        </row>
        <row r="591">
          <cell r="C591" t="str">
            <v>15921531</v>
          </cell>
          <cell r="H591">
            <v>-1846670.5</v>
          </cell>
        </row>
        <row r="592">
          <cell r="C592" t="str">
            <v>15921532</v>
          </cell>
          <cell r="H592">
            <v>-7320743.5</v>
          </cell>
        </row>
        <row r="593">
          <cell r="C593" t="str">
            <v>159220</v>
          </cell>
          <cell r="H593">
            <v>-19242136</v>
          </cell>
        </row>
        <row r="594">
          <cell r="C594" t="str">
            <v>15922001</v>
          </cell>
          <cell r="H594">
            <v>-7485104.8799999999</v>
          </cell>
        </row>
        <row r="595">
          <cell r="C595" t="str">
            <v>15922002</v>
          </cell>
          <cell r="H595">
            <v>-2012692.88</v>
          </cell>
        </row>
        <row r="596">
          <cell r="C596" t="str">
            <v>15922003</v>
          </cell>
          <cell r="H596">
            <v>-2857026.88</v>
          </cell>
        </row>
        <row r="597">
          <cell r="C597" t="str">
            <v>15922004</v>
          </cell>
          <cell r="H597">
            <v>-1656441.88</v>
          </cell>
        </row>
        <row r="598">
          <cell r="C598" t="str">
            <v>15922005</v>
          </cell>
          <cell r="H598">
            <v>-1676559.88</v>
          </cell>
        </row>
        <row r="599">
          <cell r="C599" t="str">
            <v>15922006</v>
          </cell>
          <cell r="H599">
            <v>-1561663.88</v>
          </cell>
        </row>
        <row r="600">
          <cell r="C600" t="str">
            <v>15922007</v>
          </cell>
          <cell r="H600">
            <v>-1708045.88</v>
          </cell>
        </row>
        <row r="601">
          <cell r="C601" t="str">
            <v>15922008</v>
          </cell>
          <cell r="H601">
            <v>-284599.84000000003</v>
          </cell>
        </row>
        <row r="602">
          <cell r="C602" t="str">
            <v>159225</v>
          </cell>
          <cell r="H602">
            <v>-1234321.75</v>
          </cell>
        </row>
        <row r="603">
          <cell r="C603" t="str">
            <v>15922501</v>
          </cell>
          <cell r="H603">
            <v>-1234321.75</v>
          </cell>
        </row>
        <row r="604">
          <cell r="C604" t="str">
            <v>159235</v>
          </cell>
          <cell r="H604">
            <v>-70800000</v>
          </cell>
        </row>
        <row r="605">
          <cell r="C605" t="str">
            <v>15923501</v>
          </cell>
          <cell r="H605">
            <v>-70800000</v>
          </cell>
        </row>
        <row r="606">
          <cell r="C606" t="str">
            <v>16</v>
          </cell>
          <cell r="H606">
            <v>44980292</v>
          </cell>
        </row>
        <row r="607">
          <cell r="C607" t="str">
            <v>1625</v>
          </cell>
          <cell r="H607">
            <v>150000000</v>
          </cell>
        </row>
        <row r="608">
          <cell r="C608" t="str">
            <v>162535</v>
          </cell>
          <cell r="H608">
            <v>150000000</v>
          </cell>
        </row>
        <row r="609">
          <cell r="C609" t="str">
            <v>16253540</v>
          </cell>
          <cell r="H609">
            <v>35365888</v>
          </cell>
        </row>
        <row r="610">
          <cell r="C610" t="str">
            <v>16253541</v>
          </cell>
          <cell r="H610">
            <v>5614206</v>
          </cell>
        </row>
        <row r="611">
          <cell r="C611" t="str">
            <v>16253542</v>
          </cell>
          <cell r="H611">
            <v>13552036</v>
          </cell>
        </row>
        <row r="612">
          <cell r="C612" t="str">
            <v>16253543</v>
          </cell>
          <cell r="H612">
            <v>4494881</v>
          </cell>
        </row>
        <row r="613">
          <cell r="C613" t="str">
            <v>16253544</v>
          </cell>
          <cell r="H613">
            <v>80383354</v>
          </cell>
        </row>
        <row r="614">
          <cell r="C614" t="str">
            <v>16253545</v>
          </cell>
          <cell r="H614">
            <v>5869131</v>
          </cell>
        </row>
        <row r="615">
          <cell r="C615" t="str">
            <v>16253546</v>
          </cell>
          <cell r="H615">
            <v>4720504</v>
          </cell>
        </row>
        <row r="616">
          <cell r="C616" t="str">
            <v>1635</v>
          </cell>
          <cell r="H616">
            <v>92204318</v>
          </cell>
        </row>
        <row r="617">
          <cell r="C617" t="str">
            <v>163501</v>
          </cell>
          <cell r="H617">
            <v>92204318</v>
          </cell>
        </row>
        <row r="618">
          <cell r="C618" t="str">
            <v>16350101</v>
          </cell>
          <cell r="H618">
            <v>92204318</v>
          </cell>
        </row>
        <row r="619">
          <cell r="C619" t="str">
            <v>1698</v>
          </cell>
          <cell r="H619">
            <v>-197224026</v>
          </cell>
        </row>
        <row r="620">
          <cell r="C620" t="str">
            <v>169830</v>
          </cell>
          <cell r="H620">
            <v>-150000000</v>
          </cell>
        </row>
        <row r="621">
          <cell r="C621" t="str">
            <v>16983001</v>
          </cell>
          <cell r="H621">
            <v>-150000000</v>
          </cell>
        </row>
        <row r="622">
          <cell r="C622" t="str">
            <v>169840</v>
          </cell>
          <cell r="H622">
            <v>-47224026</v>
          </cell>
        </row>
        <row r="623">
          <cell r="C623" t="str">
            <v>16984001</v>
          </cell>
          <cell r="H623">
            <v>-47224026</v>
          </cell>
        </row>
        <row r="624">
          <cell r="C624" t="str">
            <v>17</v>
          </cell>
          <cell r="H624">
            <v>53978400</v>
          </cell>
        </row>
        <row r="625">
          <cell r="C625" t="str">
            <v>1705</v>
          </cell>
          <cell r="H625">
            <v>53978400</v>
          </cell>
        </row>
        <row r="626">
          <cell r="C626" t="str">
            <v>170525</v>
          </cell>
          <cell r="H626">
            <v>53978400</v>
          </cell>
        </row>
        <row r="627">
          <cell r="C627" t="str">
            <v>17052501</v>
          </cell>
          <cell r="H627">
            <v>53978400</v>
          </cell>
        </row>
        <row r="628">
          <cell r="C628" t="str">
            <v>2</v>
          </cell>
          <cell r="H628">
            <v>-2320547236.6500001</v>
          </cell>
        </row>
        <row r="629">
          <cell r="C629" t="str">
            <v>21</v>
          </cell>
          <cell r="H629">
            <v>-1189317695.54</v>
          </cell>
        </row>
        <row r="630">
          <cell r="C630" t="str">
            <v>2105</v>
          </cell>
          <cell r="H630">
            <v>-702244050.13</v>
          </cell>
        </row>
        <row r="631">
          <cell r="C631" t="str">
            <v>210510</v>
          </cell>
          <cell r="H631">
            <v>-404525330.06999999</v>
          </cell>
        </row>
        <row r="632">
          <cell r="C632" t="str">
            <v>21051002</v>
          </cell>
          <cell r="H632">
            <v>-1813578.57</v>
          </cell>
        </row>
        <row r="633">
          <cell r="C633" t="str">
            <v>2105100203</v>
          </cell>
          <cell r="H633">
            <v>-1813578.57</v>
          </cell>
        </row>
        <row r="634">
          <cell r="C634" t="str">
            <v>21051003</v>
          </cell>
          <cell r="H634">
            <v>-111045084.5</v>
          </cell>
        </row>
        <row r="635">
          <cell r="C635" t="str">
            <v>21051005</v>
          </cell>
          <cell r="H635">
            <v>0</v>
          </cell>
        </row>
        <row r="636">
          <cell r="C636" t="str">
            <v>21051006</v>
          </cell>
          <cell r="H636">
            <v>-291666667</v>
          </cell>
        </row>
        <row r="637">
          <cell r="C637" t="str">
            <v>210515</v>
          </cell>
          <cell r="H637">
            <v>-12824065.91</v>
          </cell>
        </row>
        <row r="638">
          <cell r="C638" t="str">
            <v>21051501</v>
          </cell>
          <cell r="H638">
            <v>-11266223.880000001</v>
          </cell>
        </row>
        <row r="639">
          <cell r="C639" t="str">
            <v>21051502</v>
          </cell>
          <cell r="H639">
            <v>-1172225</v>
          </cell>
        </row>
        <row r="640">
          <cell r="C640" t="str">
            <v>21051503</v>
          </cell>
          <cell r="H640">
            <v>-385617.03</v>
          </cell>
        </row>
        <row r="641">
          <cell r="C641" t="str">
            <v>210520</v>
          </cell>
          <cell r="H641">
            <v>-284894654.14999998</v>
          </cell>
        </row>
        <row r="642">
          <cell r="C642" t="str">
            <v>21052002</v>
          </cell>
          <cell r="H642">
            <v>-35501551.509999998</v>
          </cell>
        </row>
        <row r="643">
          <cell r="C643" t="str">
            <v>21052005</v>
          </cell>
          <cell r="H643">
            <v>-249393102.63999999</v>
          </cell>
        </row>
        <row r="644">
          <cell r="C644" t="str">
            <v>2105200501</v>
          </cell>
          <cell r="H644">
            <v>-141129036</v>
          </cell>
        </row>
        <row r="645">
          <cell r="C645" t="str">
            <v>2105200502</v>
          </cell>
          <cell r="H645">
            <v>-108264066.64</v>
          </cell>
        </row>
        <row r="646">
          <cell r="C646" t="str">
            <v>2115</v>
          </cell>
          <cell r="H646">
            <v>-487073645.41000003</v>
          </cell>
        </row>
        <row r="647">
          <cell r="C647" t="str">
            <v>211520</v>
          </cell>
          <cell r="H647">
            <v>-487073645.41000003</v>
          </cell>
        </row>
        <row r="648">
          <cell r="C648" t="str">
            <v>21152001</v>
          </cell>
          <cell r="H648">
            <v>-18748646.41</v>
          </cell>
        </row>
        <row r="649">
          <cell r="C649" t="str">
            <v>21152002</v>
          </cell>
          <cell r="H649">
            <v>-468324999</v>
          </cell>
        </row>
        <row r="650">
          <cell r="C650" t="str">
            <v>22</v>
          </cell>
          <cell r="H650">
            <v>-417361287</v>
          </cell>
        </row>
        <row r="651">
          <cell r="C651" t="str">
            <v>2205</v>
          </cell>
          <cell r="H651">
            <v>-417361287</v>
          </cell>
        </row>
        <row r="652">
          <cell r="C652" t="str">
            <v>220505</v>
          </cell>
          <cell r="H652">
            <v>-417361287</v>
          </cell>
        </row>
        <row r="653">
          <cell r="C653" t="str">
            <v>22050501</v>
          </cell>
          <cell r="H653">
            <v>-417361287</v>
          </cell>
        </row>
        <row r="654">
          <cell r="C654" t="str">
            <v>23</v>
          </cell>
          <cell r="H654">
            <v>-534606073.79000002</v>
          </cell>
        </row>
        <row r="655">
          <cell r="C655" t="str">
            <v>2335</v>
          </cell>
          <cell r="H655">
            <v>-497737325.50999999</v>
          </cell>
        </row>
        <row r="656">
          <cell r="C656" t="str">
            <v>233595</v>
          </cell>
          <cell r="H656">
            <v>-497737325.50999999</v>
          </cell>
        </row>
        <row r="657">
          <cell r="C657" t="str">
            <v>23359501</v>
          </cell>
          <cell r="H657">
            <v>-231117618.61000001</v>
          </cell>
        </row>
        <row r="658">
          <cell r="C658" t="str">
            <v>23359502</v>
          </cell>
          <cell r="H658">
            <v>-266619706.90000001</v>
          </cell>
        </row>
        <row r="659">
          <cell r="C659" t="str">
            <v>2365</v>
          </cell>
          <cell r="H659">
            <v>-10110815.800000001</v>
          </cell>
        </row>
        <row r="660">
          <cell r="C660" t="str">
            <v>236505</v>
          </cell>
          <cell r="H660">
            <v>-105392</v>
          </cell>
        </row>
        <row r="661">
          <cell r="C661" t="str">
            <v>23650501</v>
          </cell>
          <cell r="H661">
            <v>-105392</v>
          </cell>
        </row>
        <row r="662">
          <cell r="C662" t="str">
            <v>236515</v>
          </cell>
          <cell r="H662">
            <v>-3000</v>
          </cell>
        </row>
        <row r="663">
          <cell r="C663" t="str">
            <v>23651509</v>
          </cell>
          <cell r="H663">
            <v>-3000</v>
          </cell>
        </row>
        <row r="664">
          <cell r="C664" t="str">
            <v>236525</v>
          </cell>
          <cell r="H664">
            <v>-472996.32</v>
          </cell>
        </row>
        <row r="665">
          <cell r="C665" t="str">
            <v>23652501</v>
          </cell>
          <cell r="H665">
            <v>-79500</v>
          </cell>
        </row>
        <row r="666">
          <cell r="C666" t="str">
            <v>23652503</v>
          </cell>
          <cell r="H666">
            <v>-164445.72</v>
          </cell>
        </row>
        <row r="667">
          <cell r="C667" t="str">
            <v>23652505</v>
          </cell>
          <cell r="H667">
            <v>-49437.98</v>
          </cell>
        </row>
        <row r="668">
          <cell r="C668" t="str">
            <v>23652506</v>
          </cell>
          <cell r="H668">
            <v>-171436.62</v>
          </cell>
        </row>
        <row r="669">
          <cell r="C669" t="str">
            <v>23652511</v>
          </cell>
          <cell r="H669">
            <v>-8176</v>
          </cell>
        </row>
        <row r="670">
          <cell r="C670" t="str">
            <v>236530</v>
          </cell>
          <cell r="H670">
            <v>-2164760.48</v>
          </cell>
        </row>
        <row r="671">
          <cell r="C671" t="str">
            <v>23653001</v>
          </cell>
          <cell r="H671">
            <v>-2164760.48</v>
          </cell>
        </row>
        <row r="672">
          <cell r="C672" t="str">
            <v>236540</v>
          </cell>
          <cell r="H672">
            <v>-1323637.51</v>
          </cell>
        </row>
        <row r="673">
          <cell r="C673" t="str">
            <v>23654001</v>
          </cell>
          <cell r="H673">
            <v>-565637</v>
          </cell>
        </row>
        <row r="674">
          <cell r="C674" t="str">
            <v>23654002</v>
          </cell>
          <cell r="H674">
            <v>56250</v>
          </cell>
        </row>
        <row r="675">
          <cell r="C675" t="str">
            <v>23654003</v>
          </cell>
          <cell r="H675">
            <v>-814250.51</v>
          </cell>
        </row>
        <row r="676">
          <cell r="C676" t="str">
            <v>236575</v>
          </cell>
          <cell r="H676">
            <v>-6041029.4900000002</v>
          </cell>
        </row>
        <row r="677">
          <cell r="C677" t="str">
            <v>23657501</v>
          </cell>
          <cell r="H677">
            <v>-109884</v>
          </cell>
        </row>
        <row r="678">
          <cell r="C678" t="str">
            <v>23657502</v>
          </cell>
          <cell r="H678">
            <v>-1545522.71</v>
          </cell>
        </row>
        <row r="679">
          <cell r="C679" t="str">
            <v>23657503</v>
          </cell>
          <cell r="H679">
            <v>-115499.5</v>
          </cell>
        </row>
        <row r="680">
          <cell r="C680" t="str">
            <v>23657504</v>
          </cell>
          <cell r="H680">
            <v>-4270123.28</v>
          </cell>
        </row>
        <row r="681">
          <cell r="C681" t="str">
            <v>2368</v>
          </cell>
          <cell r="H681">
            <v>-1670592.48</v>
          </cell>
        </row>
        <row r="682">
          <cell r="C682" t="str">
            <v>236805</v>
          </cell>
          <cell r="H682">
            <v>-294746.94</v>
          </cell>
        </row>
        <row r="683">
          <cell r="C683" t="str">
            <v>23680505</v>
          </cell>
          <cell r="H683">
            <v>0</v>
          </cell>
        </row>
        <row r="684">
          <cell r="C684" t="str">
            <v>23680507</v>
          </cell>
          <cell r="H684">
            <v>-25714.94</v>
          </cell>
        </row>
        <row r="685">
          <cell r="C685" t="str">
            <v>23680523</v>
          </cell>
          <cell r="H685">
            <v>-17280</v>
          </cell>
        </row>
        <row r="686">
          <cell r="C686" t="str">
            <v>23680532</v>
          </cell>
          <cell r="H686">
            <v>-177620</v>
          </cell>
        </row>
        <row r="687">
          <cell r="C687" t="str">
            <v>23680536</v>
          </cell>
          <cell r="H687">
            <v>0</v>
          </cell>
        </row>
        <row r="688">
          <cell r="C688" t="str">
            <v>23680545</v>
          </cell>
          <cell r="H688">
            <v>-74132</v>
          </cell>
        </row>
        <row r="689">
          <cell r="C689" t="str">
            <v>236806</v>
          </cell>
          <cell r="H689">
            <v>-732726.35</v>
          </cell>
        </row>
        <row r="690">
          <cell r="C690" t="str">
            <v>23680602</v>
          </cell>
          <cell r="H690">
            <v>-732726.35</v>
          </cell>
        </row>
        <row r="691">
          <cell r="C691" t="str">
            <v>236807</v>
          </cell>
          <cell r="H691">
            <v>-488573.19</v>
          </cell>
        </row>
        <row r="692">
          <cell r="C692" t="str">
            <v>23680702</v>
          </cell>
          <cell r="H692">
            <v>-488573.19</v>
          </cell>
        </row>
        <row r="693">
          <cell r="C693" t="str">
            <v>236810</v>
          </cell>
          <cell r="H693">
            <v>-104405</v>
          </cell>
        </row>
        <row r="694">
          <cell r="C694" t="str">
            <v>23681001</v>
          </cell>
          <cell r="H694">
            <v>-68322</v>
          </cell>
        </row>
        <row r="695">
          <cell r="C695" t="str">
            <v>23681003</v>
          </cell>
          <cell r="H695">
            <v>-36083</v>
          </cell>
        </row>
        <row r="696">
          <cell r="C696" t="str">
            <v>236815</v>
          </cell>
          <cell r="H696">
            <v>-50141</v>
          </cell>
        </row>
        <row r="697">
          <cell r="C697" t="str">
            <v>23681503</v>
          </cell>
          <cell r="H697">
            <v>-50141</v>
          </cell>
        </row>
        <row r="698">
          <cell r="C698" t="str">
            <v>2370</v>
          </cell>
          <cell r="H698">
            <v>-25087340</v>
          </cell>
        </row>
        <row r="699">
          <cell r="C699" t="str">
            <v>237005</v>
          </cell>
          <cell r="H699">
            <v>1789422</v>
          </cell>
        </row>
        <row r="700">
          <cell r="C700" t="str">
            <v>23700501</v>
          </cell>
          <cell r="H700">
            <v>1789422</v>
          </cell>
        </row>
        <row r="701">
          <cell r="C701" t="str">
            <v>237010</v>
          </cell>
          <cell r="H701">
            <v>-257051</v>
          </cell>
        </row>
        <row r="702">
          <cell r="C702" t="str">
            <v>23701001</v>
          </cell>
          <cell r="H702">
            <v>-257051</v>
          </cell>
        </row>
        <row r="703">
          <cell r="C703" t="str">
            <v>237015</v>
          </cell>
          <cell r="H703">
            <v>0</v>
          </cell>
        </row>
        <row r="704">
          <cell r="C704" t="str">
            <v>23701501</v>
          </cell>
          <cell r="H704">
            <v>0</v>
          </cell>
        </row>
        <row r="705">
          <cell r="C705" t="str">
            <v>237045</v>
          </cell>
          <cell r="H705">
            <v>-26619711</v>
          </cell>
        </row>
        <row r="706">
          <cell r="C706" t="str">
            <v>23704501</v>
          </cell>
          <cell r="H706">
            <v>-26619711</v>
          </cell>
        </row>
        <row r="707">
          <cell r="C707" t="str">
            <v>2380</v>
          </cell>
          <cell r="H707">
            <v>0</v>
          </cell>
        </row>
        <row r="708">
          <cell r="C708" t="str">
            <v>238030</v>
          </cell>
          <cell r="H708">
            <v>0</v>
          </cell>
        </row>
        <row r="709">
          <cell r="C709" t="str">
            <v>23803001</v>
          </cell>
          <cell r="H709">
            <v>0</v>
          </cell>
        </row>
        <row r="710">
          <cell r="C710" t="str">
            <v>24</v>
          </cell>
          <cell r="H710">
            <v>-12944174</v>
          </cell>
        </row>
        <row r="711">
          <cell r="C711" t="str">
            <v>2412</v>
          </cell>
          <cell r="H711">
            <v>-12944174</v>
          </cell>
        </row>
        <row r="712">
          <cell r="C712" t="str">
            <v>241210</v>
          </cell>
          <cell r="H712">
            <v>-12944174</v>
          </cell>
        </row>
        <row r="713">
          <cell r="C713" t="str">
            <v>24121001</v>
          </cell>
          <cell r="H713">
            <v>-12944174</v>
          </cell>
        </row>
        <row r="714">
          <cell r="C714" t="str">
            <v>25</v>
          </cell>
          <cell r="H714">
            <v>-159931991.31999999</v>
          </cell>
        </row>
        <row r="715">
          <cell r="C715" t="str">
            <v>2505</v>
          </cell>
          <cell r="H715">
            <v>-82752567.319999993</v>
          </cell>
        </row>
        <row r="716">
          <cell r="C716" t="str">
            <v>250505</v>
          </cell>
          <cell r="H716">
            <v>-82752567.319999993</v>
          </cell>
        </row>
        <row r="717">
          <cell r="C717" t="str">
            <v>25050501</v>
          </cell>
          <cell r="H717">
            <v>-82752567.319999993</v>
          </cell>
        </row>
        <row r="718">
          <cell r="C718" t="str">
            <v>2510</v>
          </cell>
          <cell r="H718">
            <v>-77179424</v>
          </cell>
        </row>
        <row r="719">
          <cell r="C719" t="str">
            <v>251010</v>
          </cell>
          <cell r="H719">
            <v>-77179424</v>
          </cell>
        </row>
        <row r="720">
          <cell r="C720" t="str">
            <v>25101001</v>
          </cell>
          <cell r="H720">
            <v>-45444399</v>
          </cell>
        </row>
        <row r="721">
          <cell r="C721" t="str">
            <v>2510100101</v>
          </cell>
          <cell r="H721">
            <v>28462959</v>
          </cell>
        </row>
        <row r="722">
          <cell r="C722" t="str">
            <v>2510100102</v>
          </cell>
          <cell r="H722">
            <v>-72476009</v>
          </cell>
        </row>
        <row r="723">
          <cell r="C723" t="str">
            <v>2510100103</v>
          </cell>
          <cell r="H723">
            <v>-1431349</v>
          </cell>
        </row>
        <row r="724">
          <cell r="C724" t="str">
            <v>25101002</v>
          </cell>
          <cell r="H724">
            <v>-8378027</v>
          </cell>
        </row>
        <row r="725">
          <cell r="C725" t="str">
            <v>2510100201</v>
          </cell>
          <cell r="H725">
            <v>3746474</v>
          </cell>
        </row>
        <row r="726">
          <cell r="C726" t="str">
            <v>2510100202</v>
          </cell>
          <cell r="H726">
            <v>-10849667</v>
          </cell>
        </row>
        <row r="727">
          <cell r="C727" t="str">
            <v>2510100203</v>
          </cell>
          <cell r="H727">
            <v>-1274834</v>
          </cell>
        </row>
        <row r="728">
          <cell r="C728" t="str">
            <v>25101003</v>
          </cell>
          <cell r="H728">
            <v>-21601730</v>
          </cell>
        </row>
        <row r="729">
          <cell r="C729" t="str">
            <v>2510100301</v>
          </cell>
          <cell r="H729">
            <v>12954389</v>
          </cell>
        </row>
        <row r="730">
          <cell r="C730" t="str">
            <v>2510100302</v>
          </cell>
          <cell r="H730">
            <v>-38901243</v>
          </cell>
        </row>
        <row r="731">
          <cell r="C731" t="str">
            <v>2510100303</v>
          </cell>
          <cell r="H731">
            <v>4345124</v>
          </cell>
        </row>
        <row r="732">
          <cell r="C732" t="str">
            <v>25101004</v>
          </cell>
          <cell r="H732">
            <v>-1755268</v>
          </cell>
        </row>
        <row r="733">
          <cell r="C733" t="str">
            <v>2510100401</v>
          </cell>
          <cell r="H733">
            <v>71339157</v>
          </cell>
        </row>
        <row r="734">
          <cell r="C734" t="str">
            <v>2510100402</v>
          </cell>
          <cell r="H734">
            <v>-70779813</v>
          </cell>
        </row>
        <row r="735">
          <cell r="C735" t="str">
            <v>2510100403</v>
          </cell>
          <cell r="H735">
            <v>-2314612</v>
          </cell>
        </row>
        <row r="736">
          <cell r="C736" t="str">
            <v>28</v>
          </cell>
          <cell r="H736">
            <v>-6386015</v>
          </cell>
        </row>
        <row r="737">
          <cell r="C737" t="str">
            <v>2805</v>
          </cell>
          <cell r="H737">
            <v>-6386015</v>
          </cell>
        </row>
        <row r="738">
          <cell r="C738" t="str">
            <v>280595</v>
          </cell>
          <cell r="H738">
            <v>-6386015</v>
          </cell>
        </row>
        <row r="739">
          <cell r="C739" t="str">
            <v>28059501</v>
          </cell>
          <cell r="H739">
            <v>-6386015</v>
          </cell>
        </row>
        <row r="740">
          <cell r="C740" t="str">
            <v>3</v>
          </cell>
          <cell r="H740">
            <v>-2364980125.4699998</v>
          </cell>
        </row>
        <row r="741">
          <cell r="C741" t="str">
            <v>31</v>
          </cell>
          <cell r="H741">
            <v>-550000000</v>
          </cell>
        </row>
        <row r="742">
          <cell r="C742" t="str">
            <v>3105</v>
          </cell>
          <cell r="H742">
            <v>-550000000</v>
          </cell>
        </row>
        <row r="743">
          <cell r="C743" t="str">
            <v>310505</v>
          </cell>
          <cell r="H743">
            <v>-550000000</v>
          </cell>
        </row>
        <row r="744">
          <cell r="C744" t="str">
            <v>31050501</v>
          </cell>
          <cell r="H744">
            <v>-550000000</v>
          </cell>
        </row>
        <row r="745">
          <cell r="C745" t="str">
            <v>36</v>
          </cell>
          <cell r="H745">
            <v>-1079516298.8199999</v>
          </cell>
        </row>
        <row r="746">
          <cell r="C746" t="str">
            <v>3605</v>
          </cell>
          <cell r="H746">
            <v>-1519752786.8800001</v>
          </cell>
        </row>
        <row r="747">
          <cell r="C747" t="str">
            <v>360505</v>
          </cell>
          <cell r="H747">
            <v>-1519752786.8800001</v>
          </cell>
        </row>
        <row r="748">
          <cell r="C748" t="str">
            <v>36050501</v>
          </cell>
          <cell r="H748">
            <v>-1519752786.8800001</v>
          </cell>
        </row>
        <row r="749">
          <cell r="C749" t="str">
            <v>3610</v>
          </cell>
          <cell r="H749">
            <v>440236488.06</v>
          </cell>
        </row>
        <row r="750">
          <cell r="C750" t="str">
            <v>361005</v>
          </cell>
          <cell r="H750">
            <v>440236488.06</v>
          </cell>
        </row>
        <row r="751">
          <cell r="C751" t="str">
            <v>36100501</v>
          </cell>
          <cell r="H751">
            <v>419792253.06</v>
          </cell>
        </row>
        <row r="752">
          <cell r="C752" t="str">
            <v>36100597</v>
          </cell>
          <cell r="H752">
            <v>20444235</v>
          </cell>
        </row>
        <row r="753">
          <cell r="C753" t="str">
            <v>37</v>
          </cell>
          <cell r="H753">
            <v>235475946.34999999</v>
          </cell>
        </row>
        <row r="754">
          <cell r="C754" t="str">
            <v>3705</v>
          </cell>
          <cell r="H754">
            <v>-163468326.41</v>
          </cell>
        </row>
        <row r="755">
          <cell r="C755" t="str">
            <v>370505</v>
          </cell>
          <cell r="H755">
            <v>-163468326.41</v>
          </cell>
        </row>
        <row r="756">
          <cell r="C756" t="str">
            <v>37050501</v>
          </cell>
          <cell r="H756">
            <v>-285750863.5</v>
          </cell>
        </row>
        <row r="757">
          <cell r="C757" t="str">
            <v>37050597</v>
          </cell>
          <cell r="H757">
            <v>122282537.09</v>
          </cell>
        </row>
        <row r="758">
          <cell r="C758" t="str">
            <v>3710</v>
          </cell>
          <cell r="H758">
            <v>398944272.75999999</v>
          </cell>
        </row>
        <row r="759">
          <cell r="C759" t="str">
            <v>371001</v>
          </cell>
          <cell r="H759">
            <v>398944272.75999999</v>
          </cell>
        </row>
        <row r="760">
          <cell r="C760" t="str">
            <v>37100105</v>
          </cell>
          <cell r="H760">
            <v>160004443.84999999</v>
          </cell>
        </row>
        <row r="761">
          <cell r="C761" t="str">
            <v>37100197</v>
          </cell>
          <cell r="H761">
            <v>238939828.91</v>
          </cell>
        </row>
        <row r="762">
          <cell r="C762" t="str">
            <v>39</v>
          </cell>
          <cell r="H762">
            <v>-970939773</v>
          </cell>
        </row>
        <row r="763">
          <cell r="C763" t="str">
            <v>3905</v>
          </cell>
          <cell r="H763">
            <v>-970939773</v>
          </cell>
        </row>
        <row r="764">
          <cell r="C764" t="str">
            <v>390505</v>
          </cell>
          <cell r="H764">
            <v>-970939773</v>
          </cell>
        </row>
        <row r="765">
          <cell r="C765" t="str">
            <v>39050597</v>
          </cell>
          <cell r="H765">
            <v>-970939773</v>
          </cell>
        </row>
        <row r="766">
          <cell r="C766" t="str">
            <v>4</v>
          </cell>
          <cell r="H766">
            <v>-4022533692.8899999</v>
          </cell>
        </row>
        <row r="767">
          <cell r="C767" t="str">
            <v>41</v>
          </cell>
          <cell r="H767">
            <v>-4020053451</v>
          </cell>
        </row>
        <row r="768">
          <cell r="C768" t="str">
            <v>4135</v>
          </cell>
          <cell r="H768">
            <v>-1969500</v>
          </cell>
        </row>
        <row r="769">
          <cell r="C769" t="str">
            <v>413501</v>
          </cell>
          <cell r="H769">
            <v>-1969500</v>
          </cell>
        </row>
        <row r="770">
          <cell r="C770" t="str">
            <v>41350101</v>
          </cell>
          <cell r="H770">
            <v>-1969500</v>
          </cell>
        </row>
        <row r="771">
          <cell r="C771" t="str">
            <v>4165</v>
          </cell>
          <cell r="H771">
            <v>-4044254700</v>
          </cell>
        </row>
        <row r="772">
          <cell r="C772" t="str">
            <v>416530</v>
          </cell>
          <cell r="H772">
            <v>-4044254700</v>
          </cell>
        </row>
        <row r="773">
          <cell r="C773" t="str">
            <v>41653001</v>
          </cell>
          <cell r="H773">
            <v>-4044254700</v>
          </cell>
        </row>
        <row r="774">
          <cell r="C774" t="str">
            <v>4175</v>
          </cell>
          <cell r="H774">
            <v>28206749</v>
          </cell>
        </row>
        <row r="775">
          <cell r="C775" t="str">
            <v>417505</v>
          </cell>
          <cell r="H775">
            <v>28206749</v>
          </cell>
        </row>
        <row r="776">
          <cell r="C776" t="str">
            <v>41750504</v>
          </cell>
          <cell r="H776">
            <v>28206749</v>
          </cell>
        </row>
        <row r="777">
          <cell r="C777" t="str">
            <v>4180</v>
          </cell>
          <cell r="H777">
            <v>-2036000</v>
          </cell>
        </row>
        <row r="778">
          <cell r="C778" t="str">
            <v>418001</v>
          </cell>
          <cell r="H778">
            <v>-2036000</v>
          </cell>
        </row>
        <row r="779">
          <cell r="C779" t="str">
            <v>41800101</v>
          </cell>
          <cell r="H779">
            <v>-2036000</v>
          </cell>
        </row>
        <row r="780">
          <cell r="C780" t="str">
            <v>42</v>
          </cell>
          <cell r="H780">
            <v>-2480241.89</v>
          </cell>
        </row>
        <row r="781">
          <cell r="C781" t="str">
            <v>4210</v>
          </cell>
          <cell r="H781">
            <v>-12170.54</v>
          </cell>
        </row>
        <row r="782">
          <cell r="C782" t="str">
            <v>421005</v>
          </cell>
          <cell r="H782">
            <v>-12170.54</v>
          </cell>
        </row>
        <row r="783">
          <cell r="C783" t="str">
            <v>42100501</v>
          </cell>
          <cell r="H783">
            <v>-12170.54</v>
          </cell>
        </row>
        <row r="784">
          <cell r="C784" t="str">
            <v>4250</v>
          </cell>
          <cell r="H784">
            <v>-418385</v>
          </cell>
        </row>
        <row r="785">
          <cell r="C785" t="str">
            <v>425030</v>
          </cell>
          <cell r="H785">
            <v>-418385</v>
          </cell>
        </row>
        <row r="786">
          <cell r="C786" t="str">
            <v>42503001</v>
          </cell>
          <cell r="H786">
            <v>-418385</v>
          </cell>
        </row>
        <row r="787">
          <cell r="C787" t="str">
            <v>4255</v>
          </cell>
          <cell r="H787">
            <v>-2040477</v>
          </cell>
        </row>
        <row r="788">
          <cell r="C788" t="str">
            <v>425540</v>
          </cell>
          <cell r="H788">
            <v>-2040477</v>
          </cell>
        </row>
        <row r="789">
          <cell r="C789" t="str">
            <v>4295</v>
          </cell>
          <cell r="H789">
            <v>-9209.35</v>
          </cell>
        </row>
        <row r="790">
          <cell r="C790" t="str">
            <v>429505</v>
          </cell>
          <cell r="H790">
            <v>-8845.7199999999993</v>
          </cell>
        </row>
        <row r="791">
          <cell r="C791" t="str">
            <v>42950501</v>
          </cell>
          <cell r="H791">
            <v>-8845.7199999999993</v>
          </cell>
        </row>
        <row r="792">
          <cell r="C792" t="str">
            <v>429581</v>
          </cell>
          <cell r="H792">
            <v>-363.63</v>
          </cell>
        </row>
        <row r="793">
          <cell r="C793" t="str">
            <v>42958101</v>
          </cell>
          <cell r="H793">
            <v>-363.63</v>
          </cell>
        </row>
        <row r="794">
          <cell r="C794" t="str">
            <v>5</v>
          </cell>
          <cell r="H794">
            <v>3444567083.8200002</v>
          </cell>
        </row>
        <row r="795">
          <cell r="C795" t="str">
            <v>51</v>
          </cell>
          <cell r="H795">
            <v>2795705712.4000001</v>
          </cell>
        </row>
        <row r="796">
          <cell r="C796" t="str">
            <v>5105</v>
          </cell>
          <cell r="H796">
            <v>605881127</v>
          </cell>
        </row>
        <row r="797">
          <cell r="C797" t="str">
            <v>510506</v>
          </cell>
          <cell r="H797">
            <v>278343335</v>
          </cell>
        </row>
        <row r="798">
          <cell r="C798" t="str">
            <v>51050601</v>
          </cell>
          <cell r="H798">
            <v>278343335</v>
          </cell>
        </row>
        <row r="799">
          <cell r="C799" t="str">
            <v>510512</v>
          </cell>
          <cell r="H799">
            <v>500000</v>
          </cell>
        </row>
        <row r="800">
          <cell r="C800" t="str">
            <v>51051201</v>
          </cell>
          <cell r="H800">
            <v>500000</v>
          </cell>
        </row>
        <row r="801">
          <cell r="C801" t="str">
            <v>510518</v>
          </cell>
          <cell r="H801">
            <v>291743</v>
          </cell>
        </row>
        <row r="802">
          <cell r="C802" t="str">
            <v>51051801</v>
          </cell>
          <cell r="H802">
            <v>291743</v>
          </cell>
        </row>
        <row r="803">
          <cell r="C803" t="str">
            <v>510521</v>
          </cell>
          <cell r="H803">
            <v>1855000</v>
          </cell>
        </row>
        <row r="804">
          <cell r="C804" t="str">
            <v>51052101</v>
          </cell>
          <cell r="H804">
            <v>1855000</v>
          </cell>
        </row>
        <row r="805">
          <cell r="C805" t="str">
            <v>510524</v>
          </cell>
          <cell r="H805">
            <v>818002</v>
          </cell>
        </row>
        <row r="806">
          <cell r="C806" t="str">
            <v>51052401</v>
          </cell>
          <cell r="H806">
            <v>818002</v>
          </cell>
        </row>
        <row r="807">
          <cell r="C807" t="str">
            <v>510527</v>
          </cell>
          <cell r="H807">
            <v>10517327</v>
          </cell>
        </row>
        <row r="808">
          <cell r="C808" t="str">
            <v>51052701</v>
          </cell>
          <cell r="H808">
            <v>10517327</v>
          </cell>
        </row>
        <row r="809">
          <cell r="C809" t="str">
            <v>510530</v>
          </cell>
          <cell r="H809">
            <v>24154507</v>
          </cell>
        </row>
        <row r="810">
          <cell r="C810" t="str">
            <v>51053001</v>
          </cell>
          <cell r="H810">
            <v>24154507</v>
          </cell>
        </row>
        <row r="811">
          <cell r="C811" t="str">
            <v>510533</v>
          </cell>
          <cell r="H811">
            <v>2898535</v>
          </cell>
        </row>
        <row r="812">
          <cell r="C812" t="str">
            <v>51053301</v>
          </cell>
          <cell r="H812">
            <v>2898535</v>
          </cell>
        </row>
        <row r="813">
          <cell r="C813" t="str">
            <v>510536</v>
          </cell>
          <cell r="H813">
            <v>24154507</v>
          </cell>
        </row>
        <row r="814">
          <cell r="C814" t="str">
            <v>51053601</v>
          </cell>
          <cell r="H814">
            <v>24154507</v>
          </cell>
        </row>
        <row r="815">
          <cell r="C815" t="str">
            <v>510539</v>
          </cell>
          <cell r="H815">
            <v>11653197</v>
          </cell>
        </row>
        <row r="816">
          <cell r="C816" t="str">
            <v>51053901</v>
          </cell>
          <cell r="H816">
            <v>11653197</v>
          </cell>
        </row>
        <row r="817">
          <cell r="C817" t="str">
            <v>510546</v>
          </cell>
          <cell r="H817">
            <v>60712487</v>
          </cell>
        </row>
        <row r="818">
          <cell r="C818" t="str">
            <v>51054601</v>
          </cell>
          <cell r="H818">
            <v>60712487</v>
          </cell>
        </row>
        <row r="819">
          <cell r="C819" t="str">
            <v>510547</v>
          </cell>
          <cell r="H819">
            <v>6698221</v>
          </cell>
        </row>
        <row r="820">
          <cell r="C820" t="str">
            <v>51054701</v>
          </cell>
          <cell r="H820">
            <v>6698221</v>
          </cell>
        </row>
        <row r="821">
          <cell r="C821" t="str">
            <v>510548</v>
          </cell>
          <cell r="H821">
            <v>116499441</v>
          </cell>
        </row>
        <row r="822">
          <cell r="C822" t="str">
            <v>51054801</v>
          </cell>
          <cell r="H822">
            <v>50637251</v>
          </cell>
        </row>
        <row r="823">
          <cell r="C823" t="str">
            <v>51054802</v>
          </cell>
          <cell r="H823">
            <v>1000000</v>
          </cell>
        </row>
        <row r="824">
          <cell r="C824" t="str">
            <v>51054803</v>
          </cell>
          <cell r="H824">
            <v>64862190</v>
          </cell>
        </row>
        <row r="825">
          <cell r="C825" t="str">
            <v>510551</v>
          </cell>
          <cell r="H825">
            <v>7150050</v>
          </cell>
        </row>
        <row r="826">
          <cell r="C826" t="str">
            <v>51055101</v>
          </cell>
          <cell r="H826">
            <v>6008446</v>
          </cell>
        </row>
        <row r="827">
          <cell r="C827" t="str">
            <v>51055102</v>
          </cell>
          <cell r="H827">
            <v>1141604</v>
          </cell>
        </row>
        <row r="828">
          <cell r="C828" t="str">
            <v>510560</v>
          </cell>
          <cell r="H828">
            <v>146667</v>
          </cell>
        </row>
        <row r="829">
          <cell r="C829" t="str">
            <v>51056001</v>
          </cell>
          <cell r="H829">
            <v>146667</v>
          </cell>
        </row>
        <row r="830">
          <cell r="C830" t="str">
            <v>510566</v>
          </cell>
          <cell r="H830">
            <v>2390000</v>
          </cell>
        </row>
        <row r="831">
          <cell r="C831" t="str">
            <v>51056601</v>
          </cell>
          <cell r="H831">
            <v>2390000</v>
          </cell>
        </row>
        <row r="832">
          <cell r="C832" t="str">
            <v>510568</v>
          </cell>
          <cell r="H832">
            <v>2276989</v>
          </cell>
        </row>
        <row r="833">
          <cell r="C833" t="str">
            <v>51056801</v>
          </cell>
          <cell r="H833">
            <v>2276989</v>
          </cell>
        </row>
        <row r="834">
          <cell r="C834" t="str">
            <v>510569</v>
          </cell>
          <cell r="H834">
            <v>41200</v>
          </cell>
        </row>
        <row r="835">
          <cell r="C835" t="str">
            <v>51056901</v>
          </cell>
          <cell r="H835">
            <v>41200</v>
          </cell>
        </row>
        <row r="836">
          <cell r="C836" t="str">
            <v>510570</v>
          </cell>
          <cell r="H836">
            <v>39838607</v>
          </cell>
        </row>
        <row r="837">
          <cell r="C837" t="str">
            <v>51057001</v>
          </cell>
          <cell r="H837">
            <v>39838607</v>
          </cell>
        </row>
        <row r="838">
          <cell r="C838" t="str">
            <v>510572</v>
          </cell>
          <cell r="H838">
            <v>13602547</v>
          </cell>
        </row>
        <row r="839">
          <cell r="C839" t="str">
            <v>51057201</v>
          </cell>
          <cell r="H839">
            <v>13602547</v>
          </cell>
        </row>
        <row r="840">
          <cell r="C840" t="str">
            <v>510584</v>
          </cell>
          <cell r="H840">
            <v>1338765</v>
          </cell>
        </row>
        <row r="841">
          <cell r="C841" t="str">
            <v>51058401</v>
          </cell>
          <cell r="H841">
            <v>52016</v>
          </cell>
        </row>
        <row r="842">
          <cell r="C842" t="str">
            <v>51058402</v>
          </cell>
          <cell r="H842">
            <v>1267806</v>
          </cell>
        </row>
        <row r="843">
          <cell r="C843" t="str">
            <v>51058403</v>
          </cell>
          <cell r="H843">
            <v>18943</v>
          </cell>
        </row>
        <row r="844">
          <cell r="C844" t="str">
            <v>5110</v>
          </cell>
          <cell r="H844">
            <v>23145430</v>
          </cell>
        </row>
        <row r="845">
          <cell r="C845" t="str">
            <v>511010</v>
          </cell>
          <cell r="H845">
            <v>9600000</v>
          </cell>
        </row>
        <row r="846">
          <cell r="C846" t="str">
            <v>51101001</v>
          </cell>
          <cell r="H846">
            <v>9600000</v>
          </cell>
        </row>
        <row r="847">
          <cell r="C847" t="str">
            <v>511015</v>
          </cell>
          <cell r="H847">
            <v>900000</v>
          </cell>
        </row>
        <row r="848">
          <cell r="C848" t="str">
            <v>51101501</v>
          </cell>
          <cell r="H848">
            <v>900000</v>
          </cell>
        </row>
        <row r="849">
          <cell r="C849" t="str">
            <v>511040</v>
          </cell>
          <cell r="H849">
            <v>4642400</v>
          </cell>
        </row>
        <row r="850">
          <cell r="C850" t="str">
            <v>51104001</v>
          </cell>
          <cell r="H850">
            <v>4642400</v>
          </cell>
        </row>
        <row r="851">
          <cell r="C851" t="str">
            <v>511095</v>
          </cell>
          <cell r="H851">
            <v>8003030</v>
          </cell>
        </row>
        <row r="852">
          <cell r="C852" t="str">
            <v>51109503</v>
          </cell>
          <cell r="H852">
            <v>8003030</v>
          </cell>
        </row>
        <row r="853">
          <cell r="C853" t="str">
            <v>5115</v>
          </cell>
          <cell r="H853">
            <v>66804416.359999999</v>
          </cell>
        </row>
        <row r="854">
          <cell r="C854" t="str">
            <v>511505</v>
          </cell>
          <cell r="H854">
            <v>58896000</v>
          </cell>
        </row>
        <row r="855">
          <cell r="C855" t="str">
            <v>51150501</v>
          </cell>
          <cell r="H855">
            <v>46439000</v>
          </cell>
        </row>
        <row r="856">
          <cell r="C856" t="str">
            <v>51150502</v>
          </cell>
          <cell r="H856">
            <v>7699000</v>
          </cell>
        </row>
        <row r="857">
          <cell r="C857" t="str">
            <v>51150503</v>
          </cell>
          <cell r="H857">
            <v>4758000</v>
          </cell>
        </row>
        <row r="858">
          <cell r="C858" t="str">
            <v>511575</v>
          </cell>
          <cell r="H858">
            <v>7908416.3600000003</v>
          </cell>
        </row>
        <row r="859">
          <cell r="C859" t="str">
            <v>51157502</v>
          </cell>
          <cell r="H859">
            <v>7908416.3600000003</v>
          </cell>
        </row>
        <row r="860">
          <cell r="C860" t="str">
            <v>5120</v>
          </cell>
          <cell r="H860">
            <v>33255502</v>
          </cell>
        </row>
        <row r="861">
          <cell r="C861" t="str">
            <v>512010</v>
          </cell>
          <cell r="H861">
            <v>32099500</v>
          </cell>
        </row>
        <row r="862">
          <cell r="C862" t="str">
            <v>51201001</v>
          </cell>
          <cell r="H862">
            <v>32099500</v>
          </cell>
        </row>
        <row r="863">
          <cell r="C863" t="str">
            <v>512015</v>
          </cell>
          <cell r="H863">
            <v>1156002</v>
          </cell>
        </row>
        <row r="864">
          <cell r="C864" t="str">
            <v>51201501</v>
          </cell>
          <cell r="H864">
            <v>1156002</v>
          </cell>
        </row>
        <row r="865">
          <cell r="C865" t="str">
            <v>5130</v>
          </cell>
          <cell r="H865">
            <v>433664</v>
          </cell>
        </row>
        <row r="866">
          <cell r="C866" t="str">
            <v>513010</v>
          </cell>
          <cell r="H866">
            <v>433664</v>
          </cell>
        </row>
        <row r="867">
          <cell r="C867" t="str">
            <v>51301001</v>
          </cell>
          <cell r="H867">
            <v>433664</v>
          </cell>
        </row>
        <row r="868">
          <cell r="C868" t="str">
            <v>5135</v>
          </cell>
          <cell r="H868">
            <v>1358231833.6500001</v>
          </cell>
        </row>
        <row r="869">
          <cell r="C869" t="str">
            <v>513505</v>
          </cell>
          <cell r="H869">
            <v>3661036</v>
          </cell>
        </row>
        <row r="870">
          <cell r="C870" t="str">
            <v>51350501</v>
          </cell>
          <cell r="H870">
            <v>3621938</v>
          </cell>
        </row>
        <row r="871">
          <cell r="C871" t="str">
            <v>51350502</v>
          </cell>
          <cell r="H871">
            <v>39098</v>
          </cell>
        </row>
        <row r="872">
          <cell r="C872" t="str">
            <v>513510</v>
          </cell>
          <cell r="H872">
            <v>1100351963.96</v>
          </cell>
        </row>
        <row r="873">
          <cell r="C873" t="str">
            <v>51351001</v>
          </cell>
          <cell r="H873">
            <v>242878885</v>
          </cell>
        </row>
        <row r="874">
          <cell r="C874" t="str">
            <v>51351002</v>
          </cell>
          <cell r="H874">
            <v>4865583</v>
          </cell>
        </row>
        <row r="875">
          <cell r="C875" t="str">
            <v>51351005</v>
          </cell>
          <cell r="H875">
            <v>845387973.60000002</v>
          </cell>
        </row>
        <row r="876">
          <cell r="C876" t="str">
            <v>51351006</v>
          </cell>
          <cell r="H876">
            <v>7219522.3600000003</v>
          </cell>
        </row>
        <row r="877">
          <cell r="C877" t="str">
            <v>513515</v>
          </cell>
          <cell r="H877">
            <v>940800</v>
          </cell>
        </row>
        <row r="878">
          <cell r="C878" t="str">
            <v>51351501</v>
          </cell>
          <cell r="H878">
            <v>940800</v>
          </cell>
        </row>
        <row r="879">
          <cell r="C879" t="str">
            <v>513520</v>
          </cell>
          <cell r="H879">
            <v>140000</v>
          </cell>
        </row>
        <row r="880">
          <cell r="C880" t="str">
            <v>51352001</v>
          </cell>
          <cell r="H880">
            <v>140000</v>
          </cell>
        </row>
        <row r="881">
          <cell r="C881" t="str">
            <v>513525</v>
          </cell>
          <cell r="H881">
            <v>20810260</v>
          </cell>
        </row>
        <row r="882">
          <cell r="C882" t="str">
            <v>51352501</v>
          </cell>
          <cell r="H882">
            <v>20810260</v>
          </cell>
        </row>
        <row r="883">
          <cell r="C883" t="str">
            <v>513530</v>
          </cell>
          <cell r="H883">
            <v>152357162</v>
          </cell>
        </row>
        <row r="884">
          <cell r="C884" t="str">
            <v>51353001</v>
          </cell>
          <cell r="H884">
            <v>152357162</v>
          </cell>
        </row>
        <row r="885">
          <cell r="C885" t="str">
            <v>513535</v>
          </cell>
          <cell r="H885">
            <v>23366133.59</v>
          </cell>
        </row>
        <row r="886">
          <cell r="C886" t="str">
            <v>51353501</v>
          </cell>
          <cell r="H886">
            <v>1741079</v>
          </cell>
        </row>
        <row r="887">
          <cell r="C887" t="str">
            <v>51353502</v>
          </cell>
          <cell r="H887">
            <v>16507680.18</v>
          </cell>
        </row>
        <row r="888">
          <cell r="C888" t="str">
            <v>51353503</v>
          </cell>
          <cell r="H888">
            <v>169184</v>
          </cell>
        </row>
        <row r="889">
          <cell r="C889" t="str">
            <v>51353504</v>
          </cell>
          <cell r="H889">
            <v>4948190.41</v>
          </cell>
        </row>
        <row r="890">
          <cell r="C890" t="str">
            <v>513545</v>
          </cell>
          <cell r="H890">
            <v>6818541.2999999998</v>
          </cell>
        </row>
        <row r="891">
          <cell r="C891" t="str">
            <v>51354501</v>
          </cell>
          <cell r="H891">
            <v>6816618.6900000004</v>
          </cell>
        </row>
        <row r="892">
          <cell r="C892" t="str">
            <v>51354502</v>
          </cell>
          <cell r="H892">
            <v>1922.61</v>
          </cell>
        </row>
        <row r="893">
          <cell r="C893" t="str">
            <v>513550</v>
          </cell>
          <cell r="H893">
            <v>21519753</v>
          </cell>
        </row>
        <row r="894">
          <cell r="C894" t="str">
            <v>51355001</v>
          </cell>
          <cell r="H894">
            <v>21444460</v>
          </cell>
        </row>
        <row r="895">
          <cell r="C895" t="str">
            <v>51355002</v>
          </cell>
          <cell r="H895">
            <v>75293</v>
          </cell>
        </row>
        <row r="896">
          <cell r="C896" t="str">
            <v>513555</v>
          </cell>
          <cell r="H896">
            <v>267230</v>
          </cell>
        </row>
        <row r="897">
          <cell r="C897" t="str">
            <v>51355501</v>
          </cell>
          <cell r="H897">
            <v>267230</v>
          </cell>
        </row>
        <row r="898">
          <cell r="C898" t="str">
            <v>513595</v>
          </cell>
          <cell r="H898">
            <v>27998953.800000001</v>
          </cell>
        </row>
        <row r="899">
          <cell r="C899" t="str">
            <v>51359501</v>
          </cell>
          <cell r="H899">
            <v>13299550</v>
          </cell>
        </row>
        <row r="900">
          <cell r="C900" t="str">
            <v>51359502</v>
          </cell>
          <cell r="H900">
            <v>14455000</v>
          </cell>
        </row>
        <row r="901">
          <cell r="C901" t="str">
            <v>51359504</v>
          </cell>
          <cell r="H901">
            <v>244403.8</v>
          </cell>
        </row>
        <row r="902">
          <cell r="C902" t="str">
            <v>5140</v>
          </cell>
          <cell r="H902">
            <v>21378462</v>
          </cell>
        </row>
        <row r="903">
          <cell r="C903" t="str">
            <v>514005</v>
          </cell>
          <cell r="H903">
            <v>108052</v>
          </cell>
        </row>
        <row r="904">
          <cell r="C904" t="str">
            <v>51400501</v>
          </cell>
          <cell r="H904">
            <v>92715</v>
          </cell>
        </row>
        <row r="905">
          <cell r="C905" t="str">
            <v>51400502</v>
          </cell>
          <cell r="H905">
            <v>15337</v>
          </cell>
        </row>
        <row r="906">
          <cell r="C906" t="str">
            <v>514010</v>
          </cell>
          <cell r="H906">
            <v>2751600</v>
          </cell>
        </row>
        <row r="907">
          <cell r="C907" t="str">
            <v>51401001</v>
          </cell>
          <cell r="H907">
            <v>2751600</v>
          </cell>
        </row>
        <row r="908">
          <cell r="C908" t="str">
            <v>514015</v>
          </cell>
          <cell r="H908">
            <v>10180830</v>
          </cell>
        </row>
        <row r="909">
          <cell r="C909" t="str">
            <v>51401501</v>
          </cell>
          <cell r="H909">
            <v>1103913</v>
          </cell>
        </row>
        <row r="910">
          <cell r="C910" t="str">
            <v>51401502</v>
          </cell>
          <cell r="H910">
            <v>9004500</v>
          </cell>
        </row>
        <row r="911">
          <cell r="C911" t="str">
            <v>51401503</v>
          </cell>
          <cell r="H911">
            <v>72417</v>
          </cell>
        </row>
        <row r="912">
          <cell r="C912" t="str">
            <v>514095</v>
          </cell>
          <cell r="H912">
            <v>8337980</v>
          </cell>
        </row>
        <row r="913">
          <cell r="C913" t="str">
            <v>51409501</v>
          </cell>
          <cell r="H913">
            <v>6185260.5</v>
          </cell>
        </row>
        <row r="914">
          <cell r="C914" t="str">
            <v>51409502</v>
          </cell>
          <cell r="H914">
            <v>1046159.5</v>
          </cell>
        </row>
        <row r="915">
          <cell r="C915" t="str">
            <v>51409504</v>
          </cell>
          <cell r="H915">
            <v>1106560</v>
          </cell>
        </row>
        <row r="916">
          <cell r="C916" t="str">
            <v>5145</v>
          </cell>
          <cell r="H916">
            <v>185401031.52000001</v>
          </cell>
        </row>
        <row r="917">
          <cell r="C917" t="str">
            <v>514510</v>
          </cell>
          <cell r="H917">
            <v>160632198</v>
          </cell>
        </row>
        <row r="918">
          <cell r="C918" t="str">
            <v>51451001</v>
          </cell>
          <cell r="H918">
            <v>153985104.27000001</v>
          </cell>
        </row>
        <row r="919">
          <cell r="C919" t="str">
            <v>51451002</v>
          </cell>
          <cell r="H919">
            <v>6647093.7300000004</v>
          </cell>
        </row>
        <row r="920">
          <cell r="C920" t="str">
            <v>514515</v>
          </cell>
          <cell r="H920">
            <v>1076000</v>
          </cell>
        </row>
        <row r="921">
          <cell r="C921" t="str">
            <v>51451501</v>
          </cell>
          <cell r="H921">
            <v>1000000</v>
          </cell>
        </row>
        <row r="922">
          <cell r="C922" t="str">
            <v>51451502</v>
          </cell>
          <cell r="H922">
            <v>76000</v>
          </cell>
        </row>
        <row r="923">
          <cell r="C923" t="str">
            <v>514520</v>
          </cell>
          <cell r="H923">
            <v>2429687.52</v>
          </cell>
        </row>
        <row r="924">
          <cell r="C924" t="str">
            <v>51452001</v>
          </cell>
          <cell r="H924">
            <v>2231753.65</v>
          </cell>
        </row>
        <row r="925">
          <cell r="C925" t="str">
            <v>51452002</v>
          </cell>
          <cell r="H925">
            <v>197933.87</v>
          </cell>
        </row>
        <row r="926">
          <cell r="C926" t="str">
            <v>514525</v>
          </cell>
          <cell r="H926">
            <v>10246973</v>
          </cell>
        </row>
        <row r="927">
          <cell r="C927" t="str">
            <v>51452501</v>
          </cell>
          <cell r="H927">
            <v>9193762</v>
          </cell>
        </row>
        <row r="928">
          <cell r="C928" t="str">
            <v>51452502</v>
          </cell>
          <cell r="H928">
            <v>1053211</v>
          </cell>
        </row>
        <row r="929">
          <cell r="C929" t="str">
            <v>514540</v>
          </cell>
          <cell r="H929">
            <v>11016173</v>
          </cell>
        </row>
        <row r="930">
          <cell r="C930" t="str">
            <v>51454001</v>
          </cell>
          <cell r="H930">
            <v>9257287</v>
          </cell>
        </row>
        <row r="931">
          <cell r="C931" t="str">
            <v>51454002</v>
          </cell>
          <cell r="H931">
            <v>1758886</v>
          </cell>
        </row>
        <row r="932">
          <cell r="C932" t="str">
            <v>5150</v>
          </cell>
          <cell r="H932">
            <v>23121383</v>
          </cell>
        </row>
        <row r="933">
          <cell r="C933" t="str">
            <v>515005</v>
          </cell>
          <cell r="H933">
            <v>21621383</v>
          </cell>
        </row>
        <row r="934">
          <cell r="C934" t="str">
            <v>51500501</v>
          </cell>
          <cell r="H934">
            <v>20082232</v>
          </cell>
        </row>
        <row r="935">
          <cell r="C935" t="str">
            <v>51500502</v>
          </cell>
          <cell r="H935">
            <v>1539151</v>
          </cell>
        </row>
        <row r="936">
          <cell r="C936" t="str">
            <v>515095</v>
          </cell>
          <cell r="H936">
            <v>1500000</v>
          </cell>
        </row>
        <row r="937">
          <cell r="C937" t="str">
            <v>51509501</v>
          </cell>
          <cell r="H937">
            <v>1500000</v>
          </cell>
        </row>
        <row r="938">
          <cell r="C938" t="str">
            <v>5155</v>
          </cell>
          <cell r="H938">
            <v>102785733.87</v>
          </cell>
        </row>
        <row r="939">
          <cell r="C939" t="str">
            <v>515505</v>
          </cell>
          <cell r="H939">
            <v>64738291.869999997</v>
          </cell>
        </row>
        <row r="940">
          <cell r="C940" t="str">
            <v>51550501</v>
          </cell>
          <cell r="H940">
            <v>63075787.869999997</v>
          </cell>
        </row>
        <row r="941">
          <cell r="C941" t="str">
            <v>51550502</v>
          </cell>
          <cell r="H941">
            <v>1662504</v>
          </cell>
        </row>
        <row r="942">
          <cell r="C942" t="str">
            <v>515515</v>
          </cell>
          <cell r="H942">
            <v>35297142</v>
          </cell>
        </row>
        <row r="943">
          <cell r="C943" t="str">
            <v>51551501</v>
          </cell>
          <cell r="H943">
            <v>34742042</v>
          </cell>
        </row>
        <row r="944">
          <cell r="C944" t="str">
            <v>51551502</v>
          </cell>
          <cell r="H944">
            <v>555100</v>
          </cell>
        </row>
        <row r="945">
          <cell r="C945" t="str">
            <v>515520</v>
          </cell>
          <cell r="H945">
            <v>2750300</v>
          </cell>
        </row>
        <row r="946">
          <cell r="C946" t="str">
            <v>51552001</v>
          </cell>
          <cell r="H946">
            <v>2750300</v>
          </cell>
        </row>
        <row r="947">
          <cell r="C947" t="str">
            <v>5160</v>
          </cell>
          <cell r="H947">
            <v>250518191</v>
          </cell>
        </row>
        <row r="948">
          <cell r="C948" t="str">
            <v>516010</v>
          </cell>
          <cell r="H948">
            <v>237397808</v>
          </cell>
        </row>
        <row r="949">
          <cell r="C949" t="str">
            <v>51601001</v>
          </cell>
          <cell r="H949">
            <v>237397808</v>
          </cell>
        </row>
        <row r="950">
          <cell r="C950" t="str">
            <v>516020</v>
          </cell>
          <cell r="H950">
            <v>5704824</v>
          </cell>
        </row>
        <row r="951">
          <cell r="C951" t="str">
            <v>51602001</v>
          </cell>
          <cell r="H951">
            <v>5704824</v>
          </cell>
        </row>
        <row r="952">
          <cell r="C952" t="str">
            <v>516025</v>
          </cell>
          <cell r="H952">
            <v>215559</v>
          </cell>
        </row>
        <row r="953">
          <cell r="C953" t="str">
            <v>51602501</v>
          </cell>
          <cell r="H953">
            <v>215559</v>
          </cell>
        </row>
        <row r="954">
          <cell r="C954" t="str">
            <v>516035</v>
          </cell>
          <cell r="H954">
            <v>7200000</v>
          </cell>
        </row>
        <row r="955">
          <cell r="C955" t="str">
            <v>51603501</v>
          </cell>
          <cell r="H955">
            <v>7200000</v>
          </cell>
        </row>
        <row r="956">
          <cell r="C956" t="str">
            <v>5165</v>
          </cell>
          <cell r="H956">
            <v>5397840</v>
          </cell>
        </row>
        <row r="957">
          <cell r="C957" t="str">
            <v>516510</v>
          </cell>
          <cell r="H957">
            <v>5397840</v>
          </cell>
        </row>
        <row r="958">
          <cell r="C958" t="str">
            <v>51651001</v>
          </cell>
          <cell r="H958">
            <v>5397840</v>
          </cell>
        </row>
        <row r="959">
          <cell r="C959" t="str">
            <v>5195</v>
          </cell>
          <cell r="H959">
            <v>119351098</v>
          </cell>
        </row>
        <row r="960">
          <cell r="C960" t="str">
            <v>519525</v>
          </cell>
          <cell r="H960">
            <v>43085642</v>
          </cell>
        </row>
        <row r="961">
          <cell r="C961" t="str">
            <v>51952501</v>
          </cell>
          <cell r="H961">
            <v>39185005</v>
          </cell>
        </row>
        <row r="962">
          <cell r="C962" t="str">
            <v>51952502</v>
          </cell>
          <cell r="H962">
            <v>3900637</v>
          </cell>
        </row>
        <row r="963">
          <cell r="C963" t="str">
            <v>519530</v>
          </cell>
          <cell r="H963">
            <v>31409618</v>
          </cell>
        </row>
        <row r="964">
          <cell r="C964" t="str">
            <v>51953001</v>
          </cell>
          <cell r="H964">
            <v>29471104</v>
          </cell>
        </row>
        <row r="965">
          <cell r="C965" t="str">
            <v>51953002</v>
          </cell>
          <cell r="H965">
            <v>1938514</v>
          </cell>
        </row>
        <row r="966">
          <cell r="C966" t="str">
            <v>519535</v>
          </cell>
          <cell r="H966">
            <v>1755067</v>
          </cell>
        </row>
        <row r="967">
          <cell r="C967" t="str">
            <v>51953501</v>
          </cell>
          <cell r="H967">
            <v>1755067</v>
          </cell>
        </row>
        <row r="968">
          <cell r="C968" t="str">
            <v>519560</v>
          </cell>
          <cell r="H968">
            <v>17675038</v>
          </cell>
        </row>
        <row r="969">
          <cell r="C969" t="str">
            <v>51956001</v>
          </cell>
          <cell r="H969">
            <v>17583329</v>
          </cell>
        </row>
        <row r="970">
          <cell r="C970" t="str">
            <v>51956002</v>
          </cell>
          <cell r="H970">
            <v>91709</v>
          </cell>
        </row>
        <row r="971">
          <cell r="C971" t="str">
            <v>519565</v>
          </cell>
          <cell r="H971">
            <v>21881734</v>
          </cell>
        </row>
        <row r="972">
          <cell r="C972" t="str">
            <v>51956501</v>
          </cell>
          <cell r="H972">
            <v>18845832</v>
          </cell>
        </row>
        <row r="973">
          <cell r="C973" t="str">
            <v>51956502</v>
          </cell>
          <cell r="H973">
            <v>3035902</v>
          </cell>
        </row>
        <row r="974">
          <cell r="C974" t="str">
            <v>519580</v>
          </cell>
          <cell r="H974">
            <v>1781998</v>
          </cell>
        </row>
        <row r="975">
          <cell r="C975" t="str">
            <v>51958001</v>
          </cell>
          <cell r="H975">
            <v>1608750</v>
          </cell>
        </row>
        <row r="976">
          <cell r="C976" t="str">
            <v>51958002</v>
          </cell>
          <cell r="H976">
            <v>173248</v>
          </cell>
        </row>
        <row r="977">
          <cell r="C977" t="str">
            <v>519595</v>
          </cell>
          <cell r="H977">
            <v>1762001</v>
          </cell>
        </row>
        <row r="978">
          <cell r="C978" t="str">
            <v>51959501</v>
          </cell>
          <cell r="H978">
            <v>1688924</v>
          </cell>
        </row>
        <row r="979">
          <cell r="C979" t="str">
            <v>51959502</v>
          </cell>
          <cell r="H979">
            <v>73077</v>
          </cell>
        </row>
        <row r="980">
          <cell r="C980" t="str">
            <v>52</v>
          </cell>
          <cell r="H980">
            <v>440287416</v>
          </cell>
        </row>
        <row r="981">
          <cell r="C981" t="str">
            <v>5205</v>
          </cell>
          <cell r="H981">
            <v>276139426</v>
          </cell>
        </row>
        <row r="982">
          <cell r="C982" t="str">
            <v>520506</v>
          </cell>
          <cell r="H982">
            <v>91212916</v>
          </cell>
        </row>
        <row r="983">
          <cell r="C983" t="str">
            <v>52050601</v>
          </cell>
          <cell r="H983">
            <v>91212916</v>
          </cell>
        </row>
        <row r="984">
          <cell r="C984" t="str">
            <v>520515</v>
          </cell>
          <cell r="H984">
            <v>7925206</v>
          </cell>
        </row>
        <row r="985">
          <cell r="C985" t="str">
            <v>52051501</v>
          </cell>
          <cell r="H985">
            <v>7925206</v>
          </cell>
        </row>
        <row r="986">
          <cell r="C986" t="str">
            <v>520518</v>
          </cell>
          <cell r="H986">
            <v>52369340</v>
          </cell>
        </row>
        <row r="987">
          <cell r="C987" t="str">
            <v>52051801</v>
          </cell>
          <cell r="H987">
            <v>52369340</v>
          </cell>
        </row>
        <row r="988">
          <cell r="C988" t="str">
            <v>520524</v>
          </cell>
          <cell r="H988">
            <v>6136891</v>
          </cell>
        </row>
        <row r="989">
          <cell r="C989" t="str">
            <v>52052401</v>
          </cell>
          <cell r="H989">
            <v>6136891</v>
          </cell>
        </row>
        <row r="990">
          <cell r="C990" t="str">
            <v>520527</v>
          </cell>
          <cell r="H990">
            <v>10704802</v>
          </cell>
        </row>
        <row r="991">
          <cell r="C991" t="str">
            <v>52052701</v>
          </cell>
          <cell r="H991">
            <v>10704802</v>
          </cell>
        </row>
        <row r="992">
          <cell r="C992" t="str">
            <v>520530</v>
          </cell>
          <cell r="H992">
            <v>13752107</v>
          </cell>
        </row>
        <row r="993">
          <cell r="C993" t="str">
            <v>52053001</v>
          </cell>
          <cell r="H993">
            <v>13752107</v>
          </cell>
        </row>
        <row r="994">
          <cell r="C994" t="str">
            <v>520533</v>
          </cell>
          <cell r="H994">
            <v>1650254</v>
          </cell>
        </row>
        <row r="995">
          <cell r="C995" t="str">
            <v>52053301</v>
          </cell>
          <cell r="H995">
            <v>1650254</v>
          </cell>
        </row>
        <row r="996">
          <cell r="C996" t="str">
            <v>520536</v>
          </cell>
          <cell r="H996">
            <v>13752107</v>
          </cell>
        </row>
        <row r="997">
          <cell r="C997" t="str">
            <v>52053601</v>
          </cell>
          <cell r="H997">
            <v>13752107</v>
          </cell>
        </row>
        <row r="998">
          <cell r="C998" t="str">
            <v>520539</v>
          </cell>
          <cell r="H998">
            <v>6161024</v>
          </cell>
        </row>
        <row r="999">
          <cell r="C999" t="str">
            <v>52053901</v>
          </cell>
          <cell r="H999">
            <v>6161024</v>
          </cell>
        </row>
        <row r="1000">
          <cell r="C1000" t="str">
            <v>520546</v>
          </cell>
          <cell r="H1000">
            <v>70303</v>
          </cell>
        </row>
        <row r="1001">
          <cell r="C1001" t="str">
            <v>52054601</v>
          </cell>
          <cell r="H1001">
            <v>70303</v>
          </cell>
        </row>
        <row r="1002">
          <cell r="C1002" t="str">
            <v>520548</v>
          </cell>
          <cell r="H1002">
            <v>45172381</v>
          </cell>
        </row>
        <row r="1003">
          <cell r="C1003" t="str">
            <v>52054801</v>
          </cell>
          <cell r="H1003">
            <v>15036426</v>
          </cell>
        </row>
        <row r="1004">
          <cell r="C1004" t="str">
            <v>52054803</v>
          </cell>
          <cell r="H1004">
            <v>30135955</v>
          </cell>
        </row>
        <row r="1005">
          <cell r="C1005" t="str">
            <v>520568</v>
          </cell>
          <cell r="H1005">
            <v>866881</v>
          </cell>
        </row>
        <row r="1006">
          <cell r="C1006" t="str">
            <v>52056801</v>
          </cell>
          <cell r="H1006">
            <v>866881</v>
          </cell>
        </row>
        <row r="1007">
          <cell r="C1007" t="str">
            <v>520569</v>
          </cell>
          <cell r="H1007">
            <v>11858</v>
          </cell>
        </row>
        <row r="1008">
          <cell r="C1008" t="str">
            <v>52056901</v>
          </cell>
          <cell r="H1008">
            <v>11858</v>
          </cell>
        </row>
        <row r="1009">
          <cell r="C1009" t="str">
            <v>520570</v>
          </cell>
          <cell r="H1009">
            <v>20860546</v>
          </cell>
        </row>
        <row r="1010">
          <cell r="C1010" t="str">
            <v>52057001</v>
          </cell>
          <cell r="H1010">
            <v>20860546</v>
          </cell>
        </row>
        <row r="1011">
          <cell r="C1011" t="str">
            <v>520572</v>
          </cell>
          <cell r="H1011">
            <v>5492810</v>
          </cell>
        </row>
        <row r="1012">
          <cell r="C1012" t="str">
            <v>52057201</v>
          </cell>
          <cell r="H1012">
            <v>5492810</v>
          </cell>
        </row>
        <row r="1013">
          <cell r="C1013" t="str">
            <v>5235</v>
          </cell>
          <cell r="H1013">
            <v>164147990</v>
          </cell>
        </row>
        <row r="1014">
          <cell r="C1014" t="str">
            <v>523560</v>
          </cell>
          <cell r="H1014">
            <v>164147990</v>
          </cell>
        </row>
        <row r="1015">
          <cell r="C1015" t="str">
            <v>52356001</v>
          </cell>
          <cell r="H1015">
            <v>139972370</v>
          </cell>
        </row>
        <row r="1016">
          <cell r="C1016" t="str">
            <v>52356002</v>
          </cell>
          <cell r="H1016">
            <v>21658120</v>
          </cell>
        </row>
        <row r="1017">
          <cell r="C1017" t="str">
            <v>52356004</v>
          </cell>
          <cell r="H1017">
            <v>2517500</v>
          </cell>
        </row>
        <row r="1018">
          <cell r="C1018" t="str">
            <v>53</v>
          </cell>
          <cell r="H1018">
            <v>208573955.41999999</v>
          </cell>
        </row>
        <row r="1019">
          <cell r="C1019" t="str">
            <v>5305</v>
          </cell>
          <cell r="H1019">
            <v>207831290.75999999</v>
          </cell>
        </row>
        <row r="1020">
          <cell r="C1020" t="str">
            <v>530505</v>
          </cell>
          <cell r="H1020">
            <v>28378398.870000001</v>
          </cell>
        </row>
        <row r="1021">
          <cell r="C1021" t="str">
            <v>53050501</v>
          </cell>
          <cell r="H1021">
            <v>4012738.35</v>
          </cell>
        </row>
        <row r="1022">
          <cell r="C1022" t="str">
            <v>53050502</v>
          </cell>
          <cell r="H1022">
            <v>24365660.52</v>
          </cell>
        </row>
        <row r="1023">
          <cell r="C1023" t="str">
            <v>530515</v>
          </cell>
          <cell r="H1023">
            <v>77623499.530000001</v>
          </cell>
        </row>
        <row r="1024">
          <cell r="C1024" t="str">
            <v>53051501</v>
          </cell>
          <cell r="H1024">
            <v>77623499.530000001</v>
          </cell>
        </row>
        <row r="1025">
          <cell r="C1025" t="str">
            <v>530520</v>
          </cell>
          <cell r="H1025">
            <v>101829392.36</v>
          </cell>
        </row>
        <row r="1026">
          <cell r="C1026" t="str">
            <v>53052001</v>
          </cell>
          <cell r="H1026">
            <v>95903740.909999996</v>
          </cell>
        </row>
        <row r="1027">
          <cell r="C1027" t="str">
            <v>53052002</v>
          </cell>
          <cell r="H1027">
            <v>5925651.4500000002</v>
          </cell>
        </row>
        <row r="1028">
          <cell r="C1028" t="str">
            <v>5315</v>
          </cell>
          <cell r="H1028">
            <v>694910</v>
          </cell>
        </row>
        <row r="1029">
          <cell r="C1029" t="str">
            <v>531515</v>
          </cell>
          <cell r="H1029">
            <v>12400</v>
          </cell>
        </row>
        <row r="1030">
          <cell r="C1030" t="str">
            <v>53151501</v>
          </cell>
          <cell r="H1030">
            <v>12400</v>
          </cell>
        </row>
        <row r="1031">
          <cell r="C1031" t="str">
            <v>531520</v>
          </cell>
          <cell r="H1031">
            <v>682510</v>
          </cell>
        </row>
        <row r="1032">
          <cell r="C1032" t="str">
            <v>53152002</v>
          </cell>
          <cell r="H1032">
            <v>682510</v>
          </cell>
        </row>
        <row r="1033">
          <cell r="C1033" t="str">
            <v>5395</v>
          </cell>
          <cell r="H1033">
            <v>47754.66</v>
          </cell>
        </row>
        <row r="1034">
          <cell r="C1034" t="str">
            <v>539581</v>
          </cell>
          <cell r="H1034">
            <v>47754.66</v>
          </cell>
        </row>
        <row r="1035">
          <cell r="C1035" t="str">
            <v>53958101</v>
          </cell>
          <cell r="H1035">
            <v>47754.66</v>
          </cell>
        </row>
        <row r="1036">
          <cell r="C1036" t="str">
            <v>6</v>
          </cell>
          <cell r="H1036">
            <v>952474208.10000002</v>
          </cell>
        </row>
        <row r="1037">
          <cell r="C1037" t="str">
            <v>61</v>
          </cell>
          <cell r="H1037">
            <v>952474208.10000002</v>
          </cell>
        </row>
        <row r="1038">
          <cell r="C1038" t="str">
            <v>6165</v>
          </cell>
          <cell r="H1038">
            <v>136541680</v>
          </cell>
        </row>
        <row r="1039">
          <cell r="C1039" t="str">
            <v>616595</v>
          </cell>
          <cell r="H1039">
            <v>136541680</v>
          </cell>
        </row>
        <row r="1040">
          <cell r="C1040" t="str">
            <v>61659501</v>
          </cell>
          <cell r="H1040">
            <v>24306276</v>
          </cell>
        </row>
        <row r="1041">
          <cell r="C1041" t="str">
            <v>61659502</v>
          </cell>
          <cell r="H1041">
            <v>715583</v>
          </cell>
        </row>
        <row r="1042">
          <cell r="C1042" t="str">
            <v>61659503</v>
          </cell>
          <cell r="H1042">
            <v>93714138</v>
          </cell>
        </row>
        <row r="1043">
          <cell r="C1043" t="str">
            <v>61659504</v>
          </cell>
          <cell r="H1043">
            <v>17805683</v>
          </cell>
        </row>
        <row r="1044">
          <cell r="C1044" t="str">
            <v>6195</v>
          </cell>
          <cell r="H1044">
            <v>815932528.10000002</v>
          </cell>
        </row>
        <row r="1045">
          <cell r="C1045" t="str">
            <v>619505</v>
          </cell>
          <cell r="H1045">
            <v>815932528.10000002</v>
          </cell>
        </row>
        <row r="1046">
          <cell r="C1046" t="str">
            <v>61950501</v>
          </cell>
          <cell r="H1046">
            <v>724939836.10000002</v>
          </cell>
        </row>
        <row r="1047">
          <cell r="C1047" t="str">
            <v>61950502</v>
          </cell>
          <cell r="H1047">
            <v>84647692</v>
          </cell>
        </row>
        <row r="1048">
          <cell r="C1048" t="str">
            <v>61950503</v>
          </cell>
          <cell r="H1048">
            <v>6345000</v>
          </cell>
        </row>
        <row r="1049">
          <cell r="C1049" t="str">
            <v>7</v>
          </cell>
          <cell r="H1049">
            <v>262111890</v>
          </cell>
        </row>
        <row r="1050">
          <cell r="C1050" t="str">
            <v>72</v>
          </cell>
          <cell r="H1050">
            <v>262111890</v>
          </cell>
        </row>
        <row r="1051">
          <cell r="C1051" t="str">
            <v>7205</v>
          </cell>
          <cell r="H1051">
            <v>262111890</v>
          </cell>
        </row>
        <row r="1052">
          <cell r="C1052" t="str">
            <v>720506</v>
          </cell>
          <cell r="H1052">
            <v>138517031</v>
          </cell>
        </row>
        <row r="1053">
          <cell r="C1053" t="str">
            <v>72050601</v>
          </cell>
          <cell r="H1053">
            <v>138517031</v>
          </cell>
        </row>
        <row r="1054">
          <cell r="C1054" t="str">
            <v>720512</v>
          </cell>
          <cell r="H1054">
            <v>1119082</v>
          </cell>
        </row>
        <row r="1055">
          <cell r="C1055" t="str">
            <v>72051201</v>
          </cell>
          <cell r="H1055">
            <v>1119082</v>
          </cell>
        </row>
        <row r="1056">
          <cell r="C1056" t="str">
            <v>720515</v>
          </cell>
          <cell r="H1056">
            <v>2814343</v>
          </cell>
        </row>
        <row r="1057">
          <cell r="C1057" t="str">
            <v>72051501</v>
          </cell>
          <cell r="H1057">
            <v>2814343</v>
          </cell>
        </row>
        <row r="1058">
          <cell r="C1058" t="str">
            <v>720524</v>
          </cell>
          <cell r="H1058">
            <v>9449557</v>
          </cell>
        </row>
        <row r="1059">
          <cell r="C1059" t="str">
            <v>72052401</v>
          </cell>
          <cell r="H1059">
            <v>9449557</v>
          </cell>
        </row>
        <row r="1060">
          <cell r="C1060" t="str">
            <v>720527</v>
          </cell>
          <cell r="H1060">
            <v>19550476</v>
          </cell>
        </row>
        <row r="1061">
          <cell r="C1061" t="str">
            <v>72052701</v>
          </cell>
          <cell r="H1061">
            <v>19550476</v>
          </cell>
        </row>
        <row r="1062">
          <cell r="C1062" t="str">
            <v>720530</v>
          </cell>
          <cell r="H1062">
            <v>13797725</v>
          </cell>
        </row>
        <row r="1063">
          <cell r="C1063" t="str">
            <v>72053001</v>
          </cell>
          <cell r="H1063">
            <v>13797725</v>
          </cell>
        </row>
        <row r="1064">
          <cell r="C1064" t="str">
            <v>720533</v>
          </cell>
          <cell r="H1064">
            <v>1655721</v>
          </cell>
        </row>
        <row r="1065">
          <cell r="C1065" t="str">
            <v>72053301</v>
          </cell>
          <cell r="H1065">
            <v>1655721</v>
          </cell>
        </row>
        <row r="1066">
          <cell r="C1066" t="str">
            <v>720536</v>
          </cell>
          <cell r="H1066">
            <v>13797725</v>
          </cell>
        </row>
        <row r="1067">
          <cell r="C1067" t="str">
            <v>72053601</v>
          </cell>
          <cell r="H1067">
            <v>13797725</v>
          </cell>
        </row>
        <row r="1068">
          <cell r="C1068" t="str">
            <v>720539</v>
          </cell>
          <cell r="H1068">
            <v>6194850</v>
          </cell>
        </row>
        <row r="1069">
          <cell r="C1069" t="str">
            <v>72053901</v>
          </cell>
          <cell r="H1069">
            <v>6194850</v>
          </cell>
        </row>
        <row r="1070">
          <cell r="C1070" t="str">
            <v>720545</v>
          </cell>
          <cell r="H1070">
            <v>15186666</v>
          </cell>
        </row>
        <row r="1071">
          <cell r="C1071" t="str">
            <v>72054503</v>
          </cell>
          <cell r="H1071">
            <v>15186666</v>
          </cell>
        </row>
        <row r="1072">
          <cell r="C1072" t="str">
            <v>720548</v>
          </cell>
          <cell r="H1072">
            <v>13751099</v>
          </cell>
        </row>
        <row r="1073">
          <cell r="C1073" t="str">
            <v>72054801</v>
          </cell>
          <cell r="H1073">
            <v>426969</v>
          </cell>
        </row>
        <row r="1074">
          <cell r="C1074" t="str">
            <v>72054802</v>
          </cell>
          <cell r="H1074">
            <v>13324130</v>
          </cell>
        </row>
        <row r="1075">
          <cell r="C1075" t="str">
            <v>720568</v>
          </cell>
          <cell r="H1075">
            <v>2176810</v>
          </cell>
        </row>
        <row r="1076">
          <cell r="C1076" t="str">
            <v>72056801</v>
          </cell>
          <cell r="H1076">
            <v>2176810</v>
          </cell>
        </row>
        <row r="1077">
          <cell r="C1077" t="str">
            <v>720569</v>
          </cell>
          <cell r="H1077">
            <v>233162</v>
          </cell>
        </row>
        <row r="1078">
          <cell r="C1078" t="str">
            <v>72056901</v>
          </cell>
          <cell r="H1078">
            <v>233162</v>
          </cell>
        </row>
        <row r="1079">
          <cell r="C1079" t="str">
            <v>720570</v>
          </cell>
          <cell r="H1079">
            <v>18258105</v>
          </cell>
        </row>
        <row r="1080">
          <cell r="C1080" t="str">
            <v>72057001</v>
          </cell>
          <cell r="H1080">
            <v>18258105</v>
          </cell>
        </row>
        <row r="1081">
          <cell r="C1081" t="str">
            <v>720572</v>
          </cell>
          <cell r="H1081">
            <v>5609538</v>
          </cell>
        </row>
        <row r="1082">
          <cell r="C1082" t="str">
            <v>72057201</v>
          </cell>
          <cell r="H1082">
            <v>5609538</v>
          </cell>
        </row>
      </sheetData>
      <sheetData sheetId="6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4363978703.21</v>
          </cell>
        </row>
        <row r="3">
          <cell r="C3" t="str">
            <v>11</v>
          </cell>
          <cell r="H3">
            <v>254625625.65000001</v>
          </cell>
        </row>
        <row r="4">
          <cell r="C4" t="str">
            <v>1105</v>
          </cell>
          <cell r="H4">
            <v>148282495</v>
          </cell>
        </row>
        <row r="5">
          <cell r="C5" t="str">
            <v>110505</v>
          </cell>
          <cell r="H5">
            <v>144713483</v>
          </cell>
        </row>
        <row r="6">
          <cell r="C6" t="str">
            <v>11050501</v>
          </cell>
          <cell r="H6">
            <v>1307000</v>
          </cell>
        </row>
        <row r="7">
          <cell r="C7" t="str">
            <v>11050502</v>
          </cell>
          <cell r="H7">
            <v>4320000</v>
          </cell>
        </row>
        <row r="8">
          <cell r="C8" t="str">
            <v>11050503</v>
          </cell>
          <cell r="H8">
            <v>720000</v>
          </cell>
        </row>
        <row r="9">
          <cell r="C9" t="str">
            <v>11050504</v>
          </cell>
          <cell r="H9">
            <v>2080000</v>
          </cell>
        </row>
        <row r="10">
          <cell r="C10" t="str">
            <v>11050505</v>
          </cell>
          <cell r="H10">
            <v>659000</v>
          </cell>
        </row>
        <row r="11">
          <cell r="C11" t="str">
            <v>11050506</v>
          </cell>
          <cell r="H11">
            <v>1714000</v>
          </cell>
        </row>
        <row r="12">
          <cell r="C12" t="str">
            <v>11050510</v>
          </cell>
          <cell r="H12">
            <v>133913483</v>
          </cell>
        </row>
        <row r="13">
          <cell r="C13" t="str">
            <v>110510</v>
          </cell>
          <cell r="H13">
            <v>3569012</v>
          </cell>
        </row>
        <row r="14">
          <cell r="C14" t="str">
            <v>11051001</v>
          </cell>
          <cell r="H14">
            <v>0</v>
          </cell>
        </row>
        <row r="15">
          <cell r="C15" t="str">
            <v>11051002</v>
          </cell>
          <cell r="H15">
            <v>1000010</v>
          </cell>
        </row>
        <row r="16">
          <cell r="C16" t="str">
            <v>11051003</v>
          </cell>
          <cell r="H16">
            <v>1069002</v>
          </cell>
        </row>
        <row r="17">
          <cell r="C17" t="str">
            <v>11051004</v>
          </cell>
          <cell r="H17">
            <v>500000</v>
          </cell>
        </row>
        <row r="18">
          <cell r="C18" t="str">
            <v>11051005</v>
          </cell>
          <cell r="H18">
            <v>1000000</v>
          </cell>
        </row>
        <row r="19">
          <cell r="C19" t="str">
            <v>1110</v>
          </cell>
          <cell r="H19">
            <v>100101014.09999999</v>
          </cell>
        </row>
        <row r="20">
          <cell r="C20" t="str">
            <v>111005</v>
          </cell>
          <cell r="H20">
            <v>100101014.09999999</v>
          </cell>
        </row>
        <row r="21">
          <cell r="C21" t="str">
            <v>11100501</v>
          </cell>
          <cell r="H21">
            <v>-400000</v>
          </cell>
        </row>
        <row r="22">
          <cell r="C22" t="str">
            <v>11100503</v>
          </cell>
          <cell r="H22">
            <v>57036403.840000004</v>
          </cell>
        </row>
        <row r="23">
          <cell r="C23" t="str">
            <v>11100504</v>
          </cell>
          <cell r="H23">
            <v>350000.01</v>
          </cell>
        </row>
        <row r="24">
          <cell r="C24" t="str">
            <v>11100505</v>
          </cell>
          <cell r="H24">
            <v>59673.38</v>
          </cell>
        </row>
        <row r="25">
          <cell r="C25" t="str">
            <v>11100506</v>
          </cell>
          <cell r="H25">
            <v>42775539.869999997</v>
          </cell>
        </row>
        <row r="26">
          <cell r="C26" t="str">
            <v>11100507</v>
          </cell>
          <cell r="H26">
            <v>279397</v>
          </cell>
        </row>
        <row r="27">
          <cell r="C27" t="str">
            <v>1120</v>
          </cell>
          <cell r="H27">
            <v>6242116.5499999998</v>
          </cell>
        </row>
        <row r="28">
          <cell r="C28" t="str">
            <v>112005</v>
          </cell>
          <cell r="H28">
            <v>6242116.5499999998</v>
          </cell>
        </row>
        <row r="29">
          <cell r="C29" t="str">
            <v>11200501</v>
          </cell>
          <cell r="H29">
            <v>2963141.14</v>
          </cell>
        </row>
        <row r="30">
          <cell r="C30" t="str">
            <v>11200502</v>
          </cell>
          <cell r="H30">
            <v>115535.83</v>
          </cell>
        </row>
        <row r="31">
          <cell r="C31" t="str">
            <v>11200503</v>
          </cell>
          <cell r="H31">
            <v>55525.66</v>
          </cell>
        </row>
        <row r="32">
          <cell r="C32" t="str">
            <v>11200504</v>
          </cell>
          <cell r="H32">
            <v>50</v>
          </cell>
        </row>
        <row r="33">
          <cell r="C33" t="str">
            <v>11200505</v>
          </cell>
          <cell r="H33">
            <v>3000000</v>
          </cell>
        </row>
        <row r="34">
          <cell r="C34" t="str">
            <v>11200506</v>
          </cell>
          <cell r="H34">
            <v>98840</v>
          </cell>
        </row>
        <row r="35">
          <cell r="C35" t="str">
            <v>11200507</v>
          </cell>
          <cell r="H35">
            <v>9023.92</v>
          </cell>
        </row>
        <row r="36">
          <cell r="C36" t="str">
            <v>12</v>
          </cell>
          <cell r="H36">
            <v>5372116</v>
          </cell>
        </row>
        <row r="37">
          <cell r="C37" t="str">
            <v>1295</v>
          </cell>
          <cell r="H37">
            <v>5372116</v>
          </cell>
        </row>
        <row r="38">
          <cell r="C38" t="str">
            <v>129505</v>
          </cell>
          <cell r="H38">
            <v>5372116</v>
          </cell>
        </row>
        <row r="39">
          <cell r="C39" t="str">
            <v>12950501</v>
          </cell>
          <cell r="H39">
            <v>5096747</v>
          </cell>
        </row>
        <row r="40">
          <cell r="C40" t="str">
            <v>1295050101</v>
          </cell>
          <cell r="H40">
            <v>5096747</v>
          </cell>
        </row>
        <row r="41">
          <cell r="C41" t="str">
            <v>12950502</v>
          </cell>
          <cell r="H41">
            <v>275369</v>
          </cell>
        </row>
        <row r="42">
          <cell r="C42" t="str">
            <v>13</v>
          </cell>
          <cell r="H42">
            <v>1296462099.0699999</v>
          </cell>
        </row>
        <row r="43">
          <cell r="C43" t="str">
            <v>1305</v>
          </cell>
          <cell r="H43">
            <v>24530000</v>
          </cell>
        </row>
        <row r="44">
          <cell r="C44" t="str">
            <v>130505</v>
          </cell>
          <cell r="H44">
            <v>24530000</v>
          </cell>
        </row>
        <row r="45">
          <cell r="C45" t="str">
            <v>13050501</v>
          </cell>
          <cell r="H45">
            <v>24530000</v>
          </cell>
        </row>
        <row r="46">
          <cell r="C46" t="str">
            <v>1325</v>
          </cell>
          <cell r="H46">
            <v>219000</v>
          </cell>
        </row>
        <row r="47">
          <cell r="C47" t="str">
            <v>132510</v>
          </cell>
          <cell r="H47">
            <v>219000</v>
          </cell>
        </row>
        <row r="48">
          <cell r="C48" t="str">
            <v>13251001</v>
          </cell>
          <cell r="H48">
            <v>219000</v>
          </cell>
        </row>
        <row r="49">
          <cell r="C49" t="str">
            <v>1330</v>
          </cell>
          <cell r="H49">
            <v>676261498.59000003</v>
          </cell>
        </row>
        <row r="50">
          <cell r="C50" t="str">
            <v>133005</v>
          </cell>
          <cell r="H50">
            <v>636937963.59000003</v>
          </cell>
        </row>
        <row r="51">
          <cell r="C51" t="str">
            <v>13300501</v>
          </cell>
          <cell r="H51">
            <v>636937963.59000003</v>
          </cell>
        </row>
        <row r="52">
          <cell r="C52" t="str">
            <v>133015</v>
          </cell>
          <cell r="H52">
            <v>39323535</v>
          </cell>
        </row>
        <row r="53">
          <cell r="C53" t="str">
            <v>13301502</v>
          </cell>
          <cell r="H53">
            <v>36540225</v>
          </cell>
        </row>
        <row r="54">
          <cell r="C54" t="str">
            <v>13301503</v>
          </cell>
          <cell r="H54">
            <v>2783310</v>
          </cell>
        </row>
        <row r="55">
          <cell r="C55" t="str">
            <v>1335</v>
          </cell>
          <cell r="H55">
            <v>31973782.879999999</v>
          </cell>
        </row>
        <row r="56">
          <cell r="C56" t="str">
            <v>133525</v>
          </cell>
          <cell r="H56">
            <v>31973782.879999999</v>
          </cell>
        </row>
        <row r="57">
          <cell r="C57" t="str">
            <v>1355</v>
          </cell>
          <cell r="H57">
            <v>100146237.56</v>
          </cell>
        </row>
        <row r="58">
          <cell r="C58" t="str">
            <v>135510</v>
          </cell>
          <cell r="H58">
            <v>863000</v>
          </cell>
        </row>
        <row r="59">
          <cell r="C59" t="str">
            <v>13551001</v>
          </cell>
          <cell r="H59">
            <v>863000</v>
          </cell>
        </row>
        <row r="60">
          <cell r="C60" t="str">
            <v>135515</v>
          </cell>
          <cell r="H60">
            <v>18166177.5</v>
          </cell>
        </row>
        <row r="61">
          <cell r="C61" t="str">
            <v>13551515</v>
          </cell>
          <cell r="H61">
            <v>600492.72</v>
          </cell>
        </row>
        <row r="62">
          <cell r="C62" t="str">
            <v>13551521</v>
          </cell>
          <cell r="H62">
            <v>17565684.780000001</v>
          </cell>
        </row>
        <row r="63">
          <cell r="C63" t="str">
            <v>135518</v>
          </cell>
          <cell r="H63">
            <v>31439265.98</v>
          </cell>
        </row>
        <row r="64">
          <cell r="C64" t="str">
            <v>13551805</v>
          </cell>
          <cell r="H64">
            <v>4675300.8499999996</v>
          </cell>
        </row>
        <row r="65">
          <cell r="C65" t="str">
            <v>13551816</v>
          </cell>
          <cell r="H65">
            <v>19512287.390000001</v>
          </cell>
        </row>
        <row r="66">
          <cell r="C66" t="str">
            <v>13551824</v>
          </cell>
          <cell r="H66">
            <v>2199463</v>
          </cell>
        </row>
        <row r="67">
          <cell r="C67" t="str">
            <v>13551842</v>
          </cell>
          <cell r="H67">
            <v>1951228.73</v>
          </cell>
        </row>
        <row r="68">
          <cell r="C68" t="str">
            <v>13551844</v>
          </cell>
          <cell r="H68">
            <v>2926843.12</v>
          </cell>
        </row>
        <row r="69">
          <cell r="C69" t="str">
            <v>13551854</v>
          </cell>
          <cell r="H69">
            <v>174142.89</v>
          </cell>
        </row>
        <row r="70">
          <cell r="C70" t="str">
            <v>135520</v>
          </cell>
          <cell r="H70">
            <v>881000</v>
          </cell>
        </row>
        <row r="71">
          <cell r="C71" t="str">
            <v>13552006</v>
          </cell>
          <cell r="H71">
            <v>881000</v>
          </cell>
        </row>
        <row r="72">
          <cell r="C72" t="str">
            <v>135595</v>
          </cell>
          <cell r="H72">
            <v>48796794.079999998</v>
          </cell>
        </row>
        <row r="73">
          <cell r="C73" t="str">
            <v>13559501</v>
          </cell>
          <cell r="H73">
            <v>14535085.470000001</v>
          </cell>
        </row>
        <row r="74">
          <cell r="C74" t="str">
            <v>13559502</v>
          </cell>
          <cell r="H74">
            <v>34261708.609999999</v>
          </cell>
        </row>
        <row r="75">
          <cell r="C75" t="str">
            <v>1380</v>
          </cell>
          <cell r="H75">
            <v>463331580.04000002</v>
          </cell>
        </row>
        <row r="76">
          <cell r="C76" t="str">
            <v>138095</v>
          </cell>
          <cell r="H76">
            <v>463331580.04000002</v>
          </cell>
        </row>
        <row r="77">
          <cell r="C77" t="str">
            <v>13809502</v>
          </cell>
          <cell r="H77">
            <v>455723180.04000002</v>
          </cell>
        </row>
        <row r="78">
          <cell r="C78" t="str">
            <v>13809503</v>
          </cell>
          <cell r="H78">
            <v>7608400</v>
          </cell>
        </row>
        <row r="79">
          <cell r="C79" t="str">
            <v>15</v>
          </cell>
          <cell r="H79">
            <v>2708560170.4899998</v>
          </cell>
        </row>
        <row r="80">
          <cell r="C80" t="str">
            <v>1520</v>
          </cell>
          <cell r="H80">
            <v>4352087375.4899998</v>
          </cell>
        </row>
        <row r="81">
          <cell r="C81" t="str">
            <v>152005</v>
          </cell>
          <cell r="H81">
            <v>451449891</v>
          </cell>
        </row>
        <row r="82">
          <cell r="C82" t="str">
            <v>15200502</v>
          </cell>
          <cell r="H82">
            <v>20760010</v>
          </cell>
        </row>
        <row r="83">
          <cell r="C83" t="str">
            <v>15200503</v>
          </cell>
          <cell r="H83">
            <v>12218052</v>
          </cell>
        </row>
        <row r="84">
          <cell r="C84" t="str">
            <v>15200504</v>
          </cell>
          <cell r="H84">
            <v>1372800</v>
          </cell>
        </row>
        <row r="85">
          <cell r="C85" t="str">
            <v>15200505</v>
          </cell>
          <cell r="H85">
            <v>12735600</v>
          </cell>
        </row>
        <row r="86">
          <cell r="C86" t="str">
            <v>15200506</v>
          </cell>
          <cell r="H86">
            <v>65785006</v>
          </cell>
        </row>
        <row r="87">
          <cell r="C87" t="str">
            <v>15200507</v>
          </cell>
          <cell r="H87">
            <v>5789494</v>
          </cell>
        </row>
        <row r="88">
          <cell r="C88" t="str">
            <v>15200508</v>
          </cell>
          <cell r="H88">
            <v>112150</v>
          </cell>
        </row>
        <row r="89">
          <cell r="C89" t="str">
            <v>15200509</v>
          </cell>
          <cell r="H89">
            <v>126150</v>
          </cell>
        </row>
        <row r="90">
          <cell r="C90" t="str">
            <v>15200510</v>
          </cell>
          <cell r="H90">
            <v>302568</v>
          </cell>
        </row>
        <row r="91">
          <cell r="C91" t="str">
            <v>15200511</v>
          </cell>
          <cell r="H91">
            <v>160878</v>
          </cell>
        </row>
        <row r="92">
          <cell r="C92" t="str">
            <v>15200512</v>
          </cell>
          <cell r="H92">
            <v>296055</v>
          </cell>
        </row>
        <row r="93">
          <cell r="C93" t="str">
            <v>15200513</v>
          </cell>
          <cell r="H93">
            <v>269370</v>
          </cell>
        </row>
        <row r="94">
          <cell r="C94" t="str">
            <v>15200514</v>
          </cell>
          <cell r="H94">
            <v>215304</v>
          </cell>
        </row>
        <row r="95">
          <cell r="C95" t="str">
            <v>15200515</v>
          </cell>
          <cell r="H95">
            <v>1115071</v>
          </cell>
        </row>
        <row r="96">
          <cell r="C96" t="str">
            <v>15200516</v>
          </cell>
          <cell r="H96">
            <v>4304031</v>
          </cell>
        </row>
        <row r="97">
          <cell r="C97" t="str">
            <v>15200517</v>
          </cell>
          <cell r="H97">
            <v>6922590</v>
          </cell>
        </row>
        <row r="98">
          <cell r="C98" t="str">
            <v>15200518</v>
          </cell>
          <cell r="H98">
            <v>5498556</v>
          </cell>
        </row>
        <row r="99">
          <cell r="C99" t="str">
            <v>15200519</v>
          </cell>
          <cell r="H99">
            <v>4100269</v>
          </cell>
        </row>
        <row r="100">
          <cell r="C100" t="str">
            <v>15200520</v>
          </cell>
          <cell r="H100">
            <v>1336195</v>
          </cell>
        </row>
        <row r="101">
          <cell r="C101" t="str">
            <v>15200521</v>
          </cell>
          <cell r="H101">
            <v>2872227</v>
          </cell>
        </row>
        <row r="102">
          <cell r="C102" t="str">
            <v>15200522</v>
          </cell>
          <cell r="H102">
            <v>5484598</v>
          </cell>
        </row>
        <row r="103">
          <cell r="C103" t="str">
            <v>15200523</v>
          </cell>
          <cell r="H103">
            <v>4980407</v>
          </cell>
        </row>
        <row r="104">
          <cell r="C104" t="str">
            <v>15200524</v>
          </cell>
          <cell r="H104">
            <v>2761831</v>
          </cell>
        </row>
        <row r="105">
          <cell r="C105" t="str">
            <v>15200525</v>
          </cell>
          <cell r="H105">
            <v>8940000</v>
          </cell>
        </row>
        <row r="106">
          <cell r="C106" t="str">
            <v>15200526</v>
          </cell>
          <cell r="H106">
            <v>12500778</v>
          </cell>
        </row>
        <row r="107">
          <cell r="C107" t="str">
            <v>15200527</v>
          </cell>
          <cell r="H107">
            <v>3885613</v>
          </cell>
        </row>
        <row r="108">
          <cell r="C108" t="str">
            <v>15200528</v>
          </cell>
          <cell r="H108">
            <v>3420000</v>
          </cell>
        </row>
        <row r="109">
          <cell r="C109" t="str">
            <v>15200529</v>
          </cell>
          <cell r="H109">
            <v>214800</v>
          </cell>
        </row>
        <row r="110">
          <cell r="C110" t="str">
            <v>15200530</v>
          </cell>
          <cell r="H110">
            <v>5405000</v>
          </cell>
        </row>
        <row r="111">
          <cell r="C111" t="str">
            <v>15200531</v>
          </cell>
          <cell r="H111">
            <v>6132613</v>
          </cell>
        </row>
        <row r="112">
          <cell r="C112" t="str">
            <v>15200532</v>
          </cell>
          <cell r="H112">
            <v>13715757</v>
          </cell>
        </row>
        <row r="113">
          <cell r="C113" t="str">
            <v>15200533</v>
          </cell>
          <cell r="H113">
            <v>10022130</v>
          </cell>
        </row>
        <row r="114">
          <cell r="C114" t="str">
            <v>15200534</v>
          </cell>
          <cell r="H114">
            <v>24311081</v>
          </cell>
        </row>
        <row r="115">
          <cell r="C115" t="str">
            <v>15200535</v>
          </cell>
          <cell r="H115">
            <v>14999800</v>
          </cell>
        </row>
        <row r="116">
          <cell r="C116" t="str">
            <v>15200536</v>
          </cell>
          <cell r="H116">
            <v>893149</v>
          </cell>
        </row>
        <row r="117">
          <cell r="C117" t="str">
            <v>15200537</v>
          </cell>
          <cell r="H117">
            <v>3518732</v>
          </cell>
        </row>
        <row r="118">
          <cell r="C118" t="str">
            <v>15200538</v>
          </cell>
          <cell r="H118">
            <v>6450000</v>
          </cell>
        </row>
        <row r="119">
          <cell r="C119" t="str">
            <v>15200539</v>
          </cell>
          <cell r="H119">
            <v>1859000</v>
          </cell>
        </row>
        <row r="120">
          <cell r="C120" t="str">
            <v>15200540</v>
          </cell>
          <cell r="H120">
            <v>346750</v>
          </cell>
        </row>
        <row r="121">
          <cell r="C121" t="str">
            <v>15200545</v>
          </cell>
          <cell r="H121">
            <v>7185572</v>
          </cell>
        </row>
        <row r="122">
          <cell r="C122" t="str">
            <v>15200546</v>
          </cell>
          <cell r="H122">
            <v>993000</v>
          </cell>
        </row>
        <row r="123">
          <cell r="C123" t="str">
            <v>15200547</v>
          </cell>
          <cell r="H123">
            <v>160127600</v>
          </cell>
        </row>
        <row r="124">
          <cell r="C124" t="str">
            <v>15200548</v>
          </cell>
          <cell r="H124">
            <v>350000</v>
          </cell>
        </row>
        <row r="125">
          <cell r="C125" t="str">
            <v>15200549</v>
          </cell>
          <cell r="H125">
            <v>1924850</v>
          </cell>
        </row>
        <row r="126">
          <cell r="C126" t="str">
            <v>15200550</v>
          </cell>
          <cell r="H126">
            <v>1800000</v>
          </cell>
        </row>
        <row r="127">
          <cell r="C127" t="str">
            <v>15200551</v>
          </cell>
          <cell r="H127">
            <v>2915966</v>
          </cell>
        </row>
        <row r="128">
          <cell r="C128" t="str">
            <v>15200552</v>
          </cell>
          <cell r="H128">
            <v>18488</v>
          </cell>
        </row>
        <row r="129">
          <cell r="C129" t="str">
            <v>152006</v>
          </cell>
          <cell r="H129">
            <v>701272313.88</v>
          </cell>
        </row>
        <row r="130">
          <cell r="C130" t="str">
            <v>152010</v>
          </cell>
          <cell r="H130">
            <v>1546245132.6099999</v>
          </cell>
        </row>
        <row r="131">
          <cell r="C131" t="str">
            <v>15201001</v>
          </cell>
          <cell r="H131">
            <v>1028900</v>
          </cell>
        </row>
        <row r="132">
          <cell r="C132" t="str">
            <v>15201004</v>
          </cell>
          <cell r="H132">
            <v>15375500</v>
          </cell>
        </row>
        <row r="133">
          <cell r="C133" t="str">
            <v>15201005</v>
          </cell>
          <cell r="H133">
            <v>472937376.99000001</v>
          </cell>
        </row>
        <row r="134">
          <cell r="C134" t="str">
            <v>15201006</v>
          </cell>
          <cell r="H134">
            <v>47014797</v>
          </cell>
        </row>
        <row r="135">
          <cell r="C135" t="str">
            <v>15201007</v>
          </cell>
          <cell r="H135">
            <v>5853343</v>
          </cell>
        </row>
        <row r="136">
          <cell r="C136" t="str">
            <v>15201008</v>
          </cell>
          <cell r="H136">
            <v>37393370</v>
          </cell>
        </row>
        <row r="137">
          <cell r="C137" t="str">
            <v>15201009</v>
          </cell>
          <cell r="H137">
            <v>151803418.62</v>
          </cell>
        </row>
        <row r="138">
          <cell r="C138" t="str">
            <v>15201010</v>
          </cell>
          <cell r="H138">
            <v>92062000</v>
          </cell>
        </row>
        <row r="139">
          <cell r="C139" t="str">
            <v>15201011</v>
          </cell>
          <cell r="H139">
            <v>1670447</v>
          </cell>
        </row>
        <row r="140">
          <cell r="C140" t="str">
            <v>15201012</v>
          </cell>
          <cell r="H140">
            <v>2078656</v>
          </cell>
        </row>
        <row r="141">
          <cell r="C141" t="str">
            <v>15201013</v>
          </cell>
          <cell r="H141">
            <v>13669530</v>
          </cell>
        </row>
        <row r="142">
          <cell r="C142" t="str">
            <v>15201014</v>
          </cell>
          <cell r="H142">
            <v>103708500</v>
          </cell>
        </row>
        <row r="143">
          <cell r="C143" t="str">
            <v>15201015</v>
          </cell>
          <cell r="H143">
            <v>1421907</v>
          </cell>
        </row>
        <row r="144">
          <cell r="C144" t="str">
            <v>15201016</v>
          </cell>
          <cell r="H144">
            <v>1616772</v>
          </cell>
        </row>
        <row r="145">
          <cell r="C145" t="str">
            <v>15201017</v>
          </cell>
          <cell r="H145">
            <v>1227221</v>
          </cell>
        </row>
        <row r="146">
          <cell r="C146" t="str">
            <v>15201018</v>
          </cell>
          <cell r="H146">
            <v>678986</v>
          </cell>
        </row>
        <row r="147">
          <cell r="C147" t="str">
            <v>15201019</v>
          </cell>
          <cell r="H147">
            <v>625000</v>
          </cell>
        </row>
        <row r="148">
          <cell r="C148" t="str">
            <v>15201020</v>
          </cell>
          <cell r="H148">
            <v>204694558</v>
          </cell>
        </row>
        <row r="149">
          <cell r="C149" t="str">
            <v>15201021</v>
          </cell>
          <cell r="H149">
            <v>229942</v>
          </cell>
        </row>
        <row r="150">
          <cell r="C150" t="str">
            <v>15201022</v>
          </cell>
          <cell r="H150">
            <v>941264</v>
          </cell>
        </row>
        <row r="151">
          <cell r="C151" t="str">
            <v>15201023</v>
          </cell>
          <cell r="H151">
            <v>2713199</v>
          </cell>
        </row>
        <row r="152">
          <cell r="C152" t="str">
            <v>15201024</v>
          </cell>
          <cell r="H152">
            <v>1259998</v>
          </cell>
        </row>
        <row r="153">
          <cell r="C153" t="str">
            <v>15201025</v>
          </cell>
          <cell r="H153">
            <v>3999680</v>
          </cell>
        </row>
        <row r="154">
          <cell r="C154" t="str">
            <v>15201026</v>
          </cell>
          <cell r="H154">
            <v>3877880</v>
          </cell>
        </row>
        <row r="155">
          <cell r="C155" t="str">
            <v>15201027</v>
          </cell>
          <cell r="H155">
            <v>4063016</v>
          </cell>
        </row>
        <row r="156">
          <cell r="C156" t="str">
            <v>15201028</v>
          </cell>
          <cell r="H156">
            <v>3934720</v>
          </cell>
        </row>
        <row r="157">
          <cell r="C157" t="str">
            <v>15201029</v>
          </cell>
          <cell r="H157">
            <v>3714320</v>
          </cell>
        </row>
        <row r="158">
          <cell r="C158" t="str">
            <v>15201030</v>
          </cell>
          <cell r="H158">
            <v>4578520</v>
          </cell>
        </row>
        <row r="159">
          <cell r="C159" t="str">
            <v>15201031</v>
          </cell>
          <cell r="H159">
            <v>1001008</v>
          </cell>
        </row>
        <row r="160">
          <cell r="C160" t="str">
            <v>15201032</v>
          </cell>
          <cell r="H160">
            <v>4006640</v>
          </cell>
        </row>
        <row r="161">
          <cell r="C161" t="str">
            <v>15201033</v>
          </cell>
          <cell r="H161">
            <v>3815240</v>
          </cell>
        </row>
        <row r="162">
          <cell r="C162" t="str">
            <v>15201034</v>
          </cell>
          <cell r="H162">
            <v>7016738</v>
          </cell>
        </row>
        <row r="163">
          <cell r="C163" t="str">
            <v>15201035</v>
          </cell>
          <cell r="H163">
            <v>7686160</v>
          </cell>
        </row>
        <row r="164">
          <cell r="C164" t="str">
            <v>15201036</v>
          </cell>
          <cell r="H164">
            <v>3847720</v>
          </cell>
        </row>
        <row r="165">
          <cell r="C165" t="str">
            <v>15201037</v>
          </cell>
          <cell r="H165">
            <v>3814080</v>
          </cell>
        </row>
        <row r="166">
          <cell r="C166" t="str">
            <v>15201038</v>
          </cell>
          <cell r="H166">
            <v>3887160</v>
          </cell>
        </row>
        <row r="167">
          <cell r="C167" t="str">
            <v>15201039</v>
          </cell>
          <cell r="H167">
            <v>3839600</v>
          </cell>
        </row>
        <row r="168">
          <cell r="C168" t="str">
            <v>15201040</v>
          </cell>
          <cell r="H168">
            <v>7695440</v>
          </cell>
        </row>
        <row r="169">
          <cell r="C169" t="str">
            <v>15201041</v>
          </cell>
          <cell r="H169">
            <v>4825600</v>
          </cell>
        </row>
        <row r="170">
          <cell r="C170" t="str">
            <v>15201042</v>
          </cell>
          <cell r="H170">
            <v>7693120</v>
          </cell>
        </row>
        <row r="171">
          <cell r="C171" t="str">
            <v>15201043</v>
          </cell>
          <cell r="H171">
            <v>4102920</v>
          </cell>
        </row>
        <row r="172">
          <cell r="C172" t="str">
            <v>15201044</v>
          </cell>
          <cell r="H172">
            <v>3821040</v>
          </cell>
        </row>
        <row r="173">
          <cell r="C173" t="str">
            <v>15201045</v>
          </cell>
          <cell r="H173">
            <v>3821040</v>
          </cell>
        </row>
        <row r="174">
          <cell r="C174" t="str">
            <v>15201046</v>
          </cell>
          <cell r="H174">
            <v>5078480</v>
          </cell>
        </row>
        <row r="175">
          <cell r="C175" t="str">
            <v>15201047</v>
          </cell>
          <cell r="H175">
            <v>1322400</v>
          </cell>
        </row>
        <row r="176">
          <cell r="C176" t="str">
            <v>15201048</v>
          </cell>
          <cell r="H176">
            <v>2644800</v>
          </cell>
        </row>
        <row r="177">
          <cell r="C177" t="str">
            <v>15201049</v>
          </cell>
          <cell r="H177">
            <v>1372280</v>
          </cell>
        </row>
        <row r="178">
          <cell r="C178" t="str">
            <v>15201050</v>
          </cell>
          <cell r="H178">
            <v>651804</v>
          </cell>
        </row>
        <row r="179">
          <cell r="C179" t="str">
            <v>15201051</v>
          </cell>
          <cell r="H179">
            <v>975560</v>
          </cell>
        </row>
        <row r="180">
          <cell r="C180" t="str">
            <v>15201052</v>
          </cell>
          <cell r="H180">
            <v>1322400</v>
          </cell>
        </row>
        <row r="181">
          <cell r="C181" t="str">
            <v>15201053</v>
          </cell>
          <cell r="H181">
            <v>1891960</v>
          </cell>
        </row>
        <row r="182">
          <cell r="C182" t="str">
            <v>15201054</v>
          </cell>
          <cell r="H182">
            <v>1423320</v>
          </cell>
        </row>
        <row r="183">
          <cell r="C183" t="str">
            <v>15201055</v>
          </cell>
          <cell r="H183">
            <v>1708680</v>
          </cell>
        </row>
        <row r="184">
          <cell r="C184" t="str">
            <v>15201056</v>
          </cell>
          <cell r="H184">
            <v>2135560</v>
          </cell>
        </row>
        <row r="185">
          <cell r="C185" t="str">
            <v>15201057</v>
          </cell>
          <cell r="H185">
            <v>1708680</v>
          </cell>
        </row>
        <row r="186">
          <cell r="C186" t="str">
            <v>15201058</v>
          </cell>
          <cell r="H186">
            <v>1311960</v>
          </cell>
        </row>
        <row r="187">
          <cell r="C187" t="str">
            <v>15201059</v>
          </cell>
          <cell r="H187">
            <v>3071680</v>
          </cell>
        </row>
        <row r="188">
          <cell r="C188" t="str">
            <v>15201060</v>
          </cell>
          <cell r="H188">
            <v>3076320</v>
          </cell>
        </row>
        <row r="189">
          <cell r="C189" t="str">
            <v>15201061</v>
          </cell>
          <cell r="H189">
            <v>33945271</v>
          </cell>
        </row>
        <row r="190">
          <cell r="C190" t="str">
            <v>15201062</v>
          </cell>
          <cell r="H190">
            <v>92800000</v>
          </cell>
        </row>
        <row r="191">
          <cell r="C191" t="str">
            <v>15201063</v>
          </cell>
          <cell r="H191">
            <v>13920000</v>
          </cell>
        </row>
        <row r="192">
          <cell r="C192" t="str">
            <v>15201064</v>
          </cell>
          <cell r="H192">
            <v>3241040</v>
          </cell>
        </row>
        <row r="193">
          <cell r="C193" t="str">
            <v>15201065</v>
          </cell>
          <cell r="H193">
            <v>1624000</v>
          </cell>
        </row>
        <row r="194">
          <cell r="C194" t="str">
            <v>15201066</v>
          </cell>
          <cell r="H194">
            <v>16240000</v>
          </cell>
        </row>
        <row r="195">
          <cell r="C195" t="str">
            <v>15201067</v>
          </cell>
          <cell r="H195">
            <v>8158280</v>
          </cell>
        </row>
        <row r="196">
          <cell r="C196" t="str">
            <v>15201068</v>
          </cell>
          <cell r="H196">
            <v>11344800</v>
          </cell>
        </row>
        <row r="197">
          <cell r="C197" t="str">
            <v>15201069</v>
          </cell>
          <cell r="H197">
            <v>7247680</v>
          </cell>
        </row>
        <row r="198">
          <cell r="C198" t="str">
            <v>15201070</v>
          </cell>
          <cell r="H198">
            <v>6927520</v>
          </cell>
        </row>
        <row r="199">
          <cell r="C199" t="str">
            <v>15201071</v>
          </cell>
          <cell r="H199">
            <v>6643320</v>
          </cell>
        </row>
        <row r="200">
          <cell r="C200" t="str">
            <v>15201072</v>
          </cell>
          <cell r="H200">
            <v>6643320</v>
          </cell>
        </row>
        <row r="201">
          <cell r="C201" t="str">
            <v>15201073</v>
          </cell>
          <cell r="H201">
            <v>3326880</v>
          </cell>
        </row>
        <row r="202">
          <cell r="C202" t="str">
            <v>15201074</v>
          </cell>
          <cell r="H202">
            <v>6623600</v>
          </cell>
        </row>
        <row r="203">
          <cell r="C203" t="str">
            <v>15201075</v>
          </cell>
          <cell r="H203">
            <v>2835040</v>
          </cell>
        </row>
        <row r="204">
          <cell r="C204" t="str">
            <v>15201076</v>
          </cell>
          <cell r="H204">
            <v>16099545</v>
          </cell>
        </row>
        <row r="205">
          <cell r="C205" t="str">
            <v>15201077</v>
          </cell>
          <cell r="H205">
            <v>159980</v>
          </cell>
        </row>
        <row r="206">
          <cell r="C206" t="str">
            <v>15201078</v>
          </cell>
          <cell r="H206">
            <v>177586</v>
          </cell>
        </row>
        <row r="207">
          <cell r="C207" t="str">
            <v>15201079</v>
          </cell>
          <cell r="H207">
            <v>707455</v>
          </cell>
        </row>
        <row r="208">
          <cell r="C208" t="str">
            <v>15201080</v>
          </cell>
          <cell r="H208">
            <v>218272</v>
          </cell>
        </row>
        <row r="209">
          <cell r="C209" t="str">
            <v>15201081</v>
          </cell>
          <cell r="H209">
            <v>865540</v>
          </cell>
        </row>
        <row r="210">
          <cell r="C210" t="str">
            <v>15201082</v>
          </cell>
          <cell r="H210">
            <v>982175</v>
          </cell>
        </row>
        <row r="211">
          <cell r="C211" t="str">
            <v>15201083</v>
          </cell>
          <cell r="H211">
            <v>909396</v>
          </cell>
        </row>
        <row r="212">
          <cell r="C212" t="str">
            <v>15201084</v>
          </cell>
          <cell r="H212">
            <v>583124</v>
          </cell>
        </row>
        <row r="213">
          <cell r="C213" t="str">
            <v>15201085</v>
          </cell>
          <cell r="H213">
            <v>391300</v>
          </cell>
        </row>
        <row r="214">
          <cell r="C214" t="str">
            <v>15201086</v>
          </cell>
          <cell r="H214">
            <v>195560</v>
          </cell>
        </row>
        <row r="215">
          <cell r="C215" t="str">
            <v>15201087</v>
          </cell>
          <cell r="H215">
            <v>3069639</v>
          </cell>
        </row>
        <row r="216">
          <cell r="C216" t="str">
            <v>15201088</v>
          </cell>
          <cell r="H216">
            <v>502662</v>
          </cell>
        </row>
        <row r="217">
          <cell r="C217" t="str">
            <v>15201089</v>
          </cell>
          <cell r="H217">
            <v>199984</v>
          </cell>
        </row>
        <row r="218">
          <cell r="C218" t="str">
            <v>15201090</v>
          </cell>
          <cell r="H218">
            <v>1000000</v>
          </cell>
        </row>
        <row r="219">
          <cell r="C219" t="str">
            <v>15201091</v>
          </cell>
          <cell r="H219">
            <v>900000</v>
          </cell>
        </row>
        <row r="220">
          <cell r="C220" t="str">
            <v>15201092</v>
          </cell>
          <cell r="H220">
            <v>316000</v>
          </cell>
        </row>
        <row r="221">
          <cell r="C221" t="str">
            <v>15201093</v>
          </cell>
          <cell r="H221">
            <v>647700</v>
          </cell>
        </row>
        <row r="222">
          <cell r="C222" t="str">
            <v>15201094</v>
          </cell>
          <cell r="H222">
            <v>1188600</v>
          </cell>
        </row>
        <row r="223">
          <cell r="C223" t="str">
            <v>15201095</v>
          </cell>
          <cell r="H223">
            <v>3301450</v>
          </cell>
        </row>
        <row r="224">
          <cell r="C224" t="str">
            <v>15201096</v>
          </cell>
          <cell r="H224">
            <v>1620850</v>
          </cell>
        </row>
        <row r="225">
          <cell r="C225" t="str">
            <v>15201097</v>
          </cell>
          <cell r="H225">
            <v>1908950</v>
          </cell>
        </row>
        <row r="226">
          <cell r="C226" t="str">
            <v>15201098</v>
          </cell>
          <cell r="H226">
            <v>2882002</v>
          </cell>
        </row>
        <row r="227">
          <cell r="C227" t="str">
            <v>15201099</v>
          </cell>
          <cell r="H227">
            <v>1154400</v>
          </cell>
        </row>
        <row r="228">
          <cell r="C228" t="str">
            <v>152015</v>
          </cell>
          <cell r="H228">
            <v>335614379</v>
          </cell>
        </row>
        <row r="229">
          <cell r="C229" t="str">
            <v>15201501</v>
          </cell>
          <cell r="H229">
            <v>6919204</v>
          </cell>
        </row>
        <row r="230">
          <cell r="C230" t="str">
            <v>15201502</v>
          </cell>
          <cell r="H230">
            <v>5169000</v>
          </cell>
        </row>
        <row r="231">
          <cell r="C231" t="str">
            <v>15201503</v>
          </cell>
          <cell r="H231">
            <v>44600</v>
          </cell>
        </row>
        <row r="232">
          <cell r="C232" t="str">
            <v>15201504</v>
          </cell>
          <cell r="H232">
            <v>5508500</v>
          </cell>
        </row>
        <row r="233">
          <cell r="C233" t="str">
            <v>15201505</v>
          </cell>
          <cell r="H233">
            <v>712800</v>
          </cell>
        </row>
        <row r="234">
          <cell r="C234" t="str">
            <v>15201506</v>
          </cell>
          <cell r="H234">
            <v>2150000</v>
          </cell>
        </row>
        <row r="235">
          <cell r="C235" t="str">
            <v>15201507</v>
          </cell>
          <cell r="H235">
            <v>2574000</v>
          </cell>
        </row>
        <row r="236">
          <cell r="C236" t="str">
            <v>15201508</v>
          </cell>
          <cell r="H236">
            <v>1348100</v>
          </cell>
        </row>
        <row r="237">
          <cell r="C237" t="str">
            <v>15201509</v>
          </cell>
          <cell r="H237">
            <v>324800</v>
          </cell>
        </row>
        <row r="238">
          <cell r="C238" t="str">
            <v>15201510</v>
          </cell>
          <cell r="H238">
            <v>1954368</v>
          </cell>
        </row>
        <row r="239">
          <cell r="C239" t="str">
            <v>15201511</v>
          </cell>
          <cell r="H239">
            <v>2070399</v>
          </cell>
        </row>
        <row r="240">
          <cell r="C240" t="str">
            <v>15201512</v>
          </cell>
          <cell r="H240">
            <v>4868099</v>
          </cell>
        </row>
        <row r="241">
          <cell r="C241" t="str">
            <v>15201513</v>
          </cell>
          <cell r="H241">
            <v>36540000</v>
          </cell>
        </row>
        <row r="242">
          <cell r="C242" t="str">
            <v>15201514</v>
          </cell>
          <cell r="H242">
            <v>9497800</v>
          </cell>
        </row>
        <row r="243">
          <cell r="C243" t="str">
            <v>15201515</v>
          </cell>
          <cell r="H243">
            <v>235500</v>
          </cell>
        </row>
        <row r="244">
          <cell r="C244" t="str">
            <v>15201516</v>
          </cell>
          <cell r="H244">
            <v>571199</v>
          </cell>
        </row>
        <row r="245">
          <cell r="C245" t="str">
            <v>15201517</v>
          </cell>
          <cell r="H245">
            <v>255126010</v>
          </cell>
        </row>
        <row r="246">
          <cell r="C246" t="str">
            <v>152020</v>
          </cell>
          <cell r="H246">
            <v>1317505659</v>
          </cell>
        </row>
        <row r="247">
          <cell r="C247" t="str">
            <v>15202001</v>
          </cell>
          <cell r="H247">
            <v>64499</v>
          </cell>
        </row>
        <row r="248">
          <cell r="C248" t="str">
            <v>15202002</v>
          </cell>
          <cell r="H248">
            <v>126300</v>
          </cell>
        </row>
        <row r="249">
          <cell r="C249" t="str">
            <v>15202003</v>
          </cell>
          <cell r="H249">
            <v>427601</v>
          </cell>
        </row>
        <row r="250">
          <cell r="C250" t="str">
            <v>15202004</v>
          </cell>
          <cell r="H250">
            <v>1348101</v>
          </cell>
        </row>
        <row r="251">
          <cell r="C251" t="str">
            <v>15202005</v>
          </cell>
          <cell r="H251">
            <v>67049</v>
          </cell>
        </row>
        <row r="252">
          <cell r="C252" t="str">
            <v>15202006</v>
          </cell>
          <cell r="H252">
            <v>83099</v>
          </cell>
        </row>
        <row r="253">
          <cell r="C253" t="str">
            <v>15202007</v>
          </cell>
          <cell r="H253">
            <v>111901</v>
          </cell>
        </row>
        <row r="254">
          <cell r="C254" t="str">
            <v>15202008</v>
          </cell>
          <cell r="H254">
            <v>169800</v>
          </cell>
        </row>
        <row r="255">
          <cell r="C255" t="str">
            <v>15202009</v>
          </cell>
          <cell r="H255">
            <v>120500</v>
          </cell>
        </row>
        <row r="256">
          <cell r="C256" t="str">
            <v>15202010</v>
          </cell>
          <cell r="H256">
            <v>292000</v>
          </cell>
        </row>
        <row r="257">
          <cell r="C257" t="str">
            <v>15202011</v>
          </cell>
          <cell r="H257">
            <v>597500</v>
          </cell>
        </row>
        <row r="258">
          <cell r="C258" t="str">
            <v>15202012</v>
          </cell>
          <cell r="H258">
            <v>709600</v>
          </cell>
        </row>
        <row r="259">
          <cell r="C259" t="str">
            <v>15202013</v>
          </cell>
          <cell r="H259">
            <v>698700</v>
          </cell>
        </row>
        <row r="260">
          <cell r="C260" t="str">
            <v>15202015</v>
          </cell>
          <cell r="H260">
            <v>1620999</v>
          </cell>
        </row>
        <row r="261">
          <cell r="C261" t="str">
            <v>15202016</v>
          </cell>
          <cell r="H261">
            <v>1459499</v>
          </cell>
        </row>
        <row r="262">
          <cell r="C262" t="str">
            <v>15202017</v>
          </cell>
          <cell r="H262">
            <v>433105</v>
          </cell>
        </row>
        <row r="263">
          <cell r="C263" t="str">
            <v>15202018</v>
          </cell>
          <cell r="H263">
            <v>292000</v>
          </cell>
        </row>
        <row r="264">
          <cell r="C264" t="str">
            <v>15202019</v>
          </cell>
          <cell r="H264">
            <v>263700</v>
          </cell>
        </row>
        <row r="265">
          <cell r="C265" t="str">
            <v>15202020</v>
          </cell>
          <cell r="H265">
            <v>597500</v>
          </cell>
        </row>
        <row r="266">
          <cell r="C266" t="str">
            <v>15202021</v>
          </cell>
          <cell r="H266">
            <v>578400</v>
          </cell>
        </row>
        <row r="267">
          <cell r="C267" t="str">
            <v>15202023</v>
          </cell>
          <cell r="H267">
            <v>771200</v>
          </cell>
        </row>
        <row r="268">
          <cell r="C268" t="str">
            <v>15202024</v>
          </cell>
          <cell r="H268">
            <v>698700</v>
          </cell>
        </row>
        <row r="269">
          <cell r="C269" t="str">
            <v>15202025</v>
          </cell>
          <cell r="H269">
            <v>1118999</v>
          </cell>
        </row>
        <row r="270">
          <cell r="C270" t="str">
            <v>15202026</v>
          </cell>
          <cell r="H270">
            <v>7001</v>
          </cell>
        </row>
        <row r="271">
          <cell r="C271" t="str">
            <v>15202027</v>
          </cell>
          <cell r="H271">
            <v>21000</v>
          </cell>
        </row>
        <row r="272">
          <cell r="C272" t="str">
            <v>15202028</v>
          </cell>
          <cell r="H272">
            <v>30800</v>
          </cell>
        </row>
        <row r="273">
          <cell r="C273" t="str">
            <v>15202029</v>
          </cell>
          <cell r="H273">
            <v>135000</v>
          </cell>
        </row>
        <row r="274">
          <cell r="C274" t="str">
            <v>15202030</v>
          </cell>
          <cell r="H274">
            <v>96000</v>
          </cell>
        </row>
        <row r="275">
          <cell r="C275" t="str">
            <v>15202031</v>
          </cell>
          <cell r="H275">
            <v>680000</v>
          </cell>
        </row>
        <row r="276">
          <cell r="C276" t="str">
            <v>15202032</v>
          </cell>
          <cell r="H276">
            <v>116400</v>
          </cell>
        </row>
        <row r="277">
          <cell r="C277" t="str">
            <v>15202033</v>
          </cell>
          <cell r="H277">
            <v>48000</v>
          </cell>
        </row>
        <row r="278">
          <cell r="C278" t="str">
            <v>15202034</v>
          </cell>
          <cell r="H278">
            <v>649600</v>
          </cell>
        </row>
        <row r="279">
          <cell r="C279" t="str">
            <v>15202035</v>
          </cell>
          <cell r="H279">
            <v>19234550</v>
          </cell>
        </row>
        <row r="280">
          <cell r="C280" t="str">
            <v>15202036</v>
          </cell>
          <cell r="H280">
            <v>9800000</v>
          </cell>
        </row>
        <row r="281">
          <cell r="C281" t="str">
            <v>15202037</v>
          </cell>
          <cell r="H281">
            <v>4950000</v>
          </cell>
        </row>
        <row r="282">
          <cell r="C282" t="str">
            <v>15202038</v>
          </cell>
          <cell r="H282">
            <v>33600000</v>
          </cell>
        </row>
        <row r="283">
          <cell r="C283" t="str">
            <v>15202039</v>
          </cell>
          <cell r="H283">
            <v>55000000</v>
          </cell>
        </row>
        <row r="284">
          <cell r="C284" t="str">
            <v>15202040</v>
          </cell>
          <cell r="H284">
            <v>38600000</v>
          </cell>
        </row>
        <row r="285">
          <cell r="C285" t="str">
            <v>15202041</v>
          </cell>
          <cell r="H285">
            <v>1850000</v>
          </cell>
        </row>
        <row r="286">
          <cell r="C286" t="str">
            <v>15202042</v>
          </cell>
          <cell r="H286">
            <v>78000000</v>
          </cell>
        </row>
        <row r="287">
          <cell r="C287" t="str">
            <v>15202043</v>
          </cell>
          <cell r="H287">
            <v>66499639</v>
          </cell>
        </row>
        <row r="288">
          <cell r="C288" t="str">
            <v>15202044</v>
          </cell>
          <cell r="H288">
            <v>10000000</v>
          </cell>
        </row>
        <row r="289">
          <cell r="C289" t="str">
            <v>15202045</v>
          </cell>
          <cell r="H289">
            <v>5243759</v>
          </cell>
        </row>
        <row r="290">
          <cell r="C290" t="str">
            <v>15202046</v>
          </cell>
          <cell r="H290">
            <v>1650000</v>
          </cell>
        </row>
        <row r="291">
          <cell r="C291" t="str">
            <v>15202047</v>
          </cell>
          <cell r="H291">
            <v>3400000</v>
          </cell>
        </row>
        <row r="292">
          <cell r="C292" t="str">
            <v>15202048</v>
          </cell>
          <cell r="H292">
            <v>2384900</v>
          </cell>
        </row>
        <row r="293">
          <cell r="C293" t="str">
            <v>15202049</v>
          </cell>
          <cell r="H293">
            <v>900000</v>
          </cell>
        </row>
        <row r="294">
          <cell r="C294" t="str">
            <v>15202050</v>
          </cell>
          <cell r="H294">
            <v>2790000</v>
          </cell>
        </row>
        <row r="295">
          <cell r="C295" t="str">
            <v>15202051</v>
          </cell>
          <cell r="H295">
            <v>950000</v>
          </cell>
        </row>
        <row r="296">
          <cell r="C296" t="str">
            <v>15202052</v>
          </cell>
          <cell r="H296">
            <v>7791100</v>
          </cell>
        </row>
        <row r="297">
          <cell r="C297" t="str">
            <v>15202053</v>
          </cell>
          <cell r="H297">
            <v>3098200</v>
          </cell>
        </row>
        <row r="298">
          <cell r="C298" t="str">
            <v>15202054</v>
          </cell>
          <cell r="H298">
            <v>5947400</v>
          </cell>
        </row>
        <row r="299">
          <cell r="C299" t="str">
            <v>15202055</v>
          </cell>
          <cell r="H299">
            <v>12846100</v>
          </cell>
        </row>
        <row r="300">
          <cell r="C300" t="str">
            <v>15202056</v>
          </cell>
          <cell r="H300">
            <v>5300000</v>
          </cell>
        </row>
        <row r="301">
          <cell r="C301" t="str">
            <v>15202057</v>
          </cell>
          <cell r="H301">
            <v>9500000</v>
          </cell>
        </row>
        <row r="302">
          <cell r="C302" t="str">
            <v>15202058</v>
          </cell>
          <cell r="H302">
            <v>8131150</v>
          </cell>
        </row>
        <row r="303">
          <cell r="C303" t="str">
            <v>15202059</v>
          </cell>
          <cell r="H303">
            <v>3840000</v>
          </cell>
        </row>
        <row r="304">
          <cell r="C304" t="str">
            <v>15202060</v>
          </cell>
          <cell r="H304">
            <v>5030000</v>
          </cell>
        </row>
        <row r="305">
          <cell r="C305" t="str">
            <v>15202061</v>
          </cell>
          <cell r="H305">
            <v>2815003</v>
          </cell>
        </row>
        <row r="306">
          <cell r="C306" t="str">
            <v>15202062</v>
          </cell>
          <cell r="H306">
            <v>2890000</v>
          </cell>
        </row>
        <row r="307">
          <cell r="C307" t="str">
            <v>15202063</v>
          </cell>
          <cell r="H307">
            <v>5640000</v>
          </cell>
        </row>
        <row r="308">
          <cell r="C308" t="str">
            <v>15202064</v>
          </cell>
          <cell r="H308">
            <v>2870000</v>
          </cell>
        </row>
        <row r="309">
          <cell r="C309" t="str">
            <v>15202065</v>
          </cell>
          <cell r="H309">
            <v>2650000</v>
          </cell>
        </row>
        <row r="310">
          <cell r="C310" t="str">
            <v>15202066</v>
          </cell>
          <cell r="H310">
            <v>1885000</v>
          </cell>
        </row>
        <row r="311">
          <cell r="C311" t="str">
            <v>15202067</v>
          </cell>
          <cell r="H311">
            <v>5039000</v>
          </cell>
        </row>
        <row r="312">
          <cell r="C312" t="str">
            <v>15202068</v>
          </cell>
          <cell r="H312">
            <v>2378400</v>
          </cell>
        </row>
        <row r="313">
          <cell r="C313" t="str">
            <v>15202069</v>
          </cell>
          <cell r="H313">
            <v>1170000</v>
          </cell>
        </row>
        <row r="314">
          <cell r="C314" t="str">
            <v>15202070</v>
          </cell>
          <cell r="H314">
            <v>847652940</v>
          </cell>
        </row>
        <row r="315">
          <cell r="C315" t="str">
            <v>15202071</v>
          </cell>
          <cell r="H315">
            <v>532200</v>
          </cell>
        </row>
        <row r="316">
          <cell r="C316" t="str">
            <v>15202073</v>
          </cell>
          <cell r="H316">
            <v>1800000</v>
          </cell>
        </row>
        <row r="317">
          <cell r="C317" t="str">
            <v>15202074</v>
          </cell>
          <cell r="H317">
            <v>29411765</v>
          </cell>
        </row>
        <row r="318">
          <cell r="C318" t="str">
            <v>1524</v>
          </cell>
          <cell r="H318">
            <v>494771296</v>
          </cell>
        </row>
        <row r="319">
          <cell r="C319" t="str">
            <v>152405</v>
          </cell>
          <cell r="H319">
            <v>325285485</v>
          </cell>
        </row>
        <row r="320">
          <cell r="C320" t="str">
            <v>15240501</v>
          </cell>
          <cell r="H320">
            <v>1695902</v>
          </cell>
        </row>
        <row r="321">
          <cell r="C321" t="str">
            <v>15240502</v>
          </cell>
          <cell r="H321">
            <v>1840000</v>
          </cell>
        </row>
        <row r="322">
          <cell r="C322" t="str">
            <v>15240503</v>
          </cell>
          <cell r="H322">
            <v>42435300</v>
          </cell>
        </row>
        <row r="323">
          <cell r="C323" t="str">
            <v>15240504</v>
          </cell>
          <cell r="H323">
            <v>26799605</v>
          </cell>
        </row>
        <row r="324">
          <cell r="C324" t="str">
            <v>15240505</v>
          </cell>
          <cell r="H324">
            <v>399999</v>
          </cell>
        </row>
        <row r="325">
          <cell r="C325" t="str">
            <v>15240506</v>
          </cell>
          <cell r="H325">
            <v>72000</v>
          </cell>
        </row>
        <row r="326">
          <cell r="C326" t="str">
            <v>15240507</v>
          </cell>
          <cell r="H326">
            <v>6352392</v>
          </cell>
        </row>
        <row r="327">
          <cell r="C327" t="str">
            <v>15240508</v>
          </cell>
          <cell r="H327">
            <v>4989500</v>
          </cell>
        </row>
        <row r="328">
          <cell r="C328" t="str">
            <v>15240509</v>
          </cell>
          <cell r="H328">
            <v>99900</v>
          </cell>
        </row>
        <row r="329">
          <cell r="C329" t="str">
            <v>15240510</v>
          </cell>
          <cell r="H329">
            <v>2439600</v>
          </cell>
        </row>
        <row r="330">
          <cell r="C330" t="str">
            <v>15240511</v>
          </cell>
          <cell r="H330">
            <v>91655000</v>
          </cell>
        </row>
        <row r="331">
          <cell r="C331" t="str">
            <v>15240512</v>
          </cell>
          <cell r="H331">
            <v>560000</v>
          </cell>
        </row>
        <row r="332">
          <cell r="C332" t="str">
            <v>15240513</v>
          </cell>
          <cell r="H332">
            <v>27877200</v>
          </cell>
        </row>
        <row r="333">
          <cell r="C333" t="str">
            <v>15240514</v>
          </cell>
          <cell r="H333">
            <v>1490000</v>
          </cell>
        </row>
        <row r="334">
          <cell r="C334" t="str">
            <v>15240515</v>
          </cell>
          <cell r="H334">
            <v>2430000</v>
          </cell>
        </row>
        <row r="335">
          <cell r="C335" t="str">
            <v>15240516</v>
          </cell>
          <cell r="H335">
            <v>120000</v>
          </cell>
        </row>
        <row r="336">
          <cell r="C336" t="str">
            <v>15240517</v>
          </cell>
          <cell r="H336">
            <v>4069580</v>
          </cell>
        </row>
        <row r="337">
          <cell r="C337" t="str">
            <v>15240518</v>
          </cell>
          <cell r="H337">
            <v>9807620</v>
          </cell>
        </row>
        <row r="338">
          <cell r="C338" t="str">
            <v>15240519</v>
          </cell>
          <cell r="H338">
            <v>1450000</v>
          </cell>
        </row>
        <row r="339">
          <cell r="C339" t="str">
            <v>15240520</v>
          </cell>
          <cell r="H339">
            <v>1950000</v>
          </cell>
        </row>
        <row r="340">
          <cell r="C340" t="str">
            <v>15240521</v>
          </cell>
          <cell r="H340">
            <v>2082620</v>
          </cell>
        </row>
        <row r="341">
          <cell r="C341" t="str">
            <v>15240522</v>
          </cell>
          <cell r="H341">
            <v>906800</v>
          </cell>
        </row>
        <row r="342">
          <cell r="C342" t="str">
            <v>15240523</v>
          </cell>
          <cell r="H342">
            <v>299899</v>
          </cell>
        </row>
        <row r="343">
          <cell r="C343" t="str">
            <v>15240524</v>
          </cell>
          <cell r="H343">
            <v>600000</v>
          </cell>
        </row>
        <row r="344">
          <cell r="C344" t="str">
            <v>15240525</v>
          </cell>
          <cell r="H344">
            <v>34900</v>
          </cell>
        </row>
        <row r="345">
          <cell r="C345" t="str">
            <v>15240526</v>
          </cell>
          <cell r="H345">
            <v>1990000</v>
          </cell>
        </row>
        <row r="346">
          <cell r="C346" t="str">
            <v>15240527</v>
          </cell>
          <cell r="H346">
            <v>167900</v>
          </cell>
        </row>
        <row r="347">
          <cell r="C347" t="str">
            <v>15240528</v>
          </cell>
          <cell r="H347">
            <v>850000</v>
          </cell>
        </row>
        <row r="348">
          <cell r="C348" t="str">
            <v>15240529</v>
          </cell>
          <cell r="H348">
            <v>16600130</v>
          </cell>
        </row>
        <row r="349">
          <cell r="C349" t="str">
            <v>15240530</v>
          </cell>
          <cell r="H349">
            <v>930000</v>
          </cell>
        </row>
        <row r="350">
          <cell r="C350" t="str">
            <v>15240531</v>
          </cell>
          <cell r="H350">
            <v>10238540</v>
          </cell>
        </row>
        <row r="351">
          <cell r="C351" t="str">
            <v>15240532</v>
          </cell>
          <cell r="H351">
            <v>20145000</v>
          </cell>
        </row>
        <row r="352">
          <cell r="C352" t="str">
            <v>15240533</v>
          </cell>
          <cell r="H352">
            <v>36664077</v>
          </cell>
        </row>
        <row r="353">
          <cell r="C353" t="str">
            <v>15240534</v>
          </cell>
          <cell r="H353">
            <v>32772</v>
          </cell>
        </row>
        <row r="354">
          <cell r="C354" t="str">
            <v>15240535</v>
          </cell>
          <cell r="H354">
            <v>84030</v>
          </cell>
        </row>
        <row r="355">
          <cell r="C355" t="str">
            <v>15240536</v>
          </cell>
          <cell r="H355">
            <v>4775219</v>
          </cell>
        </row>
        <row r="356">
          <cell r="C356" t="str">
            <v>15240537</v>
          </cell>
          <cell r="H356">
            <v>350000</v>
          </cell>
        </row>
        <row r="357">
          <cell r="C357" t="str">
            <v>152410</v>
          </cell>
          <cell r="H357">
            <v>169485811</v>
          </cell>
        </row>
        <row r="358">
          <cell r="C358" t="str">
            <v>15241001</v>
          </cell>
          <cell r="H358">
            <v>262100</v>
          </cell>
        </row>
        <row r="359">
          <cell r="C359" t="str">
            <v>15241002</v>
          </cell>
          <cell r="H359">
            <v>17881200</v>
          </cell>
        </row>
        <row r="360">
          <cell r="C360" t="str">
            <v>15241003</v>
          </cell>
          <cell r="H360">
            <v>99000</v>
          </cell>
        </row>
        <row r="361">
          <cell r="C361" t="str">
            <v>15241004</v>
          </cell>
          <cell r="H361">
            <v>60000</v>
          </cell>
        </row>
        <row r="362">
          <cell r="C362" t="str">
            <v>15241005</v>
          </cell>
          <cell r="H362">
            <v>1099000</v>
          </cell>
        </row>
        <row r="363">
          <cell r="C363" t="str">
            <v>15241006</v>
          </cell>
          <cell r="H363">
            <v>620000</v>
          </cell>
        </row>
        <row r="364">
          <cell r="C364" t="str">
            <v>15241007</v>
          </cell>
          <cell r="H364">
            <v>328000</v>
          </cell>
        </row>
        <row r="365">
          <cell r="C365" t="str">
            <v>15241008</v>
          </cell>
          <cell r="H365">
            <v>60000</v>
          </cell>
        </row>
        <row r="366">
          <cell r="C366" t="str">
            <v>15241009</v>
          </cell>
          <cell r="H366">
            <v>40000</v>
          </cell>
        </row>
        <row r="367">
          <cell r="C367" t="str">
            <v>15241010</v>
          </cell>
          <cell r="H367">
            <v>462840</v>
          </cell>
        </row>
        <row r="368">
          <cell r="C368" t="str">
            <v>15241011</v>
          </cell>
          <cell r="H368">
            <v>798001</v>
          </cell>
        </row>
        <row r="369">
          <cell r="C369" t="str">
            <v>15241012</v>
          </cell>
          <cell r="H369">
            <v>1600000</v>
          </cell>
        </row>
        <row r="370">
          <cell r="C370" t="str">
            <v>15241013</v>
          </cell>
          <cell r="H370">
            <v>800000</v>
          </cell>
        </row>
        <row r="371">
          <cell r="C371" t="str">
            <v>15241014</v>
          </cell>
          <cell r="H371">
            <v>2300000</v>
          </cell>
        </row>
        <row r="372">
          <cell r="C372" t="str">
            <v>15241015</v>
          </cell>
          <cell r="H372">
            <v>3570000</v>
          </cell>
        </row>
        <row r="373">
          <cell r="C373" t="str">
            <v>15241016</v>
          </cell>
          <cell r="H373">
            <v>6190580</v>
          </cell>
        </row>
        <row r="374">
          <cell r="C374" t="str">
            <v>15241017</v>
          </cell>
          <cell r="H374">
            <v>4506800</v>
          </cell>
        </row>
        <row r="375">
          <cell r="C375" t="str">
            <v>15241018</v>
          </cell>
          <cell r="H375">
            <v>9475724</v>
          </cell>
        </row>
        <row r="376">
          <cell r="C376" t="str">
            <v>15241019</v>
          </cell>
          <cell r="H376">
            <v>17934940</v>
          </cell>
        </row>
        <row r="377">
          <cell r="C377" t="str">
            <v>15241020</v>
          </cell>
          <cell r="H377">
            <v>9299850</v>
          </cell>
        </row>
        <row r="378">
          <cell r="C378" t="str">
            <v>15241021</v>
          </cell>
          <cell r="H378">
            <v>700000</v>
          </cell>
        </row>
        <row r="379">
          <cell r="C379" t="str">
            <v>15241022</v>
          </cell>
          <cell r="H379">
            <v>3200000</v>
          </cell>
        </row>
        <row r="380">
          <cell r="C380" t="str">
            <v>15241023</v>
          </cell>
          <cell r="H380">
            <v>4547080</v>
          </cell>
        </row>
        <row r="381">
          <cell r="C381" t="str">
            <v>15241024</v>
          </cell>
          <cell r="H381">
            <v>18128000</v>
          </cell>
        </row>
        <row r="382">
          <cell r="C382" t="str">
            <v>15241025</v>
          </cell>
          <cell r="H382">
            <v>12013882</v>
          </cell>
        </row>
        <row r="383">
          <cell r="C383" t="str">
            <v>15241026</v>
          </cell>
          <cell r="H383">
            <v>1300000</v>
          </cell>
        </row>
        <row r="384">
          <cell r="C384" t="str">
            <v>15241027</v>
          </cell>
          <cell r="H384">
            <v>13720044</v>
          </cell>
        </row>
        <row r="385">
          <cell r="C385" t="str">
            <v>15241028</v>
          </cell>
          <cell r="H385">
            <v>18764409</v>
          </cell>
        </row>
        <row r="386">
          <cell r="C386" t="str">
            <v>15241029</v>
          </cell>
          <cell r="H386">
            <v>6990250</v>
          </cell>
        </row>
        <row r="387">
          <cell r="C387" t="str">
            <v>15241030</v>
          </cell>
          <cell r="H387">
            <v>1649000</v>
          </cell>
        </row>
        <row r="388">
          <cell r="C388" t="str">
            <v>15241031</v>
          </cell>
          <cell r="H388">
            <v>1320000</v>
          </cell>
        </row>
        <row r="389">
          <cell r="C389" t="str">
            <v>15241032</v>
          </cell>
          <cell r="H389">
            <v>955185</v>
          </cell>
        </row>
        <row r="390">
          <cell r="C390" t="str">
            <v>15241033</v>
          </cell>
          <cell r="H390">
            <v>1379781</v>
          </cell>
        </row>
        <row r="391">
          <cell r="C391" t="str">
            <v>15241034</v>
          </cell>
          <cell r="H391">
            <v>1319750</v>
          </cell>
        </row>
        <row r="392">
          <cell r="C392" t="str">
            <v>15241035</v>
          </cell>
          <cell r="H392">
            <v>1319749</v>
          </cell>
        </row>
        <row r="393">
          <cell r="C393" t="str">
            <v>15241036</v>
          </cell>
          <cell r="H393">
            <v>1764646</v>
          </cell>
        </row>
        <row r="394">
          <cell r="C394" t="str">
            <v>15241037</v>
          </cell>
          <cell r="H394">
            <v>2856000</v>
          </cell>
        </row>
        <row r="395">
          <cell r="C395" t="str">
            <v>15241038</v>
          </cell>
          <cell r="H395">
            <v>170000</v>
          </cell>
        </row>
        <row r="396">
          <cell r="C396" t="str">
            <v>1528</v>
          </cell>
          <cell r="H396">
            <v>133833289</v>
          </cell>
        </row>
        <row r="397">
          <cell r="C397" t="str">
            <v>152805</v>
          </cell>
          <cell r="H397">
            <v>114217235</v>
          </cell>
        </row>
        <row r="398">
          <cell r="C398" t="str">
            <v>15280501</v>
          </cell>
          <cell r="H398">
            <v>31732638</v>
          </cell>
        </row>
        <row r="399">
          <cell r="C399" t="str">
            <v>15280502</v>
          </cell>
          <cell r="H399">
            <v>1270000</v>
          </cell>
        </row>
        <row r="400">
          <cell r="C400" t="str">
            <v>15280503</v>
          </cell>
          <cell r="H400">
            <v>4785480</v>
          </cell>
        </row>
        <row r="401">
          <cell r="C401" t="str">
            <v>15280504</v>
          </cell>
          <cell r="H401">
            <v>2198000</v>
          </cell>
        </row>
        <row r="402">
          <cell r="C402" t="str">
            <v>15280505</v>
          </cell>
          <cell r="H402">
            <v>16508476</v>
          </cell>
        </row>
        <row r="403">
          <cell r="C403" t="str">
            <v>15280506</v>
          </cell>
          <cell r="H403">
            <v>1198000</v>
          </cell>
        </row>
        <row r="404">
          <cell r="C404" t="str">
            <v>15280507</v>
          </cell>
          <cell r="H404">
            <v>3600000</v>
          </cell>
        </row>
        <row r="405">
          <cell r="C405" t="str">
            <v>15280509</v>
          </cell>
          <cell r="H405">
            <v>3830495</v>
          </cell>
        </row>
        <row r="406">
          <cell r="C406" t="str">
            <v>15280510</v>
          </cell>
          <cell r="H406">
            <v>890756</v>
          </cell>
        </row>
        <row r="407">
          <cell r="C407" t="str">
            <v>15280511</v>
          </cell>
          <cell r="H407">
            <v>7999900</v>
          </cell>
        </row>
        <row r="408">
          <cell r="C408" t="str">
            <v>15280512</v>
          </cell>
          <cell r="H408">
            <v>7897924</v>
          </cell>
        </row>
        <row r="409">
          <cell r="C409" t="str">
            <v>15280513</v>
          </cell>
          <cell r="H409">
            <v>1443007</v>
          </cell>
        </row>
        <row r="410">
          <cell r="C410" t="str">
            <v>15280514</v>
          </cell>
          <cell r="H410">
            <v>1809750</v>
          </cell>
        </row>
        <row r="411">
          <cell r="C411" t="str">
            <v>15280515</v>
          </cell>
          <cell r="H411">
            <v>10309483</v>
          </cell>
        </row>
        <row r="412">
          <cell r="C412" t="str">
            <v>15280516</v>
          </cell>
          <cell r="H412">
            <v>11658033</v>
          </cell>
        </row>
        <row r="413">
          <cell r="C413" t="str">
            <v>15280517</v>
          </cell>
          <cell r="H413">
            <v>7085293</v>
          </cell>
        </row>
        <row r="414">
          <cell r="C414" t="str">
            <v>152810</v>
          </cell>
          <cell r="H414">
            <v>19616054</v>
          </cell>
        </row>
        <row r="415">
          <cell r="C415" t="str">
            <v>15281001</v>
          </cell>
          <cell r="H415">
            <v>2296000</v>
          </cell>
        </row>
        <row r="416">
          <cell r="C416" t="str">
            <v>15281002</v>
          </cell>
          <cell r="H416">
            <v>17320054</v>
          </cell>
        </row>
        <row r="417">
          <cell r="C417" t="str">
            <v>1532</v>
          </cell>
          <cell r="H417">
            <v>4317146</v>
          </cell>
        </row>
        <row r="418">
          <cell r="C418" t="str">
            <v>153205</v>
          </cell>
          <cell r="H418">
            <v>4317146</v>
          </cell>
        </row>
        <row r="419">
          <cell r="C419" t="str">
            <v>15320501</v>
          </cell>
          <cell r="H419">
            <v>4317146</v>
          </cell>
        </row>
        <row r="420">
          <cell r="C420" t="str">
            <v>1540</v>
          </cell>
          <cell r="H420">
            <v>180000000</v>
          </cell>
        </row>
        <row r="421">
          <cell r="C421" t="str">
            <v>154005</v>
          </cell>
          <cell r="H421">
            <v>180000000</v>
          </cell>
        </row>
        <row r="422">
          <cell r="C422" t="str">
            <v>15400502</v>
          </cell>
          <cell r="H422">
            <v>180000000</v>
          </cell>
        </row>
        <row r="423">
          <cell r="C423" t="str">
            <v>1592</v>
          </cell>
          <cell r="H423">
            <v>-2456448936</v>
          </cell>
        </row>
        <row r="424">
          <cell r="C424" t="str">
            <v>159210</v>
          </cell>
          <cell r="H424">
            <v>-1937687755.48</v>
          </cell>
        </row>
        <row r="425">
          <cell r="C425" t="str">
            <v>15921001</v>
          </cell>
          <cell r="H425">
            <v>-973616561.32000005</v>
          </cell>
        </row>
        <row r="426">
          <cell r="C426" t="str">
            <v>15921002</v>
          </cell>
          <cell r="H426">
            <v>-5205191.32</v>
          </cell>
        </row>
        <row r="427">
          <cell r="C427" t="str">
            <v>15921003</v>
          </cell>
          <cell r="H427">
            <v>-5121985.32</v>
          </cell>
        </row>
        <row r="428">
          <cell r="C428" t="str">
            <v>15921004</v>
          </cell>
          <cell r="H428">
            <v>-6243770.3200000003</v>
          </cell>
        </row>
        <row r="429">
          <cell r="C429" t="str">
            <v>15921005</v>
          </cell>
          <cell r="H429">
            <v>-12395053.32</v>
          </cell>
        </row>
        <row r="430">
          <cell r="C430" t="str">
            <v>15921006</v>
          </cell>
          <cell r="H430">
            <v>-5313989.32</v>
          </cell>
        </row>
        <row r="431">
          <cell r="C431" t="str">
            <v>15921007</v>
          </cell>
          <cell r="H431">
            <v>-4965011.32</v>
          </cell>
        </row>
        <row r="432">
          <cell r="C432" t="str">
            <v>15921008</v>
          </cell>
          <cell r="H432">
            <v>-5060016.32</v>
          </cell>
        </row>
        <row r="433">
          <cell r="C433" t="str">
            <v>15921009</v>
          </cell>
          <cell r="H433">
            <v>-4675232.32</v>
          </cell>
        </row>
        <row r="434">
          <cell r="C434" t="str">
            <v>15921010</v>
          </cell>
          <cell r="H434">
            <v>-5619868.3200000003</v>
          </cell>
        </row>
        <row r="435">
          <cell r="C435" t="str">
            <v>15921011</v>
          </cell>
          <cell r="H435">
            <v>-4994328.32</v>
          </cell>
        </row>
        <row r="436">
          <cell r="C436" t="str">
            <v>15921012</v>
          </cell>
          <cell r="H436">
            <v>-5440826.3200000003</v>
          </cell>
        </row>
        <row r="437">
          <cell r="C437" t="str">
            <v>15921013</v>
          </cell>
          <cell r="H437">
            <v>-5405593.3200000003</v>
          </cell>
        </row>
        <row r="438">
          <cell r="C438" t="str">
            <v>15921014</v>
          </cell>
          <cell r="H438">
            <v>-5010294.32</v>
          </cell>
        </row>
        <row r="439">
          <cell r="C439" t="str">
            <v>15921015</v>
          </cell>
          <cell r="H439">
            <v>-5072667</v>
          </cell>
        </row>
        <row r="440">
          <cell r="C440" t="str">
            <v>15921016</v>
          </cell>
          <cell r="H440">
            <v>-5152176</v>
          </cell>
        </row>
        <row r="441">
          <cell r="C441" t="str">
            <v>15921017</v>
          </cell>
          <cell r="H441">
            <v>-5216244</v>
          </cell>
        </row>
        <row r="442">
          <cell r="C442" t="str">
            <v>15921018</v>
          </cell>
          <cell r="H442">
            <v>-5565728</v>
          </cell>
        </row>
        <row r="443">
          <cell r="C443" t="str">
            <v>15921019</v>
          </cell>
          <cell r="H443">
            <v>-5206988</v>
          </cell>
        </row>
        <row r="444">
          <cell r="C444" t="str">
            <v>15921020</v>
          </cell>
          <cell r="H444">
            <v>-5547012</v>
          </cell>
        </row>
        <row r="445">
          <cell r="C445" t="str">
            <v>15921021</v>
          </cell>
          <cell r="H445">
            <v>-5150374</v>
          </cell>
        </row>
        <row r="446">
          <cell r="C446" t="str">
            <v>15921022</v>
          </cell>
          <cell r="H446">
            <v>-5208709</v>
          </cell>
        </row>
        <row r="447">
          <cell r="C447" t="str">
            <v>15921023</v>
          </cell>
          <cell r="H447">
            <v>-5581387</v>
          </cell>
        </row>
        <row r="448">
          <cell r="C448" t="str">
            <v>15921024</v>
          </cell>
          <cell r="H448">
            <v>-6544932</v>
          </cell>
        </row>
        <row r="449">
          <cell r="C449" t="str">
            <v>15921025</v>
          </cell>
          <cell r="H449">
            <v>-6087195</v>
          </cell>
        </row>
        <row r="450">
          <cell r="C450" t="str">
            <v>15921026</v>
          </cell>
          <cell r="H450">
            <v>-5059287</v>
          </cell>
        </row>
        <row r="451">
          <cell r="C451" t="str">
            <v>15921027</v>
          </cell>
          <cell r="H451">
            <v>-5179119</v>
          </cell>
        </row>
        <row r="452">
          <cell r="C452" t="str">
            <v>15921028</v>
          </cell>
          <cell r="H452">
            <v>-4865898</v>
          </cell>
        </row>
        <row r="453">
          <cell r="C453" t="str">
            <v>15921029</v>
          </cell>
          <cell r="H453">
            <v>-4898314</v>
          </cell>
        </row>
        <row r="454">
          <cell r="C454" t="str">
            <v>15921030</v>
          </cell>
          <cell r="H454">
            <v>-4997070</v>
          </cell>
        </row>
        <row r="455">
          <cell r="C455" t="str">
            <v>15921031</v>
          </cell>
          <cell r="H455">
            <v>-6208683</v>
          </cell>
        </row>
        <row r="456">
          <cell r="C456" t="str">
            <v>15921032</v>
          </cell>
          <cell r="H456">
            <v>-5962732</v>
          </cell>
        </row>
        <row r="457">
          <cell r="C457" t="str">
            <v>15921033</v>
          </cell>
          <cell r="H457">
            <v>-7290089</v>
          </cell>
        </row>
        <row r="458">
          <cell r="C458" t="str">
            <v>15921034</v>
          </cell>
          <cell r="H458">
            <v>-5128797</v>
          </cell>
        </row>
        <row r="459">
          <cell r="C459" t="str">
            <v>15921035</v>
          </cell>
          <cell r="H459">
            <v>-5102612</v>
          </cell>
        </row>
        <row r="460">
          <cell r="C460" t="str">
            <v>15921036</v>
          </cell>
          <cell r="H460">
            <v>-4962201</v>
          </cell>
        </row>
        <row r="461">
          <cell r="C461" t="str">
            <v>15921037</v>
          </cell>
          <cell r="H461">
            <v>-5479857</v>
          </cell>
        </row>
        <row r="462">
          <cell r="C462" t="str">
            <v>15921038</v>
          </cell>
          <cell r="H462">
            <v>-5402026</v>
          </cell>
        </row>
        <row r="463">
          <cell r="C463" t="str">
            <v>15921039</v>
          </cell>
          <cell r="H463">
            <v>-5298200</v>
          </cell>
        </row>
        <row r="464">
          <cell r="C464" t="str">
            <v>15921040</v>
          </cell>
          <cell r="H464">
            <v>-43103888</v>
          </cell>
        </row>
        <row r="465">
          <cell r="C465" t="str">
            <v>15921041</v>
          </cell>
          <cell r="H465">
            <v>-6157899</v>
          </cell>
        </row>
        <row r="466">
          <cell r="C466" t="str">
            <v>15921042</v>
          </cell>
          <cell r="H466">
            <v>-20901712</v>
          </cell>
        </row>
        <row r="467">
          <cell r="C467" t="str">
            <v>15921043</v>
          </cell>
          <cell r="H467">
            <v>-4829416</v>
          </cell>
        </row>
        <row r="468">
          <cell r="C468" t="str">
            <v>15921044</v>
          </cell>
          <cell r="H468">
            <v>-7847476</v>
          </cell>
        </row>
        <row r="469">
          <cell r="C469" t="str">
            <v>15921045</v>
          </cell>
          <cell r="H469">
            <v>-39228145</v>
          </cell>
        </row>
        <row r="470">
          <cell r="C470" t="str">
            <v>15921046</v>
          </cell>
          <cell r="H470">
            <v>-10481087</v>
          </cell>
        </row>
        <row r="471">
          <cell r="C471" t="str">
            <v>15921047</v>
          </cell>
          <cell r="H471">
            <v>-5921084</v>
          </cell>
        </row>
        <row r="472">
          <cell r="C472" t="str">
            <v>15921048</v>
          </cell>
          <cell r="H472">
            <v>-9040408</v>
          </cell>
        </row>
        <row r="473">
          <cell r="C473" t="str">
            <v>15921049</v>
          </cell>
          <cell r="H473">
            <v>-20450628</v>
          </cell>
        </row>
        <row r="474">
          <cell r="C474" t="str">
            <v>15921050</v>
          </cell>
          <cell r="H474">
            <v>-14476488</v>
          </cell>
        </row>
        <row r="475">
          <cell r="C475" t="str">
            <v>15921051</v>
          </cell>
          <cell r="H475">
            <v>-5078051</v>
          </cell>
        </row>
        <row r="476">
          <cell r="C476" t="str">
            <v>15921052</v>
          </cell>
          <cell r="H476">
            <v>-5446444</v>
          </cell>
        </row>
        <row r="477">
          <cell r="C477" t="str">
            <v>15921053</v>
          </cell>
          <cell r="H477">
            <v>-6224668</v>
          </cell>
        </row>
        <row r="478">
          <cell r="C478" t="str">
            <v>15921054</v>
          </cell>
          <cell r="H478">
            <v>-16665562</v>
          </cell>
        </row>
        <row r="479">
          <cell r="C479" t="str">
            <v>15921055</v>
          </cell>
          <cell r="H479">
            <v>-4710116</v>
          </cell>
        </row>
        <row r="480">
          <cell r="C480" t="str">
            <v>15921056</v>
          </cell>
          <cell r="H480">
            <v>-4731515</v>
          </cell>
        </row>
        <row r="481">
          <cell r="C481" t="str">
            <v>15921057</v>
          </cell>
          <cell r="H481">
            <v>-4702431</v>
          </cell>
        </row>
        <row r="482">
          <cell r="C482" t="str">
            <v>15921058</v>
          </cell>
          <cell r="H482">
            <v>-4642142</v>
          </cell>
        </row>
        <row r="483">
          <cell r="C483" t="str">
            <v>15921059</v>
          </cell>
          <cell r="H483">
            <v>-4706864</v>
          </cell>
        </row>
        <row r="484">
          <cell r="C484" t="str">
            <v>15921060</v>
          </cell>
          <cell r="H484">
            <v>-25126448</v>
          </cell>
        </row>
        <row r="485">
          <cell r="C485" t="str">
            <v>15921061</v>
          </cell>
          <cell r="H485">
            <v>-4594924</v>
          </cell>
        </row>
        <row r="486">
          <cell r="C486" t="str">
            <v>15921062</v>
          </cell>
          <cell r="H486">
            <v>-4690410</v>
          </cell>
        </row>
        <row r="487">
          <cell r="C487" t="str">
            <v>15921063</v>
          </cell>
          <cell r="H487">
            <v>-4864339</v>
          </cell>
        </row>
        <row r="488">
          <cell r="C488" t="str">
            <v>15921064</v>
          </cell>
          <cell r="H488">
            <v>-4697725</v>
          </cell>
        </row>
        <row r="489">
          <cell r="C489" t="str">
            <v>15921065</v>
          </cell>
          <cell r="H489">
            <v>-5283099</v>
          </cell>
        </row>
        <row r="490">
          <cell r="C490" t="str">
            <v>15921066</v>
          </cell>
          <cell r="H490">
            <v>-4992836</v>
          </cell>
        </row>
        <row r="491">
          <cell r="C491" t="str">
            <v>15921067</v>
          </cell>
          <cell r="H491">
            <v>-4978566</v>
          </cell>
        </row>
        <row r="492">
          <cell r="C492" t="str">
            <v>15921068</v>
          </cell>
          <cell r="H492">
            <v>-5052396</v>
          </cell>
        </row>
        <row r="493">
          <cell r="C493" t="str">
            <v>15921069</v>
          </cell>
          <cell r="H493">
            <v>-5019523</v>
          </cell>
        </row>
        <row r="494">
          <cell r="C494" t="str">
            <v>15921070</v>
          </cell>
          <cell r="H494">
            <v>-5042676</v>
          </cell>
        </row>
        <row r="495">
          <cell r="C495" t="str">
            <v>15921071</v>
          </cell>
          <cell r="H495">
            <v>-4720865</v>
          </cell>
        </row>
        <row r="496">
          <cell r="C496" t="str">
            <v>15921072</v>
          </cell>
          <cell r="H496">
            <v>-5028449</v>
          </cell>
        </row>
        <row r="497">
          <cell r="C497" t="str">
            <v>15921073</v>
          </cell>
          <cell r="H497">
            <v>-5289797</v>
          </cell>
        </row>
        <row r="498">
          <cell r="C498" t="str">
            <v>15921074</v>
          </cell>
          <cell r="H498">
            <v>-5427854</v>
          </cell>
        </row>
        <row r="499">
          <cell r="C499" t="str">
            <v>15921075</v>
          </cell>
          <cell r="H499">
            <v>-5526015</v>
          </cell>
        </row>
        <row r="500">
          <cell r="C500" t="str">
            <v>15921076</v>
          </cell>
          <cell r="H500">
            <v>-5060427</v>
          </cell>
        </row>
        <row r="501">
          <cell r="C501" t="str">
            <v>15921077</v>
          </cell>
          <cell r="H501">
            <v>-5244228</v>
          </cell>
        </row>
        <row r="502">
          <cell r="C502" t="str">
            <v>15921078</v>
          </cell>
          <cell r="H502">
            <v>-5688895</v>
          </cell>
        </row>
        <row r="503">
          <cell r="C503" t="str">
            <v>15921079</v>
          </cell>
          <cell r="H503">
            <v>-5193355</v>
          </cell>
        </row>
        <row r="504">
          <cell r="C504" t="str">
            <v>15921080</v>
          </cell>
          <cell r="H504">
            <v>-5324971</v>
          </cell>
        </row>
        <row r="505">
          <cell r="C505" t="str">
            <v>15921081</v>
          </cell>
          <cell r="H505">
            <v>-5449903</v>
          </cell>
        </row>
        <row r="506">
          <cell r="C506" t="str">
            <v>15921082</v>
          </cell>
          <cell r="H506">
            <v>-5448672</v>
          </cell>
        </row>
        <row r="507">
          <cell r="C507" t="str">
            <v>15921083</v>
          </cell>
          <cell r="H507">
            <v>-7044623</v>
          </cell>
        </row>
        <row r="508">
          <cell r="C508" t="str">
            <v>15921084</v>
          </cell>
          <cell r="H508">
            <v>-5912707</v>
          </cell>
        </row>
        <row r="509">
          <cell r="C509" t="str">
            <v>15921085</v>
          </cell>
          <cell r="H509">
            <v>-5427703</v>
          </cell>
        </row>
        <row r="510">
          <cell r="C510" t="str">
            <v>15921086</v>
          </cell>
          <cell r="H510">
            <v>-8418439</v>
          </cell>
        </row>
        <row r="511">
          <cell r="C511" t="str">
            <v>15921087</v>
          </cell>
          <cell r="H511">
            <v>-10641168</v>
          </cell>
        </row>
        <row r="512">
          <cell r="C512" t="str">
            <v>15921088</v>
          </cell>
          <cell r="H512">
            <v>-8996750</v>
          </cell>
        </row>
        <row r="513">
          <cell r="C513" t="str">
            <v>15921089</v>
          </cell>
          <cell r="H513">
            <v>-4888240</v>
          </cell>
        </row>
        <row r="514">
          <cell r="C514" t="str">
            <v>15921091</v>
          </cell>
          <cell r="H514">
            <v>-13075178</v>
          </cell>
        </row>
        <row r="515">
          <cell r="C515" t="str">
            <v>15921092</v>
          </cell>
          <cell r="H515">
            <v>-11852278</v>
          </cell>
        </row>
        <row r="516">
          <cell r="C516" t="str">
            <v>15921093</v>
          </cell>
          <cell r="H516">
            <v>-5682835</v>
          </cell>
        </row>
        <row r="517">
          <cell r="C517" t="str">
            <v>15921094</v>
          </cell>
          <cell r="H517">
            <v>-293419419</v>
          </cell>
        </row>
        <row r="518">
          <cell r="C518" t="str">
            <v>159211</v>
          </cell>
          <cell r="H518">
            <v>-220965801.77000001</v>
          </cell>
        </row>
        <row r="519">
          <cell r="C519" t="str">
            <v>15921101</v>
          </cell>
          <cell r="H519">
            <v>-4770151</v>
          </cell>
        </row>
        <row r="520">
          <cell r="C520" t="str">
            <v>15921102</v>
          </cell>
          <cell r="H520">
            <v>-4954382</v>
          </cell>
        </row>
        <row r="521">
          <cell r="C521" t="str">
            <v>15921103</v>
          </cell>
          <cell r="H521">
            <v>-5043001</v>
          </cell>
        </row>
        <row r="522">
          <cell r="C522" t="str">
            <v>15921104</v>
          </cell>
          <cell r="H522">
            <v>-4979853</v>
          </cell>
        </row>
        <row r="523">
          <cell r="C523" t="str">
            <v>15921105</v>
          </cell>
          <cell r="H523">
            <v>-4768408</v>
          </cell>
        </row>
        <row r="524">
          <cell r="C524" t="str">
            <v>15921106</v>
          </cell>
          <cell r="H524">
            <v>-5053201</v>
          </cell>
        </row>
        <row r="525">
          <cell r="C525" t="str">
            <v>15921107</v>
          </cell>
          <cell r="H525">
            <v>-5065273</v>
          </cell>
        </row>
        <row r="526">
          <cell r="C526" t="str">
            <v>15921108</v>
          </cell>
          <cell r="H526">
            <v>-8431933</v>
          </cell>
        </row>
        <row r="527">
          <cell r="C527" t="str">
            <v>15921109</v>
          </cell>
          <cell r="H527">
            <v>-17111741</v>
          </cell>
        </row>
        <row r="528">
          <cell r="C528" t="str">
            <v>15921110</v>
          </cell>
          <cell r="H528">
            <v>-6813233</v>
          </cell>
        </row>
        <row r="529">
          <cell r="C529" t="str">
            <v>15921111</v>
          </cell>
          <cell r="H529">
            <v>-4906839</v>
          </cell>
        </row>
        <row r="530">
          <cell r="C530" t="str">
            <v>15921112</v>
          </cell>
          <cell r="H530">
            <v>-4734585</v>
          </cell>
        </row>
        <row r="531">
          <cell r="C531" t="str">
            <v>15921113</v>
          </cell>
          <cell r="H531">
            <v>-6194805</v>
          </cell>
        </row>
        <row r="532">
          <cell r="C532" t="str">
            <v>15921114</v>
          </cell>
          <cell r="H532">
            <v>-5372329</v>
          </cell>
        </row>
        <row r="533">
          <cell r="C533" t="str">
            <v>15921115</v>
          </cell>
          <cell r="H533">
            <v>-5696654</v>
          </cell>
        </row>
        <row r="534">
          <cell r="C534" t="str">
            <v>15921116</v>
          </cell>
          <cell r="H534">
            <v>-5291448</v>
          </cell>
        </row>
        <row r="535">
          <cell r="C535" t="str">
            <v>15921117</v>
          </cell>
          <cell r="H535">
            <v>-5249499</v>
          </cell>
        </row>
        <row r="536">
          <cell r="C536" t="str">
            <v>15921118</v>
          </cell>
          <cell r="H536">
            <v>-5222546</v>
          </cell>
        </row>
        <row r="537">
          <cell r="C537" t="str">
            <v>15921119</v>
          </cell>
          <cell r="H537">
            <v>-5225197</v>
          </cell>
        </row>
        <row r="538">
          <cell r="C538" t="str">
            <v>15921120</v>
          </cell>
          <cell r="H538">
            <v>-4898855</v>
          </cell>
        </row>
        <row r="539">
          <cell r="C539" t="str">
            <v>15921121</v>
          </cell>
          <cell r="H539">
            <v>-5223998</v>
          </cell>
        </row>
        <row r="540">
          <cell r="C540" t="str">
            <v>15921122</v>
          </cell>
          <cell r="H540">
            <v>-4860865</v>
          </cell>
        </row>
        <row r="541">
          <cell r="C541" t="str">
            <v>15921123</v>
          </cell>
          <cell r="H541">
            <v>-6270084</v>
          </cell>
        </row>
        <row r="542">
          <cell r="C542" t="str">
            <v>15921124</v>
          </cell>
          <cell r="H542">
            <v>-4615383</v>
          </cell>
        </row>
        <row r="543">
          <cell r="C543" t="str">
            <v>15921125</v>
          </cell>
          <cell r="H543">
            <v>-4632403</v>
          </cell>
        </row>
        <row r="544">
          <cell r="C544" t="str">
            <v>15921126</v>
          </cell>
          <cell r="H544">
            <v>-4626817</v>
          </cell>
        </row>
        <row r="545">
          <cell r="C545" t="str">
            <v>15921127</v>
          </cell>
          <cell r="H545">
            <v>-4721006</v>
          </cell>
        </row>
        <row r="546">
          <cell r="C546" t="str">
            <v>15921128</v>
          </cell>
          <cell r="H546">
            <v>-4770928</v>
          </cell>
        </row>
        <row r="547">
          <cell r="C547" t="str">
            <v>15921129</v>
          </cell>
          <cell r="H547">
            <v>-4659854</v>
          </cell>
        </row>
        <row r="548">
          <cell r="C548" t="str">
            <v>15921130</v>
          </cell>
          <cell r="H548">
            <v>-4668301</v>
          </cell>
        </row>
        <row r="549">
          <cell r="C549" t="str">
            <v>15921131</v>
          </cell>
          <cell r="H549">
            <v>-4661930</v>
          </cell>
        </row>
        <row r="550">
          <cell r="C550" t="str">
            <v>15921132</v>
          </cell>
          <cell r="H550">
            <v>-4654765</v>
          </cell>
        </row>
        <row r="551">
          <cell r="C551" t="str">
            <v>15921133</v>
          </cell>
          <cell r="H551">
            <v>-4640847</v>
          </cell>
        </row>
        <row r="552">
          <cell r="C552" t="str">
            <v>15921134</v>
          </cell>
          <cell r="H552">
            <v>-4921615</v>
          </cell>
        </row>
        <row r="553">
          <cell r="C553" t="str">
            <v>15921135</v>
          </cell>
          <cell r="H553">
            <v>-4654098</v>
          </cell>
        </row>
        <row r="554">
          <cell r="C554" t="str">
            <v>15921136</v>
          </cell>
          <cell r="H554">
            <v>-4581844</v>
          </cell>
        </row>
        <row r="555">
          <cell r="C555" t="str">
            <v>15921137</v>
          </cell>
          <cell r="H555">
            <v>-4707268</v>
          </cell>
        </row>
        <row r="556">
          <cell r="C556" t="str">
            <v>15921138</v>
          </cell>
          <cell r="H556">
            <v>-4650302</v>
          </cell>
        </row>
        <row r="557">
          <cell r="C557" t="str">
            <v>15921139</v>
          </cell>
          <cell r="H557">
            <v>-4747198</v>
          </cell>
        </row>
        <row r="558">
          <cell r="C558" t="str">
            <v>15921140</v>
          </cell>
          <cell r="H558">
            <v>-5139742</v>
          </cell>
        </row>
        <row r="559">
          <cell r="C559" t="str">
            <v>15921141</v>
          </cell>
          <cell r="H559">
            <v>-4772620.7699999996</v>
          </cell>
        </row>
        <row r="560">
          <cell r="C560" t="str">
            <v>159215</v>
          </cell>
          <cell r="H560">
            <v>-206518921</v>
          </cell>
        </row>
        <row r="561">
          <cell r="C561" t="str">
            <v>15921501</v>
          </cell>
          <cell r="H561">
            <v>-110785770.5</v>
          </cell>
        </row>
        <row r="562">
          <cell r="C562" t="str">
            <v>15921502</v>
          </cell>
          <cell r="H562">
            <v>-5639841.5</v>
          </cell>
        </row>
        <row r="563">
          <cell r="C563" t="str">
            <v>15921503</v>
          </cell>
          <cell r="H563">
            <v>-6444954.5</v>
          </cell>
        </row>
        <row r="564">
          <cell r="C564" t="str">
            <v>15921504</v>
          </cell>
          <cell r="H564">
            <v>-4394064.5</v>
          </cell>
        </row>
        <row r="565">
          <cell r="C565" t="str">
            <v>15921505</v>
          </cell>
          <cell r="H565">
            <v>-2618973.5</v>
          </cell>
        </row>
        <row r="566">
          <cell r="C566" t="str">
            <v>15921506</v>
          </cell>
          <cell r="H566">
            <v>-2239181.5</v>
          </cell>
        </row>
        <row r="567">
          <cell r="C567" t="str">
            <v>15921507</v>
          </cell>
          <cell r="H567">
            <v>-2766984.5</v>
          </cell>
        </row>
        <row r="568">
          <cell r="C568" t="str">
            <v>15921508</v>
          </cell>
          <cell r="H568">
            <v>-2295937.5</v>
          </cell>
        </row>
        <row r="569">
          <cell r="C569" t="str">
            <v>15921509</v>
          </cell>
          <cell r="H569">
            <v>-2234037.5</v>
          </cell>
        </row>
        <row r="570">
          <cell r="C570" t="str">
            <v>15921510</v>
          </cell>
          <cell r="H570">
            <v>-2731680.5</v>
          </cell>
        </row>
        <row r="571">
          <cell r="C571" t="str">
            <v>15921511</v>
          </cell>
          <cell r="H571">
            <v>-11523358.5</v>
          </cell>
        </row>
        <row r="572">
          <cell r="C572" t="str">
            <v>15921512</v>
          </cell>
          <cell r="H572">
            <v>-2214187.5</v>
          </cell>
        </row>
        <row r="573">
          <cell r="C573" t="str">
            <v>15921513</v>
          </cell>
          <cell r="H573">
            <v>-2377750.5</v>
          </cell>
        </row>
        <row r="574">
          <cell r="C574" t="str">
            <v>15921514</v>
          </cell>
          <cell r="H574">
            <v>-3411323.5</v>
          </cell>
        </row>
        <row r="575">
          <cell r="C575" t="str">
            <v>15921515</v>
          </cell>
          <cell r="H575">
            <v>-2319664.5</v>
          </cell>
        </row>
        <row r="576">
          <cell r="C576" t="str">
            <v>15921516</v>
          </cell>
          <cell r="H576">
            <v>-2212748.5</v>
          </cell>
        </row>
        <row r="577">
          <cell r="C577" t="str">
            <v>15921517</v>
          </cell>
          <cell r="H577">
            <v>-1927188.5</v>
          </cell>
        </row>
        <row r="578">
          <cell r="C578" t="str">
            <v>15921518</v>
          </cell>
          <cell r="H578">
            <v>-2236932.5</v>
          </cell>
        </row>
        <row r="579">
          <cell r="C579" t="str">
            <v>15921519</v>
          </cell>
          <cell r="H579">
            <v>-2254542.5</v>
          </cell>
        </row>
        <row r="580">
          <cell r="C580" t="str">
            <v>15921520</v>
          </cell>
          <cell r="H580">
            <v>-3157712.5</v>
          </cell>
        </row>
        <row r="581">
          <cell r="C581" t="str">
            <v>15921521</v>
          </cell>
          <cell r="H581">
            <v>-2431678.5</v>
          </cell>
        </row>
        <row r="582">
          <cell r="C582" t="str">
            <v>15921522</v>
          </cell>
          <cell r="H582">
            <v>-2225190.5</v>
          </cell>
        </row>
        <row r="583">
          <cell r="C583" t="str">
            <v>15921523</v>
          </cell>
          <cell r="H583">
            <v>-2528184.5</v>
          </cell>
        </row>
        <row r="584">
          <cell r="C584" t="str">
            <v>15921524</v>
          </cell>
          <cell r="H584">
            <v>-2348196.5</v>
          </cell>
        </row>
        <row r="585">
          <cell r="C585" t="str">
            <v>15921525</v>
          </cell>
          <cell r="H585">
            <v>-2386674.5</v>
          </cell>
        </row>
        <row r="586">
          <cell r="C586" t="str">
            <v>15921526</v>
          </cell>
          <cell r="H586">
            <v>-2547192.5</v>
          </cell>
        </row>
        <row r="587">
          <cell r="C587" t="str">
            <v>15921527</v>
          </cell>
          <cell r="H587">
            <v>-2194980.5</v>
          </cell>
        </row>
        <row r="588">
          <cell r="C588" t="str">
            <v>15921528</v>
          </cell>
          <cell r="H588">
            <v>-2273187.5</v>
          </cell>
        </row>
        <row r="589">
          <cell r="C589" t="str">
            <v>15921529</v>
          </cell>
          <cell r="H589">
            <v>-2402697.5</v>
          </cell>
        </row>
        <row r="590">
          <cell r="C590" t="str">
            <v>15921530</v>
          </cell>
          <cell r="H590">
            <v>-2202189.5</v>
          </cell>
        </row>
        <row r="591">
          <cell r="C591" t="str">
            <v>15921531</v>
          </cell>
          <cell r="H591">
            <v>128829.5</v>
          </cell>
        </row>
        <row r="592">
          <cell r="C592" t="str">
            <v>15921532</v>
          </cell>
          <cell r="H592">
            <v>-7320743.5</v>
          </cell>
        </row>
        <row r="593">
          <cell r="C593" t="str">
            <v>159220</v>
          </cell>
          <cell r="H593">
            <v>-19242136</v>
          </cell>
        </row>
        <row r="594">
          <cell r="C594" t="str">
            <v>15922001</v>
          </cell>
          <cell r="H594">
            <v>-7485104.8799999999</v>
          </cell>
        </row>
        <row r="595">
          <cell r="C595" t="str">
            <v>15922002</v>
          </cell>
          <cell r="H595">
            <v>-2012692.88</v>
          </cell>
        </row>
        <row r="596">
          <cell r="C596" t="str">
            <v>15922003</v>
          </cell>
          <cell r="H596">
            <v>-2857026.88</v>
          </cell>
        </row>
        <row r="597">
          <cell r="C597" t="str">
            <v>15922004</v>
          </cell>
          <cell r="H597">
            <v>-1656441.88</v>
          </cell>
        </row>
        <row r="598">
          <cell r="C598" t="str">
            <v>15922005</v>
          </cell>
          <cell r="H598">
            <v>-1676559.88</v>
          </cell>
        </row>
        <row r="599">
          <cell r="C599" t="str">
            <v>15922006</v>
          </cell>
          <cell r="H599">
            <v>-1561663.88</v>
          </cell>
        </row>
        <row r="600">
          <cell r="C600" t="str">
            <v>15922007</v>
          </cell>
          <cell r="H600">
            <v>-1708045.88</v>
          </cell>
        </row>
        <row r="601">
          <cell r="C601" t="str">
            <v>15922008</v>
          </cell>
          <cell r="H601">
            <v>-284599.84000000003</v>
          </cell>
        </row>
        <row r="602">
          <cell r="C602" t="str">
            <v>159225</v>
          </cell>
          <cell r="H602">
            <v>-1234321.75</v>
          </cell>
        </row>
        <row r="603">
          <cell r="C603" t="str">
            <v>15922501</v>
          </cell>
          <cell r="H603">
            <v>-1234321.75</v>
          </cell>
        </row>
        <row r="604">
          <cell r="C604" t="str">
            <v>159235</v>
          </cell>
          <cell r="H604">
            <v>-70800000</v>
          </cell>
        </row>
        <row r="605">
          <cell r="C605" t="str">
            <v>15923501</v>
          </cell>
          <cell r="H605">
            <v>-70800000</v>
          </cell>
        </row>
        <row r="606">
          <cell r="C606" t="str">
            <v>16</v>
          </cell>
          <cell r="H606">
            <v>44980292</v>
          </cell>
        </row>
        <row r="607">
          <cell r="C607" t="str">
            <v>1625</v>
          </cell>
          <cell r="H607">
            <v>150000000</v>
          </cell>
        </row>
        <row r="608">
          <cell r="C608" t="str">
            <v>162535</v>
          </cell>
          <cell r="H608">
            <v>150000000</v>
          </cell>
        </row>
        <row r="609">
          <cell r="C609" t="str">
            <v>16253540</v>
          </cell>
          <cell r="H609">
            <v>35365888</v>
          </cell>
        </row>
        <row r="610">
          <cell r="C610" t="str">
            <v>16253541</v>
          </cell>
          <cell r="H610">
            <v>5614206</v>
          </cell>
        </row>
        <row r="611">
          <cell r="C611" t="str">
            <v>16253542</v>
          </cell>
          <cell r="H611">
            <v>13552036</v>
          </cell>
        </row>
        <row r="612">
          <cell r="C612" t="str">
            <v>16253543</v>
          </cell>
          <cell r="H612">
            <v>4494881</v>
          </cell>
        </row>
        <row r="613">
          <cell r="C613" t="str">
            <v>16253544</v>
          </cell>
          <cell r="H613">
            <v>80383354</v>
          </cell>
        </row>
        <row r="614">
          <cell r="C614" t="str">
            <v>16253545</v>
          </cell>
          <cell r="H614">
            <v>5869131</v>
          </cell>
        </row>
        <row r="615">
          <cell r="C615" t="str">
            <v>16253546</v>
          </cell>
          <cell r="H615">
            <v>4720504</v>
          </cell>
        </row>
        <row r="616">
          <cell r="C616" t="str">
            <v>1635</v>
          </cell>
          <cell r="H616">
            <v>92204318</v>
          </cell>
        </row>
        <row r="617">
          <cell r="C617" t="str">
            <v>163501</v>
          </cell>
          <cell r="H617">
            <v>92204318</v>
          </cell>
        </row>
        <row r="618">
          <cell r="C618" t="str">
            <v>16350101</v>
          </cell>
          <cell r="H618">
            <v>92204318</v>
          </cell>
        </row>
        <row r="619">
          <cell r="C619" t="str">
            <v>1698</v>
          </cell>
          <cell r="H619">
            <v>-197224026</v>
          </cell>
        </row>
        <row r="620">
          <cell r="C620" t="str">
            <v>169830</v>
          </cell>
          <cell r="H620">
            <v>-150000000</v>
          </cell>
        </row>
        <row r="621">
          <cell r="C621" t="str">
            <v>16983001</v>
          </cell>
          <cell r="H621">
            <v>-150000000</v>
          </cell>
        </row>
        <row r="622">
          <cell r="C622" t="str">
            <v>169840</v>
          </cell>
          <cell r="H622">
            <v>-47224026</v>
          </cell>
        </row>
        <row r="623">
          <cell r="C623" t="str">
            <v>16984001</v>
          </cell>
          <cell r="H623">
            <v>-47224026</v>
          </cell>
        </row>
        <row r="624">
          <cell r="C624" t="str">
            <v>17</v>
          </cell>
          <cell r="H624">
            <v>53978400</v>
          </cell>
        </row>
        <row r="625">
          <cell r="C625" t="str">
            <v>1705</v>
          </cell>
          <cell r="H625">
            <v>53978400</v>
          </cell>
        </row>
        <row r="626">
          <cell r="C626" t="str">
            <v>170525</v>
          </cell>
          <cell r="H626">
            <v>53978400</v>
          </cell>
        </row>
        <row r="627">
          <cell r="C627" t="str">
            <v>17052501</v>
          </cell>
          <cell r="H627">
            <v>53978400</v>
          </cell>
        </row>
        <row r="628">
          <cell r="C628" t="str">
            <v>2</v>
          </cell>
          <cell r="H628">
            <v>-2469174608.0799999</v>
          </cell>
        </row>
        <row r="629">
          <cell r="C629" t="str">
            <v>21</v>
          </cell>
          <cell r="H629">
            <v>-1245256865.9200001</v>
          </cell>
        </row>
        <row r="630">
          <cell r="C630" t="str">
            <v>2105</v>
          </cell>
          <cell r="H630">
            <v>-765441222.74000001</v>
          </cell>
        </row>
        <row r="631">
          <cell r="C631" t="str">
            <v>210510</v>
          </cell>
          <cell r="H631">
            <v>-393327414.06999999</v>
          </cell>
        </row>
        <row r="632">
          <cell r="C632" t="str">
            <v>21051002</v>
          </cell>
          <cell r="H632">
            <v>-1813578.57</v>
          </cell>
        </row>
        <row r="633">
          <cell r="C633" t="str">
            <v>2105100203</v>
          </cell>
          <cell r="H633">
            <v>-1813578.57</v>
          </cell>
        </row>
        <row r="634">
          <cell r="C634" t="str">
            <v>21051003</v>
          </cell>
          <cell r="H634">
            <v>-108180501.5</v>
          </cell>
        </row>
        <row r="635">
          <cell r="C635" t="str">
            <v>21051006</v>
          </cell>
          <cell r="H635">
            <v>-283333334</v>
          </cell>
        </row>
        <row r="636">
          <cell r="C636" t="str">
            <v>210515</v>
          </cell>
          <cell r="H636">
            <v>-10579769.029999999</v>
          </cell>
        </row>
        <row r="637">
          <cell r="C637" t="str">
            <v>21051501</v>
          </cell>
          <cell r="H637">
            <v>-10273778</v>
          </cell>
        </row>
        <row r="638">
          <cell r="C638" t="str">
            <v>21051502</v>
          </cell>
          <cell r="H638">
            <v>-18637</v>
          </cell>
        </row>
        <row r="639">
          <cell r="C639" t="str">
            <v>21051503</v>
          </cell>
          <cell r="H639">
            <v>-287354.03000000003</v>
          </cell>
        </row>
        <row r="640">
          <cell r="C640" t="str">
            <v>210520</v>
          </cell>
          <cell r="H640">
            <v>-361534039.63999999</v>
          </cell>
        </row>
        <row r="641">
          <cell r="C641" t="str">
            <v>21052002</v>
          </cell>
          <cell r="H641">
            <v>-37553229</v>
          </cell>
        </row>
        <row r="642">
          <cell r="C642" t="str">
            <v>21052005</v>
          </cell>
          <cell r="H642">
            <v>-323980810.63999999</v>
          </cell>
        </row>
        <row r="643">
          <cell r="C643" t="str">
            <v>2105200501</v>
          </cell>
          <cell r="H643">
            <v>-137096778</v>
          </cell>
        </row>
        <row r="644">
          <cell r="C644" t="str">
            <v>2105200502</v>
          </cell>
          <cell r="H644">
            <v>-103556933.64</v>
          </cell>
        </row>
        <row r="645">
          <cell r="C645" t="str">
            <v>2105200506</v>
          </cell>
          <cell r="H645">
            <v>-83327099</v>
          </cell>
        </row>
        <row r="646">
          <cell r="C646" t="str">
            <v>2115</v>
          </cell>
          <cell r="H646">
            <v>-479815643.18000001</v>
          </cell>
        </row>
        <row r="647">
          <cell r="C647" t="str">
            <v>211520</v>
          </cell>
          <cell r="H647">
            <v>-479815643.18000001</v>
          </cell>
        </row>
        <row r="648">
          <cell r="C648" t="str">
            <v>21152001</v>
          </cell>
          <cell r="H648">
            <v>-20565644.18</v>
          </cell>
        </row>
        <row r="649">
          <cell r="C649" t="str">
            <v>21152002</v>
          </cell>
          <cell r="H649">
            <v>-459249999</v>
          </cell>
        </row>
        <row r="650">
          <cell r="C650" t="str">
            <v>22</v>
          </cell>
          <cell r="H650">
            <v>-299747431</v>
          </cell>
        </row>
        <row r="651">
          <cell r="C651" t="str">
            <v>2205</v>
          </cell>
          <cell r="H651">
            <v>-299747431</v>
          </cell>
        </row>
        <row r="652">
          <cell r="C652" t="str">
            <v>220505</v>
          </cell>
          <cell r="H652">
            <v>-299747431</v>
          </cell>
        </row>
        <row r="653">
          <cell r="C653" t="str">
            <v>22050501</v>
          </cell>
          <cell r="H653">
            <v>-299747431</v>
          </cell>
        </row>
        <row r="654">
          <cell r="C654" t="str">
            <v>23</v>
          </cell>
          <cell r="H654">
            <v>-716728848.84000003</v>
          </cell>
        </row>
        <row r="655">
          <cell r="C655" t="str">
            <v>2335</v>
          </cell>
          <cell r="H655">
            <v>-657543355.34000003</v>
          </cell>
        </row>
        <row r="656">
          <cell r="C656" t="str">
            <v>233595</v>
          </cell>
          <cell r="H656">
            <v>-657543355.34000003</v>
          </cell>
        </row>
        <row r="657">
          <cell r="C657" t="str">
            <v>23359501</v>
          </cell>
          <cell r="H657">
            <v>-403056689.06</v>
          </cell>
        </row>
        <row r="658">
          <cell r="C658" t="str">
            <v>23359502</v>
          </cell>
          <cell r="H658">
            <v>-254486666.28</v>
          </cell>
        </row>
        <row r="659">
          <cell r="C659" t="str">
            <v>2365</v>
          </cell>
          <cell r="H659">
            <v>-30410151.039999999</v>
          </cell>
        </row>
        <row r="660">
          <cell r="C660" t="str">
            <v>236505</v>
          </cell>
          <cell r="H660">
            <v>-207515</v>
          </cell>
        </row>
        <row r="661">
          <cell r="C661" t="str">
            <v>23650501</v>
          </cell>
          <cell r="H661">
            <v>-207515</v>
          </cell>
        </row>
        <row r="662">
          <cell r="C662" t="str">
            <v>236515</v>
          </cell>
          <cell r="H662">
            <v>-70754</v>
          </cell>
        </row>
        <row r="663">
          <cell r="C663" t="str">
            <v>23651509</v>
          </cell>
          <cell r="H663">
            <v>-6000</v>
          </cell>
        </row>
        <row r="664">
          <cell r="C664" t="str">
            <v>23651510</v>
          </cell>
          <cell r="H664">
            <v>1104</v>
          </cell>
        </row>
        <row r="665">
          <cell r="C665" t="str">
            <v>23651511</v>
          </cell>
          <cell r="H665">
            <v>-65858</v>
          </cell>
        </row>
        <row r="666">
          <cell r="C666" t="str">
            <v>236525</v>
          </cell>
          <cell r="H666">
            <v>-1082895.1399999999</v>
          </cell>
        </row>
        <row r="667">
          <cell r="C667" t="str">
            <v>23652501</v>
          </cell>
          <cell r="H667">
            <v>-422546.82</v>
          </cell>
        </row>
        <row r="668">
          <cell r="C668" t="str">
            <v>23652503</v>
          </cell>
          <cell r="H668">
            <v>-301020.71999999997</v>
          </cell>
        </row>
        <row r="669">
          <cell r="C669" t="str">
            <v>23652505</v>
          </cell>
          <cell r="H669">
            <v>-80118.98</v>
          </cell>
        </row>
        <row r="670">
          <cell r="C670" t="str">
            <v>23652506</v>
          </cell>
          <cell r="H670">
            <v>-271032.62</v>
          </cell>
        </row>
        <row r="671">
          <cell r="C671" t="str">
            <v>23652511</v>
          </cell>
          <cell r="H671">
            <v>-8176</v>
          </cell>
        </row>
        <row r="672">
          <cell r="C672" t="str">
            <v>236530</v>
          </cell>
          <cell r="H672">
            <v>-4754292.96</v>
          </cell>
        </row>
        <row r="673">
          <cell r="C673" t="str">
            <v>23653001</v>
          </cell>
          <cell r="H673">
            <v>-4754292.96</v>
          </cell>
        </row>
        <row r="674">
          <cell r="C674" t="str">
            <v>236540</v>
          </cell>
          <cell r="H674">
            <v>-2841602.51</v>
          </cell>
        </row>
        <row r="675">
          <cell r="C675" t="str">
            <v>23654001</v>
          </cell>
          <cell r="H675">
            <v>-1831812</v>
          </cell>
        </row>
        <row r="676">
          <cell r="C676" t="str">
            <v>23654002</v>
          </cell>
          <cell r="H676">
            <v>56250</v>
          </cell>
        </row>
        <row r="677">
          <cell r="C677" t="str">
            <v>23654003</v>
          </cell>
          <cell r="H677">
            <v>-1066040.51</v>
          </cell>
        </row>
        <row r="678">
          <cell r="C678" t="str">
            <v>236575</v>
          </cell>
          <cell r="H678">
            <v>-21453091.43</v>
          </cell>
        </row>
        <row r="679">
          <cell r="C679" t="str">
            <v>23657501</v>
          </cell>
          <cell r="H679">
            <v>-139032</v>
          </cell>
        </row>
        <row r="680">
          <cell r="C680" t="str">
            <v>23657502</v>
          </cell>
          <cell r="H680">
            <v>-1974463.51</v>
          </cell>
        </row>
        <row r="681">
          <cell r="C681" t="str">
            <v>23657503</v>
          </cell>
          <cell r="H681">
            <v>-642898</v>
          </cell>
        </row>
        <row r="682">
          <cell r="C682" t="str">
            <v>23657504</v>
          </cell>
          <cell r="H682">
            <v>-18696697.920000002</v>
          </cell>
        </row>
        <row r="683">
          <cell r="C683" t="str">
            <v>2368</v>
          </cell>
          <cell r="H683">
            <v>-2111784.46</v>
          </cell>
        </row>
        <row r="684">
          <cell r="C684" t="str">
            <v>236805</v>
          </cell>
          <cell r="H684">
            <v>-370171.8</v>
          </cell>
        </row>
        <row r="685">
          <cell r="C685" t="str">
            <v>23680505</v>
          </cell>
          <cell r="H685">
            <v>-41161.06</v>
          </cell>
        </row>
        <row r="686">
          <cell r="C686" t="str">
            <v>23680507</v>
          </cell>
          <cell r="H686">
            <v>-40653.94</v>
          </cell>
        </row>
        <row r="687">
          <cell r="C687" t="str">
            <v>23680523</v>
          </cell>
          <cell r="H687">
            <v>0</v>
          </cell>
        </row>
        <row r="688">
          <cell r="C688" t="str">
            <v>23680532</v>
          </cell>
          <cell r="H688">
            <v>-214224.8</v>
          </cell>
        </row>
        <row r="689">
          <cell r="C689" t="str">
            <v>23680545</v>
          </cell>
          <cell r="H689">
            <v>-74132</v>
          </cell>
        </row>
        <row r="690">
          <cell r="C690" t="str">
            <v>236806</v>
          </cell>
          <cell r="H690">
            <v>-954508.23</v>
          </cell>
        </row>
        <row r="691">
          <cell r="C691" t="str">
            <v>23680602</v>
          </cell>
          <cell r="H691">
            <v>-954508.23</v>
          </cell>
        </row>
        <row r="692">
          <cell r="C692" t="str">
            <v>236807</v>
          </cell>
          <cell r="H692">
            <v>-636426.78</v>
          </cell>
        </row>
        <row r="693">
          <cell r="C693" t="str">
            <v>23680702</v>
          </cell>
          <cell r="H693">
            <v>-636426.78</v>
          </cell>
        </row>
        <row r="694">
          <cell r="C694" t="str">
            <v>236810</v>
          </cell>
          <cell r="H694">
            <v>-100537</v>
          </cell>
        </row>
        <row r="695">
          <cell r="C695" t="str">
            <v>23681001</v>
          </cell>
          <cell r="H695">
            <v>-68322</v>
          </cell>
        </row>
        <row r="696">
          <cell r="C696" t="str">
            <v>23681003</v>
          </cell>
          <cell r="H696">
            <v>-32215</v>
          </cell>
        </row>
        <row r="697">
          <cell r="C697" t="str">
            <v>236815</v>
          </cell>
          <cell r="H697">
            <v>-50140.65</v>
          </cell>
        </row>
        <row r="698">
          <cell r="C698" t="str">
            <v>23681503</v>
          </cell>
          <cell r="H698">
            <v>-50140.65</v>
          </cell>
        </row>
        <row r="699">
          <cell r="C699" t="str">
            <v>2370</v>
          </cell>
          <cell r="H699">
            <v>-26633658</v>
          </cell>
        </row>
        <row r="700">
          <cell r="C700" t="str">
            <v>237005</v>
          </cell>
          <cell r="H700">
            <v>2071633</v>
          </cell>
        </row>
        <row r="701">
          <cell r="C701" t="str">
            <v>23700501</v>
          </cell>
          <cell r="H701">
            <v>2071633</v>
          </cell>
        </row>
        <row r="702">
          <cell r="C702" t="str">
            <v>237010</v>
          </cell>
          <cell r="H702">
            <v>-257051</v>
          </cell>
        </row>
        <row r="703">
          <cell r="C703" t="str">
            <v>23701001</v>
          </cell>
          <cell r="H703">
            <v>-257051</v>
          </cell>
        </row>
        <row r="704">
          <cell r="C704" t="str">
            <v>237015</v>
          </cell>
          <cell r="H704">
            <v>0</v>
          </cell>
        </row>
        <row r="705">
          <cell r="C705" t="str">
            <v>23701501</v>
          </cell>
          <cell r="H705">
            <v>0</v>
          </cell>
        </row>
        <row r="706">
          <cell r="C706" t="str">
            <v>237045</v>
          </cell>
          <cell r="H706">
            <v>-28448240</v>
          </cell>
        </row>
        <row r="707">
          <cell r="C707" t="str">
            <v>23704501</v>
          </cell>
          <cell r="H707">
            <v>-28448240</v>
          </cell>
        </row>
        <row r="708">
          <cell r="C708" t="str">
            <v>2380</v>
          </cell>
          <cell r="H708">
            <v>-29900</v>
          </cell>
        </row>
        <row r="709">
          <cell r="C709" t="str">
            <v>238030</v>
          </cell>
          <cell r="H709">
            <v>-29900</v>
          </cell>
        </row>
        <row r="710">
          <cell r="C710" t="str">
            <v>23803001</v>
          </cell>
          <cell r="H710">
            <v>-29900</v>
          </cell>
        </row>
        <row r="711">
          <cell r="C711" t="str">
            <v>24</v>
          </cell>
          <cell r="H711">
            <v>-12944174</v>
          </cell>
        </row>
        <row r="712">
          <cell r="C712" t="str">
            <v>2412</v>
          </cell>
          <cell r="H712">
            <v>-12944174</v>
          </cell>
        </row>
        <row r="713">
          <cell r="C713" t="str">
            <v>241210</v>
          </cell>
          <cell r="H713">
            <v>-12944174</v>
          </cell>
        </row>
        <row r="714">
          <cell r="C714" t="str">
            <v>24121001</v>
          </cell>
          <cell r="H714">
            <v>-12944174</v>
          </cell>
        </row>
        <row r="715">
          <cell r="C715" t="str">
            <v>25</v>
          </cell>
          <cell r="H715">
            <v>-188111273.31999999</v>
          </cell>
        </row>
        <row r="716">
          <cell r="C716" t="str">
            <v>2505</v>
          </cell>
          <cell r="H716">
            <v>-93379760.319999993</v>
          </cell>
        </row>
        <row r="717">
          <cell r="C717" t="str">
            <v>250505</v>
          </cell>
          <cell r="H717">
            <v>-93379760.319999993</v>
          </cell>
        </row>
        <row r="718">
          <cell r="C718" t="str">
            <v>25050501</v>
          </cell>
          <cell r="H718">
            <v>-93379760.319999993</v>
          </cell>
        </row>
        <row r="719">
          <cell r="C719" t="str">
            <v>2510</v>
          </cell>
          <cell r="H719">
            <v>-94731513</v>
          </cell>
        </row>
        <row r="720">
          <cell r="C720" t="str">
            <v>251010</v>
          </cell>
          <cell r="H720">
            <v>-94731513</v>
          </cell>
        </row>
        <row r="721">
          <cell r="C721" t="str">
            <v>25101001</v>
          </cell>
          <cell r="H721">
            <v>-50965940</v>
          </cell>
        </row>
        <row r="722">
          <cell r="C722" t="str">
            <v>2510100101</v>
          </cell>
          <cell r="H722">
            <v>30390973</v>
          </cell>
        </row>
        <row r="723">
          <cell r="C723" t="str">
            <v>2510100102</v>
          </cell>
          <cell r="H723">
            <v>-77618526</v>
          </cell>
        </row>
        <row r="724">
          <cell r="C724" t="str">
            <v>2510100103</v>
          </cell>
          <cell r="H724">
            <v>-3738387</v>
          </cell>
        </row>
        <row r="725">
          <cell r="C725" t="str">
            <v>25101002</v>
          </cell>
          <cell r="H725">
            <v>-9342704</v>
          </cell>
        </row>
        <row r="726">
          <cell r="C726" t="str">
            <v>2510100201</v>
          </cell>
          <cell r="H726">
            <v>3863150</v>
          </cell>
        </row>
        <row r="727">
          <cell r="C727" t="str">
            <v>2510100202</v>
          </cell>
          <cell r="H727">
            <v>-11650137</v>
          </cell>
        </row>
        <row r="728">
          <cell r="C728" t="str">
            <v>2510100203</v>
          </cell>
          <cell r="H728">
            <v>-1555717</v>
          </cell>
        </row>
        <row r="729">
          <cell r="C729" t="str">
            <v>25101003</v>
          </cell>
          <cell r="H729">
            <v>-24159601</v>
          </cell>
        </row>
        <row r="730">
          <cell r="C730" t="str">
            <v>2510100301</v>
          </cell>
          <cell r="H730">
            <v>13961889</v>
          </cell>
        </row>
        <row r="731">
          <cell r="C731" t="str">
            <v>2510100302</v>
          </cell>
          <cell r="H731">
            <v>-41432137</v>
          </cell>
        </row>
        <row r="732">
          <cell r="C732" t="str">
            <v>2510100303</v>
          </cell>
          <cell r="H732">
            <v>3310647</v>
          </cell>
        </row>
        <row r="733">
          <cell r="C733" t="str">
            <v>25101004</v>
          </cell>
          <cell r="H733">
            <v>-10263268</v>
          </cell>
        </row>
        <row r="734">
          <cell r="C734" t="str">
            <v>2510100401</v>
          </cell>
          <cell r="H734">
            <v>71526100</v>
          </cell>
        </row>
        <row r="735">
          <cell r="C735" t="str">
            <v>2510100402</v>
          </cell>
          <cell r="H735">
            <v>-77167718</v>
          </cell>
        </row>
        <row r="736">
          <cell r="C736" t="str">
            <v>2510100403</v>
          </cell>
          <cell r="H736">
            <v>-4621650</v>
          </cell>
        </row>
        <row r="737">
          <cell r="C737" t="str">
            <v>28</v>
          </cell>
          <cell r="H737">
            <v>-6386015</v>
          </cell>
        </row>
        <row r="738">
          <cell r="C738" t="str">
            <v>2805</v>
          </cell>
          <cell r="H738">
            <v>-6386015</v>
          </cell>
        </row>
        <row r="739">
          <cell r="C739" t="str">
            <v>280595</v>
          </cell>
          <cell r="H739">
            <v>-6386015</v>
          </cell>
        </row>
        <row r="740">
          <cell r="C740" t="str">
            <v>28059501</v>
          </cell>
          <cell r="H740">
            <v>-6386015</v>
          </cell>
        </row>
        <row r="741">
          <cell r="C741" t="str">
            <v>3</v>
          </cell>
          <cell r="H741">
            <v>-2364980125.4699998</v>
          </cell>
        </row>
        <row r="742">
          <cell r="C742" t="str">
            <v>31</v>
          </cell>
          <cell r="H742">
            <v>-550000000</v>
          </cell>
        </row>
        <row r="743">
          <cell r="C743" t="str">
            <v>3105</v>
          </cell>
          <cell r="H743">
            <v>-550000000</v>
          </cell>
        </row>
        <row r="744">
          <cell r="C744" t="str">
            <v>310505</v>
          </cell>
          <cell r="H744">
            <v>-550000000</v>
          </cell>
        </row>
        <row r="745">
          <cell r="C745" t="str">
            <v>31050501</v>
          </cell>
          <cell r="H745">
            <v>-550000000</v>
          </cell>
        </row>
        <row r="746">
          <cell r="C746" t="str">
            <v>36</v>
          </cell>
          <cell r="H746">
            <v>-1079516298.8199999</v>
          </cell>
        </row>
        <row r="747">
          <cell r="C747" t="str">
            <v>3605</v>
          </cell>
          <cell r="H747">
            <v>-1519752786.8800001</v>
          </cell>
        </row>
        <row r="748">
          <cell r="C748" t="str">
            <v>360505</v>
          </cell>
          <cell r="H748">
            <v>-1519752786.8800001</v>
          </cell>
        </row>
        <row r="749">
          <cell r="C749" t="str">
            <v>36050501</v>
          </cell>
          <cell r="H749">
            <v>-1519752786.8800001</v>
          </cell>
        </row>
        <row r="750">
          <cell r="C750" t="str">
            <v>3610</v>
          </cell>
          <cell r="H750">
            <v>440236488.06</v>
          </cell>
        </row>
        <row r="751">
          <cell r="C751" t="str">
            <v>361005</v>
          </cell>
          <cell r="H751">
            <v>440236488.06</v>
          </cell>
        </row>
        <row r="752">
          <cell r="C752" t="str">
            <v>36100501</v>
          </cell>
          <cell r="H752">
            <v>419792253.06</v>
          </cell>
        </row>
        <row r="753">
          <cell r="C753" t="str">
            <v>36100597</v>
          </cell>
          <cell r="H753">
            <v>20444235</v>
          </cell>
        </row>
        <row r="754">
          <cell r="C754" t="str">
            <v>37</v>
          </cell>
          <cell r="H754">
            <v>235475946.34999999</v>
          </cell>
        </row>
        <row r="755">
          <cell r="C755" t="str">
            <v>3705</v>
          </cell>
          <cell r="H755">
            <v>-163468326.41</v>
          </cell>
        </row>
        <row r="756">
          <cell r="C756" t="str">
            <v>370505</v>
          </cell>
          <cell r="H756">
            <v>-163468326.41</v>
          </cell>
        </row>
        <row r="757">
          <cell r="C757" t="str">
            <v>37050501</v>
          </cell>
          <cell r="H757">
            <v>-285750863.5</v>
          </cell>
        </row>
        <row r="758">
          <cell r="C758" t="str">
            <v>37050597</v>
          </cell>
          <cell r="H758">
            <v>122282537.09</v>
          </cell>
        </row>
        <row r="759">
          <cell r="C759" t="str">
            <v>3710</v>
          </cell>
          <cell r="H759">
            <v>398944272.75999999</v>
          </cell>
        </row>
        <row r="760">
          <cell r="C760" t="str">
            <v>371001</v>
          </cell>
          <cell r="H760">
            <v>398944272.75999999</v>
          </cell>
        </row>
        <row r="761">
          <cell r="C761" t="str">
            <v>37100105</v>
          </cell>
          <cell r="H761">
            <v>160004443.84999999</v>
          </cell>
        </row>
        <row r="762">
          <cell r="C762" t="str">
            <v>37100197</v>
          </cell>
          <cell r="H762">
            <v>238939828.91</v>
          </cell>
        </row>
        <row r="763">
          <cell r="C763" t="str">
            <v>39</v>
          </cell>
          <cell r="H763">
            <v>-970939773</v>
          </cell>
        </row>
        <row r="764">
          <cell r="C764" t="str">
            <v>3905</v>
          </cell>
          <cell r="H764">
            <v>-970939773</v>
          </cell>
        </row>
        <row r="765">
          <cell r="C765" t="str">
            <v>390505</v>
          </cell>
          <cell r="H765">
            <v>-970939773</v>
          </cell>
        </row>
        <row r="766">
          <cell r="C766" t="str">
            <v>39050597</v>
          </cell>
          <cell r="H766">
            <v>-970939773</v>
          </cell>
        </row>
        <row r="767">
          <cell r="C767" t="str">
            <v>4</v>
          </cell>
          <cell r="H767">
            <v>-4913743928.2799997</v>
          </cell>
        </row>
        <row r="768">
          <cell r="C768" t="str">
            <v>41</v>
          </cell>
          <cell r="H768">
            <v>-4910259662</v>
          </cell>
        </row>
        <row r="769">
          <cell r="C769" t="str">
            <v>4135</v>
          </cell>
          <cell r="H769">
            <v>-1969500</v>
          </cell>
        </row>
        <row r="770">
          <cell r="C770" t="str">
            <v>413501</v>
          </cell>
          <cell r="H770">
            <v>-1969500</v>
          </cell>
        </row>
        <row r="771">
          <cell r="C771" t="str">
            <v>41350101</v>
          </cell>
          <cell r="H771">
            <v>-1969500</v>
          </cell>
        </row>
        <row r="772">
          <cell r="C772" t="str">
            <v>4165</v>
          </cell>
          <cell r="H772">
            <v>-4936367911</v>
          </cell>
        </row>
        <row r="773">
          <cell r="C773" t="str">
            <v>416530</v>
          </cell>
          <cell r="H773">
            <v>-4936367911</v>
          </cell>
        </row>
        <row r="774">
          <cell r="C774" t="str">
            <v>41653001</v>
          </cell>
          <cell r="H774">
            <v>-4936367911</v>
          </cell>
        </row>
        <row r="775">
          <cell r="C775" t="str">
            <v>4175</v>
          </cell>
          <cell r="H775">
            <v>30113749</v>
          </cell>
        </row>
        <row r="776">
          <cell r="C776" t="str">
            <v>417505</v>
          </cell>
          <cell r="H776">
            <v>30113749</v>
          </cell>
        </row>
        <row r="777">
          <cell r="C777" t="str">
            <v>41750504</v>
          </cell>
          <cell r="H777">
            <v>30113749</v>
          </cell>
        </row>
        <row r="778">
          <cell r="C778" t="str">
            <v>4180</v>
          </cell>
          <cell r="H778">
            <v>-2036000</v>
          </cell>
        </row>
        <row r="779">
          <cell r="C779" t="str">
            <v>418001</v>
          </cell>
          <cell r="H779">
            <v>-2036000</v>
          </cell>
        </row>
        <row r="780">
          <cell r="C780" t="str">
            <v>41800101</v>
          </cell>
          <cell r="H780">
            <v>-2036000</v>
          </cell>
        </row>
        <row r="781">
          <cell r="C781" t="str">
            <v>42</v>
          </cell>
          <cell r="H781">
            <v>-3484266.28</v>
          </cell>
        </row>
        <row r="782">
          <cell r="C782" t="str">
            <v>4210</v>
          </cell>
          <cell r="H782">
            <v>-1014329.76</v>
          </cell>
        </row>
        <row r="783">
          <cell r="C783" t="str">
            <v>421005</v>
          </cell>
          <cell r="H783">
            <v>-13321.76</v>
          </cell>
        </row>
        <row r="784">
          <cell r="C784" t="str">
            <v>42100501</v>
          </cell>
          <cell r="H784">
            <v>-13321.76</v>
          </cell>
        </row>
        <row r="785">
          <cell r="C785" t="str">
            <v>421040</v>
          </cell>
          <cell r="H785">
            <v>-1001008</v>
          </cell>
        </row>
        <row r="786">
          <cell r="C786" t="str">
            <v>42104001</v>
          </cell>
          <cell r="H786">
            <v>-1001008</v>
          </cell>
        </row>
        <row r="787">
          <cell r="C787" t="str">
            <v>4250</v>
          </cell>
          <cell r="H787">
            <v>-418385</v>
          </cell>
        </row>
        <row r="788">
          <cell r="C788" t="str">
            <v>425030</v>
          </cell>
          <cell r="H788">
            <v>-418385</v>
          </cell>
        </row>
        <row r="789">
          <cell r="C789" t="str">
            <v>42503001</v>
          </cell>
          <cell r="H789">
            <v>-418385</v>
          </cell>
        </row>
        <row r="790">
          <cell r="C790" t="str">
            <v>4255</v>
          </cell>
          <cell r="H790">
            <v>-2040477</v>
          </cell>
        </row>
        <row r="791">
          <cell r="C791" t="str">
            <v>425540</v>
          </cell>
          <cell r="H791">
            <v>-2040477</v>
          </cell>
        </row>
        <row r="792">
          <cell r="C792" t="str">
            <v>4295</v>
          </cell>
          <cell r="H792">
            <v>-11074.52</v>
          </cell>
        </row>
        <row r="793">
          <cell r="C793" t="str">
            <v>429505</v>
          </cell>
          <cell r="H793">
            <v>-10710.89</v>
          </cell>
        </row>
        <row r="794">
          <cell r="C794" t="str">
            <v>42950501</v>
          </cell>
          <cell r="H794">
            <v>-10710.89</v>
          </cell>
        </row>
        <row r="795">
          <cell r="C795" t="str">
            <v>429581</v>
          </cell>
          <cell r="H795">
            <v>-363.63</v>
          </cell>
        </row>
        <row r="796">
          <cell r="C796" t="str">
            <v>42958101</v>
          </cell>
          <cell r="H796">
            <v>-363.63</v>
          </cell>
        </row>
        <row r="797">
          <cell r="C797" t="str">
            <v>5</v>
          </cell>
          <cell r="H797">
            <v>3939934862.3200002</v>
          </cell>
        </row>
        <row r="798">
          <cell r="C798" t="str">
            <v>51</v>
          </cell>
          <cell r="H798">
            <v>3192501405.3400002</v>
          </cell>
        </row>
        <row r="799">
          <cell r="C799" t="str">
            <v>5105</v>
          </cell>
          <cell r="H799">
            <v>717324319</v>
          </cell>
        </row>
        <row r="800">
          <cell r="C800" t="str">
            <v>510506</v>
          </cell>
          <cell r="H800">
            <v>331218669</v>
          </cell>
        </row>
        <row r="801">
          <cell r="C801" t="str">
            <v>51050601</v>
          </cell>
          <cell r="H801">
            <v>331218669</v>
          </cell>
        </row>
        <row r="802">
          <cell r="C802" t="str">
            <v>510512</v>
          </cell>
          <cell r="H802">
            <v>500000</v>
          </cell>
        </row>
        <row r="803">
          <cell r="C803" t="str">
            <v>51051201</v>
          </cell>
          <cell r="H803">
            <v>500000</v>
          </cell>
        </row>
        <row r="804">
          <cell r="C804" t="str">
            <v>510515</v>
          </cell>
          <cell r="H804">
            <v>157447</v>
          </cell>
        </row>
        <row r="805">
          <cell r="C805" t="str">
            <v>51051501</v>
          </cell>
          <cell r="H805">
            <v>157447</v>
          </cell>
        </row>
        <row r="806">
          <cell r="C806" t="str">
            <v>510518</v>
          </cell>
          <cell r="H806">
            <v>2291743</v>
          </cell>
        </row>
        <row r="807">
          <cell r="C807" t="str">
            <v>51051801</v>
          </cell>
          <cell r="H807">
            <v>2291743</v>
          </cell>
        </row>
        <row r="808">
          <cell r="C808" t="str">
            <v>510521</v>
          </cell>
          <cell r="H808">
            <v>1855000</v>
          </cell>
        </row>
        <row r="809">
          <cell r="C809" t="str">
            <v>51052101</v>
          </cell>
          <cell r="H809">
            <v>1855000</v>
          </cell>
        </row>
        <row r="810">
          <cell r="C810" t="str">
            <v>510524</v>
          </cell>
          <cell r="H810">
            <v>818002</v>
          </cell>
        </row>
        <row r="811">
          <cell r="C811" t="str">
            <v>51052401</v>
          </cell>
          <cell r="H811">
            <v>818002</v>
          </cell>
        </row>
        <row r="812">
          <cell r="C812" t="str">
            <v>510527</v>
          </cell>
          <cell r="H812">
            <v>12598296</v>
          </cell>
        </row>
        <row r="813">
          <cell r="C813" t="str">
            <v>51052701</v>
          </cell>
          <cell r="H813">
            <v>12598296</v>
          </cell>
        </row>
        <row r="814">
          <cell r="C814" t="str">
            <v>510530</v>
          </cell>
          <cell r="H814">
            <v>28805663</v>
          </cell>
        </row>
        <row r="815">
          <cell r="C815" t="str">
            <v>51053001</v>
          </cell>
          <cell r="H815">
            <v>28805663</v>
          </cell>
        </row>
        <row r="816">
          <cell r="C816" t="str">
            <v>510533</v>
          </cell>
          <cell r="H816">
            <v>3487842</v>
          </cell>
        </row>
        <row r="817">
          <cell r="C817" t="str">
            <v>51053301</v>
          </cell>
          <cell r="H817">
            <v>3487842</v>
          </cell>
        </row>
        <row r="818">
          <cell r="C818" t="str">
            <v>510536</v>
          </cell>
          <cell r="H818">
            <v>28805663</v>
          </cell>
        </row>
        <row r="819">
          <cell r="C819" t="str">
            <v>51053601</v>
          </cell>
          <cell r="H819">
            <v>28805663</v>
          </cell>
        </row>
        <row r="820">
          <cell r="C820" t="str">
            <v>510539</v>
          </cell>
          <cell r="H820">
            <v>13889791</v>
          </cell>
        </row>
        <row r="821">
          <cell r="C821" t="str">
            <v>51053901</v>
          </cell>
          <cell r="H821">
            <v>13889791</v>
          </cell>
        </row>
        <row r="822">
          <cell r="C822" t="str">
            <v>510546</v>
          </cell>
          <cell r="H822">
            <v>69055820</v>
          </cell>
        </row>
        <row r="823">
          <cell r="C823" t="str">
            <v>51054601</v>
          </cell>
          <cell r="H823">
            <v>69055820</v>
          </cell>
        </row>
        <row r="824">
          <cell r="C824" t="str">
            <v>510547</v>
          </cell>
          <cell r="H824">
            <v>7264095</v>
          </cell>
        </row>
        <row r="825">
          <cell r="C825" t="str">
            <v>51054701</v>
          </cell>
          <cell r="H825">
            <v>7264095</v>
          </cell>
        </row>
        <row r="826">
          <cell r="C826" t="str">
            <v>510548</v>
          </cell>
          <cell r="H826">
            <v>139036546</v>
          </cell>
        </row>
        <row r="827">
          <cell r="C827" t="str">
            <v>51054801</v>
          </cell>
          <cell r="H827">
            <v>58494517</v>
          </cell>
        </row>
        <row r="828">
          <cell r="C828" t="str">
            <v>51054802</v>
          </cell>
          <cell r="H828">
            <v>1000000</v>
          </cell>
        </row>
        <row r="829">
          <cell r="C829" t="str">
            <v>51054803</v>
          </cell>
          <cell r="H829">
            <v>79542029</v>
          </cell>
        </row>
        <row r="830">
          <cell r="C830" t="str">
            <v>510551</v>
          </cell>
          <cell r="H830">
            <v>7368050</v>
          </cell>
        </row>
        <row r="831">
          <cell r="C831" t="str">
            <v>51055101</v>
          </cell>
          <cell r="H831">
            <v>6191639</v>
          </cell>
        </row>
        <row r="832">
          <cell r="C832" t="str">
            <v>51055102</v>
          </cell>
          <cell r="H832">
            <v>1176411</v>
          </cell>
        </row>
        <row r="833">
          <cell r="C833" t="str">
            <v>510560</v>
          </cell>
          <cell r="H833">
            <v>146667</v>
          </cell>
        </row>
        <row r="834">
          <cell r="C834" t="str">
            <v>51056001</v>
          </cell>
          <cell r="H834">
            <v>146667</v>
          </cell>
        </row>
        <row r="835">
          <cell r="C835" t="str">
            <v>510566</v>
          </cell>
          <cell r="H835">
            <v>2390000</v>
          </cell>
        </row>
        <row r="836">
          <cell r="C836" t="str">
            <v>51056601</v>
          </cell>
          <cell r="H836">
            <v>2390000</v>
          </cell>
        </row>
        <row r="837">
          <cell r="C837" t="str">
            <v>510568</v>
          </cell>
          <cell r="H837">
            <v>2751148</v>
          </cell>
        </row>
        <row r="838">
          <cell r="C838" t="str">
            <v>51056801</v>
          </cell>
          <cell r="H838">
            <v>2751148</v>
          </cell>
        </row>
        <row r="839">
          <cell r="C839" t="str">
            <v>510569</v>
          </cell>
          <cell r="H839">
            <v>41200</v>
          </cell>
        </row>
        <row r="840">
          <cell r="C840" t="str">
            <v>51056901</v>
          </cell>
          <cell r="H840">
            <v>41200</v>
          </cell>
        </row>
        <row r="841">
          <cell r="C841" t="str">
            <v>510570</v>
          </cell>
          <cell r="H841">
            <v>47295812</v>
          </cell>
        </row>
        <row r="842">
          <cell r="C842" t="str">
            <v>51057001</v>
          </cell>
          <cell r="H842">
            <v>47295812</v>
          </cell>
        </row>
        <row r="843">
          <cell r="C843" t="str">
            <v>510572</v>
          </cell>
          <cell r="H843">
            <v>15988709</v>
          </cell>
        </row>
        <row r="844">
          <cell r="C844" t="str">
            <v>51057201</v>
          </cell>
          <cell r="H844">
            <v>15988709</v>
          </cell>
        </row>
        <row r="845">
          <cell r="C845" t="str">
            <v>510584</v>
          </cell>
          <cell r="H845">
            <v>1558156</v>
          </cell>
        </row>
        <row r="846">
          <cell r="C846" t="str">
            <v>51058401</v>
          </cell>
          <cell r="H846">
            <v>52016</v>
          </cell>
        </row>
        <row r="847">
          <cell r="C847" t="str">
            <v>51058402</v>
          </cell>
          <cell r="H847">
            <v>1486201</v>
          </cell>
        </row>
        <row r="848">
          <cell r="C848" t="str">
            <v>51058403</v>
          </cell>
          <cell r="H848">
            <v>19939</v>
          </cell>
        </row>
        <row r="849">
          <cell r="C849" t="str">
            <v>5110</v>
          </cell>
          <cell r="H849">
            <v>29344241</v>
          </cell>
        </row>
        <row r="850">
          <cell r="C850" t="str">
            <v>511010</v>
          </cell>
          <cell r="H850">
            <v>11200000</v>
          </cell>
        </row>
        <row r="851">
          <cell r="C851" t="str">
            <v>51101001</v>
          </cell>
          <cell r="H851">
            <v>11200000</v>
          </cell>
        </row>
        <row r="852">
          <cell r="C852" t="str">
            <v>511015</v>
          </cell>
          <cell r="H852">
            <v>900000</v>
          </cell>
        </row>
        <row r="853">
          <cell r="C853" t="str">
            <v>51101501</v>
          </cell>
          <cell r="H853">
            <v>900000</v>
          </cell>
        </row>
        <row r="854">
          <cell r="C854" t="str">
            <v>511030</v>
          </cell>
          <cell r="H854">
            <v>750000</v>
          </cell>
        </row>
        <row r="855">
          <cell r="C855" t="str">
            <v>51103001</v>
          </cell>
          <cell r="H855">
            <v>750000</v>
          </cell>
        </row>
        <row r="856">
          <cell r="C856" t="str">
            <v>511040</v>
          </cell>
          <cell r="H856">
            <v>5392611</v>
          </cell>
        </row>
        <row r="857">
          <cell r="C857" t="str">
            <v>51104001</v>
          </cell>
          <cell r="H857">
            <v>5392611</v>
          </cell>
        </row>
        <row r="858">
          <cell r="C858" t="str">
            <v>511095</v>
          </cell>
          <cell r="H858">
            <v>11101630</v>
          </cell>
        </row>
        <row r="859">
          <cell r="C859" t="str">
            <v>51109503</v>
          </cell>
          <cell r="H859">
            <v>11101630</v>
          </cell>
        </row>
        <row r="860">
          <cell r="C860" t="str">
            <v>5115</v>
          </cell>
          <cell r="H860">
            <v>67811757.010000005</v>
          </cell>
        </row>
        <row r="861">
          <cell r="C861" t="str">
            <v>511505</v>
          </cell>
          <cell r="H861">
            <v>58896000</v>
          </cell>
        </row>
        <row r="862">
          <cell r="C862" t="str">
            <v>51150501</v>
          </cell>
          <cell r="H862">
            <v>46439000</v>
          </cell>
        </row>
        <row r="863">
          <cell r="C863" t="str">
            <v>51150502</v>
          </cell>
          <cell r="H863">
            <v>7699000</v>
          </cell>
        </row>
        <row r="864">
          <cell r="C864" t="str">
            <v>51150503</v>
          </cell>
          <cell r="H864">
            <v>4758000</v>
          </cell>
        </row>
        <row r="865">
          <cell r="C865" t="str">
            <v>511575</v>
          </cell>
          <cell r="H865">
            <v>8915757.0099999998</v>
          </cell>
        </row>
        <row r="866">
          <cell r="C866" t="str">
            <v>51157502</v>
          </cell>
          <cell r="H866">
            <v>8915757.0099999998</v>
          </cell>
        </row>
        <row r="867">
          <cell r="C867" t="str">
            <v>5120</v>
          </cell>
          <cell r="H867">
            <v>43420502</v>
          </cell>
        </row>
        <row r="868">
          <cell r="C868" t="str">
            <v>512010</v>
          </cell>
          <cell r="H868">
            <v>42264500</v>
          </cell>
        </row>
        <row r="869">
          <cell r="C869" t="str">
            <v>51201001</v>
          </cell>
          <cell r="H869">
            <v>42264500</v>
          </cell>
        </row>
        <row r="870">
          <cell r="C870" t="str">
            <v>512015</v>
          </cell>
          <cell r="H870">
            <v>1156002</v>
          </cell>
        </row>
        <row r="871">
          <cell r="C871" t="str">
            <v>51201501</v>
          </cell>
          <cell r="H871">
            <v>1156002</v>
          </cell>
        </row>
        <row r="872">
          <cell r="C872" t="str">
            <v>5130</v>
          </cell>
          <cell r="H872">
            <v>495616</v>
          </cell>
        </row>
        <row r="873">
          <cell r="C873" t="str">
            <v>513010</v>
          </cell>
          <cell r="H873">
            <v>495616</v>
          </cell>
        </row>
        <row r="874">
          <cell r="C874" t="str">
            <v>51301001</v>
          </cell>
          <cell r="H874">
            <v>495616</v>
          </cell>
        </row>
        <row r="875">
          <cell r="C875" t="str">
            <v>5135</v>
          </cell>
          <cell r="H875">
            <v>1547643111.9400001</v>
          </cell>
        </row>
        <row r="876">
          <cell r="C876" t="str">
            <v>513505</v>
          </cell>
          <cell r="H876">
            <v>4266101</v>
          </cell>
        </row>
        <row r="877">
          <cell r="C877" t="str">
            <v>51350501</v>
          </cell>
          <cell r="H877">
            <v>4218699</v>
          </cell>
        </row>
        <row r="878">
          <cell r="C878" t="str">
            <v>51350502</v>
          </cell>
          <cell r="H878">
            <v>47402</v>
          </cell>
        </row>
        <row r="879">
          <cell r="C879" t="str">
            <v>513510</v>
          </cell>
          <cell r="H879">
            <v>1240815279.96</v>
          </cell>
        </row>
        <row r="880">
          <cell r="C880" t="str">
            <v>51351001</v>
          </cell>
          <cell r="H880">
            <v>272455235</v>
          </cell>
        </row>
        <row r="881">
          <cell r="C881" t="str">
            <v>51351002</v>
          </cell>
          <cell r="H881">
            <v>5427537</v>
          </cell>
        </row>
        <row r="882">
          <cell r="C882" t="str">
            <v>51351005</v>
          </cell>
          <cell r="H882">
            <v>954766817.60000002</v>
          </cell>
        </row>
        <row r="883">
          <cell r="C883" t="str">
            <v>51351006</v>
          </cell>
          <cell r="H883">
            <v>8165690.3600000003</v>
          </cell>
        </row>
        <row r="884">
          <cell r="C884" t="str">
            <v>513515</v>
          </cell>
          <cell r="H884">
            <v>940800</v>
          </cell>
        </row>
        <row r="885">
          <cell r="C885" t="str">
            <v>51351501</v>
          </cell>
          <cell r="H885">
            <v>940800</v>
          </cell>
        </row>
        <row r="886">
          <cell r="C886" t="str">
            <v>513520</v>
          </cell>
          <cell r="H886">
            <v>948362</v>
          </cell>
        </row>
        <row r="887">
          <cell r="C887" t="str">
            <v>51352001</v>
          </cell>
          <cell r="H887">
            <v>948362</v>
          </cell>
        </row>
        <row r="888">
          <cell r="C888" t="str">
            <v>513525</v>
          </cell>
          <cell r="H888">
            <v>23541190</v>
          </cell>
        </row>
        <row r="889">
          <cell r="C889" t="str">
            <v>51352501</v>
          </cell>
          <cell r="H889">
            <v>23541190</v>
          </cell>
        </row>
        <row r="890">
          <cell r="C890" t="str">
            <v>513530</v>
          </cell>
          <cell r="H890">
            <v>182121564</v>
          </cell>
        </row>
        <row r="891">
          <cell r="C891" t="str">
            <v>51353001</v>
          </cell>
          <cell r="H891">
            <v>182121564</v>
          </cell>
        </row>
        <row r="892">
          <cell r="C892" t="str">
            <v>513535</v>
          </cell>
          <cell r="H892">
            <v>27143813.879999999</v>
          </cell>
        </row>
        <row r="893">
          <cell r="C893" t="str">
            <v>51353501</v>
          </cell>
          <cell r="H893">
            <v>2104431</v>
          </cell>
        </row>
        <row r="894">
          <cell r="C894" t="str">
            <v>51353502</v>
          </cell>
          <cell r="H894">
            <v>19049862.66</v>
          </cell>
        </row>
        <row r="895">
          <cell r="C895" t="str">
            <v>51353503</v>
          </cell>
          <cell r="H895">
            <v>232964</v>
          </cell>
        </row>
        <row r="896">
          <cell r="C896" t="str">
            <v>51353504</v>
          </cell>
          <cell r="H896">
            <v>5756556.2199999997</v>
          </cell>
        </row>
        <row r="897">
          <cell r="C897" t="str">
            <v>513545</v>
          </cell>
          <cell r="H897">
            <v>7966783.2999999998</v>
          </cell>
        </row>
        <row r="898">
          <cell r="C898" t="str">
            <v>51354501</v>
          </cell>
          <cell r="H898">
            <v>7964860.6900000004</v>
          </cell>
        </row>
        <row r="899">
          <cell r="C899" t="str">
            <v>51354502</v>
          </cell>
          <cell r="H899">
            <v>1922.61</v>
          </cell>
        </row>
        <row r="900">
          <cell r="C900" t="str">
            <v>513550</v>
          </cell>
          <cell r="H900">
            <v>22106005</v>
          </cell>
        </row>
        <row r="901">
          <cell r="C901" t="str">
            <v>51355001</v>
          </cell>
          <cell r="H901">
            <v>22030712</v>
          </cell>
        </row>
        <row r="902">
          <cell r="C902" t="str">
            <v>51355002</v>
          </cell>
          <cell r="H902">
            <v>75293</v>
          </cell>
        </row>
        <row r="903">
          <cell r="C903" t="str">
            <v>513555</v>
          </cell>
          <cell r="H903">
            <v>298660</v>
          </cell>
        </row>
        <row r="904">
          <cell r="C904" t="str">
            <v>51355501</v>
          </cell>
          <cell r="H904">
            <v>298660</v>
          </cell>
        </row>
        <row r="905">
          <cell r="C905" t="str">
            <v>513595</v>
          </cell>
          <cell r="H905">
            <v>37494552.799999997</v>
          </cell>
        </row>
        <row r="906">
          <cell r="C906" t="str">
            <v>51359501</v>
          </cell>
          <cell r="H906">
            <v>19403006</v>
          </cell>
        </row>
        <row r="907">
          <cell r="C907" t="str">
            <v>51359502</v>
          </cell>
          <cell r="H907">
            <v>17810000</v>
          </cell>
        </row>
        <row r="908">
          <cell r="C908" t="str">
            <v>51359504</v>
          </cell>
          <cell r="H908">
            <v>281546.8</v>
          </cell>
        </row>
        <row r="909">
          <cell r="C909" t="str">
            <v>5140</v>
          </cell>
          <cell r="H909">
            <v>21440051</v>
          </cell>
        </row>
        <row r="910">
          <cell r="C910" t="str">
            <v>514005</v>
          </cell>
          <cell r="H910">
            <v>136041</v>
          </cell>
        </row>
        <row r="911">
          <cell r="C911" t="str">
            <v>51400501</v>
          </cell>
          <cell r="H911">
            <v>116235</v>
          </cell>
        </row>
        <row r="912">
          <cell r="C912" t="str">
            <v>51400502</v>
          </cell>
          <cell r="H912">
            <v>19806</v>
          </cell>
        </row>
        <row r="913">
          <cell r="C913" t="str">
            <v>514010</v>
          </cell>
          <cell r="H913">
            <v>2751600</v>
          </cell>
        </row>
        <row r="914">
          <cell r="C914" t="str">
            <v>51401001</v>
          </cell>
          <cell r="H914">
            <v>2751600</v>
          </cell>
        </row>
        <row r="915">
          <cell r="C915" t="str">
            <v>514015</v>
          </cell>
          <cell r="H915">
            <v>10180830</v>
          </cell>
        </row>
        <row r="916">
          <cell r="C916" t="str">
            <v>51401501</v>
          </cell>
          <cell r="H916">
            <v>1103913</v>
          </cell>
        </row>
        <row r="917">
          <cell r="C917" t="str">
            <v>51401502</v>
          </cell>
          <cell r="H917">
            <v>9004500</v>
          </cell>
        </row>
        <row r="918">
          <cell r="C918" t="str">
            <v>51401503</v>
          </cell>
          <cell r="H918">
            <v>72417</v>
          </cell>
        </row>
        <row r="919">
          <cell r="C919" t="str">
            <v>514095</v>
          </cell>
          <cell r="H919">
            <v>8371580</v>
          </cell>
        </row>
        <row r="920">
          <cell r="C920" t="str">
            <v>51409501</v>
          </cell>
          <cell r="H920">
            <v>6204460.5</v>
          </cell>
        </row>
        <row r="921">
          <cell r="C921" t="str">
            <v>51409502</v>
          </cell>
          <cell r="H921">
            <v>1060559.5</v>
          </cell>
        </row>
        <row r="922">
          <cell r="C922" t="str">
            <v>51409504</v>
          </cell>
          <cell r="H922">
            <v>1106560</v>
          </cell>
        </row>
        <row r="923">
          <cell r="C923" t="str">
            <v>5145</v>
          </cell>
          <cell r="H923">
            <v>237020329.52000001</v>
          </cell>
        </row>
        <row r="924">
          <cell r="C924" t="str">
            <v>514510</v>
          </cell>
          <cell r="H924">
            <v>208573170</v>
          </cell>
        </row>
        <row r="925">
          <cell r="C925" t="str">
            <v>51451001</v>
          </cell>
          <cell r="H925">
            <v>194703711.27000001</v>
          </cell>
        </row>
        <row r="926">
          <cell r="C926" t="str">
            <v>51451002</v>
          </cell>
          <cell r="H926">
            <v>13869458.73</v>
          </cell>
        </row>
        <row r="927">
          <cell r="C927" t="str">
            <v>514515</v>
          </cell>
          <cell r="H927">
            <v>1396000</v>
          </cell>
        </row>
        <row r="928">
          <cell r="C928" t="str">
            <v>51451501</v>
          </cell>
          <cell r="H928">
            <v>1320000</v>
          </cell>
        </row>
        <row r="929">
          <cell r="C929" t="str">
            <v>51451502</v>
          </cell>
          <cell r="H929">
            <v>76000</v>
          </cell>
        </row>
        <row r="930">
          <cell r="C930" t="str">
            <v>514520</v>
          </cell>
          <cell r="H930">
            <v>2429687.52</v>
          </cell>
        </row>
        <row r="931">
          <cell r="C931" t="str">
            <v>51452001</v>
          </cell>
          <cell r="H931">
            <v>2231753.65</v>
          </cell>
        </row>
        <row r="932">
          <cell r="C932" t="str">
            <v>51452002</v>
          </cell>
          <cell r="H932">
            <v>197933.87</v>
          </cell>
        </row>
        <row r="933">
          <cell r="C933" t="str">
            <v>514525</v>
          </cell>
          <cell r="H933">
            <v>13307973</v>
          </cell>
        </row>
        <row r="934">
          <cell r="C934" t="str">
            <v>51452501</v>
          </cell>
          <cell r="H934">
            <v>11938627</v>
          </cell>
        </row>
        <row r="935">
          <cell r="C935" t="str">
            <v>51452502</v>
          </cell>
          <cell r="H935">
            <v>1369346</v>
          </cell>
        </row>
        <row r="936">
          <cell r="C936" t="str">
            <v>514540</v>
          </cell>
          <cell r="H936">
            <v>11313499</v>
          </cell>
        </row>
        <row r="937">
          <cell r="C937" t="str">
            <v>51454001</v>
          </cell>
          <cell r="H937">
            <v>9514634</v>
          </cell>
        </row>
        <row r="938">
          <cell r="C938" t="str">
            <v>51454002</v>
          </cell>
          <cell r="H938">
            <v>1798865</v>
          </cell>
        </row>
        <row r="939">
          <cell r="C939" t="str">
            <v>5150</v>
          </cell>
          <cell r="H939">
            <v>23801383</v>
          </cell>
        </row>
        <row r="940">
          <cell r="C940" t="str">
            <v>515005</v>
          </cell>
          <cell r="H940">
            <v>22301383</v>
          </cell>
        </row>
        <row r="941">
          <cell r="C941" t="str">
            <v>51500501</v>
          </cell>
          <cell r="H941">
            <v>20762232</v>
          </cell>
        </row>
        <row r="942">
          <cell r="C942" t="str">
            <v>51500502</v>
          </cell>
          <cell r="H942">
            <v>1539151</v>
          </cell>
        </row>
        <row r="943">
          <cell r="C943" t="str">
            <v>515095</v>
          </cell>
          <cell r="H943">
            <v>1500000</v>
          </cell>
        </row>
        <row r="944">
          <cell r="C944" t="str">
            <v>51509501</v>
          </cell>
          <cell r="H944">
            <v>1500000</v>
          </cell>
        </row>
        <row r="945">
          <cell r="C945" t="str">
            <v>5155</v>
          </cell>
          <cell r="H945">
            <v>108109539.87</v>
          </cell>
        </row>
        <row r="946">
          <cell r="C946" t="str">
            <v>515505</v>
          </cell>
          <cell r="H946">
            <v>67335726.870000005</v>
          </cell>
        </row>
        <row r="947">
          <cell r="C947" t="str">
            <v>51550501</v>
          </cell>
          <cell r="H947">
            <v>65538955.869999997</v>
          </cell>
        </row>
        <row r="948">
          <cell r="C948" t="str">
            <v>51550502</v>
          </cell>
          <cell r="H948">
            <v>1796771</v>
          </cell>
        </row>
        <row r="949">
          <cell r="C949" t="str">
            <v>515515</v>
          </cell>
          <cell r="H949">
            <v>37635952</v>
          </cell>
        </row>
        <row r="950">
          <cell r="C950" t="str">
            <v>51551501</v>
          </cell>
          <cell r="H950">
            <v>36982052</v>
          </cell>
        </row>
        <row r="951">
          <cell r="C951" t="str">
            <v>51551502</v>
          </cell>
          <cell r="H951">
            <v>653900</v>
          </cell>
        </row>
        <row r="952">
          <cell r="C952" t="str">
            <v>515520</v>
          </cell>
          <cell r="H952">
            <v>2975600</v>
          </cell>
        </row>
        <row r="953">
          <cell r="C953" t="str">
            <v>51552001</v>
          </cell>
          <cell r="H953">
            <v>2975600</v>
          </cell>
        </row>
        <row r="954">
          <cell r="C954" t="str">
            <v>515595</v>
          </cell>
          <cell r="H954">
            <v>162261</v>
          </cell>
        </row>
        <row r="955">
          <cell r="C955" t="str">
            <v>51559501</v>
          </cell>
          <cell r="H955">
            <v>162261</v>
          </cell>
        </row>
        <row r="956">
          <cell r="C956" t="str">
            <v>5160</v>
          </cell>
          <cell r="H956">
            <v>250518191</v>
          </cell>
        </row>
        <row r="957">
          <cell r="C957" t="str">
            <v>516010</v>
          </cell>
          <cell r="H957">
            <v>237397808</v>
          </cell>
        </row>
        <row r="958">
          <cell r="C958" t="str">
            <v>51601001</v>
          </cell>
          <cell r="H958">
            <v>237397808</v>
          </cell>
        </row>
        <row r="959">
          <cell r="C959" t="str">
            <v>516020</v>
          </cell>
          <cell r="H959">
            <v>5704824</v>
          </cell>
        </row>
        <row r="960">
          <cell r="C960" t="str">
            <v>51602001</v>
          </cell>
          <cell r="H960">
            <v>5704824</v>
          </cell>
        </row>
        <row r="961">
          <cell r="C961" t="str">
            <v>516025</v>
          </cell>
          <cell r="H961">
            <v>215559</v>
          </cell>
        </row>
        <row r="962">
          <cell r="C962" t="str">
            <v>51602501</v>
          </cell>
          <cell r="H962">
            <v>215559</v>
          </cell>
        </row>
        <row r="963">
          <cell r="C963" t="str">
            <v>516035</v>
          </cell>
          <cell r="H963">
            <v>7200000</v>
          </cell>
        </row>
        <row r="964">
          <cell r="C964" t="str">
            <v>51603501</v>
          </cell>
          <cell r="H964">
            <v>7200000</v>
          </cell>
        </row>
        <row r="965">
          <cell r="C965" t="str">
            <v>5165</v>
          </cell>
          <cell r="H965">
            <v>5397840</v>
          </cell>
        </row>
        <row r="966">
          <cell r="C966" t="str">
            <v>516510</v>
          </cell>
          <cell r="H966">
            <v>5397840</v>
          </cell>
        </row>
        <row r="967">
          <cell r="C967" t="str">
            <v>51651001</v>
          </cell>
          <cell r="H967">
            <v>5397840</v>
          </cell>
        </row>
        <row r="968">
          <cell r="C968" t="str">
            <v>5195</v>
          </cell>
          <cell r="H968">
            <v>140174524</v>
          </cell>
        </row>
        <row r="969">
          <cell r="C969" t="str">
            <v>519525</v>
          </cell>
          <cell r="H969">
            <v>50614275</v>
          </cell>
        </row>
        <row r="970">
          <cell r="C970" t="str">
            <v>51952501</v>
          </cell>
          <cell r="H970">
            <v>45952265.25</v>
          </cell>
        </row>
        <row r="971">
          <cell r="C971" t="str">
            <v>51952502</v>
          </cell>
          <cell r="H971">
            <v>4662009.75</v>
          </cell>
        </row>
        <row r="972">
          <cell r="C972" t="str">
            <v>519530</v>
          </cell>
          <cell r="H972">
            <v>36580743</v>
          </cell>
        </row>
        <row r="973">
          <cell r="C973" t="str">
            <v>51953001</v>
          </cell>
          <cell r="H973">
            <v>34324358</v>
          </cell>
        </row>
        <row r="974">
          <cell r="C974" t="str">
            <v>51953002</v>
          </cell>
          <cell r="H974">
            <v>2256385</v>
          </cell>
        </row>
        <row r="975">
          <cell r="C975" t="str">
            <v>519535</v>
          </cell>
          <cell r="H975">
            <v>2897307</v>
          </cell>
        </row>
        <row r="976">
          <cell r="C976" t="str">
            <v>51953501</v>
          </cell>
          <cell r="H976">
            <v>2897307</v>
          </cell>
        </row>
        <row r="977">
          <cell r="C977" t="str">
            <v>519560</v>
          </cell>
          <cell r="H977">
            <v>20776138</v>
          </cell>
        </row>
        <row r="978">
          <cell r="C978" t="str">
            <v>51956001</v>
          </cell>
          <cell r="H978">
            <v>20684429</v>
          </cell>
        </row>
        <row r="979">
          <cell r="C979" t="str">
            <v>51956002</v>
          </cell>
          <cell r="H979">
            <v>91709</v>
          </cell>
        </row>
        <row r="980">
          <cell r="C980" t="str">
            <v>519565</v>
          </cell>
          <cell r="H980">
            <v>25375062</v>
          </cell>
        </row>
        <row r="981">
          <cell r="C981" t="str">
            <v>51956501</v>
          </cell>
          <cell r="H981">
            <v>21871468</v>
          </cell>
        </row>
        <row r="982">
          <cell r="C982" t="str">
            <v>51956502</v>
          </cell>
          <cell r="H982">
            <v>3503594</v>
          </cell>
        </row>
        <row r="983">
          <cell r="C983" t="str">
            <v>519580</v>
          </cell>
          <cell r="H983">
            <v>1781998</v>
          </cell>
        </row>
        <row r="984">
          <cell r="C984" t="str">
            <v>51958001</v>
          </cell>
          <cell r="H984">
            <v>1608750</v>
          </cell>
        </row>
        <row r="985">
          <cell r="C985" t="str">
            <v>51958002</v>
          </cell>
          <cell r="H985">
            <v>173248</v>
          </cell>
        </row>
        <row r="986">
          <cell r="C986" t="str">
            <v>519595</v>
          </cell>
          <cell r="H986">
            <v>2149001</v>
          </cell>
        </row>
        <row r="987">
          <cell r="C987" t="str">
            <v>51959501</v>
          </cell>
          <cell r="H987">
            <v>2075924</v>
          </cell>
        </row>
        <row r="988">
          <cell r="C988" t="str">
            <v>51959502</v>
          </cell>
          <cell r="H988">
            <v>73077</v>
          </cell>
        </row>
        <row r="989">
          <cell r="C989" t="str">
            <v>52</v>
          </cell>
          <cell r="H989">
            <v>504935011</v>
          </cell>
        </row>
        <row r="990">
          <cell r="C990" t="str">
            <v>5205</v>
          </cell>
          <cell r="H990">
            <v>313910990</v>
          </cell>
        </row>
        <row r="991">
          <cell r="C991" t="str">
            <v>520506</v>
          </cell>
          <cell r="H991">
            <v>105384916</v>
          </cell>
        </row>
        <row r="992">
          <cell r="C992" t="str">
            <v>52050601</v>
          </cell>
          <cell r="H992">
            <v>105384916</v>
          </cell>
        </row>
        <row r="993">
          <cell r="C993" t="str">
            <v>520515</v>
          </cell>
          <cell r="H993">
            <v>9209044</v>
          </cell>
        </row>
        <row r="994">
          <cell r="C994" t="str">
            <v>52051501</v>
          </cell>
          <cell r="H994">
            <v>9209044</v>
          </cell>
        </row>
        <row r="995">
          <cell r="C995" t="str">
            <v>520518</v>
          </cell>
          <cell r="H995">
            <v>59950980</v>
          </cell>
        </row>
        <row r="996">
          <cell r="C996" t="str">
            <v>52051801</v>
          </cell>
          <cell r="H996">
            <v>59950980</v>
          </cell>
        </row>
        <row r="997">
          <cell r="C997" t="str">
            <v>520524</v>
          </cell>
          <cell r="H997">
            <v>6214224</v>
          </cell>
        </row>
        <row r="998">
          <cell r="C998" t="str">
            <v>52052401</v>
          </cell>
          <cell r="H998">
            <v>6214224</v>
          </cell>
        </row>
        <row r="999">
          <cell r="C999" t="str">
            <v>520527</v>
          </cell>
          <cell r="H999">
            <v>12335831</v>
          </cell>
        </row>
        <row r="1000">
          <cell r="C1000" t="str">
            <v>52052701</v>
          </cell>
          <cell r="H1000">
            <v>12335831</v>
          </cell>
        </row>
        <row r="1001">
          <cell r="C1001" t="str">
            <v>520530</v>
          </cell>
          <cell r="H1001">
            <v>15730135</v>
          </cell>
        </row>
        <row r="1002">
          <cell r="C1002" t="str">
            <v>52053001</v>
          </cell>
          <cell r="H1002">
            <v>15730135</v>
          </cell>
        </row>
        <row r="1003">
          <cell r="C1003" t="str">
            <v>520533</v>
          </cell>
          <cell r="H1003">
            <v>1959041</v>
          </cell>
        </row>
        <row r="1004">
          <cell r="C1004" t="str">
            <v>52053301</v>
          </cell>
          <cell r="H1004">
            <v>1959041</v>
          </cell>
        </row>
        <row r="1005">
          <cell r="C1005" t="str">
            <v>520536</v>
          </cell>
          <cell r="H1005">
            <v>15730135</v>
          </cell>
        </row>
        <row r="1006">
          <cell r="C1006" t="str">
            <v>52053601</v>
          </cell>
          <cell r="H1006">
            <v>15730135</v>
          </cell>
        </row>
        <row r="1007">
          <cell r="C1007" t="str">
            <v>520539</v>
          </cell>
          <cell r="H1007">
            <v>7036791</v>
          </cell>
        </row>
        <row r="1008">
          <cell r="C1008" t="str">
            <v>52053901</v>
          </cell>
          <cell r="H1008">
            <v>7036791</v>
          </cell>
        </row>
        <row r="1009">
          <cell r="C1009" t="str">
            <v>520546</v>
          </cell>
          <cell r="H1009">
            <v>70303</v>
          </cell>
        </row>
        <row r="1010">
          <cell r="C1010" t="str">
            <v>52054601</v>
          </cell>
          <cell r="H1010">
            <v>70303</v>
          </cell>
        </row>
        <row r="1011">
          <cell r="C1011" t="str">
            <v>520548</v>
          </cell>
          <cell r="H1011">
            <v>49254193</v>
          </cell>
        </row>
        <row r="1012">
          <cell r="C1012" t="str">
            <v>52054801</v>
          </cell>
          <cell r="H1012">
            <v>16261830</v>
          </cell>
        </row>
        <row r="1013">
          <cell r="C1013" t="str">
            <v>52054803</v>
          </cell>
          <cell r="H1013">
            <v>32992363</v>
          </cell>
        </row>
        <row r="1014">
          <cell r="C1014" t="str">
            <v>520568</v>
          </cell>
          <cell r="H1014">
            <v>992191</v>
          </cell>
        </row>
        <row r="1015">
          <cell r="C1015" t="str">
            <v>52056801</v>
          </cell>
          <cell r="H1015">
            <v>992191</v>
          </cell>
        </row>
        <row r="1016">
          <cell r="C1016" t="str">
            <v>520569</v>
          </cell>
          <cell r="H1016">
            <v>11858</v>
          </cell>
        </row>
        <row r="1017">
          <cell r="C1017" t="str">
            <v>52056901</v>
          </cell>
          <cell r="H1017">
            <v>11858</v>
          </cell>
        </row>
        <row r="1018">
          <cell r="C1018" t="str">
            <v>520570</v>
          </cell>
          <cell r="H1018">
            <v>23722538</v>
          </cell>
        </row>
        <row r="1019">
          <cell r="C1019" t="str">
            <v>52057001</v>
          </cell>
          <cell r="H1019">
            <v>23722538</v>
          </cell>
        </row>
        <row r="1020">
          <cell r="C1020" t="str">
            <v>520572</v>
          </cell>
          <cell r="H1020">
            <v>6308810</v>
          </cell>
        </row>
        <row r="1021">
          <cell r="C1021" t="str">
            <v>52057201</v>
          </cell>
          <cell r="H1021">
            <v>6308810</v>
          </cell>
        </row>
        <row r="1022">
          <cell r="C1022" t="str">
            <v>5235</v>
          </cell>
          <cell r="H1022">
            <v>191024021</v>
          </cell>
        </row>
        <row r="1023">
          <cell r="C1023" t="str">
            <v>523560</v>
          </cell>
          <cell r="H1023">
            <v>191024021</v>
          </cell>
        </row>
        <row r="1024">
          <cell r="C1024" t="str">
            <v>52356001</v>
          </cell>
          <cell r="H1024">
            <v>163448401</v>
          </cell>
        </row>
        <row r="1025">
          <cell r="C1025" t="str">
            <v>52356002</v>
          </cell>
          <cell r="H1025">
            <v>25058120</v>
          </cell>
        </row>
        <row r="1026">
          <cell r="C1026" t="str">
            <v>52356004</v>
          </cell>
          <cell r="H1026">
            <v>2517500</v>
          </cell>
        </row>
        <row r="1027">
          <cell r="C1027" t="str">
            <v>53</v>
          </cell>
          <cell r="H1027">
            <v>242498445.97999999</v>
          </cell>
        </row>
        <row r="1028">
          <cell r="C1028" t="str">
            <v>5305</v>
          </cell>
          <cell r="H1028">
            <v>241616944.94</v>
          </cell>
        </row>
        <row r="1029">
          <cell r="C1029" t="str">
            <v>530505</v>
          </cell>
          <cell r="H1029">
            <v>33139687.719999999</v>
          </cell>
        </row>
        <row r="1030">
          <cell r="C1030" t="str">
            <v>53050501</v>
          </cell>
          <cell r="H1030">
            <v>4679732.5</v>
          </cell>
        </row>
        <row r="1031">
          <cell r="C1031" t="str">
            <v>53050502</v>
          </cell>
          <cell r="H1031">
            <v>28459955.219999999</v>
          </cell>
        </row>
        <row r="1032">
          <cell r="C1032" t="str">
            <v>530515</v>
          </cell>
          <cell r="H1032">
            <v>87689996.950000003</v>
          </cell>
        </row>
        <row r="1033">
          <cell r="C1033" t="str">
            <v>53051501</v>
          </cell>
          <cell r="H1033">
            <v>87689996.950000003</v>
          </cell>
        </row>
        <row r="1034">
          <cell r="C1034" t="str">
            <v>530520</v>
          </cell>
          <cell r="H1034">
            <v>120787260.27</v>
          </cell>
        </row>
        <row r="1035">
          <cell r="C1035" t="str">
            <v>53052001</v>
          </cell>
          <cell r="H1035">
            <v>114572691.94</v>
          </cell>
        </row>
        <row r="1036">
          <cell r="C1036" t="str">
            <v>53052002</v>
          </cell>
          <cell r="H1036">
            <v>6214568.3300000001</v>
          </cell>
        </row>
        <row r="1037">
          <cell r="C1037" t="str">
            <v>5315</v>
          </cell>
          <cell r="H1037">
            <v>833404</v>
          </cell>
        </row>
        <row r="1038">
          <cell r="C1038" t="str">
            <v>531515</v>
          </cell>
          <cell r="H1038">
            <v>12400</v>
          </cell>
        </row>
        <row r="1039">
          <cell r="C1039" t="str">
            <v>53151501</v>
          </cell>
          <cell r="H1039">
            <v>12400</v>
          </cell>
        </row>
        <row r="1040">
          <cell r="C1040" t="str">
            <v>531520</v>
          </cell>
          <cell r="H1040">
            <v>821004</v>
          </cell>
        </row>
        <row r="1041">
          <cell r="C1041" t="str">
            <v>53152002</v>
          </cell>
          <cell r="H1041">
            <v>821004</v>
          </cell>
        </row>
        <row r="1042">
          <cell r="C1042" t="str">
            <v>5395</v>
          </cell>
          <cell r="H1042">
            <v>48097.04</v>
          </cell>
        </row>
        <row r="1043">
          <cell r="C1043" t="str">
            <v>539581</v>
          </cell>
          <cell r="H1043">
            <v>48097.04</v>
          </cell>
        </row>
        <row r="1044">
          <cell r="C1044" t="str">
            <v>53958101</v>
          </cell>
          <cell r="H1044">
            <v>48097.04</v>
          </cell>
        </row>
        <row r="1045">
          <cell r="C1045" t="str">
            <v>6</v>
          </cell>
          <cell r="H1045">
            <v>1135084215.3</v>
          </cell>
        </row>
        <row r="1046">
          <cell r="C1046" t="str">
            <v>61</v>
          </cell>
          <cell r="H1046">
            <v>1135084215.3</v>
          </cell>
        </row>
        <row r="1047">
          <cell r="C1047" t="str">
            <v>6165</v>
          </cell>
          <cell r="H1047">
            <v>174789234</v>
          </cell>
        </row>
        <row r="1048">
          <cell r="C1048" t="str">
            <v>616595</v>
          </cell>
          <cell r="H1048">
            <v>174789234</v>
          </cell>
        </row>
        <row r="1049">
          <cell r="C1049" t="str">
            <v>61659501</v>
          </cell>
          <cell r="H1049">
            <v>42983335</v>
          </cell>
        </row>
        <row r="1050">
          <cell r="C1050" t="str">
            <v>61659502</v>
          </cell>
          <cell r="H1050">
            <v>1699240</v>
          </cell>
        </row>
        <row r="1051">
          <cell r="C1051" t="str">
            <v>61659503</v>
          </cell>
          <cell r="H1051">
            <v>109333330</v>
          </cell>
        </row>
        <row r="1052">
          <cell r="C1052" t="str">
            <v>61659504</v>
          </cell>
          <cell r="H1052">
            <v>20773329</v>
          </cell>
        </row>
        <row r="1053">
          <cell r="C1053" t="str">
            <v>6195</v>
          </cell>
          <cell r="H1053">
            <v>960294981.29999995</v>
          </cell>
        </row>
        <row r="1054">
          <cell r="C1054" t="str">
            <v>619505</v>
          </cell>
          <cell r="H1054">
            <v>960294981.29999995</v>
          </cell>
        </row>
        <row r="1055">
          <cell r="C1055" t="str">
            <v>61950501</v>
          </cell>
          <cell r="H1055">
            <v>851938936.29999995</v>
          </cell>
        </row>
        <row r="1056">
          <cell r="C1056" t="str">
            <v>61950502</v>
          </cell>
          <cell r="H1056">
            <v>99269045</v>
          </cell>
        </row>
        <row r="1057">
          <cell r="C1057" t="str">
            <v>61950503</v>
          </cell>
          <cell r="H1057">
            <v>9087000</v>
          </cell>
        </row>
        <row r="1058">
          <cell r="C1058" t="str">
            <v>7</v>
          </cell>
          <cell r="H1058">
            <v>308900881</v>
          </cell>
        </row>
        <row r="1059">
          <cell r="C1059" t="str">
            <v>72</v>
          </cell>
          <cell r="H1059">
            <v>308900881</v>
          </cell>
        </row>
        <row r="1060">
          <cell r="C1060" t="str">
            <v>7205</v>
          </cell>
          <cell r="H1060">
            <v>308900881</v>
          </cell>
        </row>
        <row r="1061">
          <cell r="C1061" t="str">
            <v>720506</v>
          </cell>
          <cell r="H1061">
            <v>161831698</v>
          </cell>
        </row>
        <row r="1062">
          <cell r="C1062" t="str">
            <v>72050601</v>
          </cell>
          <cell r="H1062">
            <v>161831698</v>
          </cell>
        </row>
        <row r="1063">
          <cell r="C1063" t="str">
            <v>720512</v>
          </cell>
          <cell r="H1063">
            <v>1989082</v>
          </cell>
        </row>
        <row r="1064">
          <cell r="C1064" t="str">
            <v>72051201</v>
          </cell>
          <cell r="H1064">
            <v>1989082</v>
          </cell>
        </row>
        <row r="1065">
          <cell r="C1065" t="str">
            <v>720515</v>
          </cell>
          <cell r="H1065">
            <v>3293028</v>
          </cell>
        </row>
        <row r="1066">
          <cell r="C1066" t="str">
            <v>72051501</v>
          </cell>
          <cell r="H1066">
            <v>3293028</v>
          </cell>
        </row>
        <row r="1067">
          <cell r="C1067" t="str">
            <v>720524</v>
          </cell>
          <cell r="H1067">
            <v>10801113</v>
          </cell>
        </row>
        <row r="1068">
          <cell r="C1068" t="str">
            <v>72052401</v>
          </cell>
          <cell r="H1068">
            <v>10801113</v>
          </cell>
        </row>
        <row r="1069">
          <cell r="C1069" t="str">
            <v>720527</v>
          </cell>
          <cell r="H1069">
            <v>22561616</v>
          </cell>
        </row>
        <row r="1070">
          <cell r="C1070" t="str">
            <v>72052701</v>
          </cell>
          <cell r="H1070">
            <v>22561616</v>
          </cell>
        </row>
        <row r="1071">
          <cell r="C1071" t="str">
            <v>720530</v>
          </cell>
          <cell r="H1071">
            <v>16104763</v>
          </cell>
        </row>
        <row r="1072">
          <cell r="C1072" t="str">
            <v>72053001</v>
          </cell>
          <cell r="H1072">
            <v>16104763</v>
          </cell>
        </row>
        <row r="1073">
          <cell r="C1073" t="str">
            <v>720533</v>
          </cell>
          <cell r="H1073">
            <v>1936604</v>
          </cell>
        </row>
        <row r="1074">
          <cell r="C1074" t="str">
            <v>72053301</v>
          </cell>
          <cell r="H1074">
            <v>1936604</v>
          </cell>
        </row>
        <row r="1075">
          <cell r="C1075" t="str">
            <v>720536</v>
          </cell>
          <cell r="H1075">
            <v>16104763</v>
          </cell>
        </row>
        <row r="1076">
          <cell r="C1076" t="str">
            <v>72053601</v>
          </cell>
          <cell r="H1076">
            <v>16104763</v>
          </cell>
        </row>
        <row r="1077">
          <cell r="C1077" t="str">
            <v>720539</v>
          </cell>
          <cell r="H1077">
            <v>7229327</v>
          </cell>
        </row>
        <row r="1078">
          <cell r="C1078" t="str">
            <v>72053901</v>
          </cell>
          <cell r="H1078">
            <v>7229327</v>
          </cell>
        </row>
        <row r="1079">
          <cell r="C1079" t="str">
            <v>720545</v>
          </cell>
          <cell r="H1079">
            <v>17686666</v>
          </cell>
        </row>
        <row r="1080">
          <cell r="C1080" t="str">
            <v>72054503</v>
          </cell>
          <cell r="H1080">
            <v>17686666</v>
          </cell>
        </row>
        <row r="1081">
          <cell r="C1081" t="str">
            <v>720548</v>
          </cell>
          <cell r="H1081">
            <v>18417043</v>
          </cell>
        </row>
        <row r="1082">
          <cell r="C1082" t="str">
            <v>72054801</v>
          </cell>
          <cell r="H1082">
            <v>1525938</v>
          </cell>
        </row>
        <row r="1083">
          <cell r="C1083" t="str">
            <v>72054802</v>
          </cell>
          <cell r="H1083">
            <v>16891105</v>
          </cell>
        </row>
        <row r="1084">
          <cell r="C1084" t="str">
            <v>720568</v>
          </cell>
          <cell r="H1084">
            <v>2572254</v>
          </cell>
        </row>
        <row r="1085">
          <cell r="C1085" t="str">
            <v>72056801</v>
          </cell>
          <cell r="H1085">
            <v>2572254</v>
          </cell>
        </row>
        <row r="1086">
          <cell r="C1086" t="str">
            <v>720569</v>
          </cell>
          <cell r="H1086">
            <v>378162</v>
          </cell>
        </row>
        <row r="1087">
          <cell r="C1087" t="str">
            <v>72056901</v>
          </cell>
          <cell r="H1087">
            <v>378162</v>
          </cell>
        </row>
        <row r="1088">
          <cell r="C1088" t="str">
            <v>720570</v>
          </cell>
          <cell r="H1088">
            <v>21393990</v>
          </cell>
        </row>
        <row r="1089">
          <cell r="C1089" t="str">
            <v>72057001</v>
          </cell>
          <cell r="H1089">
            <v>21393990</v>
          </cell>
        </row>
        <row r="1090">
          <cell r="C1090" t="str">
            <v>720572</v>
          </cell>
          <cell r="H1090">
            <v>6600772</v>
          </cell>
        </row>
        <row r="1091">
          <cell r="C1091" t="str">
            <v>72057201</v>
          </cell>
          <cell r="H1091">
            <v>6600772</v>
          </cell>
        </row>
      </sheetData>
      <sheetData sheetId="7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4425072367.5200005</v>
          </cell>
        </row>
        <row r="3">
          <cell r="C3" t="str">
            <v>11</v>
          </cell>
          <cell r="H3">
            <v>141744921.88</v>
          </cell>
        </row>
        <row r="4">
          <cell r="C4" t="str">
            <v>1105</v>
          </cell>
          <cell r="H4">
            <v>23488436.559999999</v>
          </cell>
        </row>
        <row r="5">
          <cell r="C5" t="str">
            <v>110505</v>
          </cell>
          <cell r="H5">
            <v>20919434.559999999</v>
          </cell>
        </row>
        <row r="6">
          <cell r="C6" t="str">
            <v>11050501</v>
          </cell>
          <cell r="H6">
            <v>1950000</v>
          </cell>
        </row>
        <row r="7">
          <cell r="C7" t="str">
            <v>11050502</v>
          </cell>
          <cell r="H7">
            <v>4491000</v>
          </cell>
        </row>
        <row r="8">
          <cell r="C8" t="str">
            <v>11050503</v>
          </cell>
          <cell r="H8">
            <v>2422500</v>
          </cell>
        </row>
        <row r="9">
          <cell r="C9" t="str">
            <v>11050504</v>
          </cell>
          <cell r="H9">
            <v>3432500</v>
          </cell>
        </row>
        <row r="10">
          <cell r="C10" t="str">
            <v>11050505</v>
          </cell>
          <cell r="H10">
            <v>2024000</v>
          </cell>
        </row>
        <row r="11">
          <cell r="C11" t="str">
            <v>11050506</v>
          </cell>
          <cell r="H11">
            <v>3374000</v>
          </cell>
        </row>
        <row r="12">
          <cell r="C12" t="str">
            <v>11050507</v>
          </cell>
          <cell r="H12">
            <v>0</v>
          </cell>
        </row>
        <row r="13">
          <cell r="C13" t="str">
            <v>1105050701</v>
          </cell>
          <cell r="H13">
            <v>0</v>
          </cell>
        </row>
        <row r="14">
          <cell r="C14" t="str">
            <v>11050510</v>
          </cell>
          <cell r="H14">
            <v>3225434.56</v>
          </cell>
        </row>
        <row r="15">
          <cell r="C15" t="str">
            <v>110510</v>
          </cell>
          <cell r="H15">
            <v>2569002</v>
          </cell>
        </row>
        <row r="16">
          <cell r="C16" t="str">
            <v>11051002</v>
          </cell>
          <cell r="H16">
            <v>0</v>
          </cell>
        </row>
        <row r="17">
          <cell r="C17" t="str">
            <v>11051003</v>
          </cell>
          <cell r="H17">
            <v>1069002</v>
          </cell>
        </row>
        <row r="18">
          <cell r="C18" t="str">
            <v>11051004</v>
          </cell>
          <cell r="H18">
            <v>500000</v>
          </cell>
        </row>
        <row r="19">
          <cell r="C19" t="str">
            <v>11051005</v>
          </cell>
          <cell r="H19">
            <v>1000000</v>
          </cell>
        </row>
        <row r="20">
          <cell r="C20" t="str">
            <v>1110</v>
          </cell>
          <cell r="H20">
            <v>86107766.090000004</v>
          </cell>
        </row>
        <row r="21">
          <cell r="C21" t="str">
            <v>111005</v>
          </cell>
          <cell r="H21">
            <v>86107766.090000004</v>
          </cell>
        </row>
        <row r="22">
          <cell r="C22" t="str">
            <v>11100501</v>
          </cell>
          <cell r="H22">
            <v>0</v>
          </cell>
        </row>
        <row r="23">
          <cell r="C23" t="str">
            <v>11100503</v>
          </cell>
          <cell r="H23">
            <v>65218531.039999999</v>
          </cell>
        </row>
        <row r="24">
          <cell r="C24" t="str">
            <v>11100504</v>
          </cell>
          <cell r="H24">
            <v>350000.01</v>
          </cell>
        </row>
        <row r="25">
          <cell r="C25" t="str">
            <v>11100505</v>
          </cell>
          <cell r="H25">
            <v>59673.38</v>
          </cell>
        </row>
        <row r="26">
          <cell r="C26" t="str">
            <v>11100506</v>
          </cell>
          <cell r="H26">
            <v>20200164.66</v>
          </cell>
        </row>
        <row r="27">
          <cell r="C27" t="str">
            <v>11100507</v>
          </cell>
          <cell r="H27">
            <v>279397</v>
          </cell>
        </row>
        <row r="28">
          <cell r="C28" t="str">
            <v>1120</v>
          </cell>
          <cell r="H28">
            <v>32148719.23</v>
          </cell>
        </row>
        <row r="29">
          <cell r="C29" t="str">
            <v>112005</v>
          </cell>
          <cell r="H29">
            <v>32148719.23</v>
          </cell>
        </row>
        <row r="30">
          <cell r="C30" t="str">
            <v>11200501</v>
          </cell>
          <cell r="H30">
            <v>5410551.04</v>
          </cell>
        </row>
        <row r="31">
          <cell r="C31" t="str">
            <v>11200502</v>
          </cell>
          <cell r="H31">
            <v>96833.34</v>
          </cell>
        </row>
        <row r="32">
          <cell r="C32" t="str">
            <v>11200503</v>
          </cell>
          <cell r="H32">
            <v>92600.66</v>
          </cell>
        </row>
        <row r="33">
          <cell r="C33" t="str">
            <v>11200504</v>
          </cell>
          <cell r="H33">
            <v>7</v>
          </cell>
        </row>
        <row r="34">
          <cell r="C34" t="str">
            <v>11200505</v>
          </cell>
          <cell r="H34">
            <v>28264499.559999999</v>
          </cell>
        </row>
        <row r="35">
          <cell r="C35" t="str">
            <v>11200506</v>
          </cell>
          <cell r="H35">
            <v>-1724796.29</v>
          </cell>
        </row>
        <row r="36">
          <cell r="C36" t="str">
            <v>11200507</v>
          </cell>
          <cell r="H36">
            <v>9023.92</v>
          </cell>
        </row>
        <row r="37">
          <cell r="C37" t="str">
            <v>12</v>
          </cell>
          <cell r="H37">
            <v>5372116</v>
          </cell>
        </row>
        <row r="38">
          <cell r="C38" t="str">
            <v>1295</v>
          </cell>
          <cell r="H38">
            <v>5372116</v>
          </cell>
        </row>
        <row r="39">
          <cell r="C39" t="str">
            <v>129505</v>
          </cell>
          <cell r="H39">
            <v>5372116</v>
          </cell>
        </row>
        <row r="40">
          <cell r="C40" t="str">
            <v>12950501</v>
          </cell>
          <cell r="H40">
            <v>5096747</v>
          </cell>
        </row>
        <row r="41">
          <cell r="C41" t="str">
            <v>1295050101</v>
          </cell>
          <cell r="H41">
            <v>5096747</v>
          </cell>
        </row>
        <row r="42">
          <cell r="C42" t="str">
            <v>12950502</v>
          </cell>
          <cell r="H42">
            <v>275369</v>
          </cell>
        </row>
        <row r="43">
          <cell r="C43" t="str">
            <v>13</v>
          </cell>
          <cell r="H43">
            <v>1467706783.1500001</v>
          </cell>
        </row>
        <row r="44">
          <cell r="C44" t="str">
            <v>1305</v>
          </cell>
          <cell r="H44">
            <v>24530000</v>
          </cell>
        </row>
        <row r="45">
          <cell r="C45" t="str">
            <v>130505</v>
          </cell>
          <cell r="H45">
            <v>24530000</v>
          </cell>
        </row>
        <row r="46">
          <cell r="C46" t="str">
            <v>13050501</v>
          </cell>
          <cell r="H46">
            <v>24530000</v>
          </cell>
        </row>
        <row r="47">
          <cell r="C47" t="str">
            <v>1325</v>
          </cell>
          <cell r="H47">
            <v>625692.19999999995</v>
          </cell>
        </row>
        <row r="48">
          <cell r="C48" t="str">
            <v>132510</v>
          </cell>
          <cell r="H48">
            <v>625692.19999999995</v>
          </cell>
        </row>
        <row r="49">
          <cell r="C49" t="str">
            <v>13251001</v>
          </cell>
          <cell r="H49">
            <v>625692.19999999995</v>
          </cell>
        </row>
        <row r="50">
          <cell r="C50" t="str">
            <v>1330</v>
          </cell>
          <cell r="H50">
            <v>688630783.60000002</v>
          </cell>
        </row>
        <row r="51">
          <cell r="C51" t="str">
            <v>133005</v>
          </cell>
          <cell r="H51">
            <v>651900298.60000002</v>
          </cell>
        </row>
        <row r="52">
          <cell r="C52" t="str">
            <v>13300501</v>
          </cell>
          <cell r="H52">
            <v>651900298.60000002</v>
          </cell>
        </row>
        <row r="53">
          <cell r="C53" t="str">
            <v>133015</v>
          </cell>
          <cell r="H53">
            <v>36730485</v>
          </cell>
        </row>
        <row r="54">
          <cell r="C54" t="str">
            <v>13301502</v>
          </cell>
          <cell r="H54">
            <v>36346325</v>
          </cell>
        </row>
        <row r="55">
          <cell r="C55" t="str">
            <v>13301503</v>
          </cell>
          <cell r="H55">
            <v>384160</v>
          </cell>
        </row>
        <row r="56">
          <cell r="C56" t="str">
            <v>1335</v>
          </cell>
          <cell r="H56">
            <v>31973782.879999999</v>
          </cell>
        </row>
        <row r="57">
          <cell r="C57" t="str">
            <v>133525</v>
          </cell>
          <cell r="H57">
            <v>31973782.879999999</v>
          </cell>
        </row>
        <row r="58">
          <cell r="C58" t="str">
            <v>1355</v>
          </cell>
          <cell r="H58">
            <v>117554628.43000001</v>
          </cell>
        </row>
        <row r="59">
          <cell r="C59" t="str">
            <v>135510</v>
          </cell>
          <cell r="H59">
            <v>863000</v>
          </cell>
        </row>
        <row r="60">
          <cell r="C60" t="str">
            <v>13551001</v>
          </cell>
          <cell r="H60">
            <v>863000</v>
          </cell>
        </row>
        <row r="61">
          <cell r="C61" t="str">
            <v>135515</v>
          </cell>
          <cell r="H61">
            <v>22751964.550000001</v>
          </cell>
        </row>
        <row r="62">
          <cell r="C62" t="str">
            <v>13551515</v>
          </cell>
          <cell r="H62">
            <v>600492.72</v>
          </cell>
        </row>
        <row r="63">
          <cell r="C63" t="str">
            <v>13551521</v>
          </cell>
          <cell r="H63">
            <v>22151471.829999998</v>
          </cell>
        </row>
        <row r="64">
          <cell r="C64" t="str">
            <v>135518</v>
          </cell>
          <cell r="H64">
            <v>37025042.960000001</v>
          </cell>
        </row>
        <row r="65">
          <cell r="C65" t="str">
            <v>13551805</v>
          </cell>
          <cell r="H65">
            <v>5811151.2000000002</v>
          </cell>
        </row>
        <row r="66">
          <cell r="C66" t="str">
            <v>13551816</v>
          </cell>
          <cell r="H66">
            <v>22879617.489999998</v>
          </cell>
        </row>
        <row r="67">
          <cell r="C67" t="str">
            <v>13551824</v>
          </cell>
          <cell r="H67">
            <v>2440227</v>
          </cell>
        </row>
        <row r="68">
          <cell r="C68" t="str">
            <v>13551842</v>
          </cell>
          <cell r="H68">
            <v>2287961.7400000002</v>
          </cell>
        </row>
        <row r="69">
          <cell r="C69" t="str">
            <v>13551844</v>
          </cell>
          <cell r="H69">
            <v>3431942.64</v>
          </cell>
        </row>
        <row r="70">
          <cell r="C70" t="str">
            <v>13551854</v>
          </cell>
          <cell r="H70">
            <v>174142.89</v>
          </cell>
        </row>
        <row r="71">
          <cell r="C71" t="str">
            <v>135520</v>
          </cell>
          <cell r="H71">
            <v>881000</v>
          </cell>
        </row>
        <row r="72">
          <cell r="C72" t="str">
            <v>13552006</v>
          </cell>
          <cell r="H72">
            <v>881000</v>
          </cell>
        </row>
        <row r="73">
          <cell r="C73" t="str">
            <v>135595</v>
          </cell>
          <cell r="H73">
            <v>56033620.920000002</v>
          </cell>
        </row>
        <row r="74">
          <cell r="C74" t="str">
            <v>13559501</v>
          </cell>
          <cell r="H74">
            <v>14545797.470000001</v>
          </cell>
        </row>
        <row r="75">
          <cell r="C75" t="str">
            <v>13559502</v>
          </cell>
          <cell r="H75">
            <v>41487823.450000003</v>
          </cell>
        </row>
        <row r="76">
          <cell r="C76" t="str">
            <v>1380</v>
          </cell>
          <cell r="H76">
            <v>604391896.03999996</v>
          </cell>
        </row>
        <row r="77">
          <cell r="C77" t="str">
            <v>138095</v>
          </cell>
          <cell r="H77">
            <v>604391896.03999996</v>
          </cell>
        </row>
        <row r="78">
          <cell r="C78" t="str">
            <v>13809502</v>
          </cell>
          <cell r="H78">
            <v>596783496.03999996</v>
          </cell>
        </row>
        <row r="79">
          <cell r="C79" t="str">
            <v>13809503</v>
          </cell>
          <cell r="H79">
            <v>7608400</v>
          </cell>
        </row>
        <row r="80">
          <cell r="C80" t="str">
            <v>15</v>
          </cell>
          <cell r="H80">
            <v>2711289854.4899998</v>
          </cell>
        </row>
        <row r="81">
          <cell r="C81" t="str">
            <v>1520</v>
          </cell>
          <cell r="H81">
            <v>4352897359.4899998</v>
          </cell>
        </row>
        <row r="82">
          <cell r="C82" t="str">
            <v>152005</v>
          </cell>
          <cell r="H82">
            <v>451599975</v>
          </cell>
        </row>
        <row r="83">
          <cell r="C83" t="str">
            <v>15200502</v>
          </cell>
          <cell r="H83">
            <v>20760010</v>
          </cell>
        </row>
        <row r="84">
          <cell r="C84" t="str">
            <v>15200503</v>
          </cell>
          <cell r="H84">
            <v>12218052</v>
          </cell>
        </row>
        <row r="85">
          <cell r="C85" t="str">
            <v>15200504</v>
          </cell>
          <cell r="H85">
            <v>1372800</v>
          </cell>
        </row>
        <row r="86">
          <cell r="C86" t="str">
            <v>15200505</v>
          </cell>
          <cell r="H86">
            <v>12735600</v>
          </cell>
        </row>
        <row r="87">
          <cell r="C87" t="str">
            <v>15200506</v>
          </cell>
          <cell r="H87">
            <v>65785006</v>
          </cell>
        </row>
        <row r="88">
          <cell r="C88" t="str">
            <v>15200507</v>
          </cell>
          <cell r="H88">
            <v>5789494</v>
          </cell>
        </row>
        <row r="89">
          <cell r="C89" t="str">
            <v>15200508</v>
          </cell>
          <cell r="H89">
            <v>112150</v>
          </cell>
        </row>
        <row r="90">
          <cell r="C90" t="str">
            <v>15200509</v>
          </cell>
          <cell r="H90">
            <v>126150</v>
          </cell>
        </row>
        <row r="91">
          <cell r="C91" t="str">
            <v>15200510</v>
          </cell>
          <cell r="H91">
            <v>302568</v>
          </cell>
        </row>
        <row r="92">
          <cell r="C92" t="str">
            <v>15200511</v>
          </cell>
          <cell r="H92">
            <v>160878</v>
          </cell>
        </row>
        <row r="93">
          <cell r="C93" t="str">
            <v>15200512</v>
          </cell>
          <cell r="H93">
            <v>296055</v>
          </cell>
        </row>
        <row r="94">
          <cell r="C94" t="str">
            <v>15200513</v>
          </cell>
          <cell r="H94">
            <v>269370</v>
          </cell>
        </row>
        <row r="95">
          <cell r="C95" t="str">
            <v>15200514</v>
          </cell>
          <cell r="H95">
            <v>215304</v>
          </cell>
        </row>
        <row r="96">
          <cell r="C96" t="str">
            <v>15200515</v>
          </cell>
          <cell r="H96">
            <v>1115071</v>
          </cell>
        </row>
        <row r="97">
          <cell r="C97" t="str">
            <v>15200516</v>
          </cell>
          <cell r="H97">
            <v>4304031</v>
          </cell>
        </row>
        <row r="98">
          <cell r="C98" t="str">
            <v>15200517</v>
          </cell>
          <cell r="H98">
            <v>6922590</v>
          </cell>
        </row>
        <row r="99">
          <cell r="C99" t="str">
            <v>15200518</v>
          </cell>
          <cell r="H99">
            <v>5498556</v>
          </cell>
        </row>
        <row r="100">
          <cell r="C100" t="str">
            <v>15200519</v>
          </cell>
          <cell r="H100">
            <v>4100269</v>
          </cell>
        </row>
        <row r="101">
          <cell r="C101" t="str">
            <v>15200520</v>
          </cell>
          <cell r="H101">
            <v>1336195</v>
          </cell>
        </row>
        <row r="102">
          <cell r="C102" t="str">
            <v>15200521</v>
          </cell>
          <cell r="H102">
            <v>2872227</v>
          </cell>
        </row>
        <row r="103">
          <cell r="C103" t="str">
            <v>15200522</v>
          </cell>
          <cell r="H103">
            <v>5484598</v>
          </cell>
        </row>
        <row r="104">
          <cell r="C104" t="str">
            <v>15200523</v>
          </cell>
          <cell r="H104">
            <v>4980407</v>
          </cell>
        </row>
        <row r="105">
          <cell r="C105" t="str">
            <v>15200524</v>
          </cell>
          <cell r="H105">
            <v>2761831</v>
          </cell>
        </row>
        <row r="106">
          <cell r="C106" t="str">
            <v>15200525</v>
          </cell>
          <cell r="H106">
            <v>8940000</v>
          </cell>
        </row>
        <row r="107">
          <cell r="C107" t="str">
            <v>15200526</v>
          </cell>
          <cell r="H107">
            <v>12500778</v>
          </cell>
        </row>
        <row r="108">
          <cell r="C108" t="str">
            <v>15200527</v>
          </cell>
          <cell r="H108">
            <v>3885613</v>
          </cell>
        </row>
        <row r="109">
          <cell r="C109" t="str">
            <v>15200528</v>
          </cell>
          <cell r="H109">
            <v>3420000</v>
          </cell>
        </row>
        <row r="110">
          <cell r="C110" t="str">
            <v>15200529</v>
          </cell>
          <cell r="H110">
            <v>214800</v>
          </cell>
        </row>
        <row r="111">
          <cell r="C111" t="str">
            <v>15200530</v>
          </cell>
          <cell r="H111">
            <v>5405000</v>
          </cell>
        </row>
        <row r="112">
          <cell r="C112" t="str">
            <v>15200531</v>
          </cell>
          <cell r="H112">
            <v>6132613</v>
          </cell>
        </row>
        <row r="113">
          <cell r="C113" t="str">
            <v>15200532</v>
          </cell>
          <cell r="H113">
            <v>13715757</v>
          </cell>
        </row>
        <row r="114">
          <cell r="C114" t="str">
            <v>15200533</v>
          </cell>
          <cell r="H114">
            <v>10022130</v>
          </cell>
        </row>
        <row r="115">
          <cell r="C115" t="str">
            <v>15200534</v>
          </cell>
          <cell r="H115">
            <v>24311081</v>
          </cell>
        </row>
        <row r="116">
          <cell r="C116" t="str">
            <v>15200535</v>
          </cell>
          <cell r="H116">
            <v>14999800</v>
          </cell>
        </row>
        <row r="117">
          <cell r="C117" t="str">
            <v>15200536</v>
          </cell>
          <cell r="H117">
            <v>893149</v>
          </cell>
        </row>
        <row r="118">
          <cell r="C118" t="str">
            <v>15200537</v>
          </cell>
          <cell r="H118">
            <v>3668816</v>
          </cell>
        </row>
        <row r="119">
          <cell r="C119" t="str">
            <v>15200538</v>
          </cell>
          <cell r="H119">
            <v>6450000</v>
          </cell>
        </row>
        <row r="120">
          <cell r="C120" t="str">
            <v>15200539</v>
          </cell>
          <cell r="H120">
            <v>1859000</v>
          </cell>
        </row>
        <row r="121">
          <cell r="C121" t="str">
            <v>15200540</v>
          </cell>
          <cell r="H121">
            <v>346750</v>
          </cell>
        </row>
        <row r="122">
          <cell r="C122" t="str">
            <v>15200545</v>
          </cell>
          <cell r="H122">
            <v>7185572</v>
          </cell>
        </row>
        <row r="123">
          <cell r="C123" t="str">
            <v>15200546</v>
          </cell>
          <cell r="H123">
            <v>993000</v>
          </cell>
        </row>
        <row r="124">
          <cell r="C124" t="str">
            <v>15200547</v>
          </cell>
          <cell r="H124">
            <v>160127600</v>
          </cell>
        </row>
        <row r="125">
          <cell r="C125" t="str">
            <v>15200548</v>
          </cell>
          <cell r="H125">
            <v>350000</v>
          </cell>
        </row>
        <row r="126">
          <cell r="C126" t="str">
            <v>15200549</v>
          </cell>
          <cell r="H126">
            <v>1924850</v>
          </cell>
        </row>
        <row r="127">
          <cell r="C127" t="str">
            <v>15200550</v>
          </cell>
          <cell r="H127">
            <v>1800000</v>
          </cell>
        </row>
        <row r="128">
          <cell r="C128" t="str">
            <v>15200551</v>
          </cell>
          <cell r="H128">
            <v>2915966</v>
          </cell>
        </row>
        <row r="129">
          <cell r="C129" t="str">
            <v>15200552</v>
          </cell>
          <cell r="H129">
            <v>18488</v>
          </cell>
        </row>
        <row r="130">
          <cell r="C130" t="str">
            <v>152006</v>
          </cell>
          <cell r="H130">
            <v>701272313.88</v>
          </cell>
        </row>
        <row r="131">
          <cell r="C131" t="str">
            <v>152010</v>
          </cell>
          <cell r="H131">
            <v>1546245132.6099999</v>
          </cell>
        </row>
        <row r="132">
          <cell r="C132" t="str">
            <v>15201001</v>
          </cell>
          <cell r="H132">
            <v>1028900</v>
          </cell>
        </row>
        <row r="133">
          <cell r="C133" t="str">
            <v>15201004</v>
          </cell>
          <cell r="H133">
            <v>15375500</v>
          </cell>
        </row>
        <row r="134">
          <cell r="C134" t="str">
            <v>15201005</v>
          </cell>
          <cell r="H134">
            <v>472937376.99000001</v>
          </cell>
        </row>
        <row r="135">
          <cell r="C135" t="str">
            <v>15201006</v>
          </cell>
          <cell r="H135">
            <v>47014797</v>
          </cell>
        </row>
        <row r="136">
          <cell r="C136" t="str">
            <v>15201007</v>
          </cell>
          <cell r="H136">
            <v>5853343</v>
          </cell>
        </row>
        <row r="137">
          <cell r="C137" t="str">
            <v>15201008</v>
          </cell>
          <cell r="H137">
            <v>37393370</v>
          </cell>
        </row>
        <row r="138">
          <cell r="C138" t="str">
            <v>15201009</v>
          </cell>
          <cell r="H138">
            <v>151803418.62</v>
          </cell>
        </row>
        <row r="139">
          <cell r="C139" t="str">
            <v>15201010</v>
          </cell>
          <cell r="H139">
            <v>92062000</v>
          </cell>
        </row>
        <row r="140">
          <cell r="C140" t="str">
            <v>15201011</v>
          </cell>
          <cell r="H140">
            <v>1670447</v>
          </cell>
        </row>
        <row r="141">
          <cell r="C141" t="str">
            <v>15201012</v>
          </cell>
          <cell r="H141">
            <v>2078656</v>
          </cell>
        </row>
        <row r="142">
          <cell r="C142" t="str">
            <v>15201013</v>
          </cell>
          <cell r="H142">
            <v>13669530</v>
          </cell>
        </row>
        <row r="143">
          <cell r="C143" t="str">
            <v>15201014</v>
          </cell>
          <cell r="H143">
            <v>103708500</v>
          </cell>
        </row>
        <row r="144">
          <cell r="C144" t="str">
            <v>15201015</v>
          </cell>
          <cell r="H144">
            <v>1421907</v>
          </cell>
        </row>
        <row r="145">
          <cell r="C145" t="str">
            <v>15201016</v>
          </cell>
          <cell r="H145">
            <v>1616772</v>
          </cell>
        </row>
        <row r="146">
          <cell r="C146" t="str">
            <v>15201017</v>
          </cell>
          <cell r="H146">
            <v>1227221</v>
          </cell>
        </row>
        <row r="147">
          <cell r="C147" t="str">
            <v>15201018</v>
          </cell>
          <cell r="H147">
            <v>678986</v>
          </cell>
        </row>
        <row r="148">
          <cell r="C148" t="str">
            <v>15201019</v>
          </cell>
          <cell r="H148">
            <v>625000</v>
          </cell>
        </row>
        <row r="149">
          <cell r="C149" t="str">
            <v>15201020</v>
          </cell>
          <cell r="H149">
            <v>204694558</v>
          </cell>
        </row>
        <row r="150">
          <cell r="C150" t="str">
            <v>15201021</v>
          </cell>
          <cell r="H150">
            <v>229942</v>
          </cell>
        </row>
        <row r="151">
          <cell r="C151" t="str">
            <v>15201022</v>
          </cell>
          <cell r="H151">
            <v>941264</v>
          </cell>
        </row>
        <row r="152">
          <cell r="C152" t="str">
            <v>15201023</v>
          </cell>
          <cell r="H152">
            <v>2713199</v>
          </cell>
        </row>
        <row r="153">
          <cell r="C153" t="str">
            <v>15201024</v>
          </cell>
          <cell r="H153">
            <v>1259998</v>
          </cell>
        </row>
        <row r="154">
          <cell r="C154" t="str">
            <v>15201025</v>
          </cell>
          <cell r="H154">
            <v>3999680</v>
          </cell>
        </row>
        <row r="155">
          <cell r="C155" t="str">
            <v>15201026</v>
          </cell>
          <cell r="H155">
            <v>3877880</v>
          </cell>
        </row>
        <row r="156">
          <cell r="C156" t="str">
            <v>15201027</v>
          </cell>
          <cell r="H156">
            <v>4063016</v>
          </cell>
        </row>
        <row r="157">
          <cell r="C157" t="str">
            <v>15201028</v>
          </cell>
          <cell r="H157">
            <v>3934720</v>
          </cell>
        </row>
        <row r="158">
          <cell r="C158" t="str">
            <v>15201029</v>
          </cell>
          <cell r="H158">
            <v>3714320</v>
          </cell>
        </row>
        <row r="159">
          <cell r="C159" t="str">
            <v>15201030</v>
          </cell>
          <cell r="H159">
            <v>4578520</v>
          </cell>
        </row>
        <row r="160">
          <cell r="C160" t="str">
            <v>15201031</v>
          </cell>
          <cell r="H160">
            <v>1001008</v>
          </cell>
        </row>
        <row r="161">
          <cell r="C161" t="str">
            <v>15201032</v>
          </cell>
          <cell r="H161">
            <v>4006640</v>
          </cell>
        </row>
        <row r="162">
          <cell r="C162" t="str">
            <v>15201033</v>
          </cell>
          <cell r="H162">
            <v>3815240</v>
          </cell>
        </row>
        <row r="163">
          <cell r="C163" t="str">
            <v>15201034</v>
          </cell>
          <cell r="H163">
            <v>7016738</v>
          </cell>
        </row>
        <row r="164">
          <cell r="C164" t="str">
            <v>15201035</v>
          </cell>
          <cell r="H164">
            <v>7686160</v>
          </cell>
        </row>
        <row r="165">
          <cell r="C165" t="str">
            <v>15201036</v>
          </cell>
          <cell r="H165">
            <v>3847720</v>
          </cell>
        </row>
        <row r="166">
          <cell r="C166" t="str">
            <v>15201037</v>
          </cell>
          <cell r="H166">
            <v>3814080</v>
          </cell>
        </row>
        <row r="167">
          <cell r="C167" t="str">
            <v>15201038</v>
          </cell>
          <cell r="H167">
            <v>3887160</v>
          </cell>
        </row>
        <row r="168">
          <cell r="C168" t="str">
            <v>15201039</v>
          </cell>
          <cell r="H168">
            <v>3839600</v>
          </cell>
        </row>
        <row r="169">
          <cell r="C169" t="str">
            <v>15201040</v>
          </cell>
          <cell r="H169">
            <v>7695440</v>
          </cell>
        </row>
        <row r="170">
          <cell r="C170" t="str">
            <v>15201041</v>
          </cell>
          <cell r="H170">
            <v>4825600</v>
          </cell>
        </row>
        <row r="171">
          <cell r="C171" t="str">
            <v>15201042</v>
          </cell>
          <cell r="H171">
            <v>7693120</v>
          </cell>
        </row>
        <row r="172">
          <cell r="C172" t="str">
            <v>15201043</v>
          </cell>
          <cell r="H172">
            <v>4102920</v>
          </cell>
        </row>
        <row r="173">
          <cell r="C173" t="str">
            <v>15201044</v>
          </cell>
          <cell r="H173">
            <v>3821040</v>
          </cell>
        </row>
        <row r="174">
          <cell r="C174" t="str">
            <v>15201045</v>
          </cell>
          <cell r="H174">
            <v>3821040</v>
          </cell>
        </row>
        <row r="175">
          <cell r="C175" t="str">
            <v>15201046</v>
          </cell>
          <cell r="H175">
            <v>5078480</v>
          </cell>
        </row>
        <row r="176">
          <cell r="C176" t="str">
            <v>15201047</v>
          </cell>
          <cell r="H176">
            <v>1322400</v>
          </cell>
        </row>
        <row r="177">
          <cell r="C177" t="str">
            <v>15201048</v>
          </cell>
          <cell r="H177">
            <v>2644800</v>
          </cell>
        </row>
        <row r="178">
          <cell r="C178" t="str">
            <v>15201049</v>
          </cell>
          <cell r="H178">
            <v>1372280</v>
          </cell>
        </row>
        <row r="179">
          <cell r="C179" t="str">
            <v>15201050</v>
          </cell>
          <cell r="H179">
            <v>651804</v>
          </cell>
        </row>
        <row r="180">
          <cell r="C180" t="str">
            <v>15201051</v>
          </cell>
          <cell r="H180">
            <v>975560</v>
          </cell>
        </row>
        <row r="181">
          <cell r="C181" t="str">
            <v>15201052</v>
          </cell>
          <cell r="H181">
            <v>1322400</v>
          </cell>
        </row>
        <row r="182">
          <cell r="C182" t="str">
            <v>15201053</v>
          </cell>
          <cell r="H182">
            <v>1891960</v>
          </cell>
        </row>
        <row r="183">
          <cell r="C183" t="str">
            <v>15201054</v>
          </cell>
          <cell r="H183">
            <v>1423320</v>
          </cell>
        </row>
        <row r="184">
          <cell r="C184" t="str">
            <v>15201055</v>
          </cell>
          <cell r="H184">
            <v>1708680</v>
          </cell>
        </row>
        <row r="185">
          <cell r="C185" t="str">
            <v>15201056</v>
          </cell>
          <cell r="H185">
            <v>2135560</v>
          </cell>
        </row>
        <row r="186">
          <cell r="C186" t="str">
            <v>15201057</v>
          </cell>
          <cell r="H186">
            <v>1708680</v>
          </cell>
        </row>
        <row r="187">
          <cell r="C187" t="str">
            <v>15201058</v>
          </cell>
          <cell r="H187">
            <v>1311960</v>
          </cell>
        </row>
        <row r="188">
          <cell r="C188" t="str">
            <v>15201059</v>
          </cell>
          <cell r="H188">
            <v>3071680</v>
          </cell>
        </row>
        <row r="189">
          <cell r="C189" t="str">
            <v>15201060</v>
          </cell>
          <cell r="H189">
            <v>3076320</v>
          </cell>
        </row>
        <row r="190">
          <cell r="C190" t="str">
            <v>15201061</v>
          </cell>
          <cell r="H190">
            <v>33945271</v>
          </cell>
        </row>
        <row r="191">
          <cell r="C191" t="str">
            <v>15201062</v>
          </cell>
          <cell r="H191">
            <v>92800000</v>
          </cell>
        </row>
        <row r="192">
          <cell r="C192" t="str">
            <v>15201063</v>
          </cell>
          <cell r="H192">
            <v>13920000</v>
          </cell>
        </row>
        <row r="193">
          <cell r="C193" t="str">
            <v>15201064</v>
          </cell>
          <cell r="H193">
            <v>3241040</v>
          </cell>
        </row>
        <row r="194">
          <cell r="C194" t="str">
            <v>15201065</v>
          </cell>
          <cell r="H194">
            <v>1624000</v>
          </cell>
        </row>
        <row r="195">
          <cell r="C195" t="str">
            <v>15201066</v>
          </cell>
          <cell r="H195">
            <v>16240000</v>
          </cell>
        </row>
        <row r="196">
          <cell r="C196" t="str">
            <v>15201067</v>
          </cell>
          <cell r="H196">
            <v>8158280</v>
          </cell>
        </row>
        <row r="197">
          <cell r="C197" t="str">
            <v>15201068</v>
          </cell>
          <cell r="H197">
            <v>11344800</v>
          </cell>
        </row>
        <row r="198">
          <cell r="C198" t="str">
            <v>15201069</v>
          </cell>
          <cell r="H198">
            <v>7247680</v>
          </cell>
        </row>
        <row r="199">
          <cell r="C199" t="str">
            <v>15201070</v>
          </cell>
          <cell r="H199">
            <v>6927520</v>
          </cell>
        </row>
        <row r="200">
          <cell r="C200" t="str">
            <v>15201071</v>
          </cell>
          <cell r="H200">
            <v>6643320</v>
          </cell>
        </row>
        <row r="201">
          <cell r="C201" t="str">
            <v>15201072</v>
          </cell>
          <cell r="H201">
            <v>6643320</v>
          </cell>
        </row>
        <row r="202">
          <cell r="C202" t="str">
            <v>15201073</v>
          </cell>
          <cell r="H202">
            <v>3326880</v>
          </cell>
        </row>
        <row r="203">
          <cell r="C203" t="str">
            <v>15201074</v>
          </cell>
          <cell r="H203">
            <v>6623600</v>
          </cell>
        </row>
        <row r="204">
          <cell r="C204" t="str">
            <v>15201075</v>
          </cell>
          <cell r="H204">
            <v>2835040</v>
          </cell>
        </row>
        <row r="205">
          <cell r="C205" t="str">
            <v>15201076</v>
          </cell>
          <cell r="H205">
            <v>16099545</v>
          </cell>
        </row>
        <row r="206">
          <cell r="C206" t="str">
            <v>15201077</v>
          </cell>
          <cell r="H206">
            <v>159980</v>
          </cell>
        </row>
        <row r="207">
          <cell r="C207" t="str">
            <v>15201078</v>
          </cell>
          <cell r="H207">
            <v>177586</v>
          </cell>
        </row>
        <row r="208">
          <cell r="C208" t="str">
            <v>15201079</v>
          </cell>
          <cell r="H208">
            <v>707455</v>
          </cell>
        </row>
        <row r="209">
          <cell r="C209" t="str">
            <v>15201080</v>
          </cell>
          <cell r="H209">
            <v>218272</v>
          </cell>
        </row>
        <row r="210">
          <cell r="C210" t="str">
            <v>15201081</v>
          </cell>
          <cell r="H210">
            <v>865540</v>
          </cell>
        </row>
        <row r="211">
          <cell r="C211" t="str">
            <v>15201082</v>
          </cell>
          <cell r="H211">
            <v>982175</v>
          </cell>
        </row>
        <row r="212">
          <cell r="C212" t="str">
            <v>15201083</v>
          </cell>
          <cell r="H212">
            <v>909396</v>
          </cell>
        </row>
        <row r="213">
          <cell r="C213" t="str">
            <v>15201084</v>
          </cell>
          <cell r="H213">
            <v>583124</v>
          </cell>
        </row>
        <row r="214">
          <cell r="C214" t="str">
            <v>15201085</v>
          </cell>
          <cell r="H214">
            <v>391300</v>
          </cell>
        </row>
        <row r="215">
          <cell r="C215" t="str">
            <v>15201086</v>
          </cell>
          <cell r="H215">
            <v>195560</v>
          </cell>
        </row>
        <row r="216">
          <cell r="C216" t="str">
            <v>15201087</v>
          </cell>
          <cell r="H216">
            <v>3069639</v>
          </cell>
        </row>
        <row r="217">
          <cell r="C217" t="str">
            <v>15201088</v>
          </cell>
          <cell r="H217">
            <v>502662</v>
          </cell>
        </row>
        <row r="218">
          <cell r="C218" t="str">
            <v>15201089</v>
          </cell>
          <cell r="H218">
            <v>199984</v>
          </cell>
        </row>
        <row r="219">
          <cell r="C219" t="str">
            <v>15201090</v>
          </cell>
          <cell r="H219">
            <v>1000000</v>
          </cell>
        </row>
        <row r="220">
          <cell r="C220" t="str">
            <v>15201091</v>
          </cell>
          <cell r="H220">
            <v>900000</v>
          </cell>
        </row>
        <row r="221">
          <cell r="C221" t="str">
            <v>15201092</v>
          </cell>
          <cell r="H221">
            <v>316000</v>
          </cell>
        </row>
        <row r="222">
          <cell r="C222" t="str">
            <v>15201093</v>
          </cell>
          <cell r="H222">
            <v>647700</v>
          </cell>
        </row>
        <row r="223">
          <cell r="C223" t="str">
            <v>15201094</v>
          </cell>
          <cell r="H223">
            <v>1188600</v>
          </cell>
        </row>
        <row r="224">
          <cell r="C224" t="str">
            <v>15201095</v>
          </cell>
          <cell r="H224">
            <v>3301450</v>
          </cell>
        </row>
        <row r="225">
          <cell r="C225" t="str">
            <v>15201096</v>
          </cell>
          <cell r="H225">
            <v>1620850</v>
          </cell>
        </row>
        <row r="226">
          <cell r="C226" t="str">
            <v>15201097</v>
          </cell>
          <cell r="H226">
            <v>1908950</v>
          </cell>
        </row>
        <row r="227">
          <cell r="C227" t="str">
            <v>15201098</v>
          </cell>
          <cell r="H227">
            <v>2882002</v>
          </cell>
        </row>
        <row r="228">
          <cell r="C228" t="str">
            <v>15201099</v>
          </cell>
          <cell r="H228">
            <v>1154400</v>
          </cell>
        </row>
        <row r="229">
          <cell r="C229" t="str">
            <v>152015</v>
          </cell>
          <cell r="H229">
            <v>335614379</v>
          </cell>
        </row>
        <row r="230">
          <cell r="C230" t="str">
            <v>15201501</v>
          </cell>
          <cell r="H230">
            <v>6919204</v>
          </cell>
        </row>
        <row r="231">
          <cell r="C231" t="str">
            <v>15201502</v>
          </cell>
          <cell r="H231">
            <v>5169000</v>
          </cell>
        </row>
        <row r="232">
          <cell r="C232" t="str">
            <v>15201503</v>
          </cell>
          <cell r="H232">
            <v>44600</v>
          </cell>
        </row>
        <row r="233">
          <cell r="C233" t="str">
            <v>15201504</v>
          </cell>
          <cell r="H233">
            <v>5508500</v>
          </cell>
        </row>
        <row r="234">
          <cell r="C234" t="str">
            <v>15201505</v>
          </cell>
          <cell r="H234">
            <v>712800</v>
          </cell>
        </row>
        <row r="235">
          <cell r="C235" t="str">
            <v>15201506</v>
          </cell>
          <cell r="H235">
            <v>2150000</v>
          </cell>
        </row>
        <row r="236">
          <cell r="C236" t="str">
            <v>15201507</v>
          </cell>
          <cell r="H236">
            <v>2574000</v>
          </cell>
        </row>
        <row r="237">
          <cell r="C237" t="str">
            <v>15201508</v>
          </cell>
          <cell r="H237">
            <v>1348100</v>
          </cell>
        </row>
        <row r="238">
          <cell r="C238" t="str">
            <v>15201509</v>
          </cell>
          <cell r="H238">
            <v>324800</v>
          </cell>
        </row>
        <row r="239">
          <cell r="C239" t="str">
            <v>15201510</v>
          </cell>
          <cell r="H239">
            <v>1954368</v>
          </cell>
        </row>
        <row r="240">
          <cell r="C240" t="str">
            <v>15201511</v>
          </cell>
          <cell r="H240">
            <v>2070399</v>
          </cell>
        </row>
        <row r="241">
          <cell r="C241" t="str">
            <v>15201512</v>
          </cell>
          <cell r="H241">
            <v>4868099</v>
          </cell>
        </row>
        <row r="242">
          <cell r="C242" t="str">
            <v>15201513</v>
          </cell>
          <cell r="H242">
            <v>36540000</v>
          </cell>
        </row>
        <row r="243">
          <cell r="C243" t="str">
            <v>15201514</v>
          </cell>
          <cell r="H243">
            <v>9497800</v>
          </cell>
        </row>
        <row r="244">
          <cell r="C244" t="str">
            <v>15201515</v>
          </cell>
          <cell r="H244">
            <v>235500</v>
          </cell>
        </row>
        <row r="245">
          <cell r="C245" t="str">
            <v>15201516</v>
          </cell>
          <cell r="H245">
            <v>571199</v>
          </cell>
        </row>
        <row r="246">
          <cell r="C246" t="str">
            <v>15201517</v>
          </cell>
          <cell r="H246">
            <v>255126010</v>
          </cell>
        </row>
        <row r="247">
          <cell r="C247" t="str">
            <v>152020</v>
          </cell>
          <cell r="H247">
            <v>1318165559</v>
          </cell>
        </row>
        <row r="248">
          <cell r="C248" t="str">
            <v>15202001</v>
          </cell>
          <cell r="H248">
            <v>64499</v>
          </cell>
        </row>
        <row r="249">
          <cell r="C249" t="str">
            <v>15202002</v>
          </cell>
          <cell r="H249">
            <v>126300</v>
          </cell>
        </row>
        <row r="250">
          <cell r="C250" t="str">
            <v>15202003</v>
          </cell>
          <cell r="H250">
            <v>427601</v>
          </cell>
        </row>
        <row r="251">
          <cell r="C251" t="str">
            <v>15202004</v>
          </cell>
          <cell r="H251">
            <v>1348101</v>
          </cell>
        </row>
        <row r="252">
          <cell r="C252" t="str">
            <v>15202005</v>
          </cell>
          <cell r="H252">
            <v>67049</v>
          </cell>
        </row>
        <row r="253">
          <cell r="C253" t="str">
            <v>15202006</v>
          </cell>
          <cell r="H253">
            <v>83099</v>
          </cell>
        </row>
        <row r="254">
          <cell r="C254" t="str">
            <v>15202007</v>
          </cell>
          <cell r="H254">
            <v>111901</v>
          </cell>
        </row>
        <row r="255">
          <cell r="C255" t="str">
            <v>15202008</v>
          </cell>
          <cell r="H255">
            <v>169800</v>
          </cell>
        </row>
        <row r="256">
          <cell r="C256" t="str">
            <v>15202009</v>
          </cell>
          <cell r="H256">
            <v>120500</v>
          </cell>
        </row>
        <row r="257">
          <cell r="C257" t="str">
            <v>15202010</v>
          </cell>
          <cell r="H257">
            <v>292000</v>
          </cell>
        </row>
        <row r="258">
          <cell r="C258" t="str">
            <v>15202011</v>
          </cell>
          <cell r="H258">
            <v>597500</v>
          </cell>
        </row>
        <row r="259">
          <cell r="C259" t="str">
            <v>15202012</v>
          </cell>
          <cell r="H259">
            <v>709600</v>
          </cell>
        </row>
        <row r="260">
          <cell r="C260" t="str">
            <v>15202013</v>
          </cell>
          <cell r="H260">
            <v>698700</v>
          </cell>
        </row>
        <row r="261">
          <cell r="C261" t="str">
            <v>15202015</v>
          </cell>
          <cell r="H261">
            <v>1620999</v>
          </cell>
        </row>
        <row r="262">
          <cell r="C262" t="str">
            <v>15202016</v>
          </cell>
          <cell r="H262">
            <v>1459499</v>
          </cell>
        </row>
        <row r="263">
          <cell r="C263" t="str">
            <v>15202017</v>
          </cell>
          <cell r="H263">
            <v>433105</v>
          </cell>
        </row>
        <row r="264">
          <cell r="C264" t="str">
            <v>15202018</v>
          </cell>
          <cell r="H264">
            <v>292000</v>
          </cell>
        </row>
        <row r="265">
          <cell r="C265" t="str">
            <v>15202019</v>
          </cell>
          <cell r="H265">
            <v>263700</v>
          </cell>
        </row>
        <row r="266">
          <cell r="C266" t="str">
            <v>15202020</v>
          </cell>
          <cell r="H266">
            <v>597500</v>
          </cell>
        </row>
        <row r="267">
          <cell r="C267" t="str">
            <v>15202021</v>
          </cell>
          <cell r="H267">
            <v>578400</v>
          </cell>
        </row>
        <row r="268">
          <cell r="C268" t="str">
            <v>15202023</v>
          </cell>
          <cell r="H268">
            <v>771200</v>
          </cell>
        </row>
        <row r="269">
          <cell r="C269" t="str">
            <v>15202024</v>
          </cell>
          <cell r="H269">
            <v>698700</v>
          </cell>
        </row>
        <row r="270">
          <cell r="C270" t="str">
            <v>15202025</v>
          </cell>
          <cell r="H270">
            <v>1118999</v>
          </cell>
        </row>
        <row r="271">
          <cell r="C271" t="str">
            <v>15202026</v>
          </cell>
          <cell r="H271">
            <v>7001</v>
          </cell>
        </row>
        <row r="272">
          <cell r="C272" t="str">
            <v>15202027</v>
          </cell>
          <cell r="H272">
            <v>21000</v>
          </cell>
        </row>
        <row r="273">
          <cell r="C273" t="str">
            <v>15202028</v>
          </cell>
          <cell r="H273">
            <v>30800</v>
          </cell>
        </row>
        <row r="274">
          <cell r="C274" t="str">
            <v>15202029</v>
          </cell>
          <cell r="H274">
            <v>135000</v>
          </cell>
        </row>
        <row r="275">
          <cell r="C275" t="str">
            <v>15202030</v>
          </cell>
          <cell r="H275">
            <v>96000</v>
          </cell>
        </row>
        <row r="276">
          <cell r="C276" t="str">
            <v>15202031</v>
          </cell>
          <cell r="H276">
            <v>680000</v>
          </cell>
        </row>
        <row r="277">
          <cell r="C277" t="str">
            <v>15202032</v>
          </cell>
          <cell r="H277">
            <v>116400</v>
          </cell>
        </row>
        <row r="278">
          <cell r="C278" t="str">
            <v>15202033</v>
          </cell>
          <cell r="H278">
            <v>48000</v>
          </cell>
        </row>
        <row r="279">
          <cell r="C279" t="str">
            <v>15202034</v>
          </cell>
          <cell r="H279">
            <v>649600</v>
          </cell>
        </row>
        <row r="280">
          <cell r="C280" t="str">
            <v>15202035</v>
          </cell>
          <cell r="H280">
            <v>19234550</v>
          </cell>
        </row>
        <row r="281">
          <cell r="C281" t="str">
            <v>15202036</v>
          </cell>
          <cell r="H281">
            <v>9800000</v>
          </cell>
        </row>
        <row r="282">
          <cell r="C282" t="str">
            <v>15202037</v>
          </cell>
          <cell r="H282">
            <v>4950000</v>
          </cell>
        </row>
        <row r="283">
          <cell r="C283" t="str">
            <v>15202038</v>
          </cell>
          <cell r="H283">
            <v>33600000</v>
          </cell>
        </row>
        <row r="284">
          <cell r="C284" t="str">
            <v>15202039</v>
          </cell>
          <cell r="H284">
            <v>55000000</v>
          </cell>
        </row>
        <row r="285">
          <cell r="C285" t="str">
            <v>15202040</v>
          </cell>
          <cell r="H285">
            <v>38600000</v>
          </cell>
        </row>
        <row r="286">
          <cell r="C286" t="str">
            <v>15202041</v>
          </cell>
          <cell r="H286">
            <v>1850000</v>
          </cell>
        </row>
        <row r="287">
          <cell r="C287" t="str">
            <v>15202042</v>
          </cell>
          <cell r="H287">
            <v>78000000</v>
          </cell>
        </row>
        <row r="288">
          <cell r="C288" t="str">
            <v>15202043</v>
          </cell>
          <cell r="H288">
            <v>66499639</v>
          </cell>
        </row>
        <row r="289">
          <cell r="C289" t="str">
            <v>15202044</v>
          </cell>
          <cell r="H289">
            <v>10000000</v>
          </cell>
        </row>
        <row r="290">
          <cell r="C290" t="str">
            <v>15202045</v>
          </cell>
          <cell r="H290">
            <v>5243759</v>
          </cell>
        </row>
        <row r="291">
          <cell r="C291" t="str">
            <v>15202046</v>
          </cell>
          <cell r="H291">
            <v>1650000</v>
          </cell>
        </row>
        <row r="292">
          <cell r="C292" t="str">
            <v>15202047</v>
          </cell>
          <cell r="H292">
            <v>3400000</v>
          </cell>
        </row>
        <row r="293">
          <cell r="C293" t="str">
            <v>15202048</v>
          </cell>
          <cell r="H293">
            <v>3044800</v>
          </cell>
        </row>
        <row r="294">
          <cell r="C294" t="str">
            <v>15202049</v>
          </cell>
          <cell r="H294">
            <v>900000</v>
          </cell>
        </row>
        <row r="295">
          <cell r="C295" t="str">
            <v>15202050</v>
          </cell>
          <cell r="H295">
            <v>2790000</v>
          </cell>
        </row>
        <row r="296">
          <cell r="C296" t="str">
            <v>15202051</v>
          </cell>
          <cell r="H296">
            <v>950000</v>
          </cell>
        </row>
        <row r="297">
          <cell r="C297" t="str">
            <v>15202052</v>
          </cell>
          <cell r="H297">
            <v>7791100</v>
          </cell>
        </row>
        <row r="298">
          <cell r="C298" t="str">
            <v>15202053</v>
          </cell>
          <cell r="H298">
            <v>3098200</v>
          </cell>
        </row>
        <row r="299">
          <cell r="C299" t="str">
            <v>15202054</v>
          </cell>
          <cell r="H299">
            <v>5947400</v>
          </cell>
        </row>
        <row r="300">
          <cell r="C300" t="str">
            <v>15202055</v>
          </cell>
          <cell r="H300">
            <v>12846100</v>
          </cell>
        </row>
        <row r="301">
          <cell r="C301" t="str">
            <v>15202056</v>
          </cell>
          <cell r="H301">
            <v>5300000</v>
          </cell>
        </row>
        <row r="302">
          <cell r="C302" t="str">
            <v>15202057</v>
          </cell>
          <cell r="H302">
            <v>9500000</v>
          </cell>
        </row>
        <row r="303">
          <cell r="C303" t="str">
            <v>15202058</v>
          </cell>
          <cell r="H303">
            <v>8131150</v>
          </cell>
        </row>
        <row r="304">
          <cell r="C304" t="str">
            <v>15202059</v>
          </cell>
          <cell r="H304">
            <v>3840000</v>
          </cell>
        </row>
        <row r="305">
          <cell r="C305" t="str">
            <v>15202060</v>
          </cell>
          <cell r="H305">
            <v>5030000</v>
          </cell>
        </row>
        <row r="306">
          <cell r="C306" t="str">
            <v>15202061</v>
          </cell>
          <cell r="H306">
            <v>2815003</v>
          </cell>
        </row>
        <row r="307">
          <cell r="C307" t="str">
            <v>15202062</v>
          </cell>
          <cell r="H307">
            <v>2890000</v>
          </cell>
        </row>
        <row r="308">
          <cell r="C308" t="str">
            <v>15202063</v>
          </cell>
          <cell r="H308">
            <v>5640000</v>
          </cell>
        </row>
        <row r="309">
          <cell r="C309" t="str">
            <v>15202064</v>
          </cell>
          <cell r="H309">
            <v>2870000</v>
          </cell>
        </row>
        <row r="310">
          <cell r="C310" t="str">
            <v>15202065</v>
          </cell>
          <cell r="H310">
            <v>2650000</v>
          </cell>
        </row>
        <row r="311">
          <cell r="C311" t="str">
            <v>15202066</v>
          </cell>
          <cell r="H311">
            <v>1885000</v>
          </cell>
        </row>
        <row r="312">
          <cell r="C312" t="str">
            <v>15202067</v>
          </cell>
          <cell r="H312">
            <v>5039000</v>
          </cell>
        </row>
        <row r="313">
          <cell r="C313" t="str">
            <v>15202068</v>
          </cell>
          <cell r="H313">
            <v>2378400</v>
          </cell>
        </row>
        <row r="314">
          <cell r="C314" t="str">
            <v>15202069</v>
          </cell>
          <cell r="H314">
            <v>1170000</v>
          </cell>
        </row>
        <row r="315">
          <cell r="C315" t="str">
            <v>15202070</v>
          </cell>
          <cell r="H315">
            <v>847652940</v>
          </cell>
        </row>
        <row r="316">
          <cell r="C316" t="str">
            <v>15202071</v>
          </cell>
          <cell r="H316">
            <v>532200</v>
          </cell>
        </row>
        <row r="317">
          <cell r="C317" t="str">
            <v>15202073</v>
          </cell>
          <cell r="H317">
            <v>1800000</v>
          </cell>
        </row>
        <row r="318">
          <cell r="C318" t="str">
            <v>15202074</v>
          </cell>
          <cell r="H318">
            <v>29411765</v>
          </cell>
        </row>
        <row r="319">
          <cell r="C319" t="str">
            <v>1524</v>
          </cell>
          <cell r="H319">
            <v>494771296</v>
          </cell>
        </row>
        <row r="320">
          <cell r="C320" t="str">
            <v>152405</v>
          </cell>
          <cell r="H320">
            <v>325285485</v>
          </cell>
        </row>
        <row r="321">
          <cell r="C321" t="str">
            <v>15240501</v>
          </cell>
          <cell r="H321">
            <v>1695902</v>
          </cell>
        </row>
        <row r="322">
          <cell r="C322" t="str">
            <v>15240502</v>
          </cell>
          <cell r="H322">
            <v>1840000</v>
          </cell>
        </row>
        <row r="323">
          <cell r="C323" t="str">
            <v>15240503</v>
          </cell>
          <cell r="H323">
            <v>42435300</v>
          </cell>
        </row>
        <row r="324">
          <cell r="C324" t="str">
            <v>15240504</v>
          </cell>
          <cell r="H324">
            <v>26799605</v>
          </cell>
        </row>
        <row r="325">
          <cell r="C325" t="str">
            <v>15240505</v>
          </cell>
          <cell r="H325">
            <v>399999</v>
          </cell>
        </row>
        <row r="326">
          <cell r="C326" t="str">
            <v>15240506</v>
          </cell>
          <cell r="H326">
            <v>72000</v>
          </cell>
        </row>
        <row r="327">
          <cell r="C327" t="str">
            <v>15240507</v>
          </cell>
          <cell r="H327">
            <v>6352392</v>
          </cell>
        </row>
        <row r="328">
          <cell r="C328" t="str">
            <v>15240508</v>
          </cell>
          <cell r="H328">
            <v>4989500</v>
          </cell>
        </row>
        <row r="329">
          <cell r="C329" t="str">
            <v>15240509</v>
          </cell>
          <cell r="H329">
            <v>99900</v>
          </cell>
        </row>
        <row r="330">
          <cell r="C330" t="str">
            <v>15240510</v>
          </cell>
          <cell r="H330">
            <v>2439600</v>
          </cell>
        </row>
        <row r="331">
          <cell r="C331" t="str">
            <v>15240511</v>
          </cell>
          <cell r="H331">
            <v>91655000</v>
          </cell>
        </row>
        <row r="332">
          <cell r="C332" t="str">
            <v>15240512</v>
          </cell>
          <cell r="H332">
            <v>560000</v>
          </cell>
        </row>
        <row r="333">
          <cell r="C333" t="str">
            <v>15240513</v>
          </cell>
          <cell r="H333">
            <v>27877200</v>
          </cell>
        </row>
        <row r="334">
          <cell r="C334" t="str">
            <v>15240514</v>
          </cell>
          <cell r="H334">
            <v>1490000</v>
          </cell>
        </row>
        <row r="335">
          <cell r="C335" t="str">
            <v>15240515</v>
          </cell>
          <cell r="H335">
            <v>2430000</v>
          </cell>
        </row>
        <row r="336">
          <cell r="C336" t="str">
            <v>15240516</v>
          </cell>
          <cell r="H336">
            <v>120000</v>
          </cell>
        </row>
        <row r="337">
          <cell r="C337" t="str">
            <v>15240517</v>
          </cell>
          <cell r="H337">
            <v>4069580</v>
          </cell>
        </row>
        <row r="338">
          <cell r="C338" t="str">
            <v>15240518</v>
          </cell>
          <cell r="H338">
            <v>9807620</v>
          </cell>
        </row>
        <row r="339">
          <cell r="C339" t="str">
            <v>15240519</v>
          </cell>
          <cell r="H339">
            <v>1450000</v>
          </cell>
        </row>
        <row r="340">
          <cell r="C340" t="str">
            <v>15240520</v>
          </cell>
          <cell r="H340">
            <v>1950000</v>
          </cell>
        </row>
        <row r="341">
          <cell r="C341" t="str">
            <v>15240521</v>
          </cell>
          <cell r="H341">
            <v>2082620</v>
          </cell>
        </row>
        <row r="342">
          <cell r="C342" t="str">
            <v>15240522</v>
          </cell>
          <cell r="H342">
            <v>906800</v>
          </cell>
        </row>
        <row r="343">
          <cell r="C343" t="str">
            <v>15240523</v>
          </cell>
          <cell r="H343">
            <v>299899</v>
          </cell>
        </row>
        <row r="344">
          <cell r="C344" t="str">
            <v>15240524</v>
          </cell>
          <cell r="H344">
            <v>600000</v>
          </cell>
        </row>
        <row r="345">
          <cell r="C345" t="str">
            <v>15240525</v>
          </cell>
          <cell r="H345">
            <v>34900</v>
          </cell>
        </row>
        <row r="346">
          <cell r="C346" t="str">
            <v>15240526</v>
          </cell>
          <cell r="H346">
            <v>1990000</v>
          </cell>
        </row>
        <row r="347">
          <cell r="C347" t="str">
            <v>15240527</v>
          </cell>
          <cell r="H347">
            <v>167900</v>
          </cell>
        </row>
        <row r="348">
          <cell r="C348" t="str">
            <v>15240528</v>
          </cell>
          <cell r="H348">
            <v>850000</v>
          </cell>
        </row>
        <row r="349">
          <cell r="C349" t="str">
            <v>15240529</v>
          </cell>
          <cell r="H349">
            <v>16600130</v>
          </cell>
        </row>
        <row r="350">
          <cell r="C350" t="str">
            <v>15240530</v>
          </cell>
          <cell r="H350">
            <v>930000</v>
          </cell>
        </row>
        <row r="351">
          <cell r="C351" t="str">
            <v>15240531</v>
          </cell>
          <cell r="H351">
            <v>10238540</v>
          </cell>
        </row>
        <row r="352">
          <cell r="C352" t="str">
            <v>15240532</v>
          </cell>
          <cell r="H352">
            <v>20145000</v>
          </cell>
        </row>
        <row r="353">
          <cell r="C353" t="str">
            <v>15240533</v>
          </cell>
          <cell r="H353">
            <v>36664077</v>
          </cell>
        </row>
        <row r="354">
          <cell r="C354" t="str">
            <v>15240534</v>
          </cell>
          <cell r="H354">
            <v>32772</v>
          </cell>
        </row>
        <row r="355">
          <cell r="C355" t="str">
            <v>15240535</v>
          </cell>
          <cell r="H355">
            <v>84030</v>
          </cell>
        </row>
        <row r="356">
          <cell r="C356" t="str">
            <v>15240536</v>
          </cell>
          <cell r="H356">
            <v>4775219</v>
          </cell>
        </row>
        <row r="357">
          <cell r="C357" t="str">
            <v>15240537</v>
          </cell>
          <cell r="H357">
            <v>350000</v>
          </cell>
        </row>
        <row r="358">
          <cell r="C358" t="str">
            <v>152410</v>
          </cell>
          <cell r="H358">
            <v>169485811</v>
          </cell>
        </row>
        <row r="359">
          <cell r="C359" t="str">
            <v>15241001</v>
          </cell>
          <cell r="H359">
            <v>262100</v>
          </cell>
        </row>
        <row r="360">
          <cell r="C360" t="str">
            <v>15241002</v>
          </cell>
          <cell r="H360">
            <v>17881200</v>
          </cell>
        </row>
        <row r="361">
          <cell r="C361" t="str">
            <v>15241003</v>
          </cell>
          <cell r="H361">
            <v>99000</v>
          </cell>
        </row>
        <row r="362">
          <cell r="C362" t="str">
            <v>15241004</v>
          </cell>
          <cell r="H362">
            <v>60000</v>
          </cell>
        </row>
        <row r="363">
          <cell r="C363" t="str">
            <v>15241005</v>
          </cell>
          <cell r="H363">
            <v>1099000</v>
          </cell>
        </row>
        <row r="364">
          <cell r="C364" t="str">
            <v>15241006</v>
          </cell>
          <cell r="H364">
            <v>620000</v>
          </cell>
        </row>
        <row r="365">
          <cell r="C365" t="str">
            <v>15241007</v>
          </cell>
          <cell r="H365">
            <v>328000</v>
          </cell>
        </row>
        <row r="366">
          <cell r="C366" t="str">
            <v>15241008</v>
          </cell>
          <cell r="H366">
            <v>60000</v>
          </cell>
        </row>
        <row r="367">
          <cell r="C367" t="str">
            <v>15241009</v>
          </cell>
          <cell r="H367">
            <v>40000</v>
          </cell>
        </row>
        <row r="368">
          <cell r="C368" t="str">
            <v>15241010</v>
          </cell>
          <cell r="H368">
            <v>462840</v>
          </cell>
        </row>
        <row r="369">
          <cell r="C369" t="str">
            <v>15241011</v>
          </cell>
          <cell r="H369">
            <v>798001</v>
          </cell>
        </row>
        <row r="370">
          <cell r="C370" t="str">
            <v>15241012</v>
          </cell>
          <cell r="H370">
            <v>1600000</v>
          </cell>
        </row>
        <row r="371">
          <cell r="C371" t="str">
            <v>15241013</v>
          </cell>
          <cell r="H371">
            <v>800000</v>
          </cell>
        </row>
        <row r="372">
          <cell r="C372" t="str">
            <v>15241014</v>
          </cell>
          <cell r="H372">
            <v>2300000</v>
          </cell>
        </row>
        <row r="373">
          <cell r="C373" t="str">
            <v>15241015</v>
          </cell>
          <cell r="H373">
            <v>3570000</v>
          </cell>
        </row>
        <row r="374">
          <cell r="C374" t="str">
            <v>15241016</v>
          </cell>
          <cell r="H374">
            <v>6190580</v>
          </cell>
        </row>
        <row r="375">
          <cell r="C375" t="str">
            <v>15241017</v>
          </cell>
          <cell r="H375">
            <v>4506800</v>
          </cell>
        </row>
        <row r="376">
          <cell r="C376" t="str">
            <v>15241018</v>
          </cell>
          <cell r="H376">
            <v>9475724</v>
          </cell>
        </row>
        <row r="377">
          <cell r="C377" t="str">
            <v>15241019</v>
          </cell>
          <cell r="H377">
            <v>17934940</v>
          </cell>
        </row>
        <row r="378">
          <cell r="C378" t="str">
            <v>15241020</v>
          </cell>
          <cell r="H378">
            <v>9299850</v>
          </cell>
        </row>
        <row r="379">
          <cell r="C379" t="str">
            <v>15241021</v>
          </cell>
          <cell r="H379">
            <v>700000</v>
          </cell>
        </row>
        <row r="380">
          <cell r="C380" t="str">
            <v>15241022</v>
          </cell>
          <cell r="H380">
            <v>3200000</v>
          </cell>
        </row>
        <row r="381">
          <cell r="C381" t="str">
            <v>15241023</v>
          </cell>
          <cell r="H381">
            <v>4547080</v>
          </cell>
        </row>
        <row r="382">
          <cell r="C382" t="str">
            <v>15241024</v>
          </cell>
          <cell r="H382">
            <v>18128000</v>
          </cell>
        </row>
        <row r="383">
          <cell r="C383" t="str">
            <v>15241025</v>
          </cell>
          <cell r="H383">
            <v>12013882</v>
          </cell>
        </row>
        <row r="384">
          <cell r="C384" t="str">
            <v>15241026</v>
          </cell>
          <cell r="H384">
            <v>1300000</v>
          </cell>
        </row>
        <row r="385">
          <cell r="C385" t="str">
            <v>15241027</v>
          </cell>
          <cell r="H385">
            <v>13720044</v>
          </cell>
        </row>
        <row r="386">
          <cell r="C386" t="str">
            <v>15241028</v>
          </cell>
          <cell r="H386">
            <v>18764409</v>
          </cell>
        </row>
        <row r="387">
          <cell r="C387" t="str">
            <v>15241029</v>
          </cell>
          <cell r="H387">
            <v>6990250</v>
          </cell>
        </row>
        <row r="388">
          <cell r="C388" t="str">
            <v>15241030</v>
          </cell>
          <cell r="H388">
            <v>1649000</v>
          </cell>
        </row>
        <row r="389">
          <cell r="C389" t="str">
            <v>15241031</v>
          </cell>
          <cell r="H389">
            <v>1320000</v>
          </cell>
        </row>
        <row r="390">
          <cell r="C390" t="str">
            <v>15241032</v>
          </cell>
          <cell r="H390">
            <v>955185</v>
          </cell>
        </row>
        <row r="391">
          <cell r="C391" t="str">
            <v>15241033</v>
          </cell>
          <cell r="H391">
            <v>1379781</v>
          </cell>
        </row>
        <row r="392">
          <cell r="C392" t="str">
            <v>15241034</v>
          </cell>
          <cell r="H392">
            <v>1319750</v>
          </cell>
        </row>
        <row r="393">
          <cell r="C393" t="str">
            <v>15241035</v>
          </cell>
          <cell r="H393">
            <v>1319749</v>
          </cell>
        </row>
        <row r="394">
          <cell r="C394" t="str">
            <v>15241036</v>
          </cell>
          <cell r="H394">
            <v>1764646</v>
          </cell>
        </row>
        <row r="395">
          <cell r="C395" t="str">
            <v>15241037</v>
          </cell>
          <cell r="H395">
            <v>2856000</v>
          </cell>
        </row>
        <row r="396">
          <cell r="C396" t="str">
            <v>15241038</v>
          </cell>
          <cell r="H396">
            <v>170000</v>
          </cell>
        </row>
        <row r="397">
          <cell r="C397" t="str">
            <v>1528</v>
          </cell>
          <cell r="H397">
            <v>135752989</v>
          </cell>
        </row>
        <row r="398">
          <cell r="C398" t="str">
            <v>152805</v>
          </cell>
          <cell r="H398">
            <v>114217235</v>
          </cell>
        </row>
        <row r="399">
          <cell r="C399" t="str">
            <v>15280501</v>
          </cell>
          <cell r="H399">
            <v>31732638</v>
          </cell>
        </row>
        <row r="400">
          <cell r="C400" t="str">
            <v>15280502</v>
          </cell>
          <cell r="H400">
            <v>1270000</v>
          </cell>
        </row>
        <row r="401">
          <cell r="C401" t="str">
            <v>15280503</v>
          </cell>
          <cell r="H401">
            <v>4785480</v>
          </cell>
        </row>
        <row r="402">
          <cell r="C402" t="str">
            <v>15280504</v>
          </cell>
          <cell r="H402">
            <v>2198000</v>
          </cell>
        </row>
        <row r="403">
          <cell r="C403" t="str">
            <v>15280505</v>
          </cell>
          <cell r="H403">
            <v>16508476</v>
          </cell>
        </row>
        <row r="404">
          <cell r="C404" t="str">
            <v>15280506</v>
          </cell>
          <cell r="H404">
            <v>1198000</v>
          </cell>
        </row>
        <row r="405">
          <cell r="C405" t="str">
            <v>15280507</v>
          </cell>
          <cell r="H405">
            <v>3600000</v>
          </cell>
        </row>
        <row r="406">
          <cell r="C406" t="str">
            <v>15280509</v>
          </cell>
          <cell r="H406">
            <v>3830495</v>
          </cell>
        </row>
        <row r="407">
          <cell r="C407" t="str">
            <v>15280510</v>
          </cell>
          <cell r="H407">
            <v>890756</v>
          </cell>
        </row>
        <row r="408">
          <cell r="C408" t="str">
            <v>15280511</v>
          </cell>
          <cell r="H408">
            <v>7999900</v>
          </cell>
        </row>
        <row r="409">
          <cell r="C409" t="str">
            <v>15280512</v>
          </cell>
          <cell r="H409">
            <v>7897924</v>
          </cell>
        </row>
        <row r="410">
          <cell r="C410" t="str">
            <v>15280513</v>
          </cell>
          <cell r="H410">
            <v>1443007</v>
          </cell>
        </row>
        <row r="411">
          <cell r="C411" t="str">
            <v>15280514</v>
          </cell>
          <cell r="H411">
            <v>1809750</v>
          </cell>
        </row>
        <row r="412">
          <cell r="C412" t="str">
            <v>15280515</v>
          </cell>
          <cell r="H412">
            <v>10309483</v>
          </cell>
        </row>
        <row r="413">
          <cell r="C413" t="str">
            <v>15280516</v>
          </cell>
          <cell r="H413">
            <v>11658033</v>
          </cell>
        </row>
        <row r="414">
          <cell r="C414" t="str">
            <v>15280517</v>
          </cell>
          <cell r="H414">
            <v>7085293</v>
          </cell>
        </row>
        <row r="415">
          <cell r="C415" t="str">
            <v>152810</v>
          </cell>
          <cell r="H415">
            <v>21535754</v>
          </cell>
        </row>
        <row r="416">
          <cell r="C416" t="str">
            <v>15281001</v>
          </cell>
          <cell r="H416">
            <v>2296000</v>
          </cell>
        </row>
        <row r="417">
          <cell r="C417" t="str">
            <v>15281002</v>
          </cell>
          <cell r="H417">
            <v>19239754</v>
          </cell>
        </row>
        <row r="418">
          <cell r="C418" t="str">
            <v>1532</v>
          </cell>
          <cell r="H418">
            <v>4317146</v>
          </cell>
        </row>
        <row r="419">
          <cell r="C419" t="str">
            <v>153205</v>
          </cell>
          <cell r="H419">
            <v>4317146</v>
          </cell>
        </row>
        <row r="420">
          <cell r="C420" t="str">
            <v>15320501</v>
          </cell>
          <cell r="H420">
            <v>4317146</v>
          </cell>
        </row>
        <row r="421">
          <cell r="C421" t="str">
            <v>1540</v>
          </cell>
          <cell r="H421">
            <v>180000000</v>
          </cell>
        </row>
        <row r="422">
          <cell r="C422" t="str">
            <v>154005</v>
          </cell>
          <cell r="H422">
            <v>180000000</v>
          </cell>
        </row>
        <row r="423">
          <cell r="C423" t="str">
            <v>15400502</v>
          </cell>
          <cell r="H423">
            <v>180000000</v>
          </cell>
        </row>
        <row r="424">
          <cell r="C424" t="str">
            <v>1592</v>
          </cell>
          <cell r="H424">
            <v>-2456448936</v>
          </cell>
        </row>
        <row r="425">
          <cell r="C425" t="str">
            <v>159210</v>
          </cell>
          <cell r="H425">
            <v>-1937687755.48</v>
          </cell>
        </row>
        <row r="426">
          <cell r="C426" t="str">
            <v>15921001</v>
          </cell>
          <cell r="H426">
            <v>-973616561.32000005</v>
          </cell>
        </row>
        <row r="427">
          <cell r="C427" t="str">
            <v>15921002</v>
          </cell>
          <cell r="H427">
            <v>-5205191.32</v>
          </cell>
        </row>
        <row r="428">
          <cell r="C428" t="str">
            <v>15921003</v>
          </cell>
          <cell r="H428">
            <v>-5121985.32</v>
          </cell>
        </row>
        <row r="429">
          <cell r="C429" t="str">
            <v>15921004</v>
          </cell>
          <cell r="H429">
            <v>-6243770.3200000003</v>
          </cell>
        </row>
        <row r="430">
          <cell r="C430" t="str">
            <v>15921005</v>
          </cell>
          <cell r="H430">
            <v>-12395053.32</v>
          </cell>
        </row>
        <row r="431">
          <cell r="C431" t="str">
            <v>15921006</v>
          </cell>
          <cell r="H431">
            <v>-5313989.32</v>
          </cell>
        </row>
        <row r="432">
          <cell r="C432" t="str">
            <v>15921007</v>
          </cell>
          <cell r="H432">
            <v>-4965011.32</v>
          </cell>
        </row>
        <row r="433">
          <cell r="C433" t="str">
            <v>15921008</v>
          </cell>
          <cell r="H433">
            <v>-5060016.32</v>
          </cell>
        </row>
        <row r="434">
          <cell r="C434" t="str">
            <v>15921009</v>
          </cell>
          <cell r="H434">
            <v>-4675232.32</v>
          </cell>
        </row>
        <row r="435">
          <cell r="C435" t="str">
            <v>15921010</v>
          </cell>
          <cell r="H435">
            <v>-5619868.3200000003</v>
          </cell>
        </row>
        <row r="436">
          <cell r="C436" t="str">
            <v>15921011</v>
          </cell>
          <cell r="H436">
            <v>-4994328.32</v>
          </cell>
        </row>
        <row r="437">
          <cell r="C437" t="str">
            <v>15921012</v>
          </cell>
          <cell r="H437">
            <v>-5440826.3200000003</v>
          </cell>
        </row>
        <row r="438">
          <cell r="C438" t="str">
            <v>15921013</v>
          </cell>
          <cell r="H438">
            <v>-5405593.3200000003</v>
          </cell>
        </row>
        <row r="439">
          <cell r="C439" t="str">
            <v>15921014</v>
          </cell>
          <cell r="H439">
            <v>-5010294.32</v>
          </cell>
        </row>
        <row r="440">
          <cell r="C440" t="str">
            <v>15921015</v>
          </cell>
          <cell r="H440">
            <v>-5072667</v>
          </cell>
        </row>
        <row r="441">
          <cell r="C441" t="str">
            <v>15921016</v>
          </cell>
          <cell r="H441">
            <v>-5152176</v>
          </cell>
        </row>
        <row r="442">
          <cell r="C442" t="str">
            <v>15921017</v>
          </cell>
          <cell r="H442">
            <v>-5216244</v>
          </cell>
        </row>
        <row r="443">
          <cell r="C443" t="str">
            <v>15921018</v>
          </cell>
          <cell r="H443">
            <v>-5565728</v>
          </cell>
        </row>
        <row r="444">
          <cell r="C444" t="str">
            <v>15921019</v>
          </cell>
          <cell r="H444">
            <v>-5206988</v>
          </cell>
        </row>
        <row r="445">
          <cell r="C445" t="str">
            <v>15921020</v>
          </cell>
          <cell r="H445">
            <v>-5547012</v>
          </cell>
        </row>
        <row r="446">
          <cell r="C446" t="str">
            <v>15921021</v>
          </cell>
          <cell r="H446">
            <v>-5150374</v>
          </cell>
        </row>
        <row r="447">
          <cell r="C447" t="str">
            <v>15921022</v>
          </cell>
          <cell r="H447">
            <v>-5208709</v>
          </cell>
        </row>
        <row r="448">
          <cell r="C448" t="str">
            <v>15921023</v>
          </cell>
          <cell r="H448">
            <v>-5581387</v>
          </cell>
        </row>
        <row r="449">
          <cell r="C449" t="str">
            <v>15921024</v>
          </cell>
          <cell r="H449">
            <v>-6544932</v>
          </cell>
        </row>
        <row r="450">
          <cell r="C450" t="str">
            <v>15921025</v>
          </cell>
          <cell r="H450">
            <v>-6087195</v>
          </cell>
        </row>
        <row r="451">
          <cell r="C451" t="str">
            <v>15921026</v>
          </cell>
          <cell r="H451">
            <v>-5059287</v>
          </cell>
        </row>
        <row r="452">
          <cell r="C452" t="str">
            <v>15921027</v>
          </cell>
          <cell r="H452">
            <v>-5179119</v>
          </cell>
        </row>
        <row r="453">
          <cell r="C453" t="str">
            <v>15921028</v>
          </cell>
          <cell r="H453">
            <v>-4865898</v>
          </cell>
        </row>
        <row r="454">
          <cell r="C454" t="str">
            <v>15921029</v>
          </cell>
          <cell r="H454">
            <v>-4898314</v>
          </cell>
        </row>
        <row r="455">
          <cell r="C455" t="str">
            <v>15921030</v>
          </cell>
          <cell r="H455">
            <v>-4997070</v>
          </cell>
        </row>
        <row r="456">
          <cell r="C456" t="str">
            <v>15921031</v>
          </cell>
          <cell r="H456">
            <v>-6208683</v>
          </cell>
        </row>
        <row r="457">
          <cell r="C457" t="str">
            <v>15921032</v>
          </cell>
          <cell r="H457">
            <v>-5962732</v>
          </cell>
        </row>
        <row r="458">
          <cell r="C458" t="str">
            <v>15921033</v>
          </cell>
          <cell r="H458">
            <v>-7290089</v>
          </cell>
        </row>
        <row r="459">
          <cell r="C459" t="str">
            <v>15921034</v>
          </cell>
          <cell r="H459">
            <v>-5128797</v>
          </cell>
        </row>
        <row r="460">
          <cell r="C460" t="str">
            <v>15921035</v>
          </cell>
          <cell r="H460">
            <v>-5102612</v>
          </cell>
        </row>
        <row r="461">
          <cell r="C461" t="str">
            <v>15921036</v>
          </cell>
          <cell r="H461">
            <v>-4962201</v>
          </cell>
        </row>
        <row r="462">
          <cell r="C462" t="str">
            <v>15921037</v>
          </cell>
          <cell r="H462">
            <v>-5479857</v>
          </cell>
        </row>
        <row r="463">
          <cell r="C463" t="str">
            <v>15921038</v>
          </cell>
          <cell r="H463">
            <v>-5402026</v>
          </cell>
        </row>
        <row r="464">
          <cell r="C464" t="str">
            <v>15921039</v>
          </cell>
          <cell r="H464">
            <v>-5298200</v>
          </cell>
        </row>
        <row r="465">
          <cell r="C465" t="str">
            <v>15921040</v>
          </cell>
          <cell r="H465">
            <v>-43103888</v>
          </cell>
        </row>
        <row r="466">
          <cell r="C466" t="str">
            <v>15921041</v>
          </cell>
          <cell r="H466">
            <v>-6157899</v>
          </cell>
        </row>
        <row r="467">
          <cell r="C467" t="str">
            <v>15921042</v>
          </cell>
          <cell r="H467">
            <v>-20901712</v>
          </cell>
        </row>
        <row r="468">
          <cell r="C468" t="str">
            <v>15921043</v>
          </cell>
          <cell r="H468">
            <v>-4829416</v>
          </cell>
        </row>
        <row r="469">
          <cell r="C469" t="str">
            <v>15921044</v>
          </cell>
          <cell r="H469">
            <v>-7847476</v>
          </cell>
        </row>
        <row r="470">
          <cell r="C470" t="str">
            <v>15921045</v>
          </cell>
          <cell r="H470">
            <v>-39228145</v>
          </cell>
        </row>
        <row r="471">
          <cell r="C471" t="str">
            <v>15921046</v>
          </cell>
          <cell r="H471">
            <v>-10481087</v>
          </cell>
        </row>
        <row r="472">
          <cell r="C472" t="str">
            <v>15921047</v>
          </cell>
          <cell r="H472">
            <v>-5921084</v>
          </cell>
        </row>
        <row r="473">
          <cell r="C473" t="str">
            <v>15921048</v>
          </cell>
          <cell r="H473">
            <v>-9040408</v>
          </cell>
        </row>
        <row r="474">
          <cell r="C474" t="str">
            <v>15921049</v>
          </cell>
          <cell r="H474">
            <v>-20450628</v>
          </cell>
        </row>
        <row r="475">
          <cell r="C475" t="str">
            <v>15921050</v>
          </cell>
          <cell r="H475">
            <v>-14476488</v>
          </cell>
        </row>
        <row r="476">
          <cell r="C476" t="str">
            <v>15921051</v>
          </cell>
          <cell r="H476">
            <v>-5078051</v>
          </cell>
        </row>
        <row r="477">
          <cell r="C477" t="str">
            <v>15921052</v>
          </cell>
          <cell r="H477">
            <v>-5446444</v>
          </cell>
        </row>
        <row r="478">
          <cell r="C478" t="str">
            <v>15921053</v>
          </cell>
          <cell r="H478">
            <v>-6224668</v>
          </cell>
        </row>
        <row r="479">
          <cell r="C479" t="str">
            <v>15921054</v>
          </cell>
          <cell r="H479">
            <v>-16665562</v>
          </cell>
        </row>
        <row r="480">
          <cell r="C480" t="str">
            <v>15921055</v>
          </cell>
          <cell r="H480">
            <v>-4710116</v>
          </cell>
        </row>
        <row r="481">
          <cell r="C481" t="str">
            <v>15921056</v>
          </cell>
          <cell r="H481">
            <v>-4731515</v>
          </cell>
        </row>
        <row r="482">
          <cell r="C482" t="str">
            <v>15921057</v>
          </cell>
          <cell r="H482">
            <v>-4702431</v>
          </cell>
        </row>
        <row r="483">
          <cell r="C483" t="str">
            <v>15921058</v>
          </cell>
          <cell r="H483">
            <v>-4642142</v>
          </cell>
        </row>
        <row r="484">
          <cell r="C484" t="str">
            <v>15921059</v>
          </cell>
          <cell r="H484">
            <v>-4706864</v>
          </cell>
        </row>
        <row r="485">
          <cell r="C485" t="str">
            <v>15921060</v>
          </cell>
          <cell r="H485">
            <v>-25126448</v>
          </cell>
        </row>
        <row r="486">
          <cell r="C486" t="str">
            <v>15921061</v>
          </cell>
          <cell r="H486">
            <v>-4594924</v>
          </cell>
        </row>
        <row r="487">
          <cell r="C487" t="str">
            <v>15921062</v>
          </cell>
          <cell r="H487">
            <v>-4690410</v>
          </cell>
        </row>
        <row r="488">
          <cell r="C488" t="str">
            <v>15921063</v>
          </cell>
          <cell r="H488">
            <v>-4864339</v>
          </cell>
        </row>
        <row r="489">
          <cell r="C489" t="str">
            <v>15921064</v>
          </cell>
          <cell r="H489">
            <v>-4697725</v>
          </cell>
        </row>
        <row r="490">
          <cell r="C490" t="str">
            <v>15921065</v>
          </cell>
          <cell r="H490">
            <v>-5283099</v>
          </cell>
        </row>
        <row r="491">
          <cell r="C491" t="str">
            <v>15921066</v>
          </cell>
          <cell r="H491">
            <v>-4992836</v>
          </cell>
        </row>
        <row r="492">
          <cell r="C492" t="str">
            <v>15921067</v>
          </cell>
          <cell r="H492">
            <v>-4978566</v>
          </cell>
        </row>
        <row r="493">
          <cell r="C493" t="str">
            <v>15921068</v>
          </cell>
          <cell r="H493">
            <v>-5052396</v>
          </cell>
        </row>
        <row r="494">
          <cell r="C494" t="str">
            <v>15921069</v>
          </cell>
          <cell r="H494">
            <v>-5019523</v>
          </cell>
        </row>
        <row r="495">
          <cell r="C495" t="str">
            <v>15921070</v>
          </cell>
          <cell r="H495">
            <v>-5042676</v>
          </cell>
        </row>
        <row r="496">
          <cell r="C496" t="str">
            <v>15921071</v>
          </cell>
          <cell r="H496">
            <v>-4720865</v>
          </cell>
        </row>
        <row r="497">
          <cell r="C497" t="str">
            <v>15921072</v>
          </cell>
          <cell r="H497">
            <v>-5028449</v>
          </cell>
        </row>
        <row r="498">
          <cell r="C498" t="str">
            <v>15921073</v>
          </cell>
          <cell r="H498">
            <v>-5289797</v>
          </cell>
        </row>
        <row r="499">
          <cell r="C499" t="str">
            <v>15921074</v>
          </cell>
          <cell r="H499">
            <v>-5427854</v>
          </cell>
        </row>
        <row r="500">
          <cell r="C500" t="str">
            <v>15921075</v>
          </cell>
          <cell r="H500">
            <v>-5526015</v>
          </cell>
        </row>
        <row r="501">
          <cell r="C501" t="str">
            <v>15921076</v>
          </cell>
          <cell r="H501">
            <v>-5060427</v>
          </cell>
        </row>
        <row r="502">
          <cell r="C502" t="str">
            <v>15921077</v>
          </cell>
          <cell r="H502">
            <v>-5244228</v>
          </cell>
        </row>
        <row r="503">
          <cell r="C503" t="str">
            <v>15921078</v>
          </cell>
          <cell r="H503">
            <v>-5688895</v>
          </cell>
        </row>
        <row r="504">
          <cell r="C504" t="str">
            <v>15921079</v>
          </cell>
          <cell r="H504">
            <v>-5193355</v>
          </cell>
        </row>
        <row r="505">
          <cell r="C505" t="str">
            <v>15921080</v>
          </cell>
          <cell r="H505">
            <v>-5324971</v>
          </cell>
        </row>
        <row r="506">
          <cell r="C506" t="str">
            <v>15921081</v>
          </cell>
          <cell r="H506">
            <v>-5449903</v>
          </cell>
        </row>
        <row r="507">
          <cell r="C507" t="str">
            <v>15921082</v>
          </cell>
          <cell r="H507">
            <v>-5448672</v>
          </cell>
        </row>
        <row r="508">
          <cell r="C508" t="str">
            <v>15921083</v>
          </cell>
          <cell r="H508">
            <v>-7044623</v>
          </cell>
        </row>
        <row r="509">
          <cell r="C509" t="str">
            <v>15921084</v>
          </cell>
          <cell r="H509">
            <v>-5912707</v>
          </cell>
        </row>
        <row r="510">
          <cell r="C510" t="str">
            <v>15921085</v>
          </cell>
          <cell r="H510">
            <v>-5427703</v>
          </cell>
        </row>
        <row r="511">
          <cell r="C511" t="str">
            <v>15921086</v>
          </cell>
          <cell r="H511">
            <v>-8418439</v>
          </cell>
        </row>
        <row r="512">
          <cell r="C512" t="str">
            <v>15921087</v>
          </cell>
          <cell r="H512">
            <v>-10641168</v>
          </cell>
        </row>
        <row r="513">
          <cell r="C513" t="str">
            <v>15921088</v>
          </cell>
          <cell r="H513">
            <v>-8996750</v>
          </cell>
        </row>
        <row r="514">
          <cell r="C514" t="str">
            <v>15921089</v>
          </cell>
          <cell r="H514">
            <v>-4888240</v>
          </cell>
        </row>
        <row r="515">
          <cell r="C515" t="str">
            <v>15921091</v>
          </cell>
          <cell r="H515">
            <v>-13075178</v>
          </cell>
        </row>
        <row r="516">
          <cell r="C516" t="str">
            <v>15921092</v>
          </cell>
          <cell r="H516">
            <v>-11852278</v>
          </cell>
        </row>
        <row r="517">
          <cell r="C517" t="str">
            <v>15921093</v>
          </cell>
          <cell r="H517">
            <v>-5682835</v>
          </cell>
        </row>
        <row r="518">
          <cell r="C518" t="str">
            <v>15921094</v>
          </cell>
          <cell r="H518">
            <v>-293419419</v>
          </cell>
        </row>
        <row r="519">
          <cell r="C519" t="str">
            <v>159211</v>
          </cell>
          <cell r="H519">
            <v>-220965801.77000001</v>
          </cell>
        </row>
        <row r="520">
          <cell r="C520" t="str">
            <v>15921101</v>
          </cell>
          <cell r="H520">
            <v>-4770151</v>
          </cell>
        </row>
        <row r="521">
          <cell r="C521" t="str">
            <v>15921102</v>
          </cell>
          <cell r="H521">
            <v>-4954382</v>
          </cell>
        </row>
        <row r="522">
          <cell r="C522" t="str">
            <v>15921103</v>
          </cell>
          <cell r="H522">
            <v>-5043001</v>
          </cell>
        </row>
        <row r="523">
          <cell r="C523" t="str">
            <v>15921104</v>
          </cell>
          <cell r="H523">
            <v>-4979853</v>
          </cell>
        </row>
        <row r="524">
          <cell r="C524" t="str">
            <v>15921105</v>
          </cell>
          <cell r="H524">
            <v>-4768408</v>
          </cell>
        </row>
        <row r="525">
          <cell r="C525" t="str">
            <v>15921106</v>
          </cell>
          <cell r="H525">
            <v>-5053201</v>
          </cell>
        </row>
        <row r="526">
          <cell r="C526" t="str">
            <v>15921107</v>
          </cell>
          <cell r="H526">
            <v>-5065273</v>
          </cell>
        </row>
        <row r="527">
          <cell r="C527" t="str">
            <v>15921108</v>
          </cell>
          <cell r="H527">
            <v>-8431933</v>
          </cell>
        </row>
        <row r="528">
          <cell r="C528" t="str">
            <v>15921109</v>
          </cell>
          <cell r="H528">
            <v>-17111741</v>
          </cell>
        </row>
        <row r="529">
          <cell r="C529" t="str">
            <v>15921110</v>
          </cell>
          <cell r="H529">
            <v>-6813233</v>
          </cell>
        </row>
        <row r="530">
          <cell r="C530" t="str">
            <v>15921111</v>
          </cell>
          <cell r="H530">
            <v>-4906839</v>
          </cell>
        </row>
        <row r="531">
          <cell r="C531" t="str">
            <v>15921112</v>
          </cell>
          <cell r="H531">
            <v>-4734585</v>
          </cell>
        </row>
        <row r="532">
          <cell r="C532" t="str">
            <v>15921113</v>
          </cell>
          <cell r="H532">
            <v>-6194805</v>
          </cell>
        </row>
        <row r="533">
          <cell r="C533" t="str">
            <v>15921114</v>
          </cell>
          <cell r="H533">
            <v>-5372329</v>
          </cell>
        </row>
        <row r="534">
          <cell r="C534" t="str">
            <v>15921115</v>
          </cell>
          <cell r="H534">
            <v>-5696654</v>
          </cell>
        </row>
        <row r="535">
          <cell r="C535" t="str">
            <v>15921116</v>
          </cell>
          <cell r="H535">
            <v>-5291448</v>
          </cell>
        </row>
        <row r="536">
          <cell r="C536" t="str">
            <v>15921117</v>
          </cell>
          <cell r="H536">
            <v>-5249499</v>
          </cell>
        </row>
        <row r="537">
          <cell r="C537" t="str">
            <v>15921118</v>
          </cell>
          <cell r="H537">
            <v>-5222546</v>
          </cell>
        </row>
        <row r="538">
          <cell r="C538" t="str">
            <v>15921119</v>
          </cell>
          <cell r="H538">
            <v>-5225197</v>
          </cell>
        </row>
        <row r="539">
          <cell r="C539" t="str">
            <v>15921120</v>
          </cell>
          <cell r="H539">
            <v>-4898855</v>
          </cell>
        </row>
        <row r="540">
          <cell r="C540" t="str">
            <v>15921121</v>
          </cell>
          <cell r="H540">
            <v>-5223998</v>
          </cell>
        </row>
        <row r="541">
          <cell r="C541" t="str">
            <v>15921122</v>
          </cell>
          <cell r="H541">
            <v>-4860865</v>
          </cell>
        </row>
        <row r="542">
          <cell r="C542" t="str">
            <v>15921123</v>
          </cell>
          <cell r="H542">
            <v>-6270084</v>
          </cell>
        </row>
        <row r="543">
          <cell r="C543" t="str">
            <v>15921124</v>
          </cell>
          <cell r="H543">
            <v>-4615383</v>
          </cell>
        </row>
        <row r="544">
          <cell r="C544" t="str">
            <v>15921125</v>
          </cell>
          <cell r="H544">
            <v>-4632403</v>
          </cell>
        </row>
        <row r="545">
          <cell r="C545" t="str">
            <v>15921126</v>
          </cell>
          <cell r="H545">
            <v>-4626817</v>
          </cell>
        </row>
        <row r="546">
          <cell r="C546" t="str">
            <v>15921127</v>
          </cell>
          <cell r="H546">
            <v>-4721006</v>
          </cell>
        </row>
        <row r="547">
          <cell r="C547" t="str">
            <v>15921128</v>
          </cell>
          <cell r="H547">
            <v>-4770928</v>
          </cell>
        </row>
        <row r="548">
          <cell r="C548" t="str">
            <v>15921129</v>
          </cell>
          <cell r="H548">
            <v>-4659854</v>
          </cell>
        </row>
        <row r="549">
          <cell r="C549" t="str">
            <v>15921130</v>
          </cell>
          <cell r="H549">
            <v>-4668301</v>
          </cell>
        </row>
        <row r="550">
          <cell r="C550" t="str">
            <v>15921131</v>
          </cell>
          <cell r="H550">
            <v>-4661930</v>
          </cell>
        </row>
        <row r="551">
          <cell r="C551" t="str">
            <v>15921132</v>
          </cell>
          <cell r="H551">
            <v>-4654765</v>
          </cell>
        </row>
        <row r="552">
          <cell r="C552" t="str">
            <v>15921133</v>
          </cell>
          <cell r="H552">
            <v>-4640847</v>
          </cell>
        </row>
        <row r="553">
          <cell r="C553" t="str">
            <v>15921134</v>
          </cell>
          <cell r="H553">
            <v>-4921615</v>
          </cell>
        </row>
        <row r="554">
          <cell r="C554" t="str">
            <v>15921135</v>
          </cell>
          <cell r="H554">
            <v>-4654098</v>
          </cell>
        </row>
        <row r="555">
          <cell r="C555" t="str">
            <v>15921136</v>
          </cell>
          <cell r="H555">
            <v>-4581844</v>
          </cell>
        </row>
        <row r="556">
          <cell r="C556" t="str">
            <v>15921137</v>
          </cell>
          <cell r="H556">
            <v>-4707268</v>
          </cell>
        </row>
        <row r="557">
          <cell r="C557" t="str">
            <v>15921138</v>
          </cell>
          <cell r="H557">
            <v>-4650302</v>
          </cell>
        </row>
        <row r="558">
          <cell r="C558" t="str">
            <v>15921139</v>
          </cell>
          <cell r="H558">
            <v>-4747198</v>
          </cell>
        </row>
        <row r="559">
          <cell r="C559" t="str">
            <v>15921140</v>
          </cell>
          <cell r="H559">
            <v>-5139742</v>
          </cell>
        </row>
        <row r="560">
          <cell r="C560" t="str">
            <v>15921141</v>
          </cell>
          <cell r="H560">
            <v>-4772620.7699999996</v>
          </cell>
        </row>
        <row r="561">
          <cell r="C561" t="str">
            <v>159215</v>
          </cell>
          <cell r="H561">
            <v>-206518921</v>
          </cell>
        </row>
        <row r="562">
          <cell r="C562" t="str">
            <v>15921501</v>
          </cell>
          <cell r="H562">
            <v>-110785770.5</v>
          </cell>
        </row>
        <row r="563">
          <cell r="C563" t="str">
            <v>15921502</v>
          </cell>
          <cell r="H563">
            <v>-5639841.5</v>
          </cell>
        </row>
        <row r="564">
          <cell r="C564" t="str">
            <v>15921503</v>
          </cell>
          <cell r="H564">
            <v>-6444954.5</v>
          </cell>
        </row>
        <row r="565">
          <cell r="C565" t="str">
            <v>15921504</v>
          </cell>
          <cell r="H565">
            <v>-4394064.5</v>
          </cell>
        </row>
        <row r="566">
          <cell r="C566" t="str">
            <v>15921505</v>
          </cell>
          <cell r="H566">
            <v>-2618973.5</v>
          </cell>
        </row>
        <row r="567">
          <cell r="C567" t="str">
            <v>15921506</v>
          </cell>
          <cell r="H567">
            <v>-2239181.5</v>
          </cell>
        </row>
        <row r="568">
          <cell r="C568" t="str">
            <v>15921507</v>
          </cell>
          <cell r="H568">
            <v>-2766984.5</v>
          </cell>
        </row>
        <row r="569">
          <cell r="C569" t="str">
            <v>15921508</v>
          </cell>
          <cell r="H569">
            <v>-2295937.5</v>
          </cell>
        </row>
        <row r="570">
          <cell r="C570" t="str">
            <v>15921509</v>
          </cell>
          <cell r="H570">
            <v>-2234037.5</v>
          </cell>
        </row>
        <row r="571">
          <cell r="C571" t="str">
            <v>15921510</v>
          </cell>
          <cell r="H571">
            <v>-2731680.5</v>
          </cell>
        </row>
        <row r="572">
          <cell r="C572" t="str">
            <v>15921511</v>
          </cell>
          <cell r="H572">
            <v>-11523358.5</v>
          </cell>
        </row>
        <row r="573">
          <cell r="C573" t="str">
            <v>15921512</v>
          </cell>
          <cell r="H573">
            <v>-2214187.5</v>
          </cell>
        </row>
        <row r="574">
          <cell r="C574" t="str">
            <v>15921513</v>
          </cell>
          <cell r="H574">
            <v>-2377750.5</v>
          </cell>
        </row>
        <row r="575">
          <cell r="C575" t="str">
            <v>15921514</v>
          </cell>
          <cell r="H575">
            <v>-3411323.5</v>
          </cell>
        </row>
        <row r="576">
          <cell r="C576" t="str">
            <v>15921515</v>
          </cell>
          <cell r="H576">
            <v>-2319664.5</v>
          </cell>
        </row>
        <row r="577">
          <cell r="C577" t="str">
            <v>15921516</v>
          </cell>
          <cell r="H577">
            <v>-2212748.5</v>
          </cell>
        </row>
        <row r="578">
          <cell r="C578" t="str">
            <v>15921517</v>
          </cell>
          <cell r="H578">
            <v>-1927188.5</v>
          </cell>
        </row>
        <row r="579">
          <cell r="C579" t="str">
            <v>15921518</v>
          </cell>
          <cell r="H579">
            <v>-2236932.5</v>
          </cell>
        </row>
        <row r="580">
          <cell r="C580" t="str">
            <v>15921519</v>
          </cell>
          <cell r="H580">
            <v>-2254542.5</v>
          </cell>
        </row>
        <row r="581">
          <cell r="C581" t="str">
            <v>15921520</v>
          </cell>
          <cell r="H581">
            <v>-3157712.5</v>
          </cell>
        </row>
        <row r="582">
          <cell r="C582" t="str">
            <v>15921521</v>
          </cell>
          <cell r="H582">
            <v>-2431678.5</v>
          </cell>
        </row>
        <row r="583">
          <cell r="C583" t="str">
            <v>15921522</v>
          </cell>
          <cell r="H583">
            <v>-2225190.5</v>
          </cell>
        </row>
        <row r="584">
          <cell r="C584" t="str">
            <v>15921523</v>
          </cell>
          <cell r="H584">
            <v>-2528184.5</v>
          </cell>
        </row>
        <row r="585">
          <cell r="C585" t="str">
            <v>15921524</v>
          </cell>
          <cell r="H585">
            <v>-2348196.5</v>
          </cell>
        </row>
        <row r="586">
          <cell r="C586" t="str">
            <v>15921525</v>
          </cell>
          <cell r="H586">
            <v>-2386674.5</v>
          </cell>
        </row>
        <row r="587">
          <cell r="C587" t="str">
            <v>15921526</v>
          </cell>
          <cell r="H587">
            <v>-2547192.5</v>
          </cell>
        </row>
        <row r="588">
          <cell r="C588" t="str">
            <v>15921527</v>
          </cell>
          <cell r="H588">
            <v>-2194980.5</v>
          </cell>
        </row>
        <row r="589">
          <cell r="C589" t="str">
            <v>15921528</v>
          </cell>
          <cell r="H589">
            <v>-2273187.5</v>
          </cell>
        </row>
        <row r="590">
          <cell r="C590" t="str">
            <v>15921529</v>
          </cell>
          <cell r="H590">
            <v>-2402697.5</v>
          </cell>
        </row>
        <row r="591">
          <cell r="C591" t="str">
            <v>15921530</v>
          </cell>
          <cell r="H591">
            <v>-2202189.5</v>
          </cell>
        </row>
        <row r="592">
          <cell r="C592" t="str">
            <v>15921531</v>
          </cell>
          <cell r="H592">
            <v>128829.5</v>
          </cell>
        </row>
        <row r="593">
          <cell r="C593" t="str">
            <v>15921532</v>
          </cell>
          <cell r="H593">
            <v>-7320743.5</v>
          </cell>
        </row>
        <row r="594">
          <cell r="C594" t="str">
            <v>159220</v>
          </cell>
          <cell r="H594">
            <v>-19242136</v>
          </cell>
        </row>
        <row r="595">
          <cell r="C595" t="str">
            <v>15922001</v>
          </cell>
          <cell r="H595">
            <v>-7485104.8799999999</v>
          </cell>
        </row>
        <row r="596">
          <cell r="C596" t="str">
            <v>15922002</v>
          </cell>
          <cell r="H596">
            <v>-2012692.88</v>
          </cell>
        </row>
        <row r="597">
          <cell r="C597" t="str">
            <v>15922003</v>
          </cell>
          <cell r="H597">
            <v>-2857026.88</v>
          </cell>
        </row>
        <row r="598">
          <cell r="C598" t="str">
            <v>15922004</v>
          </cell>
          <cell r="H598">
            <v>-1656441.88</v>
          </cell>
        </row>
        <row r="599">
          <cell r="C599" t="str">
            <v>15922005</v>
          </cell>
          <cell r="H599">
            <v>-1676559.88</v>
          </cell>
        </row>
        <row r="600">
          <cell r="C600" t="str">
            <v>15922006</v>
          </cell>
          <cell r="H600">
            <v>-1561663.88</v>
          </cell>
        </row>
        <row r="601">
          <cell r="C601" t="str">
            <v>15922007</v>
          </cell>
          <cell r="H601">
            <v>-1708045.88</v>
          </cell>
        </row>
        <row r="602">
          <cell r="C602" t="str">
            <v>15922008</v>
          </cell>
          <cell r="H602">
            <v>-284599.84000000003</v>
          </cell>
        </row>
        <row r="603">
          <cell r="C603" t="str">
            <v>159225</v>
          </cell>
          <cell r="H603">
            <v>-1234321.75</v>
          </cell>
        </row>
        <row r="604">
          <cell r="C604" t="str">
            <v>15922501</v>
          </cell>
          <cell r="H604">
            <v>-1234321.75</v>
          </cell>
        </row>
        <row r="605">
          <cell r="C605" t="str">
            <v>159235</v>
          </cell>
          <cell r="H605">
            <v>-70800000</v>
          </cell>
        </row>
        <row r="606">
          <cell r="C606" t="str">
            <v>15923501</v>
          </cell>
          <cell r="H606">
            <v>-70800000</v>
          </cell>
        </row>
        <row r="607">
          <cell r="C607" t="str">
            <v>16</v>
          </cell>
          <cell r="H607">
            <v>44980292</v>
          </cell>
        </row>
        <row r="608">
          <cell r="C608" t="str">
            <v>1625</v>
          </cell>
          <cell r="H608">
            <v>150000000</v>
          </cell>
        </row>
        <row r="609">
          <cell r="C609" t="str">
            <v>162535</v>
          </cell>
          <cell r="H609">
            <v>150000000</v>
          </cell>
        </row>
        <row r="610">
          <cell r="C610" t="str">
            <v>16253540</v>
          </cell>
          <cell r="H610">
            <v>35365888</v>
          </cell>
        </row>
        <row r="611">
          <cell r="C611" t="str">
            <v>16253541</v>
          </cell>
          <cell r="H611">
            <v>5614206</v>
          </cell>
        </row>
        <row r="612">
          <cell r="C612" t="str">
            <v>16253542</v>
          </cell>
          <cell r="H612">
            <v>13552036</v>
          </cell>
        </row>
        <row r="613">
          <cell r="C613" t="str">
            <v>16253543</v>
          </cell>
          <cell r="H613">
            <v>4494881</v>
          </cell>
        </row>
        <row r="614">
          <cell r="C614" t="str">
            <v>16253544</v>
          </cell>
          <cell r="H614">
            <v>80383354</v>
          </cell>
        </row>
        <row r="615">
          <cell r="C615" t="str">
            <v>16253545</v>
          </cell>
          <cell r="H615">
            <v>5869131</v>
          </cell>
        </row>
        <row r="616">
          <cell r="C616" t="str">
            <v>16253546</v>
          </cell>
          <cell r="H616">
            <v>4720504</v>
          </cell>
        </row>
        <row r="617">
          <cell r="C617" t="str">
            <v>1635</v>
          </cell>
          <cell r="H617">
            <v>92204318</v>
          </cell>
        </row>
        <row r="618">
          <cell r="C618" t="str">
            <v>163501</v>
          </cell>
          <cell r="H618">
            <v>92204318</v>
          </cell>
        </row>
        <row r="619">
          <cell r="C619" t="str">
            <v>16350101</v>
          </cell>
          <cell r="H619">
            <v>92204318</v>
          </cell>
        </row>
        <row r="620">
          <cell r="C620" t="str">
            <v>1698</v>
          </cell>
          <cell r="H620">
            <v>-197224026</v>
          </cell>
        </row>
        <row r="621">
          <cell r="C621" t="str">
            <v>169830</v>
          </cell>
          <cell r="H621">
            <v>-150000000</v>
          </cell>
        </row>
        <row r="622">
          <cell r="C622" t="str">
            <v>16983001</v>
          </cell>
          <cell r="H622">
            <v>-150000000</v>
          </cell>
        </row>
        <row r="623">
          <cell r="C623" t="str">
            <v>169840</v>
          </cell>
          <cell r="H623">
            <v>-47224026</v>
          </cell>
        </row>
        <row r="624">
          <cell r="C624" t="str">
            <v>16984001</v>
          </cell>
          <cell r="H624">
            <v>-47224026</v>
          </cell>
        </row>
        <row r="625">
          <cell r="C625" t="str">
            <v>17</v>
          </cell>
          <cell r="H625">
            <v>53978400</v>
          </cell>
        </row>
        <row r="626">
          <cell r="C626" t="str">
            <v>1705</v>
          </cell>
          <cell r="H626">
            <v>53978400</v>
          </cell>
        </row>
        <row r="627">
          <cell r="C627" t="str">
            <v>170525</v>
          </cell>
          <cell r="H627">
            <v>53978400</v>
          </cell>
        </row>
        <row r="628">
          <cell r="C628" t="str">
            <v>17052501</v>
          </cell>
          <cell r="H628">
            <v>53978400</v>
          </cell>
        </row>
        <row r="629">
          <cell r="C629" t="str">
            <v>2</v>
          </cell>
          <cell r="H629">
            <v>-2586725896.7199998</v>
          </cell>
        </row>
        <row r="630">
          <cell r="C630" t="str">
            <v>21</v>
          </cell>
          <cell r="H630">
            <v>-1174010602.48</v>
          </cell>
        </row>
        <row r="631">
          <cell r="C631" t="str">
            <v>2105</v>
          </cell>
          <cell r="H631">
            <v>-703835356.48000002</v>
          </cell>
        </row>
        <row r="632">
          <cell r="C632" t="str">
            <v>210510</v>
          </cell>
          <cell r="H632">
            <v>-382129498.06999999</v>
          </cell>
        </row>
        <row r="633">
          <cell r="C633" t="str">
            <v>21051002</v>
          </cell>
          <cell r="H633">
            <v>-1813578.57</v>
          </cell>
        </row>
        <row r="634">
          <cell r="C634" t="str">
            <v>2105100203</v>
          </cell>
          <cell r="H634">
            <v>-1813578.57</v>
          </cell>
        </row>
        <row r="635">
          <cell r="C635" t="str">
            <v>21051003</v>
          </cell>
          <cell r="H635">
            <v>-105315918.5</v>
          </cell>
        </row>
        <row r="636">
          <cell r="C636" t="str">
            <v>21051006</v>
          </cell>
          <cell r="H636">
            <v>-275000001</v>
          </cell>
        </row>
        <row r="637">
          <cell r="C637" t="str">
            <v>210515</v>
          </cell>
          <cell r="H637">
            <v>-521595.98</v>
          </cell>
        </row>
        <row r="638">
          <cell r="C638" t="str">
            <v>21051501</v>
          </cell>
          <cell r="H638">
            <v>-3245153.95</v>
          </cell>
        </row>
        <row r="639">
          <cell r="C639" t="str">
            <v>21051502</v>
          </cell>
          <cell r="H639">
            <v>0</v>
          </cell>
        </row>
        <row r="640">
          <cell r="C640" t="str">
            <v>21051503</v>
          </cell>
          <cell r="H640">
            <v>2723557.97</v>
          </cell>
        </row>
        <row r="641">
          <cell r="C641" t="str">
            <v>210520</v>
          </cell>
          <cell r="H641">
            <v>-321184262.43000001</v>
          </cell>
        </row>
        <row r="642">
          <cell r="C642" t="str">
            <v>21052002</v>
          </cell>
          <cell r="H642">
            <v>-37553229</v>
          </cell>
        </row>
        <row r="643">
          <cell r="C643" t="str">
            <v>21052005</v>
          </cell>
          <cell r="H643">
            <v>-283631033.43000001</v>
          </cell>
        </row>
        <row r="644">
          <cell r="C644" t="str">
            <v>2105200501</v>
          </cell>
          <cell r="H644">
            <v>-134243461.78999999</v>
          </cell>
        </row>
        <row r="645">
          <cell r="C645" t="str">
            <v>2105200502</v>
          </cell>
          <cell r="H645">
            <v>-103556933.64</v>
          </cell>
        </row>
        <row r="646">
          <cell r="C646" t="str">
            <v>2105200506</v>
          </cell>
          <cell r="H646">
            <v>-45830638</v>
          </cell>
        </row>
        <row r="647">
          <cell r="C647" t="str">
            <v>2115</v>
          </cell>
          <cell r="H647">
            <v>-470175246</v>
          </cell>
        </row>
        <row r="648">
          <cell r="C648" t="str">
            <v>211520</v>
          </cell>
          <cell r="H648">
            <v>-470175246</v>
          </cell>
        </row>
        <row r="649">
          <cell r="C649" t="str">
            <v>21152001</v>
          </cell>
          <cell r="H649">
            <v>-20000247</v>
          </cell>
        </row>
        <row r="650">
          <cell r="C650" t="str">
            <v>21152002</v>
          </cell>
          <cell r="H650">
            <v>-450174999</v>
          </cell>
        </row>
        <row r="651">
          <cell r="C651" t="str">
            <v>22</v>
          </cell>
          <cell r="H651">
            <v>-284909801</v>
          </cell>
        </row>
        <row r="652">
          <cell r="C652" t="str">
            <v>2205</v>
          </cell>
          <cell r="H652">
            <v>-284909801</v>
          </cell>
        </row>
        <row r="653">
          <cell r="C653" t="str">
            <v>220505</v>
          </cell>
          <cell r="H653">
            <v>-284909801</v>
          </cell>
        </row>
        <row r="654">
          <cell r="C654" t="str">
            <v>22050501</v>
          </cell>
          <cell r="H654">
            <v>-284909801</v>
          </cell>
        </row>
        <row r="655">
          <cell r="C655" t="str">
            <v>23</v>
          </cell>
          <cell r="H655">
            <v>-925405365.91999996</v>
          </cell>
        </row>
        <row r="656">
          <cell r="C656" t="str">
            <v>2335</v>
          </cell>
          <cell r="H656">
            <v>-880065368.48000002</v>
          </cell>
        </row>
        <row r="657">
          <cell r="C657" t="str">
            <v>233595</v>
          </cell>
          <cell r="H657">
            <v>-880065368.48000002</v>
          </cell>
        </row>
        <row r="658">
          <cell r="C658" t="str">
            <v>23359501</v>
          </cell>
          <cell r="H658">
            <v>-710691213.05999994</v>
          </cell>
        </row>
        <row r="659">
          <cell r="C659" t="str">
            <v>23359502</v>
          </cell>
          <cell r="H659">
            <v>-168891785.41999999</v>
          </cell>
        </row>
        <row r="660">
          <cell r="C660" t="str">
            <v>23359503</v>
          </cell>
          <cell r="H660">
            <v>-482370</v>
          </cell>
        </row>
        <row r="661">
          <cell r="C661" t="str">
            <v>2365</v>
          </cell>
          <cell r="H661">
            <v>-13376086.98</v>
          </cell>
        </row>
        <row r="662">
          <cell r="C662" t="str">
            <v>236505</v>
          </cell>
          <cell r="H662">
            <v>-331051</v>
          </cell>
        </row>
        <row r="663">
          <cell r="C663" t="str">
            <v>23650501</v>
          </cell>
          <cell r="H663">
            <v>-331051</v>
          </cell>
        </row>
        <row r="664">
          <cell r="C664" t="str">
            <v>236515</v>
          </cell>
          <cell r="H664">
            <v>-10896</v>
          </cell>
        </row>
        <row r="665">
          <cell r="C665" t="str">
            <v>23651509</v>
          </cell>
          <cell r="H665">
            <v>-12000</v>
          </cell>
        </row>
        <row r="666">
          <cell r="C666" t="str">
            <v>23651510</v>
          </cell>
          <cell r="H666">
            <v>1104</v>
          </cell>
        </row>
        <row r="667">
          <cell r="C667" t="str">
            <v>23651511</v>
          </cell>
          <cell r="H667">
            <v>0</v>
          </cell>
        </row>
        <row r="668">
          <cell r="C668" t="str">
            <v>236525</v>
          </cell>
          <cell r="H668">
            <v>-437637</v>
          </cell>
        </row>
        <row r="669">
          <cell r="C669" t="str">
            <v>23652501</v>
          </cell>
          <cell r="H669">
            <v>0</v>
          </cell>
        </row>
        <row r="670">
          <cell r="C670" t="str">
            <v>23652503</v>
          </cell>
          <cell r="H670">
            <v>-243602</v>
          </cell>
        </row>
        <row r="671">
          <cell r="C671" t="str">
            <v>23652505</v>
          </cell>
          <cell r="H671">
            <v>-10208</v>
          </cell>
        </row>
        <row r="672">
          <cell r="C672" t="str">
            <v>23652506</v>
          </cell>
          <cell r="H672">
            <v>-183827</v>
          </cell>
        </row>
        <row r="673">
          <cell r="C673" t="str">
            <v>23652511</v>
          </cell>
          <cell r="H673">
            <v>0</v>
          </cell>
        </row>
        <row r="674">
          <cell r="C674" t="str">
            <v>236530</v>
          </cell>
          <cell r="H674">
            <v>-2216361.48</v>
          </cell>
        </row>
        <row r="675">
          <cell r="C675" t="str">
            <v>23653001</v>
          </cell>
          <cell r="H675">
            <v>-2216361.48</v>
          </cell>
        </row>
        <row r="676">
          <cell r="C676" t="str">
            <v>236535</v>
          </cell>
          <cell r="H676">
            <v>-9.0500000000000007</v>
          </cell>
        </row>
        <row r="677">
          <cell r="C677" t="str">
            <v>23653501</v>
          </cell>
          <cell r="H677">
            <v>-9.0500000000000007</v>
          </cell>
        </row>
        <row r="678">
          <cell r="C678" t="str">
            <v>236540</v>
          </cell>
          <cell r="H678">
            <v>-1051716</v>
          </cell>
        </row>
        <row r="679">
          <cell r="C679" t="str">
            <v>23654001</v>
          </cell>
          <cell r="H679">
            <v>-913112.5</v>
          </cell>
        </row>
        <row r="680">
          <cell r="C680" t="str">
            <v>23654002</v>
          </cell>
          <cell r="H680">
            <v>0</v>
          </cell>
        </row>
        <row r="681">
          <cell r="C681" t="str">
            <v>23654003</v>
          </cell>
          <cell r="H681">
            <v>-138603.5</v>
          </cell>
        </row>
        <row r="682">
          <cell r="C682" t="str">
            <v>236575</v>
          </cell>
          <cell r="H682">
            <v>-9328416.4499999993</v>
          </cell>
        </row>
        <row r="683">
          <cell r="C683" t="str">
            <v>23657501</v>
          </cell>
          <cell r="H683">
            <v>-149744</v>
          </cell>
        </row>
        <row r="684">
          <cell r="C684" t="str">
            <v>23657502</v>
          </cell>
          <cell r="H684">
            <v>-1711793.61</v>
          </cell>
        </row>
        <row r="685">
          <cell r="C685" t="str">
            <v>23657503</v>
          </cell>
          <cell r="H685">
            <v>-240764</v>
          </cell>
        </row>
        <row r="686">
          <cell r="C686" t="str">
            <v>23657504</v>
          </cell>
          <cell r="H686">
            <v>-7226114.8399999999</v>
          </cell>
        </row>
        <row r="687">
          <cell r="C687" t="str">
            <v>2368</v>
          </cell>
          <cell r="H687">
            <v>-1960776.46</v>
          </cell>
        </row>
        <row r="688">
          <cell r="C688" t="str">
            <v>236805</v>
          </cell>
          <cell r="H688">
            <v>-301283.71999999997</v>
          </cell>
        </row>
        <row r="689">
          <cell r="C689" t="str">
            <v>23680505</v>
          </cell>
          <cell r="H689">
            <v>-25413</v>
          </cell>
        </row>
        <row r="690">
          <cell r="C690" t="str">
            <v>23680507</v>
          </cell>
          <cell r="H690">
            <v>-27574</v>
          </cell>
        </row>
        <row r="691">
          <cell r="C691" t="str">
            <v>23680532</v>
          </cell>
          <cell r="H691">
            <v>-174164.72</v>
          </cell>
        </row>
        <row r="692">
          <cell r="C692" t="str">
            <v>23680545</v>
          </cell>
          <cell r="H692">
            <v>-74132</v>
          </cell>
        </row>
        <row r="693">
          <cell r="C693" t="str">
            <v>236806</v>
          </cell>
          <cell r="H693">
            <v>-900962.08</v>
          </cell>
        </row>
        <row r="694">
          <cell r="C694" t="str">
            <v>23680602</v>
          </cell>
          <cell r="H694">
            <v>-900962.08</v>
          </cell>
        </row>
        <row r="695">
          <cell r="C695" t="str">
            <v>236807</v>
          </cell>
          <cell r="H695">
            <v>-600728.01</v>
          </cell>
        </row>
        <row r="696">
          <cell r="C696" t="str">
            <v>23680702</v>
          </cell>
          <cell r="H696">
            <v>-600728.01</v>
          </cell>
        </row>
        <row r="697">
          <cell r="C697" t="str">
            <v>236810</v>
          </cell>
          <cell r="H697">
            <v>-107662</v>
          </cell>
        </row>
        <row r="698">
          <cell r="C698" t="str">
            <v>23681001</v>
          </cell>
          <cell r="H698">
            <v>-68322</v>
          </cell>
        </row>
        <row r="699">
          <cell r="C699" t="str">
            <v>23681003</v>
          </cell>
          <cell r="H699">
            <v>-39340</v>
          </cell>
        </row>
        <row r="700">
          <cell r="C700" t="str">
            <v>236815</v>
          </cell>
          <cell r="H700">
            <v>-50140.65</v>
          </cell>
        </row>
        <row r="701">
          <cell r="C701" t="str">
            <v>23681503</v>
          </cell>
          <cell r="H701">
            <v>-50140.65</v>
          </cell>
        </row>
        <row r="702">
          <cell r="C702" t="str">
            <v>2370</v>
          </cell>
          <cell r="H702">
            <v>-29973234</v>
          </cell>
        </row>
        <row r="703">
          <cell r="C703" t="str">
            <v>237005</v>
          </cell>
          <cell r="H703">
            <v>2171338</v>
          </cell>
        </row>
        <row r="704">
          <cell r="C704" t="str">
            <v>23700501</v>
          </cell>
          <cell r="H704">
            <v>2171338</v>
          </cell>
        </row>
        <row r="705">
          <cell r="C705" t="str">
            <v>237010</v>
          </cell>
          <cell r="H705">
            <v>-257051</v>
          </cell>
        </row>
        <row r="706">
          <cell r="C706" t="str">
            <v>23701001</v>
          </cell>
          <cell r="H706">
            <v>-257051</v>
          </cell>
        </row>
        <row r="707">
          <cell r="C707" t="str">
            <v>23701002</v>
          </cell>
          <cell r="H707">
            <v>0</v>
          </cell>
        </row>
        <row r="708">
          <cell r="C708" t="str">
            <v>23701003</v>
          </cell>
          <cell r="H708">
            <v>0</v>
          </cell>
        </row>
        <row r="709">
          <cell r="C709" t="str">
            <v>237015</v>
          </cell>
          <cell r="H709">
            <v>0</v>
          </cell>
        </row>
        <row r="710">
          <cell r="C710" t="str">
            <v>23701501</v>
          </cell>
          <cell r="H710">
            <v>0</v>
          </cell>
        </row>
        <row r="711">
          <cell r="C711" t="str">
            <v>237045</v>
          </cell>
          <cell r="H711">
            <v>-31887521</v>
          </cell>
        </row>
        <row r="712">
          <cell r="C712" t="str">
            <v>23704501</v>
          </cell>
          <cell r="H712">
            <v>-31887521</v>
          </cell>
        </row>
        <row r="713">
          <cell r="C713" t="str">
            <v>2380</v>
          </cell>
          <cell r="H713">
            <v>-29900</v>
          </cell>
        </row>
        <row r="714">
          <cell r="C714" t="str">
            <v>238030</v>
          </cell>
          <cell r="H714">
            <v>-29900</v>
          </cell>
        </row>
        <row r="715">
          <cell r="C715" t="str">
            <v>23803001</v>
          </cell>
          <cell r="H715">
            <v>-29900</v>
          </cell>
        </row>
        <row r="716">
          <cell r="C716" t="str">
            <v>24</v>
          </cell>
          <cell r="H716">
            <v>-12944174</v>
          </cell>
        </row>
        <row r="717">
          <cell r="C717" t="str">
            <v>2412</v>
          </cell>
          <cell r="H717">
            <v>-12944174</v>
          </cell>
        </row>
        <row r="718">
          <cell r="C718" t="str">
            <v>241210</v>
          </cell>
          <cell r="H718">
            <v>-12944174</v>
          </cell>
        </row>
        <row r="719">
          <cell r="C719" t="str">
            <v>24121001</v>
          </cell>
          <cell r="H719">
            <v>-12944174</v>
          </cell>
        </row>
        <row r="720">
          <cell r="C720" t="str">
            <v>25</v>
          </cell>
          <cell r="H720">
            <v>-183069938.31999999</v>
          </cell>
        </row>
        <row r="721">
          <cell r="C721" t="str">
            <v>2505</v>
          </cell>
          <cell r="H721">
            <v>-65657793.32</v>
          </cell>
        </row>
        <row r="722">
          <cell r="C722" t="str">
            <v>250505</v>
          </cell>
          <cell r="H722">
            <v>-65657793.32</v>
          </cell>
        </row>
        <row r="723">
          <cell r="C723" t="str">
            <v>25050501</v>
          </cell>
          <cell r="H723">
            <v>-65657793.32</v>
          </cell>
        </row>
        <row r="724">
          <cell r="C724" t="str">
            <v>2510</v>
          </cell>
          <cell r="H724">
            <v>-117412145</v>
          </cell>
        </row>
        <row r="725">
          <cell r="C725" t="str">
            <v>251010</v>
          </cell>
          <cell r="H725">
            <v>-117412145</v>
          </cell>
        </row>
        <row r="726">
          <cell r="C726" t="str">
            <v>25101001</v>
          </cell>
          <cell r="H726">
            <v>-59474907</v>
          </cell>
        </row>
        <row r="727">
          <cell r="C727" t="str">
            <v>2510100101</v>
          </cell>
          <cell r="H727">
            <v>30405478</v>
          </cell>
        </row>
        <row r="728">
          <cell r="C728" t="str">
            <v>2510100102</v>
          </cell>
          <cell r="H728">
            <v>-84559263</v>
          </cell>
        </row>
        <row r="729">
          <cell r="C729" t="str">
            <v>2510100103</v>
          </cell>
          <cell r="H729">
            <v>-5321122</v>
          </cell>
        </row>
        <row r="730">
          <cell r="C730" t="str">
            <v>25101002</v>
          </cell>
          <cell r="H730">
            <v>-10545206</v>
          </cell>
        </row>
        <row r="731">
          <cell r="C731" t="str">
            <v>2510100201</v>
          </cell>
          <cell r="H731">
            <v>3863165</v>
          </cell>
        </row>
        <row r="732">
          <cell r="C732" t="str">
            <v>2510100202</v>
          </cell>
          <cell r="H732">
            <v>-12624978</v>
          </cell>
        </row>
        <row r="733">
          <cell r="C733" t="str">
            <v>2510100203</v>
          </cell>
          <cell r="H733">
            <v>-1783393</v>
          </cell>
        </row>
        <row r="734">
          <cell r="C734" t="str">
            <v>25101003</v>
          </cell>
          <cell r="H734">
            <v>-28095327</v>
          </cell>
        </row>
        <row r="735">
          <cell r="C735" t="str">
            <v>2510100301</v>
          </cell>
          <cell r="H735">
            <v>13968822</v>
          </cell>
        </row>
        <row r="736">
          <cell r="C736" t="str">
            <v>2510100302</v>
          </cell>
          <cell r="H736">
            <v>-44684703</v>
          </cell>
        </row>
        <row r="737">
          <cell r="C737" t="str">
            <v>2510100303</v>
          </cell>
          <cell r="H737">
            <v>2620554</v>
          </cell>
        </row>
        <row r="738">
          <cell r="C738" t="str">
            <v>25101004</v>
          </cell>
          <cell r="H738">
            <v>-19296705</v>
          </cell>
        </row>
        <row r="739">
          <cell r="C739" t="str">
            <v>2510100401</v>
          </cell>
          <cell r="H739">
            <v>71540605</v>
          </cell>
        </row>
        <row r="740">
          <cell r="C740" t="str">
            <v>2510100402</v>
          </cell>
          <cell r="H740">
            <v>-84108455</v>
          </cell>
        </row>
        <row r="741">
          <cell r="C741" t="str">
            <v>2510100403</v>
          </cell>
          <cell r="H741">
            <v>-6728855</v>
          </cell>
        </row>
        <row r="742">
          <cell r="C742" t="str">
            <v>28</v>
          </cell>
          <cell r="H742">
            <v>-6386015</v>
          </cell>
        </row>
        <row r="743">
          <cell r="C743" t="str">
            <v>2805</v>
          </cell>
          <cell r="H743">
            <v>-6386015</v>
          </cell>
        </row>
        <row r="744">
          <cell r="C744" t="str">
            <v>280595</v>
          </cell>
          <cell r="H744">
            <v>-6386015</v>
          </cell>
        </row>
        <row r="745">
          <cell r="C745" t="str">
            <v>28059501</v>
          </cell>
          <cell r="H745">
            <v>-6386015</v>
          </cell>
        </row>
        <row r="746">
          <cell r="C746" t="str">
            <v>3</v>
          </cell>
          <cell r="H746">
            <v>-2364980125.4699998</v>
          </cell>
        </row>
        <row r="747">
          <cell r="C747" t="str">
            <v>31</v>
          </cell>
          <cell r="H747">
            <v>-550000000</v>
          </cell>
        </row>
        <row r="748">
          <cell r="C748" t="str">
            <v>3105</v>
          </cell>
          <cell r="H748">
            <v>-550000000</v>
          </cell>
        </row>
        <row r="749">
          <cell r="C749" t="str">
            <v>310505</v>
          </cell>
          <cell r="H749">
            <v>-550000000</v>
          </cell>
        </row>
        <row r="750">
          <cell r="C750" t="str">
            <v>31050501</v>
          </cell>
          <cell r="H750">
            <v>-550000000</v>
          </cell>
        </row>
        <row r="751">
          <cell r="C751" t="str">
            <v>36</v>
          </cell>
          <cell r="H751">
            <v>-1079516298.8199999</v>
          </cell>
        </row>
        <row r="752">
          <cell r="C752" t="str">
            <v>3605</v>
          </cell>
          <cell r="H752">
            <v>-1519752786.8800001</v>
          </cell>
        </row>
        <row r="753">
          <cell r="C753" t="str">
            <v>360505</v>
          </cell>
          <cell r="H753">
            <v>-1519752786.8800001</v>
          </cell>
        </row>
        <row r="754">
          <cell r="C754" t="str">
            <v>36050501</v>
          </cell>
          <cell r="H754">
            <v>-1519752786.8800001</v>
          </cell>
        </row>
        <row r="755">
          <cell r="C755" t="str">
            <v>3610</v>
          </cell>
          <cell r="H755">
            <v>440236488.06</v>
          </cell>
        </row>
        <row r="756">
          <cell r="C756" t="str">
            <v>361005</v>
          </cell>
          <cell r="H756">
            <v>440236488.06</v>
          </cell>
        </row>
        <row r="757">
          <cell r="C757" t="str">
            <v>36100501</v>
          </cell>
          <cell r="H757">
            <v>419792253.06</v>
          </cell>
        </row>
        <row r="758">
          <cell r="C758" t="str">
            <v>36100597</v>
          </cell>
          <cell r="H758">
            <v>20444235</v>
          </cell>
        </row>
        <row r="759">
          <cell r="C759" t="str">
            <v>37</v>
          </cell>
          <cell r="H759">
            <v>235475946.34999999</v>
          </cell>
        </row>
        <row r="760">
          <cell r="C760" t="str">
            <v>3705</v>
          </cell>
          <cell r="H760">
            <v>-163468326.41</v>
          </cell>
        </row>
        <row r="761">
          <cell r="C761" t="str">
            <v>370505</v>
          </cell>
          <cell r="H761">
            <v>-163468326.41</v>
          </cell>
        </row>
        <row r="762">
          <cell r="C762" t="str">
            <v>37050501</v>
          </cell>
          <cell r="H762">
            <v>-285750863.5</v>
          </cell>
        </row>
        <row r="763">
          <cell r="C763" t="str">
            <v>37050597</v>
          </cell>
          <cell r="H763">
            <v>122282537.09</v>
          </cell>
        </row>
        <row r="764">
          <cell r="C764" t="str">
            <v>3710</v>
          </cell>
          <cell r="H764">
            <v>398944272.75999999</v>
          </cell>
        </row>
        <row r="765">
          <cell r="C765" t="str">
            <v>371001</v>
          </cell>
          <cell r="H765">
            <v>398944272.75999999</v>
          </cell>
        </row>
        <row r="766">
          <cell r="C766" t="str">
            <v>37100105</v>
          </cell>
          <cell r="H766">
            <v>160004443.84999999</v>
          </cell>
        </row>
        <row r="767">
          <cell r="C767" t="str">
            <v>37100197</v>
          </cell>
          <cell r="H767">
            <v>238939828.91</v>
          </cell>
        </row>
        <row r="768">
          <cell r="C768" t="str">
            <v>39</v>
          </cell>
          <cell r="H768">
            <v>-970939773</v>
          </cell>
        </row>
        <row r="769">
          <cell r="C769" t="str">
            <v>3905</v>
          </cell>
          <cell r="H769">
            <v>-970939773</v>
          </cell>
        </row>
        <row r="770">
          <cell r="C770" t="str">
            <v>390505</v>
          </cell>
          <cell r="H770">
            <v>-970939773</v>
          </cell>
        </row>
        <row r="771">
          <cell r="C771" t="str">
            <v>39050597</v>
          </cell>
          <cell r="H771">
            <v>-970939773</v>
          </cell>
        </row>
        <row r="772">
          <cell r="C772" t="str">
            <v>4</v>
          </cell>
          <cell r="H772">
            <v>-5570725499.8000002</v>
          </cell>
        </row>
        <row r="773">
          <cell r="C773" t="str">
            <v>41</v>
          </cell>
          <cell r="H773">
            <v>-5567179193</v>
          </cell>
        </row>
        <row r="774">
          <cell r="C774" t="str">
            <v>4135</v>
          </cell>
          <cell r="H774">
            <v>-1969500</v>
          </cell>
        </row>
        <row r="775">
          <cell r="C775" t="str">
            <v>413501</v>
          </cell>
          <cell r="H775">
            <v>-1969500</v>
          </cell>
        </row>
        <row r="776">
          <cell r="C776" t="str">
            <v>41350101</v>
          </cell>
          <cell r="H776">
            <v>-1969500</v>
          </cell>
        </row>
        <row r="777">
          <cell r="C777" t="str">
            <v>4165</v>
          </cell>
          <cell r="H777">
            <v>-5594071442</v>
          </cell>
        </row>
        <row r="778">
          <cell r="C778" t="str">
            <v>416530</v>
          </cell>
          <cell r="H778">
            <v>-5594071442</v>
          </cell>
        </row>
        <row r="779">
          <cell r="C779" t="str">
            <v>41653001</v>
          </cell>
          <cell r="H779">
            <v>-5594071442</v>
          </cell>
        </row>
        <row r="780">
          <cell r="C780" t="str">
            <v>4175</v>
          </cell>
          <cell r="H780">
            <v>30897749</v>
          </cell>
        </row>
        <row r="781">
          <cell r="C781" t="str">
            <v>417505</v>
          </cell>
          <cell r="H781">
            <v>30897749</v>
          </cell>
        </row>
        <row r="782">
          <cell r="C782" t="str">
            <v>41750504</v>
          </cell>
          <cell r="H782">
            <v>30897749</v>
          </cell>
        </row>
        <row r="783">
          <cell r="C783" t="str">
            <v>4180</v>
          </cell>
          <cell r="H783">
            <v>-2036000</v>
          </cell>
        </row>
        <row r="784">
          <cell r="C784" t="str">
            <v>418001</v>
          </cell>
          <cell r="H784">
            <v>-2036000</v>
          </cell>
        </row>
        <row r="785">
          <cell r="C785" t="str">
            <v>41800101</v>
          </cell>
          <cell r="H785">
            <v>-2036000</v>
          </cell>
        </row>
        <row r="786">
          <cell r="C786" t="str">
            <v>42</v>
          </cell>
          <cell r="H786">
            <v>-3546306.8</v>
          </cell>
        </row>
        <row r="787">
          <cell r="C787" t="str">
            <v>4210</v>
          </cell>
          <cell r="H787">
            <v>-1015098.13</v>
          </cell>
        </row>
        <row r="788">
          <cell r="C788" t="str">
            <v>421005</v>
          </cell>
          <cell r="H788">
            <v>-14090.13</v>
          </cell>
        </row>
        <row r="789">
          <cell r="C789" t="str">
            <v>42100501</v>
          </cell>
          <cell r="H789">
            <v>-14090.13</v>
          </cell>
        </row>
        <row r="790">
          <cell r="C790" t="str">
            <v>421040</v>
          </cell>
          <cell r="H790">
            <v>-1001008</v>
          </cell>
        </row>
        <row r="791">
          <cell r="C791" t="str">
            <v>42104001</v>
          </cell>
          <cell r="H791">
            <v>-1001008</v>
          </cell>
        </row>
        <row r="792">
          <cell r="C792" t="str">
            <v>4250</v>
          </cell>
          <cell r="H792">
            <v>-418385</v>
          </cell>
        </row>
        <row r="793">
          <cell r="C793" t="str">
            <v>425030</v>
          </cell>
          <cell r="H793">
            <v>-418385</v>
          </cell>
        </row>
        <row r="794">
          <cell r="C794" t="str">
            <v>42503001</v>
          </cell>
          <cell r="H794">
            <v>-418385</v>
          </cell>
        </row>
        <row r="795">
          <cell r="C795" t="str">
            <v>4255</v>
          </cell>
          <cell r="H795">
            <v>-2101045</v>
          </cell>
        </row>
        <row r="796">
          <cell r="C796" t="str">
            <v>425540</v>
          </cell>
          <cell r="H796">
            <v>-2101045</v>
          </cell>
        </row>
        <row r="797">
          <cell r="C797" t="str">
            <v>4295</v>
          </cell>
          <cell r="H797">
            <v>-11778.67</v>
          </cell>
        </row>
        <row r="798">
          <cell r="C798" t="str">
            <v>429505</v>
          </cell>
          <cell r="H798">
            <v>-11415.04</v>
          </cell>
        </row>
        <row r="799">
          <cell r="C799" t="str">
            <v>42950501</v>
          </cell>
          <cell r="H799">
            <v>-11415.04</v>
          </cell>
        </row>
        <row r="800">
          <cell r="C800" t="str">
            <v>429581</v>
          </cell>
          <cell r="H800">
            <v>-363.63</v>
          </cell>
        </row>
        <row r="801">
          <cell r="C801" t="str">
            <v>42958101</v>
          </cell>
          <cell r="H801">
            <v>-363.63</v>
          </cell>
        </row>
        <row r="802">
          <cell r="C802" t="str">
            <v>5</v>
          </cell>
          <cell r="H802">
            <v>4447700760.1700001</v>
          </cell>
        </row>
        <row r="803">
          <cell r="C803" t="str">
            <v>51</v>
          </cell>
          <cell r="H803">
            <v>3610431441.4099998</v>
          </cell>
        </row>
        <row r="804">
          <cell r="C804" t="str">
            <v>5105</v>
          </cell>
          <cell r="H804">
            <v>830924862</v>
          </cell>
        </row>
        <row r="805">
          <cell r="C805" t="str">
            <v>510506</v>
          </cell>
          <cell r="H805">
            <v>387799169</v>
          </cell>
        </row>
        <row r="806">
          <cell r="C806" t="str">
            <v>51050601</v>
          </cell>
          <cell r="H806">
            <v>387799169</v>
          </cell>
        </row>
        <row r="807">
          <cell r="C807" t="str">
            <v>510512</v>
          </cell>
          <cell r="H807">
            <v>500000</v>
          </cell>
        </row>
        <row r="808">
          <cell r="C808" t="str">
            <v>51051201</v>
          </cell>
          <cell r="H808">
            <v>500000</v>
          </cell>
        </row>
        <row r="809">
          <cell r="C809" t="str">
            <v>510515</v>
          </cell>
          <cell r="H809">
            <v>157447</v>
          </cell>
        </row>
        <row r="810">
          <cell r="C810" t="str">
            <v>51051501</v>
          </cell>
          <cell r="H810">
            <v>157447</v>
          </cell>
        </row>
        <row r="811">
          <cell r="C811" t="str">
            <v>510518</v>
          </cell>
          <cell r="H811">
            <v>2291743</v>
          </cell>
        </row>
        <row r="812">
          <cell r="C812" t="str">
            <v>51051801</v>
          </cell>
          <cell r="H812">
            <v>2291743</v>
          </cell>
        </row>
        <row r="813">
          <cell r="C813" t="str">
            <v>510521</v>
          </cell>
          <cell r="H813">
            <v>1855000</v>
          </cell>
        </row>
        <row r="814">
          <cell r="C814" t="str">
            <v>51052101</v>
          </cell>
          <cell r="H814">
            <v>1855000</v>
          </cell>
        </row>
        <row r="815">
          <cell r="C815" t="str">
            <v>510524</v>
          </cell>
          <cell r="H815">
            <v>1255602</v>
          </cell>
        </row>
        <row r="816">
          <cell r="C816" t="str">
            <v>51052401</v>
          </cell>
          <cell r="H816">
            <v>1255602</v>
          </cell>
        </row>
        <row r="817">
          <cell r="C817" t="str">
            <v>510527</v>
          </cell>
          <cell r="H817">
            <v>14833932</v>
          </cell>
        </row>
        <row r="818">
          <cell r="C818" t="str">
            <v>51052701</v>
          </cell>
          <cell r="H818">
            <v>14833932</v>
          </cell>
        </row>
        <row r="819">
          <cell r="C819" t="str">
            <v>510530</v>
          </cell>
          <cell r="H819">
            <v>33741978</v>
          </cell>
        </row>
        <row r="820">
          <cell r="C820" t="str">
            <v>51053001</v>
          </cell>
          <cell r="H820">
            <v>33741978</v>
          </cell>
        </row>
        <row r="821">
          <cell r="C821" t="str">
            <v>510533</v>
          </cell>
          <cell r="H821">
            <v>4100190</v>
          </cell>
        </row>
        <row r="822">
          <cell r="C822" t="str">
            <v>51053301</v>
          </cell>
          <cell r="H822">
            <v>4100190</v>
          </cell>
        </row>
        <row r="823">
          <cell r="C823" t="str">
            <v>510536</v>
          </cell>
          <cell r="H823">
            <v>33741978</v>
          </cell>
        </row>
        <row r="824">
          <cell r="C824" t="str">
            <v>51053601</v>
          </cell>
          <cell r="H824">
            <v>33741978</v>
          </cell>
        </row>
        <row r="825">
          <cell r="C825" t="str">
            <v>510539</v>
          </cell>
          <cell r="H825">
            <v>16268276</v>
          </cell>
        </row>
        <row r="826">
          <cell r="C826" t="str">
            <v>51053901</v>
          </cell>
          <cell r="H826">
            <v>16268276</v>
          </cell>
        </row>
        <row r="827">
          <cell r="C827" t="str">
            <v>510546</v>
          </cell>
          <cell r="H827">
            <v>77707820</v>
          </cell>
        </row>
        <row r="828">
          <cell r="C828" t="str">
            <v>51054601</v>
          </cell>
          <cell r="H828">
            <v>77707820</v>
          </cell>
        </row>
        <row r="829">
          <cell r="C829" t="str">
            <v>510547</v>
          </cell>
          <cell r="H829">
            <v>7264095</v>
          </cell>
        </row>
        <row r="830">
          <cell r="C830" t="str">
            <v>51054701</v>
          </cell>
          <cell r="H830">
            <v>7264095</v>
          </cell>
        </row>
        <row r="831">
          <cell r="C831" t="str">
            <v>510548</v>
          </cell>
          <cell r="H831">
            <v>159048180</v>
          </cell>
        </row>
        <row r="832">
          <cell r="C832" t="str">
            <v>51054801</v>
          </cell>
          <cell r="H832">
            <v>66518054</v>
          </cell>
        </row>
        <row r="833">
          <cell r="C833" t="str">
            <v>51054802</v>
          </cell>
          <cell r="H833">
            <v>1000000</v>
          </cell>
        </row>
        <row r="834">
          <cell r="C834" t="str">
            <v>51054803</v>
          </cell>
          <cell r="H834">
            <v>91530126</v>
          </cell>
        </row>
        <row r="835">
          <cell r="C835" t="str">
            <v>510551</v>
          </cell>
          <cell r="H835">
            <v>7718050</v>
          </cell>
        </row>
        <row r="836">
          <cell r="C836" t="str">
            <v>51055101</v>
          </cell>
          <cell r="H836">
            <v>6541639</v>
          </cell>
        </row>
        <row r="837">
          <cell r="C837" t="str">
            <v>51055102</v>
          </cell>
          <cell r="H837">
            <v>1176411</v>
          </cell>
        </row>
        <row r="838">
          <cell r="C838" t="str">
            <v>510560</v>
          </cell>
          <cell r="H838">
            <v>146667</v>
          </cell>
        </row>
        <row r="839">
          <cell r="C839" t="str">
            <v>51056001</v>
          </cell>
          <cell r="H839">
            <v>146667</v>
          </cell>
        </row>
        <row r="840">
          <cell r="C840" t="str">
            <v>510566</v>
          </cell>
          <cell r="H840">
            <v>2390000</v>
          </cell>
        </row>
        <row r="841">
          <cell r="C841" t="str">
            <v>51056601</v>
          </cell>
          <cell r="H841">
            <v>2390000</v>
          </cell>
        </row>
        <row r="842">
          <cell r="C842" t="str">
            <v>510568</v>
          </cell>
          <cell r="H842">
            <v>3150319</v>
          </cell>
        </row>
        <row r="843">
          <cell r="C843" t="str">
            <v>51056801</v>
          </cell>
          <cell r="H843">
            <v>3150319</v>
          </cell>
        </row>
        <row r="844">
          <cell r="C844" t="str">
            <v>510569</v>
          </cell>
          <cell r="H844">
            <v>1106675</v>
          </cell>
        </row>
        <row r="845">
          <cell r="C845" t="str">
            <v>51056901</v>
          </cell>
          <cell r="H845">
            <v>1106675</v>
          </cell>
        </row>
        <row r="846">
          <cell r="C846" t="str">
            <v>510570</v>
          </cell>
          <cell r="H846">
            <v>55122396</v>
          </cell>
        </row>
        <row r="847">
          <cell r="C847" t="str">
            <v>51057001</v>
          </cell>
          <cell r="H847">
            <v>55122396</v>
          </cell>
        </row>
        <row r="848">
          <cell r="C848" t="str">
            <v>510572</v>
          </cell>
          <cell r="H848">
            <v>18480639</v>
          </cell>
        </row>
        <row r="849">
          <cell r="C849" t="str">
            <v>51057201</v>
          </cell>
          <cell r="H849">
            <v>18480639</v>
          </cell>
        </row>
        <row r="850">
          <cell r="C850" t="str">
            <v>510575</v>
          </cell>
          <cell r="H850">
            <v>376050</v>
          </cell>
        </row>
        <row r="851">
          <cell r="C851" t="str">
            <v>51057501</v>
          </cell>
          <cell r="H851">
            <v>376050</v>
          </cell>
        </row>
        <row r="852">
          <cell r="C852" t="str">
            <v>510578</v>
          </cell>
          <cell r="H852">
            <v>250700</v>
          </cell>
        </row>
        <row r="853">
          <cell r="C853" t="str">
            <v>51057801</v>
          </cell>
          <cell r="H853">
            <v>250700</v>
          </cell>
        </row>
        <row r="854">
          <cell r="C854" t="str">
            <v>510584</v>
          </cell>
          <cell r="H854">
            <v>1617956</v>
          </cell>
        </row>
        <row r="855">
          <cell r="C855" t="str">
            <v>51058401</v>
          </cell>
          <cell r="H855">
            <v>102268</v>
          </cell>
        </row>
        <row r="856">
          <cell r="C856" t="str">
            <v>51058402</v>
          </cell>
          <cell r="H856">
            <v>1486201</v>
          </cell>
        </row>
        <row r="857">
          <cell r="C857" t="str">
            <v>51058403</v>
          </cell>
          <cell r="H857">
            <v>29487</v>
          </cell>
        </row>
        <row r="858">
          <cell r="C858" t="str">
            <v>5110</v>
          </cell>
          <cell r="H858">
            <v>33314452</v>
          </cell>
        </row>
        <row r="859">
          <cell r="C859" t="str">
            <v>511010</v>
          </cell>
          <cell r="H859">
            <v>12800000</v>
          </cell>
        </row>
        <row r="860">
          <cell r="C860" t="str">
            <v>51101001</v>
          </cell>
          <cell r="H860">
            <v>12800000</v>
          </cell>
        </row>
        <row r="861">
          <cell r="C861" t="str">
            <v>511015</v>
          </cell>
          <cell r="H861">
            <v>900000</v>
          </cell>
        </row>
        <row r="862">
          <cell r="C862" t="str">
            <v>51101501</v>
          </cell>
          <cell r="H862">
            <v>900000</v>
          </cell>
        </row>
        <row r="863">
          <cell r="C863" t="str">
            <v>511030</v>
          </cell>
          <cell r="H863">
            <v>750000</v>
          </cell>
        </row>
        <row r="864">
          <cell r="C864" t="str">
            <v>51103001</v>
          </cell>
          <cell r="H864">
            <v>750000</v>
          </cell>
        </row>
        <row r="865">
          <cell r="C865" t="str">
            <v>511040</v>
          </cell>
          <cell r="H865">
            <v>6142822</v>
          </cell>
        </row>
        <row r="866">
          <cell r="C866" t="str">
            <v>51104001</v>
          </cell>
          <cell r="H866">
            <v>6142822</v>
          </cell>
        </row>
        <row r="867">
          <cell r="C867" t="str">
            <v>511095</v>
          </cell>
          <cell r="H867">
            <v>12721630</v>
          </cell>
        </row>
        <row r="868">
          <cell r="C868" t="str">
            <v>51109503</v>
          </cell>
          <cell r="H868">
            <v>12721630</v>
          </cell>
        </row>
        <row r="869">
          <cell r="C869" t="str">
            <v>5115</v>
          </cell>
          <cell r="H869">
            <v>68028947.890000001</v>
          </cell>
        </row>
        <row r="870">
          <cell r="C870" t="str">
            <v>511505</v>
          </cell>
          <cell r="H870">
            <v>58896000</v>
          </cell>
        </row>
        <row r="871">
          <cell r="C871" t="str">
            <v>51150501</v>
          </cell>
          <cell r="H871">
            <v>46439000</v>
          </cell>
        </row>
        <row r="872">
          <cell r="C872" t="str">
            <v>51150502</v>
          </cell>
          <cell r="H872">
            <v>7699000</v>
          </cell>
        </row>
        <row r="873">
          <cell r="C873" t="str">
            <v>51150503</v>
          </cell>
          <cell r="H873">
            <v>4758000</v>
          </cell>
        </row>
        <row r="874">
          <cell r="C874" t="str">
            <v>511575</v>
          </cell>
          <cell r="H874">
            <v>9132947.8900000006</v>
          </cell>
        </row>
        <row r="875">
          <cell r="C875" t="str">
            <v>51157502</v>
          </cell>
          <cell r="H875">
            <v>9132947.8900000006</v>
          </cell>
        </row>
        <row r="876">
          <cell r="C876" t="str">
            <v>5120</v>
          </cell>
          <cell r="H876">
            <v>49863670</v>
          </cell>
        </row>
        <row r="877">
          <cell r="C877" t="str">
            <v>512010</v>
          </cell>
          <cell r="H877">
            <v>48297000</v>
          </cell>
        </row>
        <row r="878">
          <cell r="C878" t="str">
            <v>51201001</v>
          </cell>
          <cell r="H878">
            <v>48297000</v>
          </cell>
        </row>
        <row r="879">
          <cell r="C879" t="str">
            <v>512015</v>
          </cell>
          <cell r="H879">
            <v>1566670</v>
          </cell>
        </row>
        <row r="880">
          <cell r="C880" t="str">
            <v>51201501</v>
          </cell>
          <cell r="H880">
            <v>1566670</v>
          </cell>
        </row>
        <row r="881">
          <cell r="C881" t="str">
            <v>5130</v>
          </cell>
          <cell r="H881">
            <v>557568</v>
          </cell>
        </row>
        <row r="882">
          <cell r="C882" t="str">
            <v>513010</v>
          </cell>
          <cell r="H882">
            <v>557568</v>
          </cell>
        </row>
        <row r="883">
          <cell r="C883" t="str">
            <v>51301001</v>
          </cell>
          <cell r="H883">
            <v>557568</v>
          </cell>
        </row>
        <row r="884">
          <cell r="C884" t="str">
            <v>5135</v>
          </cell>
          <cell r="H884">
            <v>1772733978.1300001</v>
          </cell>
        </row>
        <row r="885">
          <cell r="C885" t="str">
            <v>513505</v>
          </cell>
          <cell r="H885">
            <v>4991537</v>
          </cell>
        </row>
        <row r="886">
          <cell r="C886" t="str">
            <v>51350501</v>
          </cell>
          <cell r="H886">
            <v>4935831</v>
          </cell>
        </row>
        <row r="887">
          <cell r="C887" t="str">
            <v>51350502</v>
          </cell>
          <cell r="H887">
            <v>55706</v>
          </cell>
        </row>
        <row r="888">
          <cell r="C888" t="str">
            <v>513510</v>
          </cell>
          <cell r="H888">
            <v>1425500603.96</v>
          </cell>
        </row>
        <row r="889">
          <cell r="C889" t="str">
            <v>51351001</v>
          </cell>
          <cell r="H889">
            <v>282663493</v>
          </cell>
        </row>
        <row r="890">
          <cell r="C890" t="str">
            <v>51351002</v>
          </cell>
          <cell r="H890">
            <v>5621494</v>
          </cell>
        </row>
        <row r="891">
          <cell r="C891" t="str">
            <v>51351005</v>
          </cell>
          <cell r="H891">
            <v>1127303561.5999999</v>
          </cell>
        </row>
        <row r="892">
          <cell r="C892" t="str">
            <v>51351006</v>
          </cell>
          <cell r="H892">
            <v>9912055.3599999994</v>
          </cell>
        </row>
        <row r="893">
          <cell r="C893" t="str">
            <v>513515</v>
          </cell>
          <cell r="H893">
            <v>940800</v>
          </cell>
        </row>
        <row r="894">
          <cell r="C894" t="str">
            <v>51351501</v>
          </cell>
          <cell r="H894">
            <v>940800</v>
          </cell>
        </row>
        <row r="895">
          <cell r="C895" t="str">
            <v>513520</v>
          </cell>
          <cell r="H895">
            <v>948362</v>
          </cell>
        </row>
        <row r="896">
          <cell r="C896" t="str">
            <v>51352001</v>
          </cell>
          <cell r="H896">
            <v>948362</v>
          </cell>
        </row>
        <row r="897">
          <cell r="C897" t="str">
            <v>513525</v>
          </cell>
          <cell r="H897">
            <v>26606023</v>
          </cell>
        </row>
        <row r="898">
          <cell r="C898" t="str">
            <v>51352501</v>
          </cell>
          <cell r="H898">
            <v>26606023</v>
          </cell>
        </row>
        <row r="899">
          <cell r="C899" t="str">
            <v>513530</v>
          </cell>
          <cell r="H899">
            <v>210528748</v>
          </cell>
        </row>
        <row r="900">
          <cell r="C900" t="str">
            <v>51353001</v>
          </cell>
          <cell r="H900">
            <v>210528748</v>
          </cell>
        </row>
        <row r="901">
          <cell r="C901" t="str">
            <v>513535</v>
          </cell>
          <cell r="H901">
            <v>28334150.52</v>
          </cell>
        </row>
        <row r="902">
          <cell r="C902" t="str">
            <v>51353501</v>
          </cell>
          <cell r="H902">
            <v>2447930</v>
          </cell>
        </row>
        <row r="903">
          <cell r="C903" t="str">
            <v>51353502</v>
          </cell>
          <cell r="H903">
            <v>19049862.66</v>
          </cell>
        </row>
        <row r="904">
          <cell r="C904" t="str">
            <v>51353503</v>
          </cell>
          <cell r="H904">
            <v>296744</v>
          </cell>
        </row>
        <row r="905">
          <cell r="C905" t="str">
            <v>51353504</v>
          </cell>
          <cell r="H905">
            <v>6539613.8600000003</v>
          </cell>
        </row>
        <row r="906">
          <cell r="C906" t="str">
            <v>513545</v>
          </cell>
          <cell r="H906">
            <v>11554314.85</v>
          </cell>
        </row>
        <row r="907">
          <cell r="C907" t="str">
            <v>51354501</v>
          </cell>
          <cell r="H907">
            <v>11552392.24</v>
          </cell>
        </row>
        <row r="908">
          <cell r="C908" t="str">
            <v>51354502</v>
          </cell>
          <cell r="H908">
            <v>1922.61</v>
          </cell>
        </row>
        <row r="909">
          <cell r="C909" t="str">
            <v>513550</v>
          </cell>
          <cell r="H909">
            <v>23740814</v>
          </cell>
        </row>
        <row r="910">
          <cell r="C910" t="str">
            <v>51355001</v>
          </cell>
          <cell r="H910">
            <v>23665521</v>
          </cell>
        </row>
        <row r="911">
          <cell r="C911" t="str">
            <v>51355002</v>
          </cell>
          <cell r="H911">
            <v>75293</v>
          </cell>
        </row>
        <row r="912">
          <cell r="C912" t="str">
            <v>513555</v>
          </cell>
          <cell r="H912">
            <v>330120</v>
          </cell>
        </row>
        <row r="913">
          <cell r="C913" t="str">
            <v>51355501</v>
          </cell>
          <cell r="H913">
            <v>330120</v>
          </cell>
        </row>
        <row r="914">
          <cell r="C914" t="str">
            <v>513595</v>
          </cell>
          <cell r="H914">
            <v>39258504.799999997</v>
          </cell>
        </row>
        <row r="915">
          <cell r="C915" t="str">
            <v>51359501</v>
          </cell>
          <cell r="H915">
            <v>21126958</v>
          </cell>
        </row>
        <row r="916">
          <cell r="C916" t="str">
            <v>51359502</v>
          </cell>
          <cell r="H916">
            <v>17810000</v>
          </cell>
        </row>
        <row r="917">
          <cell r="C917" t="str">
            <v>51359504</v>
          </cell>
          <cell r="H917">
            <v>321546.8</v>
          </cell>
        </row>
        <row r="918">
          <cell r="C918" t="str">
            <v>5140</v>
          </cell>
          <cell r="H918">
            <v>21453760</v>
          </cell>
        </row>
        <row r="919">
          <cell r="C919" t="str">
            <v>514005</v>
          </cell>
          <cell r="H919">
            <v>149750</v>
          </cell>
        </row>
        <row r="920">
          <cell r="C920" t="str">
            <v>51400501</v>
          </cell>
          <cell r="H920">
            <v>127755</v>
          </cell>
        </row>
        <row r="921">
          <cell r="C921" t="str">
            <v>51400502</v>
          </cell>
          <cell r="H921">
            <v>21995</v>
          </cell>
        </row>
        <row r="922">
          <cell r="C922" t="str">
            <v>514010</v>
          </cell>
          <cell r="H922">
            <v>2751600</v>
          </cell>
        </row>
        <row r="923">
          <cell r="C923" t="str">
            <v>51401001</v>
          </cell>
          <cell r="H923">
            <v>2751600</v>
          </cell>
        </row>
        <row r="924">
          <cell r="C924" t="str">
            <v>514015</v>
          </cell>
          <cell r="H924">
            <v>10180830</v>
          </cell>
        </row>
        <row r="925">
          <cell r="C925" t="str">
            <v>51401501</v>
          </cell>
          <cell r="H925">
            <v>1103913</v>
          </cell>
        </row>
        <row r="926">
          <cell r="C926" t="str">
            <v>51401502</v>
          </cell>
          <cell r="H926">
            <v>9004500</v>
          </cell>
        </row>
        <row r="927">
          <cell r="C927" t="str">
            <v>51401503</v>
          </cell>
          <cell r="H927">
            <v>72417</v>
          </cell>
        </row>
        <row r="928">
          <cell r="C928" t="str">
            <v>514095</v>
          </cell>
          <cell r="H928">
            <v>8371580</v>
          </cell>
        </row>
        <row r="929">
          <cell r="C929" t="str">
            <v>51409501</v>
          </cell>
          <cell r="H929">
            <v>6204460.5</v>
          </cell>
        </row>
        <row r="930">
          <cell r="C930" t="str">
            <v>51409502</v>
          </cell>
          <cell r="H930">
            <v>1060559.5</v>
          </cell>
        </row>
        <row r="931">
          <cell r="C931" t="str">
            <v>51409504</v>
          </cell>
          <cell r="H931">
            <v>1106560</v>
          </cell>
        </row>
        <row r="932">
          <cell r="C932" t="str">
            <v>5145</v>
          </cell>
          <cell r="H932">
            <v>281446477.51999998</v>
          </cell>
        </row>
        <row r="933">
          <cell r="C933" t="str">
            <v>514510</v>
          </cell>
          <cell r="H933">
            <v>235086420</v>
          </cell>
        </row>
        <row r="934">
          <cell r="C934" t="str">
            <v>51451001</v>
          </cell>
          <cell r="H934">
            <v>219722707.31</v>
          </cell>
        </row>
        <row r="935">
          <cell r="C935" t="str">
            <v>51451002</v>
          </cell>
          <cell r="H935">
            <v>15363712.689999999</v>
          </cell>
        </row>
        <row r="936">
          <cell r="C936" t="str">
            <v>514515</v>
          </cell>
          <cell r="H936">
            <v>1396000</v>
          </cell>
        </row>
        <row r="937">
          <cell r="C937" t="str">
            <v>51451501</v>
          </cell>
          <cell r="H937">
            <v>1320000</v>
          </cell>
        </row>
        <row r="938">
          <cell r="C938" t="str">
            <v>51451502</v>
          </cell>
          <cell r="H938">
            <v>76000</v>
          </cell>
        </row>
        <row r="939">
          <cell r="C939" t="str">
            <v>514520</v>
          </cell>
          <cell r="H939">
            <v>2429687.52</v>
          </cell>
        </row>
        <row r="940">
          <cell r="C940" t="str">
            <v>51452001</v>
          </cell>
          <cell r="H940">
            <v>2231753.65</v>
          </cell>
        </row>
        <row r="941">
          <cell r="C941" t="str">
            <v>51452002</v>
          </cell>
          <cell r="H941">
            <v>197933.87</v>
          </cell>
        </row>
        <row r="942">
          <cell r="C942" t="str">
            <v>514525</v>
          </cell>
          <cell r="H942">
            <v>14915751</v>
          </cell>
        </row>
        <row r="943">
          <cell r="C943" t="str">
            <v>51452501</v>
          </cell>
          <cell r="H943">
            <v>13393003</v>
          </cell>
        </row>
        <row r="944">
          <cell r="C944" t="str">
            <v>51452502</v>
          </cell>
          <cell r="H944">
            <v>1522748</v>
          </cell>
        </row>
        <row r="945">
          <cell r="C945" t="str">
            <v>514530</v>
          </cell>
          <cell r="H945">
            <v>4579120</v>
          </cell>
        </row>
        <row r="946">
          <cell r="C946" t="str">
            <v>51453001</v>
          </cell>
          <cell r="H946">
            <v>3848000</v>
          </cell>
        </row>
        <row r="947">
          <cell r="C947" t="str">
            <v>51453002</v>
          </cell>
          <cell r="H947">
            <v>731120</v>
          </cell>
        </row>
        <row r="948">
          <cell r="C948" t="str">
            <v>514540</v>
          </cell>
          <cell r="H948">
            <v>23039499</v>
          </cell>
        </row>
        <row r="949">
          <cell r="C949" t="str">
            <v>51454001</v>
          </cell>
          <cell r="H949">
            <v>19368416</v>
          </cell>
        </row>
        <row r="950">
          <cell r="C950" t="str">
            <v>51454002</v>
          </cell>
          <cell r="H950">
            <v>3671083</v>
          </cell>
        </row>
        <row r="951">
          <cell r="C951" t="str">
            <v>5150</v>
          </cell>
          <cell r="H951">
            <v>23801383</v>
          </cell>
        </row>
        <row r="952">
          <cell r="C952" t="str">
            <v>515005</v>
          </cell>
          <cell r="H952">
            <v>22301383</v>
          </cell>
        </row>
        <row r="953">
          <cell r="C953" t="str">
            <v>51500501</v>
          </cell>
          <cell r="H953">
            <v>20762232</v>
          </cell>
        </row>
        <row r="954">
          <cell r="C954" t="str">
            <v>51500502</v>
          </cell>
          <cell r="H954">
            <v>1539151</v>
          </cell>
        </row>
        <row r="955">
          <cell r="C955" t="str">
            <v>515095</v>
          </cell>
          <cell r="H955">
            <v>1500000</v>
          </cell>
        </row>
        <row r="956">
          <cell r="C956" t="str">
            <v>51509501</v>
          </cell>
          <cell r="H956">
            <v>1500000</v>
          </cell>
        </row>
        <row r="957">
          <cell r="C957" t="str">
            <v>5155</v>
          </cell>
          <cell r="H957">
            <v>113678290.87</v>
          </cell>
        </row>
        <row r="958">
          <cell r="C958" t="str">
            <v>515505</v>
          </cell>
          <cell r="H958">
            <v>68048626.870000005</v>
          </cell>
        </row>
        <row r="959">
          <cell r="C959" t="str">
            <v>51550501</v>
          </cell>
          <cell r="H959">
            <v>66185131.869999997</v>
          </cell>
        </row>
        <row r="960">
          <cell r="C960" t="str">
            <v>51550502</v>
          </cell>
          <cell r="H960">
            <v>1863495</v>
          </cell>
        </row>
        <row r="961">
          <cell r="C961" t="str">
            <v>515515</v>
          </cell>
          <cell r="H961">
            <v>42058541</v>
          </cell>
        </row>
        <row r="962">
          <cell r="C962" t="str">
            <v>51551501</v>
          </cell>
          <cell r="H962">
            <v>41317144.359999999</v>
          </cell>
        </row>
        <row r="963">
          <cell r="C963" t="str">
            <v>51551502</v>
          </cell>
          <cell r="H963">
            <v>741396.64</v>
          </cell>
        </row>
        <row r="964">
          <cell r="C964" t="str">
            <v>515520</v>
          </cell>
          <cell r="H964">
            <v>3092400</v>
          </cell>
        </row>
        <row r="965">
          <cell r="C965" t="str">
            <v>51552001</v>
          </cell>
          <cell r="H965">
            <v>3092400</v>
          </cell>
        </row>
        <row r="966">
          <cell r="C966" t="str">
            <v>515595</v>
          </cell>
          <cell r="H966">
            <v>478723</v>
          </cell>
        </row>
        <row r="967">
          <cell r="C967" t="str">
            <v>51559501</v>
          </cell>
          <cell r="H967">
            <v>478723</v>
          </cell>
        </row>
        <row r="968">
          <cell r="C968" t="str">
            <v>5160</v>
          </cell>
          <cell r="H968">
            <v>250518191</v>
          </cell>
        </row>
        <row r="969">
          <cell r="C969" t="str">
            <v>516010</v>
          </cell>
          <cell r="H969">
            <v>237397808</v>
          </cell>
        </row>
        <row r="970">
          <cell r="C970" t="str">
            <v>51601001</v>
          </cell>
          <cell r="H970">
            <v>237397808</v>
          </cell>
        </row>
        <row r="971">
          <cell r="C971" t="str">
            <v>516020</v>
          </cell>
          <cell r="H971">
            <v>5704824</v>
          </cell>
        </row>
        <row r="972">
          <cell r="C972" t="str">
            <v>51602001</v>
          </cell>
          <cell r="H972">
            <v>5704824</v>
          </cell>
        </row>
        <row r="973">
          <cell r="C973" t="str">
            <v>516025</v>
          </cell>
          <cell r="H973">
            <v>215559</v>
          </cell>
        </row>
        <row r="974">
          <cell r="C974" t="str">
            <v>51602501</v>
          </cell>
          <cell r="H974">
            <v>215559</v>
          </cell>
        </row>
        <row r="975">
          <cell r="C975" t="str">
            <v>516035</v>
          </cell>
          <cell r="H975">
            <v>7200000</v>
          </cell>
        </row>
        <row r="976">
          <cell r="C976" t="str">
            <v>51603501</v>
          </cell>
          <cell r="H976">
            <v>7200000</v>
          </cell>
        </row>
        <row r="977">
          <cell r="C977" t="str">
            <v>5165</v>
          </cell>
          <cell r="H977">
            <v>5397840</v>
          </cell>
        </row>
        <row r="978">
          <cell r="C978" t="str">
            <v>516510</v>
          </cell>
          <cell r="H978">
            <v>5397840</v>
          </cell>
        </row>
        <row r="979">
          <cell r="C979" t="str">
            <v>51651001</v>
          </cell>
          <cell r="H979">
            <v>5397840</v>
          </cell>
        </row>
        <row r="980">
          <cell r="C980" t="str">
            <v>5195</v>
          </cell>
          <cell r="H980">
            <v>158712021</v>
          </cell>
        </row>
        <row r="981">
          <cell r="C981" t="str">
            <v>519525</v>
          </cell>
          <cell r="H981">
            <v>56607714</v>
          </cell>
        </row>
        <row r="982">
          <cell r="C982" t="str">
            <v>51952501</v>
          </cell>
          <cell r="H982">
            <v>51379709.25</v>
          </cell>
        </row>
        <row r="983">
          <cell r="C983" t="str">
            <v>51952502</v>
          </cell>
          <cell r="H983">
            <v>5228004.75</v>
          </cell>
        </row>
        <row r="984">
          <cell r="C984" t="str">
            <v>519530</v>
          </cell>
          <cell r="H984">
            <v>40639193</v>
          </cell>
        </row>
        <row r="985">
          <cell r="C985" t="str">
            <v>51953001</v>
          </cell>
          <cell r="H985">
            <v>38257671</v>
          </cell>
        </row>
        <row r="986">
          <cell r="C986" t="str">
            <v>51953002</v>
          </cell>
          <cell r="H986">
            <v>2381522</v>
          </cell>
        </row>
        <row r="987">
          <cell r="C987" t="str">
            <v>519535</v>
          </cell>
          <cell r="H987">
            <v>3477307</v>
          </cell>
        </row>
        <row r="988">
          <cell r="C988" t="str">
            <v>51953501</v>
          </cell>
          <cell r="H988">
            <v>3397475</v>
          </cell>
        </row>
        <row r="989">
          <cell r="C989" t="str">
            <v>51953502</v>
          </cell>
          <cell r="H989">
            <v>79832</v>
          </cell>
        </row>
        <row r="990">
          <cell r="C990" t="str">
            <v>519560</v>
          </cell>
          <cell r="H990">
            <v>24695839</v>
          </cell>
        </row>
        <row r="991">
          <cell r="C991" t="str">
            <v>51956001</v>
          </cell>
          <cell r="H991">
            <v>24560550</v>
          </cell>
        </row>
        <row r="992">
          <cell r="C992" t="str">
            <v>51956002</v>
          </cell>
          <cell r="H992">
            <v>135289</v>
          </cell>
        </row>
        <row r="993">
          <cell r="C993" t="str">
            <v>519565</v>
          </cell>
          <cell r="H993">
            <v>29325269</v>
          </cell>
        </row>
        <row r="994">
          <cell r="C994" t="str">
            <v>51956501</v>
          </cell>
          <cell r="H994">
            <v>25218608</v>
          </cell>
        </row>
        <row r="995">
          <cell r="C995" t="str">
            <v>51956502</v>
          </cell>
          <cell r="H995">
            <v>4106661</v>
          </cell>
        </row>
        <row r="996">
          <cell r="C996" t="str">
            <v>519580</v>
          </cell>
          <cell r="H996">
            <v>1817698</v>
          </cell>
        </row>
        <row r="997">
          <cell r="C997" t="str">
            <v>51958001</v>
          </cell>
          <cell r="H997">
            <v>1638750</v>
          </cell>
        </row>
        <row r="998">
          <cell r="C998" t="str">
            <v>51958002</v>
          </cell>
          <cell r="H998">
            <v>178948</v>
          </cell>
        </row>
        <row r="999">
          <cell r="C999" t="str">
            <v>519595</v>
          </cell>
          <cell r="H999">
            <v>2149001</v>
          </cell>
        </row>
        <row r="1000">
          <cell r="C1000" t="str">
            <v>51959501</v>
          </cell>
          <cell r="H1000">
            <v>2075924</v>
          </cell>
        </row>
        <row r="1001">
          <cell r="C1001" t="str">
            <v>51959502</v>
          </cell>
          <cell r="H1001">
            <v>73077</v>
          </cell>
        </row>
        <row r="1002">
          <cell r="C1002" t="str">
            <v>52</v>
          </cell>
          <cell r="H1002">
            <v>560830266</v>
          </cell>
        </row>
        <row r="1003">
          <cell r="C1003" t="str">
            <v>5205</v>
          </cell>
          <cell r="H1003">
            <v>355060932</v>
          </cell>
        </row>
        <row r="1004">
          <cell r="C1004" t="str">
            <v>520506</v>
          </cell>
          <cell r="H1004">
            <v>119157583</v>
          </cell>
        </row>
        <row r="1005">
          <cell r="C1005" t="str">
            <v>52050601</v>
          </cell>
          <cell r="H1005">
            <v>119157583</v>
          </cell>
        </row>
        <row r="1006">
          <cell r="C1006" t="str">
            <v>520515</v>
          </cell>
          <cell r="H1006">
            <v>11070067</v>
          </cell>
        </row>
        <row r="1007">
          <cell r="C1007" t="str">
            <v>52051501</v>
          </cell>
          <cell r="H1007">
            <v>11070067</v>
          </cell>
        </row>
        <row r="1008">
          <cell r="C1008" t="str">
            <v>520518</v>
          </cell>
          <cell r="H1008">
            <v>68571555</v>
          </cell>
        </row>
        <row r="1009">
          <cell r="C1009" t="str">
            <v>52051801</v>
          </cell>
          <cell r="H1009">
            <v>68571555</v>
          </cell>
        </row>
        <row r="1010">
          <cell r="C1010" t="str">
            <v>520524</v>
          </cell>
          <cell r="H1010">
            <v>6265780</v>
          </cell>
        </row>
        <row r="1011">
          <cell r="C1011" t="str">
            <v>52052401</v>
          </cell>
          <cell r="H1011">
            <v>6265780</v>
          </cell>
        </row>
        <row r="1012">
          <cell r="C1012" t="str">
            <v>520527</v>
          </cell>
          <cell r="H1012">
            <v>13952799</v>
          </cell>
        </row>
        <row r="1013">
          <cell r="C1013" t="str">
            <v>52052701</v>
          </cell>
          <cell r="H1013">
            <v>13952799</v>
          </cell>
        </row>
        <row r="1014">
          <cell r="C1014" t="str">
            <v>520530</v>
          </cell>
          <cell r="H1014">
            <v>17889503</v>
          </cell>
        </row>
        <row r="1015">
          <cell r="C1015" t="str">
            <v>52053001</v>
          </cell>
          <cell r="H1015">
            <v>17889503</v>
          </cell>
        </row>
        <row r="1016">
          <cell r="C1016" t="str">
            <v>520533</v>
          </cell>
          <cell r="H1016">
            <v>2323290</v>
          </cell>
        </row>
        <row r="1017">
          <cell r="C1017" t="str">
            <v>52053301</v>
          </cell>
          <cell r="H1017">
            <v>2323290</v>
          </cell>
        </row>
        <row r="1018">
          <cell r="C1018" t="str">
            <v>520536</v>
          </cell>
          <cell r="H1018">
            <v>17889503</v>
          </cell>
        </row>
        <row r="1019">
          <cell r="C1019" t="str">
            <v>52053601</v>
          </cell>
          <cell r="H1019">
            <v>17889503</v>
          </cell>
        </row>
        <row r="1020">
          <cell r="C1020" t="str">
            <v>520539</v>
          </cell>
          <cell r="H1020">
            <v>7981872</v>
          </cell>
        </row>
        <row r="1021">
          <cell r="C1021" t="str">
            <v>52053901</v>
          </cell>
          <cell r="H1021">
            <v>7981872</v>
          </cell>
        </row>
        <row r="1022">
          <cell r="C1022" t="str">
            <v>520546</v>
          </cell>
          <cell r="H1022">
            <v>70303</v>
          </cell>
        </row>
        <row r="1023">
          <cell r="C1023" t="str">
            <v>52054601</v>
          </cell>
          <cell r="H1023">
            <v>70303</v>
          </cell>
        </row>
        <row r="1024">
          <cell r="C1024" t="str">
            <v>520548</v>
          </cell>
          <cell r="H1024">
            <v>54572274</v>
          </cell>
        </row>
        <row r="1025">
          <cell r="C1025" t="str">
            <v>52054801</v>
          </cell>
          <cell r="H1025">
            <v>17944905</v>
          </cell>
        </row>
        <row r="1026">
          <cell r="C1026" t="str">
            <v>52054803</v>
          </cell>
          <cell r="H1026">
            <v>36627369</v>
          </cell>
        </row>
        <row r="1027">
          <cell r="C1027" t="str">
            <v>520568</v>
          </cell>
          <cell r="H1027">
            <v>1127161</v>
          </cell>
        </row>
        <row r="1028">
          <cell r="C1028" t="str">
            <v>52056801</v>
          </cell>
          <cell r="H1028">
            <v>1127161</v>
          </cell>
        </row>
        <row r="1029">
          <cell r="C1029" t="str">
            <v>520569</v>
          </cell>
          <cell r="H1029">
            <v>11858</v>
          </cell>
        </row>
        <row r="1030">
          <cell r="C1030" t="str">
            <v>52056901</v>
          </cell>
          <cell r="H1030">
            <v>11858</v>
          </cell>
        </row>
        <row r="1031">
          <cell r="C1031" t="str">
            <v>520570</v>
          </cell>
          <cell r="H1031">
            <v>26831482</v>
          </cell>
        </row>
        <row r="1032">
          <cell r="C1032" t="str">
            <v>52057001</v>
          </cell>
          <cell r="H1032">
            <v>26831482</v>
          </cell>
        </row>
        <row r="1033">
          <cell r="C1033" t="str">
            <v>520572</v>
          </cell>
          <cell r="H1033">
            <v>7345902</v>
          </cell>
        </row>
        <row r="1034">
          <cell r="C1034" t="str">
            <v>52057201</v>
          </cell>
          <cell r="H1034">
            <v>7345902</v>
          </cell>
        </row>
        <row r="1035">
          <cell r="C1035" t="str">
            <v>5235</v>
          </cell>
          <cell r="H1035">
            <v>205769334</v>
          </cell>
        </row>
        <row r="1036">
          <cell r="C1036" t="str">
            <v>523560</v>
          </cell>
          <cell r="H1036">
            <v>205769334</v>
          </cell>
        </row>
        <row r="1037">
          <cell r="C1037" t="str">
            <v>52356001</v>
          </cell>
          <cell r="H1037">
            <v>178193714</v>
          </cell>
        </row>
        <row r="1038">
          <cell r="C1038" t="str">
            <v>52356002</v>
          </cell>
          <cell r="H1038">
            <v>25058120</v>
          </cell>
        </row>
        <row r="1039">
          <cell r="C1039" t="str">
            <v>52356004</v>
          </cell>
          <cell r="H1039">
            <v>2517500</v>
          </cell>
        </row>
        <row r="1040">
          <cell r="C1040" t="str">
            <v>53</v>
          </cell>
          <cell r="H1040">
            <v>276439052.75999999</v>
          </cell>
        </row>
        <row r="1041">
          <cell r="C1041" t="str">
            <v>5305</v>
          </cell>
          <cell r="H1041">
            <v>275417108.08999997</v>
          </cell>
        </row>
        <row r="1042">
          <cell r="C1042" t="str">
            <v>530505</v>
          </cell>
          <cell r="H1042">
            <v>43271510.740000002</v>
          </cell>
        </row>
        <row r="1043">
          <cell r="C1043" t="str">
            <v>53050501</v>
          </cell>
          <cell r="H1043">
            <v>10952510.92</v>
          </cell>
        </row>
        <row r="1044">
          <cell r="C1044" t="str">
            <v>53050502</v>
          </cell>
          <cell r="H1044">
            <v>32318999.82</v>
          </cell>
        </row>
        <row r="1045">
          <cell r="C1045" t="str">
            <v>530515</v>
          </cell>
          <cell r="H1045">
            <v>94145882.989999995</v>
          </cell>
        </row>
        <row r="1046">
          <cell r="C1046" t="str">
            <v>53051501</v>
          </cell>
          <cell r="H1046">
            <v>94145882.989999995</v>
          </cell>
        </row>
        <row r="1047">
          <cell r="C1047" t="str">
            <v>530520</v>
          </cell>
          <cell r="H1047">
            <v>137999714.36000001</v>
          </cell>
        </row>
        <row r="1048">
          <cell r="C1048" t="str">
            <v>53052001</v>
          </cell>
          <cell r="H1048">
            <v>131043801.98</v>
          </cell>
        </row>
        <row r="1049">
          <cell r="C1049" t="str">
            <v>53052002</v>
          </cell>
          <cell r="H1049">
            <v>6955912.3799999999</v>
          </cell>
        </row>
        <row r="1050">
          <cell r="C1050" t="str">
            <v>5315</v>
          </cell>
          <cell r="H1050">
            <v>971898</v>
          </cell>
        </row>
        <row r="1051">
          <cell r="C1051" t="str">
            <v>531515</v>
          </cell>
          <cell r="H1051">
            <v>12400</v>
          </cell>
        </row>
        <row r="1052">
          <cell r="C1052" t="str">
            <v>53151501</v>
          </cell>
          <cell r="H1052">
            <v>12400</v>
          </cell>
        </row>
        <row r="1053">
          <cell r="C1053" t="str">
            <v>531520</v>
          </cell>
          <cell r="H1053">
            <v>959498</v>
          </cell>
        </row>
        <row r="1054">
          <cell r="C1054" t="str">
            <v>53152002</v>
          </cell>
          <cell r="H1054">
            <v>959498</v>
          </cell>
        </row>
        <row r="1055">
          <cell r="C1055" t="str">
            <v>5395</v>
          </cell>
          <cell r="H1055">
            <v>50046.67</v>
          </cell>
        </row>
        <row r="1056">
          <cell r="C1056" t="str">
            <v>539581</v>
          </cell>
          <cell r="H1056">
            <v>50046.67</v>
          </cell>
        </row>
        <row r="1057">
          <cell r="C1057" t="str">
            <v>53958101</v>
          </cell>
          <cell r="H1057">
            <v>50046.67</v>
          </cell>
        </row>
        <row r="1058">
          <cell r="C1058" t="str">
            <v>6</v>
          </cell>
          <cell r="H1058">
            <v>1294262588.3</v>
          </cell>
        </row>
        <row r="1059">
          <cell r="C1059" t="str">
            <v>61</v>
          </cell>
          <cell r="H1059">
            <v>1294262588.3</v>
          </cell>
        </row>
        <row r="1060">
          <cell r="C1060" t="str">
            <v>6165</v>
          </cell>
          <cell r="H1060">
            <v>197376154</v>
          </cell>
        </row>
        <row r="1061">
          <cell r="C1061" t="str">
            <v>616595</v>
          </cell>
          <cell r="H1061">
            <v>197376154</v>
          </cell>
        </row>
        <row r="1062">
          <cell r="C1062" t="str">
            <v>61659501</v>
          </cell>
          <cell r="H1062">
            <v>46834905</v>
          </cell>
        </row>
        <row r="1063">
          <cell r="C1063" t="str">
            <v>61659502</v>
          </cell>
          <cell r="H1063">
            <v>1847752</v>
          </cell>
        </row>
        <row r="1064">
          <cell r="C1064" t="str">
            <v>61659503</v>
          </cell>
          <cell r="H1064">
            <v>124952522</v>
          </cell>
        </row>
        <row r="1065">
          <cell r="C1065" t="str">
            <v>61659504</v>
          </cell>
          <cell r="H1065">
            <v>23740975</v>
          </cell>
        </row>
        <row r="1066">
          <cell r="C1066" t="str">
            <v>6195</v>
          </cell>
          <cell r="H1066">
            <v>1096886434.3</v>
          </cell>
        </row>
        <row r="1067">
          <cell r="C1067" t="str">
            <v>619505</v>
          </cell>
          <cell r="H1067">
            <v>1096886434.3</v>
          </cell>
        </row>
        <row r="1068">
          <cell r="C1068" t="str">
            <v>61950501</v>
          </cell>
          <cell r="H1068">
            <v>972538036.29999995</v>
          </cell>
        </row>
        <row r="1069">
          <cell r="C1069" t="str">
            <v>61950502</v>
          </cell>
          <cell r="H1069">
            <v>113890398</v>
          </cell>
        </row>
        <row r="1070">
          <cell r="C1070" t="str">
            <v>61950503</v>
          </cell>
          <cell r="H1070">
            <v>10458000</v>
          </cell>
        </row>
        <row r="1071">
          <cell r="C1071" t="str">
            <v>7</v>
          </cell>
          <cell r="H1071">
            <v>355395806</v>
          </cell>
        </row>
        <row r="1072">
          <cell r="C1072" t="str">
            <v>72</v>
          </cell>
          <cell r="H1072">
            <v>355395806</v>
          </cell>
        </row>
        <row r="1073">
          <cell r="C1073" t="str">
            <v>7205</v>
          </cell>
          <cell r="H1073">
            <v>355395806</v>
          </cell>
        </row>
        <row r="1074">
          <cell r="C1074" t="str">
            <v>720506</v>
          </cell>
          <cell r="H1074">
            <v>185871699</v>
          </cell>
        </row>
        <row r="1075">
          <cell r="C1075" t="str">
            <v>72050601</v>
          </cell>
          <cell r="H1075">
            <v>185871699</v>
          </cell>
        </row>
        <row r="1076">
          <cell r="C1076" t="str">
            <v>720512</v>
          </cell>
          <cell r="H1076">
            <v>2859082</v>
          </cell>
        </row>
        <row r="1077">
          <cell r="C1077" t="str">
            <v>72051201</v>
          </cell>
          <cell r="H1077">
            <v>2859082</v>
          </cell>
        </row>
        <row r="1078">
          <cell r="C1078" t="str">
            <v>720515</v>
          </cell>
          <cell r="H1078">
            <v>3873713</v>
          </cell>
        </row>
        <row r="1079">
          <cell r="C1079" t="str">
            <v>72051501</v>
          </cell>
          <cell r="H1079">
            <v>3873713</v>
          </cell>
        </row>
        <row r="1080">
          <cell r="C1080" t="str">
            <v>720524</v>
          </cell>
          <cell r="H1080">
            <v>10904225</v>
          </cell>
        </row>
        <row r="1081">
          <cell r="C1081" t="str">
            <v>72052401</v>
          </cell>
          <cell r="H1081">
            <v>10904225</v>
          </cell>
        </row>
        <row r="1082">
          <cell r="C1082" t="str">
            <v>720527</v>
          </cell>
          <cell r="H1082">
            <v>26101932</v>
          </cell>
        </row>
        <row r="1083">
          <cell r="C1083" t="str">
            <v>72052701</v>
          </cell>
          <cell r="H1083">
            <v>26101932</v>
          </cell>
        </row>
        <row r="1084">
          <cell r="C1084" t="str">
            <v>720530</v>
          </cell>
          <cell r="H1084">
            <v>18390179</v>
          </cell>
        </row>
        <row r="1085">
          <cell r="C1085" t="str">
            <v>72053001</v>
          </cell>
          <cell r="H1085">
            <v>18390179</v>
          </cell>
        </row>
        <row r="1086">
          <cell r="C1086" t="str">
            <v>720533</v>
          </cell>
          <cell r="H1086">
            <v>2211594</v>
          </cell>
        </row>
        <row r="1087">
          <cell r="C1087" t="str">
            <v>72053301</v>
          </cell>
          <cell r="H1087">
            <v>2211594</v>
          </cell>
        </row>
        <row r="1088">
          <cell r="C1088" t="str">
            <v>720536</v>
          </cell>
          <cell r="H1088">
            <v>18390179</v>
          </cell>
        </row>
        <row r="1089">
          <cell r="C1089" t="str">
            <v>72053601</v>
          </cell>
          <cell r="H1089">
            <v>18390179</v>
          </cell>
        </row>
        <row r="1090">
          <cell r="C1090" t="str">
            <v>720539</v>
          </cell>
          <cell r="H1090">
            <v>8244993</v>
          </cell>
        </row>
        <row r="1091">
          <cell r="C1091" t="str">
            <v>72053901</v>
          </cell>
          <cell r="H1091">
            <v>8244993</v>
          </cell>
        </row>
        <row r="1092">
          <cell r="C1092" t="str">
            <v>720545</v>
          </cell>
          <cell r="H1092">
            <v>20686666</v>
          </cell>
        </row>
        <row r="1093">
          <cell r="C1093" t="str">
            <v>72054503</v>
          </cell>
          <cell r="H1093">
            <v>20686666</v>
          </cell>
        </row>
        <row r="1094">
          <cell r="C1094" t="str">
            <v>720548</v>
          </cell>
          <cell r="H1094">
            <v>22174043</v>
          </cell>
        </row>
        <row r="1095">
          <cell r="C1095" t="str">
            <v>72054801</v>
          </cell>
          <cell r="H1095">
            <v>2732908</v>
          </cell>
        </row>
        <row r="1096">
          <cell r="C1096" t="str">
            <v>72054802</v>
          </cell>
          <cell r="H1096">
            <v>19441135</v>
          </cell>
        </row>
        <row r="1097">
          <cell r="C1097" t="str">
            <v>720568</v>
          </cell>
          <cell r="H1097">
            <v>2997935</v>
          </cell>
        </row>
        <row r="1098">
          <cell r="C1098" t="str">
            <v>72056801</v>
          </cell>
          <cell r="H1098">
            <v>2997935</v>
          </cell>
        </row>
        <row r="1099">
          <cell r="C1099" t="str">
            <v>720569</v>
          </cell>
          <cell r="H1099">
            <v>523162</v>
          </cell>
        </row>
        <row r="1100">
          <cell r="C1100" t="str">
            <v>72056901</v>
          </cell>
          <cell r="H1100">
            <v>523162</v>
          </cell>
        </row>
        <row r="1101">
          <cell r="C1101" t="str">
            <v>720570</v>
          </cell>
          <cell r="H1101">
            <v>24520688</v>
          </cell>
        </row>
        <row r="1102">
          <cell r="C1102" t="str">
            <v>72057001</v>
          </cell>
          <cell r="H1102">
            <v>24520688</v>
          </cell>
        </row>
        <row r="1103">
          <cell r="C1103" t="str">
            <v>720572</v>
          </cell>
          <cell r="H1103">
            <v>7645716</v>
          </cell>
        </row>
        <row r="1104">
          <cell r="C1104" t="str">
            <v>72057201</v>
          </cell>
          <cell r="H1104">
            <v>7645716</v>
          </cell>
        </row>
      </sheetData>
      <sheetData sheetId="8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4491933648.1700001</v>
          </cell>
        </row>
        <row r="3">
          <cell r="C3" t="str">
            <v>11</v>
          </cell>
          <cell r="H3">
            <v>29021626.859999999</v>
          </cell>
        </row>
        <row r="4">
          <cell r="C4" t="str">
            <v>1105</v>
          </cell>
          <cell r="H4">
            <v>-111208796.56</v>
          </cell>
        </row>
        <row r="5">
          <cell r="C5" t="str">
            <v>110505</v>
          </cell>
          <cell r="H5">
            <v>-113777798.56</v>
          </cell>
        </row>
        <row r="6">
          <cell r="C6" t="str">
            <v>11050501</v>
          </cell>
          <cell r="H6">
            <v>3307430</v>
          </cell>
        </row>
        <row r="7">
          <cell r="C7" t="str">
            <v>11050502</v>
          </cell>
          <cell r="H7">
            <v>2180000</v>
          </cell>
        </row>
        <row r="8">
          <cell r="C8" t="str">
            <v>11050503</v>
          </cell>
          <cell r="H8">
            <v>1065000</v>
          </cell>
        </row>
        <row r="9">
          <cell r="C9" t="str">
            <v>11050504</v>
          </cell>
          <cell r="H9">
            <v>2425000</v>
          </cell>
        </row>
        <row r="10">
          <cell r="C10" t="str">
            <v>11050505</v>
          </cell>
          <cell r="H10">
            <v>1390000</v>
          </cell>
        </row>
        <row r="11">
          <cell r="C11" t="str">
            <v>11050506</v>
          </cell>
          <cell r="H11">
            <v>1620000</v>
          </cell>
        </row>
        <row r="12">
          <cell r="C12" t="str">
            <v>11050510</v>
          </cell>
          <cell r="H12">
            <v>-125765228.56</v>
          </cell>
        </row>
        <row r="13">
          <cell r="C13" t="str">
            <v>110510</v>
          </cell>
          <cell r="H13">
            <v>2569002</v>
          </cell>
        </row>
        <row r="14">
          <cell r="C14" t="str">
            <v>11051003</v>
          </cell>
          <cell r="H14">
            <v>1069002</v>
          </cell>
        </row>
        <row r="15">
          <cell r="C15" t="str">
            <v>11051004</v>
          </cell>
          <cell r="H15">
            <v>500000</v>
          </cell>
        </row>
        <row r="16">
          <cell r="C16" t="str">
            <v>11051005</v>
          </cell>
          <cell r="H16">
            <v>1000000</v>
          </cell>
        </row>
        <row r="17">
          <cell r="C17" t="str">
            <v>11051006</v>
          </cell>
          <cell r="H17">
            <v>0</v>
          </cell>
        </row>
        <row r="18">
          <cell r="C18" t="str">
            <v>1110</v>
          </cell>
          <cell r="H18">
            <v>80951797.359999999</v>
          </cell>
        </row>
        <row r="19">
          <cell r="C19" t="str">
            <v>111005</v>
          </cell>
          <cell r="H19">
            <v>80951797.359999999</v>
          </cell>
        </row>
        <row r="20">
          <cell r="C20" t="str">
            <v>11100501</v>
          </cell>
          <cell r="H20">
            <v>0</v>
          </cell>
        </row>
        <row r="21">
          <cell r="C21" t="str">
            <v>11100503</v>
          </cell>
          <cell r="H21">
            <v>69028136.239999995</v>
          </cell>
        </row>
        <row r="22">
          <cell r="C22" t="str">
            <v>11100504</v>
          </cell>
          <cell r="H22">
            <v>350000.01</v>
          </cell>
        </row>
        <row r="23">
          <cell r="C23" t="str">
            <v>11100505</v>
          </cell>
          <cell r="H23">
            <v>59673.38</v>
          </cell>
        </row>
        <row r="24">
          <cell r="C24" t="str">
            <v>11100506</v>
          </cell>
          <cell r="H24">
            <v>11234590.73</v>
          </cell>
        </row>
        <row r="25">
          <cell r="C25" t="str">
            <v>11100507</v>
          </cell>
          <cell r="H25">
            <v>279397</v>
          </cell>
        </row>
        <row r="26">
          <cell r="C26" t="str">
            <v>1120</v>
          </cell>
          <cell r="H26">
            <v>59278626.060000002</v>
          </cell>
        </row>
        <row r="27">
          <cell r="C27" t="str">
            <v>112005</v>
          </cell>
          <cell r="H27">
            <v>59278626.060000002</v>
          </cell>
        </row>
        <row r="28">
          <cell r="C28" t="str">
            <v>11200501</v>
          </cell>
          <cell r="H28">
            <v>5865064.04</v>
          </cell>
        </row>
        <row r="29">
          <cell r="C29" t="str">
            <v>11200502</v>
          </cell>
          <cell r="H29">
            <v>346189.45</v>
          </cell>
        </row>
        <row r="30">
          <cell r="C30" t="str">
            <v>11200503</v>
          </cell>
          <cell r="H30">
            <v>85372.66</v>
          </cell>
        </row>
        <row r="31">
          <cell r="C31" t="str">
            <v>11200504</v>
          </cell>
          <cell r="H31">
            <v>0</v>
          </cell>
        </row>
        <row r="32">
          <cell r="C32" t="str">
            <v>11200505</v>
          </cell>
          <cell r="H32">
            <v>54200499.560000002</v>
          </cell>
        </row>
        <row r="33">
          <cell r="C33" t="str">
            <v>11200506</v>
          </cell>
          <cell r="H33">
            <v>-1715023.57</v>
          </cell>
        </row>
        <row r="34">
          <cell r="C34" t="str">
            <v>11200507</v>
          </cell>
          <cell r="H34">
            <v>392323.92</v>
          </cell>
        </row>
        <row r="35">
          <cell r="C35" t="str">
            <v>11200508</v>
          </cell>
          <cell r="H35">
            <v>104200</v>
          </cell>
        </row>
        <row r="36">
          <cell r="C36" t="str">
            <v>12</v>
          </cell>
          <cell r="H36">
            <v>5372116</v>
          </cell>
        </row>
        <row r="37">
          <cell r="C37" t="str">
            <v>1295</v>
          </cell>
          <cell r="H37">
            <v>5372116</v>
          </cell>
        </row>
        <row r="38">
          <cell r="C38" t="str">
            <v>129505</v>
          </cell>
          <cell r="H38">
            <v>5372116</v>
          </cell>
        </row>
        <row r="39">
          <cell r="C39" t="str">
            <v>12950501</v>
          </cell>
          <cell r="H39">
            <v>5096747</v>
          </cell>
        </row>
        <row r="40">
          <cell r="C40" t="str">
            <v>1295050101</v>
          </cell>
          <cell r="H40">
            <v>5096747</v>
          </cell>
        </row>
        <row r="41">
          <cell r="C41" t="str">
            <v>12950502</v>
          </cell>
          <cell r="H41">
            <v>275369</v>
          </cell>
        </row>
        <row r="42">
          <cell r="C42" t="str">
            <v>13</v>
          </cell>
          <cell r="H42">
            <v>1631591264.8199999</v>
          </cell>
        </row>
        <row r="43">
          <cell r="C43" t="str">
            <v>1305</v>
          </cell>
          <cell r="H43">
            <v>24530000</v>
          </cell>
        </row>
        <row r="44">
          <cell r="C44" t="str">
            <v>130505</v>
          </cell>
          <cell r="H44">
            <v>24530000</v>
          </cell>
        </row>
        <row r="45">
          <cell r="C45" t="str">
            <v>13050501</v>
          </cell>
          <cell r="H45">
            <v>24530000</v>
          </cell>
        </row>
        <row r="46">
          <cell r="C46" t="str">
            <v>1325</v>
          </cell>
          <cell r="H46">
            <v>0</v>
          </cell>
        </row>
        <row r="47">
          <cell r="C47" t="str">
            <v>132510</v>
          </cell>
          <cell r="H47">
            <v>0</v>
          </cell>
        </row>
        <row r="48">
          <cell r="C48" t="str">
            <v>13251001</v>
          </cell>
          <cell r="H48">
            <v>0</v>
          </cell>
        </row>
        <row r="49">
          <cell r="C49" t="str">
            <v>1330</v>
          </cell>
          <cell r="H49">
            <v>698596130.60000002</v>
          </cell>
        </row>
        <row r="50">
          <cell r="C50" t="str">
            <v>133005</v>
          </cell>
          <cell r="H50">
            <v>663227645.60000002</v>
          </cell>
        </row>
        <row r="51">
          <cell r="C51" t="str">
            <v>13300501</v>
          </cell>
          <cell r="H51">
            <v>663227645.60000002</v>
          </cell>
        </row>
        <row r="52">
          <cell r="C52" t="str">
            <v>133015</v>
          </cell>
          <cell r="H52">
            <v>35368485</v>
          </cell>
        </row>
        <row r="53">
          <cell r="C53" t="str">
            <v>13301502</v>
          </cell>
          <cell r="H53">
            <v>35033225</v>
          </cell>
        </row>
        <row r="54">
          <cell r="C54" t="str">
            <v>13301503</v>
          </cell>
          <cell r="H54">
            <v>335260</v>
          </cell>
        </row>
        <row r="55">
          <cell r="C55" t="str">
            <v>1335</v>
          </cell>
          <cell r="H55">
            <v>31973782.879999999</v>
          </cell>
        </row>
        <row r="56">
          <cell r="C56" t="str">
            <v>133525</v>
          </cell>
          <cell r="H56">
            <v>31973782.879999999</v>
          </cell>
        </row>
        <row r="57">
          <cell r="C57" t="str">
            <v>1355</v>
          </cell>
          <cell r="H57">
            <v>130992226.3</v>
          </cell>
        </row>
        <row r="58">
          <cell r="C58" t="str">
            <v>135510</v>
          </cell>
          <cell r="H58">
            <v>863000</v>
          </cell>
        </row>
        <row r="59">
          <cell r="C59" t="str">
            <v>13551001</v>
          </cell>
          <cell r="H59">
            <v>863000</v>
          </cell>
        </row>
        <row r="60">
          <cell r="C60" t="str">
            <v>135515</v>
          </cell>
          <cell r="H60">
            <v>26717428.550000001</v>
          </cell>
        </row>
        <row r="61">
          <cell r="C61" t="str">
            <v>13551515</v>
          </cell>
          <cell r="H61">
            <v>600492.72</v>
          </cell>
        </row>
        <row r="62">
          <cell r="C62" t="str">
            <v>13551521</v>
          </cell>
          <cell r="H62">
            <v>26116935.829999998</v>
          </cell>
        </row>
        <row r="63">
          <cell r="C63" t="str">
            <v>135518</v>
          </cell>
          <cell r="H63">
            <v>40154338.140000001</v>
          </cell>
        </row>
        <row r="64">
          <cell r="C64" t="str">
            <v>13551805</v>
          </cell>
          <cell r="H64">
            <v>4983538.0999999996</v>
          </cell>
        </row>
        <row r="65">
          <cell r="C65" t="str">
            <v>13551816</v>
          </cell>
          <cell r="H65">
            <v>25800520.920000002</v>
          </cell>
        </row>
        <row r="66">
          <cell r="C66" t="str">
            <v>13551824</v>
          </cell>
          <cell r="H66">
            <v>2746006</v>
          </cell>
        </row>
        <row r="67">
          <cell r="C67" t="str">
            <v>13551842</v>
          </cell>
          <cell r="H67">
            <v>2580052.08</v>
          </cell>
        </row>
        <row r="68">
          <cell r="C68" t="str">
            <v>13551844</v>
          </cell>
          <cell r="H68">
            <v>3870078.15</v>
          </cell>
        </row>
        <row r="69">
          <cell r="C69" t="str">
            <v>13551854</v>
          </cell>
          <cell r="H69">
            <v>174142.89</v>
          </cell>
        </row>
        <row r="70">
          <cell r="C70" t="str">
            <v>135520</v>
          </cell>
          <cell r="H70">
            <v>881000</v>
          </cell>
        </row>
        <row r="71">
          <cell r="C71" t="str">
            <v>13552006</v>
          </cell>
          <cell r="H71">
            <v>881000</v>
          </cell>
        </row>
        <row r="72">
          <cell r="C72" t="str">
            <v>135595</v>
          </cell>
          <cell r="H72">
            <v>62376459.609999999</v>
          </cell>
        </row>
        <row r="73">
          <cell r="C73" t="str">
            <v>13559501</v>
          </cell>
          <cell r="H73">
            <v>14545797.470000001</v>
          </cell>
        </row>
        <row r="74">
          <cell r="C74" t="str">
            <v>13559502</v>
          </cell>
          <cell r="H74">
            <v>47830662.140000001</v>
          </cell>
        </row>
        <row r="75">
          <cell r="C75" t="str">
            <v>1365</v>
          </cell>
          <cell r="H75">
            <v>1000000</v>
          </cell>
        </row>
        <row r="76">
          <cell r="C76" t="str">
            <v>136515</v>
          </cell>
          <cell r="H76">
            <v>1000000</v>
          </cell>
        </row>
        <row r="77">
          <cell r="C77" t="str">
            <v>13651501</v>
          </cell>
          <cell r="H77">
            <v>1000000</v>
          </cell>
        </row>
        <row r="78">
          <cell r="C78" t="str">
            <v>1380</v>
          </cell>
          <cell r="H78">
            <v>744499125.03999996</v>
          </cell>
        </row>
        <row r="79">
          <cell r="C79" t="str">
            <v>138095</v>
          </cell>
          <cell r="H79">
            <v>744499125.03999996</v>
          </cell>
        </row>
        <row r="80">
          <cell r="C80" t="str">
            <v>13809502</v>
          </cell>
          <cell r="H80">
            <v>736890725.03999996</v>
          </cell>
        </row>
        <row r="81">
          <cell r="C81" t="str">
            <v>13809503</v>
          </cell>
          <cell r="H81">
            <v>7608400</v>
          </cell>
        </row>
        <row r="82">
          <cell r="C82" t="str">
            <v>15</v>
          </cell>
          <cell r="H82">
            <v>2726989948.4899998</v>
          </cell>
        </row>
        <row r="83">
          <cell r="C83" t="str">
            <v>1520</v>
          </cell>
          <cell r="H83">
            <v>4359646359.4899998</v>
          </cell>
        </row>
        <row r="84">
          <cell r="C84" t="str">
            <v>152005</v>
          </cell>
          <cell r="H84">
            <v>457271404</v>
          </cell>
        </row>
        <row r="85">
          <cell r="C85" t="str">
            <v>15200502</v>
          </cell>
          <cell r="H85">
            <v>20760010</v>
          </cell>
        </row>
        <row r="86">
          <cell r="C86" t="str">
            <v>15200503</v>
          </cell>
          <cell r="H86">
            <v>12218052</v>
          </cell>
        </row>
        <row r="87">
          <cell r="C87" t="str">
            <v>15200504</v>
          </cell>
          <cell r="H87">
            <v>1372800</v>
          </cell>
        </row>
        <row r="88">
          <cell r="C88" t="str">
            <v>15200505</v>
          </cell>
          <cell r="H88">
            <v>12735600</v>
          </cell>
        </row>
        <row r="89">
          <cell r="C89" t="str">
            <v>15200506</v>
          </cell>
          <cell r="H89">
            <v>65785006</v>
          </cell>
        </row>
        <row r="90">
          <cell r="C90" t="str">
            <v>15200507</v>
          </cell>
          <cell r="H90">
            <v>5789494</v>
          </cell>
        </row>
        <row r="91">
          <cell r="C91" t="str">
            <v>15200508</v>
          </cell>
          <cell r="H91">
            <v>112150</v>
          </cell>
        </row>
        <row r="92">
          <cell r="C92" t="str">
            <v>15200509</v>
          </cell>
          <cell r="H92">
            <v>126150</v>
          </cell>
        </row>
        <row r="93">
          <cell r="C93" t="str">
            <v>15200510</v>
          </cell>
          <cell r="H93">
            <v>302568</v>
          </cell>
        </row>
        <row r="94">
          <cell r="C94" t="str">
            <v>15200511</v>
          </cell>
          <cell r="H94">
            <v>160878</v>
          </cell>
        </row>
        <row r="95">
          <cell r="C95" t="str">
            <v>15200512</v>
          </cell>
          <cell r="H95">
            <v>296055</v>
          </cell>
        </row>
        <row r="96">
          <cell r="C96" t="str">
            <v>15200513</v>
          </cell>
          <cell r="H96">
            <v>269370</v>
          </cell>
        </row>
        <row r="97">
          <cell r="C97" t="str">
            <v>15200514</v>
          </cell>
          <cell r="H97">
            <v>215304</v>
          </cell>
        </row>
        <row r="98">
          <cell r="C98" t="str">
            <v>15200515</v>
          </cell>
          <cell r="H98">
            <v>1341962</v>
          </cell>
        </row>
        <row r="99">
          <cell r="C99" t="str">
            <v>15200516</v>
          </cell>
          <cell r="H99">
            <v>4858653</v>
          </cell>
        </row>
        <row r="100">
          <cell r="C100" t="str">
            <v>15200517</v>
          </cell>
          <cell r="H100">
            <v>7527632</v>
          </cell>
        </row>
        <row r="101">
          <cell r="C101" t="str">
            <v>15200518</v>
          </cell>
          <cell r="H101">
            <v>6446455</v>
          </cell>
        </row>
        <row r="102">
          <cell r="C102" t="str">
            <v>15200519</v>
          </cell>
          <cell r="H102">
            <v>5024639</v>
          </cell>
        </row>
        <row r="103">
          <cell r="C103" t="str">
            <v>15200520</v>
          </cell>
          <cell r="H103">
            <v>1336195</v>
          </cell>
        </row>
        <row r="104">
          <cell r="C104" t="str">
            <v>15200521</v>
          </cell>
          <cell r="H104">
            <v>2872227</v>
          </cell>
        </row>
        <row r="105">
          <cell r="C105" t="str">
            <v>15200522</v>
          </cell>
          <cell r="H105">
            <v>6270312</v>
          </cell>
        </row>
        <row r="106">
          <cell r="C106" t="str">
            <v>15200523</v>
          </cell>
          <cell r="H106">
            <v>6240911</v>
          </cell>
        </row>
        <row r="107">
          <cell r="C107" t="str">
            <v>15200524</v>
          </cell>
          <cell r="H107">
            <v>3128218</v>
          </cell>
        </row>
        <row r="108">
          <cell r="C108" t="str">
            <v>15200525</v>
          </cell>
          <cell r="H108">
            <v>8940000</v>
          </cell>
        </row>
        <row r="109">
          <cell r="C109" t="str">
            <v>15200526</v>
          </cell>
          <cell r="H109">
            <v>12500778</v>
          </cell>
        </row>
        <row r="110">
          <cell r="C110" t="str">
            <v>15200527</v>
          </cell>
          <cell r="H110">
            <v>3885613</v>
          </cell>
        </row>
        <row r="111">
          <cell r="C111" t="str">
            <v>15200528</v>
          </cell>
          <cell r="H111">
            <v>3420000</v>
          </cell>
        </row>
        <row r="112">
          <cell r="C112" t="str">
            <v>15200529</v>
          </cell>
          <cell r="H112">
            <v>214800</v>
          </cell>
        </row>
        <row r="113">
          <cell r="C113" t="str">
            <v>15200530</v>
          </cell>
          <cell r="H113">
            <v>5405000</v>
          </cell>
        </row>
        <row r="114">
          <cell r="C114" t="str">
            <v>15200531</v>
          </cell>
          <cell r="H114">
            <v>6132613</v>
          </cell>
        </row>
        <row r="115">
          <cell r="C115" t="str">
            <v>15200532</v>
          </cell>
          <cell r="H115">
            <v>13715757</v>
          </cell>
        </row>
        <row r="116">
          <cell r="C116" t="str">
            <v>15200533</v>
          </cell>
          <cell r="H116">
            <v>10022130</v>
          </cell>
        </row>
        <row r="117">
          <cell r="C117" t="str">
            <v>15200534</v>
          </cell>
          <cell r="H117">
            <v>24311081</v>
          </cell>
        </row>
        <row r="118">
          <cell r="C118" t="str">
            <v>15200535</v>
          </cell>
          <cell r="H118">
            <v>14999800</v>
          </cell>
        </row>
        <row r="119">
          <cell r="C119" t="str">
            <v>15200536</v>
          </cell>
          <cell r="H119">
            <v>893149</v>
          </cell>
        </row>
        <row r="120">
          <cell r="C120" t="str">
            <v>15200537</v>
          </cell>
          <cell r="H120">
            <v>3668816</v>
          </cell>
        </row>
        <row r="121">
          <cell r="C121" t="str">
            <v>15200538</v>
          </cell>
          <cell r="H121">
            <v>6450000</v>
          </cell>
        </row>
        <row r="122">
          <cell r="C122" t="str">
            <v>15200539</v>
          </cell>
          <cell r="H122">
            <v>1859000</v>
          </cell>
        </row>
        <row r="123">
          <cell r="C123" t="str">
            <v>15200540</v>
          </cell>
          <cell r="H123">
            <v>346750</v>
          </cell>
        </row>
        <row r="124">
          <cell r="C124" t="str">
            <v>15200545</v>
          </cell>
          <cell r="H124">
            <v>7185572</v>
          </cell>
        </row>
        <row r="125">
          <cell r="C125" t="str">
            <v>15200546</v>
          </cell>
          <cell r="H125">
            <v>993000</v>
          </cell>
        </row>
        <row r="126">
          <cell r="C126" t="str">
            <v>15200547</v>
          </cell>
          <cell r="H126">
            <v>160127600</v>
          </cell>
        </row>
        <row r="127">
          <cell r="C127" t="str">
            <v>15200548</v>
          </cell>
          <cell r="H127">
            <v>350000</v>
          </cell>
        </row>
        <row r="128">
          <cell r="C128" t="str">
            <v>15200549</v>
          </cell>
          <cell r="H128">
            <v>1924850</v>
          </cell>
        </row>
        <row r="129">
          <cell r="C129" t="str">
            <v>15200550</v>
          </cell>
          <cell r="H129">
            <v>1800000</v>
          </cell>
        </row>
        <row r="130">
          <cell r="C130" t="str">
            <v>15200551</v>
          </cell>
          <cell r="H130">
            <v>2915966</v>
          </cell>
        </row>
        <row r="131">
          <cell r="C131" t="str">
            <v>15200552</v>
          </cell>
          <cell r="H131">
            <v>18488</v>
          </cell>
        </row>
        <row r="132">
          <cell r="C132" t="str">
            <v>152006</v>
          </cell>
          <cell r="H132">
            <v>701272313.88</v>
          </cell>
        </row>
        <row r="133">
          <cell r="C133" t="str">
            <v>152010</v>
          </cell>
          <cell r="H133">
            <v>1547322703.6099999</v>
          </cell>
        </row>
        <row r="134">
          <cell r="C134" t="str">
            <v>15201001</v>
          </cell>
          <cell r="H134">
            <v>1028900</v>
          </cell>
        </row>
        <row r="135">
          <cell r="C135" t="str">
            <v>15201004</v>
          </cell>
          <cell r="H135">
            <v>15375500</v>
          </cell>
        </row>
        <row r="136">
          <cell r="C136" t="str">
            <v>15201005</v>
          </cell>
          <cell r="H136">
            <v>472937376.99000001</v>
          </cell>
        </row>
        <row r="137">
          <cell r="C137" t="str">
            <v>15201006</v>
          </cell>
          <cell r="H137">
            <v>47014797</v>
          </cell>
        </row>
        <row r="138">
          <cell r="C138" t="str">
            <v>15201007</v>
          </cell>
          <cell r="H138">
            <v>5853343</v>
          </cell>
        </row>
        <row r="139">
          <cell r="C139" t="str">
            <v>15201008</v>
          </cell>
          <cell r="H139">
            <v>37393370</v>
          </cell>
        </row>
        <row r="140">
          <cell r="C140" t="str">
            <v>15201009</v>
          </cell>
          <cell r="H140">
            <v>151803418.62</v>
          </cell>
        </row>
        <row r="141">
          <cell r="C141" t="str">
            <v>15201010</v>
          </cell>
          <cell r="H141">
            <v>92062000</v>
          </cell>
        </row>
        <row r="142">
          <cell r="C142" t="str">
            <v>15201011</v>
          </cell>
          <cell r="H142">
            <v>1670447</v>
          </cell>
        </row>
        <row r="143">
          <cell r="C143" t="str">
            <v>15201012</v>
          </cell>
          <cell r="H143">
            <v>2078656</v>
          </cell>
        </row>
        <row r="144">
          <cell r="C144" t="str">
            <v>15201013</v>
          </cell>
          <cell r="H144">
            <v>13669530</v>
          </cell>
        </row>
        <row r="145">
          <cell r="C145" t="str">
            <v>15201014</v>
          </cell>
          <cell r="H145">
            <v>103708500</v>
          </cell>
        </row>
        <row r="146">
          <cell r="C146" t="str">
            <v>15201015</v>
          </cell>
          <cell r="H146">
            <v>1421907</v>
          </cell>
        </row>
        <row r="147">
          <cell r="C147" t="str">
            <v>15201016</v>
          </cell>
          <cell r="H147">
            <v>1616772</v>
          </cell>
        </row>
        <row r="148">
          <cell r="C148" t="str">
            <v>15201017</v>
          </cell>
          <cell r="H148">
            <v>1227221</v>
          </cell>
        </row>
        <row r="149">
          <cell r="C149" t="str">
            <v>15201018</v>
          </cell>
          <cell r="H149">
            <v>678986</v>
          </cell>
        </row>
        <row r="150">
          <cell r="C150" t="str">
            <v>15201019</v>
          </cell>
          <cell r="H150">
            <v>625000</v>
          </cell>
        </row>
        <row r="151">
          <cell r="C151" t="str">
            <v>15201020</v>
          </cell>
          <cell r="H151">
            <v>204694558</v>
          </cell>
        </row>
        <row r="152">
          <cell r="C152" t="str">
            <v>15201021</v>
          </cell>
          <cell r="H152">
            <v>229942</v>
          </cell>
        </row>
        <row r="153">
          <cell r="C153" t="str">
            <v>15201022</v>
          </cell>
          <cell r="H153">
            <v>941264</v>
          </cell>
        </row>
        <row r="154">
          <cell r="C154" t="str">
            <v>15201023</v>
          </cell>
          <cell r="H154">
            <v>2713199</v>
          </cell>
        </row>
        <row r="155">
          <cell r="C155" t="str">
            <v>15201024</v>
          </cell>
          <cell r="H155">
            <v>1259998</v>
          </cell>
        </row>
        <row r="156">
          <cell r="C156" t="str">
            <v>15201025</v>
          </cell>
          <cell r="H156">
            <v>3999680</v>
          </cell>
        </row>
        <row r="157">
          <cell r="C157" t="str">
            <v>15201026</v>
          </cell>
          <cell r="H157">
            <v>3877880</v>
          </cell>
        </row>
        <row r="158">
          <cell r="C158" t="str">
            <v>15201027</v>
          </cell>
          <cell r="H158">
            <v>4063016</v>
          </cell>
        </row>
        <row r="159">
          <cell r="C159" t="str">
            <v>15201028</v>
          </cell>
          <cell r="H159">
            <v>3934720</v>
          </cell>
        </row>
        <row r="160">
          <cell r="C160" t="str">
            <v>15201029</v>
          </cell>
          <cell r="H160">
            <v>3714320</v>
          </cell>
        </row>
        <row r="161">
          <cell r="C161" t="str">
            <v>15201030</v>
          </cell>
          <cell r="H161">
            <v>4578520</v>
          </cell>
        </row>
        <row r="162">
          <cell r="C162" t="str">
            <v>15201031</v>
          </cell>
          <cell r="H162">
            <v>1001008</v>
          </cell>
        </row>
        <row r="163">
          <cell r="C163" t="str">
            <v>15201032</v>
          </cell>
          <cell r="H163">
            <v>4006640</v>
          </cell>
        </row>
        <row r="164">
          <cell r="C164" t="str">
            <v>15201033</v>
          </cell>
          <cell r="H164">
            <v>3815240</v>
          </cell>
        </row>
        <row r="165">
          <cell r="C165" t="str">
            <v>15201034</v>
          </cell>
          <cell r="H165">
            <v>7016738</v>
          </cell>
        </row>
        <row r="166">
          <cell r="C166" t="str">
            <v>15201035</v>
          </cell>
          <cell r="H166">
            <v>7686160</v>
          </cell>
        </row>
        <row r="167">
          <cell r="C167" t="str">
            <v>15201036</v>
          </cell>
          <cell r="H167">
            <v>3847720</v>
          </cell>
        </row>
        <row r="168">
          <cell r="C168" t="str">
            <v>15201037</v>
          </cell>
          <cell r="H168">
            <v>3814080</v>
          </cell>
        </row>
        <row r="169">
          <cell r="C169" t="str">
            <v>15201038</v>
          </cell>
          <cell r="H169">
            <v>3887160</v>
          </cell>
        </row>
        <row r="170">
          <cell r="C170" t="str">
            <v>15201039</v>
          </cell>
          <cell r="H170">
            <v>3839600</v>
          </cell>
        </row>
        <row r="171">
          <cell r="C171" t="str">
            <v>15201040</v>
          </cell>
          <cell r="H171">
            <v>7695440</v>
          </cell>
        </row>
        <row r="172">
          <cell r="C172" t="str">
            <v>15201041</v>
          </cell>
          <cell r="H172">
            <v>4825600</v>
          </cell>
        </row>
        <row r="173">
          <cell r="C173" t="str">
            <v>15201042</v>
          </cell>
          <cell r="H173">
            <v>7693120</v>
          </cell>
        </row>
        <row r="174">
          <cell r="C174" t="str">
            <v>15201043</v>
          </cell>
          <cell r="H174">
            <v>4102920</v>
          </cell>
        </row>
        <row r="175">
          <cell r="C175" t="str">
            <v>15201044</v>
          </cell>
          <cell r="H175">
            <v>3821040</v>
          </cell>
        </row>
        <row r="176">
          <cell r="C176" t="str">
            <v>15201045</v>
          </cell>
          <cell r="H176">
            <v>3821040</v>
          </cell>
        </row>
        <row r="177">
          <cell r="C177" t="str">
            <v>15201046</v>
          </cell>
          <cell r="H177">
            <v>5078480</v>
          </cell>
        </row>
        <row r="178">
          <cell r="C178" t="str">
            <v>15201047</v>
          </cell>
          <cell r="H178">
            <v>1322400</v>
          </cell>
        </row>
        <row r="179">
          <cell r="C179" t="str">
            <v>15201048</v>
          </cell>
          <cell r="H179">
            <v>2644800</v>
          </cell>
        </row>
        <row r="180">
          <cell r="C180" t="str">
            <v>15201049</v>
          </cell>
          <cell r="H180">
            <v>1372280</v>
          </cell>
        </row>
        <row r="181">
          <cell r="C181" t="str">
            <v>15201050</v>
          </cell>
          <cell r="H181">
            <v>651804</v>
          </cell>
        </row>
        <row r="182">
          <cell r="C182" t="str">
            <v>15201051</v>
          </cell>
          <cell r="H182">
            <v>975560</v>
          </cell>
        </row>
        <row r="183">
          <cell r="C183" t="str">
            <v>15201052</v>
          </cell>
          <cell r="H183">
            <v>1322400</v>
          </cell>
        </row>
        <row r="184">
          <cell r="C184" t="str">
            <v>15201053</v>
          </cell>
          <cell r="H184">
            <v>1891960</v>
          </cell>
        </row>
        <row r="185">
          <cell r="C185" t="str">
            <v>15201054</v>
          </cell>
          <cell r="H185">
            <v>1423320</v>
          </cell>
        </row>
        <row r="186">
          <cell r="C186" t="str">
            <v>15201055</v>
          </cell>
          <cell r="H186">
            <v>1708680</v>
          </cell>
        </row>
        <row r="187">
          <cell r="C187" t="str">
            <v>15201056</v>
          </cell>
          <cell r="H187">
            <v>2135560</v>
          </cell>
        </row>
        <row r="188">
          <cell r="C188" t="str">
            <v>15201057</v>
          </cell>
          <cell r="H188">
            <v>1708680</v>
          </cell>
        </row>
        <row r="189">
          <cell r="C189" t="str">
            <v>15201058</v>
          </cell>
          <cell r="H189">
            <v>1311960</v>
          </cell>
        </row>
        <row r="190">
          <cell r="C190" t="str">
            <v>15201059</v>
          </cell>
          <cell r="H190">
            <v>3071680</v>
          </cell>
        </row>
        <row r="191">
          <cell r="C191" t="str">
            <v>15201060</v>
          </cell>
          <cell r="H191">
            <v>3076320</v>
          </cell>
        </row>
        <row r="192">
          <cell r="C192" t="str">
            <v>15201061</v>
          </cell>
          <cell r="H192">
            <v>33945271</v>
          </cell>
        </row>
        <row r="193">
          <cell r="C193" t="str">
            <v>15201062</v>
          </cell>
          <cell r="H193">
            <v>92800000</v>
          </cell>
        </row>
        <row r="194">
          <cell r="C194" t="str">
            <v>15201063</v>
          </cell>
          <cell r="H194">
            <v>13920000</v>
          </cell>
        </row>
        <row r="195">
          <cell r="C195" t="str">
            <v>15201064</v>
          </cell>
          <cell r="H195">
            <v>3241040</v>
          </cell>
        </row>
        <row r="196">
          <cell r="C196" t="str">
            <v>15201065</v>
          </cell>
          <cell r="H196">
            <v>1624000</v>
          </cell>
        </row>
        <row r="197">
          <cell r="C197" t="str">
            <v>15201066</v>
          </cell>
          <cell r="H197">
            <v>16240000</v>
          </cell>
        </row>
        <row r="198">
          <cell r="C198" t="str">
            <v>15201067</v>
          </cell>
          <cell r="H198">
            <v>8158280</v>
          </cell>
        </row>
        <row r="199">
          <cell r="C199" t="str">
            <v>15201068</v>
          </cell>
          <cell r="H199">
            <v>11344800</v>
          </cell>
        </row>
        <row r="200">
          <cell r="C200" t="str">
            <v>15201069</v>
          </cell>
          <cell r="H200">
            <v>7247680</v>
          </cell>
        </row>
        <row r="201">
          <cell r="C201" t="str">
            <v>15201070</v>
          </cell>
          <cell r="H201">
            <v>6927520</v>
          </cell>
        </row>
        <row r="202">
          <cell r="C202" t="str">
            <v>15201071</v>
          </cell>
          <cell r="H202">
            <v>6643320</v>
          </cell>
        </row>
        <row r="203">
          <cell r="C203" t="str">
            <v>15201072</v>
          </cell>
          <cell r="H203">
            <v>6643320</v>
          </cell>
        </row>
        <row r="204">
          <cell r="C204" t="str">
            <v>15201073</v>
          </cell>
          <cell r="H204">
            <v>3326880</v>
          </cell>
        </row>
        <row r="205">
          <cell r="C205" t="str">
            <v>15201074</v>
          </cell>
          <cell r="H205">
            <v>6623600</v>
          </cell>
        </row>
        <row r="206">
          <cell r="C206" t="str">
            <v>15201075</v>
          </cell>
          <cell r="H206">
            <v>2835040</v>
          </cell>
        </row>
        <row r="207">
          <cell r="C207" t="str">
            <v>15201076</v>
          </cell>
          <cell r="H207">
            <v>16099545</v>
          </cell>
        </row>
        <row r="208">
          <cell r="C208" t="str">
            <v>15201077</v>
          </cell>
          <cell r="H208">
            <v>159980</v>
          </cell>
        </row>
        <row r="209">
          <cell r="C209" t="str">
            <v>15201078</v>
          </cell>
          <cell r="H209">
            <v>177586</v>
          </cell>
        </row>
        <row r="210">
          <cell r="C210" t="str">
            <v>15201079</v>
          </cell>
          <cell r="H210">
            <v>1785026</v>
          </cell>
        </row>
        <row r="211">
          <cell r="C211" t="str">
            <v>15201080</v>
          </cell>
          <cell r="H211">
            <v>218272</v>
          </cell>
        </row>
        <row r="212">
          <cell r="C212" t="str">
            <v>15201081</v>
          </cell>
          <cell r="H212">
            <v>865540</v>
          </cell>
        </row>
        <row r="213">
          <cell r="C213" t="str">
            <v>15201082</v>
          </cell>
          <cell r="H213">
            <v>982175</v>
          </cell>
        </row>
        <row r="214">
          <cell r="C214" t="str">
            <v>15201083</v>
          </cell>
          <cell r="H214">
            <v>909396</v>
          </cell>
        </row>
        <row r="215">
          <cell r="C215" t="str">
            <v>15201084</v>
          </cell>
          <cell r="H215">
            <v>583124</v>
          </cell>
        </row>
        <row r="216">
          <cell r="C216" t="str">
            <v>15201085</v>
          </cell>
          <cell r="H216">
            <v>391300</v>
          </cell>
        </row>
        <row r="217">
          <cell r="C217" t="str">
            <v>15201086</v>
          </cell>
          <cell r="H217">
            <v>195560</v>
          </cell>
        </row>
        <row r="218">
          <cell r="C218" t="str">
            <v>15201087</v>
          </cell>
          <cell r="H218">
            <v>3069639</v>
          </cell>
        </row>
        <row r="219">
          <cell r="C219" t="str">
            <v>15201088</v>
          </cell>
          <cell r="H219">
            <v>502662</v>
          </cell>
        </row>
        <row r="220">
          <cell r="C220" t="str">
            <v>15201089</v>
          </cell>
          <cell r="H220">
            <v>199984</v>
          </cell>
        </row>
        <row r="221">
          <cell r="C221" t="str">
            <v>15201090</v>
          </cell>
          <cell r="H221">
            <v>1000000</v>
          </cell>
        </row>
        <row r="222">
          <cell r="C222" t="str">
            <v>15201091</v>
          </cell>
          <cell r="H222">
            <v>900000</v>
          </cell>
        </row>
        <row r="223">
          <cell r="C223" t="str">
            <v>15201092</v>
          </cell>
          <cell r="H223">
            <v>316000</v>
          </cell>
        </row>
        <row r="224">
          <cell r="C224" t="str">
            <v>15201093</v>
          </cell>
          <cell r="H224">
            <v>647700</v>
          </cell>
        </row>
        <row r="225">
          <cell r="C225" t="str">
            <v>15201094</v>
          </cell>
          <cell r="H225">
            <v>1188600</v>
          </cell>
        </row>
        <row r="226">
          <cell r="C226" t="str">
            <v>15201095</v>
          </cell>
          <cell r="H226">
            <v>3301450</v>
          </cell>
        </row>
        <row r="227">
          <cell r="C227" t="str">
            <v>15201096</v>
          </cell>
          <cell r="H227">
            <v>1620850</v>
          </cell>
        </row>
        <row r="228">
          <cell r="C228" t="str">
            <v>15201097</v>
          </cell>
          <cell r="H228">
            <v>1908950</v>
          </cell>
        </row>
        <row r="229">
          <cell r="C229" t="str">
            <v>15201098</v>
          </cell>
          <cell r="H229">
            <v>2882002</v>
          </cell>
        </row>
        <row r="230">
          <cell r="C230" t="str">
            <v>15201099</v>
          </cell>
          <cell r="H230">
            <v>1154400</v>
          </cell>
        </row>
        <row r="231">
          <cell r="C231" t="str">
            <v>152015</v>
          </cell>
          <cell r="H231">
            <v>335614379</v>
          </cell>
        </row>
        <row r="232">
          <cell r="C232" t="str">
            <v>15201501</v>
          </cell>
          <cell r="H232">
            <v>6919204</v>
          </cell>
        </row>
        <row r="233">
          <cell r="C233" t="str">
            <v>15201502</v>
          </cell>
          <cell r="H233">
            <v>5169000</v>
          </cell>
        </row>
        <row r="234">
          <cell r="C234" t="str">
            <v>15201503</v>
          </cell>
          <cell r="H234">
            <v>44600</v>
          </cell>
        </row>
        <row r="235">
          <cell r="C235" t="str">
            <v>15201504</v>
          </cell>
          <cell r="H235">
            <v>5508500</v>
          </cell>
        </row>
        <row r="236">
          <cell r="C236" t="str">
            <v>15201505</v>
          </cell>
          <cell r="H236">
            <v>712800</v>
          </cell>
        </row>
        <row r="237">
          <cell r="C237" t="str">
            <v>15201506</v>
          </cell>
          <cell r="H237">
            <v>2150000</v>
          </cell>
        </row>
        <row r="238">
          <cell r="C238" t="str">
            <v>15201507</v>
          </cell>
          <cell r="H238">
            <v>2574000</v>
          </cell>
        </row>
        <row r="239">
          <cell r="C239" t="str">
            <v>15201508</v>
          </cell>
          <cell r="H239">
            <v>1348100</v>
          </cell>
        </row>
        <row r="240">
          <cell r="C240" t="str">
            <v>15201509</v>
          </cell>
          <cell r="H240">
            <v>324800</v>
          </cell>
        </row>
        <row r="241">
          <cell r="C241" t="str">
            <v>15201510</v>
          </cell>
          <cell r="H241">
            <v>1954368</v>
          </cell>
        </row>
        <row r="242">
          <cell r="C242" t="str">
            <v>15201511</v>
          </cell>
          <cell r="H242">
            <v>2070399</v>
          </cell>
        </row>
        <row r="243">
          <cell r="C243" t="str">
            <v>15201512</v>
          </cell>
          <cell r="H243">
            <v>4868099</v>
          </cell>
        </row>
        <row r="244">
          <cell r="C244" t="str">
            <v>15201513</v>
          </cell>
          <cell r="H244">
            <v>36540000</v>
          </cell>
        </row>
        <row r="245">
          <cell r="C245" t="str">
            <v>15201514</v>
          </cell>
          <cell r="H245">
            <v>9497800</v>
          </cell>
        </row>
        <row r="246">
          <cell r="C246" t="str">
            <v>15201515</v>
          </cell>
          <cell r="H246">
            <v>235500</v>
          </cell>
        </row>
        <row r="247">
          <cell r="C247" t="str">
            <v>15201516</v>
          </cell>
          <cell r="H247">
            <v>571199</v>
          </cell>
        </row>
        <row r="248">
          <cell r="C248" t="str">
            <v>15201517</v>
          </cell>
          <cell r="H248">
            <v>255126010</v>
          </cell>
        </row>
        <row r="249">
          <cell r="C249" t="str">
            <v>152020</v>
          </cell>
          <cell r="H249">
            <v>1318165559</v>
          </cell>
        </row>
        <row r="250">
          <cell r="C250" t="str">
            <v>15202001</v>
          </cell>
          <cell r="H250">
            <v>64499</v>
          </cell>
        </row>
        <row r="251">
          <cell r="C251" t="str">
            <v>15202002</v>
          </cell>
          <cell r="H251">
            <v>126300</v>
          </cell>
        </row>
        <row r="252">
          <cell r="C252" t="str">
            <v>15202003</v>
          </cell>
          <cell r="H252">
            <v>427601</v>
          </cell>
        </row>
        <row r="253">
          <cell r="C253" t="str">
            <v>15202004</v>
          </cell>
          <cell r="H253">
            <v>1348101</v>
          </cell>
        </row>
        <row r="254">
          <cell r="C254" t="str">
            <v>15202005</v>
          </cell>
          <cell r="H254">
            <v>67049</v>
          </cell>
        </row>
        <row r="255">
          <cell r="C255" t="str">
            <v>15202006</v>
          </cell>
          <cell r="H255">
            <v>83099</v>
          </cell>
        </row>
        <row r="256">
          <cell r="C256" t="str">
            <v>15202007</v>
          </cell>
          <cell r="H256">
            <v>111901</v>
          </cell>
        </row>
        <row r="257">
          <cell r="C257" t="str">
            <v>15202008</v>
          </cell>
          <cell r="H257">
            <v>169800</v>
          </cell>
        </row>
        <row r="258">
          <cell r="C258" t="str">
            <v>15202009</v>
          </cell>
          <cell r="H258">
            <v>120500</v>
          </cell>
        </row>
        <row r="259">
          <cell r="C259" t="str">
            <v>15202010</v>
          </cell>
          <cell r="H259">
            <v>292000</v>
          </cell>
        </row>
        <row r="260">
          <cell r="C260" t="str">
            <v>15202011</v>
          </cell>
          <cell r="H260">
            <v>597500</v>
          </cell>
        </row>
        <row r="261">
          <cell r="C261" t="str">
            <v>15202012</v>
          </cell>
          <cell r="H261">
            <v>709600</v>
          </cell>
        </row>
        <row r="262">
          <cell r="C262" t="str">
            <v>15202013</v>
          </cell>
          <cell r="H262">
            <v>698700</v>
          </cell>
        </row>
        <row r="263">
          <cell r="C263" t="str">
            <v>15202015</v>
          </cell>
          <cell r="H263">
            <v>1620999</v>
          </cell>
        </row>
        <row r="264">
          <cell r="C264" t="str">
            <v>15202016</v>
          </cell>
          <cell r="H264">
            <v>1459499</v>
          </cell>
        </row>
        <row r="265">
          <cell r="C265" t="str">
            <v>15202017</v>
          </cell>
          <cell r="H265">
            <v>433105</v>
          </cell>
        </row>
        <row r="266">
          <cell r="C266" t="str">
            <v>15202018</v>
          </cell>
          <cell r="H266">
            <v>292000</v>
          </cell>
        </row>
        <row r="267">
          <cell r="C267" t="str">
            <v>15202019</v>
          </cell>
          <cell r="H267">
            <v>263700</v>
          </cell>
        </row>
        <row r="268">
          <cell r="C268" t="str">
            <v>15202020</v>
          </cell>
          <cell r="H268">
            <v>597500</v>
          </cell>
        </row>
        <row r="269">
          <cell r="C269" t="str">
            <v>15202021</v>
          </cell>
          <cell r="H269">
            <v>578400</v>
          </cell>
        </row>
        <row r="270">
          <cell r="C270" t="str">
            <v>15202023</v>
          </cell>
          <cell r="H270">
            <v>771200</v>
          </cell>
        </row>
        <row r="271">
          <cell r="C271" t="str">
            <v>15202024</v>
          </cell>
          <cell r="H271">
            <v>698700</v>
          </cell>
        </row>
        <row r="272">
          <cell r="C272" t="str">
            <v>15202025</v>
          </cell>
          <cell r="H272">
            <v>1118999</v>
          </cell>
        </row>
        <row r="273">
          <cell r="C273" t="str">
            <v>15202026</v>
          </cell>
          <cell r="H273">
            <v>7001</v>
          </cell>
        </row>
        <row r="274">
          <cell r="C274" t="str">
            <v>15202027</v>
          </cell>
          <cell r="H274">
            <v>21000</v>
          </cell>
        </row>
        <row r="275">
          <cell r="C275" t="str">
            <v>15202028</v>
          </cell>
          <cell r="H275">
            <v>30800</v>
          </cell>
        </row>
        <row r="276">
          <cell r="C276" t="str">
            <v>15202029</v>
          </cell>
          <cell r="H276">
            <v>135000</v>
          </cell>
        </row>
        <row r="277">
          <cell r="C277" t="str">
            <v>15202030</v>
          </cell>
          <cell r="H277">
            <v>96000</v>
          </cell>
        </row>
        <row r="278">
          <cell r="C278" t="str">
            <v>15202031</v>
          </cell>
          <cell r="H278">
            <v>680000</v>
          </cell>
        </row>
        <row r="279">
          <cell r="C279" t="str">
            <v>15202032</v>
          </cell>
          <cell r="H279">
            <v>116400</v>
          </cell>
        </row>
        <row r="280">
          <cell r="C280" t="str">
            <v>15202033</v>
          </cell>
          <cell r="H280">
            <v>48000</v>
          </cell>
        </row>
        <row r="281">
          <cell r="C281" t="str">
            <v>15202034</v>
          </cell>
          <cell r="H281">
            <v>649600</v>
          </cell>
        </row>
        <row r="282">
          <cell r="C282" t="str">
            <v>15202035</v>
          </cell>
          <cell r="H282">
            <v>19234550</v>
          </cell>
        </row>
        <row r="283">
          <cell r="C283" t="str">
            <v>15202036</v>
          </cell>
          <cell r="H283">
            <v>9800000</v>
          </cell>
        </row>
        <row r="284">
          <cell r="C284" t="str">
            <v>15202037</v>
          </cell>
          <cell r="H284">
            <v>4950000</v>
          </cell>
        </row>
        <row r="285">
          <cell r="C285" t="str">
            <v>15202038</v>
          </cell>
          <cell r="H285">
            <v>33600000</v>
          </cell>
        </row>
        <row r="286">
          <cell r="C286" t="str">
            <v>15202039</v>
          </cell>
          <cell r="H286">
            <v>55000000</v>
          </cell>
        </row>
        <row r="287">
          <cell r="C287" t="str">
            <v>15202040</v>
          </cell>
          <cell r="H287">
            <v>38600000</v>
          </cell>
        </row>
        <row r="288">
          <cell r="C288" t="str">
            <v>15202041</v>
          </cell>
          <cell r="H288">
            <v>1850000</v>
          </cell>
        </row>
        <row r="289">
          <cell r="C289" t="str">
            <v>15202042</v>
          </cell>
          <cell r="H289">
            <v>78000000</v>
          </cell>
        </row>
        <row r="290">
          <cell r="C290" t="str">
            <v>15202043</v>
          </cell>
          <cell r="H290">
            <v>66499639</v>
          </cell>
        </row>
        <row r="291">
          <cell r="C291" t="str">
            <v>15202044</v>
          </cell>
          <cell r="H291">
            <v>10000000</v>
          </cell>
        </row>
        <row r="292">
          <cell r="C292" t="str">
            <v>15202045</v>
          </cell>
          <cell r="H292">
            <v>5243759</v>
          </cell>
        </row>
        <row r="293">
          <cell r="C293" t="str">
            <v>15202046</v>
          </cell>
          <cell r="H293">
            <v>1650000</v>
          </cell>
        </row>
        <row r="294">
          <cell r="C294" t="str">
            <v>15202047</v>
          </cell>
          <cell r="H294">
            <v>3400000</v>
          </cell>
        </row>
        <row r="295">
          <cell r="C295" t="str">
            <v>15202048</v>
          </cell>
          <cell r="H295">
            <v>3044800</v>
          </cell>
        </row>
        <row r="296">
          <cell r="C296" t="str">
            <v>15202049</v>
          </cell>
          <cell r="H296">
            <v>900000</v>
          </cell>
        </row>
        <row r="297">
          <cell r="C297" t="str">
            <v>15202050</v>
          </cell>
          <cell r="H297">
            <v>2790000</v>
          </cell>
        </row>
        <row r="298">
          <cell r="C298" t="str">
            <v>15202051</v>
          </cell>
          <cell r="H298">
            <v>950000</v>
          </cell>
        </row>
        <row r="299">
          <cell r="C299" t="str">
            <v>15202052</v>
          </cell>
          <cell r="H299">
            <v>7791100</v>
          </cell>
        </row>
        <row r="300">
          <cell r="C300" t="str">
            <v>15202053</v>
          </cell>
          <cell r="H300">
            <v>3098200</v>
          </cell>
        </row>
        <row r="301">
          <cell r="C301" t="str">
            <v>15202054</v>
          </cell>
          <cell r="H301">
            <v>5947400</v>
          </cell>
        </row>
        <row r="302">
          <cell r="C302" t="str">
            <v>15202055</v>
          </cell>
          <cell r="H302">
            <v>12846100</v>
          </cell>
        </row>
        <row r="303">
          <cell r="C303" t="str">
            <v>15202056</v>
          </cell>
          <cell r="H303">
            <v>5300000</v>
          </cell>
        </row>
        <row r="304">
          <cell r="C304" t="str">
            <v>15202057</v>
          </cell>
          <cell r="H304">
            <v>9500000</v>
          </cell>
        </row>
        <row r="305">
          <cell r="C305" t="str">
            <v>15202058</v>
          </cell>
          <cell r="H305">
            <v>8131150</v>
          </cell>
        </row>
        <row r="306">
          <cell r="C306" t="str">
            <v>15202059</v>
          </cell>
          <cell r="H306">
            <v>3840000</v>
          </cell>
        </row>
        <row r="307">
          <cell r="C307" t="str">
            <v>15202060</v>
          </cell>
          <cell r="H307">
            <v>5030000</v>
          </cell>
        </row>
        <row r="308">
          <cell r="C308" t="str">
            <v>15202061</v>
          </cell>
          <cell r="H308">
            <v>2815003</v>
          </cell>
        </row>
        <row r="309">
          <cell r="C309" t="str">
            <v>15202062</v>
          </cell>
          <cell r="H309">
            <v>2890000</v>
          </cell>
        </row>
        <row r="310">
          <cell r="C310" t="str">
            <v>15202063</v>
          </cell>
          <cell r="H310">
            <v>5640000</v>
          </cell>
        </row>
        <row r="311">
          <cell r="C311" t="str">
            <v>15202064</v>
          </cell>
          <cell r="H311">
            <v>2870000</v>
          </cell>
        </row>
        <row r="312">
          <cell r="C312" t="str">
            <v>15202065</v>
          </cell>
          <cell r="H312">
            <v>2650000</v>
          </cell>
        </row>
        <row r="313">
          <cell r="C313" t="str">
            <v>15202066</v>
          </cell>
          <cell r="H313">
            <v>1885000</v>
          </cell>
        </row>
        <row r="314">
          <cell r="C314" t="str">
            <v>15202067</v>
          </cell>
          <cell r="H314">
            <v>5039000</v>
          </cell>
        </row>
        <row r="315">
          <cell r="C315" t="str">
            <v>15202068</v>
          </cell>
          <cell r="H315">
            <v>2378400</v>
          </cell>
        </row>
        <row r="316">
          <cell r="C316" t="str">
            <v>15202069</v>
          </cell>
          <cell r="H316">
            <v>1170000</v>
          </cell>
        </row>
        <row r="317">
          <cell r="C317" t="str">
            <v>15202070</v>
          </cell>
          <cell r="H317">
            <v>847652940</v>
          </cell>
        </row>
        <row r="318">
          <cell r="C318" t="str">
            <v>15202071</v>
          </cell>
          <cell r="H318">
            <v>532200</v>
          </cell>
        </row>
        <row r="319">
          <cell r="C319" t="str">
            <v>15202073</v>
          </cell>
          <cell r="H319">
            <v>1800000</v>
          </cell>
        </row>
        <row r="320">
          <cell r="C320" t="str">
            <v>15202074</v>
          </cell>
          <cell r="H320">
            <v>29411765</v>
          </cell>
        </row>
        <row r="321">
          <cell r="C321" t="str">
            <v>1524</v>
          </cell>
          <cell r="H321">
            <v>494771296</v>
          </cell>
        </row>
        <row r="322">
          <cell r="C322" t="str">
            <v>152405</v>
          </cell>
          <cell r="H322">
            <v>325285485</v>
          </cell>
        </row>
        <row r="323">
          <cell r="C323" t="str">
            <v>15240501</v>
          </cell>
          <cell r="H323">
            <v>1695902</v>
          </cell>
        </row>
        <row r="324">
          <cell r="C324" t="str">
            <v>15240502</v>
          </cell>
          <cell r="H324">
            <v>1840000</v>
          </cell>
        </row>
        <row r="325">
          <cell r="C325" t="str">
            <v>15240503</v>
          </cell>
          <cell r="H325">
            <v>42435300</v>
          </cell>
        </row>
        <row r="326">
          <cell r="C326" t="str">
            <v>15240504</v>
          </cell>
          <cell r="H326">
            <v>26799605</v>
          </cell>
        </row>
        <row r="327">
          <cell r="C327" t="str">
            <v>15240505</v>
          </cell>
          <cell r="H327">
            <v>399999</v>
          </cell>
        </row>
        <row r="328">
          <cell r="C328" t="str">
            <v>15240506</v>
          </cell>
          <cell r="H328">
            <v>72000</v>
          </cell>
        </row>
        <row r="329">
          <cell r="C329" t="str">
            <v>15240507</v>
          </cell>
          <cell r="H329">
            <v>6352392</v>
          </cell>
        </row>
        <row r="330">
          <cell r="C330" t="str">
            <v>15240508</v>
          </cell>
          <cell r="H330">
            <v>4989500</v>
          </cell>
        </row>
        <row r="331">
          <cell r="C331" t="str">
            <v>15240509</v>
          </cell>
          <cell r="H331">
            <v>99900</v>
          </cell>
        </row>
        <row r="332">
          <cell r="C332" t="str">
            <v>15240510</v>
          </cell>
          <cell r="H332">
            <v>2439600</v>
          </cell>
        </row>
        <row r="333">
          <cell r="C333" t="str">
            <v>15240511</v>
          </cell>
          <cell r="H333">
            <v>91655000</v>
          </cell>
        </row>
        <row r="334">
          <cell r="C334" t="str">
            <v>15240512</v>
          </cell>
          <cell r="H334">
            <v>560000</v>
          </cell>
        </row>
        <row r="335">
          <cell r="C335" t="str">
            <v>15240513</v>
          </cell>
          <cell r="H335">
            <v>27877200</v>
          </cell>
        </row>
        <row r="336">
          <cell r="C336" t="str">
            <v>15240514</v>
          </cell>
          <cell r="H336">
            <v>1490000</v>
          </cell>
        </row>
        <row r="337">
          <cell r="C337" t="str">
            <v>15240515</v>
          </cell>
          <cell r="H337">
            <v>2430000</v>
          </cell>
        </row>
        <row r="338">
          <cell r="C338" t="str">
            <v>15240516</v>
          </cell>
          <cell r="H338">
            <v>120000</v>
          </cell>
        </row>
        <row r="339">
          <cell r="C339" t="str">
            <v>15240517</v>
          </cell>
          <cell r="H339">
            <v>4069580</v>
          </cell>
        </row>
        <row r="340">
          <cell r="C340" t="str">
            <v>15240518</v>
          </cell>
          <cell r="H340">
            <v>9807620</v>
          </cell>
        </row>
        <row r="341">
          <cell r="C341" t="str">
            <v>15240519</v>
          </cell>
          <cell r="H341">
            <v>1450000</v>
          </cell>
        </row>
        <row r="342">
          <cell r="C342" t="str">
            <v>15240520</v>
          </cell>
          <cell r="H342">
            <v>1950000</v>
          </cell>
        </row>
        <row r="343">
          <cell r="C343" t="str">
            <v>15240521</v>
          </cell>
          <cell r="H343">
            <v>2082620</v>
          </cell>
        </row>
        <row r="344">
          <cell r="C344" t="str">
            <v>15240522</v>
          </cell>
          <cell r="H344">
            <v>906800</v>
          </cell>
        </row>
        <row r="345">
          <cell r="C345" t="str">
            <v>15240523</v>
          </cell>
          <cell r="H345">
            <v>299899</v>
          </cell>
        </row>
        <row r="346">
          <cell r="C346" t="str">
            <v>15240524</v>
          </cell>
          <cell r="H346">
            <v>600000</v>
          </cell>
        </row>
        <row r="347">
          <cell r="C347" t="str">
            <v>15240525</v>
          </cell>
          <cell r="H347">
            <v>34900</v>
          </cell>
        </row>
        <row r="348">
          <cell r="C348" t="str">
            <v>15240526</v>
          </cell>
          <cell r="H348">
            <v>1990000</v>
          </cell>
        </row>
        <row r="349">
          <cell r="C349" t="str">
            <v>15240527</v>
          </cell>
          <cell r="H349">
            <v>167900</v>
          </cell>
        </row>
        <row r="350">
          <cell r="C350" t="str">
            <v>15240528</v>
          </cell>
          <cell r="H350">
            <v>850000</v>
          </cell>
        </row>
        <row r="351">
          <cell r="C351" t="str">
            <v>15240529</v>
          </cell>
          <cell r="H351">
            <v>16600130</v>
          </cell>
        </row>
        <row r="352">
          <cell r="C352" t="str">
            <v>15240530</v>
          </cell>
          <cell r="H352">
            <v>930000</v>
          </cell>
        </row>
        <row r="353">
          <cell r="C353" t="str">
            <v>15240531</v>
          </cell>
          <cell r="H353">
            <v>10238540</v>
          </cell>
        </row>
        <row r="354">
          <cell r="C354" t="str">
            <v>15240532</v>
          </cell>
          <cell r="H354">
            <v>20145000</v>
          </cell>
        </row>
        <row r="355">
          <cell r="C355" t="str">
            <v>15240533</v>
          </cell>
          <cell r="H355">
            <v>36664077</v>
          </cell>
        </row>
        <row r="356">
          <cell r="C356" t="str">
            <v>15240534</v>
          </cell>
          <cell r="H356">
            <v>32772</v>
          </cell>
        </row>
        <row r="357">
          <cell r="C357" t="str">
            <v>15240535</v>
          </cell>
          <cell r="H357">
            <v>84030</v>
          </cell>
        </row>
        <row r="358">
          <cell r="C358" t="str">
            <v>15240536</v>
          </cell>
          <cell r="H358">
            <v>4775219</v>
          </cell>
        </row>
        <row r="359">
          <cell r="C359" t="str">
            <v>15240537</v>
          </cell>
          <cell r="H359">
            <v>350000</v>
          </cell>
        </row>
        <row r="360">
          <cell r="C360" t="str">
            <v>152410</v>
          </cell>
          <cell r="H360">
            <v>169485811</v>
          </cell>
        </row>
        <row r="361">
          <cell r="C361" t="str">
            <v>15241001</v>
          </cell>
          <cell r="H361">
            <v>262100</v>
          </cell>
        </row>
        <row r="362">
          <cell r="C362" t="str">
            <v>15241002</v>
          </cell>
          <cell r="H362">
            <v>17881200</v>
          </cell>
        </row>
        <row r="363">
          <cell r="C363" t="str">
            <v>15241003</v>
          </cell>
          <cell r="H363">
            <v>99000</v>
          </cell>
        </row>
        <row r="364">
          <cell r="C364" t="str">
            <v>15241004</v>
          </cell>
          <cell r="H364">
            <v>60000</v>
          </cell>
        </row>
        <row r="365">
          <cell r="C365" t="str">
            <v>15241005</v>
          </cell>
          <cell r="H365">
            <v>1099000</v>
          </cell>
        </row>
        <row r="366">
          <cell r="C366" t="str">
            <v>15241006</v>
          </cell>
          <cell r="H366">
            <v>620000</v>
          </cell>
        </row>
        <row r="367">
          <cell r="C367" t="str">
            <v>15241007</v>
          </cell>
          <cell r="H367">
            <v>328000</v>
          </cell>
        </row>
        <row r="368">
          <cell r="C368" t="str">
            <v>15241008</v>
          </cell>
          <cell r="H368">
            <v>60000</v>
          </cell>
        </row>
        <row r="369">
          <cell r="C369" t="str">
            <v>15241009</v>
          </cell>
          <cell r="H369">
            <v>40000</v>
          </cell>
        </row>
        <row r="370">
          <cell r="C370" t="str">
            <v>15241010</v>
          </cell>
          <cell r="H370">
            <v>462840</v>
          </cell>
        </row>
        <row r="371">
          <cell r="C371" t="str">
            <v>15241011</v>
          </cell>
          <cell r="H371">
            <v>798001</v>
          </cell>
        </row>
        <row r="372">
          <cell r="C372" t="str">
            <v>15241012</v>
          </cell>
          <cell r="H372">
            <v>1600000</v>
          </cell>
        </row>
        <row r="373">
          <cell r="C373" t="str">
            <v>15241013</v>
          </cell>
          <cell r="H373">
            <v>800000</v>
          </cell>
        </row>
        <row r="374">
          <cell r="C374" t="str">
            <v>15241014</v>
          </cell>
          <cell r="H374">
            <v>2300000</v>
          </cell>
        </row>
        <row r="375">
          <cell r="C375" t="str">
            <v>15241015</v>
          </cell>
          <cell r="H375">
            <v>3570000</v>
          </cell>
        </row>
        <row r="376">
          <cell r="C376" t="str">
            <v>15241016</v>
          </cell>
          <cell r="H376">
            <v>6190580</v>
          </cell>
        </row>
        <row r="377">
          <cell r="C377" t="str">
            <v>15241017</v>
          </cell>
          <cell r="H377">
            <v>4506800</v>
          </cell>
        </row>
        <row r="378">
          <cell r="C378" t="str">
            <v>15241018</v>
          </cell>
          <cell r="H378">
            <v>9475724</v>
          </cell>
        </row>
        <row r="379">
          <cell r="C379" t="str">
            <v>15241019</v>
          </cell>
          <cell r="H379">
            <v>17934940</v>
          </cell>
        </row>
        <row r="380">
          <cell r="C380" t="str">
            <v>15241020</v>
          </cell>
          <cell r="H380">
            <v>9299850</v>
          </cell>
        </row>
        <row r="381">
          <cell r="C381" t="str">
            <v>15241021</v>
          </cell>
          <cell r="H381">
            <v>700000</v>
          </cell>
        </row>
        <row r="382">
          <cell r="C382" t="str">
            <v>15241022</v>
          </cell>
          <cell r="H382">
            <v>3200000</v>
          </cell>
        </row>
        <row r="383">
          <cell r="C383" t="str">
            <v>15241023</v>
          </cell>
          <cell r="H383">
            <v>4547080</v>
          </cell>
        </row>
        <row r="384">
          <cell r="C384" t="str">
            <v>15241024</v>
          </cell>
          <cell r="H384">
            <v>18128000</v>
          </cell>
        </row>
        <row r="385">
          <cell r="C385" t="str">
            <v>15241025</v>
          </cell>
          <cell r="H385">
            <v>12013882</v>
          </cell>
        </row>
        <row r="386">
          <cell r="C386" t="str">
            <v>15241026</v>
          </cell>
          <cell r="H386">
            <v>1300000</v>
          </cell>
        </row>
        <row r="387">
          <cell r="C387" t="str">
            <v>15241027</v>
          </cell>
          <cell r="H387">
            <v>13720044</v>
          </cell>
        </row>
        <row r="388">
          <cell r="C388" t="str">
            <v>15241028</v>
          </cell>
          <cell r="H388">
            <v>18764409</v>
          </cell>
        </row>
        <row r="389">
          <cell r="C389" t="str">
            <v>15241029</v>
          </cell>
          <cell r="H389">
            <v>6990250</v>
          </cell>
        </row>
        <row r="390">
          <cell r="C390" t="str">
            <v>15241030</v>
          </cell>
          <cell r="H390">
            <v>1649000</v>
          </cell>
        </row>
        <row r="391">
          <cell r="C391" t="str">
            <v>15241031</v>
          </cell>
          <cell r="H391">
            <v>1320000</v>
          </cell>
        </row>
        <row r="392">
          <cell r="C392" t="str">
            <v>15241032</v>
          </cell>
          <cell r="H392">
            <v>955185</v>
          </cell>
        </row>
        <row r="393">
          <cell r="C393" t="str">
            <v>15241033</v>
          </cell>
          <cell r="H393">
            <v>1379781</v>
          </cell>
        </row>
        <row r="394">
          <cell r="C394" t="str">
            <v>15241034</v>
          </cell>
          <cell r="H394">
            <v>1319750</v>
          </cell>
        </row>
        <row r="395">
          <cell r="C395" t="str">
            <v>15241035</v>
          </cell>
          <cell r="H395">
            <v>1319749</v>
          </cell>
        </row>
        <row r="396">
          <cell r="C396" t="str">
            <v>15241036</v>
          </cell>
          <cell r="H396">
            <v>1764646</v>
          </cell>
        </row>
        <row r="397">
          <cell r="C397" t="str">
            <v>15241037</v>
          </cell>
          <cell r="H397">
            <v>2856000</v>
          </cell>
        </row>
        <row r="398">
          <cell r="C398" t="str">
            <v>15241038</v>
          </cell>
          <cell r="H398">
            <v>170000</v>
          </cell>
        </row>
        <row r="399">
          <cell r="C399" t="str">
            <v>1528</v>
          </cell>
          <cell r="H399">
            <v>144704083</v>
          </cell>
        </row>
        <row r="400">
          <cell r="C400" t="str">
            <v>152805</v>
          </cell>
          <cell r="H400">
            <v>121968529</v>
          </cell>
        </row>
        <row r="401">
          <cell r="C401" t="str">
            <v>15280501</v>
          </cell>
          <cell r="H401">
            <v>39483932</v>
          </cell>
        </row>
        <row r="402">
          <cell r="C402" t="str">
            <v>15280502</v>
          </cell>
          <cell r="H402">
            <v>1270000</v>
          </cell>
        </row>
        <row r="403">
          <cell r="C403" t="str">
            <v>15280503</v>
          </cell>
          <cell r="H403">
            <v>4785480</v>
          </cell>
        </row>
        <row r="404">
          <cell r="C404" t="str">
            <v>15280504</v>
          </cell>
          <cell r="H404">
            <v>2198000</v>
          </cell>
        </row>
        <row r="405">
          <cell r="C405" t="str">
            <v>15280505</v>
          </cell>
          <cell r="H405">
            <v>16508476</v>
          </cell>
        </row>
        <row r="406">
          <cell r="C406" t="str">
            <v>15280506</v>
          </cell>
          <cell r="H406">
            <v>1198000</v>
          </cell>
        </row>
        <row r="407">
          <cell r="C407" t="str">
            <v>15280507</v>
          </cell>
          <cell r="H407">
            <v>3600000</v>
          </cell>
        </row>
        <row r="408">
          <cell r="C408" t="str">
            <v>15280509</v>
          </cell>
          <cell r="H408">
            <v>3830495</v>
          </cell>
        </row>
        <row r="409">
          <cell r="C409" t="str">
            <v>15280510</v>
          </cell>
          <cell r="H409">
            <v>890756</v>
          </cell>
        </row>
        <row r="410">
          <cell r="C410" t="str">
            <v>15280511</v>
          </cell>
          <cell r="H410">
            <v>7999900</v>
          </cell>
        </row>
        <row r="411">
          <cell r="C411" t="str">
            <v>15280512</v>
          </cell>
          <cell r="H411">
            <v>7897924</v>
          </cell>
        </row>
        <row r="412">
          <cell r="C412" t="str">
            <v>15280513</v>
          </cell>
          <cell r="H412">
            <v>1443007</v>
          </cell>
        </row>
        <row r="413">
          <cell r="C413" t="str">
            <v>15280514</v>
          </cell>
          <cell r="H413">
            <v>1809750</v>
          </cell>
        </row>
        <row r="414">
          <cell r="C414" t="str">
            <v>15280515</v>
          </cell>
          <cell r="H414">
            <v>10309483</v>
          </cell>
        </row>
        <row r="415">
          <cell r="C415" t="str">
            <v>15280516</v>
          </cell>
          <cell r="H415">
            <v>11658033</v>
          </cell>
        </row>
        <row r="416">
          <cell r="C416" t="str">
            <v>15280517</v>
          </cell>
          <cell r="H416">
            <v>7085293</v>
          </cell>
        </row>
        <row r="417">
          <cell r="C417" t="str">
            <v>152810</v>
          </cell>
          <cell r="H417">
            <v>22735554</v>
          </cell>
        </row>
        <row r="418">
          <cell r="C418" t="str">
            <v>15281001</v>
          </cell>
          <cell r="H418">
            <v>2296000</v>
          </cell>
        </row>
        <row r="419">
          <cell r="C419" t="str">
            <v>15281002</v>
          </cell>
          <cell r="H419">
            <v>20439554</v>
          </cell>
        </row>
        <row r="420">
          <cell r="C420" t="str">
            <v>1532</v>
          </cell>
          <cell r="H420">
            <v>4317146</v>
          </cell>
        </row>
        <row r="421">
          <cell r="C421" t="str">
            <v>153205</v>
          </cell>
          <cell r="H421">
            <v>4317146</v>
          </cell>
        </row>
        <row r="422">
          <cell r="C422" t="str">
            <v>15320501</v>
          </cell>
          <cell r="H422">
            <v>4317146</v>
          </cell>
        </row>
        <row r="423">
          <cell r="C423" t="str">
            <v>1540</v>
          </cell>
          <cell r="H423">
            <v>180000000</v>
          </cell>
        </row>
        <row r="424">
          <cell r="C424" t="str">
            <v>154005</v>
          </cell>
          <cell r="H424">
            <v>180000000</v>
          </cell>
        </row>
        <row r="425">
          <cell r="C425" t="str">
            <v>15400502</v>
          </cell>
          <cell r="H425">
            <v>180000000</v>
          </cell>
        </row>
        <row r="426">
          <cell r="C426" t="str">
            <v>1592</v>
          </cell>
          <cell r="H426">
            <v>-2456448936</v>
          </cell>
        </row>
        <row r="427">
          <cell r="C427" t="str">
            <v>159210</v>
          </cell>
          <cell r="H427">
            <v>-1937687755.48</v>
          </cell>
        </row>
        <row r="428">
          <cell r="C428" t="str">
            <v>15921001</v>
          </cell>
          <cell r="H428">
            <v>-973616561.32000005</v>
          </cell>
        </row>
        <row r="429">
          <cell r="C429" t="str">
            <v>15921002</v>
          </cell>
          <cell r="H429">
            <v>-5205191.32</v>
          </cell>
        </row>
        <row r="430">
          <cell r="C430" t="str">
            <v>15921003</v>
          </cell>
          <cell r="H430">
            <v>-5121985.32</v>
          </cell>
        </row>
        <row r="431">
          <cell r="C431" t="str">
            <v>15921004</v>
          </cell>
          <cell r="H431">
            <v>-6243770.3200000003</v>
          </cell>
        </row>
        <row r="432">
          <cell r="C432" t="str">
            <v>15921005</v>
          </cell>
          <cell r="H432">
            <v>-12395053.32</v>
          </cell>
        </row>
        <row r="433">
          <cell r="C433" t="str">
            <v>15921006</v>
          </cell>
          <cell r="H433">
            <v>-5313989.32</v>
          </cell>
        </row>
        <row r="434">
          <cell r="C434" t="str">
            <v>15921007</v>
          </cell>
          <cell r="H434">
            <v>-4965011.32</v>
          </cell>
        </row>
        <row r="435">
          <cell r="C435" t="str">
            <v>15921008</v>
          </cell>
          <cell r="H435">
            <v>-5060016.32</v>
          </cell>
        </row>
        <row r="436">
          <cell r="C436" t="str">
            <v>15921009</v>
          </cell>
          <cell r="H436">
            <v>-4675232.32</v>
          </cell>
        </row>
        <row r="437">
          <cell r="C437" t="str">
            <v>15921010</v>
          </cell>
          <cell r="H437">
            <v>-5619868.3200000003</v>
          </cell>
        </row>
        <row r="438">
          <cell r="C438" t="str">
            <v>15921011</v>
          </cell>
          <cell r="H438">
            <v>-4994328.32</v>
          </cell>
        </row>
        <row r="439">
          <cell r="C439" t="str">
            <v>15921012</v>
          </cell>
          <cell r="H439">
            <v>-5440826.3200000003</v>
          </cell>
        </row>
        <row r="440">
          <cell r="C440" t="str">
            <v>15921013</v>
          </cell>
          <cell r="H440">
            <v>-5405593.3200000003</v>
          </cell>
        </row>
        <row r="441">
          <cell r="C441" t="str">
            <v>15921014</v>
          </cell>
          <cell r="H441">
            <v>-5010294.32</v>
          </cell>
        </row>
        <row r="442">
          <cell r="C442" t="str">
            <v>15921015</v>
          </cell>
          <cell r="H442">
            <v>-5072667</v>
          </cell>
        </row>
        <row r="443">
          <cell r="C443" t="str">
            <v>15921016</v>
          </cell>
          <cell r="H443">
            <v>-5152176</v>
          </cell>
        </row>
        <row r="444">
          <cell r="C444" t="str">
            <v>15921017</v>
          </cell>
          <cell r="H444">
            <v>-5216244</v>
          </cell>
        </row>
        <row r="445">
          <cell r="C445" t="str">
            <v>15921018</v>
          </cell>
          <cell r="H445">
            <v>-5565728</v>
          </cell>
        </row>
        <row r="446">
          <cell r="C446" t="str">
            <v>15921019</v>
          </cell>
          <cell r="H446">
            <v>-5206988</v>
          </cell>
        </row>
        <row r="447">
          <cell r="C447" t="str">
            <v>15921020</v>
          </cell>
          <cell r="H447">
            <v>-5547012</v>
          </cell>
        </row>
        <row r="448">
          <cell r="C448" t="str">
            <v>15921021</v>
          </cell>
          <cell r="H448">
            <v>-5150374</v>
          </cell>
        </row>
        <row r="449">
          <cell r="C449" t="str">
            <v>15921022</v>
          </cell>
          <cell r="H449">
            <v>-5208709</v>
          </cell>
        </row>
        <row r="450">
          <cell r="C450" t="str">
            <v>15921023</v>
          </cell>
          <cell r="H450">
            <v>-5581387</v>
          </cell>
        </row>
        <row r="451">
          <cell r="C451" t="str">
            <v>15921024</v>
          </cell>
          <cell r="H451">
            <v>-6544932</v>
          </cell>
        </row>
        <row r="452">
          <cell r="C452" t="str">
            <v>15921025</v>
          </cell>
          <cell r="H452">
            <v>-6087195</v>
          </cell>
        </row>
        <row r="453">
          <cell r="C453" t="str">
            <v>15921026</v>
          </cell>
          <cell r="H453">
            <v>-5059287</v>
          </cell>
        </row>
        <row r="454">
          <cell r="C454" t="str">
            <v>15921027</v>
          </cell>
          <cell r="H454">
            <v>-5179119</v>
          </cell>
        </row>
        <row r="455">
          <cell r="C455" t="str">
            <v>15921028</v>
          </cell>
          <cell r="H455">
            <v>-4865898</v>
          </cell>
        </row>
        <row r="456">
          <cell r="C456" t="str">
            <v>15921029</v>
          </cell>
          <cell r="H456">
            <v>-4898314</v>
          </cell>
        </row>
        <row r="457">
          <cell r="C457" t="str">
            <v>15921030</v>
          </cell>
          <cell r="H457">
            <v>-4997070</v>
          </cell>
        </row>
        <row r="458">
          <cell r="C458" t="str">
            <v>15921031</v>
          </cell>
          <cell r="H458">
            <v>-6208683</v>
          </cell>
        </row>
        <row r="459">
          <cell r="C459" t="str">
            <v>15921032</v>
          </cell>
          <cell r="H459">
            <v>-5962732</v>
          </cell>
        </row>
        <row r="460">
          <cell r="C460" t="str">
            <v>15921033</v>
          </cell>
          <cell r="H460">
            <v>-7290089</v>
          </cell>
        </row>
        <row r="461">
          <cell r="C461" t="str">
            <v>15921034</v>
          </cell>
          <cell r="H461">
            <v>-5128797</v>
          </cell>
        </row>
        <row r="462">
          <cell r="C462" t="str">
            <v>15921035</v>
          </cell>
          <cell r="H462">
            <v>-5102612</v>
          </cell>
        </row>
        <row r="463">
          <cell r="C463" t="str">
            <v>15921036</v>
          </cell>
          <cell r="H463">
            <v>-4962201</v>
          </cell>
        </row>
        <row r="464">
          <cell r="C464" t="str">
            <v>15921037</v>
          </cell>
          <cell r="H464">
            <v>-5479857</v>
          </cell>
        </row>
        <row r="465">
          <cell r="C465" t="str">
            <v>15921038</v>
          </cell>
          <cell r="H465">
            <v>-5402026</v>
          </cell>
        </row>
        <row r="466">
          <cell r="C466" t="str">
            <v>15921039</v>
          </cell>
          <cell r="H466">
            <v>-5298200</v>
          </cell>
        </row>
        <row r="467">
          <cell r="C467" t="str">
            <v>15921040</v>
          </cell>
          <cell r="H467">
            <v>-43103888</v>
          </cell>
        </row>
        <row r="468">
          <cell r="C468" t="str">
            <v>15921041</v>
          </cell>
          <cell r="H468">
            <v>-6157899</v>
          </cell>
        </row>
        <row r="469">
          <cell r="C469" t="str">
            <v>15921042</v>
          </cell>
          <cell r="H469">
            <v>-20901712</v>
          </cell>
        </row>
        <row r="470">
          <cell r="C470" t="str">
            <v>15921043</v>
          </cell>
          <cell r="H470">
            <v>-4829416</v>
          </cell>
        </row>
        <row r="471">
          <cell r="C471" t="str">
            <v>15921044</v>
          </cell>
          <cell r="H471">
            <v>-7847476</v>
          </cell>
        </row>
        <row r="472">
          <cell r="C472" t="str">
            <v>15921045</v>
          </cell>
          <cell r="H472">
            <v>-39228145</v>
          </cell>
        </row>
        <row r="473">
          <cell r="C473" t="str">
            <v>15921046</v>
          </cell>
          <cell r="H473">
            <v>-10481087</v>
          </cell>
        </row>
        <row r="474">
          <cell r="C474" t="str">
            <v>15921047</v>
          </cell>
          <cell r="H474">
            <v>-5921084</v>
          </cell>
        </row>
        <row r="475">
          <cell r="C475" t="str">
            <v>15921048</v>
          </cell>
          <cell r="H475">
            <v>-9040408</v>
          </cell>
        </row>
        <row r="476">
          <cell r="C476" t="str">
            <v>15921049</v>
          </cell>
          <cell r="H476">
            <v>-20450628</v>
          </cell>
        </row>
        <row r="477">
          <cell r="C477" t="str">
            <v>15921050</v>
          </cell>
          <cell r="H477">
            <v>-14476488</v>
          </cell>
        </row>
        <row r="478">
          <cell r="C478" t="str">
            <v>15921051</v>
          </cell>
          <cell r="H478">
            <v>-5078051</v>
          </cell>
        </row>
        <row r="479">
          <cell r="C479" t="str">
            <v>15921052</v>
          </cell>
          <cell r="H479">
            <v>-5446444</v>
          </cell>
        </row>
        <row r="480">
          <cell r="C480" t="str">
            <v>15921053</v>
          </cell>
          <cell r="H480">
            <v>-6224668</v>
          </cell>
        </row>
        <row r="481">
          <cell r="C481" t="str">
            <v>15921054</v>
          </cell>
          <cell r="H481">
            <v>-16665562</v>
          </cell>
        </row>
        <row r="482">
          <cell r="C482" t="str">
            <v>15921055</v>
          </cell>
          <cell r="H482">
            <v>-4710116</v>
          </cell>
        </row>
        <row r="483">
          <cell r="C483" t="str">
            <v>15921056</v>
          </cell>
          <cell r="H483">
            <v>-4731515</v>
          </cell>
        </row>
        <row r="484">
          <cell r="C484" t="str">
            <v>15921057</v>
          </cell>
          <cell r="H484">
            <v>-4702431</v>
          </cell>
        </row>
        <row r="485">
          <cell r="C485" t="str">
            <v>15921058</v>
          </cell>
          <cell r="H485">
            <v>-4642142</v>
          </cell>
        </row>
        <row r="486">
          <cell r="C486" t="str">
            <v>15921059</v>
          </cell>
          <cell r="H486">
            <v>-4706864</v>
          </cell>
        </row>
        <row r="487">
          <cell r="C487" t="str">
            <v>15921060</v>
          </cell>
          <cell r="H487">
            <v>-25126448</v>
          </cell>
        </row>
        <row r="488">
          <cell r="C488" t="str">
            <v>15921061</v>
          </cell>
          <cell r="H488">
            <v>-4594924</v>
          </cell>
        </row>
        <row r="489">
          <cell r="C489" t="str">
            <v>15921062</v>
          </cell>
          <cell r="H489">
            <v>-4690410</v>
          </cell>
        </row>
        <row r="490">
          <cell r="C490" t="str">
            <v>15921063</v>
          </cell>
          <cell r="H490">
            <v>-4864339</v>
          </cell>
        </row>
        <row r="491">
          <cell r="C491" t="str">
            <v>15921064</v>
          </cell>
          <cell r="H491">
            <v>-4697725</v>
          </cell>
        </row>
        <row r="492">
          <cell r="C492" t="str">
            <v>15921065</v>
          </cell>
          <cell r="H492">
            <v>-5283099</v>
          </cell>
        </row>
        <row r="493">
          <cell r="C493" t="str">
            <v>15921066</v>
          </cell>
          <cell r="H493">
            <v>-4992836</v>
          </cell>
        </row>
        <row r="494">
          <cell r="C494" t="str">
            <v>15921067</v>
          </cell>
          <cell r="H494">
            <v>-4978566</v>
          </cell>
        </row>
        <row r="495">
          <cell r="C495" t="str">
            <v>15921068</v>
          </cell>
          <cell r="H495">
            <v>-5052396</v>
          </cell>
        </row>
        <row r="496">
          <cell r="C496" t="str">
            <v>15921069</v>
          </cell>
          <cell r="H496">
            <v>-5019523</v>
          </cell>
        </row>
        <row r="497">
          <cell r="C497" t="str">
            <v>15921070</v>
          </cell>
          <cell r="H497">
            <v>-5042676</v>
          </cell>
        </row>
        <row r="498">
          <cell r="C498" t="str">
            <v>15921071</v>
          </cell>
          <cell r="H498">
            <v>-4720865</v>
          </cell>
        </row>
        <row r="499">
          <cell r="C499" t="str">
            <v>15921072</v>
          </cell>
          <cell r="H499">
            <v>-5028449</v>
          </cell>
        </row>
        <row r="500">
          <cell r="C500" t="str">
            <v>15921073</v>
          </cell>
          <cell r="H500">
            <v>-5289797</v>
          </cell>
        </row>
        <row r="501">
          <cell r="C501" t="str">
            <v>15921074</v>
          </cell>
          <cell r="H501">
            <v>-5427854</v>
          </cell>
        </row>
        <row r="502">
          <cell r="C502" t="str">
            <v>15921075</v>
          </cell>
          <cell r="H502">
            <v>-5526015</v>
          </cell>
        </row>
        <row r="503">
          <cell r="C503" t="str">
            <v>15921076</v>
          </cell>
          <cell r="H503">
            <v>-5060427</v>
          </cell>
        </row>
        <row r="504">
          <cell r="C504" t="str">
            <v>15921077</v>
          </cell>
          <cell r="H504">
            <v>-5244228</v>
          </cell>
        </row>
        <row r="505">
          <cell r="C505" t="str">
            <v>15921078</v>
          </cell>
          <cell r="H505">
            <v>-5688895</v>
          </cell>
        </row>
        <row r="506">
          <cell r="C506" t="str">
            <v>15921079</v>
          </cell>
          <cell r="H506">
            <v>-5193355</v>
          </cell>
        </row>
        <row r="507">
          <cell r="C507" t="str">
            <v>15921080</v>
          </cell>
          <cell r="H507">
            <v>-5324971</v>
          </cell>
        </row>
        <row r="508">
          <cell r="C508" t="str">
            <v>15921081</v>
          </cell>
          <cell r="H508">
            <v>-5449903</v>
          </cell>
        </row>
        <row r="509">
          <cell r="C509" t="str">
            <v>15921082</v>
          </cell>
          <cell r="H509">
            <v>-5448672</v>
          </cell>
        </row>
        <row r="510">
          <cell r="C510" t="str">
            <v>15921083</v>
          </cell>
          <cell r="H510">
            <v>-7044623</v>
          </cell>
        </row>
        <row r="511">
          <cell r="C511" t="str">
            <v>15921084</v>
          </cell>
          <cell r="H511">
            <v>-5912707</v>
          </cell>
        </row>
        <row r="512">
          <cell r="C512" t="str">
            <v>15921085</v>
          </cell>
          <cell r="H512">
            <v>-5427703</v>
          </cell>
        </row>
        <row r="513">
          <cell r="C513" t="str">
            <v>15921086</v>
          </cell>
          <cell r="H513">
            <v>-8418439</v>
          </cell>
        </row>
        <row r="514">
          <cell r="C514" t="str">
            <v>15921087</v>
          </cell>
          <cell r="H514">
            <v>-10641168</v>
          </cell>
        </row>
        <row r="515">
          <cell r="C515" t="str">
            <v>15921088</v>
          </cell>
          <cell r="H515">
            <v>-8996750</v>
          </cell>
        </row>
        <row r="516">
          <cell r="C516" t="str">
            <v>15921089</v>
          </cell>
          <cell r="H516">
            <v>-4888240</v>
          </cell>
        </row>
        <row r="517">
          <cell r="C517" t="str">
            <v>15921091</v>
          </cell>
          <cell r="H517">
            <v>-13075178</v>
          </cell>
        </row>
        <row r="518">
          <cell r="C518" t="str">
            <v>15921092</v>
          </cell>
          <cell r="H518">
            <v>-11852278</v>
          </cell>
        </row>
        <row r="519">
          <cell r="C519" t="str">
            <v>15921093</v>
          </cell>
          <cell r="H519">
            <v>-5682835</v>
          </cell>
        </row>
        <row r="520">
          <cell r="C520" t="str">
            <v>15921094</v>
          </cell>
          <cell r="H520">
            <v>-293419419</v>
          </cell>
        </row>
        <row r="521">
          <cell r="C521" t="str">
            <v>159211</v>
          </cell>
          <cell r="H521">
            <v>-220965801.77000001</v>
          </cell>
        </row>
        <row r="522">
          <cell r="C522" t="str">
            <v>15921101</v>
          </cell>
          <cell r="H522">
            <v>-4770151</v>
          </cell>
        </row>
        <row r="523">
          <cell r="C523" t="str">
            <v>15921102</v>
          </cell>
          <cell r="H523">
            <v>-4954382</v>
          </cell>
        </row>
        <row r="524">
          <cell r="C524" t="str">
            <v>15921103</v>
          </cell>
          <cell r="H524">
            <v>-5043001</v>
          </cell>
        </row>
        <row r="525">
          <cell r="C525" t="str">
            <v>15921104</v>
          </cell>
          <cell r="H525">
            <v>-4979853</v>
          </cell>
        </row>
        <row r="526">
          <cell r="C526" t="str">
            <v>15921105</v>
          </cell>
          <cell r="H526">
            <v>-4768408</v>
          </cell>
        </row>
        <row r="527">
          <cell r="C527" t="str">
            <v>15921106</v>
          </cell>
          <cell r="H527">
            <v>-5053201</v>
          </cell>
        </row>
        <row r="528">
          <cell r="C528" t="str">
            <v>15921107</v>
          </cell>
          <cell r="H528">
            <v>-5065273</v>
          </cell>
        </row>
        <row r="529">
          <cell r="C529" t="str">
            <v>15921108</v>
          </cell>
          <cell r="H529">
            <v>-8431933</v>
          </cell>
        </row>
        <row r="530">
          <cell r="C530" t="str">
            <v>15921109</v>
          </cell>
          <cell r="H530">
            <v>-17111741</v>
          </cell>
        </row>
        <row r="531">
          <cell r="C531" t="str">
            <v>15921110</v>
          </cell>
          <cell r="H531">
            <v>-6813233</v>
          </cell>
        </row>
        <row r="532">
          <cell r="C532" t="str">
            <v>15921111</v>
          </cell>
          <cell r="H532">
            <v>-4906839</v>
          </cell>
        </row>
        <row r="533">
          <cell r="C533" t="str">
            <v>15921112</v>
          </cell>
          <cell r="H533">
            <v>-4734585</v>
          </cell>
        </row>
        <row r="534">
          <cell r="C534" t="str">
            <v>15921113</v>
          </cell>
          <cell r="H534">
            <v>-6194805</v>
          </cell>
        </row>
        <row r="535">
          <cell r="C535" t="str">
            <v>15921114</v>
          </cell>
          <cell r="H535">
            <v>-5372329</v>
          </cell>
        </row>
        <row r="536">
          <cell r="C536" t="str">
            <v>15921115</v>
          </cell>
          <cell r="H536">
            <v>-5696654</v>
          </cell>
        </row>
        <row r="537">
          <cell r="C537" t="str">
            <v>15921116</v>
          </cell>
          <cell r="H537">
            <v>-5291448</v>
          </cell>
        </row>
        <row r="538">
          <cell r="C538" t="str">
            <v>15921117</v>
          </cell>
          <cell r="H538">
            <v>-5249499</v>
          </cell>
        </row>
        <row r="539">
          <cell r="C539" t="str">
            <v>15921118</v>
          </cell>
          <cell r="H539">
            <v>-5222546</v>
          </cell>
        </row>
        <row r="540">
          <cell r="C540" t="str">
            <v>15921119</v>
          </cell>
          <cell r="H540">
            <v>-5225197</v>
          </cell>
        </row>
        <row r="541">
          <cell r="C541" t="str">
            <v>15921120</v>
          </cell>
          <cell r="H541">
            <v>-4898855</v>
          </cell>
        </row>
        <row r="542">
          <cell r="C542" t="str">
            <v>15921121</v>
          </cell>
          <cell r="H542">
            <v>-5223998</v>
          </cell>
        </row>
        <row r="543">
          <cell r="C543" t="str">
            <v>15921122</v>
          </cell>
          <cell r="H543">
            <v>-4860865</v>
          </cell>
        </row>
        <row r="544">
          <cell r="C544" t="str">
            <v>15921123</v>
          </cell>
          <cell r="H544">
            <v>-6270084</v>
          </cell>
        </row>
        <row r="545">
          <cell r="C545" t="str">
            <v>15921124</v>
          </cell>
          <cell r="H545">
            <v>-4615383</v>
          </cell>
        </row>
        <row r="546">
          <cell r="C546" t="str">
            <v>15921125</v>
          </cell>
          <cell r="H546">
            <v>-4632403</v>
          </cell>
        </row>
        <row r="547">
          <cell r="C547" t="str">
            <v>15921126</v>
          </cell>
          <cell r="H547">
            <v>-4626817</v>
          </cell>
        </row>
        <row r="548">
          <cell r="C548" t="str">
            <v>15921127</v>
          </cell>
          <cell r="H548">
            <v>-4721006</v>
          </cell>
        </row>
        <row r="549">
          <cell r="C549" t="str">
            <v>15921128</v>
          </cell>
          <cell r="H549">
            <v>-4770928</v>
          </cell>
        </row>
        <row r="550">
          <cell r="C550" t="str">
            <v>15921129</v>
          </cell>
          <cell r="H550">
            <v>-4659854</v>
          </cell>
        </row>
        <row r="551">
          <cell r="C551" t="str">
            <v>15921130</v>
          </cell>
          <cell r="H551">
            <v>-4668301</v>
          </cell>
        </row>
        <row r="552">
          <cell r="C552" t="str">
            <v>15921131</v>
          </cell>
          <cell r="H552">
            <v>-4661930</v>
          </cell>
        </row>
        <row r="553">
          <cell r="C553" t="str">
            <v>15921132</v>
          </cell>
          <cell r="H553">
            <v>-4654765</v>
          </cell>
        </row>
        <row r="554">
          <cell r="C554" t="str">
            <v>15921133</v>
          </cell>
          <cell r="H554">
            <v>-4640847</v>
          </cell>
        </row>
        <row r="555">
          <cell r="C555" t="str">
            <v>15921134</v>
          </cell>
          <cell r="H555">
            <v>-4921615</v>
          </cell>
        </row>
        <row r="556">
          <cell r="C556" t="str">
            <v>15921135</v>
          </cell>
          <cell r="H556">
            <v>-4654098</v>
          </cell>
        </row>
        <row r="557">
          <cell r="C557" t="str">
            <v>15921136</v>
          </cell>
          <cell r="H557">
            <v>-4581844</v>
          </cell>
        </row>
        <row r="558">
          <cell r="C558" t="str">
            <v>15921137</v>
          </cell>
          <cell r="H558">
            <v>-4707268</v>
          </cell>
        </row>
        <row r="559">
          <cell r="C559" t="str">
            <v>15921138</v>
          </cell>
          <cell r="H559">
            <v>-4650302</v>
          </cell>
        </row>
        <row r="560">
          <cell r="C560" t="str">
            <v>15921139</v>
          </cell>
          <cell r="H560">
            <v>-4747198</v>
          </cell>
        </row>
        <row r="561">
          <cell r="C561" t="str">
            <v>15921140</v>
          </cell>
          <cell r="H561">
            <v>-5139742</v>
          </cell>
        </row>
        <row r="562">
          <cell r="C562" t="str">
            <v>15921141</v>
          </cell>
          <cell r="H562">
            <v>-4772620.7699999996</v>
          </cell>
        </row>
        <row r="563">
          <cell r="C563" t="str">
            <v>159215</v>
          </cell>
          <cell r="H563">
            <v>-206518921</v>
          </cell>
        </row>
        <row r="564">
          <cell r="C564" t="str">
            <v>15921501</v>
          </cell>
          <cell r="H564">
            <v>-110785770.5</v>
          </cell>
        </row>
        <row r="565">
          <cell r="C565" t="str">
            <v>15921502</v>
          </cell>
          <cell r="H565">
            <v>-5639841.5</v>
          </cell>
        </row>
        <row r="566">
          <cell r="C566" t="str">
            <v>15921503</v>
          </cell>
          <cell r="H566">
            <v>-6444954.5</v>
          </cell>
        </row>
        <row r="567">
          <cell r="C567" t="str">
            <v>15921504</v>
          </cell>
          <cell r="H567">
            <v>-4394064.5</v>
          </cell>
        </row>
        <row r="568">
          <cell r="C568" t="str">
            <v>15921505</v>
          </cell>
          <cell r="H568">
            <v>-2618973.5</v>
          </cell>
        </row>
        <row r="569">
          <cell r="C569" t="str">
            <v>15921506</v>
          </cell>
          <cell r="H569">
            <v>-2239181.5</v>
          </cell>
        </row>
        <row r="570">
          <cell r="C570" t="str">
            <v>15921507</v>
          </cell>
          <cell r="H570">
            <v>-2766984.5</v>
          </cell>
        </row>
        <row r="571">
          <cell r="C571" t="str">
            <v>15921508</v>
          </cell>
          <cell r="H571">
            <v>-2295937.5</v>
          </cell>
        </row>
        <row r="572">
          <cell r="C572" t="str">
            <v>15921509</v>
          </cell>
          <cell r="H572">
            <v>-2234037.5</v>
          </cell>
        </row>
        <row r="573">
          <cell r="C573" t="str">
            <v>15921510</v>
          </cell>
          <cell r="H573">
            <v>-2731680.5</v>
          </cell>
        </row>
        <row r="574">
          <cell r="C574" t="str">
            <v>15921511</v>
          </cell>
          <cell r="H574">
            <v>-11523358.5</v>
          </cell>
        </row>
        <row r="575">
          <cell r="C575" t="str">
            <v>15921512</v>
          </cell>
          <cell r="H575">
            <v>-2214187.5</v>
          </cell>
        </row>
        <row r="576">
          <cell r="C576" t="str">
            <v>15921513</v>
          </cell>
          <cell r="H576">
            <v>-2377750.5</v>
          </cell>
        </row>
        <row r="577">
          <cell r="C577" t="str">
            <v>15921514</v>
          </cell>
          <cell r="H577">
            <v>-3411323.5</v>
          </cell>
        </row>
        <row r="578">
          <cell r="C578" t="str">
            <v>15921515</v>
          </cell>
          <cell r="H578">
            <v>-2319664.5</v>
          </cell>
        </row>
        <row r="579">
          <cell r="C579" t="str">
            <v>15921516</v>
          </cell>
          <cell r="H579">
            <v>-2212748.5</v>
          </cell>
        </row>
        <row r="580">
          <cell r="C580" t="str">
            <v>15921517</v>
          </cell>
          <cell r="H580">
            <v>-1927188.5</v>
          </cell>
        </row>
        <row r="581">
          <cell r="C581" t="str">
            <v>15921518</v>
          </cell>
          <cell r="H581">
            <v>-2236932.5</v>
          </cell>
        </row>
        <row r="582">
          <cell r="C582" t="str">
            <v>15921519</v>
          </cell>
          <cell r="H582">
            <v>-2254542.5</v>
          </cell>
        </row>
        <row r="583">
          <cell r="C583" t="str">
            <v>15921520</v>
          </cell>
          <cell r="H583">
            <v>-3157712.5</v>
          </cell>
        </row>
        <row r="584">
          <cell r="C584" t="str">
            <v>15921521</v>
          </cell>
          <cell r="H584">
            <v>-2431678.5</v>
          </cell>
        </row>
        <row r="585">
          <cell r="C585" t="str">
            <v>15921522</v>
          </cell>
          <cell r="H585">
            <v>-2225190.5</v>
          </cell>
        </row>
        <row r="586">
          <cell r="C586" t="str">
            <v>15921523</v>
          </cell>
          <cell r="H586">
            <v>-2528184.5</v>
          </cell>
        </row>
        <row r="587">
          <cell r="C587" t="str">
            <v>15921524</v>
          </cell>
          <cell r="H587">
            <v>-2348196.5</v>
          </cell>
        </row>
        <row r="588">
          <cell r="C588" t="str">
            <v>15921525</v>
          </cell>
          <cell r="H588">
            <v>-2386674.5</v>
          </cell>
        </row>
        <row r="589">
          <cell r="C589" t="str">
            <v>15921526</v>
          </cell>
          <cell r="H589">
            <v>-2547192.5</v>
          </cell>
        </row>
        <row r="590">
          <cell r="C590" t="str">
            <v>15921527</v>
          </cell>
          <cell r="H590">
            <v>-2194980.5</v>
          </cell>
        </row>
        <row r="591">
          <cell r="C591" t="str">
            <v>15921528</v>
          </cell>
          <cell r="H591">
            <v>-2273187.5</v>
          </cell>
        </row>
        <row r="592">
          <cell r="C592" t="str">
            <v>15921529</v>
          </cell>
          <cell r="H592">
            <v>-2402697.5</v>
          </cell>
        </row>
        <row r="593">
          <cell r="C593" t="str">
            <v>15921530</v>
          </cell>
          <cell r="H593">
            <v>-2202189.5</v>
          </cell>
        </row>
        <row r="594">
          <cell r="C594" t="str">
            <v>15921531</v>
          </cell>
          <cell r="H594">
            <v>128829.5</v>
          </cell>
        </row>
        <row r="595">
          <cell r="C595" t="str">
            <v>15921532</v>
          </cell>
          <cell r="H595">
            <v>-7320743.5</v>
          </cell>
        </row>
        <row r="596">
          <cell r="C596" t="str">
            <v>159220</v>
          </cell>
          <cell r="H596">
            <v>-19242136</v>
          </cell>
        </row>
        <row r="597">
          <cell r="C597" t="str">
            <v>15922001</v>
          </cell>
          <cell r="H597">
            <v>-7485104.8799999999</v>
          </cell>
        </row>
        <row r="598">
          <cell r="C598" t="str">
            <v>15922002</v>
          </cell>
          <cell r="H598">
            <v>-2012692.88</v>
          </cell>
        </row>
        <row r="599">
          <cell r="C599" t="str">
            <v>15922003</v>
          </cell>
          <cell r="H599">
            <v>-2857026.88</v>
          </cell>
        </row>
        <row r="600">
          <cell r="C600" t="str">
            <v>15922004</v>
          </cell>
          <cell r="H600">
            <v>-1656441.88</v>
          </cell>
        </row>
        <row r="601">
          <cell r="C601" t="str">
            <v>15922005</v>
          </cell>
          <cell r="H601">
            <v>-1676559.88</v>
          </cell>
        </row>
        <row r="602">
          <cell r="C602" t="str">
            <v>15922006</v>
          </cell>
          <cell r="H602">
            <v>-1561663.88</v>
          </cell>
        </row>
        <row r="603">
          <cell r="C603" t="str">
            <v>15922007</v>
          </cell>
          <cell r="H603">
            <v>-1708045.88</v>
          </cell>
        </row>
        <row r="604">
          <cell r="C604" t="str">
            <v>15922008</v>
          </cell>
          <cell r="H604">
            <v>-284599.84000000003</v>
          </cell>
        </row>
        <row r="605">
          <cell r="C605" t="str">
            <v>159225</v>
          </cell>
          <cell r="H605">
            <v>-1234321.75</v>
          </cell>
        </row>
        <row r="606">
          <cell r="C606" t="str">
            <v>15922501</v>
          </cell>
          <cell r="H606">
            <v>-1234321.75</v>
          </cell>
        </row>
        <row r="607">
          <cell r="C607" t="str">
            <v>159235</v>
          </cell>
          <cell r="H607">
            <v>-70800000</v>
          </cell>
        </row>
        <row r="608">
          <cell r="C608" t="str">
            <v>15923501</v>
          </cell>
          <cell r="H608">
            <v>-70800000</v>
          </cell>
        </row>
        <row r="609">
          <cell r="C609" t="str">
            <v>16</v>
          </cell>
          <cell r="H609">
            <v>44980292</v>
          </cell>
        </row>
        <row r="610">
          <cell r="C610" t="str">
            <v>1625</v>
          </cell>
          <cell r="H610">
            <v>150000000</v>
          </cell>
        </row>
        <row r="611">
          <cell r="C611" t="str">
            <v>162535</v>
          </cell>
          <cell r="H611">
            <v>150000000</v>
          </cell>
        </row>
        <row r="612">
          <cell r="C612" t="str">
            <v>16253540</v>
          </cell>
          <cell r="H612">
            <v>35365888</v>
          </cell>
        </row>
        <row r="613">
          <cell r="C613" t="str">
            <v>16253541</v>
          </cell>
          <cell r="H613">
            <v>5614206</v>
          </cell>
        </row>
        <row r="614">
          <cell r="C614" t="str">
            <v>16253542</v>
          </cell>
          <cell r="H614">
            <v>13552036</v>
          </cell>
        </row>
        <row r="615">
          <cell r="C615" t="str">
            <v>16253543</v>
          </cell>
          <cell r="H615">
            <v>4494881</v>
          </cell>
        </row>
        <row r="616">
          <cell r="C616" t="str">
            <v>16253544</v>
          </cell>
          <cell r="H616">
            <v>80383354</v>
          </cell>
        </row>
        <row r="617">
          <cell r="C617" t="str">
            <v>16253545</v>
          </cell>
          <cell r="H617">
            <v>5869131</v>
          </cell>
        </row>
        <row r="618">
          <cell r="C618" t="str">
            <v>16253546</v>
          </cell>
          <cell r="H618">
            <v>4720504</v>
          </cell>
        </row>
        <row r="619">
          <cell r="C619" t="str">
            <v>1635</v>
          </cell>
          <cell r="H619">
            <v>92204318</v>
          </cell>
        </row>
        <row r="620">
          <cell r="C620" t="str">
            <v>163501</v>
          </cell>
          <cell r="H620">
            <v>92204318</v>
          </cell>
        </row>
        <row r="621">
          <cell r="C621" t="str">
            <v>16350101</v>
          </cell>
          <cell r="H621">
            <v>92204318</v>
          </cell>
        </row>
        <row r="622">
          <cell r="C622" t="str">
            <v>1698</v>
          </cell>
          <cell r="H622">
            <v>-197224026</v>
          </cell>
        </row>
        <row r="623">
          <cell r="C623" t="str">
            <v>169830</v>
          </cell>
          <cell r="H623">
            <v>-150000000</v>
          </cell>
        </row>
        <row r="624">
          <cell r="C624" t="str">
            <v>16983001</v>
          </cell>
          <cell r="H624">
            <v>-150000000</v>
          </cell>
        </row>
        <row r="625">
          <cell r="C625" t="str">
            <v>169840</v>
          </cell>
          <cell r="H625">
            <v>-47224026</v>
          </cell>
        </row>
        <row r="626">
          <cell r="C626" t="str">
            <v>16984001</v>
          </cell>
          <cell r="H626">
            <v>-47224026</v>
          </cell>
        </row>
        <row r="627">
          <cell r="C627" t="str">
            <v>17</v>
          </cell>
          <cell r="H627">
            <v>53978400</v>
          </cell>
        </row>
        <row r="628">
          <cell r="C628" t="str">
            <v>1705</v>
          </cell>
          <cell r="H628">
            <v>53978400</v>
          </cell>
        </row>
        <row r="629">
          <cell r="C629" t="str">
            <v>170525</v>
          </cell>
          <cell r="H629">
            <v>53978400</v>
          </cell>
        </row>
        <row r="630">
          <cell r="C630" t="str">
            <v>17052501</v>
          </cell>
          <cell r="H630">
            <v>53978400</v>
          </cell>
        </row>
        <row r="631">
          <cell r="C631" t="str">
            <v>2</v>
          </cell>
          <cell r="H631">
            <v>-2864700390.8099999</v>
          </cell>
        </row>
        <row r="632">
          <cell r="C632" t="str">
            <v>21</v>
          </cell>
          <cell r="H632">
            <v>-1122550323.25</v>
          </cell>
        </row>
        <row r="633">
          <cell r="C633" t="str">
            <v>2105</v>
          </cell>
          <cell r="H633">
            <v>-663610126.25</v>
          </cell>
        </row>
        <row r="634">
          <cell r="C634" t="str">
            <v>210510</v>
          </cell>
          <cell r="H634">
            <v>-370931582.06999999</v>
          </cell>
        </row>
        <row r="635">
          <cell r="C635" t="str">
            <v>21051002</v>
          </cell>
          <cell r="H635">
            <v>-1813578.57</v>
          </cell>
        </row>
        <row r="636">
          <cell r="C636" t="str">
            <v>2105100203</v>
          </cell>
          <cell r="H636">
            <v>-1813578.57</v>
          </cell>
        </row>
        <row r="637">
          <cell r="C637" t="str">
            <v>21051003</v>
          </cell>
          <cell r="H637">
            <v>-102451335.5</v>
          </cell>
        </row>
        <row r="638">
          <cell r="C638" t="str">
            <v>21051006</v>
          </cell>
          <cell r="H638">
            <v>-266666668</v>
          </cell>
        </row>
        <row r="639">
          <cell r="C639" t="str">
            <v>210515</v>
          </cell>
          <cell r="H639">
            <v>-5031305.54</v>
          </cell>
        </row>
        <row r="640">
          <cell r="C640" t="str">
            <v>21051501</v>
          </cell>
          <cell r="H640">
            <v>-7754863.5099999998</v>
          </cell>
        </row>
        <row r="641">
          <cell r="C641" t="str">
            <v>21051503</v>
          </cell>
          <cell r="H641">
            <v>2723557.97</v>
          </cell>
        </row>
        <row r="642">
          <cell r="C642" t="str">
            <v>210520</v>
          </cell>
          <cell r="H642">
            <v>-287647238.63999999</v>
          </cell>
        </row>
        <row r="643">
          <cell r="C643" t="str">
            <v>21052002</v>
          </cell>
          <cell r="H643">
            <v>-37553229</v>
          </cell>
        </row>
        <row r="644">
          <cell r="C644" t="str">
            <v>21052005</v>
          </cell>
          <cell r="H644">
            <v>-250094009.63999999</v>
          </cell>
        </row>
        <row r="645">
          <cell r="C645" t="str">
            <v>2105200501</v>
          </cell>
          <cell r="H645">
            <v>-129032262</v>
          </cell>
        </row>
        <row r="646">
          <cell r="C646" t="str">
            <v>2105200502</v>
          </cell>
          <cell r="H646">
            <v>-98849800.640000001</v>
          </cell>
        </row>
        <row r="647">
          <cell r="C647" t="str">
            <v>2105200506</v>
          </cell>
          <cell r="H647">
            <v>-22211947</v>
          </cell>
        </row>
        <row r="648">
          <cell r="C648" t="str">
            <v>2115</v>
          </cell>
          <cell r="H648">
            <v>-458940197</v>
          </cell>
        </row>
        <row r="649">
          <cell r="C649" t="str">
            <v>211520</v>
          </cell>
          <cell r="H649">
            <v>-458940197</v>
          </cell>
        </row>
        <row r="650">
          <cell r="C650" t="str">
            <v>21152001</v>
          </cell>
          <cell r="H650">
            <v>-17840198</v>
          </cell>
        </row>
        <row r="651">
          <cell r="C651" t="str">
            <v>21152002</v>
          </cell>
          <cell r="H651">
            <v>-441099999</v>
          </cell>
        </row>
        <row r="652">
          <cell r="C652" t="str">
            <v>22</v>
          </cell>
          <cell r="H652">
            <v>-359024660.52999997</v>
          </cell>
        </row>
        <row r="653">
          <cell r="C653" t="str">
            <v>2205</v>
          </cell>
          <cell r="H653">
            <v>-359024660.52999997</v>
          </cell>
        </row>
        <row r="654">
          <cell r="C654" t="str">
            <v>220505</v>
          </cell>
          <cell r="H654">
            <v>-359024660.52999997</v>
          </cell>
        </row>
        <row r="655">
          <cell r="C655" t="str">
            <v>22050501</v>
          </cell>
          <cell r="H655">
            <v>-359024660.52999997</v>
          </cell>
        </row>
        <row r="656">
          <cell r="C656" t="str">
            <v>23</v>
          </cell>
          <cell r="H656">
            <v>-1207371418.71</v>
          </cell>
        </row>
        <row r="657">
          <cell r="C657" t="str">
            <v>2335</v>
          </cell>
          <cell r="H657">
            <v>-1161265021.0599999</v>
          </cell>
        </row>
        <row r="658">
          <cell r="C658" t="str">
            <v>233595</v>
          </cell>
          <cell r="H658">
            <v>-1161265021.0599999</v>
          </cell>
        </row>
        <row r="659">
          <cell r="C659" t="str">
            <v>23359501</v>
          </cell>
          <cell r="H659">
            <v>-875183435.71000004</v>
          </cell>
        </row>
        <row r="660">
          <cell r="C660" t="str">
            <v>23359502</v>
          </cell>
          <cell r="H660">
            <v>-284759615.35000002</v>
          </cell>
        </row>
        <row r="661">
          <cell r="C661" t="str">
            <v>23359503</v>
          </cell>
          <cell r="H661">
            <v>-1321970</v>
          </cell>
        </row>
        <row r="662">
          <cell r="C662" t="str">
            <v>2365</v>
          </cell>
          <cell r="H662">
            <v>-12595212.98</v>
          </cell>
        </row>
        <row r="663">
          <cell r="C663" t="str">
            <v>236505</v>
          </cell>
          <cell r="H663">
            <v>-577900</v>
          </cell>
        </row>
        <row r="664">
          <cell r="C664" t="str">
            <v>23650501</v>
          </cell>
          <cell r="H664">
            <v>-577900</v>
          </cell>
        </row>
        <row r="665">
          <cell r="C665" t="str">
            <v>236515</v>
          </cell>
          <cell r="H665">
            <v>-2000</v>
          </cell>
        </row>
        <row r="666">
          <cell r="C666" t="str">
            <v>23651509</v>
          </cell>
          <cell r="H666">
            <v>-2000</v>
          </cell>
        </row>
        <row r="667">
          <cell r="C667" t="str">
            <v>23651510</v>
          </cell>
          <cell r="H667">
            <v>0</v>
          </cell>
        </row>
        <row r="668">
          <cell r="C668" t="str">
            <v>236525</v>
          </cell>
          <cell r="H668">
            <v>-484256.53</v>
          </cell>
        </row>
        <row r="669">
          <cell r="C669" t="str">
            <v>23652501</v>
          </cell>
          <cell r="H669">
            <v>-10200</v>
          </cell>
        </row>
        <row r="670">
          <cell r="C670" t="str">
            <v>23652503</v>
          </cell>
          <cell r="H670">
            <v>-231433</v>
          </cell>
        </row>
        <row r="671">
          <cell r="C671" t="str">
            <v>23652505</v>
          </cell>
          <cell r="H671">
            <v>-40049.47</v>
          </cell>
        </row>
        <row r="672">
          <cell r="C672" t="str">
            <v>23652506</v>
          </cell>
          <cell r="H672">
            <v>-186087.06</v>
          </cell>
        </row>
        <row r="673">
          <cell r="C673" t="str">
            <v>23652511</v>
          </cell>
          <cell r="H673">
            <v>-16487</v>
          </cell>
        </row>
        <row r="674">
          <cell r="C674" t="str">
            <v>236530</v>
          </cell>
          <cell r="H674">
            <v>-2375007.48</v>
          </cell>
        </row>
        <row r="675">
          <cell r="C675" t="str">
            <v>23653001</v>
          </cell>
          <cell r="H675">
            <v>-2375007.48</v>
          </cell>
        </row>
        <row r="676">
          <cell r="C676" t="str">
            <v>236535</v>
          </cell>
          <cell r="H676">
            <v>-9.0500000000000007</v>
          </cell>
        </row>
        <row r="677">
          <cell r="C677" t="str">
            <v>23653501</v>
          </cell>
          <cell r="H677">
            <v>-9.0500000000000007</v>
          </cell>
        </row>
        <row r="678">
          <cell r="C678" t="str">
            <v>236540</v>
          </cell>
          <cell r="H678">
            <v>-704690.29</v>
          </cell>
        </row>
        <row r="679">
          <cell r="C679" t="str">
            <v>23654001</v>
          </cell>
          <cell r="H679">
            <v>-428495</v>
          </cell>
        </row>
        <row r="680">
          <cell r="C680" t="str">
            <v>23654003</v>
          </cell>
          <cell r="H680">
            <v>-276195.28999999998</v>
          </cell>
        </row>
        <row r="681">
          <cell r="C681" t="str">
            <v>236570</v>
          </cell>
          <cell r="H681">
            <v>-387621</v>
          </cell>
        </row>
        <row r="682">
          <cell r="C682" t="str">
            <v>23657001</v>
          </cell>
          <cell r="H682">
            <v>-387621</v>
          </cell>
        </row>
        <row r="683">
          <cell r="C683" t="str">
            <v>236575</v>
          </cell>
          <cell r="H683">
            <v>-8063728.6299999999</v>
          </cell>
        </row>
        <row r="684">
          <cell r="C684" t="str">
            <v>23657501</v>
          </cell>
          <cell r="H684">
            <v>-149744</v>
          </cell>
        </row>
        <row r="685">
          <cell r="C685" t="str">
            <v>23657502</v>
          </cell>
          <cell r="H685">
            <v>-1265366.94</v>
          </cell>
        </row>
        <row r="686">
          <cell r="C686" t="str">
            <v>23657503</v>
          </cell>
          <cell r="H686">
            <v>-305779</v>
          </cell>
        </row>
        <row r="687">
          <cell r="C687" t="str">
            <v>23657504</v>
          </cell>
          <cell r="H687">
            <v>-6342838.6900000004</v>
          </cell>
        </row>
        <row r="688">
          <cell r="C688" t="str">
            <v>2368</v>
          </cell>
          <cell r="H688">
            <v>-2440810.67</v>
          </cell>
        </row>
        <row r="689">
          <cell r="C689" t="str">
            <v>236805</v>
          </cell>
          <cell r="H689">
            <v>-420736.26</v>
          </cell>
        </row>
        <row r="690">
          <cell r="C690" t="str">
            <v>23680505</v>
          </cell>
          <cell r="H690">
            <v>-25413</v>
          </cell>
        </row>
        <row r="691">
          <cell r="C691" t="str">
            <v>23680507</v>
          </cell>
          <cell r="H691">
            <v>-27913.26</v>
          </cell>
        </row>
        <row r="692">
          <cell r="C692" t="str">
            <v>23680525</v>
          </cell>
          <cell r="H692">
            <v>-93029</v>
          </cell>
        </row>
        <row r="693">
          <cell r="C693" t="str">
            <v>23680532</v>
          </cell>
          <cell r="H693">
            <v>-196135</v>
          </cell>
        </row>
        <row r="694">
          <cell r="C694" t="str">
            <v>23680536</v>
          </cell>
          <cell r="H694">
            <v>-4114</v>
          </cell>
        </row>
        <row r="695">
          <cell r="C695" t="str">
            <v>23680545</v>
          </cell>
          <cell r="H695">
            <v>-74132</v>
          </cell>
        </row>
        <row r="696">
          <cell r="C696" t="str">
            <v>236806</v>
          </cell>
          <cell r="H696">
            <v>-1116561.8600000001</v>
          </cell>
        </row>
        <row r="697">
          <cell r="C697" t="str">
            <v>23680602</v>
          </cell>
          <cell r="H697">
            <v>-1116561.8600000001</v>
          </cell>
        </row>
        <row r="698">
          <cell r="C698" t="str">
            <v>236807</v>
          </cell>
          <cell r="H698">
            <v>-744462.9</v>
          </cell>
        </row>
        <row r="699">
          <cell r="C699" t="str">
            <v>23680702</v>
          </cell>
          <cell r="H699">
            <v>-744462.9</v>
          </cell>
        </row>
        <row r="700">
          <cell r="C700" t="str">
            <v>236810</v>
          </cell>
          <cell r="H700">
            <v>-108909</v>
          </cell>
        </row>
        <row r="701">
          <cell r="C701" t="str">
            <v>23681001</v>
          </cell>
          <cell r="H701">
            <v>-68322</v>
          </cell>
        </row>
        <row r="702">
          <cell r="C702" t="str">
            <v>23681003</v>
          </cell>
          <cell r="H702">
            <v>-40587</v>
          </cell>
        </row>
        <row r="703">
          <cell r="C703" t="str">
            <v>236815</v>
          </cell>
          <cell r="H703">
            <v>-50140.65</v>
          </cell>
        </row>
        <row r="704">
          <cell r="C704" t="str">
            <v>23681503</v>
          </cell>
          <cell r="H704">
            <v>-50140.65</v>
          </cell>
        </row>
        <row r="705">
          <cell r="C705" t="str">
            <v>2370</v>
          </cell>
          <cell r="H705">
            <v>-31040474</v>
          </cell>
        </row>
        <row r="706">
          <cell r="C706" t="str">
            <v>237005</v>
          </cell>
          <cell r="H706">
            <v>2245338</v>
          </cell>
        </row>
        <row r="707">
          <cell r="C707" t="str">
            <v>23700501</v>
          </cell>
          <cell r="H707">
            <v>2245338</v>
          </cell>
        </row>
        <row r="708">
          <cell r="C708" t="str">
            <v>237010</v>
          </cell>
          <cell r="H708">
            <v>-245334</v>
          </cell>
        </row>
        <row r="709">
          <cell r="C709" t="str">
            <v>23701001</v>
          </cell>
          <cell r="H709">
            <v>-245334</v>
          </cell>
        </row>
        <row r="710">
          <cell r="C710" t="str">
            <v>23701002</v>
          </cell>
          <cell r="H710">
            <v>0</v>
          </cell>
        </row>
        <row r="711">
          <cell r="C711" t="str">
            <v>23701003</v>
          </cell>
          <cell r="H711">
            <v>0</v>
          </cell>
        </row>
        <row r="712">
          <cell r="C712" t="str">
            <v>237015</v>
          </cell>
          <cell r="H712">
            <v>0</v>
          </cell>
        </row>
        <row r="713">
          <cell r="C713" t="str">
            <v>23701501</v>
          </cell>
          <cell r="H713">
            <v>0</v>
          </cell>
        </row>
        <row r="714">
          <cell r="C714" t="str">
            <v>237045</v>
          </cell>
          <cell r="H714">
            <v>-33040478</v>
          </cell>
        </row>
        <row r="715">
          <cell r="C715" t="str">
            <v>23704501</v>
          </cell>
          <cell r="H715">
            <v>-33040478</v>
          </cell>
        </row>
        <row r="716">
          <cell r="C716" t="str">
            <v>2380</v>
          </cell>
          <cell r="H716">
            <v>-29900</v>
          </cell>
        </row>
        <row r="717">
          <cell r="C717" t="str">
            <v>238030</v>
          </cell>
          <cell r="H717">
            <v>-29900</v>
          </cell>
        </row>
        <row r="718">
          <cell r="C718" t="str">
            <v>23803001</v>
          </cell>
          <cell r="H718">
            <v>-29900</v>
          </cell>
        </row>
        <row r="719">
          <cell r="C719" t="str">
            <v>24</v>
          </cell>
          <cell r="H719">
            <v>-12944174</v>
          </cell>
        </row>
        <row r="720">
          <cell r="C720" t="str">
            <v>2412</v>
          </cell>
          <cell r="H720">
            <v>-12944174</v>
          </cell>
        </row>
        <row r="721">
          <cell r="C721" t="str">
            <v>241210</v>
          </cell>
          <cell r="H721">
            <v>-12944174</v>
          </cell>
        </row>
        <row r="722">
          <cell r="C722" t="str">
            <v>24121001</v>
          </cell>
          <cell r="H722">
            <v>-12944174</v>
          </cell>
        </row>
        <row r="723">
          <cell r="C723" t="str">
            <v>25</v>
          </cell>
          <cell r="H723">
            <v>-156423799.31999999</v>
          </cell>
        </row>
        <row r="724">
          <cell r="C724" t="str">
            <v>2505</v>
          </cell>
          <cell r="H724">
            <v>-17242730.32</v>
          </cell>
        </row>
        <row r="725">
          <cell r="C725" t="str">
            <v>250505</v>
          </cell>
          <cell r="H725">
            <v>-17242730.32</v>
          </cell>
        </row>
        <row r="726">
          <cell r="C726" t="str">
            <v>25050501</v>
          </cell>
          <cell r="H726">
            <v>-17242730.32</v>
          </cell>
        </row>
        <row r="727">
          <cell r="C727" t="str">
            <v>2510</v>
          </cell>
          <cell r="H727">
            <v>-139181069</v>
          </cell>
        </row>
        <row r="728">
          <cell r="C728" t="str">
            <v>251010</v>
          </cell>
          <cell r="H728">
            <v>-139181069</v>
          </cell>
        </row>
        <row r="729">
          <cell r="C729" t="str">
            <v>25101001</v>
          </cell>
          <cell r="H729">
            <v>-67448095</v>
          </cell>
        </row>
        <row r="730">
          <cell r="C730" t="str">
            <v>2510100101</v>
          </cell>
          <cell r="H730">
            <v>32441643</v>
          </cell>
        </row>
        <row r="731">
          <cell r="C731" t="str">
            <v>2510100102</v>
          </cell>
          <cell r="H731">
            <v>-92102712</v>
          </cell>
        </row>
        <row r="732">
          <cell r="C732" t="str">
            <v>2510100103</v>
          </cell>
          <cell r="H732">
            <v>-7787026</v>
          </cell>
        </row>
        <row r="733">
          <cell r="C733" t="str">
            <v>25101002</v>
          </cell>
          <cell r="H733">
            <v>-11603771</v>
          </cell>
        </row>
        <row r="734">
          <cell r="C734" t="str">
            <v>2510100201</v>
          </cell>
          <cell r="H734">
            <v>4006810</v>
          </cell>
        </row>
        <row r="735">
          <cell r="C735" t="str">
            <v>2510100202</v>
          </cell>
          <cell r="H735">
            <v>-13531277</v>
          </cell>
        </row>
        <row r="736">
          <cell r="C736" t="str">
            <v>2510100203</v>
          </cell>
          <cell r="H736">
            <v>-2079304</v>
          </cell>
        </row>
        <row r="737">
          <cell r="C737" t="str">
            <v>25101003</v>
          </cell>
          <cell r="H737">
            <v>-31735507</v>
          </cell>
        </row>
        <row r="738">
          <cell r="C738" t="str">
            <v>2510100301</v>
          </cell>
          <cell r="H738">
            <v>14957956</v>
          </cell>
        </row>
        <row r="739">
          <cell r="C739" t="str">
            <v>2510100302</v>
          </cell>
          <cell r="H739">
            <v>-48265204</v>
          </cell>
        </row>
        <row r="740">
          <cell r="C740" t="str">
            <v>2510100303</v>
          </cell>
          <cell r="H740">
            <v>1571741</v>
          </cell>
        </row>
        <row r="741">
          <cell r="C741" t="str">
            <v>25101004</v>
          </cell>
          <cell r="H741">
            <v>-28393696</v>
          </cell>
        </row>
        <row r="742">
          <cell r="C742" t="str">
            <v>2510100401</v>
          </cell>
          <cell r="H742">
            <v>72452967</v>
          </cell>
        </row>
        <row r="743">
          <cell r="C743" t="str">
            <v>2510100402</v>
          </cell>
          <cell r="H743">
            <v>-91651904</v>
          </cell>
        </row>
        <row r="744">
          <cell r="C744" t="str">
            <v>2510100403</v>
          </cell>
          <cell r="H744">
            <v>-9194759</v>
          </cell>
        </row>
        <row r="745">
          <cell r="C745" t="str">
            <v>28</v>
          </cell>
          <cell r="H745">
            <v>-6386015</v>
          </cell>
        </row>
        <row r="746">
          <cell r="C746" t="str">
            <v>2805</v>
          </cell>
          <cell r="H746">
            <v>-6386015</v>
          </cell>
        </row>
        <row r="747">
          <cell r="C747" t="str">
            <v>280595</v>
          </cell>
          <cell r="H747">
            <v>-6386015</v>
          </cell>
        </row>
        <row r="748">
          <cell r="C748" t="str">
            <v>28059501</v>
          </cell>
          <cell r="H748">
            <v>-6386015</v>
          </cell>
        </row>
        <row r="749">
          <cell r="C749" t="str">
            <v>3</v>
          </cell>
          <cell r="H749">
            <v>-2364980125.4699998</v>
          </cell>
        </row>
        <row r="750">
          <cell r="C750" t="str">
            <v>31</v>
          </cell>
          <cell r="H750">
            <v>-550000000</v>
          </cell>
        </row>
        <row r="751">
          <cell r="C751" t="str">
            <v>3105</v>
          </cell>
          <cell r="H751">
            <v>-550000000</v>
          </cell>
        </row>
        <row r="752">
          <cell r="C752" t="str">
            <v>310505</v>
          </cell>
          <cell r="H752">
            <v>-550000000</v>
          </cell>
        </row>
        <row r="753">
          <cell r="C753" t="str">
            <v>31050501</v>
          </cell>
          <cell r="H753">
            <v>-550000000</v>
          </cell>
        </row>
        <row r="754">
          <cell r="C754" t="str">
            <v>36</v>
          </cell>
          <cell r="H754">
            <v>-1079516298.8199999</v>
          </cell>
        </row>
        <row r="755">
          <cell r="C755" t="str">
            <v>3605</v>
          </cell>
          <cell r="H755">
            <v>-1519752786.8800001</v>
          </cell>
        </row>
        <row r="756">
          <cell r="C756" t="str">
            <v>360505</v>
          </cell>
          <cell r="H756">
            <v>-1519752786.8800001</v>
          </cell>
        </row>
        <row r="757">
          <cell r="C757" t="str">
            <v>36050501</v>
          </cell>
          <cell r="H757">
            <v>-1519752786.8800001</v>
          </cell>
        </row>
        <row r="758">
          <cell r="C758" t="str">
            <v>3610</v>
          </cell>
          <cell r="H758">
            <v>440236488.06</v>
          </cell>
        </row>
        <row r="759">
          <cell r="C759" t="str">
            <v>361005</v>
          </cell>
          <cell r="H759">
            <v>440236488.06</v>
          </cell>
        </row>
        <row r="760">
          <cell r="C760" t="str">
            <v>36100501</v>
          </cell>
          <cell r="H760">
            <v>419792253.06</v>
          </cell>
        </row>
        <row r="761">
          <cell r="C761" t="str">
            <v>36100597</v>
          </cell>
          <cell r="H761">
            <v>20444235</v>
          </cell>
        </row>
        <row r="762">
          <cell r="C762" t="str">
            <v>37</v>
          </cell>
          <cell r="H762">
            <v>235475946.34999999</v>
          </cell>
        </row>
        <row r="763">
          <cell r="C763" t="str">
            <v>3705</v>
          </cell>
          <cell r="H763">
            <v>-163468326.41</v>
          </cell>
        </row>
        <row r="764">
          <cell r="C764" t="str">
            <v>370505</v>
          </cell>
          <cell r="H764">
            <v>-163468326.41</v>
          </cell>
        </row>
        <row r="765">
          <cell r="C765" t="str">
            <v>37050501</v>
          </cell>
          <cell r="H765">
            <v>-285750863.5</v>
          </cell>
        </row>
        <row r="766">
          <cell r="C766" t="str">
            <v>37050597</v>
          </cell>
          <cell r="H766">
            <v>122282537.09</v>
          </cell>
        </row>
        <row r="767">
          <cell r="C767" t="str">
            <v>3710</v>
          </cell>
          <cell r="H767">
            <v>398944272.75999999</v>
          </cell>
        </row>
        <row r="768">
          <cell r="C768" t="str">
            <v>371001</v>
          </cell>
          <cell r="H768">
            <v>398944272.75999999</v>
          </cell>
        </row>
        <row r="769">
          <cell r="C769" t="str">
            <v>37100105</v>
          </cell>
          <cell r="H769">
            <v>160004443.84999999</v>
          </cell>
        </row>
        <row r="770">
          <cell r="C770" t="str">
            <v>37100197</v>
          </cell>
          <cell r="H770">
            <v>238939828.91</v>
          </cell>
        </row>
        <row r="771">
          <cell r="C771" t="str">
            <v>39</v>
          </cell>
          <cell r="H771">
            <v>-970939773</v>
          </cell>
        </row>
        <row r="772">
          <cell r="C772" t="str">
            <v>3905</v>
          </cell>
          <cell r="H772">
            <v>-970939773</v>
          </cell>
        </row>
        <row r="773">
          <cell r="C773" t="str">
            <v>390505</v>
          </cell>
          <cell r="H773">
            <v>-970939773</v>
          </cell>
        </row>
        <row r="774">
          <cell r="C774" t="str">
            <v>39050597</v>
          </cell>
          <cell r="H774">
            <v>-970939773</v>
          </cell>
        </row>
        <row r="775">
          <cell r="C775" t="str">
            <v>4</v>
          </cell>
          <cell r="H775">
            <v>-6147347764.9700003</v>
          </cell>
        </row>
        <row r="776">
          <cell r="C776" t="str">
            <v>41</v>
          </cell>
          <cell r="H776">
            <v>-6143800892</v>
          </cell>
        </row>
        <row r="777">
          <cell r="C777" t="str">
            <v>4135</v>
          </cell>
          <cell r="H777">
            <v>-1969500</v>
          </cell>
        </row>
        <row r="778">
          <cell r="C778" t="str">
            <v>413501</v>
          </cell>
          <cell r="H778">
            <v>-1969500</v>
          </cell>
        </row>
        <row r="779">
          <cell r="C779" t="str">
            <v>41350101</v>
          </cell>
          <cell r="H779">
            <v>-1969500</v>
          </cell>
        </row>
        <row r="780">
          <cell r="C780" t="str">
            <v>4165</v>
          </cell>
          <cell r="H780">
            <v>-6173215141</v>
          </cell>
        </row>
        <row r="781">
          <cell r="C781" t="str">
            <v>416530</v>
          </cell>
          <cell r="H781">
            <v>-6173215141</v>
          </cell>
        </row>
        <row r="782">
          <cell r="C782" t="str">
            <v>41653001</v>
          </cell>
          <cell r="H782">
            <v>-6173215141</v>
          </cell>
        </row>
        <row r="783">
          <cell r="C783" t="str">
            <v>4175</v>
          </cell>
          <cell r="H783">
            <v>33419749</v>
          </cell>
        </row>
        <row r="784">
          <cell r="C784" t="str">
            <v>417505</v>
          </cell>
          <cell r="H784">
            <v>33419749</v>
          </cell>
        </row>
        <row r="785">
          <cell r="C785" t="str">
            <v>41750504</v>
          </cell>
          <cell r="H785">
            <v>33419749</v>
          </cell>
        </row>
        <row r="786">
          <cell r="C786" t="str">
            <v>4180</v>
          </cell>
          <cell r="H786">
            <v>-2036000</v>
          </cell>
        </row>
        <row r="787">
          <cell r="C787" t="str">
            <v>418001</v>
          </cell>
          <cell r="H787">
            <v>-2036000</v>
          </cell>
        </row>
        <row r="788">
          <cell r="C788" t="str">
            <v>41800101</v>
          </cell>
          <cell r="H788">
            <v>-2036000</v>
          </cell>
        </row>
        <row r="789">
          <cell r="C789" t="str">
            <v>42</v>
          </cell>
          <cell r="H789">
            <v>-3546872.97</v>
          </cell>
        </row>
        <row r="790">
          <cell r="C790" t="str">
            <v>4210</v>
          </cell>
          <cell r="H790">
            <v>-1015640.82</v>
          </cell>
        </row>
        <row r="791">
          <cell r="C791" t="str">
            <v>421005</v>
          </cell>
          <cell r="H791">
            <v>-14632.82</v>
          </cell>
        </row>
        <row r="792">
          <cell r="C792" t="str">
            <v>42100501</v>
          </cell>
          <cell r="H792">
            <v>-14632.82</v>
          </cell>
        </row>
        <row r="793">
          <cell r="C793" t="str">
            <v>421040</v>
          </cell>
          <cell r="H793">
            <v>-1001008</v>
          </cell>
        </row>
        <row r="794">
          <cell r="C794" t="str">
            <v>42104001</v>
          </cell>
          <cell r="H794">
            <v>-1001008</v>
          </cell>
        </row>
        <row r="795">
          <cell r="C795" t="str">
            <v>4250</v>
          </cell>
          <cell r="H795">
            <v>-418385</v>
          </cell>
        </row>
        <row r="796">
          <cell r="C796" t="str">
            <v>425030</v>
          </cell>
          <cell r="H796">
            <v>-418385</v>
          </cell>
        </row>
        <row r="797">
          <cell r="C797" t="str">
            <v>42503001</v>
          </cell>
          <cell r="H797">
            <v>-418385</v>
          </cell>
        </row>
        <row r="798">
          <cell r="C798" t="str">
            <v>4255</v>
          </cell>
          <cell r="H798">
            <v>-2101045</v>
          </cell>
        </row>
        <row r="799">
          <cell r="C799" t="str">
            <v>425540</v>
          </cell>
          <cell r="H799">
            <v>-2101045</v>
          </cell>
        </row>
        <row r="800">
          <cell r="C800" t="str">
            <v>4295</v>
          </cell>
          <cell r="H800">
            <v>-11802.15</v>
          </cell>
        </row>
        <row r="801">
          <cell r="C801" t="str">
            <v>429505</v>
          </cell>
          <cell r="H801">
            <v>-11438.52</v>
          </cell>
        </row>
        <row r="802">
          <cell r="C802" t="str">
            <v>42950501</v>
          </cell>
          <cell r="H802">
            <v>-11438.52</v>
          </cell>
        </row>
        <row r="803">
          <cell r="C803" t="str">
            <v>429581</v>
          </cell>
          <cell r="H803">
            <v>-363.63</v>
          </cell>
        </row>
        <row r="804">
          <cell r="C804" t="str">
            <v>42958101</v>
          </cell>
          <cell r="H804">
            <v>-363.63</v>
          </cell>
        </row>
        <row r="805">
          <cell r="C805" t="str">
            <v>5</v>
          </cell>
          <cell r="H805">
            <v>5020778286.7799997</v>
          </cell>
        </row>
        <row r="806">
          <cell r="C806" t="str">
            <v>51</v>
          </cell>
          <cell r="H806">
            <v>4111428027.1700001</v>
          </cell>
        </row>
        <row r="807">
          <cell r="C807" t="str">
            <v>5105</v>
          </cell>
          <cell r="H807">
            <v>949443946</v>
          </cell>
        </row>
        <row r="808">
          <cell r="C808" t="str">
            <v>510506</v>
          </cell>
          <cell r="H808">
            <v>450352627</v>
          </cell>
        </row>
        <row r="809">
          <cell r="C809" t="str">
            <v>51050601</v>
          </cell>
          <cell r="H809">
            <v>450352627</v>
          </cell>
        </row>
        <row r="810">
          <cell r="C810" t="str">
            <v>510512</v>
          </cell>
          <cell r="H810">
            <v>500000</v>
          </cell>
        </row>
        <row r="811">
          <cell r="C811" t="str">
            <v>51051201</v>
          </cell>
          <cell r="H811">
            <v>500000</v>
          </cell>
        </row>
        <row r="812">
          <cell r="C812" t="str">
            <v>510515</v>
          </cell>
          <cell r="H812">
            <v>242553</v>
          </cell>
        </row>
        <row r="813">
          <cell r="C813" t="str">
            <v>51051501</v>
          </cell>
          <cell r="H813">
            <v>242553</v>
          </cell>
        </row>
        <row r="814">
          <cell r="C814" t="str">
            <v>510518</v>
          </cell>
          <cell r="H814">
            <v>2291743</v>
          </cell>
        </row>
        <row r="815">
          <cell r="C815" t="str">
            <v>51051801</v>
          </cell>
          <cell r="H815">
            <v>2291743</v>
          </cell>
        </row>
        <row r="816">
          <cell r="C816" t="str">
            <v>510521</v>
          </cell>
          <cell r="H816">
            <v>1855000</v>
          </cell>
        </row>
        <row r="817">
          <cell r="C817" t="str">
            <v>51052101</v>
          </cell>
          <cell r="H817">
            <v>1855000</v>
          </cell>
        </row>
        <row r="818">
          <cell r="C818" t="str">
            <v>510524</v>
          </cell>
          <cell r="H818">
            <v>1337825</v>
          </cell>
        </row>
        <row r="819">
          <cell r="C819" t="str">
            <v>51052401</v>
          </cell>
          <cell r="H819">
            <v>1337825</v>
          </cell>
        </row>
        <row r="820">
          <cell r="C820" t="str">
            <v>510527</v>
          </cell>
          <cell r="H820">
            <v>17130495</v>
          </cell>
        </row>
        <row r="821">
          <cell r="C821" t="str">
            <v>51052701</v>
          </cell>
          <cell r="H821">
            <v>17130495</v>
          </cell>
        </row>
        <row r="822">
          <cell r="C822" t="str">
            <v>510530</v>
          </cell>
          <cell r="H822">
            <v>39075010</v>
          </cell>
        </row>
        <row r="823">
          <cell r="C823" t="str">
            <v>51053001</v>
          </cell>
          <cell r="H823">
            <v>39075010</v>
          </cell>
        </row>
        <row r="824">
          <cell r="C824" t="str">
            <v>510533</v>
          </cell>
          <cell r="H824">
            <v>4740152</v>
          </cell>
        </row>
        <row r="825">
          <cell r="C825" t="str">
            <v>51053301</v>
          </cell>
          <cell r="H825">
            <v>4740152</v>
          </cell>
        </row>
        <row r="826">
          <cell r="C826" t="str">
            <v>510536</v>
          </cell>
          <cell r="H826">
            <v>39075010</v>
          </cell>
        </row>
        <row r="827">
          <cell r="C827" t="str">
            <v>51053601</v>
          </cell>
          <cell r="H827">
            <v>39075010</v>
          </cell>
        </row>
        <row r="828">
          <cell r="C828" t="str">
            <v>510539</v>
          </cell>
          <cell r="H828">
            <v>18841612</v>
          </cell>
        </row>
        <row r="829">
          <cell r="C829" t="str">
            <v>51053901</v>
          </cell>
          <cell r="H829">
            <v>18841612</v>
          </cell>
        </row>
        <row r="830">
          <cell r="C830" t="str">
            <v>510546</v>
          </cell>
          <cell r="H830">
            <v>86741820</v>
          </cell>
        </row>
        <row r="831">
          <cell r="C831" t="str">
            <v>51054601</v>
          </cell>
          <cell r="H831">
            <v>86741820</v>
          </cell>
        </row>
        <row r="832">
          <cell r="C832" t="str">
            <v>510547</v>
          </cell>
          <cell r="H832">
            <v>8264095</v>
          </cell>
        </row>
        <row r="833">
          <cell r="C833" t="str">
            <v>51054701</v>
          </cell>
          <cell r="H833">
            <v>8264095</v>
          </cell>
        </row>
        <row r="834">
          <cell r="C834" t="str">
            <v>510548</v>
          </cell>
          <cell r="H834">
            <v>175068408</v>
          </cell>
        </row>
        <row r="835">
          <cell r="C835" t="str">
            <v>51054801</v>
          </cell>
          <cell r="H835">
            <v>72324503</v>
          </cell>
        </row>
        <row r="836">
          <cell r="C836" t="str">
            <v>51054802</v>
          </cell>
          <cell r="H836">
            <v>1000000</v>
          </cell>
        </row>
        <row r="837">
          <cell r="C837" t="str">
            <v>51054803</v>
          </cell>
          <cell r="H837">
            <v>101743905</v>
          </cell>
        </row>
        <row r="838">
          <cell r="C838" t="str">
            <v>510551</v>
          </cell>
          <cell r="H838">
            <v>7718050</v>
          </cell>
        </row>
        <row r="839">
          <cell r="C839" t="str">
            <v>51055101</v>
          </cell>
          <cell r="H839">
            <v>6541639</v>
          </cell>
        </row>
        <row r="840">
          <cell r="C840" t="str">
            <v>51055102</v>
          </cell>
          <cell r="H840">
            <v>1176411</v>
          </cell>
        </row>
        <row r="841">
          <cell r="C841" t="str">
            <v>510560</v>
          </cell>
          <cell r="H841">
            <v>146667</v>
          </cell>
        </row>
        <row r="842">
          <cell r="C842" t="str">
            <v>51056001</v>
          </cell>
          <cell r="H842">
            <v>146667</v>
          </cell>
        </row>
        <row r="843">
          <cell r="C843" t="str">
            <v>510566</v>
          </cell>
          <cell r="H843">
            <v>2390000</v>
          </cell>
        </row>
        <row r="844">
          <cell r="C844" t="str">
            <v>51056601</v>
          </cell>
          <cell r="H844">
            <v>2390000</v>
          </cell>
        </row>
        <row r="845">
          <cell r="C845" t="str">
            <v>510568</v>
          </cell>
          <cell r="H845">
            <v>3613578</v>
          </cell>
        </row>
        <row r="846">
          <cell r="C846" t="str">
            <v>51056801</v>
          </cell>
          <cell r="H846">
            <v>3613578</v>
          </cell>
        </row>
        <row r="847">
          <cell r="C847" t="str">
            <v>510569</v>
          </cell>
          <cell r="H847">
            <v>2343425</v>
          </cell>
        </row>
        <row r="848">
          <cell r="C848" t="str">
            <v>51056901</v>
          </cell>
          <cell r="H848">
            <v>2343425</v>
          </cell>
        </row>
        <row r="849">
          <cell r="C849" t="str">
            <v>510570</v>
          </cell>
          <cell r="H849">
            <v>63345663</v>
          </cell>
        </row>
        <row r="850">
          <cell r="C850" t="str">
            <v>51057001</v>
          </cell>
          <cell r="H850">
            <v>63345663</v>
          </cell>
        </row>
        <row r="851">
          <cell r="C851" t="str">
            <v>510572</v>
          </cell>
          <cell r="H851">
            <v>21184007</v>
          </cell>
        </row>
        <row r="852">
          <cell r="C852" t="str">
            <v>51057201</v>
          </cell>
          <cell r="H852">
            <v>21184007</v>
          </cell>
        </row>
        <row r="853">
          <cell r="C853" t="str">
            <v>510575</v>
          </cell>
          <cell r="H853">
            <v>812550</v>
          </cell>
        </row>
        <row r="854">
          <cell r="C854" t="str">
            <v>51057501</v>
          </cell>
          <cell r="H854">
            <v>812550</v>
          </cell>
        </row>
        <row r="855">
          <cell r="C855" t="str">
            <v>510578</v>
          </cell>
          <cell r="H855">
            <v>541700</v>
          </cell>
        </row>
        <row r="856">
          <cell r="C856" t="str">
            <v>51057801</v>
          </cell>
          <cell r="H856">
            <v>541700</v>
          </cell>
        </row>
        <row r="857">
          <cell r="C857" t="str">
            <v>510584</v>
          </cell>
          <cell r="H857">
            <v>1831956</v>
          </cell>
        </row>
        <row r="858">
          <cell r="C858" t="str">
            <v>51058401</v>
          </cell>
          <cell r="H858">
            <v>102268</v>
          </cell>
        </row>
        <row r="859">
          <cell r="C859" t="str">
            <v>51058402</v>
          </cell>
          <cell r="H859">
            <v>1700201</v>
          </cell>
        </row>
        <row r="860">
          <cell r="C860" t="str">
            <v>51058403</v>
          </cell>
          <cell r="H860">
            <v>29487</v>
          </cell>
        </row>
        <row r="861">
          <cell r="C861" t="str">
            <v>5110</v>
          </cell>
          <cell r="H861">
            <v>38166663</v>
          </cell>
        </row>
        <row r="862">
          <cell r="C862" t="str">
            <v>511010</v>
          </cell>
          <cell r="H862">
            <v>14400000</v>
          </cell>
        </row>
        <row r="863">
          <cell r="C863" t="str">
            <v>51101001</v>
          </cell>
          <cell r="H863">
            <v>14400000</v>
          </cell>
        </row>
        <row r="864">
          <cell r="C864" t="str">
            <v>511015</v>
          </cell>
          <cell r="H864">
            <v>900000</v>
          </cell>
        </row>
        <row r="865">
          <cell r="C865" t="str">
            <v>51101501</v>
          </cell>
          <cell r="H865">
            <v>900000</v>
          </cell>
        </row>
        <row r="866">
          <cell r="C866" t="str">
            <v>511030</v>
          </cell>
          <cell r="H866">
            <v>750000</v>
          </cell>
        </row>
        <row r="867">
          <cell r="C867" t="str">
            <v>51103001</v>
          </cell>
          <cell r="H867">
            <v>750000</v>
          </cell>
        </row>
        <row r="868">
          <cell r="C868" t="str">
            <v>511040</v>
          </cell>
          <cell r="H868">
            <v>6893033</v>
          </cell>
        </row>
        <row r="869">
          <cell r="C869" t="str">
            <v>51104001</v>
          </cell>
          <cell r="H869">
            <v>6893033</v>
          </cell>
        </row>
        <row r="870">
          <cell r="C870" t="str">
            <v>511095</v>
          </cell>
          <cell r="H870">
            <v>15223630</v>
          </cell>
        </row>
        <row r="871">
          <cell r="C871" t="str">
            <v>51109503</v>
          </cell>
          <cell r="H871">
            <v>15223630</v>
          </cell>
        </row>
        <row r="872">
          <cell r="C872" t="str">
            <v>5115</v>
          </cell>
          <cell r="H872">
            <v>68251622</v>
          </cell>
        </row>
        <row r="873">
          <cell r="C873" t="str">
            <v>511505</v>
          </cell>
          <cell r="H873">
            <v>58896000</v>
          </cell>
        </row>
        <row r="874">
          <cell r="C874" t="str">
            <v>51150501</v>
          </cell>
          <cell r="H874">
            <v>46439000</v>
          </cell>
        </row>
        <row r="875">
          <cell r="C875" t="str">
            <v>51150502</v>
          </cell>
          <cell r="H875">
            <v>7699000</v>
          </cell>
        </row>
        <row r="876">
          <cell r="C876" t="str">
            <v>51150503</v>
          </cell>
          <cell r="H876">
            <v>4758000</v>
          </cell>
        </row>
        <row r="877">
          <cell r="C877" t="str">
            <v>511575</v>
          </cell>
          <cell r="H877">
            <v>9355622</v>
          </cell>
        </row>
        <row r="878">
          <cell r="C878" t="str">
            <v>51157501</v>
          </cell>
          <cell r="H878">
            <v>15466</v>
          </cell>
        </row>
        <row r="879">
          <cell r="C879" t="str">
            <v>51157502</v>
          </cell>
          <cell r="H879">
            <v>9340156</v>
          </cell>
        </row>
        <row r="880">
          <cell r="C880" t="str">
            <v>5120</v>
          </cell>
          <cell r="H880">
            <v>56101504</v>
          </cell>
        </row>
        <row r="881">
          <cell r="C881" t="str">
            <v>512010</v>
          </cell>
          <cell r="H881">
            <v>54329500</v>
          </cell>
        </row>
        <row r="882">
          <cell r="C882" t="str">
            <v>51201001</v>
          </cell>
          <cell r="H882">
            <v>54329500</v>
          </cell>
        </row>
        <row r="883">
          <cell r="C883" t="str">
            <v>512015</v>
          </cell>
          <cell r="H883">
            <v>1772004</v>
          </cell>
        </row>
        <row r="884">
          <cell r="C884" t="str">
            <v>51201501</v>
          </cell>
          <cell r="H884">
            <v>1772004</v>
          </cell>
        </row>
        <row r="885">
          <cell r="C885" t="str">
            <v>5130</v>
          </cell>
          <cell r="H885">
            <v>557568</v>
          </cell>
        </row>
        <row r="886">
          <cell r="C886" t="str">
            <v>513010</v>
          </cell>
          <cell r="H886">
            <v>557568</v>
          </cell>
        </row>
        <row r="887">
          <cell r="C887" t="str">
            <v>51301001</v>
          </cell>
          <cell r="H887">
            <v>557568</v>
          </cell>
        </row>
        <row r="888">
          <cell r="C888" t="str">
            <v>5135</v>
          </cell>
          <cell r="H888">
            <v>2078372384.78</v>
          </cell>
        </row>
        <row r="889">
          <cell r="C889" t="str">
            <v>513505</v>
          </cell>
          <cell r="H889">
            <v>5876973</v>
          </cell>
        </row>
        <row r="890">
          <cell r="C890" t="str">
            <v>51350501</v>
          </cell>
          <cell r="H890">
            <v>5812963</v>
          </cell>
        </row>
        <row r="891">
          <cell r="C891" t="str">
            <v>51350502</v>
          </cell>
          <cell r="H891">
            <v>64010</v>
          </cell>
        </row>
        <row r="892">
          <cell r="C892" t="str">
            <v>513510</v>
          </cell>
          <cell r="H892">
            <v>1676005866.96</v>
          </cell>
        </row>
        <row r="893">
          <cell r="C893" t="str">
            <v>51351001</v>
          </cell>
          <cell r="H893">
            <v>322712616</v>
          </cell>
        </row>
        <row r="894">
          <cell r="C894" t="str">
            <v>51351002</v>
          </cell>
          <cell r="H894">
            <v>6382427</v>
          </cell>
        </row>
        <row r="895">
          <cell r="C895" t="str">
            <v>51351005</v>
          </cell>
          <cell r="H895">
            <v>1335230936.5999999</v>
          </cell>
        </row>
        <row r="896">
          <cell r="C896" t="str">
            <v>51351006</v>
          </cell>
          <cell r="H896">
            <v>11679887.359999999</v>
          </cell>
        </row>
        <row r="897">
          <cell r="C897" t="str">
            <v>513515</v>
          </cell>
          <cell r="H897">
            <v>940800</v>
          </cell>
        </row>
        <row r="898">
          <cell r="C898" t="str">
            <v>51351501</v>
          </cell>
          <cell r="H898">
            <v>940800</v>
          </cell>
        </row>
        <row r="899">
          <cell r="C899" t="str">
            <v>513520</v>
          </cell>
          <cell r="H899">
            <v>1156362</v>
          </cell>
        </row>
        <row r="900">
          <cell r="C900" t="str">
            <v>51352001</v>
          </cell>
          <cell r="H900">
            <v>1156362</v>
          </cell>
        </row>
        <row r="901">
          <cell r="C901" t="str">
            <v>513525</v>
          </cell>
          <cell r="H901">
            <v>33323587</v>
          </cell>
        </row>
        <row r="902">
          <cell r="C902" t="str">
            <v>51352501</v>
          </cell>
          <cell r="H902">
            <v>33323587</v>
          </cell>
        </row>
        <row r="903">
          <cell r="C903" t="str">
            <v>513530</v>
          </cell>
          <cell r="H903">
            <v>245093243</v>
          </cell>
        </row>
        <row r="904">
          <cell r="C904" t="str">
            <v>51353001</v>
          </cell>
          <cell r="H904">
            <v>245093243</v>
          </cell>
        </row>
        <row r="905">
          <cell r="C905" t="str">
            <v>513535</v>
          </cell>
          <cell r="H905">
            <v>29588916.289999999</v>
          </cell>
        </row>
        <row r="906">
          <cell r="C906" t="str">
            <v>51353501</v>
          </cell>
          <cell r="H906">
            <v>2754920</v>
          </cell>
        </row>
        <row r="907">
          <cell r="C907" t="str">
            <v>51353502</v>
          </cell>
          <cell r="H907">
            <v>19049862.66</v>
          </cell>
        </row>
        <row r="908">
          <cell r="C908" t="str">
            <v>51353503</v>
          </cell>
          <cell r="H908">
            <v>360524</v>
          </cell>
        </row>
        <row r="909">
          <cell r="C909" t="str">
            <v>51353504</v>
          </cell>
          <cell r="H909">
            <v>7423609.6299999999</v>
          </cell>
        </row>
        <row r="910">
          <cell r="C910" t="str">
            <v>513545</v>
          </cell>
          <cell r="H910">
            <v>17749721.73</v>
          </cell>
        </row>
        <row r="911">
          <cell r="C911" t="str">
            <v>51354501</v>
          </cell>
          <cell r="H911">
            <v>17431449.120000001</v>
          </cell>
        </row>
        <row r="912">
          <cell r="C912" t="str">
            <v>51354502</v>
          </cell>
          <cell r="H912">
            <v>318272.61</v>
          </cell>
        </row>
        <row r="913">
          <cell r="C913" t="str">
            <v>513550</v>
          </cell>
          <cell r="H913">
            <v>24205314</v>
          </cell>
        </row>
        <row r="914">
          <cell r="C914" t="str">
            <v>51355001</v>
          </cell>
          <cell r="H914">
            <v>24130021</v>
          </cell>
        </row>
        <row r="915">
          <cell r="C915" t="str">
            <v>51355002</v>
          </cell>
          <cell r="H915">
            <v>75293</v>
          </cell>
        </row>
        <row r="916">
          <cell r="C916" t="str">
            <v>513555</v>
          </cell>
          <cell r="H916">
            <v>361330</v>
          </cell>
        </row>
        <row r="917">
          <cell r="C917" t="str">
            <v>51355501</v>
          </cell>
          <cell r="H917">
            <v>361330</v>
          </cell>
        </row>
        <row r="918">
          <cell r="C918" t="str">
            <v>513595</v>
          </cell>
          <cell r="H918">
            <v>44070270.799999997</v>
          </cell>
        </row>
        <row r="919">
          <cell r="C919" t="str">
            <v>51359501</v>
          </cell>
          <cell r="H919">
            <v>25850665</v>
          </cell>
        </row>
        <row r="920">
          <cell r="C920" t="str">
            <v>51359502</v>
          </cell>
          <cell r="H920">
            <v>17810000</v>
          </cell>
        </row>
        <row r="921">
          <cell r="C921" t="str">
            <v>51359504</v>
          </cell>
          <cell r="H921">
            <v>409605.8</v>
          </cell>
        </row>
        <row r="922">
          <cell r="C922" t="str">
            <v>5140</v>
          </cell>
          <cell r="H922">
            <v>26569296</v>
          </cell>
        </row>
        <row r="923">
          <cell r="C923" t="str">
            <v>514005</v>
          </cell>
          <cell r="H923">
            <v>149750</v>
          </cell>
        </row>
        <row r="924">
          <cell r="C924" t="str">
            <v>51400501</v>
          </cell>
          <cell r="H924">
            <v>127755</v>
          </cell>
        </row>
        <row r="925">
          <cell r="C925" t="str">
            <v>51400502</v>
          </cell>
          <cell r="H925">
            <v>21995</v>
          </cell>
        </row>
        <row r="926">
          <cell r="C926" t="str">
            <v>514010</v>
          </cell>
          <cell r="H926">
            <v>2751600</v>
          </cell>
        </row>
        <row r="927">
          <cell r="C927" t="str">
            <v>51401001</v>
          </cell>
          <cell r="H927">
            <v>2751600</v>
          </cell>
        </row>
        <row r="928">
          <cell r="C928" t="str">
            <v>514015</v>
          </cell>
          <cell r="H928">
            <v>15289166</v>
          </cell>
        </row>
        <row r="929">
          <cell r="C929" t="str">
            <v>51401501</v>
          </cell>
          <cell r="H929">
            <v>1103913</v>
          </cell>
        </row>
        <row r="930">
          <cell r="C930" t="str">
            <v>51401502</v>
          </cell>
          <cell r="H930">
            <v>14112836</v>
          </cell>
        </row>
        <row r="931">
          <cell r="C931" t="str">
            <v>51401503</v>
          </cell>
          <cell r="H931">
            <v>72417</v>
          </cell>
        </row>
        <row r="932">
          <cell r="C932" t="str">
            <v>514095</v>
          </cell>
          <cell r="H932">
            <v>8378780</v>
          </cell>
        </row>
        <row r="933">
          <cell r="C933" t="str">
            <v>51409501</v>
          </cell>
          <cell r="H933">
            <v>6204460.5</v>
          </cell>
        </row>
        <row r="934">
          <cell r="C934" t="str">
            <v>51409502</v>
          </cell>
          <cell r="H934">
            <v>1067759.5</v>
          </cell>
        </row>
        <row r="935">
          <cell r="C935" t="str">
            <v>51409504</v>
          </cell>
          <cell r="H935">
            <v>1106560</v>
          </cell>
        </row>
        <row r="936">
          <cell r="C936" t="str">
            <v>5145</v>
          </cell>
          <cell r="H936">
            <v>320485164.51999998</v>
          </cell>
        </row>
        <row r="937">
          <cell r="C937" t="str">
            <v>514510</v>
          </cell>
          <cell r="H937">
            <v>273175367</v>
          </cell>
        </row>
        <row r="938">
          <cell r="C938" t="str">
            <v>51451001</v>
          </cell>
          <cell r="H938">
            <v>255378713.72</v>
          </cell>
        </row>
        <row r="939">
          <cell r="C939" t="str">
            <v>51451002</v>
          </cell>
          <cell r="H939">
            <v>17796653.280000001</v>
          </cell>
        </row>
        <row r="940">
          <cell r="C940" t="str">
            <v>514515</v>
          </cell>
          <cell r="H940">
            <v>1396000</v>
          </cell>
        </row>
        <row r="941">
          <cell r="C941" t="str">
            <v>51451501</v>
          </cell>
          <cell r="H941">
            <v>1320000</v>
          </cell>
        </row>
        <row r="942">
          <cell r="C942" t="str">
            <v>51451502</v>
          </cell>
          <cell r="H942">
            <v>76000</v>
          </cell>
        </row>
        <row r="943">
          <cell r="C943" t="str">
            <v>514520</v>
          </cell>
          <cell r="H943">
            <v>2429687.52</v>
          </cell>
        </row>
        <row r="944">
          <cell r="C944" t="str">
            <v>51452001</v>
          </cell>
          <cell r="H944">
            <v>2231753.65</v>
          </cell>
        </row>
        <row r="945">
          <cell r="C945" t="str">
            <v>51452002</v>
          </cell>
          <cell r="H945">
            <v>197933.87</v>
          </cell>
        </row>
        <row r="946">
          <cell r="C946" t="str">
            <v>514525</v>
          </cell>
          <cell r="H946">
            <v>15865491</v>
          </cell>
        </row>
        <row r="947">
          <cell r="C947" t="str">
            <v>51452501</v>
          </cell>
          <cell r="H947">
            <v>14257524</v>
          </cell>
        </row>
        <row r="948">
          <cell r="C948" t="str">
            <v>51452502</v>
          </cell>
          <cell r="H948">
            <v>1607967</v>
          </cell>
        </row>
        <row r="949">
          <cell r="C949" t="str">
            <v>514530</v>
          </cell>
          <cell r="H949">
            <v>4579120</v>
          </cell>
        </row>
        <row r="950">
          <cell r="C950" t="str">
            <v>51453001</v>
          </cell>
          <cell r="H950">
            <v>3848000</v>
          </cell>
        </row>
        <row r="951">
          <cell r="C951" t="str">
            <v>51453002</v>
          </cell>
          <cell r="H951">
            <v>731120</v>
          </cell>
        </row>
        <row r="952">
          <cell r="C952" t="str">
            <v>514540</v>
          </cell>
          <cell r="H952">
            <v>23039499</v>
          </cell>
        </row>
        <row r="953">
          <cell r="C953" t="str">
            <v>51454001</v>
          </cell>
          <cell r="H953">
            <v>19368416</v>
          </cell>
        </row>
        <row r="954">
          <cell r="C954" t="str">
            <v>51454002</v>
          </cell>
          <cell r="H954">
            <v>3671083</v>
          </cell>
        </row>
        <row r="955">
          <cell r="C955" t="str">
            <v>5150</v>
          </cell>
          <cell r="H955">
            <v>23801383</v>
          </cell>
        </row>
        <row r="956">
          <cell r="C956" t="str">
            <v>515005</v>
          </cell>
          <cell r="H956">
            <v>22301383</v>
          </cell>
        </row>
        <row r="957">
          <cell r="C957" t="str">
            <v>51500501</v>
          </cell>
          <cell r="H957">
            <v>20762232</v>
          </cell>
        </row>
        <row r="958">
          <cell r="C958" t="str">
            <v>51500502</v>
          </cell>
          <cell r="H958">
            <v>1539151</v>
          </cell>
        </row>
        <row r="959">
          <cell r="C959" t="str">
            <v>515095</v>
          </cell>
          <cell r="H959">
            <v>1500000</v>
          </cell>
        </row>
        <row r="960">
          <cell r="C960" t="str">
            <v>51509501</v>
          </cell>
          <cell r="H960">
            <v>1500000</v>
          </cell>
        </row>
        <row r="961">
          <cell r="C961" t="str">
            <v>5155</v>
          </cell>
          <cell r="H961">
            <v>118174130.87</v>
          </cell>
        </row>
        <row r="962">
          <cell r="C962" t="str">
            <v>515505</v>
          </cell>
          <cell r="H962">
            <v>69400726.870000005</v>
          </cell>
        </row>
        <row r="963">
          <cell r="C963" t="str">
            <v>51550501</v>
          </cell>
          <cell r="H963">
            <v>67395961.870000005</v>
          </cell>
        </row>
        <row r="964">
          <cell r="C964" t="str">
            <v>51550502</v>
          </cell>
          <cell r="H964">
            <v>2004765</v>
          </cell>
        </row>
        <row r="965">
          <cell r="C965" t="str">
            <v>515515</v>
          </cell>
          <cell r="H965">
            <v>45090581</v>
          </cell>
        </row>
        <row r="966">
          <cell r="C966" t="str">
            <v>51551501</v>
          </cell>
          <cell r="H966">
            <v>44349184.359999999</v>
          </cell>
        </row>
        <row r="967">
          <cell r="C967" t="str">
            <v>51551502</v>
          </cell>
          <cell r="H967">
            <v>741396.64</v>
          </cell>
        </row>
        <row r="968">
          <cell r="C968" t="str">
            <v>515520</v>
          </cell>
          <cell r="H968">
            <v>3204100</v>
          </cell>
        </row>
        <row r="969">
          <cell r="C969" t="str">
            <v>51552001</v>
          </cell>
          <cell r="H969">
            <v>3204100</v>
          </cell>
        </row>
        <row r="970">
          <cell r="C970" t="str">
            <v>515595</v>
          </cell>
          <cell r="H970">
            <v>478723</v>
          </cell>
        </row>
        <row r="971">
          <cell r="C971" t="str">
            <v>51559501</v>
          </cell>
          <cell r="H971">
            <v>478723</v>
          </cell>
        </row>
        <row r="972">
          <cell r="C972" t="str">
            <v>5160</v>
          </cell>
          <cell r="H972">
            <v>250518191</v>
          </cell>
        </row>
        <row r="973">
          <cell r="C973" t="str">
            <v>516010</v>
          </cell>
          <cell r="H973">
            <v>237397808</v>
          </cell>
        </row>
        <row r="974">
          <cell r="C974" t="str">
            <v>51601001</v>
          </cell>
          <cell r="H974">
            <v>237397808</v>
          </cell>
        </row>
        <row r="975">
          <cell r="C975" t="str">
            <v>516020</v>
          </cell>
          <cell r="H975">
            <v>5704824</v>
          </cell>
        </row>
        <row r="976">
          <cell r="C976" t="str">
            <v>51602001</v>
          </cell>
          <cell r="H976">
            <v>5704824</v>
          </cell>
        </row>
        <row r="977">
          <cell r="C977" t="str">
            <v>516025</v>
          </cell>
          <cell r="H977">
            <v>215559</v>
          </cell>
        </row>
        <row r="978">
          <cell r="C978" t="str">
            <v>51602501</v>
          </cell>
          <cell r="H978">
            <v>215559</v>
          </cell>
        </row>
        <row r="979">
          <cell r="C979" t="str">
            <v>516035</v>
          </cell>
          <cell r="H979">
            <v>7200000</v>
          </cell>
        </row>
        <row r="980">
          <cell r="C980" t="str">
            <v>51603501</v>
          </cell>
          <cell r="H980">
            <v>7200000</v>
          </cell>
        </row>
        <row r="981">
          <cell r="C981" t="str">
            <v>5165</v>
          </cell>
          <cell r="H981">
            <v>5397840</v>
          </cell>
        </row>
        <row r="982">
          <cell r="C982" t="str">
            <v>516510</v>
          </cell>
          <cell r="H982">
            <v>5397840</v>
          </cell>
        </row>
        <row r="983">
          <cell r="C983" t="str">
            <v>51651001</v>
          </cell>
          <cell r="H983">
            <v>5397840</v>
          </cell>
        </row>
        <row r="984">
          <cell r="C984" t="str">
            <v>5195</v>
          </cell>
          <cell r="H984">
            <v>175588334</v>
          </cell>
        </row>
        <row r="985">
          <cell r="C985" t="str">
            <v>519525</v>
          </cell>
          <cell r="H985">
            <v>62459673</v>
          </cell>
        </row>
        <row r="986">
          <cell r="C986" t="str">
            <v>51952501</v>
          </cell>
          <cell r="H986">
            <v>56589215.25</v>
          </cell>
        </row>
        <row r="987">
          <cell r="C987" t="str">
            <v>51952502</v>
          </cell>
          <cell r="H987">
            <v>5870457.75</v>
          </cell>
        </row>
        <row r="988">
          <cell r="C988" t="str">
            <v>519530</v>
          </cell>
          <cell r="H988">
            <v>42670888</v>
          </cell>
        </row>
        <row r="989">
          <cell r="C989" t="str">
            <v>51953001</v>
          </cell>
          <cell r="H989">
            <v>40136635</v>
          </cell>
        </row>
        <row r="990">
          <cell r="C990" t="str">
            <v>51953002</v>
          </cell>
          <cell r="H990">
            <v>2534253</v>
          </cell>
        </row>
        <row r="991">
          <cell r="C991" t="str">
            <v>519535</v>
          </cell>
          <cell r="H991">
            <v>4602248</v>
          </cell>
        </row>
        <row r="992">
          <cell r="C992" t="str">
            <v>51953501</v>
          </cell>
          <cell r="H992">
            <v>4522416</v>
          </cell>
        </row>
        <row r="993">
          <cell r="C993" t="str">
            <v>51953502</v>
          </cell>
          <cell r="H993">
            <v>79832</v>
          </cell>
        </row>
        <row r="994">
          <cell r="C994" t="str">
            <v>519560</v>
          </cell>
          <cell r="H994">
            <v>27253872</v>
          </cell>
        </row>
        <row r="995">
          <cell r="C995" t="str">
            <v>51956001</v>
          </cell>
          <cell r="H995">
            <v>27072078</v>
          </cell>
        </row>
        <row r="996">
          <cell r="C996" t="str">
            <v>51956002</v>
          </cell>
          <cell r="H996">
            <v>181794</v>
          </cell>
        </row>
        <row r="997">
          <cell r="C997" t="str">
            <v>519565</v>
          </cell>
          <cell r="H997">
            <v>33352446</v>
          </cell>
        </row>
        <row r="998">
          <cell r="C998" t="str">
            <v>51956501</v>
          </cell>
          <cell r="H998">
            <v>28630428</v>
          </cell>
        </row>
        <row r="999">
          <cell r="C999" t="str">
            <v>51956502</v>
          </cell>
          <cell r="H999">
            <v>4722018</v>
          </cell>
        </row>
        <row r="1000">
          <cell r="C1000" t="str">
            <v>519580</v>
          </cell>
          <cell r="H1000">
            <v>2962206</v>
          </cell>
        </row>
        <row r="1001">
          <cell r="C1001" t="str">
            <v>51958001</v>
          </cell>
          <cell r="H1001">
            <v>2670799</v>
          </cell>
        </row>
        <row r="1002">
          <cell r="C1002" t="str">
            <v>51958002</v>
          </cell>
          <cell r="H1002">
            <v>291407</v>
          </cell>
        </row>
        <row r="1003">
          <cell r="C1003" t="str">
            <v>519595</v>
          </cell>
          <cell r="H1003">
            <v>2287001</v>
          </cell>
        </row>
        <row r="1004">
          <cell r="C1004" t="str">
            <v>51959501</v>
          </cell>
          <cell r="H1004">
            <v>2203436</v>
          </cell>
        </row>
        <row r="1005">
          <cell r="C1005" t="str">
            <v>51959502</v>
          </cell>
          <cell r="H1005">
            <v>83565</v>
          </cell>
        </row>
        <row r="1006">
          <cell r="C1006" t="str">
            <v>52</v>
          </cell>
          <cell r="H1006">
            <v>603436452</v>
          </cell>
        </row>
        <row r="1007">
          <cell r="C1007" t="str">
            <v>5205</v>
          </cell>
          <cell r="H1007">
            <v>395347118</v>
          </cell>
        </row>
        <row r="1008">
          <cell r="C1008" t="str">
            <v>520506</v>
          </cell>
          <cell r="H1008">
            <v>136281583</v>
          </cell>
        </row>
        <row r="1009">
          <cell r="C1009" t="str">
            <v>52050601</v>
          </cell>
          <cell r="H1009">
            <v>136281583</v>
          </cell>
        </row>
        <row r="1010">
          <cell r="C1010" t="str">
            <v>520515</v>
          </cell>
          <cell r="H1010">
            <v>11773164</v>
          </cell>
        </row>
        <row r="1011">
          <cell r="C1011" t="str">
            <v>52051501</v>
          </cell>
          <cell r="H1011">
            <v>11773164</v>
          </cell>
        </row>
        <row r="1012">
          <cell r="C1012" t="str">
            <v>520518</v>
          </cell>
          <cell r="H1012">
            <v>75509305</v>
          </cell>
        </row>
        <row r="1013">
          <cell r="C1013" t="str">
            <v>52051801</v>
          </cell>
          <cell r="H1013">
            <v>75509305</v>
          </cell>
        </row>
        <row r="1014">
          <cell r="C1014" t="str">
            <v>520524</v>
          </cell>
          <cell r="H1014">
            <v>6343114</v>
          </cell>
        </row>
        <row r="1015">
          <cell r="C1015" t="str">
            <v>52052401</v>
          </cell>
          <cell r="H1015">
            <v>6343114</v>
          </cell>
        </row>
        <row r="1016">
          <cell r="C1016" t="str">
            <v>520527</v>
          </cell>
          <cell r="H1016">
            <v>15865040</v>
          </cell>
        </row>
        <row r="1017">
          <cell r="C1017" t="str">
            <v>52052701</v>
          </cell>
          <cell r="H1017">
            <v>15865040</v>
          </cell>
        </row>
        <row r="1018">
          <cell r="C1018" t="str">
            <v>520530</v>
          </cell>
          <cell r="H1018">
            <v>20109034</v>
          </cell>
        </row>
        <row r="1019">
          <cell r="C1019" t="str">
            <v>52053001</v>
          </cell>
          <cell r="H1019">
            <v>20109034</v>
          </cell>
        </row>
        <row r="1020">
          <cell r="C1020" t="str">
            <v>520533</v>
          </cell>
          <cell r="H1020">
            <v>2589633</v>
          </cell>
        </row>
        <row r="1021">
          <cell r="C1021" t="str">
            <v>52053301</v>
          </cell>
          <cell r="H1021">
            <v>2589633</v>
          </cell>
        </row>
        <row r="1022">
          <cell r="C1022" t="str">
            <v>520536</v>
          </cell>
          <cell r="H1022">
            <v>20109034</v>
          </cell>
        </row>
        <row r="1023">
          <cell r="C1023" t="str">
            <v>52053601</v>
          </cell>
          <cell r="H1023">
            <v>20109034</v>
          </cell>
        </row>
        <row r="1024">
          <cell r="C1024" t="str">
            <v>520539</v>
          </cell>
          <cell r="H1024">
            <v>8993037</v>
          </cell>
        </row>
        <row r="1025">
          <cell r="C1025" t="str">
            <v>52053901</v>
          </cell>
          <cell r="H1025">
            <v>8993037</v>
          </cell>
        </row>
        <row r="1026">
          <cell r="C1026" t="str">
            <v>520546</v>
          </cell>
          <cell r="H1026">
            <v>196970</v>
          </cell>
        </row>
        <row r="1027">
          <cell r="C1027" t="str">
            <v>52054601</v>
          </cell>
          <cell r="H1027">
            <v>196970</v>
          </cell>
        </row>
        <row r="1028">
          <cell r="C1028" t="str">
            <v>520548</v>
          </cell>
          <cell r="H1028">
            <v>57944817</v>
          </cell>
        </row>
        <row r="1029">
          <cell r="C1029" t="str">
            <v>52054801</v>
          </cell>
          <cell r="H1029">
            <v>19245559</v>
          </cell>
        </row>
        <row r="1030">
          <cell r="C1030" t="str">
            <v>52054803</v>
          </cell>
          <cell r="H1030">
            <v>38699258</v>
          </cell>
        </row>
        <row r="1031">
          <cell r="C1031" t="str">
            <v>520568</v>
          </cell>
          <cell r="H1031">
            <v>1263224</v>
          </cell>
        </row>
        <row r="1032">
          <cell r="C1032" t="str">
            <v>52056801</v>
          </cell>
          <cell r="H1032">
            <v>1263224</v>
          </cell>
        </row>
        <row r="1033">
          <cell r="C1033" t="str">
            <v>520569</v>
          </cell>
          <cell r="H1033">
            <v>11858</v>
          </cell>
        </row>
        <row r="1034">
          <cell r="C1034" t="str">
            <v>52056901</v>
          </cell>
          <cell r="H1034">
            <v>11858</v>
          </cell>
        </row>
        <row r="1035">
          <cell r="C1035" t="str">
            <v>520570</v>
          </cell>
          <cell r="H1035">
            <v>29968623</v>
          </cell>
        </row>
        <row r="1036">
          <cell r="C1036" t="str">
            <v>52057001</v>
          </cell>
          <cell r="H1036">
            <v>29968623</v>
          </cell>
        </row>
        <row r="1037">
          <cell r="C1037" t="str">
            <v>520572</v>
          </cell>
          <cell r="H1037">
            <v>8388682</v>
          </cell>
        </row>
        <row r="1038">
          <cell r="C1038" t="str">
            <v>52057201</v>
          </cell>
          <cell r="H1038">
            <v>8388682</v>
          </cell>
        </row>
        <row r="1039">
          <cell r="C1039" t="str">
            <v>5235</v>
          </cell>
          <cell r="H1039">
            <v>208089334</v>
          </cell>
        </row>
        <row r="1040">
          <cell r="C1040" t="str">
            <v>523560</v>
          </cell>
          <cell r="H1040">
            <v>208089334</v>
          </cell>
        </row>
        <row r="1041">
          <cell r="C1041" t="str">
            <v>52356001</v>
          </cell>
          <cell r="H1041">
            <v>180513714</v>
          </cell>
        </row>
        <row r="1042">
          <cell r="C1042" t="str">
            <v>52356002</v>
          </cell>
          <cell r="H1042">
            <v>25058120</v>
          </cell>
        </row>
        <row r="1043">
          <cell r="C1043" t="str">
            <v>52356004</v>
          </cell>
          <cell r="H1043">
            <v>2517500</v>
          </cell>
        </row>
        <row r="1044">
          <cell r="C1044" t="str">
            <v>53</v>
          </cell>
          <cell r="H1044">
            <v>305913807.61000001</v>
          </cell>
        </row>
        <row r="1045">
          <cell r="C1045" t="str">
            <v>5305</v>
          </cell>
          <cell r="H1045">
            <v>304862444.75999999</v>
          </cell>
        </row>
        <row r="1046">
          <cell r="C1046" t="str">
            <v>530505</v>
          </cell>
          <cell r="H1046">
            <v>47119894.640000001</v>
          </cell>
        </row>
        <row r="1047">
          <cell r="C1047" t="str">
            <v>53050501</v>
          </cell>
          <cell r="H1047">
            <v>11771150.65</v>
          </cell>
        </row>
        <row r="1048">
          <cell r="C1048" t="str">
            <v>53050502</v>
          </cell>
          <cell r="H1048">
            <v>35348743.990000002</v>
          </cell>
        </row>
        <row r="1049">
          <cell r="C1049" t="str">
            <v>530515</v>
          </cell>
          <cell r="H1049">
            <v>99937205.540000007</v>
          </cell>
        </row>
        <row r="1050">
          <cell r="C1050" t="str">
            <v>53051501</v>
          </cell>
          <cell r="H1050">
            <v>99937205.540000007</v>
          </cell>
        </row>
        <row r="1051">
          <cell r="C1051" t="str">
            <v>530520</v>
          </cell>
          <cell r="H1051">
            <v>157794493.63</v>
          </cell>
        </row>
        <row r="1052">
          <cell r="C1052" t="str">
            <v>53052001</v>
          </cell>
          <cell r="H1052">
            <v>150545196.03</v>
          </cell>
        </row>
        <row r="1053">
          <cell r="C1053" t="str">
            <v>53052002</v>
          </cell>
          <cell r="H1053">
            <v>7249297.5999999996</v>
          </cell>
        </row>
        <row r="1054">
          <cell r="C1054" t="str">
            <v>530595</v>
          </cell>
          <cell r="H1054">
            <v>10850.95</v>
          </cell>
        </row>
        <row r="1055">
          <cell r="C1055" t="str">
            <v>53059501</v>
          </cell>
          <cell r="H1055">
            <v>10850.95</v>
          </cell>
        </row>
        <row r="1056">
          <cell r="C1056" t="str">
            <v>5315</v>
          </cell>
          <cell r="H1056">
            <v>999386</v>
          </cell>
        </row>
        <row r="1057">
          <cell r="C1057" t="str">
            <v>531515</v>
          </cell>
          <cell r="H1057">
            <v>12400</v>
          </cell>
        </row>
        <row r="1058">
          <cell r="C1058" t="str">
            <v>53151501</v>
          </cell>
          <cell r="H1058">
            <v>12400</v>
          </cell>
        </row>
        <row r="1059">
          <cell r="C1059" t="str">
            <v>531520</v>
          </cell>
          <cell r="H1059">
            <v>986986</v>
          </cell>
        </row>
        <row r="1060">
          <cell r="C1060" t="str">
            <v>53152002</v>
          </cell>
          <cell r="H1060">
            <v>986986</v>
          </cell>
        </row>
        <row r="1061">
          <cell r="C1061" t="str">
            <v>5395</v>
          </cell>
          <cell r="H1061">
            <v>51976.85</v>
          </cell>
        </row>
        <row r="1062">
          <cell r="C1062" t="str">
            <v>539581</v>
          </cell>
          <cell r="H1062">
            <v>51976.85</v>
          </cell>
        </row>
        <row r="1063">
          <cell r="C1063" t="str">
            <v>53958101</v>
          </cell>
          <cell r="H1063">
            <v>51976.85</v>
          </cell>
        </row>
        <row r="1064">
          <cell r="C1064" t="str">
            <v>6</v>
          </cell>
          <cell r="H1064">
            <v>1459236173.3</v>
          </cell>
        </row>
        <row r="1065">
          <cell r="C1065" t="str">
            <v>61</v>
          </cell>
          <cell r="H1065">
            <v>1459236173.3</v>
          </cell>
        </row>
        <row r="1066">
          <cell r="C1066" t="str">
            <v>6165</v>
          </cell>
          <cell r="H1066">
            <v>220756792</v>
          </cell>
        </row>
        <row r="1067">
          <cell r="C1067" t="str">
            <v>616595</v>
          </cell>
          <cell r="H1067">
            <v>220756792</v>
          </cell>
        </row>
        <row r="1068">
          <cell r="C1068" t="str">
            <v>61659501</v>
          </cell>
          <cell r="H1068">
            <v>51056502</v>
          </cell>
        </row>
        <row r="1069">
          <cell r="C1069" t="str">
            <v>61659502</v>
          </cell>
          <cell r="H1069">
            <v>2419955</v>
          </cell>
        </row>
        <row r="1070">
          <cell r="C1070" t="str">
            <v>61659503</v>
          </cell>
          <cell r="H1070">
            <v>140571714</v>
          </cell>
        </row>
        <row r="1071">
          <cell r="C1071" t="str">
            <v>61659504</v>
          </cell>
          <cell r="H1071">
            <v>26708621</v>
          </cell>
        </row>
        <row r="1072">
          <cell r="C1072" t="str">
            <v>6195</v>
          </cell>
          <cell r="H1072">
            <v>1238479381.3</v>
          </cell>
        </row>
        <row r="1073">
          <cell r="C1073" t="str">
            <v>619505</v>
          </cell>
          <cell r="H1073">
            <v>1238479381.3</v>
          </cell>
        </row>
        <row r="1074">
          <cell r="C1074" t="str">
            <v>61950501</v>
          </cell>
          <cell r="H1074">
            <v>1098138630.3</v>
          </cell>
        </row>
        <row r="1075">
          <cell r="C1075" t="str">
            <v>61950502</v>
          </cell>
          <cell r="H1075">
            <v>128511751</v>
          </cell>
        </row>
        <row r="1076">
          <cell r="C1076" t="str">
            <v>61950503</v>
          </cell>
          <cell r="H1076">
            <v>11829000</v>
          </cell>
        </row>
        <row r="1077">
          <cell r="C1077" t="str">
            <v>7</v>
          </cell>
          <cell r="H1077">
            <v>405080173</v>
          </cell>
        </row>
        <row r="1078">
          <cell r="C1078" t="str">
            <v>72</v>
          </cell>
          <cell r="H1078">
            <v>405080173</v>
          </cell>
        </row>
        <row r="1079">
          <cell r="C1079" t="str">
            <v>7205</v>
          </cell>
          <cell r="H1079">
            <v>405080173</v>
          </cell>
        </row>
        <row r="1080">
          <cell r="C1080" t="str">
            <v>720506</v>
          </cell>
          <cell r="H1080">
            <v>210555033</v>
          </cell>
        </row>
        <row r="1081">
          <cell r="C1081" t="str">
            <v>72050601</v>
          </cell>
          <cell r="H1081">
            <v>210555033</v>
          </cell>
        </row>
        <row r="1082">
          <cell r="C1082" t="str">
            <v>720512</v>
          </cell>
          <cell r="H1082">
            <v>3729082</v>
          </cell>
        </row>
        <row r="1083">
          <cell r="C1083" t="str">
            <v>72051201</v>
          </cell>
          <cell r="H1083">
            <v>3729082</v>
          </cell>
        </row>
        <row r="1084">
          <cell r="C1084" t="str">
            <v>720515</v>
          </cell>
          <cell r="H1084">
            <v>5883849</v>
          </cell>
        </row>
        <row r="1085">
          <cell r="C1085" t="str">
            <v>72051501</v>
          </cell>
          <cell r="H1085">
            <v>5883849</v>
          </cell>
        </row>
        <row r="1086">
          <cell r="C1086" t="str">
            <v>720524</v>
          </cell>
          <cell r="H1086">
            <v>11094004</v>
          </cell>
        </row>
        <row r="1087">
          <cell r="C1087" t="str">
            <v>72052401</v>
          </cell>
          <cell r="H1087">
            <v>11094004</v>
          </cell>
        </row>
        <row r="1088">
          <cell r="C1088" t="str">
            <v>720527</v>
          </cell>
          <cell r="H1088">
            <v>30257864</v>
          </cell>
        </row>
        <row r="1089">
          <cell r="C1089" t="str">
            <v>72052701</v>
          </cell>
          <cell r="H1089">
            <v>30257864</v>
          </cell>
        </row>
        <row r="1090">
          <cell r="C1090" t="str">
            <v>720530</v>
          </cell>
          <cell r="H1090">
            <v>20856083</v>
          </cell>
        </row>
        <row r="1091">
          <cell r="C1091" t="str">
            <v>72053001</v>
          </cell>
          <cell r="H1091">
            <v>20856083</v>
          </cell>
        </row>
        <row r="1092">
          <cell r="C1092" t="str">
            <v>720533</v>
          </cell>
          <cell r="H1092">
            <v>2507505</v>
          </cell>
        </row>
        <row r="1093">
          <cell r="C1093" t="str">
            <v>72053301</v>
          </cell>
          <cell r="H1093">
            <v>2507505</v>
          </cell>
        </row>
        <row r="1094">
          <cell r="C1094" t="str">
            <v>720536</v>
          </cell>
          <cell r="H1094">
            <v>20856083</v>
          </cell>
        </row>
        <row r="1095">
          <cell r="C1095" t="str">
            <v>72053601</v>
          </cell>
          <cell r="H1095">
            <v>20856083</v>
          </cell>
        </row>
        <row r="1096">
          <cell r="C1096" t="str">
            <v>720539</v>
          </cell>
          <cell r="H1096">
            <v>9293806</v>
          </cell>
        </row>
        <row r="1097">
          <cell r="C1097" t="str">
            <v>72053901</v>
          </cell>
          <cell r="H1097">
            <v>9293806</v>
          </cell>
        </row>
        <row r="1098">
          <cell r="C1098" t="str">
            <v>720545</v>
          </cell>
          <cell r="H1098">
            <v>24195000</v>
          </cell>
        </row>
        <row r="1099">
          <cell r="C1099" t="str">
            <v>72054503</v>
          </cell>
          <cell r="H1099">
            <v>24195000</v>
          </cell>
        </row>
        <row r="1100">
          <cell r="C1100" t="str">
            <v>720548</v>
          </cell>
          <cell r="H1100">
            <v>25216943</v>
          </cell>
        </row>
        <row r="1101">
          <cell r="C1101" t="str">
            <v>72054801</v>
          </cell>
          <cell r="H1101">
            <v>3123698</v>
          </cell>
        </row>
        <row r="1102">
          <cell r="C1102" t="str">
            <v>72054802</v>
          </cell>
          <cell r="H1102">
            <v>22093245</v>
          </cell>
        </row>
        <row r="1103">
          <cell r="C1103" t="str">
            <v>720568</v>
          </cell>
          <cell r="H1103">
            <v>3458180</v>
          </cell>
        </row>
        <row r="1104">
          <cell r="C1104" t="str">
            <v>72056801</v>
          </cell>
          <cell r="H1104">
            <v>3458180</v>
          </cell>
        </row>
        <row r="1105">
          <cell r="C1105" t="str">
            <v>720569</v>
          </cell>
          <cell r="H1105">
            <v>668162</v>
          </cell>
        </row>
        <row r="1106">
          <cell r="C1106" t="str">
            <v>72056901</v>
          </cell>
          <cell r="H1106">
            <v>668162</v>
          </cell>
        </row>
        <row r="1107">
          <cell r="C1107" t="str">
            <v>720570</v>
          </cell>
          <cell r="H1107">
            <v>27783012</v>
          </cell>
        </row>
        <row r="1108">
          <cell r="C1108" t="str">
            <v>72057001</v>
          </cell>
          <cell r="H1108">
            <v>27783012</v>
          </cell>
        </row>
        <row r="1109">
          <cell r="C1109" t="str">
            <v>720572</v>
          </cell>
          <cell r="H1109">
            <v>8725567</v>
          </cell>
        </row>
        <row r="1110">
          <cell r="C1110" t="str">
            <v>72057201</v>
          </cell>
          <cell r="H1110">
            <v>8725567</v>
          </cell>
        </row>
      </sheetData>
      <sheetData sheetId="9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4526806347.5100002</v>
          </cell>
        </row>
        <row r="3">
          <cell r="C3" t="str">
            <v>11</v>
          </cell>
          <cell r="H3">
            <v>-119432418.61</v>
          </cell>
        </row>
        <row r="4">
          <cell r="C4" t="str">
            <v>1105</v>
          </cell>
          <cell r="H4">
            <v>-256763366.25</v>
          </cell>
        </row>
        <row r="5">
          <cell r="C5" t="str">
            <v>110505</v>
          </cell>
          <cell r="H5">
            <v>-259332368.25</v>
          </cell>
        </row>
        <row r="6">
          <cell r="C6" t="str">
            <v>11050501</v>
          </cell>
          <cell r="H6">
            <v>1310000</v>
          </cell>
        </row>
        <row r="7">
          <cell r="C7" t="str">
            <v>11050502</v>
          </cell>
          <cell r="H7">
            <v>1873000</v>
          </cell>
        </row>
        <row r="8">
          <cell r="C8" t="str">
            <v>11050503</v>
          </cell>
          <cell r="H8">
            <v>1220000</v>
          </cell>
        </row>
        <row r="9">
          <cell r="C9" t="str">
            <v>11050504</v>
          </cell>
          <cell r="H9">
            <v>1118000</v>
          </cell>
        </row>
        <row r="10">
          <cell r="C10" t="str">
            <v>11050505</v>
          </cell>
          <cell r="H10">
            <v>890000</v>
          </cell>
        </row>
        <row r="11">
          <cell r="C11" t="str">
            <v>11050506</v>
          </cell>
          <cell r="H11">
            <v>2507000</v>
          </cell>
        </row>
        <row r="12">
          <cell r="C12" t="str">
            <v>11050510</v>
          </cell>
          <cell r="H12">
            <v>-268250368.25</v>
          </cell>
        </row>
        <row r="13">
          <cell r="C13" t="str">
            <v>110510</v>
          </cell>
          <cell r="H13">
            <v>2569002</v>
          </cell>
        </row>
        <row r="14">
          <cell r="C14" t="str">
            <v>11051003</v>
          </cell>
          <cell r="H14">
            <v>1069002</v>
          </cell>
        </row>
        <row r="15">
          <cell r="C15" t="str">
            <v>11051004</v>
          </cell>
          <cell r="H15">
            <v>500000</v>
          </cell>
        </row>
        <row r="16">
          <cell r="C16" t="str">
            <v>11051005</v>
          </cell>
          <cell r="H16">
            <v>1000000</v>
          </cell>
        </row>
        <row r="17">
          <cell r="C17" t="str">
            <v>1110</v>
          </cell>
          <cell r="H17">
            <v>54173538.289999999</v>
          </cell>
        </row>
        <row r="18">
          <cell r="C18" t="str">
            <v>111005</v>
          </cell>
          <cell r="H18">
            <v>54173538.289999999</v>
          </cell>
        </row>
        <row r="19">
          <cell r="C19" t="str">
            <v>11100501</v>
          </cell>
          <cell r="H19">
            <v>-162500</v>
          </cell>
        </row>
        <row r="20">
          <cell r="C20" t="str">
            <v>11100503</v>
          </cell>
          <cell r="H20">
            <v>2725043.93</v>
          </cell>
        </row>
        <row r="21">
          <cell r="C21" t="str">
            <v>11100504</v>
          </cell>
          <cell r="H21">
            <v>350000.01</v>
          </cell>
        </row>
        <row r="22">
          <cell r="C22" t="str">
            <v>11100505</v>
          </cell>
          <cell r="H22">
            <v>59673.38</v>
          </cell>
        </row>
        <row r="23">
          <cell r="C23" t="str">
            <v>11100506</v>
          </cell>
          <cell r="H23">
            <v>50921923.969999999</v>
          </cell>
        </row>
        <row r="24">
          <cell r="C24" t="str">
            <v>11100507</v>
          </cell>
          <cell r="H24">
            <v>279397</v>
          </cell>
        </row>
        <row r="25">
          <cell r="C25" t="str">
            <v>1120</v>
          </cell>
          <cell r="H25">
            <v>83157409.349999994</v>
          </cell>
        </row>
        <row r="26">
          <cell r="C26" t="str">
            <v>112005</v>
          </cell>
          <cell r="H26">
            <v>83157409.349999994</v>
          </cell>
        </row>
        <row r="27">
          <cell r="C27" t="str">
            <v>11200501</v>
          </cell>
          <cell r="H27">
            <v>2641368.31</v>
          </cell>
        </row>
        <row r="28">
          <cell r="C28" t="str">
            <v>11200502</v>
          </cell>
          <cell r="H28">
            <v>3791.47</v>
          </cell>
        </row>
        <row r="29">
          <cell r="C29" t="str">
            <v>11200503</v>
          </cell>
          <cell r="H29">
            <v>20113.66</v>
          </cell>
        </row>
        <row r="30">
          <cell r="C30" t="str">
            <v>11200505</v>
          </cell>
          <cell r="H30">
            <v>81200499.560000002</v>
          </cell>
        </row>
        <row r="31">
          <cell r="C31" t="str">
            <v>11200506</v>
          </cell>
          <cell r="H31">
            <v>-1911613.57</v>
          </cell>
        </row>
        <row r="32">
          <cell r="C32" t="str">
            <v>11200507</v>
          </cell>
          <cell r="H32">
            <v>820573.92</v>
          </cell>
        </row>
        <row r="33">
          <cell r="C33" t="str">
            <v>11200508</v>
          </cell>
          <cell r="H33">
            <v>382676</v>
          </cell>
        </row>
        <row r="34">
          <cell r="C34" t="str">
            <v>12</v>
          </cell>
          <cell r="H34">
            <v>5372116</v>
          </cell>
        </row>
        <row r="35">
          <cell r="C35" t="str">
            <v>1295</v>
          </cell>
          <cell r="H35">
            <v>5372116</v>
          </cell>
        </row>
        <row r="36">
          <cell r="C36" t="str">
            <v>129505</v>
          </cell>
          <cell r="H36">
            <v>5372116</v>
          </cell>
        </row>
        <row r="37">
          <cell r="C37" t="str">
            <v>12950501</v>
          </cell>
          <cell r="H37">
            <v>5096747</v>
          </cell>
        </row>
        <row r="38">
          <cell r="C38" t="str">
            <v>1295050101</v>
          </cell>
          <cell r="H38">
            <v>5096747</v>
          </cell>
        </row>
        <row r="39">
          <cell r="C39" t="str">
            <v>12950502</v>
          </cell>
          <cell r="H39">
            <v>275369</v>
          </cell>
        </row>
        <row r="40">
          <cell r="C40" t="str">
            <v>13</v>
          </cell>
          <cell r="H40">
            <v>1801324010.6300001</v>
          </cell>
        </row>
        <row r="41">
          <cell r="C41" t="str">
            <v>1305</v>
          </cell>
          <cell r="H41">
            <v>24530000</v>
          </cell>
        </row>
        <row r="42">
          <cell r="C42" t="str">
            <v>130505</v>
          </cell>
          <cell r="H42">
            <v>24530000</v>
          </cell>
        </row>
        <row r="43">
          <cell r="C43" t="str">
            <v>13050501</v>
          </cell>
          <cell r="H43">
            <v>24530000</v>
          </cell>
        </row>
        <row r="44">
          <cell r="C44" t="str">
            <v>1325</v>
          </cell>
          <cell r="H44">
            <v>0</v>
          </cell>
        </row>
        <row r="45">
          <cell r="C45" t="str">
            <v>132510</v>
          </cell>
          <cell r="H45">
            <v>0</v>
          </cell>
        </row>
        <row r="46">
          <cell r="C46" t="str">
            <v>13251001</v>
          </cell>
          <cell r="H46">
            <v>0</v>
          </cell>
        </row>
        <row r="47">
          <cell r="C47" t="str">
            <v>1330</v>
          </cell>
          <cell r="H47">
            <v>601868907.41999996</v>
          </cell>
        </row>
        <row r="48">
          <cell r="C48" t="str">
            <v>133005</v>
          </cell>
          <cell r="H48">
            <v>566148682.41999996</v>
          </cell>
        </row>
        <row r="49">
          <cell r="C49" t="str">
            <v>13300501</v>
          </cell>
          <cell r="H49">
            <v>566148682.41999996</v>
          </cell>
        </row>
        <row r="50">
          <cell r="C50" t="str">
            <v>133015</v>
          </cell>
          <cell r="H50">
            <v>35720225</v>
          </cell>
        </row>
        <row r="51">
          <cell r="C51" t="str">
            <v>13301502</v>
          </cell>
          <cell r="H51">
            <v>35033225</v>
          </cell>
        </row>
        <row r="52">
          <cell r="C52" t="str">
            <v>13301503</v>
          </cell>
          <cell r="H52">
            <v>687000</v>
          </cell>
        </row>
        <row r="53">
          <cell r="C53" t="str">
            <v>1335</v>
          </cell>
          <cell r="H53">
            <v>31973782.879999999</v>
          </cell>
        </row>
        <row r="54">
          <cell r="C54" t="str">
            <v>133525</v>
          </cell>
          <cell r="H54">
            <v>31973782.879999999</v>
          </cell>
        </row>
        <row r="55">
          <cell r="C55" t="str">
            <v>1355</v>
          </cell>
          <cell r="H55">
            <v>144640592.28999999</v>
          </cell>
        </row>
        <row r="56">
          <cell r="C56" t="str">
            <v>135510</v>
          </cell>
          <cell r="H56">
            <v>863000</v>
          </cell>
        </row>
        <row r="57">
          <cell r="C57" t="str">
            <v>13551001</v>
          </cell>
          <cell r="H57">
            <v>863000</v>
          </cell>
        </row>
        <row r="58">
          <cell r="C58" t="str">
            <v>135515</v>
          </cell>
          <cell r="H58">
            <v>30792732.039999999</v>
          </cell>
        </row>
        <row r="59">
          <cell r="C59" t="str">
            <v>13551515</v>
          </cell>
          <cell r="H59">
            <v>600492.72</v>
          </cell>
        </row>
        <row r="60">
          <cell r="C60" t="str">
            <v>13551521</v>
          </cell>
          <cell r="H60">
            <v>30192239.32</v>
          </cell>
        </row>
        <row r="61">
          <cell r="C61" t="str">
            <v>135518</v>
          </cell>
          <cell r="H61">
            <v>44263490.539999999</v>
          </cell>
        </row>
        <row r="62">
          <cell r="C62" t="str">
            <v>13551805</v>
          </cell>
          <cell r="H62">
            <v>5999275.0999999996</v>
          </cell>
        </row>
        <row r="63">
          <cell r="C63" t="str">
            <v>13551816</v>
          </cell>
          <cell r="H63">
            <v>28128167.640000001</v>
          </cell>
        </row>
        <row r="64">
          <cell r="C64" t="str">
            <v>13551824</v>
          </cell>
          <cell r="H64">
            <v>2929863</v>
          </cell>
        </row>
        <row r="65">
          <cell r="C65" t="str">
            <v>13551842</v>
          </cell>
          <cell r="H65">
            <v>2812816.75</v>
          </cell>
        </row>
        <row r="66">
          <cell r="C66" t="str">
            <v>13551844</v>
          </cell>
          <cell r="H66">
            <v>4219225.16</v>
          </cell>
        </row>
        <row r="67">
          <cell r="C67" t="str">
            <v>13551854</v>
          </cell>
          <cell r="H67">
            <v>174142.89</v>
          </cell>
        </row>
        <row r="68">
          <cell r="C68" t="str">
            <v>135520</v>
          </cell>
          <cell r="H68">
            <v>881000</v>
          </cell>
        </row>
        <row r="69">
          <cell r="C69" t="str">
            <v>13552006</v>
          </cell>
          <cell r="H69">
            <v>881000</v>
          </cell>
        </row>
        <row r="70">
          <cell r="C70" t="str">
            <v>135595</v>
          </cell>
          <cell r="H70">
            <v>67840369.709999993</v>
          </cell>
        </row>
        <row r="71">
          <cell r="C71" t="str">
            <v>13559501</v>
          </cell>
          <cell r="H71">
            <v>14545797.470000001</v>
          </cell>
        </row>
        <row r="72">
          <cell r="C72" t="str">
            <v>13559502</v>
          </cell>
          <cell r="H72">
            <v>53294572.240000002</v>
          </cell>
        </row>
        <row r="73">
          <cell r="C73" t="str">
            <v>1365</v>
          </cell>
          <cell r="H73">
            <v>1400000</v>
          </cell>
        </row>
        <row r="74">
          <cell r="C74" t="str">
            <v>136515</v>
          </cell>
          <cell r="H74">
            <v>1400000</v>
          </cell>
        </row>
        <row r="75">
          <cell r="C75" t="str">
            <v>13651501</v>
          </cell>
          <cell r="H75">
            <v>1400000</v>
          </cell>
        </row>
        <row r="76">
          <cell r="C76" t="str">
            <v>1380</v>
          </cell>
          <cell r="H76">
            <v>996910728.03999996</v>
          </cell>
        </row>
        <row r="77">
          <cell r="C77" t="str">
            <v>138095</v>
          </cell>
          <cell r="H77">
            <v>996910728.03999996</v>
          </cell>
        </row>
        <row r="78">
          <cell r="C78" t="str">
            <v>13809502</v>
          </cell>
          <cell r="H78">
            <v>989302328.03999996</v>
          </cell>
        </row>
        <row r="79">
          <cell r="C79" t="str">
            <v>13809503</v>
          </cell>
          <cell r="H79">
            <v>7608400</v>
          </cell>
        </row>
        <row r="80">
          <cell r="C80" t="str">
            <v>15</v>
          </cell>
          <cell r="H80">
            <v>2740583947.4899998</v>
          </cell>
        </row>
        <row r="81">
          <cell r="C81" t="str">
            <v>1520</v>
          </cell>
          <cell r="H81">
            <v>4367478359.4899998</v>
          </cell>
        </row>
        <row r="82">
          <cell r="C82" t="str">
            <v>152005</v>
          </cell>
          <cell r="H82">
            <v>465103404</v>
          </cell>
        </row>
        <row r="83">
          <cell r="C83" t="str">
            <v>15200502</v>
          </cell>
          <cell r="H83">
            <v>20760010</v>
          </cell>
        </row>
        <row r="84">
          <cell r="C84" t="str">
            <v>15200503</v>
          </cell>
          <cell r="H84">
            <v>12218052</v>
          </cell>
        </row>
        <row r="85">
          <cell r="C85" t="str">
            <v>15200504</v>
          </cell>
          <cell r="H85">
            <v>1372800</v>
          </cell>
        </row>
        <row r="86">
          <cell r="C86" t="str">
            <v>15200505</v>
          </cell>
          <cell r="H86">
            <v>12735600</v>
          </cell>
        </row>
        <row r="87">
          <cell r="C87" t="str">
            <v>15200506</v>
          </cell>
          <cell r="H87">
            <v>65785006</v>
          </cell>
        </row>
        <row r="88">
          <cell r="C88" t="str">
            <v>15200507</v>
          </cell>
          <cell r="H88">
            <v>5789494</v>
          </cell>
        </row>
        <row r="89">
          <cell r="C89" t="str">
            <v>15200508</v>
          </cell>
          <cell r="H89">
            <v>112150</v>
          </cell>
        </row>
        <row r="90">
          <cell r="C90" t="str">
            <v>15200509</v>
          </cell>
          <cell r="H90">
            <v>126150</v>
          </cell>
        </row>
        <row r="91">
          <cell r="C91" t="str">
            <v>15200510</v>
          </cell>
          <cell r="H91">
            <v>302568</v>
          </cell>
        </row>
        <row r="92">
          <cell r="C92" t="str">
            <v>15200511</v>
          </cell>
          <cell r="H92">
            <v>160878</v>
          </cell>
        </row>
        <row r="93">
          <cell r="C93" t="str">
            <v>15200512</v>
          </cell>
          <cell r="H93">
            <v>296055</v>
          </cell>
        </row>
        <row r="94">
          <cell r="C94" t="str">
            <v>15200513</v>
          </cell>
          <cell r="H94">
            <v>269370</v>
          </cell>
        </row>
        <row r="95">
          <cell r="C95" t="str">
            <v>15200514</v>
          </cell>
          <cell r="H95">
            <v>215304</v>
          </cell>
        </row>
        <row r="96">
          <cell r="C96" t="str">
            <v>15200515</v>
          </cell>
          <cell r="H96">
            <v>1704987.21</v>
          </cell>
        </row>
        <row r="97">
          <cell r="C97" t="str">
            <v>15200516</v>
          </cell>
          <cell r="H97">
            <v>5715795.8600000003</v>
          </cell>
        </row>
        <row r="98">
          <cell r="C98" t="str">
            <v>15200517</v>
          </cell>
          <cell r="H98">
            <v>8334354.6900000004</v>
          </cell>
        </row>
        <row r="99">
          <cell r="C99" t="str">
            <v>15200518</v>
          </cell>
          <cell r="H99">
            <v>7078387.7699999996</v>
          </cell>
        </row>
        <row r="100">
          <cell r="C100" t="str">
            <v>15200519</v>
          </cell>
          <cell r="H100">
            <v>7014622.2000000002</v>
          </cell>
        </row>
        <row r="101">
          <cell r="C101" t="str">
            <v>15200520</v>
          </cell>
          <cell r="H101">
            <v>1336195</v>
          </cell>
        </row>
        <row r="102">
          <cell r="C102" t="str">
            <v>15200521</v>
          </cell>
          <cell r="H102">
            <v>2872227</v>
          </cell>
        </row>
        <row r="103">
          <cell r="C103" t="str">
            <v>15200522</v>
          </cell>
          <cell r="H103">
            <v>6841740.5700000003</v>
          </cell>
        </row>
        <row r="104">
          <cell r="C104" t="str">
            <v>15200523</v>
          </cell>
          <cell r="H104">
            <v>7753516.04</v>
          </cell>
        </row>
        <row r="105">
          <cell r="C105" t="str">
            <v>15200524</v>
          </cell>
          <cell r="H105">
            <v>4227377.66</v>
          </cell>
        </row>
        <row r="106">
          <cell r="C106" t="str">
            <v>15200525</v>
          </cell>
          <cell r="H106">
            <v>8940000</v>
          </cell>
        </row>
        <row r="107">
          <cell r="C107" t="str">
            <v>15200526</v>
          </cell>
          <cell r="H107">
            <v>12500778</v>
          </cell>
        </row>
        <row r="108">
          <cell r="C108" t="str">
            <v>15200527</v>
          </cell>
          <cell r="H108">
            <v>3885613</v>
          </cell>
        </row>
        <row r="109">
          <cell r="C109" t="str">
            <v>15200528</v>
          </cell>
          <cell r="H109">
            <v>3420000</v>
          </cell>
        </row>
        <row r="110">
          <cell r="C110" t="str">
            <v>15200529</v>
          </cell>
          <cell r="H110">
            <v>214800</v>
          </cell>
        </row>
        <row r="111">
          <cell r="C111" t="str">
            <v>15200530</v>
          </cell>
          <cell r="H111">
            <v>5405000</v>
          </cell>
        </row>
        <row r="112">
          <cell r="C112" t="str">
            <v>15200531</v>
          </cell>
          <cell r="H112">
            <v>6132613</v>
          </cell>
        </row>
        <row r="113">
          <cell r="C113" t="str">
            <v>15200532</v>
          </cell>
          <cell r="H113">
            <v>13715757</v>
          </cell>
        </row>
        <row r="114">
          <cell r="C114" t="str">
            <v>15200533</v>
          </cell>
          <cell r="H114">
            <v>10022130</v>
          </cell>
        </row>
        <row r="115">
          <cell r="C115" t="str">
            <v>15200534</v>
          </cell>
          <cell r="H115">
            <v>24311081</v>
          </cell>
        </row>
        <row r="116">
          <cell r="C116" t="str">
            <v>15200535</v>
          </cell>
          <cell r="H116">
            <v>14999800</v>
          </cell>
        </row>
        <row r="117">
          <cell r="C117" t="str">
            <v>15200536</v>
          </cell>
          <cell r="H117">
            <v>893149</v>
          </cell>
        </row>
        <row r="118">
          <cell r="C118" t="str">
            <v>15200537</v>
          </cell>
          <cell r="H118">
            <v>3668816</v>
          </cell>
        </row>
        <row r="119">
          <cell r="C119" t="str">
            <v>15200538</v>
          </cell>
          <cell r="H119">
            <v>6450000</v>
          </cell>
        </row>
        <row r="120">
          <cell r="C120" t="str">
            <v>15200539</v>
          </cell>
          <cell r="H120">
            <v>1859000</v>
          </cell>
        </row>
        <row r="121">
          <cell r="C121" t="str">
            <v>15200540</v>
          </cell>
          <cell r="H121">
            <v>346750</v>
          </cell>
        </row>
        <row r="122">
          <cell r="C122" t="str">
            <v>15200545</v>
          </cell>
          <cell r="H122">
            <v>7185572</v>
          </cell>
        </row>
        <row r="123">
          <cell r="C123" t="str">
            <v>15200546</v>
          </cell>
          <cell r="H123">
            <v>993000</v>
          </cell>
        </row>
        <row r="124">
          <cell r="C124" t="str">
            <v>15200547</v>
          </cell>
          <cell r="H124">
            <v>160127600</v>
          </cell>
        </row>
        <row r="125">
          <cell r="C125" t="str">
            <v>15200548</v>
          </cell>
          <cell r="H125">
            <v>350000</v>
          </cell>
        </row>
        <row r="126">
          <cell r="C126" t="str">
            <v>15200549</v>
          </cell>
          <cell r="H126">
            <v>1924850</v>
          </cell>
        </row>
        <row r="127">
          <cell r="C127" t="str">
            <v>15200550</v>
          </cell>
          <cell r="H127">
            <v>1800000</v>
          </cell>
        </row>
        <row r="128">
          <cell r="C128" t="str">
            <v>15200551</v>
          </cell>
          <cell r="H128">
            <v>2915966</v>
          </cell>
        </row>
        <row r="129">
          <cell r="C129" t="str">
            <v>15200552</v>
          </cell>
          <cell r="H129">
            <v>18488</v>
          </cell>
        </row>
        <row r="130">
          <cell r="C130" t="str">
            <v>152006</v>
          </cell>
          <cell r="H130">
            <v>701272313.88</v>
          </cell>
        </row>
        <row r="131">
          <cell r="C131" t="str">
            <v>152010</v>
          </cell>
          <cell r="H131">
            <v>1547322703.6099999</v>
          </cell>
        </row>
        <row r="132">
          <cell r="C132" t="str">
            <v>15201001</v>
          </cell>
          <cell r="H132">
            <v>1028900</v>
          </cell>
        </row>
        <row r="133">
          <cell r="C133" t="str">
            <v>15201004</v>
          </cell>
          <cell r="H133">
            <v>15375500</v>
          </cell>
        </row>
        <row r="134">
          <cell r="C134" t="str">
            <v>15201005</v>
          </cell>
          <cell r="H134">
            <v>472937376.99000001</v>
          </cell>
        </row>
        <row r="135">
          <cell r="C135" t="str">
            <v>15201006</v>
          </cell>
          <cell r="H135">
            <v>47014797</v>
          </cell>
        </row>
        <row r="136">
          <cell r="C136" t="str">
            <v>15201007</v>
          </cell>
          <cell r="H136">
            <v>5853343</v>
          </cell>
        </row>
        <row r="137">
          <cell r="C137" t="str">
            <v>15201008</v>
          </cell>
          <cell r="H137">
            <v>37393370</v>
          </cell>
        </row>
        <row r="138">
          <cell r="C138" t="str">
            <v>15201009</v>
          </cell>
          <cell r="H138">
            <v>151803418.62</v>
          </cell>
        </row>
        <row r="139">
          <cell r="C139" t="str">
            <v>15201010</v>
          </cell>
          <cell r="H139">
            <v>92062000</v>
          </cell>
        </row>
        <row r="140">
          <cell r="C140" t="str">
            <v>15201011</v>
          </cell>
          <cell r="H140">
            <v>1670447</v>
          </cell>
        </row>
        <row r="141">
          <cell r="C141" t="str">
            <v>15201012</v>
          </cell>
          <cell r="H141">
            <v>2078656</v>
          </cell>
        </row>
        <row r="142">
          <cell r="C142" t="str">
            <v>15201013</v>
          </cell>
          <cell r="H142">
            <v>13669530</v>
          </cell>
        </row>
        <row r="143">
          <cell r="C143" t="str">
            <v>15201014</v>
          </cell>
          <cell r="H143">
            <v>103708500</v>
          </cell>
        </row>
        <row r="144">
          <cell r="C144" t="str">
            <v>15201015</v>
          </cell>
          <cell r="H144">
            <v>1421907</v>
          </cell>
        </row>
        <row r="145">
          <cell r="C145" t="str">
            <v>15201016</v>
          </cell>
          <cell r="H145">
            <v>1616772</v>
          </cell>
        </row>
        <row r="146">
          <cell r="C146" t="str">
            <v>15201017</v>
          </cell>
          <cell r="H146">
            <v>1227221</v>
          </cell>
        </row>
        <row r="147">
          <cell r="C147" t="str">
            <v>15201018</v>
          </cell>
          <cell r="H147">
            <v>678986</v>
          </cell>
        </row>
        <row r="148">
          <cell r="C148" t="str">
            <v>15201019</v>
          </cell>
          <cell r="H148">
            <v>625000</v>
          </cell>
        </row>
        <row r="149">
          <cell r="C149" t="str">
            <v>15201020</v>
          </cell>
          <cell r="H149">
            <v>204694558</v>
          </cell>
        </row>
        <row r="150">
          <cell r="C150" t="str">
            <v>15201021</v>
          </cell>
          <cell r="H150">
            <v>229942</v>
          </cell>
        </row>
        <row r="151">
          <cell r="C151" t="str">
            <v>15201022</v>
          </cell>
          <cell r="H151">
            <v>941264</v>
          </cell>
        </row>
        <row r="152">
          <cell r="C152" t="str">
            <v>15201023</v>
          </cell>
          <cell r="H152">
            <v>2713199</v>
          </cell>
        </row>
        <row r="153">
          <cell r="C153" t="str">
            <v>15201024</v>
          </cell>
          <cell r="H153">
            <v>1259998</v>
          </cell>
        </row>
        <row r="154">
          <cell r="C154" t="str">
            <v>15201025</v>
          </cell>
          <cell r="H154">
            <v>3999680</v>
          </cell>
        </row>
        <row r="155">
          <cell r="C155" t="str">
            <v>15201026</v>
          </cell>
          <cell r="H155">
            <v>3877880</v>
          </cell>
        </row>
        <row r="156">
          <cell r="C156" t="str">
            <v>15201027</v>
          </cell>
          <cell r="H156">
            <v>4063016</v>
          </cell>
        </row>
        <row r="157">
          <cell r="C157" t="str">
            <v>15201028</v>
          </cell>
          <cell r="H157">
            <v>3934720</v>
          </cell>
        </row>
        <row r="158">
          <cell r="C158" t="str">
            <v>15201029</v>
          </cell>
          <cell r="H158">
            <v>3714320</v>
          </cell>
        </row>
        <row r="159">
          <cell r="C159" t="str">
            <v>15201030</v>
          </cell>
          <cell r="H159">
            <v>4578520</v>
          </cell>
        </row>
        <row r="160">
          <cell r="C160" t="str">
            <v>15201031</v>
          </cell>
          <cell r="H160">
            <v>1001008</v>
          </cell>
        </row>
        <row r="161">
          <cell r="C161" t="str">
            <v>15201032</v>
          </cell>
          <cell r="H161">
            <v>4006640</v>
          </cell>
        </row>
        <row r="162">
          <cell r="C162" t="str">
            <v>15201033</v>
          </cell>
          <cell r="H162">
            <v>3815240</v>
          </cell>
        </row>
        <row r="163">
          <cell r="C163" t="str">
            <v>15201034</v>
          </cell>
          <cell r="H163">
            <v>7016738</v>
          </cell>
        </row>
        <row r="164">
          <cell r="C164" t="str">
            <v>15201035</v>
          </cell>
          <cell r="H164">
            <v>7686160</v>
          </cell>
        </row>
        <row r="165">
          <cell r="C165" t="str">
            <v>15201036</v>
          </cell>
          <cell r="H165">
            <v>3847720</v>
          </cell>
        </row>
        <row r="166">
          <cell r="C166" t="str">
            <v>15201037</v>
          </cell>
          <cell r="H166">
            <v>3814080</v>
          </cell>
        </row>
        <row r="167">
          <cell r="C167" t="str">
            <v>15201038</v>
          </cell>
          <cell r="H167">
            <v>3887160</v>
          </cell>
        </row>
        <row r="168">
          <cell r="C168" t="str">
            <v>15201039</v>
          </cell>
          <cell r="H168">
            <v>3839600</v>
          </cell>
        </row>
        <row r="169">
          <cell r="C169" t="str">
            <v>15201040</v>
          </cell>
          <cell r="H169">
            <v>7695440</v>
          </cell>
        </row>
        <row r="170">
          <cell r="C170" t="str">
            <v>15201041</v>
          </cell>
          <cell r="H170">
            <v>4825600</v>
          </cell>
        </row>
        <row r="171">
          <cell r="C171" t="str">
            <v>15201042</v>
          </cell>
          <cell r="H171">
            <v>7693120</v>
          </cell>
        </row>
        <row r="172">
          <cell r="C172" t="str">
            <v>15201043</v>
          </cell>
          <cell r="H172">
            <v>4102920</v>
          </cell>
        </row>
        <row r="173">
          <cell r="C173" t="str">
            <v>15201044</v>
          </cell>
          <cell r="H173">
            <v>3821040</v>
          </cell>
        </row>
        <row r="174">
          <cell r="C174" t="str">
            <v>15201045</v>
          </cell>
          <cell r="H174">
            <v>3821040</v>
          </cell>
        </row>
        <row r="175">
          <cell r="C175" t="str">
            <v>15201046</v>
          </cell>
          <cell r="H175">
            <v>5078480</v>
          </cell>
        </row>
        <row r="176">
          <cell r="C176" t="str">
            <v>15201047</v>
          </cell>
          <cell r="H176">
            <v>1322400</v>
          </cell>
        </row>
        <row r="177">
          <cell r="C177" t="str">
            <v>15201048</v>
          </cell>
          <cell r="H177">
            <v>2644800</v>
          </cell>
        </row>
        <row r="178">
          <cell r="C178" t="str">
            <v>15201049</v>
          </cell>
          <cell r="H178">
            <v>1372280</v>
          </cell>
        </row>
        <row r="179">
          <cell r="C179" t="str">
            <v>15201050</v>
          </cell>
          <cell r="H179">
            <v>651804</v>
          </cell>
        </row>
        <row r="180">
          <cell r="C180" t="str">
            <v>15201051</v>
          </cell>
          <cell r="H180">
            <v>975560</v>
          </cell>
        </row>
        <row r="181">
          <cell r="C181" t="str">
            <v>15201052</v>
          </cell>
          <cell r="H181">
            <v>1322400</v>
          </cell>
        </row>
        <row r="182">
          <cell r="C182" t="str">
            <v>15201053</v>
          </cell>
          <cell r="H182">
            <v>1891960</v>
          </cell>
        </row>
        <row r="183">
          <cell r="C183" t="str">
            <v>15201054</v>
          </cell>
          <cell r="H183">
            <v>1423320</v>
          </cell>
        </row>
        <row r="184">
          <cell r="C184" t="str">
            <v>15201055</v>
          </cell>
          <cell r="H184">
            <v>1708680</v>
          </cell>
        </row>
        <row r="185">
          <cell r="C185" t="str">
            <v>15201056</v>
          </cell>
          <cell r="H185">
            <v>2135560</v>
          </cell>
        </row>
        <row r="186">
          <cell r="C186" t="str">
            <v>15201057</v>
          </cell>
          <cell r="H186">
            <v>1708680</v>
          </cell>
        </row>
        <row r="187">
          <cell r="C187" t="str">
            <v>15201058</v>
          </cell>
          <cell r="H187">
            <v>1311960</v>
          </cell>
        </row>
        <row r="188">
          <cell r="C188" t="str">
            <v>15201059</v>
          </cell>
          <cell r="H188">
            <v>3071680</v>
          </cell>
        </row>
        <row r="189">
          <cell r="C189" t="str">
            <v>15201060</v>
          </cell>
          <cell r="H189">
            <v>3076320</v>
          </cell>
        </row>
        <row r="190">
          <cell r="C190" t="str">
            <v>15201061</v>
          </cell>
          <cell r="H190">
            <v>33945271</v>
          </cell>
        </row>
        <row r="191">
          <cell r="C191" t="str">
            <v>15201062</v>
          </cell>
          <cell r="H191">
            <v>92800000</v>
          </cell>
        </row>
        <row r="192">
          <cell r="C192" t="str">
            <v>15201063</v>
          </cell>
          <cell r="H192">
            <v>13920000</v>
          </cell>
        </row>
        <row r="193">
          <cell r="C193" t="str">
            <v>15201064</v>
          </cell>
          <cell r="H193">
            <v>3241040</v>
          </cell>
        </row>
        <row r="194">
          <cell r="C194" t="str">
            <v>15201065</v>
          </cell>
          <cell r="H194">
            <v>1624000</v>
          </cell>
        </row>
        <row r="195">
          <cell r="C195" t="str">
            <v>15201066</v>
          </cell>
          <cell r="H195">
            <v>16240000</v>
          </cell>
        </row>
        <row r="196">
          <cell r="C196" t="str">
            <v>15201067</v>
          </cell>
          <cell r="H196">
            <v>8158280</v>
          </cell>
        </row>
        <row r="197">
          <cell r="C197" t="str">
            <v>15201068</v>
          </cell>
          <cell r="H197">
            <v>11344800</v>
          </cell>
        </row>
        <row r="198">
          <cell r="C198" t="str">
            <v>15201069</v>
          </cell>
          <cell r="H198">
            <v>7247680</v>
          </cell>
        </row>
        <row r="199">
          <cell r="C199" t="str">
            <v>15201070</v>
          </cell>
          <cell r="H199">
            <v>6927520</v>
          </cell>
        </row>
        <row r="200">
          <cell r="C200" t="str">
            <v>15201071</v>
          </cell>
          <cell r="H200">
            <v>6643320</v>
          </cell>
        </row>
        <row r="201">
          <cell r="C201" t="str">
            <v>15201072</v>
          </cell>
          <cell r="H201">
            <v>6643320</v>
          </cell>
        </row>
        <row r="202">
          <cell r="C202" t="str">
            <v>15201073</v>
          </cell>
          <cell r="H202">
            <v>3326880</v>
          </cell>
        </row>
        <row r="203">
          <cell r="C203" t="str">
            <v>15201074</v>
          </cell>
          <cell r="H203">
            <v>6623600</v>
          </cell>
        </row>
        <row r="204">
          <cell r="C204" t="str">
            <v>15201075</v>
          </cell>
          <cell r="H204">
            <v>2835040</v>
          </cell>
        </row>
        <row r="205">
          <cell r="C205" t="str">
            <v>15201076</v>
          </cell>
          <cell r="H205">
            <v>16099545</v>
          </cell>
        </row>
        <row r="206">
          <cell r="C206" t="str">
            <v>15201077</v>
          </cell>
          <cell r="H206">
            <v>159980</v>
          </cell>
        </row>
        <row r="207">
          <cell r="C207" t="str">
            <v>15201078</v>
          </cell>
          <cell r="H207">
            <v>177586</v>
          </cell>
        </row>
        <row r="208">
          <cell r="C208" t="str">
            <v>15201079</v>
          </cell>
          <cell r="H208">
            <v>1785026</v>
          </cell>
        </row>
        <row r="209">
          <cell r="C209" t="str">
            <v>15201080</v>
          </cell>
          <cell r="H209">
            <v>218272</v>
          </cell>
        </row>
        <row r="210">
          <cell r="C210" t="str">
            <v>15201081</v>
          </cell>
          <cell r="H210">
            <v>865540</v>
          </cell>
        </row>
        <row r="211">
          <cell r="C211" t="str">
            <v>15201082</v>
          </cell>
          <cell r="H211">
            <v>982175</v>
          </cell>
        </row>
        <row r="212">
          <cell r="C212" t="str">
            <v>15201083</v>
          </cell>
          <cell r="H212">
            <v>909396</v>
          </cell>
        </row>
        <row r="213">
          <cell r="C213" t="str">
            <v>15201084</v>
          </cell>
          <cell r="H213">
            <v>583124</v>
          </cell>
        </row>
        <row r="214">
          <cell r="C214" t="str">
            <v>15201085</v>
          </cell>
          <cell r="H214">
            <v>391300</v>
          </cell>
        </row>
        <row r="215">
          <cell r="C215" t="str">
            <v>15201086</v>
          </cell>
          <cell r="H215">
            <v>195560</v>
          </cell>
        </row>
        <row r="216">
          <cell r="C216" t="str">
            <v>15201087</v>
          </cell>
          <cell r="H216">
            <v>3069639</v>
          </cell>
        </row>
        <row r="217">
          <cell r="C217" t="str">
            <v>15201088</v>
          </cell>
          <cell r="H217">
            <v>502662</v>
          </cell>
        </row>
        <row r="218">
          <cell r="C218" t="str">
            <v>15201089</v>
          </cell>
          <cell r="H218">
            <v>199984</v>
          </cell>
        </row>
        <row r="219">
          <cell r="C219" t="str">
            <v>15201090</v>
          </cell>
          <cell r="H219">
            <v>1000000</v>
          </cell>
        </row>
        <row r="220">
          <cell r="C220" t="str">
            <v>15201091</v>
          </cell>
          <cell r="H220">
            <v>900000</v>
          </cell>
        </row>
        <row r="221">
          <cell r="C221" t="str">
            <v>15201092</v>
          </cell>
          <cell r="H221">
            <v>316000</v>
          </cell>
        </row>
        <row r="222">
          <cell r="C222" t="str">
            <v>15201093</v>
          </cell>
          <cell r="H222">
            <v>647700</v>
          </cell>
        </row>
        <row r="223">
          <cell r="C223" t="str">
            <v>15201094</v>
          </cell>
          <cell r="H223">
            <v>1188600</v>
          </cell>
        </row>
        <row r="224">
          <cell r="C224" t="str">
            <v>15201095</v>
          </cell>
          <cell r="H224">
            <v>3301450</v>
          </cell>
        </row>
        <row r="225">
          <cell r="C225" t="str">
            <v>15201096</v>
          </cell>
          <cell r="H225">
            <v>1620850</v>
          </cell>
        </row>
        <row r="226">
          <cell r="C226" t="str">
            <v>15201097</v>
          </cell>
          <cell r="H226">
            <v>1908950</v>
          </cell>
        </row>
        <row r="227">
          <cell r="C227" t="str">
            <v>15201098</v>
          </cell>
          <cell r="H227">
            <v>2882002</v>
          </cell>
        </row>
        <row r="228">
          <cell r="C228" t="str">
            <v>15201099</v>
          </cell>
          <cell r="H228">
            <v>1154400</v>
          </cell>
        </row>
        <row r="229">
          <cell r="C229" t="str">
            <v>152015</v>
          </cell>
          <cell r="H229">
            <v>335614379</v>
          </cell>
        </row>
        <row r="230">
          <cell r="C230" t="str">
            <v>15201501</v>
          </cell>
          <cell r="H230">
            <v>6919204</v>
          </cell>
        </row>
        <row r="231">
          <cell r="C231" t="str">
            <v>15201502</v>
          </cell>
          <cell r="H231">
            <v>5169000</v>
          </cell>
        </row>
        <row r="232">
          <cell r="C232" t="str">
            <v>15201503</v>
          </cell>
          <cell r="H232">
            <v>44600</v>
          </cell>
        </row>
        <row r="233">
          <cell r="C233" t="str">
            <v>15201504</v>
          </cell>
          <cell r="H233">
            <v>5508500</v>
          </cell>
        </row>
        <row r="234">
          <cell r="C234" t="str">
            <v>15201505</v>
          </cell>
          <cell r="H234">
            <v>712800</v>
          </cell>
        </row>
        <row r="235">
          <cell r="C235" t="str">
            <v>15201506</v>
          </cell>
          <cell r="H235">
            <v>2150000</v>
          </cell>
        </row>
        <row r="236">
          <cell r="C236" t="str">
            <v>15201507</v>
          </cell>
          <cell r="H236">
            <v>2574000</v>
          </cell>
        </row>
        <row r="237">
          <cell r="C237" t="str">
            <v>15201508</v>
          </cell>
          <cell r="H237">
            <v>1348100</v>
          </cell>
        </row>
        <row r="238">
          <cell r="C238" t="str">
            <v>15201509</v>
          </cell>
          <cell r="H238">
            <v>324800</v>
          </cell>
        </row>
        <row r="239">
          <cell r="C239" t="str">
            <v>15201510</v>
          </cell>
          <cell r="H239">
            <v>1954368</v>
          </cell>
        </row>
        <row r="240">
          <cell r="C240" t="str">
            <v>15201511</v>
          </cell>
          <cell r="H240">
            <v>2070399</v>
          </cell>
        </row>
        <row r="241">
          <cell r="C241" t="str">
            <v>15201512</v>
          </cell>
          <cell r="H241">
            <v>4868099</v>
          </cell>
        </row>
        <row r="242">
          <cell r="C242" t="str">
            <v>15201513</v>
          </cell>
          <cell r="H242">
            <v>36540000</v>
          </cell>
        </row>
        <row r="243">
          <cell r="C243" t="str">
            <v>15201514</v>
          </cell>
          <cell r="H243">
            <v>9497800</v>
          </cell>
        </row>
        <row r="244">
          <cell r="C244" t="str">
            <v>15201515</v>
          </cell>
          <cell r="H244">
            <v>235500</v>
          </cell>
        </row>
        <row r="245">
          <cell r="C245" t="str">
            <v>15201516</v>
          </cell>
          <cell r="H245">
            <v>571199</v>
          </cell>
        </row>
        <row r="246">
          <cell r="C246" t="str">
            <v>15201517</v>
          </cell>
          <cell r="H246">
            <v>255126010</v>
          </cell>
        </row>
        <row r="247">
          <cell r="C247" t="str">
            <v>152020</v>
          </cell>
          <cell r="H247">
            <v>1318165559</v>
          </cell>
        </row>
        <row r="248">
          <cell r="C248" t="str">
            <v>15202001</v>
          </cell>
          <cell r="H248">
            <v>64499</v>
          </cell>
        </row>
        <row r="249">
          <cell r="C249" t="str">
            <v>15202002</v>
          </cell>
          <cell r="H249">
            <v>126300</v>
          </cell>
        </row>
        <row r="250">
          <cell r="C250" t="str">
            <v>15202003</v>
          </cell>
          <cell r="H250">
            <v>427601</v>
          </cell>
        </row>
        <row r="251">
          <cell r="C251" t="str">
            <v>15202004</v>
          </cell>
          <cell r="H251">
            <v>1348101</v>
          </cell>
        </row>
        <row r="252">
          <cell r="C252" t="str">
            <v>15202005</v>
          </cell>
          <cell r="H252">
            <v>67049</v>
          </cell>
        </row>
        <row r="253">
          <cell r="C253" t="str">
            <v>15202006</v>
          </cell>
          <cell r="H253">
            <v>83099</v>
          </cell>
        </row>
        <row r="254">
          <cell r="C254" t="str">
            <v>15202007</v>
          </cell>
          <cell r="H254">
            <v>111901</v>
          </cell>
        </row>
        <row r="255">
          <cell r="C255" t="str">
            <v>15202008</v>
          </cell>
          <cell r="H255">
            <v>169800</v>
          </cell>
        </row>
        <row r="256">
          <cell r="C256" t="str">
            <v>15202009</v>
          </cell>
          <cell r="H256">
            <v>120500</v>
          </cell>
        </row>
        <row r="257">
          <cell r="C257" t="str">
            <v>15202010</v>
          </cell>
          <cell r="H257">
            <v>292000</v>
          </cell>
        </row>
        <row r="258">
          <cell r="C258" t="str">
            <v>15202011</v>
          </cell>
          <cell r="H258">
            <v>597500</v>
          </cell>
        </row>
        <row r="259">
          <cell r="C259" t="str">
            <v>15202012</v>
          </cell>
          <cell r="H259">
            <v>709600</v>
          </cell>
        </row>
        <row r="260">
          <cell r="C260" t="str">
            <v>15202013</v>
          </cell>
          <cell r="H260">
            <v>698700</v>
          </cell>
        </row>
        <row r="261">
          <cell r="C261" t="str">
            <v>15202015</v>
          </cell>
          <cell r="H261">
            <v>1620999</v>
          </cell>
        </row>
        <row r="262">
          <cell r="C262" t="str">
            <v>15202016</v>
          </cell>
          <cell r="H262">
            <v>1459499</v>
          </cell>
        </row>
        <row r="263">
          <cell r="C263" t="str">
            <v>15202017</v>
          </cell>
          <cell r="H263">
            <v>433105</v>
          </cell>
        </row>
        <row r="264">
          <cell r="C264" t="str">
            <v>15202018</v>
          </cell>
          <cell r="H264">
            <v>292000</v>
          </cell>
        </row>
        <row r="265">
          <cell r="C265" t="str">
            <v>15202019</v>
          </cell>
          <cell r="H265">
            <v>263700</v>
          </cell>
        </row>
        <row r="266">
          <cell r="C266" t="str">
            <v>15202020</v>
          </cell>
          <cell r="H266">
            <v>597500</v>
          </cell>
        </row>
        <row r="267">
          <cell r="C267" t="str">
            <v>15202021</v>
          </cell>
          <cell r="H267">
            <v>578400</v>
          </cell>
        </row>
        <row r="268">
          <cell r="C268" t="str">
            <v>15202023</v>
          </cell>
          <cell r="H268">
            <v>771200</v>
          </cell>
        </row>
        <row r="269">
          <cell r="C269" t="str">
            <v>15202024</v>
          </cell>
          <cell r="H269">
            <v>698700</v>
          </cell>
        </row>
        <row r="270">
          <cell r="C270" t="str">
            <v>15202025</v>
          </cell>
          <cell r="H270">
            <v>1118999</v>
          </cell>
        </row>
        <row r="271">
          <cell r="C271" t="str">
            <v>15202026</v>
          </cell>
          <cell r="H271">
            <v>7001</v>
          </cell>
        </row>
        <row r="272">
          <cell r="C272" t="str">
            <v>15202027</v>
          </cell>
          <cell r="H272">
            <v>21000</v>
          </cell>
        </row>
        <row r="273">
          <cell r="C273" t="str">
            <v>15202028</v>
          </cell>
          <cell r="H273">
            <v>30800</v>
          </cell>
        </row>
        <row r="274">
          <cell r="C274" t="str">
            <v>15202029</v>
          </cell>
          <cell r="H274">
            <v>135000</v>
          </cell>
        </row>
        <row r="275">
          <cell r="C275" t="str">
            <v>15202030</v>
          </cell>
          <cell r="H275">
            <v>96000</v>
          </cell>
        </row>
        <row r="276">
          <cell r="C276" t="str">
            <v>15202031</v>
          </cell>
          <cell r="H276">
            <v>680000</v>
          </cell>
        </row>
        <row r="277">
          <cell r="C277" t="str">
            <v>15202032</v>
          </cell>
          <cell r="H277">
            <v>116400</v>
          </cell>
        </row>
        <row r="278">
          <cell r="C278" t="str">
            <v>15202033</v>
          </cell>
          <cell r="H278">
            <v>48000</v>
          </cell>
        </row>
        <row r="279">
          <cell r="C279" t="str">
            <v>15202034</v>
          </cell>
          <cell r="H279">
            <v>649600</v>
          </cell>
        </row>
        <row r="280">
          <cell r="C280" t="str">
            <v>15202035</v>
          </cell>
          <cell r="H280">
            <v>19234550</v>
          </cell>
        </row>
        <row r="281">
          <cell r="C281" t="str">
            <v>15202036</v>
          </cell>
          <cell r="H281">
            <v>9800000</v>
          </cell>
        </row>
        <row r="282">
          <cell r="C282" t="str">
            <v>15202037</v>
          </cell>
          <cell r="H282">
            <v>4950000</v>
          </cell>
        </row>
        <row r="283">
          <cell r="C283" t="str">
            <v>15202038</v>
          </cell>
          <cell r="H283">
            <v>33600000</v>
          </cell>
        </row>
        <row r="284">
          <cell r="C284" t="str">
            <v>15202039</v>
          </cell>
          <cell r="H284">
            <v>55000000</v>
          </cell>
        </row>
        <row r="285">
          <cell r="C285" t="str">
            <v>15202040</v>
          </cell>
          <cell r="H285">
            <v>38600000</v>
          </cell>
        </row>
        <row r="286">
          <cell r="C286" t="str">
            <v>15202041</v>
          </cell>
          <cell r="H286">
            <v>1850000</v>
          </cell>
        </row>
        <row r="287">
          <cell r="C287" t="str">
            <v>15202042</v>
          </cell>
          <cell r="H287">
            <v>78000000</v>
          </cell>
        </row>
        <row r="288">
          <cell r="C288" t="str">
            <v>15202043</v>
          </cell>
          <cell r="H288">
            <v>66499639</v>
          </cell>
        </row>
        <row r="289">
          <cell r="C289" t="str">
            <v>15202044</v>
          </cell>
          <cell r="H289">
            <v>10000000</v>
          </cell>
        </row>
        <row r="290">
          <cell r="C290" t="str">
            <v>15202045</v>
          </cell>
          <cell r="H290">
            <v>5243759</v>
          </cell>
        </row>
        <row r="291">
          <cell r="C291" t="str">
            <v>15202046</v>
          </cell>
          <cell r="H291">
            <v>1650000</v>
          </cell>
        </row>
        <row r="292">
          <cell r="C292" t="str">
            <v>15202047</v>
          </cell>
          <cell r="H292">
            <v>3400000</v>
          </cell>
        </row>
        <row r="293">
          <cell r="C293" t="str">
            <v>15202048</v>
          </cell>
          <cell r="H293">
            <v>3044800</v>
          </cell>
        </row>
        <row r="294">
          <cell r="C294" t="str">
            <v>15202049</v>
          </cell>
          <cell r="H294">
            <v>900000</v>
          </cell>
        </row>
        <row r="295">
          <cell r="C295" t="str">
            <v>15202050</v>
          </cell>
          <cell r="H295">
            <v>2790000</v>
          </cell>
        </row>
        <row r="296">
          <cell r="C296" t="str">
            <v>15202051</v>
          </cell>
          <cell r="H296">
            <v>950000</v>
          </cell>
        </row>
        <row r="297">
          <cell r="C297" t="str">
            <v>15202052</v>
          </cell>
          <cell r="H297">
            <v>7791100</v>
          </cell>
        </row>
        <row r="298">
          <cell r="C298" t="str">
            <v>15202053</v>
          </cell>
          <cell r="H298">
            <v>3098200</v>
          </cell>
        </row>
        <row r="299">
          <cell r="C299" t="str">
            <v>15202054</v>
          </cell>
          <cell r="H299">
            <v>5947400</v>
          </cell>
        </row>
        <row r="300">
          <cell r="C300" t="str">
            <v>15202055</v>
          </cell>
          <cell r="H300">
            <v>12846100</v>
          </cell>
        </row>
        <row r="301">
          <cell r="C301" t="str">
            <v>15202056</v>
          </cell>
          <cell r="H301">
            <v>5300000</v>
          </cell>
        </row>
        <row r="302">
          <cell r="C302" t="str">
            <v>15202057</v>
          </cell>
          <cell r="H302">
            <v>9500000</v>
          </cell>
        </row>
        <row r="303">
          <cell r="C303" t="str">
            <v>15202058</v>
          </cell>
          <cell r="H303">
            <v>8131150</v>
          </cell>
        </row>
        <row r="304">
          <cell r="C304" t="str">
            <v>15202059</v>
          </cell>
          <cell r="H304">
            <v>3840000</v>
          </cell>
        </row>
        <row r="305">
          <cell r="C305" t="str">
            <v>15202060</v>
          </cell>
          <cell r="H305">
            <v>5030000</v>
          </cell>
        </row>
        <row r="306">
          <cell r="C306" t="str">
            <v>15202061</v>
          </cell>
          <cell r="H306">
            <v>2815003</v>
          </cell>
        </row>
        <row r="307">
          <cell r="C307" t="str">
            <v>15202062</v>
          </cell>
          <cell r="H307">
            <v>2890000</v>
          </cell>
        </row>
        <row r="308">
          <cell r="C308" t="str">
            <v>15202063</v>
          </cell>
          <cell r="H308">
            <v>5640000</v>
          </cell>
        </row>
        <row r="309">
          <cell r="C309" t="str">
            <v>15202064</v>
          </cell>
          <cell r="H309">
            <v>2870000</v>
          </cell>
        </row>
        <row r="310">
          <cell r="C310" t="str">
            <v>15202065</v>
          </cell>
          <cell r="H310">
            <v>2650000</v>
          </cell>
        </row>
        <row r="311">
          <cell r="C311" t="str">
            <v>15202066</v>
          </cell>
          <cell r="H311">
            <v>1885000</v>
          </cell>
        </row>
        <row r="312">
          <cell r="C312" t="str">
            <v>15202067</v>
          </cell>
          <cell r="H312">
            <v>5039000</v>
          </cell>
        </row>
        <row r="313">
          <cell r="C313" t="str">
            <v>15202068</v>
          </cell>
          <cell r="H313">
            <v>2378400</v>
          </cell>
        </row>
        <row r="314">
          <cell r="C314" t="str">
            <v>15202069</v>
          </cell>
          <cell r="H314">
            <v>1170000</v>
          </cell>
        </row>
        <row r="315">
          <cell r="C315" t="str">
            <v>15202070</v>
          </cell>
          <cell r="H315">
            <v>847652940</v>
          </cell>
        </row>
        <row r="316">
          <cell r="C316" t="str">
            <v>15202071</v>
          </cell>
          <cell r="H316">
            <v>532200</v>
          </cell>
        </row>
        <row r="317">
          <cell r="C317" t="str">
            <v>15202073</v>
          </cell>
          <cell r="H317">
            <v>1800000</v>
          </cell>
        </row>
        <row r="318">
          <cell r="C318" t="str">
            <v>15202074</v>
          </cell>
          <cell r="H318">
            <v>29411765</v>
          </cell>
        </row>
        <row r="319">
          <cell r="C319" t="str">
            <v>1524</v>
          </cell>
          <cell r="H319">
            <v>496437296</v>
          </cell>
        </row>
        <row r="320">
          <cell r="C320" t="str">
            <v>152405</v>
          </cell>
          <cell r="H320">
            <v>325285485</v>
          </cell>
        </row>
        <row r="321">
          <cell r="C321" t="str">
            <v>15240501</v>
          </cell>
          <cell r="H321">
            <v>1695902</v>
          </cell>
        </row>
        <row r="322">
          <cell r="C322" t="str">
            <v>15240502</v>
          </cell>
          <cell r="H322">
            <v>1840000</v>
          </cell>
        </row>
        <row r="323">
          <cell r="C323" t="str">
            <v>15240503</v>
          </cell>
          <cell r="H323">
            <v>42435300</v>
          </cell>
        </row>
        <row r="324">
          <cell r="C324" t="str">
            <v>15240504</v>
          </cell>
          <cell r="H324">
            <v>26799605</v>
          </cell>
        </row>
        <row r="325">
          <cell r="C325" t="str">
            <v>15240505</v>
          </cell>
          <cell r="H325">
            <v>399999</v>
          </cell>
        </row>
        <row r="326">
          <cell r="C326" t="str">
            <v>15240506</v>
          </cell>
          <cell r="H326">
            <v>72000</v>
          </cell>
        </row>
        <row r="327">
          <cell r="C327" t="str">
            <v>15240507</v>
          </cell>
          <cell r="H327">
            <v>6352392</v>
          </cell>
        </row>
        <row r="328">
          <cell r="C328" t="str">
            <v>15240508</v>
          </cell>
          <cell r="H328">
            <v>4989500</v>
          </cell>
        </row>
        <row r="329">
          <cell r="C329" t="str">
            <v>15240509</v>
          </cell>
          <cell r="H329">
            <v>99900</v>
          </cell>
        </row>
        <row r="330">
          <cell r="C330" t="str">
            <v>15240510</v>
          </cell>
          <cell r="H330">
            <v>2439600</v>
          </cell>
        </row>
        <row r="331">
          <cell r="C331" t="str">
            <v>15240511</v>
          </cell>
          <cell r="H331">
            <v>91655000</v>
          </cell>
        </row>
        <row r="332">
          <cell r="C332" t="str">
            <v>15240512</v>
          </cell>
          <cell r="H332">
            <v>560000</v>
          </cell>
        </row>
        <row r="333">
          <cell r="C333" t="str">
            <v>15240513</v>
          </cell>
          <cell r="H333">
            <v>27877200</v>
          </cell>
        </row>
        <row r="334">
          <cell r="C334" t="str">
            <v>15240514</v>
          </cell>
          <cell r="H334">
            <v>1490000</v>
          </cell>
        </row>
        <row r="335">
          <cell r="C335" t="str">
            <v>15240515</v>
          </cell>
          <cell r="H335">
            <v>2430000</v>
          </cell>
        </row>
        <row r="336">
          <cell r="C336" t="str">
            <v>15240516</v>
          </cell>
          <cell r="H336">
            <v>120000</v>
          </cell>
        </row>
        <row r="337">
          <cell r="C337" t="str">
            <v>15240517</v>
          </cell>
          <cell r="H337">
            <v>4069580</v>
          </cell>
        </row>
        <row r="338">
          <cell r="C338" t="str">
            <v>15240518</v>
          </cell>
          <cell r="H338">
            <v>9807620</v>
          </cell>
        </row>
        <row r="339">
          <cell r="C339" t="str">
            <v>15240519</v>
          </cell>
          <cell r="H339">
            <v>1450000</v>
          </cell>
        </row>
        <row r="340">
          <cell r="C340" t="str">
            <v>15240520</v>
          </cell>
          <cell r="H340">
            <v>1950000</v>
          </cell>
        </row>
        <row r="341">
          <cell r="C341" t="str">
            <v>15240521</v>
          </cell>
          <cell r="H341">
            <v>2082620</v>
          </cell>
        </row>
        <row r="342">
          <cell r="C342" t="str">
            <v>15240522</v>
          </cell>
          <cell r="H342">
            <v>906800</v>
          </cell>
        </row>
        <row r="343">
          <cell r="C343" t="str">
            <v>15240523</v>
          </cell>
          <cell r="H343">
            <v>299899</v>
          </cell>
        </row>
        <row r="344">
          <cell r="C344" t="str">
            <v>15240524</v>
          </cell>
          <cell r="H344">
            <v>600000</v>
          </cell>
        </row>
        <row r="345">
          <cell r="C345" t="str">
            <v>15240525</v>
          </cell>
          <cell r="H345">
            <v>34900</v>
          </cell>
        </row>
        <row r="346">
          <cell r="C346" t="str">
            <v>15240526</v>
          </cell>
          <cell r="H346">
            <v>1990000</v>
          </cell>
        </row>
        <row r="347">
          <cell r="C347" t="str">
            <v>15240527</v>
          </cell>
          <cell r="H347">
            <v>167900</v>
          </cell>
        </row>
        <row r="348">
          <cell r="C348" t="str">
            <v>15240528</v>
          </cell>
          <cell r="H348">
            <v>850000</v>
          </cell>
        </row>
        <row r="349">
          <cell r="C349" t="str">
            <v>15240529</v>
          </cell>
          <cell r="H349">
            <v>16600130</v>
          </cell>
        </row>
        <row r="350">
          <cell r="C350" t="str">
            <v>15240530</v>
          </cell>
          <cell r="H350">
            <v>930000</v>
          </cell>
        </row>
        <row r="351">
          <cell r="C351" t="str">
            <v>15240531</v>
          </cell>
          <cell r="H351">
            <v>10238540</v>
          </cell>
        </row>
        <row r="352">
          <cell r="C352" t="str">
            <v>15240532</v>
          </cell>
          <cell r="H352">
            <v>20145000</v>
          </cell>
        </row>
        <row r="353">
          <cell r="C353" t="str">
            <v>15240533</v>
          </cell>
          <cell r="H353">
            <v>36664077</v>
          </cell>
        </row>
        <row r="354">
          <cell r="C354" t="str">
            <v>15240534</v>
          </cell>
          <cell r="H354">
            <v>32772</v>
          </cell>
        </row>
        <row r="355">
          <cell r="C355" t="str">
            <v>15240535</v>
          </cell>
          <cell r="H355">
            <v>84030</v>
          </cell>
        </row>
        <row r="356">
          <cell r="C356" t="str">
            <v>15240536</v>
          </cell>
          <cell r="H356">
            <v>4775219</v>
          </cell>
        </row>
        <row r="357">
          <cell r="C357" t="str">
            <v>15240537</v>
          </cell>
          <cell r="H357">
            <v>350000</v>
          </cell>
        </row>
        <row r="358">
          <cell r="C358" t="str">
            <v>152410</v>
          </cell>
          <cell r="H358">
            <v>171151811</v>
          </cell>
        </row>
        <row r="359">
          <cell r="C359" t="str">
            <v>15241001</v>
          </cell>
          <cell r="H359">
            <v>262100</v>
          </cell>
        </row>
        <row r="360">
          <cell r="C360" t="str">
            <v>15241002</v>
          </cell>
          <cell r="H360">
            <v>17881200</v>
          </cell>
        </row>
        <row r="361">
          <cell r="C361" t="str">
            <v>15241003</v>
          </cell>
          <cell r="H361">
            <v>99000</v>
          </cell>
        </row>
        <row r="362">
          <cell r="C362" t="str">
            <v>15241004</v>
          </cell>
          <cell r="H362">
            <v>60000</v>
          </cell>
        </row>
        <row r="363">
          <cell r="C363" t="str">
            <v>15241005</v>
          </cell>
          <cell r="H363">
            <v>1099000</v>
          </cell>
        </row>
        <row r="364">
          <cell r="C364" t="str">
            <v>15241006</v>
          </cell>
          <cell r="H364">
            <v>620000</v>
          </cell>
        </row>
        <row r="365">
          <cell r="C365" t="str">
            <v>15241007</v>
          </cell>
          <cell r="H365">
            <v>328000</v>
          </cell>
        </row>
        <row r="366">
          <cell r="C366" t="str">
            <v>15241008</v>
          </cell>
          <cell r="H366">
            <v>60000</v>
          </cell>
        </row>
        <row r="367">
          <cell r="C367" t="str">
            <v>15241009</v>
          </cell>
          <cell r="H367">
            <v>40000</v>
          </cell>
        </row>
        <row r="368">
          <cell r="C368" t="str">
            <v>15241010</v>
          </cell>
          <cell r="H368">
            <v>462840</v>
          </cell>
        </row>
        <row r="369">
          <cell r="C369" t="str">
            <v>15241011</v>
          </cell>
          <cell r="H369">
            <v>798001</v>
          </cell>
        </row>
        <row r="370">
          <cell r="C370" t="str">
            <v>15241012</v>
          </cell>
          <cell r="H370">
            <v>1600000</v>
          </cell>
        </row>
        <row r="371">
          <cell r="C371" t="str">
            <v>15241013</v>
          </cell>
          <cell r="H371">
            <v>800000</v>
          </cell>
        </row>
        <row r="372">
          <cell r="C372" t="str">
            <v>15241014</v>
          </cell>
          <cell r="H372">
            <v>2300000</v>
          </cell>
        </row>
        <row r="373">
          <cell r="C373" t="str">
            <v>15241015</v>
          </cell>
          <cell r="H373">
            <v>3570000</v>
          </cell>
        </row>
        <row r="374">
          <cell r="C374" t="str">
            <v>15241016</v>
          </cell>
          <cell r="H374">
            <v>6190580</v>
          </cell>
        </row>
        <row r="375">
          <cell r="C375" t="str">
            <v>15241017</v>
          </cell>
          <cell r="H375">
            <v>4506800</v>
          </cell>
        </row>
        <row r="376">
          <cell r="C376" t="str">
            <v>15241018</v>
          </cell>
          <cell r="H376">
            <v>9475724</v>
          </cell>
        </row>
        <row r="377">
          <cell r="C377" t="str">
            <v>15241019</v>
          </cell>
          <cell r="H377">
            <v>17934940</v>
          </cell>
        </row>
        <row r="378">
          <cell r="C378" t="str">
            <v>15241020</v>
          </cell>
          <cell r="H378">
            <v>9299850</v>
          </cell>
        </row>
        <row r="379">
          <cell r="C379" t="str">
            <v>15241021</v>
          </cell>
          <cell r="H379">
            <v>700000</v>
          </cell>
        </row>
        <row r="380">
          <cell r="C380" t="str">
            <v>15241022</v>
          </cell>
          <cell r="H380">
            <v>3200000</v>
          </cell>
        </row>
        <row r="381">
          <cell r="C381" t="str">
            <v>15241023</v>
          </cell>
          <cell r="H381">
            <v>4547080</v>
          </cell>
        </row>
        <row r="382">
          <cell r="C382" t="str">
            <v>15241024</v>
          </cell>
          <cell r="H382">
            <v>18128000</v>
          </cell>
        </row>
        <row r="383">
          <cell r="C383" t="str">
            <v>15241025</v>
          </cell>
          <cell r="H383">
            <v>12013882</v>
          </cell>
        </row>
        <row r="384">
          <cell r="C384" t="str">
            <v>15241026</v>
          </cell>
          <cell r="H384">
            <v>1300000</v>
          </cell>
        </row>
        <row r="385">
          <cell r="C385" t="str">
            <v>15241027</v>
          </cell>
          <cell r="H385">
            <v>13720044</v>
          </cell>
        </row>
        <row r="386">
          <cell r="C386" t="str">
            <v>15241028</v>
          </cell>
          <cell r="H386">
            <v>18764409</v>
          </cell>
        </row>
        <row r="387">
          <cell r="C387" t="str">
            <v>15241029</v>
          </cell>
          <cell r="H387">
            <v>6990250</v>
          </cell>
        </row>
        <row r="388">
          <cell r="C388" t="str">
            <v>15241030</v>
          </cell>
          <cell r="H388">
            <v>1649000</v>
          </cell>
        </row>
        <row r="389">
          <cell r="C389" t="str">
            <v>15241031</v>
          </cell>
          <cell r="H389">
            <v>1320000</v>
          </cell>
        </row>
        <row r="390">
          <cell r="C390" t="str">
            <v>15241032</v>
          </cell>
          <cell r="H390">
            <v>955185</v>
          </cell>
        </row>
        <row r="391">
          <cell r="C391" t="str">
            <v>15241033</v>
          </cell>
          <cell r="H391">
            <v>1379781</v>
          </cell>
        </row>
        <row r="392">
          <cell r="C392" t="str">
            <v>15241034</v>
          </cell>
          <cell r="H392">
            <v>1319750</v>
          </cell>
        </row>
        <row r="393">
          <cell r="C393" t="str">
            <v>15241035</v>
          </cell>
          <cell r="H393">
            <v>1319749</v>
          </cell>
        </row>
        <row r="394">
          <cell r="C394" t="str">
            <v>15241036</v>
          </cell>
          <cell r="H394">
            <v>1764646</v>
          </cell>
        </row>
        <row r="395">
          <cell r="C395" t="str">
            <v>15241037</v>
          </cell>
          <cell r="H395">
            <v>2856000</v>
          </cell>
        </row>
        <row r="396">
          <cell r="C396" t="str">
            <v>15241038</v>
          </cell>
          <cell r="H396">
            <v>170000</v>
          </cell>
        </row>
        <row r="397">
          <cell r="C397" t="str">
            <v>15241039</v>
          </cell>
          <cell r="H397">
            <v>1666000</v>
          </cell>
        </row>
        <row r="398">
          <cell r="C398" t="str">
            <v>1528</v>
          </cell>
          <cell r="H398">
            <v>148800082</v>
          </cell>
        </row>
        <row r="399">
          <cell r="C399" t="str">
            <v>152805</v>
          </cell>
          <cell r="H399">
            <v>126064528</v>
          </cell>
        </row>
        <row r="400">
          <cell r="C400" t="str">
            <v>15280501</v>
          </cell>
          <cell r="H400">
            <v>39483932</v>
          </cell>
        </row>
        <row r="401">
          <cell r="C401" t="str">
            <v>15280502</v>
          </cell>
          <cell r="H401">
            <v>1270000</v>
          </cell>
        </row>
        <row r="402">
          <cell r="C402" t="str">
            <v>15280503</v>
          </cell>
          <cell r="H402">
            <v>4785480</v>
          </cell>
        </row>
        <row r="403">
          <cell r="C403" t="str">
            <v>15280504</v>
          </cell>
          <cell r="H403">
            <v>2198000</v>
          </cell>
        </row>
        <row r="404">
          <cell r="C404" t="str">
            <v>15280505</v>
          </cell>
          <cell r="H404">
            <v>16508476</v>
          </cell>
        </row>
        <row r="405">
          <cell r="C405" t="str">
            <v>15280506</v>
          </cell>
          <cell r="H405">
            <v>1198000</v>
          </cell>
        </row>
        <row r="406">
          <cell r="C406" t="str">
            <v>15280507</v>
          </cell>
          <cell r="H406">
            <v>3600000</v>
          </cell>
        </row>
        <row r="407">
          <cell r="C407" t="str">
            <v>15280509</v>
          </cell>
          <cell r="H407">
            <v>3830495</v>
          </cell>
        </row>
        <row r="408">
          <cell r="C408" t="str">
            <v>15280510</v>
          </cell>
          <cell r="H408">
            <v>890756</v>
          </cell>
        </row>
        <row r="409">
          <cell r="C409" t="str">
            <v>15280511</v>
          </cell>
          <cell r="H409">
            <v>7999900</v>
          </cell>
        </row>
        <row r="410">
          <cell r="C410" t="str">
            <v>15280512</v>
          </cell>
          <cell r="H410">
            <v>7897924</v>
          </cell>
        </row>
        <row r="411">
          <cell r="C411" t="str">
            <v>15280513</v>
          </cell>
          <cell r="H411">
            <v>1443007</v>
          </cell>
        </row>
        <row r="412">
          <cell r="C412" t="str">
            <v>15280514</v>
          </cell>
          <cell r="H412">
            <v>1809750</v>
          </cell>
        </row>
        <row r="413">
          <cell r="C413" t="str">
            <v>15280515</v>
          </cell>
          <cell r="H413">
            <v>10309483</v>
          </cell>
        </row>
        <row r="414">
          <cell r="C414" t="str">
            <v>15280516</v>
          </cell>
          <cell r="H414">
            <v>11658033</v>
          </cell>
        </row>
        <row r="415">
          <cell r="C415" t="str">
            <v>15280517</v>
          </cell>
          <cell r="H415">
            <v>9241293</v>
          </cell>
        </row>
        <row r="416">
          <cell r="C416" t="str">
            <v>15280518</v>
          </cell>
          <cell r="H416">
            <v>1939999</v>
          </cell>
        </row>
        <row r="417">
          <cell r="C417" t="str">
            <v>152810</v>
          </cell>
          <cell r="H417">
            <v>22735554</v>
          </cell>
        </row>
        <row r="418">
          <cell r="C418" t="str">
            <v>15281001</v>
          </cell>
          <cell r="H418">
            <v>2296000</v>
          </cell>
        </row>
        <row r="419">
          <cell r="C419" t="str">
            <v>15281002</v>
          </cell>
          <cell r="H419">
            <v>20439554</v>
          </cell>
        </row>
        <row r="420">
          <cell r="C420" t="str">
            <v>1532</v>
          </cell>
          <cell r="H420">
            <v>4317146</v>
          </cell>
        </row>
        <row r="421">
          <cell r="C421" t="str">
            <v>153205</v>
          </cell>
          <cell r="H421">
            <v>4317146</v>
          </cell>
        </row>
        <row r="422">
          <cell r="C422" t="str">
            <v>15320501</v>
          </cell>
          <cell r="H422">
            <v>4317146</v>
          </cell>
        </row>
        <row r="423">
          <cell r="C423" t="str">
            <v>1540</v>
          </cell>
          <cell r="H423">
            <v>180000000</v>
          </cell>
        </row>
        <row r="424">
          <cell r="C424" t="str">
            <v>154005</v>
          </cell>
          <cell r="H424">
            <v>180000000</v>
          </cell>
        </row>
        <row r="425">
          <cell r="C425" t="str">
            <v>15400502</v>
          </cell>
          <cell r="H425">
            <v>180000000</v>
          </cell>
        </row>
        <row r="426">
          <cell r="C426" t="str">
            <v>1592</v>
          </cell>
          <cell r="H426">
            <v>-2456448936</v>
          </cell>
        </row>
        <row r="427">
          <cell r="C427" t="str">
            <v>159210</v>
          </cell>
          <cell r="H427">
            <v>-1937687755.48</v>
          </cell>
        </row>
        <row r="428">
          <cell r="C428" t="str">
            <v>15921001</v>
          </cell>
          <cell r="H428">
            <v>-973616561.32000005</v>
          </cell>
        </row>
        <row r="429">
          <cell r="C429" t="str">
            <v>15921002</v>
          </cell>
          <cell r="H429">
            <v>-5205191.32</v>
          </cell>
        </row>
        <row r="430">
          <cell r="C430" t="str">
            <v>15921003</v>
          </cell>
          <cell r="H430">
            <v>-5121985.32</v>
          </cell>
        </row>
        <row r="431">
          <cell r="C431" t="str">
            <v>15921004</v>
          </cell>
          <cell r="H431">
            <v>-6243770.3200000003</v>
          </cell>
        </row>
        <row r="432">
          <cell r="C432" t="str">
            <v>15921005</v>
          </cell>
          <cell r="H432">
            <v>-12395053.32</v>
          </cell>
        </row>
        <row r="433">
          <cell r="C433" t="str">
            <v>15921006</v>
          </cell>
          <cell r="H433">
            <v>-5313989.32</v>
          </cell>
        </row>
        <row r="434">
          <cell r="C434" t="str">
            <v>15921007</v>
          </cell>
          <cell r="H434">
            <v>-4965011.32</v>
          </cell>
        </row>
        <row r="435">
          <cell r="C435" t="str">
            <v>15921008</v>
          </cell>
          <cell r="H435">
            <v>-5060016.32</v>
          </cell>
        </row>
        <row r="436">
          <cell r="C436" t="str">
            <v>15921009</v>
          </cell>
          <cell r="H436">
            <v>-4675232.32</v>
          </cell>
        </row>
        <row r="437">
          <cell r="C437" t="str">
            <v>15921010</v>
          </cell>
          <cell r="H437">
            <v>-5619868.3200000003</v>
          </cell>
        </row>
        <row r="438">
          <cell r="C438" t="str">
            <v>15921011</v>
          </cell>
          <cell r="H438">
            <v>-4994328.32</v>
          </cell>
        </row>
        <row r="439">
          <cell r="C439" t="str">
            <v>15921012</v>
          </cell>
          <cell r="H439">
            <v>-5440826.3200000003</v>
          </cell>
        </row>
        <row r="440">
          <cell r="C440" t="str">
            <v>15921013</v>
          </cell>
          <cell r="H440">
            <v>-5405593.3200000003</v>
          </cell>
        </row>
        <row r="441">
          <cell r="C441" t="str">
            <v>15921014</v>
          </cell>
          <cell r="H441">
            <v>-5010294.32</v>
          </cell>
        </row>
        <row r="442">
          <cell r="C442" t="str">
            <v>15921015</v>
          </cell>
          <cell r="H442">
            <v>-5072667</v>
          </cell>
        </row>
        <row r="443">
          <cell r="C443" t="str">
            <v>15921016</v>
          </cell>
          <cell r="H443">
            <v>-5152176</v>
          </cell>
        </row>
        <row r="444">
          <cell r="C444" t="str">
            <v>15921017</v>
          </cell>
          <cell r="H444">
            <v>-5216244</v>
          </cell>
        </row>
        <row r="445">
          <cell r="C445" t="str">
            <v>15921018</v>
          </cell>
          <cell r="H445">
            <v>-5565728</v>
          </cell>
        </row>
        <row r="446">
          <cell r="C446" t="str">
            <v>15921019</v>
          </cell>
          <cell r="H446">
            <v>-5206988</v>
          </cell>
        </row>
        <row r="447">
          <cell r="C447" t="str">
            <v>15921020</v>
          </cell>
          <cell r="H447">
            <v>-5547012</v>
          </cell>
        </row>
        <row r="448">
          <cell r="C448" t="str">
            <v>15921021</v>
          </cell>
          <cell r="H448">
            <v>-5150374</v>
          </cell>
        </row>
        <row r="449">
          <cell r="C449" t="str">
            <v>15921022</v>
          </cell>
          <cell r="H449">
            <v>-5208709</v>
          </cell>
        </row>
        <row r="450">
          <cell r="C450" t="str">
            <v>15921023</v>
          </cell>
          <cell r="H450">
            <v>-5581387</v>
          </cell>
        </row>
        <row r="451">
          <cell r="C451" t="str">
            <v>15921024</v>
          </cell>
          <cell r="H451">
            <v>-6544932</v>
          </cell>
        </row>
        <row r="452">
          <cell r="C452" t="str">
            <v>15921025</v>
          </cell>
          <cell r="H452">
            <v>-6087195</v>
          </cell>
        </row>
        <row r="453">
          <cell r="C453" t="str">
            <v>15921026</v>
          </cell>
          <cell r="H453">
            <v>-5059287</v>
          </cell>
        </row>
        <row r="454">
          <cell r="C454" t="str">
            <v>15921027</v>
          </cell>
          <cell r="H454">
            <v>-5179119</v>
          </cell>
        </row>
        <row r="455">
          <cell r="C455" t="str">
            <v>15921028</v>
          </cell>
          <cell r="H455">
            <v>-4865898</v>
          </cell>
        </row>
        <row r="456">
          <cell r="C456" t="str">
            <v>15921029</v>
          </cell>
          <cell r="H456">
            <v>-4898314</v>
          </cell>
        </row>
        <row r="457">
          <cell r="C457" t="str">
            <v>15921030</v>
          </cell>
          <cell r="H457">
            <v>-4997070</v>
          </cell>
        </row>
        <row r="458">
          <cell r="C458" t="str">
            <v>15921031</v>
          </cell>
          <cell r="H458">
            <v>-6208683</v>
          </cell>
        </row>
        <row r="459">
          <cell r="C459" t="str">
            <v>15921032</v>
          </cell>
          <cell r="H459">
            <v>-5962732</v>
          </cell>
        </row>
        <row r="460">
          <cell r="C460" t="str">
            <v>15921033</v>
          </cell>
          <cell r="H460">
            <v>-7290089</v>
          </cell>
        </row>
        <row r="461">
          <cell r="C461" t="str">
            <v>15921034</v>
          </cell>
          <cell r="H461">
            <v>-5128797</v>
          </cell>
        </row>
        <row r="462">
          <cell r="C462" t="str">
            <v>15921035</v>
          </cell>
          <cell r="H462">
            <v>-5102612</v>
          </cell>
        </row>
        <row r="463">
          <cell r="C463" t="str">
            <v>15921036</v>
          </cell>
          <cell r="H463">
            <v>-4962201</v>
          </cell>
        </row>
        <row r="464">
          <cell r="C464" t="str">
            <v>15921037</v>
          </cell>
          <cell r="H464">
            <v>-5479857</v>
          </cell>
        </row>
        <row r="465">
          <cell r="C465" t="str">
            <v>15921038</v>
          </cell>
          <cell r="H465">
            <v>-5402026</v>
          </cell>
        </row>
        <row r="466">
          <cell r="C466" t="str">
            <v>15921039</v>
          </cell>
          <cell r="H466">
            <v>-5298200</v>
          </cell>
        </row>
        <row r="467">
          <cell r="C467" t="str">
            <v>15921040</v>
          </cell>
          <cell r="H467">
            <v>-43103888</v>
          </cell>
        </row>
        <row r="468">
          <cell r="C468" t="str">
            <v>15921041</v>
          </cell>
          <cell r="H468">
            <v>-6157899</v>
          </cell>
        </row>
        <row r="469">
          <cell r="C469" t="str">
            <v>15921042</v>
          </cell>
          <cell r="H469">
            <v>-20901712</v>
          </cell>
        </row>
        <row r="470">
          <cell r="C470" t="str">
            <v>15921043</v>
          </cell>
          <cell r="H470">
            <v>-4829416</v>
          </cell>
        </row>
        <row r="471">
          <cell r="C471" t="str">
            <v>15921044</v>
          </cell>
          <cell r="H471">
            <v>-7847476</v>
          </cell>
        </row>
        <row r="472">
          <cell r="C472" t="str">
            <v>15921045</v>
          </cell>
          <cell r="H472">
            <v>-39228145</v>
          </cell>
        </row>
        <row r="473">
          <cell r="C473" t="str">
            <v>15921046</v>
          </cell>
          <cell r="H473">
            <v>-10481087</v>
          </cell>
        </row>
        <row r="474">
          <cell r="C474" t="str">
            <v>15921047</v>
          </cell>
          <cell r="H474">
            <v>-5921084</v>
          </cell>
        </row>
        <row r="475">
          <cell r="C475" t="str">
            <v>15921048</v>
          </cell>
          <cell r="H475">
            <v>-9040408</v>
          </cell>
        </row>
        <row r="476">
          <cell r="C476" t="str">
            <v>15921049</v>
          </cell>
          <cell r="H476">
            <v>-20450628</v>
          </cell>
        </row>
        <row r="477">
          <cell r="C477" t="str">
            <v>15921050</v>
          </cell>
          <cell r="H477">
            <v>-14476488</v>
          </cell>
        </row>
        <row r="478">
          <cell r="C478" t="str">
            <v>15921051</v>
          </cell>
          <cell r="H478">
            <v>-5078051</v>
          </cell>
        </row>
        <row r="479">
          <cell r="C479" t="str">
            <v>15921052</v>
          </cell>
          <cell r="H479">
            <v>-5446444</v>
          </cell>
        </row>
        <row r="480">
          <cell r="C480" t="str">
            <v>15921053</v>
          </cell>
          <cell r="H480">
            <v>-6224668</v>
          </cell>
        </row>
        <row r="481">
          <cell r="C481" t="str">
            <v>15921054</v>
          </cell>
          <cell r="H481">
            <v>-16665562</v>
          </cell>
        </row>
        <row r="482">
          <cell r="C482" t="str">
            <v>15921055</v>
          </cell>
          <cell r="H482">
            <v>-4710116</v>
          </cell>
        </row>
        <row r="483">
          <cell r="C483" t="str">
            <v>15921056</v>
          </cell>
          <cell r="H483">
            <v>-4731515</v>
          </cell>
        </row>
        <row r="484">
          <cell r="C484" t="str">
            <v>15921057</v>
          </cell>
          <cell r="H484">
            <v>-4702431</v>
          </cell>
        </row>
        <row r="485">
          <cell r="C485" t="str">
            <v>15921058</v>
          </cell>
          <cell r="H485">
            <v>-4642142</v>
          </cell>
        </row>
        <row r="486">
          <cell r="C486" t="str">
            <v>15921059</v>
          </cell>
          <cell r="H486">
            <v>-4706864</v>
          </cell>
        </row>
        <row r="487">
          <cell r="C487" t="str">
            <v>15921060</v>
          </cell>
          <cell r="H487">
            <v>-25126448</v>
          </cell>
        </row>
        <row r="488">
          <cell r="C488" t="str">
            <v>15921061</v>
          </cell>
          <cell r="H488">
            <v>-4594924</v>
          </cell>
        </row>
        <row r="489">
          <cell r="C489" t="str">
            <v>15921062</v>
          </cell>
          <cell r="H489">
            <v>-4690410</v>
          </cell>
        </row>
        <row r="490">
          <cell r="C490" t="str">
            <v>15921063</v>
          </cell>
          <cell r="H490">
            <v>-4864339</v>
          </cell>
        </row>
        <row r="491">
          <cell r="C491" t="str">
            <v>15921064</v>
          </cell>
          <cell r="H491">
            <v>-4697725</v>
          </cell>
        </row>
        <row r="492">
          <cell r="C492" t="str">
            <v>15921065</v>
          </cell>
          <cell r="H492">
            <v>-5283099</v>
          </cell>
        </row>
        <row r="493">
          <cell r="C493" t="str">
            <v>15921066</v>
          </cell>
          <cell r="H493">
            <v>-4992836</v>
          </cell>
        </row>
        <row r="494">
          <cell r="C494" t="str">
            <v>15921067</v>
          </cell>
          <cell r="H494">
            <v>-4978566</v>
          </cell>
        </row>
        <row r="495">
          <cell r="C495" t="str">
            <v>15921068</v>
          </cell>
          <cell r="H495">
            <v>-5052396</v>
          </cell>
        </row>
        <row r="496">
          <cell r="C496" t="str">
            <v>15921069</v>
          </cell>
          <cell r="H496">
            <v>-5019523</v>
          </cell>
        </row>
        <row r="497">
          <cell r="C497" t="str">
            <v>15921070</v>
          </cell>
          <cell r="H497">
            <v>-5042676</v>
          </cell>
        </row>
        <row r="498">
          <cell r="C498" t="str">
            <v>15921071</v>
          </cell>
          <cell r="H498">
            <v>-4720865</v>
          </cell>
        </row>
        <row r="499">
          <cell r="C499" t="str">
            <v>15921072</v>
          </cell>
          <cell r="H499">
            <v>-5028449</v>
          </cell>
        </row>
        <row r="500">
          <cell r="C500" t="str">
            <v>15921073</v>
          </cell>
          <cell r="H500">
            <v>-5289797</v>
          </cell>
        </row>
        <row r="501">
          <cell r="C501" t="str">
            <v>15921074</v>
          </cell>
          <cell r="H501">
            <v>-5427854</v>
          </cell>
        </row>
        <row r="502">
          <cell r="C502" t="str">
            <v>15921075</v>
          </cell>
          <cell r="H502">
            <v>-5526015</v>
          </cell>
        </row>
        <row r="503">
          <cell r="C503" t="str">
            <v>15921076</v>
          </cell>
          <cell r="H503">
            <v>-5060427</v>
          </cell>
        </row>
        <row r="504">
          <cell r="C504" t="str">
            <v>15921077</v>
          </cell>
          <cell r="H504">
            <v>-5244228</v>
          </cell>
        </row>
        <row r="505">
          <cell r="C505" t="str">
            <v>15921078</v>
          </cell>
          <cell r="H505">
            <v>-5688895</v>
          </cell>
        </row>
        <row r="506">
          <cell r="C506" t="str">
            <v>15921079</v>
          </cell>
          <cell r="H506">
            <v>-5193355</v>
          </cell>
        </row>
        <row r="507">
          <cell r="C507" t="str">
            <v>15921080</v>
          </cell>
          <cell r="H507">
            <v>-5324971</v>
          </cell>
        </row>
        <row r="508">
          <cell r="C508" t="str">
            <v>15921081</v>
          </cell>
          <cell r="H508">
            <v>-5449903</v>
          </cell>
        </row>
        <row r="509">
          <cell r="C509" t="str">
            <v>15921082</v>
          </cell>
          <cell r="H509">
            <v>-5448672</v>
          </cell>
        </row>
        <row r="510">
          <cell r="C510" t="str">
            <v>15921083</v>
          </cell>
          <cell r="H510">
            <v>-7044623</v>
          </cell>
        </row>
        <row r="511">
          <cell r="C511" t="str">
            <v>15921084</v>
          </cell>
          <cell r="H511">
            <v>-5912707</v>
          </cell>
        </row>
        <row r="512">
          <cell r="C512" t="str">
            <v>15921085</v>
          </cell>
          <cell r="H512">
            <v>-5427703</v>
          </cell>
        </row>
        <row r="513">
          <cell r="C513" t="str">
            <v>15921086</v>
          </cell>
          <cell r="H513">
            <v>-8418439</v>
          </cell>
        </row>
        <row r="514">
          <cell r="C514" t="str">
            <v>15921087</v>
          </cell>
          <cell r="H514">
            <v>-10641168</v>
          </cell>
        </row>
        <row r="515">
          <cell r="C515" t="str">
            <v>15921088</v>
          </cell>
          <cell r="H515">
            <v>-8996750</v>
          </cell>
        </row>
        <row r="516">
          <cell r="C516" t="str">
            <v>15921089</v>
          </cell>
          <cell r="H516">
            <v>-4888240</v>
          </cell>
        </row>
        <row r="517">
          <cell r="C517" t="str">
            <v>15921091</v>
          </cell>
          <cell r="H517">
            <v>-13075178</v>
          </cell>
        </row>
        <row r="518">
          <cell r="C518" t="str">
            <v>15921092</v>
          </cell>
          <cell r="H518">
            <v>-11852278</v>
          </cell>
        </row>
        <row r="519">
          <cell r="C519" t="str">
            <v>15921093</v>
          </cell>
          <cell r="H519">
            <v>-5682835</v>
          </cell>
        </row>
        <row r="520">
          <cell r="C520" t="str">
            <v>15921094</v>
          </cell>
          <cell r="H520">
            <v>-293419419</v>
          </cell>
        </row>
        <row r="521">
          <cell r="C521" t="str">
            <v>159211</v>
          </cell>
          <cell r="H521">
            <v>-220965801.77000001</v>
          </cell>
        </row>
        <row r="522">
          <cell r="C522" t="str">
            <v>15921101</v>
          </cell>
          <cell r="H522">
            <v>-4770151</v>
          </cell>
        </row>
        <row r="523">
          <cell r="C523" t="str">
            <v>15921102</v>
          </cell>
          <cell r="H523">
            <v>-4954382</v>
          </cell>
        </row>
        <row r="524">
          <cell r="C524" t="str">
            <v>15921103</v>
          </cell>
          <cell r="H524">
            <v>-5043001</v>
          </cell>
        </row>
        <row r="525">
          <cell r="C525" t="str">
            <v>15921104</v>
          </cell>
          <cell r="H525">
            <v>-4979853</v>
          </cell>
        </row>
        <row r="526">
          <cell r="C526" t="str">
            <v>15921105</v>
          </cell>
          <cell r="H526">
            <v>-4768408</v>
          </cell>
        </row>
        <row r="527">
          <cell r="C527" t="str">
            <v>15921106</v>
          </cell>
          <cell r="H527">
            <v>-5053201</v>
          </cell>
        </row>
        <row r="528">
          <cell r="C528" t="str">
            <v>15921107</v>
          </cell>
          <cell r="H528">
            <v>-5065273</v>
          </cell>
        </row>
        <row r="529">
          <cell r="C529" t="str">
            <v>15921108</v>
          </cell>
          <cell r="H529">
            <v>-8431933</v>
          </cell>
        </row>
        <row r="530">
          <cell r="C530" t="str">
            <v>15921109</v>
          </cell>
          <cell r="H530">
            <v>-17111741</v>
          </cell>
        </row>
        <row r="531">
          <cell r="C531" t="str">
            <v>15921110</v>
          </cell>
          <cell r="H531">
            <v>-6813233</v>
          </cell>
        </row>
        <row r="532">
          <cell r="C532" t="str">
            <v>15921111</v>
          </cell>
          <cell r="H532">
            <v>-4906839</v>
          </cell>
        </row>
        <row r="533">
          <cell r="C533" t="str">
            <v>15921112</v>
          </cell>
          <cell r="H533">
            <v>-4734585</v>
          </cell>
        </row>
        <row r="534">
          <cell r="C534" t="str">
            <v>15921113</v>
          </cell>
          <cell r="H534">
            <v>-6194805</v>
          </cell>
        </row>
        <row r="535">
          <cell r="C535" t="str">
            <v>15921114</v>
          </cell>
          <cell r="H535">
            <v>-5372329</v>
          </cell>
        </row>
        <row r="536">
          <cell r="C536" t="str">
            <v>15921115</v>
          </cell>
          <cell r="H536">
            <v>-5696654</v>
          </cell>
        </row>
        <row r="537">
          <cell r="C537" t="str">
            <v>15921116</v>
          </cell>
          <cell r="H537">
            <v>-5291448</v>
          </cell>
        </row>
        <row r="538">
          <cell r="C538" t="str">
            <v>15921117</v>
          </cell>
          <cell r="H538">
            <v>-5249499</v>
          </cell>
        </row>
        <row r="539">
          <cell r="C539" t="str">
            <v>15921118</v>
          </cell>
          <cell r="H539">
            <v>-5222546</v>
          </cell>
        </row>
        <row r="540">
          <cell r="C540" t="str">
            <v>15921119</v>
          </cell>
          <cell r="H540">
            <v>-5225197</v>
          </cell>
        </row>
        <row r="541">
          <cell r="C541" t="str">
            <v>15921120</v>
          </cell>
          <cell r="H541">
            <v>-4898855</v>
          </cell>
        </row>
        <row r="542">
          <cell r="C542" t="str">
            <v>15921121</v>
          </cell>
          <cell r="H542">
            <v>-5223998</v>
          </cell>
        </row>
        <row r="543">
          <cell r="C543" t="str">
            <v>15921122</v>
          </cell>
          <cell r="H543">
            <v>-4860865</v>
          </cell>
        </row>
        <row r="544">
          <cell r="C544" t="str">
            <v>15921123</v>
          </cell>
          <cell r="H544">
            <v>-6270084</v>
          </cell>
        </row>
        <row r="545">
          <cell r="C545" t="str">
            <v>15921124</v>
          </cell>
          <cell r="H545">
            <v>-4615383</v>
          </cell>
        </row>
        <row r="546">
          <cell r="C546" t="str">
            <v>15921125</v>
          </cell>
          <cell r="H546">
            <v>-4632403</v>
          </cell>
        </row>
        <row r="547">
          <cell r="C547" t="str">
            <v>15921126</v>
          </cell>
          <cell r="H547">
            <v>-4626817</v>
          </cell>
        </row>
        <row r="548">
          <cell r="C548" t="str">
            <v>15921127</v>
          </cell>
          <cell r="H548">
            <v>-4721006</v>
          </cell>
        </row>
        <row r="549">
          <cell r="C549" t="str">
            <v>15921128</v>
          </cell>
          <cell r="H549">
            <v>-4770928</v>
          </cell>
        </row>
        <row r="550">
          <cell r="C550" t="str">
            <v>15921129</v>
          </cell>
          <cell r="H550">
            <v>-4659854</v>
          </cell>
        </row>
        <row r="551">
          <cell r="C551" t="str">
            <v>15921130</v>
          </cell>
          <cell r="H551">
            <v>-4668301</v>
          </cell>
        </row>
        <row r="552">
          <cell r="C552" t="str">
            <v>15921131</v>
          </cell>
          <cell r="H552">
            <v>-4661930</v>
          </cell>
        </row>
        <row r="553">
          <cell r="C553" t="str">
            <v>15921132</v>
          </cell>
          <cell r="H553">
            <v>-4654765</v>
          </cell>
        </row>
        <row r="554">
          <cell r="C554" t="str">
            <v>15921133</v>
          </cell>
          <cell r="H554">
            <v>-4640847</v>
          </cell>
        </row>
        <row r="555">
          <cell r="C555" t="str">
            <v>15921134</v>
          </cell>
          <cell r="H555">
            <v>-4921615</v>
          </cell>
        </row>
        <row r="556">
          <cell r="C556" t="str">
            <v>15921135</v>
          </cell>
          <cell r="H556">
            <v>-4654098</v>
          </cell>
        </row>
        <row r="557">
          <cell r="C557" t="str">
            <v>15921136</v>
          </cell>
          <cell r="H557">
            <v>-4581844</v>
          </cell>
        </row>
        <row r="558">
          <cell r="C558" t="str">
            <v>15921137</v>
          </cell>
          <cell r="H558">
            <v>-4707268</v>
          </cell>
        </row>
        <row r="559">
          <cell r="C559" t="str">
            <v>15921138</v>
          </cell>
          <cell r="H559">
            <v>-4650302</v>
          </cell>
        </row>
        <row r="560">
          <cell r="C560" t="str">
            <v>15921139</v>
          </cell>
          <cell r="H560">
            <v>-4747198</v>
          </cell>
        </row>
        <row r="561">
          <cell r="C561" t="str">
            <v>15921140</v>
          </cell>
          <cell r="H561">
            <v>-5139742</v>
          </cell>
        </row>
        <row r="562">
          <cell r="C562" t="str">
            <v>15921141</v>
          </cell>
          <cell r="H562">
            <v>-4772620.7699999996</v>
          </cell>
        </row>
        <row r="563">
          <cell r="C563" t="str">
            <v>159215</v>
          </cell>
          <cell r="H563">
            <v>-206518921</v>
          </cell>
        </row>
        <row r="564">
          <cell r="C564" t="str">
            <v>15921501</v>
          </cell>
          <cell r="H564">
            <v>-110785770.5</v>
          </cell>
        </row>
        <row r="565">
          <cell r="C565" t="str">
            <v>15921502</v>
          </cell>
          <cell r="H565">
            <v>-5639841.5</v>
          </cell>
        </row>
        <row r="566">
          <cell r="C566" t="str">
            <v>15921503</v>
          </cell>
          <cell r="H566">
            <v>-6444954.5</v>
          </cell>
        </row>
        <row r="567">
          <cell r="C567" t="str">
            <v>15921504</v>
          </cell>
          <cell r="H567">
            <v>-4394064.5</v>
          </cell>
        </row>
        <row r="568">
          <cell r="C568" t="str">
            <v>15921505</v>
          </cell>
          <cell r="H568">
            <v>-2618973.5</v>
          </cell>
        </row>
        <row r="569">
          <cell r="C569" t="str">
            <v>15921506</v>
          </cell>
          <cell r="H569">
            <v>-2239181.5</v>
          </cell>
        </row>
        <row r="570">
          <cell r="C570" t="str">
            <v>15921507</v>
          </cell>
          <cell r="H570">
            <v>-2766984.5</v>
          </cell>
        </row>
        <row r="571">
          <cell r="C571" t="str">
            <v>15921508</v>
          </cell>
          <cell r="H571">
            <v>-2295937.5</v>
          </cell>
        </row>
        <row r="572">
          <cell r="C572" t="str">
            <v>15921509</v>
          </cell>
          <cell r="H572">
            <v>-2234037.5</v>
          </cell>
        </row>
        <row r="573">
          <cell r="C573" t="str">
            <v>15921510</v>
          </cell>
          <cell r="H573">
            <v>-2731680.5</v>
          </cell>
        </row>
        <row r="574">
          <cell r="C574" t="str">
            <v>15921511</v>
          </cell>
          <cell r="H574">
            <v>-11523358.5</v>
          </cell>
        </row>
        <row r="575">
          <cell r="C575" t="str">
            <v>15921512</v>
          </cell>
          <cell r="H575">
            <v>-2214187.5</v>
          </cell>
        </row>
        <row r="576">
          <cell r="C576" t="str">
            <v>15921513</v>
          </cell>
          <cell r="H576">
            <v>-2377750.5</v>
          </cell>
        </row>
        <row r="577">
          <cell r="C577" t="str">
            <v>15921514</v>
          </cell>
          <cell r="H577">
            <v>-3411323.5</v>
          </cell>
        </row>
        <row r="578">
          <cell r="C578" t="str">
            <v>15921515</v>
          </cell>
          <cell r="H578">
            <v>-2319664.5</v>
          </cell>
        </row>
        <row r="579">
          <cell r="C579" t="str">
            <v>15921516</v>
          </cell>
          <cell r="H579">
            <v>-2212748.5</v>
          </cell>
        </row>
        <row r="580">
          <cell r="C580" t="str">
            <v>15921517</v>
          </cell>
          <cell r="H580">
            <v>-1927188.5</v>
          </cell>
        </row>
        <row r="581">
          <cell r="C581" t="str">
            <v>15921518</v>
          </cell>
          <cell r="H581">
            <v>-2236932.5</v>
          </cell>
        </row>
        <row r="582">
          <cell r="C582" t="str">
            <v>15921519</v>
          </cell>
          <cell r="H582">
            <v>-2254542.5</v>
          </cell>
        </row>
        <row r="583">
          <cell r="C583" t="str">
            <v>15921520</v>
          </cell>
          <cell r="H583">
            <v>-3157712.5</v>
          </cell>
        </row>
        <row r="584">
          <cell r="C584" t="str">
            <v>15921521</v>
          </cell>
          <cell r="H584">
            <v>-2431678.5</v>
          </cell>
        </row>
        <row r="585">
          <cell r="C585" t="str">
            <v>15921522</v>
          </cell>
          <cell r="H585">
            <v>-2225190.5</v>
          </cell>
        </row>
        <row r="586">
          <cell r="C586" t="str">
            <v>15921523</v>
          </cell>
          <cell r="H586">
            <v>-2528184.5</v>
          </cell>
        </row>
        <row r="587">
          <cell r="C587" t="str">
            <v>15921524</v>
          </cell>
          <cell r="H587">
            <v>-2348196.5</v>
          </cell>
        </row>
        <row r="588">
          <cell r="C588" t="str">
            <v>15921525</v>
          </cell>
          <cell r="H588">
            <v>-2386674.5</v>
          </cell>
        </row>
        <row r="589">
          <cell r="C589" t="str">
            <v>15921526</v>
          </cell>
          <cell r="H589">
            <v>-2547192.5</v>
          </cell>
        </row>
        <row r="590">
          <cell r="C590" t="str">
            <v>15921527</v>
          </cell>
          <cell r="H590">
            <v>-2194980.5</v>
          </cell>
        </row>
        <row r="591">
          <cell r="C591" t="str">
            <v>15921528</v>
          </cell>
          <cell r="H591">
            <v>-2273187.5</v>
          </cell>
        </row>
        <row r="592">
          <cell r="C592" t="str">
            <v>15921529</v>
          </cell>
          <cell r="H592">
            <v>-2402697.5</v>
          </cell>
        </row>
        <row r="593">
          <cell r="C593" t="str">
            <v>15921530</v>
          </cell>
          <cell r="H593">
            <v>-2202189.5</v>
          </cell>
        </row>
        <row r="594">
          <cell r="C594" t="str">
            <v>15921531</v>
          </cell>
          <cell r="H594">
            <v>128829.5</v>
          </cell>
        </row>
        <row r="595">
          <cell r="C595" t="str">
            <v>15921532</v>
          </cell>
          <cell r="H595">
            <v>-7320743.5</v>
          </cell>
        </row>
        <row r="596">
          <cell r="C596" t="str">
            <v>159220</v>
          </cell>
          <cell r="H596">
            <v>-19242136</v>
          </cell>
        </row>
        <row r="597">
          <cell r="C597" t="str">
            <v>15922001</v>
          </cell>
          <cell r="H597">
            <v>-7485104.8799999999</v>
          </cell>
        </row>
        <row r="598">
          <cell r="C598" t="str">
            <v>15922002</v>
          </cell>
          <cell r="H598">
            <v>-2012692.88</v>
          </cell>
        </row>
        <row r="599">
          <cell r="C599" t="str">
            <v>15922003</v>
          </cell>
          <cell r="H599">
            <v>-2857026.88</v>
          </cell>
        </row>
        <row r="600">
          <cell r="C600" t="str">
            <v>15922004</v>
          </cell>
          <cell r="H600">
            <v>-1656441.88</v>
          </cell>
        </row>
        <row r="601">
          <cell r="C601" t="str">
            <v>15922005</v>
          </cell>
          <cell r="H601">
            <v>-1676559.88</v>
          </cell>
        </row>
        <row r="602">
          <cell r="C602" t="str">
            <v>15922006</v>
          </cell>
          <cell r="H602">
            <v>-1561663.88</v>
          </cell>
        </row>
        <row r="603">
          <cell r="C603" t="str">
            <v>15922007</v>
          </cell>
          <cell r="H603">
            <v>-1708045.88</v>
          </cell>
        </row>
        <row r="604">
          <cell r="C604" t="str">
            <v>15922008</v>
          </cell>
          <cell r="H604">
            <v>-284599.84000000003</v>
          </cell>
        </row>
        <row r="605">
          <cell r="C605" t="str">
            <v>159225</v>
          </cell>
          <cell r="H605">
            <v>-1234321.75</v>
          </cell>
        </row>
        <row r="606">
          <cell r="C606" t="str">
            <v>15922501</v>
          </cell>
          <cell r="H606">
            <v>-1234321.75</v>
          </cell>
        </row>
        <row r="607">
          <cell r="C607" t="str">
            <v>159235</v>
          </cell>
          <cell r="H607">
            <v>-70800000</v>
          </cell>
        </row>
        <row r="608">
          <cell r="C608" t="str">
            <v>15923501</v>
          </cell>
          <cell r="H608">
            <v>-70800000</v>
          </cell>
        </row>
        <row r="609">
          <cell r="C609" t="str">
            <v>16</v>
          </cell>
          <cell r="H609">
            <v>44980292</v>
          </cell>
        </row>
        <row r="610">
          <cell r="C610" t="str">
            <v>1625</v>
          </cell>
          <cell r="H610">
            <v>150000000</v>
          </cell>
        </row>
        <row r="611">
          <cell r="C611" t="str">
            <v>162535</v>
          </cell>
          <cell r="H611">
            <v>150000000</v>
          </cell>
        </row>
        <row r="612">
          <cell r="C612" t="str">
            <v>16253540</v>
          </cell>
          <cell r="H612">
            <v>35365888</v>
          </cell>
        </row>
        <row r="613">
          <cell r="C613" t="str">
            <v>16253541</v>
          </cell>
          <cell r="H613">
            <v>5614206</v>
          </cell>
        </row>
        <row r="614">
          <cell r="C614" t="str">
            <v>16253542</v>
          </cell>
          <cell r="H614">
            <v>13552036</v>
          </cell>
        </row>
        <row r="615">
          <cell r="C615" t="str">
            <v>16253543</v>
          </cell>
          <cell r="H615">
            <v>4494881</v>
          </cell>
        </row>
        <row r="616">
          <cell r="C616" t="str">
            <v>16253544</v>
          </cell>
          <cell r="H616">
            <v>80383354</v>
          </cell>
        </row>
        <row r="617">
          <cell r="C617" t="str">
            <v>16253545</v>
          </cell>
          <cell r="H617">
            <v>5869131</v>
          </cell>
        </row>
        <row r="618">
          <cell r="C618" t="str">
            <v>16253546</v>
          </cell>
          <cell r="H618">
            <v>4720504</v>
          </cell>
        </row>
        <row r="619">
          <cell r="C619" t="str">
            <v>1635</v>
          </cell>
          <cell r="H619">
            <v>92204318</v>
          </cell>
        </row>
        <row r="620">
          <cell r="C620" t="str">
            <v>163501</v>
          </cell>
          <cell r="H620">
            <v>92204318</v>
          </cell>
        </row>
        <row r="621">
          <cell r="C621" t="str">
            <v>16350101</v>
          </cell>
          <cell r="H621">
            <v>92204318</v>
          </cell>
        </row>
        <row r="622">
          <cell r="C622" t="str">
            <v>1698</v>
          </cell>
          <cell r="H622">
            <v>-197224026</v>
          </cell>
        </row>
        <row r="623">
          <cell r="C623" t="str">
            <v>169830</v>
          </cell>
          <cell r="H623">
            <v>-150000000</v>
          </cell>
        </row>
        <row r="624">
          <cell r="C624" t="str">
            <v>16983001</v>
          </cell>
          <cell r="H624">
            <v>-150000000</v>
          </cell>
        </row>
        <row r="625">
          <cell r="C625" t="str">
            <v>169840</v>
          </cell>
          <cell r="H625">
            <v>-47224026</v>
          </cell>
        </row>
        <row r="626">
          <cell r="C626" t="str">
            <v>16984001</v>
          </cell>
          <cell r="H626">
            <v>-47224026</v>
          </cell>
        </row>
        <row r="627">
          <cell r="C627" t="str">
            <v>17</v>
          </cell>
          <cell r="H627">
            <v>53978400</v>
          </cell>
        </row>
        <row r="628">
          <cell r="C628" t="str">
            <v>1705</v>
          </cell>
          <cell r="H628">
            <v>53978400</v>
          </cell>
        </row>
        <row r="629">
          <cell r="C629" t="str">
            <v>170525</v>
          </cell>
          <cell r="H629">
            <v>53978400</v>
          </cell>
        </row>
        <row r="630">
          <cell r="C630" t="str">
            <v>17052501</v>
          </cell>
          <cell r="H630">
            <v>53978400</v>
          </cell>
        </row>
        <row r="631">
          <cell r="C631" t="str">
            <v>2</v>
          </cell>
          <cell r="H631">
            <v>-3049176783.8800001</v>
          </cell>
        </row>
        <row r="632">
          <cell r="C632" t="str">
            <v>21</v>
          </cell>
          <cell r="H632">
            <v>-1150503722.3299999</v>
          </cell>
        </row>
        <row r="633">
          <cell r="C633" t="str">
            <v>2105</v>
          </cell>
          <cell r="H633">
            <v>-700638525.33000004</v>
          </cell>
        </row>
        <row r="634">
          <cell r="C634" t="str">
            <v>210510</v>
          </cell>
          <cell r="H634">
            <v>-459733666.06999999</v>
          </cell>
        </row>
        <row r="635">
          <cell r="C635" t="str">
            <v>21051002</v>
          </cell>
          <cell r="H635">
            <v>-1813578.57</v>
          </cell>
        </row>
        <row r="636">
          <cell r="C636" t="str">
            <v>2105100203</v>
          </cell>
          <cell r="H636">
            <v>-1813578.57</v>
          </cell>
        </row>
        <row r="637">
          <cell r="C637" t="str">
            <v>21051003</v>
          </cell>
          <cell r="H637">
            <v>-99586752.5</v>
          </cell>
        </row>
        <row r="638">
          <cell r="C638" t="str">
            <v>21051006</v>
          </cell>
          <cell r="H638">
            <v>-258333335</v>
          </cell>
        </row>
        <row r="639">
          <cell r="C639" t="str">
            <v>21051007</v>
          </cell>
          <cell r="H639">
            <v>-100000000</v>
          </cell>
        </row>
        <row r="640">
          <cell r="C640" t="str">
            <v>210515</v>
          </cell>
          <cell r="H640">
            <v>-6253779.6600000001</v>
          </cell>
        </row>
        <row r="641">
          <cell r="C641" t="str">
            <v>21051501</v>
          </cell>
          <cell r="H641">
            <v>-1458917</v>
          </cell>
        </row>
        <row r="642">
          <cell r="C642" t="str">
            <v>21051503</v>
          </cell>
          <cell r="H642">
            <v>-4794862.66</v>
          </cell>
        </row>
        <row r="643">
          <cell r="C643" t="str">
            <v>210520</v>
          </cell>
          <cell r="H643">
            <v>-234651079.59999999</v>
          </cell>
        </row>
        <row r="644">
          <cell r="C644" t="str">
            <v>21052002</v>
          </cell>
          <cell r="H644">
            <v>-18801157</v>
          </cell>
        </row>
        <row r="645">
          <cell r="C645" t="str">
            <v>21052005</v>
          </cell>
          <cell r="H645">
            <v>-215849922.59999999</v>
          </cell>
        </row>
        <row r="646">
          <cell r="C646" t="str">
            <v>2105200501</v>
          </cell>
          <cell r="H646">
            <v>-125000004</v>
          </cell>
        </row>
        <row r="647">
          <cell r="C647" t="str">
            <v>2105200502</v>
          </cell>
          <cell r="H647">
            <v>-90849918.599999994</v>
          </cell>
        </row>
        <row r="648">
          <cell r="C648" t="str">
            <v>2105200506</v>
          </cell>
          <cell r="H648">
            <v>0</v>
          </cell>
        </row>
        <row r="649">
          <cell r="C649" t="str">
            <v>2115</v>
          </cell>
          <cell r="H649">
            <v>-449865197</v>
          </cell>
        </row>
        <row r="650">
          <cell r="C650" t="str">
            <v>211520</v>
          </cell>
          <cell r="H650">
            <v>-449865197</v>
          </cell>
        </row>
        <row r="651">
          <cell r="C651" t="str">
            <v>21152001</v>
          </cell>
          <cell r="H651">
            <v>-17840198</v>
          </cell>
        </row>
        <row r="652">
          <cell r="C652" t="str">
            <v>21152002</v>
          </cell>
          <cell r="H652">
            <v>-432024999</v>
          </cell>
        </row>
        <row r="653">
          <cell r="C653" t="str">
            <v>22</v>
          </cell>
          <cell r="H653">
            <v>-285072997</v>
          </cell>
        </row>
        <row r="654">
          <cell r="C654" t="str">
            <v>2205</v>
          </cell>
          <cell r="H654">
            <v>-285072997</v>
          </cell>
        </row>
        <row r="655">
          <cell r="C655" t="str">
            <v>220505</v>
          </cell>
          <cell r="H655">
            <v>-285072997</v>
          </cell>
        </row>
        <row r="656">
          <cell r="C656" t="str">
            <v>22050501</v>
          </cell>
          <cell r="H656">
            <v>-285072997</v>
          </cell>
        </row>
        <row r="657">
          <cell r="C657" t="str">
            <v>23</v>
          </cell>
          <cell r="H657">
            <v>-1409937757.23</v>
          </cell>
        </row>
        <row r="658">
          <cell r="C658" t="str">
            <v>2335</v>
          </cell>
          <cell r="H658">
            <v>-1371001046.0599999</v>
          </cell>
        </row>
        <row r="659">
          <cell r="C659" t="str">
            <v>233525</v>
          </cell>
          <cell r="H659">
            <v>0</v>
          </cell>
        </row>
        <row r="660">
          <cell r="C660" t="str">
            <v>23352502</v>
          </cell>
          <cell r="H660">
            <v>0</v>
          </cell>
        </row>
        <row r="661">
          <cell r="C661" t="str">
            <v>233595</v>
          </cell>
          <cell r="H661">
            <v>-1371001046.0599999</v>
          </cell>
        </row>
        <row r="662">
          <cell r="C662" t="str">
            <v>23359501</v>
          </cell>
          <cell r="H662">
            <v>-992698720.71000004</v>
          </cell>
        </row>
        <row r="663">
          <cell r="C663" t="str">
            <v>23359502</v>
          </cell>
          <cell r="H663">
            <v>-367481192.35000002</v>
          </cell>
        </row>
        <row r="664">
          <cell r="C664" t="str">
            <v>23359503</v>
          </cell>
          <cell r="H664">
            <v>-1796460</v>
          </cell>
        </row>
        <row r="665">
          <cell r="C665" t="str">
            <v>23359504</v>
          </cell>
          <cell r="H665">
            <v>-128170</v>
          </cell>
        </row>
        <row r="666">
          <cell r="C666" t="str">
            <v>23359505</v>
          </cell>
          <cell r="H666">
            <v>-8896503</v>
          </cell>
        </row>
        <row r="667">
          <cell r="C667" t="str">
            <v>2365</v>
          </cell>
          <cell r="H667">
            <v>-10855573.939999999</v>
          </cell>
        </row>
        <row r="668">
          <cell r="C668" t="str">
            <v>236505</v>
          </cell>
          <cell r="H668">
            <v>-306167</v>
          </cell>
        </row>
        <row r="669">
          <cell r="C669" t="str">
            <v>23650501</v>
          </cell>
          <cell r="H669">
            <v>-306167</v>
          </cell>
        </row>
        <row r="670">
          <cell r="C670" t="str">
            <v>236515</v>
          </cell>
          <cell r="H670">
            <v>0</v>
          </cell>
        </row>
        <row r="671">
          <cell r="C671" t="str">
            <v>23651509</v>
          </cell>
          <cell r="H671">
            <v>0</v>
          </cell>
        </row>
        <row r="672">
          <cell r="C672" t="str">
            <v>236525</v>
          </cell>
          <cell r="H672">
            <v>-294577.31</v>
          </cell>
        </row>
        <row r="673">
          <cell r="C673" t="str">
            <v>23652501</v>
          </cell>
          <cell r="H673">
            <v>0</v>
          </cell>
        </row>
        <row r="674">
          <cell r="C674" t="str">
            <v>23652503</v>
          </cell>
          <cell r="H674">
            <v>-530947</v>
          </cell>
        </row>
        <row r="675">
          <cell r="C675" t="str">
            <v>23652504</v>
          </cell>
          <cell r="H675">
            <v>365025</v>
          </cell>
        </row>
        <row r="676">
          <cell r="C676" t="str">
            <v>23652505</v>
          </cell>
          <cell r="H676">
            <v>-12943</v>
          </cell>
        </row>
        <row r="677">
          <cell r="C677" t="str">
            <v>23652506</v>
          </cell>
          <cell r="H677">
            <v>-115712.31</v>
          </cell>
        </row>
        <row r="678">
          <cell r="C678" t="str">
            <v>23652511</v>
          </cell>
          <cell r="H678">
            <v>0</v>
          </cell>
        </row>
        <row r="679">
          <cell r="C679" t="str">
            <v>236530</v>
          </cell>
          <cell r="H679">
            <v>-2885361.48</v>
          </cell>
        </row>
        <row r="680">
          <cell r="C680" t="str">
            <v>23653001</v>
          </cell>
          <cell r="H680">
            <v>-3205611.48</v>
          </cell>
        </row>
        <row r="681">
          <cell r="C681" t="str">
            <v>23653002</v>
          </cell>
          <cell r="H681">
            <v>320250</v>
          </cell>
        </row>
        <row r="682">
          <cell r="C682" t="str">
            <v>236535</v>
          </cell>
          <cell r="H682">
            <v>0</v>
          </cell>
        </row>
        <row r="683">
          <cell r="C683" t="str">
            <v>23653501</v>
          </cell>
          <cell r="H683">
            <v>0</v>
          </cell>
        </row>
        <row r="684">
          <cell r="C684" t="str">
            <v>236540</v>
          </cell>
          <cell r="H684">
            <v>-899846.82</v>
          </cell>
        </row>
        <row r="685">
          <cell r="C685" t="str">
            <v>23654001</v>
          </cell>
          <cell r="H685">
            <v>-899846.82</v>
          </cell>
        </row>
        <row r="686">
          <cell r="C686" t="str">
            <v>23654003</v>
          </cell>
          <cell r="H686">
            <v>0</v>
          </cell>
        </row>
        <row r="687">
          <cell r="C687" t="str">
            <v>236570</v>
          </cell>
          <cell r="H687">
            <v>0</v>
          </cell>
        </row>
        <row r="688">
          <cell r="C688" t="str">
            <v>23657001</v>
          </cell>
          <cell r="H688">
            <v>0</v>
          </cell>
        </row>
        <row r="689">
          <cell r="C689" t="str">
            <v>236575</v>
          </cell>
          <cell r="H689">
            <v>-6469621.3300000001</v>
          </cell>
        </row>
        <row r="690">
          <cell r="C690" t="str">
            <v>23657501</v>
          </cell>
          <cell r="H690">
            <v>-149744</v>
          </cell>
        </row>
        <row r="691">
          <cell r="C691" t="str">
            <v>23657502</v>
          </cell>
          <cell r="H691">
            <v>-672110.23</v>
          </cell>
        </row>
        <row r="692">
          <cell r="C692" t="str">
            <v>23657503</v>
          </cell>
          <cell r="H692">
            <v>-183857</v>
          </cell>
        </row>
        <row r="693">
          <cell r="C693" t="str">
            <v>23657504</v>
          </cell>
          <cell r="H693">
            <v>-5463910.0999999996</v>
          </cell>
        </row>
        <row r="694">
          <cell r="C694" t="str">
            <v>2368</v>
          </cell>
          <cell r="H694">
            <v>-2320042.23</v>
          </cell>
        </row>
        <row r="695">
          <cell r="C695" t="str">
            <v>236805</v>
          </cell>
          <cell r="H695">
            <v>-374344.85</v>
          </cell>
        </row>
        <row r="696">
          <cell r="C696" t="str">
            <v>23680505</v>
          </cell>
          <cell r="H696">
            <v>-25413</v>
          </cell>
        </row>
        <row r="697">
          <cell r="C697" t="str">
            <v>23680507</v>
          </cell>
          <cell r="H697">
            <v>-17356.849999999999</v>
          </cell>
        </row>
        <row r="698">
          <cell r="C698" t="str">
            <v>23680522</v>
          </cell>
          <cell r="H698">
            <v>-39600</v>
          </cell>
        </row>
        <row r="699">
          <cell r="C699" t="str">
            <v>23680525</v>
          </cell>
          <cell r="H699">
            <v>0</v>
          </cell>
        </row>
        <row r="700">
          <cell r="C700" t="str">
            <v>23680532</v>
          </cell>
          <cell r="H700">
            <v>-217843</v>
          </cell>
        </row>
        <row r="701">
          <cell r="C701" t="str">
            <v>23680536</v>
          </cell>
          <cell r="H701">
            <v>0</v>
          </cell>
        </row>
        <row r="702">
          <cell r="C702" t="str">
            <v>23680545</v>
          </cell>
          <cell r="H702">
            <v>-74132</v>
          </cell>
        </row>
        <row r="703">
          <cell r="C703" t="str">
            <v>236806</v>
          </cell>
          <cell r="H703">
            <v>-1010862.24</v>
          </cell>
        </row>
        <row r="704">
          <cell r="C704" t="str">
            <v>23680602</v>
          </cell>
          <cell r="H704">
            <v>-1010862.24</v>
          </cell>
        </row>
        <row r="705">
          <cell r="C705" t="str">
            <v>236807</v>
          </cell>
          <cell r="H705">
            <v>-673997.49</v>
          </cell>
        </row>
        <row r="706">
          <cell r="C706" t="str">
            <v>23680702</v>
          </cell>
          <cell r="H706">
            <v>-673997.49</v>
          </cell>
        </row>
        <row r="707">
          <cell r="C707" t="str">
            <v>236810</v>
          </cell>
          <cell r="H707">
            <v>-210697</v>
          </cell>
        </row>
        <row r="708">
          <cell r="C708" t="str">
            <v>23681001</v>
          </cell>
          <cell r="H708">
            <v>-186054</v>
          </cell>
        </row>
        <row r="709">
          <cell r="C709" t="str">
            <v>23681002</v>
          </cell>
          <cell r="H709">
            <v>54900</v>
          </cell>
        </row>
        <row r="710">
          <cell r="C710" t="str">
            <v>23681003</v>
          </cell>
          <cell r="H710">
            <v>-170799</v>
          </cell>
        </row>
        <row r="711">
          <cell r="C711" t="str">
            <v>23681004</v>
          </cell>
          <cell r="H711">
            <v>91256</v>
          </cell>
        </row>
        <row r="712">
          <cell r="C712" t="str">
            <v>236815</v>
          </cell>
          <cell r="H712">
            <v>-50140.65</v>
          </cell>
        </row>
        <row r="713">
          <cell r="C713" t="str">
            <v>23681503</v>
          </cell>
          <cell r="H713">
            <v>-50140.65</v>
          </cell>
        </row>
        <row r="714">
          <cell r="C714" t="str">
            <v>2370</v>
          </cell>
          <cell r="H714">
            <v>-25711462</v>
          </cell>
        </row>
        <row r="715">
          <cell r="C715" t="str">
            <v>237005</v>
          </cell>
          <cell r="H715">
            <v>2314405</v>
          </cell>
        </row>
        <row r="716">
          <cell r="C716" t="str">
            <v>23700501</v>
          </cell>
          <cell r="H716">
            <v>2314405</v>
          </cell>
        </row>
        <row r="717">
          <cell r="C717" t="str">
            <v>237010</v>
          </cell>
          <cell r="H717">
            <v>-335390</v>
          </cell>
        </row>
        <row r="718">
          <cell r="C718" t="str">
            <v>23701001</v>
          </cell>
          <cell r="H718">
            <v>-335390</v>
          </cell>
        </row>
        <row r="719">
          <cell r="C719" t="str">
            <v>237015</v>
          </cell>
          <cell r="H719">
            <v>-644</v>
          </cell>
        </row>
        <row r="720">
          <cell r="C720" t="str">
            <v>23701501</v>
          </cell>
          <cell r="H720">
            <v>-644</v>
          </cell>
        </row>
        <row r="721">
          <cell r="C721" t="str">
            <v>237045</v>
          </cell>
          <cell r="H721">
            <v>-27689833</v>
          </cell>
        </row>
        <row r="722">
          <cell r="C722" t="str">
            <v>23704501</v>
          </cell>
          <cell r="H722">
            <v>-27689833</v>
          </cell>
        </row>
        <row r="723">
          <cell r="C723" t="str">
            <v>2380</v>
          </cell>
          <cell r="H723">
            <v>-49633</v>
          </cell>
        </row>
        <row r="724">
          <cell r="C724" t="str">
            <v>238030</v>
          </cell>
          <cell r="H724">
            <v>-49633</v>
          </cell>
        </row>
        <row r="725">
          <cell r="C725" t="str">
            <v>23803001</v>
          </cell>
          <cell r="H725">
            <v>-49633</v>
          </cell>
        </row>
        <row r="726">
          <cell r="C726" t="str">
            <v>24</v>
          </cell>
          <cell r="H726">
            <v>-12944174</v>
          </cell>
        </row>
        <row r="727">
          <cell r="C727" t="str">
            <v>2412</v>
          </cell>
          <cell r="H727">
            <v>-12944174</v>
          </cell>
        </row>
        <row r="728">
          <cell r="C728" t="str">
            <v>241210</v>
          </cell>
          <cell r="H728">
            <v>-12944174</v>
          </cell>
        </row>
        <row r="729">
          <cell r="C729" t="str">
            <v>24121001</v>
          </cell>
          <cell r="H729">
            <v>-12944174</v>
          </cell>
        </row>
        <row r="730">
          <cell r="C730" t="str">
            <v>25</v>
          </cell>
          <cell r="H730">
            <v>-184332118.31999999</v>
          </cell>
        </row>
        <row r="731">
          <cell r="C731" t="str">
            <v>2505</v>
          </cell>
          <cell r="H731">
            <v>-42203542.32</v>
          </cell>
        </row>
        <row r="732">
          <cell r="C732" t="str">
            <v>250505</v>
          </cell>
          <cell r="H732">
            <v>-42203542.32</v>
          </cell>
        </row>
        <row r="733">
          <cell r="C733" t="str">
            <v>25050501</v>
          </cell>
          <cell r="H733">
            <v>-42203542.32</v>
          </cell>
        </row>
        <row r="734">
          <cell r="C734" t="str">
            <v>2510</v>
          </cell>
          <cell r="H734">
            <v>-142128576</v>
          </cell>
        </row>
        <row r="735">
          <cell r="C735" t="str">
            <v>251010</v>
          </cell>
          <cell r="H735">
            <v>-142128576</v>
          </cell>
        </row>
        <row r="736">
          <cell r="C736" t="str">
            <v>25101001</v>
          </cell>
          <cell r="H736">
            <v>-67648792</v>
          </cell>
        </row>
        <row r="737">
          <cell r="C737" t="str">
            <v>2510100101</v>
          </cell>
          <cell r="H737">
            <v>38221370</v>
          </cell>
        </row>
        <row r="738">
          <cell r="C738" t="str">
            <v>2510100102</v>
          </cell>
          <cell r="H738">
            <v>-96745867</v>
          </cell>
        </row>
        <row r="739">
          <cell r="C739" t="str">
            <v>2510100103</v>
          </cell>
          <cell r="H739">
            <v>-9124295</v>
          </cell>
        </row>
        <row r="740">
          <cell r="C740" t="str">
            <v>25101002</v>
          </cell>
          <cell r="H740">
            <v>-11826156</v>
          </cell>
        </row>
        <row r="741">
          <cell r="C741" t="str">
            <v>2510100201</v>
          </cell>
          <cell r="H741">
            <v>4505669</v>
          </cell>
        </row>
        <row r="742">
          <cell r="C742" t="str">
            <v>2510100202</v>
          </cell>
          <cell r="H742">
            <v>-14161865</v>
          </cell>
        </row>
        <row r="743">
          <cell r="C743" t="str">
            <v>2510100203</v>
          </cell>
          <cell r="H743">
            <v>-2169960</v>
          </cell>
        </row>
        <row r="744">
          <cell r="C744" t="str">
            <v>25101003</v>
          </cell>
          <cell r="H744">
            <v>-29615441</v>
          </cell>
        </row>
        <row r="745">
          <cell r="C745" t="str">
            <v>2510100301</v>
          </cell>
          <cell r="H745">
            <v>18388223</v>
          </cell>
        </row>
        <row r="746">
          <cell r="C746" t="str">
            <v>2510100302</v>
          </cell>
          <cell r="H746">
            <v>-50641781</v>
          </cell>
        </row>
        <row r="747">
          <cell r="C747" t="str">
            <v>2510100303</v>
          </cell>
          <cell r="H747">
            <v>2638117</v>
          </cell>
        </row>
        <row r="748">
          <cell r="C748" t="str">
            <v>25101004</v>
          </cell>
          <cell r="H748">
            <v>-33038187</v>
          </cell>
        </row>
        <row r="749">
          <cell r="C749" t="str">
            <v>2510100401</v>
          </cell>
          <cell r="H749">
            <v>74917946</v>
          </cell>
        </row>
        <row r="750">
          <cell r="C750" t="str">
            <v>2510100402</v>
          </cell>
          <cell r="H750">
            <v>-97232986</v>
          </cell>
        </row>
        <row r="751">
          <cell r="C751" t="str">
            <v>2510100403</v>
          </cell>
          <cell r="H751">
            <v>-10723147</v>
          </cell>
        </row>
        <row r="752">
          <cell r="C752" t="str">
            <v>28</v>
          </cell>
          <cell r="H752">
            <v>-6386015</v>
          </cell>
        </row>
        <row r="753">
          <cell r="C753" t="str">
            <v>2805</v>
          </cell>
          <cell r="H753">
            <v>-6386015</v>
          </cell>
        </row>
        <row r="754">
          <cell r="C754" t="str">
            <v>280595</v>
          </cell>
          <cell r="H754">
            <v>-6386015</v>
          </cell>
        </row>
        <row r="755">
          <cell r="C755" t="str">
            <v>28059501</v>
          </cell>
          <cell r="H755">
            <v>-6386015</v>
          </cell>
        </row>
        <row r="756">
          <cell r="C756" t="str">
            <v>3</v>
          </cell>
          <cell r="H756">
            <v>-2364980125.4699998</v>
          </cell>
        </row>
        <row r="757">
          <cell r="C757" t="str">
            <v>31</v>
          </cell>
          <cell r="H757">
            <v>-550000000</v>
          </cell>
        </row>
        <row r="758">
          <cell r="C758" t="str">
            <v>3105</v>
          </cell>
          <cell r="H758">
            <v>-550000000</v>
          </cell>
        </row>
        <row r="759">
          <cell r="C759" t="str">
            <v>310505</v>
          </cell>
          <cell r="H759">
            <v>-550000000</v>
          </cell>
        </row>
        <row r="760">
          <cell r="C760" t="str">
            <v>31050501</v>
          </cell>
          <cell r="H760">
            <v>-550000000</v>
          </cell>
        </row>
        <row r="761">
          <cell r="C761" t="str">
            <v>36</v>
          </cell>
          <cell r="H761">
            <v>-1079516298.8199999</v>
          </cell>
        </row>
        <row r="762">
          <cell r="C762" t="str">
            <v>3605</v>
          </cell>
          <cell r="H762">
            <v>-1519752786.8800001</v>
          </cell>
        </row>
        <row r="763">
          <cell r="C763" t="str">
            <v>360505</v>
          </cell>
          <cell r="H763">
            <v>-1519752786.8800001</v>
          </cell>
        </row>
        <row r="764">
          <cell r="C764" t="str">
            <v>36050501</v>
          </cell>
          <cell r="H764">
            <v>-1519752786.8800001</v>
          </cell>
        </row>
        <row r="765">
          <cell r="C765" t="str">
            <v>3610</v>
          </cell>
          <cell r="H765">
            <v>440236488.06</v>
          </cell>
        </row>
        <row r="766">
          <cell r="C766" t="str">
            <v>361005</v>
          </cell>
          <cell r="H766">
            <v>440236488.06</v>
          </cell>
        </row>
        <row r="767">
          <cell r="C767" t="str">
            <v>36100501</v>
          </cell>
          <cell r="H767">
            <v>419792253.06</v>
          </cell>
        </row>
        <row r="768">
          <cell r="C768" t="str">
            <v>36100597</v>
          </cell>
          <cell r="H768">
            <v>20444235</v>
          </cell>
        </row>
        <row r="769">
          <cell r="C769" t="str">
            <v>37</v>
          </cell>
          <cell r="H769">
            <v>235475946.34999999</v>
          </cell>
        </row>
        <row r="770">
          <cell r="C770" t="str">
            <v>3705</v>
          </cell>
          <cell r="H770">
            <v>-163468326.41</v>
          </cell>
        </row>
        <row r="771">
          <cell r="C771" t="str">
            <v>370505</v>
          </cell>
          <cell r="H771">
            <v>-163468326.41</v>
          </cell>
        </row>
        <row r="772">
          <cell r="C772" t="str">
            <v>37050501</v>
          </cell>
          <cell r="H772">
            <v>-285750863.5</v>
          </cell>
        </row>
        <row r="773">
          <cell r="C773" t="str">
            <v>37050597</v>
          </cell>
          <cell r="H773">
            <v>122282537.09</v>
          </cell>
        </row>
        <row r="774">
          <cell r="C774" t="str">
            <v>3710</v>
          </cell>
          <cell r="H774">
            <v>398944272.75999999</v>
          </cell>
        </row>
        <row r="775">
          <cell r="C775" t="str">
            <v>371001</v>
          </cell>
          <cell r="H775">
            <v>398944272.75999999</v>
          </cell>
        </row>
        <row r="776">
          <cell r="C776" t="str">
            <v>37100105</v>
          </cell>
          <cell r="H776">
            <v>160004443.84999999</v>
          </cell>
        </row>
        <row r="777">
          <cell r="C777" t="str">
            <v>37100197</v>
          </cell>
          <cell r="H777">
            <v>238939828.91</v>
          </cell>
        </row>
        <row r="778">
          <cell r="C778" t="str">
            <v>39</v>
          </cell>
          <cell r="H778">
            <v>-970939773</v>
          </cell>
        </row>
        <row r="779">
          <cell r="C779" t="str">
            <v>3905</v>
          </cell>
          <cell r="H779">
            <v>-970939773</v>
          </cell>
        </row>
        <row r="780">
          <cell r="C780" t="str">
            <v>390505</v>
          </cell>
          <cell r="H780">
            <v>-970939773</v>
          </cell>
        </row>
        <row r="781">
          <cell r="C781" t="str">
            <v>39050597</v>
          </cell>
          <cell r="H781">
            <v>-970939773</v>
          </cell>
        </row>
        <row r="782">
          <cell r="C782" t="str">
            <v>4</v>
          </cell>
          <cell r="H782">
            <v>-6644068525.4799995</v>
          </cell>
        </row>
        <row r="783">
          <cell r="C783" t="str">
            <v>41</v>
          </cell>
          <cell r="H783">
            <v>-6640519992</v>
          </cell>
        </row>
        <row r="784">
          <cell r="C784" t="str">
            <v>4135</v>
          </cell>
          <cell r="H784">
            <v>-1969500</v>
          </cell>
        </row>
        <row r="785">
          <cell r="C785" t="str">
            <v>413501</v>
          </cell>
          <cell r="H785">
            <v>-1969500</v>
          </cell>
        </row>
        <row r="786">
          <cell r="C786" t="str">
            <v>41350101</v>
          </cell>
          <cell r="H786">
            <v>-1969500</v>
          </cell>
        </row>
        <row r="787">
          <cell r="C787" t="str">
            <v>4165</v>
          </cell>
          <cell r="H787">
            <v>-6672489241</v>
          </cell>
        </row>
        <row r="788">
          <cell r="C788" t="str">
            <v>416530</v>
          </cell>
          <cell r="H788">
            <v>-6672489241</v>
          </cell>
        </row>
        <row r="789">
          <cell r="C789" t="str">
            <v>41653001</v>
          </cell>
          <cell r="H789">
            <v>-6672489241</v>
          </cell>
        </row>
        <row r="790">
          <cell r="C790" t="str">
            <v>4175</v>
          </cell>
          <cell r="H790">
            <v>35974749</v>
          </cell>
        </row>
        <row r="791">
          <cell r="C791" t="str">
            <v>417505</v>
          </cell>
          <cell r="H791">
            <v>35974749</v>
          </cell>
        </row>
        <row r="792">
          <cell r="C792" t="str">
            <v>41750504</v>
          </cell>
          <cell r="H792">
            <v>35974749</v>
          </cell>
        </row>
        <row r="793">
          <cell r="C793" t="str">
            <v>4180</v>
          </cell>
          <cell r="H793">
            <v>-2036000</v>
          </cell>
        </row>
        <row r="794">
          <cell r="C794" t="str">
            <v>418001</v>
          </cell>
          <cell r="H794">
            <v>-2036000</v>
          </cell>
        </row>
        <row r="795">
          <cell r="C795" t="str">
            <v>41800101</v>
          </cell>
          <cell r="H795">
            <v>-2036000</v>
          </cell>
        </row>
        <row r="796">
          <cell r="C796" t="str">
            <v>42</v>
          </cell>
          <cell r="H796">
            <v>-3548533.48</v>
          </cell>
        </row>
        <row r="797">
          <cell r="C797" t="str">
            <v>4210</v>
          </cell>
          <cell r="H797">
            <v>-1016369.13</v>
          </cell>
        </row>
        <row r="798">
          <cell r="C798" t="str">
            <v>421005</v>
          </cell>
          <cell r="H798">
            <v>-15361.13</v>
          </cell>
        </row>
        <row r="799">
          <cell r="C799" t="str">
            <v>42100501</v>
          </cell>
          <cell r="H799">
            <v>-15361.13</v>
          </cell>
        </row>
        <row r="800">
          <cell r="C800" t="str">
            <v>421040</v>
          </cell>
          <cell r="H800">
            <v>-1001008</v>
          </cell>
        </row>
        <row r="801">
          <cell r="C801" t="str">
            <v>42104001</v>
          </cell>
          <cell r="H801">
            <v>-1001008</v>
          </cell>
        </row>
        <row r="802">
          <cell r="C802" t="str">
            <v>4250</v>
          </cell>
          <cell r="H802">
            <v>-418385</v>
          </cell>
        </row>
        <row r="803">
          <cell r="C803" t="str">
            <v>425030</v>
          </cell>
          <cell r="H803">
            <v>-418385</v>
          </cell>
        </row>
        <row r="804">
          <cell r="C804" t="str">
            <v>42503001</v>
          </cell>
          <cell r="H804">
            <v>-418385</v>
          </cell>
        </row>
        <row r="805">
          <cell r="C805" t="str">
            <v>4255</v>
          </cell>
          <cell r="H805">
            <v>-2101045</v>
          </cell>
        </row>
        <row r="806">
          <cell r="C806" t="str">
            <v>425540</v>
          </cell>
          <cell r="H806">
            <v>-2101045</v>
          </cell>
        </row>
        <row r="807">
          <cell r="C807" t="str">
            <v>4295</v>
          </cell>
          <cell r="H807">
            <v>-12734.35</v>
          </cell>
        </row>
        <row r="808">
          <cell r="C808" t="str">
            <v>429505</v>
          </cell>
          <cell r="H808">
            <v>-11590.72</v>
          </cell>
        </row>
        <row r="809">
          <cell r="C809" t="str">
            <v>42950501</v>
          </cell>
          <cell r="H809">
            <v>-11590.72</v>
          </cell>
        </row>
        <row r="810">
          <cell r="C810" t="str">
            <v>429581</v>
          </cell>
          <cell r="H810">
            <v>-1143.6300000000001</v>
          </cell>
        </row>
        <row r="811">
          <cell r="C811" t="str">
            <v>42958101</v>
          </cell>
          <cell r="H811">
            <v>-1143.6300000000001</v>
          </cell>
        </row>
        <row r="812">
          <cell r="C812" t="str">
            <v>5</v>
          </cell>
          <cell r="H812">
            <v>5453494574.0200005</v>
          </cell>
        </row>
        <row r="813">
          <cell r="C813" t="str">
            <v>51</v>
          </cell>
          <cell r="H813">
            <v>4475845187.04</v>
          </cell>
        </row>
        <row r="814">
          <cell r="C814" t="str">
            <v>5105</v>
          </cell>
          <cell r="H814">
            <v>1064797230</v>
          </cell>
        </row>
        <row r="815">
          <cell r="C815" t="str">
            <v>510506</v>
          </cell>
          <cell r="H815">
            <v>507229560</v>
          </cell>
        </row>
        <row r="816">
          <cell r="C816" t="str">
            <v>51050601</v>
          </cell>
          <cell r="H816">
            <v>507229560</v>
          </cell>
        </row>
        <row r="817">
          <cell r="C817" t="str">
            <v>510512</v>
          </cell>
          <cell r="H817">
            <v>500000</v>
          </cell>
        </row>
        <row r="818">
          <cell r="C818" t="str">
            <v>51051201</v>
          </cell>
          <cell r="H818">
            <v>500000</v>
          </cell>
        </row>
        <row r="819">
          <cell r="C819" t="str">
            <v>510515</v>
          </cell>
          <cell r="H819">
            <v>629863</v>
          </cell>
        </row>
        <row r="820">
          <cell r="C820" t="str">
            <v>51051501</v>
          </cell>
          <cell r="H820">
            <v>629863</v>
          </cell>
        </row>
        <row r="821">
          <cell r="C821" t="str">
            <v>510518</v>
          </cell>
          <cell r="H821">
            <v>2291743</v>
          </cell>
        </row>
        <row r="822">
          <cell r="C822" t="str">
            <v>51051801</v>
          </cell>
          <cell r="H822">
            <v>2291743</v>
          </cell>
        </row>
        <row r="823">
          <cell r="C823" t="str">
            <v>510521</v>
          </cell>
          <cell r="H823">
            <v>2533976</v>
          </cell>
        </row>
        <row r="824">
          <cell r="C824" t="str">
            <v>51052101</v>
          </cell>
          <cell r="H824">
            <v>2533976</v>
          </cell>
        </row>
        <row r="825">
          <cell r="C825" t="str">
            <v>510524</v>
          </cell>
          <cell r="H825">
            <v>1337825</v>
          </cell>
        </row>
        <row r="826">
          <cell r="C826" t="str">
            <v>51052401</v>
          </cell>
          <cell r="H826">
            <v>1337825</v>
          </cell>
        </row>
        <row r="827">
          <cell r="C827" t="str">
            <v>510527</v>
          </cell>
          <cell r="H827">
            <v>19117727</v>
          </cell>
        </row>
        <row r="828">
          <cell r="C828" t="str">
            <v>51052701</v>
          </cell>
          <cell r="H828">
            <v>19117727</v>
          </cell>
        </row>
        <row r="829">
          <cell r="C829" t="str">
            <v>510530</v>
          </cell>
          <cell r="H829">
            <v>43850889</v>
          </cell>
        </row>
        <row r="830">
          <cell r="C830" t="str">
            <v>51053001</v>
          </cell>
          <cell r="H830">
            <v>43850889</v>
          </cell>
        </row>
        <row r="831">
          <cell r="C831" t="str">
            <v>510533</v>
          </cell>
          <cell r="H831">
            <v>5313256</v>
          </cell>
        </row>
        <row r="832">
          <cell r="C832" t="str">
            <v>51053301</v>
          </cell>
          <cell r="H832">
            <v>5313256</v>
          </cell>
        </row>
        <row r="833">
          <cell r="C833" t="str">
            <v>510536</v>
          </cell>
          <cell r="H833">
            <v>43850889</v>
          </cell>
        </row>
        <row r="834">
          <cell r="C834" t="str">
            <v>51053601</v>
          </cell>
          <cell r="H834">
            <v>43850889</v>
          </cell>
        </row>
        <row r="835">
          <cell r="C835" t="str">
            <v>510539</v>
          </cell>
          <cell r="H835">
            <v>21140192</v>
          </cell>
        </row>
        <row r="836">
          <cell r="C836" t="str">
            <v>51053901</v>
          </cell>
          <cell r="H836">
            <v>21140192</v>
          </cell>
        </row>
        <row r="837">
          <cell r="C837" t="str">
            <v>510546</v>
          </cell>
          <cell r="H837">
            <v>96161820</v>
          </cell>
        </row>
        <row r="838">
          <cell r="C838" t="str">
            <v>51054601</v>
          </cell>
          <cell r="H838">
            <v>96161820</v>
          </cell>
        </row>
        <row r="839">
          <cell r="C839" t="str">
            <v>510547</v>
          </cell>
          <cell r="H839">
            <v>11264095</v>
          </cell>
        </row>
        <row r="840">
          <cell r="C840" t="str">
            <v>51054701</v>
          </cell>
          <cell r="H840">
            <v>11264095</v>
          </cell>
        </row>
        <row r="841">
          <cell r="C841" t="str">
            <v>510548</v>
          </cell>
          <cell r="H841">
            <v>184003014</v>
          </cell>
        </row>
        <row r="842">
          <cell r="C842" t="str">
            <v>51054801</v>
          </cell>
          <cell r="H842">
            <v>75680903</v>
          </cell>
        </row>
        <row r="843">
          <cell r="C843" t="str">
            <v>51054802</v>
          </cell>
          <cell r="H843">
            <v>1000000</v>
          </cell>
        </row>
        <row r="844">
          <cell r="C844" t="str">
            <v>51054803</v>
          </cell>
          <cell r="H844">
            <v>107322111</v>
          </cell>
        </row>
        <row r="845">
          <cell r="C845" t="str">
            <v>510551</v>
          </cell>
          <cell r="H845">
            <v>7718050</v>
          </cell>
        </row>
        <row r="846">
          <cell r="C846" t="str">
            <v>51055101</v>
          </cell>
          <cell r="H846">
            <v>6541639</v>
          </cell>
        </row>
        <row r="847">
          <cell r="C847" t="str">
            <v>51055102</v>
          </cell>
          <cell r="H847">
            <v>1176411</v>
          </cell>
        </row>
        <row r="848">
          <cell r="C848" t="str">
            <v>510560</v>
          </cell>
          <cell r="H848">
            <v>146667</v>
          </cell>
        </row>
        <row r="849">
          <cell r="C849" t="str">
            <v>51056001</v>
          </cell>
          <cell r="H849">
            <v>146667</v>
          </cell>
        </row>
        <row r="850">
          <cell r="C850" t="str">
            <v>510566</v>
          </cell>
          <cell r="H850">
            <v>13448000</v>
          </cell>
        </row>
        <row r="851">
          <cell r="C851" t="str">
            <v>51056601</v>
          </cell>
          <cell r="H851">
            <v>11682437</v>
          </cell>
        </row>
        <row r="852">
          <cell r="C852" t="str">
            <v>51056602</v>
          </cell>
          <cell r="H852">
            <v>1765563</v>
          </cell>
        </row>
        <row r="853">
          <cell r="C853" t="str">
            <v>510568</v>
          </cell>
          <cell r="H853">
            <v>4112650</v>
          </cell>
        </row>
        <row r="854">
          <cell r="C854" t="str">
            <v>51056801</v>
          </cell>
          <cell r="H854">
            <v>4112650</v>
          </cell>
        </row>
        <row r="855">
          <cell r="C855" t="str">
            <v>510569</v>
          </cell>
          <cell r="H855">
            <v>2343425</v>
          </cell>
        </row>
        <row r="856">
          <cell r="C856" t="str">
            <v>51056901</v>
          </cell>
          <cell r="H856">
            <v>2343425</v>
          </cell>
        </row>
        <row r="857">
          <cell r="C857" t="str">
            <v>510570</v>
          </cell>
          <cell r="H857">
            <v>70615790</v>
          </cell>
        </row>
        <row r="858">
          <cell r="C858" t="str">
            <v>51057001</v>
          </cell>
          <cell r="H858">
            <v>70615790</v>
          </cell>
        </row>
        <row r="859">
          <cell r="C859" t="str">
            <v>510572</v>
          </cell>
          <cell r="H859">
            <v>23670593</v>
          </cell>
        </row>
        <row r="860">
          <cell r="C860" t="str">
            <v>51057201</v>
          </cell>
          <cell r="H860">
            <v>23670593</v>
          </cell>
        </row>
        <row r="861">
          <cell r="C861" t="str">
            <v>510575</v>
          </cell>
          <cell r="H861">
            <v>812550</v>
          </cell>
        </row>
        <row r="862">
          <cell r="C862" t="str">
            <v>51057501</v>
          </cell>
          <cell r="H862">
            <v>812550</v>
          </cell>
        </row>
        <row r="863">
          <cell r="C863" t="str">
            <v>510578</v>
          </cell>
          <cell r="H863">
            <v>541700</v>
          </cell>
        </row>
        <row r="864">
          <cell r="C864" t="str">
            <v>51057801</v>
          </cell>
          <cell r="H864">
            <v>541700</v>
          </cell>
        </row>
        <row r="865">
          <cell r="C865" t="str">
            <v>510584</v>
          </cell>
          <cell r="H865">
            <v>2162956</v>
          </cell>
        </row>
        <row r="866">
          <cell r="C866" t="str">
            <v>51058401</v>
          </cell>
          <cell r="H866">
            <v>102268</v>
          </cell>
        </row>
        <row r="867">
          <cell r="C867" t="str">
            <v>51058402</v>
          </cell>
          <cell r="H867">
            <v>2031201</v>
          </cell>
        </row>
        <row r="868">
          <cell r="C868" t="str">
            <v>51058403</v>
          </cell>
          <cell r="H868">
            <v>29487</v>
          </cell>
        </row>
        <row r="869">
          <cell r="C869" t="str">
            <v>5110</v>
          </cell>
          <cell r="H869">
            <v>43759874</v>
          </cell>
        </row>
        <row r="870">
          <cell r="C870" t="str">
            <v>511010</v>
          </cell>
          <cell r="H870">
            <v>16000000</v>
          </cell>
        </row>
        <row r="871">
          <cell r="C871" t="str">
            <v>51101001</v>
          </cell>
          <cell r="H871">
            <v>16000000</v>
          </cell>
        </row>
        <row r="872">
          <cell r="C872" t="str">
            <v>511015</v>
          </cell>
          <cell r="H872">
            <v>900000</v>
          </cell>
        </row>
        <row r="873">
          <cell r="C873" t="str">
            <v>51101501</v>
          </cell>
          <cell r="H873">
            <v>900000</v>
          </cell>
        </row>
        <row r="874">
          <cell r="C874" t="str">
            <v>511030</v>
          </cell>
          <cell r="H874">
            <v>750000</v>
          </cell>
        </row>
        <row r="875">
          <cell r="C875" t="str">
            <v>51103001</v>
          </cell>
          <cell r="H875">
            <v>750000</v>
          </cell>
        </row>
        <row r="876">
          <cell r="C876" t="str">
            <v>511040</v>
          </cell>
          <cell r="H876">
            <v>7643244</v>
          </cell>
        </row>
        <row r="877">
          <cell r="C877" t="str">
            <v>51104001</v>
          </cell>
          <cell r="H877">
            <v>7643244</v>
          </cell>
        </row>
        <row r="878">
          <cell r="C878" t="str">
            <v>511095</v>
          </cell>
          <cell r="H878">
            <v>18466630</v>
          </cell>
        </row>
        <row r="879">
          <cell r="C879" t="str">
            <v>51109503</v>
          </cell>
          <cell r="H879">
            <v>18466630</v>
          </cell>
        </row>
        <row r="880">
          <cell r="C880" t="str">
            <v>5115</v>
          </cell>
          <cell r="H880">
            <v>69215583.879999995</v>
          </cell>
        </row>
        <row r="881">
          <cell r="C881" t="str">
            <v>511505</v>
          </cell>
          <cell r="H881">
            <v>58896000</v>
          </cell>
        </row>
        <row r="882">
          <cell r="C882" t="str">
            <v>51150501</v>
          </cell>
          <cell r="H882">
            <v>46439000</v>
          </cell>
        </row>
        <row r="883">
          <cell r="C883" t="str">
            <v>51150502</v>
          </cell>
          <cell r="H883">
            <v>7699000</v>
          </cell>
        </row>
        <row r="884">
          <cell r="C884" t="str">
            <v>51150503</v>
          </cell>
          <cell r="H884">
            <v>4758000</v>
          </cell>
        </row>
        <row r="885">
          <cell r="C885" t="str">
            <v>511575</v>
          </cell>
          <cell r="H885">
            <v>10319583.880000001</v>
          </cell>
        </row>
        <row r="886">
          <cell r="C886" t="str">
            <v>51157501</v>
          </cell>
          <cell r="H886">
            <v>15466</v>
          </cell>
        </row>
        <row r="887">
          <cell r="C887" t="str">
            <v>51157502</v>
          </cell>
          <cell r="H887">
            <v>10304117.880000001</v>
          </cell>
        </row>
        <row r="888">
          <cell r="C888" t="str">
            <v>5120</v>
          </cell>
          <cell r="H888">
            <v>74546763</v>
          </cell>
        </row>
        <row r="889">
          <cell r="C889" t="str">
            <v>512010</v>
          </cell>
          <cell r="H889">
            <v>72569425</v>
          </cell>
        </row>
        <row r="890">
          <cell r="C890" t="str">
            <v>51201001</v>
          </cell>
          <cell r="H890">
            <v>70639500</v>
          </cell>
        </row>
        <row r="891">
          <cell r="C891" t="str">
            <v>51201002</v>
          </cell>
          <cell r="H891">
            <v>1929925</v>
          </cell>
        </row>
        <row r="892">
          <cell r="C892" t="str">
            <v>512015</v>
          </cell>
          <cell r="H892">
            <v>1977338</v>
          </cell>
        </row>
        <row r="893">
          <cell r="C893" t="str">
            <v>51201501</v>
          </cell>
          <cell r="H893">
            <v>1977338</v>
          </cell>
        </row>
        <row r="894">
          <cell r="C894" t="str">
            <v>5130</v>
          </cell>
          <cell r="H894">
            <v>681472</v>
          </cell>
        </row>
        <row r="895">
          <cell r="C895" t="str">
            <v>513010</v>
          </cell>
          <cell r="H895">
            <v>681472</v>
          </cell>
        </row>
        <row r="896">
          <cell r="C896" t="str">
            <v>51301001</v>
          </cell>
          <cell r="H896">
            <v>681472</v>
          </cell>
        </row>
        <row r="897">
          <cell r="C897" t="str">
            <v>5135</v>
          </cell>
          <cell r="H897">
            <v>2258893513.77</v>
          </cell>
        </row>
        <row r="898">
          <cell r="C898" t="str">
            <v>513505</v>
          </cell>
          <cell r="H898">
            <v>6392409</v>
          </cell>
        </row>
        <row r="899">
          <cell r="C899" t="str">
            <v>51350501</v>
          </cell>
          <cell r="H899">
            <v>6320095</v>
          </cell>
        </row>
        <row r="900">
          <cell r="C900" t="str">
            <v>51350502</v>
          </cell>
          <cell r="H900">
            <v>72314</v>
          </cell>
        </row>
        <row r="901">
          <cell r="C901" t="str">
            <v>513510</v>
          </cell>
          <cell r="H901">
            <v>1811341655.9000001</v>
          </cell>
        </row>
        <row r="902">
          <cell r="C902" t="str">
            <v>51351001</v>
          </cell>
          <cell r="H902">
            <v>335656334</v>
          </cell>
        </row>
        <row r="903">
          <cell r="C903" t="str">
            <v>51351002</v>
          </cell>
          <cell r="H903">
            <v>6628358</v>
          </cell>
        </row>
        <row r="904">
          <cell r="C904" t="str">
            <v>51351005</v>
          </cell>
          <cell r="H904">
            <v>1456277810.04</v>
          </cell>
        </row>
        <row r="905">
          <cell r="C905" t="str">
            <v>51351006</v>
          </cell>
          <cell r="H905">
            <v>12779153.859999999</v>
          </cell>
        </row>
        <row r="906">
          <cell r="C906" t="str">
            <v>513515</v>
          </cell>
          <cell r="H906">
            <v>940800</v>
          </cell>
        </row>
        <row r="907">
          <cell r="C907" t="str">
            <v>51351501</v>
          </cell>
          <cell r="H907">
            <v>940800</v>
          </cell>
        </row>
        <row r="908">
          <cell r="C908" t="str">
            <v>513520</v>
          </cell>
          <cell r="H908">
            <v>1156362</v>
          </cell>
        </row>
        <row r="909">
          <cell r="C909" t="str">
            <v>51352001</v>
          </cell>
          <cell r="H909">
            <v>1156362</v>
          </cell>
        </row>
        <row r="910">
          <cell r="C910" t="str">
            <v>513525</v>
          </cell>
          <cell r="H910">
            <v>36120770</v>
          </cell>
        </row>
        <row r="911">
          <cell r="C911" t="str">
            <v>51352501</v>
          </cell>
          <cell r="H911">
            <v>36120770</v>
          </cell>
        </row>
        <row r="912">
          <cell r="C912" t="str">
            <v>513530</v>
          </cell>
          <cell r="H912">
            <v>267704747</v>
          </cell>
        </row>
        <row r="913">
          <cell r="C913" t="str">
            <v>51353001</v>
          </cell>
          <cell r="H913">
            <v>267704747</v>
          </cell>
        </row>
        <row r="914">
          <cell r="C914" t="str">
            <v>513535</v>
          </cell>
          <cell r="H914">
            <v>30464105.41</v>
          </cell>
        </row>
        <row r="915">
          <cell r="C915" t="str">
            <v>51353501</v>
          </cell>
          <cell r="H915">
            <v>2971668</v>
          </cell>
        </row>
        <row r="916">
          <cell r="C916" t="str">
            <v>51353502</v>
          </cell>
          <cell r="H916">
            <v>19049862.66</v>
          </cell>
        </row>
        <row r="917">
          <cell r="C917" t="str">
            <v>51353503</v>
          </cell>
          <cell r="H917">
            <v>424304</v>
          </cell>
        </row>
        <row r="918">
          <cell r="C918" t="str">
            <v>51353504</v>
          </cell>
          <cell r="H918">
            <v>8018270.75</v>
          </cell>
        </row>
        <row r="919">
          <cell r="C919" t="str">
            <v>513545</v>
          </cell>
          <cell r="H919">
            <v>20508159.66</v>
          </cell>
        </row>
        <row r="920">
          <cell r="C920" t="str">
            <v>51354501</v>
          </cell>
          <cell r="H920">
            <v>20189887.050000001</v>
          </cell>
        </row>
        <row r="921">
          <cell r="C921" t="str">
            <v>51354502</v>
          </cell>
          <cell r="H921">
            <v>318272.61</v>
          </cell>
        </row>
        <row r="922">
          <cell r="C922" t="str">
            <v>513550</v>
          </cell>
          <cell r="H922">
            <v>24641314</v>
          </cell>
        </row>
        <row r="923">
          <cell r="C923" t="str">
            <v>51355001</v>
          </cell>
          <cell r="H923">
            <v>24566021</v>
          </cell>
        </row>
        <row r="924">
          <cell r="C924" t="str">
            <v>51355002</v>
          </cell>
          <cell r="H924">
            <v>75293</v>
          </cell>
        </row>
        <row r="925">
          <cell r="C925" t="str">
            <v>513555</v>
          </cell>
          <cell r="H925">
            <v>392320</v>
          </cell>
        </row>
        <row r="926">
          <cell r="C926" t="str">
            <v>51355501</v>
          </cell>
          <cell r="H926">
            <v>392320</v>
          </cell>
        </row>
        <row r="927">
          <cell r="C927" t="str">
            <v>513595</v>
          </cell>
          <cell r="H927">
            <v>59230870.799999997</v>
          </cell>
        </row>
        <row r="928">
          <cell r="C928" t="str">
            <v>51359501</v>
          </cell>
          <cell r="H928">
            <v>28479265</v>
          </cell>
        </row>
        <row r="929">
          <cell r="C929" t="str">
            <v>51359502</v>
          </cell>
          <cell r="H929">
            <v>30302000</v>
          </cell>
        </row>
        <row r="930">
          <cell r="C930" t="str">
            <v>51359504</v>
          </cell>
          <cell r="H930">
            <v>449605.8</v>
          </cell>
        </row>
        <row r="931">
          <cell r="C931" t="str">
            <v>5140</v>
          </cell>
          <cell r="H931">
            <v>26569296</v>
          </cell>
        </row>
        <row r="932">
          <cell r="C932" t="str">
            <v>514005</v>
          </cell>
          <cell r="H932">
            <v>149750</v>
          </cell>
        </row>
        <row r="933">
          <cell r="C933" t="str">
            <v>51400501</v>
          </cell>
          <cell r="H933">
            <v>127755</v>
          </cell>
        </row>
        <row r="934">
          <cell r="C934" t="str">
            <v>51400502</v>
          </cell>
          <cell r="H934">
            <v>21995</v>
          </cell>
        </row>
        <row r="935">
          <cell r="C935" t="str">
            <v>514010</v>
          </cell>
          <cell r="H935">
            <v>2751600</v>
          </cell>
        </row>
        <row r="936">
          <cell r="C936" t="str">
            <v>51401001</v>
          </cell>
          <cell r="H936">
            <v>2751600</v>
          </cell>
        </row>
        <row r="937">
          <cell r="C937" t="str">
            <v>514015</v>
          </cell>
          <cell r="H937">
            <v>15289166</v>
          </cell>
        </row>
        <row r="938">
          <cell r="C938" t="str">
            <v>51401501</v>
          </cell>
          <cell r="H938">
            <v>1103913</v>
          </cell>
        </row>
        <row r="939">
          <cell r="C939" t="str">
            <v>51401502</v>
          </cell>
          <cell r="H939">
            <v>14112836</v>
          </cell>
        </row>
        <row r="940">
          <cell r="C940" t="str">
            <v>51401503</v>
          </cell>
          <cell r="H940">
            <v>72417</v>
          </cell>
        </row>
        <row r="941">
          <cell r="C941" t="str">
            <v>514095</v>
          </cell>
          <cell r="H941">
            <v>8378780</v>
          </cell>
        </row>
        <row r="942">
          <cell r="C942" t="str">
            <v>51409501</v>
          </cell>
          <cell r="H942">
            <v>6204460.5</v>
          </cell>
        </row>
        <row r="943">
          <cell r="C943" t="str">
            <v>51409502</v>
          </cell>
          <cell r="H943">
            <v>1067759.5</v>
          </cell>
        </row>
        <row r="944">
          <cell r="C944" t="str">
            <v>51409504</v>
          </cell>
          <cell r="H944">
            <v>1106560</v>
          </cell>
        </row>
        <row r="945">
          <cell r="C945" t="str">
            <v>5145</v>
          </cell>
          <cell r="H945">
            <v>337463403.51999998</v>
          </cell>
        </row>
        <row r="946">
          <cell r="C946" t="str">
            <v>514510</v>
          </cell>
          <cell r="H946">
            <v>280086106</v>
          </cell>
        </row>
        <row r="947">
          <cell r="C947" t="str">
            <v>51451001</v>
          </cell>
          <cell r="H947">
            <v>261949497.18000001</v>
          </cell>
        </row>
        <row r="948">
          <cell r="C948" t="str">
            <v>51451002</v>
          </cell>
          <cell r="H948">
            <v>18136608.82</v>
          </cell>
        </row>
        <row r="949">
          <cell r="C949" t="str">
            <v>514515</v>
          </cell>
          <cell r="H949">
            <v>1396000</v>
          </cell>
        </row>
        <row r="950">
          <cell r="C950" t="str">
            <v>51451501</v>
          </cell>
          <cell r="H950">
            <v>1320000</v>
          </cell>
        </row>
        <row r="951">
          <cell r="C951" t="str">
            <v>51451502</v>
          </cell>
          <cell r="H951">
            <v>76000</v>
          </cell>
        </row>
        <row r="952">
          <cell r="C952" t="str">
            <v>514520</v>
          </cell>
          <cell r="H952">
            <v>2429687.52</v>
          </cell>
        </row>
        <row r="953">
          <cell r="C953" t="str">
            <v>51452001</v>
          </cell>
          <cell r="H953">
            <v>2231753.65</v>
          </cell>
        </row>
        <row r="954">
          <cell r="C954" t="str">
            <v>51452002</v>
          </cell>
          <cell r="H954">
            <v>197933.87</v>
          </cell>
        </row>
        <row r="955">
          <cell r="C955" t="str">
            <v>514525</v>
          </cell>
          <cell r="H955">
            <v>25932991</v>
          </cell>
        </row>
        <row r="956">
          <cell r="C956" t="str">
            <v>51452501</v>
          </cell>
          <cell r="H956">
            <v>22799035</v>
          </cell>
        </row>
        <row r="957">
          <cell r="C957" t="str">
            <v>51452502</v>
          </cell>
          <cell r="H957">
            <v>3133956</v>
          </cell>
        </row>
        <row r="958">
          <cell r="C958" t="str">
            <v>514530</v>
          </cell>
          <cell r="H958">
            <v>4579120</v>
          </cell>
        </row>
        <row r="959">
          <cell r="C959" t="str">
            <v>51453001</v>
          </cell>
          <cell r="H959">
            <v>3848000</v>
          </cell>
        </row>
        <row r="960">
          <cell r="C960" t="str">
            <v>51453002</v>
          </cell>
          <cell r="H960">
            <v>731120</v>
          </cell>
        </row>
        <row r="961">
          <cell r="C961" t="str">
            <v>514540</v>
          </cell>
          <cell r="H961">
            <v>23039499</v>
          </cell>
        </row>
        <row r="962">
          <cell r="C962" t="str">
            <v>51454001</v>
          </cell>
          <cell r="H962">
            <v>19368416</v>
          </cell>
        </row>
        <row r="963">
          <cell r="C963" t="str">
            <v>51454002</v>
          </cell>
          <cell r="H963">
            <v>3671083</v>
          </cell>
        </row>
        <row r="964">
          <cell r="C964" t="str">
            <v>5150</v>
          </cell>
          <cell r="H964">
            <v>26130601</v>
          </cell>
        </row>
        <row r="965">
          <cell r="C965" t="str">
            <v>515005</v>
          </cell>
          <cell r="H965">
            <v>24630601</v>
          </cell>
        </row>
        <row r="966">
          <cell r="C966" t="str">
            <v>51500501</v>
          </cell>
          <cell r="H966">
            <v>22721952.920000002</v>
          </cell>
        </row>
        <row r="967">
          <cell r="C967" t="str">
            <v>51500502</v>
          </cell>
          <cell r="H967">
            <v>1908648.08</v>
          </cell>
        </row>
        <row r="968">
          <cell r="C968" t="str">
            <v>515095</v>
          </cell>
          <cell r="H968">
            <v>1500000</v>
          </cell>
        </row>
        <row r="969">
          <cell r="C969" t="str">
            <v>51509501</v>
          </cell>
          <cell r="H969">
            <v>1500000</v>
          </cell>
        </row>
        <row r="970">
          <cell r="C970" t="str">
            <v>5155</v>
          </cell>
          <cell r="H970">
            <v>125982430.87</v>
          </cell>
        </row>
        <row r="971">
          <cell r="C971" t="str">
            <v>515505</v>
          </cell>
          <cell r="H971">
            <v>74103926.870000005</v>
          </cell>
        </row>
        <row r="972">
          <cell r="C972" t="str">
            <v>51550501</v>
          </cell>
          <cell r="H972">
            <v>71808483.870000005</v>
          </cell>
        </row>
        <row r="973">
          <cell r="C973" t="str">
            <v>51550502</v>
          </cell>
          <cell r="H973">
            <v>2295443</v>
          </cell>
        </row>
        <row r="974">
          <cell r="C974" t="str">
            <v>515515</v>
          </cell>
          <cell r="H974">
            <v>47136281</v>
          </cell>
        </row>
        <row r="975">
          <cell r="C975" t="str">
            <v>51551501</v>
          </cell>
          <cell r="H975">
            <v>46081384.359999999</v>
          </cell>
        </row>
        <row r="976">
          <cell r="C976" t="str">
            <v>51551502</v>
          </cell>
          <cell r="H976">
            <v>1054896.6399999999</v>
          </cell>
        </row>
        <row r="977">
          <cell r="C977" t="str">
            <v>515520</v>
          </cell>
          <cell r="H977">
            <v>4263500</v>
          </cell>
        </row>
        <row r="978">
          <cell r="C978" t="str">
            <v>51552001</v>
          </cell>
          <cell r="H978">
            <v>4263500</v>
          </cell>
        </row>
        <row r="979">
          <cell r="C979" t="str">
            <v>515595</v>
          </cell>
          <cell r="H979">
            <v>478723</v>
          </cell>
        </row>
        <row r="980">
          <cell r="C980" t="str">
            <v>51559501</v>
          </cell>
          <cell r="H980">
            <v>478723</v>
          </cell>
        </row>
        <row r="981">
          <cell r="C981" t="str">
            <v>5160</v>
          </cell>
          <cell r="H981">
            <v>250518191</v>
          </cell>
        </row>
        <row r="982">
          <cell r="C982" t="str">
            <v>516010</v>
          </cell>
          <cell r="H982">
            <v>237397808</v>
          </cell>
        </row>
        <row r="983">
          <cell r="C983" t="str">
            <v>51601001</v>
          </cell>
          <cell r="H983">
            <v>237397808</v>
          </cell>
        </row>
        <row r="984">
          <cell r="C984" t="str">
            <v>516020</v>
          </cell>
          <cell r="H984">
            <v>5704824</v>
          </cell>
        </row>
        <row r="985">
          <cell r="C985" t="str">
            <v>51602001</v>
          </cell>
          <cell r="H985">
            <v>5704824</v>
          </cell>
        </row>
        <row r="986">
          <cell r="C986" t="str">
            <v>516025</v>
          </cell>
          <cell r="H986">
            <v>215559</v>
          </cell>
        </row>
        <row r="987">
          <cell r="C987" t="str">
            <v>51602501</v>
          </cell>
          <cell r="H987">
            <v>215559</v>
          </cell>
        </row>
        <row r="988">
          <cell r="C988" t="str">
            <v>516035</v>
          </cell>
          <cell r="H988">
            <v>7200000</v>
          </cell>
        </row>
        <row r="989">
          <cell r="C989" t="str">
            <v>51603501</v>
          </cell>
          <cell r="H989">
            <v>7200000</v>
          </cell>
        </row>
        <row r="990">
          <cell r="C990" t="str">
            <v>5165</v>
          </cell>
          <cell r="H990">
            <v>5397840</v>
          </cell>
        </row>
        <row r="991">
          <cell r="C991" t="str">
            <v>516510</v>
          </cell>
          <cell r="H991">
            <v>5397840</v>
          </cell>
        </row>
        <row r="992">
          <cell r="C992" t="str">
            <v>51651001</v>
          </cell>
          <cell r="H992">
            <v>5397840</v>
          </cell>
        </row>
        <row r="993">
          <cell r="C993" t="str">
            <v>5195</v>
          </cell>
          <cell r="H993">
            <v>191888988</v>
          </cell>
        </row>
        <row r="994">
          <cell r="C994" t="str">
            <v>519525</v>
          </cell>
          <cell r="H994">
            <v>69802522</v>
          </cell>
        </row>
        <row r="995">
          <cell r="C995" t="str">
            <v>51952501</v>
          </cell>
          <cell r="H995">
            <v>63140475.25</v>
          </cell>
        </row>
        <row r="996">
          <cell r="C996" t="str">
            <v>51952502</v>
          </cell>
          <cell r="H996">
            <v>6662046.75</v>
          </cell>
        </row>
        <row r="997">
          <cell r="C997" t="str">
            <v>519530</v>
          </cell>
          <cell r="H997">
            <v>45361956</v>
          </cell>
        </row>
        <row r="998">
          <cell r="C998" t="str">
            <v>51953001</v>
          </cell>
          <cell r="H998">
            <v>42634141.039999999</v>
          </cell>
        </row>
        <row r="999">
          <cell r="C999" t="str">
            <v>51953002</v>
          </cell>
          <cell r="H999">
            <v>2727814.96</v>
          </cell>
        </row>
        <row r="1000">
          <cell r="C1000" t="str">
            <v>519535</v>
          </cell>
          <cell r="H1000">
            <v>5155028</v>
          </cell>
        </row>
        <row r="1001">
          <cell r="C1001" t="str">
            <v>51953501</v>
          </cell>
          <cell r="H1001">
            <v>5075196</v>
          </cell>
        </row>
        <row r="1002">
          <cell r="C1002" t="str">
            <v>51953502</v>
          </cell>
          <cell r="H1002">
            <v>79832</v>
          </cell>
        </row>
        <row r="1003">
          <cell r="C1003" t="str">
            <v>519560</v>
          </cell>
          <cell r="H1003">
            <v>27400772</v>
          </cell>
        </row>
        <row r="1004">
          <cell r="C1004" t="str">
            <v>51956001</v>
          </cell>
          <cell r="H1004">
            <v>27212816.050000001</v>
          </cell>
        </row>
        <row r="1005">
          <cell r="C1005" t="str">
            <v>51956002</v>
          </cell>
          <cell r="H1005">
            <v>187955.95</v>
          </cell>
        </row>
        <row r="1006">
          <cell r="C1006" t="str">
            <v>519565</v>
          </cell>
          <cell r="H1006">
            <v>38639503</v>
          </cell>
        </row>
        <row r="1007">
          <cell r="C1007" t="str">
            <v>51956501</v>
          </cell>
          <cell r="H1007">
            <v>33334080</v>
          </cell>
        </row>
        <row r="1008">
          <cell r="C1008" t="str">
            <v>51956502</v>
          </cell>
          <cell r="H1008">
            <v>5305423</v>
          </cell>
        </row>
        <row r="1009">
          <cell r="C1009" t="str">
            <v>519580</v>
          </cell>
          <cell r="H1009">
            <v>2962206</v>
          </cell>
        </row>
        <row r="1010">
          <cell r="C1010" t="str">
            <v>51958001</v>
          </cell>
          <cell r="H1010">
            <v>2670799</v>
          </cell>
        </row>
        <row r="1011">
          <cell r="C1011" t="str">
            <v>51958002</v>
          </cell>
          <cell r="H1011">
            <v>291407</v>
          </cell>
        </row>
        <row r="1012">
          <cell r="C1012" t="str">
            <v>519595</v>
          </cell>
          <cell r="H1012">
            <v>2567001</v>
          </cell>
        </row>
        <row r="1013">
          <cell r="C1013" t="str">
            <v>51959501</v>
          </cell>
          <cell r="H1013">
            <v>2483436</v>
          </cell>
        </row>
        <row r="1014">
          <cell r="C1014" t="str">
            <v>51959502</v>
          </cell>
          <cell r="H1014">
            <v>83565</v>
          </cell>
        </row>
        <row r="1015">
          <cell r="C1015" t="str">
            <v>52</v>
          </cell>
          <cell r="H1015">
            <v>640671160</v>
          </cell>
        </row>
        <row r="1016">
          <cell r="C1016" t="str">
            <v>5205</v>
          </cell>
          <cell r="H1016">
            <v>427941826</v>
          </cell>
        </row>
        <row r="1017">
          <cell r="C1017" t="str">
            <v>520506</v>
          </cell>
          <cell r="H1017">
            <v>153014250</v>
          </cell>
        </row>
        <row r="1018">
          <cell r="C1018" t="str">
            <v>52050601</v>
          </cell>
          <cell r="H1018">
            <v>153014250</v>
          </cell>
        </row>
        <row r="1019">
          <cell r="C1019" t="str">
            <v>520515</v>
          </cell>
          <cell r="H1019">
            <v>12167009</v>
          </cell>
        </row>
        <row r="1020">
          <cell r="C1020" t="str">
            <v>52051501</v>
          </cell>
          <cell r="H1020">
            <v>12167009</v>
          </cell>
        </row>
        <row r="1021">
          <cell r="C1021" t="str">
            <v>520518</v>
          </cell>
          <cell r="H1021">
            <v>79329015</v>
          </cell>
        </row>
        <row r="1022">
          <cell r="C1022" t="str">
            <v>52051801</v>
          </cell>
          <cell r="H1022">
            <v>79329015</v>
          </cell>
        </row>
        <row r="1023">
          <cell r="C1023" t="str">
            <v>520524</v>
          </cell>
          <cell r="H1023">
            <v>6343114</v>
          </cell>
        </row>
        <row r="1024">
          <cell r="C1024" t="str">
            <v>52052401</v>
          </cell>
          <cell r="H1024">
            <v>6343114</v>
          </cell>
        </row>
        <row r="1025">
          <cell r="C1025" t="str">
            <v>520527</v>
          </cell>
          <cell r="H1025">
            <v>17805404</v>
          </cell>
        </row>
        <row r="1026">
          <cell r="C1026" t="str">
            <v>52052701</v>
          </cell>
          <cell r="H1026">
            <v>17805404</v>
          </cell>
        </row>
        <row r="1027">
          <cell r="C1027" t="str">
            <v>520530</v>
          </cell>
          <cell r="H1027">
            <v>21963711</v>
          </cell>
        </row>
        <row r="1028">
          <cell r="C1028" t="str">
            <v>52053001</v>
          </cell>
          <cell r="H1028">
            <v>21963711</v>
          </cell>
        </row>
        <row r="1029">
          <cell r="C1029" t="str">
            <v>520533</v>
          </cell>
          <cell r="H1029">
            <v>2812194</v>
          </cell>
        </row>
        <row r="1030">
          <cell r="C1030" t="str">
            <v>52053301</v>
          </cell>
          <cell r="H1030">
            <v>2812194</v>
          </cell>
        </row>
        <row r="1031">
          <cell r="C1031" t="str">
            <v>520536</v>
          </cell>
          <cell r="H1031">
            <v>21963711</v>
          </cell>
        </row>
        <row r="1032">
          <cell r="C1032" t="str">
            <v>52053601</v>
          </cell>
          <cell r="H1032">
            <v>21963711</v>
          </cell>
        </row>
        <row r="1033">
          <cell r="C1033" t="str">
            <v>520539</v>
          </cell>
          <cell r="H1033">
            <v>9833667</v>
          </cell>
        </row>
        <row r="1034">
          <cell r="C1034" t="str">
            <v>52053901</v>
          </cell>
          <cell r="H1034">
            <v>9833667</v>
          </cell>
        </row>
        <row r="1035">
          <cell r="C1035" t="str">
            <v>520546</v>
          </cell>
          <cell r="H1035">
            <v>196970</v>
          </cell>
        </row>
        <row r="1036">
          <cell r="C1036" t="str">
            <v>52054601</v>
          </cell>
          <cell r="H1036">
            <v>196970</v>
          </cell>
        </row>
        <row r="1037">
          <cell r="C1037" t="str">
            <v>520548</v>
          </cell>
          <cell r="H1037">
            <v>59345181</v>
          </cell>
        </row>
        <row r="1038">
          <cell r="C1038" t="str">
            <v>52054801</v>
          </cell>
          <cell r="H1038">
            <v>19511717</v>
          </cell>
        </row>
        <row r="1039">
          <cell r="C1039" t="str">
            <v>52054803</v>
          </cell>
          <cell r="H1039">
            <v>39833464</v>
          </cell>
        </row>
        <row r="1040">
          <cell r="C1040" t="str">
            <v>520568</v>
          </cell>
          <cell r="H1040">
            <v>1373951</v>
          </cell>
        </row>
        <row r="1041">
          <cell r="C1041" t="str">
            <v>52056801</v>
          </cell>
          <cell r="H1041">
            <v>1373951</v>
          </cell>
        </row>
        <row r="1042">
          <cell r="C1042" t="str">
            <v>520569</v>
          </cell>
          <cell r="H1042">
            <v>11858</v>
          </cell>
        </row>
        <row r="1043">
          <cell r="C1043" t="str">
            <v>52056901</v>
          </cell>
          <cell r="H1043">
            <v>11858</v>
          </cell>
        </row>
        <row r="1044">
          <cell r="C1044" t="str">
            <v>520570</v>
          </cell>
          <cell r="H1044">
            <v>32514107</v>
          </cell>
        </row>
        <row r="1045">
          <cell r="C1045" t="str">
            <v>52057001</v>
          </cell>
          <cell r="H1045">
            <v>32514107</v>
          </cell>
        </row>
        <row r="1046">
          <cell r="C1046" t="str">
            <v>520572</v>
          </cell>
          <cell r="H1046">
            <v>9267684</v>
          </cell>
        </row>
        <row r="1047">
          <cell r="C1047" t="str">
            <v>52057201</v>
          </cell>
          <cell r="H1047">
            <v>9267684</v>
          </cell>
        </row>
        <row r="1048">
          <cell r="C1048" t="str">
            <v>5235</v>
          </cell>
          <cell r="H1048">
            <v>212729334</v>
          </cell>
        </row>
        <row r="1049">
          <cell r="C1049" t="str">
            <v>523560</v>
          </cell>
          <cell r="H1049">
            <v>212729334</v>
          </cell>
        </row>
        <row r="1050">
          <cell r="C1050" t="str">
            <v>52356001</v>
          </cell>
          <cell r="H1050">
            <v>185153714</v>
          </cell>
        </row>
        <row r="1051">
          <cell r="C1051" t="str">
            <v>52356002</v>
          </cell>
          <cell r="H1051">
            <v>25058120</v>
          </cell>
        </row>
        <row r="1052">
          <cell r="C1052" t="str">
            <v>52356004</v>
          </cell>
          <cell r="H1052">
            <v>2517500</v>
          </cell>
        </row>
        <row r="1053">
          <cell r="C1053" t="str">
            <v>53</v>
          </cell>
          <cell r="H1053">
            <v>336978226.98000002</v>
          </cell>
        </row>
        <row r="1054">
          <cell r="C1054" t="str">
            <v>5305</v>
          </cell>
          <cell r="H1054">
            <v>335764397.33999997</v>
          </cell>
        </row>
        <row r="1055">
          <cell r="C1055" t="str">
            <v>530505</v>
          </cell>
          <cell r="H1055">
            <v>51032133.270000003</v>
          </cell>
        </row>
        <row r="1056">
          <cell r="C1056" t="str">
            <v>53050501</v>
          </cell>
          <cell r="H1056">
            <v>12427612.6</v>
          </cell>
        </row>
        <row r="1057">
          <cell r="C1057" t="str">
            <v>53050502</v>
          </cell>
          <cell r="H1057">
            <v>38604520.670000002</v>
          </cell>
        </row>
        <row r="1058">
          <cell r="C1058" t="str">
            <v>530515</v>
          </cell>
          <cell r="H1058">
            <v>109532276.59999999</v>
          </cell>
        </row>
        <row r="1059">
          <cell r="C1059" t="str">
            <v>53051501</v>
          </cell>
          <cell r="H1059">
            <v>109532276.59999999</v>
          </cell>
        </row>
        <row r="1060">
          <cell r="C1060" t="str">
            <v>530520</v>
          </cell>
          <cell r="H1060">
            <v>175187459.56</v>
          </cell>
        </row>
        <row r="1061">
          <cell r="C1061" t="str">
            <v>53052001</v>
          </cell>
          <cell r="H1061">
            <v>167731001.81</v>
          </cell>
        </row>
        <row r="1062">
          <cell r="C1062" t="str">
            <v>53052002</v>
          </cell>
          <cell r="H1062">
            <v>7456457.75</v>
          </cell>
        </row>
        <row r="1063">
          <cell r="C1063" t="str">
            <v>530595</v>
          </cell>
          <cell r="H1063">
            <v>12527.91</v>
          </cell>
        </row>
        <row r="1064">
          <cell r="C1064" t="str">
            <v>53059501</v>
          </cell>
          <cell r="H1064">
            <v>12527.91</v>
          </cell>
        </row>
        <row r="1065">
          <cell r="C1065" t="str">
            <v>5315</v>
          </cell>
          <cell r="H1065">
            <v>1160595</v>
          </cell>
        </row>
        <row r="1066">
          <cell r="C1066" t="str">
            <v>531515</v>
          </cell>
          <cell r="H1066">
            <v>12400</v>
          </cell>
        </row>
        <row r="1067">
          <cell r="C1067" t="str">
            <v>53151501</v>
          </cell>
          <cell r="H1067">
            <v>12400</v>
          </cell>
        </row>
        <row r="1068">
          <cell r="C1068" t="str">
            <v>531520</v>
          </cell>
          <cell r="H1068">
            <v>1148195</v>
          </cell>
        </row>
        <row r="1069">
          <cell r="C1069" t="str">
            <v>53152002</v>
          </cell>
          <cell r="H1069">
            <v>1148195</v>
          </cell>
        </row>
        <row r="1070">
          <cell r="C1070" t="str">
            <v>5395</v>
          </cell>
          <cell r="H1070">
            <v>53234.64</v>
          </cell>
        </row>
        <row r="1071">
          <cell r="C1071" t="str">
            <v>539581</v>
          </cell>
          <cell r="H1071">
            <v>53234.64</v>
          </cell>
        </row>
        <row r="1072">
          <cell r="C1072" t="str">
            <v>53958101</v>
          </cell>
          <cell r="H1072">
            <v>53234.64</v>
          </cell>
        </row>
        <row r="1073">
          <cell r="C1073" t="str">
            <v>6</v>
          </cell>
          <cell r="H1073">
            <v>1625183287.3</v>
          </cell>
        </row>
        <row r="1074">
          <cell r="C1074" t="str">
            <v>61</v>
          </cell>
          <cell r="H1074">
            <v>1625183287.3</v>
          </cell>
        </row>
        <row r="1075">
          <cell r="C1075" t="str">
            <v>6165</v>
          </cell>
          <cell r="H1075">
            <v>242240929</v>
          </cell>
        </row>
        <row r="1076">
          <cell r="C1076" t="str">
            <v>616595</v>
          </cell>
          <cell r="H1076">
            <v>242240929</v>
          </cell>
        </row>
        <row r="1077">
          <cell r="C1077" t="str">
            <v>61659501</v>
          </cell>
          <cell r="H1077">
            <v>53615665.810000002</v>
          </cell>
        </row>
        <row r="1078">
          <cell r="C1078" t="str">
            <v>61659502</v>
          </cell>
          <cell r="H1078">
            <v>2758090.19</v>
          </cell>
        </row>
        <row r="1079">
          <cell r="C1079" t="str">
            <v>61659503</v>
          </cell>
          <cell r="H1079">
            <v>156190906</v>
          </cell>
        </row>
        <row r="1080">
          <cell r="C1080" t="str">
            <v>61659504</v>
          </cell>
          <cell r="H1080">
            <v>29676267</v>
          </cell>
        </row>
        <row r="1081">
          <cell r="C1081" t="str">
            <v>6195</v>
          </cell>
          <cell r="H1081">
            <v>1382942358.3</v>
          </cell>
        </row>
        <row r="1082">
          <cell r="C1082" t="str">
            <v>619505</v>
          </cell>
          <cell r="H1082">
            <v>1382942358.3</v>
          </cell>
        </row>
        <row r="1083">
          <cell r="C1083" t="str">
            <v>61950501</v>
          </cell>
          <cell r="H1083">
            <v>1226609254.3</v>
          </cell>
        </row>
        <row r="1084">
          <cell r="C1084" t="str">
            <v>61950502</v>
          </cell>
          <cell r="H1084">
            <v>143133104</v>
          </cell>
        </row>
        <row r="1085">
          <cell r="C1085" t="str">
            <v>61950503</v>
          </cell>
          <cell r="H1085">
            <v>13200000</v>
          </cell>
        </row>
        <row r="1086">
          <cell r="C1086" t="str">
            <v>7</v>
          </cell>
          <cell r="H1086">
            <v>452741226</v>
          </cell>
        </row>
        <row r="1087">
          <cell r="C1087" t="str">
            <v>72</v>
          </cell>
          <cell r="H1087">
            <v>452741226</v>
          </cell>
        </row>
        <row r="1088">
          <cell r="C1088" t="str">
            <v>7205</v>
          </cell>
          <cell r="H1088">
            <v>452741226</v>
          </cell>
        </row>
        <row r="1089">
          <cell r="C1089" t="str">
            <v>720506</v>
          </cell>
          <cell r="H1089">
            <v>235055700</v>
          </cell>
        </row>
        <row r="1090">
          <cell r="C1090" t="str">
            <v>72050601</v>
          </cell>
          <cell r="H1090">
            <v>235055700</v>
          </cell>
        </row>
        <row r="1091">
          <cell r="C1091" t="str">
            <v>720512</v>
          </cell>
          <cell r="H1091">
            <v>4599082</v>
          </cell>
        </row>
        <row r="1092">
          <cell r="C1092" t="str">
            <v>72051201</v>
          </cell>
          <cell r="H1092">
            <v>4599082</v>
          </cell>
        </row>
        <row r="1093">
          <cell r="C1093" t="str">
            <v>720515</v>
          </cell>
          <cell r="H1093">
            <v>6433534</v>
          </cell>
        </row>
        <row r="1094">
          <cell r="C1094" t="str">
            <v>72051501</v>
          </cell>
          <cell r="H1094">
            <v>6433534</v>
          </cell>
        </row>
        <row r="1095">
          <cell r="C1095" t="str">
            <v>720524</v>
          </cell>
          <cell r="H1095">
            <v>11543782</v>
          </cell>
        </row>
        <row r="1096">
          <cell r="C1096" t="str">
            <v>72052401</v>
          </cell>
          <cell r="H1096">
            <v>11543782</v>
          </cell>
        </row>
        <row r="1097">
          <cell r="C1097" t="str">
            <v>720527</v>
          </cell>
          <cell r="H1097">
            <v>33693709</v>
          </cell>
        </row>
        <row r="1098">
          <cell r="C1098" t="str">
            <v>72052701</v>
          </cell>
          <cell r="H1098">
            <v>33693709</v>
          </cell>
        </row>
        <row r="1099">
          <cell r="C1099" t="str">
            <v>720530</v>
          </cell>
          <cell r="H1099">
            <v>23209876</v>
          </cell>
        </row>
        <row r="1100">
          <cell r="C1100" t="str">
            <v>72053001</v>
          </cell>
          <cell r="H1100">
            <v>23209876</v>
          </cell>
        </row>
        <row r="1101">
          <cell r="C1101" t="str">
            <v>720533</v>
          </cell>
          <cell r="H1101">
            <v>2789962</v>
          </cell>
        </row>
        <row r="1102">
          <cell r="C1102" t="str">
            <v>72053301</v>
          </cell>
          <cell r="H1102">
            <v>2789962</v>
          </cell>
        </row>
        <row r="1103">
          <cell r="C1103" t="str">
            <v>720536</v>
          </cell>
          <cell r="H1103">
            <v>23209876</v>
          </cell>
        </row>
        <row r="1104">
          <cell r="C1104" t="str">
            <v>72053601</v>
          </cell>
          <cell r="H1104">
            <v>23209876</v>
          </cell>
        </row>
        <row r="1105">
          <cell r="C1105" t="str">
            <v>720539</v>
          </cell>
          <cell r="H1105">
            <v>10344865</v>
          </cell>
        </row>
        <row r="1106">
          <cell r="C1106" t="str">
            <v>72053901</v>
          </cell>
          <cell r="H1106">
            <v>10344865</v>
          </cell>
        </row>
        <row r="1107">
          <cell r="C1107" t="str">
            <v>720545</v>
          </cell>
          <cell r="H1107">
            <v>27411667</v>
          </cell>
        </row>
        <row r="1108">
          <cell r="C1108" t="str">
            <v>72054503</v>
          </cell>
          <cell r="H1108">
            <v>27411667</v>
          </cell>
        </row>
        <row r="1109">
          <cell r="C1109" t="str">
            <v>720548</v>
          </cell>
          <cell r="H1109">
            <v>28922383</v>
          </cell>
        </row>
        <row r="1110">
          <cell r="C1110" t="str">
            <v>72054801</v>
          </cell>
          <cell r="H1110">
            <v>4351108</v>
          </cell>
        </row>
        <row r="1111">
          <cell r="C1111" t="str">
            <v>72054802</v>
          </cell>
          <cell r="H1111">
            <v>24571275</v>
          </cell>
        </row>
        <row r="1112">
          <cell r="C1112" t="str">
            <v>720568</v>
          </cell>
          <cell r="H1112">
            <v>3894902</v>
          </cell>
        </row>
        <row r="1113">
          <cell r="C1113" t="str">
            <v>72056801</v>
          </cell>
          <cell r="H1113">
            <v>3894902</v>
          </cell>
        </row>
        <row r="1114">
          <cell r="C1114" t="str">
            <v>720569</v>
          </cell>
          <cell r="H1114">
            <v>816175</v>
          </cell>
        </row>
        <row r="1115">
          <cell r="C1115" t="str">
            <v>72056901</v>
          </cell>
          <cell r="H1115">
            <v>816175</v>
          </cell>
        </row>
        <row r="1116">
          <cell r="C1116" t="str">
            <v>720570</v>
          </cell>
          <cell r="H1116">
            <v>30998529</v>
          </cell>
        </row>
        <row r="1117">
          <cell r="C1117" t="str">
            <v>72057001</v>
          </cell>
          <cell r="H1117">
            <v>30998529</v>
          </cell>
        </row>
        <row r="1118">
          <cell r="C1118" t="str">
            <v>720572</v>
          </cell>
          <cell r="H1118">
            <v>9817184</v>
          </cell>
        </row>
        <row r="1119">
          <cell r="C1119" t="str">
            <v>72057201</v>
          </cell>
          <cell r="H1119">
            <v>9817184</v>
          </cell>
        </row>
      </sheetData>
      <sheetData sheetId="10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4615984959.8500004</v>
          </cell>
        </row>
        <row r="3">
          <cell r="C3" t="str">
            <v>11</v>
          </cell>
          <cell r="H3">
            <v>-305115923.81999999</v>
          </cell>
        </row>
        <row r="4">
          <cell r="C4" t="str">
            <v>1105</v>
          </cell>
          <cell r="H4">
            <v>-457850256.13999999</v>
          </cell>
        </row>
        <row r="5">
          <cell r="C5" t="str">
            <v>110505</v>
          </cell>
          <cell r="H5">
            <v>-460419258.13999999</v>
          </cell>
        </row>
        <row r="6">
          <cell r="C6" t="str">
            <v>11050501</v>
          </cell>
          <cell r="H6">
            <v>2247500</v>
          </cell>
        </row>
        <row r="7">
          <cell r="C7" t="str">
            <v>11050502</v>
          </cell>
          <cell r="H7">
            <v>2324000</v>
          </cell>
        </row>
        <row r="8">
          <cell r="C8" t="str">
            <v>11050503</v>
          </cell>
          <cell r="H8">
            <v>1259000</v>
          </cell>
        </row>
        <row r="9">
          <cell r="C9" t="str">
            <v>11050504</v>
          </cell>
          <cell r="H9">
            <v>2666000</v>
          </cell>
        </row>
        <row r="10">
          <cell r="C10" t="str">
            <v>11050505</v>
          </cell>
          <cell r="H10">
            <v>2773000</v>
          </cell>
        </row>
        <row r="11">
          <cell r="C11" t="str">
            <v>11050506</v>
          </cell>
          <cell r="H11">
            <v>352000</v>
          </cell>
        </row>
        <row r="12">
          <cell r="C12" t="str">
            <v>11050510</v>
          </cell>
          <cell r="H12">
            <v>-472040758.13999999</v>
          </cell>
        </row>
        <row r="13">
          <cell r="C13" t="str">
            <v>110510</v>
          </cell>
          <cell r="H13">
            <v>2569002</v>
          </cell>
        </row>
        <row r="14">
          <cell r="C14" t="str">
            <v>11051003</v>
          </cell>
          <cell r="H14">
            <v>1069002</v>
          </cell>
        </row>
        <row r="15">
          <cell r="C15" t="str">
            <v>11051004</v>
          </cell>
          <cell r="H15">
            <v>500000</v>
          </cell>
        </row>
        <row r="16">
          <cell r="C16" t="str">
            <v>11051005</v>
          </cell>
          <cell r="H16">
            <v>1000000</v>
          </cell>
        </row>
        <row r="17">
          <cell r="C17" t="str">
            <v>1110</v>
          </cell>
          <cell r="H17">
            <v>62515126.07</v>
          </cell>
        </row>
        <row r="18">
          <cell r="C18" t="str">
            <v>111005</v>
          </cell>
          <cell r="H18">
            <v>62515126.07</v>
          </cell>
        </row>
        <row r="19">
          <cell r="C19" t="str">
            <v>11100501</v>
          </cell>
          <cell r="H19">
            <v>9801197.5500000007</v>
          </cell>
        </row>
        <row r="20">
          <cell r="C20" t="str">
            <v>11100503</v>
          </cell>
          <cell r="H20">
            <v>4802653.13</v>
          </cell>
        </row>
        <row r="21">
          <cell r="C21" t="str">
            <v>11100504</v>
          </cell>
          <cell r="H21">
            <v>350000.01</v>
          </cell>
        </row>
        <row r="22">
          <cell r="C22" t="str">
            <v>11100505</v>
          </cell>
          <cell r="H22">
            <v>59673.38</v>
          </cell>
        </row>
        <row r="23">
          <cell r="C23" t="str">
            <v>11100506</v>
          </cell>
          <cell r="H23">
            <v>47222205</v>
          </cell>
        </row>
        <row r="24">
          <cell r="C24" t="str">
            <v>11100507</v>
          </cell>
          <cell r="H24">
            <v>279397</v>
          </cell>
        </row>
        <row r="25">
          <cell r="C25" t="str">
            <v>1120</v>
          </cell>
          <cell r="H25">
            <v>90219206.25</v>
          </cell>
        </row>
        <row r="26">
          <cell r="C26" t="str">
            <v>112005</v>
          </cell>
          <cell r="H26">
            <v>90219206.25</v>
          </cell>
        </row>
        <row r="27">
          <cell r="C27" t="str">
            <v>11200501</v>
          </cell>
          <cell r="H27">
            <v>8728437.8399999999</v>
          </cell>
        </row>
        <row r="28">
          <cell r="C28" t="str">
            <v>11200502</v>
          </cell>
          <cell r="H28">
            <v>14791.84</v>
          </cell>
        </row>
        <row r="29">
          <cell r="C29" t="str">
            <v>11200503</v>
          </cell>
          <cell r="H29">
            <v>288125.65999999997</v>
          </cell>
        </row>
        <row r="30">
          <cell r="C30" t="str">
            <v>11200505</v>
          </cell>
          <cell r="H30">
            <v>81500499.560000002</v>
          </cell>
        </row>
        <row r="31">
          <cell r="C31" t="str">
            <v>11200506</v>
          </cell>
          <cell r="H31">
            <v>-911613.57</v>
          </cell>
        </row>
        <row r="32">
          <cell r="C32" t="str">
            <v>11200507</v>
          </cell>
          <cell r="H32">
            <v>216288.92</v>
          </cell>
        </row>
        <row r="33">
          <cell r="C33" t="str">
            <v>11200508</v>
          </cell>
          <cell r="H33">
            <v>382676</v>
          </cell>
        </row>
        <row r="34">
          <cell r="C34" t="str">
            <v>12</v>
          </cell>
          <cell r="H34">
            <v>5372116</v>
          </cell>
        </row>
        <row r="35">
          <cell r="C35" t="str">
            <v>1295</v>
          </cell>
          <cell r="H35">
            <v>5372116</v>
          </cell>
        </row>
        <row r="36">
          <cell r="C36" t="str">
            <v>129505</v>
          </cell>
          <cell r="H36">
            <v>5372116</v>
          </cell>
        </row>
        <row r="37">
          <cell r="C37" t="str">
            <v>12950501</v>
          </cell>
          <cell r="H37">
            <v>5096747</v>
          </cell>
        </row>
        <row r="38">
          <cell r="C38" t="str">
            <v>1295050101</v>
          </cell>
          <cell r="H38">
            <v>5096747</v>
          </cell>
        </row>
        <row r="39">
          <cell r="C39" t="str">
            <v>12950502</v>
          </cell>
          <cell r="H39">
            <v>275369</v>
          </cell>
        </row>
        <row r="40">
          <cell r="C40" t="str">
            <v>13</v>
          </cell>
          <cell r="H40">
            <v>2063358164.1800001</v>
          </cell>
        </row>
        <row r="41">
          <cell r="C41" t="str">
            <v>1305</v>
          </cell>
          <cell r="H41">
            <v>24530000</v>
          </cell>
        </row>
        <row r="42">
          <cell r="C42" t="str">
            <v>130505</v>
          </cell>
          <cell r="H42">
            <v>24530000</v>
          </cell>
        </row>
        <row r="43">
          <cell r="C43" t="str">
            <v>13050501</v>
          </cell>
          <cell r="H43">
            <v>24530000</v>
          </cell>
        </row>
        <row r="44">
          <cell r="C44" t="str">
            <v>1325</v>
          </cell>
          <cell r="H44">
            <v>596822</v>
          </cell>
        </row>
        <row r="45">
          <cell r="C45" t="str">
            <v>132510</v>
          </cell>
          <cell r="H45">
            <v>596822</v>
          </cell>
        </row>
        <row r="46">
          <cell r="C46" t="str">
            <v>13251001</v>
          </cell>
          <cell r="H46">
            <v>596822</v>
          </cell>
        </row>
        <row r="47">
          <cell r="C47" t="str">
            <v>1330</v>
          </cell>
          <cell r="H47">
            <v>574237311.16999996</v>
          </cell>
        </row>
        <row r="48">
          <cell r="C48" t="str">
            <v>133005</v>
          </cell>
          <cell r="H48">
            <v>569747086.16999996</v>
          </cell>
        </row>
        <row r="49">
          <cell r="C49" t="str">
            <v>13300501</v>
          </cell>
          <cell r="H49">
            <v>569747086.16999996</v>
          </cell>
        </row>
        <row r="50">
          <cell r="C50" t="str">
            <v>133015</v>
          </cell>
          <cell r="H50">
            <v>4490225</v>
          </cell>
        </row>
        <row r="51">
          <cell r="C51" t="str">
            <v>13301502</v>
          </cell>
          <cell r="H51">
            <v>4153225</v>
          </cell>
        </row>
        <row r="52">
          <cell r="C52" t="str">
            <v>13301503</v>
          </cell>
          <cell r="H52">
            <v>337000</v>
          </cell>
        </row>
        <row r="53">
          <cell r="C53" t="str">
            <v>1335</v>
          </cell>
          <cell r="H53">
            <v>31973782.879999999</v>
          </cell>
        </row>
        <row r="54">
          <cell r="C54" t="str">
            <v>133525</v>
          </cell>
          <cell r="H54">
            <v>31973782.879999999</v>
          </cell>
        </row>
        <row r="55">
          <cell r="C55" t="str">
            <v>1355</v>
          </cell>
          <cell r="H55">
            <v>165186434.09</v>
          </cell>
        </row>
        <row r="56">
          <cell r="C56" t="str">
            <v>135510</v>
          </cell>
          <cell r="H56">
            <v>863000</v>
          </cell>
        </row>
        <row r="57">
          <cell r="C57" t="str">
            <v>13551001</v>
          </cell>
          <cell r="H57">
            <v>863000</v>
          </cell>
        </row>
        <row r="58">
          <cell r="C58" t="str">
            <v>135515</v>
          </cell>
          <cell r="H58">
            <v>36460294.539999999</v>
          </cell>
        </row>
        <row r="59">
          <cell r="C59" t="str">
            <v>13551515</v>
          </cell>
          <cell r="H59">
            <v>600492.72</v>
          </cell>
        </row>
        <row r="60">
          <cell r="C60" t="str">
            <v>13551521</v>
          </cell>
          <cell r="H60">
            <v>35859801.82</v>
          </cell>
        </row>
        <row r="61">
          <cell r="C61" t="str">
            <v>135518</v>
          </cell>
          <cell r="H61">
            <v>52270607.490000002</v>
          </cell>
        </row>
        <row r="62">
          <cell r="C62" t="str">
            <v>13551805</v>
          </cell>
          <cell r="H62">
            <v>7257061.0999999996</v>
          </cell>
        </row>
        <row r="63">
          <cell r="C63" t="str">
            <v>13551816</v>
          </cell>
          <cell r="H63">
            <v>32763690.129999999</v>
          </cell>
        </row>
        <row r="64">
          <cell r="C64" t="str">
            <v>13551824</v>
          </cell>
          <cell r="H64">
            <v>3884790.96</v>
          </cell>
        </row>
        <row r="65">
          <cell r="C65" t="str">
            <v>13551842</v>
          </cell>
          <cell r="H65">
            <v>3276368.95</v>
          </cell>
        </row>
        <row r="66">
          <cell r="C66" t="str">
            <v>13551844</v>
          </cell>
          <cell r="H66">
            <v>4914553.46</v>
          </cell>
        </row>
        <row r="67">
          <cell r="C67" t="str">
            <v>13551854</v>
          </cell>
          <cell r="H67">
            <v>174142.89</v>
          </cell>
        </row>
        <row r="68">
          <cell r="C68" t="str">
            <v>135520</v>
          </cell>
          <cell r="H68">
            <v>881000</v>
          </cell>
        </row>
        <row r="69">
          <cell r="C69" t="str">
            <v>13552006</v>
          </cell>
          <cell r="H69">
            <v>881000</v>
          </cell>
        </row>
        <row r="70">
          <cell r="C70" t="str">
            <v>135595</v>
          </cell>
          <cell r="H70">
            <v>74711532.060000002</v>
          </cell>
        </row>
        <row r="71">
          <cell r="C71" t="str">
            <v>13559501</v>
          </cell>
          <cell r="H71">
            <v>14545797.470000001</v>
          </cell>
        </row>
        <row r="72">
          <cell r="C72" t="str">
            <v>13559502</v>
          </cell>
          <cell r="H72">
            <v>60165734.590000004</v>
          </cell>
        </row>
        <row r="73">
          <cell r="C73" t="str">
            <v>1365</v>
          </cell>
          <cell r="H73">
            <v>5040000</v>
          </cell>
        </row>
        <row r="74">
          <cell r="C74" t="str">
            <v>136515</v>
          </cell>
          <cell r="H74">
            <v>5040000</v>
          </cell>
        </row>
        <row r="75">
          <cell r="C75" t="str">
            <v>13651501</v>
          </cell>
          <cell r="H75">
            <v>5040000</v>
          </cell>
        </row>
        <row r="76">
          <cell r="C76" t="str">
            <v>1380</v>
          </cell>
          <cell r="H76">
            <v>1261793814.04</v>
          </cell>
        </row>
        <row r="77">
          <cell r="C77" t="str">
            <v>138095</v>
          </cell>
          <cell r="H77">
            <v>1261793814.04</v>
          </cell>
        </row>
        <row r="78">
          <cell r="C78" t="str">
            <v>13809502</v>
          </cell>
          <cell r="H78">
            <v>1254185414.04</v>
          </cell>
        </row>
        <row r="79">
          <cell r="C79" t="str">
            <v>13809503</v>
          </cell>
          <cell r="H79">
            <v>7608400</v>
          </cell>
        </row>
        <row r="80">
          <cell r="C80" t="str">
            <v>15</v>
          </cell>
          <cell r="H80">
            <v>2753411911.4899998</v>
          </cell>
        </row>
        <row r="81">
          <cell r="C81" t="str">
            <v>1520</v>
          </cell>
          <cell r="H81">
            <v>4379494359.4899998</v>
          </cell>
        </row>
        <row r="82">
          <cell r="C82" t="str">
            <v>152005</v>
          </cell>
          <cell r="H82">
            <v>473915169</v>
          </cell>
        </row>
        <row r="83">
          <cell r="C83" t="str">
            <v>15200502</v>
          </cell>
          <cell r="H83">
            <v>20760010</v>
          </cell>
        </row>
        <row r="84">
          <cell r="C84" t="str">
            <v>15200503</v>
          </cell>
          <cell r="H84">
            <v>12218052</v>
          </cell>
        </row>
        <row r="85">
          <cell r="C85" t="str">
            <v>15200504</v>
          </cell>
          <cell r="H85">
            <v>1372800</v>
          </cell>
        </row>
        <row r="86">
          <cell r="C86" t="str">
            <v>15200505</v>
          </cell>
          <cell r="H86">
            <v>12735600</v>
          </cell>
        </row>
        <row r="87">
          <cell r="C87" t="str">
            <v>15200506</v>
          </cell>
          <cell r="H87">
            <v>65785006</v>
          </cell>
        </row>
        <row r="88">
          <cell r="C88" t="str">
            <v>15200507</v>
          </cell>
          <cell r="H88">
            <v>5789494</v>
          </cell>
        </row>
        <row r="89">
          <cell r="C89" t="str">
            <v>15200508</v>
          </cell>
          <cell r="H89">
            <v>112150</v>
          </cell>
        </row>
        <row r="90">
          <cell r="C90" t="str">
            <v>15200509</v>
          </cell>
          <cell r="H90">
            <v>126150</v>
          </cell>
        </row>
        <row r="91">
          <cell r="C91" t="str">
            <v>15200510</v>
          </cell>
          <cell r="H91">
            <v>302568</v>
          </cell>
        </row>
        <row r="92">
          <cell r="C92" t="str">
            <v>15200511</v>
          </cell>
          <cell r="H92">
            <v>160878</v>
          </cell>
        </row>
        <row r="93">
          <cell r="C93" t="str">
            <v>15200512</v>
          </cell>
          <cell r="H93">
            <v>296055</v>
          </cell>
        </row>
        <row r="94">
          <cell r="C94" t="str">
            <v>15200513</v>
          </cell>
          <cell r="H94">
            <v>269370</v>
          </cell>
        </row>
        <row r="95">
          <cell r="C95" t="str">
            <v>15200514</v>
          </cell>
          <cell r="H95">
            <v>215304</v>
          </cell>
        </row>
        <row r="96">
          <cell r="C96" t="str">
            <v>15200515</v>
          </cell>
          <cell r="H96">
            <v>1915071.21</v>
          </cell>
        </row>
        <row r="97">
          <cell r="C97" t="str">
            <v>15200516</v>
          </cell>
          <cell r="H97">
            <v>6320837.8600000003</v>
          </cell>
        </row>
        <row r="98">
          <cell r="C98" t="str">
            <v>15200517</v>
          </cell>
          <cell r="H98">
            <v>9746119.6899999995</v>
          </cell>
        </row>
        <row r="99">
          <cell r="C99" t="str">
            <v>15200518</v>
          </cell>
          <cell r="H99">
            <v>7935530.7699999996</v>
          </cell>
        </row>
        <row r="100">
          <cell r="C100" t="str">
            <v>15200519</v>
          </cell>
          <cell r="H100">
            <v>7754118.2000000002</v>
          </cell>
        </row>
        <row r="101">
          <cell r="C101" t="str">
            <v>15200520</v>
          </cell>
          <cell r="H101">
            <v>2337876</v>
          </cell>
        </row>
        <row r="102">
          <cell r="C102" t="str">
            <v>15200521</v>
          </cell>
          <cell r="H102">
            <v>2872227</v>
          </cell>
        </row>
        <row r="103">
          <cell r="C103" t="str">
            <v>15200522</v>
          </cell>
          <cell r="H103">
            <v>7841740.5700000003</v>
          </cell>
        </row>
        <row r="104">
          <cell r="C104" t="str">
            <v>15200523</v>
          </cell>
          <cell r="H104">
            <v>10007297.039999999</v>
          </cell>
        </row>
        <row r="105">
          <cell r="C105" t="str">
            <v>15200524</v>
          </cell>
          <cell r="H105">
            <v>4960150.66</v>
          </cell>
        </row>
        <row r="106">
          <cell r="C106" t="str">
            <v>15200525</v>
          </cell>
          <cell r="H106">
            <v>8940000</v>
          </cell>
        </row>
        <row r="107">
          <cell r="C107" t="str">
            <v>15200526</v>
          </cell>
          <cell r="H107">
            <v>12500778</v>
          </cell>
        </row>
        <row r="108">
          <cell r="C108" t="str">
            <v>15200527</v>
          </cell>
          <cell r="H108">
            <v>3885613</v>
          </cell>
        </row>
        <row r="109">
          <cell r="C109" t="str">
            <v>15200528</v>
          </cell>
          <cell r="H109">
            <v>3420000</v>
          </cell>
        </row>
        <row r="110">
          <cell r="C110" t="str">
            <v>15200529</v>
          </cell>
          <cell r="H110">
            <v>214800</v>
          </cell>
        </row>
        <row r="111">
          <cell r="C111" t="str">
            <v>15200530</v>
          </cell>
          <cell r="H111">
            <v>5405000</v>
          </cell>
        </row>
        <row r="112">
          <cell r="C112" t="str">
            <v>15200531</v>
          </cell>
          <cell r="H112">
            <v>6132613</v>
          </cell>
        </row>
        <row r="113">
          <cell r="C113" t="str">
            <v>15200532</v>
          </cell>
          <cell r="H113">
            <v>13715757</v>
          </cell>
        </row>
        <row r="114">
          <cell r="C114" t="str">
            <v>15200533</v>
          </cell>
          <cell r="H114">
            <v>10022130</v>
          </cell>
        </row>
        <row r="115">
          <cell r="C115" t="str">
            <v>15200534</v>
          </cell>
          <cell r="H115">
            <v>24311081</v>
          </cell>
        </row>
        <row r="116">
          <cell r="C116" t="str">
            <v>15200535</v>
          </cell>
          <cell r="H116">
            <v>14999800</v>
          </cell>
        </row>
        <row r="117">
          <cell r="C117" t="str">
            <v>15200536</v>
          </cell>
          <cell r="H117">
            <v>893149</v>
          </cell>
        </row>
        <row r="118">
          <cell r="C118" t="str">
            <v>15200537</v>
          </cell>
          <cell r="H118">
            <v>3668816</v>
          </cell>
        </row>
        <row r="119">
          <cell r="C119" t="str">
            <v>15200538</v>
          </cell>
          <cell r="H119">
            <v>6450000</v>
          </cell>
        </row>
        <row r="120">
          <cell r="C120" t="str">
            <v>15200539</v>
          </cell>
          <cell r="H120">
            <v>1859000</v>
          </cell>
        </row>
        <row r="121">
          <cell r="C121" t="str">
            <v>15200540</v>
          </cell>
          <cell r="H121">
            <v>346750</v>
          </cell>
        </row>
        <row r="122">
          <cell r="C122" t="str">
            <v>15200545</v>
          </cell>
          <cell r="H122">
            <v>7185572</v>
          </cell>
        </row>
        <row r="123">
          <cell r="C123" t="str">
            <v>15200546</v>
          </cell>
          <cell r="H123">
            <v>993000</v>
          </cell>
        </row>
        <row r="124">
          <cell r="C124" t="str">
            <v>15200547</v>
          </cell>
          <cell r="H124">
            <v>160127600</v>
          </cell>
        </row>
        <row r="125">
          <cell r="C125" t="str">
            <v>15200548</v>
          </cell>
          <cell r="H125">
            <v>350000</v>
          </cell>
        </row>
        <row r="126">
          <cell r="C126" t="str">
            <v>15200549</v>
          </cell>
          <cell r="H126">
            <v>1924850</v>
          </cell>
        </row>
        <row r="127">
          <cell r="C127" t="str">
            <v>15200550</v>
          </cell>
          <cell r="H127">
            <v>1800000</v>
          </cell>
        </row>
        <row r="128">
          <cell r="C128" t="str">
            <v>15200551</v>
          </cell>
          <cell r="H128">
            <v>2915966</v>
          </cell>
        </row>
        <row r="129">
          <cell r="C129" t="str">
            <v>15200552</v>
          </cell>
          <cell r="H129">
            <v>18488</v>
          </cell>
        </row>
        <row r="130">
          <cell r="C130" t="str">
            <v>152006</v>
          </cell>
          <cell r="H130">
            <v>701272313.88</v>
          </cell>
        </row>
        <row r="131">
          <cell r="C131" t="str">
            <v>152010</v>
          </cell>
          <cell r="H131">
            <v>1550526938.6099999</v>
          </cell>
        </row>
        <row r="132">
          <cell r="C132" t="str">
            <v>15201001</v>
          </cell>
          <cell r="H132">
            <v>1028900</v>
          </cell>
        </row>
        <row r="133">
          <cell r="C133" t="str">
            <v>15201004</v>
          </cell>
          <cell r="H133">
            <v>15375500</v>
          </cell>
        </row>
        <row r="134">
          <cell r="C134" t="str">
            <v>15201005</v>
          </cell>
          <cell r="H134">
            <v>472937376.99000001</v>
          </cell>
        </row>
        <row r="135">
          <cell r="C135" t="str">
            <v>15201006</v>
          </cell>
          <cell r="H135">
            <v>47014797</v>
          </cell>
        </row>
        <row r="136">
          <cell r="C136" t="str">
            <v>15201007</v>
          </cell>
          <cell r="H136">
            <v>5853343</v>
          </cell>
        </row>
        <row r="137">
          <cell r="C137" t="str">
            <v>15201008</v>
          </cell>
          <cell r="H137">
            <v>37393370</v>
          </cell>
        </row>
        <row r="138">
          <cell r="C138" t="str">
            <v>15201009</v>
          </cell>
          <cell r="H138">
            <v>151803418.62</v>
          </cell>
        </row>
        <row r="139">
          <cell r="C139" t="str">
            <v>15201010</v>
          </cell>
          <cell r="H139">
            <v>92062000</v>
          </cell>
        </row>
        <row r="140">
          <cell r="C140" t="str">
            <v>15201011</v>
          </cell>
          <cell r="H140">
            <v>1670447</v>
          </cell>
        </row>
        <row r="141">
          <cell r="C141" t="str">
            <v>15201012</v>
          </cell>
          <cell r="H141">
            <v>2078656</v>
          </cell>
        </row>
        <row r="142">
          <cell r="C142" t="str">
            <v>15201013</v>
          </cell>
          <cell r="H142">
            <v>13669530</v>
          </cell>
        </row>
        <row r="143">
          <cell r="C143" t="str">
            <v>15201014</v>
          </cell>
          <cell r="H143">
            <v>103708500</v>
          </cell>
        </row>
        <row r="144">
          <cell r="C144" t="str">
            <v>15201015</v>
          </cell>
          <cell r="H144">
            <v>2010142</v>
          </cell>
        </row>
        <row r="145">
          <cell r="C145" t="str">
            <v>15201016</v>
          </cell>
          <cell r="H145">
            <v>2314251</v>
          </cell>
        </row>
        <row r="146">
          <cell r="C146" t="str">
            <v>15201017</v>
          </cell>
          <cell r="H146">
            <v>1227221</v>
          </cell>
        </row>
        <row r="147">
          <cell r="C147" t="str">
            <v>15201018</v>
          </cell>
          <cell r="H147">
            <v>678986</v>
          </cell>
        </row>
        <row r="148">
          <cell r="C148" t="str">
            <v>15201019</v>
          </cell>
          <cell r="H148">
            <v>625000</v>
          </cell>
        </row>
        <row r="149">
          <cell r="C149" t="str">
            <v>15201020</v>
          </cell>
          <cell r="H149">
            <v>204694558</v>
          </cell>
        </row>
        <row r="150">
          <cell r="C150" t="str">
            <v>15201021</v>
          </cell>
          <cell r="H150">
            <v>229942</v>
          </cell>
        </row>
        <row r="151">
          <cell r="C151" t="str">
            <v>15201022</v>
          </cell>
          <cell r="H151">
            <v>941264</v>
          </cell>
        </row>
        <row r="152">
          <cell r="C152" t="str">
            <v>15201023</v>
          </cell>
          <cell r="H152">
            <v>2713199</v>
          </cell>
        </row>
        <row r="153">
          <cell r="C153" t="str">
            <v>15201024</v>
          </cell>
          <cell r="H153">
            <v>1259998</v>
          </cell>
        </row>
        <row r="154">
          <cell r="C154" t="str">
            <v>15201025</v>
          </cell>
          <cell r="H154">
            <v>3999680</v>
          </cell>
        </row>
        <row r="155">
          <cell r="C155" t="str">
            <v>15201026</v>
          </cell>
          <cell r="H155">
            <v>3877880</v>
          </cell>
        </row>
        <row r="156">
          <cell r="C156" t="str">
            <v>15201027</v>
          </cell>
          <cell r="H156">
            <v>4063016</v>
          </cell>
        </row>
        <row r="157">
          <cell r="C157" t="str">
            <v>15201028</v>
          </cell>
          <cell r="H157">
            <v>3934720</v>
          </cell>
        </row>
        <row r="158">
          <cell r="C158" t="str">
            <v>15201029</v>
          </cell>
          <cell r="H158">
            <v>3714320</v>
          </cell>
        </row>
        <row r="159">
          <cell r="C159" t="str">
            <v>15201030</v>
          </cell>
          <cell r="H159">
            <v>4578520</v>
          </cell>
        </row>
        <row r="160">
          <cell r="C160" t="str">
            <v>15201031</v>
          </cell>
          <cell r="H160">
            <v>1001008</v>
          </cell>
        </row>
        <row r="161">
          <cell r="C161" t="str">
            <v>15201032</v>
          </cell>
          <cell r="H161">
            <v>4006640</v>
          </cell>
        </row>
        <row r="162">
          <cell r="C162" t="str">
            <v>15201033</v>
          </cell>
          <cell r="H162">
            <v>3815240</v>
          </cell>
        </row>
        <row r="163">
          <cell r="C163" t="str">
            <v>15201034</v>
          </cell>
          <cell r="H163">
            <v>7016738</v>
          </cell>
        </row>
        <row r="164">
          <cell r="C164" t="str">
            <v>15201035</v>
          </cell>
          <cell r="H164">
            <v>7686160</v>
          </cell>
        </row>
        <row r="165">
          <cell r="C165" t="str">
            <v>15201036</v>
          </cell>
          <cell r="H165">
            <v>3847720</v>
          </cell>
        </row>
        <row r="166">
          <cell r="C166" t="str">
            <v>15201037</v>
          </cell>
          <cell r="H166">
            <v>3814080</v>
          </cell>
        </row>
        <row r="167">
          <cell r="C167" t="str">
            <v>15201038</v>
          </cell>
          <cell r="H167">
            <v>3887160</v>
          </cell>
        </row>
        <row r="168">
          <cell r="C168" t="str">
            <v>15201039</v>
          </cell>
          <cell r="H168">
            <v>3839600</v>
          </cell>
        </row>
        <row r="169">
          <cell r="C169" t="str">
            <v>15201040</v>
          </cell>
          <cell r="H169">
            <v>7695440</v>
          </cell>
        </row>
        <row r="170">
          <cell r="C170" t="str">
            <v>15201041</v>
          </cell>
          <cell r="H170">
            <v>4825600</v>
          </cell>
        </row>
        <row r="171">
          <cell r="C171" t="str">
            <v>15201042</v>
          </cell>
          <cell r="H171">
            <v>7693120</v>
          </cell>
        </row>
        <row r="172">
          <cell r="C172" t="str">
            <v>15201043</v>
          </cell>
          <cell r="H172">
            <v>4102920</v>
          </cell>
        </row>
        <row r="173">
          <cell r="C173" t="str">
            <v>15201044</v>
          </cell>
          <cell r="H173">
            <v>3821040</v>
          </cell>
        </row>
        <row r="174">
          <cell r="C174" t="str">
            <v>15201045</v>
          </cell>
          <cell r="H174">
            <v>3821040</v>
          </cell>
        </row>
        <row r="175">
          <cell r="C175" t="str">
            <v>15201046</v>
          </cell>
          <cell r="H175">
            <v>5078480</v>
          </cell>
        </row>
        <row r="176">
          <cell r="C176" t="str">
            <v>15201047</v>
          </cell>
          <cell r="H176">
            <v>1322400</v>
          </cell>
        </row>
        <row r="177">
          <cell r="C177" t="str">
            <v>15201048</v>
          </cell>
          <cell r="H177">
            <v>2644800</v>
          </cell>
        </row>
        <row r="178">
          <cell r="C178" t="str">
            <v>15201049</v>
          </cell>
          <cell r="H178">
            <v>1372280</v>
          </cell>
        </row>
        <row r="179">
          <cell r="C179" t="str">
            <v>15201050</v>
          </cell>
          <cell r="H179">
            <v>651804</v>
          </cell>
        </row>
        <row r="180">
          <cell r="C180" t="str">
            <v>15201051</v>
          </cell>
          <cell r="H180">
            <v>975560</v>
          </cell>
        </row>
        <row r="181">
          <cell r="C181" t="str">
            <v>15201052</v>
          </cell>
          <cell r="H181">
            <v>1322400</v>
          </cell>
        </row>
        <row r="182">
          <cell r="C182" t="str">
            <v>15201053</v>
          </cell>
          <cell r="H182">
            <v>1891960</v>
          </cell>
        </row>
        <row r="183">
          <cell r="C183" t="str">
            <v>15201054</v>
          </cell>
          <cell r="H183">
            <v>1423320</v>
          </cell>
        </row>
        <row r="184">
          <cell r="C184" t="str">
            <v>15201055</v>
          </cell>
          <cell r="H184">
            <v>1708680</v>
          </cell>
        </row>
        <row r="185">
          <cell r="C185" t="str">
            <v>15201056</v>
          </cell>
          <cell r="H185">
            <v>2135560</v>
          </cell>
        </row>
        <row r="186">
          <cell r="C186" t="str">
            <v>15201057</v>
          </cell>
          <cell r="H186">
            <v>1708680</v>
          </cell>
        </row>
        <row r="187">
          <cell r="C187" t="str">
            <v>15201058</v>
          </cell>
          <cell r="H187">
            <v>1311960</v>
          </cell>
        </row>
        <row r="188">
          <cell r="C188" t="str">
            <v>15201059</v>
          </cell>
          <cell r="H188">
            <v>3071680</v>
          </cell>
        </row>
        <row r="189">
          <cell r="C189" t="str">
            <v>15201060</v>
          </cell>
          <cell r="H189">
            <v>3076320</v>
          </cell>
        </row>
        <row r="190">
          <cell r="C190" t="str">
            <v>15201061</v>
          </cell>
          <cell r="H190">
            <v>33945271</v>
          </cell>
        </row>
        <row r="191">
          <cell r="C191" t="str">
            <v>15201062</v>
          </cell>
          <cell r="H191">
            <v>92800000</v>
          </cell>
        </row>
        <row r="192">
          <cell r="C192" t="str">
            <v>15201063</v>
          </cell>
          <cell r="H192">
            <v>13920000</v>
          </cell>
        </row>
        <row r="193">
          <cell r="C193" t="str">
            <v>15201064</v>
          </cell>
          <cell r="H193">
            <v>3241040</v>
          </cell>
        </row>
        <row r="194">
          <cell r="C194" t="str">
            <v>15201065</v>
          </cell>
          <cell r="H194">
            <v>1624000</v>
          </cell>
        </row>
        <row r="195">
          <cell r="C195" t="str">
            <v>15201066</v>
          </cell>
          <cell r="H195">
            <v>16240000</v>
          </cell>
        </row>
        <row r="196">
          <cell r="C196" t="str">
            <v>15201067</v>
          </cell>
          <cell r="H196">
            <v>8158280</v>
          </cell>
        </row>
        <row r="197">
          <cell r="C197" t="str">
            <v>15201068</v>
          </cell>
          <cell r="H197">
            <v>11344800</v>
          </cell>
        </row>
        <row r="198">
          <cell r="C198" t="str">
            <v>15201069</v>
          </cell>
          <cell r="H198">
            <v>7247680</v>
          </cell>
        </row>
        <row r="199">
          <cell r="C199" t="str">
            <v>15201070</v>
          </cell>
          <cell r="H199">
            <v>6927520</v>
          </cell>
        </row>
        <row r="200">
          <cell r="C200" t="str">
            <v>15201071</v>
          </cell>
          <cell r="H200">
            <v>6643320</v>
          </cell>
        </row>
        <row r="201">
          <cell r="C201" t="str">
            <v>15201072</v>
          </cell>
          <cell r="H201">
            <v>6643320</v>
          </cell>
        </row>
        <row r="202">
          <cell r="C202" t="str">
            <v>15201073</v>
          </cell>
          <cell r="H202">
            <v>3326880</v>
          </cell>
        </row>
        <row r="203">
          <cell r="C203" t="str">
            <v>15201074</v>
          </cell>
          <cell r="H203">
            <v>6623600</v>
          </cell>
        </row>
        <row r="204">
          <cell r="C204" t="str">
            <v>15201075</v>
          </cell>
          <cell r="H204">
            <v>2835040</v>
          </cell>
        </row>
        <row r="205">
          <cell r="C205" t="str">
            <v>15201076</v>
          </cell>
          <cell r="H205">
            <v>16099545</v>
          </cell>
        </row>
        <row r="206">
          <cell r="C206" t="str">
            <v>15201077</v>
          </cell>
          <cell r="H206">
            <v>159980</v>
          </cell>
        </row>
        <row r="207">
          <cell r="C207" t="str">
            <v>15201078</v>
          </cell>
          <cell r="H207">
            <v>177586</v>
          </cell>
        </row>
        <row r="208">
          <cell r="C208" t="str">
            <v>15201079</v>
          </cell>
          <cell r="H208">
            <v>3703547</v>
          </cell>
        </row>
        <row r="209">
          <cell r="C209" t="str">
            <v>15201080</v>
          </cell>
          <cell r="H209">
            <v>218272</v>
          </cell>
        </row>
        <row r="210">
          <cell r="C210" t="str">
            <v>15201081</v>
          </cell>
          <cell r="H210">
            <v>865540</v>
          </cell>
        </row>
        <row r="211">
          <cell r="C211" t="str">
            <v>15201082</v>
          </cell>
          <cell r="H211">
            <v>982175</v>
          </cell>
        </row>
        <row r="212">
          <cell r="C212" t="str">
            <v>15201083</v>
          </cell>
          <cell r="H212">
            <v>909396</v>
          </cell>
        </row>
        <row r="213">
          <cell r="C213" t="str">
            <v>15201084</v>
          </cell>
          <cell r="H213">
            <v>583124</v>
          </cell>
        </row>
        <row r="214">
          <cell r="C214" t="str">
            <v>15201085</v>
          </cell>
          <cell r="H214">
            <v>391300</v>
          </cell>
        </row>
        <row r="215">
          <cell r="C215" t="str">
            <v>15201086</v>
          </cell>
          <cell r="H215">
            <v>195560</v>
          </cell>
        </row>
        <row r="216">
          <cell r="C216" t="str">
            <v>15201087</v>
          </cell>
          <cell r="H216">
            <v>3069639</v>
          </cell>
        </row>
        <row r="217">
          <cell r="C217" t="str">
            <v>15201088</v>
          </cell>
          <cell r="H217">
            <v>502662</v>
          </cell>
        </row>
        <row r="218">
          <cell r="C218" t="str">
            <v>15201089</v>
          </cell>
          <cell r="H218">
            <v>199984</v>
          </cell>
        </row>
        <row r="219">
          <cell r="C219" t="str">
            <v>15201090</v>
          </cell>
          <cell r="H219">
            <v>1000000</v>
          </cell>
        </row>
        <row r="220">
          <cell r="C220" t="str">
            <v>15201091</v>
          </cell>
          <cell r="H220">
            <v>900000</v>
          </cell>
        </row>
        <row r="221">
          <cell r="C221" t="str">
            <v>15201092</v>
          </cell>
          <cell r="H221">
            <v>316000</v>
          </cell>
        </row>
        <row r="222">
          <cell r="C222" t="str">
            <v>15201093</v>
          </cell>
          <cell r="H222">
            <v>647700</v>
          </cell>
        </row>
        <row r="223">
          <cell r="C223" t="str">
            <v>15201094</v>
          </cell>
          <cell r="H223">
            <v>1188600</v>
          </cell>
        </row>
        <row r="224">
          <cell r="C224" t="str">
            <v>15201095</v>
          </cell>
          <cell r="H224">
            <v>3301450</v>
          </cell>
        </row>
        <row r="225">
          <cell r="C225" t="str">
            <v>15201096</v>
          </cell>
          <cell r="H225">
            <v>1620850</v>
          </cell>
        </row>
        <row r="226">
          <cell r="C226" t="str">
            <v>15201097</v>
          </cell>
          <cell r="H226">
            <v>1908950</v>
          </cell>
        </row>
        <row r="227">
          <cell r="C227" t="str">
            <v>15201098</v>
          </cell>
          <cell r="H227">
            <v>2882002</v>
          </cell>
        </row>
        <row r="228">
          <cell r="C228" t="str">
            <v>15201099</v>
          </cell>
          <cell r="H228">
            <v>1154400</v>
          </cell>
        </row>
        <row r="229">
          <cell r="C229" t="str">
            <v>152015</v>
          </cell>
          <cell r="H229">
            <v>335614379</v>
          </cell>
        </row>
        <row r="230">
          <cell r="C230" t="str">
            <v>15201501</v>
          </cell>
          <cell r="H230">
            <v>6919204</v>
          </cell>
        </row>
        <row r="231">
          <cell r="C231" t="str">
            <v>15201502</v>
          </cell>
          <cell r="H231">
            <v>5169000</v>
          </cell>
        </row>
        <row r="232">
          <cell r="C232" t="str">
            <v>15201503</v>
          </cell>
          <cell r="H232">
            <v>44600</v>
          </cell>
        </row>
        <row r="233">
          <cell r="C233" t="str">
            <v>15201504</v>
          </cell>
          <cell r="H233">
            <v>5508500</v>
          </cell>
        </row>
        <row r="234">
          <cell r="C234" t="str">
            <v>15201505</v>
          </cell>
          <cell r="H234">
            <v>712800</v>
          </cell>
        </row>
        <row r="235">
          <cell r="C235" t="str">
            <v>15201506</v>
          </cell>
          <cell r="H235">
            <v>2150000</v>
          </cell>
        </row>
        <row r="236">
          <cell r="C236" t="str">
            <v>15201507</v>
          </cell>
          <cell r="H236">
            <v>2574000</v>
          </cell>
        </row>
        <row r="237">
          <cell r="C237" t="str">
            <v>15201508</v>
          </cell>
          <cell r="H237">
            <v>1348100</v>
          </cell>
        </row>
        <row r="238">
          <cell r="C238" t="str">
            <v>15201509</v>
          </cell>
          <cell r="H238">
            <v>324800</v>
          </cell>
        </row>
        <row r="239">
          <cell r="C239" t="str">
            <v>15201510</v>
          </cell>
          <cell r="H239">
            <v>1954368</v>
          </cell>
        </row>
        <row r="240">
          <cell r="C240" t="str">
            <v>15201511</v>
          </cell>
          <cell r="H240">
            <v>2070399</v>
          </cell>
        </row>
        <row r="241">
          <cell r="C241" t="str">
            <v>15201512</v>
          </cell>
          <cell r="H241">
            <v>4868099</v>
          </cell>
        </row>
        <row r="242">
          <cell r="C242" t="str">
            <v>15201513</v>
          </cell>
          <cell r="H242">
            <v>36540000</v>
          </cell>
        </row>
        <row r="243">
          <cell r="C243" t="str">
            <v>15201514</v>
          </cell>
          <cell r="H243">
            <v>9497800</v>
          </cell>
        </row>
        <row r="244">
          <cell r="C244" t="str">
            <v>15201515</v>
          </cell>
          <cell r="H244">
            <v>235500</v>
          </cell>
        </row>
        <row r="245">
          <cell r="C245" t="str">
            <v>15201516</v>
          </cell>
          <cell r="H245">
            <v>571199</v>
          </cell>
        </row>
        <row r="246">
          <cell r="C246" t="str">
            <v>15201517</v>
          </cell>
          <cell r="H246">
            <v>255126010</v>
          </cell>
        </row>
        <row r="247">
          <cell r="C247" t="str">
            <v>152020</v>
          </cell>
          <cell r="H247">
            <v>1318165559</v>
          </cell>
        </row>
        <row r="248">
          <cell r="C248" t="str">
            <v>15202001</v>
          </cell>
          <cell r="H248">
            <v>64499</v>
          </cell>
        </row>
        <row r="249">
          <cell r="C249" t="str">
            <v>15202002</v>
          </cell>
          <cell r="H249">
            <v>126300</v>
          </cell>
        </row>
        <row r="250">
          <cell r="C250" t="str">
            <v>15202003</v>
          </cell>
          <cell r="H250">
            <v>427601</v>
          </cell>
        </row>
        <row r="251">
          <cell r="C251" t="str">
            <v>15202004</v>
          </cell>
          <cell r="H251">
            <v>1348101</v>
          </cell>
        </row>
        <row r="252">
          <cell r="C252" t="str">
            <v>15202005</v>
          </cell>
          <cell r="H252">
            <v>67049</v>
          </cell>
        </row>
        <row r="253">
          <cell r="C253" t="str">
            <v>15202006</v>
          </cell>
          <cell r="H253">
            <v>83099</v>
          </cell>
        </row>
        <row r="254">
          <cell r="C254" t="str">
            <v>15202007</v>
          </cell>
          <cell r="H254">
            <v>111901</v>
          </cell>
        </row>
        <row r="255">
          <cell r="C255" t="str">
            <v>15202008</v>
          </cell>
          <cell r="H255">
            <v>169800</v>
          </cell>
        </row>
        <row r="256">
          <cell r="C256" t="str">
            <v>15202009</v>
          </cell>
          <cell r="H256">
            <v>120500</v>
          </cell>
        </row>
        <row r="257">
          <cell r="C257" t="str">
            <v>15202010</v>
          </cell>
          <cell r="H257">
            <v>292000</v>
          </cell>
        </row>
        <row r="258">
          <cell r="C258" t="str">
            <v>15202011</v>
          </cell>
          <cell r="H258">
            <v>597500</v>
          </cell>
        </row>
        <row r="259">
          <cell r="C259" t="str">
            <v>15202012</v>
          </cell>
          <cell r="H259">
            <v>709600</v>
          </cell>
        </row>
        <row r="260">
          <cell r="C260" t="str">
            <v>15202013</v>
          </cell>
          <cell r="H260">
            <v>698700</v>
          </cell>
        </row>
        <row r="261">
          <cell r="C261" t="str">
            <v>15202015</v>
          </cell>
          <cell r="H261">
            <v>1620999</v>
          </cell>
        </row>
        <row r="262">
          <cell r="C262" t="str">
            <v>15202016</v>
          </cell>
          <cell r="H262">
            <v>1459499</v>
          </cell>
        </row>
        <row r="263">
          <cell r="C263" t="str">
            <v>15202017</v>
          </cell>
          <cell r="H263">
            <v>433105</v>
          </cell>
        </row>
        <row r="264">
          <cell r="C264" t="str">
            <v>15202018</v>
          </cell>
          <cell r="H264">
            <v>292000</v>
          </cell>
        </row>
        <row r="265">
          <cell r="C265" t="str">
            <v>15202019</v>
          </cell>
          <cell r="H265">
            <v>263700</v>
          </cell>
        </row>
        <row r="266">
          <cell r="C266" t="str">
            <v>15202020</v>
          </cell>
          <cell r="H266">
            <v>597500</v>
          </cell>
        </row>
        <row r="267">
          <cell r="C267" t="str">
            <v>15202021</v>
          </cell>
          <cell r="H267">
            <v>578400</v>
          </cell>
        </row>
        <row r="268">
          <cell r="C268" t="str">
            <v>15202023</v>
          </cell>
          <cell r="H268">
            <v>771200</v>
          </cell>
        </row>
        <row r="269">
          <cell r="C269" t="str">
            <v>15202024</v>
          </cell>
          <cell r="H269">
            <v>698700</v>
          </cell>
        </row>
        <row r="270">
          <cell r="C270" t="str">
            <v>15202025</v>
          </cell>
          <cell r="H270">
            <v>1118999</v>
          </cell>
        </row>
        <row r="271">
          <cell r="C271" t="str">
            <v>15202026</v>
          </cell>
          <cell r="H271">
            <v>7001</v>
          </cell>
        </row>
        <row r="272">
          <cell r="C272" t="str">
            <v>15202027</v>
          </cell>
          <cell r="H272">
            <v>21000</v>
          </cell>
        </row>
        <row r="273">
          <cell r="C273" t="str">
            <v>15202028</v>
          </cell>
          <cell r="H273">
            <v>30800</v>
          </cell>
        </row>
        <row r="274">
          <cell r="C274" t="str">
            <v>15202029</v>
          </cell>
          <cell r="H274">
            <v>135000</v>
          </cell>
        </row>
        <row r="275">
          <cell r="C275" t="str">
            <v>15202030</v>
          </cell>
          <cell r="H275">
            <v>96000</v>
          </cell>
        </row>
        <row r="276">
          <cell r="C276" t="str">
            <v>15202031</v>
          </cell>
          <cell r="H276">
            <v>680000</v>
          </cell>
        </row>
        <row r="277">
          <cell r="C277" t="str">
            <v>15202032</v>
          </cell>
          <cell r="H277">
            <v>116400</v>
          </cell>
        </row>
        <row r="278">
          <cell r="C278" t="str">
            <v>15202033</v>
          </cell>
          <cell r="H278">
            <v>48000</v>
          </cell>
        </row>
        <row r="279">
          <cell r="C279" t="str">
            <v>15202034</v>
          </cell>
          <cell r="H279">
            <v>649600</v>
          </cell>
        </row>
        <row r="280">
          <cell r="C280" t="str">
            <v>15202035</v>
          </cell>
          <cell r="H280">
            <v>19234550</v>
          </cell>
        </row>
        <row r="281">
          <cell r="C281" t="str">
            <v>15202036</v>
          </cell>
          <cell r="H281">
            <v>9800000</v>
          </cell>
        </row>
        <row r="282">
          <cell r="C282" t="str">
            <v>15202037</v>
          </cell>
          <cell r="H282">
            <v>4950000</v>
          </cell>
        </row>
        <row r="283">
          <cell r="C283" t="str">
            <v>15202038</v>
          </cell>
          <cell r="H283">
            <v>33600000</v>
          </cell>
        </row>
        <row r="284">
          <cell r="C284" t="str">
            <v>15202039</v>
          </cell>
          <cell r="H284">
            <v>55000000</v>
          </cell>
        </row>
        <row r="285">
          <cell r="C285" t="str">
            <v>15202040</v>
          </cell>
          <cell r="H285">
            <v>38600000</v>
          </cell>
        </row>
        <row r="286">
          <cell r="C286" t="str">
            <v>15202041</v>
          </cell>
          <cell r="H286">
            <v>1850000</v>
          </cell>
        </row>
        <row r="287">
          <cell r="C287" t="str">
            <v>15202042</v>
          </cell>
          <cell r="H287">
            <v>78000000</v>
          </cell>
        </row>
        <row r="288">
          <cell r="C288" t="str">
            <v>15202043</v>
          </cell>
          <cell r="H288">
            <v>66499639</v>
          </cell>
        </row>
        <row r="289">
          <cell r="C289" t="str">
            <v>15202044</v>
          </cell>
          <cell r="H289">
            <v>10000000</v>
          </cell>
        </row>
        <row r="290">
          <cell r="C290" t="str">
            <v>15202045</v>
          </cell>
          <cell r="H290">
            <v>5243759</v>
          </cell>
        </row>
        <row r="291">
          <cell r="C291" t="str">
            <v>15202046</v>
          </cell>
          <cell r="H291">
            <v>1650000</v>
          </cell>
        </row>
        <row r="292">
          <cell r="C292" t="str">
            <v>15202047</v>
          </cell>
          <cell r="H292">
            <v>3400000</v>
          </cell>
        </row>
        <row r="293">
          <cell r="C293" t="str">
            <v>15202048</v>
          </cell>
          <cell r="H293">
            <v>3044800</v>
          </cell>
        </row>
        <row r="294">
          <cell r="C294" t="str">
            <v>15202049</v>
          </cell>
          <cell r="H294">
            <v>900000</v>
          </cell>
        </row>
        <row r="295">
          <cell r="C295" t="str">
            <v>15202050</v>
          </cell>
          <cell r="H295">
            <v>2790000</v>
          </cell>
        </row>
        <row r="296">
          <cell r="C296" t="str">
            <v>15202051</v>
          </cell>
          <cell r="H296">
            <v>950000</v>
          </cell>
        </row>
        <row r="297">
          <cell r="C297" t="str">
            <v>15202052</v>
          </cell>
          <cell r="H297">
            <v>7791100</v>
          </cell>
        </row>
        <row r="298">
          <cell r="C298" t="str">
            <v>15202053</v>
          </cell>
          <cell r="H298">
            <v>3098200</v>
          </cell>
        </row>
        <row r="299">
          <cell r="C299" t="str">
            <v>15202054</v>
          </cell>
          <cell r="H299">
            <v>5947400</v>
          </cell>
        </row>
        <row r="300">
          <cell r="C300" t="str">
            <v>15202055</v>
          </cell>
          <cell r="H300">
            <v>12846100</v>
          </cell>
        </row>
        <row r="301">
          <cell r="C301" t="str">
            <v>15202056</v>
          </cell>
          <cell r="H301">
            <v>5300000</v>
          </cell>
        </row>
        <row r="302">
          <cell r="C302" t="str">
            <v>15202057</v>
          </cell>
          <cell r="H302">
            <v>9500000</v>
          </cell>
        </row>
        <row r="303">
          <cell r="C303" t="str">
            <v>15202058</v>
          </cell>
          <cell r="H303">
            <v>8131150</v>
          </cell>
        </row>
        <row r="304">
          <cell r="C304" t="str">
            <v>15202059</v>
          </cell>
          <cell r="H304">
            <v>3840000</v>
          </cell>
        </row>
        <row r="305">
          <cell r="C305" t="str">
            <v>15202060</v>
          </cell>
          <cell r="H305">
            <v>5030000</v>
          </cell>
        </row>
        <row r="306">
          <cell r="C306" t="str">
            <v>15202061</v>
          </cell>
          <cell r="H306">
            <v>2815003</v>
          </cell>
        </row>
        <row r="307">
          <cell r="C307" t="str">
            <v>15202062</v>
          </cell>
          <cell r="H307">
            <v>2890000</v>
          </cell>
        </row>
        <row r="308">
          <cell r="C308" t="str">
            <v>15202063</v>
          </cell>
          <cell r="H308">
            <v>5640000</v>
          </cell>
        </row>
        <row r="309">
          <cell r="C309" t="str">
            <v>15202064</v>
          </cell>
          <cell r="H309">
            <v>2870000</v>
          </cell>
        </row>
        <row r="310">
          <cell r="C310" t="str">
            <v>15202065</v>
          </cell>
          <cell r="H310">
            <v>2650000</v>
          </cell>
        </row>
        <row r="311">
          <cell r="C311" t="str">
            <v>15202066</v>
          </cell>
          <cell r="H311">
            <v>1885000</v>
          </cell>
        </row>
        <row r="312">
          <cell r="C312" t="str">
            <v>15202067</v>
          </cell>
          <cell r="H312">
            <v>5039000</v>
          </cell>
        </row>
        <row r="313">
          <cell r="C313" t="str">
            <v>15202068</v>
          </cell>
          <cell r="H313">
            <v>2378400</v>
          </cell>
        </row>
        <row r="314">
          <cell r="C314" t="str">
            <v>15202069</v>
          </cell>
          <cell r="H314">
            <v>1170000</v>
          </cell>
        </row>
        <row r="315">
          <cell r="C315" t="str">
            <v>15202070</v>
          </cell>
          <cell r="H315">
            <v>847652940</v>
          </cell>
        </row>
        <row r="316">
          <cell r="C316" t="str">
            <v>15202071</v>
          </cell>
          <cell r="H316">
            <v>532200</v>
          </cell>
        </row>
        <row r="317">
          <cell r="C317" t="str">
            <v>15202073</v>
          </cell>
          <cell r="H317">
            <v>1800000</v>
          </cell>
        </row>
        <row r="318">
          <cell r="C318" t="str">
            <v>15202074</v>
          </cell>
          <cell r="H318">
            <v>29411765</v>
          </cell>
        </row>
        <row r="319">
          <cell r="C319" t="str">
            <v>1524</v>
          </cell>
          <cell r="H319">
            <v>497249260</v>
          </cell>
        </row>
        <row r="320">
          <cell r="C320" t="str">
            <v>152405</v>
          </cell>
          <cell r="H320">
            <v>326097449</v>
          </cell>
        </row>
        <row r="321">
          <cell r="C321" t="str">
            <v>15240501</v>
          </cell>
          <cell r="H321">
            <v>1695902</v>
          </cell>
        </row>
        <row r="322">
          <cell r="C322" t="str">
            <v>15240502</v>
          </cell>
          <cell r="H322">
            <v>1840000</v>
          </cell>
        </row>
        <row r="323">
          <cell r="C323" t="str">
            <v>15240503</v>
          </cell>
          <cell r="H323">
            <v>42435300</v>
          </cell>
        </row>
        <row r="324">
          <cell r="C324" t="str">
            <v>15240504</v>
          </cell>
          <cell r="H324">
            <v>26799605</v>
          </cell>
        </row>
        <row r="325">
          <cell r="C325" t="str">
            <v>15240505</v>
          </cell>
          <cell r="H325">
            <v>399999</v>
          </cell>
        </row>
        <row r="326">
          <cell r="C326" t="str">
            <v>15240506</v>
          </cell>
          <cell r="H326">
            <v>72000</v>
          </cell>
        </row>
        <row r="327">
          <cell r="C327" t="str">
            <v>15240507</v>
          </cell>
          <cell r="H327">
            <v>6352392</v>
          </cell>
        </row>
        <row r="328">
          <cell r="C328" t="str">
            <v>15240508</v>
          </cell>
          <cell r="H328">
            <v>4989500</v>
          </cell>
        </row>
        <row r="329">
          <cell r="C329" t="str">
            <v>15240509</v>
          </cell>
          <cell r="H329">
            <v>99900</v>
          </cell>
        </row>
        <row r="330">
          <cell r="C330" t="str">
            <v>15240510</v>
          </cell>
          <cell r="H330">
            <v>2439600</v>
          </cell>
        </row>
        <row r="331">
          <cell r="C331" t="str">
            <v>15240511</v>
          </cell>
          <cell r="H331">
            <v>91655000</v>
          </cell>
        </row>
        <row r="332">
          <cell r="C332" t="str">
            <v>15240512</v>
          </cell>
          <cell r="H332">
            <v>560000</v>
          </cell>
        </row>
        <row r="333">
          <cell r="C333" t="str">
            <v>15240513</v>
          </cell>
          <cell r="H333">
            <v>28689164</v>
          </cell>
        </row>
        <row r="334">
          <cell r="C334" t="str">
            <v>15240514</v>
          </cell>
          <cell r="H334">
            <v>1490000</v>
          </cell>
        </row>
        <row r="335">
          <cell r="C335" t="str">
            <v>15240515</v>
          </cell>
          <cell r="H335">
            <v>2430000</v>
          </cell>
        </row>
        <row r="336">
          <cell r="C336" t="str">
            <v>15240516</v>
          </cell>
          <cell r="H336">
            <v>120000</v>
          </cell>
        </row>
        <row r="337">
          <cell r="C337" t="str">
            <v>15240517</v>
          </cell>
          <cell r="H337">
            <v>4069580</v>
          </cell>
        </row>
        <row r="338">
          <cell r="C338" t="str">
            <v>15240518</v>
          </cell>
          <cell r="H338">
            <v>9807620</v>
          </cell>
        </row>
        <row r="339">
          <cell r="C339" t="str">
            <v>15240519</v>
          </cell>
          <cell r="H339">
            <v>1450000</v>
          </cell>
        </row>
        <row r="340">
          <cell r="C340" t="str">
            <v>15240520</v>
          </cell>
          <cell r="H340">
            <v>1950000</v>
          </cell>
        </row>
        <row r="341">
          <cell r="C341" t="str">
            <v>15240521</v>
          </cell>
          <cell r="H341">
            <v>2082620</v>
          </cell>
        </row>
        <row r="342">
          <cell r="C342" t="str">
            <v>15240522</v>
          </cell>
          <cell r="H342">
            <v>906800</v>
          </cell>
        </row>
        <row r="343">
          <cell r="C343" t="str">
            <v>15240523</v>
          </cell>
          <cell r="H343">
            <v>299899</v>
          </cell>
        </row>
        <row r="344">
          <cell r="C344" t="str">
            <v>15240524</v>
          </cell>
          <cell r="H344">
            <v>600000</v>
          </cell>
        </row>
        <row r="345">
          <cell r="C345" t="str">
            <v>15240525</v>
          </cell>
          <cell r="H345">
            <v>34900</v>
          </cell>
        </row>
        <row r="346">
          <cell r="C346" t="str">
            <v>15240526</v>
          </cell>
          <cell r="H346">
            <v>1990000</v>
          </cell>
        </row>
        <row r="347">
          <cell r="C347" t="str">
            <v>15240527</v>
          </cell>
          <cell r="H347">
            <v>167900</v>
          </cell>
        </row>
        <row r="348">
          <cell r="C348" t="str">
            <v>15240528</v>
          </cell>
          <cell r="H348">
            <v>850000</v>
          </cell>
        </row>
        <row r="349">
          <cell r="C349" t="str">
            <v>15240529</v>
          </cell>
          <cell r="H349">
            <v>16600130</v>
          </cell>
        </row>
        <row r="350">
          <cell r="C350" t="str">
            <v>15240530</v>
          </cell>
          <cell r="H350">
            <v>930000</v>
          </cell>
        </row>
        <row r="351">
          <cell r="C351" t="str">
            <v>15240531</v>
          </cell>
          <cell r="H351">
            <v>10238540</v>
          </cell>
        </row>
        <row r="352">
          <cell r="C352" t="str">
            <v>15240532</v>
          </cell>
          <cell r="H352">
            <v>20145000</v>
          </cell>
        </row>
        <row r="353">
          <cell r="C353" t="str">
            <v>15240533</v>
          </cell>
          <cell r="H353">
            <v>36664077</v>
          </cell>
        </row>
        <row r="354">
          <cell r="C354" t="str">
            <v>15240534</v>
          </cell>
          <cell r="H354">
            <v>32772</v>
          </cell>
        </row>
        <row r="355">
          <cell r="C355" t="str">
            <v>15240535</v>
          </cell>
          <cell r="H355">
            <v>84030</v>
          </cell>
        </row>
        <row r="356">
          <cell r="C356" t="str">
            <v>15240536</v>
          </cell>
          <cell r="H356">
            <v>4775219</v>
          </cell>
        </row>
        <row r="357">
          <cell r="C357" t="str">
            <v>15240537</v>
          </cell>
          <cell r="H357">
            <v>350000</v>
          </cell>
        </row>
        <row r="358">
          <cell r="C358" t="str">
            <v>152410</v>
          </cell>
          <cell r="H358">
            <v>171151811</v>
          </cell>
        </row>
        <row r="359">
          <cell r="C359" t="str">
            <v>15241001</v>
          </cell>
          <cell r="H359">
            <v>262100</v>
          </cell>
        </row>
        <row r="360">
          <cell r="C360" t="str">
            <v>15241002</v>
          </cell>
          <cell r="H360">
            <v>17881200</v>
          </cell>
        </row>
        <row r="361">
          <cell r="C361" t="str">
            <v>15241003</v>
          </cell>
          <cell r="H361">
            <v>99000</v>
          </cell>
        </row>
        <row r="362">
          <cell r="C362" t="str">
            <v>15241004</v>
          </cell>
          <cell r="H362">
            <v>60000</v>
          </cell>
        </row>
        <row r="363">
          <cell r="C363" t="str">
            <v>15241005</v>
          </cell>
          <cell r="H363">
            <v>1099000</v>
          </cell>
        </row>
        <row r="364">
          <cell r="C364" t="str">
            <v>15241006</v>
          </cell>
          <cell r="H364">
            <v>620000</v>
          </cell>
        </row>
        <row r="365">
          <cell r="C365" t="str">
            <v>15241007</v>
          </cell>
          <cell r="H365">
            <v>328000</v>
          </cell>
        </row>
        <row r="366">
          <cell r="C366" t="str">
            <v>15241008</v>
          </cell>
          <cell r="H366">
            <v>60000</v>
          </cell>
        </row>
        <row r="367">
          <cell r="C367" t="str">
            <v>15241009</v>
          </cell>
          <cell r="H367">
            <v>40000</v>
          </cell>
        </row>
        <row r="368">
          <cell r="C368" t="str">
            <v>15241010</v>
          </cell>
          <cell r="H368">
            <v>462840</v>
          </cell>
        </row>
        <row r="369">
          <cell r="C369" t="str">
            <v>15241011</v>
          </cell>
          <cell r="H369">
            <v>798001</v>
          </cell>
        </row>
        <row r="370">
          <cell r="C370" t="str">
            <v>15241012</v>
          </cell>
          <cell r="H370">
            <v>1600000</v>
          </cell>
        </row>
        <row r="371">
          <cell r="C371" t="str">
            <v>15241013</v>
          </cell>
          <cell r="H371">
            <v>800000</v>
          </cell>
        </row>
        <row r="372">
          <cell r="C372" t="str">
            <v>15241014</v>
          </cell>
          <cell r="H372">
            <v>2300000</v>
          </cell>
        </row>
        <row r="373">
          <cell r="C373" t="str">
            <v>15241015</v>
          </cell>
          <cell r="H373">
            <v>3570000</v>
          </cell>
        </row>
        <row r="374">
          <cell r="C374" t="str">
            <v>15241016</v>
          </cell>
          <cell r="H374">
            <v>6190580</v>
          </cell>
        </row>
        <row r="375">
          <cell r="C375" t="str">
            <v>15241017</v>
          </cell>
          <cell r="H375">
            <v>4506800</v>
          </cell>
        </row>
        <row r="376">
          <cell r="C376" t="str">
            <v>15241018</v>
          </cell>
          <cell r="H376">
            <v>9475724</v>
          </cell>
        </row>
        <row r="377">
          <cell r="C377" t="str">
            <v>15241019</v>
          </cell>
          <cell r="H377">
            <v>17934940</v>
          </cell>
        </row>
        <row r="378">
          <cell r="C378" t="str">
            <v>15241020</v>
          </cell>
          <cell r="H378">
            <v>9299850</v>
          </cell>
        </row>
        <row r="379">
          <cell r="C379" t="str">
            <v>15241021</v>
          </cell>
          <cell r="H379">
            <v>700000</v>
          </cell>
        </row>
        <row r="380">
          <cell r="C380" t="str">
            <v>15241022</v>
          </cell>
          <cell r="H380">
            <v>3200000</v>
          </cell>
        </row>
        <row r="381">
          <cell r="C381" t="str">
            <v>15241023</v>
          </cell>
          <cell r="H381">
            <v>4547080</v>
          </cell>
        </row>
        <row r="382">
          <cell r="C382" t="str">
            <v>15241024</v>
          </cell>
          <cell r="H382">
            <v>18128000</v>
          </cell>
        </row>
        <row r="383">
          <cell r="C383" t="str">
            <v>15241025</v>
          </cell>
          <cell r="H383">
            <v>12013882</v>
          </cell>
        </row>
        <row r="384">
          <cell r="C384" t="str">
            <v>15241026</v>
          </cell>
          <cell r="H384">
            <v>1300000</v>
          </cell>
        </row>
        <row r="385">
          <cell r="C385" t="str">
            <v>15241027</v>
          </cell>
          <cell r="H385">
            <v>13720044</v>
          </cell>
        </row>
        <row r="386">
          <cell r="C386" t="str">
            <v>15241028</v>
          </cell>
          <cell r="H386">
            <v>18764409</v>
          </cell>
        </row>
        <row r="387">
          <cell r="C387" t="str">
            <v>15241029</v>
          </cell>
          <cell r="H387">
            <v>6990250</v>
          </cell>
        </row>
        <row r="388">
          <cell r="C388" t="str">
            <v>15241030</v>
          </cell>
          <cell r="H388">
            <v>1649000</v>
          </cell>
        </row>
        <row r="389">
          <cell r="C389" t="str">
            <v>15241031</v>
          </cell>
          <cell r="H389">
            <v>1320000</v>
          </cell>
        </row>
        <row r="390">
          <cell r="C390" t="str">
            <v>15241032</v>
          </cell>
          <cell r="H390">
            <v>955185</v>
          </cell>
        </row>
        <row r="391">
          <cell r="C391" t="str">
            <v>15241033</v>
          </cell>
          <cell r="H391">
            <v>1379781</v>
          </cell>
        </row>
        <row r="392">
          <cell r="C392" t="str">
            <v>15241034</v>
          </cell>
          <cell r="H392">
            <v>1319750</v>
          </cell>
        </row>
        <row r="393">
          <cell r="C393" t="str">
            <v>15241035</v>
          </cell>
          <cell r="H393">
            <v>1319749</v>
          </cell>
        </row>
        <row r="394">
          <cell r="C394" t="str">
            <v>15241036</v>
          </cell>
          <cell r="H394">
            <v>1764646</v>
          </cell>
        </row>
        <row r="395">
          <cell r="C395" t="str">
            <v>15241037</v>
          </cell>
          <cell r="H395">
            <v>2856000</v>
          </cell>
        </row>
        <row r="396">
          <cell r="C396" t="str">
            <v>15241038</v>
          </cell>
          <cell r="H396">
            <v>170000</v>
          </cell>
        </row>
        <row r="397">
          <cell r="C397" t="str">
            <v>15241039</v>
          </cell>
          <cell r="H397">
            <v>1666000</v>
          </cell>
        </row>
        <row r="398">
          <cell r="C398" t="str">
            <v>1528</v>
          </cell>
          <cell r="H398">
            <v>148800082</v>
          </cell>
        </row>
        <row r="399">
          <cell r="C399" t="str">
            <v>152805</v>
          </cell>
          <cell r="H399">
            <v>126064528</v>
          </cell>
        </row>
        <row r="400">
          <cell r="C400" t="str">
            <v>15280501</v>
          </cell>
          <cell r="H400">
            <v>39483932</v>
          </cell>
        </row>
        <row r="401">
          <cell r="C401" t="str">
            <v>15280502</v>
          </cell>
          <cell r="H401">
            <v>1270000</v>
          </cell>
        </row>
        <row r="402">
          <cell r="C402" t="str">
            <v>15280503</v>
          </cell>
          <cell r="H402">
            <v>4785480</v>
          </cell>
        </row>
        <row r="403">
          <cell r="C403" t="str">
            <v>15280504</v>
          </cell>
          <cell r="H403">
            <v>2198000</v>
          </cell>
        </row>
        <row r="404">
          <cell r="C404" t="str">
            <v>15280505</v>
          </cell>
          <cell r="H404">
            <v>16508476</v>
          </cell>
        </row>
        <row r="405">
          <cell r="C405" t="str">
            <v>15280506</v>
          </cell>
          <cell r="H405">
            <v>1198000</v>
          </cell>
        </row>
        <row r="406">
          <cell r="C406" t="str">
            <v>15280507</v>
          </cell>
          <cell r="H406">
            <v>3600000</v>
          </cell>
        </row>
        <row r="407">
          <cell r="C407" t="str">
            <v>15280509</v>
          </cell>
          <cell r="H407">
            <v>3830495</v>
          </cell>
        </row>
        <row r="408">
          <cell r="C408" t="str">
            <v>15280510</v>
          </cell>
          <cell r="H408">
            <v>890756</v>
          </cell>
        </row>
        <row r="409">
          <cell r="C409" t="str">
            <v>15280511</v>
          </cell>
          <cell r="H409">
            <v>7999900</v>
          </cell>
        </row>
        <row r="410">
          <cell r="C410" t="str">
            <v>15280512</v>
          </cell>
          <cell r="H410">
            <v>7897924</v>
          </cell>
        </row>
        <row r="411">
          <cell r="C411" t="str">
            <v>15280513</v>
          </cell>
          <cell r="H411">
            <v>1443007</v>
          </cell>
        </row>
        <row r="412">
          <cell r="C412" t="str">
            <v>15280514</v>
          </cell>
          <cell r="H412">
            <v>1809750</v>
          </cell>
        </row>
        <row r="413">
          <cell r="C413" t="str">
            <v>15280515</v>
          </cell>
          <cell r="H413">
            <v>10309483</v>
          </cell>
        </row>
        <row r="414">
          <cell r="C414" t="str">
            <v>15280516</v>
          </cell>
          <cell r="H414">
            <v>11658033</v>
          </cell>
        </row>
        <row r="415">
          <cell r="C415" t="str">
            <v>15280517</v>
          </cell>
          <cell r="H415">
            <v>9241293</v>
          </cell>
        </row>
        <row r="416">
          <cell r="C416" t="str">
            <v>15280518</v>
          </cell>
          <cell r="H416">
            <v>1939999</v>
          </cell>
        </row>
        <row r="417">
          <cell r="C417" t="str">
            <v>152810</v>
          </cell>
          <cell r="H417">
            <v>22735554</v>
          </cell>
        </row>
        <row r="418">
          <cell r="C418" t="str">
            <v>15281001</v>
          </cell>
          <cell r="H418">
            <v>2296000</v>
          </cell>
        </row>
        <row r="419">
          <cell r="C419" t="str">
            <v>15281002</v>
          </cell>
          <cell r="H419">
            <v>20439554</v>
          </cell>
        </row>
        <row r="420">
          <cell r="C420" t="str">
            <v>1532</v>
          </cell>
          <cell r="H420">
            <v>4317146</v>
          </cell>
        </row>
        <row r="421">
          <cell r="C421" t="str">
            <v>153205</v>
          </cell>
          <cell r="H421">
            <v>4317146</v>
          </cell>
        </row>
        <row r="422">
          <cell r="C422" t="str">
            <v>15320501</v>
          </cell>
          <cell r="H422">
            <v>4317146</v>
          </cell>
        </row>
        <row r="423">
          <cell r="C423" t="str">
            <v>1540</v>
          </cell>
          <cell r="H423">
            <v>180000000</v>
          </cell>
        </row>
        <row r="424">
          <cell r="C424" t="str">
            <v>154005</v>
          </cell>
          <cell r="H424">
            <v>180000000</v>
          </cell>
        </row>
        <row r="425">
          <cell r="C425" t="str">
            <v>15400502</v>
          </cell>
          <cell r="H425">
            <v>180000000</v>
          </cell>
        </row>
        <row r="426">
          <cell r="C426" t="str">
            <v>1592</v>
          </cell>
          <cell r="H426">
            <v>-2456448936</v>
          </cell>
        </row>
        <row r="427">
          <cell r="C427" t="str">
            <v>159210</v>
          </cell>
          <cell r="H427">
            <v>-1937687755.48</v>
          </cell>
        </row>
        <row r="428">
          <cell r="C428" t="str">
            <v>15921001</v>
          </cell>
          <cell r="H428">
            <v>-973616561.32000005</v>
          </cell>
        </row>
        <row r="429">
          <cell r="C429" t="str">
            <v>15921002</v>
          </cell>
          <cell r="H429">
            <v>-5205191.32</v>
          </cell>
        </row>
        <row r="430">
          <cell r="C430" t="str">
            <v>15921003</v>
          </cell>
          <cell r="H430">
            <v>-5121985.32</v>
          </cell>
        </row>
        <row r="431">
          <cell r="C431" t="str">
            <v>15921004</v>
          </cell>
          <cell r="H431">
            <v>-6243770.3200000003</v>
          </cell>
        </row>
        <row r="432">
          <cell r="C432" t="str">
            <v>15921005</v>
          </cell>
          <cell r="H432">
            <v>-12395053.32</v>
          </cell>
        </row>
        <row r="433">
          <cell r="C433" t="str">
            <v>15921006</v>
          </cell>
          <cell r="H433">
            <v>-5313989.32</v>
          </cell>
        </row>
        <row r="434">
          <cell r="C434" t="str">
            <v>15921007</v>
          </cell>
          <cell r="H434">
            <v>-4965011.32</v>
          </cell>
        </row>
        <row r="435">
          <cell r="C435" t="str">
            <v>15921008</v>
          </cell>
          <cell r="H435">
            <v>-5060016.32</v>
          </cell>
        </row>
        <row r="436">
          <cell r="C436" t="str">
            <v>15921009</v>
          </cell>
          <cell r="H436">
            <v>-4675232.32</v>
          </cell>
        </row>
        <row r="437">
          <cell r="C437" t="str">
            <v>15921010</v>
          </cell>
          <cell r="H437">
            <v>-5619868.3200000003</v>
          </cell>
        </row>
        <row r="438">
          <cell r="C438" t="str">
            <v>15921011</v>
          </cell>
          <cell r="H438">
            <v>-4994328.32</v>
          </cell>
        </row>
        <row r="439">
          <cell r="C439" t="str">
            <v>15921012</v>
          </cell>
          <cell r="H439">
            <v>-5440826.3200000003</v>
          </cell>
        </row>
        <row r="440">
          <cell r="C440" t="str">
            <v>15921013</v>
          </cell>
          <cell r="H440">
            <v>-5405593.3200000003</v>
          </cell>
        </row>
        <row r="441">
          <cell r="C441" t="str">
            <v>15921014</v>
          </cell>
          <cell r="H441">
            <v>-5010294.32</v>
          </cell>
        </row>
        <row r="442">
          <cell r="C442" t="str">
            <v>15921015</v>
          </cell>
          <cell r="H442">
            <v>-5072667</v>
          </cell>
        </row>
        <row r="443">
          <cell r="C443" t="str">
            <v>15921016</v>
          </cell>
          <cell r="H443">
            <v>-5152176</v>
          </cell>
        </row>
        <row r="444">
          <cell r="C444" t="str">
            <v>15921017</v>
          </cell>
          <cell r="H444">
            <v>-5216244</v>
          </cell>
        </row>
        <row r="445">
          <cell r="C445" t="str">
            <v>15921018</v>
          </cell>
          <cell r="H445">
            <v>-5565728</v>
          </cell>
        </row>
        <row r="446">
          <cell r="C446" t="str">
            <v>15921019</v>
          </cell>
          <cell r="H446">
            <v>-5206988</v>
          </cell>
        </row>
        <row r="447">
          <cell r="C447" t="str">
            <v>15921020</v>
          </cell>
          <cell r="H447">
            <v>-5547012</v>
          </cell>
        </row>
        <row r="448">
          <cell r="C448" t="str">
            <v>15921021</v>
          </cell>
          <cell r="H448">
            <v>-5150374</v>
          </cell>
        </row>
        <row r="449">
          <cell r="C449" t="str">
            <v>15921022</v>
          </cell>
          <cell r="H449">
            <v>-5208709</v>
          </cell>
        </row>
        <row r="450">
          <cell r="C450" t="str">
            <v>15921023</v>
          </cell>
          <cell r="H450">
            <v>-5581387</v>
          </cell>
        </row>
        <row r="451">
          <cell r="C451" t="str">
            <v>15921024</v>
          </cell>
          <cell r="H451">
            <v>-6544932</v>
          </cell>
        </row>
        <row r="452">
          <cell r="C452" t="str">
            <v>15921025</v>
          </cell>
          <cell r="H452">
            <v>-6087195</v>
          </cell>
        </row>
        <row r="453">
          <cell r="C453" t="str">
            <v>15921026</v>
          </cell>
          <cell r="H453">
            <v>-5059287</v>
          </cell>
        </row>
        <row r="454">
          <cell r="C454" t="str">
            <v>15921027</v>
          </cell>
          <cell r="H454">
            <v>-5179119</v>
          </cell>
        </row>
        <row r="455">
          <cell r="C455" t="str">
            <v>15921028</v>
          </cell>
          <cell r="H455">
            <v>-4865898</v>
          </cell>
        </row>
        <row r="456">
          <cell r="C456" t="str">
            <v>15921029</v>
          </cell>
          <cell r="H456">
            <v>-4898314</v>
          </cell>
        </row>
        <row r="457">
          <cell r="C457" t="str">
            <v>15921030</v>
          </cell>
          <cell r="H457">
            <v>-4997070</v>
          </cell>
        </row>
        <row r="458">
          <cell r="C458" t="str">
            <v>15921031</v>
          </cell>
          <cell r="H458">
            <v>-6208683</v>
          </cell>
        </row>
        <row r="459">
          <cell r="C459" t="str">
            <v>15921032</v>
          </cell>
          <cell r="H459">
            <v>-5962732</v>
          </cell>
        </row>
        <row r="460">
          <cell r="C460" t="str">
            <v>15921033</v>
          </cell>
          <cell r="H460">
            <v>-7290089</v>
          </cell>
        </row>
        <row r="461">
          <cell r="C461" t="str">
            <v>15921034</v>
          </cell>
          <cell r="H461">
            <v>-5128797</v>
          </cell>
        </row>
        <row r="462">
          <cell r="C462" t="str">
            <v>15921035</v>
          </cell>
          <cell r="H462">
            <v>-5102612</v>
          </cell>
        </row>
        <row r="463">
          <cell r="C463" t="str">
            <v>15921036</v>
          </cell>
          <cell r="H463">
            <v>-4962201</v>
          </cell>
        </row>
        <row r="464">
          <cell r="C464" t="str">
            <v>15921037</v>
          </cell>
          <cell r="H464">
            <v>-5479857</v>
          </cell>
        </row>
        <row r="465">
          <cell r="C465" t="str">
            <v>15921038</v>
          </cell>
          <cell r="H465">
            <v>-5402026</v>
          </cell>
        </row>
        <row r="466">
          <cell r="C466" t="str">
            <v>15921039</v>
          </cell>
          <cell r="H466">
            <v>-5298200</v>
          </cell>
        </row>
        <row r="467">
          <cell r="C467" t="str">
            <v>15921040</v>
          </cell>
          <cell r="H467">
            <v>-43103888</v>
          </cell>
        </row>
        <row r="468">
          <cell r="C468" t="str">
            <v>15921041</v>
          </cell>
          <cell r="H468">
            <v>-6157899</v>
          </cell>
        </row>
        <row r="469">
          <cell r="C469" t="str">
            <v>15921042</v>
          </cell>
          <cell r="H469">
            <v>-20901712</v>
          </cell>
        </row>
        <row r="470">
          <cell r="C470" t="str">
            <v>15921043</v>
          </cell>
          <cell r="H470">
            <v>-4829416</v>
          </cell>
        </row>
        <row r="471">
          <cell r="C471" t="str">
            <v>15921044</v>
          </cell>
          <cell r="H471">
            <v>-7847476</v>
          </cell>
        </row>
        <row r="472">
          <cell r="C472" t="str">
            <v>15921045</v>
          </cell>
          <cell r="H472">
            <v>-39228145</v>
          </cell>
        </row>
        <row r="473">
          <cell r="C473" t="str">
            <v>15921046</v>
          </cell>
          <cell r="H473">
            <v>-10481087</v>
          </cell>
        </row>
        <row r="474">
          <cell r="C474" t="str">
            <v>15921047</v>
          </cell>
          <cell r="H474">
            <v>-5921084</v>
          </cell>
        </row>
        <row r="475">
          <cell r="C475" t="str">
            <v>15921048</v>
          </cell>
          <cell r="H475">
            <v>-9040408</v>
          </cell>
        </row>
        <row r="476">
          <cell r="C476" t="str">
            <v>15921049</v>
          </cell>
          <cell r="H476">
            <v>-20450628</v>
          </cell>
        </row>
        <row r="477">
          <cell r="C477" t="str">
            <v>15921050</v>
          </cell>
          <cell r="H477">
            <v>-14476488</v>
          </cell>
        </row>
        <row r="478">
          <cell r="C478" t="str">
            <v>15921051</v>
          </cell>
          <cell r="H478">
            <v>-5078051</v>
          </cell>
        </row>
        <row r="479">
          <cell r="C479" t="str">
            <v>15921052</v>
          </cell>
          <cell r="H479">
            <v>-5446444</v>
          </cell>
        </row>
        <row r="480">
          <cell r="C480" t="str">
            <v>15921053</v>
          </cell>
          <cell r="H480">
            <v>-6224668</v>
          </cell>
        </row>
        <row r="481">
          <cell r="C481" t="str">
            <v>15921054</v>
          </cell>
          <cell r="H481">
            <v>-16665562</v>
          </cell>
        </row>
        <row r="482">
          <cell r="C482" t="str">
            <v>15921055</v>
          </cell>
          <cell r="H482">
            <v>-4710116</v>
          </cell>
        </row>
        <row r="483">
          <cell r="C483" t="str">
            <v>15921056</v>
          </cell>
          <cell r="H483">
            <v>-4731515</v>
          </cell>
        </row>
        <row r="484">
          <cell r="C484" t="str">
            <v>15921057</v>
          </cell>
          <cell r="H484">
            <v>-4702431</v>
          </cell>
        </row>
        <row r="485">
          <cell r="C485" t="str">
            <v>15921058</v>
          </cell>
          <cell r="H485">
            <v>-4642142</v>
          </cell>
        </row>
        <row r="486">
          <cell r="C486" t="str">
            <v>15921059</v>
          </cell>
          <cell r="H486">
            <v>-4706864</v>
          </cell>
        </row>
        <row r="487">
          <cell r="C487" t="str">
            <v>15921060</v>
          </cell>
          <cell r="H487">
            <v>-25126448</v>
          </cell>
        </row>
        <row r="488">
          <cell r="C488" t="str">
            <v>15921061</v>
          </cell>
          <cell r="H488">
            <v>-4594924</v>
          </cell>
        </row>
        <row r="489">
          <cell r="C489" t="str">
            <v>15921062</v>
          </cell>
          <cell r="H489">
            <v>-4690410</v>
          </cell>
        </row>
        <row r="490">
          <cell r="C490" t="str">
            <v>15921063</v>
          </cell>
          <cell r="H490">
            <v>-4864339</v>
          </cell>
        </row>
        <row r="491">
          <cell r="C491" t="str">
            <v>15921064</v>
          </cell>
          <cell r="H491">
            <v>-4697725</v>
          </cell>
        </row>
        <row r="492">
          <cell r="C492" t="str">
            <v>15921065</v>
          </cell>
          <cell r="H492">
            <v>-5283099</v>
          </cell>
        </row>
        <row r="493">
          <cell r="C493" t="str">
            <v>15921066</v>
          </cell>
          <cell r="H493">
            <v>-4992836</v>
          </cell>
        </row>
        <row r="494">
          <cell r="C494" t="str">
            <v>15921067</v>
          </cell>
          <cell r="H494">
            <v>-4978566</v>
          </cell>
        </row>
        <row r="495">
          <cell r="C495" t="str">
            <v>15921068</v>
          </cell>
          <cell r="H495">
            <v>-5052396</v>
          </cell>
        </row>
        <row r="496">
          <cell r="C496" t="str">
            <v>15921069</v>
          </cell>
          <cell r="H496">
            <v>-5019523</v>
          </cell>
        </row>
        <row r="497">
          <cell r="C497" t="str">
            <v>15921070</v>
          </cell>
          <cell r="H497">
            <v>-5042676</v>
          </cell>
        </row>
        <row r="498">
          <cell r="C498" t="str">
            <v>15921071</v>
          </cell>
          <cell r="H498">
            <v>-4720865</v>
          </cell>
        </row>
        <row r="499">
          <cell r="C499" t="str">
            <v>15921072</v>
          </cell>
          <cell r="H499">
            <v>-5028449</v>
          </cell>
        </row>
        <row r="500">
          <cell r="C500" t="str">
            <v>15921073</v>
          </cell>
          <cell r="H500">
            <v>-5289797</v>
          </cell>
        </row>
        <row r="501">
          <cell r="C501" t="str">
            <v>15921074</v>
          </cell>
          <cell r="H501">
            <v>-5427854</v>
          </cell>
        </row>
        <row r="502">
          <cell r="C502" t="str">
            <v>15921075</v>
          </cell>
          <cell r="H502">
            <v>-5526015</v>
          </cell>
        </row>
        <row r="503">
          <cell r="C503" t="str">
            <v>15921076</v>
          </cell>
          <cell r="H503">
            <v>-5060427</v>
          </cell>
        </row>
        <row r="504">
          <cell r="C504" t="str">
            <v>15921077</v>
          </cell>
          <cell r="H504">
            <v>-5244228</v>
          </cell>
        </row>
        <row r="505">
          <cell r="C505" t="str">
            <v>15921078</v>
          </cell>
          <cell r="H505">
            <v>-5688895</v>
          </cell>
        </row>
        <row r="506">
          <cell r="C506" t="str">
            <v>15921079</v>
          </cell>
          <cell r="H506">
            <v>-5193355</v>
          </cell>
        </row>
        <row r="507">
          <cell r="C507" t="str">
            <v>15921080</v>
          </cell>
          <cell r="H507">
            <v>-5324971</v>
          </cell>
        </row>
        <row r="508">
          <cell r="C508" t="str">
            <v>15921081</v>
          </cell>
          <cell r="H508">
            <v>-5449903</v>
          </cell>
        </row>
        <row r="509">
          <cell r="C509" t="str">
            <v>15921082</v>
          </cell>
          <cell r="H509">
            <v>-5448672</v>
          </cell>
        </row>
        <row r="510">
          <cell r="C510" t="str">
            <v>15921083</v>
          </cell>
          <cell r="H510">
            <v>-7044623</v>
          </cell>
        </row>
        <row r="511">
          <cell r="C511" t="str">
            <v>15921084</v>
          </cell>
          <cell r="H511">
            <v>-5912707</v>
          </cell>
        </row>
        <row r="512">
          <cell r="C512" t="str">
            <v>15921085</v>
          </cell>
          <cell r="H512">
            <v>-5427703</v>
          </cell>
        </row>
        <row r="513">
          <cell r="C513" t="str">
            <v>15921086</v>
          </cell>
          <cell r="H513">
            <v>-8418439</v>
          </cell>
        </row>
        <row r="514">
          <cell r="C514" t="str">
            <v>15921087</v>
          </cell>
          <cell r="H514">
            <v>-10641168</v>
          </cell>
        </row>
        <row r="515">
          <cell r="C515" t="str">
            <v>15921088</v>
          </cell>
          <cell r="H515">
            <v>-8996750</v>
          </cell>
        </row>
        <row r="516">
          <cell r="C516" t="str">
            <v>15921089</v>
          </cell>
          <cell r="H516">
            <v>-4888240</v>
          </cell>
        </row>
        <row r="517">
          <cell r="C517" t="str">
            <v>15921091</v>
          </cell>
          <cell r="H517">
            <v>-13075178</v>
          </cell>
        </row>
        <row r="518">
          <cell r="C518" t="str">
            <v>15921092</v>
          </cell>
          <cell r="H518">
            <v>-11852278</v>
          </cell>
        </row>
        <row r="519">
          <cell r="C519" t="str">
            <v>15921093</v>
          </cell>
          <cell r="H519">
            <v>-5682835</v>
          </cell>
        </row>
        <row r="520">
          <cell r="C520" t="str">
            <v>15921094</v>
          </cell>
          <cell r="H520">
            <v>-293419419</v>
          </cell>
        </row>
        <row r="521">
          <cell r="C521" t="str">
            <v>159211</v>
          </cell>
          <cell r="H521">
            <v>-220965801.77000001</v>
          </cell>
        </row>
        <row r="522">
          <cell r="C522" t="str">
            <v>15921101</v>
          </cell>
          <cell r="H522">
            <v>-4770151</v>
          </cell>
        </row>
        <row r="523">
          <cell r="C523" t="str">
            <v>15921102</v>
          </cell>
          <cell r="H523">
            <v>-4954382</v>
          </cell>
        </row>
        <row r="524">
          <cell r="C524" t="str">
            <v>15921103</v>
          </cell>
          <cell r="H524">
            <v>-5043001</v>
          </cell>
        </row>
        <row r="525">
          <cell r="C525" t="str">
            <v>15921104</v>
          </cell>
          <cell r="H525">
            <v>-4979853</v>
          </cell>
        </row>
        <row r="526">
          <cell r="C526" t="str">
            <v>15921105</v>
          </cell>
          <cell r="H526">
            <v>-4768408</v>
          </cell>
        </row>
        <row r="527">
          <cell r="C527" t="str">
            <v>15921106</v>
          </cell>
          <cell r="H527">
            <v>-5053201</v>
          </cell>
        </row>
        <row r="528">
          <cell r="C528" t="str">
            <v>15921107</v>
          </cell>
          <cell r="H528">
            <v>-5065273</v>
          </cell>
        </row>
        <row r="529">
          <cell r="C529" t="str">
            <v>15921108</v>
          </cell>
          <cell r="H529">
            <v>-8431933</v>
          </cell>
        </row>
        <row r="530">
          <cell r="C530" t="str">
            <v>15921109</v>
          </cell>
          <cell r="H530">
            <v>-17111741</v>
          </cell>
        </row>
        <row r="531">
          <cell r="C531" t="str">
            <v>15921110</v>
          </cell>
          <cell r="H531">
            <v>-6813233</v>
          </cell>
        </row>
        <row r="532">
          <cell r="C532" t="str">
            <v>15921111</v>
          </cell>
          <cell r="H532">
            <v>-4906839</v>
          </cell>
        </row>
        <row r="533">
          <cell r="C533" t="str">
            <v>15921112</v>
          </cell>
          <cell r="H533">
            <v>-4734585</v>
          </cell>
        </row>
        <row r="534">
          <cell r="C534" t="str">
            <v>15921113</v>
          </cell>
          <cell r="H534">
            <v>-6194805</v>
          </cell>
        </row>
        <row r="535">
          <cell r="C535" t="str">
            <v>15921114</v>
          </cell>
          <cell r="H535">
            <v>-5372329</v>
          </cell>
        </row>
        <row r="536">
          <cell r="C536" t="str">
            <v>15921115</v>
          </cell>
          <cell r="H536">
            <v>-5696654</v>
          </cell>
        </row>
        <row r="537">
          <cell r="C537" t="str">
            <v>15921116</v>
          </cell>
          <cell r="H537">
            <v>-5291448</v>
          </cell>
        </row>
        <row r="538">
          <cell r="C538" t="str">
            <v>15921117</v>
          </cell>
          <cell r="H538">
            <v>-5249499</v>
          </cell>
        </row>
        <row r="539">
          <cell r="C539" t="str">
            <v>15921118</v>
          </cell>
          <cell r="H539">
            <v>-5222546</v>
          </cell>
        </row>
        <row r="540">
          <cell r="C540" t="str">
            <v>15921119</v>
          </cell>
          <cell r="H540">
            <v>-5225197</v>
          </cell>
        </row>
        <row r="541">
          <cell r="C541" t="str">
            <v>15921120</v>
          </cell>
          <cell r="H541">
            <v>-4898855</v>
          </cell>
        </row>
        <row r="542">
          <cell r="C542" t="str">
            <v>15921121</v>
          </cell>
          <cell r="H542">
            <v>-5223998</v>
          </cell>
        </row>
        <row r="543">
          <cell r="C543" t="str">
            <v>15921122</v>
          </cell>
          <cell r="H543">
            <v>-4860865</v>
          </cell>
        </row>
        <row r="544">
          <cell r="C544" t="str">
            <v>15921123</v>
          </cell>
          <cell r="H544">
            <v>-6270084</v>
          </cell>
        </row>
        <row r="545">
          <cell r="C545" t="str">
            <v>15921124</v>
          </cell>
          <cell r="H545">
            <v>-4615383</v>
          </cell>
        </row>
        <row r="546">
          <cell r="C546" t="str">
            <v>15921125</v>
          </cell>
          <cell r="H546">
            <v>-4632403</v>
          </cell>
        </row>
        <row r="547">
          <cell r="C547" t="str">
            <v>15921126</v>
          </cell>
          <cell r="H547">
            <v>-4626817</v>
          </cell>
        </row>
        <row r="548">
          <cell r="C548" t="str">
            <v>15921127</v>
          </cell>
          <cell r="H548">
            <v>-4721006</v>
          </cell>
        </row>
        <row r="549">
          <cell r="C549" t="str">
            <v>15921128</v>
          </cell>
          <cell r="H549">
            <v>-4770928</v>
          </cell>
        </row>
        <row r="550">
          <cell r="C550" t="str">
            <v>15921129</v>
          </cell>
          <cell r="H550">
            <v>-4659854</v>
          </cell>
        </row>
        <row r="551">
          <cell r="C551" t="str">
            <v>15921130</v>
          </cell>
          <cell r="H551">
            <v>-4668301</v>
          </cell>
        </row>
        <row r="552">
          <cell r="C552" t="str">
            <v>15921131</v>
          </cell>
          <cell r="H552">
            <v>-4661930</v>
          </cell>
        </row>
        <row r="553">
          <cell r="C553" t="str">
            <v>15921132</v>
          </cell>
          <cell r="H553">
            <v>-4654765</v>
          </cell>
        </row>
        <row r="554">
          <cell r="C554" t="str">
            <v>15921133</v>
          </cell>
          <cell r="H554">
            <v>-4640847</v>
          </cell>
        </row>
        <row r="555">
          <cell r="C555" t="str">
            <v>15921134</v>
          </cell>
          <cell r="H555">
            <v>-4921615</v>
          </cell>
        </row>
        <row r="556">
          <cell r="C556" t="str">
            <v>15921135</v>
          </cell>
          <cell r="H556">
            <v>-4654098</v>
          </cell>
        </row>
        <row r="557">
          <cell r="C557" t="str">
            <v>15921136</v>
          </cell>
          <cell r="H557">
            <v>-4581844</v>
          </cell>
        </row>
        <row r="558">
          <cell r="C558" t="str">
            <v>15921137</v>
          </cell>
          <cell r="H558">
            <v>-4707268</v>
          </cell>
        </row>
        <row r="559">
          <cell r="C559" t="str">
            <v>15921138</v>
          </cell>
          <cell r="H559">
            <v>-4650302</v>
          </cell>
        </row>
        <row r="560">
          <cell r="C560" t="str">
            <v>15921139</v>
          </cell>
          <cell r="H560">
            <v>-4747198</v>
          </cell>
        </row>
        <row r="561">
          <cell r="C561" t="str">
            <v>15921140</v>
          </cell>
          <cell r="H561">
            <v>-5139742</v>
          </cell>
        </row>
        <row r="562">
          <cell r="C562" t="str">
            <v>15921141</v>
          </cell>
          <cell r="H562">
            <v>-4772620.7699999996</v>
          </cell>
        </row>
        <row r="563">
          <cell r="C563" t="str">
            <v>159215</v>
          </cell>
          <cell r="H563">
            <v>-206518921</v>
          </cell>
        </row>
        <row r="564">
          <cell r="C564" t="str">
            <v>15921501</v>
          </cell>
          <cell r="H564">
            <v>-110785770.5</v>
          </cell>
        </row>
        <row r="565">
          <cell r="C565" t="str">
            <v>15921502</v>
          </cell>
          <cell r="H565">
            <v>-5639841.5</v>
          </cell>
        </row>
        <row r="566">
          <cell r="C566" t="str">
            <v>15921503</v>
          </cell>
          <cell r="H566">
            <v>-6444954.5</v>
          </cell>
        </row>
        <row r="567">
          <cell r="C567" t="str">
            <v>15921504</v>
          </cell>
          <cell r="H567">
            <v>-4394064.5</v>
          </cell>
        </row>
        <row r="568">
          <cell r="C568" t="str">
            <v>15921505</v>
          </cell>
          <cell r="H568">
            <v>-2618973.5</v>
          </cell>
        </row>
        <row r="569">
          <cell r="C569" t="str">
            <v>15921506</v>
          </cell>
          <cell r="H569">
            <v>-2239181.5</v>
          </cell>
        </row>
        <row r="570">
          <cell r="C570" t="str">
            <v>15921507</v>
          </cell>
          <cell r="H570">
            <v>-2766984.5</v>
          </cell>
        </row>
        <row r="571">
          <cell r="C571" t="str">
            <v>15921508</v>
          </cell>
          <cell r="H571">
            <v>-2295937.5</v>
          </cell>
        </row>
        <row r="572">
          <cell r="C572" t="str">
            <v>15921509</v>
          </cell>
          <cell r="H572">
            <v>-2234037.5</v>
          </cell>
        </row>
        <row r="573">
          <cell r="C573" t="str">
            <v>15921510</v>
          </cell>
          <cell r="H573">
            <v>-2731680.5</v>
          </cell>
        </row>
        <row r="574">
          <cell r="C574" t="str">
            <v>15921511</v>
          </cell>
          <cell r="H574">
            <v>-11523358.5</v>
          </cell>
        </row>
        <row r="575">
          <cell r="C575" t="str">
            <v>15921512</v>
          </cell>
          <cell r="H575">
            <v>-2214187.5</v>
          </cell>
        </row>
        <row r="576">
          <cell r="C576" t="str">
            <v>15921513</v>
          </cell>
          <cell r="H576">
            <v>-2377750.5</v>
          </cell>
        </row>
        <row r="577">
          <cell r="C577" t="str">
            <v>15921514</v>
          </cell>
          <cell r="H577">
            <v>-3411323.5</v>
          </cell>
        </row>
        <row r="578">
          <cell r="C578" t="str">
            <v>15921515</v>
          </cell>
          <cell r="H578">
            <v>-2319664.5</v>
          </cell>
        </row>
        <row r="579">
          <cell r="C579" t="str">
            <v>15921516</v>
          </cell>
          <cell r="H579">
            <v>-2212748.5</v>
          </cell>
        </row>
        <row r="580">
          <cell r="C580" t="str">
            <v>15921517</v>
          </cell>
          <cell r="H580">
            <v>-1927188.5</v>
          </cell>
        </row>
        <row r="581">
          <cell r="C581" t="str">
            <v>15921518</v>
          </cell>
          <cell r="H581">
            <v>-2236932.5</v>
          </cell>
        </row>
        <row r="582">
          <cell r="C582" t="str">
            <v>15921519</v>
          </cell>
          <cell r="H582">
            <v>-2254542.5</v>
          </cell>
        </row>
        <row r="583">
          <cell r="C583" t="str">
            <v>15921520</v>
          </cell>
          <cell r="H583">
            <v>-3157712.5</v>
          </cell>
        </row>
        <row r="584">
          <cell r="C584" t="str">
            <v>15921521</v>
          </cell>
          <cell r="H584">
            <v>-2431678.5</v>
          </cell>
        </row>
        <row r="585">
          <cell r="C585" t="str">
            <v>15921522</v>
          </cell>
          <cell r="H585">
            <v>-2225190.5</v>
          </cell>
        </row>
        <row r="586">
          <cell r="C586" t="str">
            <v>15921523</v>
          </cell>
          <cell r="H586">
            <v>-2528184.5</v>
          </cell>
        </row>
        <row r="587">
          <cell r="C587" t="str">
            <v>15921524</v>
          </cell>
          <cell r="H587">
            <v>-2348196.5</v>
          </cell>
        </row>
        <row r="588">
          <cell r="C588" t="str">
            <v>15921525</v>
          </cell>
          <cell r="H588">
            <v>-2386674.5</v>
          </cell>
        </row>
        <row r="589">
          <cell r="C589" t="str">
            <v>15921526</v>
          </cell>
          <cell r="H589">
            <v>-2547192.5</v>
          </cell>
        </row>
        <row r="590">
          <cell r="C590" t="str">
            <v>15921527</v>
          </cell>
          <cell r="H590">
            <v>-2194980.5</v>
          </cell>
        </row>
        <row r="591">
          <cell r="C591" t="str">
            <v>15921528</v>
          </cell>
          <cell r="H591">
            <v>-2273187.5</v>
          </cell>
        </row>
        <row r="592">
          <cell r="C592" t="str">
            <v>15921529</v>
          </cell>
          <cell r="H592">
            <v>-2402697.5</v>
          </cell>
        </row>
        <row r="593">
          <cell r="C593" t="str">
            <v>15921530</v>
          </cell>
          <cell r="H593">
            <v>-2202189.5</v>
          </cell>
        </row>
        <row r="594">
          <cell r="C594" t="str">
            <v>15921531</v>
          </cell>
          <cell r="H594">
            <v>128829.5</v>
          </cell>
        </row>
        <row r="595">
          <cell r="C595" t="str">
            <v>15921532</v>
          </cell>
          <cell r="H595">
            <v>-7320743.5</v>
          </cell>
        </row>
        <row r="596">
          <cell r="C596" t="str">
            <v>159220</v>
          </cell>
          <cell r="H596">
            <v>-19242136</v>
          </cell>
        </row>
        <row r="597">
          <cell r="C597" t="str">
            <v>15922001</v>
          </cell>
          <cell r="H597">
            <v>-7485104.8799999999</v>
          </cell>
        </row>
        <row r="598">
          <cell r="C598" t="str">
            <v>15922002</v>
          </cell>
          <cell r="H598">
            <v>-2012692.88</v>
          </cell>
        </row>
        <row r="599">
          <cell r="C599" t="str">
            <v>15922003</v>
          </cell>
          <cell r="H599">
            <v>-2857026.88</v>
          </cell>
        </row>
        <row r="600">
          <cell r="C600" t="str">
            <v>15922004</v>
          </cell>
          <cell r="H600">
            <v>-1656441.88</v>
          </cell>
        </row>
        <row r="601">
          <cell r="C601" t="str">
            <v>15922005</v>
          </cell>
          <cell r="H601">
            <v>-1676559.88</v>
          </cell>
        </row>
        <row r="602">
          <cell r="C602" t="str">
            <v>15922006</v>
          </cell>
          <cell r="H602">
            <v>-1561663.88</v>
          </cell>
        </row>
        <row r="603">
          <cell r="C603" t="str">
            <v>15922007</v>
          </cell>
          <cell r="H603">
            <v>-1708045.88</v>
          </cell>
        </row>
        <row r="604">
          <cell r="C604" t="str">
            <v>15922008</v>
          </cell>
          <cell r="H604">
            <v>-284599.84000000003</v>
          </cell>
        </row>
        <row r="605">
          <cell r="C605" t="str">
            <v>159225</v>
          </cell>
          <cell r="H605">
            <v>-1234321.75</v>
          </cell>
        </row>
        <row r="606">
          <cell r="C606" t="str">
            <v>15922501</v>
          </cell>
          <cell r="H606">
            <v>-1234321.75</v>
          </cell>
        </row>
        <row r="607">
          <cell r="C607" t="str">
            <v>159235</v>
          </cell>
          <cell r="H607">
            <v>-70800000</v>
          </cell>
        </row>
        <row r="608">
          <cell r="C608" t="str">
            <v>15923501</v>
          </cell>
          <cell r="H608">
            <v>-70800000</v>
          </cell>
        </row>
        <row r="609">
          <cell r="C609" t="str">
            <v>16</v>
          </cell>
          <cell r="H609">
            <v>44980292</v>
          </cell>
        </row>
        <row r="610">
          <cell r="C610" t="str">
            <v>1625</v>
          </cell>
          <cell r="H610">
            <v>150000000</v>
          </cell>
        </row>
        <row r="611">
          <cell r="C611" t="str">
            <v>162535</v>
          </cell>
          <cell r="H611">
            <v>150000000</v>
          </cell>
        </row>
        <row r="612">
          <cell r="C612" t="str">
            <v>16253540</v>
          </cell>
          <cell r="H612">
            <v>35365888</v>
          </cell>
        </row>
        <row r="613">
          <cell r="C613" t="str">
            <v>16253541</v>
          </cell>
          <cell r="H613">
            <v>5614206</v>
          </cell>
        </row>
        <row r="614">
          <cell r="C614" t="str">
            <v>16253542</v>
          </cell>
          <cell r="H614">
            <v>13552036</v>
          </cell>
        </row>
        <row r="615">
          <cell r="C615" t="str">
            <v>16253543</v>
          </cell>
          <cell r="H615">
            <v>4494881</v>
          </cell>
        </row>
        <row r="616">
          <cell r="C616" t="str">
            <v>16253544</v>
          </cell>
          <cell r="H616">
            <v>80383354</v>
          </cell>
        </row>
        <row r="617">
          <cell r="C617" t="str">
            <v>16253545</v>
          </cell>
          <cell r="H617">
            <v>5869131</v>
          </cell>
        </row>
        <row r="618">
          <cell r="C618" t="str">
            <v>16253546</v>
          </cell>
          <cell r="H618">
            <v>4720504</v>
          </cell>
        </row>
        <row r="619">
          <cell r="C619" t="str">
            <v>1635</v>
          </cell>
          <cell r="H619">
            <v>92204318</v>
          </cell>
        </row>
        <row r="620">
          <cell r="C620" t="str">
            <v>163501</v>
          </cell>
          <cell r="H620">
            <v>92204318</v>
          </cell>
        </row>
        <row r="621">
          <cell r="C621" t="str">
            <v>16350101</v>
          </cell>
          <cell r="H621">
            <v>92204318</v>
          </cell>
        </row>
        <row r="622">
          <cell r="C622" t="str">
            <v>1698</v>
          </cell>
          <cell r="H622">
            <v>-197224026</v>
          </cell>
        </row>
        <row r="623">
          <cell r="C623" t="str">
            <v>169830</v>
          </cell>
          <cell r="H623">
            <v>-150000000</v>
          </cell>
        </row>
        <row r="624">
          <cell r="C624" t="str">
            <v>16983001</v>
          </cell>
          <cell r="H624">
            <v>-150000000</v>
          </cell>
        </row>
        <row r="625">
          <cell r="C625" t="str">
            <v>169840</v>
          </cell>
          <cell r="H625">
            <v>-47224026</v>
          </cell>
        </row>
        <row r="626">
          <cell r="C626" t="str">
            <v>16984001</v>
          </cell>
          <cell r="H626">
            <v>-47224026</v>
          </cell>
        </row>
        <row r="627">
          <cell r="C627" t="str">
            <v>17</v>
          </cell>
          <cell r="H627">
            <v>53978400</v>
          </cell>
        </row>
        <row r="628">
          <cell r="C628" t="str">
            <v>1705</v>
          </cell>
          <cell r="H628">
            <v>53978400</v>
          </cell>
        </row>
        <row r="629">
          <cell r="C629" t="str">
            <v>170525</v>
          </cell>
          <cell r="H629">
            <v>53978400</v>
          </cell>
        </row>
        <row r="630">
          <cell r="C630" t="str">
            <v>17052501</v>
          </cell>
          <cell r="H630">
            <v>53978400</v>
          </cell>
        </row>
        <row r="631">
          <cell r="C631" t="str">
            <v>2</v>
          </cell>
          <cell r="H631">
            <v>-3082509022.02</v>
          </cell>
        </row>
        <row r="632">
          <cell r="C632" t="str">
            <v>21</v>
          </cell>
          <cell r="H632">
            <v>-1113352373.97</v>
          </cell>
        </row>
        <row r="633">
          <cell r="C633" t="str">
            <v>2105</v>
          </cell>
          <cell r="H633">
            <v>-674797555.97000003</v>
          </cell>
        </row>
        <row r="634">
          <cell r="C634" t="str">
            <v>210510</v>
          </cell>
          <cell r="H634">
            <v>-440202417.06999999</v>
          </cell>
        </row>
        <row r="635">
          <cell r="C635" t="str">
            <v>21051002</v>
          </cell>
          <cell r="H635">
            <v>-1813578.57</v>
          </cell>
        </row>
        <row r="636">
          <cell r="C636" t="str">
            <v>2105100203</v>
          </cell>
          <cell r="H636">
            <v>-1813578.57</v>
          </cell>
        </row>
        <row r="637">
          <cell r="C637" t="str">
            <v>21051003</v>
          </cell>
          <cell r="H637">
            <v>-96722169.5</v>
          </cell>
        </row>
        <row r="638">
          <cell r="C638" t="str">
            <v>21051006</v>
          </cell>
          <cell r="H638">
            <v>-250000002</v>
          </cell>
        </row>
        <row r="639">
          <cell r="C639" t="str">
            <v>21051007</v>
          </cell>
          <cell r="H639">
            <v>-91666667</v>
          </cell>
        </row>
        <row r="640">
          <cell r="C640" t="str">
            <v>210515</v>
          </cell>
          <cell r="H640">
            <v>-10097834.26</v>
          </cell>
        </row>
        <row r="641">
          <cell r="C641" t="str">
            <v>21051501</v>
          </cell>
          <cell r="H641">
            <v>-5596697.7800000003</v>
          </cell>
        </row>
        <row r="642">
          <cell r="C642" t="str">
            <v>21051503</v>
          </cell>
          <cell r="H642">
            <v>-4501136.4800000004</v>
          </cell>
        </row>
        <row r="643">
          <cell r="C643" t="str">
            <v>210520</v>
          </cell>
          <cell r="H643">
            <v>-224497304.63999999</v>
          </cell>
        </row>
        <row r="644">
          <cell r="C644" t="str">
            <v>21052002</v>
          </cell>
          <cell r="H644">
            <v>-18801157</v>
          </cell>
        </row>
        <row r="645">
          <cell r="C645" t="str">
            <v>21052005</v>
          </cell>
          <cell r="H645">
            <v>-205696147.63999999</v>
          </cell>
        </row>
        <row r="646">
          <cell r="C646" t="str">
            <v>2105200501</v>
          </cell>
          <cell r="H646">
            <v>-120967746</v>
          </cell>
        </row>
        <row r="647">
          <cell r="C647" t="str">
            <v>2105200502</v>
          </cell>
          <cell r="H647">
            <v>-84728401.640000001</v>
          </cell>
        </row>
        <row r="648">
          <cell r="C648" t="str">
            <v>2115</v>
          </cell>
          <cell r="H648">
            <v>-438554818</v>
          </cell>
        </row>
        <row r="649">
          <cell r="C649" t="str">
            <v>211520</v>
          </cell>
          <cell r="H649">
            <v>-438554818</v>
          </cell>
        </row>
        <row r="650">
          <cell r="C650" t="str">
            <v>21152001</v>
          </cell>
          <cell r="H650">
            <v>-15604819</v>
          </cell>
        </row>
        <row r="651">
          <cell r="C651" t="str">
            <v>21152002</v>
          </cell>
          <cell r="H651">
            <v>-422949999</v>
          </cell>
        </row>
        <row r="652">
          <cell r="C652" t="str">
            <v>22</v>
          </cell>
          <cell r="H652">
            <v>-261104305</v>
          </cell>
        </row>
        <row r="653">
          <cell r="C653" t="str">
            <v>2205</v>
          </cell>
          <cell r="H653">
            <v>-261104305</v>
          </cell>
        </row>
        <row r="654">
          <cell r="C654" t="str">
            <v>220505</v>
          </cell>
          <cell r="H654">
            <v>-261104305</v>
          </cell>
        </row>
        <row r="655">
          <cell r="C655" t="str">
            <v>22050501</v>
          </cell>
          <cell r="H655">
            <v>-261104305</v>
          </cell>
        </row>
        <row r="656">
          <cell r="C656" t="str">
            <v>23</v>
          </cell>
          <cell r="H656">
            <v>-1506705385.73</v>
          </cell>
        </row>
        <row r="657">
          <cell r="C657" t="str">
            <v>2335</v>
          </cell>
          <cell r="H657">
            <v>-1465367301.3299999</v>
          </cell>
        </row>
        <row r="658">
          <cell r="C658" t="str">
            <v>233595</v>
          </cell>
          <cell r="H658">
            <v>-1465367301.3299999</v>
          </cell>
        </row>
        <row r="659">
          <cell r="C659" t="str">
            <v>23359501</v>
          </cell>
          <cell r="H659">
            <v>-1087922009.3699999</v>
          </cell>
        </row>
        <row r="660">
          <cell r="C660" t="str">
            <v>23359502</v>
          </cell>
          <cell r="H660">
            <v>-349438170.95999998</v>
          </cell>
        </row>
        <row r="661">
          <cell r="C661" t="str">
            <v>23359503</v>
          </cell>
          <cell r="H661">
            <v>-2769700</v>
          </cell>
        </row>
        <row r="662">
          <cell r="C662" t="str">
            <v>23359504</v>
          </cell>
          <cell r="H662">
            <v>-388510</v>
          </cell>
        </row>
        <row r="663">
          <cell r="C663" t="str">
            <v>23359505</v>
          </cell>
          <cell r="H663">
            <v>-24848911</v>
          </cell>
        </row>
        <row r="664">
          <cell r="C664" t="str">
            <v>2365</v>
          </cell>
          <cell r="H664">
            <v>-13827370.75</v>
          </cell>
        </row>
        <row r="665">
          <cell r="C665" t="str">
            <v>236505</v>
          </cell>
          <cell r="H665">
            <v>-348332</v>
          </cell>
        </row>
        <row r="666">
          <cell r="C666" t="str">
            <v>23650501</v>
          </cell>
          <cell r="H666">
            <v>-348332</v>
          </cell>
        </row>
        <row r="667">
          <cell r="C667" t="str">
            <v>236515</v>
          </cell>
          <cell r="H667">
            <v>-2000</v>
          </cell>
        </row>
        <row r="668">
          <cell r="C668" t="str">
            <v>23651509</v>
          </cell>
          <cell r="H668">
            <v>-2000</v>
          </cell>
        </row>
        <row r="669">
          <cell r="C669" t="str">
            <v>236525</v>
          </cell>
          <cell r="H669">
            <v>-404778.99</v>
          </cell>
        </row>
        <row r="670">
          <cell r="C670" t="str">
            <v>23652503</v>
          </cell>
          <cell r="H670">
            <v>-334349</v>
          </cell>
        </row>
        <row r="671">
          <cell r="C671" t="str">
            <v>23652504</v>
          </cell>
          <cell r="H671">
            <v>0</v>
          </cell>
        </row>
        <row r="672">
          <cell r="C672" t="str">
            <v>23652505</v>
          </cell>
          <cell r="H672">
            <v>-13110</v>
          </cell>
        </row>
        <row r="673">
          <cell r="C673" t="str">
            <v>23652506</v>
          </cell>
          <cell r="H673">
            <v>-57319.99</v>
          </cell>
        </row>
        <row r="674">
          <cell r="C674" t="str">
            <v>236530</v>
          </cell>
          <cell r="H674">
            <v>-2263749.9500000002</v>
          </cell>
        </row>
        <row r="675">
          <cell r="C675" t="str">
            <v>23653001</v>
          </cell>
          <cell r="H675">
            <v>-2263749.9500000002</v>
          </cell>
        </row>
        <row r="676">
          <cell r="C676" t="str">
            <v>23653002</v>
          </cell>
          <cell r="H676">
            <v>0</v>
          </cell>
        </row>
        <row r="677">
          <cell r="C677" t="str">
            <v>236540</v>
          </cell>
          <cell r="H677">
            <v>-480842.74</v>
          </cell>
        </row>
        <row r="678">
          <cell r="C678" t="str">
            <v>23654001</v>
          </cell>
          <cell r="H678">
            <v>-428342.74</v>
          </cell>
        </row>
        <row r="679">
          <cell r="C679" t="str">
            <v>23654003</v>
          </cell>
          <cell r="H679">
            <v>-52500</v>
          </cell>
        </row>
        <row r="680">
          <cell r="C680" t="str">
            <v>236575</v>
          </cell>
          <cell r="H680">
            <v>-10327667.07</v>
          </cell>
        </row>
        <row r="681">
          <cell r="C681" t="str">
            <v>23657501</v>
          </cell>
          <cell r="H681">
            <v>-149744</v>
          </cell>
        </row>
        <row r="682">
          <cell r="C682" t="str">
            <v>23657502</v>
          </cell>
          <cell r="H682">
            <v>-2979986</v>
          </cell>
        </row>
        <row r="683">
          <cell r="C683" t="str">
            <v>23657503</v>
          </cell>
          <cell r="H683">
            <v>-326784.96000000002</v>
          </cell>
        </row>
        <row r="684">
          <cell r="C684" t="str">
            <v>23657504</v>
          </cell>
          <cell r="H684">
            <v>-6871152.1100000003</v>
          </cell>
        </row>
        <row r="685">
          <cell r="C685" t="str">
            <v>2368</v>
          </cell>
          <cell r="H685">
            <v>-2679744.65</v>
          </cell>
        </row>
        <row r="686">
          <cell r="C686" t="str">
            <v>236805</v>
          </cell>
          <cell r="H686">
            <v>-291516.14</v>
          </cell>
        </row>
        <row r="687">
          <cell r="C687" t="str">
            <v>23680505</v>
          </cell>
          <cell r="H687">
            <v>-25413</v>
          </cell>
        </row>
        <row r="688">
          <cell r="C688" t="str">
            <v>23680507</v>
          </cell>
          <cell r="H688">
            <v>-8598</v>
          </cell>
        </row>
        <row r="689">
          <cell r="C689" t="str">
            <v>23680522</v>
          </cell>
          <cell r="H689">
            <v>0</v>
          </cell>
        </row>
        <row r="690">
          <cell r="C690" t="str">
            <v>23680532</v>
          </cell>
          <cell r="H690">
            <v>-171763.14</v>
          </cell>
        </row>
        <row r="691">
          <cell r="C691" t="str">
            <v>23680536</v>
          </cell>
          <cell r="H691">
            <v>-11610</v>
          </cell>
        </row>
        <row r="692">
          <cell r="C692" t="str">
            <v>23680545</v>
          </cell>
          <cell r="H692">
            <v>-74132</v>
          </cell>
        </row>
        <row r="693">
          <cell r="C693" t="str">
            <v>236806</v>
          </cell>
          <cell r="H693">
            <v>-1340807.32</v>
          </cell>
        </row>
        <row r="694">
          <cell r="C694" t="str">
            <v>23680602</v>
          </cell>
          <cell r="H694">
            <v>-1340807.32</v>
          </cell>
        </row>
        <row r="695">
          <cell r="C695" t="str">
            <v>236807</v>
          </cell>
          <cell r="H695">
            <v>-893961.54</v>
          </cell>
        </row>
        <row r="696">
          <cell r="C696" t="str">
            <v>23680702</v>
          </cell>
          <cell r="H696">
            <v>-893961.54</v>
          </cell>
        </row>
        <row r="697">
          <cell r="C697" t="str">
            <v>236810</v>
          </cell>
          <cell r="H697">
            <v>-103319</v>
          </cell>
        </row>
        <row r="698">
          <cell r="C698" t="str">
            <v>23681001</v>
          </cell>
          <cell r="H698">
            <v>-62832</v>
          </cell>
        </row>
        <row r="699">
          <cell r="C699" t="str">
            <v>23681002</v>
          </cell>
          <cell r="H699">
            <v>0</v>
          </cell>
        </row>
        <row r="700">
          <cell r="C700" t="str">
            <v>23681003</v>
          </cell>
          <cell r="H700">
            <v>-40487</v>
          </cell>
        </row>
        <row r="701">
          <cell r="C701" t="str">
            <v>23681004</v>
          </cell>
          <cell r="H701">
            <v>0</v>
          </cell>
        </row>
        <row r="702">
          <cell r="C702" t="str">
            <v>236815</v>
          </cell>
          <cell r="H702">
            <v>-50140.65</v>
          </cell>
        </row>
        <row r="703">
          <cell r="C703" t="str">
            <v>23681503</v>
          </cell>
          <cell r="H703">
            <v>-50140.65</v>
          </cell>
        </row>
        <row r="704">
          <cell r="C704" t="str">
            <v>2370</v>
          </cell>
          <cell r="H704">
            <v>-24781336</v>
          </cell>
        </row>
        <row r="705">
          <cell r="C705" t="str">
            <v>237005</v>
          </cell>
          <cell r="H705">
            <v>2388405</v>
          </cell>
        </row>
        <row r="706">
          <cell r="C706" t="str">
            <v>23700501</v>
          </cell>
          <cell r="H706">
            <v>2388405</v>
          </cell>
        </row>
        <row r="707">
          <cell r="C707" t="str">
            <v>237010</v>
          </cell>
          <cell r="H707">
            <v>-363230</v>
          </cell>
        </row>
        <row r="708">
          <cell r="C708" t="str">
            <v>23701001</v>
          </cell>
          <cell r="H708">
            <v>-363230</v>
          </cell>
        </row>
        <row r="709">
          <cell r="C709" t="str">
            <v>237015</v>
          </cell>
          <cell r="H709">
            <v>-644</v>
          </cell>
        </row>
        <row r="710">
          <cell r="C710" t="str">
            <v>23701501</v>
          </cell>
          <cell r="H710">
            <v>-644</v>
          </cell>
        </row>
        <row r="711">
          <cell r="C711" t="str">
            <v>237045</v>
          </cell>
          <cell r="H711">
            <v>-26805867</v>
          </cell>
        </row>
        <row r="712">
          <cell r="C712" t="str">
            <v>23704501</v>
          </cell>
          <cell r="H712">
            <v>-26805867</v>
          </cell>
        </row>
        <row r="713">
          <cell r="C713" t="str">
            <v>2380</v>
          </cell>
          <cell r="H713">
            <v>-49633</v>
          </cell>
        </row>
        <row r="714">
          <cell r="C714" t="str">
            <v>238030</v>
          </cell>
          <cell r="H714">
            <v>-49633</v>
          </cell>
        </row>
        <row r="715">
          <cell r="C715" t="str">
            <v>23803001</v>
          </cell>
          <cell r="H715">
            <v>-49633</v>
          </cell>
        </row>
        <row r="716">
          <cell r="C716" t="str">
            <v>24</v>
          </cell>
          <cell r="H716">
            <v>-12944174</v>
          </cell>
        </row>
        <row r="717">
          <cell r="C717" t="str">
            <v>2412</v>
          </cell>
          <cell r="H717">
            <v>-12944174</v>
          </cell>
        </row>
        <row r="718">
          <cell r="C718" t="str">
            <v>241210</v>
          </cell>
          <cell r="H718">
            <v>-12944174</v>
          </cell>
        </row>
        <row r="719">
          <cell r="C719" t="str">
            <v>24121001</v>
          </cell>
          <cell r="H719">
            <v>-12944174</v>
          </cell>
        </row>
        <row r="720">
          <cell r="C720" t="str">
            <v>25</v>
          </cell>
          <cell r="H720">
            <v>-182016768.31999999</v>
          </cell>
        </row>
        <row r="721">
          <cell r="C721" t="str">
            <v>2505</v>
          </cell>
          <cell r="H721">
            <v>-34294090.32</v>
          </cell>
        </row>
        <row r="722">
          <cell r="C722" t="str">
            <v>250505</v>
          </cell>
          <cell r="H722">
            <v>-34294090.32</v>
          </cell>
        </row>
        <row r="723">
          <cell r="C723" t="str">
            <v>25050501</v>
          </cell>
          <cell r="H723">
            <v>-34294090.32</v>
          </cell>
        </row>
        <row r="724">
          <cell r="C724" t="str">
            <v>2510</v>
          </cell>
          <cell r="H724">
            <v>-147722678</v>
          </cell>
        </row>
        <row r="725">
          <cell r="C725" t="str">
            <v>251010</v>
          </cell>
          <cell r="H725">
            <v>-147722678</v>
          </cell>
        </row>
        <row r="726">
          <cell r="C726" t="str">
            <v>25101001</v>
          </cell>
          <cell r="H726">
            <v>-69300254</v>
          </cell>
        </row>
        <row r="727">
          <cell r="C727" t="str">
            <v>2510100101</v>
          </cell>
          <cell r="H727">
            <v>41119744</v>
          </cell>
        </row>
        <row r="728">
          <cell r="C728" t="str">
            <v>2510100102</v>
          </cell>
          <cell r="H728">
            <v>-100268435</v>
          </cell>
        </row>
        <row r="729">
          <cell r="C729" t="str">
            <v>2510100103</v>
          </cell>
          <cell r="H729">
            <v>-10151563</v>
          </cell>
        </row>
        <row r="730">
          <cell r="C730" t="str">
            <v>25101002</v>
          </cell>
          <cell r="H730">
            <v>-12165608</v>
          </cell>
        </row>
        <row r="731">
          <cell r="C731" t="str">
            <v>2510100201</v>
          </cell>
          <cell r="H731">
            <v>4673916</v>
          </cell>
        </row>
        <row r="732">
          <cell r="C732" t="str">
            <v>2510100202</v>
          </cell>
          <cell r="H732">
            <v>-14644204</v>
          </cell>
        </row>
        <row r="733">
          <cell r="C733" t="str">
            <v>2510100203</v>
          </cell>
          <cell r="H733">
            <v>-2195320</v>
          </cell>
        </row>
        <row r="734">
          <cell r="C734" t="str">
            <v>25101003</v>
          </cell>
          <cell r="H734">
            <v>-29012621</v>
          </cell>
        </row>
        <row r="735">
          <cell r="C735" t="str">
            <v>2510100301</v>
          </cell>
          <cell r="H735">
            <v>19793556</v>
          </cell>
        </row>
        <row r="736">
          <cell r="C736" t="str">
            <v>2510100302</v>
          </cell>
          <cell r="H736">
            <v>-52727016</v>
          </cell>
        </row>
        <row r="737">
          <cell r="C737" t="str">
            <v>2510100303</v>
          </cell>
          <cell r="H737">
            <v>3920839</v>
          </cell>
        </row>
        <row r="738">
          <cell r="C738" t="str">
            <v>25101004</v>
          </cell>
          <cell r="H738">
            <v>-37244195</v>
          </cell>
        </row>
        <row r="739">
          <cell r="C739" t="str">
            <v>2510100401</v>
          </cell>
          <cell r="H739">
            <v>77330698</v>
          </cell>
        </row>
        <row r="740">
          <cell r="C740" t="str">
            <v>2510100402</v>
          </cell>
          <cell r="H740">
            <v>-102607974</v>
          </cell>
        </row>
        <row r="741">
          <cell r="C741" t="str">
            <v>2510100403</v>
          </cell>
          <cell r="H741">
            <v>-11966919</v>
          </cell>
        </row>
        <row r="742">
          <cell r="C742" t="str">
            <v>28</v>
          </cell>
          <cell r="H742">
            <v>-6386015</v>
          </cell>
        </row>
        <row r="743">
          <cell r="C743" t="str">
            <v>2805</v>
          </cell>
          <cell r="H743">
            <v>-6386015</v>
          </cell>
        </row>
        <row r="744">
          <cell r="C744" t="str">
            <v>280595</v>
          </cell>
          <cell r="H744">
            <v>-6386015</v>
          </cell>
        </row>
        <row r="745">
          <cell r="C745" t="str">
            <v>28059501</v>
          </cell>
          <cell r="H745">
            <v>-6386015</v>
          </cell>
        </row>
        <row r="746">
          <cell r="C746" t="str">
            <v>3</v>
          </cell>
          <cell r="H746">
            <v>-2364980125.4699998</v>
          </cell>
        </row>
        <row r="747">
          <cell r="C747" t="str">
            <v>31</v>
          </cell>
          <cell r="H747">
            <v>-550000000</v>
          </cell>
        </row>
        <row r="748">
          <cell r="C748" t="str">
            <v>3105</v>
          </cell>
          <cell r="H748">
            <v>-550000000</v>
          </cell>
        </row>
        <row r="749">
          <cell r="C749" t="str">
            <v>310505</v>
          </cell>
          <cell r="H749">
            <v>-550000000</v>
          </cell>
        </row>
        <row r="750">
          <cell r="C750" t="str">
            <v>31050501</v>
          </cell>
          <cell r="H750">
            <v>-550000000</v>
          </cell>
        </row>
        <row r="751">
          <cell r="C751" t="str">
            <v>36</v>
          </cell>
          <cell r="H751">
            <v>-1079516298.8199999</v>
          </cell>
        </row>
        <row r="752">
          <cell r="C752" t="str">
            <v>3605</v>
          </cell>
          <cell r="H752">
            <v>-1519752786.8800001</v>
          </cell>
        </row>
        <row r="753">
          <cell r="C753" t="str">
            <v>360505</v>
          </cell>
          <cell r="H753">
            <v>-1519752786.8800001</v>
          </cell>
        </row>
        <row r="754">
          <cell r="C754" t="str">
            <v>36050501</v>
          </cell>
          <cell r="H754">
            <v>-1519752786.8800001</v>
          </cell>
        </row>
        <row r="755">
          <cell r="C755" t="str">
            <v>3610</v>
          </cell>
          <cell r="H755">
            <v>440236488.06</v>
          </cell>
        </row>
        <row r="756">
          <cell r="C756" t="str">
            <v>361005</v>
          </cell>
          <cell r="H756">
            <v>440236488.06</v>
          </cell>
        </row>
        <row r="757">
          <cell r="C757" t="str">
            <v>36100501</v>
          </cell>
          <cell r="H757">
            <v>419792253.06</v>
          </cell>
        </row>
        <row r="758">
          <cell r="C758" t="str">
            <v>36100597</v>
          </cell>
          <cell r="H758">
            <v>20444235</v>
          </cell>
        </row>
        <row r="759">
          <cell r="C759" t="str">
            <v>37</v>
          </cell>
          <cell r="H759">
            <v>235475946.34999999</v>
          </cell>
        </row>
        <row r="760">
          <cell r="C760" t="str">
            <v>3705</v>
          </cell>
          <cell r="H760">
            <v>-163468326.41</v>
          </cell>
        </row>
        <row r="761">
          <cell r="C761" t="str">
            <v>370505</v>
          </cell>
          <cell r="H761">
            <v>-163468326.41</v>
          </cell>
        </row>
        <row r="762">
          <cell r="C762" t="str">
            <v>37050501</v>
          </cell>
          <cell r="H762">
            <v>-285750863.5</v>
          </cell>
        </row>
        <row r="763">
          <cell r="C763" t="str">
            <v>37050597</v>
          </cell>
          <cell r="H763">
            <v>122282537.09</v>
          </cell>
        </row>
        <row r="764">
          <cell r="C764" t="str">
            <v>3710</v>
          </cell>
          <cell r="H764">
            <v>398944272.75999999</v>
          </cell>
        </row>
        <row r="765">
          <cell r="C765" t="str">
            <v>371001</v>
          </cell>
          <cell r="H765">
            <v>398944272.75999999</v>
          </cell>
        </row>
        <row r="766">
          <cell r="C766" t="str">
            <v>37100105</v>
          </cell>
          <cell r="H766">
            <v>160004443.84999999</v>
          </cell>
        </row>
        <row r="767">
          <cell r="C767" t="str">
            <v>37100197</v>
          </cell>
          <cell r="H767">
            <v>238939828.91</v>
          </cell>
        </row>
        <row r="768">
          <cell r="C768" t="str">
            <v>39</v>
          </cell>
          <cell r="H768">
            <v>-970939773</v>
          </cell>
        </row>
        <row r="769">
          <cell r="C769" t="str">
            <v>3905</v>
          </cell>
          <cell r="H769">
            <v>-970939773</v>
          </cell>
        </row>
        <row r="770">
          <cell r="C770" t="str">
            <v>390505</v>
          </cell>
          <cell r="H770">
            <v>-970939773</v>
          </cell>
        </row>
        <row r="771">
          <cell r="C771" t="str">
            <v>39050597</v>
          </cell>
          <cell r="H771">
            <v>-970939773</v>
          </cell>
        </row>
        <row r="772">
          <cell r="C772" t="str">
            <v>4</v>
          </cell>
          <cell r="H772">
            <v>-7268719332.5900002</v>
          </cell>
        </row>
        <row r="773">
          <cell r="C773" t="str">
            <v>41</v>
          </cell>
          <cell r="H773">
            <v>-7265168192</v>
          </cell>
        </row>
        <row r="774">
          <cell r="C774" t="str">
            <v>4135</v>
          </cell>
          <cell r="H774">
            <v>-1969500</v>
          </cell>
        </row>
        <row r="775">
          <cell r="C775" t="str">
            <v>413501</v>
          </cell>
          <cell r="H775">
            <v>-1969500</v>
          </cell>
        </row>
        <row r="776">
          <cell r="C776" t="str">
            <v>41350101</v>
          </cell>
          <cell r="H776">
            <v>-1969500</v>
          </cell>
        </row>
        <row r="777">
          <cell r="C777" t="str">
            <v>4165</v>
          </cell>
          <cell r="H777">
            <v>-7298380441</v>
          </cell>
        </row>
        <row r="778">
          <cell r="C778" t="str">
            <v>416530</v>
          </cell>
          <cell r="H778">
            <v>-7298380441</v>
          </cell>
        </row>
        <row r="779">
          <cell r="C779" t="str">
            <v>41653001</v>
          </cell>
          <cell r="H779">
            <v>-7298380441</v>
          </cell>
        </row>
        <row r="780">
          <cell r="C780" t="str">
            <v>4175</v>
          </cell>
          <cell r="H780">
            <v>37217749</v>
          </cell>
        </row>
        <row r="781">
          <cell r="C781" t="str">
            <v>417505</v>
          </cell>
          <cell r="H781">
            <v>37217749</v>
          </cell>
        </row>
        <row r="782">
          <cell r="C782" t="str">
            <v>41750504</v>
          </cell>
          <cell r="H782">
            <v>37217749</v>
          </cell>
        </row>
        <row r="783">
          <cell r="C783" t="str">
            <v>4180</v>
          </cell>
          <cell r="H783">
            <v>-2036000</v>
          </cell>
        </row>
        <row r="784">
          <cell r="C784" t="str">
            <v>418001</v>
          </cell>
          <cell r="H784">
            <v>-2036000</v>
          </cell>
        </row>
        <row r="785">
          <cell r="C785" t="str">
            <v>41800101</v>
          </cell>
          <cell r="H785">
            <v>-2036000</v>
          </cell>
        </row>
        <row r="786">
          <cell r="C786" t="str">
            <v>42</v>
          </cell>
          <cell r="H786">
            <v>-3551140.59</v>
          </cell>
        </row>
        <row r="787">
          <cell r="C787" t="str">
            <v>4210</v>
          </cell>
          <cell r="H787">
            <v>-1016984.59</v>
          </cell>
        </row>
        <row r="788">
          <cell r="C788" t="str">
            <v>421005</v>
          </cell>
          <cell r="H788">
            <v>-15976.59</v>
          </cell>
        </row>
        <row r="789">
          <cell r="C789" t="str">
            <v>42100501</v>
          </cell>
          <cell r="H789">
            <v>-15976.59</v>
          </cell>
        </row>
        <row r="790">
          <cell r="C790" t="str">
            <v>421040</v>
          </cell>
          <cell r="H790">
            <v>-1001008</v>
          </cell>
        </row>
        <row r="791">
          <cell r="C791" t="str">
            <v>42104001</v>
          </cell>
          <cell r="H791">
            <v>-1001008</v>
          </cell>
        </row>
        <row r="792">
          <cell r="C792" t="str">
            <v>4250</v>
          </cell>
          <cell r="H792">
            <v>-418385</v>
          </cell>
        </row>
        <row r="793">
          <cell r="C793" t="str">
            <v>425030</v>
          </cell>
          <cell r="H793">
            <v>-418385</v>
          </cell>
        </row>
        <row r="794">
          <cell r="C794" t="str">
            <v>42503001</v>
          </cell>
          <cell r="H794">
            <v>-418385</v>
          </cell>
        </row>
        <row r="795">
          <cell r="C795" t="str">
            <v>4255</v>
          </cell>
          <cell r="H795">
            <v>-2101045</v>
          </cell>
        </row>
        <row r="796">
          <cell r="C796" t="str">
            <v>425540</v>
          </cell>
          <cell r="H796">
            <v>-2101045</v>
          </cell>
        </row>
        <row r="797">
          <cell r="C797" t="str">
            <v>4295</v>
          </cell>
          <cell r="H797">
            <v>-14726</v>
          </cell>
        </row>
        <row r="798">
          <cell r="C798" t="str">
            <v>429505</v>
          </cell>
          <cell r="H798">
            <v>-13582.37</v>
          </cell>
        </row>
        <row r="799">
          <cell r="C799" t="str">
            <v>42950501</v>
          </cell>
          <cell r="H799">
            <v>-13582.37</v>
          </cell>
        </row>
        <row r="800">
          <cell r="C800" t="str">
            <v>429581</v>
          </cell>
          <cell r="H800">
            <v>-1143.6300000000001</v>
          </cell>
        </row>
        <row r="801">
          <cell r="C801" t="str">
            <v>42958101</v>
          </cell>
          <cell r="H801">
            <v>-1143.6300000000001</v>
          </cell>
        </row>
        <row r="802">
          <cell r="C802" t="str">
            <v>5</v>
          </cell>
          <cell r="H802">
            <v>5816686730.9300003</v>
          </cell>
        </row>
        <row r="803">
          <cell r="C803" t="str">
            <v>51</v>
          </cell>
          <cell r="H803">
            <v>4752062573.2299995</v>
          </cell>
        </row>
        <row r="804">
          <cell r="C804" t="str">
            <v>5105</v>
          </cell>
          <cell r="H804">
            <v>1173482124</v>
          </cell>
        </row>
        <row r="805">
          <cell r="C805" t="str">
            <v>510506</v>
          </cell>
          <cell r="H805">
            <v>564240894</v>
          </cell>
        </row>
        <row r="806">
          <cell r="C806" t="str">
            <v>51050601</v>
          </cell>
          <cell r="H806">
            <v>564240894</v>
          </cell>
        </row>
        <row r="807">
          <cell r="C807" t="str">
            <v>510512</v>
          </cell>
          <cell r="H807">
            <v>500000</v>
          </cell>
        </row>
        <row r="808">
          <cell r="C808" t="str">
            <v>51051201</v>
          </cell>
          <cell r="H808">
            <v>500000</v>
          </cell>
        </row>
        <row r="809">
          <cell r="C809" t="str">
            <v>510515</v>
          </cell>
          <cell r="H809">
            <v>943995</v>
          </cell>
        </row>
        <row r="810">
          <cell r="C810" t="str">
            <v>51051501</v>
          </cell>
          <cell r="H810">
            <v>943995</v>
          </cell>
        </row>
        <row r="811">
          <cell r="C811" t="str">
            <v>510518</v>
          </cell>
          <cell r="H811">
            <v>2291743</v>
          </cell>
        </row>
        <row r="812">
          <cell r="C812" t="str">
            <v>51051801</v>
          </cell>
          <cell r="H812">
            <v>2291743</v>
          </cell>
        </row>
        <row r="813">
          <cell r="C813" t="str">
            <v>510521</v>
          </cell>
          <cell r="H813">
            <v>2533976</v>
          </cell>
        </row>
        <row r="814">
          <cell r="C814" t="str">
            <v>51052101</v>
          </cell>
          <cell r="H814">
            <v>2533976</v>
          </cell>
        </row>
        <row r="815">
          <cell r="C815" t="str">
            <v>510524</v>
          </cell>
          <cell r="H815">
            <v>2371160</v>
          </cell>
        </row>
        <row r="816">
          <cell r="C816" t="str">
            <v>51052401</v>
          </cell>
          <cell r="H816">
            <v>2371160</v>
          </cell>
        </row>
        <row r="817">
          <cell r="C817" t="str">
            <v>510527</v>
          </cell>
          <cell r="H817">
            <v>21198696</v>
          </cell>
        </row>
        <row r="818">
          <cell r="C818" t="str">
            <v>51052701</v>
          </cell>
          <cell r="H818">
            <v>21198696</v>
          </cell>
        </row>
        <row r="819">
          <cell r="C819" t="str">
            <v>510530</v>
          </cell>
          <cell r="H819">
            <v>48859349</v>
          </cell>
        </row>
        <row r="820">
          <cell r="C820" t="str">
            <v>51053001</v>
          </cell>
          <cell r="H820">
            <v>48859349</v>
          </cell>
        </row>
        <row r="821">
          <cell r="C821" t="str">
            <v>510533</v>
          </cell>
          <cell r="H821">
            <v>5914269</v>
          </cell>
        </row>
        <row r="822">
          <cell r="C822" t="str">
            <v>51053301</v>
          </cell>
          <cell r="H822">
            <v>5914269</v>
          </cell>
        </row>
        <row r="823">
          <cell r="C823" t="str">
            <v>510536</v>
          </cell>
          <cell r="H823">
            <v>48859349</v>
          </cell>
        </row>
        <row r="824">
          <cell r="C824" t="str">
            <v>51053601</v>
          </cell>
          <cell r="H824">
            <v>48859349</v>
          </cell>
        </row>
        <row r="825">
          <cell r="C825" t="str">
            <v>510539</v>
          </cell>
          <cell r="H825">
            <v>23560655</v>
          </cell>
        </row>
        <row r="826">
          <cell r="C826" t="str">
            <v>51053901</v>
          </cell>
          <cell r="H826">
            <v>23560655</v>
          </cell>
        </row>
        <row r="827">
          <cell r="C827" t="str">
            <v>510546</v>
          </cell>
          <cell r="H827">
            <v>105395154</v>
          </cell>
        </row>
        <row r="828">
          <cell r="C828" t="str">
            <v>51054601</v>
          </cell>
          <cell r="H828">
            <v>105395154</v>
          </cell>
        </row>
        <row r="829">
          <cell r="C829" t="str">
            <v>510547</v>
          </cell>
          <cell r="H829">
            <v>13564095</v>
          </cell>
        </row>
        <row r="830">
          <cell r="C830" t="str">
            <v>51054701</v>
          </cell>
          <cell r="H830">
            <v>13564095</v>
          </cell>
        </row>
        <row r="831">
          <cell r="C831" t="str">
            <v>510548</v>
          </cell>
          <cell r="H831">
            <v>194919581</v>
          </cell>
        </row>
        <row r="832">
          <cell r="C832" t="str">
            <v>51054801</v>
          </cell>
          <cell r="H832">
            <v>79037303</v>
          </cell>
        </row>
        <row r="833">
          <cell r="C833" t="str">
            <v>51054802</v>
          </cell>
          <cell r="H833">
            <v>1000000</v>
          </cell>
        </row>
        <row r="834">
          <cell r="C834" t="str">
            <v>51054803</v>
          </cell>
          <cell r="H834">
            <v>114882278</v>
          </cell>
        </row>
        <row r="835">
          <cell r="C835" t="str">
            <v>510551</v>
          </cell>
          <cell r="H835">
            <v>7718050</v>
          </cell>
        </row>
        <row r="836">
          <cell r="C836" t="str">
            <v>51055101</v>
          </cell>
          <cell r="H836">
            <v>6541639</v>
          </cell>
        </row>
        <row r="837">
          <cell r="C837" t="str">
            <v>51055102</v>
          </cell>
          <cell r="H837">
            <v>1176411</v>
          </cell>
        </row>
        <row r="838">
          <cell r="C838" t="str">
            <v>510560</v>
          </cell>
          <cell r="H838">
            <v>146667</v>
          </cell>
        </row>
        <row r="839">
          <cell r="C839" t="str">
            <v>51056001</v>
          </cell>
          <cell r="H839">
            <v>146667</v>
          </cell>
        </row>
        <row r="840">
          <cell r="C840" t="str">
            <v>510566</v>
          </cell>
          <cell r="H840">
            <v>15800437</v>
          </cell>
        </row>
        <row r="841">
          <cell r="C841" t="str">
            <v>51056601</v>
          </cell>
          <cell r="H841">
            <v>13739107</v>
          </cell>
        </row>
        <row r="842">
          <cell r="C842" t="str">
            <v>51056602</v>
          </cell>
          <cell r="H842">
            <v>2061330</v>
          </cell>
        </row>
        <row r="843">
          <cell r="C843" t="str">
            <v>510568</v>
          </cell>
          <cell r="H843">
            <v>4517989</v>
          </cell>
        </row>
        <row r="844">
          <cell r="C844" t="str">
            <v>51056801</v>
          </cell>
          <cell r="H844">
            <v>4517989</v>
          </cell>
        </row>
        <row r="845">
          <cell r="C845" t="str">
            <v>510569</v>
          </cell>
          <cell r="H845">
            <v>2343425</v>
          </cell>
        </row>
        <row r="846">
          <cell r="C846" t="str">
            <v>51056901</v>
          </cell>
          <cell r="H846">
            <v>2343425</v>
          </cell>
        </row>
        <row r="847">
          <cell r="C847" t="str">
            <v>510570</v>
          </cell>
          <cell r="H847">
            <v>77983918</v>
          </cell>
        </row>
        <row r="848">
          <cell r="C848" t="str">
            <v>51057001</v>
          </cell>
          <cell r="H848">
            <v>77983918</v>
          </cell>
        </row>
        <row r="849">
          <cell r="C849" t="str">
            <v>510572</v>
          </cell>
          <cell r="H849">
            <v>26067516</v>
          </cell>
        </row>
        <row r="850">
          <cell r="C850" t="str">
            <v>51057201</v>
          </cell>
          <cell r="H850">
            <v>26067516</v>
          </cell>
        </row>
        <row r="851">
          <cell r="C851" t="str">
            <v>510575</v>
          </cell>
          <cell r="H851">
            <v>812550</v>
          </cell>
        </row>
        <row r="852">
          <cell r="C852" t="str">
            <v>51057501</v>
          </cell>
          <cell r="H852">
            <v>812550</v>
          </cell>
        </row>
        <row r="853">
          <cell r="C853" t="str">
            <v>510578</v>
          </cell>
          <cell r="H853">
            <v>541700</v>
          </cell>
        </row>
        <row r="854">
          <cell r="C854" t="str">
            <v>51057801</v>
          </cell>
          <cell r="H854">
            <v>541700</v>
          </cell>
        </row>
        <row r="855">
          <cell r="C855" t="str">
            <v>510584</v>
          </cell>
          <cell r="H855">
            <v>2396956</v>
          </cell>
        </row>
        <row r="856">
          <cell r="C856" t="str">
            <v>51058401</v>
          </cell>
          <cell r="H856">
            <v>102268</v>
          </cell>
        </row>
        <row r="857">
          <cell r="C857" t="str">
            <v>51058402</v>
          </cell>
          <cell r="H857">
            <v>2265201</v>
          </cell>
        </row>
        <row r="858">
          <cell r="C858" t="str">
            <v>51058403</v>
          </cell>
          <cell r="H858">
            <v>29487</v>
          </cell>
        </row>
        <row r="859">
          <cell r="C859" t="str">
            <v>5110</v>
          </cell>
          <cell r="H859">
            <v>47235085</v>
          </cell>
        </row>
        <row r="860">
          <cell r="C860" t="str">
            <v>511010</v>
          </cell>
          <cell r="H860">
            <v>17600000</v>
          </cell>
        </row>
        <row r="861">
          <cell r="C861" t="str">
            <v>51101001</v>
          </cell>
          <cell r="H861">
            <v>17600000</v>
          </cell>
        </row>
        <row r="862">
          <cell r="C862" t="str">
            <v>511015</v>
          </cell>
          <cell r="H862">
            <v>900000</v>
          </cell>
        </row>
        <row r="863">
          <cell r="C863" t="str">
            <v>51101501</v>
          </cell>
          <cell r="H863">
            <v>900000</v>
          </cell>
        </row>
        <row r="864">
          <cell r="C864" t="str">
            <v>511030</v>
          </cell>
          <cell r="H864">
            <v>750000</v>
          </cell>
        </row>
        <row r="865">
          <cell r="C865" t="str">
            <v>51103001</v>
          </cell>
          <cell r="H865">
            <v>750000</v>
          </cell>
        </row>
        <row r="866">
          <cell r="C866" t="str">
            <v>511040</v>
          </cell>
          <cell r="H866">
            <v>8393455</v>
          </cell>
        </row>
        <row r="867">
          <cell r="C867" t="str">
            <v>51104001</v>
          </cell>
          <cell r="H867">
            <v>8393455</v>
          </cell>
        </row>
        <row r="868">
          <cell r="C868" t="str">
            <v>511095</v>
          </cell>
          <cell r="H868">
            <v>19591630</v>
          </cell>
        </row>
        <row r="869">
          <cell r="C869" t="str">
            <v>51109503</v>
          </cell>
          <cell r="H869">
            <v>19591630</v>
          </cell>
        </row>
        <row r="870">
          <cell r="C870" t="str">
            <v>5115</v>
          </cell>
          <cell r="H870">
            <v>69402496.409999996</v>
          </cell>
        </row>
        <row r="871">
          <cell r="C871" t="str">
            <v>511505</v>
          </cell>
          <cell r="H871">
            <v>58896000</v>
          </cell>
        </row>
        <row r="872">
          <cell r="C872" t="str">
            <v>51150501</v>
          </cell>
          <cell r="H872">
            <v>46439000</v>
          </cell>
        </row>
        <row r="873">
          <cell r="C873" t="str">
            <v>51150502</v>
          </cell>
          <cell r="H873">
            <v>7699000</v>
          </cell>
        </row>
        <row r="874">
          <cell r="C874" t="str">
            <v>51150503</v>
          </cell>
          <cell r="H874">
            <v>4758000</v>
          </cell>
        </row>
        <row r="875">
          <cell r="C875" t="str">
            <v>511575</v>
          </cell>
          <cell r="H875">
            <v>10506496.41</v>
          </cell>
        </row>
        <row r="876">
          <cell r="C876" t="str">
            <v>51157501</v>
          </cell>
          <cell r="H876">
            <v>170686.53</v>
          </cell>
        </row>
        <row r="877">
          <cell r="C877" t="str">
            <v>51157502</v>
          </cell>
          <cell r="H877">
            <v>10335809.880000001</v>
          </cell>
        </row>
        <row r="878">
          <cell r="C878" t="str">
            <v>5120</v>
          </cell>
          <cell r="H878">
            <v>80909237</v>
          </cell>
        </row>
        <row r="879">
          <cell r="C879" t="str">
            <v>512010</v>
          </cell>
          <cell r="H879">
            <v>78726565</v>
          </cell>
        </row>
        <row r="880">
          <cell r="C880" t="str">
            <v>51201001</v>
          </cell>
          <cell r="H880">
            <v>76796640</v>
          </cell>
        </row>
        <row r="881">
          <cell r="C881" t="str">
            <v>51201002</v>
          </cell>
          <cell r="H881">
            <v>1929925</v>
          </cell>
        </row>
        <row r="882">
          <cell r="C882" t="str">
            <v>512015</v>
          </cell>
          <cell r="H882">
            <v>2182672</v>
          </cell>
        </row>
        <row r="883">
          <cell r="C883" t="str">
            <v>51201501</v>
          </cell>
          <cell r="H883">
            <v>2182672</v>
          </cell>
        </row>
        <row r="884">
          <cell r="C884" t="str">
            <v>5130</v>
          </cell>
          <cell r="H884">
            <v>751555</v>
          </cell>
        </row>
        <row r="885">
          <cell r="C885" t="str">
            <v>513010</v>
          </cell>
          <cell r="H885">
            <v>751555</v>
          </cell>
        </row>
        <row r="886">
          <cell r="C886" t="str">
            <v>51301001</v>
          </cell>
          <cell r="H886">
            <v>751555</v>
          </cell>
        </row>
        <row r="887">
          <cell r="C887" t="str">
            <v>5135</v>
          </cell>
          <cell r="H887">
            <v>2382639709.9499998</v>
          </cell>
        </row>
        <row r="888">
          <cell r="C888" t="str">
            <v>513505</v>
          </cell>
          <cell r="H888">
            <v>7117845</v>
          </cell>
        </row>
        <row r="889">
          <cell r="C889" t="str">
            <v>51350501</v>
          </cell>
          <cell r="H889">
            <v>7037227</v>
          </cell>
        </row>
        <row r="890">
          <cell r="C890" t="str">
            <v>51350502</v>
          </cell>
          <cell r="H890">
            <v>80618</v>
          </cell>
        </row>
        <row r="891">
          <cell r="C891" t="str">
            <v>513510</v>
          </cell>
          <cell r="H891">
            <v>1885163303.9000001</v>
          </cell>
        </row>
        <row r="892">
          <cell r="C892" t="str">
            <v>51351001</v>
          </cell>
          <cell r="H892">
            <v>347120176</v>
          </cell>
        </row>
        <row r="893">
          <cell r="C893" t="str">
            <v>51351002</v>
          </cell>
          <cell r="H893">
            <v>6846171</v>
          </cell>
        </row>
        <row r="894">
          <cell r="C894" t="str">
            <v>51351005</v>
          </cell>
          <cell r="H894">
            <v>1517873264.04</v>
          </cell>
        </row>
        <row r="895">
          <cell r="C895" t="str">
            <v>51351006</v>
          </cell>
          <cell r="H895">
            <v>13323692.859999999</v>
          </cell>
        </row>
        <row r="896">
          <cell r="C896" t="str">
            <v>513515</v>
          </cell>
          <cell r="H896">
            <v>940800</v>
          </cell>
        </row>
        <row r="897">
          <cell r="C897" t="str">
            <v>51351501</v>
          </cell>
          <cell r="H897">
            <v>940800</v>
          </cell>
        </row>
        <row r="898">
          <cell r="C898" t="str">
            <v>513520</v>
          </cell>
          <cell r="H898">
            <v>1156362</v>
          </cell>
        </row>
        <row r="899">
          <cell r="C899" t="str">
            <v>51352001</v>
          </cell>
          <cell r="H899">
            <v>1156362</v>
          </cell>
        </row>
        <row r="900">
          <cell r="C900" t="str">
            <v>513525</v>
          </cell>
          <cell r="H900">
            <v>41351704</v>
          </cell>
        </row>
        <row r="901">
          <cell r="C901" t="str">
            <v>51352501</v>
          </cell>
          <cell r="H901">
            <v>41351704</v>
          </cell>
        </row>
        <row r="902">
          <cell r="C902" t="str">
            <v>513530</v>
          </cell>
          <cell r="H902">
            <v>302218255</v>
          </cell>
        </row>
        <row r="903">
          <cell r="C903" t="str">
            <v>51353001</v>
          </cell>
          <cell r="H903">
            <v>302218255</v>
          </cell>
        </row>
        <row r="904">
          <cell r="C904" t="str">
            <v>513535</v>
          </cell>
          <cell r="H904">
            <v>31840850</v>
          </cell>
        </row>
        <row r="905">
          <cell r="C905" t="str">
            <v>51353501</v>
          </cell>
          <cell r="H905">
            <v>3373153</v>
          </cell>
        </row>
        <row r="906">
          <cell r="C906" t="str">
            <v>51353502</v>
          </cell>
          <cell r="H906">
            <v>19049862.66</v>
          </cell>
        </row>
        <row r="907">
          <cell r="C907" t="str">
            <v>51353503</v>
          </cell>
          <cell r="H907">
            <v>488084</v>
          </cell>
        </row>
        <row r="908">
          <cell r="C908" t="str">
            <v>51353504</v>
          </cell>
          <cell r="H908">
            <v>8929750.3399999999</v>
          </cell>
        </row>
        <row r="909">
          <cell r="C909" t="str">
            <v>513545</v>
          </cell>
          <cell r="H909">
            <v>24660485.25</v>
          </cell>
        </row>
        <row r="910">
          <cell r="C910" t="str">
            <v>51354501</v>
          </cell>
          <cell r="H910">
            <v>24342212.640000001</v>
          </cell>
        </row>
        <row r="911">
          <cell r="C911" t="str">
            <v>51354502</v>
          </cell>
          <cell r="H911">
            <v>318272.61</v>
          </cell>
        </row>
        <row r="912">
          <cell r="C912" t="str">
            <v>513550</v>
          </cell>
          <cell r="H912">
            <v>25239014</v>
          </cell>
        </row>
        <row r="913">
          <cell r="C913" t="str">
            <v>51355001</v>
          </cell>
          <cell r="H913">
            <v>25163721</v>
          </cell>
        </row>
        <row r="914">
          <cell r="C914" t="str">
            <v>51355002</v>
          </cell>
          <cell r="H914">
            <v>75293</v>
          </cell>
        </row>
        <row r="915">
          <cell r="C915" t="str">
            <v>513555</v>
          </cell>
          <cell r="H915">
            <v>417720</v>
          </cell>
        </row>
        <row r="916">
          <cell r="C916" t="str">
            <v>51355501</v>
          </cell>
          <cell r="H916">
            <v>417720</v>
          </cell>
        </row>
        <row r="917">
          <cell r="C917" t="str">
            <v>513595</v>
          </cell>
          <cell r="H917">
            <v>62533370.799999997</v>
          </cell>
        </row>
        <row r="918">
          <cell r="C918" t="str">
            <v>51359501</v>
          </cell>
          <cell r="H918">
            <v>31702807</v>
          </cell>
        </row>
        <row r="919">
          <cell r="C919" t="str">
            <v>51359502</v>
          </cell>
          <cell r="H919">
            <v>30302000</v>
          </cell>
        </row>
        <row r="920">
          <cell r="C920" t="str">
            <v>51359504</v>
          </cell>
          <cell r="H920">
            <v>528563.80000000005</v>
          </cell>
        </row>
        <row r="921">
          <cell r="C921" t="str">
            <v>5140</v>
          </cell>
          <cell r="H921">
            <v>28313896</v>
          </cell>
        </row>
        <row r="922">
          <cell r="C922" t="str">
            <v>514005</v>
          </cell>
          <cell r="H922">
            <v>149750</v>
          </cell>
        </row>
        <row r="923">
          <cell r="C923" t="str">
            <v>51400501</v>
          </cell>
          <cell r="H923">
            <v>127755</v>
          </cell>
        </row>
        <row r="924">
          <cell r="C924" t="str">
            <v>51400502</v>
          </cell>
          <cell r="H924">
            <v>21995</v>
          </cell>
        </row>
        <row r="925">
          <cell r="C925" t="str">
            <v>514010</v>
          </cell>
          <cell r="H925">
            <v>2751600</v>
          </cell>
        </row>
        <row r="926">
          <cell r="C926" t="str">
            <v>51401001</v>
          </cell>
          <cell r="H926">
            <v>2751600</v>
          </cell>
        </row>
        <row r="927">
          <cell r="C927" t="str">
            <v>514015</v>
          </cell>
          <cell r="H927">
            <v>15289166</v>
          </cell>
        </row>
        <row r="928">
          <cell r="C928" t="str">
            <v>51401501</v>
          </cell>
          <cell r="H928">
            <v>1103913</v>
          </cell>
        </row>
        <row r="929">
          <cell r="C929" t="str">
            <v>51401502</v>
          </cell>
          <cell r="H929">
            <v>14112836</v>
          </cell>
        </row>
        <row r="930">
          <cell r="C930" t="str">
            <v>51401503</v>
          </cell>
          <cell r="H930">
            <v>72417</v>
          </cell>
        </row>
        <row r="931">
          <cell r="C931" t="str">
            <v>514095</v>
          </cell>
          <cell r="H931">
            <v>10123380</v>
          </cell>
        </row>
        <row r="932">
          <cell r="C932" t="str">
            <v>51409501</v>
          </cell>
          <cell r="H932">
            <v>7884860.5</v>
          </cell>
        </row>
        <row r="933">
          <cell r="C933" t="str">
            <v>51409502</v>
          </cell>
          <cell r="H933">
            <v>1074959.5</v>
          </cell>
        </row>
        <row r="934">
          <cell r="C934" t="str">
            <v>51409504</v>
          </cell>
          <cell r="H934">
            <v>1163560</v>
          </cell>
        </row>
        <row r="935">
          <cell r="C935" t="str">
            <v>5145</v>
          </cell>
          <cell r="H935">
            <v>352491462</v>
          </cell>
        </row>
        <row r="936">
          <cell r="C936" t="str">
            <v>514510</v>
          </cell>
          <cell r="H936">
            <v>289199014.48000002</v>
          </cell>
        </row>
        <row r="937">
          <cell r="C937" t="str">
            <v>51451001</v>
          </cell>
          <cell r="H937">
            <v>270025241.32999998</v>
          </cell>
        </row>
        <row r="938">
          <cell r="C938" t="str">
            <v>51451002</v>
          </cell>
          <cell r="H938">
            <v>19173773.149999999</v>
          </cell>
        </row>
        <row r="939">
          <cell r="C939" t="str">
            <v>514515</v>
          </cell>
          <cell r="H939">
            <v>1689950</v>
          </cell>
        </row>
        <row r="940">
          <cell r="C940" t="str">
            <v>51451501</v>
          </cell>
          <cell r="H940">
            <v>1567016.81</v>
          </cell>
        </row>
        <row r="941">
          <cell r="C941" t="str">
            <v>51451502</v>
          </cell>
          <cell r="H941">
            <v>122933.19</v>
          </cell>
        </row>
        <row r="942">
          <cell r="C942" t="str">
            <v>514520</v>
          </cell>
          <cell r="H942">
            <v>7243687.5199999996</v>
          </cell>
        </row>
        <row r="943">
          <cell r="C943" t="str">
            <v>51452001</v>
          </cell>
          <cell r="H943">
            <v>7045753.6500000004</v>
          </cell>
        </row>
        <row r="944">
          <cell r="C944" t="str">
            <v>51452002</v>
          </cell>
          <cell r="H944">
            <v>197933.87</v>
          </cell>
        </row>
        <row r="945">
          <cell r="C945" t="str">
            <v>514525</v>
          </cell>
          <cell r="H945">
            <v>26740191</v>
          </cell>
        </row>
        <row r="946">
          <cell r="C946" t="str">
            <v>51452501</v>
          </cell>
          <cell r="H946">
            <v>23518867</v>
          </cell>
        </row>
        <row r="947">
          <cell r="C947" t="str">
            <v>51452502</v>
          </cell>
          <cell r="H947">
            <v>3221324</v>
          </cell>
        </row>
        <row r="948">
          <cell r="C948" t="str">
            <v>514530</v>
          </cell>
          <cell r="H948">
            <v>4579120</v>
          </cell>
        </row>
        <row r="949">
          <cell r="C949" t="str">
            <v>51453001</v>
          </cell>
          <cell r="H949">
            <v>3848000</v>
          </cell>
        </row>
        <row r="950">
          <cell r="C950" t="str">
            <v>51453002</v>
          </cell>
          <cell r="H950">
            <v>731120</v>
          </cell>
        </row>
        <row r="951">
          <cell r="C951" t="str">
            <v>514540</v>
          </cell>
          <cell r="H951">
            <v>23039499</v>
          </cell>
        </row>
        <row r="952">
          <cell r="C952" t="str">
            <v>51454001</v>
          </cell>
          <cell r="H952">
            <v>19368416</v>
          </cell>
        </row>
        <row r="953">
          <cell r="C953" t="str">
            <v>51454002</v>
          </cell>
          <cell r="H953">
            <v>3671083</v>
          </cell>
        </row>
        <row r="954">
          <cell r="C954" t="str">
            <v>5150</v>
          </cell>
          <cell r="H954">
            <v>26453851</v>
          </cell>
        </row>
        <row r="955">
          <cell r="C955" t="str">
            <v>515005</v>
          </cell>
          <cell r="H955">
            <v>24953851</v>
          </cell>
        </row>
        <row r="956">
          <cell r="C956" t="str">
            <v>51500501</v>
          </cell>
          <cell r="H956">
            <v>22993591.920000002</v>
          </cell>
        </row>
        <row r="957">
          <cell r="C957" t="str">
            <v>51500502</v>
          </cell>
          <cell r="H957">
            <v>1960259.08</v>
          </cell>
        </row>
        <row r="958">
          <cell r="C958" t="str">
            <v>515095</v>
          </cell>
          <cell r="H958">
            <v>1500000</v>
          </cell>
        </row>
        <row r="959">
          <cell r="C959" t="str">
            <v>51509501</v>
          </cell>
          <cell r="H959">
            <v>1500000</v>
          </cell>
        </row>
        <row r="960">
          <cell r="C960" t="str">
            <v>5155</v>
          </cell>
          <cell r="H960">
            <v>128095650.87</v>
          </cell>
        </row>
        <row r="961">
          <cell r="C961" t="str">
            <v>515505</v>
          </cell>
          <cell r="H961">
            <v>75893746.870000005</v>
          </cell>
        </row>
        <row r="962">
          <cell r="C962" t="str">
            <v>51550501</v>
          </cell>
          <cell r="H962">
            <v>73386218.870000005</v>
          </cell>
        </row>
        <row r="963">
          <cell r="C963" t="str">
            <v>51550502</v>
          </cell>
          <cell r="H963">
            <v>2507528</v>
          </cell>
        </row>
        <row r="964">
          <cell r="C964" t="str">
            <v>515515</v>
          </cell>
          <cell r="H964">
            <v>47136281</v>
          </cell>
        </row>
        <row r="965">
          <cell r="C965" t="str">
            <v>51551501</v>
          </cell>
          <cell r="H965">
            <v>46081384.359999999</v>
          </cell>
        </row>
        <row r="966">
          <cell r="C966" t="str">
            <v>51551502</v>
          </cell>
          <cell r="H966">
            <v>1054896.6399999999</v>
          </cell>
        </row>
        <row r="967">
          <cell r="C967" t="str">
            <v>515520</v>
          </cell>
          <cell r="H967">
            <v>4586900</v>
          </cell>
        </row>
        <row r="968">
          <cell r="C968" t="str">
            <v>51552001</v>
          </cell>
          <cell r="H968">
            <v>4586900</v>
          </cell>
        </row>
        <row r="969">
          <cell r="C969" t="str">
            <v>515595</v>
          </cell>
          <cell r="H969">
            <v>478723</v>
          </cell>
        </row>
        <row r="970">
          <cell r="C970" t="str">
            <v>51559501</v>
          </cell>
          <cell r="H970">
            <v>478723</v>
          </cell>
        </row>
        <row r="971">
          <cell r="C971" t="str">
            <v>5160</v>
          </cell>
          <cell r="H971">
            <v>250518191</v>
          </cell>
        </row>
        <row r="972">
          <cell r="C972" t="str">
            <v>516010</v>
          </cell>
          <cell r="H972">
            <v>237397808</v>
          </cell>
        </row>
        <row r="973">
          <cell r="C973" t="str">
            <v>51601001</v>
          </cell>
          <cell r="H973">
            <v>237397808</v>
          </cell>
        </row>
        <row r="974">
          <cell r="C974" t="str">
            <v>516020</v>
          </cell>
          <cell r="H974">
            <v>5704824</v>
          </cell>
        </row>
        <row r="975">
          <cell r="C975" t="str">
            <v>51602001</v>
          </cell>
          <cell r="H975">
            <v>5704824</v>
          </cell>
        </row>
        <row r="976">
          <cell r="C976" t="str">
            <v>516025</v>
          </cell>
          <cell r="H976">
            <v>215559</v>
          </cell>
        </row>
        <row r="977">
          <cell r="C977" t="str">
            <v>51602501</v>
          </cell>
          <cell r="H977">
            <v>215559</v>
          </cell>
        </row>
        <row r="978">
          <cell r="C978" t="str">
            <v>516035</v>
          </cell>
          <cell r="H978">
            <v>7200000</v>
          </cell>
        </row>
        <row r="979">
          <cell r="C979" t="str">
            <v>51603501</v>
          </cell>
          <cell r="H979">
            <v>7200000</v>
          </cell>
        </row>
        <row r="980">
          <cell r="C980" t="str">
            <v>5165</v>
          </cell>
          <cell r="H980">
            <v>5397840</v>
          </cell>
        </row>
        <row r="981">
          <cell r="C981" t="str">
            <v>516510</v>
          </cell>
          <cell r="H981">
            <v>5397840</v>
          </cell>
        </row>
        <row r="982">
          <cell r="C982" t="str">
            <v>51651001</v>
          </cell>
          <cell r="H982">
            <v>5397840</v>
          </cell>
        </row>
        <row r="983">
          <cell r="C983" t="str">
            <v>5195</v>
          </cell>
          <cell r="H983">
            <v>206371475</v>
          </cell>
        </row>
        <row r="984">
          <cell r="C984" t="str">
            <v>519525</v>
          </cell>
          <cell r="H984">
            <v>76680441</v>
          </cell>
        </row>
        <row r="985">
          <cell r="C985" t="str">
            <v>51952501</v>
          </cell>
          <cell r="H985">
            <v>69323742.25</v>
          </cell>
        </row>
        <row r="986">
          <cell r="C986" t="str">
            <v>51952502</v>
          </cell>
          <cell r="H986">
            <v>7356698.75</v>
          </cell>
        </row>
        <row r="987">
          <cell r="C987" t="str">
            <v>519530</v>
          </cell>
          <cell r="H987">
            <v>48665670</v>
          </cell>
        </row>
        <row r="988">
          <cell r="C988" t="str">
            <v>51953001</v>
          </cell>
          <cell r="H988">
            <v>45470597.100000001</v>
          </cell>
        </row>
        <row r="989">
          <cell r="C989" t="str">
            <v>51953002</v>
          </cell>
          <cell r="H989">
            <v>3195072.9</v>
          </cell>
        </row>
        <row r="990">
          <cell r="C990" t="str">
            <v>519535</v>
          </cell>
          <cell r="H990">
            <v>5401963</v>
          </cell>
        </row>
        <row r="991">
          <cell r="C991" t="str">
            <v>51953501</v>
          </cell>
          <cell r="H991">
            <v>5322131</v>
          </cell>
        </row>
        <row r="992">
          <cell r="C992" t="str">
            <v>51953502</v>
          </cell>
          <cell r="H992">
            <v>79832</v>
          </cell>
        </row>
        <row r="993">
          <cell r="C993" t="str">
            <v>519560</v>
          </cell>
          <cell r="H993">
            <v>28192772</v>
          </cell>
        </row>
        <row r="994">
          <cell r="C994" t="str">
            <v>51956001</v>
          </cell>
          <cell r="H994">
            <v>28004816.050000001</v>
          </cell>
        </row>
        <row r="995">
          <cell r="C995" t="str">
            <v>51956002</v>
          </cell>
          <cell r="H995">
            <v>187955.95</v>
          </cell>
        </row>
        <row r="996">
          <cell r="C996" t="str">
            <v>519565</v>
          </cell>
          <cell r="H996">
            <v>41901422</v>
          </cell>
        </row>
        <row r="997">
          <cell r="C997" t="str">
            <v>51956501</v>
          </cell>
          <cell r="H997">
            <v>36084768</v>
          </cell>
        </row>
        <row r="998">
          <cell r="C998" t="str">
            <v>51956502</v>
          </cell>
          <cell r="H998">
            <v>5816654</v>
          </cell>
        </row>
        <row r="999">
          <cell r="C999" t="str">
            <v>519580</v>
          </cell>
          <cell r="H999">
            <v>2962206</v>
          </cell>
        </row>
        <row r="1000">
          <cell r="C1000" t="str">
            <v>51958001</v>
          </cell>
          <cell r="H1000">
            <v>2670799</v>
          </cell>
        </row>
        <row r="1001">
          <cell r="C1001" t="str">
            <v>51958002</v>
          </cell>
          <cell r="H1001">
            <v>291407</v>
          </cell>
        </row>
        <row r="1002">
          <cell r="C1002" t="str">
            <v>519595</v>
          </cell>
          <cell r="H1002">
            <v>2567001</v>
          </cell>
        </row>
        <row r="1003">
          <cell r="C1003" t="str">
            <v>51959501</v>
          </cell>
          <cell r="H1003">
            <v>2483436</v>
          </cell>
        </row>
        <row r="1004">
          <cell r="C1004" t="str">
            <v>51959502</v>
          </cell>
          <cell r="H1004">
            <v>83565</v>
          </cell>
        </row>
        <row r="1005">
          <cell r="C1005" t="str">
            <v>52</v>
          </cell>
          <cell r="H1005">
            <v>696477100</v>
          </cell>
        </row>
        <row r="1006">
          <cell r="C1006" t="str">
            <v>5205</v>
          </cell>
          <cell r="H1006">
            <v>458333142</v>
          </cell>
        </row>
        <row r="1007">
          <cell r="C1007" t="str">
            <v>520506</v>
          </cell>
          <cell r="H1007">
            <v>169091583</v>
          </cell>
        </row>
        <row r="1008">
          <cell r="C1008" t="str">
            <v>52050601</v>
          </cell>
          <cell r="H1008">
            <v>169091583</v>
          </cell>
        </row>
        <row r="1009">
          <cell r="C1009" t="str">
            <v>520515</v>
          </cell>
          <cell r="H1009">
            <v>12836168</v>
          </cell>
        </row>
        <row r="1010">
          <cell r="C1010" t="str">
            <v>52051501</v>
          </cell>
          <cell r="H1010">
            <v>12836168</v>
          </cell>
        </row>
        <row r="1011">
          <cell r="C1011" t="str">
            <v>520518</v>
          </cell>
          <cell r="H1011">
            <v>82192571</v>
          </cell>
        </row>
        <row r="1012">
          <cell r="C1012" t="str">
            <v>52051801</v>
          </cell>
          <cell r="H1012">
            <v>82192571</v>
          </cell>
        </row>
        <row r="1013">
          <cell r="C1013" t="str">
            <v>520524</v>
          </cell>
          <cell r="H1013">
            <v>6343114</v>
          </cell>
        </row>
        <row r="1014">
          <cell r="C1014" t="str">
            <v>52052401</v>
          </cell>
          <cell r="H1014">
            <v>6343114</v>
          </cell>
        </row>
        <row r="1015">
          <cell r="C1015" t="str">
            <v>520527</v>
          </cell>
          <cell r="H1015">
            <v>19656717</v>
          </cell>
        </row>
        <row r="1016">
          <cell r="C1016" t="str">
            <v>52052701</v>
          </cell>
          <cell r="H1016">
            <v>19656717</v>
          </cell>
        </row>
        <row r="1017">
          <cell r="C1017" t="str">
            <v>520530</v>
          </cell>
          <cell r="H1017">
            <v>23747830</v>
          </cell>
        </row>
        <row r="1018">
          <cell r="C1018" t="str">
            <v>52053001</v>
          </cell>
          <cell r="H1018">
            <v>23747830</v>
          </cell>
        </row>
        <row r="1019">
          <cell r="C1019" t="str">
            <v>520533</v>
          </cell>
          <cell r="H1019">
            <v>3026287</v>
          </cell>
        </row>
        <row r="1020">
          <cell r="C1020" t="str">
            <v>52053301</v>
          </cell>
          <cell r="H1020">
            <v>3026287</v>
          </cell>
        </row>
        <row r="1021">
          <cell r="C1021" t="str">
            <v>520536</v>
          </cell>
          <cell r="H1021">
            <v>23747830</v>
          </cell>
        </row>
        <row r="1022">
          <cell r="C1022" t="str">
            <v>52053601</v>
          </cell>
          <cell r="H1022">
            <v>23747830</v>
          </cell>
        </row>
        <row r="1023">
          <cell r="C1023" t="str">
            <v>520539</v>
          </cell>
          <cell r="H1023">
            <v>10630986</v>
          </cell>
        </row>
        <row r="1024">
          <cell r="C1024" t="str">
            <v>52053901</v>
          </cell>
          <cell r="H1024">
            <v>10630986</v>
          </cell>
        </row>
        <row r="1025">
          <cell r="C1025" t="str">
            <v>520546</v>
          </cell>
          <cell r="H1025">
            <v>756970</v>
          </cell>
        </row>
        <row r="1026">
          <cell r="C1026" t="str">
            <v>52054601</v>
          </cell>
          <cell r="H1026">
            <v>756970</v>
          </cell>
        </row>
        <row r="1027">
          <cell r="C1027" t="str">
            <v>520548</v>
          </cell>
          <cell r="H1027">
            <v>59837742</v>
          </cell>
        </row>
        <row r="1028">
          <cell r="C1028" t="str">
            <v>52054801</v>
          </cell>
          <cell r="H1028">
            <v>19911717</v>
          </cell>
        </row>
        <row r="1029">
          <cell r="C1029" t="str">
            <v>52054803</v>
          </cell>
          <cell r="H1029">
            <v>39926025</v>
          </cell>
        </row>
        <row r="1030">
          <cell r="C1030" t="str">
            <v>520568</v>
          </cell>
          <cell r="H1030">
            <v>1476315</v>
          </cell>
        </row>
        <row r="1031">
          <cell r="C1031" t="str">
            <v>52056801</v>
          </cell>
          <cell r="H1031">
            <v>1476315</v>
          </cell>
        </row>
        <row r="1032">
          <cell r="C1032" t="str">
            <v>520569</v>
          </cell>
          <cell r="H1032">
            <v>11858</v>
          </cell>
        </row>
        <row r="1033">
          <cell r="C1033" t="str">
            <v>52056901</v>
          </cell>
          <cell r="H1033">
            <v>11858</v>
          </cell>
        </row>
        <row r="1034">
          <cell r="C1034" t="str">
            <v>520570</v>
          </cell>
          <cell r="H1034">
            <v>34879783</v>
          </cell>
        </row>
        <row r="1035">
          <cell r="C1035" t="str">
            <v>52057001</v>
          </cell>
          <cell r="H1035">
            <v>34879783</v>
          </cell>
        </row>
        <row r="1036">
          <cell r="C1036" t="str">
            <v>520572</v>
          </cell>
          <cell r="H1036">
            <v>10097388</v>
          </cell>
        </row>
        <row r="1037">
          <cell r="C1037" t="str">
            <v>52057201</v>
          </cell>
          <cell r="H1037">
            <v>10097388</v>
          </cell>
        </row>
        <row r="1038">
          <cell r="C1038" t="str">
            <v>5235</v>
          </cell>
          <cell r="H1038">
            <v>238143958</v>
          </cell>
        </row>
        <row r="1039">
          <cell r="C1039" t="str">
            <v>523560</v>
          </cell>
          <cell r="H1039">
            <v>238143958</v>
          </cell>
        </row>
        <row r="1040">
          <cell r="C1040" t="str">
            <v>52356001</v>
          </cell>
          <cell r="H1040">
            <v>210568338</v>
          </cell>
        </row>
        <row r="1041">
          <cell r="C1041" t="str">
            <v>52356002</v>
          </cell>
          <cell r="H1041">
            <v>25058120</v>
          </cell>
        </row>
        <row r="1042">
          <cell r="C1042" t="str">
            <v>52356004</v>
          </cell>
          <cell r="H1042">
            <v>2517500</v>
          </cell>
        </row>
        <row r="1043">
          <cell r="C1043" t="str">
            <v>53</v>
          </cell>
          <cell r="H1043">
            <v>368147057.69999999</v>
          </cell>
        </row>
        <row r="1044">
          <cell r="C1044" t="str">
            <v>5305</v>
          </cell>
          <cell r="H1044">
            <v>366748331.62</v>
          </cell>
        </row>
        <row r="1045">
          <cell r="C1045" t="str">
            <v>530505</v>
          </cell>
          <cell r="H1045">
            <v>55260606.270000003</v>
          </cell>
        </row>
        <row r="1046">
          <cell r="C1046" t="str">
            <v>53050501</v>
          </cell>
          <cell r="H1046">
            <v>13252138.550000001</v>
          </cell>
        </row>
        <row r="1047">
          <cell r="C1047" t="str">
            <v>53050502</v>
          </cell>
          <cell r="H1047">
            <v>42008467.719999999</v>
          </cell>
        </row>
        <row r="1048">
          <cell r="C1048" t="str">
            <v>530515</v>
          </cell>
          <cell r="H1048">
            <v>116861629.53</v>
          </cell>
        </row>
        <row r="1049">
          <cell r="C1049" t="str">
            <v>53051501</v>
          </cell>
          <cell r="H1049">
            <v>116861629.53</v>
          </cell>
        </row>
        <row r="1050">
          <cell r="C1050" t="str">
            <v>530520</v>
          </cell>
          <cell r="H1050">
            <v>194613567.91</v>
          </cell>
        </row>
        <row r="1051">
          <cell r="C1051" t="str">
            <v>53052001</v>
          </cell>
          <cell r="H1051">
            <v>186682543.87</v>
          </cell>
        </row>
        <row r="1052">
          <cell r="C1052" t="str">
            <v>53052002</v>
          </cell>
          <cell r="H1052">
            <v>7931024.04</v>
          </cell>
        </row>
        <row r="1053">
          <cell r="C1053" t="str">
            <v>530595</v>
          </cell>
          <cell r="H1053">
            <v>12527.91</v>
          </cell>
        </row>
        <row r="1054">
          <cell r="C1054" t="str">
            <v>53059501</v>
          </cell>
          <cell r="H1054">
            <v>12527.91</v>
          </cell>
        </row>
        <row r="1055">
          <cell r="C1055" t="str">
            <v>5315</v>
          </cell>
          <cell r="H1055">
            <v>1321804.6399999999</v>
          </cell>
        </row>
        <row r="1056">
          <cell r="C1056" t="str">
            <v>531515</v>
          </cell>
          <cell r="H1056">
            <v>12400</v>
          </cell>
        </row>
        <row r="1057">
          <cell r="C1057" t="str">
            <v>53151501</v>
          </cell>
          <cell r="H1057">
            <v>12400</v>
          </cell>
        </row>
        <row r="1058">
          <cell r="C1058" t="str">
            <v>531520</v>
          </cell>
          <cell r="H1058">
            <v>1309404.6399999999</v>
          </cell>
        </row>
        <row r="1059">
          <cell r="C1059" t="str">
            <v>53152002</v>
          </cell>
          <cell r="H1059">
            <v>1309404.6399999999</v>
          </cell>
        </row>
        <row r="1060">
          <cell r="C1060" t="str">
            <v>5395</v>
          </cell>
          <cell r="H1060">
            <v>76921.440000000002</v>
          </cell>
        </row>
        <row r="1061">
          <cell r="C1061" t="str">
            <v>539581</v>
          </cell>
          <cell r="H1061">
            <v>53885.440000000002</v>
          </cell>
        </row>
        <row r="1062">
          <cell r="C1062" t="str">
            <v>53958101</v>
          </cell>
          <cell r="H1062">
            <v>53885.440000000002</v>
          </cell>
        </row>
        <row r="1063">
          <cell r="C1063" t="str">
            <v>539595</v>
          </cell>
          <cell r="H1063">
            <v>23036</v>
          </cell>
        </row>
        <row r="1064">
          <cell r="C1064" t="str">
            <v>53959501</v>
          </cell>
          <cell r="H1064">
            <v>23036</v>
          </cell>
        </row>
        <row r="1065">
          <cell r="C1065" t="str">
            <v>6</v>
          </cell>
          <cell r="H1065">
            <v>1787846164.3</v>
          </cell>
        </row>
        <row r="1066">
          <cell r="C1066" t="str">
            <v>61</v>
          </cell>
          <cell r="H1066">
            <v>1787846164.3</v>
          </cell>
        </row>
        <row r="1067">
          <cell r="C1067" t="str">
            <v>6165</v>
          </cell>
          <cell r="H1067">
            <v>266840829</v>
          </cell>
        </row>
        <row r="1068">
          <cell r="C1068" t="str">
            <v>616595</v>
          </cell>
          <cell r="H1068">
            <v>266840829</v>
          </cell>
        </row>
        <row r="1069">
          <cell r="C1069" t="str">
            <v>61659501</v>
          </cell>
          <cell r="H1069">
            <v>59490929.810000002</v>
          </cell>
        </row>
        <row r="1070">
          <cell r="C1070" t="str">
            <v>61659502</v>
          </cell>
          <cell r="H1070">
            <v>2895888.19</v>
          </cell>
        </row>
        <row r="1071">
          <cell r="C1071" t="str">
            <v>61659503</v>
          </cell>
          <cell r="H1071">
            <v>171810098</v>
          </cell>
        </row>
        <row r="1072">
          <cell r="C1072" t="str">
            <v>61659504</v>
          </cell>
          <cell r="H1072">
            <v>32643913</v>
          </cell>
        </row>
        <row r="1073">
          <cell r="C1073" t="str">
            <v>6195</v>
          </cell>
          <cell r="H1073">
            <v>1521005335.3</v>
          </cell>
        </row>
        <row r="1074">
          <cell r="C1074" t="str">
            <v>619505</v>
          </cell>
          <cell r="H1074">
            <v>1521005335.3</v>
          </cell>
        </row>
        <row r="1075">
          <cell r="C1075" t="str">
            <v>61950501</v>
          </cell>
          <cell r="H1075">
            <v>1348679878.3</v>
          </cell>
        </row>
        <row r="1076">
          <cell r="C1076" t="str">
            <v>61950502</v>
          </cell>
          <cell r="H1076">
            <v>157754457</v>
          </cell>
        </row>
        <row r="1077">
          <cell r="C1077" t="str">
            <v>61950503</v>
          </cell>
          <cell r="H1077">
            <v>14571000</v>
          </cell>
        </row>
        <row r="1078">
          <cell r="C1078" t="str">
            <v>7</v>
          </cell>
          <cell r="H1078">
            <v>495690625</v>
          </cell>
        </row>
        <row r="1079">
          <cell r="C1079" t="str">
            <v>72</v>
          </cell>
          <cell r="H1079">
            <v>495690625</v>
          </cell>
        </row>
        <row r="1080">
          <cell r="C1080" t="str">
            <v>7205</v>
          </cell>
          <cell r="H1080">
            <v>495690625</v>
          </cell>
        </row>
        <row r="1081">
          <cell r="C1081" t="str">
            <v>720506</v>
          </cell>
          <cell r="H1081">
            <v>258665034</v>
          </cell>
        </row>
        <row r="1082">
          <cell r="C1082" t="str">
            <v>72050601</v>
          </cell>
          <cell r="H1082">
            <v>258665034</v>
          </cell>
        </row>
        <row r="1083">
          <cell r="C1083" t="str">
            <v>720512</v>
          </cell>
          <cell r="H1083">
            <v>5266082</v>
          </cell>
        </row>
        <row r="1084">
          <cell r="C1084" t="str">
            <v>72051201</v>
          </cell>
          <cell r="H1084">
            <v>5266082</v>
          </cell>
        </row>
        <row r="1085">
          <cell r="C1085" t="str">
            <v>720515</v>
          </cell>
          <cell r="H1085">
            <v>7059781</v>
          </cell>
        </row>
        <row r="1086">
          <cell r="C1086" t="str">
            <v>72051501</v>
          </cell>
          <cell r="H1086">
            <v>7059781</v>
          </cell>
        </row>
        <row r="1087">
          <cell r="C1087" t="str">
            <v>720524</v>
          </cell>
          <cell r="H1087">
            <v>11543782</v>
          </cell>
        </row>
        <row r="1088">
          <cell r="C1088" t="str">
            <v>72052401</v>
          </cell>
          <cell r="H1088">
            <v>11543782</v>
          </cell>
        </row>
        <row r="1089">
          <cell r="C1089" t="str">
            <v>720527</v>
          </cell>
          <cell r="H1089">
            <v>37124597</v>
          </cell>
        </row>
        <row r="1090">
          <cell r="C1090" t="str">
            <v>72052701</v>
          </cell>
          <cell r="H1090">
            <v>37124597</v>
          </cell>
        </row>
        <row r="1091">
          <cell r="C1091" t="str">
            <v>720530</v>
          </cell>
          <cell r="H1091">
            <v>25442407</v>
          </cell>
        </row>
        <row r="1092">
          <cell r="C1092" t="str">
            <v>72053001</v>
          </cell>
          <cell r="H1092">
            <v>25442407</v>
          </cell>
        </row>
        <row r="1093">
          <cell r="C1093" t="str">
            <v>720533</v>
          </cell>
          <cell r="H1093">
            <v>3057865</v>
          </cell>
        </row>
        <row r="1094">
          <cell r="C1094" t="str">
            <v>72053301</v>
          </cell>
          <cell r="H1094">
            <v>3057865</v>
          </cell>
        </row>
        <row r="1095">
          <cell r="C1095" t="str">
            <v>720536</v>
          </cell>
          <cell r="H1095">
            <v>25442407</v>
          </cell>
        </row>
        <row r="1096">
          <cell r="C1096" t="str">
            <v>72053601</v>
          </cell>
          <cell r="H1096">
            <v>25442407</v>
          </cell>
        </row>
        <row r="1097">
          <cell r="C1097" t="str">
            <v>720539</v>
          </cell>
          <cell r="H1097">
            <v>11335062</v>
          </cell>
        </row>
        <row r="1098">
          <cell r="C1098" t="str">
            <v>72053901</v>
          </cell>
          <cell r="H1098">
            <v>11335062</v>
          </cell>
        </row>
        <row r="1099">
          <cell r="C1099" t="str">
            <v>720545</v>
          </cell>
          <cell r="H1099">
            <v>30678335</v>
          </cell>
        </row>
        <row r="1100">
          <cell r="C1100" t="str">
            <v>72054503</v>
          </cell>
          <cell r="H1100">
            <v>30678335</v>
          </cell>
        </row>
        <row r="1101">
          <cell r="C1101" t="str">
            <v>720548</v>
          </cell>
          <cell r="H1101">
            <v>30094583</v>
          </cell>
        </row>
        <row r="1102">
          <cell r="C1102" t="str">
            <v>72054801</v>
          </cell>
          <cell r="H1102">
            <v>4351108</v>
          </cell>
        </row>
        <row r="1103">
          <cell r="C1103" t="str">
            <v>72054802</v>
          </cell>
          <cell r="H1103">
            <v>25743475</v>
          </cell>
        </row>
        <row r="1104">
          <cell r="C1104" t="str">
            <v>720568</v>
          </cell>
          <cell r="H1104">
            <v>4298779</v>
          </cell>
        </row>
        <row r="1105">
          <cell r="C1105" t="str">
            <v>72056801</v>
          </cell>
          <cell r="H1105">
            <v>4298779</v>
          </cell>
        </row>
        <row r="1106">
          <cell r="C1106" t="str">
            <v>720569</v>
          </cell>
          <cell r="H1106">
            <v>927342</v>
          </cell>
        </row>
        <row r="1107">
          <cell r="C1107" t="str">
            <v>72056901</v>
          </cell>
          <cell r="H1107">
            <v>927342</v>
          </cell>
        </row>
        <row r="1108">
          <cell r="C1108" t="str">
            <v>720570</v>
          </cell>
          <cell r="H1108">
            <v>33924565</v>
          </cell>
        </row>
        <row r="1109">
          <cell r="C1109" t="str">
            <v>72057001</v>
          </cell>
          <cell r="H1109">
            <v>33924565</v>
          </cell>
        </row>
        <row r="1110">
          <cell r="C1110" t="str">
            <v>720572</v>
          </cell>
          <cell r="H1110">
            <v>10830004</v>
          </cell>
        </row>
        <row r="1111">
          <cell r="C1111" t="str">
            <v>72057201</v>
          </cell>
          <cell r="H1111">
            <v>10830004</v>
          </cell>
        </row>
      </sheetData>
      <sheetData sheetId="11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4039156302.1100001</v>
          </cell>
        </row>
        <row r="3">
          <cell r="C3" t="str">
            <v>11</v>
          </cell>
          <cell r="H3">
            <v>754515768.70000005</v>
          </cell>
        </row>
        <row r="4">
          <cell r="C4" t="str">
            <v>1105</v>
          </cell>
          <cell r="H4">
            <v>634008866.72000003</v>
          </cell>
        </row>
        <row r="5">
          <cell r="C5" t="str">
            <v>110505</v>
          </cell>
          <cell r="H5">
            <v>631439864.72000003</v>
          </cell>
        </row>
        <row r="6">
          <cell r="C6" t="str">
            <v>11050501</v>
          </cell>
          <cell r="H6">
            <v>1680000</v>
          </cell>
        </row>
        <row r="7">
          <cell r="C7" t="str">
            <v>11050502</v>
          </cell>
          <cell r="H7">
            <v>1115000</v>
          </cell>
        </row>
        <row r="8">
          <cell r="C8" t="str">
            <v>11050503</v>
          </cell>
          <cell r="H8">
            <v>490000</v>
          </cell>
        </row>
        <row r="9">
          <cell r="C9" t="str">
            <v>11050504</v>
          </cell>
          <cell r="H9">
            <v>2898000</v>
          </cell>
        </row>
        <row r="10">
          <cell r="C10" t="str">
            <v>11050505</v>
          </cell>
          <cell r="H10">
            <v>1935000</v>
          </cell>
        </row>
        <row r="11">
          <cell r="C11" t="str">
            <v>11050506</v>
          </cell>
          <cell r="H11">
            <v>2325000</v>
          </cell>
        </row>
        <row r="12">
          <cell r="C12" t="str">
            <v>11050510</v>
          </cell>
          <cell r="H12">
            <v>620996864.72000003</v>
          </cell>
        </row>
        <row r="13">
          <cell r="C13" t="str">
            <v>110510</v>
          </cell>
          <cell r="H13">
            <v>2569002</v>
          </cell>
        </row>
        <row r="14">
          <cell r="C14" t="str">
            <v>11051003</v>
          </cell>
          <cell r="H14">
            <v>1069002</v>
          </cell>
        </row>
        <row r="15">
          <cell r="C15" t="str">
            <v>11051004</v>
          </cell>
          <cell r="H15">
            <v>500000</v>
          </cell>
        </row>
        <row r="16">
          <cell r="C16" t="str">
            <v>11051005</v>
          </cell>
          <cell r="H16">
            <v>1000000</v>
          </cell>
        </row>
        <row r="17">
          <cell r="C17" t="str">
            <v>1110</v>
          </cell>
          <cell r="H17">
            <v>23820171.66</v>
          </cell>
        </row>
        <row r="18">
          <cell r="C18" t="str">
            <v>111005</v>
          </cell>
          <cell r="H18">
            <v>23820171.66</v>
          </cell>
        </row>
        <row r="19">
          <cell r="C19" t="str">
            <v>11100501</v>
          </cell>
          <cell r="H19">
            <v>0</v>
          </cell>
        </row>
        <row r="20">
          <cell r="C20" t="str">
            <v>11100503</v>
          </cell>
          <cell r="H20">
            <v>7492091.3300000001</v>
          </cell>
        </row>
        <row r="21">
          <cell r="C21" t="str">
            <v>11100504</v>
          </cell>
          <cell r="H21">
            <v>350000.01</v>
          </cell>
        </row>
        <row r="22">
          <cell r="C22" t="str">
            <v>11100505</v>
          </cell>
          <cell r="H22">
            <v>59673.38</v>
          </cell>
        </row>
        <row r="23">
          <cell r="C23" t="str">
            <v>11100506</v>
          </cell>
          <cell r="H23">
            <v>15639009.939999999</v>
          </cell>
        </row>
        <row r="24">
          <cell r="C24" t="str">
            <v>11100507</v>
          </cell>
          <cell r="H24">
            <v>279397</v>
          </cell>
        </row>
        <row r="25">
          <cell r="C25" t="str">
            <v>1120</v>
          </cell>
          <cell r="H25">
            <v>96686730.319999993</v>
          </cell>
        </row>
        <row r="26">
          <cell r="C26" t="str">
            <v>112005</v>
          </cell>
          <cell r="H26">
            <v>96686730.319999993</v>
          </cell>
        </row>
        <row r="27">
          <cell r="C27" t="str">
            <v>11200501</v>
          </cell>
          <cell r="H27">
            <v>14883083.550000001</v>
          </cell>
        </row>
        <row r="28">
          <cell r="C28" t="str">
            <v>11200502</v>
          </cell>
          <cell r="H28">
            <v>540246.86</v>
          </cell>
        </row>
        <row r="29">
          <cell r="C29" t="str">
            <v>11200503</v>
          </cell>
          <cell r="H29">
            <v>0</v>
          </cell>
        </row>
        <row r="30">
          <cell r="C30" t="str">
            <v>11200505</v>
          </cell>
          <cell r="H30">
            <v>82500499.560000002</v>
          </cell>
        </row>
        <row r="31">
          <cell r="C31" t="str">
            <v>11200506</v>
          </cell>
          <cell r="H31">
            <v>-1778713.57</v>
          </cell>
        </row>
        <row r="32">
          <cell r="C32" t="str">
            <v>11200507</v>
          </cell>
          <cell r="H32">
            <v>158937.92000000001</v>
          </cell>
        </row>
        <row r="33">
          <cell r="C33" t="str">
            <v>11200508</v>
          </cell>
          <cell r="H33">
            <v>382676</v>
          </cell>
        </row>
        <row r="34">
          <cell r="C34" t="str">
            <v>12</v>
          </cell>
          <cell r="H34">
            <v>5372116</v>
          </cell>
        </row>
        <row r="35">
          <cell r="C35" t="str">
            <v>1295</v>
          </cell>
          <cell r="H35">
            <v>5372116</v>
          </cell>
        </row>
        <row r="36">
          <cell r="C36" t="str">
            <v>129505</v>
          </cell>
          <cell r="H36">
            <v>5372116</v>
          </cell>
        </row>
        <row r="37">
          <cell r="C37" t="str">
            <v>12950501</v>
          </cell>
          <cell r="H37">
            <v>5096747</v>
          </cell>
        </row>
        <row r="38">
          <cell r="C38" t="str">
            <v>1295050101</v>
          </cell>
          <cell r="H38">
            <v>5096747</v>
          </cell>
        </row>
        <row r="39">
          <cell r="C39" t="str">
            <v>12950502</v>
          </cell>
          <cell r="H39">
            <v>275369</v>
          </cell>
        </row>
        <row r="40">
          <cell r="C40" t="str">
            <v>13</v>
          </cell>
          <cell r="H40">
            <v>419753169.30000001</v>
          </cell>
        </row>
        <row r="41">
          <cell r="C41" t="str">
            <v>1305</v>
          </cell>
          <cell r="H41">
            <v>0</v>
          </cell>
        </row>
        <row r="42">
          <cell r="C42" t="str">
            <v>130505</v>
          </cell>
          <cell r="H42">
            <v>0</v>
          </cell>
        </row>
        <row r="43">
          <cell r="C43" t="str">
            <v>13050501</v>
          </cell>
          <cell r="H43">
            <v>0</v>
          </cell>
        </row>
        <row r="44">
          <cell r="C44" t="str">
            <v>1325</v>
          </cell>
          <cell r="H44">
            <v>71014005.290000007</v>
          </cell>
        </row>
        <row r="45">
          <cell r="C45" t="str">
            <v>132510</v>
          </cell>
          <cell r="H45">
            <v>71014005.290000007</v>
          </cell>
        </row>
        <row r="46">
          <cell r="C46" t="str">
            <v>13251001</v>
          </cell>
          <cell r="H46">
            <v>71014005.290000007</v>
          </cell>
        </row>
        <row r="47">
          <cell r="C47" t="str">
            <v>1330</v>
          </cell>
          <cell r="H47">
            <v>37759433</v>
          </cell>
        </row>
        <row r="48">
          <cell r="C48" t="str">
            <v>133005</v>
          </cell>
          <cell r="H48">
            <v>35269208</v>
          </cell>
        </row>
        <row r="49">
          <cell r="C49" t="str">
            <v>13300501</v>
          </cell>
          <cell r="H49">
            <v>35269208</v>
          </cell>
        </row>
        <row r="50">
          <cell r="C50" t="str">
            <v>133015</v>
          </cell>
          <cell r="H50">
            <v>2490225</v>
          </cell>
        </row>
        <row r="51">
          <cell r="C51" t="str">
            <v>13301502</v>
          </cell>
          <cell r="H51">
            <v>2153225</v>
          </cell>
        </row>
        <row r="52">
          <cell r="C52" t="str">
            <v>13301503</v>
          </cell>
          <cell r="H52">
            <v>337000</v>
          </cell>
        </row>
        <row r="53">
          <cell r="C53" t="str">
            <v>1335</v>
          </cell>
          <cell r="H53">
            <v>0</v>
          </cell>
        </row>
        <row r="54">
          <cell r="C54" t="str">
            <v>133525</v>
          </cell>
          <cell r="H54">
            <v>0</v>
          </cell>
        </row>
        <row r="55">
          <cell r="C55" t="str">
            <v>1355</v>
          </cell>
          <cell r="H55">
            <v>176932598.00999999</v>
          </cell>
        </row>
        <row r="56">
          <cell r="C56" t="str">
            <v>135510</v>
          </cell>
          <cell r="H56">
            <v>863000</v>
          </cell>
        </row>
        <row r="57">
          <cell r="C57" t="str">
            <v>13551001</v>
          </cell>
          <cell r="H57">
            <v>863000</v>
          </cell>
        </row>
        <row r="58">
          <cell r="C58" t="str">
            <v>135515</v>
          </cell>
          <cell r="H58">
            <v>39614496.640000001</v>
          </cell>
        </row>
        <row r="59">
          <cell r="C59" t="str">
            <v>13551501</v>
          </cell>
          <cell r="H59">
            <v>1946087.1</v>
          </cell>
        </row>
        <row r="60">
          <cell r="C60" t="str">
            <v>13551515</v>
          </cell>
          <cell r="H60">
            <v>600492.72</v>
          </cell>
        </row>
        <row r="61">
          <cell r="C61" t="str">
            <v>13551521</v>
          </cell>
          <cell r="H61">
            <v>37067916.82</v>
          </cell>
        </row>
        <row r="62">
          <cell r="C62" t="str">
            <v>135518</v>
          </cell>
          <cell r="H62">
            <v>53991406.960000001</v>
          </cell>
        </row>
        <row r="63">
          <cell r="C63" t="str">
            <v>13551805</v>
          </cell>
          <cell r="H63">
            <v>5148964</v>
          </cell>
        </row>
        <row r="64">
          <cell r="C64" t="str">
            <v>13551816</v>
          </cell>
          <cell r="H64">
            <v>35512551.130000003</v>
          </cell>
        </row>
        <row r="65">
          <cell r="C65" t="str">
            <v>13551824</v>
          </cell>
          <cell r="H65">
            <v>4277611.28</v>
          </cell>
        </row>
        <row r="66">
          <cell r="C66" t="str">
            <v>13551842</v>
          </cell>
          <cell r="H66">
            <v>3551255.05</v>
          </cell>
        </row>
        <row r="67">
          <cell r="C67" t="str">
            <v>13551844</v>
          </cell>
          <cell r="H67">
            <v>5326882.6100000003</v>
          </cell>
        </row>
        <row r="68">
          <cell r="C68" t="str">
            <v>13551854</v>
          </cell>
          <cell r="H68">
            <v>174142.89</v>
          </cell>
        </row>
        <row r="69">
          <cell r="C69" t="str">
            <v>135520</v>
          </cell>
          <cell r="H69">
            <v>881000</v>
          </cell>
        </row>
        <row r="70">
          <cell r="C70" t="str">
            <v>13552006</v>
          </cell>
          <cell r="H70">
            <v>881000</v>
          </cell>
        </row>
        <row r="71">
          <cell r="C71" t="str">
            <v>135595</v>
          </cell>
          <cell r="H71">
            <v>81582694.409999996</v>
          </cell>
        </row>
        <row r="72">
          <cell r="C72" t="str">
            <v>13559501</v>
          </cell>
          <cell r="H72">
            <v>14545797.470000001</v>
          </cell>
        </row>
        <row r="73">
          <cell r="C73" t="str">
            <v>13559502</v>
          </cell>
          <cell r="H73">
            <v>67036896.939999998</v>
          </cell>
        </row>
        <row r="74">
          <cell r="C74" t="str">
            <v>1365</v>
          </cell>
          <cell r="H74">
            <v>4400000</v>
          </cell>
        </row>
        <row r="75">
          <cell r="C75" t="str">
            <v>136515</v>
          </cell>
          <cell r="H75">
            <v>4400000</v>
          </cell>
        </row>
        <row r="76">
          <cell r="C76" t="str">
            <v>13651501</v>
          </cell>
          <cell r="H76">
            <v>4400000</v>
          </cell>
        </row>
        <row r="77">
          <cell r="C77" t="str">
            <v>1380</v>
          </cell>
          <cell r="H77">
            <v>129647133</v>
          </cell>
        </row>
        <row r="78">
          <cell r="C78" t="str">
            <v>138095</v>
          </cell>
          <cell r="H78">
            <v>129647133</v>
          </cell>
        </row>
        <row r="79">
          <cell r="C79" t="str">
            <v>13809501</v>
          </cell>
          <cell r="H79">
            <v>0</v>
          </cell>
        </row>
        <row r="80">
          <cell r="C80" t="str">
            <v>13809502</v>
          </cell>
          <cell r="H80">
            <v>129647133</v>
          </cell>
        </row>
        <row r="81">
          <cell r="C81" t="str">
            <v>13809503</v>
          </cell>
          <cell r="H81">
            <v>0</v>
          </cell>
        </row>
        <row r="82">
          <cell r="C82" t="str">
            <v>15</v>
          </cell>
          <cell r="H82">
            <v>2760556556.1100001</v>
          </cell>
        </row>
        <row r="83">
          <cell r="C83" t="str">
            <v>1520</v>
          </cell>
          <cell r="H83">
            <v>4379974359.4899998</v>
          </cell>
        </row>
        <row r="84">
          <cell r="C84" t="str">
            <v>152005</v>
          </cell>
          <cell r="H84">
            <v>474395169</v>
          </cell>
        </row>
        <row r="85">
          <cell r="C85" t="str">
            <v>15200502</v>
          </cell>
          <cell r="H85">
            <v>20760010</v>
          </cell>
        </row>
        <row r="86">
          <cell r="C86" t="str">
            <v>15200503</v>
          </cell>
          <cell r="H86">
            <v>12218052</v>
          </cell>
        </row>
        <row r="87">
          <cell r="C87" t="str">
            <v>15200504</v>
          </cell>
          <cell r="H87">
            <v>1372800</v>
          </cell>
        </row>
        <row r="88">
          <cell r="C88" t="str">
            <v>15200505</v>
          </cell>
          <cell r="H88">
            <v>12735600</v>
          </cell>
        </row>
        <row r="89">
          <cell r="C89" t="str">
            <v>15200506</v>
          </cell>
          <cell r="H89">
            <v>65785006</v>
          </cell>
        </row>
        <row r="90">
          <cell r="C90" t="str">
            <v>15200507</v>
          </cell>
          <cell r="H90">
            <v>5789494</v>
          </cell>
        </row>
        <row r="91">
          <cell r="C91" t="str">
            <v>15200508</v>
          </cell>
          <cell r="H91">
            <v>112150</v>
          </cell>
        </row>
        <row r="92">
          <cell r="C92" t="str">
            <v>15200509</v>
          </cell>
          <cell r="H92">
            <v>126150</v>
          </cell>
        </row>
        <row r="93">
          <cell r="C93" t="str">
            <v>15200510</v>
          </cell>
          <cell r="H93">
            <v>302568</v>
          </cell>
        </row>
        <row r="94">
          <cell r="C94" t="str">
            <v>15200511</v>
          </cell>
          <cell r="H94">
            <v>160878</v>
          </cell>
        </row>
        <row r="95">
          <cell r="C95" t="str">
            <v>15200512</v>
          </cell>
          <cell r="H95">
            <v>296055</v>
          </cell>
        </row>
        <row r="96">
          <cell r="C96" t="str">
            <v>15200513</v>
          </cell>
          <cell r="H96">
            <v>269370</v>
          </cell>
        </row>
        <row r="97">
          <cell r="C97" t="str">
            <v>15200514</v>
          </cell>
          <cell r="H97">
            <v>215304</v>
          </cell>
        </row>
        <row r="98">
          <cell r="C98" t="str">
            <v>15200515</v>
          </cell>
          <cell r="H98">
            <v>1915071.21</v>
          </cell>
        </row>
        <row r="99">
          <cell r="C99" t="str">
            <v>15200516</v>
          </cell>
          <cell r="H99">
            <v>6320837.8600000003</v>
          </cell>
        </row>
        <row r="100">
          <cell r="C100" t="str">
            <v>15200517</v>
          </cell>
          <cell r="H100">
            <v>9746119.6899999995</v>
          </cell>
        </row>
        <row r="101">
          <cell r="C101" t="str">
            <v>15200518</v>
          </cell>
          <cell r="H101">
            <v>7935530.7699999996</v>
          </cell>
        </row>
        <row r="102">
          <cell r="C102" t="str">
            <v>15200519</v>
          </cell>
          <cell r="H102">
            <v>7754118.2000000002</v>
          </cell>
        </row>
        <row r="103">
          <cell r="C103" t="str">
            <v>15200520</v>
          </cell>
          <cell r="H103">
            <v>2337876</v>
          </cell>
        </row>
        <row r="104">
          <cell r="C104" t="str">
            <v>15200521</v>
          </cell>
          <cell r="H104">
            <v>2872227</v>
          </cell>
        </row>
        <row r="105">
          <cell r="C105" t="str">
            <v>15200522</v>
          </cell>
          <cell r="H105">
            <v>7841740.5700000003</v>
          </cell>
        </row>
        <row r="106">
          <cell r="C106" t="str">
            <v>15200523</v>
          </cell>
          <cell r="H106">
            <v>10007297.039999999</v>
          </cell>
        </row>
        <row r="107">
          <cell r="C107" t="str">
            <v>15200524</v>
          </cell>
          <cell r="H107">
            <v>4960150.66</v>
          </cell>
        </row>
        <row r="108">
          <cell r="C108" t="str">
            <v>15200525</v>
          </cell>
          <cell r="H108">
            <v>8940000</v>
          </cell>
        </row>
        <row r="109">
          <cell r="C109" t="str">
            <v>15200526</v>
          </cell>
          <cell r="H109">
            <v>12500778</v>
          </cell>
        </row>
        <row r="110">
          <cell r="C110" t="str">
            <v>15200527</v>
          </cell>
          <cell r="H110">
            <v>3885613</v>
          </cell>
        </row>
        <row r="111">
          <cell r="C111" t="str">
            <v>15200528</v>
          </cell>
          <cell r="H111">
            <v>3420000</v>
          </cell>
        </row>
        <row r="112">
          <cell r="C112" t="str">
            <v>15200529</v>
          </cell>
          <cell r="H112">
            <v>214800</v>
          </cell>
        </row>
        <row r="113">
          <cell r="C113" t="str">
            <v>15200530</v>
          </cell>
          <cell r="H113">
            <v>5405000</v>
          </cell>
        </row>
        <row r="114">
          <cell r="C114" t="str">
            <v>15200531</v>
          </cell>
          <cell r="H114">
            <v>6132613</v>
          </cell>
        </row>
        <row r="115">
          <cell r="C115" t="str">
            <v>15200532</v>
          </cell>
          <cell r="H115">
            <v>13715757</v>
          </cell>
        </row>
        <row r="116">
          <cell r="C116" t="str">
            <v>15200533</v>
          </cell>
          <cell r="H116">
            <v>10022130</v>
          </cell>
        </row>
        <row r="117">
          <cell r="C117" t="str">
            <v>15200534</v>
          </cell>
          <cell r="H117">
            <v>24311081</v>
          </cell>
        </row>
        <row r="118">
          <cell r="C118" t="str">
            <v>15200535</v>
          </cell>
          <cell r="H118">
            <v>14999800</v>
          </cell>
        </row>
        <row r="119">
          <cell r="C119" t="str">
            <v>15200536</v>
          </cell>
          <cell r="H119">
            <v>893149</v>
          </cell>
        </row>
        <row r="120">
          <cell r="C120" t="str">
            <v>15200537</v>
          </cell>
          <cell r="H120">
            <v>4148816</v>
          </cell>
        </row>
        <row r="121">
          <cell r="C121" t="str">
            <v>15200538</v>
          </cell>
          <cell r="H121">
            <v>6450000</v>
          </cell>
        </row>
        <row r="122">
          <cell r="C122" t="str">
            <v>15200539</v>
          </cell>
          <cell r="H122">
            <v>1859000</v>
          </cell>
        </row>
        <row r="123">
          <cell r="C123" t="str">
            <v>15200540</v>
          </cell>
          <cell r="H123">
            <v>346750</v>
          </cell>
        </row>
        <row r="124">
          <cell r="C124" t="str">
            <v>15200545</v>
          </cell>
          <cell r="H124">
            <v>7185572</v>
          </cell>
        </row>
        <row r="125">
          <cell r="C125" t="str">
            <v>15200546</v>
          </cell>
          <cell r="H125">
            <v>993000</v>
          </cell>
        </row>
        <row r="126">
          <cell r="C126" t="str">
            <v>15200547</v>
          </cell>
          <cell r="H126">
            <v>160127600</v>
          </cell>
        </row>
        <row r="127">
          <cell r="C127" t="str">
            <v>15200548</v>
          </cell>
          <cell r="H127">
            <v>350000</v>
          </cell>
        </row>
        <row r="128">
          <cell r="C128" t="str">
            <v>15200549</v>
          </cell>
          <cell r="H128">
            <v>1924850</v>
          </cell>
        </row>
        <row r="129">
          <cell r="C129" t="str">
            <v>15200550</v>
          </cell>
          <cell r="H129">
            <v>1800000</v>
          </cell>
        </row>
        <row r="130">
          <cell r="C130" t="str">
            <v>15200551</v>
          </cell>
          <cell r="H130">
            <v>2915966</v>
          </cell>
        </row>
        <row r="131">
          <cell r="C131" t="str">
            <v>15200552</v>
          </cell>
          <cell r="H131">
            <v>18488</v>
          </cell>
        </row>
        <row r="132">
          <cell r="C132" t="str">
            <v>152006</v>
          </cell>
          <cell r="H132">
            <v>701272313.88</v>
          </cell>
        </row>
        <row r="133">
          <cell r="C133" t="str">
            <v>152010</v>
          </cell>
          <cell r="H133">
            <v>1550526938.6099999</v>
          </cell>
        </row>
        <row r="134">
          <cell r="C134" t="str">
            <v>15201001</v>
          </cell>
          <cell r="H134">
            <v>1028900</v>
          </cell>
        </row>
        <row r="135">
          <cell r="C135" t="str">
            <v>15201004</v>
          </cell>
          <cell r="H135">
            <v>15375500</v>
          </cell>
        </row>
        <row r="136">
          <cell r="C136" t="str">
            <v>15201005</v>
          </cell>
          <cell r="H136">
            <v>472937376.99000001</v>
          </cell>
        </row>
        <row r="137">
          <cell r="C137" t="str">
            <v>15201006</v>
          </cell>
          <cell r="H137">
            <v>47014797</v>
          </cell>
        </row>
        <row r="138">
          <cell r="C138" t="str">
            <v>15201007</v>
          </cell>
          <cell r="H138">
            <v>5853343</v>
          </cell>
        </row>
        <row r="139">
          <cell r="C139" t="str">
            <v>15201008</v>
          </cell>
          <cell r="H139">
            <v>37393370</v>
          </cell>
        </row>
        <row r="140">
          <cell r="C140" t="str">
            <v>15201009</v>
          </cell>
          <cell r="H140">
            <v>151803418.62</v>
          </cell>
        </row>
        <row r="141">
          <cell r="C141" t="str">
            <v>15201010</v>
          </cell>
          <cell r="H141">
            <v>92062000</v>
          </cell>
        </row>
        <row r="142">
          <cell r="C142" t="str">
            <v>15201011</v>
          </cell>
          <cell r="H142">
            <v>1670447</v>
          </cell>
        </row>
        <row r="143">
          <cell r="C143" t="str">
            <v>15201012</v>
          </cell>
          <cell r="H143">
            <v>2078656</v>
          </cell>
        </row>
        <row r="144">
          <cell r="C144" t="str">
            <v>15201013</v>
          </cell>
          <cell r="H144">
            <v>13669530</v>
          </cell>
        </row>
        <row r="145">
          <cell r="C145" t="str">
            <v>15201014</v>
          </cell>
          <cell r="H145">
            <v>103708500</v>
          </cell>
        </row>
        <row r="146">
          <cell r="C146" t="str">
            <v>15201015</v>
          </cell>
          <cell r="H146">
            <v>2010142</v>
          </cell>
        </row>
        <row r="147">
          <cell r="C147" t="str">
            <v>15201016</v>
          </cell>
          <cell r="H147">
            <v>2314251</v>
          </cell>
        </row>
        <row r="148">
          <cell r="C148" t="str">
            <v>15201017</v>
          </cell>
          <cell r="H148">
            <v>1227221</v>
          </cell>
        </row>
        <row r="149">
          <cell r="C149" t="str">
            <v>15201018</v>
          </cell>
          <cell r="H149">
            <v>678986</v>
          </cell>
        </row>
        <row r="150">
          <cell r="C150" t="str">
            <v>15201019</v>
          </cell>
          <cell r="H150">
            <v>625000</v>
          </cell>
        </row>
        <row r="151">
          <cell r="C151" t="str">
            <v>15201020</v>
          </cell>
          <cell r="H151">
            <v>204694558</v>
          </cell>
        </row>
        <row r="152">
          <cell r="C152" t="str">
            <v>15201021</v>
          </cell>
          <cell r="H152">
            <v>229942</v>
          </cell>
        </row>
        <row r="153">
          <cell r="C153" t="str">
            <v>15201022</v>
          </cell>
          <cell r="H153">
            <v>941264</v>
          </cell>
        </row>
        <row r="154">
          <cell r="C154" t="str">
            <v>15201023</v>
          </cell>
          <cell r="H154">
            <v>2713199</v>
          </cell>
        </row>
        <row r="155">
          <cell r="C155" t="str">
            <v>15201024</v>
          </cell>
          <cell r="H155">
            <v>1259998</v>
          </cell>
        </row>
        <row r="156">
          <cell r="C156" t="str">
            <v>15201025</v>
          </cell>
          <cell r="H156">
            <v>3999680</v>
          </cell>
        </row>
        <row r="157">
          <cell r="C157" t="str">
            <v>15201026</v>
          </cell>
          <cell r="H157">
            <v>3877880</v>
          </cell>
        </row>
        <row r="158">
          <cell r="C158" t="str">
            <v>15201027</v>
          </cell>
          <cell r="H158">
            <v>4063016</v>
          </cell>
        </row>
        <row r="159">
          <cell r="C159" t="str">
            <v>15201028</v>
          </cell>
          <cell r="H159">
            <v>3934720</v>
          </cell>
        </row>
        <row r="160">
          <cell r="C160" t="str">
            <v>15201029</v>
          </cell>
          <cell r="H160">
            <v>3714320</v>
          </cell>
        </row>
        <row r="161">
          <cell r="C161" t="str">
            <v>15201030</v>
          </cell>
          <cell r="H161">
            <v>4578520</v>
          </cell>
        </row>
        <row r="162">
          <cell r="C162" t="str">
            <v>15201031</v>
          </cell>
          <cell r="H162">
            <v>1001008</v>
          </cell>
        </row>
        <row r="163">
          <cell r="C163" t="str">
            <v>15201032</v>
          </cell>
          <cell r="H163">
            <v>4006640</v>
          </cell>
        </row>
        <row r="164">
          <cell r="C164" t="str">
            <v>15201033</v>
          </cell>
          <cell r="H164">
            <v>3815240</v>
          </cell>
        </row>
        <row r="165">
          <cell r="C165" t="str">
            <v>15201034</v>
          </cell>
          <cell r="H165">
            <v>7016738</v>
          </cell>
        </row>
        <row r="166">
          <cell r="C166" t="str">
            <v>15201035</v>
          </cell>
          <cell r="H166">
            <v>7686160</v>
          </cell>
        </row>
        <row r="167">
          <cell r="C167" t="str">
            <v>15201036</v>
          </cell>
          <cell r="H167">
            <v>3847720</v>
          </cell>
        </row>
        <row r="168">
          <cell r="C168" t="str">
            <v>15201037</v>
          </cell>
          <cell r="H168">
            <v>3814080</v>
          </cell>
        </row>
        <row r="169">
          <cell r="C169" t="str">
            <v>15201038</v>
          </cell>
          <cell r="H169">
            <v>3887160</v>
          </cell>
        </row>
        <row r="170">
          <cell r="C170" t="str">
            <v>15201039</v>
          </cell>
          <cell r="H170">
            <v>3839600</v>
          </cell>
        </row>
        <row r="171">
          <cell r="C171" t="str">
            <v>15201040</v>
          </cell>
          <cell r="H171">
            <v>7695440</v>
          </cell>
        </row>
        <row r="172">
          <cell r="C172" t="str">
            <v>15201041</v>
          </cell>
          <cell r="H172">
            <v>4825600</v>
          </cell>
        </row>
        <row r="173">
          <cell r="C173" t="str">
            <v>15201042</v>
          </cell>
          <cell r="H173">
            <v>7693120</v>
          </cell>
        </row>
        <row r="174">
          <cell r="C174" t="str">
            <v>15201043</v>
          </cell>
          <cell r="H174">
            <v>4102920</v>
          </cell>
        </row>
        <row r="175">
          <cell r="C175" t="str">
            <v>15201044</v>
          </cell>
          <cell r="H175">
            <v>3821040</v>
          </cell>
        </row>
        <row r="176">
          <cell r="C176" t="str">
            <v>15201045</v>
          </cell>
          <cell r="H176">
            <v>3821040</v>
          </cell>
        </row>
        <row r="177">
          <cell r="C177" t="str">
            <v>15201046</v>
          </cell>
          <cell r="H177">
            <v>5078480</v>
          </cell>
        </row>
        <row r="178">
          <cell r="C178" t="str">
            <v>15201047</v>
          </cell>
          <cell r="H178">
            <v>1322400</v>
          </cell>
        </row>
        <row r="179">
          <cell r="C179" t="str">
            <v>15201048</v>
          </cell>
          <cell r="H179">
            <v>2644800</v>
          </cell>
        </row>
        <row r="180">
          <cell r="C180" t="str">
            <v>15201049</v>
          </cell>
          <cell r="H180">
            <v>1372280</v>
          </cell>
        </row>
        <row r="181">
          <cell r="C181" t="str">
            <v>15201050</v>
          </cell>
          <cell r="H181">
            <v>651804</v>
          </cell>
        </row>
        <row r="182">
          <cell r="C182" t="str">
            <v>15201051</v>
          </cell>
          <cell r="H182">
            <v>975560</v>
          </cell>
        </row>
        <row r="183">
          <cell r="C183" t="str">
            <v>15201052</v>
          </cell>
          <cell r="H183">
            <v>1322400</v>
          </cell>
        </row>
        <row r="184">
          <cell r="C184" t="str">
            <v>15201053</v>
          </cell>
          <cell r="H184">
            <v>1891960</v>
          </cell>
        </row>
        <row r="185">
          <cell r="C185" t="str">
            <v>15201054</v>
          </cell>
          <cell r="H185">
            <v>1423320</v>
          </cell>
        </row>
        <row r="186">
          <cell r="C186" t="str">
            <v>15201055</v>
          </cell>
          <cell r="H186">
            <v>1708680</v>
          </cell>
        </row>
        <row r="187">
          <cell r="C187" t="str">
            <v>15201056</v>
          </cell>
          <cell r="H187">
            <v>2135560</v>
          </cell>
        </row>
        <row r="188">
          <cell r="C188" t="str">
            <v>15201057</v>
          </cell>
          <cell r="H188">
            <v>1708680</v>
          </cell>
        </row>
        <row r="189">
          <cell r="C189" t="str">
            <v>15201058</v>
          </cell>
          <cell r="H189">
            <v>1311960</v>
          </cell>
        </row>
        <row r="190">
          <cell r="C190" t="str">
            <v>15201059</v>
          </cell>
          <cell r="H190">
            <v>3071680</v>
          </cell>
        </row>
        <row r="191">
          <cell r="C191" t="str">
            <v>15201060</v>
          </cell>
          <cell r="H191">
            <v>3076320</v>
          </cell>
        </row>
        <row r="192">
          <cell r="C192" t="str">
            <v>15201061</v>
          </cell>
          <cell r="H192">
            <v>33945271</v>
          </cell>
        </row>
        <row r="193">
          <cell r="C193" t="str">
            <v>15201062</v>
          </cell>
          <cell r="H193">
            <v>92800000</v>
          </cell>
        </row>
        <row r="194">
          <cell r="C194" t="str">
            <v>15201063</v>
          </cell>
          <cell r="H194">
            <v>13920000</v>
          </cell>
        </row>
        <row r="195">
          <cell r="C195" t="str">
            <v>15201064</v>
          </cell>
          <cell r="H195">
            <v>3241040</v>
          </cell>
        </row>
        <row r="196">
          <cell r="C196" t="str">
            <v>15201065</v>
          </cell>
          <cell r="H196">
            <v>1624000</v>
          </cell>
        </row>
        <row r="197">
          <cell r="C197" t="str">
            <v>15201066</v>
          </cell>
          <cell r="H197">
            <v>16240000</v>
          </cell>
        </row>
        <row r="198">
          <cell r="C198" t="str">
            <v>15201067</v>
          </cell>
          <cell r="H198">
            <v>8158280</v>
          </cell>
        </row>
        <row r="199">
          <cell r="C199" t="str">
            <v>15201068</v>
          </cell>
          <cell r="H199">
            <v>11344800</v>
          </cell>
        </row>
        <row r="200">
          <cell r="C200" t="str">
            <v>15201069</v>
          </cell>
          <cell r="H200">
            <v>7247680</v>
          </cell>
        </row>
        <row r="201">
          <cell r="C201" t="str">
            <v>15201070</v>
          </cell>
          <cell r="H201">
            <v>6927520</v>
          </cell>
        </row>
        <row r="202">
          <cell r="C202" t="str">
            <v>15201071</v>
          </cell>
          <cell r="H202">
            <v>6643320</v>
          </cell>
        </row>
        <row r="203">
          <cell r="C203" t="str">
            <v>15201072</v>
          </cell>
          <cell r="H203">
            <v>6643320</v>
          </cell>
        </row>
        <row r="204">
          <cell r="C204" t="str">
            <v>15201073</v>
          </cell>
          <cell r="H204">
            <v>3326880</v>
          </cell>
        </row>
        <row r="205">
          <cell r="C205" t="str">
            <v>15201074</v>
          </cell>
          <cell r="H205">
            <v>6623600</v>
          </cell>
        </row>
        <row r="206">
          <cell r="C206" t="str">
            <v>15201075</v>
          </cell>
          <cell r="H206">
            <v>2835040</v>
          </cell>
        </row>
        <row r="207">
          <cell r="C207" t="str">
            <v>15201076</v>
          </cell>
          <cell r="H207">
            <v>16099545</v>
          </cell>
        </row>
        <row r="208">
          <cell r="C208" t="str">
            <v>15201077</v>
          </cell>
          <cell r="H208">
            <v>159980</v>
          </cell>
        </row>
        <row r="209">
          <cell r="C209" t="str">
            <v>15201078</v>
          </cell>
          <cell r="H209">
            <v>177586</v>
          </cell>
        </row>
        <row r="210">
          <cell r="C210" t="str">
            <v>15201079</v>
          </cell>
          <cell r="H210">
            <v>3703547</v>
          </cell>
        </row>
        <row r="211">
          <cell r="C211" t="str">
            <v>15201080</v>
          </cell>
          <cell r="H211">
            <v>218272</v>
          </cell>
        </row>
        <row r="212">
          <cell r="C212" t="str">
            <v>15201081</v>
          </cell>
          <cell r="H212">
            <v>865540</v>
          </cell>
        </row>
        <row r="213">
          <cell r="C213" t="str">
            <v>15201082</v>
          </cell>
          <cell r="H213">
            <v>982175</v>
          </cell>
        </row>
        <row r="214">
          <cell r="C214" t="str">
            <v>15201083</v>
          </cell>
          <cell r="H214">
            <v>909396</v>
          </cell>
        </row>
        <row r="215">
          <cell r="C215" t="str">
            <v>15201084</v>
          </cell>
          <cell r="H215">
            <v>583124</v>
          </cell>
        </row>
        <row r="216">
          <cell r="C216" t="str">
            <v>15201085</v>
          </cell>
          <cell r="H216">
            <v>391300</v>
          </cell>
        </row>
        <row r="217">
          <cell r="C217" t="str">
            <v>15201086</v>
          </cell>
          <cell r="H217">
            <v>195560</v>
          </cell>
        </row>
        <row r="218">
          <cell r="C218" t="str">
            <v>15201087</v>
          </cell>
          <cell r="H218">
            <v>3069639</v>
          </cell>
        </row>
        <row r="219">
          <cell r="C219" t="str">
            <v>15201088</v>
          </cell>
          <cell r="H219">
            <v>502662</v>
          </cell>
        </row>
        <row r="220">
          <cell r="C220" t="str">
            <v>15201089</v>
          </cell>
          <cell r="H220">
            <v>199984</v>
          </cell>
        </row>
        <row r="221">
          <cell r="C221" t="str">
            <v>15201090</v>
          </cell>
          <cell r="H221">
            <v>1000000</v>
          </cell>
        </row>
        <row r="222">
          <cell r="C222" t="str">
            <v>15201091</v>
          </cell>
          <cell r="H222">
            <v>900000</v>
          </cell>
        </row>
        <row r="223">
          <cell r="C223" t="str">
            <v>15201092</v>
          </cell>
          <cell r="H223">
            <v>316000</v>
          </cell>
        </row>
        <row r="224">
          <cell r="C224" t="str">
            <v>15201093</v>
          </cell>
          <cell r="H224">
            <v>647700</v>
          </cell>
        </row>
        <row r="225">
          <cell r="C225" t="str">
            <v>15201094</v>
          </cell>
          <cell r="H225">
            <v>1188600</v>
          </cell>
        </row>
        <row r="226">
          <cell r="C226" t="str">
            <v>15201095</v>
          </cell>
          <cell r="H226">
            <v>3301450</v>
          </cell>
        </row>
        <row r="227">
          <cell r="C227" t="str">
            <v>15201096</v>
          </cell>
          <cell r="H227">
            <v>1620850</v>
          </cell>
        </row>
        <row r="228">
          <cell r="C228" t="str">
            <v>15201097</v>
          </cell>
          <cell r="H228">
            <v>1908950</v>
          </cell>
        </row>
        <row r="229">
          <cell r="C229" t="str">
            <v>15201098</v>
          </cell>
          <cell r="H229">
            <v>2882002</v>
          </cell>
        </row>
        <row r="230">
          <cell r="C230" t="str">
            <v>15201099</v>
          </cell>
          <cell r="H230">
            <v>1154400</v>
          </cell>
        </row>
        <row r="231">
          <cell r="C231" t="str">
            <v>152015</v>
          </cell>
          <cell r="H231">
            <v>335614379</v>
          </cell>
        </row>
        <row r="232">
          <cell r="C232" t="str">
            <v>15201501</v>
          </cell>
          <cell r="H232">
            <v>6919204</v>
          </cell>
        </row>
        <row r="233">
          <cell r="C233" t="str">
            <v>15201502</v>
          </cell>
          <cell r="H233">
            <v>5169000</v>
          </cell>
        </row>
        <row r="234">
          <cell r="C234" t="str">
            <v>15201503</v>
          </cell>
          <cell r="H234">
            <v>44600</v>
          </cell>
        </row>
        <row r="235">
          <cell r="C235" t="str">
            <v>15201504</v>
          </cell>
          <cell r="H235">
            <v>5508500</v>
          </cell>
        </row>
        <row r="236">
          <cell r="C236" t="str">
            <v>15201505</v>
          </cell>
          <cell r="H236">
            <v>712800</v>
          </cell>
        </row>
        <row r="237">
          <cell r="C237" t="str">
            <v>15201506</v>
          </cell>
          <cell r="H237">
            <v>2150000</v>
          </cell>
        </row>
        <row r="238">
          <cell r="C238" t="str">
            <v>15201507</v>
          </cell>
          <cell r="H238">
            <v>2574000</v>
          </cell>
        </row>
        <row r="239">
          <cell r="C239" t="str">
            <v>15201508</v>
          </cell>
          <cell r="H239">
            <v>1348100</v>
          </cell>
        </row>
        <row r="240">
          <cell r="C240" t="str">
            <v>15201509</v>
          </cell>
          <cell r="H240">
            <v>324800</v>
          </cell>
        </row>
        <row r="241">
          <cell r="C241" t="str">
            <v>15201510</v>
          </cell>
          <cell r="H241">
            <v>1954368</v>
          </cell>
        </row>
        <row r="242">
          <cell r="C242" t="str">
            <v>15201511</v>
          </cell>
          <cell r="H242">
            <v>2070399</v>
          </cell>
        </row>
        <row r="243">
          <cell r="C243" t="str">
            <v>15201512</v>
          </cell>
          <cell r="H243">
            <v>4868099</v>
          </cell>
        </row>
        <row r="244">
          <cell r="C244" t="str">
            <v>15201513</v>
          </cell>
          <cell r="H244">
            <v>36540000</v>
          </cell>
        </row>
        <row r="245">
          <cell r="C245" t="str">
            <v>15201514</v>
          </cell>
          <cell r="H245">
            <v>9497800</v>
          </cell>
        </row>
        <row r="246">
          <cell r="C246" t="str">
            <v>15201515</v>
          </cell>
          <cell r="H246">
            <v>235500</v>
          </cell>
        </row>
        <row r="247">
          <cell r="C247" t="str">
            <v>15201516</v>
          </cell>
          <cell r="H247">
            <v>571199</v>
          </cell>
        </row>
        <row r="248">
          <cell r="C248" t="str">
            <v>15201517</v>
          </cell>
          <cell r="H248">
            <v>255126010</v>
          </cell>
        </row>
        <row r="249">
          <cell r="C249" t="str">
            <v>152020</v>
          </cell>
          <cell r="H249">
            <v>1318165559</v>
          </cell>
        </row>
        <row r="250">
          <cell r="C250" t="str">
            <v>15202001</v>
          </cell>
          <cell r="H250">
            <v>64499</v>
          </cell>
        </row>
        <row r="251">
          <cell r="C251" t="str">
            <v>15202002</v>
          </cell>
          <cell r="H251">
            <v>126300</v>
          </cell>
        </row>
        <row r="252">
          <cell r="C252" t="str">
            <v>15202003</v>
          </cell>
          <cell r="H252">
            <v>427601</v>
          </cell>
        </row>
        <row r="253">
          <cell r="C253" t="str">
            <v>15202004</v>
          </cell>
          <cell r="H253">
            <v>1348101</v>
          </cell>
        </row>
        <row r="254">
          <cell r="C254" t="str">
            <v>15202005</v>
          </cell>
          <cell r="H254">
            <v>67049</v>
          </cell>
        </row>
        <row r="255">
          <cell r="C255" t="str">
            <v>15202006</v>
          </cell>
          <cell r="H255">
            <v>83099</v>
          </cell>
        </row>
        <row r="256">
          <cell r="C256" t="str">
            <v>15202007</v>
          </cell>
          <cell r="H256">
            <v>111901</v>
          </cell>
        </row>
        <row r="257">
          <cell r="C257" t="str">
            <v>15202008</v>
          </cell>
          <cell r="H257">
            <v>169800</v>
          </cell>
        </row>
        <row r="258">
          <cell r="C258" t="str">
            <v>15202009</v>
          </cell>
          <cell r="H258">
            <v>120500</v>
          </cell>
        </row>
        <row r="259">
          <cell r="C259" t="str">
            <v>15202010</v>
          </cell>
          <cell r="H259">
            <v>292000</v>
          </cell>
        </row>
        <row r="260">
          <cell r="C260" t="str">
            <v>15202011</v>
          </cell>
          <cell r="H260">
            <v>597500</v>
          </cell>
        </row>
        <row r="261">
          <cell r="C261" t="str">
            <v>15202012</v>
          </cell>
          <cell r="H261">
            <v>709600</v>
          </cell>
        </row>
        <row r="262">
          <cell r="C262" t="str">
            <v>15202013</v>
          </cell>
          <cell r="H262">
            <v>698700</v>
          </cell>
        </row>
        <row r="263">
          <cell r="C263" t="str">
            <v>15202015</v>
          </cell>
          <cell r="H263">
            <v>1620999</v>
          </cell>
        </row>
        <row r="264">
          <cell r="C264" t="str">
            <v>15202016</v>
          </cell>
          <cell r="H264">
            <v>1459499</v>
          </cell>
        </row>
        <row r="265">
          <cell r="C265" t="str">
            <v>15202017</v>
          </cell>
          <cell r="H265">
            <v>433105</v>
          </cell>
        </row>
        <row r="266">
          <cell r="C266" t="str">
            <v>15202018</v>
          </cell>
          <cell r="H266">
            <v>292000</v>
          </cell>
        </row>
        <row r="267">
          <cell r="C267" t="str">
            <v>15202019</v>
          </cell>
          <cell r="H267">
            <v>263700</v>
          </cell>
        </row>
        <row r="268">
          <cell r="C268" t="str">
            <v>15202020</v>
          </cell>
          <cell r="H268">
            <v>597500</v>
          </cell>
        </row>
        <row r="269">
          <cell r="C269" t="str">
            <v>15202021</v>
          </cell>
          <cell r="H269">
            <v>578400</v>
          </cell>
        </row>
        <row r="270">
          <cell r="C270" t="str">
            <v>15202023</v>
          </cell>
          <cell r="H270">
            <v>771200</v>
          </cell>
        </row>
        <row r="271">
          <cell r="C271" t="str">
            <v>15202024</v>
          </cell>
          <cell r="H271">
            <v>698700</v>
          </cell>
        </row>
        <row r="272">
          <cell r="C272" t="str">
            <v>15202025</v>
          </cell>
          <cell r="H272">
            <v>1118999</v>
          </cell>
        </row>
        <row r="273">
          <cell r="C273" t="str">
            <v>15202026</v>
          </cell>
          <cell r="H273">
            <v>7001</v>
          </cell>
        </row>
        <row r="274">
          <cell r="C274" t="str">
            <v>15202027</v>
          </cell>
          <cell r="H274">
            <v>21000</v>
          </cell>
        </row>
        <row r="275">
          <cell r="C275" t="str">
            <v>15202028</v>
          </cell>
          <cell r="H275">
            <v>30800</v>
          </cell>
        </row>
        <row r="276">
          <cell r="C276" t="str">
            <v>15202029</v>
          </cell>
          <cell r="H276">
            <v>135000</v>
          </cell>
        </row>
        <row r="277">
          <cell r="C277" t="str">
            <v>15202030</v>
          </cell>
          <cell r="H277">
            <v>96000</v>
          </cell>
        </row>
        <row r="278">
          <cell r="C278" t="str">
            <v>15202031</v>
          </cell>
          <cell r="H278">
            <v>680000</v>
          </cell>
        </row>
        <row r="279">
          <cell r="C279" t="str">
            <v>15202032</v>
          </cell>
          <cell r="H279">
            <v>116400</v>
          </cell>
        </row>
        <row r="280">
          <cell r="C280" t="str">
            <v>15202033</v>
          </cell>
          <cell r="H280">
            <v>48000</v>
          </cell>
        </row>
        <row r="281">
          <cell r="C281" t="str">
            <v>15202034</v>
          </cell>
          <cell r="H281">
            <v>649600</v>
          </cell>
        </row>
        <row r="282">
          <cell r="C282" t="str">
            <v>15202035</v>
          </cell>
          <cell r="H282">
            <v>19234550</v>
          </cell>
        </row>
        <row r="283">
          <cell r="C283" t="str">
            <v>15202036</v>
          </cell>
          <cell r="H283">
            <v>9800000</v>
          </cell>
        </row>
        <row r="284">
          <cell r="C284" t="str">
            <v>15202037</v>
          </cell>
          <cell r="H284">
            <v>4950000</v>
          </cell>
        </row>
        <row r="285">
          <cell r="C285" t="str">
            <v>15202038</v>
          </cell>
          <cell r="H285">
            <v>33600000</v>
          </cell>
        </row>
        <row r="286">
          <cell r="C286" t="str">
            <v>15202039</v>
          </cell>
          <cell r="H286">
            <v>55000000</v>
          </cell>
        </row>
        <row r="287">
          <cell r="C287" t="str">
            <v>15202040</v>
          </cell>
          <cell r="H287">
            <v>38600000</v>
          </cell>
        </row>
        <row r="288">
          <cell r="C288" t="str">
            <v>15202041</v>
          </cell>
          <cell r="H288">
            <v>1850000</v>
          </cell>
        </row>
        <row r="289">
          <cell r="C289" t="str">
            <v>15202042</v>
          </cell>
          <cell r="H289">
            <v>78000000</v>
          </cell>
        </row>
        <row r="290">
          <cell r="C290" t="str">
            <v>15202043</v>
          </cell>
          <cell r="H290">
            <v>66499639</v>
          </cell>
        </row>
        <row r="291">
          <cell r="C291" t="str">
            <v>15202044</v>
          </cell>
          <cell r="H291">
            <v>10000000</v>
          </cell>
        </row>
        <row r="292">
          <cell r="C292" t="str">
            <v>15202045</v>
          </cell>
          <cell r="H292">
            <v>5243759</v>
          </cell>
        </row>
        <row r="293">
          <cell r="C293" t="str">
            <v>15202046</v>
          </cell>
          <cell r="H293">
            <v>1650000</v>
          </cell>
        </row>
        <row r="294">
          <cell r="C294" t="str">
            <v>15202047</v>
          </cell>
          <cell r="H294">
            <v>3400000</v>
          </cell>
        </row>
        <row r="295">
          <cell r="C295" t="str">
            <v>15202048</v>
          </cell>
          <cell r="H295">
            <v>3044800</v>
          </cell>
        </row>
        <row r="296">
          <cell r="C296" t="str">
            <v>15202049</v>
          </cell>
          <cell r="H296">
            <v>900000</v>
          </cell>
        </row>
        <row r="297">
          <cell r="C297" t="str">
            <v>15202050</v>
          </cell>
          <cell r="H297">
            <v>2790000</v>
          </cell>
        </row>
        <row r="298">
          <cell r="C298" t="str">
            <v>15202051</v>
          </cell>
          <cell r="H298">
            <v>950000</v>
          </cell>
        </row>
        <row r="299">
          <cell r="C299" t="str">
            <v>15202052</v>
          </cell>
          <cell r="H299">
            <v>7791100</v>
          </cell>
        </row>
        <row r="300">
          <cell r="C300" t="str">
            <v>15202053</v>
          </cell>
          <cell r="H300">
            <v>3098200</v>
          </cell>
        </row>
        <row r="301">
          <cell r="C301" t="str">
            <v>15202054</v>
          </cell>
          <cell r="H301">
            <v>5947400</v>
          </cell>
        </row>
        <row r="302">
          <cell r="C302" t="str">
            <v>15202055</v>
          </cell>
          <cell r="H302">
            <v>12846100</v>
          </cell>
        </row>
        <row r="303">
          <cell r="C303" t="str">
            <v>15202056</v>
          </cell>
          <cell r="H303">
            <v>5300000</v>
          </cell>
        </row>
        <row r="304">
          <cell r="C304" t="str">
            <v>15202057</v>
          </cell>
          <cell r="H304">
            <v>9500000</v>
          </cell>
        </row>
        <row r="305">
          <cell r="C305" t="str">
            <v>15202058</v>
          </cell>
          <cell r="H305">
            <v>8131150</v>
          </cell>
        </row>
        <row r="306">
          <cell r="C306" t="str">
            <v>15202059</v>
          </cell>
          <cell r="H306">
            <v>3840000</v>
          </cell>
        </row>
        <row r="307">
          <cell r="C307" t="str">
            <v>15202060</v>
          </cell>
          <cell r="H307">
            <v>5030000</v>
          </cell>
        </row>
        <row r="308">
          <cell r="C308" t="str">
            <v>15202061</v>
          </cell>
          <cell r="H308">
            <v>2815003</v>
          </cell>
        </row>
        <row r="309">
          <cell r="C309" t="str">
            <v>15202062</v>
          </cell>
          <cell r="H309">
            <v>2890000</v>
          </cell>
        </row>
        <row r="310">
          <cell r="C310" t="str">
            <v>15202063</v>
          </cell>
          <cell r="H310">
            <v>5640000</v>
          </cell>
        </row>
        <row r="311">
          <cell r="C311" t="str">
            <v>15202064</v>
          </cell>
          <cell r="H311">
            <v>2870000</v>
          </cell>
        </row>
        <row r="312">
          <cell r="C312" t="str">
            <v>15202065</v>
          </cell>
          <cell r="H312">
            <v>2650000</v>
          </cell>
        </row>
        <row r="313">
          <cell r="C313" t="str">
            <v>15202066</v>
          </cell>
          <cell r="H313">
            <v>1885000</v>
          </cell>
        </row>
        <row r="314">
          <cell r="C314" t="str">
            <v>15202067</v>
          </cell>
          <cell r="H314">
            <v>5039000</v>
          </cell>
        </row>
        <row r="315">
          <cell r="C315" t="str">
            <v>15202068</v>
          </cell>
          <cell r="H315">
            <v>2378400</v>
          </cell>
        </row>
        <row r="316">
          <cell r="C316" t="str">
            <v>15202069</v>
          </cell>
          <cell r="H316">
            <v>1170000</v>
          </cell>
        </row>
        <row r="317">
          <cell r="C317" t="str">
            <v>15202070</v>
          </cell>
          <cell r="H317">
            <v>847652940</v>
          </cell>
        </row>
        <row r="318">
          <cell r="C318" t="str">
            <v>15202071</v>
          </cell>
          <cell r="H318">
            <v>532200</v>
          </cell>
        </row>
        <row r="319">
          <cell r="C319" t="str">
            <v>15202073</v>
          </cell>
          <cell r="H319">
            <v>1800000</v>
          </cell>
        </row>
        <row r="320">
          <cell r="C320" t="str">
            <v>15202074</v>
          </cell>
          <cell r="H320">
            <v>29411765</v>
          </cell>
        </row>
        <row r="321">
          <cell r="C321" t="str">
            <v>1524</v>
          </cell>
          <cell r="H321">
            <v>498815456.62</v>
          </cell>
        </row>
        <row r="322">
          <cell r="C322" t="str">
            <v>152405</v>
          </cell>
          <cell r="H322">
            <v>327663645.62</v>
          </cell>
        </row>
        <row r="323">
          <cell r="C323" t="str">
            <v>15240501</v>
          </cell>
          <cell r="H323">
            <v>1695902</v>
          </cell>
        </row>
        <row r="324">
          <cell r="C324" t="str">
            <v>15240502</v>
          </cell>
          <cell r="H324">
            <v>1840000</v>
          </cell>
        </row>
        <row r="325">
          <cell r="C325" t="str">
            <v>15240503</v>
          </cell>
          <cell r="H325">
            <v>42435300</v>
          </cell>
        </row>
        <row r="326">
          <cell r="C326" t="str">
            <v>15240504</v>
          </cell>
          <cell r="H326">
            <v>26799605</v>
          </cell>
        </row>
        <row r="327">
          <cell r="C327" t="str">
            <v>15240505</v>
          </cell>
          <cell r="H327">
            <v>399999</v>
          </cell>
        </row>
        <row r="328">
          <cell r="C328" t="str">
            <v>15240506</v>
          </cell>
          <cell r="H328">
            <v>72000</v>
          </cell>
        </row>
        <row r="329">
          <cell r="C329" t="str">
            <v>15240507</v>
          </cell>
          <cell r="H329">
            <v>6352392</v>
          </cell>
        </row>
        <row r="330">
          <cell r="C330" t="str">
            <v>15240508</v>
          </cell>
          <cell r="H330">
            <v>4989500</v>
          </cell>
        </row>
        <row r="331">
          <cell r="C331" t="str">
            <v>15240509</v>
          </cell>
          <cell r="H331">
            <v>99900</v>
          </cell>
        </row>
        <row r="332">
          <cell r="C332" t="str">
            <v>15240510</v>
          </cell>
          <cell r="H332">
            <v>2439600</v>
          </cell>
        </row>
        <row r="333">
          <cell r="C333" t="str">
            <v>15240511</v>
          </cell>
          <cell r="H333">
            <v>91655000</v>
          </cell>
        </row>
        <row r="334">
          <cell r="C334" t="str">
            <v>15240512</v>
          </cell>
          <cell r="H334">
            <v>560000</v>
          </cell>
        </row>
        <row r="335">
          <cell r="C335" t="str">
            <v>15240513</v>
          </cell>
          <cell r="H335">
            <v>28689164</v>
          </cell>
        </row>
        <row r="336">
          <cell r="C336" t="str">
            <v>15240514</v>
          </cell>
          <cell r="H336">
            <v>1490000</v>
          </cell>
        </row>
        <row r="337">
          <cell r="C337" t="str">
            <v>15240515</v>
          </cell>
          <cell r="H337">
            <v>2430000</v>
          </cell>
        </row>
        <row r="338">
          <cell r="C338" t="str">
            <v>15240516</v>
          </cell>
          <cell r="H338">
            <v>120000</v>
          </cell>
        </row>
        <row r="339">
          <cell r="C339" t="str">
            <v>15240517</v>
          </cell>
          <cell r="H339">
            <v>5635776.6200000001</v>
          </cell>
        </row>
        <row r="340">
          <cell r="C340" t="str">
            <v>15240518</v>
          </cell>
          <cell r="H340">
            <v>9807620</v>
          </cell>
        </row>
        <row r="341">
          <cell r="C341" t="str">
            <v>15240519</v>
          </cell>
          <cell r="H341">
            <v>1450000</v>
          </cell>
        </row>
        <row r="342">
          <cell r="C342" t="str">
            <v>15240520</v>
          </cell>
          <cell r="H342">
            <v>1950000</v>
          </cell>
        </row>
        <row r="343">
          <cell r="C343" t="str">
            <v>15240521</v>
          </cell>
          <cell r="H343">
            <v>2082620</v>
          </cell>
        </row>
        <row r="344">
          <cell r="C344" t="str">
            <v>15240522</v>
          </cell>
          <cell r="H344">
            <v>906800</v>
          </cell>
        </row>
        <row r="345">
          <cell r="C345" t="str">
            <v>15240523</v>
          </cell>
          <cell r="H345">
            <v>299899</v>
          </cell>
        </row>
        <row r="346">
          <cell r="C346" t="str">
            <v>15240524</v>
          </cell>
          <cell r="H346">
            <v>600000</v>
          </cell>
        </row>
        <row r="347">
          <cell r="C347" t="str">
            <v>15240525</v>
          </cell>
          <cell r="H347">
            <v>34900</v>
          </cell>
        </row>
        <row r="348">
          <cell r="C348" t="str">
            <v>15240526</v>
          </cell>
          <cell r="H348">
            <v>1990000</v>
          </cell>
        </row>
        <row r="349">
          <cell r="C349" t="str">
            <v>15240527</v>
          </cell>
          <cell r="H349">
            <v>167900</v>
          </cell>
        </row>
        <row r="350">
          <cell r="C350" t="str">
            <v>15240528</v>
          </cell>
          <cell r="H350">
            <v>850000</v>
          </cell>
        </row>
        <row r="351">
          <cell r="C351" t="str">
            <v>15240529</v>
          </cell>
          <cell r="H351">
            <v>16600130</v>
          </cell>
        </row>
        <row r="352">
          <cell r="C352" t="str">
            <v>15240530</v>
          </cell>
          <cell r="H352">
            <v>930000</v>
          </cell>
        </row>
        <row r="353">
          <cell r="C353" t="str">
            <v>15240531</v>
          </cell>
          <cell r="H353">
            <v>10238540</v>
          </cell>
        </row>
        <row r="354">
          <cell r="C354" t="str">
            <v>15240532</v>
          </cell>
          <cell r="H354">
            <v>20145000</v>
          </cell>
        </row>
        <row r="355">
          <cell r="C355" t="str">
            <v>15240533</v>
          </cell>
          <cell r="H355">
            <v>36664077</v>
          </cell>
        </row>
        <row r="356">
          <cell r="C356" t="str">
            <v>15240534</v>
          </cell>
          <cell r="H356">
            <v>32772</v>
          </cell>
        </row>
        <row r="357">
          <cell r="C357" t="str">
            <v>15240535</v>
          </cell>
          <cell r="H357">
            <v>84030</v>
          </cell>
        </row>
        <row r="358">
          <cell r="C358" t="str">
            <v>15240536</v>
          </cell>
          <cell r="H358">
            <v>4775219</v>
          </cell>
        </row>
        <row r="359">
          <cell r="C359" t="str">
            <v>15240537</v>
          </cell>
          <cell r="H359">
            <v>350000</v>
          </cell>
        </row>
        <row r="360">
          <cell r="C360" t="str">
            <v>152410</v>
          </cell>
          <cell r="H360">
            <v>171151811</v>
          </cell>
        </row>
        <row r="361">
          <cell r="C361" t="str">
            <v>15241001</v>
          </cell>
          <cell r="H361">
            <v>262100</v>
          </cell>
        </row>
        <row r="362">
          <cell r="C362" t="str">
            <v>15241002</v>
          </cell>
          <cell r="H362">
            <v>17881200</v>
          </cell>
        </row>
        <row r="363">
          <cell r="C363" t="str">
            <v>15241003</v>
          </cell>
          <cell r="H363">
            <v>99000</v>
          </cell>
        </row>
        <row r="364">
          <cell r="C364" t="str">
            <v>15241004</v>
          </cell>
          <cell r="H364">
            <v>60000</v>
          </cell>
        </row>
        <row r="365">
          <cell r="C365" t="str">
            <v>15241005</v>
          </cell>
          <cell r="H365">
            <v>1099000</v>
          </cell>
        </row>
        <row r="366">
          <cell r="C366" t="str">
            <v>15241006</v>
          </cell>
          <cell r="H366">
            <v>620000</v>
          </cell>
        </row>
        <row r="367">
          <cell r="C367" t="str">
            <v>15241007</v>
          </cell>
          <cell r="H367">
            <v>328000</v>
          </cell>
        </row>
        <row r="368">
          <cell r="C368" t="str">
            <v>15241008</v>
          </cell>
          <cell r="H368">
            <v>60000</v>
          </cell>
        </row>
        <row r="369">
          <cell r="C369" t="str">
            <v>15241009</v>
          </cell>
          <cell r="H369">
            <v>40000</v>
          </cell>
        </row>
        <row r="370">
          <cell r="C370" t="str">
            <v>15241010</v>
          </cell>
          <cell r="H370">
            <v>462840</v>
          </cell>
        </row>
        <row r="371">
          <cell r="C371" t="str">
            <v>15241011</v>
          </cell>
          <cell r="H371">
            <v>798001</v>
          </cell>
        </row>
        <row r="372">
          <cell r="C372" t="str">
            <v>15241012</v>
          </cell>
          <cell r="H372">
            <v>1600000</v>
          </cell>
        </row>
        <row r="373">
          <cell r="C373" t="str">
            <v>15241013</v>
          </cell>
          <cell r="H373">
            <v>800000</v>
          </cell>
        </row>
        <row r="374">
          <cell r="C374" t="str">
            <v>15241014</v>
          </cell>
          <cell r="H374">
            <v>2300000</v>
          </cell>
        </row>
        <row r="375">
          <cell r="C375" t="str">
            <v>15241015</v>
          </cell>
          <cell r="H375">
            <v>3570000</v>
          </cell>
        </row>
        <row r="376">
          <cell r="C376" t="str">
            <v>15241016</v>
          </cell>
          <cell r="H376">
            <v>6190580</v>
          </cell>
        </row>
        <row r="377">
          <cell r="C377" t="str">
            <v>15241017</v>
          </cell>
          <cell r="H377">
            <v>4506800</v>
          </cell>
        </row>
        <row r="378">
          <cell r="C378" t="str">
            <v>15241018</v>
          </cell>
          <cell r="H378">
            <v>9475724</v>
          </cell>
        </row>
        <row r="379">
          <cell r="C379" t="str">
            <v>15241019</v>
          </cell>
          <cell r="H379">
            <v>17934940</v>
          </cell>
        </row>
        <row r="380">
          <cell r="C380" t="str">
            <v>15241020</v>
          </cell>
          <cell r="H380">
            <v>9299850</v>
          </cell>
        </row>
        <row r="381">
          <cell r="C381" t="str">
            <v>15241021</v>
          </cell>
          <cell r="H381">
            <v>700000</v>
          </cell>
        </row>
        <row r="382">
          <cell r="C382" t="str">
            <v>15241022</v>
          </cell>
          <cell r="H382">
            <v>3200000</v>
          </cell>
        </row>
        <row r="383">
          <cell r="C383" t="str">
            <v>15241023</v>
          </cell>
          <cell r="H383">
            <v>4547080</v>
          </cell>
        </row>
        <row r="384">
          <cell r="C384" t="str">
            <v>15241024</v>
          </cell>
          <cell r="H384">
            <v>18128000</v>
          </cell>
        </row>
        <row r="385">
          <cell r="C385" t="str">
            <v>15241025</v>
          </cell>
          <cell r="H385">
            <v>12013882</v>
          </cell>
        </row>
        <row r="386">
          <cell r="C386" t="str">
            <v>15241026</v>
          </cell>
          <cell r="H386">
            <v>1300000</v>
          </cell>
        </row>
        <row r="387">
          <cell r="C387" t="str">
            <v>15241027</v>
          </cell>
          <cell r="H387">
            <v>13720044</v>
          </cell>
        </row>
        <row r="388">
          <cell r="C388" t="str">
            <v>15241028</v>
          </cell>
          <cell r="H388">
            <v>18764409</v>
          </cell>
        </row>
        <row r="389">
          <cell r="C389" t="str">
            <v>15241029</v>
          </cell>
          <cell r="H389">
            <v>6990250</v>
          </cell>
        </row>
        <row r="390">
          <cell r="C390" t="str">
            <v>15241030</v>
          </cell>
          <cell r="H390">
            <v>1649000</v>
          </cell>
        </row>
        <row r="391">
          <cell r="C391" t="str">
            <v>15241031</v>
          </cell>
          <cell r="H391">
            <v>1320000</v>
          </cell>
        </row>
        <row r="392">
          <cell r="C392" t="str">
            <v>15241032</v>
          </cell>
          <cell r="H392">
            <v>955185</v>
          </cell>
        </row>
        <row r="393">
          <cell r="C393" t="str">
            <v>15241033</v>
          </cell>
          <cell r="H393">
            <v>1379781</v>
          </cell>
        </row>
        <row r="394">
          <cell r="C394" t="str">
            <v>15241034</v>
          </cell>
          <cell r="H394">
            <v>1319750</v>
          </cell>
        </row>
        <row r="395">
          <cell r="C395" t="str">
            <v>15241035</v>
          </cell>
          <cell r="H395">
            <v>1319749</v>
          </cell>
        </row>
        <row r="396">
          <cell r="C396" t="str">
            <v>15241036</v>
          </cell>
          <cell r="H396">
            <v>1764646</v>
          </cell>
        </row>
        <row r="397">
          <cell r="C397" t="str">
            <v>15241037</v>
          </cell>
          <cell r="H397">
            <v>2856000</v>
          </cell>
        </row>
        <row r="398">
          <cell r="C398" t="str">
            <v>15241038</v>
          </cell>
          <cell r="H398">
            <v>170000</v>
          </cell>
        </row>
        <row r="399">
          <cell r="C399" t="str">
            <v>15241039</v>
          </cell>
          <cell r="H399">
            <v>1666000</v>
          </cell>
        </row>
        <row r="400">
          <cell r="C400" t="str">
            <v>1528</v>
          </cell>
          <cell r="H400">
            <v>153898530</v>
          </cell>
        </row>
        <row r="401">
          <cell r="C401" t="str">
            <v>152805</v>
          </cell>
          <cell r="H401">
            <v>131162976</v>
          </cell>
        </row>
        <row r="402">
          <cell r="C402" t="str">
            <v>15280501</v>
          </cell>
          <cell r="H402">
            <v>39483932</v>
          </cell>
        </row>
        <row r="403">
          <cell r="C403" t="str">
            <v>15280502</v>
          </cell>
          <cell r="H403">
            <v>1270000</v>
          </cell>
        </row>
        <row r="404">
          <cell r="C404" t="str">
            <v>15280503</v>
          </cell>
          <cell r="H404">
            <v>4785480</v>
          </cell>
        </row>
        <row r="405">
          <cell r="C405" t="str">
            <v>15280504</v>
          </cell>
          <cell r="H405">
            <v>2198000</v>
          </cell>
        </row>
        <row r="406">
          <cell r="C406" t="str">
            <v>15280505</v>
          </cell>
          <cell r="H406">
            <v>21606924</v>
          </cell>
        </row>
        <row r="407">
          <cell r="C407" t="str">
            <v>15280506</v>
          </cell>
          <cell r="H407">
            <v>1198000</v>
          </cell>
        </row>
        <row r="408">
          <cell r="C408" t="str">
            <v>15280507</v>
          </cell>
          <cell r="H408">
            <v>3600000</v>
          </cell>
        </row>
        <row r="409">
          <cell r="C409" t="str">
            <v>15280509</v>
          </cell>
          <cell r="H409">
            <v>3830495</v>
          </cell>
        </row>
        <row r="410">
          <cell r="C410" t="str">
            <v>15280510</v>
          </cell>
          <cell r="H410">
            <v>890756</v>
          </cell>
        </row>
        <row r="411">
          <cell r="C411" t="str">
            <v>15280511</v>
          </cell>
          <cell r="H411">
            <v>7999900</v>
          </cell>
        </row>
        <row r="412">
          <cell r="C412" t="str">
            <v>15280512</v>
          </cell>
          <cell r="H412">
            <v>7897924</v>
          </cell>
        </row>
        <row r="413">
          <cell r="C413" t="str">
            <v>15280513</v>
          </cell>
          <cell r="H413">
            <v>1443007</v>
          </cell>
        </row>
        <row r="414">
          <cell r="C414" t="str">
            <v>15280514</v>
          </cell>
          <cell r="H414">
            <v>1809750</v>
          </cell>
        </row>
        <row r="415">
          <cell r="C415" t="str">
            <v>15280515</v>
          </cell>
          <cell r="H415">
            <v>10309483</v>
          </cell>
        </row>
        <row r="416">
          <cell r="C416" t="str">
            <v>15280516</v>
          </cell>
          <cell r="H416">
            <v>11658033</v>
          </cell>
        </row>
        <row r="417">
          <cell r="C417" t="str">
            <v>15280517</v>
          </cell>
          <cell r="H417">
            <v>9241293</v>
          </cell>
        </row>
        <row r="418">
          <cell r="C418" t="str">
            <v>15280518</v>
          </cell>
          <cell r="H418">
            <v>1939999</v>
          </cell>
        </row>
        <row r="419">
          <cell r="C419" t="str">
            <v>152810</v>
          </cell>
          <cell r="H419">
            <v>22735554</v>
          </cell>
        </row>
        <row r="420">
          <cell r="C420" t="str">
            <v>15281001</v>
          </cell>
          <cell r="H420">
            <v>2296000</v>
          </cell>
        </row>
        <row r="421">
          <cell r="C421" t="str">
            <v>15281002</v>
          </cell>
          <cell r="H421">
            <v>20439554</v>
          </cell>
        </row>
        <row r="422">
          <cell r="C422" t="str">
            <v>1532</v>
          </cell>
          <cell r="H422">
            <v>4317146</v>
          </cell>
        </row>
        <row r="423">
          <cell r="C423" t="str">
            <v>153205</v>
          </cell>
          <cell r="H423">
            <v>4317146</v>
          </cell>
        </row>
        <row r="424">
          <cell r="C424" t="str">
            <v>15320501</v>
          </cell>
          <cell r="H424">
            <v>4317146</v>
          </cell>
        </row>
        <row r="425">
          <cell r="C425" t="str">
            <v>1540</v>
          </cell>
          <cell r="H425">
            <v>180000000</v>
          </cell>
        </row>
        <row r="426">
          <cell r="C426" t="str">
            <v>154005</v>
          </cell>
          <cell r="H426">
            <v>180000000</v>
          </cell>
        </row>
        <row r="427">
          <cell r="C427" t="str">
            <v>15400502</v>
          </cell>
          <cell r="H427">
            <v>180000000</v>
          </cell>
        </row>
        <row r="428">
          <cell r="C428" t="str">
            <v>1592</v>
          </cell>
          <cell r="H428">
            <v>-2456448936</v>
          </cell>
        </row>
        <row r="429">
          <cell r="C429" t="str">
            <v>159210</v>
          </cell>
          <cell r="H429">
            <v>-1937687755.48</v>
          </cell>
        </row>
        <row r="430">
          <cell r="C430" t="str">
            <v>15921001</v>
          </cell>
          <cell r="H430">
            <v>-973616561.32000005</v>
          </cell>
        </row>
        <row r="431">
          <cell r="C431" t="str">
            <v>15921002</v>
          </cell>
          <cell r="H431">
            <v>-5205191.32</v>
          </cell>
        </row>
        <row r="432">
          <cell r="C432" t="str">
            <v>15921003</v>
          </cell>
          <cell r="H432">
            <v>-5121985.32</v>
          </cell>
        </row>
        <row r="433">
          <cell r="C433" t="str">
            <v>15921004</v>
          </cell>
          <cell r="H433">
            <v>-6243770.3200000003</v>
          </cell>
        </row>
        <row r="434">
          <cell r="C434" t="str">
            <v>15921005</v>
          </cell>
          <cell r="H434">
            <v>-12395053.32</v>
          </cell>
        </row>
        <row r="435">
          <cell r="C435" t="str">
            <v>15921006</v>
          </cell>
          <cell r="H435">
            <v>-5313989.32</v>
          </cell>
        </row>
        <row r="436">
          <cell r="C436" t="str">
            <v>15921007</v>
          </cell>
          <cell r="H436">
            <v>-4965011.32</v>
          </cell>
        </row>
        <row r="437">
          <cell r="C437" t="str">
            <v>15921008</v>
          </cell>
          <cell r="H437">
            <v>-5060016.32</v>
          </cell>
        </row>
        <row r="438">
          <cell r="C438" t="str">
            <v>15921009</v>
          </cell>
          <cell r="H438">
            <v>-4675232.32</v>
          </cell>
        </row>
        <row r="439">
          <cell r="C439" t="str">
            <v>15921010</v>
          </cell>
          <cell r="H439">
            <v>-5619868.3200000003</v>
          </cell>
        </row>
        <row r="440">
          <cell r="C440" t="str">
            <v>15921011</v>
          </cell>
          <cell r="H440">
            <v>-4994328.32</v>
          </cell>
        </row>
        <row r="441">
          <cell r="C441" t="str">
            <v>15921012</v>
          </cell>
          <cell r="H441">
            <v>-5440826.3200000003</v>
          </cell>
        </row>
        <row r="442">
          <cell r="C442" t="str">
            <v>15921013</v>
          </cell>
          <cell r="H442">
            <v>-5405593.3200000003</v>
          </cell>
        </row>
        <row r="443">
          <cell r="C443" t="str">
            <v>15921014</v>
          </cell>
          <cell r="H443">
            <v>-5010294.32</v>
          </cell>
        </row>
        <row r="444">
          <cell r="C444" t="str">
            <v>15921015</v>
          </cell>
          <cell r="H444">
            <v>-5072667</v>
          </cell>
        </row>
        <row r="445">
          <cell r="C445" t="str">
            <v>15921016</v>
          </cell>
          <cell r="H445">
            <v>-5152176</v>
          </cell>
        </row>
        <row r="446">
          <cell r="C446" t="str">
            <v>15921017</v>
          </cell>
          <cell r="H446">
            <v>-5216244</v>
          </cell>
        </row>
        <row r="447">
          <cell r="C447" t="str">
            <v>15921018</v>
          </cell>
          <cell r="H447">
            <v>-5565728</v>
          </cell>
        </row>
        <row r="448">
          <cell r="C448" t="str">
            <v>15921019</v>
          </cell>
          <cell r="H448">
            <v>-5206988</v>
          </cell>
        </row>
        <row r="449">
          <cell r="C449" t="str">
            <v>15921020</v>
          </cell>
          <cell r="H449">
            <v>-5547012</v>
          </cell>
        </row>
        <row r="450">
          <cell r="C450" t="str">
            <v>15921021</v>
          </cell>
          <cell r="H450">
            <v>-5150374</v>
          </cell>
        </row>
        <row r="451">
          <cell r="C451" t="str">
            <v>15921022</v>
          </cell>
          <cell r="H451">
            <v>-5208709</v>
          </cell>
        </row>
        <row r="452">
          <cell r="C452" t="str">
            <v>15921023</v>
          </cell>
          <cell r="H452">
            <v>-5581387</v>
          </cell>
        </row>
        <row r="453">
          <cell r="C453" t="str">
            <v>15921024</v>
          </cell>
          <cell r="H453">
            <v>-6544932</v>
          </cell>
        </row>
        <row r="454">
          <cell r="C454" t="str">
            <v>15921025</v>
          </cell>
          <cell r="H454">
            <v>-6087195</v>
          </cell>
        </row>
        <row r="455">
          <cell r="C455" t="str">
            <v>15921026</v>
          </cell>
          <cell r="H455">
            <v>-5059287</v>
          </cell>
        </row>
        <row r="456">
          <cell r="C456" t="str">
            <v>15921027</v>
          </cell>
          <cell r="H456">
            <v>-5179119</v>
          </cell>
        </row>
        <row r="457">
          <cell r="C457" t="str">
            <v>15921028</v>
          </cell>
          <cell r="H457">
            <v>-4865898</v>
          </cell>
        </row>
        <row r="458">
          <cell r="C458" t="str">
            <v>15921029</v>
          </cell>
          <cell r="H458">
            <v>-4898314</v>
          </cell>
        </row>
        <row r="459">
          <cell r="C459" t="str">
            <v>15921030</v>
          </cell>
          <cell r="H459">
            <v>-4997070</v>
          </cell>
        </row>
        <row r="460">
          <cell r="C460" t="str">
            <v>15921031</v>
          </cell>
          <cell r="H460">
            <v>-6208683</v>
          </cell>
        </row>
        <row r="461">
          <cell r="C461" t="str">
            <v>15921032</v>
          </cell>
          <cell r="H461">
            <v>-5962732</v>
          </cell>
        </row>
        <row r="462">
          <cell r="C462" t="str">
            <v>15921033</v>
          </cell>
          <cell r="H462">
            <v>-7290089</v>
          </cell>
        </row>
        <row r="463">
          <cell r="C463" t="str">
            <v>15921034</v>
          </cell>
          <cell r="H463">
            <v>-5128797</v>
          </cell>
        </row>
        <row r="464">
          <cell r="C464" t="str">
            <v>15921035</v>
          </cell>
          <cell r="H464">
            <v>-5102612</v>
          </cell>
        </row>
        <row r="465">
          <cell r="C465" t="str">
            <v>15921036</v>
          </cell>
          <cell r="H465">
            <v>-4962201</v>
          </cell>
        </row>
        <row r="466">
          <cell r="C466" t="str">
            <v>15921037</v>
          </cell>
          <cell r="H466">
            <v>-5479857</v>
          </cell>
        </row>
        <row r="467">
          <cell r="C467" t="str">
            <v>15921038</v>
          </cell>
          <cell r="H467">
            <v>-5402026</v>
          </cell>
        </row>
        <row r="468">
          <cell r="C468" t="str">
            <v>15921039</v>
          </cell>
          <cell r="H468">
            <v>-5298200</v>
          </cell>
        </row>
        <row r="469">
          <cell r="C469" t="str">
            <v>15921040</v>
          </cell>
          <cell r="H469">
            <v>-43103888</v>
          </cell>
        </row>
        <row r="470">
          <cell r="C470" t="str">
            <v>15921041</v>
          </cell>
          <cell r="H470">
            <v>-6157899</v>
          </cell>
        </row>
        <row r="471">
          <cell r="C471" t="str">
            <v>15921042</v>
          </cell>
          <cell r="H471">
            <v>-20901712</v>
          </cell>
        </row>
        <row r="472">
          <cell r="C472" t="str">
            <v>15921043</v>
          </cell>
          <cell r="H472">
            <v>-4829416</v>
          </cell>
        </row>
        <row r="473">
          <cell r="C473" t="str">
            <v>15921044</v>
          </cell>
          <cell r="H473">
            <v>-7847476</v>
          </cell>
        </row>
        <row r="474">
          <cell r="C474" t="str">
            <v>15921045</v>
          </cell>
          <cell r="H474">
            <v>-39228145</v>
          </cell>
        </row>
        <row r="475">
          <cell r="C475" t="str">
            <v>15921046</v>
          </cell>
          <cell r="H475">
            <v>-10481087</v>
          </cell>
        </row>
        <row r="476">
          <cell r="C476" t="str">
            <v>15921047</v>
          </cell>
          <cell r="H476">
            <v>-5921084</v>
          </cell>
        </row>
        <row r="477">
          <cell r="C477" t="str">
            <v>15921048</v>
          </cell>
          <cell r="H477">
            <v>-9040408</v>
          </cell>
        </row>
        <row r="478">
          <cell r="C478" t="str">
            <v>15921049</v>
          </cell>
          <cell r="H478">
            <v>-20450628</v>
          </cell>
        </row>
        <row r="479">
          <cell r="C479" t="str">
            <v>15921050</v>
          </cell>
          <cell r="H479">
            <v>-14476488</v>
          </cell>
        </row>
        <row r="480">
          <cell r="C480" t="str">
            <v>15921051</v>
          </cell>
          <cell r="H480">
            <v>-5078051</v>
          </cell>
        </row>
        <row r="481">
          <cell r="C481" t="str">
            <v>15921052</v>
          </cell>
          <cell r="H481">
            <v>-5446444</v>
          </cell>
        </row>
        <row r="482">
          <cell r="C482" t="str">
            <v>15921053</v>
          </cell>
          <cell r="H482">
            <v>-6224668</v>
          </cell>
        </row>
        <row r="483">
          <cell r="C483" t="str">
            <v>15921054</v>
          </cell>
          <cell r="H483">
            <v>-16665562</v>
          </cell>
        </row>
        <row r="484">
          <cell r="C484" t="str">
            <v>15921055</v>
          </cell>
          <cell r="H484">
            <v>-4710116</v>
          </cell>
        </row>
        <row r="485">
          <cell r="C485" t="str">
            <v>15921056</v>
          </cell>
          <cell r="H485">
            <v>-4731515</v>
          </cell>
        </row>
        <row r="486">
          <cell r="C486" t="str">
            <v>15921057</v>
          </cell>
          <cell r="H486">
            <v>-4702431</v>
          </cell>
        </row>
        <row r="487">
          <cell r="C487" t="str">
            <v>15921058</v>
          </cell>
          <cell r="H487">
            <v>-4642142</v>
          </cell>
        </row>
        <row r="488">
          <cell r="C488" t="str">
            <v>15921059</v>
          </cell>
          <cell r="H488">
            <v>-4706864</v>
          </cell>
        </row>
        <row r="489">
          <cell r="C489" t="str">
            <v>15921060</v>
          </cell>
          <cell r="H489">
            <v>-25126448</v>
          </cell>
        </row>
        <row r="490">
          <cell r="C490" t="str">
            <v>15921061</v>
          </cell>
          <cell r="H490">
            <v>-4594924</v>
          </cell>
        </row>
        <row r="491">
          <cell r="C491" t="str">
            <v>15921062</v>
          </cell>
          <cell r="H491">
            <v>-4690410</v>
          </cell>
        </row>
        <row r="492">
          <cell r="C492" t="str">
            <v>15921063</v>
          </cell>
          <cell r="H492">
            <v>-4864339</v>
          </cell>
        </row>
        <row r="493">
          <cell r="C493" t="str">
            <v>15921064</v>
          </cell>
          <cell r="H493">
            <v>-4697725</v>
          </cell>
        </row>
        <row r="494">
          <cell r="C494" t="str">
            <v>15921065</v>
          </cell>
          <cell r="H494">
            <v>-5283099</v>
          </cell>
        </row>
        <row r="495">
          <cell r="C495" t="str">
            <v>15921066</v>
          </cell>
          <cell r="H495">
            <v>-4992836</v>
          </cell>
        </row>
        <row r="496">
          <cell r="C496" t="str">
            <v>15921067</v>
          </cell>
          <cell r="H496">
            <v>-4978566</v>
          </cell>
        </row>
        <row r="497">
          <cell r="C497" t="str">
            <v>15921068</v>
          </cell>
          <cell r="H497">
            <v>-5052396</v>
          </cell>
        </row>
        <row r="498">
          <cell r="C498" t="str">
            <v>15921069</v>
          </cell>
          <cell r="H498">
            <v>-5019523</v>
          </cell>
        </row>
        <row r="499">
          <cell r="C499" t="str">
            <v>15921070</v>
          </cell>
          <cell r="H499">
            <v>-5042676</v>
          </cell>
        </row>
        <row r="500">
          <cell r="C500" t="str">
            <v>15921071</v>
          </cell>
          <cell r="H500">
            <v>-4720865</v>
          </cell>
        </row>
        <row r="501">
          <cell r="C501" t="str">
            <v>15921072</v>
          </cell>
          <cell r="H501">
            <v>-5028449</v>
          </cell>
        </row>
        <row r="502">
          <cell r="C502" t="str">
            <v>15921073</v>
          </cell>
          <cell r="H502">
            <v>-5289797</v>
          </cell>
        </row>
        <row r="503">
          <cell r="C503" t="str">
            <v>15921074</v>
          </cell>
          <cell r="H503">
            <v>-5427854</v>
          </cell>
        </row>
        <row r="504">
          <cell r="C504" t="str">
            <v>15921075</v>
          </cell>
          <cell r="H504">
            <v>-5526015</v>
          </cell>
        </row>
        <row r="505">
          <cell r="C505" t="str">
            <v>15921076</v>
          </cell>
          <cell r="H505">
            <v>-5060427</v>
          </cell>
        </row>
        <row r="506">
          <cell r="C506" t="str">
            <v>15921077</v>
          </cell>
          <cell r="H506">
            <v>-5244228</v>
          </cell>
        </row>
        <row r="507">
          <cell r="C507" t="str">
            <v>15921078</v>
          </cell>
          <cell r="H507">
            <v>-5688895</v>
          </cell>
        </row>
        <row r="508">
          <cell r="C508" t="str">
            <v>15921079</v>
          </cell>
          <cell r="H508">
            <v>-5193355</v>
          </cell>
        </row>
        <row r="509">
          <cell r="C509" t="str">
            <v>15921080</v>
          </cell>
          <cell r="H509">
            <v>-5324971</v>
          </cell>
        </row>
        <row r="510">
          <cell r="C510" t="str">
            <v>15921081</v>
          </cell>
          <cell r="H510">
            <v>-5449903</v>
          </cell>
        </row>
        <row r="511">
          <cell r="C511" t="str">
            <v>15921082</v>
          </cell>
          <cell r="H511">
            <v>-5448672</v>
          </cell>
        </row>
        <row r="512">
          <cell r="C512" t="str">
            <v>15921083</v>
          </cell>
          <cell r="H512">
            <v>-7044623</v>
          </cell>
        </row>
        <row r="513">
          <cell r="C513" t="str">
            <v>15921084</v>
          </cell>
          <cell r="H513">
            <v>-5912707</v>
          </cell>
        </row>
        <row r="514">
          <cell r="C514" t="str">
            <v>15921085</v>
          </cell>
          <cell r="H514">
            <v>-5427703</v>
          </cell>
        </row>
        <row r="515">
          <cell r="C515" t="str">
            <v>15921086</v>
          </cell>
          <cell r="H515">
            <v>-8418439</v>
          </cell>
        </row>
        <row r="516">
          <cell r="C516" t="str">
            <v>15921087</v>
          </cell>
          <cell r="H516">
            <v>-10641168</v>
          </cell>
        </row>
        <row r="517">
          <cell r="C517" t="str">
            <v>15921088</v>
          </cell>
          <cell r="H517">
            <v>-8996750</v>
          </cell>
        </row>
        <row r="518">
          <cell r="C518" t="str">
            <v>15921089</v>
          </cell>
          <cell r="H518">
            <v>-4888240</v>
          </cell>
        </row>
        <row r="519">
          <cell r="C519" t="str">
            <v>15921091</v>
          </cell>
          <cell r="H519">
            <v>-13075178</v>
          </cell>
        </row>
        <row r="520">
          <cell r="C520" t="str">
            <v>15921092</v>
          </cell>
          <cell r="H520">
            <v>-11852278</v>
          </cell>
        </row>
        <row r="521">
          <cell r="C521" t="str">
            <v>15921093</v>
          </cell>
          <cell r="H521">
            <v>-5682835</v>
          </cell>
        </row>
        <row r="522">
          <cell r="C522" t="str">
            <v>15921094</v>
          </cell>
          <cell r="H522">
            <v>-293419419</v>
          </cell>
        </row>
        <row r="523">
          <cell r="C523" t="str">
            <v>159211</v>
          </cell>
          <cell r="H523">
            <v>-220965801.77000001</v>
          </cell>
        </row>
        <row r="524">
          <cell r="C524" t="str">
            <v>15921101</v>
          </cell>
          <cell r="H524">
            <v>-4770151</v>
          </cell>
        </row>
        <row r="525">
          <cell r="C525" t="str">
            <v>15921102</v>
          </cell>
          <cell r="H525">
            <v>-4954382</v>
          </cell>
        </row>
        <row r="526">
          <cell r="C526" t="str">
            <v>15921103</v>
          </cell>
          <cell r="H526">
            <v>-5043001</v>
          </cell>
        </row>
        <row r="527">
          <cell r="C527" t="str">
            <v>15921104</v>
          </cell>
          <cell r="H527">
            <v>-4979853</v>
          </cell>
        </row>
        <row r="528">
          <cell r="C528" t="str">
            <v>15921105</v>
          </cell>
          <cell r="H528">
            <v>-4768408</v>
          </cell>
        </row>
        <row r="529">
          <cell r="C529" t="str">
            <v>15921106</v>
          </cell>
          <cell r="H529">
            <v>-5053201</v>
          </cell>
        </row>
        <row r="530">
          <cell r="C530" t="str">
            <v>15921107</v>
          </cell>
          <cell r="H530">
            <v>-5065273</v>
          </cell>
        </row>
        <row r="531">
          <cell r="C531" t="str">
            <v>15921108</v>
          </cell>
          <cell r="H531">
            <v>-8431933</v>
          </cell>
        </row>
        <row r="532">
          <cell r="C532" t="str">
            <v>15921109</v>
          </cell>
          <cell r="H532">
            <v>-17111741</v>
          </cell>
        </row>
        <row r="533">
          <cell r="C533" t="str">
            <v>15921110</v>
          </cell>
          <cell r="H533">
            <v>-6813233</v>
          </cell>
        </row>
        <row r="534">
          <cell r="C534" t="str">
            <v>15921111</v>
          </cell>
          <cell r="H534">
            <v>-4906839</v>
          </cell>
        </row>
        <row r="535">
          <cell r="C535" t="str">
            <v>15921112</v>
          </cell>
          <cell r="H535">
            <v>-4734585</v>
          </cell>
        </row>
        <row r="536">
          <cell r="C536" t="str">
            <v>15921113</v>
          </cell>
          <cell r="H536">
            <v>-6194805</v>
          </cell>
        </row>
        <row r="537">
          <cell r="C537" t="str">
            <v>15921114</v>
          </cell>
          <cell r="H537">
            <v>-5372329</v>
          </cell>
        </row>
        <row r="538">
          <cell r="C538" t="str">
            <v>15921115</v>
          </cell>
          <cell r="H538">
            <v>-5696654</v>
          </cell>
        </row>
        <row r="539">
          <cell r="C539" t="str">
            <v>15921116</v>
          </cell>
          <cell r="H539">
            <v>-5291448</v>
          </cell>
        </row>
        <row r="540">
          <cell r="C540" t="str">
            <v>15921117</v>
          </cell>
          <cell r="H540">
            <v>-5249499</v>
          </cell>
        </row>
        <row r="541">
          <cell r="C541" t="str">
            <v>15921118</v>
          </cell>
          <cell r="H541">
            <v>-5222546</v>
          </cell>
        </row>
        <row r="542">
          <cell r="C542" t="str">
            <v>15921119</v>
          </cell>
          <cell r="H542">
            <v>-5225197</v>
          </cell>
        </row>
        <row r="543">
          <cell r="C543" t="str">
            <v>15921120</v>
          </cell>
          <cell r="H543">
            <v>-4898855</v>
          </cell>
        </row>
        <row r="544">
          <cell r="C544" t="str">
            <v>15921121</v>
          </cell>
          <cell r="H544">
            <v>-5223998</v>
          </cell>
        </row>
        <row r="545">
          <cell r="C545" t="str">
            <v>15921122</v>
          </cell>
          <cell r="H545">
            <v>-4860865</v>
          </cell>
        </row>
        <row r="546">
          <cell r="C546" t="str">
            <v>15921123</v>
          </cell>
          <cell r="H546">
            <v>-6270084</v>
          </cell>
        </row>
        <row r="547">
          <cell r="C547" t="str">
            <v>15921124</v>
          </cell>
          <cell r="H547">
            <v>-4615383</v>
          </cell>
        </row>
        <row r="548">
          <cell r="C548" t="str">
            <v>15921125</v>
          </cell>
          <cell r="H548">
            <v>-4632403</v>
          </cell>
        </row>
        <row r="549">
          <cell r="C549" t="str">
            <v>15921126</v>
          </cell>
          <cell r="H549">
            <v>-4626817</v>
          </cell>
        </row>
        <row r="550">
          <cell r="C550" t="str">
            <v>15921127</v>
          </cell>
          <cell r="H550">
            <v>-4721006</v>
          </cell>
        </row>
        <row r="551">
          <cell r="C551" t="str">
            <v>15921128</v>
          </cell>
          <cell r="H551">
            <v>-4770928</v>
          </cell>
        </row>
        <row r="552">
          <cell r="C552" t="str">
            <v>15921129</v>
          </cell>
          <cell r="H552">
            <v>-4659854</v>
          </cell>
        </row>
        <row r="553">
          <cell r="C553" t="str">
            <v>15921130</v>
          </cell>
          <cell r="H553">
            <v>-4668301</v>
          </cell>
        </row>
        <row r="554">
          <cell r="C554" t="str">
            <v>15921131</v>
          </cell>
          <cell r="H554">
            <v>-4661930</v>
          </cell>
        </row>
        <row r="555">
          <cell r="C555" t="str">
            <v>15921132</v>
          </cell>
          <cell r="H555">
            <v>-4654765</v>
          </cell>
        </row>
        <row r="556">
          <cell r="C556" t="str">
            <v>15921133</v>
          </cell>
          <cell r="H556">
            <v>-4640847</v>
          </cell>
        </row>
        <row r="557">
          <cell r="C557" t="str">
            <v>15921134</v>
          </cell>
          <cell r="H557">
            <v>-4921615</v>
          </cell>
        </row>
        <row r="558">
          <cell r="C558" t="str">
            <v>15921135</v>
          </cell>
          <cell r="H558">
            <v>-4654098</v>
          </cell>
        </row>
        <row r="559">
          <cell r="C559" t="str">
            <v>15921136</v>
          </cell>
          <cell r="H559">
            <v>-4581844</v>
          </cell>
        </row>
        <row r="560">
          <cell r="C560" t="str">
            <v>15921137</v>
          </cell>
          <cell r="H560">
            <v>-4707268</v>
          </cell>
        </row>
        <row r="561">
          <cell r="C561" t="str">
            <v>15921138</v>
          </cell>
          <cell r="H561">
            <v>-4650302</v>
          </cell>
        </row>
        <row r="562">
          <cell r="C562" t="str">
            <v>15921139</v>
          </cell>
          <cell r="H562">
            <v>-4747198</v>
          </cell>
        </row>
        <row r="563">
          <cell r="C563" t="str">
            <v>15921140</v>
          </cell>
          <cell r="H563">
            <v>-5139742</v>
          </cell>
        </row>
        <row r="564">
          <cell r="C564" t="str">
            <v>15921141</v>
          </cell>
          <cell r="H564">
            <v>-4772620.7699999996</v>
          </cell>
        </row>
        <row r="565">
          <cell r="C565" t="str">
            <v>159215</v>
          </cell>
          <cell r="H565">
            <v>-206518921</v>
          </cell>
        </row>
        <row r="566">
          <cell r="C566" t="str">
            <v>15921501</v>
          </cell>
          <cell r="H566">
            <v>-110785770.5</v>
          </cell>
        </row>
        <row r="567">
          <cell r="C567" t="str">
            <v>15921502</v>
          </cell>
          <cell r="H567">
            <v>-5639841.5</v>
          </cell>
        </row>
        <row r="568">
          <cell r="C568" t="str">
            <v>15921503</v>
          </cell>
          <cell r="H568">
            <v>-6444954.5</v>
          </cell>
        </row>
        <row r="569">
          <cell r="C569" t="str">
            <v>15921504</v>
          </cell>
          <cell r="H569">
            <v>-4394064.5</v>
          </cell>
        </row>
        <row r="570">
          <cell r="C570" t="str">
            <v>15921505</v>
          </cell>
          <cell r="H570">
            <v>-2618973.5</v>
          </cell>
        </row>
        <row r="571">
          <cell r="C571" t="str">
            <v>15921506</v>
          </cell>
          <cell r="H571">
            <v>-2239181.5</v>
          </cell>
        </row>
        <row r="572">
          <cell r="C572" t="str">
            <v>15921507</v>
          </cell>
          <cell r="H572">
            <v>-2766984.5</v>
          </cell>
        </row>
        <row r="573">
          <cell r="C573" t="str">
            <v>15921508</v>
          </cell>
          <cell r="H573">
            <v>-2295937.5</v>
          </cell>
        </row>
        <row r="574">
          <cell r="C574" t="str">
            <v>15921509</v>
          </cell>
          <cell r="H574">
            <v>-2234037.5</v>
          </cell>
        </row>
        <row r="575">
          <cell r="C575" t="str">
            <v>15921510</v>
          </cell>
          <cell r="H575">
            <v>-2731680.5</v>
          </cell>
        </row>
        <row r="576">
          <cell r="C576" t="str">
            <v>15921511</v>
          </cell>
          <cell r="H576">
            <v>-11523358.5</v>
          </cell>
        </row>
        <row r="577">
          <cell r="C577" t="str">
            <v>15921512</v>
          </cell>
          <cell r="H577">
            <v>-2214187.5</v>
          </cell>
        </row>
        <row r="578">
          <cell r="C578" t="str">
            <v>15921513</v>
          </cell>
          <cell r="H578">
            <v>-2377750.5</v>
          </cell>
        </row>
        <row r="579">
          <cell r="C579" t="str">
            <v>15921514</v>
          </cell>
          <cell r="H579">
            <v>-3411323.5</v>
          </cell>
        </row>
        <row r="580">
          <cell r="C580" t="str">
            <v>15921515</v>
          </cell>
          <cell r="H580">
            <v>-2319664.5</v>
          </cell>
        </row>
        <row r="581">
          <cell r="C581" t="str">
            <v>15921516</v>
          </cell>
          <cell r="H581">
            <v>-2212748.5</v>
          </cell>
        </row>
        <row r="582">
          <cell r="C582" t="str">
            <v>15921517</v>
          </cell>
          <cell r="H582">
            <v>-1927188.5</v>
          </cell>
        </row>
        <row r="583">
          <cell r="C583" t="str">
            <v>15921518</v>
          </cell>
          <cell r="H583">
            <v>-2236932.5</v>
          </cell>
        </row>
        <row r="584">
          <cell r="C584" t="str">
            <v>15921519</v>
          </cell>
          <cell r="H584">
            <v>-2254542.5</v>
          </cell>
        </row>
        <row r="585">
          <cell r="C585" t="str">
            <v>15921520</v>
          </cell>
          <cell r="H585">
            <v>-3157712.5</v>
          </cell>
        </row>
        <row r="586">
          <cell r="C586" t="str">
            <v>15921521</v>
          </cell>
          <cell r="H586">
            <v>-2431678.5</v>
          </cell>
        </row>
        <row r="587">
          <cell r="C587" t="str">
            <v>15921522</v>
          </cell>
          <cell r="H587">
            <v>-2225190.5</v>
          </cell>
        </row>
        <row r="588">
          <cell r="C588" t="str">
            <v>15921523</v>
          </cell>
          <cell r="H588">
            <v>-2528184.5</v>
          </cell>
        </row>
        <row r="589">
          <cell r="C589" t="str">
            <v>15921524</v>
          </cell>
          <cell r="H589">
            <v>-2348196.5</v>
          </cell>
        </row>
        <row r="590">
          <cell r="C590" t="str">
            <v>15921525</v>
          </cell>
          <cell r="H590">
            <v>-2386674.5</v>
          </cell>
        </row>
        <row r="591">
          <cell r="C591" t="str">
            <v>15921526</v>
          </cell>
          <cell r="H591">
            <v>-2547192.5</v>
          </cell>
        </row>
        <row r="592">
          <cell r="C592" t="str">
            <v>15921527</v>
          </cell>
          <cell r="H592">
            <v>-2194980.5</v>
          </cell>
        </row>
        <row r="593">
          <cell r="C593" t="str">
            <v>15921528</v>
          </cell>
          <cell r="H593">
            <v>-2273187.5</v>
          </cell>
        </row>
        <row r="594">
          <cell r="C594" t="str">
            <v>15921529</v>
          </cell>
          <cell r="H594">
            <v>-2402697.5</v>
          </cell>
        </row>
        <row r="595">
          <cell r="C595" t="str">
            <v>15921530</v>
          </cell>
          <cell r="H595">
            <v>-2202189.5</v>
          </cell>
        </row>
        <row r="596">
          <cell r="C596" t="str">
            <v>15921531</v>
          </cell>
          <cell r="H596">
            <v>128829.5</v>
          </cell>
        </row>
        <row r="597">
          <cell r="C597" t="str">
            <v>15921532</v>
          </cell>
          <cell r="H597">
            <v>-7320743.5</v>
          </cell>
        </row>
        <row r="598">
          <cell r="C598" t="str">
            <v>159220</v>
          </cell>
          <cell r="H598">
            <v>-19242136</v>
          </cell>
        </row>
        <row r="599">
          <cell r="C599" t="str">
            <v>15922001</v>
          </cell>
          <cell r="H599">
            <v>-7485104.8799999999</v>
          </cell>
        </row>
        <row r="600">
          <cell r="C600" t="str">
            <v>15922002</v>
          </cell>
          <cell r="H600">
            <v>-2012692.88</v>
          </cell>
        </row>
        <row r="601">
          <cell r="C601" t="str">
            <v>15922003</v>
          </cell>
          <cell r="H601">
            <v>-2857026.88</v>
          </cell>
        </row>
        <row r="602">
          <cell r="C602" t="str">
            <v>15922004</v>
          </cell>
          <cell r="H602">
            <v>-1656441.88</v>
          </cell>
        </row>
        <row r="603">
          <cell r="C603" t="str">
            <v>15922005</v>
          </cell>
          <cell r="H603">
            <v>-1676559.88</v>
          </cell>
        </row>
        <row r="604">
          <cell r="C604" t="str">
            <v>15922006</v>
          </cell>
          <cell r="H604">
            <v>-1561663.88</v>
          </cell>
        </row>
        <row r="605">
          <cell r="C605" t="str">
            <v>15922007</v>
          </cell>
          <cell r="H605">
            <v>-1708045.88</v>
          </cell>
        </row>
        <row r="606">
          <cell r="C606" t="str">
            <v>15922008</v>
          </cell>
          <cell r="H606">
            <v>-284599.84000000003</v>
          </cell>
        </row>
        <row r="607">
          <cell r="C607" t="str">
            <v>159225</v>
          </cell>
          <cell r="H607">
            <v>-1234321.75</v>
          </cell>
        </row>
        <row r="608">
          <cell r="C608" t="str">
            <v>15922501</v>
          </cell>
          <cell r="H608">
            <v>-1234321.75</v>
          </cell>
        </row>
        <row r="609">
          <cell r="C609" t="str">
            <v>159235</v>
          </cell>
          <cell r="H609">
            <v>-70800000</v>
          </cell>
        </row>
        <row r="610">
          <cell r="C610" t="str">
            <v>15923501</v>
          </cell>
          <cell r="H610">
            <v>-70800000</v>
          </cell>
        </row>
        <row r="611">
          <cell r="C611" t="str">
            <v>16</v>
          </cell>
          <cell r="H611">
            <v>44980292</v>
          </cell>
        </row>
        <row r="612">
          <cell r="C612" t="str">
            <v>1625</v>
          </cell>
          <cell r="H612">
            <v>150000000</v>
          </cell>
        </row>
        <row r="613">
          <cell r="C613" t="str">
            <v>162535</v>
          </cell>
          <cell r="H613">
            <v>150000000</v>
          </cell>
        </row>
        <row r="614">
          <cell r="C614" t="str">
            <v>16253540</v>
          </cell>
          <cell r="H614">
            <v>35365888</v>
          </cell>
        </row>
        <row r="615">
          <cell r="C615" t="str">
            <v>16253541</v>
          </cell>
          <cell r="H615">
            <v>5614206</v>
          </cell>
        </row>
        <row r="616">
          <cell r="C616" t="str">
            <v>16253542</v>
          </cell>
          <cell r="H616">
            <v>13552036</v>
          </cell>
        </row>
        <row r="617">
          <cell r="C617" t="str">
            <v>16253543</v>
          </cell>
          <cell r="H617">
            <v>4494881</v>
          </cell>
        </row>
        <row r="618">
          <cell r="C618" t="str">
            <v>16253544</v>
          </cell>
          <cell r="H618">
            <v>80383354</v>
          </cell>
        </row>
        <row r="619">
          <cell r="C619" t="str">
            <v>16253545</v>
          </cell>
          <cell r="H619">
            <v>5869131</v>
          </cell>
        </row>
        <row r="620">
          <cell r="C620" t="str">
            <v>16253546</v>
          </cell>
          <cell r="H620">
            <v>4720504</v>
          </cell>
        </row>
        <row r="621">
          <cell r="C621" t="str">
            <v>1635</v>
          </cell>
          <cell r="H621">
            <v>92204318</v>
          </cell>
        </row>
        <row r="622">
          <cell r="C622" t="str">
            <v>163501</v>
          </cell>
          <cell r="H622">
            <v>92204318</v>
          </cell>
        </row>
        <row r="623">
          <cell r="C623" t="str">
            <v>16350101</v>
          </cell>
          <cell r="H623">
            <v>92204318</v>
          </cell>
        </row>
        <row r="624">
          <cell r="C624" t="str">
            <v>1698</v>
          </cell>
          <cell r="H624">
            <v>-197224026</v>
          </cell>
        </row>
        <row r="625">
          <cell r="C625" t="str">
            <v>169830</v>
          </cell>
          <cell r="H625">
            <v>-150000000</v>
          </cell>
        </row>
        <row r="626">
          <cell r="C626" t="str">
            <v>16983001</v>
          </cell>
          <cell r="H626">
            <v>-150000000</v>
          </cell>
        </row>
        <row r="627">
          <cell r="C627" t="str">
            <v>169840</v>
          </cell>
          <cell r="H627">
            <v>-47224026</v>
          </cell>
        </row>
        <row r="628">
          <cell r="C628" t="str">
            <v>16984001</v>
          </cell>
          <cell r="H628">
            <v>-47224026</v>
          </cell>
        </row>
        <row r="629">
          <cell r="C629" t="str">
            <v>17</v>
          </cell>
          <cell r="H629">
            <v>53978400</v>
          </cell>
        </row>
        <row r="630">
          <cell r="C630" t="str">
            <v>1705</v>
          </cell>
          <cell r="H630">
            <v>53978400</v>
          </cell>
        </row>
        <row r="631">
          <cell r="C631" t="str">
            <v>170525</v>
          </cell>
          <cell r="H631">
            <v>53978400</v>
          </cell>
        </row>
        <row r="632">
          <cell r="C632" t="str">
            <v>17052501</v>
          </cell>
          <cell r="H632">
            <v>53978400</v>
          </cell>
        </row>
        <row r="633">
          <cell r="C633" t="str">
            <v>2</v>
          </cell>
          <cell r="H633">
            <v>-2382624431.3200002</v>
          </cell>
        </row>
        <row r="634">
          <cell r="C634" t="str">
            <v>21</v>
          </cell>
          <cell r="H634">
            <v>-1085417912.8199999</v>
          </cell>
        </row>
        <row r="635">
          <cell r="C635" t="str">
            <v>2105</v>
          </cell>
          <cell r="H635">
            <v>-655938094.82000005</v>
          </cell>
        </row>
        <row r="636">
          <cell r="C636" t="str">
            <v>210510</v>
          </cell>
          <cell r="H636">
            <v>-420671168.06999999</v>
          </cell>
        </row>
        <row r="637">
          <cell r="C637" t="str">
            <v>21051002</v>
          </cell>
          <cell r="H637">
            <v>-1813578.57</v>
          </cell>
        </row>
        <row r="638">
          <cell r="C638" t="str">
            <v>2105100203</v>
          </cell>
          <cell r="H638">
            <v>-1813578.57</v>
          </cell>
        </row>
        <row r="639">
          <cell r="C639" t="str">
            <v>21051003</v>
          </cell>
          <cell r="H639">
            <v>-93857586.5</v>
          </cell>
        </row>
        <row r="640">
          <cell r="C640" t="str">
            <v>21051006</v>
          </cell>
          <cell r="H640">
            <v>-241666669</v>
          </cell>
        </row>
        <row r="641">
          <cell r="C641" t="str">
            <v>21051007</v>
          </cell>
          <cell r="H641">
            <v>-83333334</v>
          </cell>
        </row>
        <row r="642">
          <cell r="C642" t="str">
            <v>210515</v>
          </cell>
          <cell r="H642">
            <v>-16295175.470000001</v>
          </cell>
        </row>
        <row r="643">
          <cell r="C643" t="str">
            <v>21051501</v>
          </cell>
          <cell r="H643">
            <v>-11281128.369999999</v>
          </cell>
        </row>
        <row r="644">
          <cell r="C644" t="str">
            <v>21051503</v>
          </cell>
          <cell r="H644">
            <v>-5014047.0999999996</v>
          </cell>
        </row>
        <row r="645">
          <cell r="C645" t="str">
            <v>210520</v>
          </cell>
          <cell r="H645">
            <v>-218971751.28</v>
          </cell>
        </row>
        <row r="646">
          <cell r="C646" t="str">
            <v>21052002</v>
          </cell>
          <cell r="H646">
            <v>-18801157</v>
          </cell>
        </row>
        <row r="647">
          <cell r="C647" t="str">
            <v>21052005</v>
          </cell>
          <cell r="H647">
            <v>-200170594.28</v>
          </cell>
        </row>
        <row r="648">
          <cell r="C648" t="str">
            <v>2105200501</v>
          </cell>
          <cell r="H648">
            <v>-116935488</v>
          </cell>
        </row>
        <row r="649">
          <cell r="C649" t="str">
            <v>2105200502</v>
          </cell>
          <cell r="H649">
            <v>-83235106.280000001</v>
          </cell>
        </row>
        <row r="650">
          <cell r="C650" t="str">
            <v>2115</v>
          </cell>
          <cell r="H650">
            <v>-429479818</v>
          </cell>
        </row>
        <row r="651">
          <cell r="C651" t="str">
            <v>211520</v>
          </cell>
          <cell r="H651">
            <v>-429479818</v>
          </cell>
        </row>
        <row r="652">
          <cell r="C652" t="str">
            <v>21152001</v>
          </cell>
          <cell r="H652">
            <v>-15604819</v>
          </cell>
        </row>
        <row r="653">
          <cell r="C653" t="str">
            <v>21152002</v>
          </cell>
          <cell r="H653">
            <v>-413874999</v>
          </cell>
        </row>
        <row r="654">
          <cell r="C654" t="str">
            <v>22</v>
          </cell>
          <cell r="H654">
            <v>-104367041</v>
          </cell>
        </row>
        <row r="655">
          <cell r="C655" t="str">
            <v>2205</v>
          </cell>
          <cell r="H655">
            <v>-104367041</v>
          </cell>
        </row>
        <row r="656">
          <cell r="C656" t="str">
            <v>220505</v>
          </cell>
          <cell r="H656">
            <v>-104367041</v>
          </cell>
        </row>
        <row r="657">
          <cell r="C657" t="str">
            <v>22050501</v>
          </cell>
          <cell r="H657">
            <v>-104367041</v>
          </cell>
        </row>
        <row r="658">
          <cell r="C658" t="str">
            <v>23</v>
          </cell>
          <cell r="H658">
            <v>-1129368227.1800001</v>
          </cell>
        </row>
        <row r="659">
          <cell r="C659" t="str">
            <v>2335</v>
          </cell>
          <cell r="H659">
            <v>-1084098665.24</v>
          </cell>
        </row>
        <row r="660">
          <cell r="C660" t="str">
            <v>233595</v>
          </cell>
          <cell r="H660">
            <v>-1084098665.24</v>
          </cell>
        </row>
        <row r="661">
          <cell r="C661" t="str">
            <v>23359501</v>
          </cell>
          <cell r="H661">
            <v>-101598109.06</v>
          </cell>
        </row>
        <row r="662">
          <cell r="C662" t="str">
            <v>23359502</v>
          </cell>
          <cell r="H662">
            <v>-978627516.17999995</v>
          </cell>
        </row>
        <row r="663">
          <cell r="C663" t="str">
            <v>23359503</v>
          </cell>
          <cell r="H663">
            <v>-3432280</v>
          </cell>
        </row>
        <row r="664">
          <cell r="C664" t="str">
            <v>23359504</v>
          </cell>
          <cell r="H664">
            <v>-440760</v>
          </cell>
        </row>
        <row r="665">
          <cell r="C665" t="str">
            <v>23359505</v>
          </cell>
          <cell r="H665">
            <v>0</v>
          </cell>
        </row>
        <row r="666">
          <cell r="C666" t="str">
            <v>2365</v>
          </cell>
          <cell r="H666">
            <v>-16124336.58</v>
          </cell>
        </row>
        <row r="667">
          <cell r="C667" t="str">
            <v>236505</v>
          </cell>
          <cell r="H667">
            <v>-1670210</v>
          </cell>
        </row>
        <row r="668">
          <cell r="C668" t="str">
            <v>23650501</v>
          </cell>
          <cell r="H668">
            <v>-1670210</v>
          </cell>
        </row>
        <row r="669">
          <cell r="C669" t="str">
            <v>236515</v>
          </cell>
          <cell r="H669">
            <v>-3500</v>
          </cell>
        </row>
        <row r="670">
          <cell r="C670" t="str">
            <v>23651509</v>
          </cell>
          <cell r="H670">
            <v>-3500</v>
          </cell>
        </row>
        <row r="671">
          <cell r="C671" t="str">
            <v>236525</v>
          </cell>
          <cell r="H671">
            <v>-717779.78</v>
          </cell>
        </row>
        <row r="672">
          <cell r="C672" t="str">
            <v>23652501</v>
          </cell>
          <cell r="H672">
            <v>-417325.78</v>
          </cell>
        </row>
        <row r="673">
          <cell r="C673" t="str">
            <v>23652503</v>
          </cell>
          <cell r="H673">
            <v>-296396</v>
          </cell>
        </row>
        <row r="674">
          <cell r="C674" t="str">
            <v>23652505</v>
          </cell>
          <cell r="H674">
            <v>-4058</v>
          </cell>
        </row>
        <row r="675">
          <cell r="C675" t="str">
            <v>23652506</v>
          </cell>
          <cell r="H675">
            <v>0</v>
          </cell>
        </row>
        <row r="676">
          <cell r="C676" t="str">
            <v>236530</v>
          </cell>
          <cell r="H676">
            <v>-2682583.48</v>
          </cell>
        </row>
        <row r="677">
          <cell r="C677" t="str">
            <v>23653001</v>
          </cell>
          <cell r="H677">
            <v>-2682583.48</v>
          </cell>
        </row>
        <row r="678">
          <cell r="C678" t="str">
            <v>236540</v>
          </cell>
          <cell r="H678">
            <v>-271582</v>
          </cell>
        </row>
        <row r="679">
          <cell r="C679" t="str">
            <v>23654001</v>
          </cell>
          <cell r="H679">
            <v>-148777</v>
          </cell>
        </row>
        <row r="680">
          <cell r="C680" t="str">
            <v>23654003</v>
          </cell>
          <cell r="H680">
            <v>-122805</v>
          </cell>
        </row>
        <row r="681">
          <cell r="C681" t="str">
            <v>236575</v>
          </cell>
          <cell r="H681">
            <v>-10778681.32</v>
          </cell>
        </row>
        <row r="682">
          <cell r="C682" t="str">
            <v>23657501</v>
          </cell>
          <cell r="H682">
            <v>0</v>
          </cell>
        </row>
        <row r="683">
          <cell r="C683" t="str">
            <v>23657502</v>
          </cell>
          <cell r="H683">
            <v>-2748861</v>
          </cell>
        </row>
        <row r="684">
          <cell r="C684" t="str">
            <v>23657503</v>
          </cell>
          <cell r="H684">
            <v>-392820.32</v>
          </cell>
        </row>
        <row r="685">
          <cell r="C685" t="str">
            <v>23657504</v>
          </cell>
          <cell r="H685">
            <v>-7637000</v>
          </cell>
        </row>
        <row r="686">
          <cell r="C686" t="str">
            <v>2368</v>
          </cell>
          <cell r="H686">
            <v>-3409751.36</v>
          </cell>
        </row>
        <row r="687">
          <cell r="C687" t="str">
            <v>236805</v>
          </cell>
          <cell r="H687">
            <v>-331665.59999999998</v>
          </cell>
        </row>
        <row r="688">
          <cell r="C688" t="str">
            <v>23680505</v>
          </cell>
          <cell r="H688">
            <v>-25413</v>
          </cell>
        </row>
        <row r="689">
          <cell r="C689" t="str">
            <v>23680507</v>
          </cell>
          <cell r="H689">
            <v>0</v>
          </cell>
        </row>
        <row r="690">
          <cell r="C690" t="str">
            <v>23680532</v>
          </cell>
          <cell r="H690">
            <v>-228700.6</v>
          </cell>
        </row>
        <row r="691">
          <cell r="C691" t="str">
            <v>23680536</v>
          </cell>
          <cell r="H691">
            <v>-3420</v>
          </cell>
        </row>
        <row r="692">
          <cell r="C692" t="str">
            <v>23680545</v>
          </cell>
          <cell r="H692">
            <v>-74132</v>
          </cell>
        </row>
        <row r="693">
          <cell r="C693" t="str">
            <v>236806</v>
          </cell>
          <cell r="H693">
            <v>-1754833.87</v>
          </cell>
        </row>
        <row r="694">
          <cell r="C694" t="str">
            <v>23680602</v>
          </cell>
          <cell r="H694">
            <v>-1754833.87</v>
          </cell>
        </row>
        <row r="695">
          <cell r="C695" t="str">
            <v>236807</v>
          </cell>
          <cell r="H695">
            <v>-1169980.24</v>
          </cell>
        </row>
        <row r="696">
          <cell r="C696" t="str">
            <v>23680702</v>
          </cell>
          <cell r="H696">
            <v>-1169980.24</v>
          </cell>
        </row>
        <row r="697">
          <cell r="C697" t="str">
            <v>236810</v>
          </cell>
          <cell r="H697">
            <v>-103131</v>
          </cell>
        </row>
        <row r="698">
          <cell r="C698" t="str">
            <v>23681001</v>
          </cell>
          <cell r="H698">
            <v>-62832</v>
          </cell>
        </row>
        <row r="699">
          <cell r="C699" t="str">
            <v>23681003</v>
          </cell>
          <cell r="H699">
            <v>-40299</v>
          </cell>
        </row>
        <row r="700">
          <cell r="C700" t="str">
            <v>236815</v>
          </cell>
          <cell r="H700">
            <v>-50140.65</v>
          </cell>
        </row>
        <row r="701">
          <cell r="C701" t="str">
            <v>23681503</v>
          </cell>
          <cell r="H701">
            <v>-50140.65</v>
          </cell>
        </row>
        <row r="702">
          <cell r="C702" t="str">
            <v>2370</v>
          </cell>
          <cell r="H702">
            <v>-25685841</v>
          </cell>
        </row>
        <row r="703">
          <cell r="C703" t="str">
            <v>237005</v>
          </cell>
          <cell r="H703">
            <v>2445138</v>
          </cell>
        </row>
        <row r="704">
          <cell r="C704" t="str">
            <v>23700501</v>
          </cell>
          <cell r="H704">
            <v>2445138</v>
          </cell>
        </row>
        <row r="705">
          <cell r="C705" t="str">
            <v>237010</v>
          </cell>
          <cell r="H705">
            <v>-363230</v>
          </cell>
        </row>
        <row r="706">
          <cell r="C706" t="str">
            <v>23701001</v>
          </cell>
          <cell r="H706">
            <v>-363230</v>
          </cell>
        </row>
        <row r="707">
          <cell r="C707" t="str">
            <v>237015</v>
          </cell>
          <cell r="H707">
            <v>-644</v>
          </cell>
        </row>
        <row r="708">
          <cell r="C708" t="str">
            <v>23701501</v>
          </cell>
          <cell r="H708">
            <v>-644</v>
          </cell>
        </row>
        <row r="709">
          <cell r="C709" t="str">
            <v>237045</v>
          </cell>
          <cell r="H709">
            <v>-27767105</v>
          </cell>
        </row>
        <row r="710">
          <cell r="C710" t="str">
            <v>23704501</v>
          </cell>
          <cell r="H710">
            <v>-27767105</v>
          </cell>
        </row>
        <row r="711">
          <cell r="C711" t="str">
            <v>2380</v>
          </cell>
          <cell r="H711">
            <v>-49633</v>
          </cell>
        </row>
        <row r="712">
          <cell r="C712" t="str">
            <v>238030</v>
          </cell>
          <cell r="H712">
            <v>-49633</v>
          </cell>
        </row>
        <row r="713">
          <cell r="C713" t="str">
            <v>23803001</v>
          </cell>
          <cell r="H713">
            <v>-49633</v>
          </cell>
        </row>
        <row r="714">
          <cell r="C714" t="str">
            <v>24</v>
          </cell>
          <cell r="H714">
            <v>-12944174</v>
          </cell>
        </row>
        <row r="715">
          <cell r="C715" t="str">
            <v>2412</v>
          </cell>
          <cell r="H715">
            <v>-12944174</v>
          </cell>
        </row>
        <row r="716">
          <cell r="C716" t="str">
            <v>241210</v>
          </cell>
          <cell r="H716">
            <v>-12944174</v>
          </cell>
        </row>
        <row r="717">
          <cell r="C717" t="str">
            <v>24121001</v>
          </cell>
          <cell r="H717">
            <v>-12944174</v>
          </cell>
        </row>
        <row r="718">
          <cell r="C718" t="str">
            <v>25</v>
          </cell>
          <cell r="H718">
            <v>-50527076.32</v>
          </cell>
        </row>
        <row r="719">
          <cell r="C719" t="str">
            <v>2505</v>
          </cell>
          <cell r="H719">
            <v>-683386.32</v>
          </cell>
        </row>
        <row r="720">
          <cell r="C720" t="str">
            <v>250505</v>
          </cell>
          <cell r="H720">
            <v>-683386.32</v>
          </cell>
        </row>
        <row r="721">
          <cell r="C721" t="str">
            <v>25050501</v>
          </cell>
          <cell r="H721">
            <v>-683386.32</v>
          </cell>
        </row>
        <row r="722">
          <cell r="C722" t="str">
            <v>2510</v>
          </cell>
          <cell r="H722">
            <v>-49843690</v>
          </cell>
        </row>
        <row r="723">
          <cell r="C723" t="str">
            <v>251010</v>
          </cell>
          <cell r="H723">
            <v>-49843690</v>
          </cell>
        </row>
        <row r="724">
          <cell r="C724" t="str">
            <v>25101001</v>
          </cell>
          <cell r="H724">
            <v>-32457562</v>
          </cell>
        </row>
        <row r="725">
          <cell r="C725" t="str">
            <v>2510100101</v>
          </cell>
          <cell r="H725">
            <v>66753293</v>
          </cell>
        </row>
        <row r="726">
          <cell r="C726" t="str">
            <v>2510100102</v>
          </cell>
          <cell r="H726">
            <v>-102656430</v>
          </cell>
        </row>
        <row r="727">
          <cell r="C727" t="str">
            <v>2510100103</v>
          </cell>
          <cell r="H727">
            <v>3445575</v>
          </cell>
        </row>
        <row r="728">
          <cell r="C728" t="str">
            <v>25101002</v>
          </cell>
          <cell r="H728">
            <v>-7961982</v>
          </cell>
        </row>
        <row r="729">
          <cell r="C729" t="str">
            <v>2510100201</v>
          </cell>
          <cell r="H729">
            <v>7662475</v>
          </cell>
        </row>
        <row r="730">
          <cell r="C730" t="str">
            <v>2510100202</v>
          </cell>
          <cell r="H730">
            <v>-14953126</v>
          </cell>
        </row>
        <row r="731">
          <cell r="C731" t="str">
            <v>2510100203</v>
          </cell>
          <cell r="H731">
            <v>-671331</v>
          </cell>
        </row>
        <row r="732">
          <cell r="C732" t="str">
            <v>25101003</v>
          </cell>
          <cell r="H732">
            <v>-8921137</v>
          </cell>
        </row>
        <row r="733">
          <cell r="C733" t="str">
            <v>2510100301</v>
          </cell>
          <cell r="H733">
            <v>34115373</v>
          </cell>
        </row>
        <row r="734">
          <cell r="C734" t="str">
            <v>2510100302</v>
          </cell>
          <cell r="H734">
            <v>-54789942</v>
          </cell>
        </row>
        <row r="735">
          <cell r="C735" t="str">
            <v>2510100303</v>
          </cell>
          <cell r="H735">
            <v>11753432</v>
          </cell>
        </row>
        <row r="736">
          <cell r="C736" t="str">
            <v>25101004</v>
          </cell>
          <cell r="H736">
            <v>-503009</v>
          </cell>
        </row>
        <row r="737">
          <cell r="C737" t="str">
            <v>2510100401</v>
          </cell>
          <cell r="H737">
            <v>101359312</v>
          </cell>
        </row>
        <row r="738">
          <cell r="C738" t="str">
            <v>2510100402</v>
          </cell>
          <cell r="H738">
            <v>-99714306</v>
          </cell>
        </row>
        <row r="739">
          <cell r="C739" t="str">
            <v>2510100403</v>
          </cell>
          <cell r="H739">
            <v>-2148015</v>
          </cell>
        </row>
        <row r="740">
          <cell r="C740" t="str">
            <v>28</v>
          </cell>
          <cell r="H740">
            <v>0</v>
          </cell>
        </row>
        <row r="741">
          <cell r="C741" t="str">
            <v>2805</v>
          </cell>
          <cell r="H741">
            <v>0</v>
          </cell>
        </row>
        <row r="742">
          <cell r="C742" t="str">
            <v>280595</v>
          </cell>
          <cell r="H742">
            <v>0</v>
          </cell>
        </row>
        <row r="743">
          <cell r="C743" t="str">
            <v>28059501</v>
          </cell>
          <cell r="H743">
            <v>0</v>
          </cell>
        </row>
        <row r="744">
          <cell r="C744" t="str">
            <v>3</v>
          </cell>
          <cell r="H744">
            <v>-2364980125.4699998</v>
          </cell>
        </row>
        <row r="745">
          <cell r="C745" t="str">
            <v>31</v>
          </cell>
          <cell r="H745">
            <v>-550000000</v>
          </cell>
        </row>
        <row r="746">
          <cell r="C746" t="str">
            <v>3105</v>
          </cell>
          <cell r="H746">
            <v>-550000000</v>
          </cell>
        </row>
        <row r="747">
          <cell r="C747" t="str">
            <v>310505</v>
          </cell>
          <cell r="H747">
            <v>-550000000</v>
          </cell>
        </row>
        <row r="748">
          <cell r="C748" t="str">
            <v>31050501</v>
          </cell>
          <cell r="H748">
            <v>-550000000</v>
          </cell>
        </row>
        <row r="749">
          <cell r="C749" t="str">
            <v>36</v>
          </cell>
          <cell r="H749">
            <v>-1079516298.8199999</v>
          </cell>
        </row>
        <row r="750">
          <cell r="C750" t="str">
            <v>3605</v>
          </cell>
          <cell r="H750">
            <v>-1519752786.8800001</v>
          </cell>
        </row>
        <row r="751">
          <cell r="C751" t="str">
            <v>360505</v>
          </cell>
          <cell r="H751">
            <v>-1519752786.8800001</v>
          </cell>
        </row>
        <row r="752">
          <cell r="C752" t="str">
            <v>36050501</v>
          </cell>
          <cell r="H752">
            <v>-1519752786.8800001</v>
          </cell>
        </row>
        <row r="753">
          <cell r="C753" t="str">
            <v>3610</v>
          </cell>
          <cell r="H753">
            <v>440236488.06</v>
          </cell>
        </row>
        <row r="754">
          <cell r="C754" t="str">
            <v>361005</v>
          </cell>
          <cell r="H754">
            <v>440236488.06</v>
          </cell>
        </row>
        <row r="755">
          <cell r="C755" t="str">
            <v>36100501</v>
          </cell>
          <cell r="H755">
            <v>419792253.06</v>
          </cell>
        </row>
        <row r="756">
          <cell r="C756" t="str">
            <v>36100597</v>
          </cell>
          <cell r="H756">
            <v>20444235</v>
          </cell>
        </row>
        <row r="757">
          <cell r="C757" t="str">
            <v>37</v>
          </cell>
          <cell r="H757">
            <v>235475946.34999999</v>
          </cell>
        </row>
        <row r="758">
          <cell r="C758" t="str">
            <v>3705</v>
          </cell>
          <cell r="H758">
            <v>-163468326.41</v>
          </cell>
        </row>
        <row r="759">
          <cell r="C759" t="str">
            <v>370505</v>
          </cell>
          <cell r="H759">
            <v>-163468326.41</v>
          </cell>
        </row>
        <row r="760">
          <cell r="C760" t="str">
            <v>37050501</v>
          </cell>
          <cell r="H760">
            <v>-285750863.5</v>
          </cell>
        </row>
        <row r="761">
          <cell r="C761" t="str">
            <v>37050597</v>
          </cell>
          <cell r="H761">
            <v>122282537.09</v>
          </cell>
        </row>
        <row r="762">
          <cell r="C762" t="str">
            <v>3710</v>
          </cell>
          <cell r="H762">
            <v>398944272.75999999</v>
          </cell>
        </row>
        <row r="763">
          <cell r="C763" t="str">
            <v>371001</v>
          </cell>
          <cell r="H763">
            <v>398944272.75999999</v>
          </cell>
        </row>
        <row r="764">
          <cell r="C764" t="str">
            <v>37100105</v>
          </cell>
          <cell r="H764">
            <v>160004443.84999999</v>
          </cell>
        </row>
        <row r="765">
          <cell r="C765" t="str">
            <v>37100197</v>
          </cell>
          <cell r="H765">
            <v>238939828.91</v>
          </cell>
        </row>
        <row r="766">
          <cell r="C766" t="str">
            <v>39</v>
          </cell>
          <cell r="H766">
            <v>-970939773</v>
          </cell>
        </row>
        <row r="767">
          <cell r="C767" t="str">
            <v>3905</v>
          </cell>
          <cell r="H767">
            <v>-970939773</v>
          </cell>
        </row>
        <row r="768">
          <cell r="C768" t="str">
            <v>390505</v>
          </cell>
          <cell r="H768">
            <v>-970939773</v>
          </cell>
        </row>
        <row r="769">
          <cell r="C769" t="str">
            <v>39050597</v>
          </cell>
          <cell r="H769">
            <v>-970939773</v>
          </cell>
        </row>
        <row r="770">
          <cell r="C770" t="str">
            <v>4</v>
          </cell>
          <cell r="H770">
            <v>-7962943111.6599998</v>
          </cell>
        </row>
        <row r="771">
          <cell r="C771" t="str">
            <v>41</v>
          </cell>
          <cell r="H771">
            <v>-7959391491</v>
          </cell>
        </row>
        <row r="772">
          <cell r="C772" t="str">
            <v>4135</v>
          </cell>
          <cell r="H772">
            <v>-1969500</v>
          </cell>
        </row>
        <row r="773">
          <cell r="C773" t="str">
            <v>413501</v>
          </cell>
          <cell r="H773">
            <v>-1969500</v>
          </cell>
        </row>
        <row r="774">
          <cell r="C774" t="str">
            <v>41350101</v>
          </cell>
          <cell r="H774">
            <v>-1969500</v>
          </cell>
        </row>
        <row r="775">
          <cell r="C775" t="str">
            <v>4165</v>
          </cell>
          <cell r="H775">
            <v>-7999591240</v>
          </cell>
        </row>
        <row r="776">
          <cell r="C776" t="str">
            <v>416530</v>
          </cell>
          <cell r="H776">
            <v>-7999591240</v>
          </cell>
        </row>
        <row r="777">
          <cell r="C777" t="str">
            <v>41653001</v>
          </cell>
          <cell r="H777">
            <v>-7999591240</v>
          </cell>
        </row>
        <row r="778">
          <cell r="C778" t="str">
            <v>4175</v>
          </cell>
          <cell r="H778">
            <v>44205249</v>
          </cell>
        </row>
        <row r="779">
          <cell r="C779" t="str">
            <v>417505</v>
          </cell>
          <cell r="H779">
            <v>44205249</v>
          </cell>
        </row>
        <row r="780">
          <cell r="C780" t="str">
            <v>41750504</v>
          </cell>
          <cell r="H780">
            <v>44205249</v>
          </cell>
        </row>
        <row r="781">
          <cell r="C781" t="str">
            <v>4180</v>
          </cell>
          <cell r="H781">
            <v>-2036000</v>
          </cell>
        </row>
        <row r="782">
          <cell r="C782" t="str">
            <v>418001</v>
          </cell>
          <cell r="H782">
            <v>-2036000</v>
          </cell>
        </row>
        <row r="783">
          <cell r="C783" t="str">
            <v>41800101</v>
          </cell>
          <cell r="H783">
            <v>-2036000</v>
          </cell>
        </row>
        <row r="784">
          <cell r="C784" t="str">
            <v>42</v>
          </cell>
          <cell r="H784">
            <v>-3551620.66</v>
          </cell>
        </row>
        <row r="785">
          <cell r="C785" t="str">
            <v>4210</v>
          </cell>
          <cell r="H785">
            <v>-1016991.61</v>
          </cell>
        </row>
        <row r="786">
          <cell r="C786" t="str">
            <v>421005</v>
          </cell>
          <cell r="H786">
            <v>-15983.61</v>
          </cell>
        </row>
        <row r="787">
          <cell r="C787" t="str">
            <v>42100501</v>
          </cell>
          <cell r="H787">
            <v>-15983.61</v>
          </cell>
        </row>
        <row r="788">
          <cell r="C788" t="str">
            <v>421040</v>
          </cell>
          <cell r="H788">
            <v>-1001008</v>
          </cell>
        </row>
        <row r="789">
          <cell r="C789" t="str">
            <v>42104001</v>
          </cell>
          <cell r="H789">
            <v>-1001008</v>
          </cell>
        </row>
        <row r="790">
          <cell r="C790" t="str">
            <v>4250</v>
          </cell>
          <cell r="H790">
            <v>-418385</v>
          </cell>
        </row>
        <row r="791">
          <cell r="C791" t="str">
            <v>425030</v>
          </cell>
          <cell r="H791">
            <v>-418385</v>
          </cell>
        </row>
        <row r="792">
          <cell r="C792" t="str">
            <v>42503001</v>
          </cell>
          <cell r="H792">
            <v>-418385</v>
          </cell>
        </row>
        <row r="793">
          <cell r="C793" t="str">
            <v>4255</v>
          </cell>
          <cell r="H793">
            <v>-2101045</v>
          </cell>
        </row>
        <row r="794">
          <cell r="C794" t="str">
            <v>425540</v>
          </cell>
          <cell r="H794">
            <v>-2101045</v>
          </cell>
        </row>
        <row r="795">
          <cell r="C795" t="str">
            <v>4295</v>
          </cell>
          <cell r="H795">
            <v>-15199.05</v>
          </cell>
        </row>
        <row r="796">
          <cell r="C796" t="str">
            <v>429505</v>
          </cell>
          <cell r="H796">
            <v>-14055.42</v>
          </cell>
        </row>
        <row r="797">
          <cell r="C797" t="str">
            <v>42950501</v>
          </cell>
          <cell r="H797">
            <v>-14055.42</v>
          </cell>
        </row>
        <row r="798">
          <cell r="C798" t="str">
            <v>429581</v>
          </cell>
          <cell r="H798">
            <v>-1143.6300000000001</v>
          </cell>
        </row>
        <row r="799">
          <cell r="C799" t="str">
            <v>42958101</v>
          </cell>
          <cell r="H799">
            <v>-1143.6300000000001</v>
          </cell>
        </row>
        <row r="800">
          <cell r="C800" t="str">
            <v>5</v>
          </cell>
          <cell r="H800">
            <v>6186135168.04</v>
          </cell>
        </row>
        <row r="801">
          <cell r="C801" t="str">
            <v>51</v>
          </cell>
          <cell r="H801">
            <v>4995923727.6000004</v>
          </cell>
        </row>
        <row r="802">
          <cell r="C802" t="str">
            <v>5105</v>
          </cell>
          <cell r="H802">
            <v>1285468194</v>
          </cell>
        </row>
        <row r="803">
          <cell r="C803" t="str">
            <v>510506</v>
          </cell>
          <cell r="H803">
            <v>618425560</v>
          </cell>
        </row>
        <row r="804">
          <cell r="C804" t="str">
            <v>51050601</v>
          </cell>
          <cell r="H804">
            <v>618425560</v>
          </cell>
        </row>
        <row r="805">
          <cell r="C805" t="str">
            <v>510512</v>
          </cell>
          <cell r="H805">
            <v>500000</v>
          </cell>
        </row>
        <row r="806">
          <cell r="C806" t="str">
            <v>51051201</v>
          </cell>
          <cell r="H806">
            <v>500000</v>
          </cell>
        </row>
        <row r="807">
          <cell r="C807" t="str">
            <v>510515</v>
          </cell>
          <cell r="H807">
            <v>1366865</v>
          </cell>
        </row>
        <row r="808">
          <cell r="C808" t="str">
            <v>51051501</v>
          </cell>
          <cell r="H808">
            <v>1366865</v>
          </cell>
        </row>
        <row r="809">
          <cell r="C809" t="str">
            <v>510518</v>
          </cell>
          <cell r="H809">
            <v>2291743</v>
          </cell>
        </row>
        <row r="810">
          <cell r="C810" t="str">
            <v>51051801</v>
          </cell>
          <cell r="H810">
            <v>2291743</v>
          </cell>
        </row>
        <row r="811">
          <cell r="C811" t="str">
            <v>510521</v>
          </cell>
          <cell r="H811">
            <v>2533976</v>
          </cell>
        </row>
        <row r="812">
          <cell r="C812" t="str">
            <v>51052101</v>
          </cell>
          <cell r="H812">
            <v>2533976</v>
          </cell>
        </row>
        <row r="813">
          <cell r="C813" t="str">
            <v>510524</v>
          </cell>
          <cell r="H813">
            <v>3767831</v>
          </cell>
        </row>
        <row r="814">
          <cell r="C814" t="str">
            <v>51052401</v>
          </cell>
          <cell r="H814">
            <v>3767831</v>
          </cell>
        </row>
        <row r="815">
          <cell r="C815" t="str">
            <v>510527</v>
          </cell>
          <cell r="H815">
            <v>23400189</v>
          </cell>
        </row>
        <row r="816">
          <cell r="C816" t="str">
            <v>51052701</v>
          </cell>
          <cell r="H816">
            <v>23400189</v>
          </cell>
        </row>
        <row r="817">
          <cell r="C817" t="str">
            <v>510530</v>
          </cell>
          <cell r="H817">
            <v>53283877</v>
          </cell>
        </row>
        <row r="818">
          <cell r="C818" t="str">
            <v>51053001</v>
          </cell>
          <cell r="H818">
            <v>53283877</v>
          </cell>
        </row>
        <row r="819">
          <cell r="C819" t="str">
            <v>510533</v>
          </cell>
          <cell r="H819">
            <v>6445212</v>
          </cell>
        </row>
        <row r="820">
          <cell r="C820" t="str">
            <v>51053301</v>
          </cell>
          <cell r="H820">
            <v>6445212</v>
          </cell>
        </row>
        <row r="821">
          <cell r="C821" t="str">
            <v>510536</v>
          </cell>
          <cell r="H821">
            <v>53283877</v>
          </cell>
        </row>
        <row r="822">
          <cell r="C822" t="str">
            <v>51053601</v>
          </cell>
          <cell r="H822">
            <v>53283877</v>
          </cell>
        </row>
        <row r="823">
          <cell r="C823" t="str">
            <v>510539</v>
          </cell>
          <cell r="H823">
            <v>25700916</v>
          </cell>
        </row>
        <row r="824">
          <cell r="C824" t="str">
            <v>51053901</v>
          </cell>
          <cell r="H824">
            <v>25700916</v>
          </cell>
        </row>
        <row r="825">
          <cell r="C825" t="str">
            <v>510546</v>
          </cell>
          <cell r="H825">
            <v>113990487</v>
          </cell>
        </row>
        <row r="826">
          <cell r="C826" t="str">
            <v>51054601</v>
          </cell>
          <cell r="H826">
            <v>113990487</v>
          </cell>
        </row>
        <row r="827">
          <cell r="C827" t="str">
            <v>510547</v>
          </cell>
          <cell r="H827">
            <v>16214095</v>
          </cell>
        </row>
        <row r="828">
          <cell r="C828" t="str">
            <v>51054701</v>
          </cell>
          <cell r="H828">
            <v>16214095</v>
          </cell>
        </row>
        <row r="829">
          <cell r="C829" t="str">
            <v>510548</v>
          </cell>
          <cell r="H829">
            <v>213683233</v>
          </cell>
        </row>
        <row r="830">
          <cell r="C830" t="str">
            <v>51054801</v>
          </cell>
          <cell r="H830">
            <v>84431286</v>
          </cell>
        </row>
        <row r="831">
          <cell r="C831" t="str">
            <v>51054802</v>
          </cell>
          <cell r="H831">
            <v>1000000</v>
          </cell>
        </row>
        <row r="832">
          <cell r="C832" t="str">
            <v>51054803</v>
          </cell>
          <cell r="H832">
            <v>128251947</v>
          </cell>
        </row>
        <row r="833">
          <cell r="C833" t="str">
            <v>510551</v>
          </cell>
          <cell r="H833">
            <v>7718050</v>
          </cell>
        </row>
        <row r="834">
          <cell r="C834" t="str">
            <v>51055101</v>
          </cell>
          <cell r="H834">
            <v>6541639</v>
          </cell>
        </row>
        <row r="835">
          <cell r="C835" t="str">
            <v>51055102</v>
          </cell>
          <cell r="H835">
            <v>1176411</v>
          </cell>
        </row>
        <row r="836">
          <cell r="C836" t="str">
            <v>510560</v>
          </cell>
          <cell r="H836">
            <v>146667</v>
          </cell>
        </row>
        <row r="837">
          <cell r="C837" t="str">
            <v>51056001</v>
          </cell>
          <cell r="H837">
            <v>146667</v>
          </cell>
        </row>
        <row r="838">
          <cell r="C838" t="str">
            <v>510566</v>
          </cell>
          <cell r="H838">
            <v>17320407</v>
          </cell>
        </row>
        <row r="839">
          <cell r="C839" t="str">
            <v>51056601</v>
          </cell>
          <cell r="H839">
            <v>15056309</v>
          </cell>
        </row>
        <row r="840">
          <cell r="C840" t="str">
            <v>51056602</v>
          </cell>
          <cell r="H840">
            <v>2264098</v>
          </cell>
        </row>
        <row r="841">
          <cell r="C841" t="str">
            <v>510568</v>
          </cell>
          <cell r="H841">
            <v>4988319</v>
          </cell>
        </row>
        <row r="842">
          <cell r="C842" t="str">
            <v>51056801</v>
          </cell>
          <cell r="H842">
            <v>4988319</v>
          </cell>
        </row>
        <row r="843">
          <cell r="C843" t="str">
            <v>510569</v>
          </cell>
          <cell r="H843">
            <v>2412692</v>
          </cell>
        </row>
        <row r="844">
          <cell r="C844" t="str">
            <v>51056901</v>
          </cell>
          <cell r="H844">
            <v>2412692</v>
          </cell>
        </row>
        <row r="845">
          <cell r="C845" t="str">
            <v>510570</v>
          </cell>
          <cell r="H845">
            <v>85310822</v>
          </cell>
        </row>
        <row r="846">
          <cell r="C846" t="str">
            <v>51057001</v>
          </cell>
          <cell r="H846">
            <v>85310822</v>
          </cell>
        </row>
        <row r="847">
          <cell r="C847" t="str">
            <v>510572</v>
          </cell>
          <cell r="H847">
            <v>28932170</v>
          </cell>
        </row>
        <row r="848">
          <cell r="C848" t="str">
            <v>51057201</v>
          </cell>
          <cell r="H848">
            <v>28932170</v>
          </cell>
        </row>
        <row r="849">
          <cell r="C849" t="str">
            <v>510575</v>
          </cell>
          <cell r="H849">
            <v>812550</v>
          </cell>
        </row>
        <row r="850">
          <cell r="C850" t="str">
            <v>51057501</v>
          </cell>
          <cell r="H850">
            <v>812550</v>
          </cell>
        </row>
        <row r="851">
          <cell r="C851" t="str">
            <v>510578</v>
          </cell>
          <cell r="H851">
            <v>541700</v>
          </cell>
        </row>
        <row r="852">
          <cell r="C852" t="str">
            <v>51057801</v>
          </cell>
          <cell r="H852">
            <v>541700</v>
          </cell>
        </row>
        <row r="853">
          <cell r="C853" t="str">
            <v>510584</v>
          </cell>
          <cell r="H853">
            <v>2396956</v>
          </cell>
        </row>
        <row r="854">
          <cell r="C854" t="str">
            <v>51058401</v>
          </cell>
          <cell r="H854">
            <v>102268</v>
          </cell>
        </row>
        <row r="855">
          <cell r="C855" t="str">
            <v>51058402</v>
          </cell>
          <cell r="H855">
            <v>2265201</v>
          </cell>
        </row>
        <row r="856">
          <cell r="C856" t="str">
            <v>51058403</v>
          </cell>
          <cell r="H856">
            <v>29487</v>
          </cell>
        </row>
        <row r="857">
          <cell r="C857" t="str">
            <v>5110</v>
          </cell>
          <cell r="H857">
            <v>51020296</v>
          </cell>
        </row>
        <row r="858">
          <cell r="C858" t="str">
            <v>511010</v>
          </cell>
          <cell r="H858">
            <v>19200000</v>
          </cell>
        </row>
        <row r="859">
          <cell r="C859" t="str">
            <v>51101001</v>
          </cell>
          <cell r="H859">
            <v>19200000</v>
          </cell>
        </row>
        <row r="860">
          <cell r="C860" t="str">
            <v>511015</v>
          </cell>
          <cell r="H860">
            <v>900000</v>
          </cell>
        </row>
        <row r="861">
          <cell r="C861" t="str">
            <v>51101501</v>
          </cell>
          <cell r="H861">
            <v>900000</v>
          </cell>
        </row>
        <row r="862">
          <cell r="C862" t="str">
            <v>511030</v>
          </cell>
          <cell r="H862">
            <v>750000</v>
          </cell>
        </row>
        <row r="863">
          <cell r="C863" t="str">
            <v>51103001</v>
          </cell>
          <cell r="H863">
            <v>750000</v>
          </cell>
        </row>
        <row r="864">
          <cell r="C864" t="str">
            <v>511040</v>
          </cell>
          <cell r="H864">
            <v>9143666</v>
          </cell>
        </row>
        <row r="865">
          <cell r="C865" t="str">
            <v>51104001</v>
          </cell>
          <cell r="H865">
            <v>9143666</v>
          </cell>
        </row>
        <row r="866">
          <cell r="C866" t="str">
            <v>511095</v>
          </cell>
          <cell r="H866">
            <v>21026630</v>
          </cell>
        </row>
        <row r="867">
          <cell r="C867" t="str">
            <v>51109503</v>
          </cell>
          <cell r="H867">
            <v>21026630</v>
          </cell>
        </row>
        <row r="868">
          <cell r="C868" t="str">
            <v>5115</v>
          </cell>
          <cell r="H868">
            <v>73714160.569999993</v>
          </cell>
        </row>
        <row r="869">
          <cell r="C869" t="str">
            <v>511505</v>
          </cell>
          <cell r="H869">
            <v>58896000</v>
          </cell>
        </row>
        <row r="870">
          <cell r="C870" t="str">
            <v>51150501</v>
          </cell>
          <cell r="H870">
            <v>46439000</v>
          </cell>
        </row>
        <row r="871">
          <cell r="C871" t="str">
            <v>51150502</v>
          </cell>
          <cell r="H871">
            <v>7699000</v>
          </cell>
        </row>
        <row r="872">
          <cell r="C872" t="str">
            <v>51150503</v>
          </cell>
          <cell r="H872">
            <v>4758000</v>
          </cell>
        </row>
        <row r="873">
          <cell r="C873" t="str">
            <v>511575</v>
          </cell>
          <cell r="H873">
            <v>14818160.57</v>
          </cell>
        </row>
        <row r="874">
          <cell r="C874" t="str">
            <v>51157501</v>
          </cell>
          <cell r="H874">
            <v>170686.53</v>
          </cell>
        </row>
        <row r="875">
          <cell r="C875" t="str">
            <v>51157502</v>
          </cell>
          <cell r="H875">
            <v>14647474.039999999</v>
          </cell>
        </row>
        <row r="876">
          <cell r="C876" t="str">
            <v>5120</v>
          </cell>
          <cell r="H876">
            <v>87539211</v>
          </cell>
        </row>
        <row r="877">
          <cell r="C877" t="str">
            <v>512010</v>
          </cell>
          <cell r="H877">
            <v>84883705</v>
          </cell>
        </row>
        <row r="878">
          <cell r="C878" t="str">
            <v>51201001</v>
          </cell>
          <cell r="H878">
            <v>82953780</v>
          </cell>
        </row>
        <row r="879">
          <cell r="C879" t="str">
            <v>51201002</v>
          </cell>
          <cell r="H879">
            <v>1929925</v>
          </cell>
        </row>
        <row r="880">
          <cell r="C880" t="str">
            <v>512015</v>
          </cell>
          <cell r="H880">
            <v>2388006</v>
          </cell>
        </row>
        <row r="881">
          <cell r="C881" t="str">
            <v>51201501</v>
          </cell>
          <cell r="H881">
            <v>2388006</v>
          </cell>
        </row>
        <row r="882">
          <cell r="C882" t="str">
            <v>512020</v>
          </cell>
          <cell r="H882">
            <v>267500</v>
          </cell>
        </row>
        <row r="883">
          <cell r="C883" t="str">
            <v>51202001</v>
          </cell>
          <cell r="H883">
            <v>267500</v>
          </cell>
        </row>
        <row r="884">
          <cell r="C884" t="str">
            <v>5130</v>
          </cell>
          <cell r="H884">
            <v>751555</v>
          </cell>
        </row>
        <row r="885">
          <cell r="C885" t="str">
            <v>513010</v>
          </cell>
          <cell r="H885">
            <v>751555</v>
          </cell>
        </row>
        <row r="886">
          <cell r="C886" t="str">
            <v>51301001</v>
          </cell>
          <cell r="H886">
            <v>751555</v>
          </cell>
        </row>
        <row r="887">
          <cell r="C887" t="str">
            <v>5135</v>
          </cell>
          <cell r="H887">
            <v>2451011509.1599998</v>
          </cell>
        </row>
        <row r="888">
          <cell r="C888" t="str">
            <v>513505</v>
          </cell>
          <cell r="H888">
            <v>8009259</v>
          </cell>
        </row>
        <row r="889">
          <cell r="C889" t="str">
            <v>51350501</v>
          </cell>
          <cell r="H889">
            <v>7920337</v>
          </cell>
        </row>
        <row r="890">
          <cell r="C890" t="str">
            <v>51350502</v>
          </cell>
          <cell r="H890">
            <v>88922</v>
          </cell>
        </row>
        <row r="891">
          <cell r="C891" t="str">
            <v>513510</v>
          </cell>
          <cell r="H891">
            <v>1889299083.9000001</v>
          </cell>
        </row>
        <row r="892">
          <cell r="C892" t="str">
            <v>51351001</v>
          </cell>
          <cell r="H892">
            <v>351178842</v>
          </cell>
        </row>
        <row r="893">
          <cell r="C893" t="str">
            <v>51351002</v>
          </cell>
          <cell r="H893">
            <v>6923285</v>
          </cell>
        </row>
        <row r="894">
          <cell r="C894" t="str">
            <v>51351005</v>
          </cell>
          <cell r="H894">
            <v>1517873264.04</v>
          </cell>
        </row>
        <row r="895">
          <cell r="C895" t="str">
            <v>51351006</v>
          </cell>
          <cell r="H895">
            <v>13323692.859999999</v>
          </cell>
        </row>
        <row r="896">
          <cell r="C896" t="str">
            <v>513515</v>
          </cell>
          <cell r="H896">
            <v>940800</v>
          </cell>
        </row>
        <row r="897">
          <cell r="C897" t="str">
            <v>51351501</v>
          </cell>
          <cell r="H897">
            <v>940800</v>
          </cell>
        </row>
        <row r="898">
          <cell r="C898" t="str">
            <v>513520</v>
          </cell>
          <cell r="H898">
            <v>11353172</v>
          </cell>
        </row>
        <row r="899">
          <cell r="C899" t="str">
            <v>51352001</v>
          </cell>
          <cell r="H899">
            <v>11353172</v>
          </cell>
        </row>
        <row r="900">
          <cell r="C900" t="str">
            <v>513525</v>
          </cell>
          <cell r="H900">
            <v>45582444</v>
          </cell>
        </row>
        <row r="901">
          <cell r="C901" t="str">
            <v>51352501</v>
          </cell>
          <cell r="H901">
            <v>45582444</v>
          </cell>
        </row>
        <row r="902">
          <cell r="C902" t="str">
            <v>513530</v>
          </cell>
          <cell r="H902">
            <v>331875914</v>
          </cell>
        </row>
        <row r="903">
          <cell r="C903" t="str">
            <v>51353001</v>
          </cell>
          <cell r="H903">
            <v>331875914</v>
          </cell>
        </row>
        <row r="904">
          <cell r="C904" t="str">
            <v>513535</v>
          </cell>
          <cell r="H904">
            <v>32897258.699999999</v>
          </cell>
        </row>
        <row r="905">
          <cell r="C905" t="str">
            <v>51353501</v>
          </cell>
          <cell r="H905">
            <v>3679316</v>
          </cell>
        </row>
        <row r="906">
          <cell r="C906" t="str">
            <v>51353502</v>
          </cell>
          <cell r="H906">
            <v>19049862.66</v>
          </cell>
        </row>
        <row r="907">
          <cell r="C907" t="str">
            <v>51353503</v>
          </cell>
          <cell r="H907">
            <v>551864</v>
          </cell>
        </row>
        <row r="908">
          <cell r="C908" t="str">
            <v>51353504</v>
          </cell>
          <cell r="H908">
            <v>9616216.0399999991</v>
          </cell>
        </row>
        <row r="909">
          <cell r="C909" t="str">
            <v>513545</v>
          </cell>
          <cell r="H909">
            <v>27780112.760000002</v>
          </cell>
        </row>
        <row r="910">
          <cell r="C910" t="str">
            <v>51354501</v>
          </cell>
          <cell r="H910">
            <v>27461840.149999999</v>
          </cell>
        </row>
        <row r="911">
          <cell r="C911" t="str">
            <v>51354502</v>
          </cell>
          <cell r="H911">
            <v>318272.61</v>
          </cell>
        </row>
        <row r="912">
          <cell r="C912" t="str">
            <v>513550</v>
          </cell>
          <cell r="H912">
            <v>26336794</v>
          </cell>
        </row>
        <row r="913">
          <cell r="C913" t="str">
            <v>51355001</v>
          </cell>
          <cell r="H913">
            <v>26261501</v>
          </cell>
        </row>
        <row r="914">
          <cell r="C914" t="str">
            <v>51355002</v>
          </cell>
          <cell r="H914">
            <v>75293</v>
          </cell>
        </row>
        <row r="915">
          <cell r="C915" t="str">
            <v>513555</v>
          </cell>
          <cell r="H915">
            <v>453950</v>
          </cell>
        </row>
        <row r="916">
          <cell r="C916" t="str">
            <v>51355501</v>
          </cell>
          <cell r="H916">
            <v>453950</v>
          </cell>
        </row>
        <row r="917">
          <cell r="C917" t="str">
            <v>513595</v>
          </cell>
          <cell r="H917">
            <v>76482720.799999997</v>
          </cell>
        </row>
        <row r="918">
          <cell r="C918" t="str">
            <v>51359501</v>
          </cell>
          <cell r="H918">
            <v>39362166</v>
          </cell>
        </row>
        <row r="919">
          <cell r="C919" t="str">
            <v>51359502</v>
          </cell>
          <cell r="H919">
            <v>36548000</v>
          </cell>
        </row>
        <row r="920">
          <cell r="C920" t="str">
            <v>51359504</v>
          </cell>
          <cell r="H920">
            <v>572554.80000000005</v>
          </cell>
        </row>
        <row r="921">
          <cell r="C921" t="str">
            <v>5140</v>
          </cell>
          <cell r="H921">
            <v>28411156</v>
          </cell>
        </row>
        <row r="922">
          <cell r="C922" t="str">
            <v>514005</v>
          </cell>
          <cell r="H922">
            <v>239810</v>
          </cell>
        </row>
        <row r="923">
          <cell r="C923" t="str">
            <v>51400501</v>
          </cell>
          <cell r="H923">
            <v>203435</v>
          </cell>
        </row>
        <row r="924">
          <cell r="C924" t="str">
            <v>51400502</v>
          </cell>
          <cell r="H924">
            <v>36375</v>
          </cell>
        </row>
        <row r="925">
          <cell r="C925" t="str">
            <v>514010</v>
          </cell>
          <cell r="H925">
            <v>2751600</v>
          </cell>
        </row>
        <row r="926">
          <cell r="C926" t="str">
            <v>51401001</v>
          </cell>
          <cell r="H926">
            <v>2751600</v>
          </cell>
        </row>
        <row r="927">
          <cell r="C927" t="str">
            <v>514015</v>
          </cell>
          <cell r="H927">
            <v>15289166</v>
          </cell>
        </row>
        <row r="928">
          <cell r="C928" t="str">
            <v>51401501</v>
          </cell>
          <cell r="H928">
            <v>1103913</v>
          </cell>
        </row>
        <row r="929">
          <cell r="C929" t="str">
            <v>51401502</v>
          </cell>
          <cell r="H929">
            <v>14112836</v>
          </cell>
        </row>
        <row r="930">
          <cell r="C930" t="str">
            <v>51401503</v>
          </cell>
          <cell r="H930">
            <v>72417</v>
          </cell>
        </row>
        <row r="931">
          <cell r="C931" t="str">
            <v>514095</v>
          </cell>
          <cell r="H931">
            <v>10130580</v>
          </cell>
        </row>
        <row r="932">
          <cell r="C932" t="str">
            <v>51409501</v>
          </cell>
          <cell r="H932">
            <v>7884860.5</v>
          </cell>
        </row>
        <row r="933">
          <cell r="C933" t="str">
            <v>51409502</v>
          </cell>
          <cell r="H933">
            <v>1082159.5</v>
          </cell>
        </row>
        <row r="934">
          <cell r="C934" t="str">
            <v>51409504</v>
          </cell>
          <cell r="H934">
            <v>1163560</v>
          </cell>
        </row>
        <row r="935">
          <cell r="C935" t="str">
            <v>5145</v>
          </cell>
          <cell r="H935">
            <v>371303531</v>
          </cell>
        </row>
        <row r="936">
          <cell r="C936" t="str">
            <v>514510</v>
          </cell>
          <cell r="H936">
            <v>305932183.48000002</v>
          </cell>
        </row>
        <row r="937">
          <cell r="C937" t="str">
            <v>51451001</v>
          </cell>
          <cell r="H937">
            <v>285274395.10000002</v>
          </cell>
        </row>
        <row r="938">
          <cell r="C938" t="str">
            <v>51451002</v>
          </cell>
          <cell r="H938">
            <v>20657788.379999999</v>
          </cell>
        </row>
        <row r="939">
          <cell r="C939" t="str">
            <v>514515</v>
          </cell>
          <cell r="H939">
            <v>1689950</v>
          </cell>
        </row>
        <row r="940">
          <cell r="C940" t="str">
            <v>51451501</v>
          </cell>
          <cell r="H940">
            <v>1567016.81</v>
          </cell>
        </row>
        <row r="941">
          <cell r="C941" t="str">
            <v>51451502</v>
          </cell>
          <cell r="H941">
            <v>122933.19</v>
          </cell>
        </row>
        <row r="942">
          <cell r="C942" t="str">
            <v>514520</v>
          </cell>
          <cell r="H942">
            <v>7243687.5199999996</v>
          </cell>
        </row>
        <row r="943">
          <cell r="C943" t="str">
            <v>51452001</v>
          </cell>
          <cell r="H943">
            <v>7045753.6500000004</v>
          </cell>
        </row>
        <row r="944">
          <cell r="C944" t="str">
            <v>51452002</v>
          </cell>
          <cell r="H944">
            <v>197933.87</v>
          </cell>
        </row>
        <row r="945">
          <cell r="C945" t="str">
            <v>514525</v>
          </cell>
          <cell r="H945">
            <v>28819091</v>
          </cell>
        </row>
        <row r="946">
          <cell r="C946" t="str">
            <v>51452501</v>
          </cell>
          <cell r="H946">
            <v>25505338</v>
          </cell>
        </row>
        <row r="947">
          <cell r="C947" t="str">
            <v>51452502</v>
          </cell>
          <cell r="H947">
            <v>3313753</v>
          </cell>
        </row>
        <row r="948">
          <cell r="C948" t="str">
            <v>514530</v>
          </cell>
          <cell r="H948">
            <v>4579120</v>
          </cell>
        </row>
        <row r="949">
          <cell r="C949" t="str">
            <v>51453001</v>
          </cell>
          <cell r="H949">
            <v>3848000</v>
          </cell>
        </row>
        <row r="950">
          <cell r="C950" t="str">
            <v>51453002</v>
          </cell>
          <cell r="H950">
            <v>731120</v>
          </cell>
        </row>
        <row r="951">
          <cell r="C951" t="str">
            <v>514540</v>
          </cell>
          <cell r="H951">
            <v>23039499</v>
          </cell>
        </row>
        <row r="952">
          <cell r="C952" t="str">
            <v>51454001</v>
          </cell>
          <cell r="H952">
            <v>19368416</v>
          </cell>
        </row>
        <row r="953">
          <cell r="C953" t="str">
            <v>51454002</v>
          </cell>
          <cell r="H953">
            <v>3671083</v>
          </cell>
        </row>
        <row r="954">
          <cell r="C954" t="str">
            <v>5150</v>
          </cell>
          <cell r="H954">
            <v>30575277</v>
          </cell>
        </row>
        <row r="955">
          <cell r="C955" t="str">
            <v>515005</v>
          </cell>
          <cell r="H955">
            <v>29075277</v>
          </cell>
        </row>
        <row r="956">
          <cell r="C956" t="str">
            <v>51500501</v>
          </cell>
          <cell r="H956">
            <v>26830655.920000002</v>
          </cell>
        </row>
        <row r="957">
          <cell r="C957" t="str">
            <v>51500502</v>
          </cell>
          <cell r="H957">
            <v>2244621.08</v>
          </cell>
        </row>
        <row r="958">
          <cell r="C958" t="str">
            <v>515095</v>
          </cell>
          <cell r="H958">
            <v>1500000</v>
          </cell>
        </row>
        <row r="959">
          <cell r="C959" t="str">
            <v>51509501</v>
          </cell>
          <cell r="H959">
            <v>1500000</v>
          </cell>
        </row>
        <row r="960">
          <cell r="C960" t="str">
            <v>5155</v>
          </cell>
          <cell r="H960">
            <v>132878065.87</v>
          </cell>
        </row>
        <row r="961">
          <cell r="C961" t="str">
            <v>515505</v>
          </cell>
          <cell r="H961">
            <v>80274561.870000005</v>
          </cell>
        </row>
        <row r="962">
          <cell r="C962" t="str">
            <v>51550501</v>
          </cell>
          <cell r="H962">
            <v>77539761.870000005</v>
          </cell>
        </row>
        <row r="963">
          <cell r="C963" t="str">
            <v>51550502</v>
          </cell>
          <cell r="H963">
            <v>2734800</v>
          </cell>
        </row>
        <row r="964">
          <cell r="C964" t="str">
            <v>515515</v>
          </cell>
          <cell r="H964">
            <v>47136281</v>
          </cell>
        </row>
        <row r="965">
          <cell r="C965" t="str">
            <v>51551501</v>
          </cell>
          <cell r="H965">
            <v>46081384.359999999</v>
          </cell>
        </row>
        <row r="966">
          <cell r="C966" t="str">
            <v>51551502</v>
          </cell>
          <cell r="H966">
            <v>1054896.6399999999</v>
          </cell>
        </row>
        <row r="967">
          <cell r="C967" t="str">
            <v>515520</v>
          </cell>
          <cell r="H967">
            <v>4988500</v>
          </cell>
        </row>
        <row r="968">
          <cell r="C968" t="str">
            <v>51552001</v>
          </cell>
          <cell r="H968">
            <v>4988500</v>
          </cell>
        </row>
        <row r="969">
          <cell r="C969" t="str">
            <v>515595</v>
          </cell>
          <cell r="H969">
            <v>478723</v>
          </cell>
        </row>
        <row r="970">
          <cell r="C970" t="str">
            <v>51559501</v>
          </cell>
          <cell r="H970">
            <v>478723</v>
          </cell>
        </row>
        <row r="971">
          <cell r="C971" t="str">
            <v>5160</v>
          </cell>
          <cell r="H971">
            <v>250518191</v>
          </cell>
        </row>
        <row r="972">
          <cell r="C972" t="str">
            <v>516010</v>
          </cell>
          <cell r="H972">
            <v>237397808</v>
          </cell>
        </row>
        <row r="973">
          <cell r="C973" t="str">
            <v>51601001</v>
          </cell>
          <cell r="H973">
            <v>237397808</v>
          </cell>
        </row>
        <row r="974">
          <cell r="C974" t="str">
            <v>516020</v>
          </cell>
          <cell r="H974">
            <v>5704824</v>
          </cell>
        </row>
        <row r="975">
          <cell r="C975" t="str">
            <v>51602001</v>
          </cell>
          <cell r="H975">
            <v>5704824</v>
          </cell>
        </row>
        <row r="976">
          <cell r="C976" t="str">
            <v>516025</v>
          </cell>
          <cell r="H976">
            <v>215559</v>
          </cell>
        </row>
        <row r="977">
          <cell r="C977" t="str">
            <v>51602501</v>
          </cell>
          <cell r="H977">
            <v>215559</v>
          </cell>
        </row>
        <row r="978">
          <cell r="C978" t="str">
            <v>516035</v>
          </cell>
          <cell r="H978">
            <v>7200000</v>
          </cell>
        </row>
        <row r="979">
          <cell r="C979" t="str">
            <v>51603501</v>
          </cell>
          <cell r="H979">
            <v>7200000</v>
          </cell>
        </row>
        <row r="980">
          <cell r="C980" t="str">
            <v>5165</v>
          </cell>
          <cell r="H980">
            <v>5397840</v>
          </cell>
        </row>
        <row r="981">
          <cell r="C981" t="str">
            <v>516510</v>
          </cell>
          <cell r="H981">
            <v>5397840</v>
          </cell>
        </row>
        <row r="982">
          <cell r="C982" t="str">
            <v>51651001</v>
          </cell>
          <cell r="H982">
            <v>5397840</v>
          </cell>
        </row>
        <row r="983">
          <cell r="C983" t="str">
            <v>5195</v>
          </cell>
          <cell r="H983">
            <v>227334741</v>
          </cell>
        </row>
        <row r="984">
          <cell r="C984" t="str">
            <v>519525</v>
          </cell>
          <cell r="H984">
            <v>83986563</v>
          </cell>
        </row>
        <row r="985">
          <cell r="C985" t="str">
            <v>51952501</v>
          </cell>
          <cell r="H985">
            <v>75885441.25</v>
          </cell>
        </row>
        <row r="986">
          <cell r="C986" t="str">
            <v>51952502</v>
          </cell>
          <cell r="H986">
            <v>8101121.75</v>
          </cell>
        </row>
        <row r="987">
          <cell r="C987" t="str">
            <v>519530</v>
          </cell>
          <cell r="H987">
            <v>53264693</v>
          </cell>
        </row>
        <row r="988">
          <cell r="C988" t="str">
            <v>51953001</v>
          </cell>
          <cell r="H988">
            <v>49871135.479999997</v>
          </cell>
        </row>
        <row r="989">
          <cell r="C989" t="str">
            <v>51953002</v>
          </cell>
          <cell r="H989">
            <v>3393557.52</v>
          </cell>
        </row>
        <row r="990">
          <cell r="C990" t="str">
            <v>519535</v>
          </cell>
          <cell r="H990">
            <v>5401963</v>
          </cell>
        </row>
        <row r="991">
          <cell r="C991" t="str">
            <v>51953501</v>
          </cell>
          <cell r="H991">
            <v>5322131</v>
          </cell>
        </row>
        <row r="992">
          <cell r="C992" t="str">
            <v>51953502</v>
          </cell>
          <cell r="H992">
            <v>79832</v>
          </cell>
        </row>
        <row r="993">
          <cell r="C993" t="str">
            <v>519560</v>
          </cell>
          <cell r="H993">
            <v>32288026</v>
          </cell>
        </row>
        <row r="994">
          <cell r="C994" t="str">
            <v>51956001</v>
          </cell>
          <cell r="H994">
            <v>32092889.379999999</v>
          </cell>
        </row>
        <row r="995">
          <cell r="C995" t="str">
            <v>51956002</v>
          </cell>
          <cell r="H995">
            <v>195136.62</v>
          </cell>
        </row>
        <row r="996">
          <cell r="C996" t="str">
            <v>519565</v>
          </cell>
          <cell r="H996">
            <v>46749289</v>
          </cell>
        </row>
        <row r="997">
          <cell r="C997" t="str">
            <v>51956501</v>
          </cell>
          <cell r="H997">
            <v>40320856</v>
          </cell>
        </row>
        <row r="998">
          <cell r="C998" t="str">
            <v>51956502</v>
          </cell>
          <cell r="H998">
            <v>6428433</v>
          </cell>
        </row>
        <row r="999">
          <cell r="C999" t="str">
            <v>519580</v>
          </cell>
          <cell r="H999">
            <v>2962206</v>
          </cell>
        </row>
        <row r="1000">
          <cell r="C1000" t="str">
            <v>51958001</v>
          </cell>
          <cell r="H1000">
            <v>2670799</v>
          </cell>
        </row>
        <row r="1001">
          <cell r="C1001" t="str">
            <v>51958002</v>
          </cell>
          <cell r="H1001">
            <v>291407</v>
          </cell>
        </row>
        <row r="1002">
          <cell r="C1002" t="str">
            <v>519595</v>
          </cell>
          <cell r="H1002">
            <v>2682001</v>
          </cell>
        </row>
        <row r="1003">
          <cell r="C1003" t="str">
            <v>51959501</v>
          </cell>
          <cell r="H1003">
            <v>2598436</v>
          </cell>
        </row>
        <row r="1004">
          <cell r="C1004" t="str">
            <v>51959502</v>
          </cell>
          <cell r="H1004">
            <v>83565</v>
          </cell>
        </row>
        <row r="1005">
          <cell r="C1005" t="str">
            <v>52</v>
          </cell>
          <cell r="H1005">
            <v>768356713</v>
          </cell>
        </row>
        <row r="1006">
          <cell r="C1006" t="str">
            <v>5205</v>
          </cell>
          <cell r="H1006">
            <v>501218484</v>
          </cell>
        </row>
        <row r="1007">
          <cell r="C1007" t="str">
            <v>520506</v>
          </cell>
          <cell r="H1007">
            <v>185840916</v>
          </cell>
        </row>
        <row r="1008">
          <cell r="C1008" t="str">
            <v>52050601</v>
          </cell>
          <cell r="H1008">
            <v>185840916</v>
          </cell>
        </row>
        <row r="1009">
          <cell r="C1009" t="str">
            <v>520515</v>
          </cell>
          <cell r="H1009">
            <v>13307697</v>
          </cell>
        </row>
        <row r="1010">
          <cell r="C1010" t="str">
            <v>52051501</v>
          </cell>
          <cell r="H1010">
            <v>13307697</v>
          </cell>
        </row>
        <row r="1011">
          <cell r="C1011" t="str">
            <v>520518</v>
          </cell>
          <cell r="H1011">
            <v>91566733</v>
          </cell>
        </row>
        <row r="1012">
          <cell r="C1012" t="str">
            <v>52051801</v>
          </cell>
          <cell r="H1012">
            <v>91566733</v>
          </cell>
        </row>
        <row r="1013">
          <cell r="C1013" t="str">
            <v>520524</v>
          </cell>
          <cell r="H1013">
            <v>6368907</v>
          </cell>
        </row>
        <row r="1014">
          <cell r="C1014" t="str">
            <v>52052401</v>
          </cell>
          <cell r="H1014">
            <v>6368907</v>
          </cell>
        </row>
        <row r="1015">
          <cell r="C1015" t="str">
            <v>520527</v>
          </cell>
          <cell r="H1015">
            <v>21583019</v>
          </cell>
        </row>
        <row r="1016">
          <cell r="C1016" t="str">
            <v>52052701</v>
          </cell>
          <cell r="H1016">
            <v>21583019</v>
          </cell>
        </row>
        <row r="1017">
          <cell r="C1017" t="str">
            <v>520530</v>
          </cell>
          <cell r="H1017">
            <v>26042505</v>
          </cell>
        </row>
        <row r="1018">
          <cell r="C1018" t="str">
            <v>52053001</v>
          </cell>
          <cell r="H1018">
            <v>26042505</v>
          </cell>
        </row>
        <row r="1019">
          <cell r="C1019" t="str">
            <v>520533</v>
          </cell>
          <cell r="H1019">
            <v>3301646</v>
          </cell>
        </row>
        <row r="1020">
          <cell r="C1020" t="str">
            <v>52053301</v>
          </cell>
          <cell r="H1020">
            <v>3301646</v>
          </cell>
        </row>
        <row r="1021">
          <cell r="C1021" t="str">
            <v>520536</v>
          </cell>
          <cell r="H1021">
            <v>26042505</v>
          </cell>
        </row>
        <row r="1022">
          <cell r="C1022" t="str">
            <v>52053601</v>
          </cell>
          <cell r="H1022">
            <v>26042505</v>
          </cell>
        </row>
        <row r="1023">
          <cell r="C1023" t="str">
            <v>520539</v>
          </cell>
          <cell r="H1023">
            <v>11687744</v>
          </cell>
        </row>
        <row r="1024">
          <cell r="C1024" t="str">
            <v>52053901</v>
          </cell>
          <cell r="H1024">
            <v>11687744</v>
          </cell>
        </row>
        <row r="1025">
          <cell r="C1025" t="str">
            <v>520546</v>
          </cell>
          <cell r="H1025">
            <v>956970</v>
          </cell>
        </row>
        <row r="1026">
          <cell r="C1026" t="str">
            <v>52054601</v>
          </cell>
          <cell r="H1026">
            <v>956970</v>
          </cell>
        </row>
        <row r="1027">
          <cell r="C1027" t="str">
            <v>520548</v>
          </cell>
          <cell r="H1027">
            <v>63525566</v>
          </cell>
        </row>
        <row r="1028">
          <cell r="C1028" t="str">
            <v>52054801</v>
          </cell>
          <cell r="H1028">
            <v>21099449</v>
          </cell>
        </row>
        <row r="1029">
          <cell r="C1029" t="str">
            <v>52054803</v>
          </cell>
          <cell r="H1029">
            <v>42426117</v>
          </cell>
        </row>
        <row r="1030">
          <cell r="C1030" t="str">
            <v>520568</v>
          </cell>
          <cell r="H1030">
            <v>1617467</v>
          </cell>
        </row>
        <row r="1031">
          <cell r="C1031" t="str">
            <v>52056801</v>
          </cell>
          <cell r="H1031">
            <v>1617467</v>
          </cell>
        </row>
        <row r="1032">
          <cell r="C1032" t="str">
            <v>520569</v>
          </cell>
          <cell r="H1032">
            <v>11858</v>
          </cell>
        </row>
        <row r="1033">
          <cell r="C1033" t="str">
            <v>52056901</v>
          </cell>
          <cell r="H1033">
            <v>11858</v>
          </cell>
        </row>
        <row r="1034">
          <cell r="C1034" t="str">
            <v>520570</v>
          </cell>
          <cell r="H1034">
            <v>38140571</v>
          </cell>
        </row>
        <row r="1035">
          <cell r="C1035" t="str">
            <v>52057001</v>
          </cell>
          <cell r="H1035">
            <v>38140571</v>
          </cell>
        </row>
        <row r="1036">
          <cell r="C1036" t="str">
            <v>520572</v>
          </cell>
          <cell r="H1036">
            <v>11224380</v>
          </cell>
        </row>
        <row r="1037">
          <cell r="C1037" t="str">
            <v>52057201</v>
          </cell>
          <cell r="H1037">
            <v>11224380</v>
          </cell>
        </row>
        <row r="1038">
          <cell r="C1038" t="str">
            <v>5235</v>
          </cell>
          <cell r="H1038">
            <v>267138229</v>
          </cell>
        </row>
        <row r="1039">
          <cell r="C1039" t="str">
            <v>523560</v>
          </cell>
          <cell r="H1039">
            <v>267138229</v>
          </cell>
        </row>
        <row r="1040">
          <cell r="C1040" t="str">
            <v>52356001</v>
          </cell>
          <cell r="H1040">
            <v>239562609</v>
          </cell>
        </row>
        <row r="1041">
          <cell r="C1041" t="str">
            <v>52356002</v>
          </cell>
          <cell r="H1041">
            <v>25058120</v>
          </cell>
        </row>
        <row r="1042">
          <cell r="C1042" t="str">
            <v>52356004</v>
          </cell>
          <cell r="H1042">
            <v>2517500</v>
          </cell>
        </row>
        <row r="1043">
          <cell r="C1043" t="str">
            <v>53</v>
          </cell>
          <cell r="H1043">
            <v>421854727.44</v>
          </cell>
        </row>
        <row r="1044">
          <cell r="C1044" t="str">
            <v>5305</v>
          </cell>
          <cell r="H1044">
            <v>420293552.5</v>
          </cell>
        </row>
        <row r="1045">
          <cell r="C1045" t="str">
            <v>530505</v>
          </cell>
          <cell r="H1045">
            <v>59167766</v>
          </cell>
        </row>
        <row r="1046">
          <cell r="C1046" t="str">
            <v>53050501</v>
          </cell>
          <cell r="H1046">
            <v>13844858.5</v>
          </cell>
        </row>
        <row r="1047">
          <cell r="C1047" t="str">
            <v>53050502</v>
          </cell>
          <cell r="H1047">
            <v>45322907.5</v>
          </cell>
        </row>
        <row r="1048">
          <cell r="C1048" t="str">
            <v>530515</v>
          </cell>
          <cell r="H1048">
            <v>148521903.22</v>
          </cell>
        </row>
        <row r="1049">
          <cell r="C1049" t="str">
            <v>53051501</v>
          </cell>
          <cell r="H1049">
            <v>148517941.22</v>
          </cell>
        </row>
        <row r="1050">
          <cell r="C1050" t="str">
            <v>53051502</v>
          </cell>
          <cell r="H1050">
            <v>3962</v>
          </cell>
        </row>
        <row r="1051">
          <cell r="C1051" t="str">
            <v>530520</v>
          </cell>
          <cell r="H1051">
            <v>212591355.37</v>
          </cell>
        </row>
        <row r="1052">
          <cell r="C1052" t="str">
            <v>53052001</v>
          </cell>
          <cell r="H1052">
            <v>203880661.75</v>
          </cell>
        </row>
        <row r="1053">
          <cell r="C1053" t="str">
            <v>53052002</v>
          </cell>
          <cell r="H1053">
            <v>8710693.6199999992</v>
          </cell>
        </row>
        <row r="1054">
          <cell r="C1054" t="str">
            <v>530595</v>
          </cell>
          <cell r="H1054">
            <v>12527.91</v>
          </cell>
        </row>
        <row r="1055">
          <cell r="C1055" t="str">
            <v>53059501</v>
          </cell>
          <cell r="H1055">
            <v>12527.91</v>
          </cell>
        </row>
        <row r="1056">
          <cell r="C1056" t="str">
            <v>5315</v>
          </cell>
          <cell r="H1056">
            <v>1483013.64</v>
          </cell>
        </row>
        <row r="1057">
          <cell r="C1057" t="str">
            <v>531515</v>
          </cell>
          <cell r="H1057">
            <v>12400</v>
          </cell>
        </row>
        <row r="1058">
          <cell r="C1058" t="str">
            <v>53151501</v>
          </cell>
          <cell r="H1058">
            <v>12400</v>
          </cell>
        </row>
        <row r="1059">
          <cell r="C1059" t="str">
            <v>531520</v>
          </cell>
          <cell r="H1059">
            <v>1470613.64</v>
          </cell>
        </row>
        <row r="1060">
          <cell r="C1060" t="str">
            <v>53152002</v>
          </cell>
          <cell r="H1060">
            <v>1470613.64</v>
          </cell>
        </row>
        <row r="1061">
          <cell r="C1061" t="str">
            <v>5395</v>
          </cell>
          <cell r="H1061">
            <v>78161.3</v>
          </cell>
        </row>
        <row r="1062">
          <cell r="C1062" t="str">
            <v>539581</v>
          </cell>
          <cell r="H1062">
            <v>55125.3</v>
          </cell>
        </row>
        <row r="1063">
          <cell r="C1063" t="str">
            <v>53958101</v>
          </cell>
          <cell r="H1063">
            <v>55125.3</v>
          </cell>
        </row>
        <row r="1064">
          <cell r="C1064" t="str">
            <v>539595</v>
          </cell>
          <cell r="H1064">
            <v>23036</v>
          </cell>
        </row>
        <row r="1065">
          <cell r="C1065" t="str">
            <v>53959501</v>
          </cell>
          <cell r="H1065">
            <v>23036</v>
          </cell>
        </row>
        <row r="1066">
          <cell r="C1066" t="str">
            <v>6</v>
          </cell>
          <cell r="H1066">
            <v>1955266281.3</v>
          </cell>
        </row>
        <row r="1067">
          <cell r="C1067" t="str">
            <v>61</v>
          </cell>
          <cell r="H1067">
            <v>1955266281.3</v>
          </cell>
        </row>
        <row r="1068">
          <cell r="C1068" t="str">
            <v>6165</v>
          </cell>
          <cell r="H1068">
            <v>289797969</v>
          </cell>
        </row>
        <row r="1069">
          <cell r="C1069" t="str">
            <v>616595</v>
          </cell>
          <cell r="H1069">
            <v>289797969</v>
          </cell>
        </row>
        <row r="1070">
          <cell r="C1070" t="str">
            <v>61659501</v>
          </cell>
          <cell r="H1070">
            <v>63846813.810000002</v>
          </cell>
        </row>
        <row r="1071">
          <cell r="C1071" t="str">
            <v>61659502</v>
          </cell>
          <cell r="H1071">
            <v>2910306.19</v>
          </cell>
        </row>
        <row r="1072">
          <cell r="C1072" t="str">
            <v>61659503</v>
          </cell>
          <cell r="H1072">
            <v>187429290</v>
          </cell>
        </row>
        <row r="1073">
          <cell r="C1073" t="str">
            <v>61659504</v>
          </cell>
          <cell r="H1073">
            <v>35611559</v>
          </cell>
        </row>
        <row r="1074">
          <cell r="C1074" t="str">
            <v>6195</v>
          </cell>
          <cell r="H1074">
            <v>1665468312.3</v>
          </cell>
        </row>
        <row r="1075">
          <cell r="C1075" t="str">
            <v>619505</v>
          </cell>
          <cell r="H1075">
            <v>1665468312.3</v>
          </cell>
        </row>
        <row r="1076">
          <cell r="C1076" t="str">
            <v>61950501</v>
          </cell>
          <cell r="H1076">
            <v>1477150502.3</v>
          </cell>
        </row>
        <row r="1077">
          <cell r="C1077" t="str">
            <v>61950502</v>
          </cell>
          <cell r="H1077">
            <v>172375810</v>
          </cell>
        </row>
        <row r="1078">
          <cell r="C1078" t="str">
            <v>61950503</v>
          </cell>
          <cell r="H1078">
            <v>15942000</v>
          </cell>
        </row>
        <row r="1079">
          <cell r="C1079" t="str">
            <v>7</v>
          </cell>
          <cell r="H1079">
            <v>529989917</v>
          </cell>
        </row>
        <row r="1080">
          <cell r="C1080" t="str">
            <v>72</v>
          </cell>
          <cell r="H1080">
            <v>529989917</v>
          </cell>
        </row>
        <row r="1081">
          <cell r="C1081" t="str">
            <v>7205</v>
          </cell>
          <cell r="H1081">
            <v>529989917</v>
          </cell>
        </row>
        <row r="1082">
          <cell r="C1082" t="str">
            <v>720506</v>
          </cell>
          <cell r="H1082">
            <v>277679702</v>
          </cell>
        </row>
        <row r="1083">
          <cell r="C1083" t="str">
            <v>72050601</v>
          </cell>
          <cell r="H1083">
            <v>277679702</v>
          </cell>
        </row>
        <row r="1084">
          <cell r="C1084" t="str">
            <v>720512</v>
          </cell>
          <cell r="H1084">
            <v>5266082</v>
          </cell>
        </row>
        <row r="1085">
          <cell r="C1085" t="str">
            <v>72051201</v>
          </cell>
          <cell r="H1085">
            <v>5266082</v>
          </cell>
        </row>
        <row r="1086">
          <cell r="C1086" t="str">
            <v>720515</v>
          </cell>
          <cell r="H1086">
            <v>7481208</v>
          </cell>
        </row>
        <row r="1087">
          <cell r="C1087" t="str">
            <v>72051501</v>
          </cell>
          <cell r="H1087">
            <v>7481208</v>
          </cell>
        </row>
        <row r="1088">
          <cell r="C1088" t="str">
            <v>720524</v>
          </cell>
          <cell r="H1088">
            <v>11543782</v>
          </cell>
        </row>
        <row r="1089">
          <cell r="C1089" t="str">
            <v>72052401</v>
          </cell>
          <cell r="H1089">
            <v>11543782</v>
          </cell>
        </row>
        <row r="1090">
          <cell r="C1090" t="str">
            <v>720527</v>
          </cell>
          <cell r="H1090">
            <v>39662364</v>
          </cell>
        </row>
        <row r="1091">
          <cell r="C1091" t="str">
            <v>72052701</v>
          </cell>
          <cell r="H1091">
            <v>39662364</v>
          </cell>
        </row>
        <row r="1092">
          <cell r="C1092" t="str">
            <v>720530</v>
          </cell>
          <cell r="H1092">
            <v>27092792</v>
          </cell>
        </row>
        <row r="1093">
          <cell r="C1093" t="str">
            <v>72053001</v>
          </cell>
          <cell r="H1093">
            <v>27092792</v>
          </cell>
        </row>
        <row r="1094">
          <cell r="C1094" t="str">
            <v>720533</v>
          </cell>
          <cell r="H1094">
            <v>3255909</v>
          </cell>
        </row>
        <row r="1095">
          <cell r="C1095" t="str">
            <v>72053301</v>
          </cell>
          <cell r="H1095">
            <v>3255909</v>
          </cell>
        </row>
        <row r="1096">
          <cell r="C1096" t="str">
            <v>720536</v>
          </cell>
          <cell r="H1096">
            <v>27092792</v>
          </cell>
        </row>
        <row r="1097">
          <cell r="C1097" t="str">
            <v>72053601</v>
          </cell>
          <cell r="H1097">
            <v>27092792</v>
          </cell>
        </row>
        <row r="1098">
          <cell r="C1098" t="str">
            <v>720539</v>
          </cell>
          <cell r="H1098">
            <v>12070649</v>
          </cell>
        </row>
        <row r="1099">
          <cell r="C1099" t="str">
            <v>72053901</v>
          </cell>
          <cell r="H1099">
            <v>12070649</v>
          </cell>
        </row>
        <row r="1100">
          <cell r="C1100" t="str">
            <v>720545</v>
          </cell>
          <cell r="H1100">
            <v>33211668</v>
          </cell>
        </row>
        <row r="1101">
          <cell r="C1101" t="str">
            <v>72054503</v>
          </cell>
          <cell r="H1101">
            <v>33211668</v>
          </cell>
        </row>
        <row r="1102">
          <cell r="C1102" t="str">
            <v>720548</v>
          </cell>
          <cell r="H1102">
            <v>31955397</v>
          </cell>
        </row>
        <row r="1103">
          <cell r="C1103" t="str">
            <v>72054801</v>
          </cell>
          <cell r="H1103">
            <v>4351108</v>
          </cell>
        </row>
        <row r="1104">
          <cell r="C1104" t="str">
            <v>72054802</v>
          </cell>
          <cell r="H1104">
            <v>27604289</v>
          </cell>
        </row>
        <row r="1105">
          <cell r="C1105" t="str">
            <v>720568</v>
          </cell>
          <cell r="H1105">
            <v>4581525</v>
          </cell>
        </row>
        <row r="1106">
          <cell r="C1106" t="str">
            <v>72056801</v>
          </cell>
          <cell r="H1106">
            <v>4581525</v>
          </cell>
        </row>
        <row r="1107">
          <cell r="C1107" t="str">
            <v>720569</v>
          </cell>
          <cell r="H1107">
            <v>927342</v>
          </cell>
        </row>
        <row r="1108">
          <cell r="C1108" t="str">
            <v>72056901</v>
          </cell>
          <cell r="H1108">
            <v>927342</v>
          </cell>
        </row>
        <row r="1109">
          <cell r="C1109" t="str">
            <v>720570</v>
          </cell>
          <cell r="H1109">
            <v>36274390</v>
          </cell>
        </row>
        <row r="1110">
          <cell r="C1110" t="str">
            <v>72057001</v>
          </cell>
          <cell r="H1110">
            <v>36274390</v>
          </cell>
        </row>
        <row r="1111">
          <cell r="C1111" t="str">
            <v>720572</v>
          </cell>
          <cell r="H1111">
            <v>11894315</v>
          </cell>
        </row>
        <row r="1112">
          <cell r="C1112" t="str">
            <v>72057201</v>
          </cell>
          <cell r="H1112">
            <v>11894315</v>
          </cell>
        </row>
      </sheetData>
      <sheetData sheetId="12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4335019975.3199997</v>
          </cell>
        </row>
        <row r="3">
          <cell r="C3" t="str">
            <v>11</v>
          </cell>
          <cell r="H3">
            <v>693925872.48000002</v>
          </cell>
        </row>
        <row r="4">
          <cell r="C4" t="str">
            <v>1105</v>
          </cell>
          <cell r="H4">
            <v>554753808.85000002</v>
          </cell>
        </row>
        <row r="5">
          <cell r="C5" t="str">
            <v>110505</v>
          </cell>
          <cell r="H5">
            <v>552684806.85000002</v>
          </cell>
        </row>
        <row r="6">
          <cell r="C6" t="str">
            <v>11050501</v>
          </cell>
          <cell r="H6">
            <v>-2667800</v>
          </cell>
        </row>
        <row r="7">
          <cell r="C7" t="str">
            <v>11050502</v>
          </cell>
          <cell r="H7">
            <v>3748000</v>
          </cell>
        </row>
        <row r="8">
          <cell r="C8" t="str">
            <v>11050503</v>
          </cell>
          <cell r="H8">
            <v>1896000</v>
          </cell>
        </row>
        <row r="9">
          <cell r="C9" t="str">
            <v>11050504</v>
          </cell>
          <cell r="H9">
            <v>6977000</v>
          </cell>
        </row>
        <row r="10">
          <cell r="C10" t="str">
            <v>11050505</v>
          </cell>
          <cell r="H10">
            <v>1585000</v>
          </cell>
        </row>
        <row r="11">
          <cell r="C11" t="str">
            <v>11050506</v>
          </cell>
          <cell r="H11">
            <v>4749000</v>
          </cell>
        </row>
        <row r="12">
          <cell r="C12" t="str">
            <v>11050510</v>
          </cell>
          <cell r="H12">
            <v>536397606.85000002</v>
          </cell>
        </row>
        <row r="13">
          <cell r="C13" t="str">
            <v>110510</v>
          </cell>
          <cell r="H13">
            <v>2069002</v>
          </cell>
        </row>
        <row r="14">
          <cell r="C14" t="str">
            <v>11051003</v>
          </cell>
          <cell r="H14">
            <v>1069002</v>
          </cell>
        </row>
        <row r="15">
          <cell r="C15" t="str">
            <v>11051004</v>
          </cell>
          <cell r="H15">
            <v>0</v>
          </cell>
        </row>
        <row r="16">
          <cell r="C16" t="str">
            <v>11051005</v>
          </cell>
          <cell r="H16">
            <v>1000000</v>
          </cell>
        </row>
        <row r="17">
          <cell r="C17" t="str">
            <v>1110</v>
          </cell>
          <cell r="H17">
            <v>116884474.93000001</v>
          </cell>
        </row>
        <row r="18">
          <cell r="C18" t="str">
            <v>111005</v>
          </cell>
          <cell r="H18">
            <v>116884474.93000001</v>
          </cell>
        </row>
        <row r="19">
          <cell r="C19" t="str">
            <v>11100501</v>
          </cell>
          <cell r="H19">
            <v>6140694.46</v>
          </cell>
        </row>
        <row r="20">
          <cell r="C20" t="str">
            <v>11100503</v>
          </cell>
          <cell r="H20">
            <v>8101269.0300000003</v>
          </cell>
        </row>
        <row r="21">
          <cell r="C21" t="str">
            <v>11100504</v>
          </cell>
          <cell r="H21">
            <v>0.01</v>
          </cell>
        </row>
        <row r="22">
          <cell r="C22" t="str">
            <v>11100505</v>
          </cell>
          <cell r="H22">
            <v>59673.38</v>
          </cell>
        </row>
        <row r="23">
          <cell r="C23" t="str">
            <v>11100506</v>
          </cell>
          <cell r="H23">
            <v>102303441.05</v>
          </cell>
        </row>
        <row r="24">
          <cell r="C24" t="str">
            <v>11100507</v>
          </cell>
          <cell r="H24">
            <v>279397</v>
          </cell>
        </row>
        <row r="25">
          <cell r="C25" t="str">
            <v>1120</v>
          </cell>
          <cell r="H25">
            <v>22287588.699999999</v>
          </cell>
        </row>
        <row r="26">
          <cell r="C26" t="str">
            <v>112005</v>
          </cell>
          <cell r="H26">
            <v>22287588.699999999</v>
          </cell>
        </row>
        <row r="27">
          <cell r="C27" t="str">
            <v>11200501</v>
          </cell>
          <cell r="H27">
            <v>13085453.189999999</v>
          </cell>
        </row>
        <row r="28">
          <cell r="C28" t="str">
            <v>11200502</v>
          </cell>
          <cell r="H28">
            <v>828937.81</v>
          </cell>
        </row>
        <row r="29">
          <cell r="C29" t="str">
            <v>11200503</v>
          </cell>
          <cell r="H29">
            <v>386671</v>
          </cell>
        </row>
        <row r="30">
          <cell r="C30" t="str">
            <v>11200505</v>
          </cell>
          <cell r="H30">
            <v>7879180.9100000001</v>
          </cell>
        </row>
        <row r="31">
          <cell r="C31" t="str">
            <v>11200506</v>
          </cell>
          <cell r="H31">
            <v>85248.82</v>
          </cell>
        </row>
        <row r="32">
          <cell r="C32" t="str">
            <v>11200507</v>
          </cell>
          <cell r="H32">
            <v>19546.93</v>
          </cell>
        </row>
        <row r="33">
          <cell r="C33" t="str">
            <v>11200508</v>
          </cell>
          <cell r="H33">
            <v>2550.04</v>
          </cell>
        </row>
        <row r="34">
          <cell r="C34" t="str">
            <v>12</v>
          </cell>
          <cell r="H34">
            <v>5372116</v>
          </cell>
        </row>
        <row r="35">
          <cell r="C35" t="str">
            <v>1295</v>
          </cell>
          <cell r="H35">
            <v>5372116</v>
          </cell>
        </row>
        <row r="36">
          <cell r="C36" t="str">
            <v>129505</v>
          </cell>
          <cell r="H36">
            <v>5372116</v>
          </cell>
        </row>
        <row r="37">
          <cell r="C37" t="str">
            <v>12950501</v>
          </cell>
          <cell r="H37">
            <v>5096747</v>
          </cell>
        </row>
        <row r="38">
          <cell r="C38" t="str">
            <v>1295050101</v>
          </cell>
          <cell r="H38">
            <v>5096747</v>
          </cell>
        </row>
        <row r="39">
          <cell r="C39" t="str">
            <v>12950502</v>
          </cell>
          <cell r="H39">
            <v>275369</v>
          </cell>
        </row>
        <row r="40">
          <cell r="C40" t="str">
            <v>13</v>
          </cell>
          <cell r="H40">
            <v>805890823.73000002</v>
          </cell>
        </row>
        <row r="41">
          <cell r="C41" t="str">
            <v>1325</v>
          </cell>
          <cell r="H41">
            <v>0</v>
          </cell>
        </row>
        <row r="42">
          <cell r="C42" t="str">
            <v>132510</v>
          </cell>
          <cell r="H42">
            <v>0</v>
          </cell>
        </row>
        <row r="43">
          <cell r="C43" t="str">
            <v>13251001</v>
          </cell>
          <cell r="H43">
            <v>0</v>
          </cell>
        </row>
        <row r="44">
          <cell r="C44" t="str">
            <v>1330</v>
          </cell>
          <cell r="H44">
            <v>147003003</v>
          </cell>
        </row>
        <row r="45">
          <cell r="C45" t="str">
            <v>133005</v>
          </cell>
          <cell r="H45">
            <v>144512778</v>
          </cell>
        </row>
        <row r="46">
          <cell r="C46" t="str">
            <v>13300501</v>
          </cell>
          <cell r="H46">
            <v>144512778</v>
          </cell>
        </row>
        <row r="47">
          <cell r="C47" t="str">
            <v>133015</v>
          </cell>
          <cell r="H47">
            <v>2490225</v>
          </cell>
        </row>
        <row r="48">
          <cell r="C48" t="str">
            <v>13301502</v>
          </cell>
          <cell r="H48">
            <v>2153225</v>
          </cell>
        </row>
        <row r="49">
          <cell r="C49" t="str">
            <v>13301503</v>
          </cell>
          <cell r="H49">
            <v>337000</v>
          </cell>
        </row>
        <row r="50">
          <cell r="C50" t="str">
            <v>1355</v>
          </cell>
          <cell r="H50">
            <v>198752121.72999999</v>
          </cell>
        </row>
        <row r="51">
          <cell r="C51" t="str">
            <v>135510</v>
          </cell>
          <cell r="H51">
            <v>863000</v>
          </cell>
        </row>
        <row r="52">
          <cell r="C52" t="str">
            <v>13551001</v>
          </cell>
          <cell r="H52">
            <v>863000</v>
          </cell>
        </row>
        <row r="53">
          <cell r="C53" t="str">
            <v>135515</v>
          </cell>
          <cell r="H53">
            <v>43114019.880000003</v>
          </cell>
        </row>
        <row r="54">
          <cell r="C54" t="str">
            <v>13551501</v>
          </cell>
          <cell r="H54">
            <v>1946087.1</v>
          </cell>
        </row>
        <row r="55">
          <cell r="C55" t="str">
            <v>13551515</v>
          </cell>
          <cell r="H55">
            <v>600492.72</v>
          </cell>
        </row>
        <row r="56">
          <cell r="C56" t="str">
            <v>13551519</v>
          </cell>
          <cell r="H56">
            <v>180344.74</v>
          </cell>
        </row>
        <row r="57">
          <cell r="C57" t="str">
            <v>13551521</v>
          </cell>
          <cell r="H57">
            <v>40387095.32</v>
          </cell>
        </row>
        <row r="58">
          <cell r="C58" t="str">
            <v>135518</v>
          </cell>
          <cell r="H58">
            <v>59145464.950000003</v>
          </cell>
        </row>
        <row r="59">
          <cell r="C59" t="str">
            <v>13551805</v>
          </cell>
          <cell r="H59">
            <v>2941686.5</v>
          </cell>
        </row>
        <row r="60">
          <cell r="C60" t="str">
            <v>13551816</v>
          </cell>
          <cell r="H60">
            <v>41400562.210000001</v>
          </cell>
        </row>
        <row r="61">
          <cell r="C61" t="str">
            <v>13551824</v>
          </cell>
          <cell r="H61">
            <v>4779670.78</v>
          </cell>
        </row>
        <row r="62">
          <cell r="C62" t="str">
            <v>13551842</v>
          </cell>
          <cell r="H62">
            <v>3939761.01</v>
          </cell>
        </row>
        <row r="63">
          <cell r="C63" t="str">
            <v>13551844</v>
          </cell>
          <cell r="H63">
            <v>5909641.5599999996</v>
          </cell>
        </row>
        <row r="64">
          <cell r="C64" t="str">
            <v>13551854</v>
          </cell>
          <cell r="H64">
            <v>174142.89</v>
          </cell>
        </row>
        <row r="65">
          <cell r="C65" t="str">
            <v>135520</v>
          </cell>
          <cell r="H65">
            <v>881000</v>
          </cell>
        </row>
        <row r="66">
          <cell r="C66" t="str">
            <v>13552006</v>
          </cell>
          <cell r="H66">
            <v>881000</v>
          </cell>
        </row>
        <row r="67">
          <cell r="C67" t="str">
            <v>135595</v>
          </cell>
          <cell r="H67">
            <v>94748636.900000006</v>
          </cell>
        </row>
        <row r="68">
          <cell r="C68" t="str">
            <v>13559501</v>
          </cell>
          <cell r="H68">
            <v>14553149.470000001</v>
          </cell>
        </row>
        <row r="69">
          <cell r="C69" t="str">
            <v>13559502</v>
          </cell>
          <cell r="H69">
            <v>80195487.430000007</v>
          </cell>
        </row>
        <row r="70">
          <cell r="C70" t="str">
            <v>1365</v>
          </cell>
          <cell r="H70">
            <v>3800000</v>
          </cell>
        </row>
        <row r="71">
          <cell r="C71" t="str">
            <v>136515</v>
          </cell>
          <cell r="H71">
            <v>3800000</v>
          </cell>
        </row>
        <row r="72">
          <cell r="C72" t="str">
            <v>13651501</v>
          </cell>
          <cell r="H72">
            <v>3800000</v>
          </cell>
        </row>
        <row r="73">
          <cell r="C73" t="str">
            <v>1380</v>
          </cell>
          <cell r="H73">
            <v>456335699</v>
          </cell>
        </row>
        <row r="74">
          <cell r="C74" t="str">
            <v>138095</v>
          </cell>
          <cell r="H74">
            <v>456335699</v>
          </cell>
        </row>
        <row r="75">
          <cell r="C75" t="str">
            <v>13809502</v>
          </cell>
          <cell r="H75">
            <v>456335699</v>
          </cell>
        </row>
        <row r="76">
          <cell r="C76" t="str">
            <v>15</v>
          </cell>
          <cell r="H76">
            <v>2731772111.1100001</v>
          </cell>
        </row>
        <row r="77">
          <cell r="C77" t="str">
            <v>1520</v>
          </cell>
          <cell r="H77">
            <v>4379974359.4899998</v>
          </cell>
        </row>
        <row r="78">
          <cell r="C78" t="str">
            <v>152005</v>
          </cell>
          <cell r="H78">
            <v>474395169</v>
          </cell>
        </row>
        <row r="79">
          <cell r="C79" t="str">
            <v>15200502</v>
          </cell>
          <cell r="H79">
            <v>20760010</v>
          </cell>
        </row>
        <row r="80">
          <cell r="C80" t="str">
            <v>15200503</v>
          </cell>
          <cell r="H80">
            <v>12218052</v>
          </cell>
        </row>
        <row r="81">
          <cell r="C81" t="str">
            <v>15200504</v>
          </cell>
          <cell r="H81">
            <v>1372800</v>
          </cell>
        </row>
        <row r="82">
          <cell r="C82" t="str">
            <v>15200505</v>
          </cell>
          <cell r="H82">
            <v>12735600</v>
          </cell>
        </row>
        <row r="83">
          <cell r="C83" t="str">
            <v>15200506</v>
          </cell>
          <cell r="H83">
            <v>65785006</v>
          </cell>
        </row>
        <row r="84">
          <cell r="C84" t="str">
            <v>15200507</v>
          </cell>
          <cell r="H84">
            <v>5789494</v>
          </cell>
        </row>
        <row r="85">
          <cell r="C85" t="str">
            <v>15200508</v>
          </cell>
          <cell r="H85">
            <v>112150</v>
          </cell>
        </row>
        <row r="86">
          <cell r="C86" t="str">
            <v>15200509</v>
          </cell>
          <cell r="H86">
            <v>126150</v>
          </cell>
        </row>
        <row r="87">
          <cell r="C87" t="str">
            <v>15200510</v>
          </cell>
          <cell r="H87">
            <v>302568</v>
          </cell>
        </row>
        <row r="88">
          <cell r="C88" t="str">
            <v>15200511</v>
          </cell>
          <cell r="H88">
            <v>160878</v>
          </cell>
        </row>
        <row r="89">
          <cell r="C89" t="str">
            <v>15200512</v>
          </cell>
          <cell r="H89">
            <v>296055</v>
          </cell>
        </row>
        <row r="90">
          <cell r="C90" t="str">
            <v>15200513</v>
          </cell>
          <cell r="H90">
            <v>269370</v>
          </cell>
        </row>
        <row r="91">
          <cell r="C91" t="str">
            <v>15200514</v>
          </cell>
          <cell r="H91">
            <v>215304</v>
          </cell>
        </row>
        <row r="92">
          <cell r="C92" t="str">
            <v>15200515</v>
          </cell>
          <cell r="H92">
            <v>1915071.21</v>
          </cell>
        </row>
        <row r="93">
          <cell r="C93" t="str">
            <v>15200516</v>
          </cell>
          <cell r="H93">
            <v>6320837.8600000003</v>
          </cell>
        </row>
        <row r="94">
          <cell r="C94" t="str">
            <v>15200517</v>
          </cell>
          <cell r="H94">
            <v>9746119.6899999995</v>
          </cell>
        </row>
        <row r="95">
          <cell r="C95" t="str">
            <v>15200518</v>
          </cell>
          <cell r="H95">
            <v>7935530.7699999996</v>
          </cell>
        </row>
        <row r="96">
          <cell r="C96" t="str">
            <v>15200519</v>
          </cell>
          <cell r="H96">
            <v>7754118.2000000002</v>
          </cell>
        </row>
        <row r="97">
          <cell r="C97" t="str">
            <v>15200520</v>
          </cell>
          <cell r="H97">
            <v>2337876</v>
          </cell>
        </row>
        <row r="98">
          <cell r="C98" t="str">
            <v>15200521</v>
          </cell>
          <cell r="H98">
            <v>2872227</v>
          </cell>
        </row>
        <row r="99">
          <cell r="C99" t="str">
            <v>15200522</v>
          </cell>
          <cell r="H99">
            <v>7841740.5700000003</v>
          </cell>
        </row>
        <row r="100">
          <cell r="C100" t="str">
            <v>15200523</v>
          </cell>
          <cell r="H100">
            <v>10007297.039999999</v>
          </cell>
        </row>
        <row r="101">
          <cell r="C101" t="str">
            <v>15200524</v>
          </cell>
          <cell r="H101">
            <v>4960150.66</v>
          </cell>
        </row>
        <row r="102">
          <cell r="C102" t="str">
            <v>15200525</v>
          </cell>
          <cell r="H102">
            <v>8940000</v>
          </cell>
        </row>
        <row r="103">
          <cell r="C103" t="str">
            <v>15200526</v>
          </cell>
          <cell r="H103">
            <v>12500778</v>
          </cell>
        </row>
        <row r="104">
          <cell r="C104" t="str">
            <v>15200527</v>
          </cell>
          <cell r="H104">
            <v>3885613</v>
          </cell>
        </row>
        <row r="105">
          <cell r="C105" t="str">
            <v>15200528</v>
          </cell>
          <cell r="H105">
            <v>3420000</v>
          </cell>
        </row>
        <row r="106">
          <cell r="C106" t="str">
            <v>15200529</v>
          </cell>
          <cell r="H106">
            <v>214800</v>
          </cell>
        </row>
        <row r="107">
          <cell r="C107" t="str">
            <v>15200530</v>
          </cell>
          <cell r="H107">
            <v>5405000</v>
          </cell>
        </row>
        <row r="108">
          <cell r="C108" t="str">
            <v>15200531</v>
          </cell>
          <cell r="H108">
            <v>6132613</v>
          </cell>
        </row>
        <row r="109">
          <cell r="C109" t="str">
            <v>15200532</v>
          </cell>
          <cell r="H109">
            <v>13715757</v>
          </cell>
        </row>
        <row r="110">
          <cell r="C110" t="str">
            <v>15200533</v>
          </cell>
          <cell r="H110">
            <v>10022130</v>
          </cell>
        </row>
        <row r="111">
          <cell r="C111" t="str">
            <v>15200534</v>
          </cell>
          <cell r="H111">
            <v>24311081</v>
          </cell>
        </row>
        <row r="112">
          <cell r="C112" t="str">
            <v>15200535</v>
          </cell>
          <cell r="H112">
            <v>14999800</v>
          </cell>
        </row>
        <row r="113">
          <cell r="C113" t="str">
            <v>15200536</v>
          </cell>
          <cell r="H113">
            <v>893149</v>
          </cell>
        </row>
        <row r="114">
          <cell r="C114" t="str">
            <v>15200537</v>
          </cell>
          <cell r="H114">
            <v>4148816</v>
          </cell>
        </row>
        <row r="115">
          <cell r="C115" t="str">
            <v>15200538</v>
          </cell>
          <cell r="H115">
            <v>6450000</v>
          </cell>
        </row>
        <row r="116">
          <cell r="C116" t="str">
            <v>15200539</v>
          </cell>
          <cell r="H116">
            <v>1859000</v>
          </cell>
        </row>
        <row r="117">
          <cell r="C117" t="str">
            <v>15200540</v>
          </cell>
          <cell r="H117">
            <v>346750</v>
          </cell>
        </row>
        <row r="118">
          <cell r="C118" t="str">
            <v>15200545</v>
          </cell>
          <cell r="H118">
            <v>7185572</v>
          </cell>
        </row>
        <row r="119">
          <cell r="C119" t="str">
            <v>15200546</v>
          </cell>
          <cell r="H119">
            <v>993000</v>
          </cell>
        </row>
        <row r="120">
          <cell r="C120" t="str">
            <v>15200547</v>
          </cell>
          <cell r="H120">
            <v>160127600</v>
          </cell>
        </row>
        <row r="121">
          <cell r="C121" t="str">
            <v>15200548</v>
          </cell>
          <cell r="H121">
            <v>350000</v>
          </cell>
        </row>
        <row r="122">
          <cell r="C122" t="str">
            <v>15200549</v>
          </cell>
          <cell r="H122">
            <v>1924850</v>
          </cell>
        </row>
        <row r="123">
          <cell r="C123" t="str">
            <v>15200550</v>
          </cell>
          <cell r="H123">
            <v>1800000</v>
          </cell>
        </row>
        <row r="124">
          <cell r="C124" t="str">
            <v>15200551</v>
          </cell>
          <cell r="H124">
            <v>2915966</v>
          </cell>
        </row>
        <row r="125">
          <cell r="C125" t="str">
            <v>15200552</v>
          </cell>
          <cell r="H125">
            <v>18488</v>
          </cell>
        </row>
        <row r="126">
          <cell r="C126" t="str">
            <v>152006</v>
          </cell>
          <cell r="H126">
            <v>701272313.88</v>
          </cell>
        </row>
        <row r="127">
          <cell r="C127" t="str">
            <v>152010</v>
          </cell>
          <cell r="H127">
            <v>1550526938.6099999</v>
          </cell>
        </row>
        <row r="128">
          <cell r="C128" t="str">
            <v>15201001</v>
          </cell>
          <cell r="H128">
            <v>1028900</v>
          </cell>
        </row>
        <row r="129">
          <cell r="C129" t="str">
            <v>15201004</v>
          </cell>
          <cell r="H129">
            <v>15375500</v>
          </cell>
        </row>
        <row r="130">
          <cell r="C130" t="str">
            <v>15201005</v>
          </cell>
          <cell r="H130">
            <v>472937376.99000001</v>
          </cell>
        </row>
        <row r="131">
          <cell r="C131" t="str">
            <v>15201006</v>
          </cell>
          <cell r="H131">
            <v>47014797</v>
          </cell>
        </row>
        <row r="132">
          <cell r="C132" t="str">
            <v>15201007</v>
          </cell>
          <cell r="H132">
            <v>5853343</v>
          </cell>
        </row>
        <row r="133">
          <cell r="C133" t="str">
            <v>15201008</v>
          </cell>
          <cell r="H133">
            <v>37393370</v>
          </cell>
        </row>
        <row r="134">
          <cell r="C134" t="str">
            <v>15201009</v>
          </cell>
          <cell r="H134">
            <v>151803418.62</v>
          </cell>
        </row>
        <row r="135">
          <cell r="C135" t="str">
            <v>15201010</v>
          </cell>
          <cell r="H135">
            <v>92062000</v>
          </cell>
        </row>
        <row r="136">
          <cell r="C136" t="str">
            <v>15201011</v>
          </cell>
          <cell r="H136">
            <v>1670447</v>
          </cell>
        </row>
        <row r="137">
          <cell r="C137" t="str">
            <v>15201012</v>
          </cell>
          <cell r="H137">
            <v>2078656</v>
          </cell>
        </row>
        <row r="138">
          <cell r="C138" t="str">
            <v>15201013</v>
          </cell>
          <cell r="H138">
            <v>13669530</v>
          </cell>
        </row>
        <row r="139">
          <cell r="C139" t="str">
            <v>15201014</v>
          </cell>
          <cell r="H139">
            <v>103708500</v>
          </cell>
        </row>
        <row r="140">
          <cell r="C140" t="str">
            <v>15201015</v>
          </cell>
          <cell r="H140">
            <v>2010142</v>
          </cell>
        </row>
        <row r="141">
          <cell r="C141" t="str">
            <v>15201016</v>
          </cell>
          <cell r="H141">
            <v>2314251</v>
          </cell>
        </row>
        <row r="142">
          <cell r="C142" t="str">
            <v>15201017</v>
          </cell>
          <cell r="H142">
            <v>1227221</v>
          </cell>
        </row>
        <row r="143">
          <cell r="C143" t="str">
            <v>15201018</v>
          </cell>
          <cell r="H143">
            <v>678986</v>
          </cell>
        </row>
        <row r="144">
          <cell r="C144" t="str">
            <v>15201019</v>
          </cell>
          <cell r="H144">
            <v>625000</v>
          </cell>
        </row>
        <row r="145">
          <cell r="C145" t="str">
            <v>15201020</v>
          </cell>
          <cell r="H145">
            <v>204694558</v>
          </cell>
        </row>
        <row r="146">
          <cell r="C146" t="str">
            <v>15201021</v>
          </cell>
          <cell r="H146">
            <v>229942</v>
          </cell>
        </row>
        <row r="147">
          <cell r="C147" t="str">
            <v>15201022</v>
          </cell>
          <cell r="H147">
            <v>941264</v>
          </cell>
        </row>
        <row r="148">
          <cell r="C148" t="str">
            <v>15201023</v>
          </cell>
          <cell r="H148">
            <v>2713199</v>
          </cell>
        </row>
        <row r="149">
          <cell r="C149" t="str">
            <v>15201024</v>
          </cell>
          <cell r="H149">
            <v>1259998</v>
          </cell>
        </row>
        <row r="150">
          <cell r="C150" t="str">
            <v>15201025</v>
          </cell>
          <cell r="H150">
            <v>3999680</v>
          </cell>
        </row>
        <row r="151">
          <cell r="C151" t="str">
            <v>15201026</v>
          </cell>
          <cell r="H151">
            <v>3877880</v>
          </cell>
        </row>
        <row r="152">
          <cell r="C152" t="str">
            <v>15201027</v>
          </cell>
          <cell r="H152">
            <v>4063016</v>
          </cell>
        </row>
        <row r="153">
          <cell r="C153" t="str">
            <v>15201028</v>
          </cell>
          <cell r="H153">
            <v>3934720</v>
          </cell>
        </row>
        <row r="154">
          <cell r="C154" t="str">
            <v>15201029</v>
          </cell>
          <cell r="H154">
            <v>3714320</v>
          </cell>
        </row>
        <row r="155">
          <cell r="C155" t="str">
            <v>15201030</v>
          </cell>
          <cell r="H155">
            <v>4578520</v>
          </cell>
        </row>
        <row r="156">
          <cell r="C156" t="str">
            <v>15201031</v>
          </cell>
          <cell r="H156">
            <v>1001008</v>
          </cell>
        </row>
        <row r="157">
          <cell r="C157" t="str">
            <v>15201032</v>
          </cell>
          <cell r="H157">
            <v>4006640</v>
          </cell>
        </row>
        <row r="158">
          <cell r="C158" t="str">
            <v>15201033</v>
          </cell>
          <cell r="H158">
            <v>3815240</v>
          </cell>
        </row>
        <row r="159">
          <cell r="C159" t="str">
            <v>15201034</v>
          </cell>
          <cell r="H159">
            <v>7016738</v>
          </cell>
        </row>
        <row r="160">
          <cell r="C160" t="str">
            <v>15201035</v>
          </cell>
          <cell r="H160">
            <v>7686160</v>
          </cell>
        </row>
        <row r="161">
          <cell r="C161" t="str">
            <v>15201036</v>
          </cell>
          <cell r="H161">
            <v>3847720</v>
          </cell>
        </row>
        <row r="162">
          <cell r="C162" t="str">
            <v>15201037</v>
          </cell>
          <cell r="H162">
            <v>3814080</v>
          </cell>
        </row>
        <row r="163">
          <cell r="C163" t="str">
            <v>15201038</v>
          </cell>
          <cell r="H163">
            <v>3887160</v>
          </cell>
        </row>
        <row r="164">
          <cell r="C164" t="str">
            <v>15201039</v>
          </cell>
          <cell r="H164">
            <v>3839600</v>
          </cell>
        </row>
        <row r="165">
          <cell r="C165" t="str">
            <v>15201040</v>
          </cell>
          <cell r="H165">
            <v>7695440</v>
          </cell>
        </row>
        <row r="166">
          <cell r="C166" t="str">
            <v>15201041</v>
          </cell>
          <cell r="H166">
            <v>4825600</v>
          </cell>
        </row>
        <row r="167">
          <cell r="C167" t="str">
            <v>15201042</v>
          </cell>
          <cell r="H167">
            <v>7693120</v>
          </cell>
        </row>
        <row r="168">
          <cell r="C168" t="str">
            <v>15201043</v>
          </cell>
          <cell r="H168">
            <v>4102920</v>
          </cell>
        </row>
        <row r="169">
          <cell r="C169" t="str">
            <v>15201044</v>
          </cell>
          <cell r="H169">
            <v>3821040</v>
          </cell>
        </row>
        <row r="170">
          <cell r="C170" t="str">
            <v>15201045</v>
          </cell>
          <cell r="H170">
            <v>3821040</v>
          </cell>
        </row>
        <row r="171">
          <cell r="C171" t="str">
            <v>15201046</v>
          </cell>
          <cell r="H171">
            <v>5078480</v>
          </cell>
        </row>
        <row r="172">
          <cell r="C172" t="str">
            <v>15201047</v>
          </cell>
          <cell r="H172">
            <v>1322400</v>
          </cell>
        </row>
        <row r="173">
          <cell r="C173" t="str">
            <v>15201048</v>
          </cell>
          <cell r="H173">
            <v>2644800</v>
          </cell>
        </row>
        <row r="174">
          <cell r="C174" t="str">
            <v>15201049</v>
          </cell>
          <cell r="H174">
            <v>1372280</v>
          </cell>
        </row>
        <row r="175">
          <cell r="C175" t="str">
            <v>15201050</v>
          </cell>
          <cell r="H175">
            <v>651804</v>
          </cell>
        </row>
        <row r="176">
          <cell r="C176" t="str">
            <v>15201051</v>
          </cell>
          <cell r="H176">
            <v>975560</v>
          </cell>
        </row>
        <row r="177">
          <cell r="C177" t="str">
            <v>15201052</v>
          </cell>
          <cell r="H177">
            <v>1322400</v>
          </cell>
        </row>
        <row r="178">
          <cell r="C178" t="str">
            <v>15201053</v>
          </cell>
          <cell r="H178">
            <v>1891960</v>
          </cell>
        </row>
        <row r="179">
          <cell r="C179" t="str">
            <v>15201054</v>
          </cell>
          <cell r="H179">
            <v>1423320</v>
          </cell>
        </row>
        <row r="180">
          <cell r="C180" t="str">
            <v>15201055</v>
          </cell>
          <cell r="H180">
            <v>1708680</v>
          </cell>
        </row>
        <row r="181">
          <cell r="C181" t="str">
            <v>15201056</v>
          </cell>
          <cell r="H181">
            <v>2135560</v>
          </cell>
        </row>
        <row r="182">
          <cell r="C182" t="str">
            <v>15201057</v>
          </cell>
          <cell r="H182">
            <v>1708680</v>
          </cell>
        </row>
        <row r="183">
          <cell r="C183" t="str">
            <v>15201058</v>
          </cell>
          <cell r="H183">
            <v>1311960</v>
          </cell>
        </row>
        <row r="184">
          <cell r="C184" t="str">
            <v>15201059</v>
          </cell>
          <cell r="H184">
            <v>3071680</v>
          </cell>
        </row>
        <row r="185">
          <cell r="C185" t="str">
            <v>15201060</v>
          </cell>
          <cell r="H185">
            <v>3076320</v>
          </cell>
        </row>
        <row r="186">
          <cell r="C186" t="str">
            <v>15201061</v>
          </cell>
          <cell r="H186">
            <v>33945271</v>
          </cell>
        </row>
        <row r="187">
          <cell r="C187" t="str">
            <v>15201062</v>
          </cell>
          <cell r="H187">
            <v>92800000</v>
          </cell>
        </row>
        <row r="188">
          <cell r="C188" t="str">
            <v>15201063</v>
          </cell>
          <cell r="H188">
            <v>13920000</v>
          </cell>
        </row>
        <row r="189">
          <cell r="C189" t="str">
            <v>15201064</v>
          </cell>
          <cell r="H189">
            <v>3241040</v>
          </cell>
        </row>
        <row r="190">
          <cell r="C190" t="str">
            <v>15201065</v>
          </cell>
          <cell r="H190">
            <v>1624000</v>
          </cell>
        </row>
        <row r="191">
          <cell r="C191" t="str">
            <v>15201066</v>
          </cell>
          <cell r="H191">
            <v>16240000</v>
          </cell>
        </row>
        <row r="192">
          <cell r="C192" t="str">
            <v>15201067</v>
          </cell>
          <cell r="H192">
            <v>8158280</v>
          </cell>
        </row>
        <row r="193">
          <cell r="C193" t="str">
            <v>15201068</v>
          </cell>
          <cell r="H193">
            <v>11344800</v>
          </cell>
        </row>
        <row r="194">
          <cell r="C194" t="str">
            <v>15201069</v>
          </cell>
          <cell r="H194">
            <v>7247680</v>
          </cell>
        </row>
        <row r="195">
          <cell r="C195" t="str">
            <v>15201070</v>
          </cell>
          <cell r="H195">
            <v>6927520</v>
          </cell>
        </row>
        <row r="196">
          <cell r="C196" t="str">
            <v>15201071</v>
          </cell>
          <cell r="H196">
            <v>6643320</v>
          </cell>
        </row>
        <row r="197">
          <cell r="C197" t="str">
            <v>15201072</v>
          </cell>
          <cell r="H197">
            <v>6643320</v>
          </cell>
        </row>
        <row r="198">
          <cell r="C198" t="str">
            <v>15201073</v>
          </cell>
          <cell r="H198">
            <v>3326880</v>
          </cell>
        </row>
        <row r="199">
          <cell r="C199" t="str">
            <v>15201074</v>
          </cell>
          <cell r="H199">
            <v>6623600</v>
          </cell>
        </row>
        <row r="200">
          <cell r="C200" t="str">
            <v>15201075</v>
          </cell>
          <cell r="H200">
            <v>2835040</v>
          </cell>
        </row>
        <row r="201">
          <cell r="C201" t="str">
            <v>15201076</v>
          </cell>
          <cell r="H201">
            <v>16099545</v>
          </cell>
        </row>
        <row r="202">
          <cell r="C202" t="str">
            <v>15201077</v>
          </cell>
          <cell r="H202">
            <v>159980</v>
          </cell>
        </row>
        <row r="203">
          <cell r="C203" t="str">
            <v>15201078</v>
          </cell>
          <cell r="H203">
            <v>177586</v>
          </cell>
        </row>
        <row r="204">
          <cell r="C204" t="str">
            <v>15201079</v>
          </cell>
          <cell r="H204">
            <v>3703547</v>
          </cell>
        </row>
        <row r="205">
          <cell r="C205" t="str">
            <v>15201080</v>
          </cell>
          <cell r="H205">
            <v>218272</v>
          </cell>
        </row>
        <row r="206">
          <cell r="C206" t="str">
            <v>15201081</v>
          </cell>
          <cell r="H206">
            <v>865540</v>
          </cell>
        </row>
        <row r="207">
          <cell r="C207" t="str">
            <v>15201082</v>
          </cell>
          <cell r="H207">
            <v>982175</v>
          </cell>
        </row>
        <row r="208">
          <cell r="C208" t="str">
            <v>15201083</v>
          </cell>
          <cell r="H208">
            <v>909396</v>
          </cell>
        </row>
        <row r="209">
          <cell r="C209" t="str">
            <v>15201084</v>
          </cell>
          <cell r="H209">
            <v>583124</v>
          </cell>
        </row>
        <row r="210">
          <cell r="C210" t="str">
            <v>15201085</v>
          </cell>
          <cell r="H210">
            <v>391300</v>
          </cell>
        </row>
        <row r="211">
          <cell r="C211" t="str">
            <v>15201086</v>
          </cell>
          <cell r="H211">
            <v>195560</v>
          </cell>
        </row>
        <row r="212">
          <cell r="C212" t="str">
            <v>15201087</v>
          </cell>
          <cell r="H212">
            <v>3069639</v>
          </cell>
        </row>
        <row r="213">
          <cell r="C213" t="str">
            <v>15201088</v>
          </cell>
          <cell r="H213">
            <v>502662</v>
          </cell>
        </row>
        <row r="214">
          <cell r="C214" t="str">
            <v>15201089</v>
          </cell>
          <cell r="H214">
            <v>199984</v>
          </cell>
        </row>
        <row r="215">
          <cell r="C215" t="str">
            <v>15201090</v>
          </cell>
          <cell r="H215">
            <v>1000000</v>
          </cell>
        </row>
        <row r="216">
          <cell r="C216" t="str">
            <v>15201091</v>
          </cell>
          <cell r="H216">
            <v>900000</v>
          </cell>
        </row>
        <row r="217">
          <cell r="C217" t="str">
            <v>15201092</v>
          </cell>
          <cell r="H217">
            <v>316000</v>
          </cell>
        </row>
        <row r="218">
          <cell r="C218" t="str">
            <v>15201093</v>
          </cell>
          <cell r="H218">
            <v>647700</v>
          </cell>
        </row>
        <row r="219">
          <cell r="C219" t="str">
            <v>15201094</v>
          </cell>
          <cell r="H219">
            <v>1188600</v>
          </cell>
        </row>
        <row r="220">
          <cell r="C220" t="str">
            <v>15201095</v>
          </cell>
          <cell r="H220">
            <v>3301450</v>
          </cell>
        </row>
        <row r="221">
          <cell r="C221" t="str">
            <v>15201096</v>
          </cell>
          <cell r="H221">
            <v>1620850</v>
          </cell>
        </row>
        <row r="222">
          <cell r="C222" t="str">
            <v>15201097</v>
          </cell>
          <cell r="H222">
            <v>1908950</v>
          </cell>
        </row>
        <row r="223">
          <cell r="C223" t="str">
            <v>15201098</v>
          </cell>
          <cell r="H223">
            <v>2882002</v>
          </cell>
        </row>
        <row r="224">
          <cell r="C224" t="str">
            <v>15201099</v>
          </cell>
          <cell r="H224">
            <v>1154400</v>
          </cell>
        </row>
        <row r="225">
          <cell r="C225" t="str">
            <v>152015</v>
          </cell>
          <cell r="H225">
            <v>335614379</v>
          </cell>
        </row>
        <row r="226">
          <cell r="C226" t="str">
            <v>15201501</v>
          </cell>
          <cell r="H226">
            <v>6919204</v>
          </cell>
        </row>
        <row r="227">
          <cell r="C227" t="str">
            <v>15201502</v>
          </cell>
          <cell r="H227">
            <v>5169000</v>
          </cell>
        </row>
        <row r="228">
          <cell r="C228" t="str">
            <v>15201503</v>
          </cell>
          <cell r="H228">
            <v>44600</v>
          </cell>
        </row>
        <row r="229">
          <cell r="C229" t="str">
            <v>15201504</v>
          </cell>
          <cell r="H229">
            <v>5508500</v>
          </cell>
        </row>
        <row r="230">
          <cell r="C230" t="str">
            <v>15201505</v>
          </cell>
          <cell r="H230">
            <v>712800</v>
          </cell>
        </row>
        <row r="231">
          <cell r="C231" t="str">
            <v>15201506</v>
          </cell>
          <cell r="H231">
            <v>2150000</v>
          </cell>
        </row>
        <row r="232">
          <cell r="C232" t="str">
            <v>15201507</v>
          </cell>
          <cell r="H232">
            <v>2574000</v>
          </cell>
        </row>
        <row r="233">
          <cell r="C233" t="str">
            <v>15201508</v>
          </cell>
          <cell r="H233">
            <v>1348100</v>
          </cell>
        </row>
        <row r="234">
          <cell r="C234" t="str">
            <v>15201509</v>
          </cell>
          <cell r="H234">
            <v>324800</v>
          </cell>
        </row>
        <row r="235">
          <cell r="C235" t="str">
            <v>15201510</v>
          </cell>
          <cell r="H235">
            <v>1954368</v>
          </cell>
        </row>
        <row r="236">
          <cell r="C236" t="str">
            <v>15201511</v>
          </cell>
          <cell r="H236">
            <v>2070399</v>
          </cell>
        </row>
        <row r="237">
          <cell r="C237" t="str">
            <v>15201512</v>
          </cell>
          <cell r="H237">
            <v>4868099</v>
          </cell>
        </row>
        <row r="238">
          <cell r="C238" t="str">
            <v>15201513</v>
          </cell>
          <cell r="H238">
            <v>36540000</v>
          </cell>
        </row>
        <row r="239">
          <cell r="C239" t="str">
            <v>15201514</v>
          </cell>
          <cell r="H239">
            <v>9497800</v>
          </cell>
        </row>
        <row r="240">
          <cell r="C240" t="str">
            <v>15201515</v>
          </cell>
          <cell r="H240">
            <v>235500</v>
          </cell>
        </row>
        <row r="241">
          <cell r="C241" t="str">
            <v>15201516</v>
          </cell>
          <cell r="H241">
            <v>571199</v>
          </cell>
        </row>
        <row r="242">
          <cell r="C242" t="str">
            <v>15201517</v>
          </cell>
          <cell r="H242">
            <v>255126010</v>
          </cell>
        </row>
        <row r="243">
          <cell r="C243" t="str">
            <v>152020</v>
          </cell>
          <cell r="H243">
            <v>1318165559</v>
          </cell>
        </row>
        <row r="244">
          <cell r="C244" t="str">
            <v>15202001</v>
          </cell>
          <cell r="H244">
            <v>64499</v>
          </cell>
        </row>
        <row r="245">
          <cell r="C245" t="str">
            <v>15202002</v>
          </cell>
          <cell r="H245">
            <v>126300</v>
          </cell>
        </row>
        <row r="246">
          <cell r="C246" t="str">
            <v>15202003</v>
          </cell>
          <cell r="H246">
            <v>427601</v>
          </cell>
        </row>
        <row r="247">
          <cell r="C247" t="str">
            <v>15202004</v>
          </cell>
          <cell r="H247">
            <v>1348101</v>
          </cell>
        </row>
        <row r="248">
          <cell r="C248" t="str">
            <v>15202005</v>
          </cell>
          <cell r="H248">
            <v>67049</v>
          </cell>
        </row>
        <row r="249">
          <cell r="C249" t="str">
            <v>15202006</v>
          </cell>
          <cell r="H249">
            <v>83099</v>
          </cell>
        </row>
        <row r="250">
          <cell r="C250" t="str">
            <v>15202007</v>
          </cell>
          <cell r="H250">
            <v>111901</v>
          </cell>
        </row>
        <row r="251">
          <cell r="C251" t="str">
            <v>15202008</v>
          </cell>
          <cell r="H251">
            <v>169800</v>
          </cell>
        </row>
        <row r="252">
          <cell r="C252" t="str">
            <v>15202009</v>
          </cell>
          <cell r="H252">
            <v>120500</v>
          </cell>
        </row>
        <row r="253">
          <cell r="C253" t="str">
            <v>15202010</v>
          </cell>
          <cell r="H253">
            <v>292000</v>
          </cell>
        </row>
        <row r="254">
          <cell r="C254" t="str">
            <v>15202011</v>
          </cell>
          <cell r="H254">
            <v>597500</v>
          </cell>
        </row>
        <row r="255">
          <cell r="C255" t="str">
            <v>15202012</v>
          </cell>
          <cell r="H255">
            <v>709600</v>
          </cell>
        </row>
        <row r="256">
          <cell r="C256" t="str">
            <v>15202013</v>
          </cell>
          <cell r="H256">
            <v>698700</v>
          </cell>
        </row>
        <row r="257">
          <cell r="C257" t="str">
            <v>15202015</v>
          </cell>
          <cell r="H257">
            <v>1620999</v>
          </cell>
        </row>
        <row r="258">
          <cell r="C258" t="str">
            <v>15202016</v>
          </cell>
          <cell r="H258">
            <v>1459499</v>
          </cell>
        </row>
        <row r="259">
          <cell r="C259" t="str">
            <v>15202017</v>
          </cell>
          <cell r="H259">
            <v>433105</v>
          </cell>
        </row>
        <row r="260">
          <cell r="C260" t="str">
            <v>15202018</v>
          </cell>
          <cell r="H260">
            <v>292000</v>
          </cell>
        </row>
        <row r="261">
          <cell r="C261" t="str">
            <v>15202019</v>
          </cell>
          <cell r="H261">
            <v>263700</v>
          </cell>
        </row>
        <row r="262">
          <cell r="C262" t="str">
            <v>15202020</v>
          </cell>
          <cell r="H262">
            <v>597500</v>
          </cell>
        </row>
        <row r="263">
          <cell r="C263" t="str">
            <v>15202021</v>
          </cell>
          <cell r="H263">
            <v>578400</v>
          </cell>
        </row>
        <row r="264">
          <cell r="C264" t="str">
            <v>15202023</v>
          </cell>
          <cell r="H264">
            <v>771200</v>
          </cell>
        </row>
        <row r="265">
          <cell r="C265" t="str">
            <v>15202024</v>
          </cell>
          <cell r="H265">
            <v>698700</v>
          </cell>
        </row>
        <row r="266">
          <cell r="C266" t="str">
            <v>15202025</v>
          </cell>
          <cell r="H266">
            <v>1118999</v>
          </cell>
        </row>
        <row r="267">
          <cell r="C267" t="str">
            <v>15202026</v>
          </cell>
          <cell r="H267">
            <v>7001</v>
          </cell>
        </row>
        <row r="268">
          <cell r="C268" t="str">
            <v>15202027</v>
          </cell>
          <cell r="H268">
            <v>21000</v>
          </cell>
        </row>
        <row r="269">
          <cell r="C269" t="str">
            <v>15202028</v>
          </cell>
          <cell r="H269">
            <v>30800</v>
          </cell>
        </row>
        <row r="270">
          <cell r="C270" t="str">
            <v>15202029</v>
          </cell>
          <cell r="H270">
            <v>135000</v>
          </cell>
        </row>
        <row r="271">
          <cell r="C271" t="str">
            <v>15202030</v>
          </cell>
          <cell r="H271">
            <v>96000</v>
          </cell>
        </row>
        <row r="272">
          <cell r="C272" t="str">
            <v>15202031</v>
          </cell>
          <cell r="H272">
            <v>680000</v>
          </cell>
        </row>
        <row r="273">
          <cell r="C273" t="str">
            <v>15202032</v>
          </cell>
          <cell r="H273">
            <v>116400</v>
          </cell>
        </row>
        <row r="274">
          <cell r="C274" t="str">
            <v>15202033</v>
          </cell>
          <cell r="H274">
            <v>48000</v>
          </cell>
        </row>
        <row r="275">
          <cell r="C275" t="str">
            <v>15202034</v>
          </cell>
          <cell r="H275">
            <v>649600</v>
          </cell>
        </row>
        <row r="276">
          <cell r="C276" t="str">
            <v>15202035</v>
          </cell>
          <cell r="H276">
            <v>19234550</v>
          </cell>
        </row>
        <row r="277">
          <cell r="C277" t="str">
            <v>15202036</v>
          </cell>
          <cell r="H277">
            <v>9800000</v>
          </cell>
        </row>
        <row r="278">
          <cell r="C278" t="str">
            <v>15202037</v>
          </cell>
          <cell r="H278">
            <v>4950000</v>
          </cell>
        </row>
        <row r="279">
          <cell r="C279" t="str">
            <v>15202038</v>
          </cell>
          <cell r="H279">
            <v>33600000</v>
          </cell>
        </row>
        <row r="280">
          <cell r="C280" t="str">
            <v>15202039</v>
          </cell>
          <cell r="H280">
            <v>55000000</v>
          </cell>
        </row>
        <row r="281">
          <cell r="C281" t="str">
            <v>15202040</v>
          </cell>
          <cell r="H281">
            <v>38600000</v>
          </cell>
        </row>
        <row r="282">
          <cell r="C282" t="str">
            <v>15202041</v>
          </cell>
          <cell r="H282">
            <v>1850000</v>
          </cell>
        </row>
        <row r="283">
          <cell r="C283" t="str">
            <v>15202042</v>
          </cell>
          <cell r="H283">
            <v>78000000</v>
          </cell>
        </row>
        <row r="284">
          <cell r="C284" t="str">
            <v>15202043</v>
          </cell>
          <cell r="H284">
            <v>66499639</v>
          </cell>
        </row>
        <row r="285">
          <cell r="C285" t="str">
            <v>15202044</v>
          </cell>
          <cell r="H285">
            <v>10000000</v>
          </cell>
        </row>
        <row r="286">
          <cell r="C286" t="str">
            <v>15202045</v>
          </cell>
          <cell r="H286">
            <v>5243759</v>
          </cell>
        </row>
        <row r="287">
          <cell r="C287" t="str">
            <v>15202046</v>
          </cell>
          <cell r="H287">
            <v>1650000</v>
          </cell>
        </row>
        <row r="288">
          <cell r="C288" t="str">
            <v>15202047</v>
          </cell>
          <cell r="H288">
            <v>3400000</v>
          </cell>
        </row>
        <row r="289">
          <cell r="C289" t="str">
            <v>15202048</v>
          </cell>
          <cell r="H289">
            <v>3044800</v>
          </cell>
        </row>
        <row r="290">
          <cell r="C290" t="str">
            <v>15202049</v>
          </cell>
          <cell r="H290">
            <v>900000</v>
          </cell>
        </row>
        <row r="291">
          <cell r="C291" t="str">
            <v>15202050</v>
          </cell>
          <cell r="H291">
            <v>2790000</v>
          </cell>
        </row>
        <row r="292">
          <cell r="C292" t="str">
            <v>15202051</v>
          </cell>
          <cell r="H292">
            <v>950000</v>
          </cell>
        </row>
        <row r="293">
          <cell r="C293" t="str">
            <v>15202052</v>
          </cell>
          <cell r="H293">
            <v>7791100</v>
          </cell>
        </row>
        <row r="294">
          <cell r="C294" t="str">
            <v>15202053</v>
          </cell>
          <cell r="H294">
            <v>3098200</v>
          </cell>
        </row>
        <row r="295">
          <cell r="C295" t="str">
            <v>15202054</v>
          </cell>
          <cell r="H295">
            <v>5947400</v>
          </cell>
        </row>
        <row r="296">
          <cell r="C296" t="str">
            <v>15202055</v>
          </cell>
          <cell r="H296">
            <v>12846100</v>
          </cell>
        </row>
        <row r="297">
          <cell r="C297" t="str">
            <v>15202056</v>
          </cell>
          <cell r="H297">
            <v>5300000</v>
          </cell>
        </row>
        <row r="298">
          <cell r="C298" t="str">
            <v>15202057</v>
          </cell>
          <cell r="H298">
            <v>9500000</v>
          </cell>
        </row>
        <row r="299">
          <cell r="C299" t="str">
            <v>15202058</v>
          </cell>
          <cell r="H299">
            <v>8131150</v>
          </cell>
        </row>
        <row r="300">
          <cell r="C300" t="str">
            <v>15202059</v>
          </cell>
          <cell r="H300">
            <v>3840000</v>
          </cell>
        </row>
        <row r="301">
          <cell r="C301" t="str">
            <v>15202060</v>
          </cell>
          <cell r="H301">
            <v>5030000</v>
          </cell>
        </row>
        <row r="302">
          <cell r="C302" t="str">
            <v>15202061</v>
          </cell>
          <cell r="H302">
            <v>2815003</v>
          </cell>
        </row>
        <row r="303">
          <cell r="C303" t="str">
            <v>15202062</v>
          </cell>
          <cell r="H303">
            <v>2890000</v>
          </cell>
        </row>
        <row r="304">
          <cell r="C304" t="str">
            <v>15202063</v>
          </cell>
          <cell r="H304">
            <v>5640000</v>
          </cell>
        </row>
        <row r="305">
          <cell r="C305" t="str">
            <v>15202064</v>
          </cell>
          <cell r="H305">
            <v>2870000</v>
          </cell>
        </row>
        <row r="306">
          <cell r="C306" t="str">
            <v>15202065</v>
          </cell>
          <cell r="H306">
            <v>2650000</v>
          </cell>
        </row>
        <row r="307">
          <cell r="C307" t="str">
            <v>15202066</v>
          </cell>
          <cell r="H307">
            <v>1885000</v>
          </cell>
        </row>
        <row r="308">
          <cell r="C308" t="str">
            <v>15202067</v>
          </cell>
          <cell r="H308">
            <v>5039000</v>
          </cell>
        </row>
        <row r="309">
          <cell r="C309" t="str">
            <v>15202068</v>
          </cell>
          <cell r="H309">
            <v>2378400</v>
          </cell>
        </row>
        <row r="310">
          <cell r="C310" t="str">
            <v>15202069</v>
          </cell>
          <cell r="H310">
            <v>1170000</v>
          </cell>
        </row>
        <row r="311">
          <cell r="C311" t="str">
            <v>15202070</v>
          </cell>
          <cell r="H311">
            <v>847652940</v>
          </cell>
        </row>
        <row r="312">
          <cell r="C312" t="str">
            <v>15202071</v>
          </cell>
          <cell r="H312">
            <v>532200</v>
          </cell>
        </row>
        <row r="313">
          <cell r="C313" t="str">
            <v>15202073</v>
          </cell>
          <cell r="H313">
            <v>1800000</v>
          </cell>
        </row>
        <row r="314">
          <cell r="C314" t="str">
            <v>15202074</v>
          </cell>
          <cell r="H314">
            <v>29411765</v>
          </cell>
        </row>
        <row r="315">
          <cell r="C315" t="str">
            <v>1524</v>
          </cell>
          <cell r="H315">
            <v>512816356.62</v>
          </cell>
        </row>
        <row r="316">
          <cell r="C316" t="str">
            <v>152405</v>
          </cell>
          <cell r="H316">
            <v>333401345.62</v>
          </cell>
        </row>
        <row r="317">
          <cell r="C317" t="str">
            <v>15240501</v>
          </cell>
          <cell r="H317">
            <v>1695902</v>
          </cell>
        </row>
        <row r="318">
          <cell r="C318" t="str">
            <v>15240502</v>
          </cell>
          <cell r="H318">
            <v>1840000</v>
          </cell>
        </row>
        <row r="319">
          <cell r="C319" t="str">
            <v>15240503</v>
          </cell>
          <cell r="H319">
            <v>42435300</v>
          </cell>
        </row>
        <row r="320">
          <cell r="C320" t="str">
            <v>15240504</v>
          </cell>
          <cell r="H320">
            <v>26799605</v>
          </cell>
        </row>
        <row r="321">
          <cell r="C321" t="str">
            <v>15240505</v>
          </cell>
          <cell r="H321">
            <v>399999</v>
          </cell>
        </row>
        <row r="322">
          <cell r="C322" t="str">
            <v>15240506</v>
          </cell>
          <cell r="H322">
            <v>72000</v>
          </cell>
        </row>
        <row r="323">
          <cell r="C323" t="str">
            <v>15240507</v>
          </cell>
          <cell r="H323">
            <v>6352392</v>
          </cell>
        </row>
        <row r="324">
          <cell r="C324" t="str">
            <v>15240508</v>
          </cell>
          <cell r="H324">
            <v>4989500</v>
          </cell>
        </row>
        <row r="325">
          <cell r="C325" t="str">
            <v>15240509</v>
          </cell>
          <cell r="H325">
            <v>99900</v>
          </cell>
        </row>
        <row r="326">
          <cell r="C326" t="str">
            <v>15240510</v>
          </cell>
          <cell r="H326">
            <v>2439600</v>
          </cell>
        </row>
        <row r="327">
          <cell r="C327" t="str">
            <v>15240511</v>
          </cell>
          <cell r="H327">
            <v>91655000</v>
          </cell>
        </row>
        <row r="328">
          <cell r="C328" t="str">
            <v>15240512</v>
          </cell>
          <cell r="H328">
            <v>560000</v>
          </cell>
        </row>
        <row r="329">
          <cell r="C329" t="str">
            <v>15240513</v>
          </cell>
          <cell r="H329">
            <v>30468664</v>
          </cell>
        </row>
        <row r="330">
          <cell r="C330" t="str">
            <v>15240514</v>
          </cell>
          <cell r="H330">
            <v>1490000</v>
          </cell>
        </row>
        <row r="331">
          <cell r="C331" t="str">
            <v>15240515</v>
          </cell>
          <cell r="H331">
            <v>2430000</v>
          </cell>
        </row>
        <row r="332">
          <cell r="C332" t="str">
            <v>15240516</v>
          </cell>
          <cell r="H332">
            <v>120000</v>
          </cell>
        </row>
        <row r="333">
          <cell r="C333" t="str">
            <v>15240517</v>
          </cell>
          <cell r="H333">
            <v>9593976.6199999992</v>
          </cell>
        </row>
        <row r="334">
          <cell r="C334" t="str">
            <v>15240518</v>
          </cell>
          <cell r="H334">
            <v>9807620</v>
          </cell>
        </row>
        <row r="335">
          <cell r="C335" t="str">
            <v>15240519</v>
          </cell>
          <cell r="H335">
            <v>1450000</v>
          </cell>
        </row>
        <row r="336">
          <cell r="C336" t="str">
            <v>15240520</v>
          </cell>
          <cell r="H336">
            <v>1950000</v>
          </cell>
        </row>
        <row r="337">
          <cell r="C337" t="str">
            <v>15240521</v>
          </cell>
          <cell r="H337">
            <v>2082620</v>
          </cell>
        </row>
        <row r="338">
          <cell r="C338" t="str">
            <v>15240522</v>
          </cell>
          <cell r="H338">
            <v>906800</v>
          </cell>
        </row>
        <row r="339">
          <cell r="C339" t="str">
            <v>15240523</v>
          </cell>
          <cell r="H339">
            <v>299899</v>
          </cell>
        </row>
        <row r="340">
          <cell r="C340" t="str">
            <v>15240524</v>
          </cell>
          <cell r="H340">
            <v>600000</v>
          </cell>
        </row>
        <row r="341">
          <cell r="C341" t="str">
            <v>15240525</v>
          </cell>
          <cell r="H341">
            <v>34900</v>
          </cell>
        </row>
        <row r="342">
          <cell r="C342" t="str">
            <v>15240526</v>
          </cell>
          <cell r="H342">
            <v>1990000</v>
          </cell>
        </row>
        <row r="343">
          <cell r="C343" t="str">
            <v>15240527</v>
          </cell>
          <cell r="H343">
            <v>167900</v>
          </cell>
        </row>
        <row r="344">
          <cell r="C344" t="str">
            <v>15240528</v>
          </cell>
          <cell r="H344">
            <v>850000</v>
          </cell>
        </row>
        <row r="345">
          <cell r="C345" t="str">
            <v>15240529</v>
          </cell>
          <cell r="H345">
            <v>16600130</v>
          </cell>
        </row>
        <row r="346">
          <cell r="C346" t="str">
            <v>15240530</v>
          </cell>
          <cell r="H346">
            <v>930000</v>
          </cell>
        </row>
        <row r="347">
          <cell r="C347" t="str">
            <v>15240531</v>
          </cell>
          <cell r="H347">
            <v>10238540</v>
          </cell>
        </row>
        <row r="348">
          <cell r="C348" t="str">
            <v>15240532</v>
          </cell>
          <cell r="H348">
            <v>20145000</v>
          </cell>
        </row>
        <row r="349">
          <cell r="C349" t="str">
            <v>15240533</v>
          </cell>
          <cell r="H349">
            <v>36664077</v>
          </cell>
        </row>
        <row r="350">
          <cell r="C350" t="str">
            <v>15240534</v>
          </cell>
          <cell r="H350">
            <v>32772</v>
          </cell>
        </row>
        <row r="351">
          <cell r="C351" t="str">
            <v>15240535</v>
          </cell>
          <cell r="H351">
            <v>84030</v>
          </cell>
        </row>
        <row r="352">
          <cell r="C352" t="str">
            <v>15240536</v>
          </cell>
          <cell r="H352">
            <v>4775219</v>
          </cell>
        </row>
        <row r="353">
          <cell r="C353" t="str">
            <v>15240537</v>
          </cell>
          <cell r="H353">
            <v>350000</v>
          </cell>
        </row>
        <row r="354">
          <cell r="C354" t="str">
            <v>152410</v>
          </cell>
          <cell r="H354">
            <v>179415011</v>
          </cell>
        </row>
        <row r="355">
          <cell r="C355" t="str">
            <v>15241001</v>
          </cell>
          <cell r="H355">
            <v>262100</v>
          </cell>
        </row>
        <row r="356">
          <cell r="C356" t="str">
            <v>15241002</v>
          </cell>
          <cell r="H356">
            <v>26144400</v>
          </cell>
        </row>
        <row r="357">
          <cell r="C357" t="str">
            <v>15241003</v>
          </cell>
          <cell r="H357">
            <v>99000</v>
          </cell>
        </row>
        <row r="358">
          <cell r="C358" t="str">
            <v>15241004</v>
          </cell>
          <cell r="H358">
            <v>60000</v>
          </cell>
        </row>
        <row r="359">
          <cell r="C359" t="str">
            <v>15241005</v>
          </cell>
          <cell r="H359">
            <v>1099000</v>
          </cell>
        </row>
        <row r="360">
          <cell r="C360" t="str">
            <v>15241006</v>
          </cell>
          <cell r="H360">
            <v>620000</v>
          </cell>
        </row>
        <row r="361">
          <cell r="C361" t="str">
            <v>15241007</v>
          </cell>
          <cell r="H361">
            <v>328000</v>
          </cell>
        </row>
        <row r="362">
          <cell r="C362" t="str">
            <v>15241008</v>
          </cell>
          <cell r="H362">
            <v>60000</v>
          </cell>
        </row>
        <row r="363">
          <cell r="C363" t="str">
            <v>15241009</v>
          </cell>
          <cell r="H363">
            <v>40000</v>
          </cell>
        </row>
        <row r="364">
          <cell r="C364" t="str">
            <v>15241010</v>
          </cell>
          <cell r="H364">
            <v>462840</v>
          </cell>
        </row>
        <row r="365">
          <cell r="C365" t="str">
            <v>15241011</v>
          </cell>
          <cell r="H365">
            <v>798001</v>
          </cell>
        </row>
        <row r="366">
          <cell r="C366" t="str">
            <v>15241012</v>
          </cell>
          <cell r="H366">
            <v>1600000</v>
          </cell>
        </row>
        <row r="367">
          <cell r="C367" t="str">
            <v>15241013</v>
          </cell>
          <cell r="H367">
            <v>800000</v>
          </cell>
        </row>
        <row r="368">
          <cell r="C368" t="str">
            <v>15241014</v>
          </cell>
          <cell r="H368">
            <v>2300000</v>
          </cell>
        </row>
        <row r="369">
          <cell r="C369" t="str">
            <v>15241015</v>
          </cell>
          <cell r="H369">
            <v>3570000</v>
          </cell>
        </row>
        <row r="370">
          <cell r="C370" t="str">
            <v>15241016</v>
          </cell>
          <cell r="H370">
            <v>6190580</v>
          </cell>
        </row>
        <row r="371">
          <cell r="C371" t="str">
            <v>15241017</v>
          </cell>
          <cell r="H371">
            <v>4506800</v>
          </cell>
        </row>
        <row r="372">
          <cell r="C372" t="str">
            <v>15241018</v>
          </cell>
          <cell r="H372">
            <v>9475724</v>
          </cell>
        </row>
        <row r="373">
          <cell r="C373" t="str">
            <v>15241019</v>
          </cell>
          <cell r="H373">
            <v>17934940</v>
          </cell>
        </row>
        <row r="374">
          <cell r="C374" t="str">
            <v>15241020</v>
          </cell>
          <cell r="H374">
            <v>9299850</v>
          </cell>
        </row>
        <row r="375">
          <cell r="C375" t="str">
            <v>15241021</v>
          </cell>
          <cell r="H375">
            <v>700000</v>
          </cell>
        </row>
        <row r="376">
          <cell r="C376" t="str">
            <v>15241022</v>
          </cell>
          <cell r="H376">
            <v>3200000</v>
          </cell>
        </row>
        <row r="377">
          <cell r="C377" t="str">
            <v>15241023</v>
          </cell>
          <cell r="H377">
            <v>4547080</v>
          </cell>
        </row>
        <row r="378">
          <cell r="C378" t="str">
            <v>15241024</v>
          </cell>
          <cell r="H378">
            <v>18128000</v>
          </cell>
        </row>
        <row r="379">
          <cell r="C379" t="str">
            <v>15241025</v>
          </cell>
          <cell r="H379">
            <v>12013882</v>
          </cell>
        </row>
        <row r="380">
          <cell r="C380" t="str">
            <v>15241026</v>
          </cell>
          <cell r="H380">
            <v>1300000</v>
          </cell>
        </row>
        <row r="381">
          <cell r="C381" t="str">
            <v>15241027</v>
          </cell>
          <cell r="H381">
            <v>13720044</v>
          </cell>
        </row>
        <row r="382">
          <cell r="C382" t="str">
            <v>15241028</v>
          </cell>
          <cell r="H382">
            <v>18764409</v>
          </cell>
        </row>
        <row r="383">
          <cell r="C383" t="str">
            <v>15241029</v>
          </cell>
          <cell r="H383">
            <v>6990250</v>
          </cell>
        </row>
        <row r="384">
          <cell r="C384" t="str">
            <v>15241030</v>
          </cell>
          <cell r="H384">
            <v>1649000</v>
          </cell>
        </row>
        <row r="385">
          <cell r="C385" t="str">
            <v>15241031</v>
          </cell>
          <cell r="H385">
            <v>1320000</v>
          </cell>
        </row>
        <row r="386">
          <cell r="C386" t="str">
            <v>15241032</v>
          </cell>
          <cell r="H386">
            <v>955185</v>
          </cell>
        </row>
        <row r="387">
          <cell r="C387" t="str">
            <v>15241033</v>
          </cell>
          <cell r="H387">
            <v>1379781</v>
          </cell>
        </row>
        <row r="388">
          <cell r="C388" t="str">
            <v>15241034</v>
          </cell>
          <cell r="H388">
            <v>1319750</v>
          </cell>
        </row>
        <row r="389">
          <cell r="C389" t="str">
            <v>15241035</v>
          </cell>
          <cell r="H389">
            <v>1319749</v>
          </cell>
        </row>
        <row r="390">
          <cell r="C390" t="str">
            <v>15241036</v>
          </cell>
          <cell r="H390">
            <v>1764646</v>
          </cell>
        </row>
        <row r="391">
          <cell r="C391" t="str">
            <v>15241037</v>
          </cell>
          <cell r="H391">
            <v>2856000</v>
          </cell>
        </row>
        <row r="392">
          <cell r="C392" t="str">
            <v>15241038</v>
          </cell>
          <cell r="H392">
            <v>170000</v>
          </cell>
        </row>
        <row r="393">
          <cell r="C393" t="str">
            <v>15241039</v>
          </cell>
          <cell r="H393">
            <v>1666000</v>
          </cell>
        </row>
        <row r="394">
          <cell r="C394" t="str">
            <v>1528</v>
          </cell>
          <cell r="H394">
            <v>153898530</v>
          </cell>
        </row>
        <row r="395">
          <cell r="C395" t="str">
            <v>152805</v>
          </cell>
          <cell r="H395">
            <v>131162976</v>
          </cell>
        </row>
        <row r="396">
          <cell r="C396" t="str">
            <v>15280501</v>
          </cell>
          <cell r="H396">
            <v>39483932</v>
          </cell>
        </row>
        <row r="397">
          <cell r="C397" t="str">
            <v>15280502</v>
          </cell>
          <cell r="H397">
            <v>1270000</v>
          </cell>
        </row>
        <row r="398">
          <cell r="C398" t="str">
            <v>15280503</v>
          </cell>
          <cell r="H398">
            <v>4785480</v>
          </cell>
        </row>
        <row r="399">
          <cell r="C399" t="str">
            <v>15280504</v>
          </cell>
          <cell r="H399">
            <v>2198000</v>
          </cell>
        </row>
        <row r="400">
          <cell r="C400" t="str">
            <v>15280505</v>
          </cell>
          <cell r="H400">
            <v>21606924</v>
          </cell>
        </row>
        <row r="401">
          <cell r="C401" t="str">
            <v>15280506</v>
          </cell>
          <cell r="H401">
            <v>1198000</v>
          </cell>
        </row>
        <row r="402">
          <cell r="C402" t="str">
            <v>15280507</v>
          </cell>
          <cell r="H402">
            <v>3600000</v>
          </cell>
        </row>
        <row r="403">
          <cell r="C403" t="str">
            <v>15280509</v>
          </cell>
          <cell r="H403">
            <v>3830495</v>
          </cell>
        </row>
        <row r="404">
          <cell r="C404" t="str">
            <v>15280510</v>
          </cell>
          <cell r="H404">
            <v>890756</v>
          </cell>
        </row>
        <row r="405">
          <cell r="C405" t="str">
            <v>15280511</v>
          </cell>
          <cell r="H405">
            <v>7999900</v>
          </cell>
        </row>
        <row r="406">
          <cell r="C406" t="str">
            <v>15280512</v>
          </cell>
          <cell r="H406">
            <v>7897924</v>
          </cell>
        </row>
        <row r="407">
          <cell r="C407" t="str">
            <v>15280513</v>
          </cell>
          <cell r="H407">
            <v>1443007</v>
          </cell>
        </row>
        <row r="408">
          <cell r="C408" t="str">
            <v>15280514</v>
          </cell>
          <cell r="H408">
            <v>1809750</v>
          </cell>
        </row>
        <row r="409">
          <cell r="C409" t="str">
            <v>15280515</v>
          </cell>
          <cell r="H409">
            <v>10309483</v>
          </cell>
        </row>
        <row r="410">
          <cell r="C410" t="str">
            <v>15280516</v>
          </cell>
          <cell r="H410">
            <v>11658033</v>
          </cell>
        </row>
        <row r="411">
          <cell r="C411" t="str">
            <v>15280517</v>
          </cell>
          <cell r="H411">
            <v>9241293</v>
          </cell>
        </row>
        <row r="412">
          <cell r="C412" t="str">
            <v>15280518</v>
          </cell>
          <cell r="H412">
            <v>1939999</v>
          </cell>
        </row>
        <row r="413">
          <cell r="C413" t="str">
            <v>152810</v>
          </cell>
          <cell r="H413">
            <v>22735554</v>
          </cell>
        </row>
        <row r="414">
          <cell r="C414" t="str">
            <v>15281001</v>
          </cell>
          <cell r="H414">
            <v>2296000</v>
          </cell>
        </row>
        <row r="415">
          <cell r="C415" t="str">
            <v>15281002</v>
          </cell>
          <cell r="H415">
            <v>20439554</v>
          </cell>
        </row>
        <row r="416">
          <cell r="C416" t="str">
            <v>1532</v>
          </cell>
          <cell r="H416">
            <v>4317146</v>
          </cell>
        </row>
        <row r="417">
          <cell r="C417" t="str">
            <v>153205</v>
          </cell>
          <cell r="H417">
            <v>4317146</v>
          </cell>
        </row>
        <row r="418">
          <cell r="C418" t="str">
            <v>15320501</v>
          </cell>
          <cell r="H418">
            <v>4317146</v>
          </cell>
        </row>
        <row r="419">
          <cell r="C419" t="str">
            <v>1540</v>
          </cell>
          <cell r="H419">
            <v>180000000</v>
          </cell>
        </row>
        <row r="420">
          <cell r="C420" t="str">
            <v>154005</v>
          </cell>
          <cell r="H420">
            <v>180000000</v>
          </cell>
        </row>
        <row r="421">
          <cell r="C421" t="str">
            <v>15400502</v>
          </cell>
          <cell r="H421">
            <v>180000000</v>
          </cell>
        </row>
        <row r="422">
          <cell r="C422" t="str">
            <v>1592</v>
          </cell>
          <cell r="H422">
            <v>-2499234281</v>
          </cell>
        </row>
        <row r="423">
          <cell r="C423" t="str">
            <v>159210</v>
          </cell>
          <cell r="H423">
            <v>-1963019653.48</v>
          </cell>
        </row>
        <row r="424">
          <cell r="C424" t="str">
            <v>15921001</v>
          </cell>
          <cell r="H424">
            <v>-973888947.32000005</v>
          </cell>
        </row>
        <row r="425">
          <cell r="C425" t="str">
            <v>15921002</v>
          </cell>
          <cell r="H425">
            <v>-5477577.3200000003</v>
          </cell>
        </row>
        <row r="426">
          <cell r="C426" t="str">
            <v>15921003</v>
          </cell>
          <cell r="H426">
            <v>-5394371.3200000003</v>
          </cell>
        </row>
        <row r="427">
          <cell r="C427" t="str">
            <v>15921004</v>
          </cell>
          <cell r="H427">
            <v>-6516156.3200000003</v>
          </cell>
        </row>
        <row r="428">
          <cell r="C428" t="str">
            <v>15921005</v>
          </cell>
          <cell r="H428">
            <v>-12667439.32</v>
          </cell>
        </row>
        <row r="429">
          <cell r="C429" t="str">
            <v>15921006</v>
          </cell>
          <cell r="H429">
            <v>-5586375.3200000003</v>
          </cell>
        </row>
        <row r="430">
          <cell r="C430" t="str">
            <v>15921007</v>
          </cell>
          <cell r="H430">
            <v>-5237397.32</v>
          </cell>
        </row>
        <row r="431">
          <cell r="C431" t="str">
            <v>15921008</v>
          </cell>
          <cell r="H431">
            <v>-5332402.32</v>
          </cell>
        </row>
        <row r="432">
          <cell r="C432" t="str">
            <v>15921009</v>
          </cell>
          <cell r="H432">
            <v>-4947618.32</v>
          </cell>
        </row>
        <row r="433">
          <cell r="C433" t="str">
            <v>15921010</v>
          </cell>
          <cell r="H433">
            <v>-5892254.3200000003</v>
          </cell>
        </row>
        <row r="434">
          <cell r="C434" t="str">
            <v>15921011</v>
          </cell>
          <cell r="H434">
            <v>-5266714.32</v>
          </cell>
        </row>
        <row r="435">
          <cell r="C435" t="str">
            <v>15921012</v>
          </cell>
          <cell r="H435">
            <v>-5713212.3200000003</v>
          </cell>
        </row>
        <row r="436">
          <cell r="C436" t="str">
            <v>15921013</v>
          </cell>
          <cell r="H436">
            <v>-5677979.3200000003</v>
          </cell>
        </row>
        <row r="437">
          <cell r="C437" t="str">
            <v>15921014</v>
          </cell>
          <cell r="H437">
            <v>-5282680.32</v>
          </cell>
        </row>
        <row r="438">
          <cell r="C438" t="str">
            <v>15921015</v>
          </cell>
          <cell r="H438">
            <v>-5345053</v>
          </cell>
        </row>
        <row r="439">
          <cell r="C439" t="str">
            <v>15921016</v>
          </cell>
          <cell r="H439">
            <v>-5424562</v>
          </cell>
        </row>
        <row r="440">
          <cell r="C440" t="str">
            <v>15921017</v>
          </cell>
          <cell r="H440">
            <v>-5488630</v>
          </cell>
        </row>
        <row r="441">
          <cell r="C441" t="str">
            <v>15921018</v>
          </cell>
          <cell r="H441">
            <v>-5838114</v>
          </cell>
        </row>
        <row r="442">
          <cell r="C442" t="str">
            <v>15921019</v>
          </cell>
          <cell r="H442">
            <v>-5479374</v>
          </cell>
        </row>
        <row r="443">
          <cell r="C443" t="str">
            <v>15921020</v>
          </cell>
          <cell r="H443">
            <v>-5819398</v>
          </cell>
        </row>
        <row r="444">
          <cell r="C444" t="str">
            <v>15921021</v>
          </cell>
          <cell r="H444">
            <v>-5422760</v>
          </cell>
        </row>
        <row r="445">
          <cell r="C445" t="str">
            <v>15921022</v>
          </cell>
          <cell r="H445">
            <v>-5481095</v>
          </cell>
        </row>
        <row r="446">
          <cell r="C446" t="str">
            <v>15921023</v>
          </cell>
          <cell r="H446">
            <v>-5853773</v>
          </cell>
        </row>
        <row r="447">
          <cell r="C447" t="str">
            <v>15921024</v>
          </cell>
          <cell r="H447">
            <v>-6817318</v>
          </cell>
        </row>
        <row r="448">
          <cell r="C448" t="str">
            <v>15921025</v>
          </cell>
          <cell r="H448">
            <v>-6359581</v>
          </cell>
        </row>
        <row r="449">
          <cell r="C449" t="str">
            <v>15921026</v>
          </cell>
          <cell r="H449">
            <v>-5331673</v>
          </cell>
        </row>
        <row r="450">
          <cell r="C450" t="str">
            <v>15921027</v>
          </cell>
          <cell r="H450">
            <v>-5451505</v>
          </cell>
        </row>
        <row r="451">
          <cell r="C451" t="str">
            <v>15921028</v>
          </cell>
          <cell r="H451">
            <v>-5138284</v>
          </cell>
        </row>
        <row r="452">
          <cell r="C452" t="str">
            <v>15921029</v>
          </cell>
          <cell r="H452">
            <v>-5170700</v>
          </cell>
        </row>
        <row r="453">
          <cell r="C453" t="str">
            <v>15921030</v>
          </cell>
          <cell r="H453">
            <v>-5269456</v>
          </cell>
        </row>
        <row r="454">
          <cell r="C454" t="str">
            <v>15921031</v>
          </cell>
          <cell r="H454">
            <v>-6481069</v>
          </cell>
        </row>
        <row r="455">
          <cell r="C455" t="str">
            <v>15921032</v>
          </cell>
          <cell r="H455">
            <v>-6235118</v>
          </cell>
        </row>
        <row r="456">
          <cell r="C456" t="str">
            <v>15921033</v>
          </cell>
          <cell r="H456">
            <v>-7562475</v>
          </cell>
        </row>
        <row r="457">
          <cell r="C457" t="str">
            <v>15921034</v>
          </cell>
          <cell r="H457">
            <v>-5401183</v>
          </cell>
        </row>
        <row r="458">
          <cell r="C458" t="str">
            <v>15921035</v>
          </cell>
          <cell r="H458">
            <v>-5374998</v>
          </cell>
        </row>
        <row r="459">
          <cell r="C459" t="str">
            <v>15921036</v>
          </cell>
          <cell r="H459">
            <v>-5234587</v>
          </cell>
        </row>
        <row r="460">
          <cell r="C460" t="str">
            <v>15921037</v>
          </cell>
          <cell r="H460">
            <v>-5752243</v>
          </cell>
        </row>
        <row r="461">
          <cell r="C461" t="str">
            <v>15921038</v>
          </cell>
          <cell r="H461">
            <v>-5674412</v>
          </cell>
        </row>
        <row r="462">
          <cell r="C462" t="str">
            <v>15921039</v>
          </cell>
          <cell r="H462">
            <v>-5570586</v>
          </cell>
        </row>
        <row r="463">
          <cell r="C463" t="str">
            <v>15921040</v>
          </cell>
          <cell r="H463">
            <v>-43376274</v>
          </cell>
        </row>
        <row r="464">
          <cell r="C464" t="str">
            <v>15921041</v>
          </cell>
          <cell r="H464">
            <v>-6430285</v>
          </cell>
        </row>
        <row r="465">
          <cell r="C465" t="str">
            <v>15921042</v>
          </cell>
          <cell r="H465">
            <v>-21174098</v>
          </cell>
        </row>
        <row r="466">
          <cell r="C466" t="str">
            <v>15921043</v>
          </cell>
          <cell r="H466">
            <v>-5101802</v>
          </cell>
        </row>
        <row r="467">
          <cell r="C467" t="str">
            <v>15921044</v>
          </cell>
          <cell r="H467">
            <v>-8119862</v>
          </cell>
        </row>
        <row r="468">
          <cell r="C468" t="str">
            <v>15921045</v>
          </cell>
          <cell r="H468">
            <v>-39500531</v>
          </cell>
        </row>
        <row r="469">
          <cell r="C469" t="str">
            <v>15921046</v>
          </cell>
          <cell r="H469">
            <v>-10753473</v>
          </cell>
        </row>
        <row r="470">
          <cell r="C470" t="str">
            <v>15921047</v>
          </cell>
          <cell r="H470">
            <v>-6193470</v>
          </cell>
        </row>
        <row r="471">
          <cell r="C471" t="str">
            <v>15921048</v>
          </cell>
          <cell r="H471">
            <v>-9312794</v>
          </cell>
        </row>
        <row r="472">
          <cell r="C472" t="str">
            <v>15921049</v>
          </cell>
          <cell r="H472">
            <v>-20723014</v>
          </cell>
        </row>
        <row r="473">
          <cell r="C473" t="str">
            <v>15921050</v>
          </cell>
          <cell r="H473">
            <v>-14748874</v>
          </cell>
        </row>
        <row r="474">
          <cell r="C474" t="str">
            <v>15921051</v>
          </cell>
          <cell r="H474">
            <v>-5350437</v>
          </cell>
        </row>
        <row r="475">
          <cell r="C475" t="str">
            <v>15921052</v>
          </cell>
          <cell r="H475">
            <v>-5718830</v>
          </cell>
        </row>
        <row r="476">
          <cell r="C476" t="str">
            <v>15921053</v>
          </cell>
          <cell r="H476">
            <v>-6497054</v>
          </cell>
        </row>
        <row r="477">
          <cell r="C477" t="str">
            <v>15921054</v>
          </cell>
          <cell r="H477">
            <v>-16937948</v>
          </cell>
        </row>
        <row r="478">
          <cell r="C478" t="str">
            <v>15921055</v>
          </cell>
          <cell r="H478">
            <v>-4982502</v>
          </cell>
        </row>
        <row r="479">
          <cell r="C479" t="str">
            <v>15921056</v>
          </cell>
          <cell r="H479">
            <v>-5003901</v>
          </cell>
        </row>
        <row r="480">
          <cell r="C480" t="str">
            <v>15921057</v>
          </cell>
          <cell r="H480">
            <v>-4974817</v>
          </cell>
        </row>
        <row r="481">
          <cell r="C481" t="str">
            <v>15921058</v>
          </cell>
          <cell r="H481">
            <v>-4914528</v>
          </cell>
        </row>
        <row r="482">
          <cell r="C482" t="str">
            <v>15921059</v>
          </cell>
          <cell r="H482">
            <v>-4979250</v>
          </cell>
        </row>
        <row r="483">
          <cell r="C483" t="str">
            <v>15921060</v>
          </cell>
          <cell r="H483">
            <v>-25398834</v>
          </cell>
        </row>
        <row r="484">
          <cell r="C484" t="str">
            <v>15921061</v>
          </cell>
          <cell r="H484">
            <v>-4867310</v>
          </cell>
        </row>
        <row r="485">
          <cell r="C485" t="str">
            <v>15921062</v>
          </cell>
          <cell r="H485">
            <v>-4962796</v>
          </cell>
        </row>
        <row r="486">
          <cell r="C486" t="str">
            <v>15921063</v>
          </cell>
          <cell r="H486">
            <v>-5136725</v>
          </cell>
        </row>
        <row r="487">
          <cell r="C487" t="str">
            <v>15921064</v>
          </cell>
          <cell r="H487">
            <v>-4970111</v>
          </cell>
        </row>
        <row r="488">
          <cell r="C488" t="str">
            <v>15921065</v>
          </cell>
          <cell r="H488">
            <v>-5555485</v>
          </cell>
        </row>
        <row r="489">
          <cell r="C489" t="str">
            <v>15921066</v>
          </cell>
          <cell r="H489">
            <v>-5265222</v>
          </cell>
        </row>
        <row r="490">
          <cell r="C490" t="str">
            <v>15921067</v>
          </cell>
          <cell r="H490">
            <v>-5250952</v>
          </cell>
        </row>
        <row r="491">
          <cell r="C491" t="str">
            <v>15921068</v>
          </cell>
          <cell r="H491">
            <v>-5324782</v>
          </cell>
        </row>
        <row r="492">
          <cell r="C492" t="str">
            <v>15921069</v>
          </cell>
          <cell r="H492">
            <v>-5291909</v>
          </cell>
        </row>
        <row r="493">
          <cell r="C493" t="str">
            <v>15921070</v>
          </cell>
          <cell r="H493">
            <v>-5315062</v>
          </cell>
        </row>
        <row r="494">
          <cell r="C494" t="str">
            <v>15921071</v>
          </cell>
          <cell r="H494">
            <v>-4993251</v>
          </cell>
        </row>
        <row r="495">
          <cell r="C495" t="str">
            <v>15921072</v>
          </cell>
          <cell r="H495">
            <v>-5300835</v>
          </cell>
        </row>
        <row r="496">
          <cell r="C496" t="str">
            <v>15921073</v>
          </cell>
          <cell r="H496">
            <v>-5562183</v>
          </cell>
        </row>
        <row r="497">
          <cell r="C497" t="str">
            <v>15921074</v>
          </cell>
          <cell r="H497">
            <v>-5700240</v>
          </cell>
        </row>
        <row r="498">
          <cell r="C498" t="str">
            <v>15921075</v>
          </cell>
          <cell r="H498">
            <v>-5798401</v>
          </cell>
        </row>
        <row r="499">
          <cell r="C499" t="str">
            <v>15921076</v>
          </cell>
          <cell r="H499">
            <v>-5332813</v>
          </cell>
        </row>
        <row r="500">
          <cell r="C500" t="str">
            <v>15921077</v>
          </cell>
          <cell r="H500">
            <v>-5516614</v>
          </cell>
        </row>
        <row r="501">
          <cell r="C501" t="str">
            <v>15921078</v>
          </cell>
          <cell r="H501">
            <v>-5961281</v>
          </cell>
        </row>
        <row r="502">
          <cell r="C502" t="str">
            <v>15921079</v>
          </cell>
          <cell r="H502">
            <v>-5465741</v>
          </cell>
        </row>
        <row r="503">
          <cell r="C503" t="str">
            <v>15921080</v>
          </cell>
          <cell r="H503">
            <v>-5597357</v>
          </cell>
        </row>
        <row r="504">
          <cell r="C504" t="str">
            <v>15921081</v>
          </cell>
          <cell r="H504">
            <v>-5722289</v>
          </cell>
        </row>
        <row r="505">
          <cell r="C505" t="str">
            <v>15921082</v>
          </cell>
          <cell r="H505">
            <v>-5721058</v>
          </cell>
        </row>
        <row r="506">
          <cell r="C506" t="str">
            <v>15921083</v>
          </cell>
          <cell r="H506">
            <v>-7317009</v>
          </cell>
        </row>
        <row r="507">
          <cell r="C507" t="str">
            <v>15921084</v>
          </cell>
          <cell r="H507">
            <v>-6185093</v>
          </cell>
        </row>
        <row r="508">
          <cell r="C508" t="str">
            <v>15921085</v>
          </cell>
          <cell r="H508">
            <v>-5700089</v>
          </cell>
        </row>
        <row r="509">
          <cell r="C509" t="str">
            <v>15921086</v>
          </cell>
          <cell r="H509">
            <v>-8690825</v>
          </cell>
        </row>
        <row r="510">
          <cell r="C510" t="str">
            <v>15921087</v>
          </cell>
          <cell r="H510">
            <v>-10913554</v>
          </cell>
        </row>
        <row r="511">
          <cell r="C511" t="str">
            <v>15921088</v>
          </cell>
          <cell r="H511">
            <v>-9269136</v>
          </cell>
        </row>
        <row r="512">
          <cell r="C512" t="str">
            <v>15921089</v>
          </cell>
          <cell r="H512">
            <v>-5160626</v>
          </cell>
        </row>
        <row r="513">
          <cell r="C513" t="str">
            <v>15921091</v>
          </cell>
          <cell r="H513">
            <v>-13347564</v>
          </cell>
        </row>
        <row r="514">
          <cell r="C514" t="str">
            <v>15921092</v>
          </cell>
          <cell r="H514">
            <v>-12124664</v>
          </cell>
        </row>
        <row r="515">
          <cell r="C515" t="str">
            <v>15921093</v>
          </cell>
          <cell r="H515">
            <v>-5955221</v>
          </cell>
        </row>
        <row r="516">
          <cell r="C516" t="str">
            <v>15921094</v>
          </cell>
          <cell r="H516">
            <v>-293691805</v>
          </cell>
        </row>
        <row r="517">
          <cell r="C517" t="str">
            <v>159211</v>
          </cell>
          <cell r="H517">
            <v>-232133689.77000001</v>
          </cell>
        </row>
        <row r="518">
          <cell r="C518" t="str">
            <v>15921101</v>
          </cell>
          <cell r="H518">
            <v>-5042537</v>
          </cell>
        </row>
        <row r="519">
          <cell r="C519" t="str">
            <v>15921102</v>
          </cell>
          <cell r="H519">
            <v>-5226768</v>
          </cell>
        </row>
        <row r="520">
          <cell r="C520" t="str">
            <v>15921103</v>
          </cell>
          <cell r="H520">
            <v>-5315387</v>
          </cell>
        </row>
        <row r="521">
          <cell r="C521" t="str">
            <v>15921104</v>
          </cell>
          <cell r="H521">
            <v>-5252239</v>
          </cell>
        </row>
        <row r="522">
          <cell r="C522" t="str">
            <v>15921105</v>
          </cell>
          <cell r="H522">
            <v>-5040794</v>
          </cell>
        </row>
        <row r="523">
          <cell r="C523" t="str">
            <v>15921106</v>
          </cell>
          <cell r="H523">
            <v>-5325587</v>
          </cell>
        </row>
        <row r="524">
          <cell r="C524" t="str">
            <v>15921107</v>
          </cell>
          <cell r="H524">
            <v>-5337659</v>
          </cell>
        </row>
        <row r="525">
          <cell r="C525" t="str">
            <v>15921108</v>
          </cell>
          <cell r="H525">
            <v>-8704319</v>
          </cell>
        </row>
        <row r="526">
          <cell r="C526" t="str">
            <v>15921109</v>
          </cell>
          <cell r="H526">
            <v>-17384127</v>
          </cell>
        </row>
        <row r="527">
          <cell r="C527" t="str">
            <v>15921110</v>
          </cell>
          <cell r="H527">
            <v>-7085619</v>
          </cell>
        </row>
        <row r="528">
          <cell r="C528" t="str">
            <v>15921111</v>
          </cell>
          <cell r="H528">
            <v>-5179225</v>
          </cell>
        </row>
        <row r="529">
          <cell r="C529" t="str">
            <v>15921112</v>
          </cell>
          <cell r="H529">
            <v>-5006971</v>
          </cell>
        </row>
        <row r="530">
          <cell r="C530" t="str">
            <v>15921113</v>
          </cell>
          <cell r="H530">
            <v>-6467191</v>
          </cell>
        </row>
        <row r="531">
          <cell r="C531" t="str">
            <v>15921114</v>
          </cell>
          <cell r="H531">
            <v>-5644715</v>
          </cell>
        </row>
        <row r="532">
          <cell r="C532" t="str">
            <v>15921115</v>
          </cell>
          <cell r="H532">
            <v>-5969040</v>
          </cell>
        </row>
        <row r="533">
          <cell r="C533" t="str">
            <v>15921116</v>
          </cell>
          <cell r="H533">
            <v>-5563834</v>
          </cell>
        </row>
        <row r="534">
          <cell r="C534" t="str">
            <v>15921117</v>
          </cell>
          <cell r="H534">
            <v>-5521885</v>
          </cell>
        </row>
        <row r="535">
          <cell r="C535" t="str">
            <v>15921118</v>
          </cell>
          <cell r="H535">
            <v>-5494932</v>
          </cell>
        </row>
        <row r="536">
          <cell r="C536" t="str">
            <v>15921119</v>
          </cell>
          <cell r="H536">
            <v>-5497583</v>
          </cell>
        </row>
        <row r="537">
          <cell r="C537" t="str">
            <v>15921120</v>
          </cell>
          <cell r="H537">
            <v>-5171241</v>
          </cell>
        </row>
        <row r="538">
          <cell r="C538" t="str">
            <v>15921121</v>
          </cell>
          <cell r="H538">
            <v>-5496384</v>
          </cell>
        </row>
        <row r="539">
          <cell r="C539" t="str">
            <v>15921122</v>
          </cell>
          <cell r="H539">
            <v>-5133251</v>
          </cell>
        </row>
        <row r="540">
          <cell r="C540" t="str">
            <v>15921123</v>
          </cell>
          <cell r="H540">
            <v>-6542470</v>
          </cell>
        </row>
        <row r="541">
          <cell r="C541" t="str">
            <v>15921124</v>
          </cell>
          <cell r="H541">
            <v>-4887769</v>
          </cell>
        </row>
        <row r="542">
          <cell r="C542" t="str">
            <v>15921125</v>
          </cell>
          <cell r="H542">
            <v>-4904789</v>
          </cell>
        </row>
        <row r="543">
          <cell r="C543" t="str">
            <v>15921126</v>
          </cell>
          <cell r="H543">
            <v>-4899203</v>
          </cell>
        </row>
        <row r="544">
          <cell r="C544" t="str">
            <v>15921127</v>
          </cell>
          <cell r="H544">
            <v>-4993392</v>
          </cell>
        </row>
        <row r="545">
          <cell r="C545" t="str">
            <v>15921128</v>
          </cell>
          <cell r="H545">
            <v>-5043314</v>
          </cell>
        </row>
        <row r="546">
          <cell r="C546" t="str">
            <v>15921129</v>
          </cell>
          <cell r="H546">
            <v>-4932240</v>
          </cell>
        </row>
        <row r="547">
          <cell r="C547" t="str">
            <v>15921130</v>
          </cell>
          <cell r="H547">
            <v>-4940687</v>
          </cell>
        </row>
        <row r="548">
          <cell r="C548" t="str">
            <v>15921131</v>
          </cell>
          <cell r="H548">
            <v>-4934316</v>
          </cell>
        </row>
        <row r="549">
          <cell r="C549" t="str">
            <v>15921132</v>
          </cell>
          <cell r="H549">
            <v>-4927151</v>
          </cell>
        </row>
        <row r="550">
          <cell r="C550" t="str">
            <v>15921133</v>
          </cell>
          <cell r="H550">
            <v>-4913233</v>
          </cell>
        </row>
        <row r="551">
          <cell r="C551" t="str">
            <v>15921134</v>
          </cell>
          <cell r="H551">
            <v>-5194001</v>
          </cell>
        </row>
        <row r="552">
          <cell r="C552" t="str">
            <v>15921135</v>
          </cell>
          <cell r="H552">
            <v>-4926484</v>
          </cell>
        </row>
        <row r="553">
          <cell r="C553" t="str">
            <v>15921136</v>
          </cell>
          <cell r="H553">
            <v>-4854230</v>
          </cell>
        </row>
        <row r="554">
          <cell r="C554" t="str">
            <v>15921137</v>
          </cell>
          <cell r="H554">
            <v>-4979654</v>
          </cell>
        </row>
        <row r="555">
          <cell r="C555" t="str">
            <v>15921138</v>
          </cell>
          <cell r="H555">
            <v>-4922688</v>
          </cell>
        </row>
        <row r="556">
          <cell r="C556" t="str">
            <v>15921139</v>
          </cell>
          <cell r="H556">
            <v>-5019584</v>
          </cell>
        </row>
        <row r="557">
          <cell r="C557" t="str">
            <v>15921140</v>
          </cell>
          <cell r="H557">
            <v>-5412128</v>
          </cell>
        </row>
        <row r="558">
          <cell r="C558" t="str">
            <v>15921141</v>
          </cell>
          <cell r="H558">
            <v>-5045068.7699999996</v>
          </cell>
        </row>
        <row r="559">
          <cell r="C559" t="str">
            <v>159215</v>
          </cell>
          <cell r="H559">
            <v>-210286016</v>
          </cell>
        </row>
        <row r="560">
          <cell r="C560" t="str">
            <v>15921501</v>
          </cell>
          <cell r="H560">
            <v>-110915670.5</v>
          </cell>
        </row>
        <row r="561">
          <cell r="C561" t="str">
            <v>15921502</v>
          </cell>
          <cell r="H561">
            <v>-5769741.5</v>
          </cell>
        </row>
        <row r="562">
          <cell r="C562" t="str">
            <v>15921503</v>
          </cell>
          <cell r="H562">
            <v>-6574854.5</v>
          </cell>
        </row>
        <row r="563">
          <cell r="C563" t="str">
            <v>15921504</v>
          </cell>
          <cell r="H563">
            <v>-4523964.5</v>
          </cell>
        </row>
        <row r="564">
          <cell r="C564" t="str">
            <v>15921505</v>
          </cell>
          <cell r="H564">
            <v>-2748873.5</v>
          </cell>
        </row>
        <row r="565">
          <cell r="C565" t="str">
            <v>15921506</v>
          </cell>
          <cell r="H565">
            <v>-2369081.5</v>
          </cell>
        </row>
        <row r="566">
          <cell r="C566" t="str">
            <v>15921507</v>
          </cell>
          <cell r="H566">
            <v>-2896884.5</v>
          </cell>
        </row>
        <row r="567">
          <cell r="C567" t="str">
            <v>15921508</v>
          </cell>
          <cell r="H567">
            <v>-2425837.5</v>
          </cell>
        </row>
        <row r="568">
          <cell r="C568" t="str">
            <v>15921509</v>
          </cell>
          <cell r="H568">
            <v>-2363937.5</v>
          </cell>
        </row>
        <row r="569">
          <cell r="C569" t="str">
            <v>15921510</v>
          </cell>
          <cell r="H569">
            <v>-2861580.5</v>
          </cell>
        </row>
        <row r="570">
          <cell r="C570" t="str">
            <v>15921511</v>
          </cell>
          <cell r="H570">
            <v>-11653258.5</v>
          </cell>
        </row>
        <row r="571">
          <cell r="C571" t="str">
            <v>15921512</v>
          </cell>
          <cell r="H571">
            <v>-2344087.5</v>
          </cell>
        </row>
        <row r="572">
          <cell r="C572" t="str">
            <v>15921513</v>
          </cell>
          <cell r="H572">
            <v>-2117950.5</v>
          </cell>
        </row>
        <row r="573">
          <cell r="C573" t="str">
            <v>15921514</v>
          </cell>
          <cell r="H573">
            <v>-3541223.5</v>
          </cell>
        </row>
        <row r="574">
          <cell r="C574" t="str">
            <v>15921515</v>
          </cell>
          <cell r="H574">
            <v>-2449564.5</v>
          </cell>
        </row>
        <row r="575">
          <cell r="C575" t="str">
            <v>15921516</v>
          </cell>
          <cell r="H575">
            <v>-2342648.5</v>
          </cell>
        </row>
        <row r="576">
          <cell r="C576" t="str">
            <v>15921517</v>
          </cell>
          <cell r="H576">
            <v>-2057088.5</v>
          </cell>
        </row>
        <row r="577">
          <cell r="C577" t="str">
            <v>15921518</v>
          </cell>
          <cell r="H577">
            <v>-2366832.5</v>
          </cell>
        </row>
        <row r="578">
          <cell r="C578" t="str">
            <v>15921519</v>
          </cell>
          <cell r="H578">
            <v>-2384442.5</v>
          </cell>
        </row>
        <row r="579">
          <cell r="C579" t="str">
            <v>15921520</v>
          </cell>
          <cell r="H579">
            <v>-3287612.5</v>
          </cell>
        </row>
        <row r="580">
          <cell r="C580" t="str">
            <v>15921521</v>
          </cell>
          <cell r="H580">
            <v>-2561578.5</v>
          </cell>
        </row>
        <row r="581">
          <cell r="C581" t="str">
            <v>15921522</v>
          </cell>
          <cell r="H581">
            <v>-2355090.5</v>
          </cell>
        </row>
        <row r="582">
          <cell r="C582" t="str">
            <v>15921523</v>
          </cell>
          <cell r="H582">
            <v>-2658084.5</v>
          </cell>
        </row>
        <row r="583">
          <cell r="C583" t="str">
            <v>15921524</v>
          </cell>
          <cell r="H583">
            <v>-2478096.5</v>
          </cell>
        </row>
        <row r="584">
          <cell r="C584" t="str">
            <v>15921525</v>
          </cell>
          <cell r="H584">
            <v>-2516574.5</v>
          </cell>
        </row>
        <row r="585">
          <cell r="C585" t="str">
            <v>15921526</v>
          </cell>
          <cell r="H585">
            <v>-2677092.5</v>
          </cell>
        </row>
        <row r="586">
          <cell r="C586" t="str">
            <v>15921527</v>
          </cell>
          <cell r="H586">
            <v>-2324880.5</v>
          </cell>
        </row>
        <row r="587">
          <cell r="C587" t="str">
            <v>15921528</v>
          </cell>
          <cell r="H587">
            <v>-2403087.5</v>
          </cell>
        </row>
        <row r="588">
          <cell r="C588" t="str">
            <v>15921529</v>
          </cell>
          <cell r="H588">
            <v>-2532597.5</v>
          </cell>
        </row>
        <row r="589">
          <cell r="C589" t="str">
            <v>15921530</v>
          </cell>
          <cell r="H589">
            <v>-2332089.5</v>
          </cell>
        </row>
        <row r="590">
          <cell r="C590" t="str">
            <v>15921531</v>
          </cell>
          <cell r="H590">
            <v>-1070.5</v>
          </cell>
        </row>
        <row r="591">
          <cell r="C591" t="str">
            <v>15921532</v>
          </cell>
          <cell r="H591">
            <v>-7450638.5</v>
          </cell>
        </row>
        <row r="592">
          <cell r="C592" t="str">
            <v>159220</v>
          </cell>
          <cell r="H592">
            <v>-20524624</v>
          </cell>
        </row>
        <row r="593">
          <cell r="C593" t="str">
            <v>15922001</v>
          </cell>
          <cell r="H593">
            <v>-7645415.8799999999</v>
          </cell>
        </row>
        <row r="594">
          <cell r="C594" t="str">
            <v>15922002</v>
          </cell>
          <cell r="H594">
            <v>-2173003.88</v>
          </cell>
        </row>
        <row r="595">
          <cell r="C595" t="str">
            <v>15922003</v>
          </cell>
          <cell r="H595">
            <v>-3017337.88</v>
          </cell>
        </row>
        <row r="596">
          <cell r="C596" t="str">
            <v>15922004</v>
          </cell>
          <cell r="H596">
            <v>-1816752.88</v>
          </cell>
        </row>
        <row r="597">
          <cell r="C597" t="str">
            <v>15922005</v>
          </cell>
          <cell r="H597">
            <v>-1836870.88</v>
          </cell>
        </row>
        <row r="598">
          <cell r="C598" t="str">
            <v>15922006</v>
          </cell>
          <cell r="H598">
            <v>-1721974.88</v>
          </cell>
        </row>
        <row r="599">
          <cell r="C599" t="str">
            <v>15922007</v>
          </cell>
          <cell r="H599">
            <v>-1868356.88</v>
          </cell>
        </row>
        <row r="600">
          <cell r="C600" t="str">
            <v>15922008</v>
          </cell>
          <cell r="H600">
            <v>-444910.84</v>
          </cell>
        </row>
        <row r="601">
          <cell r="C601" t="str">
            <v>159225</v>
          </cell>
          <cell r="H601">
            <v>-1270297.75</v>
          </cell>
        </row>
        <row r="602">
          <cell r="C602" t="str">
            <v>15922501</v>
          </cell>
          <cell r="H602">
            <v>-1270297.75</v>
          </cell>
        </row>
        <row r="603">
          <cell r="C603" t="str">
            <v>159235</v>
          </cell>
          <cell r="H603">
            <v>-72000000</v>
          </cell>
        </row>
        <row r="604">
          <cell r="C604" t="str">
            <v>15923501</v>
          </cell>
          <cell r="H604">
            <v>-72000000</v>
          </cell>
        </row>
        <row r="605">
          <cell r="C605" t="str">
            <v>16</v>
          </cell>
          <cell r="H605">
            <v>44080652</v>
          </cell>
        </row>
        <row r="606">
          <cell r="C606" t="str">
            <v>1625</v>
          </cell>
          <cell r="H606">
            <v>150000000</v>
          </cell>
        </row>
        <row r="607">
          <cell r="C607" t="str">
            <v>162535</v>
          </cell>
          <cell r="H607">
            <v>150000000</v>
          </cell>
        </row>
        <row r="608">
          <cell r="C608" t="str">
            <v>16253540</v>
          </cell>
          <cell r="H608">
            <v>35365888</v>
          </cell>
        </row>
        <row r="609">
          <cell r="C609" t="str">
            <v>16253541</v>
          </cell>
          <cell r="H609">
            <v>5614206</v>
          </cell>
        </row>
        <row r="610">
          <cell r="C610" t="str">
            <v>16253542</v>
          </cell>
          <cell r="H610">
            <v>13552036</v>
          </cell>
        </row>
        <row r="611">
          <cell r="C611" t="str">
            <v>16253543</v>
          </cell>
          <cell r="H611">
            <v>4494881</v>
          </cell>
        </row>
        <row r="612">
          <cell r="C612" t="str">
            <v>16253544</v>
          </cell>
          <cell r="H612">
            <v>80383354</v>
          </cell>
        </row>
        <row r="613">
          <cell r="C613" t="str">
            <v>16253545</v>
          </cell>
          <cell r="H613">
            <v>5869131</v>
          </cell>
        </row>
        <row r="614">
          <cell r="C614" t="str">
            <v>16253546</v>
          </cell>
          <cell r="H614">
            <v>4720504</v>
          </cell>
        </row>
        <row r="615">
          <cell r="C615" t="str">
            <v>1635</v>
          </cell>
          <cell r="H615">
            <v>92204318</v>
          </cell>
        </row>
        <row r="616">
          <cell r="C616" t="str">
            <v>163501</v>
          </cell>
          <cell r="H616">
            <v>92204318</v>
          </cell>
        </row>
        <row r="617">
          <cell r="C617" t="str">
            <v>16350101</v>
          </cell>
          <cell r="H617">
            <v>92204318</v>
          </cell>
        </row>
        <row r="618">
          <cell r="C618" t="str">
            <v>1698</v>
          </cell>
          <cell r="H618">
            <v>-198123666</v>
          </cell>
        </row>
        <row r="619">
          <cell r="C619" t="str">
            <v>169830</v>
          </cell>
          <cell r="H619">
            <v>-150000000</v>
          </cell>
        </row>
        <row r="620">
          <cell r="C620" t="str">
            <v>16983001</v>
          </cell>
          <cell r="H620">
            <v>-150000000</v>
          </cell>
        </row>
        <row r="621">
          <cell r="C621" t="str">
            <v>169840</v>
          </cell>
          <cell r="H621">
            <v>-48123666</v>
          </cell>
        </row>
        <row r="622">
          <cell r="C622" t="str">
            <v>16984001</v>
          </cell>
          <cell r="H622">
            <v>-48123666</v>
          </cell>
        </row>
        <row r="623">
          <cell r="C623" t="str">
            <v>17</v>
          </cell>
          <cell r="H623">
            <v>53978400</v>
          </cell>
        </row>
        <row r="624">
          <cell r="C624" t="str">
            <v>1705</v>
          </cell>
          <cell r="H624">
            <v>53978400</v>
          </cell>
        </row>
        <row r="625">
          <cell r="C625" t="str">
            <v>170525</v>
          </cell>
          <cell r="H625">
            <v>53978400</v>
          </cell>
        </row>
        <row r="626">
          <cell r="C626" t="str">
            <v>17052501</v>
          </cell>
          <cell r="H626">
            <v>53978400</v>
          </cell>
        </row>
        <row r="627">
          <cell r="C627" t="str">
            <v>2</v>
          </cell>
          <cell r="H627">
            <v>-2418719345.7800002</v>
          </cell>
        </row>
        <row r="628">
          <cell r="C628" t="str">
            <v>21</v>
          </cell>
          <cell r="H628">
            <v>-1024462332.0599999</v>
          </cell>
        </row>
        <row r="629">
          <cell r="C629" t="str">
            <v>2105</v>
          </cell>
          <cell r="H629">
            <v>-606369561.05999994</v>
          </cell>
        </row>
        <row r="630">
          <cell r="C630" t="str">
            <v>210510</v>
          </cell>
          <cell r="H630">
            <v>-401139919.06999999</v>
          </cell>
        </row>
        <row r="631">
          <cell r="C631" t="str">
            <v>21051002</v>
          </cell>
          <cell r="H631">
            <v>-1813578.57</v>
          </cell>
        </row>
        <row r="632">
          <cell r="C632" t="str">
            <v>2105100203</v>
          </cell>
          <cell r="H632">
            <v>-1813578.57</v>
          </cell>
        </row>
        <row r="633">
          <cell r="C633" t="str">
            <v>21051003</v>
          </cell>
          <cell r="H633">
            <v>-90993003.5</v>
          </cell>
        </row>
        <row r="634">
          <cell r="C634" t="str">
            <v>21051006</v>
          </cell>
          <cell r="H634">
            <v>-233333336</v>
          </cell>
        </row>
        <row r="635">
          <cell r="C635" t="str">
            <v>21051007</v>
          </cell>
          <cell r="H635">
            <v>-75000001</v>
          </cell>
        </row>
        <row r="636">
          <cell r="C636" t="str">
            <v>210515</v>
          </cell>
          <cell r="H636">
            <v>-10242180.35</v>
          </cell>
        </row>
        <row r="637">
          <cell r="C637" t="str">
            <v>21051501</v>
          </cell>
          <cell r="H637">
            <v>-6058297.25</v>
          </cell>
        </row>
        <row r="638">
          <cell r="C638" t="str">
            <v>21051503</v>
          </cell>
          <cell r="H638">
            <v>-4183883.1</v>
          </cell>
        </row>
        <row r="639">
          <cell r="C639" t="str">
            <v>210520</v>
          </cell>
          <cell r="H639">
            <v>-194987461.63999999</v>
          </cell>
        </row>
        <row r="640">
          <cell r="C640" t="str">
            <v>21052002</v>
          </cell>
          <cell r="H640">
            <v>-6770096</v>
          </cell>
        </row>
        <row r="641">
          <cell r="C641" t="str">
            <v>21052005</v>
          </cell>
          <cell r="H641">
            <v>-188217365.63999999</v>
          </cell>
        </row>
        <row r="642">
          <cell r="C642" t="str">
            <v>2105200501</v>
          </cell>
          <cell r="H642">
            <v>-112903230</v>
          </cell>
        </row>
        <row r="643">
          <cell r="C643" t="str">
            <v>2105200502</v>
          </cell>
          <cell r="H643">
            <v>-75314135.640000001</v>
          </cell>
        </row>
        <row r="644">
          <cell r="C644" t="str">
            <v>2115</v>
          </cell>
          <cell r="H644">
            <v>-418092771</v>
          </cell>
        </row>
        <row r="645">
          <cell r="C645" t="str">
            <v>211520</v>
          </cell>
          <cell r="H645">
            <v>-418092771</v>
          </cell>
        </row>
        <row r="646">
          <cell r="C646" t="str">
            <v>21152001</v>
          </cell>
          <cell r="H646">
            <v>-13292772</v>
          </cell>
        </row>
        <row r="647">
          <cell r="C647" t="str">
            <v>21152002</v>
          </cell>
          <cell r="H647">
            <v>-404799999</v>
          </cell>
        </row>
        <row r="648">
          <cell r="C648" t="str">
            <v>22</v>
          </cell>
          <cell r="H648">
            <v>-237481460</v>
          </cell>
        </row>
        <row r="649">
          <cell r="C649" t="str">
            <v>2205</v>
          </cell>
          <cell r="H649">
            <v>-237481460</v>
          </cell>
        </row>
        <row r="650">
          <cell r="C650" t="str">
            <v>220505</v>
          </cell>
          <cell r="H650">
            <v>-237481460</v>
          </cell>
        </row>
        <row r="651">
          <cell r="C651" t="str">
            <v>22050501</v>
          </cell>
          <cell r="H651">
            <v>-237481460</v>
          </cell>
        </row>
        <row r="652">
          <cell r="C652" t="str">
            <v>23</v>
          </cell>
          <cell r="H652">
            <v>-1000817217.4</v>
          </cell>
        </row>
        <row r="653">
          <cell r="C653" t="str">
            <v>2335</v>
          </cell>
          <cell r="H653">
            <v>-942641776.24000001</v>
          </cell>
        </row>
        <row r="654">
          <cell r="C654" t="str">
            <v>233595</v>
          </cell>
          <cell r="H654">
            <v>-942641776.24000001</v>
          </cell>
        </row>
        <row r="655">
          <cell r="C655" t="str">
            <v>23359501</v>
          </cell>
          <cell r="H655">
            <v>-69570784.060000002</v>
          </cell>
        </row>
        <row r="656">
          <cell r="C656" t="str">
            <v>23359502</v>
          </cell>
          <cell r="H656">
            <v>-867730060.17999995</v>
          </cell>
        </row>
        <row r="657">
          <cell r="C657" t="str">
            <v>23359503</v>
          </cell>
          <cell r="H657">
            <v>-4632220</v>
          </cell>
        </row>
        <row r="658">
          <cell r="C658" t="str">
            <v>23359504</v>
          </cell>
          <cell r="H658">
            <v>-440760</v>
          </cell>
        </row>
        <row r="659">
          <cell r="C659" t="str">
            <v>23359506</v>
          </cell>
          <cell r="H659">
            <v>-267952</v>
          </cell>
        </row>
        <row r="660">
          <cell r="C660" t="str">
            <v>2365</v>
          </cell>
          <cell r="H660">
            <v>-24253241.949999999</v>
          </cell>
        </row>
        <row r="661">
          <cell r="C661" t="str">
            <v>236505</v>
          </cell>
          <cell r="H661">
            <v>-159215</v>
          </cell>
        </row>
        <row r="662">
          <cell r="C662" t="str">
            <v>23650501</v>
          </cell>
          <cell r="H662">
            <v>-159215</v>
          </cell>
        </row>
        <row r="663">
          <cell r="C663" t="str">
            <v>236515</v>
          </cell>
          <cell r="H663">
            <v>-500480</v>
          </cell>
        </row>
        <row r="664">
          <cell r="C664" t="str">
            <v>23651507</v>
          </cell>
          <cell r="H664">
            <v>-3980</v>
          </cell>
        </row>
        <row r="665">
          <cell r="C665" t="str">
            <v>23651509</v>
          </cell>
          <cell r="H665">
            <v>-1500</v>
          </cell>
        </row>
        <row r="666">
          <cell r="C666" t="str">
            <v>23651511</v>
          </cell>
          <cell r="H666">
            <v>-495000</v>
          </cell>
        </row>
        <row r="667">
          <cell r="C667" t="str">
            <v>236525</v>
          </cell>
          <cell r="H667">
            <v>-1382537.89</v>
          </cell>
        </row>
        <row r="668">
          <cell r="C668" t="str">
            <v>23652501</v>
          </cell>
          <cell r="H668">
            <v>-912000</v>
          </cell>
        </row>
        <row r="669">
          <cell r="C669" t="str">
            <v>23652503</v>
          </cell>
          <cell r="H669">
            <v>-203307</v>
          </cell>
        </row>
        <row r="670">
          <cell r="C670" t="str">
            <v>23652505</v>
          </cell>
          <cell r="H670">
            <v>-2916.36</v>
          </cell>
        </row>
        <row r="671">
          <cell r="C671" t="str">
            <v>23652506</v>
          </cell>
          <cell r="H671">
            <v>-258285.53</v>
          </cell>
        </row>
        <row r="672">
          <cell r="C672" t="str">
            <v>23652511</v>
          </cell>
          <cell r="H672">
            <v>-6029</v>
          </cell>
        </row>
        <row r="673">
          <cell r="C673" t="str">
            <v>236530</v>
          </cell>
          <cell r="H673">
            <v>-2365048.9900000002</v>
          </cell>
        </row>
        <row r="674">
          <cell r="C674" t="str">
            <v>23653001</v>
          </cell>
          <cell r="H674">
            <v>-2365048.9900000002</v>
          </cell>
        </row>
        <row r="675">
          <cell r="C675" t="str">
            <v>236540</v>
          </cell>
          <cell r="H675">
            <v>-289947</v>
          </cell>
        </row>
        <row r="676">
          <cell r="C676" t="str">
            <v>23654001</v>
          </cell>
          <cell r="H676">
            <v>-177772</v>
          </cell>
        </row>
        <row r="677">
          <cell r="C677" t="str">
            <v>23654003</v>
          </cell>
          <cell r="H677">
            <v>-112175</v>
          </cell>
        </row>
        <row r="678">
          <cell r="C678" t="str">
            <v>236575</v>
          </cell>
          <cell r="H678">
            <v>-19556013.07</v>
          </cell>
        </row>
        <row r="679">
          <cell r="C679" t="str">
            <v>23657501</v>
          </cell>
          <cell r="H679">
            <v>-7352</v>
          </cell>
        </row>
        <row r="680">
          <cell r="C680" t="str">
            <v>23657502</v>
          </cell>
          <cell r="H680">
            <v>-5888011.0800000001</v>
          </cell>
        </row>
        <row r="681">
          <cell r="C681" t="str">
            <v>23657503</v>
          </cell>
          <cell r="H681">
            <v>-502059.5</v>
          </cell>
        </row>
        <row r="682">
          <cell r="C682" t="str">
            <v>23657504</v>
          </cell>
          <cell r="H682">
            <v>-13158590.49</v>
          </cell>
        </row>
        <row r="683">
          <cell r="C683" t="str">
            <v>2368</v>
          </cell>
          <cell r="H683">
            <v>-4447022.21</v>
          </cell>
        </row>
        <row r="684">
          <cell r="C684" t="str">
            <v>236805</v>
          </cell>
          <cell r="H684">
            <v>-380204.64</v>
          </cell>
        </row>
        <row r="685">
          <cell r="C685" t="str">
            <v>23680505</v>
          </cell>
          <cell r="H685">
            <v>-27191</v>
          </cell>
        </row>
        <row r="686">
          <cell r="C686" t="str">
            <v>23680507</v>
          </cell>
          <cell r="H686">
            <v>-38742.379999999997</v>
          </cell>
        </row>
        <row r="687">
          <cell r="C687" t="str">
            <v>23680525</v>
          </cell>
          <cell r="H687">
            <v>-8400</v>
          </cell>
        </row>
        <row r="688">
          <cell r="C688" t="str">
            <v>23680532</v>
          </cell>
          <cell r="H688">
            <v>-181159.26</v>
          </cell>
        </row>
        <row r="689">
          <cell r="C689" t="str">
            <v>23680536</v>
          </cell>
          <cell r="H689">
            <v>-50580</v>
          </cell>
        </row>
        <row r="690">
          <cell r="C690" t="str">
            <v>23680545</v>
          </cell>
          <cell r="H690">
            <v>-74132</v>
          </cell>
        </row>
        <row r="691">
          <cell r="C691" t="str">
            <v>236806</v>
          </cell>
          <cell r="H691">
            <v>-2343361.5</v>
          </cell>
        </row>
        <row r="692">
          <cell r="C692" t="str">
            <v>23680602</v>
          </cell>
          <cell r="H692">
            <v>-2343361.5</v>
          </cell>
        </row>
        <row r="693">
          <cell r="C693" t="str">
            <v>236807</v>
          </cell>
          <cell r="H693">
            <v>-1562331.98</v>
          </cell>
        </row>
        <row r="694">
          <cell r="C694" t="str">
            <v>23680702</v>
          </cell>
          <cell r="H694">
            <v>-1562331.98</v>
          </cell>
        </row>
        <row r="695">
          <cell r="C695" t="str">
            <v>236810</v>
          </cell>
          <cell r="H695">
            <v>-107975</v>
          </cell>
        </row>
        <row r="696">
          <cell r="C696" t="str">
            <v>23681001</v>
          </cell>
          <cell r="H696">
            <v>-75108</v>
          </cell>
        </row>
        <row r="697">
          <cell r="C697" t="str">
            <v>23681003</v>
          </cell>
          <cell r="H697">
            <v>-32867</v>
          </cell>
        </row>
        <row r="698">
          <cell r="C698" t="str">
            <v>236815</v>
          </cell>
          <cell r="H698">
            <v>-53149.09</v>
          </cell>
        </row>
        <row r="699">
          <cell r="C699" t="str">
            <v>23681503</v>
          </cell>
          <cell r="H699">
            <v>-53149.09</v>
          </cell>
        </row>
        <row r="700">
          <cell r="C700" t="str">
            <v>2370</v>
          </cell>
          <cell r="H700">
            <v>-29475177</v>
          </cell>
        </row>
        <row r="701">
          <cell r="C701" t="str">
            <v>237005</v>
          </cell>
          <cell r="H701">
            <v>0</v>
          </cell>
        </row>
        <row r="702">
          <cell r="C702" t="str">
            <v>23700501</v>
          </cell>
          <cell r="H702">
            <v>0</v>
          </cell>
        </row>
        <row r="703">
          <cell r="C703" t="str">
            <v>237010</v>
          </cell>
          <cell r="H703">
            <v>0</v>
          </cell>
        </row>
        <row r="704">
          <cell r="C704" t="str">
            <v>23701001</v>
          </cell>
          <cell r="H704">
            <v>0</v>
          </cell>
        </row>
        <row r="705">
          <cell r="C705" t="str">
            <v>237015</v>
          </cell>
          <cell r="H705">
            <v>0</v>
          </cell>
        </row>
        <row r="706">
          <cell r="C706" t="str">
            <v>23701501</v>
          </cell>
          <cell r="H706">
            <v>0</v>
          </cell>
        </row>
        <row r="707">
          <cell r="C707" t="str">
            <v>237045</v>
          </cell>
          <cell r="H707">
            <v>-29475177</v>
          </cell>
        </row>
        <row r="708">
          <cell r="C708" t="str">
            <v>23704501</v>
          </cell>
          <cell r="H708">
            <v>-29475177</v>
          </cell>
        </row>
        <row r="709">
          <cell r="C709" t="str">
            <v>2380</v>
          </cell>
          <cell r="H709">
            <v>0</v>
          </cell>
        </row>
        <row r="710">
          <cell r="C710" t="str">
            <v>238030</v>
          </cell>
          <cell r="H710">
            <v>0</v>
          </cell>
        </row>
        <row r="711">
          <cell r="C711" t="str">
            <v>23803001</v>
          </cell>
          <cell r="H711">
            <v>0</v>
          </cell>
        </row>
        <row r="712">
          <cell r="C712" t="str">
            <v>24</v>
          </cell>
          <cell r="H712">
            <v>-12944174</v>
          </cell>
        </row>
        <row r="713">
          <cell r="C713" t="str">
            <v>2412</v>
          </cell>
          <cell r="H713">
            <v>-12944174</v>
          </cell>
        </row>
        <row r="714">
          <cell r="C714" t="str">
            <v>241210</v>
          </cell>
          <cell r="H714">
            <v>-12944174</v>
          </cell>
        </row>
        <row r="715">
          <cell r="C715" t="str">
            <v>24121001</v>
          </cell>
          <cell r="H715">
            <v>-12944174</v>
          </cell>
        </row>
        <row r="716">
          <cell r="C716" t="str">
            <v>25</v>
          </cell>
          <cell r="H716">
            <v>-143014162.31999999</v>
          </cell>
        </row>
        <row r="717">
          <cell r="C717" t="str">
            <v>2505</v>
          </cell>
          <cell r="H717">
            <v>-72340751.319999993</v>
          </cell>
        </row>
        <row r="718">
          <cell r="C718" t="str">
            <v>250505</v>
          </cell>
          <cell r="H718">
            <v>-72340751.319999993</v>
          </cell>
        </row>
        <row r="719">
          <cell r="C719" t="str">
            <v>25050501</v>
          </cell>
          <cell r="H719">
            <v>-72340751.319999993</v>
          </cell>
        </row>
        <row r="720">
          <cell r="C720" t="str">
            <v>2510</v>
          </cell>
          <cell r="H720">
            <v>-70673411</v>
          </cell>
        </row>
        <row r="721">
          <cell r="C721" t="str">
            <v>251010</v>
          </cell>
          <cell r="H721">
            <v>-70673411</v>
          </cell>
        </row>
        <row r="722">
          <cell r="C722" t="str">
            <v>25101001</v>
          </cell>
          <cell r="H722">
            <v>-41774644</v>
          </cell>
        </row>
        <row r="723">
          <cell r="C723" t="str">
            <v>2510100101</v>
          </cell>
          <cell r="H723">
            <v>5134455.72</v>
          </cell>
        </row>
        <row r="724">
          <cell r="C724" t="str">
            <v>2510100102</v>
          </cell>
          <cell r="H724">
            <v>-23182001.649999999</v>
          </cell>
        </row>
        <row r="725">
          <cell r="C725" t="str">
            <v>2510100103</v>
          </cell>
          <cell r="H725">
            <v>-23727098.07</v>
          </cell>
        </row>
        <row r="726">
          <cell r="C726" t="str">
            <v>25101002</v>
          </cell>
          <cell r="H726">
            <v>-7227551</v>
          </cell>
        </row>
        <row r="727">
          <cell r="C727" t="str">
            <v>2510100201</v>
          </cell>
          <cell r="H727">
            <v>8320865</v>
          </cell>
        </row>
        <row r="728">
          <cell r="C728" t="str">
            <v>2510100202</v>
          </cell>
          <cell r="H728">
            <v>-14965165</v>
          </cell>
        </row>
        <row r="729">
          <cell r="C729" t="str">
            <v>2510100203</v>
          </cell>
          <cell r="H729">
            <v>-583251</v>
          </cell>
        </row>
        <row r="730">
          <cell r="C730" t="str">
            <v>25101003</v>
          </cell>
          <cell r="H730">
            <v>-11936408</v>
          </cell>
        </row>
        <row r="731">
          <cell r="C731" t="str">
            <v>2510100301</v>
          </cell>
          <cell r="H731">
            <v>-2293073</v>
          </cell>
        </row>
        <row r="732">
          <cell r="C732" t="str">
            <v>2510100302</v>
          </cell>
          <cell r="H732">
            <v>-12875438</v>
          </cell>
        </row>
        <row r="733">
          <cell r="C733" t="str">
            <v>2510100303</v>
          </cell>
          <cell r="H733">
            <v>3232103</v>
          </cell>
        </row>
        <row r="734">
          <cell r="C734" t="str">
            <v>25101004</v>
          </cell>
          <cell r="H734">
            <v>-9734808</v>
          </cell>
        </row>
        <row r="735">
          <cell r="C735" t="str">
            <v>2510100401</v>
          </cell>
          <cell r="H735">
            <v>-300592</v>
          </cell>
        </row>
        <row r="736">
          <cell r="C736" t="str">
            <v>2510100402</v>
          </cell>
          <cell r="H736">
            <v>-7490472</v>
          </cell>
        </row>
        <row r="737">
          <cell r="C737" t="str">
            <v>2510100403</v>
          </cell>
          <cell r="H737">
            <v>-1943744</v>
          </cell>
        </row>
        <row r="738">
          <cell r="C738" t="str">
            <v>3</v>
          </cell>
          <cell r="H738">
            <v>-1656531870.79</v>
          </cell>
        </row>
        <row r="739">
          <cell r="C739" t="str">
            <v>31</v>
          </cell>
          <cell r="H739">
            <v>-550000000</v>
          </cell>
        </row>
        <row r="740">
          <cell r="C740" t="str">
            <v>3105</v>
          </cell>
          <cell r="H740">
            <v>-550000000</v>
          </cell>
        </row>
        <row r="741">
          <cell r="C741" t="str">
            <v>310505</v>
          </cell>
          <cell r="H741">
            <v>-550000000</v>
          </cell>
        </row>
        <row r="742">
          <cell r="C742" t="str">
            <v>31050501</v>
          </cell>
          <cell r="H742">
            <v>-550000000</v>
          </cell>
        </row>
        <row r="743">
          <cell r="C743" t="str">
            <v>36</v>
          </cell>
          <cell r="H743">
            <v>-371068044.13999999</v>
          </cell>
        </row>
        <row r="744">
          <cell r="C744" t="str">
            <v>3605</v>
          </cell>
          <cell r="H744">
            <v>-818350285.85000002</v>
          </cell>
        </row>
        <row r="745">
          <cell r="C745" t="str">
            <v>360505</v>
          </cell>
          <cell r="H745">
            <v>-818350285.85000002</v>
          </cell>
        </row>
        <row r="746">
          <cell r="C746" t="str">
            <v>36050501</v>
          </cell>
          <cell r="H746">
            <v>-818350285.85000002</v>
          </cell>
        </row>
        <row r="747">
          <cell r="C747" t="str">
            <v>3610</v>
          </cell>
          <cell r="H747">
            <v>447282241.70999998</v>
          </cell>
        </row>
        <row r="748">
          <cell r="C748" t="str">
            <v>361005</v>
          </cell>
          <cell r="H748">
            <v>447282241.70999998</v>
          </cell>
        </row>
        <row r="749">
          <cell r="C749" t="str">
            <v>36100501</v>
          </cell>
          <cell r="H749">
            <v>426838006.70999998</v>
          </cell>
        </row>
        <row r="750">
          <cell r="C750" t="str">
            <v>36100597</v>
          </cell>
          <cell r="H750">
            <v>20444235</v>
          </cell>
        </row>
        <row r="751">
          <cell r="C751" t="str">
            <v>37</v>
          </cell>
          <cell r="H751">
            <v>235475946.34999999</v>
          </cell>
        </row>
        <row r="752">
          <cell r="C752" t="str">
            <v>3705</v>
          </cell>
          <cell r="H752">
            <v>-163468326.41</v>
          </cell>
        </row>
        <row r="753">
          <cell r="C753" t="str">
            <v>370505</v>
          </cell>
          <cell r="H753">
            <v>-163468326.41</v>
          </cell>
        </row>
        <row r="754">
          <cell r="C754" t="str">
            <v>37050501</v>
          </cell>
          <cell r="H754">
            <v>-285750863.5</v>
          </cell>
        </row>
        <row r="755">
          <cell r="C755" t="str">
            <v>37050597</v>
          </cell>
          <cell r="H755">
            <v>122282537.09</v>
          </cell>
        </row>
        <row r="756">
          <cell r="C756" t="str">
            <v>3710</v>
          </cell>
          <cell r="H756">
            <v>398944272.75999999</v>
          </cell>
        </row>
        <row r="757">
          <cell r="C757" t="str">
            <v>371001</v>
          </cell>
          <cell r="H757">
            <v>398944272.75999999</v>
          </cell>
        </row>
        <row r="758">
          <cell r="C758" t="str">
            <v>37100105</v>
          </cell>
          <cell r="H758">
            <v>160004443.84999999</v>
          </cell>
        </row>
        <row r="759">
          <cell r="C759" t="str">
            <v>37100197</v>
          </cell>
          <cell r="H759">
            <v>238939828.91</v>
          </cell>
        </row>
        <row r="760">
          <cell r="C760" t="str">
            <v>39</v>
          </cell>
          <cell r="H760">
            <v>-970939773</v>
          </cell>
        </row>
        <row r="761">
          <cell r="C761" t="str">
            <v>3905</v>
          </cell>
          <cell r="H761">
            <v>-970939773</v>
          </cell>
        </row>
        <row r="762">
          <cell r="C762" t="str">
            <v>390505</v>
          </cell>
          <cell r="H762">
            <v>-970939773</v>
          </cell>
        </row>
        <row r="763">
          <cell r="C763" t="str">
            <v>39050597</v>
          </cell>
          <cell r="H763">
            <v>-970939773</v>
          </cell>
        </row>
        <row r="764">
          <cell r="C764" t="str">
            <v>4</v>
          </cell>
          <cell r="H764">
            <v>-1175645209.6199999</v>
          </cell>
        </row>
        <row r="765">
          <cell r="C765" t="str">
            <v>41</v>
          </cell>
          <cell r="H765">
            <v>-1175642699</v>
          </cell>
        </row>
        <row r="766">
          <cell r="C766" t="str">
            <v>4165</v>
          </cell>
          <cell r="H766">
            <v>-1176391699</v>
          </cell>
        </row>
        <row r="767">
          <cell r="C767" t="str">
            <v>416530</v>
          </cell>
          <cell r="H767">
            <v>-1176391699</v>
          </cell>
        </row>
        <row r="768">
          <cell r="C768" t="str">
            <v>41653001</v>
          </cell>
          <cell r="H768">
            <v>-1176391699</v>
          </cell>
        </row>
        <row r="769">
          <cell r="C769" t="str">
            <v>4175</v>
          </cell>
          <cell r="H769">
            <v>749000</v>
          </cell>
        </row>
        <row r="770">
          <cell r="C770" t="str">
            <v>417505</v>
          </cell>
          <cell r="H770">
            <v>749000</v>
          </cell>
        </row>
        <row r="771">
          <cell r="C771" t="str">
            <v>41750504</v>
          </cell>
          <cell r="H771">
            <v>749000</v>
          </cell>
        </row>
        <row r="772">
          <cell r="C772" t="str">
            <v>42</v>
          </cell>
          <cell r="H772">
            <v>-2510.62</v>
          </cell>
        </row>
        <row r="773">
          <cell r="C773" t="str">
            <v>4210</v>
          </cell>
          <cell r="H773">
            <v>-1317.96</v>
          </cell>
        </row>
        <row r="774">
          <cell r="C774" t="str">
            <v>421005</v>
          </cell>
          <cell r="H774">
            <v>-1317.96</v>
          </cell>
        </row>
        <row r="775">
          <cell r="C775" t="str">
            <v>42100501</v>
          </cell>
          <cell r="H775">
            <v>-1317.96</v>
          </cell>
        </row>
        <row r="776">
          <cell r="C776" t="str">
            <v>4295</v>
          </cell>
          <cell r="H776">
            <v>-1192.6600000000001</v>
          </cell>
        </row>
        <row r="777">
          <cell r="C777" t="str">
            <v>429505</v>
          </cell>
          <cell r="H777">
            <v>-1191.6600000000001</v>
          </cell>
        </row>
        <row r="778">
          <cell r="C778" t="str">
            <v>42950501</v>
          </cell>
          <cell r="H778">
            <v>-1191.6600000000001</v>
          </cell>
        </row>
        <row r="779">
          <cell r="C779" t="str">
            <v>429581</v>
          </cell>
          <cell r="H779">
            <v>-1</v>
          </cell>
        </row>
        <row r="780">
          <cell r="C780" t="str">
            <v>42958101</v>
          </cell>
          <cell r="H780">
            <v>-1</v>
          </cell>
        </row>
        <row r="781">
          <cell r="C781" t="str">
            <v>5</v>
          </cell>
          <cell r="H781">
            <v>850815914.87</v>
          </cell>
        </row>
        <row r="782">
          <cell r="C782" t="str">
            <v>51</v>
          </cell>
          <cell r="H782">
            <v>655803994.72000003</v>
          </cell>
        </row>
        <row r="783">
          <cell r="C783" t="str">
            <v>5105</v>
          </cell>
          <cell r="H783">
            <v>106638866</v>
          </cell>
        </row>
        <row r="784">
          <cell r="C784" t="str">
            <v>510506</v>
          </cell>
          <cell r="H784">
            <v>55233333</v>
          </cell>
        </row>
        <row r="785">
          <cell r="C785" t="str">
            <v>51050601</v>
          </cell>
          <cell r="H785">
            <v>55233333</v>
          </cell>
        </row>
        <row r="786">
          <cell r="C786" t="str">
            <v>510515</v>
          </cell>
          <cell r="H786">
            <v>175189</v>
          </cell>
        </row>
        <row r="787">
          <cell r="C787" t="str">
            <v>51051501</v>
          </cell>
          <cell r="H787">
            <v>175189</v>
          </cell>
        </row>
        <row r="788">
          <cell r="C788" t="str">
            <v>510524</v>
          </cell>
          <cell r="H788">
            <v>240000</v>
          </cell>
        </row>
        <row r="789">
          <cell r="C789" t="str">
            <v>51052401</v>
          </cell>
          <cell r="H789">
            <v>240000</v>
          </cell>
        </row>
        <row r="790">
          <cell r="C790" t="str">
            <v>510527</v>
          </cell>
          <cell r="H790">
            <v>2408400</v>
          </cell>
        </row>
        <row r="791">
          <cell r="C791" t="str">
            <v>51052701</v>
          </cell>
          <cell r="H791">
            <v>2408400</v>
          </cell>
        </row>
        <row r="792">
          <cell r="C792" t="str">
            <v>510530</v>
          </cell>
          <cell r="H792">
            <v>4741635</v>
          </cell>
        </row>
        <row r="793">
          <cell r="C793" t="str">
            <v>51053001</v>
          </cell>
          <cell r="H793">
            <v>4741635</v>
          </cell>
        </row>
        <row r="794">
          <cell r="C794" t="str">
            <v>510533</v>
          </cell>
          <cell r="H794">
            <v>568991</v>
          </cell>
        </row>
        <row r="795">
          <cell r="C795" t="str">
            <v>51053301</v>
          </cell>
          <cell r="H795">
            <v>568991</v>
          </cell>
        </row>
        <row r="796">
          <cell r="C796" t="str">
            <v>510536</v>
          </cell>
          <cell r="H796">
            <v>4741635</v>
          </cell>
        </row>
        <row r="797">
          <cell r="C797" t="str">
            <v>51053601</v>
          </cell>
          <cell r="H797">
            <v>4741635</v>
          </cell>
        </row>
        <row r="798">
          <cell r="C798" t="str">
            <v>510539</v>
          </cell>
          <cell r="H798">
            <v>2275708</v>
          </cell>
        </row>
        <row r="799">
          <cell r="C799" t="str">
            <v>51053901</v>
          </cell>
          <cell r="H799">
            <v>2275708</v>
          </cell>
        </row>
        <row r="800">
          <cell r="C800" t="str">
            <v>510546</v>
          </cell>
          <cell r="H800">
            <v>9567334</v>
          </cell>
        </row>
        <row r="801">
          <cell r="C801" t="str">
            <v>51054601</v>
          </cell>
          <cell r="H801">
            <v>9567334</v>
          </cell>
        </row>
        <row r="802">
          <cell r="C802" t="str">
            <v>510547</v>
          </cell>
          <cell r="H802">
            <v>368333</v>
          </cell>
        </row>
        <row r="803">
          <cell r="C803" t="str">
            <v>51054701</v>
          </cell>
          <cell r="H803">
            <v>368333</v>
          </cell>
        </row>
        <row r="804">
          <cell r="C804" t="str">
            <v>510548</v>
          </cell>
          <cell r="H804">
            <v>15998828</v>
          </cell>
        </row>
        <row r="805">
          <cell r="C805" t="str">
            <v>51054801</v>
          </cell>
          <cell r="H805">
            <v>4717228</v>
          </cell>
        </row>
        <row r="806">
          <cell r="C806" t="str">
            <v>51054803</v>
          </cell>
          <cell r="H806">
            <v>11281600</v>
          </cell>
        </row>
        <row r="807">
          <cell r="C807" t="str">
            <v>510568</v>
          </cell>
          <cell r="H807">
            <v>536404</v>
          </cell>
        </row>
        <row r="808">
          <cell r="C808" t="str">
            <v>51056801</v>
          </cell>
          <cell r="H808">
            <v>536404</v>
          </cell>
        </row>
        <row r="809">
          <cell r="C809" t="str">
            <v>510570</v>
          </cell>
          <cell r="H809">
            <v>7222868</v>
          </cell>
        </row>
        <row r="810">
          <cell r="C810" t="str">
            <v>51057001</v>
          </cell>
          <cell r="H810">
            <v>7222868</v>
          </cell>
        </row>
        <row r="811">
          <cell r="C811" t="str">
            <v>510572</v>
          </cell>
          <cell r="H811">
            <v>2361208</v>
          </cell>
        </row>
        <row r="812">
          <cell r="C812" t="str">
            <v>51057201</v>
          </cell>
          <cell r="H812">
            <v>2361208</v>
          </cell>
        </row>
        <row r="813">
          <cell r="C813" t="str">
            <v>510584</v>
          </cell>
          <cell r="H813">
            <v>199000</v>
          </cell>
        </row>
        <row r="814">
          <cell r="C814" t="str">
            <v>51058402</v>
          </cell>
          <cell r="H814">
            <v>199000</v>
          </cell>
        </row>
        <row r="815">
          <cell r="C815" t="str">
            <v>5110</v>
          </cell>
          <cell r="H815">
            <v>7055000</v>
          </cell>
        </row>
        <row r="816">
          <cell r="C816" t="str">
            <v>511010</v>
          </cell>
          <cell r="H816">
            <v>1700000</v>
          </cell>
        </row>
        <row r="817">
          <cell r="C817" t="str">
            <v>51101001</v>
          </cell>
          <cell r="H817">
            <v>1700000</v>
          </cell>
        </row>
        <row r="818">
          <cell r="C818" t="str">
            <v>511030</v>
          </cell>
          <cell r="H818">
            <v>5355000</v>
          </cell>
        </row>
        <row r="819">
          <cell r="C819" t="str">
            <v>51103001</v>
          </cell>
          <cell r="H819">
            <v>4500000</v>
          </cell>
        </row>
        <row r="820">
          <cell r="C820" t="str">
            <v>51103002</v>
          </cell>
          <cell r="H820">
            <v>855000</v>
          </cell>
        </row>
        <row r="821">
          <cell r="C821" t="str">
            <v>5115</v>
          </cell>
          <cell r="H821">
            <v>334066.02</v>
          </cell>
        </row>
        <row r="822">
          <cell r="C822" t="str">
            <v>511575</v>
          </cell>
          <cell r="H822">
            <v>334066.02</v>
          </cell>
        </row>
        <row r="823">
          <cell r="C823" t="str">
            <v>51157502</v>
          </cell>
          <cell r="H823">
            <v>334066.02</v>
          </cell>
        </row>
        <row r="824">
          <cell r="C824" t="str">
            <v>5120</v>
          </cell>
          <cell r="H824">
            <v>128578004.40000001</v>
          </cell>
        </row>
        <row r="825">
          <cell r="C825" t="str">
            <v>512010</v>
          </cell>
          <cell r="H825">
            <v>128372670.40000001</v>
          </cell>
        </row>
        <row r="826">
          <cell r="C826" t="str">
            <v>51201001</v>
          </cell>
          <cell r="H826">
            <v>112846358</v>
          </cell>
        </row>
        <row r="827">
          <cell r="C827" t="str">
            <v>51201002</v>
          </cell>
          <cell r="H827">
            <v>15526312.4</v>
          </cell>
        </row>
        <row r="828">
          <cell r="C828" t="str">
            <v>512015</v>
          </cell>
          <cell r="H828">
            <v>205334</v>
          </cell>
        </row>
        <row r="829">
          <cell r="C829" t="str">
            <v>51201501</v>
          </cell>
          <cell r="H829">
            <v>205334</v>
          </cell>
        </row>
        <row r="830">
          <cell r="C830" t="str">
            <v>5130</v>
          </cell>
          <cell r="H830">
            <v>497166</v>
          </cell>
        </row>
        <row r="831">
          <cell r="C831" t="str">
            <v>513010</v>
          </cell>
          <cell r="H831">
            <v>140166</v>
          </cell>
        </row>
        <row r="832">
          <cell r="C832" t="str">
            <v>51301001</v>
          </cell>
          <cell r="H832">
            <v>140166</v>
          </cell>
        </row>
        <row r="833">
          <cell r="C833" t="str">
            <v>513020</v>
          </cell>
          <cell r="H833">
            <v>357000</v>
          </cell>
        </row>
        <row r="834">
          <cell r="C834" t="str">
            <v>51302001</v>
          </cell>
          <cell r="H834">
            <v>300000</v>
          </cell>
        </row>
        <row r="835">
          <cell r="C835" t="str">
            <v>51302002</v>
          </cell>
          <cell r="H835">
            <v>57000</v>
          </cell>
        </row>
        <row r="836">
          <cell r="C836" t="str">
            <v>5135</v>
          </cell>
          <cell r="H836">
            <v>290598005.30000001</v>
          </cell>
        </row>
        <row r="837">
          <cell r="C837" t="str">
            <v>513505</v>
          </cell>
          <cell r="H837">
            <v>671680</v>
          </cell>
        </row>
        <row r="838">
          <cell r="C838" t="str">
            <v>51350501</v>
          </cell>
          <cell r="H838">
            <v>662376</v>
          </cell>
        </row>
        <row r="839">
          <cell r="C839" t="str">
            <v>51350502</v>
          </cell>
          <cell r="H839">
            <v>9304</v>
          </cell>
        </row>
        <row r="840">
          <cell r="C840" t="str">
            <v>513510</v>
          </cell>
          <cell r="H840">
            <v>220458782.52000001</v>
          </cell>
        </row>
        <row r="841">
          <cell r="C841" t="str">
            <v>51351001</v>
          </cell>
          <cell r="H841">
            <v>2917022</v>
          </cell>
        </row>
        <row r="842">
          <cell r="C842" t="str">
            <v>51351002</v>
          </cell>
          <cell r="H842">
            <v>55423</v>
          </cell>
        </row>
        <row r="843">
          <cell r="C843" t="str">
            <v>51351005</v>
          </cell>
          <cell r="H843">
            <v>215032625.94</v>
          </cell>
        </row>
        <row r="844">
          <cell r="C844" t="str">
            <v>51351006</v>
          </cell>
          <cell r="H844">
            <v>2453711.58</v>
          </cell>
        </row>
        <row r="845">
          <cell r="C845" t="str">
            <v>513520</v>
          </cell>
          <cell r="H845">
            <v>943089</v>
          </cell>
        </row>
        <row r="846">
          <cell r="C846" t="str">
            <v>51352001</v>
          </cell>
          <cell r="H846">
            <v>943089</v>
          </cell>
        </row>
        <row r="847">
          <cell r="C847" t="str">
            <v>513525</v>
          </cell>
          <cell r="H847">
            <v>3152960</v>
          </cell>
        </row>
        <row r="848">
          <cell r="C848" t="str">
            <v>51352501</v>
          </cell>
          <cell r="H848">
            <v>3152960</v>
          </cell>
        </row>
        <row r="849">
          <cell r="C849" t="str">
            <v>513530</v>
          </cell>
          <cell r="H849">
            <v>35814527</v>
          </cell>
        </row>
        <row r="850">
          <cell r="C850" t="str">
            <v>51353001</v>
          </cell>
          <cell r="H850">
            <v>35814527</v>
          </cell>
        </row>
        <row r="851">
          <cell r="C851" t="str">
            <v>513535</v>
          </cell>
          <cell r="H851">
            <v>1109462.72</v>
          </cell>
        </row>
        <row r="852">
          <cell r="C852" t="str">
            <v>51353501</v>
          </cell>
          <cell r="H852">
            <v>325939</v>
          </cell>
        </row>
        <row r="853">
          <cell r="C853" t="str">
            <v>51353504</v>
          </cell>
          <cell r="H853">
            <v>783523.72</v>
          </cell>
        </row>
        <row r="854">
          <cell r="C854" t="str">
            <v>513545</v>
          </cell>
          <cell r="H854">
            <v>3915932.28</v>
          </cell>
        </row>
        <row r="855">
          <cell r="C855" t="str">
            <v>51354501</v>
          </cell>
          <cell r="H855">
            <v>3870660.28</v>
          </cell>
        </row>
        <row r="856">
          <cell r="C856" t="str">
            <v>51354502</v>
          </cell>
          <cell r="H856">
            <v>45272</v>
          </cell>
        </row>
        <row r="857">
          <cell r="C857" t="str">
            <v>513550</v>
          </cell>
          <cell r="H857">
            <v>432450</v>
          </cell>
        </row>
        <row r="858">
          <cell r="C858" t="str">
            <v>51355001</v>
          </cell>
          <cell r="H858">
            <v>432450</v>
          </cell>
        </row>
        <row r="859">
          <cell r="C859" t="str">
            <v>513555</v>
          </cell>
          <cell r="H859">
            <v>50410</v>
          </cell>
        </row>
        <row r="860">
          <cell r="C860" t="str">
            <v>51355501</v>
          </cell>
          <cell r="H860">
            <v>50410</v>
          </cell>
        </row>
        <row r="861">
          <cell r="C861" t="str">
            <v>513595</v>
          </cell>
          <cell r="H861">
            <v>24048711.780000001</v>
          </cell>
        </row>
        <row r="862">
          <cell r="C862" t="str">
            <v>51359501</v>
          </cell>
          <cell r="H862">
            <v>1814888.78</v>
          </cell>
        </row>
        <row r="863">
          <cell r="C863" t="str">
            <v>51359502</v>
          </cell>
          <cell r="H863">
            <v>18865137</v>
          </cell>
        </row>
        <row r="864">
          <cell r="C864" t="str">
            <v>51359504</v>
          </cell>
          <cell r="H864">
            <v>44800</v>
          </cell>
        </row>
        <row r="865">
          <cell r="C865" t="str">
            <v>51359505</v>
          </cell>
          <cell r="H865">
            <v>3323886</v>
          </cell>
        </row>
        <row r="866">
          <cell r="C866" t="str">
            <v>5140</v>
          </cell>
          <cell r="H866">
            <v>14059720</v>
          </cell>
        </row>
        <row r="867">
          <cell r="C867" t="str">
            <v>514010</v>
          </cell>
          <cell r="H867">
            <v>2850000</v>
          </cell>
        </row>
        <row r="868">
          <cell r="C868" t="str">
            <v>51401001</v>
          </cell>
          <cell r="H868">
            <v>2850000</v>
          </cell>
        </row>
        <row r="869">
          <cell r="C869" t="str">
            <v>514015</v>
          </cell>
          <cell r="H869">
            <v>5909000</v>
          </cell>
        </row>
        <row r="870">
          <cell r="C870" t="str">
            <v>51401502</v>
          </cell>
          <cell r="H870">
            <v>5909000</v>
          </cell>
        </row>
        <row r="871">
          <cell r="C871" t="str">
            <v>514095</v>
          </cell>
          <cell r="H871">
            <v>5300720</v>
          </cell>
        </row>
        <row r="872">
          <cell r="C872" t="str">
            <v>51409501</v>
          </cell>
          <cell r="H872">
            <v>4441109</v>
          </cell>
        </row>
        <row r="873">
          <cell r="C873" t="str">
            <v>51409502</v>
          </cell>
          <cell r="H873">
            <v>15800</v>
          </cell>
        </row>
        <row r="874">
          <cell r="C874" t="str">
            <v>51409504</v>
          </cell>
          <cell r="H874">
            <v>843811</v>
          </cell>
        </row>
        <row r="875">
          <cell r="C875" t="str">
            <v>5145</v>
          </cell>
          <cell r="H875">
            <v>30875938</v>
          </cell>
        </row>
        <row r="876">
          <cell r="C876" t="str">
            <v>514510</v>
          </cell>
          <cell r="H876">
            <v>22684813</v>
          </cell>
        </row>
        <row r="877">
          <cell r="C877" t="str">
            <v>51451001</v>
          </cell>
          <cell r="H877">
            <v>21866564.870000001</v>
          </cell>
        </row>
        <row r="878">
          <cell r="C878" t="str">
            <v>51451002</v>
          </cell>
          <cell r="H878">
            <v>818248.13</v>
          </cell>
        </row>
        <row r="879">
          <cell r="C879" t="str">
            <v>514515</v>
          </cell>
          <cell r="H879">
            <v>1436125</v>
          </cell>
        </row>
        <row r="880">
          <cell r="C880" t="str">
            <v>51451501</v>
          </cell>
          <cell r="H880">
            <v>1318612.44</v>
          </cell>
        </row>
        <row r="881">
          <cell r="C881" t="str">
            <v>51451502</v>
          </cell>
          <cell r="H881">
            <v>117512.56</v>
          </cell>
        </row>
        <row r="882">
          <cell r="C882" t="str">
            <v>514525</v>
          </cell>
          <cell r="H882">
            <v>805000</v>
          </cell>
        </row>
        <row r="883">
          <cell r="C883" t="str">
            <v>51452501</v>
          </cell>
          <cell r="H883">
            <v>796218.48</v>
          </cell>
        </row>
        <row r="884">
          <cell r="C884" t="str">
            <v>51452502</v>
          </cell>
          <cell r="H884">
            <v>8781.52</v>
          </cell>
        </row>
        <row r="885">
          <cell r="C885" t="str">
            <v>514540</v>
          </cell>
          <cell r="H885">
            <v>5950000</v>
          </cell>
        </row>
        <row r="886">
          <cell r="C886" t="str">
            <v>51454001</v>
          </cell>
          <cell r="H886">
            <v>5000000</v>
          </cell>
        </row>
        <row r="887">
          <cell r="C887" t="str">
            <v>51454002</v>
          </cell>
          <cell r="H887">
            <v>950000</v>
          </cell>
        </row>
        <row r="888">
          <cell r="C888" t="str">
            <v>5150</v>
          </cell>
          <cell r="H888">
            <v>120000</v>
          </cell>
        </row>
        <row r="889">
          <cell r="C889" t="str">
            <v>515005</v>
          </cell>
          <cell r="H889">
            <v>120000</v>
          </cell>
        </row>
        <row r="890">
          <cell r="C890" t="str">
            <v>51500501</v>
          </cell>
          <cell r="H890">
            <v>100841</v>
          </cell>
        </row>
        <row r="891">
          <cell r="C891" t="str">
            <v>51500502</v>
          </cell>
          <cell r="H891">
            <v>19159</v>
          </cell>
        </row>
        <row r="892">
          <cell r="C892" t="str">
            <v>5155</v>
          </cell>
          <cell r="H892">
            <v>11798150</v>
          </cell>
        </row>
        <row r="893">
          <cell r="C893" t="str">
            <v>515505</v>
          </cell>
          <cell r="H893">
            <v>3495000</v>
          </cell>
        </row>
        <row r="894">
          <cell r="C894" t="str">
            <v>51550501</v>
          </cell>
          <cell r="H894">
            <v>3462269</v>
          </cell>
        </row>
        <row r="895">
          <cell r="C895" t="str">
            <v>51550502</v>
          </cell>
          <cell r="H895">
            <v>32731</v>
          </cell>
        </row>
        <row r="896">
          <cell r="C896" t="str">
            <v>515515</v>
          </cell>
          <cell r="H896">
            <v>7570700</v>
          </cell>
        </row>
        <row r="897">
          <cell r="C897" t="str">
            <v>51551501</v>
          </cell>
          <cell r="H897">
            <v>7481360</v>
          </cell>
        </row>
        <row r="898">
          <cell r="C898" t="str">
            <v>51551502</v>
          </cell>
          <cell r="H898">
            <v>89340</v>
          </cell>
        </row>
        <row r="899">
          <cell r="C899" t="str">
            <v>515520</v>
          </cell>
          <cell r="H899">
            <v>697600</v>
          </cell>
        </row>
        <row r="900">
          <cell r="C900" t="str">
            <v>51552001</v>
          </cell>
          <cell r="H900">
            <v>697600</v>
          </cell>
        </row>
        <row r="901">
          <cell r="C901" t="str">
            <v>515595</v>
          </cell>
          <cell r="H901">
            <v>34850</v>
          </cell>
        </row>
        <row r="902">
          <cell r="C902" t="str">
            <v>51559501</v>
          </cell>
          <cell r="H902">
            <v>34850</v>
          </cell>
        </row>
        <row r="903">
          <cell r="C903" t="str">
            <v>5160</v>
          </cell>
          <cell r="H903">
            <v>43175045</v>
          </cell>
        </row>
        <row r="904">
          <cell r="C904" t="str">
            <v>516010</v>
          </cell>
          <cell r="H904">
            <v>36499786</v>
          </cell>
        </row>
        <row r="905">
          <cell r="C905" t="str">
            <v>51601001</v>
          </cell>
          <cell r="H905">
            <v>36499786</v>
          </cell>
        </row>
        <row r="906">
          <cell r="C906" t="str">
            <v>516020</v>
          </cell>
          <cell r="H906">
            <v>5439283</v>
          </cell>
        </row>
        <row r="907">
          <cell r="C907" t="str">
            <v>51602001</v>
          </cell>
          <cell r="H907">
            <v>5439283</v>
          </cell>
        </row>
        <row r="908">
          <cell r="C908" t="str">
            <v>516025</v>
          </cell>
          <cell r="H908">
            <v>35976</v>
          </cell>
        </row>
        <row r="909">
          <cell r="C909" t="str">
            <v>51602501</v>
          </cell>
          <cell r="H909">
            <v>35976</v>
          </cell>
        </row>
        <row r="910">
          <cell r="C910" t="str">
            <v>516035</v>
          </cell>
          <cell r="H910">
            <v>1200000</v>
          </cell>
        </row>
        <row r="911">
          <cell r="C911" t="str">
            <v>51603501</v>
          </cell>
          <cell r="H911">
            <v>1200000</v>
          </cell>
        </row>
        <row r="912">
          <cell r="C912" t="str">
            <v>5165</v>
          </cell>
          <cell r="H912">
            <v>899640</v>
          </cell>
        </row>
        <row r="913">
          <cell r="C913" t="str">
            <v>516510</v>
          </cell>
          <cell r="H913">
            <v>899640</v>
          </cell>
        </row>
        <row r="914">
          <cell r="C914" t="str">
            <v>51651001</v>
          </cell>
          <cell r="H914">
            <v>899640</v>
          </cell>
        </row>
        <row r="915">
          <cell r="C915" t="str">
            <v>5195</v>
          </cell>
          <cell r="H915">
            <v>21174394</v>
          </cell>
        </row>
        <row r="916">
          <cell r="C916" t="str">
            <v>519525</v>
          </cell>
          <cell r="H916">
            <v>7646730</v>
          </cell>
        </row>
        <row r="917">
          <cell r="C917" t="str">
            <v>51952501</v>
          </cell>
          <cell r="H917">
            <v>6778252.8099999996</v>
          </cell>
        </row>
        <row r="918">
          <cell r="C918" t="str">
            <v>51952502</v>
          </cell>
          <cell r="H918">
            <v>868477.19</v>
          </cell>
        </row>
        <row r="919">
          <cell r="C919" t="str">
            <v>519530</v>
          </cell>
          <cell r="H919">
            <v>6885504</v>
          </cell>
        </row>
        <row r="920">
          <cell r="C920" t="str">
            <v>51953001</v>
          </cell>
          <cell r="H920">
            <v>6662173.2300000004</v>
          </cell>
        </row>
        <row r="921">
          <cell r="C921" t="str">
            <v>51953002</v>
          </cell>
          <cell r="H921">
            <v>223330.77</v>
          </cell>
        </row>
        <row r="922">
          <cell r="C922" t="str">
            <v>519535</v>
          </cell>
          <cell r="H922">
            <v>1531057</v>
          </cell>
        </row>
        <row r="923">
          <cell r="C923" t="str">
            <v>51953501</v>
          </cell>
          <cell r="H923">
            <v>1411309</v>
          </cell>
        </row>
        <row r="924">
          <cell r="C924" t="str">
            <v>51953502</v>
          </cell>
          <cell r="H924">
            <v>119748</v>
          </cell>
        </row>
        <row r="925">
          <cell r="C925" t="str">
            <v>519560</v>
          </cell>
          <cell r="H925">
            <v>2038363</v>
          </cell>
        </row>
        <row r="926">
          <cell r="C926" t="str">
            <v>51956001</v>
          </cell>
          <cell r="H926">
            <v>2038363</v>
          </cell>
        </row>
        <row r="927">
          <cell r="C927" t="str">
            <v>519565</v>
          </cell>
          <cell r="H927">
            <v>3072740</v>
          </cell>
        </row>
        <row r="928">
          <cell r="C928" t="str">
            <v>51956501</v>
          </cell>
          <cell r="H928">
            <v>2609772</v>
          </cell>
        </row>
        <row r="929">
          <cell r="C929" t="str">
            <v>51956502</v>
          </cell>
          <cell r="H929">
            <v>462968</v>
          </cell>
        </row>
        <row r="930">
          <cell r="C930" t="str">
            <v>52</v>
          </cell>
          <cell r="H930">
            <v>81842967</v>
          </cell>
        </row>
        <row r="931">
          <cell r="C931" t="str">
            <v>5205</v>
          </cell>
          <cell r="H931">
            <v>53717344</v>
          </cell>
        </row>
        <row r="932">
          <cell r="C932" t="str">
            <v>520506</v>
          </cell>
          <cell r="H932">
            <v>20743333</v>
          </cell>
        </row>
        <row r="933">
          <cell r="C933" t="str">
            <v>52050601</v>
          </cell>
          <cell r="H933">
            <v>20743333</v>
          </cell>
        </row>
        <row r="934">
          <cell r="C934" t="str">
            <v>520515</v>
          </cell>
          <cell r="H934">
            <v>544619</v>
          </cell>
        </row>
        <row r="935">
          <cell r="C935" t="str">
            <v>52051501</v>
          </cell>
          <cell r="H935">
            <v>544619</v>
          </cell>
        </row>
        <row r="936">
          <cell r="C936" t="str">
            <v>520518</v>
          </cell>
          <cell r="H936">
            <v>10471625</v>
          </cell>
        </row>
        <row r="937">
          <cell r="C937" t="str">
            <v>52051801</v>
          </cell>
          <cell r="H937">
            <v>10471625</v>
          </cell>
        </row>
        <row r="938">
          <cell r="C938" t="str">
            <v>520524</v>
          </cell>
          <cell r="H938">
            <v>202223</v>
          </cell>
        </row>
        <row r="939">
          <cell r="C939" t="str">
            <v>52052401</v>
          </cell>
          <cell r="H939">
            <v>202223</v>
          </cell>
        </row>
        <row r="940">
          <cell r="C940" t="str">
            <v>520527</v>
          </cell>
          <cell r="H940">
            <v>2500200</v>
          </cell>
        </row>
        <row r="941">
          <cell r="C941" t="str">
            <v>52052701</v>
          </cell>
          <cell r="H941">
            <v>2500200</v>
          </cell>
        </row>
        <row r="942">
          <cell r="C942" t="str">
            <v>520530</v>
          </cell>
          <cell r="H942">
            <v>2870688</v>
          </cell>
        </row>
        <row r="943">
          <cell r="C943" t="str">
            <v>52053001</v>
          </cell>
          <cell r="H943">
            <v>2870688</v>
          </cell>
        </row>
        <row r="944">
          <cell r="C944" t="str">
            <v>520533</v>
          </cell>
          <cell r="H944">
            <v>344483</v>
          </cell>
        </row>
        <row r="945">
          <cell r="C945" t="str">
            <v>52053301</v>
          </cell>
          <cell r="H945">
            <v>344483</v>
          </cell>
        </row>
        <row r="946">
          <cell r="C946" t="str">
            <v>520536</v>
          </cell>
          <cell r="H946">
            <v>2870688</v>
          </cell>
        </row>
        <row r="947">
          <cell r="C947" t="str">
            <v>52053601</v>
          </cell>
          <cell r="H947">
            <v>2870688</v>
          </cell>
        </row>
        <row r="948">
          <cell r="C948" t="str">
            <v>520539</v>
          </cell>
          <cell r="H948">
            <v>1322601</v>
          </cell>
        </row>
        <row r="949">
          <cell r="C949" t="str">
            <v>52053901</v>
          </cell>
          <cell r="H949">
            <v>1322601</v>
          </cell>
        </row>
        <row r="950">
          <cell r="C950" t="str">
            <v>520546</v>
          </cell>
          <cell r="H950">
            <v>200000</v>
          </cell>
        </row>
        <row r="951">
          <cell r="C951" t="str">
            <v>52054601</v>
          </cell>
          <cell r="H951">
            <v>200000</v>
          </cell>
        </row>
        <row r="952">
          <cell r="C952" t="str">
            <v>520548</v>
          </cell>
          <cell r="H952">
            <v>6210011</v>
          </cell>
        </row>
        <row r="953">
          <cell r="C953" t="str">
            <v>52054801</v>
          </cell>
          <cell r="H953">
            <v>1379784</v>
          </cell>
        </row>
        <row r="954">
          <cell r="C954" t="str">
            <v>52054803</v>
          </cell>
          <cell r="H954">
            <v>4830227</v>
          </cell>
        </row>
        <row r="955">
          <cell r="C955" t="str">
            <v>520568</v>
          </cell>
          <cell r="H955">
            <v>170184</v>
          </cell>
        </row>
        <row r="956">
          <cell r="C956" t="str">
            <v>52056801</v>
          </cell>
          <cell r="H956">
            <v>170184</v>
          </cell>
        </row>
        <row r="957">
          <cell r="C957" t="str">
            <v>520570</v>
          </cell>
          <cell r="H957">
            <v>3936584</v>
          </cell>
        </row>
        <row r="958">
          <cell r="C958" t="str">
            <v>52057001</v>
          </cell>
          <cell r="H958">
            <v>3936584</v>
          </cell>
        </row>
        <row r="959">
          <cell r="C959" t="str">
            <v>520572</v>
          </cell>
          <cell r="H959">
            <v>1330105</v>
          </cell>
        </row>
        <row r="960">
          <cell r="C960" t="str">
            <v>52057201</v>
          </cell>
          <cell r="H960">
            <v>1330105</v>
          </cell>
        </row>
        <row r="961">
          <cell r="C961" t="str">
            <v>5235</v>
          </cell>
          <cell r="H961">
            <v>28125623</v>
          </cell>
        </row>
        <row r="962">
          <cell r="C962" t="str">
            <v>523560</v>
          </cell>
          <cell r="H962">
            <v>28125623</v>
          </cell>
        </row>
        <row r="963">
          <cell r="C963" t="str">
            <v>52356001</v>
          </cell>
          <cell r="H963">
            <v>28125623</v>
          </cell>
        </row>
        <row r="964">
          <cell r="C964" t="str">
            <v>53</v>
          </cell>
          <cell r="H964">
            <v>113168953.15000001</v>
          </cell>
        </row>
        <row r="965">
          <cell r="C965" t="str">
            <v>5305</v>
          </cell>
          <cell r="H965">
            <v>30256600.77</v>
          </cell>
        </row>
        <row r="966">
          <cell r="C966" t="str">
            <v>530505</v>
          </cell>
          <cell r="H966">
            <v>5685702.79</v>
          </cell>
        </row>
        <row r="967">
          <cell r="C967" t="str">
            <v>53050501</v>
          </cell>
          <cell r="H967">
            <v>853104.95</v>
          </cell>
        </row>
        <row r="968">
          <cell r="C968" t="str">
            <v>53050502</v>
          </cell>
          <cell r="H968">
            <v>4832597.84</v>
          </cell>
        </row>
        <row r="969">
          <cell r="C969" t="str">
            <v>530515</v>
          </cell>
          <cell r="H969">
            <v>6366016.7300000004</v>
          </cell>
        </row>
        <row r="970">
          <cell r="C970" t="str">
            <v>53051501</v>
          </cell>
          <cell r="H970">
            <v>6365320.7599999998</v>
          </cell>
        </row>
        <row r="971">
          <cell r="C971" t="str">
            <v>53051502</v>
          </cell>
          <cell r="H971">
            <v>695.97</v>
          </cell>
        </row>
        <row r="972">
          <cell r="C972" t="str">
            <v>530520</v>
          </cell>
          <cell r="H972">
            <v>18204881.25</v>
          </cell>
        </row>
        <row r="973">
          <cell r="C973" t="str">
            <v>53052001</v>
          </cell>
          <cell r="H973">
            <v>17482176.48</v>
          </cell>
        </row>
        <row r="974">
          <cell r="C974" t="str">
            <v>53052002</v>
          </cell>
          <cell r="H974">
            <v>722704.77</v>
          </cell>
        </row>
        <row r="975">
          <cell r="C975" t="str">
            <v>5315</v>
          </cell>
          <cell r="H975">
            <v>82677086.019999996</v>
          </cell>
        </row>
        <row r="976">
          <cell r="C976" t="str">
            <v>531515</v>
          </cell>
          <cell r="H976">
            <v>82641747.900000006</v>
          </cell>
        </row>
        <row r="977">
          <cell r="C977" t="str">
            <v>53151501</v>
          </cell>
          <cell r="H977">
            <v>82641747.900000006</v>
          </cell>
        </row>
        <row r="978">
          <cell r="C978" t="str">
            <v>531520</v>
          </cell>
          <cell r="H978">
            <v>35338.120000000003</v>
          </cell>
        </row>
        <row r="979">
          <cell r="C979" t="str">
            <v>53152002</v>
          </cell>
          <cell r="H979">
            <v>35338.120000000003</v>
          </cell>
        </row>
        <row r="980">
          <cell r="C980" t="str">
            <v>5395</v>
          </cell>
          <cell r="H980">
            <v>235266.36</v>
          </cell>
        </row>
        <row r="981">
          <cell r="C981" t="str">
            <v>539520</v>
          </cell>
          <cell r="H981">
            <v>235000</v>
          </cell>
        </row>
        <row r="982">
          <cell r="C982" t="str">
            <v>53952001</v>
          </cell>
          <cell r="H982">
            <v>235000</v>
          </cell>
        </row>
        <row r="983">
          <cell r="C983" t="str">
            <v>539581</v>
          </cell>
          <cell r="H983">
            <v>266.36</v>
          </cell>
        </row>
        <row r="984">
          <cell r="C984" t="str">
            <v>53958101</v>
          </cell>
          <cell r="H984">
            <v>266.36</v>
          </cell>
        </row>
        <row r="985">
          <cell r="C985" t="str">
            <v>6</v>
          </cell>
          <cell r="H985">
            <v>27237818</v>
          </cell>
        </row>
        <row r="986">
          <cell r="C986" t="str">
            <v>61</v>
          </cell>
          <cell r="H986">
            <v>27237818</v>
          </cell>
        </row>
        <row r="987">
          <cell r="C987" t="str">
            <v>6165</v>
          </cell>
          <cell r="H987">
            <v>4090000</v>
          </cell>
        </row>
        <row r="988">
          <cell r="C988" t="str">
            <v>616595</v>
          </cell>
          <cell r="H988">
            <v>4090000</v>
          </cell>
        </row>
        <row r="989">
          <cell r="C989" t="str">
            <v>61659501</v>
          </cell>
          <cell r="H989">
            <v>4090000</v>
          </cell>
        </row>
        <row r="990">
          <cell r="C990" t="str">
            <v>6195</v>
          </cell>
          <cell r="H990">
            <v>23147818</v>
          </cell>
        </row>
        <row r="991">
          <cell r="C991" t="str">
            <v>619505</v>
          </cell>
          <cell r="H991">
            <v>23147818</v>
          </cell>
        </row>
        <row r="992">
          <cell r="C992" t="str">
            <v>61950501</v>
          </cell>
          <cell r="H992">
            <v>23147818</v>
          </cell>
        </row>
        <row r="993">
          <cell r="C993" t="str">
            <v>7</v>
          </cell>
          <cell r="H993">
            <v>37822718</v>
          </cell>
        </row>
        <row r="994">
          <cell r="C994" t="str">
            <v>72</v>
          </cell>
          <cell r="H994">
            <v>37822718</v>
          </cell>
        </row>
        <row r="995">
          <cell r="C995" t="str">
            <v>7205</v>
          </cell>
          <cell r="H995">
            <v>37822718</v>
          </cell>
        </row>
        <row r="996">
          <cell r="C996" t="str">
            <v>720506</v>
          </cell>
          <cell r="H996">
            <v>21310000</v>
          </cell>
        </row>
        <row r="997">
          <cell r="C997" t="str">
            <v>72050601</v>
          </cell>
          <cell r="H997">
            <v>21310000</v>
          </cell>
        </row>
        <row r="998">
          <cell r="C998" t="str">
            <v>720515</v>
          </cell>
          <cell r="H998">
            <v>488470</v>
          </cell>
        </row>
        <row r="999">
          <cell r="C999" t="str">
            <v>72051501</v>
          </cell>
          <cell r="H999">
            <v>488470</v>
          </cell>
        </row>
        <row r="1000">
          <cell r="C1000" t="str">
            <v>720527</v>
          </cell>
          <cell r="H1000">
            <v>3158600</v>
          </cell>
        </row>
        <row r="1001">
          <cell r="C1001" t="str">
            <v>72052701</v>
          </cell>
          <cell r="H1001">
            <v>3158600</v>
          </cell>
        </row>
        <row r="1002">
          <cell r="C1002" t="str">
            <v>720530</v>
          </cell>
          <cell r="H1002">
            <v>2029027</v>
          </cell>
        </row>
        <row r="1003">
          <cell r="C1003" t="str">
            <v>72053001</v>
          </cell>
          <cell r="H1003">
            <v>2029027</v>
          </cell>
        </row>
        <row r="1004">
          <cell r="C1004" t="str">
            <v>720533</v>
          </cell>
          <cell r="H1004">
            <v>243483</v>
          </cell>
        </row>
        <row r="1005">
          <cell r="C1005" t="str">
            <v>72053301</v>
          </cell>
          <cell r="H1005">
            <v>243483</v>
          </cell>
        </row>
        <row r="1006">
          <cell r="C1006" t="str">
            <v>720536</v>
          </cell>
          <cell r="H1006">
            <v>2029027</v>
          </cell>
        </row>
        <row r="1007">
          <cell r="C1007" t="str">
            <v>72053601</v>
          </cell>
          <cell r="H1007">
            <v>2029027</v>
          </cell>
        </row>
        <row r="1008">
          <cell r="C1008" t="str">
            <v>720539</v>
          </cell>
          <cell r="H1008">
            <v>898762</v>
          </cell>
        </row>
        <row r="1009">
          <cell r="C1009" t="str">
            <v>72053901</v>
          </cell>
          <cell r="H1009">
            <v>898762</v>
          </cell>
        </row>
        <row r="1010">
          <cell r="C1010" t="str">
            <v>720545</v>
          </cell>
          <cell r="H1010">
            <v>1694999</v>
          </cell>
        </row>
        <row r="1011">
          <cell r="C1011" t="str">
            <v>72054503</v>
          </cell>
          <cell r="H1011">
            <v>1694999</v>
          </cell>
        </row>
        <row r="1012">
          <cell r="C1012" t="str">
            <v>720548</v>
          </cell>
          <cell r="H1012">
            <v>2108500</v>
          </cell>
        </row>
        <row r="1013">
          <cell r="C1013" t="str">
            <v>72054802</v>
          </cell>
          <cell r="H1013">
            <v>2108500</v>
          </cell>
        </row>
        <row r="1014">
          <cell r="C1014" t="str">
            <v>720568</v>
          </cell>
          <cell r="H1014">
            <v>317553</v>
          </cell>
        </row>
        <row r="1015">
          <cell r="C1015" t="str">
            <v>72056801</v>
          </cell>
          <cell r="H1015">
            <v>317553</v>
          </cell>
        </row>
        <row r="1016">
          <cell r="C1016" t="str">
            <v>720570</v>
          </cell>
          <cell r="H1016">
            <v>2664350</v>
          </cell>
        </row>
        <row r="1017">
          <cell r="C1017" t="str">
            <v>72057001</v>
          </cell>
          <cell r="H1017">
            <v>2664350</v>
          </cell>
        </row>
        <row r="1018">
          <cell r="C1018" t="str">
            <v>720572</v>
          </cell>
          <cell r="H1018">
            <v>879947</v>
          </cell>
        </row>
        <row r="1019">
          <cell r="C1019" t="str">
            <v>72057201</v>
          </cell>
          <cell r="H1019">
            <v>879947</v>
          </cell>
        </row>
      </sheetData>
      <sheetData sheetId="13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4245791479.6999998</v>
          </cell>
        </row>
        <row r="3">
          <cell r="C3" t="str">
            <v>11</v>
          </cell>
          <cell r="H3">
            <v>514188629.06999999</v>
          </cell>
        </row>
        <row r="4">
          <cell r="C4" t="str">
            <v>1105</v>
          </cell>
          <cell r="H4">
            <v>374491991.13</v>
          </cell>
        </row>
        <row r="5">
          <cell r="C5" t="str">
            <v>110505</v>
          </cell>
          <cell r="H5">
            <v>372422989.13</v>
          </cell>
        </row>
        <row r="6">
          <cell r="C6" t="str">
            <v>11050501</v>
          </cell>
          <cell r="H6">
            <v>-6204900</v>
          </cell>
        </row>
        <row r="7">
          <cell r="C7" t="str">
            <v>11050502</v>
          </cell>
          <cell r="H7">
            <v>1734000</v>
          </cell>
        </row>
        <row r="8">
          <cell r="C8" t="str">
            <v>11050503</v>
          </cell>
          <cell r="H8">
            <v>2353000</v>
          </cell>
        </row>
        <row r="9">
          <cell r="C9" t="str">
            <v>11050504</v>
          </cell>
          <cell r="H9">
            <v>3873000</v>
          </cell>
        </row>
        <row r="10">
          <cell r="C10" t="str">
            <v>11050505</v>
          </cell>
          <cell r="H10">
            <v>512000</v>
          </cell>
        </row>
        <row r="11">
          <cell r="C11" t="str">
            <v>11050506</v>
          </cell>
          <cell r="H11">
            <v>1015000</v>
          </cell>
        </row>
        <row r="12">
          <cell r="C12" t="str">
            <v>11050507</v>
          </cell>
          <cell r="H12">
            <v>0</v>
          </cell>
        </row>
        <row r="13">
          <cell r="C13" t="str">
            <v>1105050702</v>
          </cell>
          <cell r="H13">
            <v>0</v>
          </cell>
        </row>
        <row r="14">
          <cell r="C14" t="str">
            <v>11050510</v>
          </cell>
          <cell r="H14">
            <v>369140889.13</v>
          </cell>
        </row>
        <row r="15">
          <cell r="C15" t="str">
            <v>110510</v>
          </cell>
          <cell r="H15">
            <v>2069002</v>
          </cell>
        </row>
        <row r="16">
          <cell r="C16" t="str">
            <v>11051003</v>
          </cell>
          <cell r="H16">
            <v>1069002</v>
          </cell>
        </row>
        <row r="17">
          <cell r="C17" t="str">
            <v>11051005</v>
          </cell>
          <cell r="H17">
            <v>1000000</v>
          </cell>
        </row>
        <row r="18">
          <cell r="C18" t="str">
            <v>1110</v>
          </cell>
          <cell r="H18">
            <v>119867104.25</v>
          </cell>
        </row>
        <row r="19">
          <cell r="C19" t="str">
            <v>111005</v>
          </cell>
          <cell r="H19">
            <v>119867104.25</v>
          </cell>
        </row>
        <row r="20">
          <cell r="C20" t="str">
            <v>11100501</v>
          </cell>
          <cell r="H20">
            <v>8381778.0800000001</v>
          </cell>
        </row>
        <row r="21">
          <cell r="C21" t="str">
            <v>11100503</v>
          </cell>
          <cell r="H21">
            <v>16919262.43</v>
          </cell>
        </row>
        <row r="22">
          <cell r="C22" t="str">
            <v>11100504</v>
          </cell>
          <cell r="H22">
            <v>0.01</v>
          </cell>
        </row>
        <row r="23">
          <cell r="C23" t="str">
            <v>11100505</v>
          </cell>
          <cell r="H23">
            <v>59673.38</v>
          </cell>
        </row>
        <row r="24">
          <cell r="C24" t="str">
            <v>11100506</v>
          </cell>
          <cell r="H24">
            <v>94226993.349999994</v>
          </cell>
        </row>
        <row r="25">
          <cell r="C25" t="str">
            <v>11100507</v>
          </cell>
          <cell r="H25">
            <v>279397</v>
          </cell>
        </row>
        <row r="26">
          <cell r="C26" t="str">
            <v>1120</v>
          </cell>
          <cell r="H26">
            <v>19829533.690000001</v>
          </cell>
        </row>
        <row r="27">
          <cell r="C27" t="str">
            <v>112005</v>
          </cell>
          <cell r="H27">
            <v>19829533.690000001</v>
          </cell>
        </row>
        <row r="28">
          <cell r="C28" t="str">
            <v>11200501</v>
          </cell>
          <cell r="H28">
            <v>13713070.369999999</v>
          </cell>
        </row>
        <row r="29">
          <cell r="C29" t="str">
            <v>11200502</v>
          </cell>
          <cell r="H29">
            <v>829003.29</v>
          </cell>
        </row>
        <row r="30">
          <cell r="C30" t="str">
            <v>11200503</v>
          </cell>
          <cell r="H30">
            <v>906705</v>
          </cell>
        </row>
        <row r="31">
          <cell r="C31" t="str">
            <v>11200505</v>
          </cell>
          <cell r="H31">
            <v>3299530.61</v>
          </cell>
        </row>
        <row r="32">
          <cell r="C32" t="str">
            <v>11200506</v>
          </cell>
          <cell r="H32">
            <v>85248.82</v>
          </cell>
        </row>
        <row r="33">
          <cell r="C33" t="str">
            <v>11200507</v>
          </cell>
          <cell r="H33">
            <v>41038.79</v>
          </cell>
        </row>
        <row r="34">
          <cell r="C34" t="str">
            <v>11200508</v>
          </cell>
          <cell r="H34">
            <v>954936.81</v>
          </cell>
        </row>
        <row r="35">
          <cell r="C35" t="str">
            <v>12</v>
          </cell>
          <cell r="H35">
            <v>5372116</v>
          </cell>
        </row>
        <row r="36">
          <cell r="C36" t="str">
            <v>1295</v>
          </cell>
          <cell r="H36">
            <v>5372116</v>
          </cell>
        </row>
        <row r="37">
          <cell r="C37" t="str">
            <v>129505</v>
          </cell>
          <cell r="H37">
            <v>5372116</v>
          </cell>
        </row>
        <row r="38">
          <cell r="C38" t="str">
            <v>12950501</v>
          </cell>
          <cell r="H38">
            <v>5096747</v>
          </cell>
        </row>
        <row r="39">
          <cell r="C39" t="str">
            <v>1295050101</v>
          </cell>
          <cell r="H39">
            <v>5096747</v>
          </cell>
        </row>
        <row r="40">
          <cell r="C40" t="str">
            <v>12950502</v>
          </cell>
          <cell r="H40">
            <v>275369</v>
          </cell>
        </row>
        <row r="41">
          <cell r="C41" t="str">
            <v>13</v>
          </cell>
          <cell r="H41">
            <v>919832910.51999998</v>
          </cell>
        </row>
        <row r="42">
          <cell r="C42" t="str">
            <v>1305</v>
          </cell>
          <cell r="H42">
            <v>0</v>
          </cell>
        </row>
        <row r="43">
          <cell r="C43" t="str">
            <v>130505</v>
          </cell>
          <cell r="H43">
            <v>0</v>
          </cell>
        </row>
        <row r="44">
          <cell r="C44" t="str">
            <v>13050501</v>
          </cell>
          <cell r="H44">
            <v>0</v>
          </cell>
        </row>
        <row r="45">
          <cell r="C45" t="str">
            <v>1325</v>
          </cell>
          <cell r="H45">
            <v>0</v>
          </cell>
        </row>
        <row r="46">
          <cell r="C46" t="str">
            <v>132510</v>
          </cell>
          <cell r="H46">
            <v>0</v>
          </cell>
        </row>
        <row r="47">
          <cell r="C47" t="str">
            <v>13251001</v>
          </cell>
          <cell r="H47">
            <v>0</v>
          </cell>
        </row>
        <row r="48">
          <cell r="C48" t="str">
            <v>1330</v>
          </cell>
          <cell r="H48">
            <v>158000747.88999999</v>
          </cell>
        </row>
        <row r="49">
          <cell r="C49" t="str">
            <v>133005</v>
          </cell>
          <cell r="H49">
            <v>155510522.88999999</v>
          </cell>
        </row>
        <row r="50">
          <cell r="C50" t="str">
            <v>13300501</v>
          </cell>
          <cell r="H50">
            <v>155510522.88999999</v>
          </cell>
        </row>
        <row r="51">
          <cell r="C51" t="str">
            <v>133015</v>
          </cell>
          <cell r="H51">
            <v>2490225</v>
          </cell>
        </row>
        <row r="52">
          <cell r="C52" t="str">
            <v>13301502</v>
          </cell>
          <cell r="H52">
            <v>2153225</v>
          </cell>
        </row>
        <row r="53">
          <cell r="C53" t="str">
            <v>13301503</v>
          </cell>
          <cell r="H53">
            <v>337000</v>
          </cell>
        </row>
        <row r="54">
          <cell r="C54" t="str">
            <v>1355</v>
          </cell>
          <cell r="H54">
            <v>214266323.47</v>
          </cell>
        </row>
        <row r="55">
          <cell r="C55" t="str">
            <v>135510</v>
          </cell>
          <cell r="H55">
            <v>863000</v>
          </cell>
        </row>
        <row r="56">
          <cell r="C56" t="str">
            <v>13551001</v>
          </cell>
          <cell r="H56">
            <v>863000</v>
          </cell>
        </row>
        <row r="57">
          <cell r="C57" t="str">
            <v>135515</v>
          </cell>
          <cell r="H57">
            <v>45119669.880000003</v>
          </cell>
        </row>
        <row r="58">
          <cell r="C58" t="str">
            <v>13551501</v>
          </cell>
          <cell r="H58">
            <v>1946087.1</v>
          </cell>
        </row>
        <row r="59">
          <cell r="C59" t="str">
            <v>13551515</v>
          </cell>
          <cell r="H59">
            <v>600492.72</v>
          </cell>
        </row>
        <row r="60">
          <cell r="C60" t="str">
            <v>13551519</v>
          </cell>
          <cell r="H60">
            <v>180344.74</v>
          </cell>
        </row>
        <row r="61">
          <cell r="C61" t="str">
            <v>13551521</v>
          </cell>
          <cell r="H61">
            <v>42392745.32</v>
          </cell>
        </row>
        <row r="62">
          <cell r="C62" t="str">
            <v>135518</v>
          </cell>
          <cell r="H62">
            <v>63955032.939999998</v>
          </cell>
        </row>
        <row r="63">
          <cell r="C63" t="str">
            <v>13551805</v>
          </cell>
          <cell r="H63">
            <v>3247906.5</v>
          </cell>
        </row>
        <row r="64">
          <cell r="C64" t="str">
            <v>13551816</v>
          </cell>
          <cell r="H64">
            <v>44702857.399999999</v>
          </cell>
        </row>
        <row r="65">
          <cell r="C65" t="str">
            <v>13551824</v>
          </cell>
          <cell r="H65">
            <v>5240039.9800000004</v>
          </cell>
        </row>
        <row r="66">
          <cell r="C66" t="str">
            <v>13551842</v>
          </cell>
          <cell r="H66">
            <v>4236034.45</v>
          </cell>
        </row>
        <row r="67">
          <cell r="C67" t="str">
            <v>13551844</v>
          </cell>
          <cell r="H67">
            <v>6354051.7199999997</v>
          </cell>
        </row>
        <row r="68">
          <cell r="C68" t="str">
            <v>13551854</v>
          </cell>
          <cell r="H68">
            <v>174142.89</v>
          </cell>
        </row>
        <row r="69">
          <cell r="C69" t="str">
            <v>135520</v>
          </cell>
          <cell r="H69">
            <v>881000</v>
          </cell>
        </row>
        <row r="70">
          <cell r="C70" t="str">
            <v>13552006</v>
          </cell>
          <cell r="H70">
            <v>881000</v>
          </cell>
        </row>
        <row r="71">
          <cell r="C71" t="str">
            <v>135595</v>
          </cell>
          <cell r="H71">
            <v>103447620.65000001</v>
          </cell>
        </row>
        <row r="72">
          <cell r="C72" t="str">
            <v>13559501</v>
          </cell>
          <cell r="H72">
            <v>14553149.470000001</v>
          </cell>
        </row>
        <row r="73">
          <cell r="C73" t="str">
            <v>13559502</v>
          </cell>
          <cell r="H73">
            <v>88894471.180000007</v>
          </cell>
        </row>
        <row r="74">
          <cell r="C74" t="str">
            <v>1365</v>
          </cell>
          <cell r="H74">
            <v>3400000</v>
          </cell>
        </row>
        <row r="75">
          <cell r="C75" t="str">
            <v>136515</v>
          </cell>
          <cell r="H75">
            <v>3400000</v>
          </cell>
        </row>
        <row r="76">
          <cell r="C76" t="str">
            <v>13651501</v>
          </cell>
          <cell r="H76">
            <v>3400000</v>
          </cell>
        </row>
        <row r="77">
          <cell r="C77" t="str">
            <v>1380</v>
          </cell>
          <cell r="H77">
            <v>544165839.15999997</v>
          </cell>
        </row>
        <row r="78">
          <cell r="C78" t="str">
            <v>138095</v>
          </cell>
          <cell r="H78">
            <v>544165839.15999997</v>
          </cell>
        </row>
        <row r="79">
          <cell r="C79" t="str">
            <v>13809502</v>
          </cell>
          <cell r="H79">
            <v>544165839.15999997</v>
          </cell>
        </row>
        <row r="80">
          <cell r="C80" t="str">
            <v>15</v>
          </cell>
          <cell r="H80">
            <v>2709238412.1100001</v>
          </cell>
        </row>
        <row r="81">
          <cell r="C81" t="str">
            <v>1520</v>
          </cell>
          <cell r="H81">
            <v>4382644359.4899998</v>
          </cell>
        </row>
        <row r="82">
          <cell r="C82" t="str">
            <v>152005</v>
          </cell>
          <cell r="H82">
            <v>477065169</v>
          </cell>
        </row>
        <row r="83">
          <cell r="C83" t="str">
            <v>15200502</v>
          </cell>
          <cell r="H83">
            <v>20760010</v>
          </cell>
        </row>
        <row r="84">
          <cell r="C84" t="str">
            <v>15200503</v>
          </cell>
          <cell r="H84">
            <v>12218052</v>
          </cell>
        </row>
        <row r="85">
          <cell r="C85" t="str">
            <v>15200504</v>
          </cell>
          <cell r="H85">
            <v>1372800</v>
          </cell>
        </row>
        <row r="86">
          <cell r="C86" t="str">
            <v>15200505</v>
          </cell>
          <cell r="H86">
            <v>12735600</v>
          </cell>
        </row>
        <row r="87">
          <cell r="C87" t="str">
            <v>15200506</v>
          </cell>
          <cell r="H87">
            <v>65785006</v>
          </cell>
        </row>
        <row r="88">
          <cell r="C88" t="str">
            <v>15200507</v>
          </cell>
          <cell r="H88">
            <v>5789494</v>
          </cell>
        </row>
        <row r="89">
          <cell r="C89" t="str">
            <v>15200508</v>
          </cell>
          <cell r="H89">
            <v>112150</v>
          </cell>
        </row>
        <row r="90">
          <cell r="C90" t="str">
            <v>15200509</v>
          </cell>
          <cell r="H90">
            <v>126150</v>
          </cell>
        </row>
        <row r="91">
          <cell r="C91" t="str">
            <v>15200510</v>
          </cell>
          <cell r="H91">
            <v>302568</v>
          </cell>
        </row>
        <row r="92">
          <cell r="C92" t="str">
            <v>15200511</v>
          </cell>
          <cell r="H92">
            <v>160878</v>
          </cell>
        </row>
        <row r="93">
          <cell r="C93" t="str">
            <v>15200512</v>
          </cell>
          <cell r="H93">
            <v>296055</v>
          </cell>
        </row>
        <row r="94">
          <cell r="C94" t="str">
            <v>15200513</v>
          </cell>
          <cell r="H94">
            <v>269370</v>
          </cell>
        </row>
        <row r="95">
          <cell r="C95" t="str">
            <v>15200514</v>
          </cell>
          <cell r="H95">
            <v>215304</v>
          </cell>
        </row>
        <row r="96">
          <cell r="C96" t="str">
            <v>15200515</v>
          </cell>
          <cell r="H96">
            <v>1915071.21</v>
          </cell>
        </row>
        <row r="97">
          <cell r="C97" t="str">
            <v>15200516</v>
          </cell>
          <cell r="H97">
            <v>6320837.8600000003</v>
          </cell>
        </row>
        <row r="98">
          <cell r="C98" t="str">
            <v>15200517</v>
          </cell>
          <cell r="H98">
            <v>9746119.6899999995</v>
          </cell>
        </row>
        <row r="99">
          <cell r="C99" t="str">
            <v>15200518</v>
          </cell>
          <cell r="H99">
            <v>7935530.7699999996</v>
          </cell>
        </row>
        <row r="100">
          <cell r="C100" t="str">
            <v>15200519</v>
          </cell>
          <cell r="H100">
            <v>7754118.2000000002</v>
          </cell>
        </row>
        <row r="101">
          <cell r="C101" t="str">
            <v>15200520</v>
          </cell>
          <cell r="H101">
            <v>2337876</v>
          </cell>
        </row>
        <row r="102">
          <cell r="C102" t="str">
            <v>15200521</v>
          </cell>
          <cell r="H102">
            <v>2872227</v>
          </cell>
        </row>
        <row r="103">
          <cell r="C103" t="str">
            <v>15200522</v>
          </cell>
          <cell r="H103">
            <v>7841740.5700000003</v>
          </cell>
        </row>
        <row r="104">
          <cell r="C104" t="str">
            <v>15200523</v>
          </cell>
          <cell r="H104">
            <v>10007297.039999999</v>
          </cell>
        </row>
        <row r="105">
          <cell r="C105" t="str">
            <v>15200524</v>
          </cell>
          <cell r="H105">
            <v>4960150.66</v>
          </cell>
        </row>
        <row r="106">
          <cell r="C106" t="str">
            <v>15200525</v>
          </cell>
          <cell r="H106">
            <v>8940000</v>
          </cell>
        </row>
        <row r="107">
          <cell r="C107" t="str">
            <v>15200526</v>
          </cell>
          <cell r="H107">
            <v>12500778</v>
          </cell>
        </row>
        <row r="108">
          <cell r="C108" t="str">
            <v>15200527</v>
          </cell>
          <cell r="H108">
            <v>3885613</v>
          </cell>
        </row>
        <row r="109">
          <cell r="C109" t="str">
            <v>15200528</v>
          </cell>
          <cell r="H109">
            <v>3420000</v>
          </cell>
        </row>
        <row r="110">
          <cell r="C110" t="str">
            <v>15200529</v>
          </cell>
          <cell r="H110">
            <v>214800</v>
          </cell>
        </row>
        <row r="111">
          <cell r="C111" t="str">
            <v>15200530</v>
          </cell>
          <cell r="H111">
            <v>5405000</v>
          </cell>
        </row>
        <row r="112">
          <cell r="C112" t="str">
            <v>15200531</v>
          </cell>
          <cell r="H112">
            <v>6132613</v>
          </cell>
        </row>
        <row r="113">
          <cell r="C113" t="str">
            <v>15200532</v>
          </cell>
          <cell r="H113">
            <v>13715757</v>
          </cell>
        </row>
        <row r="114">
          <cell r="C114" t="str">
            <v>15200533</v>
          </cell>
          <cell r="H114">
            <v>10022130</v>
          </cell>
        </row>
        <row r="115">
          <cell r="C115" t="str">
            <v>15200534</v>
          </cell>
          <cell r="H115">
            <v>24311081</v>
          </cell>
        </row>
        <row r="116">
          <cell r="C116" t="str">
            <v>15200535</v>
          </cell>
          <cell r="H116">
            <v>17669800</v>
          </cell>
        </row>
        <row r="117">
          <cell r="C117" t="str">
            <v>15200536</v>
          </cell>
          <cell r="H117">
            <v>893149</v>
          </cell>
        </row>
        <row r="118">
          <cell r="C118" t="str">
            <v>15200537</v>
          </cell>
          <cell r="H118">
            <v>4148816</v>
          </cell>
        </row>
        <row r="119">
          <cell r="C119" t="str">
            <v>15200538</v>
          </cell>
          <cell r="H119">
            <v>6450000</v>
          </cell>
        </row>
        <row r="120">
          <cell r="C120" t="str">
            <v>15200539</v>
          </cell>
          <cell r="H120">
            <v>1859000</v>
          </cell>
        </row>
        <row r="121">
          <cell r="C121" t="str">
            <v>15200540</v>
          </cell>
          <cell r="H121">
            <v>346750</v>
          </cell>
        </row>
        <row r="122">
          <cell r="C122" t="str">
            <v>15200545</v>
          </cell>
          <cell r="H122">
            <v>7185572</v>
          </cell>
        </row>
        <row r="123">
          <cell r="C123" t="str">
            <v>15200546</v>
          </cell>
          <cell r="H123">
            <v>993000</v>
          </cell>
        </row>
        <row r="124">
          <cell r="C124" t="str">
            <v>15200547</v>
          </cell>
          <cell r="H124">
            <v>160127600</v>
          </cell>
        </row>
        <row r="125">
          <cell r="C125" t="str">
            <v>15200548</v>
          </cell>
          <cell r="H125">
            <v>350000</v>
          </cell>
        </row>
        <row r="126">
          <cell r="C126" t="str">
            <v>15200549</v>
          </cell>
          <cell r="H126">
            <v>1924850</v>
          </cell>
        </row>
        <row r="127">
          <cell r="C127" t="str">
            <v>15200550</v>
          </cell>
          <cell r="H127">
            <v>1800000</v>
          </cell>
        </row>
        <row r="128">
          <cell r="C128" t="str">
            <v>15200551</v>
          </cell>
          <cell r="H128">
            <v>2915966</v>
          </cell>
        </row>
        <row r="129">
          <cell r="C129" t="str">
            <v>15200552</v>
          </cell>
          <cell r="H129">
            <v>18488</v>
          </cell>
        </row>
        <row r="130">
          <cell r="C130" t="str">
            <v>152006</v>
          </cell>
          <cell r="H130">
            <v>701272313.88</v>
          </cell>
        </row>
        <row r="131">
          <cell r="C131" t="str">
            <v>152010</v>
          </cell>
          <cell r="H131">
            <v>1550526938.6099999</v>
          </cell>
        </row>
        <row r="132">
          <cell r="C132" t="str">
            <v>15201001</v>
          </cell>
          <cell r="H132">
            <v>1028900</v>
          </cell>
        </row>
        <row r="133">
          <cell r="C133" t="str">
            <v>15201004</v>
          </cell>
          <cell r="H133">
            <v>15375500</v>
          </cell>
        </row>
        <row r="134">
          <cell r="C134" t="str">
            <v>15201005</v>
          </cell>
          <cell r="H134">
            <v>472937376.99000001</v>
          </cell>
        </row>
        <row r="135">
          <cell r="C135" t="str">
            <v>15201006</v>
          </cell>
          <cell r="H135">
            <v>47014797</v>
          </cell>
        </row>
        <row r="136">
          <cell r="C136" t="str">
            <v>15201007</v>
          </cell>
          <cell r="H136">
            <v>5853343</v>
          </cell>
        </row>
        <row r="137">
          <cell r="C137" t="str">
            <v>15201008</v>
          </cell>
          <cell r="H137">
            <v>37393370</v>
          </cell>
        </row>
        <row r="138">
          <cell r="C138" t="str">
            <v>15201009</v>
          </cell>
          <cell r="H138">
            <v>151803418.62</v>
          </cell>
        </row>
        <row r="139">
          <cell r="C139" t="str">
            <v>15201010</v>
          </cell>
          <cell r="H139">
            <v>92062000</v>
          </cell>
        </row>
        <row r="140">
          <cell r="C140" t="str">
            <v>15201011</v>
          </cell>
          <cell r="H140">
            <v>1670447</v>
          </cell>
        </row>
        <row r="141">
          <cell r="C141" t="str">
            <v>15201012</v>
          </cell>
          <cell r="H141">
            <v>2078656</v>
          </cell>
        </row>
        <row r="142">
          <cell r="C142" t="str">
            <v>15201013</v>
          </cell>
          <cell r="H142">
            <v>13669530</v>
          </cell>
        </row>
        <row r="143">
          <cell r="C143" t="str">
            <v>15201014</v>
          </cell>
          <cell r="H143">
            <v>103708500</v>
          </cell>
        </row>
        <row r="144">
          <cell r="C144" t="str">
            <v>15201015</v>
          </cell>
          <cell r="H144">
            <v>2010142</v>
          </cell>
        </row>
        <row r="145">
          <cell r="C145" t="str">
            <v>15201016</v>
          </cell>
          <cell r="H145">
            <v>2314251</v>
          </cell>
        </row>
        <row r="146">
          <cell r="C146" t="str">
            <v>15201017</v>
          </cell>
          <cell r="H146">
            <v>1227221</v>
          </cell>
        </row>
        <row r="147">
          <cell r="C147" t="str">
            <v>15201018</v>
          </cell>
          <cell r="H147">
            <v>678986</v>
          </cell>
        </row>
        <row r="148">
          <cell r="C148" t="str">
            <v>15201019</v>
          </cell>
          <cell r="H148">
            <v>625000</v>
          </cell>
        </row>
        <row r="149">
          <cell r="C149" t="str">
            <v>15201020</v>
          </cell>
          <cell r="H149">
            <v>204694558</v>
          </cell>
        </row>
        <row r="150">
          <cell r="C150" t="str">
            <v>15201021</v>
          </cell>
          <cell r="H150">
            <v>229942</v>
          </cell>
        </row>
        <row r="151">
          <cell r="C151" t="str">
            <v>15201022</v>
          </cell>
          <cell r="H151">
            <v>941264</v>
          </cell>
        </row>
        <row r="152">
          <cell r="C152" t="str">
            <v>15201023</v>
          </cell>
          <cell r="H152">
            <v>2713199</v>
          </cell>
        </row>
        <row r="153">
          <cell r="C153" t="str">
            <v>15201024</v>
          </cell>
          <cell r="H153">
            <v>1259998</v>
          </cell>
        </row>
        <row r="154">
          <cell r="C154" t="str">
            <v>15201025</v>
          </cell>
          <cell r="H154">
            <v>3999680</v>
          </cell>
        </row>
        <row r="155">
          <cell r="C155" t="str">
            <v>15201026</v>
          </cell>
          <cell r="H155">
            <v>3877880</v>
          </cell>
        </row>
        <row r="156">
          <cell r="C156" t="str">
            <v>15201027</v>
          </cell>
          <cell r="H156">
            <v>4063016</v>
          </cell>
        </row>
        <row r="157">
          <cell r="C157" t="str">
            <v>15201028</v>
          </cell>
          <cell r="H157">
            <v>3934720</v>
          </cell>
        </row>
        <row r="158">
          <cell r="C158" t="str">
            <v>15201029</v>
          </cell>
          <cell r="H158">
            <v>3714320</v>
          </cell>
        </row>
        <row r="159">
          <cell r="C159" t="str">
            <v>15201030</v>
          </cell>
          <cell r="H159">
            <v>4578520</v>
          </cell>
        </row>
        <row r="160">
          <cell r="C160" t="str">
            <v>15201031</v>
          </cell>
          <cell r="H160">
            <v>1001008</v>
          </cell>
        </row>
        <row r="161">
          <cell r="C161" t="str">
            <v>15201032</v>
          </cell>
          <cell r="H161">
            <v>4006640</v>
          </cell>
        </row>
        <row r="162">
          <cell r="C162" t="str">
            <v>15201033</v>
          </cell>
          <cell r="H162">
            <v>3815240</v>
          </cell>
        </row>
        <row r="163">
          <cell r="C163" t="str">
            <v>15201034</v>
          </cell>
          <cell r="H163">
            <v>7016738</v>
          </cell>
        </row>
        <row r="164">
          <cell r="C164" t="str">
            <v>15201035</v>
          </cell>
          <cell r="H164">
            <v>7686160</v>
          </cell>
        </row>
        <row r="165">
          <cell r="C165" t="str">
            <v>15201036</v>
          </cell>
          <cell r="H165">
            <v>3847720</v>
          </cell>
        </row>
        <row r="166">
          <cell r="C166" t="str">
            <v>15201037</v>
          </cell>
          <cell r="H166">
            <v>3814080</v>
          </cell>
        </row>
        <row r="167">
          <cell r="C167" t="str">
            <v>15201038</v>
          </cell>
          <cell r="H167">
            <v>3887160</v>
          </cell>
        </row>
        <row r="168">
          <cell r="C168" t="str">
            <v>15201039</v>
          </cell>
          <cell r="H168">
            <v>3839600</v>
          </cell>
        </row>
        <row r="169">
          <cell r="C169" t="str">
            <v>15201040</v>
          </cell>
          <cell r="H169">
            <v>7695440</v>
          </cell>
        </row>
        <row r="170">
          <cell r="C170" t="str">
            <v>15201041</v>
          </cell>
          <cell r="H170">
            <v>4825600</v>
          </cell>
        </row>
        <row r="171">
          <cell r="C171" t="str">
            <v>15201042</v>
          </cell>
          <cell r="H171">
            <v>7693120</v>
          </cell>
        </row>
        <row r="172">
          <cell r="C172" t="str">
            <v>15201043</v>
          </cell>
          <cell r="H172">
            <v>4102920</v>
          </cell>
        </row>
        <row r="173">
          <cell r="C173" t="str">
            <v>15201044</v>
          </cell>
          <cell r="H173">
            <v>3821040</v>
          </cell>
        </row>
        <row r="174">
          <cell r="C174" t="str">
            <v>15201045</v>
          </cell>
          <cell r="H174">
            <v>3821040</v>
          </cell>
        </row>
        <row r="175">
          <cell r="C175" t="str">
            <v>15201046</v>
          </cell>
          <cell r="H175">
            <v>5078480</v>
          </cell>
        </row>
        <row r="176">
          <cell r="C176" t="str">
            <v>15201047</v>
          </cell>
          <cell r="H176">
            <v>1322400</v>
          </cell>
        </row>
        <row r="177">
          <cell r="C177" t="str">
            <v>15201048</v>
          </cell>
          <cell r="H177">
            <v>2644800</v>
          </cell>
        </row>
        <row r="178">
          <cell r="C178" t="str">
            <v>15201049</v>
          </cell>
          <cell r="H178">
            <v>1372280</v>
          </cell>
        </row>
        <row r="179">
          <cell r="C179" t="str">
            <v>15201050</v>
          </cell>
          <cell r="H179">
            <v>651804</v>
          </cell>
        </row>
        <row r="180">
          <cell r="C180" t="str">
            <v>15201051</v>
          </cell>
          <cell r="H180">
            <v>975560</v>
          </cell>
        </row>
        <row r="181">
          <cell r="C181" t="str">
            <v>15201052</v>
          </cell>
          <cell r="H181">
            <v>1322400</v>
          </cell>
        </row>
        <row r="182">
          <cell r="C182" t="str">
            <v>15201053</v>
          </cell>
          <cell r="H182">
            <v>1891960</v>
          </cell>
        </row>
        <row r="183">
          <cell r="C183" t="str">
            <v>15201054</v>
          </cell>
          <cell r="H183">
            <v>1423320</v>
          </cell>
        </row>
        <row r="184">
          <cell r="C184" t="str">
            <v>15201055</v>
          </cell>
          <cell r="H184">
            <v>1708680</v>
          </cell>
        </row>
        <row r="185">
          <cell r="C185" t="str">
            <v>15201056</v>
          </cell>
          <cell r="H185">
            <v>2135560</v>
          </cell>
        </row>
        <row r="186">
          <cell r="C186" t="str">
            <v>15201057</v>
          </cell>
          <cell r="H186">
            <v>1708680</v>
          </cell>
        </row>
        <row r="187">
          <cell r="C187" t="str">
            <v>15201058</v>
          </cell>
          <cell r="H187">
            <v>1311960</v>
          </cell>
        </row>
        <row r="188">
          <cell r="C188" t="str">
            <v>15201059</v>
          </cell>
          <cell r="H188">
            <v>3071680</v>
          </cell>
        </row>
        <row r="189">
          <cell r="C189" t="str">
            <v>15201060</v>
          </cell>
          <cell r="H189">
            <v>3076320</v>
          </cell>
        </row>
        <row r="190">
          <cell r="C190" t="str">
            <v>15201061</v>
          </cell>
          <cell r="H190">
            <v>33945271</v>
          </cell>
        </row>
        <row r="191">
          <cell r="C191" t="str">
            <v>15201062</v>
          </cell>
          <cell r="H191">
            <v>92800000</v>
          </cell>
        </row>
        <row r="192">
          <cell r="C192" t="str">
            <v>15201063</v>
          </cell>
          <cell r="H192">
            <v>13920000</v>
          </cell>
        </row>
        <row r="193">
          <cell r="C193" t="str">
            <v>15201064</v>
          </cell>
          <cell r="H193">
            <v>3241040</v>
          </cell>
        </row>
        <row r="194">
          <cell r="C194" t="str">
            <v>15201065</v>
          </cell>
          <cell r="H194">
            <v>1624000</v>
          </cell>
        </row>
        <row r="195">
          <cell r="C195" t="str">
            <v>15201066</v>
          </cell>
          <cell r="H195">
            <v>16240000</v>
          </cell>
        </row>
        <row r="196">
          <cell r="C196" t="str">
            <v>15201067</v>
          </cell>
          <cell r="H196">
            <v>8158280</v>
          </cell>
        </row>
        <row r="197">
          <cell r="C197" t="str">
            <v>15201068</v>
          </cell>
          <cell r="H197">
            <v>11344800</v>
          </cell>
        </row>
        <row r="198">
          <cell r="C198" t="str">
            <v>15201069</v>
          </cell>
          <cell r="H198">
            <v>7247680</v>
          </cell>
        </row>
        <row r="199">
          <cell r="C199" t="str">
            <v>15201070</v>
          </cell>
          <cell r="H199">
            <v>6927520</v>
          </cell>
        </row>
        <row r="200">
          <cell r="C200" t="str">
            <v>15201071</v>
          </cell>
          <cell r="H200">
            <v>6643320</v>
          </cell>
        </row>
        <row r="201">
          <cell r="C201" t="str">
            <v>15201072</v>
          </cell>
          <cell r="H201">
            <v>6643320</v>
          </cell>
        </row>
        <row r="202">
          <cell r="C202" t="str">
            <v>15201073</v>
          </cell>
          <cell r="H202">
            <v>3326880</v>
          </cell>
        </row>
        <row r="203">
          <cell r="C203" t="str">
            <v>15201074</v>
          </cell>
          <cell r="H203">
            <v>6623600</v>
          </cell>
        </row>
        <row r="204">
          <cell r="C204" t="str">
            <v>15201075</v>
          </cell>
          <cell r="H204">
            <v>2835040</v>
          </cell>
        </row>
        <row r="205">
          <cell r="C205" t="str">
            <v>15201076</v>
          </cell>
          <cell r="H205">
            <v>16099545</v>
          </cell>
        </row>
        <row r="206">
          <cell r="C206" t="str">
            <v>15201077</v>
          </cell>
          <cell r="H206">
            <v>159980</v>
          </cell>
        </row>
        <row r="207">
          <cell r="C207" t="str">
            <v>15201078</v>
          </cell>
          <cell r="H207">
            <v>177586</v>
          </cell>
        </row>
        <row r="208">
          <cell r="C208" t="str">
            <v>15201079</v>
          </cell>
          <cell r="H208">
            <v>3703547</v>
          </cell>
        </row>
        <row r="209">
          <cell r="C209" t="str">
            <v>15201080</v>
          </cell>
          <cell r="H209">
            <v>218272</v>
          </cell>
        </row>
        <row r="210">
          <cell r="C210" t="str">
            <v>15201081</v>
          </cell>
          <cell r="H210">
            <v>865540</v>
          </cell>
        </row>
        <row r="211">
          <cell r="C211" t="str">
            <v>15201082</v>
          </cell>
          <cell r="H211">
            <v>982175</v>
          </cell>
        </row>
        <row r="212">
          <cell r="C212" t="str">
            <v>15201083</v>
          </cell>
          <cell r="H212">
            <v>909396</v>
          </cell>
        </row>
        <row r="213">
          <cell r="C213" t="str">
            <v>15201084</v>
          </cell>
          <cell r="H213">
            <v>583124</v>
          </cell>
        </row>
        <row r="214">
          <cell r="C214" t="str">
            <v>15201085</v>
          </cell>
          <cell r="H214">
            <v>391300</v>
          </cell>
        </row>
        <row r="215">
          <cell r="C215" t="str">
            <v>15201086</v>
          </cell>
          <cell r="H215">
            <v>195560</v>
          </cell>
        </row>
        <row r="216">
          <cell r="C216" t="str">
            <v>15201087</v>
          </cell>
          <cell r="H216">
            <v>3069639</v>
          </cell>
        </row>
        <row r="217">
          <cell r="C217" t="str">
            <v>15201088</v>
          </cell>
          <cell r="H217">
            <v>502662</v>
          </cell>
        </row>
        <row r="218">
          <cell r="C218" t="str">
            <v>15201089</v>
          </cell>
          <cell r="H218">
            <v>199984</v>
          </cell>
        </row>
        <row r="219">
          <cell r="C219" t="str">
            <v>15201090</v>
          </cell>
          <cell r="H219">
            <v>1000000</v>
          </cell>
        </row>
        <row r="220">
          <cell r="C220" t="str">
            <v>15201091</v>
          </cell>
          <cell r="H220">
            <v>900000</v>
          </cell>
        </row>
        <row r="221">
          <cell r="C221" t="str">
            <v>15201092</v>
          </cell>
          <cell r="H221">
            <v>316000</v>
          </cell>
        </row>
        <row r="222">
          <cell r="C222" t="str">
            <v>15201093</v>
          </cell>
          <cell r="H222">
            <v>647700</v>
          </cell>
        </row>
        <row r="223">
          <cell r="C223" t="str">
            <v>15201094</v>
          </cell>
          <cell r="H223">
            <v>1188600</v>
          </cell>
        </row>
        <row r="224">
          <cell r="C224" t="str">
            <v>15201095</v>
          </cell>
          <cell r="H224">
            <v>3301450</v>
          </cell>
        </row>
        <row r="225">
          <cell r="C225" t="str">
            <v>15201096</v>
          </cell>
          <cell r="H225">
            <v>1620850</v>
          </cell>
        </row>
        <row r="226">
          <cell r="C226" t="str">
            <v>15201097</v>
          </cell>
          <cell r="H226">
            <v>1908950</v>
          </cell>
        </row>
        <row r="227">
          <cell r="C227" t="str">
            <v>15201098</v>
          </cell>
          <cell r="H227">
            <v>2882002</v>
          </cell>
        </row>
        <row r="228">
          <cell r="C228" t="str">
            <v>15201099</v>
          </cell>
          <cell r="H228">
            <v>1154400</v>
          </cell>
        </row>
        <row r="229">
          <cell r="C229" t="str">
            <v>152015</v>
          </cell>
          <cell r="H229">
            <v>335614379</v>
          </cell>
        </row>
        <row r="230">
          <cell r="C230" t="str">
            <v>15201501</v>
          </cell>
          <cell r="H230">
            <v>6919204</v>
          </cell>
        </row>
        <row r="231">
          <cell r="C231" t="str">
            <v>15201502</v>
          </cell>
          <cell r="H231">
            <v>5169000</v>
          </cell>
        </row>
        <row r="232">
          <cell r="C232" t="str">
            <v>15201503</v>
          </cell>
          <cell r="H232">
            <v>44600</v>
          </cell>
        </row>
        <row r="233">
          <cell r="C233" t="str">
            <v>15201504</v>
          </cell>
          <cell r="H233">
            <v>5508500</v>
          </cell>
        </row>
        <row r="234">
          <cell r="C234" t="str">
            <v>15201505</v>
          </cell>
          <cell r="H234">
            <v>712800</v>
          </cell>
        </row>
        <row r="235">
          <cell r="C235" t="str">
            <v>15201506</v>
          </cell>
          <cell r="H235">
            <v>2150000</v>
          </cell>
        </row>
        <row r="236">
          <cell r="C236" t="str">
            <v>15201507</v>
          </cell>
          <cell r="H236">
            <v>2574000</v>
          </cell>
        </row>
        <row r="237">
          <cell r="C237" t="str">
            <v>15201508</v>
          </cell>
          <cell r="H237">
            <v>1348100</v>
          </cell>
        </row>
        <row r="238">
          <cell r="C238" t="str">
            <v>15201509</v>
          </cell>
          <cell r="H238">
            <v>324800</v>
          </cell>
        </row>
        <row r="239">
          <cell r="C239" t="str">
            <v>15201510</v>
          </cell>
          <cell r="H239">
            <v>1954368</v>
          </cell>
        </row>
        <row r="240">
          <cell r="C240" t="str">
            <v>15201511</v>
          </cell>
          <cell r="H240">
            <v>2070399</v>
          </cell>
        </row>
        <row r="241">
          <cell r="C241" t="str">
            <v>15201512</v>
          </cell>
          <cell r="H241">
            <v>4868099</v>
          </cell>
        </row>
        <row r="242">
          <cell r="C242" t="str">
            <v>15201513</v>
          </cell>
          <cell r="H242">
            <v>36540000</v>
          </cell>
        </row>
        <row r="243">
          <cell r="C243" t="str">
            <v>15201514</v>
          </cell>
          <cell r="H243">
            <v>9497800</v>
          </cell>
        </row>
        <row r="244">
          <cell r="C244" t="str">
            <v>15201515</v>
          </cell>
          <cell r="H244">
            <v>235500</v>
          </cell>
        </row>
        <row r="245">
          <cell r="C245" t="str">
            <v>15201516</v>
          </cell>
          <cell r="H245">
            <v>571199</v>
          </cell>
        </row>
        <row r="246">
          <cell r="C246" t="str">
            <v>15201517</v>
          </cell>
          <cell r="H246">
            <v>255126010</v>
          </cell>
        </row>
        <row r="247">
          <cell r="C247" t="str">
            <v>152020</v>
          </cell>
          <cell r="H247">
            <v>1318165559</v>
          </cell>
        </row>
        <row r="248">
          <cell r="C248" t="str">
            <v>15202001</v>
          </cell>
          <cell r="H248">
            <v>64499</v>
          </cell>
        </row>
        <row r="249">
          <cell r="C249" t="str">
            <v>15202002</v>
          </cell>
          <cell r="H249">
            <v>126300</v>
          </cell>
        </row>
        <row r="250">
          <cell r="C250" t="str">
            <v>15202003</v>
          </cell>
          <cell r="H250">
            <v>427601</v>
          </cell>
        </row>
        <row r="251">
          <cell r="C251" t="str">
            <v>15202004</v>
          </cell>
          <cell r="H251">
            <v>1348101</v>
          </cell>
        </row>
        <row r="252">
          <cell r="C252" t="str">
            <v>15202005</v>
          </cell>
          <cell r="H252">
            <v>67049</v>
          </cell>
        </row>
        <row r="253">
          <cell r="C253" t="str">
            <v>15202006</v>
          </cell>
          <cell r="H253">
            <v>83099</v>
          </cell>
        </row>
        <row r="254">
          <cell r="C254" t="str">
            <v>15202007</v>
          </cell>
          <cell r="H254">
            <v>111901</v>
          </cell>
        </row>
        <row r="255">
          <cell r="C255" t="str">
            <v>15202008</v>
          </cell>
          <cell r="H255">
            <v>169800</v>
          </cell>
        </row>
        <row r="256">
          <cell r="C256" t="str">
            <v>15202009</v>
          </cell>
          <cell r="H256">
            <v>120500</v>
          </cell>
        </row>
        <row r="257">
          <cell r="C257" t="str">
            <v>15202010</v>
          </cell>
          <cell r="H257">
            <v>292000</v>
          </cell>
        </row>
        <row r="258">
          <cell r="C258" t="str">
            <v>15202011</v>
          </cell>
          <cell r="H258">
            <v>597500</v>
          </cell>
        </row>
        <row r="259">
          <cell r="C259" t="str">
            <v>15202012</v>
          </cell>
          <cell r="H259">
            <v>709600</v>
          </cell>
        </row>
        <row r="260">
          <cell r="C260" t="str">
            <v>15202013</v>
          </cell>
          <cell r="H260">
            <v>698700</v>
          </cell>
        </row>
        <row r="261">
          <cell r="C261" t="str">
            <v>15202015</v>
          </cell>
          <cell r="H261">
            <v>1620999</v>
          </cell>
        </row>
        <row r="262">
          <cell r="C262" t="str">
            <v>15202016</v>
          </cell>
          <cell r="H262">
            <v>1459499</v>
          </cell>
        </row>
        <row r="263">
          <cell r="C263" t="str">
            <v>15202017</v>
          </cell>
          <cell r="H263">
            <v>433105</v>
          </cell>
        </row>
        <row r="264">
          <cell r="C264" t="str">
            <v>15202018</v>
          </cell>
          <cell r="H264">
            <v>292000</v>
          </cell>
        </row>
        <row r="265">
          <cell r="C265" t="str">
            <v>15202019</v>
          </cell>
          <cell r="H265">
            <v>263700</v>
          </cell>
        </row>
        <row r="266">
          <cell r="C266" t="str">
            <v>15202020</v>
          </cell>
          <cell r="H266">
            <v>597500</v>
          </cell>
        </row>
        <row r="267">
          <cell r="C267" t="str">
            <v>15202021</v>
          </cell>
          <cell r="H267">
            <v>578400</v>
          </cell>
        </row>
        <row r="268">
          <cell r="C268" t="str">
            <v>15202023</v>
          </cell>
          <cell r="H268">
            <v>771200</v>
          </cell>
        </row>
        <row r="269">
          <cell r="C269" t="str">
            <v>15202024</v>
          </cell>
          <cell r="H269">
            <v>698700</v>
          </cell>
        </row>
        <row r="270">
          <cell r="C270" t="str">
            <v>15202025</v>
          </cell>
          <cell r="H270">
            <v>1118999</v>
          </cell>
        </row>
        <row r="271">
          <cell r="C271" t="str">
            <v>15202026</v>
          </cell>
          <cell r="H271">
            <v>7001</v>
          </cell>
        </row>
        <row r="272">
          <cell r="C272" t="str">
            <v>15202027</v>
          </cell>
          <cell r="H272">
            <v>21000</v>
          </cell>
        </row>
        <row r="273">
          <cell r="C273" t="str">
            <v>15202028</v>
          </cell>
          <cell r="H273">
            <v>30800</v>
          </cell>
        </row>
        <row r="274">
          <cell r="C274" t="str">
            <v>15202029</v>
          </cell>
          <cell r="H274">
            <v>135000</v>
          </cell>
        </row>
        <row r="275">
          <cell r="C275" t="str">
            <v>15202030</v>
          </cell>
          <cell r="H275">
            <v>96000</v>
          </cell>
        </row>
        <row r="276">
          <cell r="C276" t="str">
            <v>15202031</v>
          </cell>
          <cell r="H276">
            <v>680000</v>
          </cell>
        </row>
        <row r="277">
          <cell r="C277" t="str">
            <v>15202032</v>
          </cell>
          <cell r="H277">
            <v>116400</v>
          </cell>
        </row>
        <row r="278">
          <cell r="C278" t="str">
            <v>15202033</v>
          </cell>
          <cell r="H278">
            <v>48000</v>
          </cell>
        </row>
        <row r="279">
          <cell r="C279" t="str">
            <v>15202034</v>
          </cell>
          <cell r="H279">
            <v>649600</v>
          </cell>
        </row>
        <row r="280">
          <cell r="C280" t="str">
            <v>15202035</v>
          </cell>
          <cell r="H280">
            <v>19234550</v>
          </cell>
        </row>
        <row r="281">
          <cell r="C281" t="str">
            <v>15202036</v>
          </cell>
          <cell r="H281">
            <v>9800000</v>
          </cell>
        </row>
        <row r="282">
          <cell r="C282" t="str">
            <v>15202037</v>
          </cell>
          <cell r="H282">
            <v>4950000</v>
          </cell>
        </row>
        <row r="283">
          <cell r="C283" t="str">
            <v>15202038</v>
          </cell>
          <cell r="H283">
            <v>33600000</v>
          </cell>
        </row>
        <row r="284">
          <cell r="C284" t="str">
            <v>15202039</v>
          </cell>
          <cell r="H284">
            <v>55000000</v>
          </cell>
        </row>
        <row r="285">
          <cell r="C285" t="str">
            <v>15202040</v>
          </cell>
          <cell r="H285">
            <v>38600000</v>
          </cell>
        </row>
        <row r="286">
          <cell r="C286" t="str">
            <v>15202041</v>
          </cell>
          <cell r="H286">
            <v>1850000</v>
          </cell>
        </row>
        <row r="287">
          <cell r="C287" t="str">
            <v>15202042</v>
          </cell>
          <cell r="H287">
            <v>78000000</v>
          </cell>
        </row>
        <row r="288">
          <cell r="C288" t="str">
            <v>15202043</v>
          </cell>
          <cell r="H288">
            <v>66499639</v>
          </cell>
        </row>
        <row r="289">
          <cell r="C289" t="str">
            <v>15202044</v>
          </cell>
          <cell r="H289">
            <v>10000000</v>
          </cell>
        </row>
        <row r="290">
          <cell r="C290" t="str">
            <v>15202045</v>
          </cell>
          <cell r="H290">
            <v>5243759</v>
          </cell>
        </row>
        <row r="291">
          <cell r="C291" t="str">
            <v>15202046</v>
          </cell>
          <cell r="H291">
            <v>1650000</v>
          </cell>
        </row>
        <row r="292">
          <cell r="C292" t="str">
            <v>15202047</v>
          </cell>
          <cell r="H292">
            <v>3400000</v>
          </cell>
        </row>
        <row r="293">
          <cell r="C293" t="str">
            <v>15202048</v>
          </cell>
          <cell r="H293">
            <v>3044800</v>
          </cell>
        </row>
        <row r="294">
          <cell r="C294" t="str">
            <v>15202049</v>
          </cell>
          <cell r="H294">
            <v>900000</v>
          </cell>
        </row>
        <row r="295">
          <cell r="C295" t="str">
            <v>15202050</v>
          </cell>
          <cell r="H295">
            <v>2790000</v>
          </cell>
        </row>
        <row r="296">
          <cell r="C296" t="str">
            <v>15202051</v>
          </cell>
          <cell r="H296">
            <v>950000</v>
          </cell>
        </row>
        <row r="297">
          <cell r="C297" t="str">
            <v>15202052</v>
          </cell>
          <cell r="H297">
            <v>7791100</v>
          </cell>
        </row>
        <row r="298">
          <cell r="C298" t="str">
            <v>15202053</v>
          </cell>
          <cell r="H298">
            <v>3098200</v>
          </cell>
        </row>
        <row r="299">
          <cell r="C299" t="str">
            <v>15202054</v>
          </cell>
          <cell r="H299">
            <v>5947400</v>
          </cell>
        </row>
        <row r="300">
          <cell r="C300" t="str">
            <v>15202055</v>
          </cell>
          <cell r="H300">
            <v>12846100</v>
          </cell>
        </row>
        <row r="301">
          <cell r="C301" t="str">
            <v>15202056</v>
          </cell>
          <cell r="H301">
            <v>5300000</v>
          </cell>
        </row>
        <row r="302">
          <cell r="C302" t="str">
            <v>15202057</v>
          </cell>
          <cell r="H302">
            <v>9500000</v>
          </cell>
        </row>
        <row r="303">
          <cell r="C303" t="str">
            <v>15202058</v>
          </cell>
          <cell r="H303">
            <v>8131150</v>
          </cell>
        </row>
        <row r="304">
          <cell r="C304" t="str">
            <v>15202059</v>
          </cell>
          <cell r="H304">
            <v>3840000</v>
          </cell>
        </row>
        <row r="305">
          <cell r="C305" t="str">
            <v>15202060</v>
          </cell>
          <cell r="H305">
            <v>5030000</v>
          </cell>
        </row>
        <row r="306">
          <cell r="C306" t="str">
            <v>15202061</v>
          </cell>
          <cell r="H306">
            <v>2815003</v>
          </cell>
        </row>
        <row r="307">
          <cell r="C307" t="str">
            <v>15202062</v>
          </cell>
          <cell r="H307">
            <v>2890000</v>
          </cell>
        </row>
        <row r="308">
          <cell r="C308" t="str">
            <v>15202063</v>
          </cell>
          <cell r="H308">
            <v>5640000</v>
          </cell>
        </row>
        <row r="309">
          <cell r="C309" t="str">
            <v>15202064</v>
          </cell>
          <cell r="H309">
            <v>2870000</v>
          </cell>
        </row>
        <row r="310">
          <cell r="C310" t="str">
            <v>15202065</v>
          </cell>
          <cell r="H310">
            <v>2650000</v>
          </cell>
        </row>
        <row r="311">
          <cell r="C311" t="str">
            <v>15202066</v>
          </cell>
          <cell r="H311">
            <v>1885000</v>
          </cell>
        </row>
        <row r="312">
          <cell r="C312" t="str">
            <v>15202067</v>
          </cell>
          <cell r="H312">
            <v>5039000</v>
          </cell>
        </row>
        <row r="313">
          <cell r="C313" t="str">
            <v>15202068</v>
          </cell>
          <cell r="H313">
            <v>2378400</v>
          </cell>
        </row>
        <row r="314">
          <cell r="C314" t="str">
            <v>15202069</v>
          </cell>
          <cell r="H314">
            <v>1170000</v>
          </cell>
        </row>
        <row r="315">
          <cell r="C315" t="str">
            <v>15202070</v>
          </cell>
          <cell r="H315">
            <v>847652940</v>
          </cell>
        </row>
        <row r="316">
          <cell r="C316" t="str">
            <v>15202071</v>
          </cell>
          <cell r="H316">
            <v>532200</v>
          </cell>
        </row>
        <row r="317">
          <cell r="C317" t="str">
            <v>15202073</v>
          </cell>
          <cell r="H317">
            <v>1800000</v>
          </cell>
        </row>
        <row r="318">
          <cell r="C318" t="str">
            <v>15202074</v>
          </cell>
          <cell r="H318">
            <v>29411765</v>
          </cell>
        </row>
        <row r="319">
          <cell r="C319" t="str">
            <v>1524</v>
          </cell>
          <cell r="H319">
            <v>513076356.62</v>
          </cell>
        </row>
        <row r="320">
          <cell r="C320" t="str">
            <v>152405</v>
          </cell>
          <cell r="H320">
            <v>333401345.62</v>
          </cell>
        </row>
        <row r="321">
          <cell r="C321" t="str">
            <v>15240501</v>
          </cell>
          <cell r="H321">
            <v>1695902</v>
          </cell>
        </row>
        <row r="322">
          <cell r="C322" t="str">
            <v>15240502</v>
          </cell>
          <cell r="H322">
            <v>1840000</v>
          </cell>
        </row>
        <row r="323">
          <cell r="C323" t="str">
            <v>15240503</v>
          </cell>
          <cell r="H323">
            <v>42435300</v>
          </cell>
        </row>
        <row r="324">
          <cell r="C324" t="str">
            <v>15240504</v>
          </cell>
          <cell r="H324">
            <v>26799605</v>
          </cell>
        </row>
        <row r="325">
          <cell r="C325" t="str">
            <v>15240505</v>
          </cell>
          <cell r="H325">
            <v>399999</v>
          </cell>
        </row>
        <row r="326">
          <cell r="C326" t="str">
            <v>15240506</v>
          </cell>
          <cell r="H326">
            <v>72000</v>
          </cell>
        </row>
        <row r="327">
          <cell r="C327" t="str">
            <v>15240507</v>
          </cell>
          <cell r="H327">
            <v>6352392</v>
          </cell>
        </row>
        <row r="328">
          <cell r="C328" t="str">
            <v>15240508</v>
          </cell>
          <cell r="H328">
            <v>4989500</v>
          </cell>
        </row>
        <row r="329">
          <cell r="C329" t="str">
            <v>15240509</v>
          </cell>
          <cell r="H329">
            <v>99900</v>
          </cell>
        </row>
        <row r="330">
          <cell r="C330" t="str">
            <v>15240510</v>
          </cell>
          <cell r="H330">
            <v>2439600</v>
          </cell>
        </row>
        <row r="331">
          <cell r="C331" t="str">
            <v>15240511</v>
          </cell>
          <cell r="H331">
            <v>91655000</v>
          </cell>
        </row>
        <row r="332">
          <cell r="C332" t="str">
            <v>15240512</v>
          </cell>
          <cell r="H332">
            <v>560000</v>
          </cell>
        </row>
        <row r="333">
          <cell r="C333" t="str">
            <v>15240513</v>
          </cell>
          <cell r="H333">
            <v>30468664</v>
          </cell>
        </row>
        <row r="334">
          <cell r="C334" t="str">
            <v>15240514</v>
          </cell>
          <cell r="H334">
            <v>1490000</v>
          </cell>
        </row>
        <row r="335">
          <cell r="C335" t="str">
            <v>15240515</v>
          </cell>
          <cell r="H335">
            <v>2430000</v>
          </cell>
        </row>
        <row r="336">
          <cell r="C336" t="str">
            <v>15240516</v>
          </cell>
          <cell r="H336">
            <v>120000</v>
          </cell>
        </row>
        <row r="337">
          <cell r="C337" t="str">
            <v>15240517</v>
          </cell>
          <cell r="H337">
            <v>9593976.6199999992</v>
          </cell>
        </row>
        <row r="338">
          <cell r="C338" t="str">
            <v>15240518</v>
          </cell>
          <cell r="H338">
            <v>9807620</v>
          </cell>
        </row>
        <row r="339">
          <cell r="C339" t="str">
            <v>15240519</v>
          </cell>
          <cell r="H339">
            <v>1450000</v>
          </cell>
        </row>
        <row r="340">
          <cell r="C340" t="str">
            <v>15240520</v>
          </cell>
          <cell r="H340">
            <v>1950000</v>
          </cell>
        </row>
        <row r="341">
          <cell r="C341" t="str">
            <v>15240521</v>
          </cell>
          <cell r="H341">
            <v>2082620</v>
          </cell>
        </row>
        <row r="342">
          <cell r="C342" t="str">
            <v>15240522</v>
          </cell>
          <cell r="H342">
            <v>906800</v>
          </cell>
        </row>
        <row r="343">
          <cell r="C343" t="str">
            <v>15240523</v>
          </cell>
          <cell r="H343">
            <v>299899</v>
          </cell>
        </row>
        <row r="344">
          <cell r="C344" t="str">
            <v>15240524</v>
          </cell>
          <cell r="H344">
            <v>600000</v>
          </cell>
        </row>
        <row r="345">
          <cell r="C345" t="str">
            <v>15240525</v>
          </cell>
          <cell r="H345">
            <v>34900</v>
          </cell>
        </row>
        <row r="346">
          <cell r="C346" t="str">
            <v>15240526</v>
          </cell>
          <cell r="H346">
            <v>1990000</v>
          </cell>
        </row>
        <row r="347">
          <cell r="C347" t="str">
            <v>15240527</v>
          </cell>
          <cell r="H347">
            <v>167900</v>
          </cell>
        </row>
        <row r="348">
          <cell r="C348" t="str">
            <v>15240528</v>
          </cell>
          <cell r="H348">
            <v>850000</v>
          </cell>
        </row>
        <row r="349">
          <cell r="C349" t="str">
            <v>15240529</v>
          </cell>
          <cell r="H349">
            <v>16600130</v>
          </cell>
        </row>
        <row r="350">
          <cell r="C350" t="str">
            <v>15240530</v>
          </cell>
          <cell r="H350">
            <v>930000</v>
          </cell>
        </row>
        <row r="351">
          <cell r="C351" t="str">
            <v>15240531</v>
          </cell>
          <cell r="H351">
            <v>10238540</v>
          </cell>
        </row>
        <row r="352">
          <cell r="C352" t="str">
            <v>15240532</v>
          </cell>
          <cell r="H352">
            <v>20145000</v>
          </cell>
        </row>
        <row r="353">
          <cell r="C353" t="str">
            <v>15240533</v>
          </cell>
          <cell r="H353">
            <v>36664077</v>
          </cell>
        </row>
        <row r="354">
          <cell r="C354" t="str">
            <v>15240534</v>
          </cell>
          <cell r="H354">
            <v>32772</v>
          </cell>
        </row>
        <row r="355">
          <cell r="C355" t="str">
            <v>15240535</v>
          </cell>
          <cell r="H355">
            <v>84030</v>
          </cell>
        </row>
        <row r="356">
          <cell r="C356" t="str">
            <v>15240536</v>
          </cell>
          <cell r="H356">
            <v>4775219</v>
          </cell>
        </row>
        <row r="357">
          <cell r="C357" t="str">
            <v>15240537</v>
          </cell>
          <cell r="H357">
            <v>350000</v>
          </cell>
        </row>
        <row r="358">
          <cell r="C358" t="str">
            <v>152410</v>
          </cell>
          <cell r="H358">
            <v>179675011</v>
          </cell>
        </row>
        <row r="359">
          <cell r="C359" t="str">
            <v>15241001</v>
          </cell>
          <cell r="H359">
            <v>262100</v>
          </cell>
        </row>
        <row r="360">
          <cell r="C360" t="str">
            <v>15241002</v>
          </cell>
          <cell r="H360">
            <v>26144400</v>
          </cell>
        </row>
        <row r="361">
          <cell r="C361" t="str">
            <v>15241003</v>
          </cell>
          <cell r="H361">
            <v>99000</v>
          </cell>
        </row>
        <row r="362">
          <cell r="C362" t="str">
            <v>15241004</v>
          </cell>
          <cell r="H362">
            <v>60000</v>
          </cell>
        </row>
        <row r="363">
          <cell r="C363" t="str">
            <v>15241005</v>
          </cell>
          <cell r="H363">
            <v>1099000</v>
          </cell>
        </row>
        <row r="364">
          <cell r="C364" t="str">
            <v>15241006</v>
          </cell>
          <cell r="H364">
            <v>620000</v>
          </cell>
        </row>
        <row r="365">
          <cell r="C365" t="str">
            <v>15241007</v>
          </cell>
          <cell r="H365">
            <v>328000</v>
          </cell>
        </row>
        <row r="366">
          <cell r="C366" t="str">
            <v>15241008</v>
          </cell>
          <cell r="H366">
            <v>60000</v>
          </cell>
        </row>
        <row r="367">
          <cell r="C367" t="str">
            <v>15241009</v>
          </cell>
          <cell r="H367">
            <v>40000</v>
          </cell>
        </row>
        <row r="368">
          <cell r="C368" t="str">
            <v>15241010</v>
          </cell>
          <cell r="H368">
            <v>462840</v>
          </cell>
        </row>
        <row r="369">
          <cell r="C369" t="str">
            <v>15241011</v>
          </cell>
          <cell r="H369">
            <v>798001</v>
          </cell>
        </row>
        <row r="370">
          <cell r="C370" t="str">
            <v>15241012</v>
          </cell>
          <cell r="H370">
            <v>1600000</v>
          </cell>
        </row>
        <row r="371">
          <cell r="C371" t="str">
            <v>15241013</v>
          </cell>
          <cell r="H371">
            <v>800000</v>
          </cell>
        </row>
        <row r="372">
          <cell r="C372" t="str">
            <v>15241014</v>
          </cell>
          <cell r="H372">
            <v>2300000</v>
          </cell>
        </row>
        <row r="373">
          <cell r="C373" t="str">
            <v>15241015</v>
          </cell>
          <cell r="H373">
            <v>3570000</v>
          </cell>
        </row>
        <row r="374">
          <cell r="C374" t="str">
            <v>15241016</v>
          </cell>
          <cell r="H374">
            <v>6190580</v>
          </cell>
        </row>
        <row r="375">
          <cell r="C375" t="str">
            <v>15241017</v>
          </cell>
          <cell r="H375">
            <v>4506800</v>
          </cell>
        </row>
        <row r="376">
          <cell r="C376" t="str">
            <v>15241018</v>
          </cell>
          <cell r="H376">
            <v>9475724</v>
          </cell>
        </row>
        <row r="377">
          <cell r="C377" t="str">
            <v>15241019</v>
          </cell>
          <cell r="H377">
            <v>17934940</v>
          </cell>
        </row>
        <row r="378">
          <cell r="C378" t="str">
            <v>15241020</v>
          </cell>
          <cell r="H378">
            <v>9299850</v>
          </cell>
        </row>
        <row r="379">
          <cell r="C379" t="str">
            <v>15241021</v>
          </cell>
          <cell r="H379">
            <v>700000</v>
          </cell>
        </row>
        <row r="380">
          <cell r="C380" t="str">
            <v>15241022</v>
          </cell>
          <cell r="H380">
            <v>3200000</v>
          </cell>
        </row>
        <row r="381">
          <cell r="C381" t="str">
            <v>15241023</v>
          </cell>
          <cell r="H381">
            <v>4547080</v>
          </cell>
        </row>
        <row r="382">
          <cell r="C382" t="str">
            <v>15241024</v>
          </cell>
          <cell r="H382">
            <v>18128000</v>
          </cell>
        </row>
        <row r="383">
          <cell r="C383" t="str">
            <v>15241025</v>
          </cell>
          <cell r="H383">
            <v>12013882</v>
          </cell>
        </row>
        <row r="384">
          <cell r="C384" t="str">
            <v>15241026</v>
          </cell>
          <cell r="H384">
            <v>1300000</v>
          </cell>
        </row>
        <row r="385">
          <cell r="C385" t="str">
            <v>15241027</v>
          </cell>
          <cell r="H385">
            <v>13720044</v>
          </cell>
        </row>
        <row r="386">
          <cell r="C386" t="str">
            <v>15241028</v>
          </cell>
          <cell r="H386">
            <v>18764409</v>
          </cell>
        </row>
        <row r="387">
          <cell r="C387" t="str">
            <v>15241029</v>
          </cell>
          <cell r="H387">
            <v>6990250</v>
          </cell>
        </row>
        <row r="388">
          <cell r="C388" t="str">
            <v>15241030</v>
          </cell>
          <cell r="H388">
            <v>1649000</v>
          </cell>
        </row>
        <row r="389">
          <cell r="C389" t="str">
            <v>15241031</v>
          </cell>
          <cell r="H389">
            <v>1320000</v>
          </cell>
        </row>
        <row r="390">
          <cell r="C390" t="str">
            <v>15241032</v>
          </cell>
          <cell r="H390">
            <v>955185</v>
          </cell>
        </row>
        <row r="391">
          <cell r="C391" t="str">
            <v>15241033</v>
          </cell>
          <cell r="H391">
            <v>1379781</v>
          </cell>
        </row>
        <row r="392">
          <cell r="C392" t="str">
            <v>15241034</v>
          </cell>
          <cell r="H392">
            <v>1319750</v>
          </cell>
        </row>
        <row r="393">
          <cell r="C393" t="str">
            <v>15241035</v>
          </cell>
          <cell r="H393">
            <v>1319749</v>
          </cell>
        </row>
        <row r="394">
          <cell r="C394" t="str">
            <v>15241036</v>
          </cell>
          <cell r="H394">
            <v>1764646</v>
          </cell>
        </row>
        <row r="395">
          <cell r="C395" t="str">
            <v>15241037</v>
          </cell>
          <cell r="H395">
            <v>2856000</v>
          </cell>
        </row>
        <row r="396">
          <cell r="C396" t="str">
            <v>15241038</v>
          </cell>
          <cell r="H396">
            <v>430000</v>
          </cell>
        </row>
        <row r="397">
          <cell r="C397" t="str">
            <v>15241039</v>
          </cell>
          <cell r="H397">
            <v>1666000</v>
          </cell>
        </row>
        <row r="398">
          <cell r="C398" t="str">
            <v>1528</v>
          </cell>
          <cell r="H398">
            <v>171900987</v>
          </cell>
        </row>
        <row r="399">
          <cell r="C399" t="str">
            <v>152805</v>
          </cell>
          <cell r="H399">
            <v>145815833</v>
          </cell>
        </row>
        <row r="400">
          <cell r="C400" t="str">
            <v>15280501</v>
          </cell>
          <cell r="H400">
            <v>54136789</v>
          </cell>
        </row>
        <row r="401">
          <cell r="C401" t="str">
            <v>15280502</v>
          </cell>
          <cell r="H401">
            <v>1270000</v>
          </cell>
        </row>
        <row r="402">
          <cell r="C402" t="str">
            <v>15280503</v>
          </cell>
          <cell r="H402">
            <v>4785480</v>
          </cell>
        </row>
        <row r="403">
          <cell r="C403" t="str">
            <v>15280504</v>
          </cell>
          <cell r="H403">
            <v>2198000</v>
          </cell>
        </row>
        <row r="404">
          <cell r="C404" t="str">
            <v>15280505</v>
          </cell>
          <cell r="H404">
            <v>21606924</v>
          </cell>
        </row>
        <row r="405">
          <cell r="C405" t="str">
            <v>15280506</v>
          </cell>
          <cell r="H405">
            <v>1198000</v>
          </cell>
        </row>
        <row r="406">
          <cell r="C406" t="str">
            <v>15280507</v>
          </cell>
          <cell r="H406">
            <v>3600000</v>
          </cell>
        </row>
        <row r="407">
          <cell r="C407" t="str">
            <v>15280509</v>
          </cell>
          <cell r="H407">
            <v>3830495</v>
          </cell>
        </row>
        <row r="408">
          <cell r="C408" t="str">
            <v>15280510</v>
          </cell>
          <cell r="H408">
            <v>890756</v>
          </cell>
        </row>
        <row r="409">
          <cell r="C409" t="str">
            <v>15280511</v>
          </cell>
          <cell r="H409">
            <v>7999900</v>
          </cell>
        </row>
        <row r="410">
          <cell r="C410" t="str">
            <v>15280512</v>
          </cell>
          <cell r="H410">
            <v>7897924</v>
          </cell>
        </row>
        <row r="411">
          <cell r="C411" t="str">
            <v>15280513</v>
          </cell>
          <cell r="H411">
            <v>1443007</v>
          </cell>
        </row>
        <row r="412">
          <cell r="C412" t="str">
            <v>15280514</v>
          </cell>
          <cell r="H412">
            <v>1809750</v>
          </cell>
        </row>
        <row r="413">
          <cell r="C413" t="str">
            <v>15280515</v>
          </cell>
          <cell r="H413">
            <v>10309483</v>
          </cell>
        </row>
        <row r="414">
          <cell r="C414" t="str">
            <v>15280516</v>
          </cell>
          <cell r="H414">
            <v>11658033</v>
          </cell>
        </row>
        <row r="415">
          <cell r="C415" t="str">
            <v>15280517</v>
          </cell>
          <cell r="H415">
            <v>9241293</v>
          </cell>
        </row>
        <row r="416">
          <cell r="C416" t="str">
            <v>15280518</v>
          </cell>
          <cell r="H416">
            <v>1939999</v>
          </cell>
        </row>
        <row r="417">
          <cell r="C417" t="str">
            <v>152810</v>
          </cell>
          <cell r="H417">
            <v>26085154</v>
          </cell>
        </row>
        <row r="418">
          <cell r="C418" t="str">
            <v>15281001</v>
          </cell>
          <cell r="H418">
            <v>2296000</v>
          </cell>
        </row>
        <row r="419">
          <cell r="C419" t="str">
            <v>15281002</v>
          </cell>
          <cell r="H419">
            <v>22559154</v>
          </cell>
        </row>
        <row r="420">
          <cell r="C420" t="str">
            <v>15281003</v>
          </cell>
          <cell r="H420">
            <v>550000</v>
          </cell>
        </row>
        <row r="421">
          <cell r="C421" t="str">
            <v>15281004</v>
          </cell>
          <cell r="H421">
            <v>680000</v>
          </cell>
        </row>
        <row r="422">
          <cell r="C422" t="str">
            <v>1532</v>
          </cell>
          <cell r="H422">
            <v>4317146</v>
          </cell>
        </row>
        <row r="423">
          <cell r="C423" t="str">
            <v>153205</v>
          </cell>
          <cell r="H423">
            <v>4317146</v>
          </cell>
        </row>
        <row r="424">
          <cell r="C424" t="str">
            <v>15320501</v>
          </cell>
          <cell r="H424">
            <v>4317146</v>
          </cell>
        </row>
        <row r="425">
          <cell r="C425" t="str">
            <v>1540</v>
          </cell>
          <cell r="H425">
            <v>180000000</v>
          </cell>
        </row>
        <row r="426">
          <cell r="C426" t="str">
            <v>154005</v>
          </cell>
          <cell r="H426">
            <v>180000000</v>
          </cell>
        </row>
        <row r="427">
          <cell r="C427" t="str">
            <v>15400502</v>
          </cell>
          <cell r="H427">
            <v>180000000</v>
          </cell>
        </row>
        <row r="428">
          <cell r="C428" t="str">
            <v>1592</v>
          </cell>
          <cell r="H428">
            <v>-2542700437</v>
          </cell>
        </row>
        <row r="429">
          <cell r="C429" t="str">
            <v>159210</v>
          </cell>
          <cell r="H429">
            <v>-1988367082.48</v>
          </cell>
        </row>
        <row r="430">
          <cell r="C430" t="str">
            <v>15921001</v>
          </cell>
          <cell r="H430">
            <v>-974161500.32000005</v>
          </cell>
        </row>
        <row r="431">
          <cell r="C431" t="str">
            <v>15921002</v>
          </cell>
          <cell r="H431">
            <v>-5750130.3200000003</v>
          </cell>
        </row>
        <row r="432">
          <cell r="C432" t="str">
            <v>15921003</v>
          </cell>
          <cell r="H432">
            <v>-5666924.3200000003</v>
          </cell>
        </row>
        <row r="433">
          <cell r="C433" t="str">
            <v>15921004</v>
          </cell>
          <cell r="H433">
            <v>-6788709.3200000003</v>
          </cell>
        </row>
        <row r="434">
          <cell r="C434" t="str">
            <v>15921005</v>
          </cell>
          <cell r="H434">
            <v>-12939992.32</v>
          </cell>
        </row>
        <row r="435">
          <cell r="C435" t="str">
            <v>15921006</v>
          </cell>
          <cell r="H435">
            <v>-5858928.3200000003</v>
          </cell>
        </row>
        <row r="436">
          <cell r="C436" t="str">
            <v>15921007</v>
          </cell>
          <cell r="H436">
            <v>-5509950.3200000003</v>
          </cell>
        </row>
        <row r="437">
          <cell r="C437" t="str">
            <v>15921008</v>
          </cell>
          <cell r="H437">
            <v>-5604955.3200000003</v>
          </cell>
        </row>
        <row r="438">
          <cell r="C438" t="str">
            <v>15921009</v>
          </cell>
          <cell r="H438">
            <v>-5220171.32</v>
          </cell>
        </row>
        <row r="439">
          <cell r="C439" t="str">
            <v>15921010</v>
          </cell>
          <cell r="H439">
            <v>-6164807.3200000003</v>
          </cell>
        </row>
        <row r="440">
          <cell r="C440" t="str">
            <v>15921011</v>
          </cell>
          <cell r="H440">
            <v>-5539267.3200000003</v>
          </cell>
        </row>
        <row r="441">
          <cell r="C441" t="str">
            <v>15921012</v>
          </cell>
          <cell r="H441">
            <v>-5985765.3200000003</v>
          </cell>
        </row>
        <row r="442">
          <cell r="C442" t="str">
            <v>15921013</v>
          </cell>
          <cell r="H442">
            <v>-5950532.3200000003</v>
          </cell>
        </row>
        <row r="443">
          <cell r="C443" t="str">
            <v>15921014</v>
          </cell>
          <cell r="H443">
            <v>-5555233.3200000003</v>
          </cell>
        </row>
        <row r="444">
          <cell r="C444" t="str">
            <v>15921015</v>
          </cell>
          <cell r="H444">
            <v>-5617606</v>
          </cell>
        </row>
        <row r="445">
          <cell r="C445" t="str">
            <v>15921016</v>
          </cell>
          <cell r="H445">
            <v>-5697115</v>
          </cell>
        </row>
        <row r="446">
          <cell r="C446" t="str">
            <v>15921017</v>
          </cell>
          <cell r="H446">
            <v>-5761183</v>
          </cell>
        </row>
        <row r="447">
          <cell r="C447" t="str">
            <v>15921018</v>
          </cell>
          <cell r="H447">
            <v>-6110667</v>
          </cell>
        </row>
        <row r="448">
          <cell r="C448" t="str">
            <v>15921019</v>
          </cell>
          <cell r="H448">
            <v>-5751927</v>
          </cell>
        </row>
        <row r="449">
          <cell r="C449" t="str">
            <v>15921020</v>
          </cell>
          <cell r="H449">
            <v>-6091951</v>
          </cell>
        </row>
        <row r="450">
          <cell r="C450" t="str">
            <v>15921021</v>
          </cell>
          <cell r="H450">
            <v>-5695313</v>
          </cell>
        </row>
        <row r="451">
          <cell r="C451" t="str">
            <v>15921022</v>
          </cell>
          <cell r="H451">
            <v>-5753648</v>
          </cell>
        </row>
        <row r="452">
          <cell r="C452" t="str">
            <v>15921023</v>
          </cell>
          <cell r="H452">
            <v>-6126326</v>
          </cell>
        </row>
        <row r="453">
          <cell r="C453" t="str">
            <v>15921024</v>
          </cell>
          <cell r="H453">
            <v>-7089871</v>
          </cell>
        </row>
        <row r="454">
          <cell r="C454" t="str">
            <v>15921025</v>
          </cell>
          <cell r="H454">
            <v>-6632134</v>
          </cell>
        </row>
        <row r="455">
          <cell r="C455" t="str">
            <v>15921026</v>
          </cell>
          <cell r="H455">
            <v>-5604226</v>
          </cell>
        </row>
        <row r="456">
          <cell r="C456" t="str">
            <v>15921027</v>
          </cell>
          <cell r="H456">
            <v>-5724058</v>
          </cell>
        </row>
        <row r="457">
          <cell r="C457" t="str">
            <v>15921028</v>
          </cell>
          <cell r="H457">
            <v>-5410837</v>
          </cell>
        </row>
        <row r="458">
          <cell r="C458" t="str">
            <v>15921029</v>
          </cell>
          <cell r="H458">
            <v>-5443253</v>
          </cell>
        </row>
        <row r="459">
          <cell r="C459" t="str">
            <v>15921030</v>
          </cell>
          <cell r="H459">
            <v>-5542009</v>
          </cell>
        </row>
        <row r="460">
          <cell r="C460" t="str">
            <v>15921031</v>
          </cell>
          <cell r="H460">
            <v>-6753622</v>
          </cell>
        </row>
        <row r="461">
          <cell r="C461" t="str">
            <v>15921032</v>
          </cell>
          <cell r="H461">
            <v>-6507671</v>
          </cell>
        </row>
        <row r="462">
          <cell r="C462" t="str">
            <v>15921033</v>
          </cell>
          <cell r="H462">
            <v>-7835028</v>
          </cell>
        </row>
        <row r="463">
          <cell r="C463" t="str">
            <v>15921034</v>
          </cell>
          <cell r="H463">
            <v>-5673736</v>
          </cell>
        </row>
        <row r="464">
          <cell r="C464" t="str">
            <v>15921035</v>
          </cell>
          <cell r="H464">
            <v>-5647551</v>
          </cell>
        </row>
        <row r="465">
          <cell r="C465" t="str">
            <v>15921036</v>
          </cell>
          <cell r="H465">
            <v>-5507140</v>
          </cell>
        </row>
        <row r="466">
          <cell r="C466" t="str">
            <v>15921037</v>
          </cell>
          <cell r="H466">
            <v>-6024796</v>
          </cell>
        </row>
        <row r="467">
          <cell r="C467" t="str">
            <v>15921038</v>
          </cell>
          <cell r="H467">
            <v>-5946965</v>
          </cell>
        </row>
        <row r="468">
          <cell r="C468" t="str">
            <v>15921039</v>
          </cell>
          <cell r="H468">
            <v>-5843139</v>
          </cell>
        </row>
        <row r="469">
          <cell r="C469" t="str">
            <v>15921040</v>
          </cell>
          <cell r="H469">
            <v>-43648827</v>
          </cell>
        </row>
        <row r="470">
          <cell r="C470" t="str">
            <v>15921041</v>
          </cell>
          <cell r="H470">
            <v>-6702838</v>
          </cell>
        </row>
        <row r="471">
          <cell r="C471" t="str">
            <v>15921042</v>
          </cell>
          <cell r="H471">
            <v>-21446651</v>
          </cell>
        </row>
        <row r="472">
          <cell r="C472" t="str">
            <v>15921043</v>
          </cell>
          <cell r="H472">
            <v>-5374355</v>
          </cell>
        </row>
        <row r="473">
          <cell r="C473" t="str">
            <v>15921044</v>
          </cell>
          <cell r="H473">
            <v>-8392415</v>
          </cell>
        </row>
        <row r="474">
          <cell r="C474" t="str">
            <v>15921045</v>
          </cell>
          <cell r="H474">
            <v>-39773084</v>
          </cell>
        </row>
        <row r="475">
          <cell r="C475" t="str">
            <v>15921046</v>
          </cell>
          <cell r="H475">
            <v>-11026026</v>
          </cell>
        </row>
        <row r="476">
          <cell r="C476" t="str">
            <v>15921047</v>
          </cell>
          <cell r="H476">
            <v>-6466023</v>
          </cell>
        </row>
        <row r="477">
          <cell r="C477" t="str">
            <v>15921048</v>
          </cell>
          <cell r="H477">
            <v>-9585347</v>
          </cell>
        </row>
        <row r="478">
          <cell r="C478" t="str">
            <v>15921049</v>
          </cell>
          <cell r="H478">
            <v>-20995567</v>
          </cell>
        </row>
        <row r="479">
          <cell r="C479" t="str">
            <v>15921050</v>
          </cell>
          <cell r="H479">
            <v>-15021427</v>
          </cell>
        </row>
        <row r="480">
          <cell r="C480" t="str">
            <v>15921051</v>
          </cell>
          <cell r="H480">
            <v>-5622990</v>
          </cell>
        </row>
        <row r="481">
          <cell r="C481" t="str">
            <v>15921052</v>
          </cell>
          <cell r="H481">
            <v>-5991383</v>
          </cell>
        </row>
        <row r="482">
          <cell r="C482" t="str">
            <v>15921053</v>
          </cell>
          <cell r="H482">
            <v>-6769607</v>
          </cell>
        </row>
        <row r="483">
          <cell r="C483" t="str">
            <v>15921054</v>
          </cell>
          <cell r="H483">
            <v>-17210501</v>
          </cell>
        </row>
        <row r="484">
          <cell r="C484" t="str">
            <v>15921055</v>
          </cell>
          <cell r="H484">
            <v>-5255055</v>
          </cell>
        </row>
        <row r="485">
          <cell r="C485" t="str">
            <v>15921056</v>
          </cell>
          <cell r="H485">
            <v>-5276454</v>
          </cell>
        </row>
        <row r="486">
          <cell r="C486" t="str">
            <v>15921057</v>
          </cell>
          <cell r="H486">
            <v>-5247370</v>
          </cell>
        </row>
        <row r="487">
          <cell r="C487" t="str">
            <v>15921058</v>
          </cell>
          <cell r="H487">
            <v>-5187081</v>
          </cell>
        </row>
        <row r="488">
          <cell r="C488" t="str">
            <v>15921059</v>
          </cell>
          <cell r="H488">
            <v>-5251803</v>
          </cell>
        </row>
        <row r="489">
          <cell r="C489" t="str">
            <v>15921060</v>
          </cell>
          <cell r="H489">
            <v>-25671387</v>
          </cell>
        </row>
        <row r="490">
          <cell r="C490" t="str">
            <v>15921061</v>
          </cell>
          <cell r="H490">
            <v>-5139863</v>
          </cell>
        </row>
        <row r="491">
          <cell r="C491" t="str">
            <v>15921062</v>
          </cell>
          <cell r="H491">
            <v>-5235349</v>
          </cell>
        </row>
        <row r="492">
          <cell r="C492" t="str">
            <v>15921063</v>
          </cell>
          <cell r="H492">
            <v>-5409278</v>
          </cell>
        </row>
        <row r="493">
          <cell r="C493" t="str">
            <v>15921064</v>
          </cell>
          <cell r="H493">
            <v>-5242664</v>
          </cell>
        </row>
        <row r="494">
          <cell r="C494" t="str">
            <v>15921065</v>
          </cell>
          <cell r="H494">
            <v>-5828038</v>
          </cell>
        </row>
        <row r="495">
          <cell r="C495" t="str">
            <v>15921066</v>
          </cell>
          <cell r="H495">
            <v>-5537775</v>
          </cell>
        </row>
        <row r="496">
          <cell r="C496" t="str">
            <v>15921067</v>
          </cell>
          <cell r="H496">
            <v>-5523505</v>
          </cell>
        </row>
        <row r="497">
          <cell r="C497" t="str">
            <v>15921068</v>
          </cell>
          <cell r="H497">
            <v>-5597335</v>
          </cell>
        </row>
        <row r="498">
          <cell r="C498" t="str">
            <v>15921069</v>
          </cell>
          <cell r="H498">
            <v>-5564462</v>
          </cell>
        </row>
        <row r="499">
          <cell r="C499" t="str">
            <v>15921070</v>
          </cell>
          <cell r="H499">
            <v>-5587615</v>
          </cell>
        </row>
        <row r="500">
          <cell r="C500" t="str">
            <v>15921071</v>
          </cell>
          <cell r="H500">
            <v>-5265804</v>
          </cell>
        </row>
        <row r="501">
          <cell r="C501" t="str">
            <v>15921072</v>
          </cell>
          <cell r="H501">
            <v>-5573388</v>
          </cell>
        </row>
        <row r="502">
          <cell r="C502" t="str">
            <v>15921073</v>
          </cell>
          <cell r="H502">
            <v>-5834736</v>
          </cell>
        </row>
        <row r="503">
          <cell r="C503" t="str">
            <v>15921074</v>
          </cell>
          <cell r="H503">
            <v>-5972793</v>
          </cell>
        </row>
        <row r="504">
          <cell r="C504" t="str">
            <v>15921075</v>
          </cell>
          <cell r="H504">
            <v>-6070954</v>
          </cell>
        </row>
        <row r="505">
          <cell r="C505" t="str">
            <v>15921076</v>
          </cell>
          <cell r="H505">
            <v>-5605366</v>
          </cell>
        </row>
        <row r="506">
          <cell r="C506" t="str">
            <v>15921077</v>
          </cell>
          <cell r="H506">
            <v>-5789167</v>
          </cell>
        </row>
        <row r="507">
          <cell r="C507" t="str">
            <v>15921078</v>
          </cell>
          <cell r="H507">
            <v>-6233834</v>
          </cell>
        </row>
        <row r="508">
          <cell r="C508" t="str">
            <v>15921079</v>
          </cell>
          <cell r="H508">
            <v>-5738294</v>
          </cell>
        </row>
        <row r="509">
          <cell r="C509" t="str">
            <v>15921080</v>
          </cell>
          <cell r="H509">
            <v>-5869910</v>
          </cell>
        </row>
        <row r="510">
          <cell r="C510" t="str">
            <v>15921081</v>
          </cell>
          <cell r="H510">
            <v>-5994842</v>
          </cell>
        </row>
        <row r="511">
          <cell r="C511" t="str">
            <v>15921082</v>
          </cell>
          <cell r="H511">
            <v>-5993611</v>
          </cell>
        </row>
        <row r="512">
          <cell r="C512" t="str">
            <v>15921083</v>
          </cell>
          <cell r="H512">
            <v>-7589562</v>
          </cell>
        </row>
        <row r="513">
          <cell r="C513" t="str">
            <v>15921084</v>
          </cell>
          <cell r="H513">
            <v>-6457646</v>
          </cell>
        </row>
        <row r="514">
          <cell r="C514" t="str">
            <v>15921085</v>
          </cell>
          <cell r="H514">
            <v>-5972642</v>
          </cell>
        </row>
        <row r="515">
          <cell r="C515" t="str">
            <v>15921086</v>
          </cell>
          <cell r="H515">
            <v>-8963378</v>
          </cell>
        </row>
        <row r="516">
          <cell r="C516" t="str">
            <v>15921087</v>
          </cell>
          <cell r="H516">
            <v>-11186107</v>
          </cell>
        </row>
        <row r="517">
          <cell r="C517" t="str">
            <v>15921088</v>
          </cell>
          <cell r="H517">
            <v>-9541689</v>
          </cell>
        </row>
        <row r="518">
          <cell r="C518" t="str">
            <v>15921089</v>
          </cell>
          <cell r="H518">
            <v>-5433179</v>
          </cell>
        </row>
        <row r="519">
          <cell r="C519" t="str">
            <v>15921091</v>
          </cell>
          <cell r="H519">
            <v>-13620117</v>
          </cell>
        </row>
        <row r="520">
          <cell r="C520" t="str">
            <v>15921092</v>
          </cell>
          <cell r="H520">
            <v>-12397217</v>
          </cell>
        </row>
        <row r="521">
          <cell r="C521" t="str">
            <v>15921093</v>
          </cell>
          <cell r="H521">
            <v>-6227774</v>
          </cell>
        </row>
        <row r="522">
          <cell r="C522" t="str">
            <v>15921094</v>
          </cell>
          <cell r="H522">
            <v>-293964358</v>
          </cell>
        </row>
        <row r="523">
          <cell r="C523" t="str">
            <v>159211</v>
          </cell>
          <cell r="H523">
            <v>-243308296.77000001</v>
          </cell>
        </row>
        <row r="524">
          <cell r="C524" t="str">
            <v>15921101</v>
          </cell>
          <cell r="H524">
            <v>-5315090</v>
          </cell>
        </row>
        <row r="525">
          <cell r="C525" t="str">
            <v>15921102</v>
          </cell>
          <cell r="H525">
            <v>-5499321</v>
          </cell>
        </row>
        <row r="526">
          <cell r="C526" t="str">
            <v>15921103</v>
          </cell>
          <cell r="H526">
            <v>-5587940</v>
          </cell>
        </row>
        <row r="527">
          <cell r="C527" t="str">
            <v>15921104</v>
          </cell>
          <cell r="H527">
            <v>-5524792</v>
          </cell>
        </row>
        <row r="528">
          <cell r="C528" t="str">
            <v>15921105</v>
          </cell>
          <cell r="H528">
            <v>-5313347</v>
          </cell>
        </row>
        <row r="529">
          <cell r="C529" t="str">
            <v>15921106</v>
          </cell>
          <cell r="H529">
            <v>-5598140</v>
          </cell>
        </row>
        <row r="530">
          <cell r="C530" t="str">
            <v>15921107</v>
          </cell>
          <cell r="H530">
            <v>-5610212</v>
          </cell>
        </row>
        <row r="531">
          <cell r="C531" t="str">
            <v>15921108</v>
          </cell>
          <cell r="H531">
            <v>-8976872</v>
          </cell>
        </row>
        <row r="532">
          <cell r="C532" t="str">
            <v>15921109</v>
          </cell>
          <cell r="H532">
            <v>-17656680</v>
          </cell>
        </row>
        <row r="533">
          <cell r="C533" t="str">
            <v>15921110</v>
          </cell>
          <cell r="H533">
            <v>-7358172</v>
          </cell>
        </row>
        <row r="534">
          <cell r="C534" t="str">
            <v>15921111</v>
          </cell>
          <cell r="H534">
            <v>-5451778</v>
          </cell>
        </row>
        <row r="535">
          <cell r="C535" t="str">
            <v>15921112</v>
          </cell>
          <cell r="H535">
            <v>-5279524</v>
          </cell>
        </row>
        <row r="536">
          <cell r="C536" t="str">
            <v>15921113</v>
          </cell>
          <cell r="H536">
            <v>-6739744</v>
          </cell>
        </row>
        <row r="537">
          <cell r="C537" t="str">
            <v>15921114</v>
          </cell>
          <cell r="H537">
            <v>-5917268</v>
          </cell>
        </row>
        <row r="538">
          <cell r="C538" t="str">
            <v>15921115</v>
          </cell>
          <cell r="H538">
            <v>-6241593</v>
          </cell>
        </row>
        <row r="539">
          <cell r="C539" t="str">
            <v>15921116</v>
          </cell>
          <cell r="H539">
            <v>-5836387</v>
          </cell>
        </row>
        <row r="540">
          <cell r="C540" t="str">
            <v>15921117</v>
          </cell>
          <cell r="H540">
            <v>-5794438</v>
          </cell>
        </row>
        <row r="541">
          <cell r="C541" t="str">
            <v>15921118</v>
          </cell>
          <cell r="H541">
            <v>-5767485</v>
          </cell>
        </row>
        <row r="542">
          <cell r="C542" t="str">
            <v>15921119</v>
          </cell>
          <cell r="H542">
            <v>-5770136</v>
          </cell>
        </row>
        <row r="543">
          <cell r="C543" t="str">
            <v>15921120</v>
          </cell>
          <cell r="H543">
            <v>-5443794</v>
          </cell>
        </row>
        <row r="544">
          <cell r="C544" t="str">
            <v>15921121</v>
          </cell>
          <cell r="H544">
            <v>-5768937</v>
          </cell>
        </row>
        <row r="545">
          <cell r="C545" t="str">
            <v>15921122</v>
          </cell>
          <cell r="H545">
            <v>-5405804</v>
          </cell>
        </row>
        <row r="546">
          <cell r="C546" t="str">
            <v>15921123</v>
          </cell>
          <cell r="H546">
            <v>-6815023</v>
          </cell>
        </row>
        <row r="547">
          <cell r="C547" t="str">
            <v>15921124</v>
          </cell>
          <cell r="H547">
            <v>-5160322</v>
          </cell>
        </row>
        <row r="548">
          <cell r="C548" t="str">
            <v>15921125</v>
          </cell>
          <cell r="H548">
            <v>-5177342</v>
          </cell>
        </row>
        <row r="549">
          <cell r="C549" t="str">
            <v>15921126</v>
          </cell>
          <cell r="H549">
            <v>-5171756</v>
          </cell>
        </row>
        <row r="550">
          <cell r="C550" t="str">
            <v>15921127</v>
          </cell>
          <cell r="H550">
            <v>-5265945</v>
          </cell>
        </row>
        <row r="551">
          <cell r="C551" t="str">
            <v>15921128</v>
          </cell>
          <cell r="H551">
            <v>-5315867</v>
          </cell>
        </row>
        <row r="552">
          <cell r="C552" t="str">
            <v>15921129</v>
          </cell>
          <cell r="H552">
            <v>-5204793</v>
          </cell>
        </row>
        <row r="553">
          <cell r="C553" t="str">
            <v>15921130</v>
          </cell>
          <cell r="H553">
            <v>-5213240</v>
          </cell>
        </row>
        <row r="554">
          <cell r="C554" t="str">
            <v>15921131</v>
          </cell>
          <cell r="H554">
            <v>-5206869</v>
          </cell>
        </row>
        <row r="555">
          <cell r="C555" t="str">
            <v>15921132</v>
          </cell>
          <cell r="H555">
            <v>-5199704</v>
          </cell>
        </row>
        <row r="556">
          <cell r="C556" t="str">
            <v>15921133</v>
          </cell>
          <cell r="H556">
            <v>-5185786</v>
          </cell>
        </row>
        <row r="557">
          <cell r="C557" t="str">
            <v>15921134</v>
          </cell>
          <cell r="H557">
            <v>-5466554</v>
          </cell>
        </row>
        <row r="558">
          <cell r="C558" t="str">
            <v>15921135</v>
          </cell>
          <cell r="H558">
            <v>-5199037</v>
          </cell>
        </row>
        <row r="559">
          <cell r="C559" t="str">
            <v>15921136</v>
          </cell>
          <cell r="H559">
            <v>-5126783</v>
          </cell>
        </row>
        <row r="560">
          <cell r="C560" t="str">
            <v>15921137</v>
          </cell>
          <cell r="H560">
            <v>-5252207</v>
          </cell>
        </row>
        <row r="561">
          <cell r="C561" t="str">
            <v>15921138</v>
          </cell>
          <cell r="H561">
            <v>-5195241</v>
          </cell>
        </row>
        <row r="562">
          <cell r="C562" t="str">
            <v>15921139</v>
          </cell>
          <cell r="H562">
            <v>-5292137</v>
          </cell>
        </row>
        <row r="563">
          <cell r="C563" t="str">
            <v>15921140</v>
          </cell>
          <cell r="H563">
            <v>-5684681</v>
          </cell>
        </row>
        <row r="564">
          <cell r="C564" t="str">
            <v>15921141</v>
          </cell>
          <cell r="H564">
            <v>-5317555.7699999996</v>
          </cell>
        </row>
        <row r="565">
          <cell r="C565" t="str">
            <v>159215</v>
          </cell>
          <cell r="H565">
            <v>-214561652</v>
          </cell>
        </row>
        <row r="566">
          <cell r="C566" t="str">
            <v>15921501</v>
          </cell>
          <cell r="H566">
            <v>-111049284.5</v>
          </cell>
        </row>
        <row r="567">
          <cell r="C567" t="str">
            <v>15921502</v>
          </cell>
          <cell r="H567">
            <v>-5903355.5</v>
          </cell>
        </row>
        <row r="568">
          <cell r="C568" t="str">
            <v>15921503</v>
          </cell>
          <cell r="H568">
            <v>-6708468.5</v>
          </cell>
        </row>
        <row r="569">
          <cell r="C569" t="str">
            <v>15921504</v>
          </cell>
          <cell r="H569">
            <v>-4657578.5</v>
          </cell>
        </row>
        <row r="570">
          <cell r="C570" t="str">
            <v>15921505</v>
          </cell>
          <cell r="H570">
            <v>-2882487.5</v>
          </cell>
        </row>
        <row r="571">
          <cell r="C571" t="str">
            <v>15921506</v>
          </cell>
          <cell r="H571">
            <v>-2502695.5</v>
          </cell>
        </row>
        <row r="572">
          <cell r="C572" t="str">
            <v>15921507</v>
          </cell>
          <cell r="H572">
            <v>-3030498.5</v>
          </cell>
        </row>
        <row r="573">
          <cell r="C573" t="str">
            <v>15921508</v>
          </cell>
          <cell r="H573">
            <v>-2559451.5</v>
          </cell>
        </row>
        <row r="574">
          <cell r="C574" t="str">
            <v>15921509</v>
          </cell>
          <cell r="H574">
            <v>-2497551.5</v>
          </cell>
        </row>
        <row r="575">
          <cell r="C575" t="str">
            <v>15921510</v>
          </cell>
          <cell r="H575">
            <v>-2995194.5</v>
          </cell>
        </row>
        <row r="576">
          <cell r="C576" t="str">
            <v>15921511</v>
          </cell>
          <cell r="H576">
            <v>-11786872.5</v>
          </cell>
        </row>
        <row r="577">
          <cell r="C577" t="str">
            <v>15921512</v>
          </cell>
          <cell r="H577">
            <v>-2477701.5</v>
          </cell>
        </row>
        <row r="578">
          <cell r="C578" t="str">
            <v>15921513</v>
          </cell>
          <cell r="H578">
            <v>-2251564.5</v>
          </cell>
        </row>
        <row r="579">
          <cell r="C579" t="str">
            <v>15921514</v>
          </cell>
          <cell r="H579">
            <v>-3674837.5</v>
          </cell>
        </row>
        <row r="580">
          <cell r="C580" t="str">
            <v>15921515</v>
          </cell>
          <cell r="H580">
            <v>-2583178.5</v>
          </cell>
        </row>
        <row r="581">
          <cell r="C581" t="str">
            <v>15921516</v>
          </cell>
          <cell r="H581">
            <v>-2476262.5</v>
          </cell>
        </row>
        <row r="582">
          <cell r="C582" t="str">
            <v>15921517</v>
          </cell>
          <cell r="H582">
            <v>-2190702.5</v>
          </cell>
        </row>
        <row r="583">
          <cell r="C583" t="str">
            <v>15921518</v>
          </cell>
          <cell r="H583">
            <v>-2500446.5</v>
          </cell>
        </row>
        <row r="584">
          <cell r="C584" t="str">
            <v>15921519</v>
          </cell>
          <cell r="H584">
            <v>-2518056.5</v>
          </cell>
        </row>
        <row r="585">
          <cell r="C585" t="str">
            <v>15921520</v>
          </cell>
          <cell r="H585">
            <v>-3421226.5</v>
          </cell>
        </row>
        <row r="586">
          <cell r="C586" t="str">
            <v>15921521</v>
          </cell>
          <cell r="H586">
            <v>-2695192.5</v>
          </cell>
        </row>
        <row r="587">
          <cell r="C587" t="str">
            <v>15921522</v>
          </cell>
          <cell r="H587">
            <v>-2488704.5</v>
          </cell>
        </row>
        <row r="588">
          <cell r="C588" t="str">
            <v>15921523</v>
          </cell>
          <cell r="H588">
            <v>-2791698.5</v>
          </cell>
        </row>
        <row r="589">
          <cell r="C589" t="str">
            <v>15921524</v>
          </cell>
          <cell r="H589">
            <v>-2611710.5</v>
          </cell>
        </row>
        <row r="590">
          <cell r="C590" t="str">
            <v>15921525</v>
          </cell>
          <cell r="H590">
            <v>-2650188.5</v>
          </cell>
        </row>
        <row r="591">
          <cell r="C591" t="str">
            <v>15921526</v>
          </cell>
          <cell r="H591">
            <v>-2810706.5</v>
          </cell>
        </row>
        <row r="592">
          <cell r="C592" t="str">
            <v>15921527</v>
          </cell>
          <cell r="H592">
            <v>-2458494.5</v>
          </cell>
        </row>
        <row r="593">
          <cell r="C593" t="str">
            <v>15921528</v>
          </cell>
          <cell r="H593">
            <v>-2536701.5</v>
          </cell>
        </row>
        <row r="594">
          <cell r="C594" t="str">
            <v>15921529</v>
          </cell>
          <cell r="H594">
            <v>-2666211.5</v>
          </cell>
        </row>
        <row r="595">
          <cell r="C595" t="str">
            <v>15921530</v>
          </cell>
          <cell r="H595">
            <v>-2465703.5</v>
          </cell>
        </row>
        <row r="596">
          <cell r="C596" t="str">
            <v>15921531</v>
          </cell>
          <cell r="H596">
            <v>-134684.5</v>
          </cell>
        </row>
        <row r="597">
          <cell r="C597" t="str">
            <v>15921532</v>
          </cell>
          <cell r="H597">
            <v>-7584240.5</v>
          </cell>
        </row>
        <row r="598">
          <cell r="C598" t="str">
            <v>159220</v>
          </cell>
          <cell r="H598">
            <v>-21957132</v>
          </cell>
        </row>
        <row r="599">
          <cell r="C599" t="str">
            <v>15922001</v>
          </cell>
          <cell r="H599">
            <v>-7824479.8799999999</v>
          </cell>
        </row>
        <row r="600">
          <cell r="C600" t="str">
            <v>15922002</v>
          </cell>
          <cell r="H600">
            <v>-2352067.88</v>
          </cell>
        </row>
        <row r="601">
          <cell r="C601" t="str">
            <v>15922003</v>
          </cell>
          <cell r="H601">
            <v>-3196401.88</v>
          </cell>
        </row>
        <row r="602">
          <cell r="C602" t="str">
            <v>15922004</v>
          </cell>
          <cell r="H602">
            <v>-1995816.88</v>
          </cell>
        </row>
        <row r="603">
          <cell r="C603" t="str">
            <v>15922005</v>
          </cell>
          <cell r="H603">
            <v>-2015934.88</v>
          </cell>
        </row>
        <row r="604">
          <cell r="C604" t="str">
            <v>15922006</v>
          </cell>
          <cell r="H604">
            <v>-1901038.88</v>
          </cell>
        </row>
        <row r="605">
          <cell r="C605" t="str">
            <v>15922007</v>
          </cell>
          <cell r="H605">
            <v>-2047420.88</v>
          </cell>
        </row>
        <row r="606">
          <cell r="C606" t="str">
            <v>15922008</v>
          </cell>
          <cell r="H606">
            <v>-623970.84</v>
          </cell>
        </row>
        <row r="607">
          <cell r="C607" t="str">
            <v>159225</v>
          </cell>
          <cell r="H607">
            <v>-1306273.75</v>
          </cell>
        </row>
        <row r="608">
          <cell r="C608" t="str">
            <v>15922501</v>
          </cell>
          <cell r="H608">
            <v>-1306273.75</v>
          </cell>
        </row>
        <row r="609">
          <cell r="C609" t="str">
            <v>159235</v>
          </cell>
          <cell r="H609">
            <v>-73200000</v>
          </cell>
        </row>
        <row r="610">
          <cell r="C610" t="str">
            <v>15923501</v>
          </cell>
          <cell r="H610">
            <v>-73200000</v>
          </cell>
        </row>
        <row r="611">
          <cell r="C611" t="str">
            <v>16</v>
          </cell>
          <cell r="H611">
            <v>43181012</v>
          </cell>
        </row>
        <row r="612">
          <cell r="C612" t="str">
            <v>1625</v>
          </cell>
          <cell r="H612">
            <v>150000000</v>
          </cell>
        </row>
        <row r="613">
          <cell r="C613" t="str">
            <v>162535</v>
          </cell>
          <cell r="H613">
            <v>150000000</v>
          </cell>
        </row>
        <row r="614">
          <cell r="C614" t="str">
            <v>16253540</v>
          </cell>
          <cell r="H614">
            <v>35365888</v>
          </cell>
        </row>
        <row r="615">
          <cell r="C615" t="str">
            <v>16253541</v>
          </cell>
          <cell r="H615">
            <v>5614206</v>
          </cell>
        </row>
        <row r="616">
          <cell r="C616" t="str">
            <v>16253542</v>
          </cell>
          <cell r="H616">
            <v>13552036</v>
          </cell>
        </row>
        <row r="617">
          <cell r="C617" t="str">
            <v>16253543</v>
          </cell>
          <cell r="H617">
            <v>4494881</v>
          </cell>
        </row>
        <row r="618">
          <cell r="C618" t="str">
            <v>16253544</v>
          </cell>
          <cell r="H618">
            <v>80383354</v>
          </cell>
        </row>
        <row r="619">
          <cell r="C619" t="str">
            <v>16253545</v>
          </cell>
          <cell r="H619">
            <v>5869131</v>
          </cell>
        </row>
        <row r="620">
          <cell r="C620" t="str">
            <v>16253546</v>
          </cell>
          <cell r="H620">
            <v>4720504</v>
          </cell>
        </row>
        <row r="621">
          <cell r="C621" t="str">
            <v>1635</v>
          </cell>
          <cell r="H621">
            <v>92204318</v>
          </cell>
        </row>
        <row r="622">
          <cell r="C622" t="str">
            <v>163501</v>
          </cell>
          <cell r="H622">
            <v>92204318</v>
          </cell>
        </row>
        <row r="623">
          <cell r="C623" t="str">
            <v>16350101</v>
          </cell>
          <cell r="H623">
            <v>92204318</v>
          </cell>
        </row>
        <row r="624">
          <cell r="C624" t="str">
            <v>1698</v>
          </cell>
          <cell r="H624">
            <v>-199023306</v>
          </cell>
        </row>
        <row r="625">
          <cell r="C625" t="str">
            <v>169830</v>
          </cell>
          <cell r="H625">
            <v>-150000000</v>
          </cell>
        </row>
        <row r="626">
          <cell r="C626" t="str">
            <v>16983001</v>
          </cell>
          <cell r="H626">
            <v>-150000000</v>
          </cell>
        </row>
        <row r="627">
          <cell r="C627" t="str">
            <v>169840</v>
          </cell>
          <cell r="H627">
            <v>-49023306</v>
          </cell>
        </row>
        <row r="628">
          <cell r="C628" t="str">
            <v>16984001</v>
          </cell>
          <cell r="H628">
            <v>-49023306</v>
          </cell>
        </row>
        <row r="629">
          <cell r="C629" t="str">
            <v>17</v>
          </cell>
          <cell r="H629">
            <v>53978400</v>
          </cell>
        </row>
        <row r="630">
          <cell r="C630" t="str">
            <v>1705</v>
          </cell>
          <cell r="H630">
            <v>53978400</v>
          </cell>
        </row>
        <row r="631">
          <cell r="C631" t="str">
            <v>170525</v>
          </cell>
          <cell r="H631">
            <v>53978400</v>
          </cell>
        </row>
        <row r="632">
          <cell r="C632" t="str">
            <v>17052501</v>
          </cell>
          <cell r="H632">
            <v>53978400</v>
          </cell>
        </row>
        <row r="633">
          <cell r="C633" t="str">
            <v>2</v>
          </cell>
          <cell r="H633">
            <v>-2379007568.8400002</v>
          </cell>
        </row>
        <row r="634">
          <cell r="C634" t="str">
            <v>21</v>
          </cell>
          <cell r="H634">
            <v>-984208812.13</v>
          </cell>
        </row>
        <row r="635">
          <cell r="C635" t="str">
            <v>2105</v>
          </cell>
          <cell r="H635">
            <v>-576380814.13</v>
          </cell>
        </row>
        <row r="636">
          <cell r="C636" t="str">
            <v>210510</v>
          </cell>
          <cell r="H636">
            <v>-381608670.06999999</v>
          </cell>
        </row>
        <row r="637">
          <cell r="C637" t="str">
            <v>21051002</v>
          </cell>
          <cell r="H637">
            <v>-1813578.57</v>
          </cell>
        </row>
        <row r="638">
          <cell r="C638" t="str">
            <v>2105100203</v>
          </cell>
          <cell r="H638">
            <v>-1813578.57</v>
          </cell>
        </row>
        <row r="639">
          <cell r="C639" t="str">
            <v>21051003</v>
          </cell>
          <cell r="H639">
            <v>-88128420.5</v>
          </cell>
        </row>
        <row r="640">
          <cell r="C640" t="str">
            <v>21051006</v>
          </cell>
          <cell r="H640">
            <v>-225000003</v>
          </cell>
        </row>
        <row r="641">
          <cell r="C641" t="str">
            <v>21051007</v>
          </cell>
          <cell r="H641">
            <v>-66666668</v>
          </cell>
        </row>
        <row r="642">
          <cell r="C642" t="str">
            <v>210515</v>
          </cell>
          <cell r="H642">
            <v>-14436249.42</v>
          </cell>
        </row>
        <row r="643">
          <cell r="C643" t="str">
            <v>21051501</v>
          </cell>
          <cell r="H643">
            <v>-10531245</v>
          </cell>
        </row>
        <row r="644">
          <cell r="C644" t="str">
            <v>21051503</v>
          </cell>
          <cell r="H644">
            <v>-3905004.42</v>
          </cell>
        </row>
        <row r="645">
          <cell r="C645" t="str">
            <v>210520</v>
          </cell>
          <cell r="H645">
            <v>-180335894.63999999</v>
          </cell>
        </row>
        <row r="646">
          <cell r="C646" t="str">
            <v>21052002</v>
          </cell>
          <cell r="H646">
            <v>-857920</v>
          </cell>
        </row>
        <row r="647">
          <cell r="C647" t="str">
            <v>21052005</v>
          </cell>
          <cell r="H647">
            <v>-179477974.63999999</v>
          </cell>
        </row>
        <row r="648">
          <cell r="C648" t="str">
            <v>2105200501</v>
          </cell>
          <cell r="H648">
            <v>-108870972</v>
          </cell>
        </row>
        <row r="649">
          <cell r="C649" t="str">
            <v>2105200502</v>
          </cell>
          <cell r="H649">
            <v>-70607002.640000001</v>
          </cell>
        </row>
        <row r="650">
          <cell r="C650" t="str">
            <v>2115</v>
          </cell>
          <cell r="H650">
            <v>-407827998</v>
          </cell>
        </row>
        <row r="651">
          <cell r="C651" t="str">
            <v>211520</v>
          </cell>
          <cell r="H651">
            <v>-407827998</v>
          </cell>
        </row>
        <row r="652">
          <cell r="C652" t="str">
            <v>21152001</v>
          </cell>
          <cell r="H652">
            <v>-12102999</v>
          </cell>
        </row>
        <row r="653">
          <cell r="C653" t="str">
            <v>21152002</v>
          </cell>
          <cell r="H653">
            <v>-395724999</v>
          </cell>
        </row>
        <row r="654">
          <cell r="C654" t="str">
            <v>22</v>
          </cell>
          <cell r="H654">
            <v>-140570751</v>
          </cell>
        </row>
        <row r="655">
          <cell r="C655" t="str">
            <v>2205</v>
          </cell>
          <cell r="H655">
            <v>-140570751</v>
          </cell>
        </row>
        <row r="656">
          <cell r="C656" t="str">
            <v>220505</v>
          </cell>
          <cell r="H656">
            <v>-140570751</v>
          </cell>
        </row>
        <row r="657">
          <cell r="C657" t="str">
            <v>22050501</v>
          </cell>
          <cell r="H657">
            <v>-140570751</v>
          </cell>
        </row>
        <row r="658">
          <cell r="C658" t="str">
            <v>23</v>
          </cell>
          <cell r="H658">
            <v>-1043328557.75</v>
          </cell>
        </row>
        <row r="659">
          <cell r="C659" t="str">
            <v>2335</v>
          </cell>
          <cell r="H659">
            <v>-969822418.90999997</v>
          </cell>
        </row>
        <row r="660">
          <cell r="C660" t="str">
            <v>233595</v>
          </cell>
          <cell r="H660">
            <v>-969822418.90999997</v>
          </cell>
        </row>
        <row r="661">
          <cell r="C661" t="str">
            <v>23359501</v>
          </cell>
          <cell r="H661">
            <v>-74902601.060000002</v>
          </cell>
        </row>
        <row r="662">
          <cell r="C662" t="str">
            <v>23359502</v>
          </cell>
          <cell r="H662">
            <v>-888574847.85000002</v>
          </cell>
        </row>
        <row r="663">
          <cell r="C663" t="str">
            <v>23359503</v>
          </cell>
          <cell r="H663">
            <v>-5943787</v>
          </cell>
        </row>
        <row r="664">
          <cell r="C664" t="str">
            <v>23359504</v>
          </cell>
          <cell r="H664">
            <v>-440760</v>
          </cell>
        </row>
        <row r="665">
          <cell r="C665" t="str">
            <v>23359506</v>
          </cell>
          <cell r="H665">
            <v>39577</v>
          </cell>
        </row>
        <row r="666">
          <cell r="C666" t="str">
            <v>2365</v>
          </cell>
          <cell r="H666">
            <v>-29636510.34</v>
          </cell>
        </row>
        <row r="667">
          <cell r="C667" t="str">
            <v>236505</v>
          </cell>
          <cell r="H667">
            <v>-376326</v>
          </cell>
        </row>
        <row r="668">
          <cell r="C668" t="str">
            <v>23650501</v>
          </cell>
          <cell r="H668">
            <v>-376326</v>
          </cell>
        </row>
        <row r="669">
          <cell r="C669" t="str">
            <v>236515</v>
          </cell>
          <cell r="H669">
            <v>-1005260</v>
          </cell>
        </row>
        <row r="670">
          <cell r="C670" t="str">
            <v>23651506</v>
          </cell>
          <cell r="H670">
            <v>6300</v>
          </cell>
        </row>
        <row r="671">
          <cell r="C671" t="str">
            <v>23651507</v>
          </cell>
          <cell r="H671">
            <v>-17860</v>
          </cell>
        </row>
        <row r="672">
          <cell r="C672" t="str">
            <v>23651509</v>
          </cell>
          <cell r="H672">
            <v>-3700</v>
          </cell>
        </row>
        <row r="673">
          <cell r="C673" t="str">
            <v>23651511</v>
          </cell>
          <cell r="H673">
            <v>-990000</v>
          </cell>
        </row>
        <row r="674">
          <cell r="C674" t="str">
            <v>236525</v>
          </cell>
          <cell r="H674">
            <v>-1818777.35</v>
          </cell>
        </row>
        <row r="675">
          <cell r="C675" t="str">
            <v>23652501</v>
          </cell>
          <cell r="H675">
            <v>-1131240</v>
          </cell>
        </row>
        <row r="676">
          <cell r="C676" t="str">
            <v>23652503</v>
          </cell>
          <cell r="H676">
            <v>-394673.2</v>
          </cell>
        </row>
        <row r="677">
          <cell r="C677" t="str">
            <v>23652505</v>
          </cell>
          <cell r="H677">
            <v>-3255.5</v>
          </cell>
        </row>
        <row r="678">
          <cell r="C678" t="str">
            <v>23652506</v>
          </cell>
          <cell r="H678">
            <v>-258285.53</v>
          </cell>
        </row>
        <row r="679">
          <cell r="C679" t="str">
            <v>23652511</v>
          </cell>
          <cell r="H679">
            <v>-31323.119999999999</v>
          </cell>
        </row>
        <row r="680">
          <cell r="C680" t="str">
            <v>236530</v>
          </cell>
          <cell r="H680">
            <v>-5079614.8600000003</v>
          </cell>
        </row>
        <row r="681">
          <cell r="C681" t="str">
            <v>23653001</v>
          </cell>
          <cell r="H681">
            <v>-5079614.8600000003</v>
          </cell>
        </row>
        <row r="682">
          <cell r="C682" t="str">
            <v>236540</v>
          </cell>
          <cell r="H682">
            <v>-2497461.41</v>
          </cell>
        </row>
        <row r="683">
          <cell r="C683" t="str">
            <v>23654001</v>
          </cell>
          <cell r="H683">
            <v>-1445786.41</v>
          </cell>
        </row>
        <row r="684">
          <cell r="C684" t="str">
            <v>23654003</v>
          </cell>
          <cell r="H684">
            <v>-1051675</v>
          </cell>
        </row>
        <row r="685">
          <cell r="C685" t="str">
            <v>236575</v>
          </cell>
          <cell r="H685">
            <v>-18859070.719999999</v>
          </cell>
        </row>
        <row r="686">
          <cell r="C686" t="str">
            <v>23657501</v>
          </cell>
          <cell r="H686">
            <v>-7352</v>
          </cell>
        </row>
        <row r="687">
          <cell r="C687" t="str">
            <v>23657502</v>
          </cell>
          <cell r="H687">
            <v>-9190306.2699999996</v>
          </cell>
        </row>
        <row r="688">
          <cell r="C688" t="str">
            <v>23657503</v>
          </cell>
          <cell r="H688">
            <v>-962428.7</v>
          </cell>
        </row>
        <row r="689">
          <cell r="C689" t="str">
            <v>23657504</v>
          </cell>
          <cell r="H689">
            <v>-8698983.75</v>
          </cell>
        </row>
        <row r="690">
          <cell r="C690" t="str">
            <v>2368</v>
          </cell>
          <cell r="H690">
            <v>-5686595.5</v>
          </cell>
        </row>
        <row r="691">
          <cell r="C691" t="str">
            <v>236805</v>
          </cell>
          <cell r="H691">
            <v>-641500.14</v>
          </cell>
        </row>
        <row r="692">
          <cell r="C692" t="str">
            <v>23680505</v>
          </cell>
          <cell r="H692">
            <v>-56161.25</v>
          </cell>
        </row>
        <row r="693">
          <cell r="C693" t="str">
            <v>23680507</v>
          </cell>
          <cell r="H693">
            <v>-38742.379999999997</v>
          </cell>
        </row>
        <row r="694">
          <cell r="C694" t="str">
            <v>23680525</v>
          </cell>
          <cell r="H694">
            <v>-8400</v>
          </cell>
        </row>
        <row r="695">
          <cell r="C695" t="str">
            <v>23680532</v>
          </cell>
          <cell r="H695">
            <v>-410454.84</v>
          </cell>
        </row>
        <row r="696">
          <cell r="C696" t="str">
            <v>23680536</v>
          </cell>
          <cell r="H696">
            <v>-53609.67</v>
          </cell>
        </row>
        <row r="697">
          <cell r="C697" t="str">
            <v>23680545</v>
          </cell>
          <cell r="H697">
            <v>-74132</v>
          </cell>
        </row>
        <row r="698">
          <cell r="C698" t="str">
            <v>236806</v>
          </cell>
          <cell r="H698">
            <v>-2826964.92</v>
          </cell>
        </row>
        <row r="699">
          <cell r="C699" t="str">
            <v>23680602</v>
          </cell>
          <cell r="H699">
            <v>-2826964.92</v>
          </cell>
        </row>
        <row r="700">
          <cell r="C700" t="str">
            <v>236807</v>
          </cell>
          <cell r="H700">
            <v>-1884734.26</v>
          </cell>
        </row>
        <row r="701">
          <cell r="C701" t="str">
            <v>23680702</v>
          </cell>
          <cell r="H701">
            <v>-1884734.26</v>
          </cell>
        </row>
        <row r="702">
          <cell r="C702" t="str">
            <v>236810</v>
          </cell>
          <cell r="H702">
            <v>-227098</v>
          </cell>
        </row>
        <row r="703">
          <cell r="C703" t="str">
            <v>23681001</v>
          </cell>
          <cell r="H703">
            <v>-150216</v>
          </cell>
        </row>
        <row r="704">
          <cell r="C704" t="str">
            <v>23681003</v>
          </cell>
          <cell r="H704">
            <v>-76882</v>
          </cell>
        </row>
        <row r="705">
          <cell r="C705" t="str">
            <v>236815</v>
          </cell>
          <cell r="H705">
            <v>-106298.18</v>
          </cell>
        </row>
        <row r="706">
          <cell r="C706" t="str">
            <v>23681503</v>
          </cell>
          <cell r="H706">
            <v>-106298.18</v>
          </cell>
        </row>
        <row r="707">
          <cell r="C707" t="str">
            <v>2370</v>
          </cell>
          <cell r="H707">
            <v>-38183033</v>
          </cell>
        </row>
        <row r="708">
          <cell r="C708" t="str">
            <v>237005</v>
          </cell>
          <cell r="H708">
            <v>119312</v>
          </cell>
        </row>
        <row r="709">
          <cell r="C709" t="str">
            <v>23700501</v>
          </cell>
          <cell r="H709">
            <v>119312</v>
          </cell>
        </row>
        <row r="710">
          <cell r="C710" t="str">
            <v>237010</v>
          </cell>
          <cell r="H710">
            <v>0</v>
          </cell>
        </row>
        <row r="711">
          <cell r="C711" t="str">
            <v>23701001</v>
          </cell>
          <cell r="H711">
            <v>0</v>
          </cell>
        </row>
        <row r="712">
          <cell r="C712" t="str">
            <v>237015</v>
          </cell>
          <cell r="H712">
            <v>0</v>
          </cell>
        </row>
        <row r="713">
          <cell r="C713" t="str">
            <v>23701501</v>
          </cell>
          <cell r="H713">
            <v>0</v>
          </cell>
        </row>
        <row r="714">
          <cell r="C714" t="str">
            <v>237045</v>
          </cell>
          <cell r="H714">
            <v>-38302345</v>
          </cell>
        </row>
        <row r="715">
          <cell r="C715" t="str">
            <v>23704501</v>
          </cell>
          <cell r="H715">
            <v>-38302345</v>
          </cell>
        </row>
        <row r="716">
          <cell r="C716" t="str">
            <v>2380</v>
          </cell>
          <cell r="H716">
            <v>0</v>
          </cell>
        </row>
        <row r="717">
          <cell r="C717" t="str">
            <v>238030</v>
          </cell>
          <cell r="H717">
            <v>0</v>
          </cell>
        </row>
        <row r="718">
          <cell r="C718" t="str">
            <v>23803001</v>
          </cell>
          <cell r="H718">
            <v>0</v>
          </cell>
        </row>
        <row r="719">
          <cell r="C719" t="str">
            <v>24</v>
          </cell>
          <cell r="H719">
            <v>-12944174</v>
          </cell>
        </row>
        <row r="720">
          <cell r="C720" t="str">
            <v>2412</v>
          </cell>
          <cell r="H720">
            <v>-12944174</v>
          </cell>
        </row>
        <row r="721">
          <cell r="C721" t="str">
            <v>241210</v>
          </cell>
          <cell r="H721">
            <v>-12944174</v>
          </cell>
        </row>
        <row r="722">
          <cell r="C722" t="str">
            <v>24121001</v>
          </cell>
          <cell r="H722">
            <v>-12944174</v>
          </cell>
        </row>
        <row r="723">
          <cell r="C723" t="str">
            <v>25</v>
          </cell>
          <cell r="H723">
            <v>-197955273.96000001</v>
          </cell>
        </row>
        <row r="724">
          <cell r="C724" t="str">
            <v>2505</v>
          </cell>
          <cell r="H724">
            <v>-128513073.31999999</v>
          </cell>
        </row>
        <row r="725">
          <cell r="C725" t="str">
            <v>250505</v>
          </cell>
          <cell r="H725">
            <v>-128513073.31999999</v>
          </cell>
        </row>
        <row r="726">
          <cell r="C726" t="str">
            <v>25050501</v>
          </cell>
          <cell r="H726">
            <v>-128513073.31999999</v>
          </cell>
        </row>
        <row r="727">
          <cell r="C727" t="str">
            <v>2510</v>
          </cell>
          <cell r="H727">
            <v>-69442200.640000001</v>
          </cell>
        </row>
        <row r="728">
          <cell r="C728" t="str">
            <v>251010</v>
          </cell>
          <cell r="H728">
            <v>-69442200.640000001</v>
          </cell>
        </row>
        <row r="729">
          <cell r="C729" t="str">
            <v>25101001</v>
          </cell>
          <cell r="H729">
            <v>-26412010.640000001</v>
          </cell>
        </row>
        <row r="730">
          <cell r="C730" t="str">
            <v>2510100101</v>
          </cell>
          <cell r="H730">
            <v>17307848.280000001</v>
          </cell>
        </row>
        <row r="731">
          <cell r="C731" t="str">
            <v>2510100102</v>
          </cell>
          <cell r="H731">
            <v>-22077895.75</v>
          </cell>
        </row>
        <row r="732">
          <cell r="C732" t="str">
            <v>2510100103</v>
          </cell>
          <cell r="H732">
            <v>-21641963.170000002</v>
          </cell>
        </row>
        <row r="733">
          <cell r="C733" t="str">
            <v>25101002</v>
          </cell>
          <cell r="H733">
            <v>-8590051</v>
          </cell>
        </row>
        <row r="734">
          <cell r="C734" t="str">
            <v>2510100201</v>
          </cell>
          <cell r="H734">
            <v>8330753</v>
          </cell>
        </row>
        <row r="735">
          <cell r="C735" t="str">
            <v>2510100202</v>
          </cell>
          <cell r="H735">
            <v>-16006808</v>
          </cell>
        </row>
        <row r="736">
          <cell r="C736" t="str">
            <v>2510100203</v>
          </cell>
          <cell r="H736">
            <v>-913996</v>
          </cell>
        </row>
        <row r="737">
          <cell r="C737" t="str">
            <v>25101003</v>
          </cell>
          <cell r="H737">
            <v>-14408695</v>
          </cell>
        </row>
        <row r="738">
          <cell r="C738" t="str">
            <v>2510100301</v>
          </cell>
          <cell r="H738">
            <v>-1320773</v>
          </cell>
        </row>
        <row r="739">
          <cell r="C739" t="str">
            <v>2510100302</v>
          </cell>
          <cell r="H739">
            <v>-16627980</v>
          </cell>
        </row>
        <row r="740">
          <cell r="C740" t="str">
            <v>2510100303</v>
          </cell>
          <cell r="H740">
            <v>3540058</v>
          </cell>
        </row>
        <row r="741">
          <cell r="C741" t="str">
            <v>25101004</v>
          </cell>
          <cell r="H741">
            <v>-20031444</v>
          </cell>
        </row>
        <row r="742">
          <cell r="C742" t="str">
            <v>2510100401</v>
          </cell>
          <cell r="H742">
            <v>308430</v>
          </cell>
        </row>
        <row r="743">
          <cell r="C743" t="str">
            <v>2510100402</v>
          </cell>
          <cell r="H743">
            <v>-15939848</v>
          </cell>
        </row>
        <row r="744">
          <cell r="C744" t="str">
            <v>2510100403</v>
          </cell>
          <cell r="H744">
            <v>-4400026</v>
          </cell>
        </row>
        <row r="745">
          <cell r="C745" t="str">
            <v>3</v>
          </cell>
          <cell r="H745">
            <v>-1656531870.79</v>
          </cell>
        </row>
        <row r="746">
          <cell r="C746" t="str">
            <v>31</v>
          </cell>
          <cell r="H746">
            <v>-550000000</v>
          </cell>
        </row>
        <row r="747">
          <cell r="C747" t="str">
            <v>3105</v>
          </cell>
          <cell r="H747">
            <v>-550000000</v>
          </cell>
        </row>
        <row r="748">
          <cell r="C748" t="str">
            <v>310505</v>
          </cell>
          <cell r="H748">
            <v>-550000000</v>
          </cell>
        </row>
        <row r="749">
          <cell r="C749" t="str">
            <v>31050501</v>
          </cell>
          <cell r="H749">
            <v>-550000000</v>
          </cell>
        </row>
        <row r="750">
          <cell r="C750" t="str">
            <v>36</v>
          </cell>
          <cell r="H750">
            <v>-371068044.13999999</v>
          </cell>
        </row>
        <row r="751">
          <cell r="C751" t="str">
            <v>3605</v>
          </cell>
          <cell r="H751">
            <v>-818350285.85000002</v>
          </cell>
        </row>
        <row r="752">
          <cell r="C752" t="str">
            <v>360505</v>
          </cell>
          <cell r="H752">
            <v>-818350285.85000002</v>
          </cell>
        </row>
        <row r="753">
          <cell r="C753" t="str">
            <v>36050501</v>
          </cell>
          <cell r="H753">
            <v>-818350285.85000002</v>
          </cell>
        </row>
        <row r="754">
          <cell r="C754" t="str">
            <v>3610</v>
          </cell>
          <cell r="H754">
            <v>447282241.70999998</v>
          </cell>
        </row>
        <row r="755">
          <cell r="C755" t="str">
            <v>361005</v>
          </cell>
          <cell r="H755">
            <v>447282241.70999998</v>
          </cell>
        </row>
        <row r="756">
          <cell r="C756" t="str">
            <v>36100501</v>
          </cell>
          <cell r="H756">
            <v>426838006.70999998</v>
          </cell>
        </row>
        <row r="757">
          <cell r="C757" t="str">
            <v>36100597</v>
          </cell>
          <cell r="H757">
            <v>20444235</v>
          </cell>
        </row>
        <row r="758">
          <cell r="C758" t="str">
            <v>37</v>
          </cell>
          <cell r="H758">
            <v>235475946.34999999</v>
          </cell>
        </row>
        <row r="759">
          <cell r="C759" t="str">
            <v>3705</v>
          </cell>
          <cell r="H759">
            <v>-163468326.41</v>
          </cell>
        </row>
        <row r="760">
          <cell r="C760" t="str">
            <v>370505</v>
          </cell>
          <cell r="H760">
            <v>-163468326.41</v>
          </cell>
        </row>
        <row r="761">
          <cell r="C761" t="str">
            <v>37050501</v>
          </cell>
          <cell r="H761">
            <v>-285750863.5</v>
          </cell>
        </row>
        <row r="762">
          <cell r="C762" t="str">
            <v>37050597</v>
          </cell>
          <cell r="H762">
            <v>122282537.09</v>
          </cell>
        </row>
        <row r="763">
          <cell r="C763" t="str">
            <v>3710</v>
          </cell>
          <cell r="H763">
            <v>398944272.75999999</v>
          </cell>
        </row>
        <row r="764">
          <cell r="C764" t="str">
            <v>371001</v>
          </cell>
          <cell r="H764">
            <v>398944272.75999999</v>
          </cell>
        </row>
        <row r="765">
          <cell r="C765" t="str">
            <v>37100105</v>
          </cell>
          <cell r="H765">
            <v>160004443.84999999</v>
          </cell>
        </row>
        <row r="766">
          <cell r="C766" t="str">
            <v>37100197</v>
          </cell>
          <cell r="H766">
            <v>238939828.91</v>
          </cell>
        </row>
        <row r="767">
          <cell r="C767" t="str">
            <v>39</v>
          </cell>
          <cell r="H767">
            <v>-970939773</v>
          </cell>
        </row>
        <row r="768">
          <cell r="C768" t="str">
            <v>3905</v>
          </cell>
          <cell r="H768">
            <v>-970939773</v>
          </cell>
        </row>
        <row r="769">
          <cell r="C769" t="str">
            <v>390505</v>
          </cell>
          <cell r="H769">
            <v>-970939773</v>
          </cell>
        </row>
        <row r="770">
          <cell r="C770" t="str">
            <v>39050597</v>
          </cell>
          <cell r="H770">
            <v>-970939773</v>
          </cell>
        </row>
        <row r="771">
          <cell r="C771" t="str">
            <v>4</v>
          </cell>
          <cell r="H771">
            <v>-1967965055.46</v>
          </cell>
        </row>
        <row r="772">
          <cell r="C772" t="str">
            <v>41</v>
          </cell>
          <cell r="H772">
            <v>-1966459404</v>
          </cell>
        </row>
        <row r="773">
          <cell r="C773" t="str">
            <v>4165</v>
          </cell>
          <cell r="H773">
            <v>-1968747404</v>
          </cell>
        </row>
        <row r="774">
          <cell r="C774" t="str">
            <v>416530</v>
          </cell>
          <cell r="H774">
            <v>-1968747404</v>
          </cell>
        </row>
        <row r="775">
          <cell r="C775" t="str">
            <v>41653001</v>
          </cell>
          <cell r="H775">
            <v>-1968747404</v>
          </cell>
        </row>
        <row r="776">
          <cell r="C776" t="str">
            <v>4175</v>
          </cell>
          <cell r="H776">
            <v>2288000</v>
          </cell>
        </row>
        <row r="777">
          <cell r="C777" t="str">
            <v>417505</v>
          </cell>
          <cell r="H777">
            <v>2288000</v>
          </cell>
        </row>
        <row r="778">
          <cell r="C778" t="str">
            <v>41750504</v>
          </cell>
          <cell r="H778">
            <v>2288000</v>
          </cell>
        </row>
        <row r="779">
          <cell r="C779" t="str">
            <v>42</v>
          </cell>
          <cell r="H779">
            <v>-1505651.46</v>
          </cell>
        </row>
        <row r="780">
          <cell r="C780" t="str">
            <v>4210</v>
          </cell>
          <cell r="H780">
            <v>-984411.14</v>
          </cell>
        </row>
        <row r="781">
          <cell r="C781" t="str">
            <v>421005</v>
          </cell>
          <cell r="H781">
            <v>-3713.14</v>
          </cell>
        </row>
        <row r="782">
          <cell r="C782" t="str">
            <v>42100501</v>
          </cell>
          <cell r="H782">
            <v>-3713.14</v>
          </cell>
        </row>
        <row r="783">
          <cell r="C783" t="str">
            <v>421040</v>
          </cell>
          <cell r="H783">
            <v>-980698</v>
          </cell>
        </row>
        <row r="784">
          <cell r="C784" t="str">
            <v>42104001</v>
          </cell>
          <cell r="H784">
            <v>-980698</v>
          </cell>
        </row>
        <row r="785">
          <cell r="C785" t="str">
            <v>4255</v>
          </cell>
          <cell r="H785">
            <v>-520027</v>
          </cell>
        </row>
        <row r="786">
          <cell r="C786" t="str">
            <v>425540</v>
          </cell>
          <cell r="H786">
            <v>-520027</v>
          </cell>
        </row>
        <row r="787">
          <cell r="C787" t="str">
            <v>4295</v>
          </cell>
          <cell r="H787">
            <v>-1213.32</v>
          </cell>
        </row>
        <row r="788">
          <cell r="C788" t="str">
            <v>429505</v>
          </cell>
          <cell r="H788">
            <v>-1212.32</v>
          </cell>
        </row>
        <row r="789">
          <cell r="C789" t="str">
            <v>42950501</v>
          </cell>
          <cell r="H789">
            <v>-1212.32</v>
          </cell>
        </row>
        <row r="790">
          <cell r="C790" t="str">
            <v>429581</v>
          </cell>
          <cell r="H790">
            <v>-1</v>
          </cell>
        </row>
        <row r="791">
          <cell r="C791" t="str">
            <v>42958101</v>
          </cell>
          <cell r="H791">
            <v>-1</v>
          </cell>
        </row>
        <row r="792">
          <cell r="C792" t="str">
            <v>5</v>
          </cell>
          <cell r="H792">
            <v>1610589112.3900001</v>
          </cell>
        </row>
        <row r="793">
          <cell r="C793" t="str">
            <v>51</v>
          </cell>
          <cell r="H793">
            <v>1249468190.05</v>
          </cell>
        </row>
        <row r="794">
          <cell r="C794" t="str">
            <v>5105</v>
          </cell>
          <cell r="H794">
            <v>258502163</v>
          </cell>
        </row>
        <row r="795">
          <cell r="C795" t="str">
            <v>510506</v>
          </cell>
          <cell r="H795">
            <v>115679999</v>
          </cell>
        </row>
        <row r="796">
          <cell r="C796" t="str">
            <v>51050601</v>
          </cell>
          <cell r="H796">
            <v>115679999</v>
          </cell>
        </row>
        <row r="797">
          <cell r="C797" t="str">
            <v>510515</v>
          </cell>
          <cell r="H797">
            <v>175189</v>
          </cell>
        </row>
        <row r="798">
          <cell r="C798" t="str">
            <v>51051501</v>
          </cell>
          <cell r="H798">
            <v>175189</v>
          </cell>
        </row>
        <row r="799">
          <cell r="C799" t="str">
            <v>510518</v>
          </cell>
          <cell r="H799">
            <v>1000000</v>
          </cell>
        </row>
        <row r="800">
          <cell r="C800" t="str">
            <v>51051801</v>
          </cell>
          <cell r="H800">
            <v>1000000</v>
          </cell>
        </row>
        <row r="801">
          <cell r="C801" t="str">
            <v>510524</v>
          </cell>
          <cell r="H801">
            <v>328889</v>
          </cell>
        </row>
        <row r="802">
          <cell r="C802" t="str">
            <v>51052401</v>
          </cell>
          <cell r="H802">
            <v>328889</v>
          </cell>
        </row>
        <row r="803">
          <cell r="C803" t="str">
            <v>510527</v>
          </cell>
          <cell r="H803">
            <v>4735800</v>
          </cell>
        </row>
        <row r="804">
          <cell r="C804" t="str">
            <v>51052701</v>
          </cell>
          <cell r="H804">
            <v>4735800</v>
          </cell>
        </row>
        <row r="805">
          <cell r="C805" t="str">
            <v>510530</v>
          </cell>
          <cell r="H805">
            <v>10042898</v>
          </cell>
        </row>
        <row r="806">
          <cell r="C806" t="str">
            <v>51053001</v>
          </cell>
          <cell r="H806">
            <v>10042898</v>
          </cell>
        </row>
        <row r="807">
          <cell r="C807" t="str">
            <v>510533</v>
          </cell>
          <cell r="H807">
            <v>1205138</v>
          </cell>
        </row>
        <row r="808">
          <cell r="C808" t="str">
            <v>51053301</v>
          </cell>
          <cell r="H808">
            <v>1205138</v>
          </cell>
        </row>
        <row r="809">
          <cell r="C809" t="str">
            <v>510536</v>
          </cell>
          <cell r="H809">
            <v>10042898</v>
          </cell>
        </row>
        <row r="810">
          <cell r="C810" t="str">
            <v>51053601</v>
          </cell>
          <cell r="H810">
            <v>10042898</v>
          </cell>
        </row>
        <row r="811">
          <cell r="C811" t="str">
            <v>510539</v>
          </cell>
          <cell r="H811">
            <v>4833818</v>
          </cell>
        </row>
        <row r="812">
          <cell r="C812" t="str">
            <v>51053901</v>
          </cell>
          <cell r="H812">
            <v>4833818</v>
          </cell>
        </row>
        <row r="813">
          <cell r="C813" t="str">
            <v>510546</v>
          </cell>
          <cell r="H813">
            <v>22231334</v>
          </cell>
        </row>
        <row r="814">
          <cell r="C814" t="str">
            <v>51054601</v>
          </cell>
          <cell r="H814">
            <v>22231334</v>
          </cell>
        </row>
        <row r="815">
          <cell r="C815" t="str">
            <v>510547</v>
          </cell>
          <cell r="H815">
            <v>368333</v>
          </cell>
        </row>
        <row r="816">
          <cell r="C816" t="str">
            <v>51054701</v>
          </cell>
          <cell r="H816">
            <v>368333</v>
          </cell>
        </row>
        <row r="817">
          <cell r="C817" t="str">
            <v>510548</v>
          </cell>
          <cell r="H817">
            <v>52460162</v>
          </cell>
        </row>
        <row r="818">
          <cell r="C818" t="str">
            <v>51054801</v>
          </cell>
          <cell r="H818">
            <v>17645734</v>
          </cell>
        </row>
        <row r="819">
          <cell r="C819" t="str">
            <v>51054803</v>
          </cell>
          <cell r="H819">
            <v>34814428</v>
          </cell>
        </row>
        <row r="820">
          <cell r="C820" t="str">
            <v>510551</v>
          </cell>
          <cell r="H820">
            <v>611950</v>
          </cell>
        </row>
        <row r="821">
          <cell r="C821" t="str">
            <v>51055101</v>
          </cell>
          <cell r="H821">
            <v>514245</v>
          </cell>
        </row>
        <row r="822">
          <cell r="C822" t="str">
            <v>51055102</v>
          </cell>
          <cell r="H822">
            <v>97705</v>
          </cell>
        </row>
        <row r="823">
          <cell r="C823" t="str">
            <v>510566</v>
          </cell>
          <cell r="H823">
            <v>11357700</v>
          </cell>
        </row>
        <row r="824">
          <cell r="C824" t="str">
            <v>51056601</v>
          </cell>
          <cell r="H824">
            <v>9670420.1600000001</v>
          </cell>
        </row>
        <row r="825">
          <cell r="C825" t="str">
            <v>51056602</v>
          </cell>
          <cell r="H825">
            <v>1687279.84</v>
          </cell>
        </row>
        <row r="826">
          <cell r="C826" t="str">
            <v>510568</v>
          </cell>
          <cell r="H826">
            <v>1009955</v>
          </cell>
        </row>
        <row r="827">
          <cell r="C827" t="str">
            <v>51056801</v>
          </cell>
          <cell r="H827">
            <v>1009955</v>
          </cell>
        </row>
        <row r="828">
          <cell r="C828" t="str">
            <v>510570</v>
          </cell>
          <cell r="H828">
            <v>16206906</v>
          </cell>
        </row>
        <row r="829">
          <cell r="C829" t="str">
            <v>51057001</v>
          </cell>
          <cell r="H829">
            <v>16206906</v>
          </cell>
        </row>
        <row r="830">
          <cell r="C830" t="str">
            <v>510572</v>
          </cell>
          <cell r="H830">
            <v>5264194</v>
          </cell>
        </row>
        <row r="831">
          <cell r="C831" t="str">
            <v>51057201</v>
          </cell>
          <cell r="H831">
            <v>5264194</v>
          </cell>
        </row>
        <row r="832">
          <cell r="C832" t="str">
            <v>510584</v>
          </cell>
          <cell r="H832">
            <v>947000</v>
          </cell>
        </row>
        <row r="833">
          <cell r="C833" t="str">
            <v>51058402</v>
          </cell>
          <cell r="H833">
            <v>947000</v>
          </cell>
        </row>
        <row r="834">
          <cell r="C834" t="str">
            <v>5110</v>
          </cell>
          <cell r="H834">
            <v>17614422</v>
          </cell>
        </row>
        <row r="835">
          <cell r="C835" t="str">
            <v>511010</v>
          </cell>
          <cell r="H835">
            <v>3400000</v>
          </cell>
        </row>
        <row r="836">
          <cell r="C836" t="str">
            <v>51101001</v>
          </cell>
          <cell r="H836">
            <v>3400000</v>
          </cell>
        </row>
        <row r="837">
          <cell r="C837" t="str">
            <v>511015</v>
          </cell>
          <cell r="H837">
            <v>900000</v>
          </cell>
        </row>
        <row r="838">
          <cell r="C838" t="str">
            <v>51101501</v>
          </cell>
          <cell r="H838">
            <v>900000</v>
          </cell>
        </row>
        <row r="839">
          <cell r="C839" t="str">
            <v>511030</v>
          </cell>
          <cell r="H839">
            <v>10710000</v>
          </cell>
        </row>
        <row r="840">
          <cell r="C840" t="str">
            <v>51103001</v>
          </cell>
          <cell r="H840">
            <v>9000000</v>
          </cell>
        </row>
        <row r="841">
          <cell r="C841" t="str">
            <v>51103002</v>
          </cell>
          <cell r="H841">
            <v>1710000</v>
          </cell>
        </row>
        <row r="842">
          <cell r="C842" t="str">
            <v>511040</v>
          </cell>
          <cell r="H842">
            <v>1500422</v>
          </cell>
        </row>
        <row r="843">
          <cell r="C843" t="str">
            <v>51104001</v>
          </cell>
          <cell r="H843">
            <v>1500422</v>
          </cell>
        </row>
        <row r="844">
          <cell r="C844" t="str">
            <v>511095</v>
          </cell>
          <cell r="H844">
            <v>1104000</v>
          </cell>
        </row>
        <row r="845">
          <cell r="C845" t="str">
            <v>51109503</v>
          </cell>
          <cell r="H845">
            <v>1104000</v>
          </cell>
        </row>
        <row r="846">
          <cell r="C846" t="str">
            <v>5115</v>
          </cell>
          <cell r="H846">
            <v>12253065.43</v>
          </cell>
        </row>
        <row r="847">
          <cell r="C847" t="str">
            <v>511540</v>
          </cell>
          <cell r="H847">
            <v>9520546</v>
          </cell>
        </row>
        <row r="848">
          <cell r="C848" t="str">
            <v>51154001</v>
          </cell>
          <cell r="H848">
            <v>9520546</v>
          </cell>
        </row>
        <row r="849">
          <cell r="C849" t="str">
            <v>511575</v>
          </cell>
          <cell r="H849">
            <v>2732519.43</v>
          </cell>
        </row>
        <row r="850">
          <cell r="C850" t="str">
            <v>51157502</v>
          </cell>
          <cell r="H850">
            <v>2732519.43</v>
          </cell>
        </row>
        <row r="851">
          <cell r="C851" t="str">
            <v>5120</v>
          </cell>
          <cell r="H851">
            <v>275839205.80000001</v>
          </cell>
        </row>
        <row r="852">
          <cell r="C852" t="str">
            <v>512010</v>
          </cell>
          <cell r="H852">
            <v>275428537.80000001</v>
          </cell>
        </row>
        <row r="853">
          <cell r="C853" t="str">
            <v>51201001</v>
          </cell>
          <cell r="H853">
            <v>241632118</v>
          </cell>
        </row>
        <row r="854">
          <cell r="C854" t="str">
            <v>51201002</v>
          </cell>
          <cell r="H854">
            <v>33796419.799999997</v>
          </cell>
        </row>
        <row r="855">
          <cell r="C855" t="str">
            <v>512015</v>
          </cell>
          <cell r="H855">
            <v>410668</v>
          </cell>
        </row>
        <row r="856">
          <cell r="C856" t="str">
            <v>51201501</v>
          </cell>
          <cell r="H856">
            <v>410668</v>
          </cell>
        </row>
        <row r="857">
          <cell r="C857" t="str">
            <v>5130</v>
          </cell>
          <cell r="H857">
            <v>707166</v>
          </cell>
        </row>
        <row r="858">
          <cell r="C858" t="str">
            <v>513010</v>
          </cell>
          <cell r="H858">
            <v>140166</v>
          </cell>
        </row>
        <row r="859">
          <cell r="C859" t="str">
            <v>51301001</v>
          </cell>
          <cell r="H859">
            <v>140166</v>
          </cell>
        </row>
        <row r="860">
          <cell r="C860" t="str">
            <v>513020</v>
          </cell>
          <cell r="H860">
            <v>567000</v>
          </cell>
        </row>
        <row r="861">
          <cell r="C861" t="str">
            <v>51302001</v>
          </cell>
          <cell r="H861">
            <v>510000</v>
          </cell>
        </row>
        <row r="862">
          <cell r="C862" t="str">
            <v>51302002</v>
          </cell>
          <cell r="H862">
            <v>57000</v>
          </cell>
        </row>
        <row r="863">
          <cell r="C863" t="str">
            <v>5135</v>
          </cell>
          <cell r="H863">
            <v>347826697.89999998</v>
          </cell>
        </row>
        <row r="864">
          <cell r="C864" t="str">
            <v>513505</v>
          </cell>
          <cell r="H864">
            <v>1608946</v>
          </cell>
        </row>
        <row r="865">
          <cell r="C865" t="str">
            <v>51350501</v>
          </cell>
          <cell r="H865">
            <v>1590338</v>
          </cell>
        </row>
        <row r="866">
          <cell r="C866" t="str">
            <v>51350502</v>
          </cell>
          <cell r="H866">
            <v>18608</v>
          </cell>
        </row>
        <row r="867">
          <cell r="C867" t="str">
            <v>513510</v>
          </cell>
          <cell r="H867">
            <v>221149912.52000001</v>
          </cell>
        </row>
        <row r="868">
          <cell r="C868" t="str">
            <v>51351001</v>
          </cell>
          <cell r="H868">
            <v>3595266</v>
          </cell>
        </row>
        <row r="869">
          <cell r="C869" t="str">
            <v>51351002</v>
          </cell>
          <cell r="H869">
            <v>68309</v>
          </cell>
        </row>
        <row r="870">
          <cell r="C870" t="str">
            <v>51351005</v>
          </cell>
          <cell r="H870">
            <v>215032625.94</v>
          </cell>
        </row>
        <row r="871">
          <cell r="C871" t="str">
            <v>51351006</v>
          </cell>
          <cell r="H871">
            <v>2453711.58</v>
          </cell>
        </row>
        <row r="872">
          <cell r="C872" t="str">
            <v>513520</v>
          </cell>
          <cell r="H872">
            <v>1978069</v>
          </cell>
        </row>
        <row r="873">
          <cell r="C873" t="str">
            <v>51352001</v>
          </cell>
          <cell r="H873">
            <v>1978069</v>
          </cell>
        </row>
        <row r="874">
          <cell r="C874" t="str">
            <v>513525</v>
          </cell>
          <cell r="H874">
            <v>7498200</v>
          </cell>
        </row>
        <row r="875">
          <cell r="C875" t="str">
            <v>51352501</v>
          </cell>
          <cell r="H875">
            <v>7498200</v>
          </cell>
        </row>
        <row r="876">
          <cell r="C876" t="str">
            <v>513530</v>
          </cell>
          <cell r="H876">
            <v>71217848</v>
          </cell>
        </row>
        <row r="877">
          <cell r="C877" t="str">
            <v>51353001</v>
          </cell>
          <cell r="H877">
            <v>71217848</v>
          </cell>
        </row>
        <row r="878">
          <cell r="C878" t="str">
            <v>513535</v>
          </cell>
          <cell r="H878">
            <v>2559649.23</v>
          </cell>
        </row>
        <row r="879">
          <cell r="C879" t="str">
            <v>51353501</v>
          </cell>
          <cell r="H879">
            <v>684383</v>
          </cell>
        </row>
        <row r="880">
          <cell r="C880" t="str">
            <v>51353502</v>
          </cell>
          <cell r="H880">
            <v>239587</v>
          </cell>
        </row>
        <row r="881">
          <cell r="C881" t="str">
            <v>51353504</v>
          </cell>
          <cell r="H881">
            <v>1635679.23</v>
          </cell>
        </row>
        <row r="882">
          <cell r="C882" t="str">
            <v>513545</v>
          </cell>
          <cell r="H882">
            <v>7642073.3700000001</v>
          </cell>
        </row>
        <row r="883">
          <cell r="C883" t="str">
            <v>51354501</v>
          </cell>
          <cell r="H883">
            <v>7596801.3700000001</v>
          </cell>
        </row>
        <row r="884">
          <cell r="C884" t="str">
            <v>51354502</v>
          </cell>
          <cell r="H884">
            <v>45272</v>
          </cell>
        </row>
        <row r="885">
          <cell r="C885" t="str">
            <v>513550</v>
          </cell>
          <cell r="H885">
            <v>1678850</v>
          </cell>
        </row>
        <row r="886">
          <cell r="C886" t="str">
            <v>51355001</v>
          </cell>
          <cell r="H886">
            <v>1678850</v>
          </cell>
        </row>
        <row r="887">
          <cell r="C887" t="str">
            <v>513555</v>
          </cell>
          <cell r="H887">
            <v>61160</v>
          </cell>
        </row>
        <row r="888">
          <cell r="C888" t="str">
            <v>51355501</v>
          </cell>
          <cell r="H888">
            <v>61160</v>
          </cell>
        </row>
        <row r="889">
          <cell r="C889" t="str">
            <v>513595</v>
          </cell>
          <cell r="H889">
            <v>32431989.780000001</v>
          </cell>
        </row>
        <row r="890">
          <cell r="C890" t="str">
            <v>51359501</v>
          </cell>
          <cell r="H890">
            <v>3673218.78</v>
          </cell>
        </row>
        <row r="891">
          <cell r="C891" t="str">
            <v>51359502</v>
          </cell>
          <cell r="H891">
            <v>24529539</v>
          </cell>
        </row>
        <row r="892">
          <cell r="C892" t="str">
            <v>51359504</v>
          </cell>
          <cell r="H892">
            <v>89600</v>
          </cell>
        </row>
        <row r="893">
          <cell r="C893" t="str">
            <v>51359505</v>
          </cell>
          <cell r="H893">
            <v>4139632</v>
          </cell>
        </row>
        <row r="894">
          <cell r="C894" t="str">
            <v>5140</v>
          </cell>
          <cell r="H894">
            <v>14336203</v>
          </cell>
        </row>
        <row r="895">
          <cell r="C895" t="str">
            <v>514010</v>
          </cell>
          <cell r="H895">
            <v>2850000</v>
          </cell>
        </row>
        <row r="896">
          <cell r="C896" t="str">
            <v>51401001</v>
          </cell>
          <cell r="H896">
            <v>2850000</v>
          </cell>
        </row>
        <row r="897">
          <cell r="C897" t="str">
            <v>514015</v>
          </cell>
          <cell r="H897">
            <v>5909000</v>
          </cell>
        </row>
        <row r="898">
          <cell r="C898" t="str">
            <v>51401502</v>
          </cell>
          <cell r="H898">
            <v>5909000</v>
          </cell>
        </row>
        <row r="899">
          <cell r="C899" t="str">
            <v>514095</v>
          </cell>
          <cell r="H899">
            <v>5577203</v>
          </cell>
        </row>
        <row r="900">
          <cell r="C900" t="str">
            <v>51409501</v>
          </cell>
          <cell r="H900">
            <v>4677999</v>
          </cell>
        </row>
        <row r="901">
          <cell r="C901" t="str">
            <v>51409502</v>
          </cell>
          <cell r="H901">
            <v>23700</v>
          </cell>
        </row>
        <row r="902">
          <cell r="C902" t="str">
            <v>51409504</v>
          </cell>
          <cell r="H902">
            <v>875504</v>
          </cell>
        </row>
        <row r="903">
          <cell r="C903" t="str">
            <v>5145</v>
          </cell>
          <cell r="H903">
            <v>141428432.56999999</v>
          </cell>
        </row>
        <row r="904">
          <cell r="C904" t="str">
            <v>514510</v>
          </cell>
          <cell r="H904">
            <v>123022509.31999999</v>
          </cell>
        </row>
        <row r="905">
          <cell r="C905" t="str">
            <v>51451001</v>
          </cell>
          <cell r="H905">
            <v>115999798.11</v>
          </cell>
        </row>
        <row r="906">
          <cell r="C906" t="str">
            <v>51451002</v>
          </cell>
          <cell r="H906">
            <v>7022711.21</v>
          </cell>
        </row>
        <row r="907">
          <cell r="C907" t="str">
            <v>514515</v>
          </cell>
          <cell r="H907">
            <v>4302924</v>
          </cell>
        </row>
        <row r="908">
          <cell r="C908" t="str">
            <v>51451501</v>
          </cell>
          <cell r="H908">
            <v>4155347.44</v>
          </cell>
        </row>
        <row r="909">
          <cell r="C909" t="str">
            <v>51451502</v>
          </cell>
          <cell r="H909">
            <v>147576.56</v>
          </cell>
        </row>
        <row r="910">
          <cell r="C910" t="str">
            <v>514525</v>
          </cell>
          <cell r="H910">
            <v>8152999.25</v>
          </cell>
        </row>
        <row r="911">
          <cell r="C911" t="str">
            <v>51452501</v>
          </cell>
          <cell r="H911">
            <v>7497883.5599999996</v>
          </cell>
        </row>
        <row r="912">
          <cell r="C912" t="str">
            <v>51452502</v>
          </cell>
          <cell r="H912">
            <v>655115.68999999994</v>
          </cell>
        </row>
        <row r="913">
          <cell r="C913" t="str">
            <v>514540</v>
          </cell>
          <cell r="H913">
            <v>5950000</v>
          </cell>
        </row>
        <row r="914">
          <cell r="C914" t="str">
            <v>51454001</v>
          </cell>
          <cell r="H914">
            <v>5000000</v>
          </cell>
        </row>
        <row r="915">
          <cell r="C915" t="str">
            <v>51454002</v>
          </cell>
          <cell r="H915">
            <v>950000</v>
          </cell>
        </row>
        <row r="916">
          <cell r="C916" t="str">
            <v>5150</v>
          </cell>
          <cell r="H916">
            <v>945000</v>
          </cell>
        </row>
        <row r="917">
          <cell r="C917" t="str">
            <v>515005</v>
          </cell>
          <cell r="H917">
            <v>945000</v>
          </cell>
        </row>
        <row r="918">
          <cell r="C918" t="str">
            <v>51500501</v>
          </cell>
          <cell r="H918">
            <v>794118</v>
          </cell>
        </row>
        <row r="919">
          <cell r="C919" t="str">
            <v>51500502</v>
          </cell>
          <cell r="H919">
            <v>150882</v>
          </cell>
        </row>
        <row r="920">
          <cell r="C920" t="str">
            <v>5155</v>
          </cell>
          <cell r="H920">
            <v>30485230.129999999</v>
          </cell>
        </row>
        <row r="921">
          <cell r="C921" t="str">
            <v>515505</v>
          </cell>
          <cell r="H921">
            <v>19469100.129999999</v>
          </cell>
        </row>
        <row r="922">
          <cell r="C922" t="str">
            <v>51550501</v>
          </cell>
          <cell r="H922">
            <v>19254576</v>
          </cell>
        </row>
        <row r="923">
          <cell r="C923" t="str">
            <v>51550502</v>
          </cell>
          <cell r="H923">
            <v>214524.13</v>
          </cell>
        </row>
        <row r="924">
          <cell r="C924" t="str">
            <v>515515</v>
          </cell>
          <cell r="H924">
            <v>9271580</v>
          </cell>
        </row>
        <row r="925">
          <cell r="C925" t="str">
            <v>51551501</v>
          </cell>
          <cell r="H925">
            <v>9182240</v>
          </cell>
        </row>
        <row r="926">
          <cell r="C926" t="str">
            <v>51551502</v>
          </cell>
          <cell r="H926">
            <v>89340</v>
          </cell>
        </row>
        <row r="927">
          <cell r="C927" t="str">
            <v>515520</v>
          </cell>
          <cell r="H927">
            <v>1709700</v>
          </cell>
        </row>
        <row r="928">
          <cell r="C928" t="str">
            <v>51552001</v>
          </cell>
          <cell r="H928">
            <v>1709700</v>
          </cell>
        </row>
        <row r="929">
          <cell r="C929" t="str">
            <v>515595</v>
          </cell>
          <cell r="H929">
            <v>34850</v>
          </cell>
        </row>
        <row r="930">
          <cell r="C930" t="str">
            <v>51559501</v>
          </cell>
          <cell r="H930">
            <v>34850</v>
          </cell>
        </row>
        <row r="931">
          <cell r="C931" t="str">
            <v>5160</v>
          </cell>
          <cell r="H931">
            <v>86641201</v>
          </cell>
        </row>
        <row r="932">
          <cell r="C932" t="str">
            <v>516010</v>
          </cell>
          <cell r="H932">
            <v>73021822</v>
          </cell>
        </row>
        <row r="933">
          <cell r="C933" t="str">
            <v>51601001</v>
          </cell>
          <cell r="H933">
            <v>73021822</v>
          </cell>
        </row>
        <row r="934">
          <cell r="C934" t="str">
            <v>516020</v>
          </cell>
          <cell r="H934">
            <v>11147427</v>
          </cell>
        </row>
        <row r="935">
          <cell r="C935" t="str">
            <v>51602001</v>
          </cell>
          <cell r="H935">
            <v>11147427</v>
          </cell>
        </row>
        <row r="936">
          <cell r="C936" t="str">
            <v>516025</v>
          </cell>
          <cell r="H936">
            <v>71952</v>
          </cell>
        </row>
        <row r="937">
          <cell r="C937" t="str">
            <v>51602501</v>
          </cell>
          <cell r="H937">
            <v>71952</v>
          </cell>
        </row>
        <row r="938">
          <cell r="C938" t="str">
            <v>516035</v>
          </cell>
          <cell r="H938">
            <v>2400000</v>
          </cell>
        </row>
        <row r="939">
          <cell r="C939" t="str">
            <v>51603501</v>
          </cell>
          <cell r="H939">
            <v>2400000</v>
          </cell>
        </row>
        <row r="940">
          <cell r="C940" t="str">
            <v>5165</v>
          </cell>
          <cell r="H940">
            <v>1799280</v>
          </cell>
        </row>
        <row r="941">
          <cell r="C941" t="str">
            <v>516510</v>
          </cell>
          <cell r="H941">
            <v>1799280</v>
          </cell>
        </row>
        <row r="942">
          <cell r="C942" t="str">
            <v>51651001</v>
          </cell>
          <cell r="H942">
            <v>1799280</v>
          </cell>
        </row>
        <row r="943">
          <cell r="C943" t="str">
            <v>5195</v>
          </cell>
          <cell r="H943">
            <v>61090123.219999999</v>
          </cell>
        </row>
        <row r="944">
          <cell r="C944" t="str">
            <v>519525</v>
          </cell>
          <cell r="H944">
            <v>30618004.219999999</v>
          </cell>
        </row>
        <row r="945">
          <cell r="C945" t="str">
            <v>51952501</v>
          </cell>
          <cell r="H945">
            <v>26551945.670000002</v>
          </cell>
        </row>
        <row r="946">
          <cell r="C946" t="str">
            <v>51952502</v>
          </cell>
          <cell r="H946">
            <v>4066058.55</v>
          </cell>
        </row>
        <row r="947">
          <cell r="C947" t="str">
            <v>519530</v>
          </cell>
          <cell r="H947">
            <v>14921297</v>
          </cell>
        </row>
        <row r="948">
          <cell r="C948" t="str">
            <v>51953001</v>
          </cell>
          <cell r="H948">
            <v>14205574.74</v>
          </cell>
        </row>
        <row r="949">
          <cell r="C949" t="str">
            <v>51953002</v>
          </cell>
          <cell r="H949">
            <v>715722.26</v>
          </cell>
        </row>
        <row r="950">
          <cell r="C950" t="str">
            <v>519535</v>
          </cell>
          <cell r="H950">
            <v>2570311</v>
          </cell>
        </row>
        <row r="951">
          <cell r="C951" t="str">
            <v>51953501</v>
          </cell>
          <cell r="H951">
            <v>2450563</v>
          </cell>
        </row>
        <row r="952">
          <cell r="C952" t="str">
            <v>51953502</v>
          </cell>
          <cell r="H952">
            <v>119748</v>
          </cell>
        </row>
        <row r="953">
          <cell r="C953" t="str">
            <v>519560</v>
          </cell>
          <cell r="H953">
            <v>4399663</v>
          </cell>
        </row>
        <row r="954">
          <cell r="C954" t="str">
            <v>51956001</v>
          </cell>
          <cell r="H954">
            <v>4395887</v>
          </cell>
        </row>
        <row r="955">
          <cell r="C955" t="str">
            <v>51956002</v>
          </cell>
          <cell r="H955">
            <v>3776</v>
          </cell>
        </row>
        <row r="956">
          <cell r="C956" t="str">
            <v>519565</v>
          </cell>
          <cell r="H956">
            <v>7482548</v>
          </cell>
        </row>
        <row r="957">
          <cell r="C957" t="str">
            <v>51956501</v>
          </cell>
          <cell r="H957">
            <v>6344792</v>
          </cell>
        </row>
        <row r="958">
          <cell r="C958" t="str">
            <v>51956502</v>
          </cell>
          <cell r="H958">
            <v>1137756</v>
          </cell>
        </row>
        <row r="959">
          <cell r="C959" t="str">
            <v>519580</v>
          </cell>
          <cell r="H959">
            <v>921900</v>
          </cell>
        </row>
        <row r="960">
          <cell r="C960" t="str">
            <v>51958001</v>
          </cell>
          <cell r="H960">
            <v>867995</v>
          </cell>
        </row>
        <row r="961">
          <cell r="C961" t="str">
            <v>51958002</v>
          </cell>
          <cell r="H961">
            <v>53905</v>
          </cell>
        </row>
        <row r="962">
          <cell r="C962" t="str">
            <v>519595</v>
          </cell>
          <cell r="H962">
            <v>176400</v>
          </cell>
        </row>
        <row r="963">
          <cell r="C963" t="str">
            <v>51959501</v>
          </cell>
          <cell r="H963">
            <v>166345</v>
          </cell>
        </row>
        <row r="964">
          <cell r="C964" t="str">
            <v>51959502</v>
          </cell>
          <cell r="H964">
            <v>10055</v>
          </cell>
        </row>
        <row r="965">
          <cell r="C965" t="str">
            <v>52</v>
          </cell>
          <cell r="H965">
            <v>218429258.69999999</v>
          </cell>
        </row>
        <row r="966">
          <cell r="C966" t="str">
            <v>5205</v>
          </cell>
          <cell r="H966">
            <v>131499416</v>
          </cell>
        </row>
        <row r="967">
          <cell r="C967" t="str">
            <v>520506</v>
          </cell>
          <cell r="H967">
            <v>44343333</v>
          </cell>
        </row>
        <row r="968">
          <cell r="C968" t="str">
            <v>52050601</v>
          </cell>
          <cell r="H968">
            <v>44343333</v>
          </cell>
        </row>
        <row r="969">
          <cell r="C969" t="str">
            <v>520515</v>
          </cell>
          <cell r="H969">
            <v>830876</v>
          </cell>
        </row>
        <row r="970">
          <cell r="C970" t="str">
            <v>52051501</v>
          </cell>
          <cell r="H970">
            <v>830876</v>
          </cell>
        </row>
        <row r="971">
          <cell r="C971" t="str">
            <v>520518</v>
          </cell>
          <cell r="H971">
            <v>25010515</v>
          </cell>
        </row>
        <row r="972">
          <cell r="C972" t="str">
            <v>52051801</v>
          </cell>
          <cell r="H972">
            <v>25010515</v>
          </cell>
        </row>
        <row r="973">
          <cell r="C973" t="str">
            <v>520524</v>
          </cell>
          <cell r="H973">
            <v>326667</v>
          </cell>
        </row>
        <row r="974">
          <cell r="C974" t="str">
            <v>52052401</v>
          </cell>
          <cell r="H974">
            <v>326667</v>
          </cell>
        </row>
        <row r="975">
          <cell r="C975" t="str">
            <v>520527</v>
          </cell>
          <cell r="H975">
            <v>5281200</v>
          </cell>
        </row>
        <row r="976">
          <cell r="C976" t="str">
            <v>52052701</v>
          </cell>
          <cell r="H976">
            <v>5281200</v>
          </cell>
        </row>
        <row r="977">
          <cell r="C977" t="str">
            <v>520530</v>
          </cell>
          <cell r="H977">
            <v>6296037</v>
          </cell>
        </row>
        <row r="978">
          <cell r="C978" t="str">
            <v>52053001</v>
          </cell>
          <cell r="H978">
            <v>6296037</v>
          </cell>
        </row>
        <row r="979">
          <cell r="C979" t="str">
            <v>520533</v>
          </cell>
          <cell r="H979">
            <v>755524</v>
          </cell>
        </row>
        <row r="980">
          <cell r="C980" t="str">
            <v>52053301</v>
          </cell>
          <cell r="H980">
            <v>755524</v>
          </cell>
        </row>
        <row r="981">
          <cell r="C981" t="str">
            <v>520536</v>
          </cell>
          <cell r="H981">
            <v>6296037</v>
          </cell>
        </row>
        <row r="982">
          <cell r="C982" t="str">
            <v>52053601</v>
          </cell>
          <cell r="H982">
            <v>6296037</v>
          </cell>
        </row>
        <row r="983">
          <cell r="C983" t="str">
            <v>520539</v>
          </cell>
          <cell r="H983">
            <v>2919033</v>
          </cell>
        </row>
        <row r="984">
          <cell r="C984" t="str">
            <v>52053901</v>
          </cell>
          <cell r="H984">
            <v>2919033</v>
          </cell>
        </row>
        <row r="985">
          <cell r="C985" t="str">
            <v>520546</v>
          </cell>
          <cell r="H985">
            <v>400000</v>
          </cell>
        </row>
        <row r="986">
          <cell r="C986" t="str">
            <v>52054601</v>
          </cell>
          <cell r="H986">
            <v>400000</v>
          </cell>
        </row>
        <row r="987">
          <cell r="C987" t="str">
            <v>520548</v>
          </cell>
          <cell r="H987">
            <v>26214714</v>
          </cell>
        </row>
        <row r="988">
          <cell r="C988" t="str">
            <v>52054801</v>
          </cell>
          <cell r="H988">
            <v>7739948</v>
          </cell>
        </row>
        <row r="989">
          <cell r="C989" t="str">
            <v>52054803</v>
          </cell>
          <cell r="H989">
            <v>18474766</v>
          </cell>
        </row>
        <row r="990">
          <cell r="C990" t="str">
            <v>520568</v>
          </cell>
          <cell r="H990">
            <v>402642</v>
          </cell>
        </row>
        <row r="991">
          <cell r="C991" t="str">
            <v>52056801</v>
          </cell>
          <cell r="H991">
            <v>402642</v>
          </cell>
        </row>
        <row r="992">
          <cell r="C992" t="str">
            <v>520570</v>
          </cell>
          <cell r="H992">
            <v>9295370</v>
          </cell>
        </row>
        <row r="993">
          <cell r="C993" t="str">
            <v>52057001</v>
          </cell>
          <cell r="H993">
            <v>9295370</v>
          </cell>
        </row>
        <row r="994">
          <cell r="C994" t="str">
            <v>520572</v>
          </cell>
          <cell r="H994">
            <v>3127468</v>
          </cell>
        </row>
        <row r="995">
          <cell r="C995" t="str">
            <v>52057201</v>
          </cell>
          <cell r="H995">
            <v>3127468</v>
          </cell>
        </row>
        <row r="996">
          <cell r="C996" t="str">
            <v>5235</v>
          </cell>
          <cell r="H996">
            <v>86929842.700000003</v>
          </cell>
        </row>
        <row r="997">
          <cell r="C997" t="str">
            <v>523560</v>
          </cell>
          <cell r="H997">
            <v>86929842.700000003</v>
          </cell>
        </row>
        <row r="998">
          <cell r="C998" t="str">
            <v>52356001</v>
          </cell>
          <cell r="H998">
            <v>86139921.25</v>
          </cell>
        </row>
        <row r="999">
          <cell r="C999" t="str">
            <v>52356002</v>
          </cell>
          <cell r="H999">
            <v>397533.45</v>
          </cell>
        </row>
        <row r="1000">
          <cell r="C1000" t="str">
            <v>52356003</v>
          </cell>
          <cell r="H1000">
            <v>392388</v>
          </cell>
        </row>
        <row r="1001">
          <cell r="C1001" t="str">
            <v>53</v>
          </cell>
          <cell r="H1001">
            <v>142691663.63999999</v>
          </cell>
        </row>
        <row r="1002">
          <cell r="C1002" t="str">
            <v>5305</v>
          </cell>
          <cell r="H1002">
            <v>55903646.130000003</v>
          </cell>
        </row>
        <row r="1003">
          <cell r="C1003" t="str">
            <v>530505</v>
          </cell>
          <cell r="H1003">
            <v>10296637.49</v>
          </cell>
        </row>
        <row r="1004">
          <cell r="C1004" t="str">
            <v>53050501</v>
          </cell>
          <cell r="H1004">
            <v>1547986.95</v>
          </cell>
        </row>
        <row r="1005">
          <cell r="C1005" t="str">
            <v>53050502</v>
          </cell>
          <cell r="H1005">
            <v>8748650.5399999991</v>
          </cell>
        </row>
        <row r="1006">
          <cell r="C1006" t="str">
            <v>530515</v>
          </cell>
          <cell r="H1006">
            <v>10852799.939999999</v>
          </cell>
        </row>
        <row r="1007">
          <cell r="C1007" t="str">
            <v>53051501</v>
          </cell>
          <cell r="H1007">
            <v>10852103.970000001</v>
          </cell>
        </row>
        <row r="1008">
          <cell r="C1008" t="str">
            <v>53051502</v>
          </cell>
          <cell r="H1008">
            <v>695.97</v>
          </cell>
        </row>
        <row r="1009">
          <cell r="C1009" t="str">
            <v>530520</v>
          </cell>
          <cell r="H1009">
            <v>34754208.700000003</v>
          </cell>
        </row>
        <row r="1010">
          <cell r="C1010" t="str">
            <v>53052001</v>
          </cell>
          <cell r="H1010">
            <v>33753303.93</v>
          </cell>
        </row>
        <row r="1011">
          <cell r="C1011" t="str">
            <v>53052002</v>
          </cell>
          <cell r="H1011">
            <v>1000904.77</v>
          </cell>
        </row>
        <row r="1012">
          <cell r="C1012" t="str">
            <v>5315</v>
          </cell>
          <cell r="H1012">
            <v>85894327.890000001</v>
          </cell>
        </row>
        <row r="1013">
          <cell r="C1013" t="str">
            <v>531515</v>
          </cell>
          <cell r="H1013">
            <v>85573170.900000006</v>
          </cell>
        </row>
        <row r="1014">
          <cell r="C1014" t="str">
            <v>53151501</v>
          </cell>
          <cell r="H1014">
            <v>85573170.900000006</v>
          </cell>
        </row>
        <row r="1015">
          <cell r="C1015" t="str">
            <v>531520</v>
          </cell>
          <cell r="H1015">
            <v>321156.99</v>
          </cell>
        </row>
        <row r="1016">
          <cell r="C1016" t="str">
            <v>53152002</v>
          </cell>
          <cell r="H1016">
            <v>321156.99</v>
          </cell>
        </row>
        <row r="1017">
          <cell r="C1017" t="str">
            <v>5395</v>
          </cell>
          <cell r="H1017">
            <v>893689.62</v>
          </cell>
        </row>
        <row r="1018">
          <cell r="C1018" t="str">
            <v>539520</v>
          </cell>
          <cell r="H1018">
            <v>893000</v>
          </cell>
        </row>
        <row r="1019">
          <cell r="C1019" t="str">
            <v>53952001</v>
          </cell>
          <cell r="H1019">
            <v>893000</v>
          </cell>
        </row>
        <row r="1020">
          <cell r="C1020" t="str">
            <v>539581</v>
          </cell>
          <cell r="H1020">
            <v>689.62</v>
          </cell>
        </row>
        <row r="1021">
          <cell r="C1021" t="str">
            <v>53958101</v>
          </cell>
          <cell r="H1021">
            <v>689.62</v>
          </cell>
        </row>
        <row r="1022">
          <cell r="C1022" t="str">
            <v>6</v>
          </cell>
          <cell r="H1022">
            <v>58413636</v>
          </cell>
        </row>
        <row r="1023">
          <cell r="C1023" t="str">
            <v>61</v>
          </cell>
          <cell r="H1023">
            <v>58413636</v>
          </cell>
        </row>
        <row r="1024">
          <cell r="C1024" t="str">
            <v>6165</v>
          </cell>
          <cell r="H1024">
            <v>5270000</v>
          </cell>
        </row>
        <row r="1025">
          <cell r="C1025" t="str">
            <v>616595</v>
          </cell>
          <cell r="H1025">
            <v>5270000</v>
          </cell>
        </row>
        <row r="1026">
          <cell r="C1026" t="str">
            <v>61659501</v>
          </cell>
          <cell r="H1026">
            <v>5270000</v>
          </cell>
        </row>
        <row r="1027">
          <cell r="C1027" t="str">
            <v>6195</v>
          </cell>
          <cell r="H1027">
            <v>53143636</v>
          </cell>
        </row>
        <row r="1028">
          <cell r="C1028" t="str">
            <v>619505</v>
          </cell>
          <cell r="H1028">
            <v>53143636</v>
          </cell>
        </row>
        <row r="1029">
          <cell r="C1029" t="str">
            <v>61950501</v>
          </cell>
          <cell r="H1029">
            <v>53143636</v>
          </cell>
        </row>
        <row r="1030">
          <cell r="C1030" t="str">
            <v>7</v>
          </cell>
          <cell r="H1030">
            <v>88710267</v>
          </cell>
        </row>
        <row r="1031">
          <cell r="C1031" t="str">
            <v>72</v>
          </cell>
          <cell r="H1031">
            <v>88710267</v>
          </cell>
        </row>
        <row r="1032">
          <cell r="C1032" t="str">
            <v>7205</v>
          </cell>
          <cell r="H1032">
            <v>88710267</v>
          </cell>
        </row>
        <row r="1033">
          <cell r="C1033" t="str">
            <v>720506</v>
          </cell>
          <cell r="H1033">
            <v>51079333</v>
          </cell>
        </row>
        <row r="1034">
          <cell r="C1034" t="str">
            <v>72050601</v>
          </cell>
          <cell r="H1034">
            <v>51079333</v>
          </cell>
        </row>
        <row r="1035">
          <cell r="C1035" t="str">
            <v>720515</v>
          </cell>
          <cell r="H1035">
            <v>830621</v>
          </cell>
        </row>
        <row r="1036">
          <cell r="C1036" t="str">
            <v>72051501</v>
          </cell>
          <cell r="H1036">
            <v>830621</v>
          </cell>
        </row>
        <row r="1037">
          <cell r="C1037" t="str">
            <v>720527</v>
          </cell>
          <cell r="H1037">
            <v>6717200</v>
          </cell>
        </row>
        <row r="1038">
          <cell r="C1038" t="str">
            <v>72052701</v>
          </cell>
          <cell r="H1038">
            <v>6717200</v>
          </cell>
        </row>
        <row r="1039">
          <cell r="C1039" t="str">
            <v>720530</v>
          </cell>
          <cell r="H1039">
            <v>4832420</v>
          </cell>
        </row>
        <row r="1040">
          <cell r="C1040" t="str">
            <v>72053001</v>
          </cell>
          <cell r="H1040">
            <v>4832420</v>
          </cell>
        </row>
        <row r="1041">
          <cell r="C1041" t="str">
            <v>720533</v>
          </cell>
          <cell r="H1041">
            <v>579892</v>
          </cell>
        </row>
        <row r="1042">
          <cell r="C1042" t="str">
            <v>72053301</v>
          </cell>
          <cell r="H1042">
            <v>579892</v>
          </cell>
        </row>
        <row r="1043">
          <cell r="C1043" t="str">
            <v>720536</v>
          </cell>
          <cell r="H1043">
            <v>4832420</v>
          </cell>
        </row>
        <row r="1044">
          <cell r="C1044" t="str">
            <v>72053601</v>
          </cell>
          <cell r="H1044">
            <v>4832420</v>
          </cell>
        </row>
        <row r="1045">
          <cell r="C1045" t="str">
            <v>720539</v>
          </cell>
          <cell r="H1045">
            <v>2152274</v>
          </cell>
        </row>
        <row r="1046">
          <cell r="C1046" t="str">
            <v>72053901</v>
          </cell>
          <cell r="H1046">
            <v>2152274</v>
          </cell>
        </row>
        <row r="1047">
          <cell r="C1047" t="str">
            <v>720545</v>
          </cell>
          <cell r="H1047">
            <v>4169999</v>
          </cell>
        </row>
        <row r="1048">
          <cell r="C1048" t="str">
            <v>72054503</v>
          </cell>
          <cell r="H1048">
            <v>4169999</v>
          </cell>
        </row>
        <row r="1049">
          <cell r="C1049" t="str">
            <v>720548</v>
          </cell>
          <cell r="H1049">
            <v>4308500</v>
          </cell>
        </row>
        <row r="1050">
          <cell r="C1050" t="str">
            <v>72054802</v>
          </cell>
          <cell r="H1050">
            <v>4308500</v>
          </cell>
        </row>
        <row r="1051">
          <cell r="C1051" t="str">
            <v>720568</v>
          </cell>
          <cell r="H1051">
            <v>785574</v>
          </cell>
        </row>
        <row r="1052">
          <cell r="C1052" t="str">
            <v>72056801</v>
          </cell>
          <cell r="H1052">
            <v>785574</v>
          </cell>
        </row>
        <row r="1053">
          <cell r="C1053" t="str">
            <v>720570</v>
          </cell>
          <cell r="H1053">
            <v>6275810</v>
          </cell>
        </row>
        <row r="1054">
          <cell r="C1054" t="str">
            <v>72057001</v>
          </cell>
          <cell r="H1054">
            <v>6275810</v>
          </cell>
        </row>
        <row r="1055">
          <cell r="C1055" t="str">
            <v>720572</v>
          </cell>
          <cell r="H1055">
            <v>2146224</v>
          </cell>
        </row>
        <row r="1056">
          <cell r="C1056" t="str">
            <v>72057201</v>
          </cell>
          <cell r="H1056">
            <v>2146224</v>
          </cell>
        </row>
      </sheetData>
      <sheetData sheetId="14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4123772711.52</v>
          </cell>
        </row>
        <row r="3">
          <cell r="C3" t="str">
            <v>11</v>
          </cell>
          <cell r="H3">
            <v>359446679.67000002</v>
          </cell>
        </row>
        <row r="4">
          <cell r="C4" t="str">
            <v>1105</v>
          </cell>
          <cell r="H4">
            <v>262708507.75999999</v>
          </cell>
        </row>
        <row r="5">
          <cell r="C5" t="str">
            <v>110505</v>
          </cell>
          <cell r="H5">
            <v>260639505.75999999</v>
          </cell>
        </row>
        <row r="6">
          <cell r="C6" t="str">
            <v>11050501</v>
          </cell>
          <cell r="H6">
            <v>-6069900</v>
          </cell>
        </row>
        <row r="7">
          <cell r="C7" t="str">
            <v>11050502</v>
          </cell>
          <cell r="H7">
            <v>3314000</v>
          </cell>
        </row>
        <row r="8">
          <cell r="C8" t="str">
            <v>11050503</v>
          </cell>
          <cell r="H8">
            <v>1215000</v>
          </cell>
        </row>
        <row r="9">
          <cell r="C9" t="str">
            <v>11050504</v>
          </cell>
          <cell r="H9">
            <v>1054000</v>
          </cell>
        </row>
        <row r="10">
          <cell r="C10" t="str">
            <v>11050505</v>
          </cell>
          <cell r="H10">
            <v>885000</v>
          </cell>
        </row>
        <row r="11">
          <cell r="C11" t="str">
            <v>11050506</v>
          </cell>
          <cell r="H11">
            <v>1384000</v>
          </cell>
        </row>
        <row r="12">
          <cell r="C12" t="str">
            <v>11050510</v>
          </cell>
          <cell r="H12">
            <v>258857405.75999999</v>
          </cell>
        </row>
        <row r="13">
          <cell r="C13" t="str">
            <v>110510</v>
          </cell>
          <cell r="H13">
            <v>2069002</v>
          </cell>
        </row>
        <row r="14">
          <cell r="C14" t="str">
            <v>11051003</v>
          </cell>
          <cell r="H14">
            <v>1069002</v>
          </cell>
        </row>
        <row r="15">
          <cell r="C15" t="str">
            <v>11051005</v>
          </cell>
          <cell r="H15">
            <v>1000000</v>
          </cell>
        </row>
        <row r="16">
          <cell r="C16" t="str">
            <v>1110</v>
          </cell>
          <cell r="H16">
            <v>77294868.980000004</v>
          </cell>
        </row>
        <row r="17">
          <cell r="C17" t="str">
            <v>111005</v>
          </cell>
          <cell r="H17">
            <v>77294868.980000004</v>
          </cell>
        </row>
        <row r="18">
          <cell r="C18" t="str">
            <v>11100501</v>
          </cell>
          <cell r="H18">
            <v>18243924.789999999</v>
          </cell>
        </row>
        <row r="19">
          <cell r="C19" t="str">
            <v>11100503</v>
          </cell>
          <cell r="H19">
            <v>20224409.829999998</v>
          </cell>
        </row>
        <row r="20">
          <cell r="C20" t="str">
            <v>11100504</v>
          </cell>
          <cell r="H20">
            <v>0.01</v>
          </cell>
        </row>
        <row r="21">
          <cell r="C21" t="str">
            <v>11100505</v>
          </cell>
          <cell r="H21">
            <v>59673.38</v>
          </cell>
        </row>
        <row r="22">
          <cell r="C22" t="str">
            <v>11100506</v>
          </cell>
          <cell r="H22">
            <v>38487463.969999999</v>
          </cell>
        </row>
        <row r="23">
          <cell r="C23" t="str">
            <v>11100507</v>
          </cell>
          <cell r="H23">
            <v>279397</v>
          </cell>
        </row>
        <row r="24">
          <cell r="C24" t="str">
            <v>1120</v>
          </cell>
          <cell r="H24">
            <v>19443302.93</v>
          </cell>
        </row>
        <row r="25">
          <cell r="C25" t="str">
            <v>112005</v>
          </cell>
          <cell r="H25">
            <v>19443302.93</v>
          </cell>
        </row>
        <row r="26">
          <cell r="C26" t="str">
            <v>11200501</v>
          </cell>
          <cell r="H26">
            <v>18938755.059999999</v>
          </cell>
        </row>
        <row r="27">
          <cell r="C27" t="str">
            <v>11200502</v>
          </cell>
          <cell r="H27">
            <v>50995.94</v>
          </cell>
        </row>
        <row r="28">
          <cell r="C28" t="str">
            <v>11200503</v>
          </cell>
          <cell r="H28">
            <v>149274.03</v>
          </cell>
        </row>
        <row r="29">
          <cell r="C29" t="str">
            <v>11200505</v>
          </cell>
          <cell r="H29">
            <v>211504.51</v>
          </cell>
        </row>
        <row r="30">
          <cell r="C30" t="str">
            <v>11200506</v>
          </cell>
          <cell r="H30">
            <v>87982.080000000002</v>
          </cell>
        </row>
        <row r="31">
          <cell r="C31" t="str">
            <v>11200507</v>
          </cell>
          <cell r="H31">
            <v>4791.3100000000004</v>
          </cell>
        </row>
        <row r="32">
          <cell r="C32" t="str">
            <v>11200508</v>
          </cell>
          <cell r="H32">
            <v>0</v>
          </cell>
        </row>
        <row r="33">
          <cell r="C33" t="str">
            <v>12</v>
          </cell>
          <cell r="H33">
            <v>5372116</v>
          </cell>
        </row>
        <row r="34">
          <cell r="C34" t="str">
            <v>1295</v>
          </cell>
          <cell r="H34">
            <v>5372116</v>
          </cell>
        </row>
        <row r="35">
          <cell r="C35" t="str">
            <v>129505</v>
          </cell>
          <cell r="H35">
            <v>5372116</v>
          </cell>
        </row>
        <row r="36">
          <cell r="C36" t="str">
            <v>12950501</v>
          </cell>
          <cell r="H36">
            <v>5096747</v>
          </cell>
        </row>
        <row r="37">
          <cell r="C37" t="str">
            <v>1295050101</v>
          </cell>
          <cell r="H37">
            <v>5096747</v>
          </cell>
        </row>
        <row r="38">
          <cell r="C38" t="str">
            <v>12950502</v>
          </cell>
          <cell r="H38">
            <v>275369</v>
          </cell>
        </row>
        <row r="39">
          <cell r="C39" t="str">
            <v>13</v>
          </cell>
          <cell r="H39">
            <v>988527961.74000001</v>
          </cell>
        </row>
        <row r="40">
          <cell r="C40" t="str">
            <v>1325</v>
          </cell>
          <cell r="H40">
            <v>0</v>
          </cell>
        </row>
        <row r="41">
          <cell r="C41" t="str">
            <v>132510</v>
          </cell>
          <cell r="H41">
            <v>0</v>
          </cell>
        </row>
        <row r="42">
          <cell r="C42" t="str">
            <v>13251001</v>
          </cell>
          <cell r="H42">
            <v>0</v>
          </cell>
        </row>
        <row r="43">
          <cell r="C43" t="str">
            <v>1330</v>
          </cell>
          <cell r="H43">
            <v>128195285.89</v>
          </cell>
        </row>
        <row r="44">
          <cell r="C44" t="str">
            <v>133005</v>
          </cell>
          <cell r="H44">
            <v>125705060.89</v>
          </cell>
        </row>
        <row r="45">
          <cell r="C45" t="str">
            <v>13300501</v>
          </cell>
          <cell r="H45">
            <v>125705060.89</v>
          </cell>
        </row>
        <row r="46">
          <cell r="C46" t="str">
            <v>133015</v>
          </cell>
          <cell r="H46">
            <v>2490225</v>
          </cell>
        </row>
        <row r="47">
          <cell r="C47" t="str">
            <v>13301502</v>
          </cell>
          <cell r="H47">
            <v>2153225</v>
          </cell>
        </row>
        <row r="48">
          <cell r="C48" t="str">
            <v>13301503</v>
          </cell>
          <cell r="H48">
            <v>337000</v>
          </cell>
        </row>
        <row r="49">
          <cell r="C49" t="str">
            <v>1355</v>
          </cell>
          <cell r="H49">
            <v>174697855.69</v>
          </cell>
        </row>
        <row r="50">
          <cell r="C50" t="str">
            <v>135510</v>
          </cell>
          <cell r="H50">
            <v>709000</v>
          </cell>
        </row>
        <row r="51">
          <cell r="C51" t="str">
            <v>13551001</v>
          </cell>
          <cell r="H51">
            <v>709000</v>
          </cell>
        </row>
        <row r="52">
          <cell r="C52" t="str">
            <v>135515</v>
          </cell>
          <cell r="H52">
            <v>46754187.880000003</v>
          </cell>
        </row>
        <row r="53">
          <cell r="C53" t="str">
            <v>13551501</v>
          </cell>
          <cell r="H53">
            <v>1946087.1</v>
          </cell>
        </row>
        <row r="54">
          <cell r="C54" t="str">
            <v>13551503</v>
          </cell>
          <cell r="H54">
            <v>122960</v>
          </cell>
        </row>
        <row r="55">
          <cell r="C55" t="str">
            <v>13551515</v>
          </cell>
          <cell r="H55">
            <v>600492.72</v>
          </cell>
        </row>
        <row r="56">
          <cell r="C56" t="str">
            <v>13551519</v>
          </cell>
          <cell r="H56">
            <v>180344.74</v>
          </cell>
        </row>
        <row r="57">
          <cell r="C57" t="str">
            <v>13551521</v>
          </cell>
          <cell r="H57">
            <v>43904303.32</v>
          </cell>
        </row>
        <row r="58">
          <cell r="C58" t="str">
            <v>135518</v>
          </cell>
          <cell r="H58">
            <v>15813676.16</v>
          </cell>
        </row>
        <row r="59">
          <cell r="C59" t="str">
            <v>13551805</v>
          </cell>
          <cell r="H59">
            <v>2023360.5</v>
          </cell>
        </row>
        <row r="60">
          <cell r="C60" t="str">
            <v>13551816</v>
          </cell>
          <cell r="H60">
            <v>858069.4</v>
          </cell>
        </row>
        <row r="61">
          <cell r="C61" t="str">
            <v>13551824</v>
          </cell>
          <cell r="H61">
            <v>1367296.2</v>
          </cell>
        </row>
        <row r="62">
          <cell r="C62" t="str">
            <v>13551842</v>
          </cell>
          <cell r="H62">
            <v>4556328.8499999996</v>
          </cell>
        </row>
        <row r="63">
          <cell r="C63" t="str">
            <v>13551844</v>
          </cell>
          <cell r="H63">
            <v>6834478.3200000003</v>
          </cell>
        </row>
        <row r="64">
          <cell r="C64" t="str">
            <v>13551854</v>
          </cell>
          <cell r="H64">
            <v>174142.89</v>
          </cell>
        </row>
        <row r="65">
          <cell r="C65" t="str">
            <v>135520</v>
          </cell>
          <cell r="H65">
            <v>881000</v>
          </cell>
        </row>
        <row r="66">
          <cell r="C66" t="str">
            <v>13552006</v>
          </cell>
          <cell r="H66">
            <v>881000</v>
          </cell>
        </row>
        <row r="67">
          <cell r="C67" t="str">
            <v>135595</v>
          </cell>
          <cell r="H67">
            <v>110539991.65000001</v>
          </cell>
        </row>
        <row r="68">
          <cell r="C68" t="str">
            <v>13559501</v>
          </cell>
          <cell r="H68">
            <v>14553149.470000001</v>
          </cell>
        </row>
        <row r="69">
          <cell r="C69" t="str">
            <v>13559502</v>
          </cell>
          <cell r="H69">
            <v>95986842.180000007</v>
          </cell>
        </row>
        <row r="70">
          <cell r="C70" t="str">
            <v>1365</v>
          </cell>
          <cell r="H70">
            <v>3000000</v>
          </cell>
        </row>
        <row r="71">
          <cell r="C71" t="str">
            <v>136515</v>
          </cell>
          <cell r="H71">
            <v>3000000</v>
          </cell>
        </row>
        <row r="72">
          <cell r="C72" t="str">
            <v>13651501</v>
          </cell>
          <cell r="H72">
            <v>3000000</v>
          </cell>
        </row>
        <row r="73">
          <cell r="C73" t="str">
            <v>1380</v>
          </cell>
          <cell r="H73">
            <v>682634820.15999997</v>
          </cell>
        </row>
        <row r="74">
          <cell r="C74" t="str">
            <v>138095</v>
          </cell>
          <cell r="H74">
            <v>682634820.15999997</v>
          </cell>
        </row>
        <row r="75">
          <cell r="C75" t="str">
            <v>13809502</v>
          </cell>
          <cell r="H75">
            <v>682634820.15999997</v>
          </cell>
        </row>
        <row r="76">
          <cell r="C76" t="str">
            <v>15</v>
          </cell>
          <cell r="H76">
            <v>2674166182.1100001</v>
          </cell>
        </row>
        <row r="77">
          <cell r="C77" t="str">
            <v>1520</v>
          </cell>
          <cell r="H77">
            <v>4384181359.4899998</v>
          </cell>
        </row>
        <row r="78">
          <cell r="C78" t="str">
            <v>152005</v>
          </cell>
          <cell r="H78">
            <v>478602169</v>
          </cell>
        </row>
        <row r="79">
          <cell r="C79" t="str">
            <v>15200502</v>
          </cell>
          <cell r="H79">
            <v>20760010</v>
          </cell>
        </row>
        <row r="80">
          <cell r="C80" t="str">
            <v>15200503</v>
          </cell>
          <cell r="H80">
            <v>12218052</v>
          </cell>
        </row>
        <row r="81">
          <cell r="C81" t="str">
            <v>15200504</v>
          </cell>
          <cell r="H81">
            <v>1372800</v>
          </cell>
        </row>
        <row r="82">
          <cell r="C82" t="str">
            <v>15200505</v>
          </cell>
          <cell r="H82">
            <v>12735600</v>
          </cell>
        </row>
        <row r="83">
          <cell r="C83" t="str">
            <v>15200506</v>
          </cell>
          <cell r="H83">
            <v>65785006</v>
          </cell>
        </row>
        <row r="84">
          <cell r="C84" t="str">
            <v>15200507</v>
          </cell>
          <cell r="H84">
            <v>5789494</v>
          </cell>
        </row>
        <row r="85">
          <cell r="C85" t="str">
            <v>15200508</v>
          </cell>
          <cell r="H85">
            <v>112150</v>
          </cell>
        </row>
        <row r="86">
          <cell r="C86" t="str">
            <v>15200509</v>
          </cell>
          <cell r="H86">
            <v>126150</v>
          </cell>
        </row>
        <row r="87">
          <cell r="C87" t="str">
            <v>15200510</v>
          </cell>
          <cell r="H87">
            <v>302568</v>
          </cell>
        </row>
        <row r="88">
          <cell r="C88" t="str">
            <v>15200511</v>
          </cell>
          <cell r="H88">
            <v>160878</v>
          </cell>
        </row>
        <row r="89">
          <cell r="C89" t="str">
            <v>15200512</v>
          </cell>
          <cell r="H89">
            <v>296055</v>
          </cell>
        </row>
        <row r="90">
          <cell r="C90" t="str">
            <v>15200513</v>
          </cell>
          <cell r="H90">
            <v>269370</v>
          </cell>
        </row>
        <row r="91">
          <cell r="C91" t="str">
            <v>15200514</v>
          </cell>
          <cell r="H91">
            <v>215304</v>
          </cell>
        </row>
        <row r="92">
          <cell r="C92" t="str">
            <v>15200515</v>
          </cell>
          <cell r="H92">
            <v>1915071.21</v>
          </cell>
        </row>
        <row r="93">
          <cell r="C93" t="str">
            <v>15200516</v>
          </cell>
          <cell r="H93">
            <v>6320837.8600000003</v>
          </cell>
        </row>
        <row r="94">
          <cell r="C94" t="str">
            <v>15200517</v>
          </cell>
          <cell r="H94">
            <v>9746119.6899999995</v>
          </cell>
        </row>
        <row r="95">
          <cell r="C95" t="str">
            <v>15200518</v>
          </cell>
          <cell r="H95">
            <v>7935530.7699999996</v>
          </cell>
        </row>
        <row r="96">
          <cell r="C96" t="str">
            <v>15200519</v>
          </cell>
          <cell r="H96">
            <v>7754118.2000000002</v>
          </cell>
        </row>
        <row r="97">
          <cell r="C97" t="str">
            <v>15200520</v>
          </cell>
          <cell r="H97">
            <v>2337876</v>
          </cell>
        </row>
        <row r="98">
          <cell r="C98" t="str">
            <v>15200521</v>
          </cell>
          <cell r="H98">
            <v>2872227</v>
          </cell>
        </row>
        <row r="99">
          <cell r="C99" t="str">
            <v>15200522</v>
          </cell>
          <cell r="H99">
            <v>7841740.5700000003</v>
          </cell>
        </row>
        <row r="100">
          <cell r="C100" t="str">
            <v>15200523</v>
          </cell>
          <cell r="H100">
            <v>10007297.039999999</v>
          </cell>
        </row>
        <row r="101">
          <cell r="C101" t="str">
            <v>15200524</v>
          </cell>
          <cell r="H101">
            <v>4960150.66</v>
          </cell>
        </row>
        <row r="102">
          <cell r="C102" t="str">
            <v>15200525</v>
          </cell>
          <cell r="H102">
            <v>8940000</v>
          </cell>
        </row>
        <row r="103">
          <cell r="C103" t="str">
            <v>15200526</v>
          </cell>
          <cell r="H103">
            <v>12500778</v>
          </cell>
        </row>
        <row r="104">
          <cell r="C104" t="str">
            <v>15200527</v>
          </cell>
          <cell r="H104">
            <v>3885613</v>
          </cell>
        </row>
        <row r="105">
          <cell r="C105" t="str">
            <v>15200528</v>
          </cell>
          <cell r="H105">
            <v>3420000</v>
          </cell>
        </row>
        <row r="106">
          <cell r="C106" t="str">
            <v>15200529</v>
          </cell>
          <cell r="H106">
            <v>214800</v>
          </cell>
        </row>
        <row r="107">
          <cell r="C107" t="str">
            <v>15200530</v>
          </cell>
          <cell r="H107">
            <v>5405000</v>
          </cell>
        </row>
        <row r="108">
          <cell r="C108" t="str">
            <v>15200531</v>
          </cell>
          <cell r="H108">
            <v>6132613</v>
          </cell>
        </row>
        <row r="109">
          <cell r="C109" t="str">
            <v>15200532</v>
          </cell>
          <cell r="H109">
            <v>13715757</v>
          </cell>
        </row>
        <row r="110">
          <cell r="C110" t="str">
            <v>15200533</v>
          </cell>
          <cell r="H110">
            <v>10022130</v>
          </cell>
        </row>
        <row r="111">
          <cell r="C111" t="str">
            <v>15200534</v>
          </cell>
          <cell r="H111">
            <v>24311081</v>
          </cell>
        </row>
        <row r="112">
          <cell r="C112" t="str">
            <v>15200535</v>
          </cell>
          <cell r="H112">
            <v>17669800</v>
          </cell>
        </row>
        <row r="113">
          <cell r="C113" t="str">
            <v>15200536</v>
          </cell>
          <cell r="H113">
            <v>893149</v>
          </cell>
        </row>
        <row r="114">
          <cell r="C114" t="str">
            <v>15200537</v>
          </cell>
          <cell r="H114">
            <v>5685816</v>
          </cell>
        </row>
        <row r="115">
          <cell r="C115" t="str">
            <v>15200538</v>
          </cell>
          <cell r="H115">
            <v>6450000</v>
          </cell>
        </row>
        <row r="116">
          <cell r="C116" t="str">
            <v>15200539</v>
          </cell>
          <cell r="H116">
            <v>1859000</v>
          </cell>
        </row>
        <row r="117">
          <cell r="C117" t="str">
            <v>15200540</v>
          </cell>
          <cell r="H117">
            <v>346750</v>
          </cell>
        </row>
        <row r="118">
          <cell r="C118" t="str">
            <v>15200545</v>
          </cell>
          <cell r="H118">
            <v>7185572</v>
          </cell>
        </row>
        <row r="119">
          <cell r="C119" t="str">
            <v>15200546</v>
          </cell>
          <cell r="H119">
            <v>993000</v>
          </cell>
        </row>
        <row r="120">
          <cell r="C120" t="str">
            <v>15200547</v>
          </cell>
          <cell r="H120">
            <v>160127600</v>
          </cell>
        </row>
        <row r="121">
          <cell r="C121" t="str">
            <v>15200548</v>
          </cell>
          <cell r="H121">
            <v>350000</v>
          </cell>
        </row>
        <row r="122">
          <cell r="C122" t="str">
            <v>15200549</v>
          </cell>
          <cell r="H122">
            <v>1924850</v>
          </cell>
        </row>
        <row r="123">
          <cell r="C123" t="str">
            <v>15200550</v>
          </cell>
          <cell r="H123">
            <v>1800000</v>
          </cell>
        </row>
        <row r="124">
          <cell r="C124" t="str">
            <v>15200551</v>
          </cell>
          <cell r="H124">
            <v>2915966</v>
          </cell>
        </row>
        <row r="125">
          <cell r="C125" t="str">
            <v>15200552</v>
          </cell>
          <cell r="H125">
            <v>18488</v>
          </cell>
        </row>
        <row r="126">
          <cell r="C126" t="str">
            <v>152006</v>
          </cell>
          <cell r="H126">
            <v>701272313.88</v>
          </cell>
        </row>
        <row r="127">
          <cell r="C127" t="str">
            <v>152010</v>
          </cell>
          <cell r="H127">
            <v>1550526938.6099999</v>
          </cell>
        </row>
        <row r="128">
          <cell r="C128" t="str">
            <v>15201001</v>
          </cell>
          <cell r="H128">
            <v>1028900</v>
          </cell>
        </row>
        <row r="129">
          <cell r="C129" t="str">
            <v>15201004</v>
          </cell>
          <cell r="H129">
            <v>15375500</v>
          </cell>
        </row>
        <row r="130">
          <cell r="C130" t="str">
            <v>15201005</v>
          </cell>
          <cell r="H130">
            <v>472937376.99000001</v>
          </cell>
        </row>
        <row r="131">
          <cell r="C131" t="str">
            <v>15201006</v>
          </cell>
          <cell r="H131">
            <v>47014797</v>
          </cell>
        </row>
        <row r="132">
          <cell r="C132" t="str">
            <v>15201007</v>
          </cell>
          <cell r="H132">
            <v>5853343</v>
          </cell>
        </row>
        <row r="133">
          <cell r="C133" t="str">
            <v>15201008</v>
          </cell>
          <cell r="H133">
            <v>37393370</v>
          </cell>
        </row>
        <row r="134">
          <cell r="C134" t="str">
            <v>15201009</v>
          </cell>
          <cell r="H134">
            <v>151803418.62</v>
          </cell>
        </row>
        <row r="135">
          <cell r="C135" t="str">
            <v>15201010</v>
          </cell>
          <cell r="H135">
            <v>92062000</v>
          </cell>
        </row>
        <row r="136">
          <cell r="C136" t="str">
            <v>15201011</v>
          </cell>
          <cell r="H136">
            <v>1670447</v>
          </cell>
        </row>
        <row r="137">
          <cell r="C137" t="str">
            <v>15201012</v>
          </cell>
          <cell r="H137">
            <v>2078656</v>
          </cell>
        </row>
        <row r="138">
          <cell r="C138" t="str">
            <v>15201013</v>
          </cell>
          <cell r="H138">
            <v>13669530</v>
          </cell>
        </row>
        <row r="139">
          <cell r="C139" t="str">
            <v>15201014</v>
          </cell>
          <cell r="H139">
            <v>103708500</v>
          </cell>
        </row>
        <row r="140">
          <cell r="C140" t="str">
            <v>15201015</v>
          </cell>
          <cell r="H140">
            <v>2010142</v>
          </cell>
        </row>
        <row r="141">
          <cell r="C141" t="str">
            <v>15201016</v>
          </cell>
          <cell r="H141">
            <v>2314251</v>
          </cell>
        </row>
        <row r="142">
          <cell r="C142" t="str">
            <v>15201017</v>
          </cell>
          <cell r="H142">
            <v>1227221</v>
          </cell>
        </row>
        <row r="143">
          <cell r="C143" t="str">
            <v>15201018</v>
          </cell>
          <cell r="H143">
            <v>678986</v>
          </cell>
        </row>
        <row r="144">
          <cell r="C144" t="str">
            <v>15201019</v>
          </cell>
          <cell r="H144">
            <v>625000</v>
          </cell>
        </row>
        <row r="145">
          <cell r="C145" t="str">
            <v>15201020</v>
          </cell>
          <cell r="H145">
            <v>204694558</v>
          </cell>
        </row>
        <row r="146">
          <cell r="C146" t="str">
            <v>15201021</v>
          </cell>
          <cell r="H146">
            <v>229942</v>
          </cell>
        </row>
        <row r="147">
          <cell r="C147" t="str">
            <v>15201022</v>
          </cell>
          <cell r="H147">
            <v>941264</v>
          </cell>
        </row>
        <row r="148">
          <cell r="C148" t="str">
            <v>15201023</v>
          </cell>
          <cell r="H148">
            <v>2713199</v>
          </cell>
        </row>
        <row r="149">
          <cell r="C149" t="str">
            <v>15201024</v>
          </cell>
          <cell r="H149">
            <v>1259998</v>
          </cell>
        </row>
        <row r="150">
          <cell r="C150" t="str">
            <v>15201025</v>
          </cell>
          <cell r="H150">
            <v>3999680</v>
          </cell>
        </row>
        <row r="151">
          <cell r="C151" t="str">
            <v>15201026</v>
          </cell>
          <cell r="H151">
            <v>3877880</v>
          </cell>
        </row>
        <row r="152">
          <cell r="C152" t="str">
            <v>15201027</v>
          </cell>
          <cell r="H152">
            <v>4063016</v>
          </cell>
        </row>
        <row r="153">
          <cell r="C153" t="str">
            <v>15201028</v>
          </cell>
          <cell r="H153">
            <v>3934720</v>
          </cell>
        </row>
        <row r="154">
          <cell r="C154" t="str">
            <v>15201029</v>
          </cell>
          <cell r="H154">
            <v>3714320</v>
          </cell>
        </row>
        <row r="155">
          <cell r="C155" t="str">
            <v>15201030</v>
          </cell>
          <cell r="H155">
            <v>4578520</v>
          </cell>
        </row>
        <row r="156">
          <cell r="C156" t="str">
            <v>15201031</v>
          </cell>
          <cell r="H156">
            <v>1001008</v>
          </cell>
        </row>
        <row r="157">
          <cell r="C157" t="str">
            <v>15201032</v>
          </cell>
          <cell r="H157">
            <v>4006640</v>
          </cell>
        </row>
        <row r="158">
          <cell r="C158" t="str">
            <v>15201033</v>
          </cell>
          <cell r="H158">
            <v>3815240</v>
          </cell>
        </row>
        <row r="159">
          <cell r="C159" t="str">
            <v>15201034</v>
          </cell>
          <cell r="H159">
            <v>7016738</v>
          </cell>
        </row>
        <row r="160">
          <cell r="C160" t="str">
            <v>15201035</v>
          </cell>
          <cell r="H160">
            <v>7686160</v>
          </cell>
        </row>
        <row r="161">
          <cell r="C161" t="str">
            <v>15201036</v>
          </cell>
          <cell r="H161">
            <v>3847720</v>
          </cell>
        </row>
        <row r="162">
          <cell r="C162" t="str">
            <v>15201037</v>
          </cell>
          <cell r="H162">
            <v>3814080</v>
          </cell>
        </row>
        <row r="163">
          <cell r="C163" t="str">
            <v>15201038</v>
          </cell>
          <cell r="H163">
            <v>3887160</v>
          </cell>
        </row>
        <row r="164">
          <cell r="C164" t="str">
            <v>15201039</v>
          </cell>
          <cell r="H164">
            <v>3839600</v>
          </cell>
        </row>
        <row r="165">
          <cell r="C165" t="str">
            <v>15201040</v>
          </cell>
          <cell r="H165">
            <v>7695440</v>
          </cell>
        </row>
        <row r="166">
          <cell r="C166" t="str">
            <v>15201041</v>
          </cell>
          <cell r="H166">
            <v>4825600</v>
          </cell>
        </row>
        <row r="167">
          <cell r="C167" t="str">
            <v>15201042</v>
          </cell>
          <cell r="H167">
            <v>7693120</v>
          </cell>
        </row>
        <row r="168">
          <cell r="C168" t="str">
            <v>15201043</v>
          </cell>
          <cell r="H168">
            <v>4102920</v>
          </cell>
        </row>
        <row r="169">
          <cell r="C169" t="str">
            <v>15201044</v>
          </cell>
          <cell r="H169">
            <v>3821040</v>
          </cell>
        </row>
        <row r="170">
          <cell r="C170" t="str">
            <v>15201045</v>
          </cell>
          <cell r="H170">
            <v>3821040</v>
          </cell>
        </row>
        <row r="171">
          <cell r="C171" t="str">
            <v>15201046</v>
          </cell>
          <cell r="H171">
            <v>5078480</v>
          </cell>
        </row>
        <row r="172">
          <cell r="C172" t="str">
            <v>15201047</v>
          </cell>
          <cell r="H172">
            <v>1322400</v>
          </cell>
        </row>
        <row r="173">
          <cell r="C173" t="str">
            <v>15201048</v>
          </cell>
          <cell r="H173">
            <v>2644800</v>
          </cell>
        </row>
        <row r="174">
          <cell r="C174" t="str">
            <v>15201049</v>
          </cell>
          <cell r="H174">
            <v>1372280</v>
          </cell>
        </row>
        <row r="175">
          <cell r="C175" t="str">
            <v>15201050</v>
          </cell>
          <cell r="H175">
            <v>651804</v>
          </cell>
        </row>
        <row r="176">
          <cell r="C176" t="str">
            <v>15201051</v>
          </cell>
          <cell r="H176">
            <v>975560</v>
          </cell>
        </row>
        <row r="177">
          <cell r="C177" t="str">
            <v>15201052</v>
          </cell>
          <cell r="H177">
            <v>1322400</v>
          </cell>
        </row>
        <row r="178">
          <cell r="C178" t="str">
            <v>15201053</v>
          </cell>
          <cell r="H178">
            <v>1891960</v>
          </cell>
        </row>
        <row r="179">
          <cell r="C179" t="str">
            <v>15201054</v>
          </cell>
          <cell r="H179">
            <v>1423320</v>
          </cell>
        </row>
        <row r="180">
          <cell r="C180" t="str">
            <v>15201055</v>
          </cell>
          <cell r="H180">
            <v>1708680</v>
          </cell>
        </row>
        <row r="181">
          <cell r="C181" t="str">
            <v>15201056</v>
          </cell>
          <cell r="H181">
            <v>2135560</v>
          </cell>
        </row>
        <row r="182">
          <cell r="C182" t="str">
            <v>15201057</v>
          </cell>
          <cell r="H182">
            <v>1708680</v>
          </cell>
        </row>
        <row r="183">
          <cell r="C183" t="str">
            <v>15201058</v>
          </cell>
          <cell r="H183">
            <v>1311960</v>
          </cell>
        </row>
        <row r="184">
          <cell r="C184" t="str">
            <v>15201059</v>
          </cell>
          <cell r="H184">
            <v>3071680</v>
          </cell>
        </row>
        <row r="185">
          <cell r="C185" t="str">
            <v>15201060</v>
          </cell>
          <cell r="H185">
            <v>3076320</v>
          </cell>
        </row>
        <row r="186">
          <cell r="C186" t="str">
            <v>15201061</v>
          </cell>
          <cell r="H186">
            <v>33945271</v>
          </cell>
        </row>
        <row r="187">
          <cell r="C187" t="str">
            <v>15201062</v>
          </cell>
          <cell r="H187">
            <v>92800000</v>
          </cell>
        </row>
        <row r="188">
          <cell r="C188" t="str">
            <v>15201063</v>
          </cell>
          <cell r="H188">
            <v>13920000</v>
          </cell>
        </row>
        <row r="189">
          <cell r="C189" t="str">
            <v>15201064</v>
          </cell>
          <cell r="H189">
            <v>3241040</v>
          </cell>
        </row>
        <row r="190">
          <cell r="C190" t="str">
            <v>15201065</v>
          </cell>
          <cell r="H190">
            <v>1624000</v>
          </cell>
        </row>
        <row r="191">
          <cell r="C191" t="str">
            <v>15201066</v>
          </cell>
          <cell r="H191">
            <v>16240000</v>
          </cell>
        </row>
        <row r="192">
          <cell r="C192" t="str">
            <v>15201067</v>
          </cell>
          <cell r="H192">
            <v>8158280</v>
          </cell>
        </row>
        <row r="193">
          <cell r="C193" t="str">
            <v>15201068</v>
          </cell>
          <cell r="H193">
            <v>11344800</v>
          </cell>
        </row>
        <row r="194">
          <cell r="C194" t="str">
            <v>15201069</v>
          </cell>
          <cell r="H194">
            <v>7247680</v>
          </cell>
        </row>
        <row r="195">
          <cell r="C195" t="str">
            <v>15201070</v>
          </cell>
          <cell r="H195">
            <v>6927520</v>
          </cell>
        </row>
        <row r="196">
          <cell r="C196" t="str">
            <v>15201071</v>
          </cell>
          <cell r="H196">
            <v>6643320</v>
          </cell>
        </row>
        <row r="197">
          <cell r="C197" t="str">
            <v>15201072</v>
          </cell>
          <cell r="H197">
            <v>6643320</v>
          </cell>
        </row>
        <row r="198">
          <cell r="C198" t="str">
            <v>15201073</v>
          </cell>
          <cell r="H198">
            <v>3326880</v>
          </cell>
        </row>
        <row r="199">
          <cell r="C199" t="str">
            <v>15201074</v>
          </cell>
          <cell r="H199">
            <v>6623600</v>
          </cell>
        </row>
        <row r="200">
          <cell r="C200" t="str">
            <v>15201075</v>
          </cell>
          <cell r="H200">
            <v>2835040</v>
          </cell>
        </row>
        <row r="201">
          <cell r="C201" t="str">
            <v>15201076</v>
          </cell>
          <cell r="H201">
            <v>16099545</v>
          </cell>
        </row>
        <row r="202">
          <cell r="C202" t="str">
            <v>15201077</v>
          </cell>
          <cell r="H202">
            <v>159980</v>
          </cell>
        </row>
        <row r="203">
          <cell r="C203" t="str">
            <v>15201078</v>
          </cell>
          <cell r="H203">
            <v>177586</v>
          </cell>
        </row>
        <row r="204">
          <cell r="C204" t="str">
            <v>15201079</v>
          </cell>
          <cell r="H204">
            <v>3703547</v>
          </cell>
        </row>
        <row r="205">
          <cell r="C205" t="str">
            <v>15201080</v>
          </cell>
          <cell r="H205">
            <v>218272</v>
          </cell>
        </row>
        <row r="206">
          <cell r="C206" t="str">
            <v>15201081</v>
          </cell>
          <cell r="H206">
            <v>865540</v>
          </cell>
        </row>
        <row r="207">
          <cell r="C207" t="str">
            <v>15201082</v>
          </cell>
          <cell r="H207">
            <v>982175</v>
          </cell>
        </row>
        <row r="208">
          <cell r="C208" t="str">
            <v>15201083</v>
          </cell>
          <cell r="H208">
            <v>909396</v>
          </cell>
        </row>
        <row r="209">
          <cell r="C209" t="str">
            <v>15201084</v>
          </cell>
          <cell r="H209">
            <v>583124</v>
          </cell>
        </row>
        <row r="210">
          <cell r="C210" t="str">
            <v>15201085</v>
          </cell>
          <cell r="H210">
            <v>391300</v>
          </cell>
        </row>
        <row r="211">
          <cell r="C211" t="str">
            <v>15201086</v>
          </cell>
          <cell r="H211">
            <v>195560</v>
          </cell>
        </row>
        <row r="212">
          <cell r="C212" t="str">
            <v>15201087</v>
          </cell>
          <cell r="H212">
            <v>3069639</v>
          </cell>
        </row>
        <row r="213">
          <cell r="C213" t="str">
            <v>15201088</v>
          </cell>
          <cell r="H213">
            <v>502662</v>
          </cell>
        </row>
        <row r="214">
          <cell r="C214" t="str">
            <v>15201089</v>
          </cell>
          <cell r="H214">
            <v>199984</v>
          </cell>
        </row>
        <row r="215">
          <cell r="C215" t="str">
            <v>15201090</v>
          </cell>
          <cell r="H215">
            <v>1000000</v>
          </cell>
        </row>
        <row r="216">
          <cell r="C216" t="str">
            <v>15201091</v>
          </cell>
          <cell r="H216">
            <v>900000</v>
          </cell>
        </row>
        <row r="217">
          <cell r="C217" t="str">
            <v>15201092</v>
          </cell>
          <cell r="H217">
            <v>316000</v>
          </cell>
        </row>
        <row r="218">
          <cell r="C218" t="str">
            <v>15201093</v>
          </cell>
          <cell r="H218">
            <v>647700</v>
          </cell>
        </row>
        <row r="219">
          <cell r="C219" t="str">
            <v>15201094</v>
          </cell>
          <cell r="H219">
            <v>1188600</v>
          </cell>
        </row>
        <row r="220">
          <cell r="C220" t="str">
            <v>15201095</v>
          </cell>
          <cell r="H220">
            <v>3301450</v>
          </cell>
        </row>
        <row r="221">
          <cell r="C221" t="str">
            <v>15201096</v>
          </cell>
          <cell r="H221">
            <v>1620850</v>
          </cell>
        </row>
        <row r="222">
          <cell r="C222" t="str">
            <v>15201097</v>
          </cell>
          <cell r="H222">
            <v>1908950</v>
          </cell>
        </row>
        <row r="223">
          <cell r="C223" t="str">
            <v>15201098</v>
          </cell>
          <cell r="H223">
            <v>2882002</v>
          </cell>
        </row>
        <row r="224">
          <cell r="C224" t="str">
            <v>15201099</v>
          </cell>
          <cell r="H224">
            <v>1154400</v>
          </cell>
        </row>
        <row r="225">
          <cell r="C225" t="str">
            <v>152015</v>
          </cell>
          <cell r="H225">
            <v>335614379</v>
          </cell>
        </row>
        <row r="226">
          <cell r="C226" t="str">
            <v>15201501</v>
          </cell>
          <cell r="H226">
            <v>6919204</v>
          </cell>
        </row>
        <row r="227">
          <cell r="C227" t="str">
            <v>15201502</v>
          </cell>
          <cell r="H227">
            <v>5169000</v>
          </cell>
        </row>
        <row r="228">
          <cell r="C228" t="str">
            <v>15201503</v>
          </cell>
          <cell r="H228">
            <v>44600</v>
          </cell>
        </row>
        <row r="229">
          <cell r="C229" t="str">
            <v>15201504</v>
          </cell>
          <cell r="H229">
            <v>5508500</v>
          </cell>
        </row>
        <row r="230">
          <cell r="C230" t="str">
            <v>15201505</v>
          </cell>
          <cell r="H230">
            <v>712800</v>
          </cell>
        </row>
        <row r="231">
          <cell r="C231" t="str">
            <v>15201506</v>
          </cell>
          <cell r="H231">
            <v>2150000</v>
          </cell>
        </row>
        <row r="232">
          <cell r="C232" t="str">
            <v>15201507</v>
          </cell>
          <cell r="H232">
            <v>2574000</v>
          </cell>
        </row>
        <row r="233">
          <cell r="C233" t="str">
            <v>15201508</v>
          </cell>
          <cell r="H233">
            <v>1348100</v>
          </cell>
        </row>
        <row r="234">
          <cell r="C234" t="str">
            <v>15201509</v>
          </cell>
          <cell r="H234">
            <v>324800</v>
          </cell>
        </row>
        <row r="235">
          <cell r="C235" t="str">
            <v>15201510</v>
          </cell>
          <cell r="H235">
            <v>1954368</v>
          </cell>
        </row>
        <row r="236">
          <cell r="C236" t="str">
            <v>15201511</v>
          </cell>
          <cell r="H236">
            <v>2070399</v>
          </cell>
        </row>
        <row r="237">
          <cell r="C237" t="str">
            <v>15201512</v>
          </cell>
          <cell r="H237">
            <v>4868099</v>
          </cell>
        </row>
        <row r="238">
          <cell r="C238" t="str">
            <v>15201513</v>
          </cell>
          <cell r="H238">
            <v>36540000</v>
          </cell>
        </row>
        <row r="239">
          <cell r="C239" t="str">
            <v>15201514</v>
          </cell>
          <cell r="H239">
            <v>9497800</v>
          </cell>
        </row>
        <row r="240">
          <cell r="C240" t="str">
            <v>15201515</v>
          </cell>
          <cell r="H240">
            <v>235500</v>
          </cell>
        </row>
        <row r="241">
          <cell r="C241" t="str">
            <v>15201516</v>
          </cell>
          <cell r="H241">
            <v>571199</v>
          </cell>
        </row>
        <row r="242">
          <cell r="C242" t="str">
            <v>15201517</v>
          </cell>
          <cell r="H242">
            <v>255126010</v>
          </cell>
        </row>
        <row r="243">
          <cell r="C243" t="str">
            <v>152020</v>
          </cell>
          <cell r="H243">
            <v>1318165559</v>
          </cell>
        </row>
        <row r="244">
          <cell r="C244" t="str">
            <v>15202001</v>
          </cell>
          <cell r="H244">
            <v>64499</v>
          </cell>
        </row>
        <row r="245">
          <cell r="C245" t="str">
            <v>15202002</v>
          </cell>
          <cell r="H245">
            <v>126300</v>
          </cell>
        </row>
        <row r="246">
          <cell r="C246" t="str">
            <v>15202003</v>
          </cell>
          <cell r="H246">
            <v>427601</v>
          </cell>
        </row>
        <row r="247">
          <cell r="C247" t="str">
            <v>15202004</v>
          </cell>
          <cell r="H247">
            <v>1348101</v>
          </cell>
        </row>
        <row r="248">
          <cell r="C248" t="str">
            <v>15202005</v>
          </cell>
          <cell r="H248">
            <v>67049</v>
          </cell>
        </row>
        <row r="249">
          <cell r="C249" t="str">
            <v>15202006</v>
          </cell>
          <cell r="H249">
            <v>83099</v>
          </cell>
        </row>
        <row r="250">
          <cell r="C250" t="str">
            <v>15202007</v>
          </cell>
          <cell r="H250">
            <v>111901</v>
          </cell>
        </row>
        <row r="251">
          <cell r="C251" t="str">
            <v>15202008</v>
          </cell>
          <cell r="H251">
            <v>169800</v>
          </cell>
        </row>
        <row r="252">
          <cell r="C252" t="str">
            <v>15202009</v>
          </cell>
          <cell r="H252">
            <v>120500</v>
          </cell>
        </row>
        <row r="253">
          <cell r="C253" t="str">
            <v>15202010</v>
          </cell>
          <cell r="H253">
            <v>292000</v>
          </cell>
        </row>
        <row r="254">
          <cell r="C254" t="str">
            <v>15202011</v>
          </cell>
          <cell r="H254">
            <v>597500</v>
          </cell>
        </row>
        <row r="255">
          <cell r="C255" t="str">
            <v>15202012</v>
          </cell>
          <cell r="H255">
            <v>709600</v>
          </cell>
        </row>
        <row r="256">
          <cell r="C256" t="str">
            <v>15202013</v>
          </cell>
          <cell r="H256">
            <v>698700</v>
          </cell>
        </row>
        <row r="257">
          <cell r="C257" t="str">
            <v>15202015</v>
          </cell>
          <cell r="H257">
            <v>1620999</v>
          </cell>
        </row>
        <row r="258">
          <cell r="C258" t="str">
            <v>15202016</v>
          </cell>
          <cell r="H258">
            <v>1459499</v>
          </cell>
        </row>
        <row r="259">
          <cell r="C259" t="str">
            <v>15202017</v>
          </cell>
          <cell r="H259">
            <v>433105</v>
          </cell>
        </row>
        <row r="260">
          <cell r="C260" t="str">
            <v>15202018</v>
          </cell>
          <cell r="H260">
            <v>292000</v>
          </cell>
        </row>
        <row r="261">
          <cell r="C261" t="str">
            <v>15202019</v>
          </cell>
          <cell r="H261">
            <v>263700</v>
          </cell>
        </row>
        <row r="262">
          <cell r="C262" t="str">
            <v>15202020</v>
          </cell>
          <cell r="H262">
            <v>597500</v>
          </cell>
        </row>
        <row r="263">
          <cell r="C263" t="str">
            <v>15202021</v>
          </cell>
          <cell r="H263">
            <v>578400</v>
          </cell>
        </row>
        <row r="264">
          <cell r="C264" t="str">
            <v>15202023</v>
          </cell>
          <cell r="H264">
            <v>771200</v>
          </cell>
        </row>
        <row r="265">
          <cell r="C265" t="str">
            <v>15202024</v>
          </cell>
          <cell r="H265">
            <v>698700</v>
          </cell>
        </row>
        <row r="266">
          <cell r="C266" t="str">
            <v>15202025</v>
          </cell>
          <cell r="H266">
            <v>1118999</v>
          </cell>
        </row>
        <row r="267">
          <cell r="C267" t="str">
            <v>15202026</v>
          </cell>
          <cell r="H267">
            <v>7001</v>
          </cell>
        </row>
        <row r="268">
          <cell r="C268" t="str">
            <v>15202027</v>
          </cell>
          <cell r="H268">
            <v>21000</v>
          </cell>
        </row>
        <row r="269">
          <cell r="C269" t="str">
            <v>15202028</v>
          </cell>
          <cell r="H269">
            <v>30800</v>
          </cell>
        </row>
        <row r="270">
          <cell r="C270" t="str">
            <v>15202029</v>
          </cell>
          <cell r="H270">
            <v>135000</v>
          </cell>
        </row>
        <row r="271">
          <cell r="C271" t="str">
            <v>15202030</v>
          </cell>
          <cell r="H271">
            <v>96000</v>
          </cell>
        </row>
        <row r="272">
          <cell r="C272" t="str">
            <v>15202031</v>
          </cell>
          <cell r="H272">
            <v>680000</v>
          </cell>
        </row>
        <row r="273">
          <cell r="C273" t="str">
            <v>15202032</v>
          </cell>
          <cell r="H273">
            <v>116400</v>
          </cell>
        </row>
        <row r="274">
          <cell r="C274" t="str">
            <v>15202033</v>
          </cell>
          <cell r="H274">
            <v>48000</v>
          </cell>
        </row>
        <row r="275">
          <cell r="C275" t="str">
            <v>15202034</v>
          </cell>
          <cell r="H275">
            <v>649600</v>
          </cell>
        </row>
        <row r="276">
          <cell r="C276" t="str">
            <v>15202035</v>
          </cell>
          <cell r="H276">
            <v>19234550</v>
          </cell>
        </row>
        <row r="277">
          <cell r="C277" t="str">
            <v>15202036</v>
          </cell>
          <cell r="H277">
            <v>9800000</v>
          </cell>
        </row>
        <row r="278">
          <cell r="C278" t="str">
            <v>15202037</v>
          </cell>
          <cell r="H278">
            <v>4950000</v>
          </cell>
        </row>
        <row r="279">
          <cell r="C279" t="str">
            <v>15202038</v>
          </cell>
          <cell r="H279">
            <v>33600000</v>
          </cell>
        </row>
        <row r="280">
          <cell r="C280" t="str">
            <v>15202039</v>
          </cell>
          <cell r="H280">
            <v>55000000</v>
          </cell>
        </row>
        <row r="281">
          <cell r="C281" t="str">
            <v>15202040</v>
          </cell>
          <cell r="H281">
            <v>38600000</v>
          </cell>
        </row>
        <row r="282">
          <cell r="C282" t="str">
            <v>15202041</v>
          </cell>
          <cell r="H282">
            <v>1850000</v>
          </cell>
        </row>
        <row r="283">
          <cell r="C283" t="str">
            <v>15202042</v>
          </cell>
          <cell r="H283">
            <v>78000000</v>
          </cell>
        </row>
        <row r="284">
          <cell r="C284" t="str">
            <v>15202043</v>
          </cell>
          <cell r="H284">
            <v>66499639</v>
          </cell>
        </row>
        <row r="285">
          <cell r="C285" t="str">
            <v>15202044</v>
          </cell>
          <cell r="H285">
            <v>10000000</v>
          </cell>
        </row>
        <row r="286">
          <cell r="C286" t="str">
            <v>15202045</v>
          </cell>
          <cell r="H286">
            <v>5243759</v>
          </cell>
        </row>
        <row r="287">
          <cell r="C287" t="str">
            <v>15202046</v>
          </cell>
          <cell r="H287">
            <v>1650000</v>
          </cell>
        </row>
        <row r="288">
          <cell r="C288" t="str">
            <v>15202047</v>
          </cell>
          <cell r="H288">
            <v>3400000</v>
          </cell>
        </row>
        <row r="289">
          <cell r="C289" t="str">
            <v>15202048</v>
          </cell>
          <cell r="H289">
            <v>3044800</v>
          </cell>
        </row>
        <row r="290">
          <cell r="C290" t="str">
            <v>15202049</v>
          </cell>
          <cell r="H290">
            <v>900000</v>
          </cell>
        </row>
        <row r="291">
          <cell r="C291" t="str">
            <v>15202050</v>
          </cell>
          <cell r="H291">
            <v>2790000</v>
          </cell>
        </row>
        <row r="292">
          <cell r="C292" t="str">
            <v>15202051</v>
          </cell>
          <cell r="H292">
            <v>950000</v>
          </cell>
        </row>
        <row r="293">
          <cell r="C293" t="str">
            <v>15202052</v>
          </cell>
          <cell r="H293">
            <v>7791100</v>
          </cell>
        </row>
        <row r="294">
          <cell r="C294" t="str">
            <v>15202053</v>
          </cell>
          <cell r="H294">
            <v>3098200</v>
          </cell>
        </row>
        <row r="295">
          <cell r="C295" t="str">
            <v>15202054</v>
          </cell>
          <cell r="H295">
            <v>5947400</v>
          </cell>
        </row>
        <row r="296">
          <cell r="C296" t="str">
            <v>15202055</v>
          </cell>
          <cell r="H296">
            <v>12846100</v>
          </cell>
        </row>
        <row r="297">
          <cell r="C297" t="str">
            <v>15202056</v>
          </cell>
          <cell r="H297">
            <v>5300000</v>
          </cell>
        </row>
        <row r="298">
          <cell r="C298" t="str">
            <v>15202057</v>
          </cell>
          <cell r="H298">
            <v>9500000</v>
          </cell>
        </row>
        <row r="299">
          <cell r="C299" t="str">
            <v>15202058</v>
          </cell>
          <cell r="H299">
            <v>8131150</v>
          </cell>
        </row>
        <row r="300">
          <cell r="C300" t="str">
            <v>15202059</v>
          </cell>
          <cell r="H300">
            <v>3840000</v>
          </cell>
        </row>
        <row r="301">
          <cell r="C301" t="str">
            <v>15202060</v>
          </cell>
          <cell r="H301">
            <v>5030000</v>
          </cell>
        </row>
        <row r="302">
          <cell r="C302" t="str">
            <v>15202061</v>
          </cell>
          <cell r="H302">
            <v>2815003</v>
          </cell>
        </row>
        <row r="303">
          <cell r="C303" t="str">
            <v>15202062</v>
          </cell>
          <cell r="H303">
            <v>2890000</v>
          </cell>
        </row>
        <row r="304">
          <cell r="C304" t="str">
            <v>15202063</v>
          </cell>
          <cell r="H304">
            <v>5640000</v>
          </cell>
        </row>
        <row r="305">
          <cell r="C305" t="str">
            <v>15202064</v>
          </cell>
          <cell r="H305">
            <v>2870000</v>
          </cell>
        </row>
        <row r="306">
          <cell r="C306" t="str">
            <v>15202065</v>
          </cell>
          <cell r="H306">
            <v>2650000</v>
          </cell>
        </row>
        <row r="307">
          <cell r="C307" t="str">
            <v>15202066</v>
          </cell>
          <cell r="H307">
            <v>1885000</v>
          </cell>
        </row>
        <row r="308">
          <cell r="C308" t="str">
            <v>15202067</v>
          </cell>
          <cell r="H308">
            <v>5039000</v>
          </cell>
        </row>
        <row r="309">
          <cell r="C309" t="str">
            <v>15202068</v>
          </cell>
          <cell r="H309">
            <v>2378400</v>
          </cell>
        </row>
        <row r="310">
          <cell r="C310" t="str">
            <v>15202069</v>
          </cell>
          <cell r="H310">
            <v>1170000</v>
          </cell>
        </row>
        <row r="311">
          <cell r="C311" t="str">
            <v>15202070</v>
          </cell>
          <cell r="H311">
            <v>847652940</v>
          </cell>
        </row>
        <row r="312">
          <cell r="C312" t="str">
            <v>15202071</v>
          </cell>
          <cell r="H312">
            <v>532200</v>
          </cell>
        </row>
        <row r="313">
          <cell r="C313" t="str">
            <v>15202073</v>
          </cell>
          <cell r="H313">
            <v>1800000</v>
          </cell>
        </row>
        <row r="314">
          <cell r="C314" t="str">
            <v>15202074</v>
          </cell>
          <cell r="H314">
            <v>29411765</v>
          </cell>
        </row>
        <row r="315">
          <cell r="C315" t="str">
            <v>1524</v>
          </cell>
          <cell r="H315">
            <v>513076356.62</v>
          </cell>
        </row>
        <row r="316">
          <cell r="C316" t="str">
            <v>152405</v>
          </cell>
          <cell r="H316">
            <v>333401345.62</v>
          </cell>
        </row>
        <row r="317">
          <cell r="C317" t="str">
            <v>15240501</v>
          </cell>
          <cell r="H317">
            <v>1695902</v>
          </cell>
        </row>
        <row r="318">
          <cell r="C318" t="str">
            <v>15240502</v>
          </cell>
          <cell r="H318">
            <v>1840000</v>
          </cell>
        </row>
        <row r="319">
          <cell r="C319" t="str">
            <v>15240503</v>
          </cell>
          <cell r="H319">
            <v>42435300</v>
          </cell>
        </row>
        <row r="320">
          <cell r="C320" t="str">
            <v>15240504</v>
          </cell>
          <cell r="H320">
            <v>26799605</v>
          </cell>
        </row>
        <row r="321">
          <cell r="C321" t="str">
            <v>15240505</v>
          </cell>
          <cell r="H321">
            <v>399999</v>
          </cell>
        </row>
        <row r="322">
          <cell r="C322" t="str">
            <v>15240506</v>
          </cell>
          <cell r="H322">
            <v>72000</v>
          </cell>
        </row>
        <row r="323">
          <cell r="C323" t="str">
            <v>15240507</v>
          </cell>
          <cell r="H323">
            <v>6352392</v>
          </cell>
        </row>
        <row r="324">
          <cell r="C324" t="str">
            <v>15240508</v>
          </cell>
          <cell r="H324">
            <v>4989500</v>
          </cell>
        </row>
        <row r="325">
          <cell r="C325" t="str">
            <v>15240509</v>
          </cell>
          <cell r="H325">
            <v>99900</v>
          </cell>
        </row>
        <row r="326">
          <cell r="C326" t="str">
            <v>15240510</v>
          </cell>
          <cell r="H326">
            <v>2439600</v>
          </cell>
        </row>
        <row r="327">
          <cell r="C327" t="str">
            <v>15240511</v>
          </cell>
          <cell r="H327">
            <v>91655000</v>
          </cell>
        </row>
        <row r="328">
          <cell r="C328" t="str">
            <v>15240512</v>
          </cell>
          <cell r="H328">
            <v>560000</v>
          </cell>
        </row>
        <row r="329">
          <cell r="C329" t="str">
            <v>15240513</v>
          </cell>
          <cell r="H329">
            <v>30468664</v>
          </cell>
        </row>
        <row r="330">
          <cell r="C330" t="str">
            <v>15240514</v>
          </cell>
          <cell r="H330">
            <v>1490000</v>
          </cell>
        </row>
        <row r="331">
          <cell r="C331" t="str">
            <v>15240515</v>
          </cell>
          <cell r="H331">
            <v>2430000</v>
          </cell>
        </row>
        <row r="332">
          <cell r="C332" t="str">
            <v>15240516</v>
          </cell>
          <cell r="H332">
            <v>120000</v>
          </cell>
        </row>
        <row r="333">
          <cell r="C333" t="str">
            <v>15240517</v>
          </cell>
          <cell r="H333">
            <v>9593976.6199999992</v>
          </cell>
        </row>
        <row r="334">
          <cell r="C334" t="str">
            <v>15240518</v>
          </cell>
          <cell r="H334">
            <v>9807620</v>
          </cell>
        </row>
        <row r="335">
          <cell r="C335" t="str">
            <v>15240519</v>
          </cell>
          <cell r="H335">
            <v>1450000</v>
          </cell>
        </row>
        <row r="336">
          <cell r="C336" t="str">
            <v>15240520</v>
          </cell>
          <cell r="H336">
            <v>1950000</v>
          </cell>
        </row>
        <row r="337">
          <cell r="C337" t="str">
            <v>15240521</v>
          </cell>
          <cell r="H337">
            <v>2082620</v>
          </cell>
        </row>
        <row r="338">
          <cell r="C338" t="str">
            <v>15240522</v>
          </cell>
          <cell r="H338">
            <v>906800</v>
          </cell>
        </row>
        <row r="339">
          <cell r="C339" t="str">
            <v>15240523</v>
          </cell>
          <cell r="H339">
            <v>299899</v>
          </cell>
        </row>
        <row r="340">
          <cell r="C340" t="str">
            <v>15240524</v>
          </cell>
          <cell r="H340">
            <v>600000</v>
          </cell>
        </row>
        <row r="341">
          <cell r="C341" t="str">
            <v>15240525</v>
          </cell>
          <cell r="H341">
            <v>34900</v>
          </cell>
        </row>
        <row r="342">
          <cell r="C342" t="str">
            <v>15240526</v>
          </cell>
          <cell r="H342">
            <v>1990000</v>
          </cell>
        </row>
        <row r="343">
          <cell r="C343" t="str">
            <v>15240527</v>
          </cell>
          <cell r="H343">
            <v>167900</v>
          </cell>
        </row>
        <row r="344">
          <cell r="C344" t="str">
            <v>15240528</v>
          </cell>
          <cell r="H344">
            <v>850000</v>
          </cell>
        </row>
        <row r="345">
          <cell r="C345" t="str">
            <v>15240529</v>
          </cell>
          <cell r="H345">
            <v>16600130</v>
          </cell>
        </row>
        <row r="346">
          <cell r="C346" t="str">
            <v>15240530</v>
          </cell>
          <cell r="H346">
            <v>930000</v>
          </cell>
        </row>
        <row r="347">
          <cell r="C347" t="str">
            <v>15240531</v>
          </cell>
          <cell r="H347">
            <v>10238540</v>
          </cell>
        </row>
        <row r="348">
          <cell r="C348" t="str">
            <v>15240532</v>
          </cell>
          <cell r="H348">
            <v>20145000</v>
          </cell>
        </row>
        <row r="349">
          <cell r="C349" t="str">
            <v>15240533</v>
          </cell>
          <cell r="H349">
            <v>36664077</v>
          </cell>
        </row>
        <row r="350">
          <cell r="C350" t="str">
            <v>15240534</v>
          </cell>
          <cell r="H350">
            <v>32772</v>
          </cell>
        </row>
        <row r="351">
          <cell r="C351" t="str">
            <v>15240535</v>
          </cell>
          <cell r="H351">
            <v>84030</v>
          </cell>
        </row>
        <row r="352">
          <cell r="C352" t="str">
            <v>15240536</v>
          </cell>
          <cell r="H352">
            <v>4775219</v>
          </cell>
        </row>
        <row r="353">
          <cell r="C353" t="str">
            <v>15240537</v>
          </cell>
          <cell r="H353">
            <v>350000</v>
          </cell>
        </row>
        <row r="354">
          <cell r="C354" t="str">
            <v>152410</v>
          </cell>
          <cell r="H354">
            <v>179675011</v>
          </cell>
        </row>
        <row r="355">
          <cell r="C355" t="str">
            <v>15241001</v>
          </cell>
          <cell r="H355">
            <v>262100</v>
          </cell>
        </row>
        <row r="356">
          <cell r="C356" t="str">
            <v>15241002</v>
          </cell>
          <cell r="H356">
            <v>26144400</v>
          </cell>
        </row>
        <row r="357">
          <cell r="C357" t="str">
            <v>15241003</v>
          </cell>
          <cell r="H357">
            <v>99000</v>
          </cell>
        </row>
        <row r="358">
          <cell r="C358" t="str">
            <v>15241004</v>
          </cell>
          <cell r="H358">
            <v>60000</v>
          </cell>
        </row>
        <row r="359">
          <cell r="C359" t="str">
            <v>15241005</v>
          </cell>
          <cell r="H359">
            <v>1099000</v>
          </cell>
        </row>
        <row r="360">
          <cell r="C360" t="str">
            <v>15241006</v>
          </cell>
          <cell r="H360">
            <v>620000</v>
          </cell>
        </row>
        <row r="361">
          <cell r="C361" t="str">
            <v>15241007</v>
          </cell>
          <cell r="H361">
            <v>328000</v>
          </cell>
        </row>
        <row r="362">
          <cell r="C362" t="str">
            <v>15241008</v>
          </cell>
          <cell r="H362">
            <v>60000</v>
          </cell>
        </row>
        <row r="363">
          <cell r="C363" t="str">
            <v>15241009</v>
          </cell>
          <cell r="H363">
            <v>40000</v>
          </cell>
        </row>
        <row r="364">
          <cell r="C364" t="str">
            <v>15241010</v>
          </cell>
          <cell r="H364">
            <v>462840</v>
          </cell>
        </row>
        <row r="365">
          <cell r="C365" t="str">
            <v>15241011</v>
          </cell>
          <cell r="H365">
            <v>798001</v>
          </cell>
        </row>
        <row r="366">
          <cell r="C366" t="str">
            <v>15241012</v>
          </cell>
          <cell r="H366">
            <v>1600000</v>
          </cell>
        </row>
        <row r="367">
          <cell r="C367" t="str">
            <v>15241013</v>
          </cell>
          <cell r="H367">
            <v>800000</v>
          </cell>
        </row>
        <row r="368">
          <cell r="C368" t="str">
            <v>15241014</v>
          </cell>
          <cell r="H368">
            <v>2300000</v>
          </cell>
        </row>
        <row r="369">
          <cell r="C369" t="str">
            <v>15241015</v>
          </cell>
          <cell r="H369">
            <v>3570000</v>
          </cell>
        </row>
        <row r="370">
          <cell r="C370" t="str">
            <v>15241016</v>
          </cell>
          <cell r="H370">
            <v>6190580</v>
          </cell>
        </row>
        <row r="371">
          <cell r="C371" t="str">
            <v>15241017</v>
          </cell>
          <cell r="H371">
            <v>4506800</v>
          </cell>
        </row>
        <row r="372">
          <cell r="C372" t="str">
            <v>15241018</v>
          </cell>
          <cell r="H372">
            <v>9475724</v>
          </cell>
        </row>
        <row r="373">
          <cell r="C373" t="str">
            <v>15241019</v>
          </cell>
          <cell r="H373">
            <v>17934940</v>
          </cell>
        </row>
        <row r="374">
          <cell r="C374" t="str">
            <v>15241020</v>
          </cell>
          <cell r="H374">
            <v>9299850</v>
          </cell>
        </row>
        <row r="375">
          <cell r="C375" t="str">
            <v>15241021</v>
          </cell>
          <cell r="H375">
            <v>700000</v>
          </cell>
        </row>
        <row r="376">
          <cell r="C376" t="str">
            <v>15241022</v>
          </cell>
          <cell r="H376">
            <v>3200000</v>
          </cell>
        </row>
        <row r="377">
          <cell r="C377" t="str">
            <v>15241023</v>
          </cell>
          <cell r="H377">
            <v>4547080</v>
          </cell>
        </row>
        <row r="378">
          <cell r="C378" t="str">
            <v>15241024</v>
          </cell>
          <cell r="H378">
            <v>18128000</v>
          </cell>
        </row>
        <row r="379">
          <cell r="C379" t="str">
            <v>15241025</v>
          </cell>
          <cell r="H379">
            <v>12013882</v>
          </cell>
        </row>
        <row r="380">
          <cell r="C380" t="str">
            <v>15241026</v>
          </cell>
          <cell r="H380">
            <v>1300000</v>
          </cell>
        </row>
        <row r="381">
          <cell r="C381" t="str">
            <v>15241027</v>
          </cell>
          <cell r="H381">
            <v>13720044</v>
          </cell>
        </row>
        <row r="382">
          <cell r="C382" t="str">
            <v>15241028</v>
          </cell>
          <cell r="H382">
            <v>18764409</v>
          </cell>
        </row>
        <row r="383">
          <cell r="C383" t="str">
            <v>15241029</v>
          </cell>
          <cell r="H383">
            <v>6990250</v>
          </cell>
        </row>
        <row r="384">
          <cell r="C384" t="str">
            <v>15241030</v>
          </cell>
          <cell r="H384">
            <v>1649000</v>
          </cell>
        </row>
        <row r="385">
          <cell r="C385" t="str">
            <v>15241031</v>
          </cell>
          <cell r="H385">
            <v>1320000</v>
          </cell>
        </row>
        <row r="386">
          <cell r="C386" t="str">
            <v>15241032</v>
          </cell>
          <cell r="H386">
            <v>955185</v>
          </cell>
        </row>
        <row r="387">
          <cell r="C387" t="str">
            <v>15241033</v>
          </cell>
          <cell r="H387">
            <v>1379781</v>
          </cell>
        </row>
        <row r="388">
          <cell r="C388" t="str">
            <v>15241034</v>
          </cell>
          <cell r="H388">
            <v>1319750</v>
          </cell>
        </row>
        <row r="389">
          <cell r="C389" t="str">
            <v>15241035</v>
          </cell>
          <cell r="H389">
            <v>1319749</v>
          </cell>
        </row>
        <row r="390">
          <cell r="C390" t="str">
            <v>15241036</v>
          </cell>
          <cell r="H390">
            <v>1764646</v>
          </cell>
        </row>
        <row r="391">
          <cell r="C391" t="str">
            <v>15241037</v>
          </cell>
          <cell r="H391">
            <v>2856000</v>
          </cell>
        </row>
        <row r="392">
          <cell r="C392" t="str">
            <v>15241038</v>
          </cell>
          <cell r="H392">
            <v>430000</v>
          </cell>
        </row>
        <row r="393">
          <cell r="C393" t="str">
            <v>15241039</v>
          </cell>
          <cell r="H393">
            <v>1666000</v>
          </cell>
        </row>
        <row r="394">
          <cell r="C394" t="str">
            <v>1528</v>
          </cell>
          <cell r="H394">
            <v>178828451</v>
          </cell>
        </row>
        <row r="395">
          <cell r="C395" t="str">
            <v>152805</v>
          </cell>
          <cell r="H395">
            <v>152743297</v>
          </cell>
        </row>
        <row r="396">
          <cell r="C396" t="str">
            <v>15280501</v>
          </cell>
          <cell r="H396">
            <v>60064253</v>
          </cell>
        </row>
        <row r="397">
          <cell r="C397" t="str">
            <v>15280502</v>
          </cell>
          <cell r="H397">
            <v>1270000</v>
          </cell>
        </row>
        <row r="398">
          <cell r="C398" t="str">
            <v>15280503</v>
          </cell>
          <cell r="H398">
            <v>4785480</v>
          </cell>
        </row>
        <row r="399">
          <cell r="C399" t="str">
            <v>15280504</v>
          </cell>
          <cell r="H399">
            <v>2198000</v>
          </cell>
        </row>
        <row r="400">
          <cell r="C400" t="str">
            <v>15280505</v>
          </cell>
          <cell r="H400">
            <v>21606924</v>
          </cell>
        </row>
        <row r="401">
          <cell r="C401" t="str">
            <v>15280506</v>
          </cell>
          <cell r="H401">
            <v>1198000</v>
          </cell>
        </row>
        <row r="402">
          <cell r="C402" t="str">
            <v>15280507</v>
          </cell>
          <cell r="H402">
            <v>3600000</v>
          </cell>
        </row>
        <row r="403">
          <cell r="C403" t="str">
            <v>15280509</v>
          </cell>
          <cell r="H403">
            <v>3830495</v>
          </cell>
        </row>
        <row r="404">
          <cell r="C404" t="str">
            <v>15280510</v>
          </cell>
          <cell r="H404">
            <v>890756</v>
          </cell>
        </row>
        <row r="405">
          <cell r="C405" t="str">
            <v>15280511</v>
          </cell>
          <cell r="H405">
            <v>7999900</v>
          </cell>
        </row>
        <row r="406">
          <cell r="C406" t="str">
            <v>15280512</v>
          </cell>
          <cell r="H406">
            <v>8897924</v>
          </cell>
        </row>
        <row r="407">
          <cell r="C407" t="str">
            <v>15280513</v>
          </cell>
          <cell r="H407">
            <v>1443007</v>
          </cell>
        </row>
        <row r="408">
          <cell r="C408" t="str">
            <v>15280514</v>
          </cell>
          <cell r="H408">
            <v>1809750</v>
          </cell>
        </row>
        <row r="409">
          <cell r="C409" t="str">
            <v>15280515</v>
          </cell>
          <cell r="H409">
            <v>10309483</v>
          </cell>
        </row>
        <row r="410">
          <cell r="C410" t="str">
            <v>15280516</v>
          </cell>
          <cell r="H410">
            <v>11658033</v>
          </cell>
        </row>
        <row r="411">
          <cell r="C411" t="str">
            <v>15280517</v>
          </cell>
          <cell r="H411">
            <v>9241293</v>
          </cell>
        </row>
        <row r="412">
          <cell r="C412" t="str">
            <v>15280518</v>
          </cell>
          <cell r="H412">
            <v>1939999</v>
          </cell>
        </row>
        <row r="413">
          <cell r="C413" t="str">
            <v>152810</v>
          </cell>
          <cell r="H413">
            <v>26085154</v>
          </cell>
        </row>
        <row r="414">
          <cell r="C414" t="str">
            <v>15281001</v>
          </cell>
          <cell r="H414">
            <v>2296000</v>
          </cell>
        </row>
        <row r="415">
          <cell r="C415" t="str">
            <v>15281002</v>
          </cell>
          <cell r="H415">
            <v>22559154</v>
          </cell>
        </row>
        <row r="416">
          <cell r="C416" t="str">
            <v>15281003</v>
          </cell>
          <cell r="H416">
            <v>550000</v>
          </cell>
        </row>
        <row r="417">
          <cell r="C417" t="str">
            <v>15281004</v>
          </cell>
          <cell r="H417">
            <v>680000</v>
          </cell>
        </row>
        <row r="418">
          <cell r="C418" t="str">
            <v>1532</v>
          </cell>
          <cell r="H418">
            <v>4317146</v>
          </cell>
        </row>
        <row r="419">
          <cell r="C419" t="str">
            <v>153205</v>
          </cell>
          <cell r="H419">
            <v>4317146</v>
          </cell>
        </row>
        <row r="420">
          <cell r="C420" t="str">
            <v>15320501</v>
          </cell>
          <cell r="H420">
            <v>4317146</v>
          </cell>
        </row>
        <row r="421">
          <cell r="C421" t="str">
            <v>1540</v>
          </cell>
          <cell r="H421">
            <v>180000000</v>
          </cell>
        </row>
        <row r="422">
          <cell r="C422" t="str">
            <v>154005</v>
          </cell>
          <cell r="H422">
            <v>180000000</v>
          </cell>
        </row>
        <row r="423">
          <cell r="C423" t="str">
            <v>15400502</v>
          </cell>
          <cell r="H423">
            <v>180000000</v>
          </cell>
        </row>
        <row r="424">
          <cell r="C424" t="str">
            <v>1592</v>
          </cell>
          <cell r="H424">
            <v>-2586237131</v>
          </cell>
        </row>
        <row r="425">
          <cell r="C425" t="str">
            <v>159210</v>
          </cell>
          <cell r="H425">
            <v>-2013723346.48</v>
          </cell>
        </row>
        <row r="426">
          <cell r="C426" t="str">
            <v>15921001</v>
          </cell>
          <cell r="H426">
            <v>-974434148.32000005</v>
          </cell>
        </row>
        <row r="427">
          <cell r="C427" t="str">
            <v>15921002</v>
          </cell>
          <cell r="H427">
            <v>-6022778.3200000003</v>
          </cell>
        </row>
        <row r="428">
          <cell r="C428" t="str">
            <v>15921003</v>
          </cell>
          <cell r="H428">
            <v>-5939572.3200000003</v>
          </cell>
        </row>
        <row r="429">
          <cell r="C429" t="str">
            <v>15921004</v>
          </cell>
          <cell r="H429">
            <v>-7061357.3200000003</v>
          </cell>
        </row>
        <row r="430">
          <cell r="C430" t="str">
            <v>15921005</v>
          </cell>
          <cell r="H430">
            <v>-13212640.32</v>
          </cell>
        </row>
        <row r="431">
          <cell r="C431" t="str">
            <v>15921006</v>
          </cell>
          <cell r="H431">
            <v>-6131576.3200000003</v>
          </cell>
        </row>
        <row r="432">
          <cell r="C432" t="str">
            <v>15921007</v>
          </cell>
          <cell r="H432">
            <v>-5782598.3200000003</v>
          </cell>
        </row>
        <row r="433">
          <cell r="C433" t="str">
            <v>15921008</v>
          </cell>
          <cell r="H433">
            <v>-5877603.3200000003</v>
          </cell>
        </row>
        <row r="434">
          <cell r="C434" t="str">
            <v>15921009</v>
          </cell>
          <cell r="H434">
            <v>-5492819.3200000003</v>
          </cell>
        </row>
        <row r="435">
          <cell r="C435" t="str">
            <v>15921010</v>
          </cell>
          <cell r="H435">
            <v>-6437455.3200000003</v>
          </cell>
        </row>
        <row r="436">
          <cell r="C436" t="str">
            <v>15921011</v>
          </cell>
          <cell r="H436">
            <v>-5811915.3200000003</v>
          </cell>
        </row>
        <row r="437">
          <cell r="C437" t="str">
            <v>15921012</v>
          </cell>
          <cell r="H437">
            <v>-6258413.3200000003</v>
          </cell>
        </row>
        <row r="438">
          <cell r="C438" t="str">
            <v>15921013</v>
          </cell>
          <cell r="H438">
            <v>-6223180.3200000003</v>
          </cell>
        </row>
        <row r="439">
          <cell r="C439" t="str">
            <v>15921014</v>
          </cell>
          <cell r="H439">
            <v>-5827881.3200000003</v>
          </cell>
        </row>
        <row r="440">
          <cell r="C440" t="str">
            <v>15921015</v>
          </cell>
          <cell r="H440">
            <v>-5890254</v>
          </cell>
        </row>
        <row r="441">
          <cell r="C441" t="str">
            <v>15921016</v>
          </cell>
          <cell r="H441">
            <v>-5969763</v>
          </cell>
        </row>
        <row r="442">
          <cell r="C442" t="str">
            <v>15921017</v>
          </cell>
          <cell r="H442">
            <v>-6033831</v>
          </cell>
        </row>
        <row r="443">
          <cell r="C443" t="str">
            <v>15921018</v>
          </cell>
          <cell r="H443">
            <v>-6383315</v>
          </cell>
        </row>
        <row r="444">
          <cell r="C444" t="str">
            <v>15921019</v>
          </cell>
          <cell r="H444">
            <v>-6024575</v>
          </cell>
        </row>
        <row r="445">
          <cell r="C445" t="str">
            <v>15921020</v>
          </cell>
          <cell r="H445">
            <v>-6364599</v>
          </cell>
        </row>
        <row r="446">
          <cell r="C446" t="str">
            <v>15921021</v>
          </cell>
          <cell r="H446">
            <v>-5967961</v>
          </cell>
        </row>
        <row r="447">
          <cell r="C447" t="str">
            <v>15921022</v>
          </cell>
          <cell r="H447">
            <v>-6026296</v>
          </cell>
        </row>
        <row r="448">
          <cell r="C448" t="str">
            <v>15921023</v>
          </cell>
          <cell r="H448">
            <v>-6398974</v>
          </cell>
        </row>
        <row r="449">
          <cell r="C449" t="str">
            <v>15921024</v>
          </cell>
          <cell r="H449">
            <v>-7362519</v>
          </cell>
        </row>
        <row r="450">
          <cell r="C450" t="str">
            <v>15921025</v>
          </cell>
          <cell r="H450">
            <v>-6904782</v>
          </cell>
        </row>
        <row r="451">
          <cell r="C451" t="str">
            <v>15921026</v>
          </cell>
          <cell r="H451">
            <v>-5876874</v>
          </cell>
        </row>
        <row r="452">
          <cell r="C452" t="str">
            <v>15921027</v>
          </cell>
          <cell r="H452">
            <v>-5996706</v>
          </cell>
        </row>
        <row r="453">
          <cell r="C453" t="str">
            <v>15921028</v>
          </cell>
          <cell r="H453">
            <v>-5683485</v>
          </cell>
        </row>
        <row r="454">
          <cell r="C454" t="str">
            <v>15921029</v>
          </cell>
          <cell r="H454">
            <v>-5715901</v>
          </cell>
        </row>
        <row r="455">
          <cell r="C455" t="str">
            <v>15921030</v>
          </cell>
          <cell r="H455">
            <v>-5814657</v>
          </cell>
        </row>
        <row r="456">
          <cell r="C456" t="str">
            <v>15921031</v>
          </cell>
          <cell r="H456">
            <v>-7026270</v>
          </cell>
        </row>
        <row r="457">
          <cell r="C457" t="str">
            <v>15921032</v>
          </cell>
          <cell r="H457">
            <v>-6780319</v>
          </cell>
        </row>
        <row r="458">
          <cell r="C458" t="str">
            <v>15921033</v>
          </cell>
          <cell r="H458">
            <v>-8107676</v>
          </cell>
        </row>
        <row r="459">
          <cell r="C459" t="str">
            <v>15921034</v>
          </cell>
          <cell r="H459">
            <v>-5946384</v>
          </cell>
        </row>
        <row r="460">
          <cell r="C460" t="str">
            <v>15921035</v>
          </cell>
          <cell r="H460">
            <v>-5920199</v>
          </cell>
        </row>
        <row r="461">
          <cell r="C461" t="str">
            <v>15921036</v>
          </cell>
          <cell r="H461">
            <v>-5779788</v>
          </cell>
        </row>
        <row r="462">
          <cell r="C462" t="str">
            <v>15921037</v>
          </cell>
          <cell r="H462">
            <v>-6297444</v>
          </cell>
        </row>
        <row r="463">
          <cell r="C463" t="str">
            <v>15921038</v>
          </cell>
          <cell r="H463">
            <v>-6219613</v>
          </cell>
        </row>
        <row r="464">
          <cell r="C464" t="str">
            <v>15921039</v>
          </cell>
          <cell r="H464">
            <v>-6115787</v>
          </cell>
        </row>
        <row r="465">
          <cell r="C465" t="str">
            <v>15921040</v>
          </cell>
          <cell r="H465">
            <v>-43921475</v>
          </cell>
        </row>
        <row r="466">
          <cell r="C466" t="str">
            <v>15921041</v>
          </cell>
          <cell r="H466">
            <v>-6975486</v>
          </cell>
        </row>
        <row r="467">
          <cell r="C467" t="str">
            <v>15921042</v>
          </cell>
          <cell r="H467">
            <v>-21719299</v>
          </cell>
        </row>
        <row r="468">
          <cell r="C468" t="str">
            <v>15921043</v>
          </cell>
          <cell r="H468">
            <v>-5647003</v>
          </cell>
        </row>
        <row r="469">
          <cell r="C469" t="str">
            <v>15921044</v>
          </cell>
          <cell r="H469">
            <v>-8665063</v>
          </cell>
        </row>
        <row r="470">
          <cell r="C470" t="str">
            <v>15921045</v>
          </cell>
          <cell r="H470">
            <v>-40045732</v>
          </cell>
        </row>
        <row r="471">
          <cell r="C471" t="str">
            <v>15921046</v>
          </cell>
          <cell r="H471">
            <v>-11298674</v>
          </cell>
        </row>
        <row r="472">
          <cell r="C472" t="str">
            <v>15921047</v>
          </cell>
          <cell r="H472">
            <v>-6738671</v>
          </cell>
        </row>
        <row r="473">
          <cell r="C473" t="str">
            <v>15921048</v>
          </cell>
          <cell r="H473">
            <v>-9857995</v>
          </cell>
        </row>
        <row r="474">
          <cell r="C474" t="str">
            <v>15921049</v>
          </cell>
          <cell r="H474">
            <v>-21268215</v>
          </cell>
        </row>
        <row r="475">
          <cell r="C475" t="str">
            <v>15921050</v>
          </cell>
          <cell r="H475">
            <v>-15294075</v>
          </cell>
        </row>
        <row r="476">
          <cell r="C476" t="str">
            <v>15921051</v>
          </cell>
          <cell r="H476">
            <v>-5895638</v>
          </cell>
        </row>
        <row r="477">
          <cell r="C477" t="str">
            <v>15921052</v>
          </cell>
          <cell r="H477">
            <v>-6264031</v>
          </cell>
        </row>
        <row r="478">
          <cell r="C478" t="str">
            <v>15921053</v>
          </cell>
          <cell r="H478">
            <v>-7042255</v>
          </cell>
        </row>
        <row r="479">
          <cell r="C479" t="str">
            <v>15921054</v>
          </cell>
          <cell r="H479">
            <v>-17483149</v>
          </cell>
        </row>
        <row r="480">
          <cell r="C480" t="str">
            <v>15921055</v>
          </cell>
          <cell r="H480">
            <v>-5527703</v>
          </cell>
        </row>
        <row r="481">
          <cell r="C481" t="str">
            <v>15921056</v>
          </cell>
          <cell r="H481">
            <v>-5549102</v>
          </cell>
        </row>
        <row r="482">
          <cell r="C482" t="str">
            <v>15921057</v>
          </cell>
          <cell r="H482">
            <v>-5520018</v>
          </cell>
        </row>
        <row r="483">
          <cell r="C483" t="str">
            <v>15921058</v>
          </cell>
          <cell r="H483">
            <v>-5459729</v>
          </cell>
        </row>
        <row r="484">
          <cell r="C484" t="str">
            <v>15921059</v>
          </cell>
          <cell r="H484">
            <v>-5524451</v>
          </cell>
        </row>
        <row r="485">
          <cell r="C485" t="str">
            <v>15921060</v>
          </cell>
          <cell r="H485">
            <v>-25944035</v>
          </cell>
        </row>
        <row r="486">
          <cell r="C486" t="str">
            <v>15921061</v>
          </cell>
          <cell r="H486">
            <v>-5412511</v>
          </cell>
        </row>
        <row r="487">
          <cell r="C487" t="str">
            <v>15921062</v>
          </cell>
          <cell r="H487">
            <v>-5507997</v>
          </cell>
        </row>
        <row r="488">
          <cell r="C488" t="str">
            <v>15921063</v>
          </cell>
          <cell r="H488">
            <v>-5681926</v>
          </cell>
        </row>
        <row r="489">
          <cell r="C489" t="str">
            <v>15921064</v>
          </cell>
          <cell r="H489">
            <v>-5515312</v>
          </cell>
        </row>
        <row r="490">
          <cell r="C490" t="str">
            <v>15921065</v>
          </cell>
          <cell r="H490">
            <v>-6100686</v>
          </cell>
        </row>
        <row r="491">
          <cell r="C491" t="str">
            <v>15921066</v>
          </cell>
          <cell r="H491">
            <v>-5810423</v>
          </cell>
        </row>
        <row r="492">
          <cell r="C492" t="str">
            <v>15921067</v>
          </cell>
          <cell r="H492">
            <v>-5796153</v>
          </cell>
        </row>
        <row r="493">
          <cell r="C493" t="str">
            <v>15921068</v>
          </cell>
          <cell r="H493">
            <v>-5869983</v>
          </cell>
        </row>
        <row r="494">
          <cell r="C494" t="str">
            <v>15921069</v>
          </cell>
          <cell r="H494">
            <v>-5837110</v>
          </cell>
        </row>
        <row r="495">
          <cell r="C495" t="str">
            <v>15921070</v>
          </cell>
          <cell r="H495">
            <v>-5860263</v>
          </cell>
        </row>
        <row r="496">
          <cell r="C496" t="str">
            <v>15921071</v>
          </cell>
          <cell r="H496">
            <v>-5538452</v>
          </cell>
        </row>
        <row r="497">
          <cell r="C497" t="str">
            <v>15921072</v>
          </cell>
          <cell r="H497">
            <v>-5846036</v>
          </cell>
        </row>
        <row r="498">
          <cell r="C498" t="str">
            <v>15921073</v>
          </cell>
          <cell r="H498">
            <v>-6107384</v>
          </cell>
        </row>
        <row r="499">
          <cell r="C499" t="str">
            <v>15921074</v>
          </cell>
          <cell r="H499">
            <v>-6245441</v>
          </cell>
        </row>
        <row r="500">
          <cell r="C500" t="str">
            <v>15921075</v>
          </cell>
          <cell r="H500">
            <v>-6343602</v>
          </cell>
        </row>
        <row r="501">
          <cell r="C501" t="str">
            <v>15921076</v>
          </cell>
          <cell r="H501">
            <v>-5878014</v>
          </cell>
        </row>
        <row r="502">
          <cell r="C502" t="str">
            <v>15921077</v>
          </cell>
          <cell r="H502">
            <v>-6061815</v>
          </cell>
        </row>
        <row r="503">
          <cell r="C503" t="str">
            <v>15921078</v>
          </cell>
          <cell r="H503">
            <v>-6506482</v>
          </cell>
        </row>
        <row r="504">
          <cell r="C504" t="str">
            <v>15921079</v>
          </cell>
          <cell r="H504">
            <v>-6010942</v>
          </cell>
        </row>
        <row r="505">
          <cell r="C505" t="str">
            <v>15921080</v>
          </cell>
          <cell r="H505">
            <v>-6142558</v>
          </cell>
        </row>
        <row r="506">
          <cell r="C506" t="str">
            <v>15921081</v>
          </cell>
          <cell r="H506">
            <v>-6267490</v>
          </cell>
        </row>
        <row r="507">
          <cell r="C507" t="str">
            <v>15921082</v>
          </cell>
          <cell r="H507">
            <v>-6266259</v>
          </cell>
        </row>
        <row r="508">
          <cell r="C508" t="str">
            <v>15921083</v>
          </cell>
          <cell r="H508">
            <v>-7862210</v>
          </cell>
        </row>
        <row r="509">
          <cell r="C509" t="str">
            <v>15921084</v>
          </cell>
          <cell r="H509">
            <v>-6730294</v>
          </cell>
        </row>
        <row r="510">
          <cell r="C510" t="str">
            <v>15921085</v>
          </cell>
          <cell r="H510">
            <v>-6245290</v>
          </cell>
        </row>
        <row r="511">
          <cell r="C511" t="str">
            <v>15921086</v>
          </cell>
          <cell r="H511">
            <v>-9236026</v>
          </cell>
        </row>
        <row r="512">
          <cell r="C512" t="str">
            <v>15921087</v>
          </cell>
          <cell r="H512">
            <v>-11458755</v>
          </cell>
        </row>
        <row r="513">
          <cell r="C513" t="str">
            <v>15921088</v>
          </cell>
          <cell r="H513">
            <v>-9814337</v>
          </cell>
        </row>
        <row r="514">
          <cell r="C514" t="str">
            <v>15921089</v>
          </cell>
          <cell r="H514">
            <v>-5705827</v>
          </cell>
        </row>
        <row r="515">
          <cell r="C515" t="str">
            <v>15921091</v>
          </cell>
          <cell r="H515">
            <v>-13892765</v>
          </cell>
        </row>
        <row r="516">
          <cell r="C516" t="str">
            <v>15921092</v>
          </cell>
          <cell r="H516">
            <v>-12669865</v>
          </cell>
        </row>
        <row r="517">
          <cell r="C517" t="str">
            <v>15921093</v>
          </cell>
          <cell r="H517">
            <v>-6500422</v>
          </cell>
        </row>
        <row r="518">
          <cell r="C518" t="str">
            <v>15921094</v>
          </cell>
          <cell r="H518">
            <v>-294237006</v>
          </cell>
        </row>
        <row r="519">
          <cell r="C519" t="str">
            <v>159211</v>
          </cell>
          <cell r="H519">
            <v>-254486877.77000001</v>
          </cell>
        </row>
        <row r="520">
          <cell r="C520" t="str">
            <v>15921101</v>
          </cell>
          <cell r="H520">
            <v>-5587738</v>
          </cell>
        </row>
        <row r="521">
          <cell r="C521" t="str">
            <v>15921102</v>
          </cell>
          <cell r="H521">
            <v>-5771969</v>
          </cell>
        </row>
        <row r="522">
          <cell r="C522" t="str">
            <v>15921103</v>
          </cell>
          <cell r="H522">
            <v>-5860588</v>
          </cell>
        </row>
        <row r="523">
          <cell r="C523" t="str">
            <v>15921104</v>
          </cell>
          <cell r="H523">
            <v>-5797440</v>
          </cell>
        </row>
        <row r="524">
          <cell r="C524" t="str">
            <v>15921105</v>
          </cell>
          <cell r="H524">
            <v>-5585995</v>
          </cell>
        </row>
        <row r="525">
          <cell r="C525" t="str">
            <v>15921106</v>
          </cell>
          <cell r="H525">
            <v>-5870788</v>
          </cell>
        </row>
        <row r="526">
          <cell r="C526" t="str">
            <v>15921107</v>
          </cell>
          <cell r="H526">
            <v>-5882860</v>
          </cell>
        </row>
        <row r="527">
          <cell r="C527" t="str">
            <v>15921108</v>
          </cell>
          <cell r="H527">
            <v>-9249520</v>
          </cell>
        </row>
        <row r="528">
          <cell r="C528" t="str">
            <v>15921109</v>
          </cell>
          <cell r="H528">
            <v>-17929328</v>
          </cell>
        </row>
        <row r="529">
          <cell r="C529" t="str">
            <v>15921110</v>
          </cell>
          <cell r="H529">
            <v>-7630820</v>
          </cell>
        </row>
        <row r="530">
          <cell r="C530" t="str">
            <v>15921111</v>
          </cell>
          <cell r="H530">
            <v>-5724426</v>
          </cell>
        </row>
        <row r="531">
          <cell r="C531" t="str">
            <v>15921112</v>
          </cell>
          <cell r="H531">
            <v>-5552172</v>
          </cell>
        </row>
        <row r="532">
          <cell r="C532" t="str">
            <v>15921113</v>
          </cell>
          <cell r="H532">
            <v>-7012392</v>
          </cell>
        </row>
        <row r="533">
          <cell r="C533" t="str">
            <v>15921114</v>
          </cell>
          <cell r="H533">
            <v>-6189916</v>
          </cell>
        </row>
        <row r="534">
          <cell r="C534" t="str">
            <v>15921115</v>
          </cell>
          <cell r="H534">
            <v>-6514241</v>
          </cell>
        </row>
        <row r="535">
          <cell r="C535" t="str">
            <v>15921116</v>
          </cell>
          <cell r="H535">
            <v>-6109035</v>
          </cell>
        </row>
        <row r="536">
          <cell r="C536" t="str">
            <v>15921117</v>
          </cell>
          <cell r="H536">
            <v>-6067086</v>
          </cell>
        </row>
        <row r="537">
          <cell r="C537" t="str">
            <v>15921118</v>
          </cell>
          <cell r="H537">
            <v>-6040133</v>
          </cell>
        </row>
        <row r="538">
          <cell r="C538" t="str">
            <v>15921119</v>
          </cell>
          <cell r="H538">
            <v>-6042784</v>
          </cell>
        </row>
        <row r="539">
          <cell r="C539" t="str">
            <v>15921120</v>
          </cell>
          <cell r="H539">
            <v>-5716442</v>
          </cell>
        </row>
        <row r="540">
          <cell r="C540" t="str">
            <v>15921121</v>
          </cell>
          <cell r="H540">
            <v>-6041585</v>
          </cell>
        </row>
        <row r="541">
          <cell r="C541" t="str">
            <v>15921122</v>
          </cell>
          <cell r="H541">
            <v>-5678452</v>
          </cell>
        </row>
        <row r="542">
          <cell r="C542" t="str">
            <v>15921123</v>
          </cell>
          <cell r="H542">
            <v>-7087671</v>
          </cell>
        </row>
        <row r="543">
          <cell r="C543" t="str">
            <v>15921124</v>
          </cell>
          <cell r="H543">
            <v>-5432970</v>
          </cell>
        </row>
        <row r="544">
          <cell r="C544" t="str">
            <v>15921125</v>
          </cell>
          <cell r="H544">
            <v>-5449990</v>
          </cell>
        </row>
        <row r="545">
          <cell r="C545" t="str">
            <v>15921126</v>
          </cell>
          <cell r="H545">
            <v>-5444404</v>
          </cell>
        </row>
        <row r="546">
          <cell r="C546" t="str">
            <v>15921127</v>
          </cell>
          <cell r="H546">
            <v>-5538593</v>
          </cell>
        </row>
        <row r="547">
          <cell r="C547" t="str">
            <v>15921128</v>
          </cell>
          <cell r="H547">
            <v>-5588515</v>
          </cell>
        </row>
        <row r="548">
          <cell r="C548" t="str">
            <v>15921129</v>
          </cell>
          <cell r="H548">
            <v>-5477441</v>
          </cell>
        </row>
        <row r="549">
          <cell r="C549" t="str">
            <v>15921130</v>
          </cell>
          <cell r="H549">
            <v>-5485888</v>
          </cell>
        </row>
        <row r="550">
          <cell r="C550" t="str">
            <v>15921131</v>
          </cell>
          <cell r="H550">
            <v>-5479517</v>
          </cell>
        </row>
        <row r="551">
          <cell r="C551" t="str">
            <v>15921132</v>
          </cell>
          <cell r="H551">
            <v>-5472352</v>
          </cell>
        </row>
        <row r="552">
          <cell r="C552" t="str">
            <v>15921133</v>
          </cell>
          <cell r="H552">
            <v>-5458434</v>
          </cell>
        </row>
        <row r="553">
          <cell r="C553" t="str">
            <v>15921134</v>
          </cell>
          <cell r="H553">
            <v>-5739202</v>
          </cell>
        </row>
        <row r="554">
          <cell r="C554" t="str">
            <v>15921135</v>
          </cell>
          <cell r="H554">
            <v>-5471685</v>
          </cell>
        </row>
        <row r="555">
          <cell r="C555" t="str">
            <v>15921136</v>
          </cell>
          <cell r="H555">
            <v>-5399431</v>
          </cell>
        </row>
        <row r="556">
          <cell r="C556" t="str">
            <v>15921137</v>
          </cell>
          <cell r="H556">
            <v>-5524855</v>
          </cell>
        </row>
        <row r="557">
          <cell r="C557" t="str">
            <v>15921138</v>
          </cell>
          <cell r="H557">
            <v>-5467889</v>
          </cell>
        </row>
        <row r="558">
          <cell r="C558" t="str">
            <v>15921139</v>
          </cell>
          <cell r="H558">
            <v>-5564785</v>
          </cell>
        </row>
        <row r="559">
          <cell r="C559" t="str">
            <v>15921140</v>
          </cell>
          <cell r="H559">
            <v>-5957329</v>
          </cell>
        </row>
        <row r="560">
          <cell r="C560" t="str">
            <v>15921141</v>
          </cell>
          <cell r="H560">
            <v>-5590216.7699999996</v>
          </cell>
        </row>
        <row r="561">
          <cell r="C561" t="str">
            <v>159215</v>
          </cell>
          <cell r="H561">
            <v>-218837288</v>
          </cell>
        </row>
        <row r="562">
          <cell r="C562" t="str">
            <v>15921501</v>
          </cell>
          <cell r="H562">
            <v>-111182898.5</v>
          </cell>
        </row>
        <row r="563">
          <cell r="C563" t="str">
            <v>15921502</v>
          </cell>
          <cell r="H563">
            <v>-6036969.5</v>
          </cell>
        </row>
        <row r="564">
          <cell r="C564" t="str">
            <v>15921503</v>
          </cell>
          <cell r="H564">
            <v>-6842082.5</v>
          </cell>
        </row>
        <row r="565">
          <cell r="C565" t="str">
            <v>15921504</v>
          </cell>
          <cell r="H565">
            <v>-4791192.5</v>
          </cell>
        </row>
        <row r="566">
          <cell r="C566" t="str">
            <v>15921505</v>
          </cell>
          <cell r="H566">
            <v>-3016101.5</v>
          </cell>
        </row>
        <row r="567">
          <cell r="C567" t="str">
            <v>15921506</v>
          </cell>
          <cell r="H567">
            <v>-2636309.5</v>
          </cell>
        </row>
        <row r="568">
          <cell r="C568" t="str">
            <v>15921507</v>
          </cell>
          <cell r="H568">
            <v>-3164112.5</v>
          </cell>
        </row>
        <row r="569">
          <cell r="C569" t="str">
            <v>15921508</v>
          </cell>
          <cell r="H569">
            <v>-2693065.5</v>
          </cell>
        </row>
        <row r="570">
          <cell r="C570" t="str">
            <v>15921509</v>
          </cell>
          <cell r="H570">
            <v>-2631165.5</v>
          </cell>
        </row>
        <row r="571">
          <cell r="C571" t="str">
            <v>15921510</v>
          </cell>
          <cell r="H571">
            <v>-3128808.5</v>
          </cell>
        </row>
        <row r="572">
          <cell r="C572" t="str">
            <v>15921511</v>
          </cell>
          <cell r="H572">
            <v>-11920486.5</v>
          </cell>
        </row>
        <row r="573">
          <cell r="C573" t="str">
            <v>15921512</v>
          </cell>
          <cell r="H573">
            <v>-2611315.5</v>
          </cell>
        </row>
        <row r="574">
          <cell r="C574" t="str">
            <v>15921513</v>
          </cell>
          <cell r="H574">
            <v>-2385178.5</v>
          </cell>
        </row>
        <row r="575">
          <cell r="C575" t="str">
            <v>15921514</v>
          </cell>
          <cell r="H575">
            <v>-3808451.5</v>
          </cell>
        </row>
        <row r="576">
          <cell r="C576" t="str">
            <v>15921515</v>
          </cell>
          <cell r="H576">
            <v>-2716792.5</v>
          </cell>
        </row>
        <row r="577">
          <cell r="C577" t="str">
            <v>15921516</v>
          </cell>
          <cell r="H577">
            <v>-2609876.5</v>
          </cell>
        </row>
        <row r="578">
          <cell r="C578" t="str">
            <v>15921517</v>
          </cell>
          <cell r="H578">
            <v>-2324316.5</v>
          </cell>
        </row>
        <row r="579">
          <cell r="C579" t="str">
            <v>15921518</v>
          </cell>
          <cell r="H579">
            <v>-2634060.5</v>
          </cell>
        </row>
        <row r="580">
          <cell r="C580" t="str">
            <v>15921519</v>
          </cell>
          <cell r="H580">
            <v>-2651670.5</v>
          </cell>
        </row>
        <row r="581">
          <cell r="C581" t="str">
            <v>15921520</v>
          </cell>
          <cell r="H581">
            <v>-3554840.5</v>
          </cell>
        </row>
        <row r="582">
          <cell r="C582" t="str">
            <v>15921521</v>
          </cell>
          <cell r="H582">
            <v>-2828806.5</v>
          </cell>
        </row>
        <row r="583">
          <cell r="C583" t="str">
            <v>15921522</v>
          </cell>
          <cell r="H583">
            <v>-2622318.5</v>
          </cell>
        </row>
        <row r="584">
          <cell r="C584" t="str">
            <v>15921523</v>
          </cell>
          <cell r="H584">
            <v>-2925312.5</v>
          </cell>
        </row>
        <row r="585">
          <cell r="C585" t="str">
            <v>15921524</v>
          </cell>
          <cell r="H585">
            <v>-2745324.5</v>
          </cell>
        </row>
        <row r="586">
          <cell r="C586" t="str">
            <v>15921525</v>
          </cell>
          <cell r="H586">
            <v>-2783802.5</v>
          </cell>
        </row>
        <row r="587">
          <cell r="C587" t="str">
            <v>15921526</v>
          </cell>
          <cell r="H587">
            <v>-2944320.5</v>
          </cell>
        </row>
        <row r="588">
          <cell r="C588" t="str">
            <v>15921527</v>
          </cell>
          <cell r="H588">
            <v>-2592108.5</v>
          </cell>
        </row>
        <row r="589">
          <cell r="C589" t="str">
            <v>15921528</v>
          </cell>
          <cell r="H589">
            <v>-2670315.5</v>
          </cell>
        </row>
        <row r="590">
          <cell r="C590" t="str">
            <v>15921529</v>
          </cell>
          <cell r="H590">
            <v>-2799825.5</v>
          </cell>
        </row>
        <row r="591">
          <cell r="C591" t="str">
            <v>15921530</v>
          </cell>
          <cell r="H591">
            <v>-2599317.5</v>
          </cell>
        </row>
        <row r="592">
          <cell r="C592" t="str">
            <v>15921531</v>
          </cell>
          <cell r="H592">
            <v>-268298.5</v>
          </cell>
        </row>
        <row r="593">
          <cell r="C593" t="str">
            <v>15921532</v>
          </cell>
          <cell r="H593">
            <v>-7717842.5</v>
          </cell>
        </row>
        <row r="594">
          <cell r="C594" t="str">
            <v>159220</v>
          </cell>
          <cell r="H594">
            <v>-23447369</v>
          </cell>
        </row>
        <row r="595">
          <cell r="C595" t="str">
            <v>15922001</v>
          </cell>
          <cell r="H595">
            <v>-8010759.8799999999</v>
          </cell>
        </row>
        <row r="596">
          <cell r="C596" t="str">
            <v>15922002</v>
          </cell>
          <cell r="H596">
            <v>-2538347.88</v>
          </cell>
        </row>
        <row r="597">
          <cell r="C597" t="str">
            <v>15922003</v>
          </cell>
          <cell r="H597">
            <v>-3382681.88</v>
          </cell>
        </row>
        <row r="598">
          <cell r="C598" t="str">
            <v>15922004</v>
          </cell>
          <cell r="H598">
            <v>-2182096.88</v>
          </cell>
        </row>
        <row r="599">
          <cell r="C599" t="str">
            <v>15922005</v>
          </cell>
          <cell r="H599">
            <v>-2202214.88</v>
          </cell>
        </row>
        <row r="600">
          <cell r="C600" t="str">
            <v>15922006</v>
          </cell>
          <cell r="H600">
            <v>-2087318.88</v>
          </cell>
        </row>
        <row r="601">
          <cell r="C601" t="str">
            <v>15922007</v>
          </cell>
          <cell r="H601">
            <v>-2233700.88</v>
          </cell>
        </row>
        <row r="602">
          <cell r="C602" t="str">
            <v>15922008</v>
          </cell>
          <cell r="H602">
            <v>-810247.84</v>
          </cell>
        </row>
        <row r="603">
          <cell r="C603" t="str">
            <v>159225</v>
          </cell>
          <cell r="H603">
            <v>-1342249.75</v>
          </cell>
        </row>
        <row r="604">
          <cell r="C604" t="str">
            <v>15922501</v>
          </cell>
          <cell r="H604">
            <v>-1342249.75</v>
          </cell>
        </row>
        <row r="605">
          <cell r="C605" t="str">
            <v>159235</v>
          </cell>
          <cell r="H605">
            <v>-74400000</v>
          </cell>
        </row>
        <row r="606">
          <cell r="C606" t="str">
            <v>15923501</v>
          </cell>
          <cell r="H606">
            <v>-74400000</v>
          </cell>
        </row>
        <row r="607">
          <cell r="C607" t="str">
            <v>16</v>
          </cell>
          <cell r="H607">
            <v>42281372</v>
          </cell>
        </row>
        <row r="608">
          <cell r="C608" t="str">
            <v>1625</v>
          </cell>
          <cell r="H608">
            <v>150000000</v>
          </cell>
        </row>
        <row r="609">
          <cell r="C609" t="str">
            <v>162535</v>
          </cell>
          <cell r="H609">
            <v>150000000</v>
          </cell>
        </row>
        <row r="610">
          <cell r="C610" t="str">
            <v>16253540</v>
          </cell>
          <cell r="H610">
            <v>35365888</v>
          </cell>
        </row>
        <row r="611">
          <cell r="C611" t="str">
            <v>16253541</v>
          </cell>
          <cell r="H611">
            <v>5614206</v>
          </cell>
        </row>
        <row r="612">
          <cell r="C612" t="str">
            <v>16253542</v>
          </cell>
          <cell r="H612">
            <v>13552036</v>
          </cell>
        </row>
        <row r="613">
          <cell r="C613" t="str">
            <v>16253543</v>
          </cell>
          <cell r="H613">
            <v>4494881</v>
          </cell>
        </row>
        <row r="614">
          <cell r="C614" t="str">
            <v>16253544</v>
          </cell>
          <cell r="H614">
            <v>80383354</v>
          </cell>
        </row>
        <row r="615">
          <cell r="C615" t="str">
            <v>16253545</v>
          </cell>
          <cell r="H615">
            <v>5869131</v>
          </cell>
        </row>
        <row r="616">
          <cell r="C616" t="str">
            <v>16253546</v>
          </cell>
          <cell r="H616">
            <v>4720504</v>
          </cell>
        </row>
        <row r="617">
          <cell r="C617" t="str">
            <v>1635</v>
          </cell>
          <cell r="H617">
            <v>92204318</v>
          </cell>
        </row>
        <row r="618">
          <cell r="C618" t="str">
            <v>163501</v>
          </cell>
          <cell r="H618">
            <v>92204318</v>
          </cell>
        </row>
        <row r="619">
          <cell r="C619" t="str">
            <v>16350101</v>
          </cell>
          <cell r="H619">
            <v>92204318</v>
          </cell>
        </row>
        <row r="620">
          <cell r="C620" t="str">
            <v>1698</v>
          </cell>
          <cell r="H620">
            <v>-199922946</v>
          </cell>
        </row>
        <row r="621">
          <cell r="C621" t="str">
            <v>169830</v>
          </cell>
          <cell r="H621">
            <v>-150000000</v>
          </cell>
        </row>
        <row r="622">
          <cell r="C622" t="str">
            <v>16983001</v>
          </cell>
          <cell r="H622">
            <v>-150000000</v>
          </cell>
        </row>
        <row r="623">
          <cell r="C623" t="str">
            <v>169840</v>
          </cell>
          <cell r="H623">
            <v>-49922946</v>
          </cell>
        </row>
        <row r="624">
          <cell r="C624" t="str">
            <v>16984001</v>
          </cell>
          <cell r="H624">
            <v>-49922946</v>
          </cell>
        </row>
        <row r="625">
          <cell r="C625" t="str">
            <v>17</v>
          </cell>
          <cell r="H625">
            <v>53978400</v>
          </cell>
        </row>
        <row r="626">
          <cell r="C626" t="str">
            <v>1705</v>
          </cell>
          <cell r="H626">
            <v>53978400</v>
          </cell>
        </row>
        <row r="627">
          <cell r="C627" t="str">
            <v>170525</v>
          </cell>
          <cell r="H627">
            <v>53978400</v>
          </cell>
        </row>
        <row r="628">
          <cell r="C628" t="str">
            <v>17052501</v>
          </cell>
          <cell r="H628">
            <v>53978400</v>
          </cell>
        </row>
        <row r="629">
          <cell r="C629" t="str">
            <v>2</v>
          </cell>
          <cell r="H629">
            <v>-2630712405.8800001</v>
          </cell>
        </row>
        <row r="630">
          <cell r="C630" t="str">
            <v>21</v>
          </cell>
          <cell r="H630">
            <v>-935932904.66999996</v>
          </cell>
        </row>
        <row r="631">
          <cell r="C631" t="str">
            <v>2105</v>
          </cell>
          <cell r="H631">
            <v>-537179906.66999996</v>
          </cell>
        </row>
        <row r="632">
          <cell r="C632" t="str">
            <v>210510</v>
          </cell>
          <cell r="H632">
            <v>-362077421.06999999</v>
          </cell>
        </row>
        <row r="633">
          <cell r="C633" t="str">
            <v>21051002</v>
          </cell>
          <cell r="H633">
            <v>-1813578.57</v>
          </cell>
        </row>
        <row r="634">
          <cell r="C634" t="str">
            <v>2105100203</v>
          </cell>
          <cell r="H634">
            <v>-1813578.57</v>
          </cell>
        </row>
        <row r="635">
          <cell r="C635" t="str">
            <v>21051003</v>
          </cell>
          <cell r="H635">
            <v>-85263837.5</v>
          </cell>
        </row>
        <row r="636">
          <cell r="C636" t="str">
            <v>21051006</v>
          </cell>
          <cell r="H636">
            <v>-216666670</v>
          </cell>
        </row>
        <row r="637">
          <cell r="C637" t="str">
            <v>21051007</v>
          </cell>
          <cell r="H637">
            <v>-58333335</v>
          </cell>
        </row>
        <row r="638">
          <cell r="C638" t="str">
            <v>210515</v>
          </cell>
          <cell r="H638">
            <v>-4168273.96</v>
          </cell>
        </row>
        <row r="639">
          <cell r="C639" t="str">
            <v>21051501</v>
          </cell>
          <cell r="H639">
            <v>0.46</v>
          </cell>
        </row>
        <row r="640">
          <cell r="C640" t="str">
            <v>21051503</v>
          </cell>
          <cell r="H640">
            <v>-4168274.42</v>
          </cell>
        </row>
        <row r="641">
          <cell r="C641" t="str">
            <v>210520</v>
          </cell>
          <cell r="H641">
            <v>-170934211.63999999</v>
          </cell>
        </row>
        <row r="642">
          <cell r="C642" t="str">
            <v>21052002</v>
          </cell>
          <cell r="H642">
            <v>4511505</v>
          </cell>
        </row>
        <row r="643">
          <cell r="C643" t="str">
            <v>21052005</v>
          </cell>
          <cell r="H643">
            <v>-175445716.63999999</v>
          </cell>
        </row>
        <row r="644">
          <cell r="C644" t="str">
            <v>2105200501</v>
          </cell>
          <cell r="H644">
            <v>-104838714</v>
          </cell>
        </row>
        <row r="645">
          <cell r="C645" t="str">
            <v>2105200502</v>
          </cell>
          <cell r="H645">
            <v>-70607002.640000001</v>
          </cell>
        </row>
        <row r="646">
          <cell r="C646" t="str">
            <v>2115</v>
          </cell>
          <cell r="H646">
            <v>-398752998</v>
          </cell>
        </row>
        <row r="647">
          <cell r="C647" t="str">
            <v>211520</v>
          </cell>
          <cell r="H647">
            <v>-398752998</v>
          </cell>
        </row>
        <row r="648">
          <cell r="C648" t="str">
            <v>21152001</v>
          </cell>
          <cell r="H648">
            <v>-12102999</v>
          </cell>
        </row>
        <row r="649">
          <cell r="C649" t="str">
            <v>21152002</v>
          </cell>
          <cell r="H649">
            <v>-386649999</v>
          </cell>
        </row>
        <row r="650">
          <cell r="C650" t="str">
            <v>22</v>
          </cell>
          <cell r="H650">
            <v>-357751227</v>
          </cell>
        </row>
        <row r="651">
          <cell r="C651" t="str">
            <v>2205</v>
          </cell>
          <cell r="H651">
            <v>-357751227</v>
          </cell>
        </row>
        <row r="652">
          <cell r="C652" t="str">
            <v>220505</v>
          </cell>
          <cell r="H652">
            <v>-357751227</v>
          </cell>
        </row>
        <row r="653">
          <cell r="C653" t="str">
            <v>22050501</v>
          </cell>
          <cell r="H653">
            <v>-357751227</v>
          </cell>
        </row>
        <row r="654">
          <cell r="C654" t="str">
            <v>23</v>
          </cell>
          <cell r="H654">
            <v>-1151080263.25</v>
          </cell>
        </row>
        <row r="655">
          <cell r="C655" t="str">
            <v>2335</v>
          </cell>
          <cell r="H655">
            <v>-1059856890.91</v>
          </cell>
        </row>
        <row r="656">
          <cell r="C656" t="str">
            <v>233595</v>
          </cell>
          <cell r="H656">
            <v>-1059856890.91</v>
          </cell>
        </row>
        <row r="657">
          <cell r="C657" t="str">
            <v>23359501</v>
          </cell>
          <cell r="H657">
            <v>-117995585.06</v>
          </cell>
        </row>
        <row r="658">
          <cell r="C658" t="str">
            <v>23359502</v>
          </cell>
          <cell r="H658">
            <v>-933707049.85000002</v>
          </cell>
        </row>
        <row r="659">
          <cell r="C659" t="str">
            <v>23359503</v>
          </cell>
          <cell r="H659">
            <v>-7266842</v>
          </cell>
        </row>
        <row r="660">
          <cell r="C660" t="str">
            <v>23359504</v>
          </cell>
          <cell r="H660">
            <v>-440760</v>
          </cell>
        </row>
        <row r="661">
          <cell r="C661" t="str">
            <v>23359506</v>
          </cell>
          <cell r="H661">
            <v>-446654</v>
          </cell>
        </row>
        <row r="662">
          <cell r="C662" t="str">
            <v>2365</v>
          </cell>
          <cell r="H662">
            <v>-17872785.109999999</v>
          </cell>
        </row>
        <row r="663">
          <cell r="C663" t="str">
            <v>236505</v>
          </cell>
          <cell r="H663">
            <v>-217111</v>
          </cell>
        </row>
        <row r="664">
          <cell r="C664" t="str">
            <v>23650501</v>
          </cell>
          <cell r="H664">
            <v>-217111</v>
          </cell>
        </row>
        <row r="665">
          <cell r="C665" t="str">
            <v>236515</v>
          </cell>
          <cell r="H665">
            <v>-791156.83</v>
          </cell>
        </row>
        <row r="666">
          <cell r="C666" t="str">
            <v>23651501</v>
          </cell>
          <cell r="H666">
            <v>-557333.30000000005</v>
          </cell>
        </row>
        <row r="667">
          <cell r="C667" t="str">
            <v>23651502</v>
          </cell>
          <cell r="H667">
            <v>520000</v>
          </cell>
        </row>
        <row r="668">
          <cell r="C668" t="str">
            <v>23651506</v>
          </cell>
          <cell r="H668">
            <v>0</v>
          </cell>
        </row>
        <row r="669">
          <cell r="C669" t="str">
            <v>23651507</v>
          </cell>
          <cell r="H669">
            <v>0</v>
          </cell>
        </row>
        <row r="670">
          <cell r="C670" t="str">
            <v>23651509</v>
          </cell>
          <cell r="H670">
            <v>0</v>
          </cell>
        </row>
        <row r="671">
          <cell r="C671" t="str">
            <v>23651511</v>
          </cell>
          <cell r="H671">
            <v>-753823.53</v>
          </cell>
        </row>
        <row r="672">
          <cell r="C672" t="str">
            <v>236520</v>
          </cell>
          <cell r="H672">
            <v>-150000</v>
          </cell>
        </row>
        <row r="673">
          <cell r="C673" t="str">
            <v>23652001</v>
          </cell>
          <cell r="H673">
            <v>-150000</v>
          </cell>
        </row>
        <row r="674">
          <cell r="C674" t="str">
            <v>236525</v>
          </cell>
          <cell r="H674">
            <v>-1524276.96</v>
          </cell>
        </row>
        <row r="675">
          <cell r="C675" t="str">
            <v>23652501</v>
          </cell>
          <cell r="H675">
            <v>-803220</v>
          </cell>
        </row>
        <row r="676">
          <cell r="C676" t="str">
            <v>23652503</v>
          </cell>
          <cell r="H676">
            <v>-302176.64000000001</v>
          </cell>
        </row>
        <row r="677">
          <cell r="C677" t="str">
            <v>23652505</v>
          </cell>
          <cell r="H677">
            <v>-678.28</v>
          </cell>
        </row>
        <row r="678">
          <cell r="C678" t="str">
            <v>23652506</v>
          </cell>
          <cell r="H678">
            <v>-399231.44</v>
          </cell>
        </row>
        <row r="679">
          <cell r="C679" t="str">
            <v>23652511</v>
          </cell>
          <cell r="H679">
            <v>-18970.599999999999</v>
          </cell>
        </row>
        <row r="680">
          <cell r="C680" t="str">
            <v>236530</v>
          </cell>
          <cell r="H680">
            <v>-3011806.17</v>
          </cell>
        </row>
        <row r="681">
          <cell r="C681" t="str">
            <v>23653001</v>
          </cell>
          <cell r="H681">
            <v>-3011806.17</v>
          </cell>
        </row>
        <row r="682">
          <cell r="C682" t="str">
            <v>236540</v>
          </cell>
          <cell r="H682">
            <v>-1579871.65</v>
          </cell>
        </row>
        <row r="683">
          <cell r="C683" t="str">
            <v>23654001</v>
          </cell>
          <cell r="H683">
            <v>-991960.41</v>
          </cell>
        </row>
        <row r="684">
          <cell r="C684" t="str">
            <v>23654003</v>
          </cell>
          <cell r="H684">
            <v>-587911.24</v>
          </cell>
        </row>
        <row r="685">
          <cell r="C685" t="str">
            <v>236575</v>
          </cell>
          <cell r="H685">
            <v>-10598562.5</v>
          </cell>
        </row>
        <row r="686">
          <cell r="C686" t="str">
            <v>23657501</v>
          </cell>
          <cell r="H686">
            <v>-7352</v>
          </cell>
        </row>
        <row r="687">
          <cell r="C687" t="str">
            <v>23657502</v>
          </cell>
          <cell r="H687">
            <v>-3093972</v>
          </cell>
        </row>
        <row r="688">
          <cell r="C688" t="str">
            <v>23657503</v>
          </cell>
          <cell r="H688">
            <v>-404867.5</v>
          </cell>
        </row>
        <row r="689">
          <cell r="C689" t="str">
            <v>23657504</v>
          </cell>
          <cell r="H689">
            <v>-7092371</v>
          </cell>
        </row>
        <row r="690">
          <cell r="C690" t="str">
            <v>2368</v>
          </cell>
          <cell r="H690">
            <v>-4298702.2300000004</v>
          </cell>
        </row>
        <row r="691">
          <cell r="C691" t="str">
            <v>236805</v>
          </cell>
          <cell r="H691">
            <v>-341197.7</v>
          </cell>
        </row>
        <row r="692">
          <cell r="C692" t="str">
            <v>23680505</v>
          </cell>
          <cell r="H692">
            <v>-27191</v>
          </cell>
        </row>
        <row r="693">
          <cell r="C693" t="str">
            <v>23680507</v>
          </cell>
          <cell r="H693">
            <v>-59884.72</v>
          </cell>
        </row>
        <row r="694">
          <cell r="C694" t="str">
            <v>23680525</v>
          </cell>
          <cell r="H694">
            <v>0</v>
          </cell>
        </row>
        <row r="695">
          <cell r="C695" t="str">
            <v>23680532</v>
          </cell>
          <cell r="H695">
            <v>-179989.98</v>
          </cell>
        </row>
        <row r="696">
          <cell r="C696" t="str">
            <v>23680536</v>
          </cell>
          <cell r="H696">
            <v>0</v>
          </cell>
        </row>
        <row r="697">
          <cell r="C697" t="str">
            <v>23680545</v>
          </cell>
          <cell r="H697">
            <v>-74132</v>
          </cell>
        </row>
        <row r="698">
          <cell r="C698" t="str">
            <v>236806</v>
          </cell>
          <cell r="H698">
            <v>-2268517.1800000002</v>
          </cell>
        </row>
        <row r="699">
          <cell r="C699" t="str">
            <v>23680602</v>
          </cell>
          <cell r="H699">
            <v>-2268517.1800000002</v>
          </cell>
        </row>
        <row r="700">
          <cell r="C700" t="str">
            <v>236807</v>
          </cell>
          <cell r="H700">
            <v>-1512446.1</v>
          </cell>
        </row>
        <row r="701">
          <cell r="C701" t="str">
            <v>23680702</v>
          </cell>
          <cell r="H701">
            <v>-1512446.1</v>
          </cell>
        </row>
        <row r="702">
          <cell r="C702" t="str">
            <v>236810</v>
          </cell>
          <cell r="H702">
            <v>-123392.16</v>
          </cell>
        </row>
        <row r="703">
          <cell r="C703" t="str">
            <v>23681001</v>
          </cell>
          <cell r="H703">
            <v>-75108</v>
          </cell>
        </row>
        <row r="704">
          <cell r="C704" t="str">
            <v>23681003</v>
          </cell>
          <cell r="H704">
            <v>-48284.160000000003</v>
          </cell>
        </row>
        <row r="705">
          <cell r="C705" t="str">
            <v>236815</v>
          </cell>
          <cell r="H705">
            <v>-53149.09</v>
          </cell>
        </row>
        <row r="706">
          <cell r="C706" t="str">
            <v>23681503</v>
          </cell>
          <cell r="H706">
            <v>-53149.09</v>
          </cell>
        </row>
        <row r="707">
          <cell r="C707" t="str">
            <v>2370</v>
          </cell>
          <cell r="H707">
            <v>-69051885</v>
          </cell>
        </row>
        <row r="708">
          <cell r="C708" t="str">
            <v>237005</v>
          </cell>
          <cell r="H708">
            <v>119312</v>
          </cell>
        </row>
        <row r="709">
          <cell r="C709" t="str">
            <v>23700501</v>
          </cell>
          <cell r="H709">
            <v>119312</v>
          </cell>
        </row>
        <row r="710">
          <cell r="C710" t="str">
            <v>237010</v>
          </cell>
          <cell r="H710">
            <v>80000</v>
          </cell>
        </row>
        <row r="711">
          <cell r="C711" t="str">
            <v>23701001</v>
          </cell>
          <cell r="H711">
            <v>80000</v>
          </cell>
        </row>
        <row r="712">
          <cell r="C712" t="str">
            <v>237015</v>
          </cell>
          <cell r="H712">
            <v>0</v>
          </cell>
        </row>
        <row r="713">
          <cell r="C713" t="str">
            <v>23701501</v>
          </cell>
          <cell r="H713">
            <v>0</v>
          </cell>
        </row>
        <row r="714">
          <cell r="C714" t="str">
            <v>237045</v>
          </cell>
          <cell r="H714">
            <v>-69251197</v>
          </cell>
        </row>
        <row r="715">
          <cell r="C715" t="str">
            <v>23704501</v>
          </cell>
          <cell r="H715">
            <v>-69251197</v>
          </cell>
        </row>
        <row r="716">
          <cell r="C716" t="str">
            <v>2380</v>
          </cell>
          <cell r="H716">
            <v>0</v>
          </cell>
        </row>
        <row r="717">
          <cell r="C717" t="str">
            <v>238030</v>
          </cell>
          <cell r="H717">
            <v>0</v>
          </cell>
        </row>
        <row r="718">
          <cell r="C718" t="str">
            <v>23803001</v>
          </cell>
          <cell r="H718">
            <v>0</v>
          </cell>
        </row>
        <row r="719">
          <cell r="C719" t="str">
            <v>24</v>
          </cell>
          <cell r="H719">
            <v>-8083174</v>
          </cell>
        </row>
        <row r="720">
          <cell r="C720" t="str">
            <v>2412</v>
          </cell>
          <cell r="H720">
            <v>-8083174</v>
          </cell>
        </row>
        <row r="721">
          <cell r="C721" t="str">
            <v>241210</v>
          </cell>
          <cell r="H721">
            <v>-8083174</v>
          </cell>
        </row>
        <row r="722">
          <cell r="C722" t="str">
            <v>24121001</v>
          </cell>
          <cell r="H722">
            <v>-8083174</v>
          </cell>
        </row>
        <row r="723">
          <cell r="C723" t="str">
            <v>25</v>
          </cell>
          <cell r="H723">
            <v>-177864836.96000001</v>
          </cell>
        </row>
        <row r="724">
          <cell r="C724" t="str">
            <v>2505</v>
          </cell>
          <cell r="H724">
            <v>-88017264.319999993</v>
          </cell>
        </row>
        <row r="725">
          <cell r="C725" t="str">
            <v>250505</v>
          </cell>
          <cell r="H725">
            <v>-88017264.319999993</v>
          </cell>
        </row>
        <row r="726">
          <cell r="C726" t="str">
            <v>25050501</v>
          </cell>
          <cell r="H726">
            <v>-88017264.319999993</v>
          </cell>
        </row>
        <row r="727">
          <cell r="C727" t="str">
            <v>2510</v>
          </cell>
          <cell r="H727">
            <v>-89847572.640000001</v>
          </cell>
        </row>
        <row r="728">
          <cell r="C728" t="str">
            <v>251010</v>
          </cell>
          <cell r="H728">
            <v>-89847572.640000001</v>
          </cell>
        </row>
        <row r="729">
          <cell r="C729" t="str">
            <v>25101001</v>
          </cell>
          <cell r="H729">
            <v>-34786074.640000001</v>
          </cell>
        </row>
        <row r="730">
          <cell r="C730" t="str">
            <v>2510100101</v>
          </cell>
          <cell r="H730">
            <v>17812315.280000001</v>
          </cell>
        </row>
        <row r="731">
          <cell r="C731" t="str">
            <v>2510100102</v>
          </cell>
          <cell r="H731">
            <v>-29452769.75</v>
          </cell>
        </row>
        <row r="732">
          <cell r="C732" t="str">
            <v>2510100103</v>
          </cell>
          <cell r="H732">
            <v>-23145620.170000002</v>
          </cell>
        </row>
        <row r="733">
          <cell r="C733" t="str">
            <v>25101002</v>
          </cell>
          <cell r="H733">
            <v>-9766286</v>
          </cell>
        </row>
        <row r="734">
          <cell r="C734" t="str">
            <v>2510100201</v>
          </cell>
          <cell r="H734">
            <v>8344878</v>
          </cell>
        </row>
        <row r="735">
          <cell r="C735" t="str">
            <v>2510100202</v>
          </cell>
          <cell r="H735">
            <v>-16938307</v>
          </cell>
        </row>
        <row r="736">
          <cell r="C736" t="str">
            <v>2510100203</v>
          </cell>
          <cell r="H736">
            <v>-1172857</v>
          </cell>
        </row>
        <row r="737">
          <cell r="C737" t="str">
            <v>25101003</v>
          </cell>
          <cell r="H737">
            <v>-16889704</v>
          </cell>
        </row>
        <row r="738">
          <cell r="C738" t="str">
            <v>2510100301</v>
          </cell>
          <cell r="H738">
            <v>-170773</v>
          </cell>
        </row>
        <row r="739">
          <cell r="C739" t="str">
            <v>2510100302</v>
          </cell>
          <cell r="H739">
            <v>-19602521</v>
          </cell>
        </row>
        <row r="740">
          <cell r="C740" t="str">
            <v>2510100303</v>
          </cell>
          <cell r="H740">
            <v>2883590</v>
          </cell>
        </row>
        <row r="741">
          <cell r="C741" t="str">
            <v>25101004</v>
          </cell>
          <cell r="H741">
            <v>-28405508</v>
          </cell>
        </row>
        <row r="742">
          <cell r="C742" t="str">
            <v>2510100401</v>
          </cell>
          <cell r="H742">
            <v>812897</v>
          </cell>
        </row>
        <row r="743">
          <cell r="C743" t="str">
            <v>2510100402</v>
          </cell>
          <cell r="H743">
            <v>-23314722</v>
          </cell>
        </row>
        <row r="744">
          <cell r="C744" t="str">
            <v>2510100403</v>
          </cell>
          <cell r="H744">
            <v>-5903683</v>
          </cell>
        </row>
        <row r="745">
          <cell r="C745" t="str">
            <v>3</v>
          </cell>
          <cell r="H745">
            <v>-1656531870.79</v>
          </cell>
        </row>
        <row r="746">
          <cell r="C746" t="str">
            <v>31</v>
          </cell>
          <cell r="H746">
            <v>-550000000</v>
          </cell>
        </row>
        <row r="747">
          <cell r="C747" t="str">
            <v>3105</v>
          </cell>
          <cell r="H747">
            <v>-550000000</v>
          </cell>
        </row>
        <row r="748">
          <cell r="C748" t="str">
            <v>310505</v>
          </cell>
          <cell r="H748">
            <v>-550000000</v>
          </cell>
        </row>
        <row r="749">
          <cell r="C749" t="str">
            <v>31050501</v>
          </cell>
          <cell r="H749">
            <v>-550000000</v>
          </cell>
        </row>
        <row r="750">
          <cell r="C750" t="str">
            <v>36</v>
          </cell>
          <cell r="H750">
            <v>-371068044.13999999</v>
          </cell>
        </row>
        <row r="751">
          <cell r="C751" t="str">
            <v>3605</v>
          </cell>
          <cell r="H751">
            <v>-818350285.85000002</v>
          </cell>
        </row>
        <row r="752">
          <cell r="C752" t="str">
            <v>360505</v>
          </cell>
          <cell r="H752">
            <v>-818350285.85000002</v>
          </cell>
        </row>
        <row r="753">
          <cell r="C753" t="str">
            <v>36050501</v>
          </cell>
          <cell r="H753">
            <v>-818350285.85000002</v>
          </cell>
        </row>
        <row r="754">
          <cell r="C754" t="str">
            <v>3610</v>
          </cell>
          <cell r="H754">
            <v>447282241.70999998</v>
          </cell>
        </row>
        <row r="755">
          <cell r="C755" t="str">
            <v>361005</v>
          </cell>
          <cell r="H755">
            <v>447282241.70999998</v>
          </cell>
        </row>
        <row r="756">
          <cell r="C756" t="str">
            <v>36100501</v>
          </cell>
          <cell r="H756">
            <v>426838006.70999998</v>
          </cell>
        </row>
        <row r="757">
          <cell r="C757" t="str">
            <v>36100597</v>
          </cell>
          <cell r="H757">
            <v>20444235</v>
          </cell>
        </row>
        <row r="758">
          <cell r="C758" t="str">
            <v>37</v>
          </cell>
          <cell r="H758">
            <v>235475946.34999999</v>
          </cell>
        </row>
        <row r="759">
          <cell r="C759" t="str">
            <v>3705</v>
          </cell>
          <cell r="H759">
            <v>-163468326.41</v>
          </cell>
        </row>
        <row r="760">
          <cell r="C760" t="str">
            <v>370505</v>
          </cell>
          <cell r="H760">
            <v>-163468326.41</v>
          </cell>
        </row>
        <row r="761">
          <cell r="C761" t="str">
            <v>37050501</v>
          </cell>
          <cell r="H761">
            <v>-285750863.5</v>
          </cell>
        </row>
        <row r="762">
          <cell r="C762" t="str">
            <v>37050597</v>
          </cell>
          <cell r="H762">
            <v>122282537.09</v>
          </cell>
        </row>
        <row r="763">
          <cell r="C763" t="str">
            <v>3710</v>
          </cell>
          <cell r="H763">
            <v>398944272.75999999</v>
          </cell>
        </row>
        <row r="764">
          <cell r="C764" t="str">
            <v>371001</v>
          </cell>
          <cell r="H764">
            <v>398944272.75999999</v>
          </cell>
        </row>
        <row r="765">
          <cell r="C765" t="str">
            <v>37100105</v>
          </cell>
          <cell r="H765">
            <v>160004443.84999999</v>
          </cell>
        </row>
        <row r="766">
          <cell r="C766" t="str">
            <v>37100197</v>
          </cell>
          <cell r="H766">
            <v>238939828.91</v>
          </cell>
        </row>
        <row r="767">
          <cell r="C767" t="str">
            <v>39</v>
          </cell>
          <cell r="H767">
            <v>-970939773</v>
          </cell>
        </row>
        <row r="768">
          <cell r="C768" t="str">
            <v>3905</v>
          </cell>
          <cell r="H768">
            <v>-970939773</v>
          </cell>
        </row>
        <row r="769">
          <cell r="C769" t="str">
            <v>390505</v>
          </cell>
          <cell r="H769">
            <v>-970939773</v>
          </cell>
        </row>
        <row r="770">
          <cell r="C770" t="str">
            <v>39050597</v>
          </cell>
          <cell r="H770">
            <v>-970939773</v>
          </cell>
        </row>
        <row r="771">
          <cell r="C771" t="str">
            <v>4</v>
          </cell>
          <cell r="H771">
            <v>-2630558490.5500002</v>
          </cell>
        </row>
        <row r="772">
          <cell r="C772" t="str">
            <v>41</v>
          </cell>
          <cell r="H772">
            <v>-2623562754</v>
          </cell>
        </row>
        <row r="773">
          <cell r="C773" t="str">
            <v>4165</v>
          </cell>
          <cell r="H773">
            <v>-2627298754</v>
          </cell>
        </row>
        <row r="774">
          <cell r="C774" t="str">
            <v>416530</v>
          </cell>
          <cell r="H774">
            <v>-2627298754</v>
          </cell>
        </row>
        <row r="775">
          <cell r="C775" t="str">
            <v>41653001</v>
          </cell>
          <cell r="H775">
            <v>-2627298754</v>
          </cell>
        </row>
        <row r="776">
          <cell r="C776" t="str">
            <v>4175</v>
          </cell>
          <cell r="H776">
            <v>3736000</v>
          </cell>
        </row>
        <row r="777">
          <cell r="C777" t="str">
            <v>417505</v>
          </cell>
          <cell r="H777">
            <v>3736000</v>
          </cell>
        </row>
        <row r="778">
          <cell r="C778" t="str">
            <v>41750504</v>
          </cell>
          <cell r="H778">
            <v>3736000</v>
          </cell>
        </row>
        <row r="779">
          <cell r="C779" t="str">
            <v>42</v>
          </cell>
          <cell r="H779">
            <v>-6995736.5499999998</v>
          </cell>
        </row>
        <row r="780">
          <cell r="C780" t="str">
            <v>4210</v>
          </cell>
          <cell r="H780">
            <v>-984478.57</v>
          </cell>
        </row>
        <row r="781">
          <cell r="C781" t="str">
            <v>421005</v>
          </cell>
          <cell r="H781">
            <v>-3780.57</v>
          </cell>
        </row>
        <row r="782">
          <cell r="C782" t="str">
            <v>42100501</v>
          </cell>
          <cell r="H782">
            <v>-3780.57</v>
          </cell>
        </row>
        <row r="783">
          <cell r="C783" t="str">
            <v>421040</v>
          </cell>
          <cell r="H783">
            <v>-980698</v>
          </cell>
        </row>
        <row r="784">
          <cell r="C784" t="str">
            <v>42104001</v>
          </cell>
          <cell r="H784">
            <v>-980698</v>
          </cell>
        </row>
        <row r="785">
          <cell r="C785" t="str">
            <v>4250</v>
          </cell>
          <cell r="H785">
            <v>-91028</v>
          </cell>
        </row>
        <row r="786">
          <cell r="C786" t="str">
            <v>425030</v>
          </cell>
          <cell r="H786">
            <v>-91028</v>
          </cell>
        </row>
        <row r="787">
          <cell r="C787" t="str">
            <v>42503001</v>
          </cell>
          <cell r="H787">
            <v>-91028</v>
          </cell>
        </row>
        <row r="788">
          <cell r="C788" t="str">
            <v>4255</v>
          </cell>
          <cell r="H788">
            <v>-5886694</v>
          </cell>
        </row>
        <row r="789">
          <cell r="C789" t="str">
            <v>425540</v>
          </cell>
          <cell r="H789">
            <v>-5886694</v>
          </cell>
        </row>
        <row r="790">
          <cell r="C790" t="str">
            <v>4295</v>
          </cell>
          <cell r="H790">
            <v>-33535.980000000003</v>
          </cell>
        </row>
        <row r="791">
          <cell r="C791" t="str">
            <v>429505</v>
          </cell>
          <cell r="H791">
            <v>-2146.2600000000002</v>
          </cell>
        </row>
        <row r="792">
          <cell r="C792" t="str">
            <v>42950501</v>
          </cell>
          <cell r="H792">
            <v>-2146.2600000000002</v>
          </cell>
        </row>
        <row r="793">
          <cell r="C793" t="str">
            <v>429581</v>
          </cell>
          <cell r="H793">
            <v>-31389.72</v>
          </cell>
        </row>
        <row r="794">
          <cell r="C794" t="str">
            <v>42958101</v>
          </cell>
          <cell r="H794">
            <v>-31389.72</v>
          </cell>
        </row>
        <row r="795">
          <cell r="C795" t="str">
            <v>5</v>
          </cell>
          <cell r="H795">
            <v>2571194620.6999998</v>
          </cell>
        </row>
        <row r="796">
          <cell r="C796" t="str">
            <v>51</v>
          </cell>
          <cell r="H796">
            <v>2113698806.48</v>
          </cell>
        </row>
        <row r="797">
          <cell r="C797" t="str">
            <v>5105</v>
          </cell>
          <cell r="H797">
            <v>379351730</v>
          </cell>
        </row>
        <row r="798">
          <cell r="C798" t="str">
            <v>510506</v>
          </cell>
          <cell r="H798">
            <v>174299999</v>
          </cell>
        </row>
        <row r="799">
          <cell r="C799" t="str">
            <v>51050601</v>
          </cell>
          <cell r="H799">
            <v>174299999</v>
          </cell>
        </row>
        <row r="800">
          <cell r="C800" t="str">
            <v>510512</v>
          </cell>
          <cell r="H800">
            <v>750000</v>
          </cell>
        </row>
        <row r="801">
          <cell r="C801" t="str">
            <v>51051201</v>
          </cell>
          <cell r="H801">
            <v>750000</v>
          </cell>
        </row>
        <row r="802">
          <cell r="C802" t="str">
            <v>510515</v>
          </cell>
          <cell r="H802">
            <v>175189</v>
          </cell>
        </row>
        <row r="803">
          <cell r="C803" t="str">
            <v>51051501</v>
          </cell>
          <cell r="H803">
            <v>175189</v>
          </cell>
        </row>
        <row r="804">
          <cell r="C804" t="str">
            <v>510518</v>
          </cell>
          <cell r="H804">
            <v>1000000</v>
          </cell>
        </row>
        <row r="805">
          <cell r="C805" t="str">
            <v>51051801</v>
          </cell>
          <cell r="H805">
            <v>1000000</v>
          </cell>
        </row>
        <row r="806">
          <cell r="C806" t="str">
            <v>510524</v>
          </cell>
          <cell r="H806">
            <v>595556</v>
          </cell>
        </row>
        <row r="807">
          <cell r="C807" t="str">
            <v>51052401</v>
          </cell>
          <cell r="H807">
            <v>595556</v>
          </cell>
        </row>
        <row r="808">
          <cell r="C808" t="str">
            <v>510527</v>
          </cell>
          <cell r="H808">
            <v>6912000</v>
          </cell>
        </row>
        <row r="809">
          <cell r="C809" t="str">
            <v>51052701</v>
          </cell>
          <cell r="H809">
            <v>6912000</v>
          </cell>
        </row>
        <row r="810">
          <cell r="C810" t="str">
            <v>510530</v>
          </cell>
          <cell r="H810">
            <v>14981199</v>
          </cell>
        </row>
        <row r="811">
          <cell r="C811" t="str">
            <v>51053001</v>
          </cell>
          <cell r="H811">
            <v>14981199</v>
          </cell>
        </row>
        <row r="812">
          <cell r="C812" t="str">
            <v>510533</v>
          </cell>
          <cell r="H812">
            <v>1797730</v>
          </cell>
        </row>
        <row r="813">
          <cell r="C813" t="str">
            <v>51053301</v>
          </cell>
          <cell r="H813">
            <v>1797730</v>
          </cell>
        </row>
        <row r="814">
          <cell r="C814" t="str">
            <v>510536</v>
          </cell>
          <cell r="H814">
            <v>14981199</v>
          </cell>
        </row>
        <row r="815">
          <cell r="C815" t="str">
            <v>51053601</v>
          </cell>
          <cell r="H815">
            <v>14981199</v>
          </cell>
        </row>
        <row r="816">
          <cell r="C816" t="str">
            <v>510539</v>
          </cell>
          <cell r="H816">
            <v>7220587</v>
          </cell>
        </row>
        <row r="817">
          <cell r="C817" t="str">
            <v>51053901</v>
          </cell>
          <cell r="H817">
            <v>7220587</v>
          </cell>
        </row>
        <row r="818">
          <cell r="C818" t="str">
            <v>510546</v>
          </cell>
          <cell r="H818">
            <v>34095334</v>
          </cell>
        </row>
        <row r="819">
          <cell r="C819" t="str">
            <v>51054601</v>
          </cell>
          <cell r="H819">
            <v>34095334</v>
          </cell>
        </row>
        <row r="820">
          <cell r="C820" t="str">
            <v>510547</v>
          </cell>
          <cell r="H820">
            <v>368333</v>
          </cell>
        </row>
        <row r="821">
          <cell r="C821" t="str">
            <v>51054701</v>
          </cell>
          <cell r="H821">
            <v>368333</v>
          </cell>
        </row>
        <row r="822">
          <cell r="C822" t="str">
            <v>510548</v>
          </cell>
          <cell r="H822">
            <v>69116823</v>
          </cell>
        </row>
        <row r="823">
          <cell r="C823" t="str">
            <v>51054801</v>
          </cell>
          <cell r="H823">
            <v>21995030</v>
          </cell>
        </row>
        <row r="824">
          <cell r="C824" t="str">
            <v>51054803</v>
          </cell>
          <cell r="H824">
            <v>47121793</v>
          </cell>
        </row>
        <row r="825">
          <cell r="C825" t="str">
            <v>510551</v>
          </cell>
          <cell r="H825">
            <v>6780750</v>
          </cell>
        </row>
        <row r="826">
          <cell r="C826" t="str">
            <v>51055101</v>
          </cell>
          <cell r="H826">
            <v>6593952.5599999996</v>
          </cell>
        </row>
        <row r="827">
          <cell r="C827" t="str">
            <v>51055102</v>
          </cell>
          <cell r="H827">
            <v>186797.44</v>
          </cell>
        </row>
        <row r="828">
          <cell r="C828" t="str">
            <v>510566</v>
          </cell>
          <cell r="H828">
            <v>12167700</v>
          </cell>
        </row>
        <row r="829">
          <cell r="C829" t="str">
            <v>51056601</v>
          </cell>
          <cell r="H829">
            <v>10480420.16</v>
          </cell>
        </row>
        <row r="830">
          <cell r="C830" t="str">
            <v>51056602</v>
          </cell>
          <cell r="H830">
            <v>1687279.84</v>
          </cell>
        </row>
        <row r="831">
          <cell r="C831" t="str">
            <v>510568</v>
          </cell>
          <cell r="H831">
            <v>1441494</v>
          </cell>
        </row>
        <row r="832">
          <cell r="C832" t="str">
            <v>51056801</v>
          </cell>
          <cell r="H832">
            <v>1441494</v>
          </cell>
        </row>
        <row r="833">
          <cell r="C833" t="str">
            <v>510570</v>
          </cell>
          <cell r="H833">
            <v>23789221</v>
          </cell>
        </row>
        <row r="834">
          <cell r="C834" t="str">
            <v>51057001</v>
          </cell>
          <cell r="H834">
            <v>23789221</v>
          </cell>
        </row>
        <row r="835">
          <cell r="C835" t="str">
            <v>510572</v>
          </cell>
          <cell r="H835">
            <v>7746966</v>
          </cell>
        </row>
        <row r="836">
          <cell r="C836" t="str">
            <v>51057201</v>
          </cell>
          <cell r="H836">
            <v>7746966</v>
          </cell>
        </row>
        <row r="837">
          <cell r="C837" t="str">
            <v>510584</v>
          </cell>
          <cell r="H837">
            <v>1131650</v>
          </cell>
        </row>
        <row r="838">
          <cell r="C838" t="str">
            <v>51058401</v>
          </cell>
          <cell r="H838">
            <v>80449</v>
          </cell>
        </row>
        <row r="839">
          <cell r="C839" t="str">
            <v>51058402</v>
          </cell>
          <cell r="H839">
            <v>1048000</v>
          </cell>
        </row>
        <row r="840">
          <cell r="C840" t="str">
            <v>51058403</v>
          </cell>
          <cell r="H840">
            <v>3201</v>
          </cell>
        </row>
        <row r="841">
          <cell r="C841" t="str">
            <v>5110</v>
          </cell>
          <cell r="H841">
            <v>26907633</v>
          </cell>
        </row>
        <row r="842">
          <cell r="C842" t="str">
            <v>511010</v>
          </cell>
          <cell r="H842">
            <v>5100000</v>
          </cell>
        </row>
        <row r="843">
          <cell r="C843" t="str">
            <v>51101001</v>
          </cell>
          <cell r="H843">
            <v>5100000</v>
          </cell>
        </row>
        <row r="844">
          <cell r="C844" t="str">
            <v>511015</v>
          </cell>
          <cell r="H844">
            <v>900000</v>
          </cell>
        </row>
        <row r="845">
          <cell r="C845" t="str">
            <v>51101501</v>
          </cell>
          <cell r="H845">
            <v>900000</v>
          </cell>
        </row>
        <row r="846">
          <cell r="C846" t="str">
            <v>511030</v>
          </cell>
          <cell r="H846">
            <v>16065000</v>
          </cell>
        </row>
        <row r="847">
          <cell r="C847" t="str">
            <v>51103001</v>
          </cell>
          <cell r="H847">
            <v>13500000</v>
          </cell>
        </row>
        <row r="848">
          <cell r="C848" t="str">
            <v>51103002</v>
          </cell>
          <cell r="H848">
            <v>2565000</v>
          </cell>
        </row>
        <row r="849">
          <cell r="C849" t="str">
            <v>511040</v>
          </cell>
          <cell r="H849">
            <v>2250633</v>
          </cell>
        </row>
        <row r="850">
          <cell r="C850" t="str">
            <v>51104001</v>
          </cell>
          <cell r="H850">
            <v>2250633</v>
          </cell>
        </row>
        <row r="851">
          <cell r="C851" t="str">
            <v>511095</v>
          </cell>
          <cell r="H851">
            <v>2592000</v>
          </cell>
        </row>
        <row r="852">
          <cell r="C852" t="str">
            <v>51109503</v>
          </cell>
          <cell r="H852">
            <v>2592000</v>
          </cell>
        </row>
        <row r="853">
          <cell r="C853" t="str">
            <v>5115</v>
          </cell>
          <cell r="H853">
            <v>63123167.850000001</v>
          </cell>
        </row>
        <row r="854">
          <cell r="C854" t="str">
            <v>511505</v>
          </cell>
          <cell r="H854">
            <v>50583000</v>
          </cell>
        </row>
        <row r="855">
          <cell r="C855" t="str">
            <v>51150501</v>
          </cell>
          <cell r="H855">
            <v>39778000</v>
          </cell>
        </row>
        <row r="856">
          <cell r="C856" t="str">
            <v>51150502</v>
          </cell>
          <cell r="H856">
            <v>6696000</v>
          </cell>
        </row>
        <row r="857">
          <cell r="C857" t="str">
            <v>51150503</v>
          </cell>
          <cell r="H857">
            <v>4109000</v>
          </cell>
        </row>
        <row r="858">
          <cell r="C858" t="str">
            <v>511540</v>
          </cell>
          <cell r="H858">
            <v>9520546</v>
          </cell>
        </row>
        <row r="859">
          <cell r="C859" t="str">
            <v>51154001</v>
          </cell>
          <cell r="H859">
            <v>9520546</v>
          </cell>
        </row>
        <row r="860">
          <cell r="C860" t="str">
            <v>511575</v>
          </cell>
          <cell r="H860">
            <v>3019621.85</v>
          </cell>
        </row>
        <row r="861">
          <cell r="C861" t="str">
            <v>51157501</v>
          </cell>
          <cell r="H861">
            <v>23237</v>
          </cell>
        </row>
        <row r="862">
          <cell r="C862" t="str">
            <v>51157502</v>
          </cell>
          <cell r="H862">
            <v>2996384.85</v>
          </cell>
        </row>
        <row r="863">
          <cell r="C863" t="str">
            <v>5120</v>
          </cell>
          <cell r="H863">
            <v>425851813.19999999</v>
          </cell>
        </row>
        <row r="864">
          <cell r="C864" t="str">
            <v>512010</v>
          </cell>
          <cell r="H864">
            <v>424735811.19999999</v>
          </cell>
        </row>
        <row r="865">
          <cell r="C865" t="str">
            <v>51201001</v>
          </cell>
          <cell r="H865">
            <v>372253011</v>
          </cell>
        </row>
        <row r="866">
          <cell r="C866" t="str">
            <v>51201002</v>
          </cell>
          <cell r="H866">
            <v>52482800.200000003</v>
          </cell>
        </row>
        <row r="867">
          <cell r="C867" t="str">
            <v>512015</v>
          </cell>
          <cell r="H867">
            <v>616002</v>
          </cell>
        </row>
        <row r="868">
          <cell r="C868" t="str">
            <v>51201501</v>
          </cell>
          <cell r="H868">
            <v>616002</v>
          </cell>
        </row>
        <row r="869">
          <cell r="C869" t="str">
            <v>512025</v>
          </cell>
          <cell r="H869">
            <v>500000</v>
          </cell>
        </row>
        <row r="870">
          <cell r="C870" t="str">
            <v>51202501</v>
          </cell>
          <cell r="H870">
            <v>500000</v>
          </cell>
        </row>
        <row r="871">
          <cell r="C871" t="str">
            <v>5130</v>
          </cell>
          <cell r="H871">
            <v>707166</v>
          </cell>
        </row>
        <row r="872">
          <cell r="C872" t="str">
            <v>513010</v>
          </cell>
          <cell r="H872">
            <v>140166</v>
          </cell>
        </row>
        <row r="873">
          <cell r="C873" t="str">
            <v>51301001</v>
          </cell>
          <cell r="H873">
            <v>140166</v>
          </cell>
        </row>
        <row r="874">
          <cell r="C874" t="str">
            <v>513020</v>
          </cell>
          <cell r="H874">
            <v>567000</v>
          </cell>
        </row>
        <row r="875">
          <cell r="C875" t="str">
            <v>51302001</v>
          </cell>
          <cell r="H875">
            <v>510000</v>
          </cell>
        </row>
        <row r="876">
          <cell r="C876" t="str">
            <v>51302002</v>
          </cell>
          <cell r="H876">
            <v>57000</v>
          </cell>
        </row>
        <row r="877">
          <cell r="C877" t="str">
            <v>5135</v>
          </cell>
          <cell r="H877">
            <v>731210490.08000004</v>
          </cell>
        </row>
        <row r="878">
          <cell r="C878" t="str">
            <v>513505</v>
          </cell>
          <cell r="H878">
            <v>2187838</v>
          </cell>
        </row>
        <row r="879">
          <cell r="C879" t="str">
            <v>51350501</v>
          </cell>
          <cell r="H879">
            <v>2159926</v>
          </cell>
        </row>
        <row r="880">
          <cell r="C880" t="str">
            <v>51350502</v>
          </cell>
          <cell r="H880">
            <v>27912</v>
          </cell>
        </row>
        <row r="881">
          <cell r="C881" t="str">
            <v>513510</v>
          </cell>
          <cell r="H881">
            <v>554685125.66999996</v>
          </cell>
        </row>
        <row r="882">
          <cell r="C882" t="str">
            <v>51351001</v>
          </cell>
          <cell r="H882">
            <v>4273510</v>
          </cell>
        </row>
        <row r="883">
          <cell r="C883" t="str">
            <v>51351002</v>
          </cell>
          <cell r="H883">
            <v>81195</v>
          </cell>
        </row>
        <row r="884">
          <cell r="C884" t="str">
            <v>51351005</v>
          </cell>
          <cell r="H884">
            <v>544084010.30999994</v>
          </cell>
        </row>
        <row r="885">
          <cell r="C885" t="str">
            <v>51351006</v>
          </cell>
          <cell r="H885">
            <v>6246410.3600000003</v>
          </cell>
        </row>
        <row r="886">
          <cell r="C886" t="str">
            <v>513520</v>
          </cell>
          <cell r="H886">
            <v>2859184</v>
          </cell>
        </row>
        <row r="887">
          <cell r="C887" t="str">
            <v>51352001</v>
          </cell>
          <cell r="H887">
            <v>2859184</v>
          </cell>
        </row>
        <row r="888">
          <cell r="C888" t="str">
            <v>513525</v>
          </cell>
          <cell r="H888">
            <v>9828690</v>
          </cell>
        </row>
        <row r="889">
          <cell r="C889" t="str">
            <v>51352501</v>
          </cell>
          <cell r="H889">
            <v>9828690</v>
          </cell>
        </row>
        <row r="890">
          <cell r="C890" t="str">
            <v>513530</v>
          </cell>
          <cell r="H890">
            <v>103253187</v>
          </cell>
        </row>
        <row r="891">
          <cell r="C891" t="str">
            <v>51353001</v>
          </cell>
          <cell r="H891">
            <v>103253187</v>
          </cell>
        </row>
        <row r="892">
          <cell r="C892" t="str">
            <v>513535</v>
          </cell>
          <cell r="H892">
            <v>4037517.66</v>
          </cell>
        </row>
        <row r="893">
          <cell r="C893" t="str">
            <v>51353501</v>
          </cell>
          <cell r="H893">
            <v>1042827</v>
          </cell>
        </row>
        <row r="894">
          <cell r="C894" t="str">
            <v>51353502</v>
          </cell>
          <cell r="H894">
            <v>479134</v>
          </cell>
        </row>
        <row r="895">
          <cell r="C895" t="str">
            <v>51353504</v>
          </cell>
          <cell r="H895">
            <v>2515556.66</v>
          </cell>
        </row>
        <row r="896">
          <cell r="C896" t="str">
            <v>513545</v>
          </cell>
          <cell r="H896">
            <v>11355129.970000001</v>
          </cell>
        </row>
        <row r="897">
          <cell r="C897" t="str">
            <v>51354501</v>
          </cell>
          <cell r="H897">
            <v>11309857.970000001</v>
          </cell>
        </row>
        <row r="898">
          <cell r="C898" t="str">
            <v>51354502</v>
          </cell>
          <cell r="H898">
            <v>45272</v>
          </cell>
        </row>
        <row r="899">
          <cell r="C899" t="str">
            <v>513550</v>
          </cell>
          <cell r="H899">
            <v>2386900</v>
          </cell>
        </row>
        <row r="900">
          <cell r="C900" t="str">
            <v>51355001</v>
          </cell>
          <cell r="H900">
            <v>2386900</v>
          </cell>
        </row>
        <row r="901">
          <cell r="C901" t="str">
            <v>513555</v>
          </cell>
          <cell r="H901">
            <v>112150</v>
          </cell>
        </row>
        <row r="902">
          <cell r="C902" t="str">
            <v>51355501</v>
          </cell>
          <cell r="H902">
            <v>112150</v>
          </cell>
        </row>
        <row r="903">
          <cell r="C903" t="str">
            <v>513595</v>
          </cell>
          <cell r="H903">
            <v>40504767.780000001</v>
          </cell>
        </row>
        <row r="904">
          <cell r="C904" t="str">
            <v>51359501</v>
          </cell>
          <cell r="H904">
            <v>4840048.78</v>
          </cell>
        </row>
        <row r="905">
          <cell r="C905" t="str">
            <v>51359502</v>
          </cell>
          <cell r="H905">
            <v>30574941</v>
          </cell>
        </row>
        <row r="906">
          <cell r="C906" t="str">
            <v>51359504</v>
          </cell>
          <cell r="H906">
            <v>134400</v>
          </cell>
        </row>
        <row r="907">
          <cell r="C907" t="str">
            <v>51359505</v>
          </cell>
          <cell r="H907">
            <v>4955378</v>
          </cell>
        </row>
        <row r="908">
          <cell r="C908" t="str">
            <v>5140</v>
          </cell>
          <cell r="H908">
            <v>14852125</v>
          </cell>
        </row>
        <row r="909">
          <cell r="C909" t="str">
            <v>514005</v>
          </cell>
          <cell r="H909">
            <v>4022</v>
          </cell>
        </row>
        <row r="910">
          <cell r="C910" t="str">
            <v>51400501</v>
          </cell>
          <cell r="H910">
            <v>3380</v>
          </cell>
        </row>
        <row r="911">
          <cell r="C911" t="str">
            <v>51400502</v>
          </cell>
          <cell r="H911">
            <v>642</v>
          </cell>
        </row>
        <row r="912">
          <cell r="C912" t="str">
            <v>514010</v>
          </cell>
          <cell r="H912">
            <v>2983900</v>
          </cell>
        </row>
        <row r="913">
          <cell r="C913" t="str">
            <v>51401001</v>
          </cell>
          <cell r="H913">
            <v>2983900</v>
          </cell>
        </row>
        <row r="914">
          <cell r="C914" t="str">
            <v>514015</v>
          </cell>
          <cell r="H914">
            <v>5909000</v>
          </cell>
        </row>
        <row r="915">
          <cell r="C915" t="str">
            <v>51401502</v>
          </cell>
          <cell r="H915">
            <v>5909000</v>
          </cell>
        </row>
        <row r="916">
          <cell r="C916" t="str">
            <v>514095</v>
          </cell>
          <cell r="H916">
            <v>5955203</v>
          </cell>
        </row>
        <row r="917">
          <cell r="C917" t="str">
            <v>51409501</v>
          </cell>
          <cell r="H917">
            <v>4995646.05</v>
          </cell>
        </row>
        <row r="918">
          <cell r="C918" t="str">
            <v>51409502</v>
          </cell>
          <cell r="H918">
            <v>84052.95</v>
          </cell>
        </row>
        <row r="919">
          <cell r="C919" t="str">
            <v>51409504</v>
          </cell>
          <cell r="H919">
            <v>875504</v>
          </cell>
        </row>
        <row r="920">
          <cell r="C920" t="str">
            <v>5145</v>
          </cell>
          <cell r="H920">
            <v>210486083.31999999</v>
          </cell>
        </row>
        <row r="921">
          <cell r="C921" t="str">
            <v>514510</v>
          </cell>
          <cell r="H921">
            <v>188445160.06999999</v>
          </cell>
        </row>
        <row r="922">
          <cell r="C922" t="str">
            <v>51451001</v>
          </cell>
          <cell r="H922">
            <v>179809805.22999999</v>
          </cell>
        </row>
        <row r="923">
          <cell r="C923" t="str">
            <v>51451002</v>
          </cell>
          <cell r="H923">
            <v>8635354.8399999999</v>
          </cell>
        </row>
        <row r="924">
          <cell r="C924" t="str">
            <v>514515</v>
          </cell>
          <cell r="H924">
            <v>4974424</v>
          </cell>
        </row>
        <row r="925">
          <cell r="C925" t="str">
            <v>51451501</v>
          </cell>
          <cell r="H925">
            <v>4719633.3099999996</v>
          </cell>
        </row>
        <row r="926">
          <cell r="C926" t="str">
            <v>51451502</v>
          </cell>
          <cell r="H926">
            <v>254790.69</v>
          </cell>
        </row>
        <row r="927">
          <cell r="C927" t="str">
            <v>514525</v>
          </cell>
          <cell r="H927">
            <v>10996499.25</v>
          </cell>
        </row>
        <row r="928">
          <cell r="C928" t="str">
            <v>51452501</v>
          </cell>
          <cell r="H928">
            <v>10184354.560000001</v>
          </cell>
        </row>
        <row r="929">
          <cell r="C929" t="str">
            <v>51452502</v>
          </cell>
          <cell r="H929">
            <v>812144.69</v>
          </cell>
        </row>
        <row r="930">
          <cell r="C930" t="str">
            <v>514530</v>
          </cell>
          <cell r="H930">
            <v>120000</v>
          </cell>
        </row>
        <row r="931">
          <cell r="C931" t="str">
            <v>51453001</v>
          </cell>
          <cell r="H931">
            <v>100840.34</v>
          </cell>
        </row>
        <row r="932">
          <cell r="C932" t="str">
            <v>51453002</v>
          </cell>
          <cell r="H932">
            <v>19159.66</v>
          </cell>
        </row>
        <row r="933">
          <cell r="C933" t="str">
            <v>514540</v>
          </cell>
          <cell r="H933">
            <v>5950000</v>
          </cell>
        </row>
        <row r="934">
          <cell r="C934" t="str">
            <v>51454001</v>
          </cell>
          <cell r="H934">
            <v>5000000</v>
          </cell>
        </row>
        <row r="935">
          <cell r="C935" t="str">
            <v>51454002</v>
          </cell>
          <cell r="H935">
            <v>950000</v>
          </cell>
        </row>
        <row r="936">
          <cell r="C936" t="str">
            <v>5150</v>
          </cell>
          <cell r="H936">
            <v>1675000</v>
          </cell>
        </row>
        <row r="937">
          <cell r="C937" t="str">
            <v>515005</v>
          </cell>
          <cell r="H937">
            <v>1675000</v>
          </cell>
        </row>
        <row r="938">
          <cell r="C938" t="str">
            <v>51500501</v>
          </cell>
          <cell r="H938">
            <v>1407564</v>
          </cell>
        </row>
        <row r="939">
          <cell r="C939" t="str">
            <v>51500502</v>
          </cell>
          <cell r="H939">
            <v>267436</v>
          </cell>
        </row>
        <row r="940">
          <cell r="C940" t="str">
            <v>5155</v>
          </cell>
          <cell r="H940">
            <v>32447130.129999999</v>
          </cell>
        </row>
        <row r="941">
          <cell r="C941" t="str">
            <v>515505</v>
          </cell>
          <cell r="H941">
            <v>21059000.129999999</v>
          </cell>
        </row>
        <row r="942">
          <cell r="C942" t="str">
            <v>51550501</v>
          </cell>
          <cell r="H942">
            <v>20674769.469999999</v>
          </cell>
        </row>
        <row r="943">
          <cell r="C943" t="str">
            <v>51550502</v>
          </cell>
          <cell r="H943">
            <v>384230.66</v>
          </cell>
        </row>
        <row r="944">
          <cell r="C944" t="str">
            <v>515515</v>
          </cell>
          <cell r="H944">
            <v>9271580</v>
          </cell>
        </row>
        <row r="945">
          <cell r="C945" t="str">
            <v>51551501</v>
          </cell>
          <cell r="H945">
            <v>9182240</v>
          </cell>
        </row>
        <row r="946">
          <cell r="C946" t="str">
            <v>51551502</v>
          </cell>
          <cell r="H946">
            <v>89340</v>
          </cell>
        </row>
        <row r="947">
          <cell r="C947" t="str">
            <v>515520</v>
          </cell>
          <cell r="H947">
            <v>2081700</v>
          </cell>
        </row>
        <row r="948">
          <cell r="C948" t="str">
            <v>51552001</v>
          </cell>
          <cell r="H948">
            <v>2081700</v>
          </cell>
        </row>
        <row r="949">
          <cell r="C949" t="str">
            <v>515595</v>
          </cell>
          <cell r="H949">
            <v>34850</v>
          </cell>
        </row>
        <row r="950">
          <cell r="C950" t="str">
            <v>51559501</v>
          </cell>
          <cell r="H950">
            <v>34850</v>
          </cell>
        </row>
        <row r="951">
          <cell r="C951" t="str">
            <v>5160</v>
          </cell>
          <cell r="H951">
            <v>130177895</v>
          </cell>
        </row>
        <row r="952">
          <cell r="C952" t="str">
            <v>516010</v>
          </cell>
          <cell r="H952">
            <v>109556667</v>
          </cell>
        </row>
        <row r="953">
          <cell r="C953" t="str">
            <v>51601001</v>
          </cell>
          <cell r="H953">
            <v>109556667</v>
          </cell>
        </row>
        <row r="954">
          <cell r="C954" t="str">
            <v>516020</v>
          </cell>
          <cell r="H954">
            <v>16913300</v>
          </cell>
        </row>
        <row r="955">
          <cell r="C955" t="str">
            <v>51602001</v>
          </cell>
          <cell r="H955">
            <v>16913300</v>
          </cell>
        </row>
        <row r="956">
          <cell r="C956" t="str">
            <v>516025</v>
          </cell>
          <cell r="H956">
            <v>107928</v>
          </cell>
        </row>
        <row r="957">
          <cell r="C957" t="str">
            <v>51602501</v>
          </cell>
          <cell r="H957">
            <v>107928</v>
          </cell>
        </row>
        <row r="958">
          <cell r="C958" t="str">
            <v>516035</v>
          </cell>
          <cell r="H958">
            <v>3600000</v>
          </cell>
        </row>
        <row r="959">
          <cell r="C959" t="str">
            <v>51603501</v>
          </cell>
          <cell r="H959">
            <v>3600000</v>
          </cell>
        </row>
        <row r="960">
          <cell r="C960" t="str">
            <v>5165</v>
          </cell>
          <cell r="H960">
            <v>2698920</v>
          </cell>
        </row>
        <row r="961">
          <cell r="C961" t="str">
            <v>516510</v>
          </cell>
          <cell r="H961">
            <v>2698920</v>
          </cell>
        </row>
        <row r="962">
          <cell r="C962" t="str">
            <v>51651001</v>
          </cell>
          <cell r="H962">
            <v>2698920</v>
          </cell>
        </row>
        <row r="963">
          <cell r="C963" t="str">
            <v>5195</v>
          </cell>
          <cell r="H963">
            <v>94209652.900000006</v>
          </cell>
        </row>
        <row r="964">
          <cell r="C964" t="str">
            <v>519525</v>
          </cell>
          <cell r="H964">
            <v>40481428.859999999</v>
          </cell>
        </row>
        <row r="965">
          <cell r="C965" t="str">
            <v>51952501</v>
          </cell>
          <cell r="H965">
            <v>35578999.640000001</v>
          </cell>
        </row>
        <row r="966">
          <cell r="C966" t="str">
            <v>51952502</v>
          </cell>
          <cell r="H966">
            <v>4902429.22</v>
          </cell>
        </row>
        <row r="967">
          <cell r="C967" t="str">
            <v>519530</v>
          </cell>
          <cell r="H967">
            <v>16662161</v>
          </cell>
        </row>
        <row r="968">
          <cell r="C968" t="str">
            <v>51953001</v>
          </cell>
          <cell r="H968">
            <v>15662210.869999999</v>
          </cell>
        </row>
        <row r="969">
          <cell r="C969" t="str">
            <v>51953002</v>
          </cell>
          <cell r="H969">
            <v>999950.13</v>
          </cell>
        </row>
        <row r="970">
          <cell r="C970" t="str">
            <v>519535</v>
          </cell>
          <cell r="H970">
            <v>3210937</v>
          </cell>
        </row>
        <row r="971">
          <cell r="C971" t="str">
            <v>51953501</v>
          </cell>
          <cell r="H971">
            <v>3091189</v>
          </cell>
        </row>
        <row r="972">
          <cell r="C972" t="str">
            <v>51953502</v>
          </cell>
          <cell r="H972">
            <v>119748</v>
          </cell>
        </row>
        <row r="973">
          <cell r="C973" t="str">
            <v>519560</v>
          </cell>
          <cell r="H973">
            <v>5835063</v>
          </cell>
        </row>
        <row r="974">
          <cell r="C974" t="str">
            <v>51956001</v>
          </cell>
          <cell r="H974">
            <v>5823319.7699999996</v>
          </cell>
        </row>
        <row r="975">
          <cell r="C975" t="str">
            <v>51956002</v>
          </cell>
          <cell r="H975">
            <v>11743.23</v>
          </cell>
        </row>
        <row r="976">
          <cell r="C976" t="str">
            <v>519565</v>
          </cell>
          <cell r="H976">
            <v>26176563.039999999</v>
          </cell>
        </row>
        <row r="977">
          <cell r="C977" t="str">
            <v>51956501</v>
          </cell>
          <cell r="H977">
            <v>24286708</v>
          </cell>
        </row>
        <row r="978">
          <cell r="C978" t="str">
            <v>51956502</v>
          </cell>
          <cell r="H978">
            <v>1889855.04</v>
          </cell>
        </row>
        <row r="979">
          <cell r="C979" t="str">
            <v>519580</v>
          </cell>
          <cell r="H979">
            <v>921900</v>
          </cell>
        </row>
        <row r="980">
          <cell r="C980" t="str">
            <v>51958001</v>
          </cell>
          <cell r="H980">
            <v>867995</v>
          </cell>
        </row>
        <row r="981">
          <cell r="C981" t="str">
            <v>51958002</v>
          </cell>
          <cell r="H981">
            <v>53905</v>
          </cell>
        </row>
        <row r="982">
          <cell r="C982" t="str">
            <v>519581</v>
          </cell>
          <cell r="H982">
            <v>95200</v>
          </cell>
        </row>
        <row r="983">
          <cell r="C983" t="str">
            <v>51958101</v>
          </cell>
          <cell r="H983">
            <v>80000</v>
          </cell>
        </row>
        <row r="984">
          <cell r="C984" t="str">
            <v>51958102</v>
          </cell>
          <cell r="H984">
            <v>15200</v>
          </cell>
        </row>
        <row r="985">
          <cell r="C985" t="str">
            <v>519595</v>
          </cell>
          <cell r="H985">
            <v>826400</v>
          </cell>
        </row>
        <row r="986">
          <cell r="C986" t="str">
            <v>51959501</v>
          </cell>
          <cell r="H986">
            <v>816345</v>
          </cell>
        </row>
        <row r="987">
          <cell r="C987" t="str">
            <v>51959502</v>
          </cell>
          <cell r="H987">
            <v>10055</v>
          </cell>
        </row>
        <row r="988">
          <cell r="C988" t="str">
            <v>52</v>
          </cell>
          <cell r="H988">
            <v>292559427.69999999</v>
          </cell>
        </row>
        <row r="989">
          <cell r="C989" t="str">
            <v>5205</v>
          </cell>
          <cell r="H989">
            <v>185994927</v>
          </cell>
        </row>
        <row r="990">
          <cell r="C990" t="str">
            <v>520506</v>
          </cell>
          <cell r="H990">
            <v>66870378</v>
          </cell>
        </row>
        <row r="991">
          <cell r="C991" t="str">
            <v>52050601</v>
          </cell>
          <cell r="H991">
            <v>66870378</v>
          </cell>
        </row>
        <row r="992">
          <cell r="C992" t="str">
            <v>520515</v>
          </cell>
          <cell r="H992">
            <v>1685693</v>
          </cell>
        </row>
        <row r="993">
          <cell r="C993" t="str">
            <v>52051501</v>
          </cell>
          <cell r="H993">
            <v>1685693</v>
          </cell>
        </row>
        <row r="994">
          <cell r="C994" t="str">
            <v>520518</v>
          </cell>
          <cell r="H994">
            <v>34244340</v>
          </cell>
        </row>
        <row r="995">
          <cell r="C995" t="str">
            <v>52051801</v>
          </cell>
          <cell r="H995">
            <v>34244340</v>
          </cell>
        </row>
        <row r="996">
          <cell r="C996" t="str">
            <v>520524</v>
          </cell>
          <cell r="H996">
            <v>326667</v>
          </cell>
        </row>
        <row r="997">
          <cell r="C997" t="str">
            <v>52052401</v>
          </cell>
          <cell r="H997">
            <v>326667</v>
          </cell>
        </row>
        <row r="998">
          <cell r="C998" t="str">
            <v>520527</v>
          </cell>
          <cell r="H998">
            <v>8008200</v>
          </cell>
        </row>
        <row r="999">
          <cell r="C999" t="str">
            <v>52052701</v>
          </cell>
          <cell r="H999">
            <v>8008200</v>
          </cell>
        </row>
        <row r="1000">
          <cell r="C1000" t="str">
            <v>520530</v>
          </cell>
          <cell r="H1000">
            <v>9240085</v>
          </cell>
        </row>
        <row r="1001">
          <cell r="C1001" t="str">
            <v>52053001</v>
          </cell>
          <cell r="H1001">
            <v>9240085</v>
          </cell>
        </row>
        <row r="1002">
          <cell r="C1002" t="str">
            <v>520533</v>
          </cell>
          <cell r="H1002">
            <v>1108809</v>
          </cell>
        </row>
        <row r="1003">
          <cell r="C1003" t="str">
            <v>52053301</v>
          </cell>
          <cell r="H1003">
            <v>1108809</v>
          </cell>
        </row>
        <row r="1004">
          <cell r="C1004" t="str">
            <v>520536</v>
          </cell>
          <cell r="H1004">
            <v>9240085</v>
          </cell>
        </row>
        <row r="1005">
          <cell r="C1005" t="str">
            <v>52053601</v>
          </cell>
          <cell r="H1005">
            <v>9240085</v>
          </cell>
        </row>
        <row r="1006">
          <cell r="C1006" t="str">
            <v>520539</v>
          </cell>
          <cell r="H1006">
            <v>4256038</v>
          </cell>
        </row>
        <row r="1007">
          <cell r="C1007" t="str">
            <v>52053901</v>
          </cell>
          <cell r="H1007">
            <v>4256038</v>
          </cell>
        </row>
        <row r="1008">
          <cell r="C1008" t="str">
            <v>520546</v>
          </cell>
          <cell r="H1008">
            <v>600000</v>
          </cell>
        </row>
        <row r="1009">
          <cell r="C1009" t="str">
            <v>52054601</v>
          </cell>
          <cell r="H1009">
            <v>600000</v>
          </cell>
        </row>
        <row r="1010">
          <cell r="C1010" t="str">
            <v>520548</v>
          </cell>
          <cell r="H1010">
            <v>32044099</v>
          </cell>
        </row>
        <row r="1011">
          <cell r="C1011" t="str">
            <v>52054801</v>
          </cell>
          <cell r="H1011">
            <v>8504502</v>
          </cell>
        </row>
        <row r="1012">
          <cell r="C1012" t="str">
            <v>52054803</v>
          </cell>
          <cell r="H1012">
            <v>23539597</v>
          </cell>
        </row>
        <row r="1013">
          <cell r="C1013" t="str">
            <v>520568</v>
          </cell>
          <cell r="H1013">
            <v>576887</v>
          </cell>
        </row>
        <row r="1014">
          <cell r="C1014" t="str">
            <v>52056801</v>
          </cell>
          <cell r="H1014">
            <v>576887</v>
          </cell>
        </row>
        <row r="1015">
          <cell r="C1015" t="str">
            <v>520570</v>
          </cell>
          <cell r="H1015">
            <v>13300999</v>
          </cell>
        </row>
        <row r="1016">
          <cell r="C1016" t="str">
            <v>52057001</v>
          </cell>
          <cell r="H1016">
            <v>13300999</v>
          </cell>
        </row>
        <row r="1017">
          <cell r="C1017" t="str">
            <v>520572</v>
          </cell>
          <cell r="H1017">
            <v>4492647</v>
          </cell>
        </row>
        <row r="1018">
          <cell r="C1018" t="str">
            <v>52057201</v>
          </cell>
          <cell r="H1018">
            <v>4492647</v>
          </cell>
        </row>
        <row r="1019">
          <cell r="C1019" t="str">
            <v>5235</v>
          </cell>
          <cell r="H1019">
            <v>106564500.7</v>
          </cell>
        </row>
        <row r="1020">
          <cell r="C1020" t="str">
            <v>523560</v>
          </cell>
          <cell r="H1020">
            <v>106564500.7</v>
          </cell>
        </row>
        <row r="1021">
          <cell r="C1021" t="str">
            <v>52356001</v>
          </cell>
          <cell r="H1021">
            <v>105237270.43000001</v>
          </cell>
        </row>
        <row r="1022">
          <cell r="C1022" t="str">
            <v>52356002</v>
          </cell>
          <cell r="H1022">
            <v>397533.45</v>
          </cell>
        </row>
        <row r="1023">
          <cell r="C1023" t="str">
            <v>52356003</v>
          </cell>
          <cell r="H1023">
            <v>929696.82</v>
          </cell>
        </row>
        <row r="1024">
          <cell r="C1024" t="str">
            <v>53</v>
          </cell>
          <cell r="H1024">
            <v>164936386.52000001</v>
          </cell>
        </row>
        <row r="1025">
          <cell r="C1025" t="str">
            <v>5305</v>
          </cell>
          <cell r="H1025">
            <v>76925495.010000005</v>
          </cell>
        </row>
        <row r="1026">
          <cell r="C1026" t="str">
            <v>530505</v>
          </cell>
          <cell r="H1026">
            <v>14142733.08</v>
          </cell>
        </row>
        <row r="1027">
          <cell r="C1027" t="str">
            <v>53050501</v>
          </cell>
          <cell r="H1027">
            <v>2115336.9500000002</v>
          </cell>
        </row>
        <row r="1028">
          <cell r="C1028" t="str">
            <v>53050502</v>
          </cell>
          <cell r="H1028">
            <v>12027396.130000001</v>
          </cell>
        </row>
        <row r="1029">
          <cell r="C1029" t="str">
            <v>530515</v>
          </cell>
          <cell r="H1029">
            <v>14136873.800000001</v>
          </cell>
        </row>
        <row r="1030">
          <cell r="C1030" t="str">
            <v>53051501</v>
          </cell>
          <cell r="H1030">
            <v>14136177.83</v>
          </cell>
        </row>
        <row r="1031">
          <cell r="C1031" t="str">
            <v>53051502</v>
          </cell>
          <cell r="H1031">
            <v>695.97</v>
          </cell>
        </row>
        <row r="1032">
          <cell r="C1032" t="str">
            <v>530520</v>
          </cell>
          <cell r="H1032">
            <v>48645888.130000003</v>
          </cell>
        </row>
        <row r="1033">
          <cell r="C1033" t="str">
            <v>53052001</v>
          </cell>
          <cell r="H1033">
            <v>47639575.729999997</v>
          </cell>
        </row>
        <row r="1034">
          <cell r="C1034" t="str">
            <v>53052002</v>
          </cell>
          <cell r="H1034">
            <v>1006312.4</v>
          </cell>
        </row>
        <row r="1035">
          <cell r="C1035" t="str">
            <v>5315</v>
          </cell>
          <cell r="H1035">
            <v>86062334.010000005</v>
          </cell>
        </row>
        <row r="1036">
          <cell r="C1036" t="str">
            <v>531515</v>
          </cell>
          <cell r="H1036">
            <v>85573170.900000006</v>
          </cell>
        </row>
        <row r="1037">
          <cell r="C1037" t="str">
            <v>53151501</v>
          </cell>
          <cell r="H1037">
            <v>85573170.900000006</v>
          </cell>
        </row>
        <row r="1038">
          <cell r="C1038" t="str">
            <v>531520</v>
          </cell>
          <cell r="H1038">
            <v>489163.11</v>
          </cell>
        </row>
        <row r="1039">
          <cell r="C1039" t="str">
            <v>53152002</v>
          </cell>
          <cell r="H1039">
            <v>489163.11</v>
          </cell>
        </row>
        <row r="1040">
          <cell r="C1040" t="str">
            <v>5395</v>
          </cell>
          <cell r="H1040">
            <v>1948557.5</v>
          </cell>
        </row>
        <row r="1041">
          <cell r="C1041" t="str">
            <v>539520</v>
          </cell>
          <cell r="H1041">
            <v>1936000</v>
          </cell>
        </row>
        <row r="1042">
          <cell r="C1042" t="str">
            <v>53952001</v>
          </cell>
          <cell r="H1042">
            <v>1936000</v>
          </cell>
        </row>
        <row r="1043">
          <cell r="C1043" t="str">
            <v>539581</v>
          </cell>
          <cell r="H1043">
            <v>12557.5</v>
          </cell>
        </row>
        <row r="1044">
          <cell r="C1044" t="str">
            <v>53958101</v>
          </cell>
          <cell r="H1044">
            <v>12557.5</v>
          </cell>
        </row>
        <row r="1045">
          <cell r="C1045" t="str">
            <v>6</v>
          </cell>
          <cell r="H1045">
            <v>84161454</v>
          </cell>
        </row>
        <row r="1046">
          <cell r="C1046" t="str">
            <v>61</v>
          </cell>
          <cell r="H1046">
            <v>84161454</v>
          </cell>
        </row>
        <row r="1047">
          <cell r="C1047" t="str">
            <v>6165</v>
          </cell>
          <cell r="H1047">
            <v>7870000</v>
          </cell>
        </row>
        <row r="1048">
          <cell r="C1048" t="str">
            <v>616595</v>
          </cell>
          <cell r="H1048">
            <v>7870000</v>
          </cell>
        </row>
        <row r="1049">
          <cell r="C1049" t="str">
            <v>61659501</v>
          </cell>
          <cell r="H1049">
            <v>7870000</v>
          </cell>
        </row>
        <row r="1050">
          <cell r="C1050" t="str">
            <v>6195</v>
          </cell>
          <cell r="H1050">
            <v>76291454</v>
          </cell>
        </row>
        <row r="1051">
          <cell r="C1051" t="str">
            <v>619505</v>
          </cell>
          <cell r="H1051">
            <v>76291454</v>
          </cell>
        </row>
        <row r="1052">
          <cell r="C1052" t="str">
            <v>61950501</v>
          </cell>
          <cell r="H1052">
            <v>76291454</v>
          </cell>
        </row>
        <row r="1053">
          <cell r="C1053" t="str">
            <v>7</v>
          </cell>
          <cell r="H1053">
            <v>138673981</v>
          </cell>
        </row>
        <row r="1054">
          <cell r="C1054" t="str">
            <v>72</v>
          </cell>
          <cell r="H1054">
            <v>138673981</v>
          </cell>
        </row>
        <row r="1055">
          <cell r="C1055" t="str">
            <v>7205</v>
          </cell>
          <cell r="H1055">
            <v>138673981</v>
          </cell>
        </row>
        <row r="1056">
          <cell r="C1056" t="str">
            <v>720506</v>
          </cell>
          <cell r="H1056">
            <v>77525999</v>
          </cell>
        </row>
        <row r="1057">
          <cell r="C1057" t="str">
            <v>72050601</v>
          </cell>
          <cell r="H1057">
            <v>77525999</v>
          </cell>
        </row>
        <row r="1058">
          <cell r="C1058" t="str">
            <v>720515</v>
          </cell>
          <cell r="H1058">
            <v>1408153</v>
          </cell>
        </row>
        <row r="1059">
          <cell r="C1059" t="str">
            <v>72051501</v>
          </cell>
          <cell r="H1059">
            <v>1408153</v>
          </cell>
        </row>
        <row r="1060">
          <cell r="C1060" t="str">
            <v>720527</v>
          </cell>
          <cell r="H1060">
            <v>10418100</v>
          </cell>
        </row>
        <row r="1061">
          <cell r="C1061" t="str">
            <v>72052701</v>
          </cell>
          <cell r="H1061">
            <v>10418100</v>
          </cell>
        </row>
        <row r="1062">
          <cell r="C1062" t="str">
            <v>720530</v>
          </cell>
          <cell r="H1062">
            <v>7140672</v>
          </cell>
        </row>
        <row r="1063">
          <cell r="C1063" t="str">
            <v>72053001</v>
          </cell>
          <cell r="H1063">
            <v>7140672</v>
          </cell>
        </row>
        <row r="1064">
          <cell r="C1064" t="str">
            <v>720533</v>
          </cell>
          <cell r="H1064">
            <v>856885</v>
          </cell>
        </row>
        <row r="1065">
          <cell r="C1065" t="str">
            <v>72053301</v>
          </cell>
          <cell r="H1065">
            <v>856885</v>
          </cell>
        </row>
        <row r="1066">
          <cell r="C1066" t="str">
            <v>720536</v>
          </cell>
          <cell r="H1066">
            <v>7140672</v>
          </cell>
        </row>
        <row r="1067">
          <cell r="C1067" t="str">
            <v>72053601</v>
          </cell>
          <cell r="H1067">
            <v>7140672</v>
          </cell>
        </row>
        <row r="1068">
          <cell r="C1068" t="str">
            <v>720539</v>
          </cell>
          <cell r="H1068">
            <v>3173542</v>
          </cell>
        </row>
        <row r="1069">
          <cell r="C1069" t="str">
            <v>72053901</v>
          </cell>
          <cell r="H1069">
            <v>3173542</v>
          </cell>
        </row>
        <row r="1070">
          <cell r="C1070" t="str">
            <v>720545</v>
          </cell>
          <cell r="H1070">
            <v>6194999</v>
          </cell>
        </row>
        <row r="1071">
          <cell r="C1071" t="str">
            <v>72054503</v>
          </cell>
          <cell r="H1071">
            <v>6194999</v>
          </cell>
        </row>
        <row r="1072">
          <cell r="C1072" t="str">
            <v>720548</v>
          </cell>
          <cell r="H1072">
            <v>10856500</v>
          </cell>
        </row>
        <row r="1073">
          <cell r="C1073" t="str">
            <v>72054801</v>
          </cell>
          <cell r="H1073">
            <v>131600</v>
          </cell>
        </row>
        <row r="1074">
          <cell r="C1074" t="str">
            <v>72054802</v>
          </cell>
          <cell r="H1074">
            <v>10724900</v>
          </cell>
        </row>
        <row r="1075">
          <cell r="C1075" t="str">
            <v>720568</v>
          </cell>
          <cell r="H1075">
            <v>1176906</v>
          </cell>
        </row>
        <row r="1076">
          <cell r="C1076" t="str">
            <v>72056801</v>
          </cell>
          <cell r="H1076">
            <v>1176906</v>
          </cell>
        </row>
        <row r="1077">
          <cell r="C1077" t="str">
            <v>720570</v>
          </cell>
          <cell r="H1077">
            <v>9534505</v>
          </cell>
        </row>
        <row r="1078">
          <cell r="C1078" t="str">
            <v>72057001</v>
          </cell>
          <cell r="H1078">
            <v>9534505</v>
          </cell>
        </row>
        <row r="1079">
          <cell r="C1079" t="str">
            <v>720572</v>
          </cell>
          <cell r="H1079">
            <v>3247048</v>
          </cell>
        </row>
        <row r="1080">
          <cell r="C1080" t="str">
            <v>72057201</v>
          </cell>
          <cell r="H1080">
            <v>3247048</v>
          </cell>
        </row>
      </sheetData>
      <sheetData sheetId="15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4208287409.3400002</v>
          </cell>
        </row>
        <row r="3">
          <cell r="C3" t="str">
            <v>11</v>
          </cell>
          <cell r="H3">
            <v>279124162.95999998</v>
          </cell>
        </row>
        <row r="4">
          <cell r="C4" t="str">
            <v>1105</v>
          </cell>
          <cell r="H4">
            <v>245480449.30000001</v>
          </cell>
        </row>
        <row r="5">
          <cell r="C5" t="str">
            <v>110505</v>
          </cell>
          <cell r="H5">
            <v>243411447.30000001</v>
          </cell>
        </row>
        <row r="6">
          <cell r="C6" t="str">
            <v>11050501</v>
          </cell>
          <cell r="H6">
            <v>-3736800</v>
          </cell>
        </row>
        <row r="7">
          <cell r="C7" t="str">
            <v>11050502</v>
          </cell>
          <cell r="H7">
            <v>3204000</v>
          </cell>
        </row>
        <row r="8">
          <cell r="C8" t="str">
            <v>11050503</v>
          </cell>
          <cell r="H8">
            <v>2162000</v>
          </cell>
        </row>
        <row r="9">
          <cell r="C9" t="str">
            <v>11050504</v>
          </cell>
          <cell r="H9">
            <v>2874000</v>
          </cell>
        </row>
        <row r="10">
          <cell r="C10" t="str">
            <v>11050505</v>
          </cell>
          <cell r="H10">
            <v>1185000</v>
          </cell>
        </row>
        <row r="11">
          <cell r="C11" t="str">
            <v>11050506</v>
          </cell>
          <cell r="H11">
            <v>944000</v>
          </cell>
        </row>
        <row r="12">
          <cell r="C12" t="str">
            <v>11050510</v>
          </cell>
          <cell r="H12">
            <v>236779247.30000001</v>
          </cell>
        </row>
        <row r="13">
          <cell r="C13" t="str">
            <v>110510</v>
          </cell>
          <cell r="H13">
            <v>2069002</v>
          </cell>
        </row>
        <row r="14">
          <cell r="C14" t="str">
            <v>11051003</v>
          </cell>
          <cell r="H14">
            <v>1069002</v>
          </cell>
        </row>
        <row r="15">
          <cell r="C15" t="str">
            <v>11051005</v>
          </cell>
          <cell r="H15">
            <v>1000000</v>
          </cell>
        </row>
        <row r="16">
          <cell r="C16" t="str">
            <v>1110</v>
          </cell>
          <cell r="H16">
            <v>24530130.280000001</v>
          </cell>
        </row>
        <row r="17">
          <cell r="C17" t="str">
            <v>111005</v>
          </cell>
          <cell r="H17">
            <v>24530130.280000001</v>
          </cell>
        </row>
        <row r="18">
          <cell r="C18" t="str">
            <v>11100501</v>
          </cell>
          <cell r="H18">
            <v>0</v>
          </cell>
        </row>
        <row r="19">
          <cell r="C19" t="str">
            <v>11100503</v>
          </cell>
          <cell r="H19">
            <v>2662826.23</v>
          </cell>
        </row>
        <row r="20">
          <cell r="C20" t="str">
            <v>11100504</v>
          </cell>
          <cell r="H20">
            <v>0.01</v>
          </cell>
        </row>
        <row r="21">
          <cell r="C21" t="str">
            <v>11100505</v>
          </cell>
          <cell r="H21">
            <v>59673.38</v>
          </cell>
        </row>
        <row r="22">
          <cell r="C22" t="str">
            <v>11100506</v>
          </cell>
          <cell r="H22">
            <v>21528233.66</v>
          </cell>
        </row>
        <row r="23">
          <cell r="C23" t="str">
            <v>11100507</v>
          </cell>
          <cell r="H23">
            <v>279397</v>
          </cell>
        </row>
        <row r="24">
          <cell r="C24" t="str">
            <v>1120</v>
          </cell>
          <cell r="H24">
            <v>9113583.3800000008</v>
          </cell>
        </row>
        <row r="25">
          <cell r="C25" t="str">
            <v>112005</v>
          </cell>
          <cell r="H25">
            <v>9113583.3800000008</v>
          </cell>
        </row>
        <row r="26">
          <cell r="C26" t="str">
            <v>11200501</v>
          </cell>
          <cell r="H26">
            <v>5615601.3300000001</v>
          </cell>
        </row>
        <row r="27">
          <cell r="C27" t="str">
            <v>11200502</v>
          </cell>
          <cell r="H27">
            <v>51000.12</v>
          </cell>
        </row>
        <row r="28">
          <cell r="C28" t="str">
            <v>11200503</v>
          </cell>
          <cell r="H28">
            <v>94155.03</v>
          </cell>
        </row>
        <row r="29">
          <cell r="C29" t="str">
            <v>11200505</v>
          </cell>
          <cell r="H29">
            <v>2761504.51</v>
          </cell>
        </row>
        <row r="30">
          <cell r="C30" t="str">
            <v>11200506</v>
          </cell>
          <cell r="H30">
            <v>409332.08</v>
          </cell>
        </row>
        <row r="31">
          <cell r="C31" t="str">
            <v>11200507</v>
          </cell>
          <cell r="H31">
            <v>181990.31</v>
          </cell>
        </row>
        <row r="32">
          <cell r="C32" t="str">
            <v>12</v>
          </cell>
          <cell r="H32">
            <v>5372116</v>
          </cell>
        </row>
        <row r="33">
          <cell r="C33" t="str">
            <v>1295</v>
          </cell>
          <cell r="H33">
            <v>5372116</v>
          </cell>
        </row>
        <row r="34">
          <cell r="C34" t="str">
            <v>129505</v>
          </cell>
          <cell r="H34">
            <v>5372116</v>
          </cell>
        </row>
        <row r="35">
          <cell r="C35" t="str">
            <v>12950501</v>
          </cell>
          <cell r="H35">
            <v>5096747</v>
          </cell>
        </row>
        <row r="36">
          <cell r="C36" t="str">
            <v>1295050101</v>
          </cell>
          <cell r="H36">
            <v>5096747</v>
          </cell>
        </row>
        <row r="37">
          <cell r="C37" t="str">
            <v>12950502</v>
          </cell>
          <cell r="H37">
            <v>275369</v>
          </cell>
        </row>
        <row r="38">
          <cell r="C38" t="str">
            <v>13</v>
          </cell>
          <cell r="H38">
            <v>1139993221.1500001</v>
          </cell>
        </row>
        <row r="39">
          <cell r="C39" t="str">
            <v>1325</v>
          </cell>
          <cell r="H39">
            <v>0</v>
          </cell>
        </row>
        <row r="40">
          <cell r="C40" t="str">
            <v>132510</v>
          </cell>
          <cell r="H40">
            <v>0</v>
          </cell>
        </row>
        <row r="41">
          <cell r="C41" t="str">
            <v>13251001</v>
          </cell>
          <cell r="H41">
            <v>0</v>
          </cell>
        </row>
        <row r="42">
          <cell r="C42" t="str">
            <v>1330</v>
          </cell>
          <cell r="H42">
            <v>114907366.42</v>
          </cell>
        </row>
        <row r="43">
          <cell r="C43" t="str">
            <v>133005</v>
          </cell>
          <cell r="H43">
            <v>112694141.42</v>
          </cell>
        </row>
        <row r="44">
          <cell r="C44" t="str">
            <v>13300501</v>
          </cell>
          <cell r="H44">
            <v>112694141.42</v>
          </cell>
        </row>
        <row r="45">
          <cell r="C45" t="str">
            <v>133015</v>
          </cell>
          <cell r="H45">
            <v>2213225</v>
          </cell>
        </row>
        <row r="46">
          <cell r="C46" t="str">
            <v>13301502</v>
          </cell>
          <cell r="H46">
            <v>2103225</v>
          </cell>
        </row>
        <row r="47">
          <cell r="C47" t="str">
            <v>13301503</v>
          </cell>
          <cell r="H47">
            <v>110000</v>
          </cell>
        </row>
        <row r="48">
          <cell r="C48" t="str">
            <v>1355</v>
          </cell>
          <cell r="H48">
            <v>190107394.94</v>
          </cell>
        </row>
        <row r="49">
          <cell r="C49" t="str">
            <v>135510</v>
          </cell>
          <cell r="H49">
            <v>709000</v>
          </cell>
        </row>
        <row r="50">
          <cell r="C50" t="str">
            <v>13551001</v>
          </cell>
          <cell r="H50">
            <v>709000</v>
          </cell>
        </row>
        <row r="51">
          <cell r="C51" t="str">
            <v>135515</v>
          </cell>
          <cell r="H51">
            <v>48530344.880000003</v>
          </cell>
        </row>
        <row r="52">
          <cell r="C52" t="str">
            <v>13551501</v>
          </cell>
          <cell r="H52">
            <v>1946087.1</v>
          </cell>
        </row>
        <row r="53">
          <cell r="C53" t="str">
            <v>13551503</v>
          </cell>
          <cell r="H53">
            <v>190600</v>
          </cell>
        </row>
        <row r="54">
          <cell r="C54" t="str">
            <v>13551515</v>
          </cell>
          <cell r="H54">
            <v>600492.72</v>
          </cell>
        </row>
        <row r="55">
          <cell r="C55" t="str">
            <v>13551519</v>
          </cell>
          <cell r="H55">
            <v>180344.74</v>
          </cell>
        </row>
        <row r="56">
          <cell r="C56" t="str">
            <v>13551521</v>
          </cell>
          <cell r="H56">
            <v>45612820.32</v>
          </cell>
        </row>
        <row r="57">
          <cell r="C57" t="str">
            <v>135518</v>
          </cell>
          <cell r="H57">
            <v>20583744.609999999</v>
          </cell>
        </row>
        <row r="58">
          <cell r="C58" t="str">
            <v>13551805</v>
          </cell>
          <cell r="H58">
            <v>1592917.5</v>
          </cell>
        </row>
        <row r="59">
          <cell r="C59" t="str">
            <v>13551807</v>
          </cell>
          <cell r="H59">
            <v>5073</v>
          </cell>
        </row>
        <row r="60">
          <cell r="C60" t="str">
            <v>13551816</v>
          </cell>
          <cell r="H60">
            <v>4649232.16</v>
          </cell>
        </row>
        <row r="61">
          <cell r="C61" t="str">
            <v>13551824</v>
          </cell>
          <cell r="H61">
            <v>1823781.2</v>
          </cell>
        </row>
        <row r="62">
          <cell r="C62" t="str">
            <v>13551842</v>
          </cell>
          <cell r="H62">
            <v>4935445.13</v>
          </cell>
        </row>
        <row r="63">
          <cell r="C63" t="str">
            <v>13551844</v>
          </cell>
          <cell r="H63">
            <v>7403152.7300000004</v>
          </cell>
        </row>
        <row r="64">
          <cell r="C64" t="str">
            <v>13551854</v>
          </cell>
          <cell r="H64">
            <v>174142.89</v>
          </cell>
        </row>
        <row r="65">
          <cell r="C65" t="str">
            <v>135520</v>
          </cell>
          <cell r="H65">
            <v>881000</v>
          </cell>
        </row>
        <row r="66">
          <cell r="C66" t="str">
            <v>13552006</v>
          </cell>
          <cell r="H66">
            <v>881000</v>
          </cell>
        </row>
        <row r="67">
          <cell r="C67" t="str">
            <v>135595</v>
          </cell>
          <cell r="H67">
            <v>119403305.45</v>
          </cell>
        </row>
        <row r="68">
          <cell r="C68" t="str">
            <v>13559501</v>
          </cell>
          <cell r="H68">
            <v>14553149.470000001</v>
          </cell>
        </row>
        <row r="69">
          <cell r="C69" t="str">
            <v>13559502</v>
          </cell>
          <cell r="H69">
            <v>104850155.98</v>
          </cell>
        </row>
        <row r="70">
          <cell r="C70" t="str">
            <v>1365</v>
          </cell>
          <cell r="H70">
            <v>4230000</v>
          </cell>
        </row>
        <row r="71">
          <cell r="C71" t="str">
            <v>136515</v>
          </cell>
          <cell r="H71">
            <v>4230000</v>
          </cell>
        </row>
        <row r="72">
          <cell r="C72" t="str">
            <v>13651501</v>
          </cell>
          <cell r="H72">
            <v>4230000</v>
          </cell>
        </row>
        <row r="73">
          <cell r="C73" t="str">
            <v>1380</v>
          </cell>
          <cell r="H73">
            <v>830748459.78999996</v>
          </cell>
        </row>
        <row r="74">
          <cell r="C74" t="str">
            <v>138095</v>
          </cell>
          <cell r="H74">
            <v>830748459.78999996</v>
          </cell>
        </row>
        <row r="75">
          <cell r="C75" t="str">
            <v>13809502</v>
          </cell>
          <cell r="H75">
            <v>830748459.78999996</v>
          </cell>
        </row>
        <row r="76">
          <cell r="C76" t="str">
            <v>15</v>
          </cell>
          <cell r="H76">
            <v>2685778616.1100001</v>
          </cell>
        </row>
        <row r="77">
          <cell r="C77" t="str">
            <v>1520</v>
          </cell>
          <cell r="H77">
            <v>4392581359.4899998</v>
          </cell>
        </row>
        <row r="78">
          <cell r="C78" t="str">
            <v>152005</v>
          </cell>
          <cell r="H78">
            <v>487002169</v>
          </cell>
        </row>
        <row r="79">
          <cell r="C79" t="str">
            <v>15200502</v>
          </cell>
          <cell r="H79">
            <v>20760010</v>
          </cell>
        </row>
        <row r="80">
          <cell r="C80" t="str">
            <v>15200503</v>
          </cell>
          <cell r="H80">
            <v>12218052</v>
          </cell>
        </row>
        <row r="81">
          <cell r="C81" t="str">
            <v>15200504</v>
          </cell>
          <cell r="H81">
            <v>1372800</v>
          </cell>
        </row>
        <row r="82">
          <cell r="C82" t="str">
            <v>15200505</v>
          </cell>
          <cell r="H82">
            <v>12735600</v>
          </cell>
        </row>
        <row r="83">
          <cell r="C83" t="str">
            <v>15200506</v>
          </cell>
          <cell r="H83">
            <v>65785006</v>
          </cell>
        </row>
        <row r="84">
          <cell r="C84" t="str">
            <v>15200507</v>
          </cell>
          <cell r="H84">
            <v>5789494</v>
          </cell>
        </row>
        <row r="85">
          <cell r="C85" t="str">
            <v>15200508</v>
          </cell>
          <cell r="H85">
            <v>112150</v>
          </cell>
        </row>
        <row r="86">
          <cell r="C86" t="str">
            <v>15200509</v>
          </cell>
          <cell r="H86">
            <v>126150</v>
          </cell>
        </row>
        <row r="87">
          <cell r="C87" t="str">
            <v>15200510</v>
          </cell>
          <cell r="H87">
            <v>302568</v>
          </cell>
        </row>
        <row r="88">
          <cell r="C88" t="str">
            <v>15200511</v>
          </cell>
          <cell r="H88">
            <v>160878</v>
          </cell>
        </row>
        <row r="89">
          <cell r="C89" t="str">
            <v>15200512</v>
          </cell>
          <cell r="H89">
            <v>296055</v>
          </cell>
        </row>
        <row r="90">
          <cell r="C90" t="str">
            <v>15200513</v>
          </cell>
          <cell r="H90">
            <v>269370</v>
          </cell>
        </row>
        <row r="91">
          <cell r="C91" t="str">
            <v>15200514</v>
          </cell>
          <cell r="H91">
            <v>215304</v>
          </cell>
        </row>
        <row r="92">
          <cell r="C92" t="str">
            <v>15200515</v>
          </cell>
          <cell r="H92">
            <v>1915071.21</v>
          </cell>
        </row>
        <row r="93">
          <cell r="C93" t="str">
            <v>15200516</v>
          </cell>
          <cell r="H93">
            <v>6320837.8600000003</v>
          </cell>
        </row>
        <row r="94">
          <cell r="C94" t="str">
            <v>15200517</v>
          </cell>
          <cell r="H94">
            <v>9746119.6899999995</v>
          </cell>
        </row>
        <row r="95">
          <cell r="C95" t="str">
            <v>15200518</v>
          </cell>
          <cell r="H95">
            <v>7935530.7699999996</v>
          </cell>
        </row>
        <row r="96">
          <cell r="C96" t="str">
            <v>15200519</v>
          </cell>
          <cell r="H96">
            <v>7754118.2000000002</v>
          </cell>
        </row>
        <row r="97">
          <cell r="C97" t="str">
            <v>15200520</v>
          </cell>
          <cell r="H97">
            <v>2337876</v>
          </cell>
        </row>
        <row r="98">
          <cell r="C98" t="str">
            <v>15200521</v>
          </cell>
          <cell r="H98">
            <v>2872227</v>
          </cell>
        </row>
        <row r="99">
          <cell r="C99" t="str">
            <v>15200522</v>
          </cell>
          <cell r="H99">
            <v>7841740.5700000003</v>
          </cell>
        </row>
        <row r="100">
          <cell r="C100" t="str">
            <v>15200523</v>
          </cell>
          <cell r="H100">
            <v>10007297.039999999</v>
          </cell>
        </row>
        <row r="101">
          <cell r="C101" t="str">
            <v>15200524</v>
          </cell>
          <cell r="H101">
            <v>4960150.66</v>
          </cell>
        </row>
        <row r="102">
          <cell r="C102" t="str">
            <v>15200525</v>
          </cell>
          <cell r="H102">
            <v>8940000</v>
          </cell>
        </row>
        <row r="103">
          <cell r="C103" t="str">
            <v>15200526</v>
          </cell>
          <cell r="H103">
            <v>12500778</v>
          </cell>
        </row>
        <row r="104">
          <cell r="C104" t="str">
            <v>15200527</v>
          </cell>
          <cell r="H104">
            <v>3885613</v>
          </cell>
        </row>
        <row r="105">
          <cell r="C105" t="str">
            <v>15200528</v>
          </cell>
          <cell r="H105">
            <v>3420000</v>
          </cell>
        </row>
        <row r="106">
          <cell r="C106" t="str">
            <v>15200529</v>
          </cell>
          <cell r="H106">
            <v>214800</v>
          </cell>
        </row>
        <row r="107">
          <cell r="C107" t="str">
            <v>15200530</v>
          </cell>
          <cell r="H107">
            <v>5405000</v>
          </cell>
        </row>
        <row r="108">
          <cell r="C108" t="str">
            <v>15200531</v>
          </cell>
          <cell r="H108">
            <v>6132613</v>
          </cell>
        </row>
        <row r="109">
          <cell r="C109" t="str">
            <v>15200532</v>
          </cell>
          <cell r="H109">
            <v>13715757</v>
          </cell>
        </row>
        <row r="110">
          <cell r="C110" t="str">
            <v>15200533</v>
          </cell>
          <cell r="H110">
            <v>10022130</v>
          </cell>
        </row>
        <row r="111">
          <cell r="C111" t="str">
            <v>15200534</v>
          </cell>
          <cell r="H111">
            <v>24311081</v>
          </cell>
        </row>
        <row r="112">
          <cell r="C112" t="str">
            <v>15200535</v>
          </cell>
          <cell r="H112">
            <v>17669800</v>
          </cell>
        </row>
        <row r="113">
          <cell r="C113" t="str">
            <v>15200536</v>
          </cell>
          <cell r="H113">
            <v>893149</v>
          </cell>
        </row>
        <row r="114">
          <cell r="C114" t="str">
            <v>15200537</v>
          </cell>
          <cell r="H114">
            <v>5685816</v>
          </cell>
        </row>
        <row r="115">
          <cell r="C115" t="str">
            <v>15200538</v>
          </cell>
          <cell r="H115">
            <v>6450000</v>
          </cell>
        </row>
        <row r="116">
          <cell r="C116" t="str">
            <v>15200539</v>
          </cell>
          <cell r="H116">
            <v>1859000</v>
          </cell>
        </row>
        <row r="117">
          <cell r="C117" t="str">
            <v>15200540</v>
          </cell>
          <cell r="H117">
            <v>346750</v>
          </cell>
        </row>
        <row r="118">
          <cell r="C118" t="str">
            <v>15200545</v>
          </cell>
          <cell r="H118">
            <v>7185572</v>
          </cell>
        </row>
        <row r="119">
          <cell r="C119" t="str">
            <v>15200546</v>
          </cell>
          <cell r="H119">
            <v>993000</v>
          </cell>
        </row>
        <row r="120">
          <cell r="C120" t="str">
            <v>15200547</v>
          </cell>
          <cell r="H120">
            <v>160127600</v>
          </cell>
        </row>
        <row r="121">
          <cell r="C121" t="str">
            <v>15200548</v>
          </cell>
          <cell r="H121">
            <v>350000</v>
          </cell>
        </row>
        <row r="122">
          <cell r="C122" t="str">
            <v>15200549</v>
          </cell>
          <cell r="H122">
            <v>1924850</v>
          </cell>
        </row>
        <row r="123">
          <cell r="C123" t="str">
            <v>15200550</v>
          </cell>
          <cell r="H123">
            <v>1800000</v>
          </cell>
        </row>
        <row r="124">
          <cell r="C124" t="str">
            <v>15200551</v>
          </cell>
          <cell r="H124">
            <v>2915966</v>
          </cell>
        </row>
        <row r="125">
          <cell r="C125" t="str">
            <v>15200552</v>
          </cell>
          <cell r="H125">
            <v>18488</v>
          </cell>
        </row>
        <row r="126">
          <cell r="C126" t="str">
            <v>15200553</v>
          </cell>
          <cell r="H126">
            <v>8400000</v>
          </cell>
        </row>
        <row r="127">
          <cell r="C127" t="str">
            <v>152006</v>
          </cell>
          <cell r="H127">
            <v>701272313.88</v>
          </cell>
        </row>
        <row r="128">
          <cell r="C128" t="str">
            <v>152010</v>
          </cell>
          <cell r="H128">
            <v>1550526938.6099999</v>
          </cell>
        </row>
        <row r="129">
          <cell r="C129" t="str">
            <v>15201001</v>
          </cell>
          <cell r="H129">
            <v>1028900</v>
          </cell>
        </row>
        <row r="130">
          <cell r="C130" t="str">
            <v>15201004</v>
          </cell>
          <cell r="H130">
            <v>15375500</v>
          </cell>
        </row>
        <row r="131">
          <cell r="C131" t="str">
            <v>15201005</v>
          </cell>
          <cell r="H131">
            <v>472937376.99000001</v>
          </cell>
        </row>
        <row r="132">
          <cell r="C132" t="str">
            <v>15201006</v>
          </cell>
          <cell r="H132">
            <v>47014797</v>
          </cell>
        </row>
        <row r="133">
          <cell r="C133" t="str">
            <v>15201007</v>
          </cell>
          <cell r="H133">
            <v>5853343</v>
          </cell>
        </row>
        <row r="134">
          <cell r="C134" t="str">
            <v>15201008</v>
          </cell>
          <cell r="H134">
            <v>37393370</v>
          </cell>
        </row>
        <row r="135">
          <cell r="C135" t="str">
            <v>15201009</v>
          </cell>
          <cell r="H135">
            <v>151803418.62</v>
          </cell>
        </row>
        <row r="136">
          <cell r="C136" t="str">
            <v>15201010</v>
          </cell>
          <cell r="H136">
            <v>92062000</v>
          </cell>
        </row>
        <row r="137">
          <cell r="C137" t="str">
            <v>15201011</v>
          </cell>
          <cell r="H137">
            <v>1670447</v>
          </cell>
        </row>
        <row r="138">
          <cell r="C138" t="str">
            <v>15201012</v>
          </cell>
          <cell r="H138">
            <v>2078656</v>
          </cell>
        </row>
        <row r="139">
          <cell r="C139" t="str">
            <v>15201013</v>
          </cell>
          <cell r="H139">
            <v>13669530</v>
          </cell>
        </row>
        <row r="140">
          <cell r="C140" t="str">
            <v>15201014</v>
          </cell>
          <cell r="H140">
            <v>103708500</v>
          </cell>
        </row>
        <row r="141">
          <cell r="C141" t="str">
            <v>15201015</v>
          </cell>
          <cell r="H141">
            <v>2010142</v>
          </cell>
        </row>
        <row r="142">
          <cell r="C142" t="str">
            <v>15201016</v>
          </cell>
          <cell r="H142">
            <v>2314251</v>
          </cell>
        </row>
        <row r="143">
          <cell r="C143" t="str">
            <v>15201017</v>
          </cell>
          <cell r="H143">
            <v>1227221</v>
          </cell>
        </row>
        <row r="144">
          <cell r="C144" t="str">
            <v>15201018</v>
          </cell>
          <cell r="H144">
            <v>678986</v>
          </cell>
        </row>
        <row r="145">
          <cell r="C145" t="str">
            <v>15201019</v>
          </cell>
          <cell r="H145">
            <v>625000</v>
          </cell>
        </row>
        <row r="146">
          <cell r="C146" t="str">
            <v>15201020</v>
          </cell>
          <cell r="H146">
            <v>204694558</v>
          </cell>
        </row>
        <row r="147">
          <cell r="C147" t="str">
            <v>15201021</v>
          </cell>
          <cell r="H147">
            <v>229942</v>
          </cell>
        </row>
        <row r="148">
          <cell r="C148" t="str">
            <v>15201022</v>
          </cell>
          <cell r="H148">
            <v>941264</v>
          </cell>
        </row>
        <row r="149">
          <cell r="C149" t="str">
            <v>15201023</v>
          </cell>
          <cell r="H149">
            <v>2713199</v>
          </cell>
        </row>
        <row r="150">
          <cell r="C150" t="str">
            <v>15201024</v>
          </cell>
          <cell r="H150">
            <v>1259998</v>
          </cell>
        </row>
        <row r="151">
          <cell r="C151" t="str">
            <v>15201025</v>
          </cell>
          <cell r="H151">
            <v>3999680</v>
          </cell>
        </row>
        <row r="152">
          <cell r="C152" t="str">
            <v>15201026</v>
          </cell>
          <cell r="H152">
            <v>3877880</v>
          </cell>
        </row>
        <row r="153">
          <cell r="C153" t="str">
            <v>15201027</v>
          </cell>
          <cell r="H153">
            <v>4063016</v>
          </cell>
        </row>
        <row r="154">
          <cell r="C154" t="str">
            <v>15201028</v>
          </cell>
          <cell r="H154">
            <v>3934720</v>
          </cell>
        </row>
        <row r="155">
          <cell r="C155" t="str">
            <v>15201029</v>
          </cell>
          <cell r="H155">
            <v>3714320</v>
          </cell>
        </row>
        <row r="156">
          <cell r="C156" t="str">
            <v>15201030</v>
          </cell>
          <cell r="H156">
            <v>4578520</v>
          </cell>
        </row>
        <row r="157">
          <cell r="C157" t="str">
            <v>15201031</v>
          </cell>
          <cell r="H157">
            <v>1001008</v>
          </cell>
        </row>
        <row r="158">
          <cell r="C158" t="str">
            <v>15201032</v>
          </cell>
          <cell r="H158">
            <v>4006640</v>
          </cell>
        </row>
        <row r="159">
          <cell r="C159" t="str">
            <v>15201033</v>
          </cell>
          <cell r="H159">
            <v>3815240</v>
          </cell>
        </row>
        <row r="160">
          <cell r="C160" t="str">
            <v>15201034</v>
          </cell>
          <cell r="H160">
            <v>7016738</v>
          </cell>
        </row>
        <row r="161">
          <cell r="C161" t="str">
            <v>15201035</v>
          </cell>
          <cell r="H161">
            <v>7686160</v>
          </cell>
        </row>
        <row r="162">
          <cell r="C162" t="str">
            <v>15201036</v>
          </cell>
          <cell r="H162">
            <v>3847720</v>
          </cell>
        </row>
        <row r="163">
          <cell r="C163" t="str">
            <v>15201037</v>
          </cell>
          <cell r="H163">
            <v>3814080</v>
          </cell>
        </row>
        <row r="164">
          <cell r="C164" t="str">
            <v>15201038</v>
          </cell>
          <cell r="H164">
            <v>3887160</v>
          </cell>
        </row>
        <row r="165">
          <cell r="C165" t="str">
            <v>15201039</v>
          </cell>
          <cell r="H165">
            <v>3839600</v>
          </cell>
        </row>
        <row r="166">
          <cell r="C166" t="str">
            <v>15201040</v>
          </cell>
          <cell r="H166">
            <v>7695440</v>
          </cell>
        </row>
        <row r="167">
          <cell r="C167" t="str">
            <v>15201041</v>
          </cell>
          <cell r="H167">
            <v>4825600</v>
          </cell>
        </row>
        <row r="168">
          <cell r="C168" t="str">
            <v>15201042</v>
          </cell>
          <cell r="H168">
            <v>7693120</v>
          </cell>
        </row>
        <row r="169">
          <cell r="C169" t="str">
            <v>15201043</v>
          </cell>
          <cell r="H169">
            <v>4102920</v>
          </cell>
        </row>
        <row r="170">
          <cell r="C170" t="str">
            <v>15201044</v>
          </cell>
          <cell r="H170">
            <v>3821040</v>
          </cell>
        </row>
        <row r="171">
          <cell r="C171" t="str">
            <v>15201045</v>
          </cell>
          <cell r="H171">
            <v>3821040</v>
          </cell>
        </row>
        <row r="172">
          <cell r="C172" t="str">
            <v>15201046</v>
          </cell>
          <cell r="H172">
            <v>5078480</v>
          </cell>
        </row>
        <row r="173">
          <cell r="C173" t="str">
            <v>15201047</v>
          </cell>
          <cell r="H173">
            <v>1322400</v>
          </cell>
        </row>
        <row r="174">
          <cell r="C174" t="str">
            <v>15201048</v>
          </cell>
          <cell r="H174">
            <v>2644800</v>
          </cell>
        </row>
        <row r="175">
          <cell r="C175" t="str">
            <v>15201049</v>
          </cell>
          <cell r="H175">
            <v>1372280</v>
          </cell>
        </row>
        <row r="176">
          <cell r="C176" t="str">
            <v>15201050</v>
          </cell>
          <cell r="H176">
            <v>651804</v>
          </cell>
        </row>
        <row r="177">
          <cell r="C177" t="str">
            <v>15201051</v>
          </cell>
          <cell r="H177">
            <v>975560</v>
          </cell>
        </row>
        <row r="178">
          <cell r="C178" t="str">
            <v>15201052</v>
          </cell>
          <cell r="H178">
            <v>1322400</v>
          </cell>
        </row>
        <row r="179">
          <cell r="C179" t="str">
            <v>15201053</v>
          </cell>
          <cell r="H179">
            <v>1891960</v>
          </cell>
        </row>
        <row r="180">
          <cell r="C180" t="str">
            <v>15201054</v>
          </cell>
          <cell r="H180">
            <v>1423320</v>
          </cell>
        </row>
        <row r="181">
          <cell r="C181" t="str">
            <v>15201055</v>
          </cell>
          <cell r="H181">
            <v>1708680</v>
          </cell>
        </row>
        <row r="182">
          <cell r="C182" t="str">
            <v>15201056</v>
          </cell>
          <cell r="H182">
            <v>2135560</v>
          </cell>
        </row>
        <row r="183">
          <cell r="C183" t="str">
            <v>15201057</v>
          </cell>
          <cell r="H183">
            <v>1708680</v>
          </cell>
        </row>
        <row r="184">
          <cell r="C184" t="str">
            <v>15201058</v>
          </cell>
          <cell r="H184">
            <v>1311960</v>
          </cell>
        </row>
        <row r="185">
          <cell r="C185" t="str">
            <v>15201059</v>
          </cell>
          <cell r="H185">
            <v>3071680</v>
          </cell>
        </row>
        <row r="186">
          <cell r="C186" t="str">
            <v>15201060</v>
          </cell>
          <cell r="H186">
            <v>3076320</v>
          </cell>
        </row>
        <row r="187">
          <cell r="C187" t="str">
            <v>15201061</v>
          </cell>
          <cell r="H187">
            <v>33945271</v>
          </cell>
        </row>
        <row r="188">
          <cell r="C188" t="str">
            <v>15201062</v>
          </cell>
          <cell r="H188">
            <v>92800000</v>
          </cell>
        </row>
        <row r="189">
          <cell r="C189" t="str">
            <v>15201063</v>
          </cell>
          <cell r="H189">
            <v>13920000</v>
          </cell>
        </row>
        <row r="190">
          <cell r="C190" t="str">
            <v>15201064</v>
          </cell>
          <cell r="H190">
            <v>3241040</v>
          </cell>
        </row>
        <row r="191">
          <cell r="C191" t="str">
            <v>15201065</v>
          </cell>
          <cell r="H191">
            <v>1624000</v>
          </cell>
        </row>
        <row r="192">
          <cell r="C192" t="str">
            <v>15201066</v>
          </cell>
          <cell r="H192">
            <v>16240000</v>
          </cell>
        </row>
        <row r="193">
          <cell r="C193" t="str">
            <v>15201067</v>
          </cell>
          <cell r="H193">
            <v>8158280</v>
          </cell>
        </row>
        <row r="194">
          <cell r="C194" t="str">
            <v>15201068</v>
          </cell>
          <cell r="H194">
            <v>11344800</v>
          </cell>
        </row>
        <row r="195">
          <cell r="C195" t="str">
            <v>15201069</v>
          </cell>
          <cell r="H195">
            <v>7247680</v>
          </cell>
        </row>
        <row r="196">
          <cell r="C196" t="str">
            <v>15201070</v>
          </cell>
          <cell r="H196">
            <v>6927520</v>
          </cell>
        </row>
        <row r="197">
          <cell r="C197" t="str">
            <v>15201071</v>
          </cell>
          <cell r="H197">
            <v>6643320</v>
          </cell>
        </row>
        <row r="198">
          <cell r="C198" t="str">
            <v>15201072</v>
          </cell>
          <cell r="H198">
            <v>6643320</v>
          </cell>
        </row>
        <row r="199">
          <cell r="C199" t="str">
            <v>15201073</v>
          </cell>
          <cell r="H199">
            <v>3326880</v>
          </cell>
        </row>
        <row r="200">
          <cell r="C200" t="str">
            <v>15201074</v>
          </cell>
          <cell r="H200">
            <v>6623600</v>
          </cell>
        </row>
        <row r="201">
          <cell r="C201" t="str">
            <v>15201075</v>
          </cell>
          <cell r="H201">
            <v>2835040</v>
          </cell>
        </row>
        <row r="202">
          <cell r="C202" t="str">
            <v>15201076</v>
          </cell>
          <cell r="H202">
            <v>16099545</v>
          </cell>
        </row>
        <row r="203">
          <cell r="C203" t="str">
            <v>15201077</v>
          </cell>
          <cell r="H203">
            <v>159980</v>
          </cell>
        </row>
        <row r="204">
          <cell r="C204" t="str">
            <v>15201078</v>
          </cell>
          <cell r="H204">
            <v>177586</v>
          </cell>
        </row>
        <row r="205">
          <cell r="C205" t="str">
            <v>15201079</v>
          </cell>
          <cell r="H205">
            <v>3703547</v>
          </cell>
        </row>
        <row r="206">
          <cell r="C206" t="str">
            <v>15201080</v>
          </cell>
          <cell r="H206">
            <v>218272</v>
          </cell>
        </row>
        <row r="207">
          <cell r="C207" t="str">
            <v>15201081</v>
          </cell>
          <cell r="H207">
            <v>865540</v>
          </cell>
        </row>
        <row r="208">
          <cell r="C208" t="str">
            <v>15201082</v>
          </cell>
          <cell r="H208">
            <v>982175</v>
          </cell>
        </row>
        <row r="209">
          <cell r="C209" t="str">
            <v>15201083</v>
          </cell>
          <cell r="H209">
            <v>909396</v>
          </cell>
        </row>
        <row r="210">
          <cell r="C210" t="str">
            <v>15201084</v>
          </cell>
          <cell r="H210">
            <v>583124</v>
          </cell>
        </row>
        <row r="211">
          <cell r="C211" t="str">
            <v>15201085</v>
          </cell>
          <cell r="H211">
            <v>391300</v>
          </cell>
        </row>
        <row r="212">
          <cell r="C212" t="str">
            <v>15201086</v>
          </cell>
          <cell r="H212">
            <v>195560</v>
          </cell>
        </row>
        <row r="213">
          <cell r="C213" t="str">
            <v>15201087</v>
          </cell>
          <cell r="H213">
            <v>3069639</v>
          </cell>
        </row>
        <row r="214">
          <cell r="C214" t="str">
            <v>15201088</v>
          </cell>
          <cell r="H214">
            <v>502662</v>
          </cell>
        </row>
        <row r="215">
          <cell r="C215" t="str">
            <v>15201089</v>
          </cell>
          <cell r="H215">
            <v>199984</v>
          </cell>
        </row>
        <row r="216">
          <cell r="C216" t="str">
            <v>15201090</v>
          </cell>
          <cell r="H216">
            <v>1000000</v>
          </cell>
        </row>
        <row r="217">
          <cell r="C217" t="str">
            <v>15201091</v>
          </cell>
          <cell r="H217">
            <v>900000</v>
          </cell>
        </row>
        <row r="218">
          <cell r="C218" t="str">
            <v>15201092</v>
          </cell>
          <cell r="H218">
            <v>316000</v>
          </cell>
        </row>
        <row r="219">
          <cell r="C219" t="str">
            <v>15201093</v>
          </cell>
          <cell r="H219">
            <v>647700</v>
          </cell>
        </row>
        <row r="220">
          <cell r="C220" t="str">
            <v>15201094</v>
          </cell>
          <cell r="H220">
            <v>1188600</v>
          </cell>
        </row>
        <row r="221">
          <cell r="C221" t="str">
            <v>15201095</v>
          </cell>
          <cell r="H221">
            <v>3301450</v>
          </cell>
        </row>
        <row r="222">
          <cell r="C222" t="str">
            <v>15201096</v>
          </cell>
          <cell r="H222">
            <v>1620850</v>
          </cell>
        </row>
        <row r="223">
          <cell r="C223" t="str">
            <v>15201097</v>
          </cell>
          <cell r="H223">
            <v>1908950</v>
          </cell>
        </row>
        <row r="224">
          <cell r="C224" t="str">
            <v>15201098</v>
          </cell>
          <cell r="H224">
            <v>2882002</v>
          </cell>
        </row>
        <row r="225">
          <cell r="C225" t="str">
            <v>15201099</v>
          </cell>
          <cell r="H225">
            <v>1154400</v>
          </cell>
        </row>
        <row r="226">
          <cell r="C226" t="str">
            <v>152015</v>
          </cell>
          <cell r="H226">
            <v>335614379</v>
          </cell>
        </row>
        <row r="227">
          <cell r="C227" t="str">
            <v>15201501</v>
          </cell>
          <cell r="H227">
            <v>6919204</v>
          </cell>
        </row>
        <row r="228">
          <cell r="C228" t="str">
            <v>15201502</v>
          </cell>
          <cell r="H228">
            <v>5169000</v>
          </cell>
        </row>
        <row r="229">
          <cell r="C229" t="str">
            <v>15201503</v>
          </cell>
          <cell r="H229">
            <v>44600</v>
          </cell>
        </row>
        <row r="230">
          <cell r="C230" t="str">
            <v>15201504</v>
          </cell>
          <cell r="H230">
            <v>5508500</v>
          </cell>
        </row>
        <row r="231">
          <cell r="C231" t="str">
            <v>15201505</v>
          </cell>
          <cell r="H231">
            <v>712800</v>
          </cell>
        </row>
        <row r="232">
          <cell r="C232" t="str">
            <v>15201506</v>
          </cell>
          <cell r="H232">
            <v>2150000</v>
          </cell>
        </row>
        <row r="233">
          <cell r="C233" t="str">
            <v>15201507</v>
          </cell>
          <cell r="H233">
            <v>2574000</v>
          </cell>
        </row>
        <row r="234">
          <cell r="C234" t="str">
            <v>15201508</v>
          </cell>
          <cell r="H234">
            <v>1348100</v>
          </cell>
        </row>
        <row r="235">
          <cell r="C235" t="str">
            <v>15201509</v>
          </cell>
          <cell r="H235">
            <v>324800</v>
          </cell>
        </row>
        <row r="236">
          <cell r="C236" t="str">
            <v>15201510</v>
          </cell>
          <cell r="H236">
            <v>1954368</v>
          </cell>
        </row>
        <row r="237">
          <cell r="C237" t="str">
            <v>15201511</v>
          </cell>
          <cell r="H237">
            <v>2070399</v>
          </cell>
        </row>
        <row r="238">
          <cell r="C238" t="str">
            <v>15201512</v>
          </cell>
          <cell r="H238">
            <v>4868099</v>
          </cell>
        </row>
        <row r="239">
          <cell r="C239" t="str">
            <v>15201513</v>
          </cell>
          <cell r="H239">
            <v>36540000</v>
          </cell>
        </row>
        <row r="240">
          <cell r="C240" t="str">
            <v>15201514</v>
          </cell>
          <cell r="H240">
            <v>9497800</v>
          </cell>
        </row>
        <row r="241">
          <cell r="C241" t="str">
            <v>15201515</v>
          </cell>
          <cell r="H241">
            <v>235500</v>
          </cell>
        </row>
        <row r="242">
          <cell r="C242" t="str">
            <v>15201516</v>
          </cell>
          <cell r="H242">
            <v>571199</v>
          </cell>
        </row>
        <row r="243">
          <cell r="C243" t="str">
            <v>15201517</v>
          </cell>
          <cell r="H243">
            <v>255126010</v>
          </cell>
        </row>
        <row r="244">
          <cell r="C244" t="str">
            <v>152020</v>
          </cell>
          <cell r="H244">
            <v>1318165559</v>
          </cell>
        </row>
        <row r="245">
          <cell r="C245" t="str">
            <v>15202001</v>
          </cell>
          <cell r="H245">
            <v>64499</v>
          </cell>
        </row>
        <row r="246">
          <cell r="C246" t="str">
            <v>15202002</v>
          </cell>
          <cell r="H246">
            <v>126300</v>
          </cell>
        </row>
        <row r="247">
          <cell r="C247" t="str">
            <v>15202003</v>
          </cell>
          <cell r="H247">
            <v>427601</v>
          </cell>
        </row>
        <row r="248">
          <cell r="C248" t="str">
            <v>15202004</v>
          </cell>
          <cell r="H248">
            <v>1348101</v>
          </cell>
        </row>
        <row r="249">
          <cell r="C249" t="str">
            <v>15202005</v>
          </cell>
          <cell r="H249">
            <v>67049</v>
          </cell>
        </row>
        <row r="250">
          <cell r="C250" t="str">
            <v>15202006</v>
          </cell>
          <cell r="H250">
            <v>83099</v>
          </cell>
        </row>
        <row r="251">
          <cell r="C251" t="str">
            <v>15202007</v>
          </cell>
          <cell r="H251">
            <v>111901</v>
          </cell>
        </row>
        <row r="252">
          <cell r="C252" t="str">
            <v>15202008</v>
          </cell>
          <cell r="H252">
            <v>169800</v>
          </cell>
        </row>
        <row r="253">
          <cell r="C253" t="str">
            <v>15202009</v>
          </cell>
          <cell r="H253">
            <v>120500</v>
          </cell>
        </row>
        <row r="254">
          <cell r="C254" t="str">
            <v>15202010</v>
          </cell>
          <cell r="H254">
            <v>292000</v>
          </cell>
        </row>
        <row r="255">
          <cell r="C255" t="str">
            <v>15202011</v>
          </cell>
          <cell r="H255">
            <v>597500</v>
          </cell>
        </row>
        <row r="256">
          <cell r="C256" t="str">
            <v>15202012</v>
          </cell>
          <cell r="H256">
            <v>709600</v>
          </cell>
        </row>
        <row r="257">
          <cell r="C257" t="str">
            <v>15202013</v>
          </cell>
          <cell r="H257">
            <v>698700</v>
          </cell>
        </row>
        <row r="258">
          <cell r="C258" t="str">
            <v>15202015</v>
          </cell>
          <cell r="H258">
            <v>1620999</v>
          </cell>
        </row>
        <row r="259">
          <cell r="C259" t="str">
            <v>15202016</v>
          </cell>
          <cell r="H259">
            <v>1459499</v>
          </cell>
        </row>
        <row r="260">
          <cell r="C260" t="str">
            <v>15202017</v>
          </cell>
          <cell r="H260">
            <v>433105</v>
          </cell>
        </row>
        <row r="261">
          <cell r="C261" t="str">
            <v>15202018</v>
          </cell>
          <cell r="H261">
            <v>292000</v>
          </cell>
        </row>
        <row r="262">
          <cell r="C262" t="str">
            <v>15202019</v>
          </cell>
          <cell r="H262">
            <v>263700</v>
          </cell>
        </row>
        <row r="263">
          <cell r="C263" t="str">
            <v>15202020</v>
          </cell>
          <cell r="H263">
            <v>597500</v>
          </cell>
        </row>
        <row r="264">
          <cell r="C264" t="str">
            <v>15202021</v>
          </cell>
          <cell r="H264">
            <v>578400</v>
          </cell>
        </row>
        <row r="265">
          <cell r="C265" t="str">
            <v>15202023</v>
          </cell>
          <cell r="H265">
            <v>771200</v>
          </cell>
        </row>
        <row r="266">
          <cell r="C266" t="str">
            <v>15202024</v>
          </cell>
          <cell r="H266">
            <v>698700</v>
          </cell>
        </row>
        <row r="267">
          <cell r="C267" t="str">
            <v>15202025</v>
          </cell>
          <cell r="H267">
            <v>1118999</v>
          </cell>
        </row>
        <row r="268">
          <cell r="C268" t="str">
            <v>15202026</v>
          </cell>
          <cell r="H268">
            <v>7001</v>
          </cell>
        </row>
        <row r="269">
          <cell r="C269" t="str">
            <v>15202027</v>
          </cell>
          <cell r="H269">
            <v>21000</v>
          </cell>
        </row>
        <row r="270">
          <cell r="C270" t="str">
            <v>15202028</v>
          </cell>
          <cell r="H270">
            <v>30800</v>
          </cell>
        </row>
        <row r="271">
          <cell r="C271" t="str">
            <v>15202029</v>
          </cell>
          <cell r="H271">
            <v>135000</v>
          </cell>
        </row>
        <row r="272">
          <cell r="C272" t="str">
            <v>15202030</v>
          </cell>
          <cell r="H272">
            <v>96000</v>
          </cell>
        </row>
        <row r="273">
          <cell r="C273" t="str">
            <v>15202031</v>
          </cell>
          <cell r="H273">
            <v>680000</v>
          </cell>
        </row>
        <row r="274">
          <cell r="C274" t="str">
            <v>15202032</v>
          </cell>
          <cell r="H274">
            <v>116400</v>
          </cell>
        </row>
        <row r="275">
          <cell r="C275" t="str">
            <v>15202033</v>
          </cell>
          <cell r="H275">
            <v>48000</v>
          </cell>
        </row>
        <row r="276">
          <cell r="C276" t="str">
            <v>15202034</v>
          </cell>
          <cell r="H276">
            <v>649600</v>
          </cell>
        </row>
        <row r="277">
          <cell r="C277" t="str">
            <v>15202035</v>
          </cell>
          <cell r="H277">
            <v>19234550</v>
          </cell>
        </row>
        <row r="278">
          <cell r="C278" t="str">
            <v>15202036</v>
          </cell>
          <cell r="H278">
            <v>9800000</v>
          </cell>
        </row>
        <row r="279">
          <cell r="C279" t="str">
            <v>15202037</v>
          </cell>
          <cell r="H279">
            <v>4950000</v>
          </cell>
        </row>
        <row r="280">
          <cell r="C280" t="str">
            <v>15202038</v>
          </cell>
          <cell r="H280">
            <v>33600000</v>
          </cell>
        </row>
        <row r="281">
          <cell r="C281" t="str">
            <v>15202039</v>
          </cell>
          <cell r="H281">
            <v>55000000</v>
          </cell>
        </row>
        <row r="282">
          <cell r="C282" t="str">
            <v>15202040</v>
          </cell>
          <cell r="H282">
            <v>38600000</v>
          </cell>
        </row>
        <row r="283">
          <cell r="C283" t="str">
            <v>15202041</v>
          </cell>
          <cell r="H283">
            <v>1850000</v>
          </cell>
        </row>
        <row r="284">
          <cell r="C284" t="str">
            <v>15202042</v>
          </cell>
          <cell r="H284">
            <v>78000000</v>
          </cell>
        </row>
        <row r="285">
          <cell r="C285" t="str">
            <v>15202043</v>
          </cell>
          <cell r="H285">
            <v>66499639</v>
          </cell>
        </row>
        <row r="286">
          <cell r="C286" t="str">
            <v>15202044</v>
          </cell>
          <cell r="H286">
            <v>10000000</v>
          </cell>
        </row>
        <row r="287">
          <cell r="C287" t="str">
            <v>15202045</v>
          </cell>
          <cell r="H287">
            <v>5243759</v>
          </cell>
        </row>
        <row r="288">
          <cell r="C288" t="str">
            <v>15202046</v>
          </cell>
          <cell r="H288">
            <v>1650000</v>
          </cell>
        </row>
        <row r="289">
          <cell r="C289" t="str">
            <v>15202047</v>
          </cell>
          <cell r="H289">
            <v>3400000</v>
          </cell>
        </row>
        <row r="290">
          <cell r="C290" t="str">
            <v>15202048</v>
          </cell>
          <cell r="H290">
            <v>3044800</v>
          </cell>
        </row>
        <row r="291">
          <cell r="C291" t="str">
            <v>15202049</v>
          </cell>
          <cell r="H291">
            <v>900000</v>
          </cell>
        </row>
        <row r="292">
          <cell r="C292" t="str">
            <v>15202050</v>
          </cell>
          <cell r="H292">
            <v>2790000</v>
          </cell>
        </row>
        <row r="293">
          <cell r="C293" t="str">
            <v>15202051</v>
          </cell>
          <cell r="H293">
            <v>950000</v>
          </cell>
        </row>
        <row r="294">
          <cell r="C294" t="str">
            <v>15202052</v>
          </cell>
          <cell r="H294">
            <v>7791100</v>
          </cell>
        </row>
        <row r="295">
          <cell r="C295" t="str">
            <v>15202053</v>
          </cell>
          <cell r="H295">
            <v>3098200</v>
          </cell>
        </row>
        <row r="296">
          <cell r="C296" t="str">
            <v>15202054</v>
          </cell>
          <cell r="H296">
            <v>5947400</v>
          </cell>
        </row>
        <row r="297">
          <cell r="C297" t="str">
            <v>15202055</v>
          </cell>
          <cell r="H297">
            <v>12846100</v>
          </cell>
        </row>
        <row r="298">
          <cell r="C298" t="str">
            <v>15202056</v>
          </cell>
          <cell r="H298">
            <v>5300000</v>
          </cell>
        </row>
        <row r="299">
          <cell r="C299" t="str">
            <v>15202057</v>
          </cell>
          <cell r="H299">
            <v>9500000</v>
          </cell>
        </row>
        <row r="300">
          <cell r="C300" t="str">
            <v>15202058</v>
          </cell>
          <cell r="H300">
            <v>8131150</v>
          </cell>
        </row>
        <row r="301">
          <cell r="C301" t="str">
            <v>15202059</v>
          </cell>
          <cell r="H301">
            <v>3840000</v>
          </cell>
        </row>
        <row r="302">
          <cell r="C302" t="str">
            <v>15202060</v>
          </cell>
          <cell r="H302">
            <v>5030000</v>
          </cell>
        </row>
        <row r="303">
          <cell r="C303" t="str">
            <v>15202061</v>
          </cell>
          <cell r="H303">
            <v>2815003</v>
          </cell>
        </row>
        <row r="304">
          <cell r="C304" t="str">
            <v>15202062</v>
          </cell>
          <cell r="H304">
            <v>2890000</v>
          </cell>
        </row>
        <row r="305">
          <cell r="C305" t="str">
            <v>15202063</v>
          </cell>
          <cell r="H305">
            <v>5640000</v>
          </cell>
        </row>
        <row r="306">
          <cell r="C306" t="str">
            <v>15202064</v>
          </cell>
          <cell r="H306">
            <v>2870000</v>
          </cell>
        </row>
        <row r="307">
          <cell r="C307" t="str">
            <v>15202065</v>
          </cell>
          <cell r="H307">
            <v>2650000</v>
          </cell>
        </row>
        <row r="308">
          <cell r="C308" t="str">
            <v>15202066</v>
          </cell>
          <cell r="H308">
            <v>1885000</v>
          </cell>
        </row>
        <row r="309">
          <cell r="C309" t="str">
            <v>15202067</v>
          </cell>
          <cell r="H309">
            <v>5039000</v>
          </cell>
        </row>
        <row r="310">
          <cell r="C310" t="str">
            <v>15202068</v>
          </cell>
          <cell r="H310">
            <v>2378400</v>
          </cell>
        </row>
        <row r="311">
          <cell r="C311" t="str">
            <v>15202069</v>
          </cell>
          <cell r="H311">
            <v>1170000</v>
          </cell>
        </row>
        <row r="312">
          <cell r="C312" t="str">
            <v>15202070</v>
          </cell>
          <cell r="H312">
            <v>847652940</v>
          </cell>
        </row>
        <row r="313">
          <cell r="C313" t="str">
            <v>15202071</v>
          </cell>
          <cell r="H313">
            <v>532200</v>
          </cell>
        </row>
        <row r="314">
          <cell r="C314" t="str">
            <v>15202073</v>
          </cell>
          <cell r="H314">
            <v>1800000</v>
          </cell>
        </row>
        <row r="315">
          <cell r="C315" t="str">
            <v>15202074</v>
          </cell>
          <cell r="H315">
            <v>29411765</v>
          </cell>
        </row>
        <row r="316">
          <cell r="C316" t="str">
            <v>1524</v>
          </cell>
          <cell r="H316">
            <v>513076356.62</v>
          </cell>
        </row>
        <row r="317">
          <cell r="C317" t="str">
            <v>152405</v>
          </cell>
          <cell r="H317">
            <v>333401345.62</v>
          </cell>
        </row>
        <row r="318">
          <cell r="C318" t="str">
            <v>15240501</v>
          </cell>
          <cell r="H318">
            <v>1695902</v>
          </cell>
        </row>
        <row r="319">
          <cell r="C319" t="str">
            <v>15240502</v>
          </cell>
          <cell r="H319">
            <v>1840000</v>
          </cell>
        </row>
        <row r="320">
          <cell r="C320" t="str">
            <v>15240503</v>
          </cell>
          <cell r="H320">
            <v>42435300</v>
          </cell>
        </row>
        <row r="321">
          <cell r="C321" t="str">
            <v>15240504</v>
          </cell>
          <cell r="H321">
            <v>26799605</v>
          </cell>
        </row>
        <row r="322">
          <cell r="C322" t="str">
            <v>15240505</v>
          </cell>
          <cell r="H322">
            <v>399999</v>
          </cell>
        </row>
        <row r="323">
          <cell r="C323" t="str">
            <v>15240506</v>
          </cell>
          <cell r="H323">
            <v>72000</v>
          </cell>
        </row>
        <row r="324">
          <cell r="C324" t="str">
            <v>15240507</v>
          </cell>
          <cell r="H324">
            <v>6352392</v>
          </cell>
        </row>
        <row r="325">
          <cell r="C325" t="str">
            <v>15240508</v>
          </cell>
          <cell r="H325">
            <v>4989500</v>
          </cell>
        </row>
        <row r="326">
          <cell r="C326" t="str">
            <v>15240509</v>
          </cell>
          <cell r="H326">
            <v>99900</v>
          </cell>
        </row>
        <row r="327">
          <cell r="C327" t="str">
            <v>15240510</v>
          </cell>
          <cell r="H327">
            <v>2439600</v>
          </cell>
        </row>
        <row r="328">
          <cell r="C328" t="str">
            <v>15240511</v>
          </cell>
          <cell r="H328">
            <v>91655000</v>
          </cell>
        </row>
        <row r="329">
          <cell r="C329" t="str">
            <v>15240512</v>
          </cell>
          <cell r="H329">
            <v>560000</v>
          </cell>
        </row>
        <row r="330">
          <cell r="C330" t="str">
            <v>15240513</v>
          </cell>
          <cell r="H330">
            <v>30468664</v>
          </cell>
        </row>
        <row r="331">
          <cell r="C331" t="str">
            <v>15240514</v>
          </cell>
          <cell r="H331">
            <v>1490000</v>
          </cell>
        </row>
        <row r="332">
          <cell r="C332" t="str">
            <v>15240515</v>
          </cell>
          <cell r="H332">
            <v>2430000</v>
          </cell>
        </row>
        <row r="333">
          <cell r="C333" t="str">
            <v>15240516</v>
          </cell>
          <cell r="H333">
            <v>120000</v>
          </cell>
        </row>
        <row r="334">
          <cell r="C334" t="str">
            <v>15240517</v>
          </cell>
          <cell r="H334">
            <v>9593976.6199999992</v>
          </cell>
        </row>
        <row r="335">
          <cell r="C335" t="str">
            <v>15240518</v>
          </cell>
          <cell r="H335">
            <v>9807620</v>
          </cell>
        </row>
        <row r="336">
          <cell r="C336" t="str">
            <v>15240519</v>
          </cell>
          <cell r="H336">
            <v>1450000</v>
          </cell>
        </row>
        <row r="337">
          <cell r="C337" t="str">
            <v>15240520</v>
          </cell>
          <cell r="H337">
            <v>1950000</v>
          </cell>
        </row>
        <row r="338">
          <cell r="C338" t="str">
            <v>15240521</v>
          </cell>
          <cell r="H338">
            <v>2082620</v>
          </cell>
        </row>
        <row r="339">
          <cell r="C339" t="str">
            <v>15240522</v>
          </cell>
          <cell r="H339">
            <v>906800</v>
          </cell>
        </row>
        <row r="340">
          <cell r="C340" t="str">
            <v>15240523</v>
          </cell>
          <cell r="H340">
            <v>299899</v>
          </cell>
        </row>
        <row r="341">
          <cell r="C341" t="str">
            <v>15240524</v>
          </cell>
          <cell r="H341">
            <v>600000</v>
          </cell>
        </row>
        <row r="342">
          <cell r="C342" t="str">
            <v>15240525</v>
          </cell>
          <cell r="H342">
            <v>34900</v>
          </cell>
        </row>
        <row r="343">
          <cell r="C343" t="str">
            <v>15240526</v>
          </cell>
          <cell r="H343">
            <v>1990000</v>
          </cell>
        </row>
        <row r="344">
          <cell r="C344" t="str">
            <v>15240527</v>
          </cell>
          <cell r="H344">
            <v>167900</v>
          </cell>
        </row>
        <row r="345">
          <cell r="C345" t="str">
            <v>15240528</v>
          </cell>
          <cell r="H345">
            <v>850000</v>
          </cell>
        </row>
        <row r="346">
          <cell r="C346" t="str">
            <v>15240529</v>
          </cell>
          <cell r="H346">
            <v>16600130</v>
          </cell>
        </row>
        <row r="347">
          <cell r="C347" t="str">
            <v>15240530</v>
          </cell>
          <cell r="H347">
            <v>930000</v>
          </cell>
        </row>
        <row r="348">
          <cell r="C348" t="str">
            <v>15240531</v>
          </cell>
          <cell r="H348">
            <v>10238540</v>
          </cell>
        </row>
        <row r="349">
          <cell r="C349" t="str">
            <v>15240532</v>
          </cell>
          <cell r="H349">
            <v>20145000</v>
          </cell>
        </row>
        <row r="350">
          <cell r="C350" t="str">
            <v>15240533</v>
          </cell>
          <cell r="H350">
            <v>36664077</v>
          </cell>
        </row>
        <row r="351">
          <cell r="C351" t="str">
            <v>15240534</v>
          </cell>
          <cell r="H351">
            <v>32772</v>
          </cell>
        </row>
        <row r="352">
          <cell r="C352" t="str">
            <v>15240535</v>
          </cell>
          <cell r="H352">
            <v>84030</v>
          </cell>
        </row>
        <row r="353">
          <cell r="C353" t="str">
            <v>15240536</v>
          </cell>
          <cell r="H353">
            <v>4775219</v>
          </cell>
        </row>
        <row r="354">
          <cell r="C354" t="str">
            <v>15240537</v>
          </cell>
          <cell r="H354">
            <v>350000</v>
          </cell>
        </row>
        <row r="355">
          <cell r="C355" t="str">
            <v>152410</v>
          </cell>
          <cell r="H355">
            <v>179675011</v>
          </cell>
        </row>
        <row r="356">
          <cell r="C356" t="str">
            <v>15241001</v>
          </cell>
          <cell r="H356">
            <v>262100</v>
          </cell>
        </row>
        <row r="357">
          <cell r="C357" t="str">
            <v>15241002</v>
          </cell>
          <cell r="H357">
            <v>26144400</v>
          </cell>
        </row>
        <row r="358">
          <cell r="C358" t="str">
            <v>15241003</v>
          </cell>
          <cell r="H358">
            <v>99000</v>
          </cell>
        </row>
        <row r="359">
          <cell r="C359" t="str">
            <v>15241004</v>
          </cell>
          <cell r="H359">
            <v>60000</v>
          </cell>
        </row>
        <row r="360">
          <cell r="C360" t="str">
            <v>15241005</v>
          </cell>
          <cell r="H360">
            <v>1099000</v>
          </cell>
        </row>
        <row r="361">
          <cell r="C361" t="str">
            <v>15241006</v>
          </cell>
          <cell r="H361">
            <v>620000</v>
          </cell>
        </row>
        <row r="362">
          <cell r="C362" t="str">
            <v>15241007</v>
          </cell>
          <cell r="H362">
            <v>328000</v>
          </cell>
        </row>
        <row r="363">
          <cell r="C363" t="str">
            <v>15241008</v>
          </cell>
          <cell r="H363">
            <v>60000</v>
          </cell>
        </row>
        <row r="364">
          <cell r="C364" t="str">
            <v>15241009</v>
          </cell>
          <cell r="H364">
            <v>40000</v>
          </cell>
        </row>
        <row r="365">
          <cell r="C365" t="str">
            <v>15241010</v>
          </cell>
          <cell r="H365">
            <v>462840</v>
          </cell>
        </row>
        <row r="366">
          <cell r="C366" t="str">
            <v>15241011</v>
          </cell>
          <cell r="H366">
            <v>798001</v>
          </cell>
        </row>
        <row r="367">
          <cell r="C367" t="str">
            <v>15241012</v>
          </cell>
          <cell r="H367">
            <v>1600000</v>
          </cell>
        </row>
        <row r="368">
          <cell r="C368" t="str">
            <v>15241013</v>
          </cell>
          <cell r="H368">
            <v>800000</v>
          </cell>
        </row>
        <row r="369">
          <cell r="C369" t="str">
            <v>15241014</v>
          </cell>
          <cell r="H369">
            <v>2300000</v>
          </cell>
        </row>
        <row r="370">
          <cell r="C370" t="str">
            <v>15241015</v>
          </cell>
          <cell r="H370">
            <v>3570000</v>
          </cell>
        </row>
        <row r="371">
          <cell r="C371" t="str">
            <v>15241016</v>
          </cell>
          <cell r="H371">
            <v>6190580</v>
          </cell>
        </row>
        <row r="372">
          <cell r="C372" t="str">
            <v>15241017</v>
          </cell>
          <cell r="H372">
            <v>4506800</v>
          </cell>
        </row>
        <row r="373">
          <cell r="C373" t="str">
            <v>15241018</v>
          </cell>
          <cell r="H373">
            <v>9475724</v>
          </cell>
        </row>
        <row r="374">
          <cell r="C374" t="str">
            <v>15241019</v>
          </cell>
          <cell r="H374">
            <v>17934940</v>
          </cell>
        </row>
        <row r="375">
          <cell r="C375" t="str">
            <v>15241020</v>
          </cell>
          <cell r="H375">
            <v>9299850</v>
          </cell>
        </row>
        <row r="376">
          <cell r="C376" t="str">
            <v>15241021</v>
          </cell>
          <cell r="H376">
            <v>700000</v>
          </cell>
        </row>
        <row r="377">
          <cell r="C377" t="str">
            <v>15241022</v>
          </cell>
          <cell r="H377">
            <v>3200000</v>
          </cell>
        </row>
        <row r="378">
          <cell r="C378" t="str">
            <v>15241023</v>
          </cell>
          <cell r="H378">
            <v>4547080</v>
          </cell>
        </row>
        <row r="379">
          <cell r="C379" t="str">
            <v>15241024</v>
          </cell>
          <cell r="H379">
            <v>18128000</v>
          </cell>
        </row>
        <row r="380">
          <cell r="C380" t="str">
            <v>15241025</v>
          </cell>
          <cell r="H380">
            <v>12013882</v>
          </cell>
        </row>
        <row r="381">
          <cell r="C381" t="str">
            <v>15241026</v>
          </cell>
          <cell r="H381">
            <v>1300000</v>
          </cell>
        </row>
        <row r="382">
          <cell r="C382" t="str">
            <v>15241027</v>
          </cell>
          <cell r="H382">
            <v>13720044</v>
          </cell>
        </row>
        <row r="383">
          <cell r="C383" t="str">
            <v>15241028</v>
          </cell>
          <cell r="H383">
            <v>18764409</v>
          </cell>
        </row>
        <row r="384">
          <cell r="C384" t="str">
            <v>15241029</v>
          </cell>
          <cell r="H384">
            <v>6990250</v>
          </cell>
        </row>
        <row r="385">
          <cell r="C385" t="str">
            <v>15241030</v>
          </cell>
          <cell r="H385">
            <v>1649000</v>
          </cell>
        </row>
        <row r="386">
          <cell r="C386" t="str">
            <v>15241031</v>
          </cell>
          <cell r="H386">
            <v>1320000</v>
          </cell>
        </row>
        <row r="387">
          <cell r="C387" t="str">
            <v>15241032</v>
          </cell>
          <cell r="H387">
            <v>955185</v>
          </cell>
        </row>
        <row r="388">
          <cell r="C388" t="str">
            <v>15241033</v>
          </cell>
          <cell r="H388">
            <v>1379781</v>
          </cell>
        </row>
        <row r="389">
          <cell r="C389" t="str">
            <v>15241034</v>
          </cell>
          <cell r="H389">
            <v>1319750</v>
          </cell>
        </row>
        <row r="390">
          <cell r="C390" t="str">
            <v>15241035</v>
          </cell>
          <cell r="H390">
            <v>1319749</v>
          </cell>
        </row>
        <row r="391">
          <cell r="C391" t="str">
            <v>15241036</v>
          </cell>
          <cell r="H391">
            <v>1764646</v>
          </cell>
        </row>
        <row r="392">
          <cell r="C392" t="str">
            <v>15241037</v>
          </cell>
          <cell r="H392">
            <v>2856000</v>
          </cell>
        </row>
        <row r="393">
          <cell r="C393" t="str">
            <v>15241038</v>
          </cell>
          <cell r="H393">
            <v>430000</v>
          </cell>
        </row>
        <row r="394">
          <cell r="C394" t="str">
            <v>15241039</v>
          </cell>
          <cell r="H394">
            <v>1666000</v>
          </cell>
        </row>
        <row r="395">
          <cell r="C395" t="str">
            <v>1528</v>
          </cell>
          <cell r="H395">
            <v>182040885</v>
          </cell>
        </row>
        <row r="396">
          <cell r="C396" t="str">
            <v>152805</v>
          </cell>
          <cell r="H396">
            <v>155955731</v>
          </cell>
        </row>
        <row r="397">
          <cell r="C397" t="str">
            <v>15280501</v>
          </cell>
          <cell r="H397">
            <v>60064253</v>
          </cell>
        </row>
        <row r="398">
          <cell r="C398" t="str">
            <v>15280502</v>
          </cell>
          <cell r="H398">
            <v>1270000</v>
          </cell>
        </row>
        <row r="399">
          <cell r="C399" t="str">
            <v>15280503</v>
          </cell>
          <cell r="H399">
            <v>4785480</v>
          </cell>
        </row>
        <row r="400">
          <cell r="C400" t="str">
            <v>15280504</v>
          </cell>
          <cell r="H400">
            <v>2198000</v>
          </cell>
        </row>
        <row r="401">
          <cell r="C401" t="str">
            <v>15280505</v>
          </cell>
          <cell r="H401">
            <v>24819358</v>
          </cell>
        </row>
        <row r="402">
          <cell r="C402" t="str">
            <v>15280506</v>
          </cell>
          <cell r="H402">
            <v>1198000</v>
          </cell>
        </row>
        <row r="403">
          <cell r="C403" t="str">
            <v>15280507</v>
          </cell>
          <cell r="H403">
            <v>3600000</v>
          </cell>
        </row>
        <row r="404">
          <cell r="C404" t="str">
            <v>15280509</v>
          </cell>
          <cell r="H404">
            <v>3830495</v>
          </cell>
        </row>
        <row r="405">
          <cell r="C405" t="str">
            <v>15280510</v>
          </cell>
          <cell r="H405">
            <v>890756</v>
          </cell>
        </row>
        <row r="406">
          <cell r="C406" t="str">
            <v>15280511</v>
          </cell>
          <cell r="H406">
            <v>7999900</v>
          </cell>
        </row>
        <row r="407">
          <cell r="C407" t="str">
            <v>15280512</v>
          </cell>
          <cell r="H407">
            <v>8897924</v>
          </cell>
        </row>
        <row r="408">
          <cell r="C408" t="str">
            <v>15280513</v>
          </cell>
          <cell r="H408">
            <v>1443007</v>
          </cell>
        </row>
        <row r="409">
          <cell r="C409" t="str">
            <v>15280514</v>
          </cell>
          <cell r="H409">
            <v>1809750</v>
          </cell>
        </row>
        <row r="410">
          <cell r="C410" t="str">
            <v>15280515</v>
          </cell>
          <cell r="H410">
            <v>10309483</v>
          </cell>
        </row>
        <row r="411">
          <cell r="C411" t="str">
            <v>15280516</v>
          </cell>
          <cell r="H411">
            <v>11658033</v>
          </cell>
        </row>
        <row r="412">
          <cell r="C412" t="str">
            <v>15280517</v>
          </cell>
          <cell r="H412">
            <v>9241293</v>
          </cell>
        </row>
        <row r="413">
          <cell r="C413" t="str">
            <v>15280518</v>
          </cell>
          <cell r="H413">
            <v>1939999</v>
          </cell>
        </row>
        <row r="414">
          <cell r="C414" t="str">
            <v>152810</v>
          </cell>
          <cell r="H414">
            <v>26085154</v>
          </cell>
        </row>
        <row r="415">
          <cell r="C415" t="str">
            <v>15281001</v>
          </cell>
          <cell r="H415">
            <v>2296000</v>
          </cell>
        </row>
        <row r="416">
          <cell r="C416" t="str">
            <v>15281002</v>
          </cell>
          <cell r="H416">
            <v>22559154</v>
          </cell>
        </row>
        <row r="417">
          <cell r="C417" t="str">
            <v>15281003</v>
          </cell>
          <cell r="H417">
            <v>550000</v>
          </cell>
        </row>
        <row r="418">
          <cell r="C418" t="str">
            <v>15281004</v>
          </cell>
          <cell r="H418">
            <v>680000</v>
          </cell>
        </row>
        <row r="419">
          <cell r="C419" t="str">
            <v>1532</v>
          </cell>
          <cell r="H419">
            <v>4317146</v>
          </cell>
        </row>
        <row r="420">
          <cell r="C420" t="str">
            <v>153205</v>
          </cell>
          <cell r="H420">
            <v>4317146</v>
          </cell>
        </row>
        <row r="421">
          <cell r="C421" t="str">
            <v>15320501</v>
          </cell>
          <cell r="H421">
            <v>4317146</v>
          </cell>
        </row>
        <row r="422">
          <cell r="C422" t="str">
            <v>1540</v>
          </cell>
          <cell r="H422">
            <v>180000000</v>
          </cell>
        </row>
        <row r="423">
          <cell r="C423" t="str">
            <v>154005</v>
          </cell>
          <cell r="H423">
            <v>180000000</v>
          </cell>
        </row>
        <row r="424">
          <cell r="C424" t="str">
            <v>15400502</v>
          </cell>
          <cell r="H424">
            <v>180000000</v>
          </cell>
        </row>
        <row r="425">
          <cell r="C425" t="str">
            <v>1592</v>
          </cell>
          <cell r="H425">
            <v>-2586237131</v>
          </cell>
        </row>
        <row r="426">
          <cell r="C426" t="str">
            <v>159210</v>
          </cell>
          <cell r="H426">
            <v>-2013723346.48</v>
          </cell>
        </row>
        <row r="427">
          <cell r="C427" t="str">
            <v>15921001</v>
          </cell>
          <cell r="H427">
            <v>-974434148.32000005</v>
          </cell>
        </row>
        <row r="428">
          <cell r="C428" t="str">
            <v>15921002</v>
          </cell>
          <cell r="H428">
            <v>-6022778.3200000003</v>
          </cell>
        </row>
        <row r="429">
          <cell r="C429" t="str">
            <v>15921003</v>
          </cell>
          <cell r="H429">
            <v>-5939572.3200000003</v>
          </cell>
        </row>
        <row r="430">
          <cell r="C430" t="str">
            <v>15921004</v>
          </cell>
          <cell r="H430">
            <v>-7061357.3200000003</v>
          </cell>
        </row>
        <row r="431">
          <cell r="C431" t="str">
            <v>15921005</v>
          </cell>
          <cell r="H431">
            <v>-13212640.32</v>
          </cell>
        </row>
        <row r="432">
          <cell r="C432" t="str">
            <v>15921006</v>
          </cell>
          <cell r="H432">
            <v>-6131576.3200000003</v>
          </cell>
        </row>
        <row r="433">
          <cell r="C433" t="str">
            <v>15921007</v>
          </cell>
          <cell r="H433">
            <v>-5782598.3200000003</v>
          </cell>
        </row>
        <row r="434">
          <cell r="C434" t="str">
            <v>15921008</v>
          </cell>
          <cell r="H434">
            <v>-5877603.3200000003</v>
          </cell>
        </row>
        <row r="435">
          <cell r="C435" t="str">
            <v>15921009</v>
          </cell>
          <cell r="H435">
            <v>-5492819.3200000003</v>
          </cell>
        </row>
        <row r="436">
          <cell r="C436" t="str">
            <v>15921010</v>
          </cell>
          <cell r="H436">
            <v>-6437455.3200000003</v>
          </cell>
        </row>
        <row r="437">
          <cell r="C437" t="str">
            <v>15921011</v>
          </cell>
          <cell r="H437">
            <v>-5811915.3200000003</v>
          </cell>
        </row>
        <row r="438">
          <cell r="C438" t="str">
            <v>15921012</v>
          </cell>
          <cell r="H438">
            <v>-6258413.3200000003</v>
          </cell>
        </row>
        <row r="439">
          <cell r="C439" t="str">
            <v>15921013</v>
          </cell>
          <cell r="H439">
            <v>-6223180.3200000003</v>
          </cell>
        </row>
        <row r="440">
          <cell r="C440" t="str">
            <v>15921014</v>
          </cell>
          <cell r="H440">
            <v>-5827881.3200000003</v>
          </cell>
        </row>
        <row r="441">
          <cell r="C441" t="str">
            <v>15921015</v>
          </cell>
          <cell r="H441">
            <v>-5890254</v>
          </cell>
        </row>
        <row r="442">
          <cell r="C442" t="str">
            <v>15921016</v>
          </cell>
          <cell r="H442">
            <v>-5969763</v>
          </cell>
        </row>
        <row r="443">
          <cell r="C443" t="str">
            <v>15921017</v>
          </cell>
          <cell r="H443">
            <v>-6033831</v>
          </cell>
        </row>
        <row r="444">
          <cell r="C444" t="str">
            <v>15921018</v>
          </cell>
          <cell r="H444">
            <v>-6383315</v>
          </cell>
        </row>
        <row r="445">
          <cell r="C445" t="str">
            <v>15921019</v>
          </cell>
          <cell r="H445">
            <v>-6024575</v>
          </cell>
        </row>
        <row r="446">
          <cell r="C446" t="str">
            <v>15921020</v>
          </cell>
          <cell r="H446">
            <v>-6364599</v>
          </cell>
        </row>
        <row r="447">
          <cell r="C447" t="str">
            <v>15921021</v>
          </cell>
          <cell r="H447">
            <v>-5967961</v>
          </cell>
        </row>
        <row r="448">
          <cell r="C448" t="str">
            <v>15921022</v>
          </cell>
          <cell r="H448">
            <v>-6026296</v>
          </cell>
        </row>
        <row r="449">
          <cell r="C449" t="str">
            <v>15921023</v>
          </cell>
          <cell r="H449">
            <v>-6398974</v>
          </cell>
        </row>
        <row r="450">
          <cell r="C450" t="str">
            <v>15921024</v>
          </cell>
          <cell r="H450">
            <v>-7362519</v>
          </cell>
        </row>
        <row r="451">
          <cell r="C451" t="str">
            <v>15921025</v>
          </cell>
          <cell r="H451">
            <v>-6904782</v>
          </cell>
        </row>
        <row r="452">
          <cell r="C452" t="str">
            <v>15921026</v>
          </cell>
          <cell r="H452">
            <v>-5876874</v>
          </cell>
        </row>
        <row r="453">
          <cell r="C453" t="str">
            <v>15921027</v>
          </cell>
          <cell r="H453">
            <v>-5996706</v>
          </cell>
        </row>
        <row r="454">
          <cell r="C454" t="str">
            <v>15921028</v>
          </cell>
          <cell r="H454">
            <v>-5683485</v>
          </cell>
        </row>
        <row r="455">
          <cell r="C455" t="str">
            <v>15921029</v>
          </cell>
          <cell r="H455">
            <v>-5715901</v>
          </cell>
        </row>
        <row r="456">
          <cell r="C456" t="str">
            <v>15921030</v>
          </cell>
          <cell r="H456">
            <v>-5814657</v>
          </cell>
        </row>
        <row r="457">
          <cell r="C457" t="str">
            <v>15921031</v>
          </cell>
          <cell r="H457">
            <v>-7026270</v>
          </cell>
        </row>
        <row r="458">
          <cell r="C458" t="str">
            <v>15921032</v>
          </cell>
          <cell r="H458">
            <v>-6780319</v>
          </cell>
        </row>
        <row r="459">
          <cell r="C459" t="str">
            <v>15921033</v>
          </cell>
          <cell r="H459">
            <v>-8107676</v>
          </cell>
        </row>
        <row r="460">
          <cell r="C460" t="str">
            <v>15921034</v>
          </cell>
          <cell r="H460">
            <v>-5946384</v>
          </cell>
        </row>
        <row r="461">
          <cell r="C461" t="str">
            <v>15921035</v>
          </cell>
          <cell r="H461">
            <v>-5920199</v>
          </cell>
        </row>
        <row r="462">
          <cell r="C462" t="str">
            <v>15921036</v>
          </cell>
          <cell r="H462">
            <v>-5779788</v>
          </cell>
        </row>
        <row r="463">
          <cell r="C463" t="str">
            <v>15921037</v>
          </cell>
          <cell r="H463">
            <v>-6297444</v>
          </cell>
        </row>
        <row r="464">
          <cell r="C464" t="str">
            <v>15921038</v>
          </cell>
          <cell r="H464">
            <v>-6219613</v>
          </cell>
        </row>
        <row r="465">
          <cell r="C465" t="str">
            <v>15921039</v>
          </cell>
          <cell r="H465">
            <v>-6115787</v>
          </cell>
        </row>
        <row r="466">
          <cell r="C466" t="str">
            <v>15921040</v>
          </cell>
          <cell r="H466">
            <v>-43921475</v>
          </cell>
        </row>
        <row r="467">
          <cell r="C467" t="str">
            <v>15921041</v>
          </cell>
          <cell r="H467">
            <v>-6975486</v>
          </cell>
        </row>
        <row r="468">
          <cell r="C468" t="str">
            <v>15921042</v>
          </cell>
          <cell r="H468">
            <v>-21719299</v>
          </cell>
        </row>
        <row r="469">
          <cell r="C469" t="str">
            <v>15921043</v>
          </cell>
          <cell r="H469">
            <v>-5647003</v>
          </cell>
        </row>
        <row r="470">
          <cell r="C470" t="str">
            <v>15921044</v>
          </cell>
          <cell r="H470">
            <v>-8665063</v>
          </cell>
        </row>
        <row r="471">
          <cell r="C471" t="str">
            <v>15921045</v>
          </cell>
          <cell r="H471">
            <v>-40045732</v>
          </cell>
        </row>
        <row r="472">
          <cell r="C472" t="str">
            <v>15921046</v>
          </cell>
          <cell r="H472">
            <v>-11298674</v>
          </cell>
        </row>
        <row r="473">
          <cell r="C473" t="str">
            <v>15921047</v>
          </cell>
          <cell r="H473">
            <v>-6738671</v>
          </cell>
        </row>
        <row r="474">
          <cell r="C474" t="str">
            <v>15921048</v>
          </cell>
          <cell r="H474">
            <v>-9857995</v>
          </cell>
        </row>
        <row r="475">
          <cell r="C475" t="str">
            <v>15921049</v>
          </cell>
          <cell r="H475">
            <v>-21268215</v>
          </cell>
        </row>
        <row r="476">
          <cell r="C476" t="str">
            <v>15921050</v>
          </cell>
          <cell r="H476">
            <v>-15294075</v>
          </cell>
        </row>
        <row r="477">
          <cell r="C477" t="str">
            <v>15921051</v>
          </cell>
          <cell r="H477">
            <v>-5895638</v>
          </cell>
        </row>
        <row r="478">
          <cell r="C478" t="str">
            <v>15921052</v>
          </cell>
          <cell r="H478">
            <v>-6264031</v>
          </cell>
        </row>
        <row r="479">
          <cell r="C479" t="str">
            <v>15921053</v>
          </cell>
          <cell r="H479">
            <v>-7042255</v>
          </cell>
        </row>
        <row r="480">
          <cell r="C480" t="str">
            <v>15921054</v>
          </cell>
          <cell r="H480">
            <v>-17483149</v>
          </cell>
        </row>
        <row r="481">
          <cell r="C481" t="str">
            <v>15921055</v>
          </cell>
          <cell r="H481">
            <v>-5527703</v>
          </cell>
        </row>
        <row r="482">
          <cell r="C482" t="str">
            <v>15921056</v>
          </cell>
          <cell r="H482">
            <v>-5549102</v>
          </cell>
        </row>
        <row r="483">
          <cell r="C483" t="str">
            <v>15921057</v>
          </cell>
          <cell r="H483">
            <v>-5520018</v>
          </cell>
        </row>
        <row r="484">
          <cell r="C484" t="str">
            <v>15921058</v>
          </cell>
          <cell r="H484">
            <v>-5459729</v>
          </cell>
        </row>
        <row r="485">
          <cell r="C485" t="str">
            <v>15921059</v>
          </cell>
          <cell r="H485">
            <v>-5524451</v>
          </cell>
        </row>
        <row r="486">
          <cell r="C486" t="str">
            <v>15921060</v>
          </cell>
          <cell r="H486">
            <v>-25944035</v>
          </cell>
        </row>
        <row r="487">
          <cell r="C487" t="str">
            <v>15921061</v>
          </cell>
          <cell r="H487">
            <v>-5412511</v>
          </cell>
        </row>
        <row r="488">
          <cell r="C488" t="str">
            <v>15921062</v>
          </cell>
          <cell r="H488">
            <v>-5507997</v>
          </cell>
        </row>
        <row r="489">
          <cell r="C489" t="str">
            <v>15921063</v>
          </cell>
          <cell r="H489">
            <v>-5681926</v>
          </cell>
        </row>
        <row r="490">
          <cell r="C490" t="str">
            <v>15921064</v>
          </cell>
          <cell r="H490">
            <v>-5515312</v>
          </cell>
        </row>
        <row r="491">
          <cell r="C491" t="str">
            <v>15921065</v>
          </cell>
          <cell r="H491">
            <v>-6100686</v>
          </cell>
        </row>
        <row r="492">
          <cell r="C492" t="str">
            <v>15921066</v>
          </cell>
          <cell r="H492">
            <v>-5810423</v>
          </cell>
        </row>
        <row r="493">
          <cell r="C493" t="str">
            <v>15921067</v>
          </cell>
          <cell r="H493">
            <v>-5796153</v>
          </cell>
        </row>
        <row r="494">
          <cell r="C494" t="str">
            <v>15921068</v>
          </cell>
          <cell r="H494">
            <v>-5869983</v>
          </cell>
        </row>
        <row r="495">
          <cell r="C495" t="str">
            <v>15921069</v>
          </cell>
          <cell r="H495">
            <v>-5837110</v>
          </cell>
        </row>
        <row r="496">
          <cell r="C496" t="str">
            <v>15921070</v>
          </cell>
          <cell r="H496">
            <v>-5860263</v>
          </cell>
        </row>
        <row r="497">
          <cell r="C497" t="str">
            <v>15921071</v>
          </cell>
          <cell r="H497">
            <v>-5538452</v>
          </cell>
        </row>
        <row r="498">
          <cell r="C498" t="str">
            <v>15921072</v>
          </cell>
          <cell r="H498">
            <v>-5846036</v>
          </cell>
        </row>
        <row r="499">
          <cell r="C499" t="str">
            <v>15921073</v>
          </cell>
          <cell r="H499">
            <v>-6107384</v>
          </cell>
        </row>
        <row r="500">
          <cell r="C500" t="str">
            <v>15921074</v>
          </cell>
          <cell r="H500">
            <v>-6245441</v>
          </cell>
        </row>
        <row r="501">
          <cell r="C501" t="str">
            <v>15921075</v>
          </cell>
          <cell r="H501">
            <v>-6343602</v>
          </cell>
        </row>
        <row r="502">
          <cell r="C502" t="str">
            <v>15921076</v>
          </cell>
          <cell r="H502">
            <v>-5878014</v>
          </cell>
        </row>
        <row r="503">
          <cell r="C503" t="str">
            <v>15921077</v>
          </cell>
          <cell r="H503">
            <v>-6061815</v>
          </cell>
        </row>
        <row r="504">
          <cell r="C504" t="str">
            <v>15921078</v>
          </cell>
          <cell r="H504">
            <v>-6506482</v>
          </cell>
        </row>
        <row r="505">
          <cell r="C505" t="str">
            <v>15921079</v>
          </cell>
          <cell r="H505">
            <v>-6010942</v>
          </cell>
        </row>
        <row r="506">
          <cell r="C506" t="str">
            <v>15921080</v>
          </cell>
          <cell r="H506">
            <v>-6142558</v>
          </cell>
        </row>
        <row r="507">
          <cell r="C507" t="str">
            <v>15921081</v>
          </cell>
          <cell r="H507">
            <v>-6267490</v>
          </cell>
        </row>
        <row r="508">
          <cell r="C508" t="str">
            <v>15921082</v>
          </cell>
          <cell r="H508">
            <v>-6266259</v>
          </cell>
        </row>
        <row r="509">
          <cell r="C509" t="str">
            <v>15921083</v>
          </cell>
          <cell r="H509">
            <v>-7862210</v>
          </cell>
        </row>
        <row r="510">
          <cell r="C510" t="str">
            <v>15921084</v>
          </cell>
          <cell r="H510">
            <v>-6730294</v>
          </cell>
        </row>
        <row r="511">
          <cell r="C511" t="str">
            <v>15921085</v>
          </cell>
          <cell r="H511">
            <v>-6245290</v>
          </cell>
        </row>
        <row r="512">
          <cell r="C512" t="str">
            <v>15921086</v>
          </cell>
          <cell r="H512">
            <v>-9236026</v>
          </cell>
        </row>
        <row r="513">
          <cell r="C513" t="str">
            <v>15921087</v>
          </cell>
          <cell r="H513">
            <v>-11458755</v>
          </cell>
        </row>
        <row r="514">
          <cell r="C514" t="str">
            <v>15921088</v>
          </cell>
          <cell r="H514">
            <v>-9814337</v>
          </cell>
        </row>
        <row r="515">
          <cell r="C515" t="str">
            <v>15921089</v>
          </cell>
          <cell r="H515">
            <v>-5705827</v>
          </cell>
        </row>
        <row r="516">
          <cell r="C516" t="str">
            <v>15921091</v>
          </cell>
          <cell r="H516">
            <v>-13892765</v>
          </cell>
        </row>
        <row r="517">
          <cell r="C517" t="str">
            <v>15921092</v>
          </cell>
          <cell r="H517">
            <v>-12669865</v>
          </cell>
        </row>
        <row r="518">
          <cell r="C518" t="str">
            <v>15921093</v>
          </cell>
          <cell r="H518">
            <v>-6500422</v>
          </cell>
        </row>
        <row r="519">
          <cell r="C519" t="str">
            <v>15921094</v>
          </cell>
          <cell r="H519">
            <v>-294237006</v>
          </cell>
        </row>
        <row r="520">
          <cell r="C520" t="str">
            <v>159211</v>
          </cell>
          <cell r="H520">
            <v>-254486877.77000001</v>
          </cell>
        </row>
        <row r="521">
          <cell r="C521" t="str">
            <v>15921101</v>
          </cell>
          <cell r="H521">
            <v>-5587738</v>
          </cell>
        </row>
        <row r="522">
          <cell r="C522" t="str">
            <v>15921102</v>
          </cell>
          <cell r="H522">
            <v>-5771969</v>
          </cell>
        </row>
        <row r="523">
          <cell r="C523" t="str">
            <v>15921103</v>
          </cell>
          <cell r="H523">
            <v>-5860588</v>
          </cell>
        </row>
        <row r="524">
          <cell r="C524" t="str">
            <v>15921104</v>
          </cell>
          <cell r="H524">
            <v>-5797440</v>
          </cell>
        </row>
        <row r="525">
          <cell r="C525" t="str">
            <v>15921105</v>
          </cell>
          <cell r="H525">
            <v>-5585995</v>
          </cell>
        </row>
        <row r="526">
          <cell r="C526" t="str">
            <v>15921106</v>
          </cell>
          <cell r="H526">
            <v>-5870788</v>
          </cell>
        </row>
        <row r="527">
          <cell r="C527" t="str">
            <v>15921107</v>
          </cell>
          <cell r="H527">
            <v>-5882860</v>
          </cell>
        </row>
        <row r="528">
          <cell r="C528" t="str">
            <v>15921108</v>
          </cell>
          <cell r="H528">
            <v>-9249520</v>
          </cell>
        </row>
        <row r="529">
          <cell r="C529" t="str">
            <v>15921109</v>
          </cell>
          <cell r="H529">
            <v>-17929328</v>
          </cell>
        </row>
        <row r="530">
          <cell r="C530" t="str">
            <v>15921110</v>
          </cell>
          <cell r="H530">
            <v>-7630820</v>
          </cell>
        </row>
        <row r="531">
          <cell r="C531" t="str">
            <v>15921111</v>
          </cell>
          <cell r="H531">
            <v>-5724426</v>
          </cell>
        </row>
        <row r="532">
          <cell r="C532" t="str">
            <v>15921112</v>
          </cell>
          <cell r="H532">
            <v>-5552172</v>
          </cell>
        </row>
        <row r="533">
          <cell r="C533" t="str">
            <v>15921113</v>
          </cell>
          <cell r="H533">
            <v>-7012392</v>
          </cell>
        </row>
        <row r="534">
          <cell r="C534" t="str">
            <v>15921114</v>
          </cell>
          <cell r="H534">
            <v>-6189916</v>
          </cell>
        </row>
        <row r="535">
          <cell r="C535" t="str">
            <v>15921115</v>
          </cell>
          <cell r="H535">
            <v>-6514241</v>
          </cell>
        </row>
        <row r="536">
          <cell r="C536" t="str">
            <v>15921116</v>
          </cell>
          <cell r="H536">
            <v>-6109035</v>
          </cell>
        </row>
        <row r="537">
          <cell r="C537" t="str">
            <v>15921117</v>
          </cell>
          <cell r="H537">
            <v>-6067086</v>
          </cell>
        </row>
        <row r="538">
          <cell r="C538" t="str">
            <v>15921118</v>
          </cell>
          <cell r="H538">
            <v>-6040133</v>
          </cell>
        </row>
        <row r="539">
          <cell r="C539" t="str">
            <v>15921119</v>
          </cell>
          <cell r="H539">
            <v>-6042784</v>
          </cell>
        </row>
        <row r="540">
          <cell r="C540" t="str">
            <v>15921120</v>
          </cell>
          <cell r="H540">
            <v>-5716442</v>
          </cell>
        </row>
        <row r="541">
          <cell r="C541" t="str">
            <v>15921121</v>
          </cell>
          <cell r="H541">
            <v>-6041585</v>
          </cell>
        </row>
        <row r="542">
          <cell r="C542" t="str">
            <v>15921122</v>
          </cell>
          <cell r="H542">
            <v>-5678452</v>
          </cell>
        </row>
        <row r="543">
          <cell r="C543" t="str">
            <v>15921123</v>
          </cell>
          <cell r="H543">
            <v>-7087671</v>
          </cell>
        </row>
        <row r="544">
          <cell r="C544" t="str">
            <v>15921124</v>
          </cell>
          <cell r="H544">
            <v>-5432970</v>
          </cell>
        </row>
        <row r="545">
          <cell r="C545" t="str">
            <v>15921125</v>
          </cell>
          <cell r="H545">
            <v>-5449990</v>
          </cell>
        </row>
        <row r="546">
          <cell r="C546" t="str">
            <v>15921126</v>
          </cell>
          <cell r="H546">
            <v>-5444404</v>
          </cell>
        </row>
        <row r="547">
          <cell r="C547" t="str">
            <v>15921127</v>
          </cell>
          <cell r="H547">
            <v>-5538593</v>
          </cell>
        </row>
        <row r="548">
          <cell r="C548" t="str">
            <v>15921128</v>
          </cell>
          <cell r="H548">
            <v>-5588515</v>
          </cell>
        </row>
        <row r="549">
          <cell r="C549" t="str">
            <v>15921129</v>
          </cell>
          <cell r="H549">
            <v>-5477441</v>
          </cell>
        </row>
        <row r="550">
          <cell r="C550" t="str">
            <v>15921130</v>
          </cell>
          <cell r="H550">
            <v>-5485888</v>
          </cell>
        </row>
        <row r="551">
          <cell r="C551" t="str">
            <v>15921131</v>
          </cell>
          <cell r="H551">
            <v>-5479517</v>
          </cell>
        </row>
        <row r="552">
          <cell r="C552" t="str">
            <v>15921132</v>
          </cell>
          <cell r="H552">
            <v>-5472352</v>
          </cell>
        </row>
        <row r="553">
          <cell r="C553" t="str">
            <v>15921133</v>
          </cell>
          <cell r="H553">
            <v>-5458434</v>
          </cell>
        </row>
        <row r="554">
          <cell r="C554" t="str">
            <v>15921134</v>
          </cell>
          <cell r="H554">
            <v>-5739202</v>
          </cell>
        </row>
        <row r="555">
          <cell r="C555" t="str">
            <v>15921135</v>
          </cell>
          <cell r="H555">
            <v>-5471685</v>
          </cell>
        </row>
        <row r="556">
          <cell r="C556" t="str">
            <v>15921136</v>
          </cell>
          <cell r="H556">
            <v>-5399431</v>
          </cell>
        </row>
        <row r="557">
          <cell r="C557" t="str">
            <v>15921137</v>
          </cell>
          <cell r="H557">
            <v>-5524855</v>
          </cell>
        </row>
        <row r="558">
          <cell r="C558" t="str">
            <v>15921138</v>
          </cell>
          <cell r="H558">
            <v>-5467889</v>
          </cell>
        </row>
        <row r="559">
          <cell r="C559" t="str">
            <v>15921139</v>
          </cell>
          <cell r="H559">
            <v>-5564785</v>
          </cell>
        </row>
        <row r="560">
          <cell r="C560" t="str">
            <v>15921140</v>
          </cell>
          <cell r="H560">
            <v>-5957329</v>
          </cell>
        </row>
        <row r="561">
          <cell r="C561" t="str">
            <v>15921141</v>
          </cell>
          <cell r="H561">
            <v>-5590216.7699999996</v>
          </cell>
        </row>
        <row r="562">
          <cell r="C562" t="str">
            <v>159215</v>
          </cell>
          <cell r="H562">
            <v>-218837288</v>
          </cell>
        </row>
        <row r="563">
          <cell r="C563" t="str">
            <v>15921501</v>
          </cell>
          <cell r="H563">
            <v>-111182898.5</v>
          </cell>
        </row>
        <row r="564">
          <cell r="C564" t="str">
            <v>15921502</v>
          </cell>
          <cell r="H564">
            <v>-6036969.5</v>
          </cell>
        </row>
        <row r="565">
          <cell r="C565" t="str">
            <v>15921503</v>
          </cell>
          <cell r="H565">
            <v>-6842082.5</v>
          </cell>
        </row>
        <row r="566">
          <cell r="C566" t="str">
            <v>15921504</v>
          </cell>
          <cell r="H566">
            <v>-4791192.5</v>
          </cell>
        </row>
        <row r="567">
          <cell r="C567" t="str">
            <v>15921505</v>
          </cell>
          <cell r="H567">
            <v>-3016101.5</v>
          </cell>
        </row>
        <row r="568">
          <cell r="C568" t="str">
            <v>15921506</v>
          </cell>
          <cell r="H568">
            <v>-2636309.5</v>
          </cell>
        </row>
        <row r="569">
          <cell r="C569" t="str">
            <v>15921507</v>
          </cell>
          <cell r="H569">
            <v>-3164112.5</v>
          </cell>
        </row>
        <row r="570">
          <cell r="C570" t="str">
            <v>15921508</v>
          </cell>
          <cell r="H570">
            <v>-2693065.5</v>
          </cell>
        </row>
        <row r="571">
          <cell r="C571" t="str">
            <v>15921509</v>
          </cell>
          <cell r="H571">
            <v>-2631165.5</v>
          </cell>
        </row>
        <row r="572">
          <cell r="C572" t="str">
            <v>15921510</v>
          </cell>
          <cell r="H572">
            <v>-3128808.5</v>
          </cell>
        </row>
        <row r="573">
          <cell r="C573" t="str">
            <v>15921511</v>
          </cell>
          <cell r="H573">
            <v>-11920486.5</v>
          </cell>
        </row>
        <row r="574">
          <cell r="C574" t="str">
            <v>15921512</v>
          </cell>
          <cell r="H574">
            <v>-2611315.5</v>
          </cell>
        </row>
        <row r="575">
          <cell r="C575" t="str">
            <v>15921513</v>
          </cell>
          <cell r="H575">
            <v>-2385178.5</v>
          </cell>
        </row>
        <row r="576">
          <cell r="C576" t="str">
            <v>15921514</v>
          </cell>
          <cell r="H576">
            <v>-3808451.5</v>
          </cell>
        </row>
        <row r="577">
          <cell r="C577" t="str">
            <v>15921515</v>
          </cell>
          <cell r="H577">
            <v>-2716792.5</v>
          </cell>
        </row>
        <row r="578">
          <cell r="C578" t="str">
            <v>15921516</v>
          </cell>
          <cell r="H578">
            <v>-2609876.5</v>
          </cell>
        </row>
        <row r="579">
          <cell r="C579" t="str">
            <v>15921517</v>
          </cell>
          <cell r="H579">
            <v>-2324316.5</v>
          </cell>
        </row>
        <row r="580">
          <cell r="C580" t="str">
            <v>15921518</v>
          </cell>
          <cell r="H580">
            <v>-2634060.5</v>
          </cell>
        </row>
        <row r="581">
          <cell r="C581" t="str">
            <v>15921519</v>
          </cell>
          <cell r="H581">
            <v>-2651670.5</v>
          </cell>
        </row>
        <row r="582">
          <cell r="C582" t="str">
            <v>15921520</v>
          </cell>
          <cell r="H582">
            <v>-3554840.5</v>
          </cell>
        </row>
        <row r="583">
          <cell r="C583" t="str">
            <v>15921521</v>
          </cell>
          <cell r="H583">
            <v>-2828806.5</v>
          </cell>
        </row>
        <row r="584">
          <cell r="C584" t="str">
            <v>15921522</v>
          </cell>
          <cell r="H584">
            <v>-2622318.5</v>
          </cell>
        </row>
        <row r="585">
          <cell r="C585" t="str">
            <v>15921523</v>
          </cell>
          <cell r="H585">
            <v>-2925312.5</v>
          </cell>
        </row>
        <row r="586">
          <cell r="C586" t="str">
            <v>15921524</v>
          </cell>
          <cell r="H586">
            <v>-2745324.5</v>
          </cell>
        </row>
        <row r="587">
          <cell r="C587" t="str">
            <v>15921525</v>
          </cell>
          <cell r="H587">
            <v>-2783802.5</v>
          </cell>
        </row>
        <row r="588">
          <cell r="C588" t="str">
            <v>15921526</v>
          </cell>
          <cell r="H588">
            <v>-2944320.5</v>
          </cell>
        </row>
        <row r="589">
          <cell r="C589" t="str">
            <v>15921527</v>
          </cell>
          <cell r="H589">
            <v>-2592108.5</v>
          </cell>
        </row>
        <row r="590">
          <cell r="C590" t="str">
            <v>15921528</v>
          </cell>
          <cell r="H590">
            <v>-2670315.5</v>
          </cell>
        </row>
        <row r="591">
          <cell r="C591" t="str">
            <v>15921529</v>
          </cell>
          <cell r="H591">
            <v>-2799825.5</v>
          </cell>
        </row>
        <row r="592">
          <cell r="C592" t="str">
            <v>15921530</v>
          </cell>
          <cell r="H592">
            <v>-2599317.5</v>
          </cell>
        </row>
        <row r="593">
          <cell r="C593" t="str">
            <v>15921531</v>
          </cell>
          <cell r="H593">
            <v>-268298.5</v>
          </cell>
        </row>
        <row r="594">
          <cell r="C594" t="str">
            <v>15921532</v>
          </cell>
          <cell r="H594">
            <v>-7717842.5</v>
          </cell>
        </row>
        <row r="595">
          <cell r="C595" t="str">
            <v>159220</v>
          </cell>
          <cell r="H595">
            <v>-23447369</v>
          </cell>
        </row>
        <row r="596">
          <cell r="C596" t="str">
            <v>15922001</v>
          </cell>
          <cell r="H596">
            <v>-8010759.8799999999</v>
          </cell>
        </row>
        <row r="597">
          <cell r="C597" t="str">
            <v>15922002</v>
          </cell>
          <cell r="H597">
            <v>-2538347.88</v>
          </cell>
        </row>
        <row r="598">
          <cell r="C598" t="str">
            <v>15922003</v>
          </cell>
          <cell r="H598">
            <v>-3382681.88</v>
          </cell>
        </row>
        <row r="599">
          <cell r="C599" t="str">
            <v>15922004</v>
          </cell>
          <cell r="H599">
            <v>-2182096.88</v>
          </cell>
        </row>
        <row r="600">
          <cell r="C600" t="str">
            <v>15922005</v>
          </cell>
          <cell r="H600">
            <v>-2202214.88</v>
          </cell>
        </row>
        <row r="601">
          <cell r="C601" t="str">
            <v>15922006</v>
          </cell>
          <cell r="H601">
            <v>-2087318.88</v>
          </cell>
        </row>
        <row r="602">
          <cell r="C602" t="str">
            <v>15922007</v>
          </cell>
          <cell r="H602">
            <v>-2233700.88</v>
          </cell>
        </row>
        <row r="603">
          <cell r="C603" t="str">
            <v>15922008</v>
          </cell>
          <cell r="H603">
            <v>-810247.84</v>
          </cell>
        </row>
        <row r="604">
          <cell r="C604" t="str">
            <v>159225</v>
          </cell>
          <cell r="H604">
            <v>-1342249.75</v>
          </cell>
        </row>
        <row r="605">
          <cell r="C605" t="str">
            <v>15922501</v>
          </cell>
          <cell r="H605">
            <v>-1342249.75</v>
          </cell>
        </row>
        <row r="606">
          <cell r="C606" t="str">
            <v>159235</v>
          </cell>
          <cell r="H606">
            <v>-74400000</v>
          </cell>
        </row>
        <row r="607">
          <cell r="C607" t="str">
            <v>15923501</v>
          </cell>
          <cell r="H607">
            <v>-74400000</v>
          </cell>
        </row>
        <row r="608">
          <cell r="C608" t="str">
            <v>16</v>
          </cell>
          <cell r="H608">
            <v>44040893.119999997</v>
          </cell>
        </row>
        <row r="609">
          <cell r="C609" t="str">
            <v>1625</v>
          </cell>
          <cell r="H609">
            <v>150000000</v>
          </cell>
        </row>
        <row r="610">
          <cell r="C610" t="str">
            <v>162535</v>
          </cell>
          <cell r="H610">
            <v>150000000</v>
          </cell>
        </row>
        <row r="611">
          <cell r="C611" t="str">
            <v>16253540</v>
          </cell>
          <cell r="H611">
            <v>35365888</v>
          </cell>
        </row>
        <row r="612">
          <cell r="C612" t="str">
            <v>16253541</v>
          </cell>
          <cell r="H612">
            <v>5614206</v>
          </cell>
        </row>
        <row r="613">
          <cell r="C613" t="str">
            <v>16253542</v>
          </cell>
          <cell r="H613">
            <v>13552036</v>
          </cell>
        </row>
        <row r="614">
          <cell r="C614" t="str">
            <v>16253543</v>
          </cell>
          <cell r="H614">
            <v>4494881</v>
          </cell>
        </row>
        <row r="615">
          <cell r="C615" t="str">
            <v>16253544</v>
          </cell>
          <cell r="H615">
            <v>80383354</v>
          </cell>
        </row>
        <row r="616">
          <cell r="C616" t="str">
            <v>16253545</v>
          </cell>
          <cell r="H616">
            <v>5869131</v>
          </cell>
        </row>
        <row r="617">
          <cell r="C617" t="str">
            <v>16253546</v>
          </cell>
          <cell r="H617">
            <v>4720504</v>
          </cell>
        </row>
        <row r="618">
          <cell r="C618" t="str">
            <v>1635</v>
          </cell>
          <cell r="H618">
            <v>92204318</v>
          </cell>
        </row>
        <row r="619">
          <cell r="C619" t="str">
            <v>163501</v>
          </cell>
          <cell r="H619">
            <v>92204318</v>
          </cell>
        </row>
        <row r="620">
          <cell r="C620" t="str">
            <v>16350101</v>
          </cell>
          <cell r="H620">
            <v>92204318</v>
          </cell>
        </row>
        <row r="621">
          <cell r="C621" t="str">
            <v>1698</v>
          </cell>
          <cell r="H621">
            <v>-198163424.88</v>
          </cell>
        </row>
        <row r="622">
          <cell r="C622" t="str">
            <v>169830</v>
          </cell>
          <cell r="H622">
            <v>-150000000</v>
          </cell>
        </row>
        <row r="623">
          <cell r="C623" t="str">
            <v>16983001</v>
          </cell>
          <cell r="H623">
            <v>-150000000</v>
          </cell>
        </row>
        <row r="624">
          <cell r="C624" t="str">
            <v>169840</v>
          </cell>
          <cell r="H624">
            <v>-48163424.880000003</v>
          </cell>
        </row>
        <row r="625">
          <cell r="C625" t="str">
            <v>16984001</v>
          </cell>
          <cell r="H625">
            <v>-48163424.880000003</v>
          </cell>
        </row>
        <row r="626">
          <cell r="C626" t="str">
            <v>17</v>
          </cell>
          <cell r="H626">
            <v>53978400</v>
          </cell>
        </row>
        <row r="627">
          <cell r="C627" t="str">
            <v>1705</v>
          </cell>
          <cell r="H627">
            <v>53978400</v>
          </cell>
        </row>
        <row r="628">
          <cell r="C628" t="str">
            <v>170525</v>
          </cell>
          <cell r="H628">
            <v>53978400</v>
          </cell>
        </row>
        <row r="629">
          <cell r="C629" t="str">
            <v>17052501</v>
          </cell>
          <cell r="H629">
            <v>53978400</v>
          </cell>
        </row>
        <row r="630">
          <cell r="C630" t="str">
            <v>2</v>
          </cell>
          <cell r="H630">
            <v>-2442918795.5599999</v>
          </cell>
        </row>
        <row r="631">
          <cell r="C631" t="str">
            <v>21</v>
          </cell>
          <cell r="H631">
            <v>-885793879.02999997</v>
          </cell>
        </row>
        <row r="632">
          <cell r="C632" t="str">
            <v>2105</v>
          </cell>
          <cell r="H632">
            <v>-497323865.02999997</v>
          </cell>
        </row>
        <row r="633">
          <cell r="C633" t="str">
            <v>210510</v>
          </cell>
          <cell r="H633">
            <v>-342546172.06999999</v>
          </cell>
        </row>
        <row r="634">
          <cell r="C634" t="str">
            <v>21051002</v>
          </cell>
          <cell r="H634">
            <v>-1813578.57</v>
          </cell>
        </row>
        <row r="635">
          <cell r="C635" t="str">
            <v>2105100203</v>
          </cell>
          <cell r="H635">
            <v>-1813578.57</v>
          </cell>
        </row>
        <row r="636">
          <cell r="C636" t="str">
            <v>21051003</v>
          </cell>
          <cell r="H636">
            <v>-82399254.5</v>
          </cell>
        </row>
        <row r="637">
          <cell r="C637" t="str">
            <v>21051006</v>
          </cell>
          <cell r="H637">
            <v>-208333337</v>
          </cell>
        </row>
        <row r="638">
          <cell r="C638" t="str">
            <v>21051007</v>
          </cell>
          <cell r="H638">
            <v>-50000002</v>
          </cell>
        </row>
        <row r="639">
          <cell r="C639" t="str">
            <v>210515</v>
          </cell>
          <cell r="H639">
            <v>4782177.96</v>
          </cell>
        </row>
        <row r="640">
          <cell r="C640" t="str">
            <v>21051501</v>
          </cell>
          <cell r="H640">
            <v>8730100.3800000008</v>
          </cell>
        </row>
        <row r="641">
          <cell r="C641" t="str">
            <v>21051503</v>
          </cell>
          <cell r="H641">
            <v>-3947922.42</v>
          </cell>
        </row>
        <row r="642">
          <cell r="C642" t="str">
            <v>210520</v>
          </cell>
          <cell r="H642">
            <v>-159559870.91999999</v>
          </cell>
        </row>
        <row r="643">
          <cell r="C643" t="str">
            <v>21052002</v>
          </cell>
          <cell r="H643">
            <v>4511505</v>
          </cell>
        </row>
        <row r="644">
          <cell r="C644" t="str">
            <v>21052005</v>
          </cell>
          <cell r="H644">
            <v>-164071375.91999999</v>
          </cell>
        </row>
        <row r="645">
          <cell r="C645" t="str">
            <v>2105200501</v>
          </cell>
          <cell r="H645">
            <v>-100806456</v>
          </cell>
        </row>
        <row r="646">
          <cell r="C646" t="str">
            <v>2105200502</v>
          </cell>
          <cell r="H646">
            <v>-63264919.920000002</v>
          </cell>
        </row>
        <row r="647">
          <cell r="C647" t="str">
            <v>2115</v>
          </cell>
          <cell r="H647">
            <v>-388470014</v>
          </cell>
        </row>
        <row r="648">
          <cell r="C648" t="str">
            <v>211520</v>
          </cell>
          <cell r="H648">
            <v>-388470014</v>
          </cell>
        </row>
        <row r="649">
          <cell r="C649" t="str">
            <v>21152001</v>
          </cell>
          <cell r="H649">
            <v>-10895015</v>
          </cell>
        </row>
        <row r="650">
          <cell r="C650" t="str">
            <v>21152002</v>
          </cell>
          <cell r="H650">
            <v>-377574999</v>
          </cell>
        </row>
        <row r="651">
          <cell r="C651" t="str">
            <v>22</v>
          </cell>
          <cell r="H651">
            <v>-188176127</v>
          </cell>
        </row>
        <row r="652">
          <cell r="C652" t="str">
            <v>2205</v>
          </cell>
          <cell r="H652">
            <v>-188176127</v>
          </cell>
        </row>
        <row r="653">
          <cell r="C653" t="str">
            <v>220505</v>
          </cell>
          <cell r="H653">
            <v>-188176127</v>
          </cell>
        </row>
        <row r="654">
          <cell r="C654" t="str">
            <v>22050501</v>
          </cell>
          <cell r="H654">
            <v>-188176127</v>
          </cell>
        </row>
        <row r="655">
          <cell r="C655" t="str">
            <v>23</v>
          </cell>
          <cell r="H655">
            <v>-1219892918.5699999</v>
          </cell>
        </row>
        <row r="656">
          <cell r="C656" t="str">
            <v>2335</v>
          </cell>
          <cell r="H656">
            <v>-1168602323.0999999</v>
          </cell>
        </row>
        <row r="657">
          <cell r="C657" t="str">
            <v>233595</v>
          </cell>
          <cell r="H657">
            <v>-1168602323.0999999</v>
          </cell>
        </row>
        <row r="658">
          <cell r="C658" t="str">
            <v>23359501</v>
          </cell>
          <cell r="H658">
            <v>-205699533.06</v>
          </cell>
        </row>
        <row r="659">
          <cell r="C659" t="str">
            <v>23359502</v>
          </cell>
          <cell r="H659">
            <v>-952688321.03999996</v>
          </cell>
        </row>
        <row r="660">
          <cell r="C660" t="str">
            <v>23359503</v>
          </cell>
          <cell r="H660">
            <v>-9505178</v>
          </cell>
        </row>
        <row r="661">
          <cell r="C661" t="str">
            <v>23359504</v>
          </cell>
          <cell r="H661">
            <v>-440760</v>
          </cell>
        </row>
        <row r="662">
          <cell r="C662" t="str">
            <v>23359506</v>
          </cell>
          <cell r="H662">
            <v>-268531</v>
          </cell>
        </row>
        <row r="663">
          <cell r="C663" t="str">
            <v>2365</v>
          </cell>
          <cell r="H663">
            <v>-17419655.920000002</v>
          </cell>
        </row>
        <row r="664">
          <cell r="C664" t="str">
            <v>236505</v>
          </cell>
          <cell r="H664">
            <v>-217111</v>
          </cell>
        </row>
        <row r="665">
          <cell r="C665" t="str">
            <v>23650501</v>
          </cell>
          <cell r="H665">
            <v>-217111</v>
          </cell>
        </row>
        <row r="666">
          <cell r="C666" t="str">
            <v>236515</v>
          </cell>
          <cell r="H666">
            <v>-559823.53</v>
          </cell>
        </row>
        <row r="667">
          <cell r="C667" t="str">
            <v>23651501</v>
          </cell>
          <cell r="H667">
            <v>-114000</v>
          </cell>
        </row>
        <row r="668">
          <cell r="C668" t="str">
            <v>23651502</v>
          </cell>
          <cell r="H668">
            <v>0</v>
          </cell>
        </row>
        <row r="669">
          <cell r="C669" t="str">
            <v>23651511</v>
          </cell>
          <cell r="H669">
            <v>-445823.53</v>
          </cell>
        </row>
        <row r="670">
          <cell r="C670" t="str">
            <v>236520</v>
          </cell>
          <cell r="H670">
            <v>0</v>
          </cell>
        </row>
        <row r="671">
          <cell r="C671" t="str">
            <v>23652001</v>
          </cell>
          <cell r="H671">
            <v>0</v>
          </cell>
        </row>
        <row r="672">
          <cell r="C672" t="str">
            <v>236525</v>
          </cell>
          <cell r="H672">
            <v>-395052.49</v>
          </cell>
        </row>
        <row r="673">
          <cell r="C673" t="str">
            <v>23652501</v>
          </cell>
          <cell r="H673">
            <v>-297000</v>
          </cell>
        </row>
        <row r="674">
          <cell r="C674" t="str">
            <v>23652502</v>
          </cell>
          <cell r="H674">
            <v>135000</v>
          </cell>
        </row>
        <row r="675">
          <cell r="C675" t="str">
            <v>23652503</v>
          </cell>
          <cell r="H675">
            <v>-172489.05</v>
          </cell>
        </row>
        <row r="676">
          <cell r="C676" t="str">
            <v>23652505</v>
          </cell>
          <cell r="H676">
            <v>-678.28</v>
          </cell>
        </row>
        <row r="677">
          <cell r="C677" t="str">
            <v>23652506</v>
          </cell>
          <cell r="H677">
            <v>-19202.810000000001</v>
          </cell>
        </row>
        <row r="678">
          <cell r="C678" t="str">
            <v>23652511</v>
          </cell>
          <cell r="H678">
            <v>-40682.35</v>
          </cell>
        </row>
        <row r="679">
          <cell r="C679" t="str">
            <v>236530</v>
          </cell>
          <cell r="H679">
            <v>-2786349.3</v>
          </cell>
        </row>
        <row r="680">
          <cell r="C680" t="str">
            <v>23653001</v>
          </cell>
          <cell r="H680">
            <v>-2786349.3</v>
          </cell>
        </row>
        <row r="681">
          <cell r="C681" t="str">
            <v>236540</v>
          </cell>
          <cell r="H681">
            <v>-341006.04</v>
          </cell>
        </row>
        <row r="682">
          <cell r="C682" t="str">
            <v>23654001</v>
          </cell>
          <cell r="H682">
            <v>-341006.04</v>
          </cell>
        </row>
        <row r="683">
          <cell r="C683" t="str">
            <v>23654003</v>
          </cell>
          <cell r="H683">
            <v>0</v>
          </cell>
        </row>
        <row r="684">
          <cell r="C684" t="str">
            <v>236575</v>
          </cell>
          <cell r="H684">
            <v>-13120313.560000001</v>
          </cell>
        </row>
        <row r="685">
          <cell r="C685" t="str">
            <v>23657501</v>
          </cell>
          <cell r="H685">
            <v>-7352</v>
          </cell>
        </row>
        <row r="686">
          <cell r="C686" t="str">
            <v>23657502</v>
          </cell>
          <cell r="H686">
            <v>-3791162.76</v>
          </cell>
        </row>
        <row r="687">
          <cell r="C687" t="str">
            <v>23657503</v>
          </cell>
          <cell r="H687">
            <v>-458485</v>
          </cell>
        </row>
        <row r="688">
          <cell r="C688" t="str">
            <v>23657504</v>
          </cell>
          <cell r="H688">
            <v>-8863313.8000000007</v>
          </cell>
        </row>
        <row r="689">
          <cell r="C689" t="str">
            <v>2368</v>
          </cell>
          <cell r="H689">
            <v>-4630738.55</v>
          </cell>
        </row>
        <row r="690">
          <cell r="C690" t="str">
            <v>236805</v>
          </cell>
          <cell r="H690">
            <v>-332299</v>
          </cell>
        </row>
        <row r="691">
          <cell r="C691" t="str">
            <v>23680505</v>
          </cell>
          <cell r="H691">
            <v>-27191</v>
          </cell>
        </row>
        <row r="692">
          <cell r="C692" t="str">
            <v>23680507</v>
          </cell>
          <cell r="H692">
            <v>-1680.42</v>
          </cell>
        </row>
        <row r="693">
          <cell r="C693" t="str">
            <v>23680532</v>
          </cell>
          <cell r="H693">
            <v>-229295.58</v>
          </cell>
        </row>
        <row r="694">
          <cell r="C694" t="str">
            <v>23680545</v>
          </cell>
          <cell r="H694">
            <v>-74132</v>
          </cell>
        </row>
        <row r="695">
          <cell r="C695" t="str">
            <v>236806</v>
          </cell>
          <cell r="H695">
            <v>-2478045.61</v>
          </cell>
        </row>
        <row r="696">
          <cell r="C696" t="str">
            <v>23680602</v>
          </cell>
          <cell r="H696">
            <v>-2478045.61</v>
          </cell>
        </row>
        <row r="697">
          <cell r="C697" t="str">
            <v>236807</v>
          </cell>
          <cell r="H697">
            <v>-1652131.73</v>
          </cell>
        </row>
        <row r="698">
          <cell r="C698" t="str">
            <v>23680702</v>
          </cell>
          <cell r="H698">
            <v>-1652131.73</v>
          </cell>
        </row>
        <row r="699">
          <cell r="C699" t="str">
            <v>236810</v>
          </cell>
          <cell r="H699">
            <v>-115113.12</v>
          </cell>
        </row>
        <row r="700">
          <cell r="C700" t="str">
            <v>23681001</v>
          </cell>
          <cell r="H700">
            <v>-75108</v>
          </cell>
        </row>
        <row r="701">
          <cell r="C701" t="str">
            <v>23681003</v>
          </cell>
          <cell r="H701">
            <v>-40005.120000000003</v>
          </cell>
        </row>
        <row r="702">
          <cell r="C702" t="str">
            <v>236815</v>
          </cell>
          <cell r="H702">
            <v>-53149.09</v>
          </cell>
        </row>
        <row r="703">
          <cell r="C703" t="str">
            <v>23681503</v>
          </cell>
          <cell r="H703">
            <v>-53149.09</v>
          </cell>
        </row>
        <row r="704">
          <cell r="C704" t="str">
            <v>2370</v>
          </cell>
          <cell r="H704">
            <v>-29240201</v>
          </cell>
        </row>
        <row r="705">
          <cell r="C705" t="str">
            <v>237005</v>
          </cell>
          <cell r="H705">
            <v>119312</v>
          </cell>
        </row>
        <row r="706">
          <cell r="C706" t="str">
            <v>23700501</v>
          </cell>
          <cell r="H706">
            <v>119312</v>
          </cell>
        </row>
        <row r="707">
          <cell r="C707" t="str">
            <v>237010</v>
          </cell>
          <cell r="H707">
            <v>80000</v>
          </cell>
        </row>
        <row r="708">
          <cell r="C708" t="str">
            <v>23701001</v>
          </cell>
          <cell r="H708">
            <v>80000</v>
          </cell>
        </row>
        <row r="709">
          <cell r="C709" t="str">
            <v>237015</v>
          </cell>
          <cell r="H709">
            <v>0</v>
          </cell>
        </row>
        <row r="710">
          <cell r="C710" t="str">
            <v>23701501</v>
          </cell>
          <cell r="H710">
            <v>0</v>
          </cell>
        </row>
        <row r="711">
          <cell r="C711" t="str">
            <v>237045</v>
          </cell>
          <cell r="H711">
            <v>-29439513</v>
          </cell>
        </row>
        <row r="712">
          <cell r="C712" t="str">
            <v>23704501</v>
          </cell>
          <cell r="H712">
            <v>-29439513</v>
          </cell>
        </row>
        <row r="713">
          <cell r="C713" t="str">
            <v>2380</v>
          </cell>
          <cell r="H713">
            <v>0</v>
          </cell>
        </row>
        <row r="714">
          <cell r="C714" t="str">
            <v>238030</v>
          </cell>
          <cell r="H714">
            <v>0</v>
          </cell>
        </row>
        <row r="715">
          <cell r="C715" t="str">
            <v>23803001</v>
          </cell>
          <cell r="H715">
            <v>0</v>
          </cell>
        </row>
        <row r="716">
          <cell r="C716" t="str">
            <v>24</v>
          </cell>
          <cell r="H716">
            <v>-8083174</v>
          </cell>
        </row>
        <row r="717">
          <cell r="C717" t="str">
            <v>2412</v>
          </cell>
          <cell r="H717">
            <v>-8083174</v>
          </cell>
        </row>
        <row r="718">
          <cell r="C718" t="str">
            <v>241210</v>
          </cell>
          <cell r="H718">
            <v>-8083174</v>
          </cell>
        </row>
        <row r="719">
          <cell r="C719" t="str">
            <v>24121001</v>
          </cell>
          <cell r="H719">
            <v>-8083174</v>
          </cell>
        </row>
        <row r="720">
          <cell r="C720" t="str">
            <v>25</v>
          </cell>
          <cell r="H720">
            <v>-140972696.96000001</v>
          </cell>
        </row>
        <row r="721">
          <cell r="C721" t="str">
            <v>2505</v>
          </cell>
          <cell r="H721">
            <v>-36791680.32</v>
          </cell>
        </row>
        <row r="722">
          <cell r="C722" t="str">
            <v>250505</v>
          </cell>
          <cell r="H722">
            <v>-36791680.32</v>
          </cell>
        </row>
        <row r="723">
          <cell r="C723" t="str">
            <v>25050501</v>
          </cell>
          <cell r="H723">
            <v>-36791680.32</v>
          </cell>
        </row>
        <row r="724">
          <cell r="C724" t="str">
            <v>2510</v>
          </cell>
          <cell r="H724">
            <v>-104181016.64</v>
          </cell>
        </row>
        <row r="725">
          <cell r="C725" t="str">
            <v>251010</v>
          </cell>
          <cell r="H725">
            <v>-104181016.64</v>
          </cell>
        </row>
        <row r="726">
          <cell r="C726" t="str">
            <v>25101001</v>
          </cell>
          <cell r="H726">
            <v>-41077347.640000001</v>
          </cell>
        </row>
        <row r="727">
          <cell r="C727" t="str">
            <v>2510100101</v>
          </cell>
          <cell r="H727">
            <v>19899481.280000001</v>
          </cell>
        </row>
        <row r="728">
          <cell r="C728" t="str">
            <v>2510100102</v>
          </cell>
          <cell r="H728">
            <v>-36113276.75</v>
          </cell>
        </row>
        <row r="729">
          <cell r="C729" t="str">
            <v>2510100103</v>
          </cell>
          <cell r="H729">
            <v>-24863552.170000002</v>
          </cell>
        </row>
        <row r="730">
          <cell r="C730" t="str">
            <v>25101002</v>
          </cell>
          <cell r="H730">
            <v>-10817152</v>
          </cell>
        </row>
        <row r="731">
          <cell r="C731" t="str">
            <v>2510100201</v>
          </cell>
          <cell r="H731">
            <v>8416758</v>
          </cell>
        </row>
        <row r="732">
          <cell r="C732" t="str">
            <v>2510100202</v>
          </cell>
          <cell r="H732">
            <v>-17783979</v>
          </cell>
        </row>
        <row r="733">
          <cell r="C733" t="str">
            <v>2510100203</v>
          </cell>
          <cell r="H733">
            <v>-1449931</v>
          </cell>
        </row>
        <row r="734">
          <cell r="C734" t="str">
            <v>25101003</v>
          </cell>
          <cell r="H734">
            <v>-17589736</v>
          </cell>
        </row>
        <row r="735">
          <cell r="C735" t="str">
            <v>2510100301</v>
          </cell>
          <cell r="H735">
            <v>1914827</v>
          </cell>
        </row>
        <row r="736">
          <cell r="C736" t="str">
            <v>2510100302</v>
          </cell>
          <cell r="H736">
            <v>-22218742</v>
          </cell>
        </row>
        <row r="737">
          <cell r="C737" t="str">
            <v>2510100303</v>
          </cell>
          <cell r="H737">
            <v>2714179</v>
          </cell>
        </row>
        <row r="738">
          <cell r="C738" t="str">
            <v>25101004</v>
          </cell>
          <cell r="H738">
            <v>-34696781</v>
          </cell>
        </row>
        <row r="739">
          <cell r="C739" t="str">
            <v>2510100401</v>
          </cell>
          <cell r="H739">
            <v>2900063</v>
          </cell>
        </row>
        <row r="740">
          <cell r="C740" t="str">
            <v>2510100402</v>
          </cell>
          <cell r="H740">
            <v>-29975229</v>
          </cell>
        </row>
        <row r="741">
          <cell r="C741" t="str">
            <v>2510100403</v>
          </cell>
          <cell r="H741">
            <v>-7621615</v>
          </cell>
        </row>
        <row r="742">
          <cell r="C742" t="str">
            <v>3</v>
          </cell>
          <cell r="H742">
            <v>-1656531870.79</v>
          </cell>
        </row>
        <row r="743">
          <cell r="C743" t="str">
            <v>31</v>
          </cell>
          <cell r="H743">
            <v>-550000000</v>
          </cell>
        </row>
        <row r="744">
          <cell r="C744" t="str">
            <v>3105</v>
          </cell>
          <cell r="H744">
            <v>-550000000</v>
          </cell>
        </row>
        <row r="745">
          <cell r="C745" t="str">
            <v>310505</v>
          </cell>
          <cell r="H745">
            <v>-550000000</v>
          </cell>
        </row>
        <row r="746">
          <cell r="C746" t="str">
            <v>31050501</v>
          </cell>
          <cell r="H746">
            <v>-550000000</v>
          </cell>
        </row>
        <row r="747">
          <cell r="C747" t="str">
            <v>36</v>
          </cell>
          <cell r="H747">
            <v>-371068044.13999999</v>
          </cell>
        </row>
        <row r="748">
          <cell r="C748" t="str">
            <v>3605</v>
          </cell>
          <cell r="H748">
            <v>-818350285.85000002</v>
          </cell>
        </row>
        <row r="749">
          <cell r="C749" t="str">
            <v>360505</v>
          </cell>
          <cell r="H749">
            <v>-818350285.85000002</v>
          </cell>
        </row>
        <row r="750">
          <cell r="C750" t="str">
            <v>36050501</v>
          </cell>
          <cell r="H750">
            <v>-818350285.85000002</v>
          </cell>
        </row>
        <row r="751">
          <cell r="C751" t="str">
            <v>3610</v>
          </cell>
          <cell r="H751">
            <v>447282241.70999998</v>
          </cell>
        </row>
        <row r="752">
          <cell r="C752" t="str">
            <v>361005</v>
          </cell>
          <cell r="H752">
            <v>447282241.70999998</v>
          </cell>
        </row>
        <row r="753">
          <cell r="C753" t="str">
            <v>36100501</v>
          </cell>
          <cell r="H753">
            <v>426838006.70999998</v>
          </cell>
        </row>
        <row r="754">
          <cell r="C754" t="str">
            <v>36100597</v>
          </cell>
          <cell r="H754">
            <v>20444235</v>
          </cell>
        </row>
        <row r="755">
          <cell r="C755" t="str">
            <v>37</v>
          </cell>
          <cell r="H755">
            <v>235475946.34999999</v>
          </cell>
        </row>
        <row r="756">
          <cell r="C756" t="str">
            <v>3705</v>
          </cell>
          <cell r="H756">
            <v>-163468326.41</v>
          </cell>
        </row>
        <row r="757">
          <cell r="C757" t="str">
            <v>370505</v>
          </cell>
          <cell r="H757">
            <v>-163468326.41</v>
          </cell>
        </row>
        <row r="758">
          <cell r="C758" t="str">
            <v>37050501</v>
          </cell>
          <cell r="H758">
            <v>-285750863.5</v>
          </cell>
        </row>
        <row r="759">
          <cell r="C759" t="str">
            <v>37050597</v>
          </cell>
          <cell r="H759">
            <v>122282537.09</v>
          </cell>
        </row>
        <row r="760">
          <cell r="C760" t="str">
            <v>3710</v>
          </cell>
          <cell r="H760">
            <v>398944272.75999999</v>
          </cell>
        </row>
        <row r="761">
          <cell r="C761" t="str">
            <v>371001</v>
          </cell>
          <cell r="H761">
            <v>398944272.75999999</v>
          </cell>
        </row>
        <row r="762">
          <cell r="C762" t="str">
            <v>37100105</v>
          </cell>
          <cell r="H762">
            <v>160004443.84999999</v>
          </cell>
        </row>
        <row r="763">
          <cell r="C763" t="str">
            <v>37100197</v>
          </cell>
          <cell r="H763">
            <v>238939828.91</v>
          </cell>
        </row>
        <row r="764">
          <cell r="C764" t="str">
            <v>39</v>
          </cell>
          <cell r="H764">
            <v>-970939773</v>
          </cell>
        </row>
        <row r="765">
          <cell r="C765" t="str">
            <v>3905</v>
          </cell>
          <cell r="H765">
            <v>-970939773</v>
          </cell>
        </row>
        <row r="766">
          <cell r="C766" t="str">
            <v>390505</v>
          </cell>
          <cell r="H766">
            <v>-970939773</v>
          </cell>
        </row>
        <row r="767">
          <cell r="C767" t="str">
            <v>39050597</v>
          </cell>
          <cell r="H767">
            <v>-970939773</v>
          </cell>
        </row>
        <row r="768">
          <cell r="C768" t="str">
            <v>4</v>
          </cell>
          <cell r="H768">
            <v>-3436324892.3600001</v>
          </cell>
        </row>
        <row r="769">
          <cell r="C769" t="str">
            <v>41</v>
          </cell>
          <cell r="H769">
            <v>-3429318554</v>
          </cell>
        </row>
        <row r="770">
          <cell r="C770" t="str">
            <v>4165</v>
          </cell>
          <cell r="H770">
            <v>-3439093554</v>
          </cell>
        </row>
        <row r="771">
          <cell r="C771" t="str">
            <v>416530</v>
          </cell>
          <cell r="H771">
            <v>-3439093554</v>
          </cell>
        </row>
        <row r="772">
          <cell r="C772" t="str">
            <v>41653001</v>
          </cell>
          <cell r="H772">
            <v>-3439093554</v>
          </cell>
        </row>
        <row r="773">
          <cell r="C773" t="str">
            <v>4175</v>
          </cell>
          <cell r="H773">
            <v>9775000</v>
          </cell>
        </row>
        <row r="774">
          <cell r="C774" t="str">
            <v>417505</v>
          </cell>
          <cell r="H774">
            <v>9775000</v>
          </cell>
        </row>
        <row r="775">
          <cell r="C775" t="str">
            <v>41750504</v>
          </cell>
          <cell r="H775">
            <v>9775000</v>
          </cell>
        </row>
        <row r="776">
          <cell r="C776" t="str">
            <v>42</v>
          </cell>
          <cell r="H776">
            <v>-7006338.3600000003</v>
          </cell>
        </row>
        <row r="777">
          <cell r="C777" t="str">
            <v>4210</v>
          </cell>
          <cell r="H777">
            <v>-984937.22</v>
          </cell>
        </row>
        <row r="778">
          <cell r="C778" t="str">
            <v>421005</v>
          </cell>
          <cell r="H778">
            <v>-4239.22</v>
          </cell>
        </row>
        <row r="779">
          <cell r="C779" t="str">
            <v>42100501</v>
          </cell>
          <cell r="H779">
            <v>-4239.22</v>
          </cell>
        </row>
        <row r="780">
          <cell r="C780" t="str">
            <v>421040</v>
          </cell>
          <cell r="H780">
            <v>-980698</v>
          </cell>
        </row>
        <row r="781">
          <cell r="C781" t="str">
            <v>42104001</v>
          </cell>
          <cell r="H781">
            <v>-980698</v>
          </cell>
        </row>
        <row r="782">
          <cell r="C782" t="str">
            <v>4250</v>
          </cell>
          <cell r="H782">
            <v>-91028</v>
          </cell>
        </row>
        <row r="783">
          <cell r="C783" t="str">
            <v>425030</v>
          </cell>
          <cell r="H783">
            <v>-91028</v>
          </cell>
        </row>
        <row r="784">
          <cell r="C784" t="str">
            <v>42503001</v>
          </cell>
          <cell r="H784">
            <v>-91028</v>
          </cell>
        </row>
        <row r="785">
          <cell r="C785" t="str">
            <v>4255</v>
          </cell>
          <cell r="H785">
            <v>-5886694</v>
          </cell>
        </row>
        <row r="786">
          <cell r="C786" t="str">
            <v>425540</v>
          </cell>
          <cell r="H786">
            <v>-5886694</v>
          </cell>
        </row>
        <row r="787">
          <cell r="C787" t="str">
            <v>4295</v>
          </cell>
          <cell r="H787">
            <v>-43679.14</v>
          </cell>
        </row>
        <row r="788">
          <cell r="C788" t="str">
            <v>429505</v>
          </cell>
          <cell r="H788">
            <v>-12289.42</v>
          </cell>
        </row>
        <row r="789">
          <cell r="C789" t="str">
            <v>42950501</v>
          </cell>
          <cell r="H789">
            <v>-12289.42</v>
          </cell>
        </row>
        <row r="790">
          <cell r="C790" t="str">
            <v>429581</v>
          </cell>
          <cell r="H790">
            <v>-31389.72</v>
          </cell>
        </row>
        <row r="791">
          <cell r="C791" t="str">
            <v>42958101</v>
          </cell>
          <cell r="H791">
            <v>-31389.72</v>
          </cell>
        </row>
        <row r="792">
          <cell r="C792" t="str">
            <v>5</v>
          </cell>
          <cell r="H792">
            <v>3025637828.3699999</v>
          </cell>
        </row>
        <row r="793">
          <cell r="C793" t="str">
            <v>51</v>
          </cell>
          <cell r="H793">
            <v>2482015628.8299999</v>
          </cell>
        </row>
        <row r="794">
          <cell r="C794" t="str">
            <v>5105</v>
          </cell>
          <cell r="H794">
            <v>486974110</v>
          </cell>
        </row>
        <row r="795">
          <cell r="C795" t="str">
            <v>510506</v>
          </cell>
          <cell r="H795">
            <v>233273333</v>
          </cell>
        </row>
        <row r="796">
          <cell r="C796" t="str">
            <v>51050601</v>
          </cell>
          <cell r="H796">
            <v>233273333</v>
          </cell>
        </row>
        <row r="797">
          <cell r="C797" t="str">
            <v>510512</v>
          </cell>
          <cell r="H797">
            <v>1500000</v>
          </cell>
        </row>
        <row r="798">
          <cell r="C798" t="str">
            <v>51051201</v>
          </cell>
          <cell r="H798">
            <v>1500000</v>
          </cell>
        </row>
        <row r="799">
          <cell r="C799" t="str">
            <v>510515</v>
          </cell>
          <cell r="H799">
            <v>175189</v>
          </cell>
        </row>
        <row r="800">
          <cell r="C800" t="str">
            <v>51051501</v>
          </cell>
          <cell r="H800">
            <v>175189</v>
          </cell>
        </row>
        <row r="801">
          <cell r="C801" t="str">
            <v>510518</v>
          </cell>
          <cell r="H801">
            <v>1000000</v>
          </cell>
        </row>
        <row r="802">
          <cell r="C802" t="str">
            <v>51051801</v>
          </cell>
          <cell r="H802">
            <v>1000000</v>
          </cell>
        </row>
        <row r="803">
          <cell r="C803" t="str">
            <v>510524</v>
          </cell>
          <cell r="H803">
            <v>595556</v>
          </cell>
        </row>
        <row r="804">
          <cell r="C804" t="str">
            <v>51052401</v>
          </cell>
          <cell r="H804">
            <v>595556</v>
          </cell>
        </row>
        <row r="805">
          <cell r="C805" t="str">
            <v>510527</v>
          </cell>
          <cell r="H805">
            <v>9477000</v>
          </cell>
        </row>
        <row r="806">
          <cell r="C806" t="str">
            <v>51052701</v>
          </cell>
          <cell r="H806">
            <v>9477000</v>
          </cell>
        </row>
        <row r="807">
          <cell r="C807" t="str">
            <v>510530</v>
          </cell>
          <cell r="H807">
            <v>19909257</v>
          </cell>
        </row>
        <row r="808">
          <cell r="C808" t="str">
            <v>51053001</v>
          </cell>
          <cell r="H808">
            <v>19909257</v>
          </cell>
        </row>
        <row r="809">
          <cell r="C809" t="str">
            <v>510533</v>
          </cell>
          <cell r="H809">
            <v>2389095</v>
          </cell>
        </row>
        <row r="810">
          <cell r="C810" t="str">
            <v>51053301</v>
          </cell>
          <cell r="H810">
            <v>2389095</v>
          </cell>
        </row>
        <row r="811">
          <cell r="C811" t="str">
            <v>510536</v>
          </cell>
          <cell r="H811">
            <v>19909257</v>
          </cell>
        </row>
        <row r="812">
          <cell r="C812" t="str">
            <v>51053601</v>
          </cell>
          <cell r="H812">
            <v>19909257</v>
          </cell>
        </row>
        <row r="813">
          <cell r="C813" t="str">
            <v>510539</v>
          </cell>
          <cell r="H813">
            <v>9585116</v>
          </cell>
        </row>
        <row r="814">
          <cell r="C814" t="str">
            <v>51053901</v>
          </cell>
          <cell r="H814">
            <v>9585116</v>
          </cell>
        </row>
        <row r="815">
          <cell r="C815" t="str">
            <v>510546</v>
          </cell>
          <cell r="H815">
            <v>45634668</v>
          </cell>
        </row>
        <row r="816">
          <cell r="C816" t="str">
            <v>51054601</v>
          </cell>
          <cell r="H816">
            <v>45634668</v>
          </cell>
        </row>
        <row r="817">
          <cell r="C817" t="str">
            <v>510547</v>
          </cell>
          <cell r="H817">
            <v>368333</v>
          </cell>
        </row>
        <row r="818">
          <cell r="C818" t="str">
            <v>51054701</v>
          </cell>
          <cell r="H818">
            <v>368333</v>
          </cell>
        </row>
        <row r="819">
          <cell r="C819" t="str">
            <v>510548</v>
          </cell>
          <cell r="H819">
            <v>79826823</v>
          </cell>
        </row>
        <row r="820">
          <cell r="C820" t="str">
            <v>51054801</v>
          </cell>
          <cell r="H820">
            <v>25351430</v>
          </cell>
        </row>
        <row r="821">
          <cell r="C821" t="str">
            <v>51054803</v>
          </cell>
          <cell r="H821">
            <v>54475393</v>
          </cell>
        </row>
        <row r="822">
          <cell r="C822" t="str">
            <v>510551</v>
          </cell>
          <cell r="H822">
            <v>5640150</v>
          </cell>
        </row>
        <row r="823">
          <cell r="C823" t="str">
            <v>51055101</v>
          </cell>
          <cell r="H823">
            <v>5442974.5599999996</v>
          </cell>
        </row>
        <row r="824">
          <cell r="C824" t="str">
            <v>51055102</v>
          </cell>
          <cell r="H824">
            <v>197175.44</v>
          </cell>
        </row>
        <row r="825">
          <cell r="C825" t="str">
            <v>510563</v>
          </cell>
          <cell r="H825">
            <v>500000</v>
          </cell>
        </row>
        <row r="826">
          <cell r="C826" t="str">
            <v>51056301</v>
          </cell>
          <cell r="H826">
            <v>500000</v>
          </cell>
        </row>
        <row r="827">
          <cell r="C827" t="str">
            <v>510566</v>
          </cell>
          <cell r="H827">
            <v>12167700</v>
          </cell>
        </row>
        <row r="828">
          <cell r="C828" t="str">
            <v>51056601</v>
          </cell>
          <cell r="H828">
            <v>10480420.16</v>
          </cell>
        </row>
        <row r="829">
          <cell r="C829" t="str">
            <v>51056602</v>
          </cell>
          <cell r="H829">
            <v>1687279.84</v>
          </cell>
        </row>
        <row r="830">
          <cell r="C830" t="str">
            <v>510568</v>
          </cell>
          <cell r="H830">
            <v>1853281</v>
          </cell>
        </row>
        <row r="831">
          <cell r="C831" t="str">
            <v>51056801</v>
          </cell>
          <cell r="H831">
            <v>1853281</v>
          </cell>
        </row>
        <row r="832">
          <cell r="C832" t="str">
            <v>510570</v>
          </cell>
          <cell r="H832">
            <v>31314122</v>
          </cell>
        </row>
        <row r="833">
          <cell r="C833" t="str">
            <v>51057001</v>
          </cell>
          <cell r="H833">
            <v>31314122</v>
          </cell>
        </row>
        <row r="834">
          <cell r="C834" t="str">
            <v>510572</v>
          </cell>
          <cell r="H834">
            <v>10323580</v>
          </cell>
        </row>
        <row r="835">
          <cell r="C835" t="str">
            <v>51057201</v>
          </cell>
          <cell r="H835">
            <v>10323580</v>
          </cell>
        </row>
        <row r="836">
          <cell r="C836" t="str">
            <v>510584</v>
          </cell>
          <cell r="H836">
            <v>1531650</v>
          </cell>
        </row>
        <row r="837">
          <cell r="C837" t="str">
            <v>51058401</v>
          </cell>
          <cell r="H837">
            <v>80449</v>
          </cell>
        </row>
        <row r="838">
          <cell r="C838" t="str">
            <v>51058402</v>
          </cell>
          <cell r="H838">
            <v>1448000</v>
          </cell>
        </row>
        <row r="839">
          <cell r="C839" t="str">
            <v>51058403</v>
          </cell>
          <cell r="H839">
            <v>3201</v>
          </cell>
        </row>
        <row r="840">
          <cell r="C840" t="str">
            <v>5110</v>
          </cell>
          <cell r="H840">
            <v>36071055</v>
          </cell>
        </row>
        <row r="841">
          <cell r="C841" t="str">
            <v>511010</v>
          </cell>
          <cell r="H841">
            <v>6800000</v>
          </cell>
        </row>
        <row r="842">
          <cell r="C842" t="str">
            <v>51101001</v>
          </cell>
          <cell r="H842">
            <v>6800000</v>
          </cell>
        </row>
        <row r="843">
          <cell r="C843" t="str">
            <v>511015</v>
          </cell>
          <cell r="H843">
            <v>900000</v>
          </cell>
        </row>
        <row r="844">
          <cell r="C844" t="str">
            <v>51101501</v>
          </cell>
          <cell r="H844">
            <v>900000</v>
          </cell>
        </row>
        <row r="845">
          <cell r="C845" t="str">
            <v>511030</v>
          </cell>
          <cell r="H845">
            <v>21420000</v>
          </cell>
        </row>
        <row r="846">
          <cell r="C846" t="str">
            <v>51103001</v>
          </cell>
          <cell r="H846">
            <v>18000000</v>
          </cell>
        </row>
        <row r="847">
          <cell r="C847" t="str">
            <v>51103002</v>
          </cell>
          <cell r="H847">
            <v>3420000</v>
          </cell>
        </row>
        <row r="848">
          <cell r="C848" t="str">
            <v>511040</v>
          </cell>
          <cell r="H848">
            <v>3751055</v>
          </cell>
        </row>
        <row r="849">
          <cell r="C849" t="str">
            <v>51104001</v>
          </cell>
          <cell r="H849">
            <v>3751055</v>
          </cell>
        </row>
        <row r="850">
          <cell r="C850" t="str">
            <v>511095</v>
          </cell>
          <cell r="H850">
            <v>3200000</v>
          </cell>
        </row>
        <row r="851">
          <cell r="C851" t="str">
            <v>51109503</v>
          </cell>
          <cell r="H851">
            <v>3200000</v>
          </cell>
        </row>
        <row r="852">
          <cell r="C852" t="str">
            <v>5115</v>
          </cell>
          <cell r="H852">
            <v>63790796.100000001</v>
          </cell>
        </row>
        <row r="853">
          <cell r="C853" t="str">
            <v>511505</v>
          </cell>
          <cell r="H853">
            <v>50583000</v>
          </cell>
        </row>
        <row r="854">
          <cell r="C854" t="str">
            <v>51150501</v>
          </cell>
          <cell r="H854">
            <v>39778000</v>
          </cell>
        </row>
        <row r="855">
          <cell r="C855" t="str">
            <v>51150502</v>
          </cell>
          <cell r="H855">
            <v>6696000</v>
          </cell>
        </row>
        <row r="856">
          <cell r="C856" t="str">
            <v>51150503</v>
          </cell>
          <cell r="H856">
            <v>4109000</v>
          </cell>
        </row>
        <row r="857">
          <cell r="C857" t="str">
            <v>511540</v>
          </cell>
          <cell r="H857">
            <v>9520546</v>
          </cell>
        </row>
        <row r="858">
          <cell r="C858" t="str">
            <v>51154001</v>
          </cell>
          <cell r="H858">
            <v>9520546</v>
          </cell>
        </row>
        <row r="859">
          <cell r="C859" t="str">
            <v>511575</v>
          </cell>
          <cell r="H859">
            <v>3687250.1</v>
          </cell>
        </row>
        <row r="860">
          <cell r="C860" t="str">
            <v>51157501</v>
          </cell>
          <cell r="H860">
            <v>23237</v>
          </cell>
        </row>
        <row r="861">
          <cell r="C861" t="str">
            <v>51157502</v>
          </cell>
          <cell r="H861">
            <v>3664013.1</v>
          </cell>
        </row>
        <row r="862">
          <cell r="C862" t="str">
            <v>5120</v>
          </cell>
          <cell r="H862">
            <v>574762389.60000002</v>
          </cell>
        </row>
        <row r="863">
          <cell r="C863" t="str">
            <v>512010</v>
          </cell>
          <cell r="H863">
            <v>573411053.60000002</v>
          </cell>
        </row>
        <row r="864">
          <cell r="C864" t="str">
            <v>51201001</v>
          </cell>
          <cell r="H864">
            <v>502323459</v>
          </cell>
        </row>
        <row r="865">
          <cell r="C865" t="str">
            <v>51201002</v>
          </cell>
          <cell r="H865">
            <v>71087594.599999994</v>
          </cell>
        </row>
        <row r="866">
          <cell r="C866" t="str">
            <v>512015</v>
          </cell>
          <cell r="H866">
            <v>821336</v>
          </cell>
        </row>
        <row r="867">
          <cell r="C867" t="str">
            <v>51201501</v>
          </cell>
          <cell r="H867">
            <v>821336</v>
          </cell>
        </row>
        <row r="868">
          <cell r="C868" t="str">
            <v>512025</v>
          </cell>
          <cell r="H868">
            <v>530000</v>
          </cell>
        </row>
        <row r="869">
          <cell r="C869" t="str">
            <v>51202501</v>
          </cell>
          <cell r="H869">
            <v>525210</v>
          </cell>
        </row>
        <row r="870">
          <cell r="C870" t="str">
            <v>51202502</v>
          </cell>
          <cell r="H870">
            <v>4790</v>
          </cell>
        </row>
        <row r="871">
          <cell r="C871" t="str">
            <v>5130</v>
          </cell>
          <cell r="H871">
            <v>817166</v>
          </cell>
        </row>
        <row r="872">
          <cell r="C872" t="str">
            <v>513010</v>
          </cell>
          <cell r="H872">
            <v>140166</v>
          </cell>
        </row>
        <row r="873">
          <cell r="C873" t="str">
            <v>51301001</v>
          </cell>
          <cell r="H873">
            <v>140166</v>
          </cell>
        </row>
        <row r="874">
          <cell r="C874" t="str">
            <v>513020</v>
          </cell>
          <cell r="H874">
            <v>677000</v>
          </cell>
        </row>
        <row r="875">
          <cell r="C875" t="str">
            <v>51302001</v>
          </cell>
          <cell r="H875">
            <v>620000</v>
          </cell>
        </row>
        <row r="876">
          <cell r="C876" t="str">
            <v>51302002</v>
          </cell>
          <cell r="H876">
            <v>57000</v>
          </cell>
        </row>
        <row r="877">
          <cell r="C877" t="str">
            <v>5135</v>
          </cell>
          <cell r="H877">
            <v>793246492.89999998</v>
          </cell>
        </row>
        <row r="878">
          <cell r="C878" t="str">
            <v>513505</v>
          </cell>
          <cell r="H878">
            <v>2986730</v>
          </cell>
        </row>
        <row r="879">
          <cell r="C879" t="str">
            <v>51350501</v>
          </cell>
          <cell r="H879">
            <v>2949514</v>
          </cell>
        </row>
        <row r="880">
          <cell r="C880" t="str">
            <v>51350502</v>
          </cell>
          <cell r="H880">
            <v>37216</v>
          </cell>
        </row>
        <row r="881">
          <cell r="C881" t="str">
            <v>513510</v>
          </cell>
          <cell r="H881">
            <v>559426625.25</v>
          </cell>
        </row>
        <row r="882">
          <cell r="C882" t="str">
            <v>51351001</v>
          </cell>
          <cell r="H882">
            <v>4951754</v>
          </cell>
        </row>
        <row r="883">
          <cell r="C883" t="str">
            <v>51351002</v>
          </cell>
          <cell r="H883">
            <v>94081</v>
          </cell>
        </row>
        <row r="884">
          <cell r="C884" t="str">
            <v>51351005</v>
          </cell>
          <cell r="H884">
            <v>548027953.20000005</v>
          </cell>
        </row>
        <row r="885">
          <cell r="C885" t="str">
            <v>51351006</v>
          </cell>
          <cell r="H885">
            <v>6352837.0499999998</v>
          </cell>
        </row>
        <row r="886">
          <cell r="C886" t="str">
            <v>513520</v>
          </cell>
          <cell r="H886">
            <v>3740299</v>
          </cell>
        </row>
        <row r="887">
          <cell r="C887" t="str">
            <v>51352001</v>
          </cell>
          <cell r="H887">
            <v>3740299</v>
          </cell>
        </row>
        <row r="888">
          <cell r="C888" t="str">
            <v>513525</v>
          </cell>
          <cell r="H888">
            <v>14351180</v>
          </cell>
        </row>
        <row r="889">
          <cell r="C889" t="str">
            <v>51352501</v>
          </cell>
          <cell r="H889">
            <v>14351180</v>
          </cell>
        </row>
        <row r="890">
          <cell r="C890" t="str">
            <v>513530</v>
          </cell>
          <cell r="H890">
            <v>139945619</v>
          </cell>
        </row>
        <row r="891">
          <cell r="C891" t="str">
            <v>51353001</v>
          </cell>
          <cell r="H891">
            <v>139945619</v>
          </cell>
        </row>
        <row r="892">
          <cell r="C892" t="str">
            <v>513535</v>
          </cell>
          <cell r="H892">
            <v>7860315.7000000002</v>
          </cell>
        </row>
        <row r="893">
          <cell r="C893" t="str">
            <v>51353501</v>
          </cell>
          <cell r="H893">
            <v>1408672</v>
          </cell>
        </row>
        <row r="894">
          <cell r="C894" t="str">
            <v>51353502</v>
          </cell>
          <cell r="H894">
            <v>3122640.15</v>
          </cell>
        </row>
        <row r="895">
          <cell r="C895" t="str">
            <v>51353504</v>
          </cell>
          <cell r="H895">
            <v>3329003.55</v>
          </cell>
        </row>
        <row r="896">
          <cell r="C896" t="str">
            <v>513545</v>
          </cell>
          <cell r="H896">
            <v>12542249.17</v>
          </cell>
        </row>
        <row r="897">
          <cell r="C897" t="str">
            <v>51354501</v>
          </cell>
          <cell r="H897">
            <v>12488355.35</v>
          </cell>
        </row>
        <row r="898">
          <cell r="C898" t="str">
            <v>51354502</v>
          </cell>
          <cell r="H898">
            <v>53893.82</v>
          </cell>
        </row>
        <row r="899">
          <cell r="C899" t="str">
            <v>513550</v>
          </cell>
          <cell r="H899">
            <v>4147100</v>
          </cell>
        </row>
        <row r="900">
          <cell r="C900" t="str">
            <v>51355001</v>
          </cell>
          <cell r="H900">
            <v>4147100</v>
          </cell>
        </row>
        <row r="901">
          <cell r="C901" t="str">
            <v>513555</v>
          </cell>
          <cell r="H901">
            <v>123890</v>
          </cell>
        </row>
        <row r="902">
          <cell r="C902" t="str">
            <v>51355501</v>
          </cell>
          <cell r="H902">
            <v>123890</v>
          </cell>
        </row>
        <row r="903">
          <cell r="C903" t="str">
            <v>513595</v>
          </cell>
          <cell r="H903">
            <v>48122484.780000001</v>
          </cell>
        </row>
        <row r="904">
          <cell r="C904" t="str">
            <v>51359501</v>
          </cell>
          <cell r="H904">
            <v>5805817.7800000003</v>
          </cell>
        </row>
        <row r="905">
          <cell r="C905" t="str">
            <v>51359502</v>
          </cell>
          <cell r="H905">
            <v>36366343</v>
          </cell>
        </row>
        <row r="906">
          <cell r="C906" t="str">
            <v>51359504</v>
          </cell>
          <cell r="H906">
            <v>179200</v>
          </cell>
        </row>
        <row r="907">
          <cell r="C907" t="str">
            <v>51359505</v>
          </cell>
          <cell r="H907">
            <v>5771124</v>
          </cell>
        </row>
        <row r="908">
          <cell r="C908" t="str">
            <v>5140</v>
          </cell>
          <cell r="H908">
            <v>14820191</v>
          </cell>
        </row>
        <row r="909">
          <cell r="C909" t="str">
            <v>514005</v>
          </cell>
          <cell r="H909">
            <v>4022</v>
          </cell>
        </row>
        <row r="910">
          <cell r="C910" t="str">
            <v>51400501</v>
          </cell>
          <cell r="H910">
            <v>3380</v>
          </cell>
        </row>
        <row r="911">
          <cell r="C911" t="str">
            <v>51400502</v>
          </cell>
          <cell r="H911">
            <v>642</v>
          </cell>
        </row>
        <row r="912">
          <cell r="C912" t="str">
            <v>514010</v>
          </cell>
          <cell r="H912">
            <v>2983900</v>
          </cell>
        </row>
        <row r="913">
          <cell r="C913" t="str">
            <v>51401001</v>
          </cell>
          <cell r="H913">
            <v>2983900</v>
          </cell>
        </row>
        <row r="914">
          <cell r="C914" t="str">
            <v>514015</v>
          </cell>
          <cell r="H914">
            <v>5909000</v>
          </cell>
        </row>
        <row r="915">
          <cell r="C915" t="str">
            <v>51401502</v>
          </cell>
          <cell r="H915">
            <v>5909000</v>
          </cell>
        </row>
        <row r="916">
          <cell r="C916" t="str">
            <v>514095</v>
          </cell>
          <cell r="H916">
            <v>5923269</v>
          </cell>
        </row>
        <row r="917">
          <cell r="C917" t="str">
            <v>51409501</v>
          </cell>
          <cell r="H917">
            <v>4984551.55</v>
          </cell>
        </row>
        <row r="918">
          <cell r="C918" t="str">
            <v>51409502</v>
          </cell>
          <cell r="H918">
            <v>63213.45</v>
          </cell>
        </row>
        <row r="919">
          <cell r="C919" t="str">
            <v>51409504</v>
          </cell>
          <cell r="H919">
            <v>875504</v>
          </cell>
        </row>
        <row r="920">
          <cell r="C920" t="str">
            <v>5145</v>
          </cell>
          <cell r="H920">
            <v>228178132.31999999</v>
          </cell>
        </row>
        <row r="921">
          <cell r="C921" t="str">
            <v>514510</v>
          </cell>
          <cell r="H921">
            <v>200175619.06999999</v>
          </cell>
        </row>
        <row r="922">
          <cell r="C922" t="str">
            <v>51451001</v>
          </cell>
          <cell r="H922">
            <v>190812515.27000001</v>
          </cell>
        </row>
        <row r="923">
          <cell r="C923" t="str">
            <v>51451002</v>
          </cell>
          <cell r="H923">
            <v>9363103.8000000007</v>
          </cell>
        </row>
        <row r="924">
          <cell r="C924" t="str">
            <v>514515</v>
          </cell>
          <cell r="H924">
            <v>6260674</v>
          </cell>
        </row>
        <row r="925">
          <cell r="C925" t="str">
            <v>51451501</v>
          </cell>
          <cell r="H925">
            <v>5872085.3099999996</v>
          </cell>
        </row>
        <row r="926">
          <cell r="C926" t="str">
            <v>51451502</v>
          </cell>
          <cell r="H926">
            <v>388588.69</v>
          </cell>
        </row>
        <row r="927">
          <cell r="C927" t="str">
            <v>514525</v>
          </cell>
          <cell r="H927">
            <v>15671839.25</v>
          </cell>
        </row>
        <row r="928">
          <cell r="C928" t="str">
            <v>51452501</v>
          </cell>
          <cell r="H928">
            <v>14656068.85</v>
          </cell>
        </row>
        <row r="929">
          <cell r="C929" t="str">
            <v>51452502</v>
          </cell>
          <cell r="H929">
            <v>1015770.4</v>
          </cell>
        </row>
        <row r="930">
          <cell r="C930" t="str">
            <v>514530</v>
          </cell>
          <cell r="H930">
            <v>120000</v>
          </cell>
        </row>
        <row r="931">
          <cell r="C931" t="str">
            <v>51453001</v>
          </cell>
          <cell r="H931">
            <v>100840.34</v>
          </cell>
        </row>
        <row r="932">
          <cell r="C932" t="str">
            <v>51453002</v>
          </cell>
          <cell r="H932">
            <v>19159.66</v>
          </cell>
        </row>
        <row r="933">
          <cell r="C933" t="str">
            <v>514540</v>
          </cell>
          <cell r="H933">
            <v>5950000</v>
          </cell>
        </row>
        <row r="934">
          <cell r="C934" t="str">
            <v>51454001</v>
          </cell>
          <cell r="H934">
            <v>5000000</v>
          </cell>
        </row>
        <row r="935">
          <cell r="C935" t="str">
            <v>51454002</v>
          </cell>
          <cell r="H935">
            <v>950000</v>
          </cell>
        </row>
        <row r="936">
          <cell r="C936" t="str">
            <v>5150</v>
          </cell>
          <cell r="H936">
            <v>1708000</v>
          </cell>
        </row>
        <row r="937">
          <cell r="C937" t="str">
            <v>515005</v>
          </cell>
          <cell r="H937">
            <v>1708000</v>
          </cell>
        </row>
        <row r="938">
          <cell r="C938" t="str">
            <v>51500501</v>
          </cell>
          <cell r="H938">
            <v>1435295.09</v>
          </cell>
        </row>
        <row r="939">
          <cell r="C939" t="str">
            <v>51500502</v>
          </cell>
          <cell r="H939">
            <v>272704.90999999997</v>
          </cell>
        </row>
        <row r="940">
          <cell r="C940" t="str">
            <v>5155</v>
          </cell>
          <cell r="H940">
            <v>37411666.07</v>
          </cell>
        </row>
        <row r="941">
          <cell r="C941" t="str">
            <v>515505</v>
          </cell>
          <cell r="H941">
            <v>24261353.07</v>
          </cell>
        </row>
        <row r="942">
          <cell r="C942" t="str">
            <v>51550501</v>
          </cell>
          <cell r="H942">
            <v>23745240.059999999</v>
          </cell>
        </row>
        <row r="943">
          <cell r="C943" t="str">
            <v>51550502</v>
          </cell>
          <cell r="H943">
            <v>516113.01</v>
          </cell>
        </row>
        <row r="944">
          <cell r="C944" t="str">
            <v>515515</v>
          </cell>
          <cell r="H944">
            <v>10641163</v>
          </cell>
        </row>
        <row r="945">
          <cell r="C945" t="str">
            <v>51551501</v>
          </cell>
          <cell r="H945">
            <v>10506303</v>
          </cell>
        </row>
        <row r="946">
          <cell r="C946" t="str">
            <v>51551502</v>
          </cell>
          <cell r="H946">
            <v>134860</v>
          </cell>
        </row>
        <row r="947">
          <cell r="C947" t="str">
            <v>515520</v>
          </cell>
          <cell r="H947">
            <v>2474300</v>
          </cell>
        </row>
        <row r="948">
          <cell r="C948" t="str">
            <v>51552001</v>
          </cell>
          <cell r="H948">
            <v>2474300</v>
          </cell>
        </row>
        <row r="949">
          <cell r="C949" t="str">
            <v>515595</v>
          </cell>
          <cell r="H949">
            <v>34850</v>
          </cell>
        </row>
        <row r="950">
          <cell r="C950" t="str">
            <v>51559501</v>
          </cell>
          <cell r="H950">
            <v>34850</v>
          </cell>
        </row>
        <row r="951">
          <cell r="C951" t="str">
            <v>5160</v>
          </cell>
          <cell r="H951">
            <v>130177895</v>
          </cell>
        </row>
        <row r="952">
          <cell r="C952" t="str">
            <v>516010</v>
          </cell>
          <cell r="H952">
            <v>109556667</v>
          </cell>
        </row>
        <row r="953">
          <cell r="C953" t="str">
            <v>51601001</v>
          </cell>
          <cell r="H953">
            <v>109556667</v>
          </cell>
        </row>
        <row r="954">
          <cell r="C954" t="str">
            <v>516020</v>
          </cell>
          <cell r="H954">
            <v>16913300</v>
          </cell>
        </row>
        <row r="955">
          <cell r="C955" t="str">
            <v>51602001</v>
          </cell>
          <cell r="H955">
            <v>16913300</v>
          </cell>
        </row>
        <row r="956">
          <cell r="C956" t="str">
            <v>516025</v>
          </cell>
          <cell r="H956">
            <v>107928</v>
          </cell>
        </row>
        <row r="957">
          <cell r="C957" t="str">
            <v>51602501</v>
          </cell>
          <cell r="H957">
            <v>107928</v>
          </cell>
        </row>
        <row r="958">
          <cell r="C958" t="str">
            <v>516035</v>
          </cell>
          <cell r="H958">
            <v>3600000</v>
          </cell>
        </row>
        <row r="959">
          <cell r="C959" t="str">
            <v>51603501</v>
          </cell>
          <cell r="H959">
            <v>3600000</v>
          </cell>
        </row>
        <row r="960">
          <cell r="C960" t="str">
            <v>5165</v>
          </cell>
          <cell r="H960">
            <v>2698920</v>
          </cell>
        </row>
        <row r="961">
          <cell r="C961" t="str">
            <v>516510</v>
          </cell>
          <cell r="H961">
            <v>2698920</v>
          </cell>
        </row>
        <row r="962">
          <cell r="C962" t="str">
            <v>51651001</v>
          </cell>
          <cell r="H962">
            <v>2698920</v>
          </cell>
        </row>
        <row r="963">
          <cell r="C963" t="str">
            <v>5195</v>
          </cell>
          <cell r="H963">
            <v>111358814.84</v>
          </cell>
        </row>
        <row r="964">
          <cell r="C964" t="str">
            <v>519525</v>
          </cell>
          <cell r="H964">
            <v>48282265.020000003</v>
          </cell>
        </row>
        <row r="965">
          <cell r="C965" t="str">
            <v>51952501</v>
          </cell>
          <cell r="H965">
            <v>42505163.229999997</v>
          </cell>
        </row>
        <row r="966">
          <cell r="C966" t="str">
            <v>51952502</v>
          </cell>
          <cell r="H966">
            <v>5777101.79</v>
          </cell>
        </row>
        <row r="967">
          <cell r="C967" t="str">
            <v>519530</v>
          </cell>
          <cell r="H967">
            <v>19371545</v>
          </cell>
        </row>
        <row r="968">
          <cell r="C968" t="str">
            <v>51953001</v>
          </cell>
          <cell r="H968">
            <v>18236904.960000001</v>
          </cell>
        </row>
        <row r="969">
          <cell r="C969" t="str">
            <v>51953002</v>
          </cell>
          <cell r="H969">
            <v>1134640.04</v>
          </cell>
        </row>
        <row r="970">
          <cell r="C970" t="str">
            <v>519535</v>
          </cell>
          <cell r="H970">
            <v>4468507.5</v>
          </cell>
        </row>
        <row r="971">
          <cell r="C971" t="str">
            <v>51953501</v>
          </cell>
          <cell r="H971">
            <v>4348759.5</v>
          </cell>
        </row>
        <row r="972">
          <cell r="C972" t="str">
            <v>51953502</v>
          </cell>
          <cell r="H972">
            <v>119748</v>
          </cell>
        </row>
        <row r="973">
          <cell r="C973" t="str">
            <v>519560</v>
          </cell>
          <cell r="H973">
            <v>6383354</v>
          </cell>
        </row>
        <row r="974">
          <cell r="C974" t="str">
            <v>51956001</v>
          </cell>
          <cell r="H974">
            <v>6370526.4400000004</v>
          </cell>
        </row>
        <row r="975">
          <cell r="C975" t="str">
            <v>51956002</v>
          </cell>
          <cell r="H975">
            <v>12827.56</v>
          </cell>
        </row>
        <row r="976">
          <cell r="C976" t="str">
            <v>519565</v>
          </cell>
          <cell r="H976">
            <v>31009643.32</v>
          </cell>
        </row>
        <row r="977">
          <cell r="C977" t="str">
            <v>51956501</v>
          </cell>
          <cell r="H977">
            <v>28197220</v>
          </cell>
        </row>
        <row r="978">
          <cell r="C978" t="str">
            <v>51956502</v>
          </cell>
          <cell r="H978">
            <v>2484652.3199999998</v>
          </cell>
        </row>
        <row r="979">
          <cell r="C979" t="str">
            <v>51956503</v>
          </cell>
          <cell r="H979">
            <v>314300</v>
          </cell>
        </row>
        <row r="980">
          <cell r="C980" t="str">
            <v>51956504</v>
          </cell>
          <cell r="H980">
            <v>13471</v>
          </cell>
        </row>
        <row r="981">
          <cell r="C981" t="str">
            <v>519580</v>
          </cell>
          <cell r="H981">
            <v>921900</v>
          </cell>
        </row>
        <row r="982">
          <cell r="C982" t="str">
            <v>51958001</v>
          </cell>
          <cell r="H982">
            <v>867995</v>
          </cell>
        </row>
        <row r="983">
          <cell r="C983" t="str">
            <v>51958002</v>
          </cell>
          <cell r="H983">
            <v>53905</v>
          </cell>
        </row>
        <row r="984">
          <cell r="C984" t="str">
            <v>519581</v>
          </cell>
          <cell r="H984">
            <v>95200</v>
          </cell>
        </row>
        <row r="985">
          <cell r="C985" t="str">
            <v>51958101</v>
          </cell>
          <cell r="H985">
            <v>80000</v>
          </cell>
        </row>
        <row r="986">
          <cell r="C986" t="str">
            <v>51958102</v>
          </cell>
          <cell r="H986">
            <v>15200</v>
          </cell>
        </row>
        <row r="987">
          <cell r="C987" t="str">
            <v>519595</v>
          </cell>
          <cell r="H987">
            <v>826400</v>
          </cell>
        </row>
        <row r="988">
          <cell r="C988" t="str">
            <v>51959501</v>
          </cell>
          <cell r="H988">
            <v>816345</v>
          </cell>
        </row>
        <row r="989">
          <cell r="C989" t="str">
            <v>51959502</v>
          </cell>
          <cell r="H989">
            <v>10055</v>
          </cell>
        </row>
        <row r="990">
          <cell r="C990" t="str">
            <v>52</v>
          </cell>
          <cell r="H990">
            <v>352515051.69999999</v>
          </cell>
        </row>
        <row r="991">
          <cell r="C991" t="str">
            <v>5205</v>
          </cell>
          <cell r="H991">
            <v>225027008</v>
          </cell>
        </row>
        <row r="992">
          <cell r="C992" t="str">
            <v>520506</v>
          </cell>
          <cell r="H992">
            <v>88597044</v>
          </cell>
        </row>
        <row r="993">
          <cell r="C993" t="str">
            <v>52050601</v>
          </cell>
          <cell r="H993">
            <v>88597044</v>
          </cell>
        </row>
        <row r="994">
          <cell r="C994" t="str">
            <v>520515</v>
          </cell>
          <cell r="H994">
            <v>2153556</v>
          </cell>
        </row>
        <row r="995">
          <cell r="C995" t="str">
            <v>52051501</v>
          </cell>
          <cell r="H995">
            <v>2153556</v>
          </cell>
        </row>
        <row r="996">
          <cell r="C996" t="str">
            <v>520518</v>
          </cell>
          <cell r="H996">
            <v>36613625</v>
          </cell>
        </row>
        <row r="997">
          <cell r="C997" t="str">
            <v>52051801</v>
          </cell>
          <cell r="H997">
            <v>36613625</v>
          </cell>
        </row>
        <row r="998">
          <cell r="C998" t="str">
            <v>520524</v>
          </cell>
          <cell r="H998">
            <v>326667</v>
          </cell>
        </row>
        <row r="999">
          <cell r="C999" t="str">
            <v>52052401</v>
          </cell>
          <cell r="H999">
            <v>326667</v>
          </cell>
        </row>
        <row r="1000">
          <cell r="C1000" t="str">
            <v>520527</v>
          </cell>
          <cell r="H1000">
            <v>10648800</v>
          </cell>
        </row>
        <row r="1001">
          <cell r="C1001" t="str">
            <v>52052701</v>
          </cell>
          <cell r="H1001">
            <v>10648800</v>
          </cell>
        </row>
        <row r="1002">
          <cell r="C1002" t="str">
            <v>520530</v>
          </cell>
          <cell r="H1002">
            <v>11494036</v>
          </cell>
        </row>
        <row r="1003">
          <cell r="C1003" t="str">
            <v>52053001</v>
          </cell>
          <cell r="H1003">
            <v>11494036</v>
          </cell>
        </row>
        <row r="1004">
          <cell r="C1004" t="str">
            <v>520533</v>
          </cell>
          <cell r="H1004">
            <v>1379283</v>
          </cell>
        </row>
        <row r="1005">
          <cell r="C1005" t="str">
            <v>52053301</v>
          </cell>
          <cell r="H1005">
            <v>1379283</v>
          </cell>
        </row>
        <row r="1006">
          <cell r="C1006" t="str">
            <v>520536</v>
          </cell>
          <cell r="H1006">
            <v>11494036</v>
          </cell>
        </row>
        <row r="1007">
          <cell r="C1007" t="str">
            <v>52053601</v>
          </cell>
          <cell r="H1007">
            <v>11494036</v>
          </cell>
        </row>
        <row r="1008">
          <cell r="C1008" t="str">
            <v>520539</v>
          </cell>
          <cell r="H1008">
            <v>5271697</v>
          </cell>
        </row>
        <row r="1009">
          <cell r="C1009" t="str">
            <v>52053901</v>
          </cell>
          <cell r="H1009">
            <v>5271697</v>
          </cell>
        </row>
        <row r="1010">
          <cell r="C1010" t="str">
            <v>520546</v>
          </cell>
          <cell r="H1010">
            <v>793333</v>
          </cell>
        </row>
        <row r="1011">
          <cell r="C1011" t="str">
            <v>52054601</v>
          </cell>
          <cell r="H1011">
            <v>793333</v>
          </cell>
        </row>
        <row r="1012">
          <cell r="C1012" t="str">
            <v>520548</v>
          </cell>
          <cell r="H1012">
            <v>33757713</v>
          </cell>
        </row>
        <row r="1013">
          <cell r="C1013" t="str">
            <v>52054801</v>
          </cell>
          <cell r="H1013">
            <v>8646270</v>
          </cell>
        </row>
        <row r="1014">
          <cell r="C1014" t="str">
            <v>52054803</v>
          </cell>
          <cell r="H1014">
            <v>25111443</v>
          </cell>
        </row>
        <row r="1015">
          <cell r="C1015" t="str">
            <v>520568</v>
          </cell>
          <cell r="H1015">
            <v>705849</v>
          </cell>
        </row>
        <row r="1016">
          <cell r="C1016" t="str">
            <v>52056801</v>
          </cell>
          <cell r="H1016">
            <v>705849</v>
          </cell>
        </row>
        <row r="1017">
          <cell r="C1017" t="str">
            <v>520570</v>
          </cell>
          <cell r="H1017">
            <v>16279940</v>
          </cell>
        </row>
        <row r="1018">
          <cell r="C1018" t="str">
            <v>52057001</v>
          </cell>
          <cell r="H1018">
            <v>16279940</v>
          </cell>
        </row>
        <row r="1019">
          <cell r="C1019" t="str">
            <v>520572</v>
          </cell>
          <cell r="H1019">
            <v>5511429</v>
          </cell>
        </row>
        <row r="1020">
          <cell r="C1020" t="str">
            <v>52057201</v>
          </cell>
          <cell r="H1020">
            <v>5511429</v>
          </cell>
        </row>
        <row r="1021">
          <cell r="C1021" t="str">
            <v>5235</v>
          </cell>
          <cell r="H1021">
            <v>127488043.7</v>
          </cell>
        </row>
        <row r="1022">
          <cell r="C1022" t="str">
            <v>523560</v>
          </cell>
          <cell r="H1022">
            <v>127488043.7</v>
          </cell>
        </row>
        <row r="1023">
          <cell r="C1023" t="str">
            <v>52356001</v>
          </cell>
          <cell r="H1023">
            <v>122073754.61</v>
          </cell>
        </row>
        <row r="1024">
          <cell r="C1024" t="str">
            <v>52356002</v>
          </cell>
          <cell r="H1024">
            <v>4037533.45</v>
          </cell>
        </row>
        <row r="1025">
          <cell r="C1025" t="str">
            <v>52356003</v>
          </cell>
          <cell r="H1025">
            <v>1376755.64</v>
          </cell>
        </row>
        <row r="1026">
          <cell r="C1026" t="str">
            <v>53</v>
          </cell>
          <cell r="H1026">
            <v>191107147.84</v>
          </cell>
        </row>
        <row r="1027">
          <cell r="C1027" t="str">
            <v>5305</v>
          </cell>
          <cell r="H1027">
            <v>103060288.53</v>
          </cell>
        </row>
        <row r="1028">
          <cell r="C1028" t="str">
            <v>530505</v>
          </cell>
          <cell r="H1028">
            <v>18888182.859999999</v>
          </cell>
        </row>
        <row r="1029">
          <cell r="C1029" t="str">
            <v>53050501</v>
          </cell>
          <cell r="H1029">
            <v>2901458.05</v>
          </cell>
        </row>
        <row r="1030">
          <cell r="C1030" t="str">
            <v>53050502</v>
          </cell>
          <cell r="H1030">
            <v>15986724.810000001</v>
          </cell>
        </row>
        <row r="1031">
          <cell r="C1031" t="str">
            <v>530515</v>
          </cell>
          <cell r="H1031">
            <v>18825642.52</v>
          </cell>
        </row>
        <row r="1032">
          <cell r="C1032" t="str">
            <v>53051501</v>
          </cell>
          <cell r="H1032">
            <v>18824946.550000001</v>
          </cell>
        </row>
        <row r="1033">
          <cell r="C1033" t="str">
            <v>53051502</v>
          </cell>
          <cell r="H1033">
            <v>695.97</v>
          </cell>
        </row>
        <row r="1034">
          <cell r="C1034" t="str">
            <v>530520</v>
          </cell>
          <cell r="H1034">
            <v>65346463.149999999</v>
          </cell>
        </row>
        <row r="1035">
          <cell r="C1035" t="str">
            <v>53052001</v>
          </cell>
          <cell r="H1035">
            <v>63265143.68</v>
          </cell>
        </row>
        <row r="1036">
          <cell r="C1036" t="str">
            <v>53052002</v>
          </cell>
          <cell r="H1036">
            <v>2081319.47</v>
          </cell>
        </row>
        <row r="1037">
          <cell r="C1037" t="str">
            <v>5315</v>
          </cell>
          <cell r="H1037">
            <v>86097672.129999995</v>
          </cell>
        </row>
        <row r="1038">
          <cell r="C1038" t="str">
            <v>531515</v>
          </cell>
          <cell r="H1038">
            <v>85573170.900000006</v>
          </cell>
        </row>
        <row r="1039">
          <cell r="C1039" t="str">
            <v>53151501</v>
          </cell>
          <cell r="H1039">
            <v>85573170.900000006</v>
          </cell>
        </row>
        <row r="1040">
          <cell r="C1040" t="str">
            <v>531520</v>
          </cell>
          <cell r="H1040">
            <v>524501.23</v>
          </cell>
        </row>
        <row r="1041">
          <cell r="C1041" t="str">
            <v>53152002</v>
          </cell>
          <cell r="H1041">
            <v>524501.23</v>
          </cell>
        </row>
        <row r="1042">
          <cell r="C1042" t="str">
            <v>5395</v>
          </cell>
          <cell r="H1042">
            <v>1949187.18</v>
          </cell>
        </row>
        <row r="1043">
          <cell r="C1043" t="str">
            <v>539520</v>
          </cell>
          <cell r="H1043">
            <v>1936000</v>
          </cell>
        </row>
        <row r="1044">
          <cell r="C1044" t="str">
            <v>53952001</v>
          </cell>
          <cell r="H1044">
            <v>1936000</v>
          </cell>
        </row>
        <row r="1045">
          <cell r="C1045" t="str">
            <v>539581</v>
          </cell>
          <cell r="H1045">
            <v>13187.18</v>
          </cell>
        </row>
        <row r="1046">
          <cell r="C1046" t="str">
            <v>53958101</v>
          </cell>
          <cell r="H1046">
            <v>13187.18</v>
          </cell>
        </row>
        <row r="1047">
          <cell r="C1047" t="str">
            <v>6</v>
          </cell>
          <cell r="H1047">
            <v>115607272</v>
          </cell>
        </row>
        <row r="1048">
          <cell r="C1048" t="str">
            <v>61</v>
          </cell>
          <cell r="H1048">
            <v>115607272</v>
          </cell>
        </row>
        <row r="1049">
          <cell r="C1049" t="str">
            <v>6165</v>
          </cell>
          <cell r="H1049">
            <v>9320000</v>
          </cell>
        </row>
        <row r="1050">
          <cell r="C1050" t="str">
            <v>616595</v>
          </cell>
          <cell r="H1050">
            <v>9320000</v>
          </cell>
        </row>
        <row r="1051">
          <cell r="C1051" t="str">
            <v>61659501</v>
          </cell>
          <cell r="H1051">
            <v>9320000</v>
          </cell>
        </row>
        <row r="1052">
          <cell r="C1052" t="str">
            <v>6195</v>
          </cell>
          <cell r="H1052">
            <v>106287272</v>
          </cell>
        </row>
        <row r="1053">
          <cell r="C1053" t="str">
            <v>619505</v>
          </cell>
          <cell r="H1053">
            <v>106287272</v>
          </cell>
        </row>
        <row r="1054">
          <cell r="C1054" t="str">
            <v>61950501</v>
          </cell>
          <cell r="H1054">
            <v>106287272</v>
          </cell>
        </row>
        <row r="1055">
          <cell r="C1055" t="str">
            <v>7</v>
          </cell>
          <cell r="H1055">
            <v>186243049</v>
          </cell>
        </row>
        <row r="1056">
          <cell r="C1056" t="str">
            <v>72</v>
          </cell>
          <cell r="H1056">
            <v>186243049</v>
          </cell>
        </row>
        <row r="1057">
          <cell r="C1057" t="str">
            <v>7205</v>
          </cell>
          <cell r="H1057">
            <v>186243049</v>
          </cell>
        </row>
        <row r="1058">
          <cell r="C1058" t="str">
            <v>720506</v>
          </cell>
          <cell r="H1058">
            <v>104079666</v>
          </cell>
        </row>
        <row r="1059">
          <cell r="C1059" t="str">
            <v>72050601</v>
          </cell>
          <cell r="H1059">
            <v>104079666</v>
          </cell>
        </row>
        <row r="1060">
          <cell r="C1060" t="str">
            <v>720515</v>
          </cell>
          <cell r="H1060">
            <v>2421188</v>
          </cell>
        </row>
        <row r="1061">
          <cell r="C1061" t="str">
            <v>72051501</v>
          </cell>
          <cell r="H1061">
            <v>2421188</v>
          </cell>
        </row>
        <row r="1062">
          <cell r="C1062" t="str">
            <v>720524</v>
          </cell>
          <cell r="H1062">
            <v>491110</v>
          </cell>
        </row>
        <row r="1063">
          <cell r="C1063" t="str">
            <v>72052401</v>
          </cell>
          <cell r="H1063">
            <v>491110</v>
          </cell>
        </row>
        <row r="1064">
          <cell r="C1064" t="str">
            <v>720527</v>
          </cell>
          <cell r="H1064">
            <v>13652700</v>
          </cell>
        </row>
        <row r="1065">
          <cell r="C1065" t="str">
            <v>72052701</v>
          </cell>
          <cell r="H1065">
            <v>13652700</v>
          </cell>
        </row>
        <row r="1066">
          <cell r="C1066" t="str">
            <v>720530</v>
          </cell>
          <cell r="H1066">
            <v>9658756</v>
          </cell>
        </row>
        <row r="1067">
          <cell r="C1067" t="str">
            <v>72053001</v>
          </cell>
          <cell r="H1067">
            <v>9658756</v>
          </cell>
        </row>
        <row r="1068">
          <cell r="C1068" t="str">
            <v>720533</v>
          </cell>
          <cell r="H1068">
            <v>1159056</v>
          </cell>
        </row>
        <row r="1069">
          <cell r="C1069" t="str">
            <v>72053301</v>
          </cell>
          <cell r="H1069">
            <v>1159056</v>
          </cell>
        </row>
        <row r="1070">
          <cell r="C1070" t="str">
            <v>720536</v>
          </cell>
          <cell r="H1070">
            <v>9658756</v>
          </cell>
        </row>
        <row r="1071">
          <cell r="C1071" t="str">
            <v>72053601</v>
          </cell>
          <cell r="H1071">
            <v>9658756</v>
          </cell>
        </row>
        <row r="1072">
          <cell r="C1072" t="str">
            <v>720539</v>
          </cell>
          <cell r="H1072">
            <v>4290586</v>
          </cell>
        </row>
        <row r="1073">
          <cell r="C1073" t="str">
            <v>72053901</v>
          </cell>
          <cell r="H1073">
            <v>4290586</v>
          </cell>
        </row>
        <row r="1074">
          <cell r="C1074" t="str">
            <v>720545</v>
          </cell>
          <cell r="H1074">
            <v>7944999</v>
          </cell>
        </row>
        <row r="1075">
          <cell r="C1075" t="str">
            <v>72054503</v>
          </cell>
          <cell r="H1075">
            <v>7944999</v>
          </cell>
        </row>
        <row r="1076">
          <cell r="C1076" t="str">
            <v>720548</v>
          </cell>
          <cell r="H1076">
            <v>14022500</v>
          </cell>
        </row>
        <row r="1077">
          <cell r="C1077" t="str">
            <v>72054801</v>
          </cell>
          <cell r="H1077">
            <v>131600</v>
          </cell>
        </row>
        <row r="1078">
          <cell r="C1078" t="str">
            <v>72054802</v>
          </cell>
          <cell r="H1078">
            <v>13890900</v>
          </cell>
        </row>
        <row r="1079">
          <cell r="C1079" t="str">
            <v>720568</v>
          </cell>
          <cell r="H1079">
            <v>1550055</v>
          </cell>
        </row>
        <row r="1080">
          <cell r="C1080" t="str">
            <v>72056801</v>
          </cell>
          <cell r="H1080">
            <v>1550055</v>
          </cell>
        </row>
        <row r="1081">
          <cell r="C1081" t="str">
            <v>720569</v>
          </cell>
          <cell r="H1081">
            <v>8667</v>
          </cell>
        </row>
        <row r="1082">
          <cell r="C1082" t="str">
            <v>72056901</v>
          </cell>
          <cell r="H1082">
            <v>8667</v>
          </cell>
        </row>
        <row r="1083">
          <cell r="C1083" t="str">
            <v>720570</v>
          </cell>
          <cell r="H1083">
            <v>12922068</v>
          </cell>
        </row>
        <row r="1084">
          <cell r="C1084" t="str">
            <v>72057001</v>
          </cell>
          <cell r="H1084">
            <v>12922068</v>
          </cell>
        </row>
        <row r="1085">
          <cell r="C1085" t="str">
            <v>720572</v>
          </cell>
          <cell r="H1085">
            <v>4382942</v>
          </cell>
        </row>
        <row r="1086">
          <cell r="C1086" t="str">
            <v>72057201</v>
          </cell>
          <cell r="H1086">
            <v>4382942</v>
          </cell>
        </row>
      </sheetData>
      <sheetData sheetId="16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4315884466.5699997</v>
          </cell>
        </row>
        <row r="3">
          <cell r="C3" t="str">
            <v>11</v>
          </cell>
          <cell r="H3">
            <v>286826742.75</v>
          </cell>
        </row>
        <row r="4">
          <cell r="C4" t="str">
            <v>1105</v>
          </cell>
          <cell r="H4">
            <v>240389752.87</v>
          </cell>
        </row>
        <row r="5">
          <cell r="C5" t="str">
            <v>110505</v>
          </cell>
          <cell r="H5">
            <v>238320750.87</v>
          </cell>
        </row>
        <row r="6">
          <cell r="C6" t="str">
            <v>11050501</v>
          </cell>
          <cell r="H6">
            <v>6957200</v>
          </cell>
        </row>
        <row r="7">
          <cell r="C7" t="str">
            <v>11050502</v>
          </cell>
          <cell r="H7">
            <v>3145000</v>
          </cell>
        </row>
        <row r="8">
          <cell r="C8" t="str">
            <v>11050503</v>
          </cell>
          <cell r="H8">
            <v>2945000</v>
          </cell>
        </row>
        <row r="9">
          <cell r="C9" t="str">
            <v>11050504</v>
          </cell>
          <cell r="H9">
            <v>5605000</v>
          </cell>
        </row>
        <row r="10">
          <cell r="C10" t="str">
            <v>11050505</v>
          </cell>
          <cell r="H10">
            <v>1545000</v>
          </cell>
        </row>
        <row r="11">
          <cell r="C11" t="str">
            <v>11050506</v>
          </cell>
          <cell r="H11">
            <v>1010000</v>
          </cell>
        </row>
        <row r="12">
          <cell r="C12" t="str">
            <v>11050510</v>
          </cell>
          <cell r="H12">
            <v>217113550.87</v>
          </cell>
        </row>
        <row r="13">
          <cell r="C13" t="str">
            <v>110510</v>
          </cell>
          <cell r="H13">
            <v>2069002</v>
          </cell>
        </row>
        <row r="14">
          <cell r="C14" t="str">
            <v>11051003</v>
          </cell>
          <cell r="H14">
            <v>1069002</v>
          </cell>
        </row>
        <row r="15">
          <cell r="C15" t="str">
            <v>11051005</v>
          </cell>
          <cell r="H15">
            <v>1000000</v>
          </cell>
        </row>
        <row r="16">
          <cell r="C16" t="str">
            <v>1110</v>
          </cell>
          <cell r="H16">
            <v>37819471.82</v>
          </cell>
        </row>
        <row r="17">
          <cell r="C17" t="str">
            <v>111005</v>
          </cell>
          <cell r="H17">
            <v>37819471.82</v>
          </cell>
        </row>
        <row r="18">
          <cell r="C18" t="str">
            <v>11100501</v>
          </cell>
          <cell r="H18">
            <v>0</v>
          </cell>
        </row>
        <row r="19">
          <cell r="C19" t="str">
            <v>11100503</v>
          </cell>
          <cell r="H19">
            <v>3831848.63</v>
          </cell>
        </row>
        <row r="20">
          <cell r="C20" t="str">
            <v>11100504</v>
          </cell>
          <cell r="H20">
            <v>0.01</v>
          </cell>
        </row>
        <row r="21">
          <cell r="C21" t="str">
            <v>11100505</v>
          </cell>
          <cell r="H21">
            <v>59673.38</v>
          </cell>
        </row>
        <row r="22">
          <cell r="C22" t="str">
            <v>11100506</v>
          </cell>
          <cell r="H22">
            <v>33648552.799999997</v>
          </cell>
        </row>
        <row r="23">
          <cell r="C23" t="str">
            <v>11100507</v>
          </cell>
          <cell r="H23">
            <v>279397</v>
          </cell>
        </row>
        <row r="24">
          <cell r="C24" t="str">
            <v>1120</v>
          </cell>
          <cell r="H24">
            <v>8617518.0600000005</v>
          </cell>
        </row>
        <row r="25">
          <cell r="C25" t="str">
            <v>112005</v>
          </cell>
          <cell r="H25">
            <v>8617518.0600000005</v>
          </cell>
        </row>
        <row r="26">
          <cell r="C26" t="str">
            <v>11200501</v>
          </cell>
          <cell r="H26">
            <v>4244365.17</v>
          </cell>
        </row>
        <row r="27">
          <cell r="C27" t="str">
            <v>11200502</v>
          </cell>
          <cell r="H27">
            <v>51004.45</v>
          </cell>
        </row>
        <row r="28">
          <cell r="C28" t="str">
            <v>11200503</v>
          </cell>
          <cell r="H28">
            <v>43622.54</v>
          </cell>
        </row>
        <row r="29">
          <cell r="C29" t="str">
            <v>11200505</v>
          </cell>
          <cell r="H29">
            <v>3611504.51</v>
          </cell>
        </row>
        <row r="30">
          <cell r="C30" t="str">
            <v>11200506</v>
          </cell>
          <cell r="H30">
            <v>409332.08</v>
          </cell>
        </row>
        <row r="31">
          <cell r="C31" t="str">
            <v>11200507</v>
          </cell>
          <cell r="H31">
            <v>257689.31</v>
          </cell>
        </row>
        <row r="32">
          <cell r="C32" t="str">
            <v>12</v>
          </cell>
          <cell r="H32">
            <v>5372116</v>
          </cell>
        </row>
        <row r="33">
          <cell r="C33" t="str">
            <v>1295</v>
          </cell>
          <cell r="H33">
            <v>5372116</v>
          </cell>
        </row>
        <row r="34">
          <cell r="C34" t="str">
            <v>129505</v>
          </cell>
          <cell r="H34">
            <v>5372116</v>
          </cell>
        </row>
        <row r="35">
          <cell r="C35" t="str">
            <v>12950501</v>
          </cell>
          <cell r="H35">
            <v>5096747</v>
          </cell>
        </row>
        <row r="36">
          <cell r="C36" t="str">
            <v>1295050101</v>
          </cell>
          <cell r="H36">
            <v>5096747</v>
          </cell>
        </row>
        <row r="37">
          <cell r="C37" t="str">
            <v>12950502</v>
          </cell>
          <cell r="H37">
            <v>275369</v>
          </cell>
        </row>
        <row r="38">
          <cell r="C38" t="str">
            <v>13</v>
          </cell>
          <cell r="H38">
            <v>1283530878.99</v>
          </cell>
        </row>
        <row r="39">
          <cell r="C39" t="str">
            <v>1325</v>
          </cell>
          <cell r="H39">
            <v>0</v>
          </cell>
        </row>
        <row r="40">
          <cell r="C40" t="str">
            <v>132510</v>
          </cell>
          <cell r="H40">
            <v>0</v>
          </cell>
        </row>
        <row r="41">
          <cell r="C41" t="str">
            <v>13251001</v>
          </cell>
          <cell r="H41">
            <v>0</v>
          </cell>
        </row>
        <row r="42">
          <cell r="C42" t="str">
            <v>1330</v>
          </cell>
          <cell r="H42">
            <v>132661426.42</v>
          </cell>
        </row>
        <row r="43">
          <cell r="C43" t="str">
            <v>133005</v>
          </cell>
          <cell r="H43">
            <v>130448201.42</v>
          </cell>
        </row>
        <row r="44">
          <cell r="C44" t="str">
            <v>13300501</v>
          </cell>
          <cell r="H44">
            <v>130448201.42</v>
          </cell>
        </row>
        <row r="45">
          <cell r="C45" t="str">
            <v>133015</v>
          </cell>
          <cell r="H45">
            <v>2213225</v>
          </cell>
        </row>
        <row r="46">
          <cell r="C46" t="str">
            <v>13301502</v>
          </cell>
          <cell r="H46">
            <v>2103225</v>
          </cell>
        </row>
        <row r="47">
          <cell r="C47" t="str">
            <v>13301503</v>
          </cell>
          <cell r="H47">
            <v>110000</v>
          </cell>
        </row>
        <row r="48">
          <cell r="C48" t="str">
            <v>1355</v>
          </cell>
          <cell r="H48">
            <v>221335287.28999999</v>
          </cell>
        </row>
        <row r="49">
          <cell r="C49" t="str">
            <v>135510</v>
          </cell>
          <cell r="H49">
            <v>709000</v>
          </cell>
        </row>
        <row r="50">
          <cell r="C50" t="str">
            <v>13551001</v>
          </cell>
          <cell r="H50">
            <v>709000</v>
          </cell>
        </row>
        <row r="51">
          <cell r="C51" t="str">
            <v>135515</v>
          </cell>
          <cell r="H51">
            <v>10844661.24</v>
          </cell>
        </row>
        <row r="52">
          <cell r="C52" t="str">
            <v>13551501</v>
          </cell>
          <cell r="H52">
            <v>0</v>
          </cell>
        </row>
        <row r="53">
          <cell r="C53" t="str">
            <v>13551503</v>
          </cell>
          <cell r="H53">
            <v>190600</v>
          </cell>
        </row>
        <row r="54">
          <cell r="C54" t="str">
            <v>13551515</v>
          </cell>
          <cell r="H54">
            <v>0</v>
          </cell>
        </row>
        <row r="55">
          <cell r="C55" t="str">
            <v>13551519</v>
          </cell>
          <cell r="H55">
            <v>180344.74</v>
          </cell>
        </row>
        <row r="56">
          <cell r="C56" t="str">
            <v>13551521</v>
          </cell>
          <cell r="H56">
            <v>10473716.5</v>
          </cell>
        </row>
        <row r="57">
          <cell r="C57" t="str">
            <v>135518</v>
          </cell>
          <cell r="H57">
            <v>22796631.010000002</v>
          </cell>
        </row>
        <row r="58">
          <cell r="C58" t="str">
            <v>13551805</v>
          </cell>
          <cell r="H58">
            <v>1900985.5</v>
          </cell>
        </row>
        <row r="59">
          <cell r="C59" t="str">
            <v>13551807</v>
          </cell>
          <cell r="H59">
            <v>5073</v>
          </cell>
        </row>
        <row r="60">
          <cell r="C60" t="str">
            <v>13551816</v>
          </cell>
          <cell r="H60">
            <v>5019344.88</v>
          </cell>
        </row>
        <row r="61">
          <cell r="C61" t="str">
            <v>13551824</v>
          </cell>
          <cell r="H61">
            <v>2348458.7000000002</v>
          </cell>
        </row>
        <row r="62">
          <cell r="C62" t="str">
            <v>13551842</v>
          </cell>
          <cell r="H62">
            <v>5339456.4000000004</v>
          </cell>
        </row>
        <row r="63">
          <cell r="C63" t="str">
            <v>13551844</v>
          </cell>
          <cell r="H63">
            <v>8009169.6399999997</v>
          </cell>
        </row>
        <row r="64">
          <cell r="C64" t="str">
            <v>13551854</v>
          </cell>
          <cell r="H64">
            <v>174142.89</v>
          </cell>
        </row>
        <row r="65">
          <cell r="C65" t="str">
            <v>135520</v>
          </cell>
          <cell r="H65">
            <v>139773000</v>
          </cell>
        </row>
        <row r="66">
          <cell r="C66" t="str">
            <v>13552006</v>
          </cell>
          <cell r="H66">
            <v>881000</v>
          </cell>
        </row>
        <row r="67">
          <cell r="C67" t="str">
            <v>13552007</v>
          </cell>
          <cell r="H67">
            <v>138892000</v>
          </cell>
        </row>
        <row r="68">
          <cell r="C68" t="str">
            <v>135595</v>
          </cell>
          <cell r="H68">
            <v>47211995.039999999</v>
          </cell>
        </row>
        <row r="69">
          <cell r="C69" t="str">
            <v>13559501</v>
          </cell>
          <cell r="H69">
            <v>9912</v>
          </cell>
        </row>
        <row r="70">
          <cell r="C70" t="str">
            <v>13559502</v>
          </cell>
          <cell r="H70">
            <v>47202083.039999999</v>
          </cell>
        </row>
        <row r="71">
          <cell r="C71" t="str">
            <v>1365</v>
          </cell>
          <cell r="H71">
            <v>3930000</v>
          </cell>
        </row>
        <row r="72">
          <cell r="C72" t="str">
            <v>136515</v>
          </cell>
          <cell r="H72">
            <v>3930000</v>
          </cell>
        </row>
        <row r="73">
          <cell r="C73" t="str">
            <v>13651501</v>
          </cell>
          <cell r="H73">
            <v>3930000</v>
          </cell>
        </row>
        <row r="74">
          <cell r="C74" t="str">
            <v>1380</v>
          </cell>
          <cell r="H74">
            <v>925604165.27999997</v>
          </cell>
        </row>
        <row r="75">
          <cell r="C75" t="str">
            <v>138095</v>
          </cell>
          <cell r="H75">
            <v>925604165.27999997</v>
          </cell>
        </row>
        <row r="76">
          <cell r="C76" t="str">
            <v>13809502</v>
          </cell>
          <cell r="H76">
            <v>925115165.27999997</v>
          </cell>
        </row>
        <row r="77">
          <cell r="C77" t="str">
            <v>13809503</v>
          </cell>
          <cell r="H77">
            <v>489000</v>
          </cell>
        </row>
        <row r="78">
          <cell r="C78" t="str">
            <v>15</v>
          </cell>
          <cell r="H78">
            <v>2642145152.1100001</v>
          </cell>
        </row>
        <row r="79">
          <cell r="C79" t="str">
            <v>1520</v>
          </cell>
          <cell r="H79">
            <v>4392581359.4899998</v>
          </cell>
        </row>
        <row r="80">
          <cell r="C80" t="str">
            <v>152005</v>
          </cell>
          <cell r="H80">
            <v>487002169</v>
          </cell>
        </row>
        <row r="81">
          <cell r="C81" t="str">
            <v>15200502</v>
          </cell>
          <cell r="H81">
            <v>20760010</v>
          </cell>
        </row>
        <row r="82">
          <cell r="C82" t="str">
            <v>15200503</v>
          </cell>
          <cell r="H82">
            <v>12218052</v>
          </cell>
        </row>
        <row r="83">
          <cell r="C83" t="str">
            <v>15200504</v>
          </cell>
          <cell r="H83">
            <v>1372800</v>
          </cell>
        </row>
        <row r="84">
          <cell r="C84" t="str">
            <v>15200505</v>
          </cell>
          <cell r="H84">
            <v>12735600</v>
          </cell>
        </row>
        <row r="85">
          <cell r="C85" t="str">
            <v>15200506</v>
          </cell>
          <cell r="H85">
            <v>65785006</v>
          </cell>
        </row>
        <row r="86">
          <cell r="C86" t="str">
            <v>15200507</v>
          </cell>
          <cell r="H86">
            <v>5789494</v>
          </cell>
        </row>
        <row r="87">
          <cell r="C87" t="str">
            <v>15200508</v>
          </cell>
          <cell r="H87">
            <v>112150</v>
          </cell>
        </row>
        <row r="88">
          <cell r="C88" t="str">
            <v>15200509</v>
          </cell>
          <cell r="H88">
            <v>126150</v>
          </cell>
        </row>
        <row r="89">
          <cell r="C89" t="str">
            <v>15200510</v>
          </cell>
          <cell r="H89">
            <v>302568</v>
          </cell>
        </row>
        <row r="90">
          <cell r="C90" t="str">
            <v>15200511</v>
          </cell>
          <cell r="H90">
            <v>160878</v>
          </cell>
        </row>
        <row r="91">
          <cell r="C91" t="str">
            <v>15200512</v>
          </cell>
          <cell r="H91">
            <v>296055</v>
          </cell>
        </row>
        <row r="92">
          <cell r="C92" t="str">
            <v>15200513</v>
          </cell>
          <cell r="H92">
            <v>269370</v>
          </cell>
        </row>
        <row r="93">
          <cell r="C93" t="str">
            <v>15200514</v>
          </cell>
          <cell r="H93">
            <v>215304</v>
          </cell>
        </row>
        <row r="94">
          <cell r="C94" t="str">
            <v>15200515</v>
          </cell>
          <cell r="H94">
            <v>1915071.21</v>
          </cell>
        </row>
        <row r="95">
          <cell r="C95" t="str">
            <v>15200516</v>
          </cell>
          <cell r="H95">
            <v>6320837.8600000003</v>
          </cell>
        </row>
        <row r="96">
          <cell r="C96" t="str">
            <v>15200517</v>
          </cell>
          <cell r="H96">
            <v>9746119.6899999995</v>
          </cell>
        </row>
        <row r="97">
          <cell r="C97" t="str">
            <v>15200518</v>
          </cell>
          <cell r="H97">
            <v>7935530.7699999996</v>
          </cell>
        </row>
        <row r="98">
          <cell r="C98" t="str">
            <v>15200519</v>
          </cell>
          <cell r="H98">
            <v>7754118.2000000002</v>
          </cell>
        </row>
        <row r="99">
          <cell r="C99" t="str">
            <v>15200520</v>
          </cell>
          <cell r="H99">
            <v>2337876</v>
          </cell>
        </row>
        <row r="100">
          <cell r="C100" t="str">
            <v>15200521</v>
          </cell>
          <cell r="H100">
            <v>2872227</v>
          </cell>
        </row>
        <row r="101">
          <cell r="C101" t="str">
            <v>15200522</v>
          </cell>
          <cell r="H101">
            <v>7841740.5700000003</v>
          </cell>
        </row>
        <row r="102">
          <cell r="C102" t="str">
            <v>15200523</v>
          </cell>
          <cell r="H102">
            <v>10007297.039999999</v>
          </cell>
        </row>
        <row r="103">
          <cell r="C103" t="str">
            <v>15200524</v>
          </cell>
          <cell r="H103">
            <v>4960150.66</v>
          </cell>
        </row>
        <row r="104">
          <cell r="C104" t="str">
            <v>15200525</v>
          </cell>
          <cell r="H104">
            <v>8940000</v>
          </cell>
        </row>
        <row r="105">
          <cell r="C105" t="str">
            <v>15200526</v>
          </cell>
          <cell r="H105">
            <v>12500778</v>
          </cell>
        </row>
        <row r="106">
          <cell r="C106" t="str">
            <v>15200527</v>
          </cell>
          <cell r="H106">
            <v>3885613</v>
          </cell>
        </row>
        <row r="107">
          <cell r="C107" t="str">
            <v>15200528</v>
          </cell>
          <cell r="H107">
            <v>3420000</v>
          </cell>
        </row>
        <row r="108">
          <cell r="C108" t="str">
            <v>15200529</v>
          </cell>
          <cell r="H108">
            <v>214800</v>
          </cell>
        </row>
        <row r="109">
          <cell r="C109" t="str">
            <v>15200530</v>
          </cell>
          <cell r="H109">
            <v>5405000</v>
          </cell>
        </row>
        <row r="110">
          <cell r="C110" t="str">
            <v>15200531</v>
          </cell>
          <cell r="H110">
            <v>6132613</v>
          </cell>
        </row>
        <row r="111">
          <cell r="C111" t="str">
            <v>15200532</v>
          </cell>
          <cell r="H111">
            <v>13715757</v>
          </cell>
        </row>
        <row r="112">
          <cell r="C112" t="str">
            <v>15200533</v>
          </cell>
          <cell r="H112">
            <v>10022130</v>
          </cell>
        </row>
        <row r="113">
          <cell r="C113" t="str">
            <v>15200534</v>
          </cell>
          <cell r="H113">
            <v>24311081</v>
          </cell>
        </row>
        <row r="114">
          <cell r="C114" t="str">
            <v>15200535</v>
          </cell>
          <cell r="H114">
            <v>17669800</v>
          </cell>
        </row>
        <row r="115">
          <cell r="C115" t="str">
            <v>15200536</v>
          </cell>
          <cell r="H115">
            <v>893149</v>
          </cell>
        </row>
        <row r="116">
          <cell r="C116" t="str">
            <v>15200537</v>
          </cell>
          <cell r="H116">
            <v>5685816</v>
          </cell>
        </row>
        <row r="117">
          <cell r="C117" t="str">
            <v>15200538</v>
          </cell>
          <cell r="H117">
            <v>6450000</v>
          </cell>
        </row>
        <row r="118">
          <cell r="C118" t="str">
            <v>15200539</v>
          </cell>
          <cell r="H118">
            <v>1859000</v>
          </cell>
        </row>
        <row r="119">
          <cell r="C119" t="str">
            <v>15200540</v>
          </cell>
          <cell r="H119">
            <v>346750</v>
          </cell>
        </row>
        <row r="120">
          <cell r="C120" t="str">
            <v>15200545</v>
          </cell>
          <cell r="H120">
            <v>7185572</v>
          </cell>
        </row>
        <row r="121">
          <cell r="C121" t="str">
            <v>15200546</v>
          </cell>
          <cell r="H121">
            <v>993000</v>
          </cell>
        </row>
        <row r="122">
          <cell r="C122" t="str">
            <v>15200547</v>
          </cell>
          <cell r="H122">
            <v>160127600</v>
          </cell>
        </row>
        <row r="123">
          <cell r="C123" t="str">
            <v>15200548</v>
          </cell>
          <cell r="H123">
            <v>350000</v>
          </cell>
        </row>
        <row r="124">
          <cell r="C124" t="str">
            <v>15200549</v>
          </cell>
          <cell r="H124">
            <v>1924850</v>
          </cell>
        </row>
        <row r="125">
          <cell r="C125" t="str">
            <v>15200550</v>
          </cell>
          <cell r="H125">
            <v>1800000</v>
          </cell>
        </row>
        <row r="126">
          <cell r="C126" t="str">
            <v>15200551</v>
          </cell>
          <cell r="H126">
            <v>2915966</v>
          </cell>
        </row>
        <row r="127">
          <cell r="C127" t="str">
            <v>15200552</v>
          </cell>
          <cell r="H127">
            <v>18488</v>
          </cell>
        </row>
        <row r="128">
          <cell r="C128" t="str">
            <v>15200553</v>
          </cell>
          <cell r="H128">
            <v>8400000</v>
          </cell>
        </row>
        <row r="129">
          <cell r="C129" t="str">
            <v>152006</v>
          </cell>
          <cell r="H129">
            <v>701272313.88</v>
          </cell>
        </row>
        <row r="130">
          <cell r="C130" t="str">
            <v>152010</v>
          </cell>
          <cell r="H130">
            <v>1550526938.6099999</v>
          </cell>
        </row>
        <row r="131">
          <cell r="C131" t="str">
            <v>15201001</v>
          </cell>
          <cell r="H131">
            <v>1028900</v>
          </cell>
        </row>
        <row r="132">
          <cell r="C132" t="str">
            <v>15201004</v>
          </cell>
          <cell r="H132">
            <v>15375500</v>
          </cell>
        </row>
        <row r="133">
          <cell r="C133" t="str">
            <v>15201005</v>
          </cell>
          <cell r="H133">
            <v>472937376.99000001</v>
          </cell>
        </row>
        <row r="134">
          <cell r="C134" t="str">
            <v>15201006</v>
          </cell>
          <cell r="H134">
            <v>47014797</v>
          </cell>
        </row>
        <row r="135">
          <cell r="C135" t="str">
            <v>15201007</v>
          </cell>
          <cell r="H135">
            <v>5853343</v>
          </cell>
        </row>
        <row r="136">
          <cell r="C136" t="str">
            <v>15201008</v>
          </cell>
          <cell r="H136">
            <v>37393370</v>
          </cell>
        </row>
        <row r="137">
          <cell r="C137" t="str">
            <v>15201009</v>
          </cell>
          <cell r="H137">
            <v>151803418.62</v>
          </cell>
        </row>
        <row r="138">
          <cell r="C138" t="str">
            <v>15201010</v>
          </cell>
          <cell r="H138">
            <v>92062000</v>
          </cell>
        </row>
        <row r="139">
          <cell r="C139" t="str">
            <v>15201011</v>
          </cell>
          <cell r="H139">
            <v>1670447</v>
          </cell>
        </row>
        <row r="140">
          <cell r="C140" t="str">
            <v>15201012</v>
          </cell>
          <cell r="H140">
            <v>2078656</v>
          </cell>
        </row>
        <row r="141">
          <cell r="C141" t="str">
            <v>15201013</v>
          </cell>
          <cell r="H141">
            <v>13669530</v>
          </cell>
        </row>
        <row r="142">
          <cell r="C142" t="str">
            <v>15201014</v>
          </cell>
          <cell r="H142">
            <v>103708500</v>
          </cell>
        </row>
        <row r="143">
          <cell r="C143" t="str">
            <v>15201015</v>
          </cell>
          <cell r="H143">
            <v>2010142</v>
          </cell>
        </row>
        <row r="144">
          <cell r="C144" t="str">
            <v>15201016</v>
          </cell>
          <cell r="H144">
            <v>2314251</v>
          </cell>
        </row>
        <row r="145">
          <cell r="C145" t="str">
            <v>15201017</v>
          </cell>
          <cell r="H145">
            <v>1227221</v>
          </cell>
        </row>
        <row r="146">
          <cell r="C146" t="str">
            <v>15201018</v>
          </cell>
          <cell r="H146">
            <v>678986</v>
          </cell>
        </row>
        <row r="147">
          <cell r="C147" t="str">
            <v>15201019</v>
          </cell>
          <cell r="H147">
            <v>625000</v>
          </cell>
        </row>
        <row r="148">
          <cell r="C148" t="str">
            <v>15201020</v>
          </cell>
          <cell r="H148">
            <v>204694558</v>
          </cell>
        </row>
        <row r="149">
          <cell r="C149" t="str">
            <v>15201021</v>
          </cell>
          <cell r="H149">
            <v>229942</v>
          </cell>
        </row>
        <row r="150">
          <cell r="C150" t="str">
            <v>15201022</v>
          </cell>
          <cell r="H150">
            <v>941264</v>
          </cell>
        </row>
        <row r="151">
          <cell r="C151" t="str">
            <v>15201023</v>
          </cell>
          <cell r="H151">
            <v>2713199</v>
          </cell>
        </row>
        <row r="152">
          <cell r="C152" t="str">
            <v>15201024</v>
          </cell>
          <cell r="H152">
            <v>1259998</v>
          </cell>
        </row>
        <row r="153">
          <cell r="C153" t="str">
            <v>15201025</v>
          </cell>
          <cell r="H153">
            <v>3999680</v>
          </cell>
        </row>
        <row r="154">
          <cell r="C154" t="str">
            <v>15201026</v>
          </cell>
          <cell r="H154">
            <v>3877880</v>
          </cell>
        </row>
        <row r="155">
          <cell r="C155" t="str">
            <v>15201027</v>
          </cell>
          <cell r="H155">
            <v>4063016</v>
          </cell>
        </row>
        <row r="156">
          <cell r="C156" t="str">
            <v>15201028</v>
          </cell>
          <cell r="H156">
            <v>3934720</v>
          </cell>
        </row>
        <row r="157">
          <cell r="C157" t="str">
            <v>15201029</v>
          </cell>
          <cell r="H157">
            <v>3714320</v>
          </cell>
        </row>
        <row r="158">
          <cell r="C158" t="str">
            <v>15201030</v>
          </cell>
          <cell r="H158">
            <v>4578520</v>
          </cell>
        </row>
        <row r="159">
          <cell r="C159" t="str">
            <v>15201031</v>
          </cell>
          <cell r="H159">
            <v>1001008</v>
          </cell>
        </row>
        <row r="160">
          <cell r="C160" t="str">
            <v>15201032</v>
          </cell>
          <cell r="H160">
            <v>4006640</v>
          </cell>
        </row>
        <row r="161">
          <cell r="C161" t="str">
            <v>15201033</v>
          </cell>
          <cell r="H161">
            <v>3815240</v>
          </cell>
        </row>
        <row r="162">
          <cell r="C162" t="str">
            <v>15201034</v>
          </cell>
          <cell r="H162">
            <v>7016738</v>
          </cell>
        </row>
        <row r="163">
          <cell r="C163" t="str">
            <v>15201035</v>
          </cell>
          <cell r="H163">
            <v>7686160</v>
          </cell>
        </row>
        <row r="164">
          <cell r="C164" t="str">
            <v>15201036</v>
          </cell>
          <cell r="H164">
            <v>3847720</v>
          </cell>
        </row>
        <row r="165">
          <cell r="C165" t="str">
            <v>15201037</v>
          </cell>
          <cell r="H165">
            <v>3814080</v>
          </cell>
        </row>
        <row r="166">
          <cell r="C166" t="str">
            <v>15201038</v>
          </cell>
          <cell r="H166">
            <v>3887160</v>
          </cell>
        </row>
        <row r="167">
          <cell r="C167" t="str">
            <v>15201039</v>
          </cell>
          <cell r="H167">
            <v>3839600</v>
          </cell>
        </row>
        <row r="168">
          <cell r="C168" t="str">
            <v>15201040</v>
          </cell>
          <cell r="H168">
            <v>7695440</v>
          </cell>
        </row>
        <row r="169">
          <cell r="C169" t="str">
            <v>15201041</v>
          </cell>
          <cell r="H169">
            <v>4825600</v>
          </cell>
        </row>
        <row r="170">
          <cell r="C170" t="str">
            <v>15201042</v>
          </cell>
          <cell r="H170">
            <v>7693120</v>
          </cell>
        </row>
        <row r="171">
          <cell r="C171" t="str">
            <v>15201043</v>
          </cell>
          <cell r="H171">
            <v>4102920</v>
          </cell>
        </row>
        <row r="172">
          <cell r="C172" t="str">
            <v>15201044</v>
          </cell>
          <cell r="H172">
            <v>3821040</v>
          </cell>
        </row>
        <row r="173">
          <cell r="C173" t="str">
            <v>15201045</v>
          </cell>
          <cell r="H173">
            <v>3821040</v>
          </cell>
        </row>
        <row r="174">
          <cell r="C174" t="str">
            <v>15201046</v>
          </cell>
          <cell r="H174">
            <v>5078480</v>
          </cell>
        </row>
        <row r="175">
          <cell r="C175" t="str">
            <v>15201047</v>
          </cell>
          <cell r="H175">
            <v>1322400</v>
          </cell>
        </row>
        <row r="176">
          <cell r="C176" t="str">
            <v>15201048</v>
          </cell>
          <cell r="H176">
            <v>2644800</v>
          </cell>
        </row>
        <row r="177">
          <cell r="C177" t="str">
            <v>15201049</v>
          </cell>
          <cell r="H177">
            <v>1372280</v>
          </cell>
        </row>
        <row r="178">
          <cell r="C178" t="str">
            <v>15201050</v>
          </cell>
          <cell r="H178">
            <v>651804</v>
          </cell>
        </row>
        <row r="179">
          <cell r="C179" t="str">
            <v>15201051</v>
          </cell>
          <cell r="H179">
            <v>975560</v>
          </cell>
        </row>
        <row r="180">
          <cell r="C180" t="str">
            <v>15201052</v>
          </cell>
          <cell r="H180">
            <v>1322400</v>
          </cell>
        </row>
        <row r="181">
          <cell r="C181" t="str">
            <v>15201053</v>
          </cell>
          <cell r="H181">
            <v>1891960</v>
          </cell>
        </row>
        <row r="182">
          <cell r="C182" t="str">
            <v>15201054</v>
          </cell>
          <cell r="H182">
            <v>1423320</v>
          </cell>
        </row>
        <row r="183">
          <cell r="C183" t="str">
            <v>15201055</v>
          </cell>
          <cell r="H183">
            <v>1708680</v>
          </cell>
        </row>
        <row r="184">
          <cell r="C184" t="str">
            <v>15201056</v>
          </cell>
          <cell r="H184">
            <v>2135560</v>
          </cell>
        </row>
        <row r="185">
          <cell r="C185" t="str">
            <v>15201057</v>
          </cell>
          <cell r="H185">
            <v>1708680</v>
          </cell>
        </row>
        <row r="186">
          <cell r="C186" t="str">
            <v>15201058</v>
          </cell>
          <cell r="H186">
            <v>1311960</v>
          </cell>
        </row>
        <row r="187">
          <cell r="C187" t="str">
            <v>15201059</v>
          </cell>
          <cell r="H187">
            <v>3071680</v>
          </cell>
        </row>
        <row r="188">
          <cell r="C188" t="str">
            <v>15201060</v>
          </cell>
          <cell r="H188">
            <v>3076320</v>
          </cell>
        </row>
        <row r="189">
          <cell r="C189" t="str">
            <v>15201061</v>
          </cell>
          <cell r="H189">
            <v>33945271</v>
          </cell>
        </row>
        <row r="190">
          <cell r="C190" t="str">
            <v>15201062</v>
          </cell>
          <cell r="H190">
            <v>92800000</v>
          </cell>
        </row>
        <row r="191">
          <cell r="C191" t="str">
            <v>15201063</v>
          </cell>
          <cell r="H191">
            <v>13920000</v>
          </cell>
        </row>
        <row r="192">
          <cell r="C192" t="str">
            <v>15201064</v>
          </cell>
          <cell r="H192">
            <v>3241040</v>
          </cell>
        </row>
        <row r="193">
          <cell r="C193" t="str">
            <v>15201065</v>
          </cell>
          <cell r="H193">
            <v>1624000</v>
          </cell>
        </row>
        <row r="194">
          <cell r="C194" t="str">
            <v>15201066</v>
          </cell>
          <cell r="H194">
            <v>16240000</v>
          </cell>
        </row>
        <row r="195">
          <cell r="C195" t="str">
            <v>15201067</v>
          </cell>
          <cell r="H195">
            <v>8158280</v>
          </cell>
        </row>
        <row r="196">
          <cell r="C196" t="str">
            <v>15201068</v>
          </cell>
          <cell r="H196">
            <v>11344800</v>
          </cell>
        </row>
        <row r="197">
          <cell r="C197" t="str">
            <v>15201069</v>
          </cell>
          <cell r="H197">
            <v>7247680</v>
          </cell>
        </row>
        <row r="198">
          <cell r="C198" t="str">
            <v>15201070</v>
          </cell>
          <cell r="H198">
            <v>6927520</v>
          </cell>
        </row>
        <row r="199">
          <cell r="C199" t="str">
            <v>15201071</v>
          </cell>
          <cell r="H199">
            <v>6643320</v>
          </cell>
        </row>
        <row r="200">
          <cell r="C200" t="str">
            <v>15201072</v>
          </cell>
          <cell r="H200">
            <v>6643320</v>
          </cell>
        </row>
        <row r="201">
          <cell r="C201" t="str">
            <v>15201073</v>
          </cell>
          <cell r="H201">
            <v>3326880</v>
          </cell>
        </row>
        <row r="202">
          <cell r="C202" t="str">
            <v>15201074</v>
          </cell>
          <cell r="H202">
            <v>6623600</v>
          </cell>
        </row>
        <row r="203">
          <cell r="C203" t="str">
            <v>15201075</v>
          </cell>
          <cell r="H203">
            <v>2835040</v>
          </cell>
        </row>
        <row r="204">
          <cell r="C204" t="str">
            <v>15201076</v>
          </cell>
          <cell r="H204">
            <v>16099545</v>
          </cell>
        </row>
        <row r="205">
          <cell r="C205" t="str">
            <v>15201077</v>
          </cell>
          <cell r="H205">
            <v>159980</v>
          </cell>
        </row>
        <row r="206">
          <cell r="C206" t="str">
            <v>15201078</v>
          </cell>
          <cell r="H206">
            <v>177586</v>
          </cell>
        </row>
        <row r="207">
          <cell r="C207" t="str">
            <v>15201079</v>
          </cell>
          <cell r="H207">
            <v>3703547</v>
          </cell>
        </row>
        <row r="208">
          <cell r="C208" t="str">
            <v>15201080</v>
          </cell>
          <cell r="H208">
            <v>218272</v>
          </cell>
        </row>
        <row r="209">
          <cell r="C209" t="str">
            <v>15201081</v>
          </cell>
          <cell r="H209">
            <v>865540</v>
          </cell>
        </row>
        <row r="210">
          <cell r="C210" t="str">
            <v>15201082</v>
          </cell>
          <cell r="H210">
            <v>982175</v>
          </cell>
        </row>
        <row r="211">
          <cell r="C211" t="str">
            <v>15201083</v>
          </cell>
          <cell r="H211">
            <v>909396</v>
          </cell>
        </row>
        <row r="212">
          <cell r="C212" t="str">
            <v>15201084</v>
          </cell>
          <cell r="H212">
            <v>583124</v>
          </cell>
        </row>
        <row r="213">
          <cell r="C213" t="str">
            <v>15201085</v>
          </cell>
          <cell r="H213">
            <v>391300</v>
          </cell>
        </row>
        <row r="214">
          <cell r="C214" t="str">
            <v>15201086</v>
          </cell>
          <cell r="H214">
            <v>195560</v>
          </cell>
        </row>
        <row r="215">
          <cell r="C215" t="str">
            <v>15201087</v>
          </cell>
          <cell r="H215">
            <v>3069639</v>
          </cell>
        </row>
        <row r="216">
          <cell r="C216" t="str">
            <v>15201088</v>
          </cell>
          <cell r="H216">
            <v>502662</v>
          </cell>
        </row>
        <row r="217">
          <cell r="C217" t="str">
            <v>15201089</v>
          </cell>
          <cell r="H217">
            <v>199984</v>
          </cell>
        </row>
        <row r="218">
          <cell r="C218" t="str">
            <v>15201090</v>
          </cell>
          <cell r="H218">
            <v>1000000</v>
          </cell>
        </row>
        <row r="219">
          <cell r="C219" t="str">
            <v>15201091</v>
          </cell>
          <cell r="H219">
            <v>900000</v>
          </cell>
        </row>
        <row r="220">
          <cell r="C220" t="str">
            <v>15201092</v>
          </cell>
          <cell r="H220">
            <v>316000</v>
          </cell>
        </row>
        <row r="221">
          <cell r="C221" t="str">
            <v>15201093</v>
          </cell>
          <cell r="H221">
            <v>647700</v>
          </cell>
        </row>
        <row r="222">
          <cell r="C222" t="str">
            <v>15201094</v>
          </cell>
          <cell r="H222">
            <v>1188600</v>
          </cell>
        </row>
        <row r="223">
          <cell r="C223" t="str">
            <v>15201095</v>
          </cell>
          <cell r="H223">
            <v>3301450</v>
          </cell>
        </row>
        <row r="224">
          <cell r="C224" t="str">
            <v>15201096</v>
          </cell>
          <cell r="H224">
            <v>1620850</v>
          </cell>
        </row>
        <row r="225">
          <cell r="C225" t="str">
            <v>15201097</v>
          </cell>
          <cell r="H225">
            <v>1908950</v>
          </cell>
        </row>
        <row r="226">
          <cell r="C226" t="str">
            <v>15201098</v>
          </cell>
          <cell r="H226">
            <v>2882002</v>
          </cell>
        </row>
        <row r="227">
          <cell r="C227" t="str">
            <v>15201099</v>
          </cell>
          <cell r="H227">
            <v>1154400</v>
          </cell>
        </row>
        <row r="228">
          <cell r="C228" t="str">
            <v>152015</v>
          </cell>
          <cell r="H228">
            <v>335614379</v>
          </cell>
        </row>
        <row r="229">
          <cell r="C229" t="str">
            <v>15201501</v>
          </cell>
          <cell r="H229">
            <v>6919204</v>
          </cell>
        </row>
        <row r="230">
          <cell r="C230" t="str">
            <v>15201502</v>
          </cell>
          <cell r="H230">
            <v>5169000</v>
          </cell>
        </row>
        <row r="231">
          <cell r="C231" t="str">
            <v>15201503</v>
          </cell>
          <cell r="H231">
            <v>44600</v>
          </cell>
        </row>
        <row r="232">
          <cell r="C232" t="str">
            <v>15201504</v>
          </cell>
          <cell r="H232">
            <v>5508500</v>
          </cell>
        </row>
        <row r="233">
          <cell r="C233" t="str">
            <v>15201505</v>
          </cell>
          <cell r="H233">
            <v>712800</v>
          </cell>
        </row>
        <row r="234">
          <cell r="C234" t="str">
            <v>15201506</v>
          </cell>
          <cell r="H234">
            <v>2150000</v>
          </cell>
        </row>
        <row r="235">
          <cell r="C235" t="str">
            <v>15201507</v>
          </cell>
          <cell r="H235">
            <v>2574000</v>
          </cell>
        </row>
        <row r="236">
          <cell r="C236" t="str">
            <v>15201508</v>
          </cell>
          <cell r="H236">
            <v>1348100</v>
          </cell>
        </row>
        <row r="237">
          <cell r="C237" t="str">
            <v>15201509</v>
          </cell>
          <cell r="H237">
            <v>324800</v>
          </cell>
        </row>
        <row r="238">
          <cell r="C238" t="str">
            <v>15201510</v>
          </cell>
          <cell r="H238">
            <v>1954368</v>
          </cell>
        </row>
        <row r="239">
          <cell r="C239" t="str">
            <v>15201511</v>
          </cell>
          <cell r="H239">
            <v>2070399</v>
          </cell>
        </row>
        <row r="240">
          <cell r="C240" t="str">
            <v>15201512</v>
          </cell>
          <cell r="H240">
            <v>4868099</v>
          </cell>
        </row>
        <row r="241">
          <cell r="C241" t="str">
            <v>15201513</v>
          </cell>
          <cell r="H241">
            <v>36540000</v>
          </cell>
        </row>
        <row r="242">
          <cell r="C242" t="str">
            <v>15201514</v>
          </cell>
          <cell r="H242">
            <v>9497800</v>
          </cell>
        </row>
        <row r="243">
          <cell r="C243" t="str">
            <v>15201515</v>
          </cell>
          <cell r="H243">
            <v>235500</v>
          </cell>
        </row>
        <row r="244">
          <cell r="C244" t="str">
            <v>15201516</v>
          </cell>
          <cell r="H244">
            <v>571199</v>
          </cell>
        </row>
        <row r="245">
          <cell r="C245" t="str">
            <v>15201517</v>
          </cell>
          <cell r="H245">
            <v>255126010</v>
          </cell>
        </row>
        <row r="246">
          <cell r="C246" t="str">
            <v>152020</v>
          </cell>
          <cell r="H246">
            <v>1318165559</v>
          </cell>
        </row>
        <row r="247">
          <cell r="C247" t="str">
            <v>15202001</v>
          </cell>
          <cell r="H247">
            <v>64499</v>
          </cell>
        </row>
        <row r="248">
          <cell r="C248" t="str">
            <v>15202002</v>
          </cell>
          <cell r="H248">
            <v>126300</v>
          </cell>
        </row>
        <row r="249">
          <cell r="C249" t="str">
            <v>15202003</v>
          </cell>
          <cell r="H249">
            <v>427601</v>
          </cell>
        </row>
        <row r="250">
          <cell r="C250" t="str">
            <v>15202004</v>
          </cell>
          <cell r="H250">
            <v>1348101</v>
          </cell>
        </row>
        <row r="251">
          <cell r="C251" t="str">
            <v>15202005</v>
          </cell>
          <cell r="H251">
            <v>67049</v>
          </cell>
        </row>
        <row r="252">
          <cell r="C252" t="str">
            <v>15202006</v>
          </cell>
          <cell r="H252">
            <v>83099</v>
          </cell>
        </row>
        <row r="253">
          <cell r="C253" t="str">
            <v>15202007</v>
          </cell>
          <cell r="H253">
            <v>111901</v>
          </cell>
        </row>
        <row r="254">
          <cell r="C254" t="str">
            <v>15202008</v>
          </cell>
          <cell r="H254">
            <v>169800</v>
          </cell>
        </row>
        <row r="255">
          <cell r="C255" t="str">
            <v>15202009</v>
          </cell>
          <cell r="H255">
            <v>120500</v>
          </cell>
        </row>
        <row r="256">
          <cell r="C256" t="str">
            <v>15202010</v>
          </cell>
          <cell r="H256">
            <v>292000</v>
          </cell>
        </row>
        <row r="257">
          <cell r="C257" t="str">
            <v>15202011</v>
          </cell>
          <cell r="H257">
            <v>597500</v>
          </cell>
        </row>
        <row r="258">
          <cell r="C258" t="str">
            <v>15202012</v>
          </cell>
          <cell r="H258">
            <v>709600</v>
          </cell>
        </row>
        <row r="259">
          <cell r="C259" t="str">
            <v>15202013</v>
          </cell>
          <cell r="H259">
            <v>698700</v>
          </cell>
        </row>
        <row r="260">
          <cell r="C260" t="str">
            <v>15202015</v>
          </cell>
          <cell r="H260">
            <v>1620999</v>
          </cell>
        </row>
        <row r="261">
          <cell r="C261" t="str">
            <v>15202016</v>
          </cell>
          <cell r="H261">
            <v>1459499</v>
          </cell>
        </row>
        <row r="262">
          <cell r="C262" t="str">
            <v>15202017</v>
          </cell>
          <cell r="H262">
            <v>433105</v>
          </cell>
        </row>
        <row r="263">
          <cell r="C263" t="str">
            <v>15202018</v>
          </cell>
          <cell r="H263">
            <v>292000</v>
          </cell>
        </row>
        <row r="264">
          <cell r="C264" t="str">
            <v>15202019</v>
          </cell>
          <cell r="H264">
            <v>263700</v>
          </cell>
        </row>
        <row r="265">
          <cell r="C265" t="str">
            <v>15202020</v>
          </cell>
          <cell r="H265">
            <v>597500</v>
          </cell>
        </row>
        <row r="266">
          <cell r="C266" t="str">
            <v>15202021</v>
          </cell>
          <cell r="H266">
            <v>578400</v>
          </cell>
        </row>
        <row r="267">
          <cell r="C267" t="str">
            <v>15202023</v>
          </cell>
          <cell r="H267">
            <v>771200</v>
          </cell>
        </row>
        <row r="268">
          <cell r="C268" t="str">
            <v>15202024</v>
          </cell>
          <cell r="H268">
            <v>698700</v>
          </cell>
        </row>
        <row r="269">
          <cell r="C269" t="str">
            <v>15202025</v>
          </cell>
          <cell r="H269">
            <v>1118999</v>
          </cell>
        </row>
        <row r="270">
          <cell r="C270" t="str">
            <v>15202026</v>
          </cell>
          <cell r="H270">
            <v>7001</v>
          </cell>
        </row>
        <row r="271">
          <cell r="C271" t="str">
            <v>15202027</v>
          </cell>
          <cell r="H271">
            <v>21000</v>
          </cell>
        </row>
        <row r="272">
          <cell r="C272" t="str">
            <v>15202028</v>
          </cell>
          <cell r="H272">
            <v>30800</v>
          </cell>
        </row>
        <row r="273">
          <cell r="C273" t="str">
            <v>15202029</v>
          </cell>
          <cell r="H273">
            <v>135000</v>
          </cell>
        </row>
        <row r="274">
          <cell r="C274" t="str">
            <v>15202030</v>
          </cell>
          <cell r="H274">
            <v>96000</v>
          </cell>
        </row>
        <row r="275">
          <cell r="C275" t="str">
            <v>15202031</v>
          </cell>
          <cell r="H275">
            <v>680000</v>
          </cell>
        </row>
        <row r="276">
          <cell r="C276" t="str">
            <v>15202032</v>
          </cell>
          <cell r="H276">
            <v>116400</v>
          </cell>
        </row>
        <row r="277">
          <cell r="C277" t="str">
            <v>15202033</v>
          </cell>
          <cell r="H277">
            <v>48000</v>
          </cell>
        </row>
        <row r="278">
          <cell r="C278" t="str">
            <v>15202034</v>
          </cell>
          <cell r="H278">
            <v>649600</v>
          </cell>
        </row>
        <row r="279">
          <cell r="C279" t="str">
            <v>15202035</v>
          </cell>
          <cell r="H279">
            <v>19234550</v>
          </cell>
        </row>
        <row r="280">
          <cell r="C280" t="str">
            <v>15202036</v>
          </cell>
          <cell r="H280">
            <v>9800000</v>
          </cell>
        </row>
        <row r="281">
          <cell r="C281" t="str">
            <v>15202037</v>
          </cell>
          <cell r="H281">
            <v>4950000</v>
          </cell>
        </row>
        <row r="282">
          <cell r="C282" t="str">
            <v>15202038</v>
          </cell>
          <cell r="H282">
            <v>33600000</v>
          </cell>
        </row>
        <row r="283">
          <cell r="C283" t="str">
            <v>15202039</v>
          </cell>
          <cell r="H283">
            <v>55000000</v>
          </cell>
        </row>
        <row r="284">
          <cell r="C284" t="str">
            <v>15202040</v>
          </cell>
          <cell r="H284">
            <v>38600000</v>
          </cell>
        </row>
        <row r="285">
          <cell r="C285" t="str">
            <v>15202041</v>
          </cell>
          <cell r="H285">
            <v>1850000</v>
          </cell>
        </row>
        <row r="286">
          <cell r="C286" t="str">
            <v>15202042</v>
          </cell>
          <cell r="H286">
            <v>78000000</v>
          </cell>
        </row>
        <row r="287">
          <cell r="C287" t="str">
            <v>15202043</v>
          </cell>
          <cell r="H287">
            <v>66499639</v>
          </cell>
        </row>
        <row r="288">
          <cell r="C288" t="str">
            <v>15202044</v>
          </cell>
          <cell r="H288">
            <v>10000000</v>
          </cell>
        </row>
        <row r="289">
          <cell r="C289" t="str">
            <v>15202045</v>
          </cell>
          <cell r="H289">
            <v>5243759</v>
          </cell>
        </row>
        <row r="290">
          <cell r="C290" t="str">
            <v>15202046</v>
          </cell>
          <cell r="H290">
            <v>1650000</v>
          </cell>
        </row>
        <row r="291">
          <cell r="C291" t="str">
            <v>15202047</v>
          </cell>
          <cell r="H291">
            <v>3400000</v>
          </cell>
        </row>
        <row r="292">
          <cell r="C292" t="str">
            <v>15202048</v>
          </cell>
          <cell r="H292">
            <v>3044800</v>
          </cell>
        </row>
        <row r="293">
          <cell r="C293" t="str">
            <v>15202049</v>
          </cell>
          <cell r="H293">
            <v>900000</v>
          </cell>
        </row>
        <row r="294">
          <cell r="C294" t="str">
            <v>15202050</v>
          </cell>
          <cell r="H294">
            <v>2790000</v>
          </cell>
        </row>
        <row r="295">
          <cell r="C295" t="str">
            <v>15202051</v>
          </cell>
          <cell r="H295">
            <v>950000</v>
          </cell>
        </row>
        <row r="296">
          <cell r="C296" t="str">
            <v>15202052</v>
          </cell>
          <cell r="H296">
            <v>7791100</v>
          </cell>
        </row>
        <row r="297">
          <cell r="C297" t="str">
            <v>15202053</v>
          </cell>
          <cell r="H297">
            <v>3098200</v>
          </cell>
        </row>
        <row r="298">
          <cell r="C298" t="str">
            <v>15202054</v>
          </cell>
          <cell r="H298">
            <v>5947400</v>
          </cell>
        </row>
        <row r="299">
          <cell r="C299" t="str">
            <v>15202055</v>
          </cell>
          <cell r="H299">
            <v>12846100</v>
          </cell>
        </row>
        <row r="300">
          <cell r="C300" t="str">
            <v>15202056</v>
          </cell>
          <cell r="H300">
            <v>5300000</v>
          </cell>
        </row>
        <row r="301">
          <cell r="C301" t="str">
            <v>15202057</v>
          </cell>
          <cell r="H301">
            <v>9500000</v>
          </cell>
        </row>
        <row r="302">
          <cell r="C302" t="str">
            <v>15202058</v>
          </cell>
          <cell r="H302">
            <v>8131150</v>
          </cell>
        </row>
        <row r="303">
          <cell r="C303" t="str">
            <v>15202059</v>
          </cell>
          <cell r="H303">
            <v>3840000</v>
          </cell>
        </row>
        <row r="304">
          <cell r="C304" t="str">
            <v>15202060</v>
          </cell>
          <cell r="H304">
            <v>5030000</v>
          </cell>
        </row>
        <row r="305">
          <cell r="C305" t="str">
            <v>15202061</v>
          </cell>
          <cell r="H305">
            <v>2815003</v>
          </cell>
        </row>
        <row r="306">
          <cell r="C306" t="str">
            <v>15202062</v>
          </cell>
          <cell r="H306">
            <v>2890000</v>
          </cell>
        </row>
        <row r="307">
          <cell r="C307" t="str">
            <v>15202063</v>
          </cell>
          <cell r="H307">
            <v>5640000</v>
          </cell>
        </row>
        <row r="308">
          <cell r="C308" t="str">
            <v>15202064</v>
          </cell>
          <cell r="H308">
            <v>2870000</v>
          </cell>
        </row>
        <row r="309">
          <cell r="C309" t="str">
            <v>15202065</v>
          </cell>
          <cell r="H309">
            <v>2650000</v>
          </cell>
        </row>
        <row r="310">
          <cell r="C310" t="str">
            <v>15202066</v>
          </cell>
          <cell r="H310">
            <v>1885000</v>
          </cell>
        </row>
        <row r="311">
          <cell r="C311" t="str">
            <v>15202067</v>
          </cell>
          <cell r="H311">
            <v>5039000</v>
          </cell>
        </row>
        <row r="312">
          <cell r="C312" t="str">
            <v>15202068</v>
          </cell>
          <cell r="H312">
            <v>2378400</v>
          </cell>
        </row>
        <row r="313">
          <cell r="C313" t="str">
            <v>15202069</v>
          </cell>
          <cell r="H313">
            <v>1170000</v>
          </cell>
        </row>
        <row r="314">
          <cell r="C314" t="str">
            <v>15202070</v>
          </cell>
          <cell r="H314">
            <v>847652940</v>
          </cell>
        </row>
        <row r="315">
          <cell r="C315" t="str">
            <v>15202071</v>
          </cell>
          <cell r="H315">
            <v>532200</v>
          </cell>
        </row>
        <row r="316">
          <cell r="C316" t="str">
            <v>15202073</v>
          </cell>
          <cell r="H316">
            <v>1800000</v>
          </cell>
        </row>
        <row r="317">
          <cell r="C317" t="str">
            <v>15202074</v>
          </cell>
          <cell r="H317">
            <v>29411765</v>
          </cell>
        </row>
        <row r="318">
          <cell r="C318" t="str">
            <v>1524</v>
          </cell>
          <cell r="H318">
            <v>513076356.62</v>
          </cell>
        </row>
        <row r="319">
          <cell r="C319" t="str">
            <v>152405</v>
          </cell>
          <cell r="H319">
            <v>333401345.62</v>
          </cell>
        </row>
        <row r="320">
          <cell r="C320" t="str">
            <v>15240501</v>
          </cell>
          <cell r="H320">
            <v>1695902</v>
          </cell>
        </row>
        <row r="321">
          <cell r="C321" t="str">
            <v>15240502</v>
          </cell>
          <cell r="H321">
            <v>1840000</v>
          </cell>
        </row>
        <row r="322">
          <cell r="C322" t="str">
            <v>15240503</v>
          </cell>
          <cell r="H322">
            <v>42435300</v>
          </cell>
        </row>
        <row r="323">
          <cell r="C323" t="str">
            <v>15240504</v>
          </cell>
          <cell r="H323">
            <v>26799605</v>
          </cell>
        </row>
        <row r="324">
          <cell r="C324" t="str">
            <v>15240505</v>
          </cell>
          <cell r="H324">
            <v>399999</v>
          </cell>
        </row>
        <row r="325">
          <cell r="C325" t="str">
            <v>15240506</v>
          </cell>
          <cell r="H325">
            <v>72000</v>
          </cell>
        </row>
        <row r="326">
          <cell r="C326" t="str">
            <v>15240507</v>
          </cell>
          <cell r="H326">
            <v>6352392</v>
          </cell>
        </row>
        <row r="327">
          <cell r="C327" t="str">
            <v>15240508</v>
          </cell>
          <cell r="H327">
            <v>4989500</v>
          </cell>
        </row>
        <row r="328">
          <cell r="C328" t="str">
            <v>15240509</v>
          </cell>
          <cell r="H328">
            <v>99900</v>
          </cell>
        </row>
        <row r="329">
          <cell r="C329" t="str">
            <v>15240510</v>
          </cell>
          <cell r="H329">
            <v>2439600</v>
          </cell>
        </row>
        <row r="330">
          <cell r="C330" t="str">
            <v>15240511</v>
          </cell>
          <cell r="H330">
            <v>91655000</v>
          </cell>
        </row>
        <row r="331">
          <cell r="C331" t="str">
            <v>15240512</v>
          </cell>
          <cell r="H331">
            <v>560000</v>
          </cell>
        </row>
        <row r="332">
          <cell r="C332" t="str">
            <v>15240513</v>
          </cell>
          <cell r="H332">
            <v>30468664</v>
          </cell>
        </row>
        <row r="333">
          <cell r="C333" t="str">
            <v>15240514</v>
          </cell>
          <cell r="H333">
            <v>1490000</v>
          </cell>
        </row>
        <row r="334">
          <cell r="C334" t="str">
            <v>15240515</v>
          </cell>
          <cell r="H334">
            <v>2430000</v>
          </cell>
        </row>
        <row r="335">
          <cell r="C335" t="str">
            <v>15240516</v>
          </cell>
          <cell r="H335">
            <v>120000</v>
          </cell>
        </row>
        <row r="336">
          <cell r="C336" t="str">
            <v>15240517</v>
          </cell>
          <cell r="H336">
            <v>9593976.6199999992</v>
          </cell>
        </row>
        <row r="337">
          <cell r="C337" t="str">
            <v>15240518</v>
          </cell>
          <cell r="H337">
            <v>9807620</v>
          </cell>
        </row>
        <row r="338">
          <cell r="C338" t="str">
            <v>15240519</v>
          </cell>
          <cell r="H338">
            <v>1450000</v>
          </cell>
        </row>
        <row r="339">
          <cell r="C339" t="str">
            <v>15240520</v>
          </cell>
          <cell r="H339">
            <v>1950000</v>
          </cell>
        </row>
        <row r="340">
          <cell r="C340" t="str">
            <v>15240521</v>
          </cell>
          <cell r="H340">
            <v>2082620</v>
          </cell>
        </row>
        <row r="341">
          <cell r="C341" t="str">
            <v>15240522</v>
          </cell>
          <cell r="H341">
            <v>906800</v>
          </cell>
        </row>
        <row r="342">
          <cell r="C342" t="str">
            <v>15240523</v>
          </cell>
          <cell r="H342">
            <v>299899</v>
          </cell>
        </row>
        <row r="343">
          <cell r="C343" t="str">
            <v>15240524</v>
          </cell>
          <cell r="H343">
            <v>600000</v>
          </cell>
        </row>
        <row r="344">
          <cell r="C344" t="str">
            <v>15240525</v>
          </cell>
          <cell r="H344">
            <v>34900</v>
          </cell>
        </row>
        <row r="345">
          <cell r="C345" t="str">
            <v>15240526</v>
          </cell>
          <cell r="H345">
            <v>1990000</v>
          </cell>
        </row>
        <row r="346">
          <cell r="C346" t="str">
            <v>15240527</v>
          </cell>
          <cell r="H346">
            <v>167900</v>
          </cell>
        </row>
        <row r="347">
          <cell r="C347" t="str">
            <v>15240528</v>
          </cell>
          <cell r="H347">
            <v>850000</v>
          </cell>
        </row>
        <row r="348">
          <cell r="C348" t="str">
            <v>15240529</v>
          </cell>
          <cell r="H348">
            <v>16600130</v>
          </cell>
        </row>
        <row r="349">
          <cell r="C349" t="str">
            <v>15240530</v>
          </cell>
          <cell r="H349">
            <v>930000</v>
          </cell>
        </row>
        <row r="350">
          <cell r="C350" t="str">
            <v>15240531</v>
          </cell>
          <cell r="H350">
            <v>10238540</v>
          </cell>
        </row>
        <row r="351">
          <cell r="C351" t="str">
            <v>15240532</v>
          </cell>
          <cell r="H351">
            <v>20145000</v>
          </cell>
        </row>
        <row r="352">
          <cell r="C352" t="str">
            <v>15240533</v>
          </cell>
          <cell r="H352">
            <v>36664077</v>
          </cell>
        </row>
        <row r="353">
          <cell r="C353" t="str">
            <v>15240534</v>
          </cell>
          <cell r="H353">
            <v>32772</v>
          </cell>
        </row>
        <row r="354">
          <cell r="C354" t="str">
            <v>15240535</v>
          </cell>
          <cell r="H354">
            <v>84030</v>
          </cell>
        </row>
        <row r="355">
          <cell r="C355" t="str">
            <v>15240536</v>
          </cell>
          <cell r="H355">
            <v>4775219</v>
          </cell>
        </row>
        <row r="356">
          <cell r="C356" t="str">
            <v>15240537</v>
          </cell>
          <cell r="H356">
            <v>350000</v>
          </cell>
        </row>
        <row r="357">
          <cell r="C357" t="str">
            <v>152410</v>
          </cell>
          <cell r="H357">
            <v>179675011</v>
          </cell>
        </row>
        <row r="358">
          <cell r="C358" t="str">
            <v>15241001</v>
          </cell>
          <cell r="H358">
            <v>262100</v>
          </cell>
        </row>
        <row r="359">
          <cell r="C359" t="str">
            <v>15241002</v>
          </cell>
          <cell r="H359">
            <v>26144400</v>
          </cell>
        </row>
        <row r="360">
          <cell r="C360" t="str">
            <v>15241003</v>
          </cell>
          <cell r="H360">
            <v>99000</v>
          </cell>
        </row>
        <row r="361">
          <cell r="C361" t="str">
            <v>15241004</v>
          </cell>
          <cell r="H361">
            <v>60000</v>
          </cell>
        </row>
        <row r="362">
          <cell r="C362" t="str">
            <v>15241005</v>
          </cell>
          <cell r="H362">
            <v>1099000</v>
          </cell>
        </row>
        <row r="363">
          <cell r="C363" t="str">
            <v>15241006</v>
          </cell>
          <cell r="H363">
            <v>620000</v>
          </cell>
        </row>
        <row r="364">
          <cell r="C364" t="str">
            <v>15241007</v>
          </cell>
          <cell r="H364">
            <v>328000</v>
          </cell>
        </row>
        <row r="365">
          <cell r="C365" t="str">
            <v>15241008</v>
          </cell>
          <cell r="H365">
            <v>60000</v>
          </cell>
        </row>
        <row r="366">
          <cell r="C366" t="str">
            <v>15241009</v>
          </cell>
          <cell r="H366">
            <v>40000</v>
          </cell>
        </row>
        <row r="367">
          <cell r="C367" t="str">
            <v>15241010</v>
          </cell>
          <cell r="H367">
            <v>462840</v>
          </cell>
        </row>
        <row r="368">
          <cell r="C368" t="str">
            <v>15241011</v>
          </cell>
          <cell r="H368">
            <v>798001</v>
          </cell>
        </row>
        <row r="369">
          <cell r="C369" t="str">
            <v>15241012</v>
          </cell>
          <cell r="H369">
            <v>1600000</v>
          </cell>
        </row>
        <row r="370">
          <cell r="C370" t="str">
            <v>15241013</v>
          </cell>
          <cell r="H370">
            <v>800000</v>
          </cell>
        </row>
        <row r="371">
          <cell r="C371" t="str">
            <v>15241014</v>
          </cell>
          <cell r="H371">
            <v>2300000</v>
          </cell>
        </row>
        <row r="372">
          <cell r="C372" t="str">
            <v>15241015</v>
          </cell>
          <cell r="H372">
            <v>3570000</v>
          </cell>
        </row>
        <row r="373">
          <cell r="C373" t="str">
            <v>15241016</v>
          </cell>
          <cell r="H373">
            <v>6190580</v>
          </cell>
        </row>
        <row r="374">
          <cell r="C374" t="str">
            <v>15241017</v>
          </cell>
          <cell r="H374">
            <v>4506800</v>
          </cell>
        </row>
        <row r="375">
          <cell r="C375" t="str">
            <v>15241018</v>
          </cell>
          <cell r="H375">
            <v>9475724</v>
          </cell>
        </row>
        <row r="376">
          <cell r="C376" t="str">
            <v>15241019</v>
          </cell>
          <cell r="H376">
            <v>17934940</v>
          </cell>
        </row>
        <row r="377">
          <cell r="C377" t="str">
            <v>15241020</v>
          </cell>
          <cell r="H377">
            <v>9299850</v>
          </cell>
        </row>
        <row r="378">
          <cell r="C378" t="str">
            <v>15241021</v>
          </cell>
          <cell r="H378">
            <v>700000</v>
          </cell>
        </row>
        <row r="379">
          <cell r="C379" t="str">
            <v>15241022</v>
          </cell>
          <cell r="H379">
            <v>3200000</v>
          </cell>
        </row>
        <row r="380">
          <cell r="C380" t="str">
            <v>15241023</v>
          </cell>
          <cell r="H380">
            <v>4547080</v>
          </cell>
        </row>
        <row r="381">
          <cell r="C381" t="str">
            <v>15241024</v>
          </cell>
          <cell r="H381">
            <v>18128000</v>
          </cell>
        </row>
        <row r="382">
          <cell r="C382" t="str">
            <v>15241025</v>
          </cell>
          <cell r="H382">
            <v>12013882</v>
          </cell>
        </row>
        <row r="383">
          <cell r="C383" t="str">
            <v>15241026</v>
          </cell>
          <cell r="H383">
            <v>1300000</v>
          </cell>
        </row>
        <row r="384">
          <cell r="C384" t="str">
            <v>15241027</v>
          </cell>
          <cell r="H384">
            <v>13720044</v>
          </cell>
        </row>
        <row r="385">
          <cell r="C385" t="str">
            <v>15241028</v>
          </cell>
          <cell r="H385">
            <v>18764409</v>
          </cell>
        </row>
        <row r="386">
          <cell r="C386" t="str">
            <v>15241029</v>
          </cell>
          <cell r="H386">
            <v>6990250</v>
          </cell>
        </row>
        <row r="387">
          <cell r="C387" t="str">
            <v>15241030</v>
          </cell>
          <cell r="H387">
            <v>1649000</v>
          </cell>
        </row>
        <row r="388">
          <cell r="C388" t="str">
            <v>15241031</v>
          </cell>
          <cell r="H388">
            <v>1320000</v>
          </cell>
        </row>
        <row r="389">
          <cell r="C389" t="str">
            <v>15241032</v>
          </cell>
          <cell r="H389">
            <v>955185</v>
          </cell>
        </row>
        <row r="390">
          <cell r="C390" t="str">
            <v>15241033</v>
          </cell>
          <cell r="H390">
            <v>1379781</v>
          </cell>
        </row>
        <row r="391">
          <cell r="C391" t="str">
            <v>15241034</v>
          </cell>
          <cell r="H391">
            <v>1319750</v>
          </cell>
        </row>
        <row r="392">
          <cell r="C392" t="str">
            <v>15241035</v>
          </cell>
          <cell r="H392">
            <v>1319749</v>
          </cell>
        </row>
        <row r="393">
          <cell r="C393" t="str">
            <v>15241036</v>
          </cell>
          <cell r="H393">
            <v>1764646</v>
          </cell>
        </row>
        <row r="394">
          <cell r="C394" t="str">
            <v>15241037</v>
          </cell>
          <cell r="H394">
            <v>2856000</v>
          </cell>
        </row>
        <row r="395">
          <cell r="C395" t="str">
            <v>15241038</v>
          </cell>
          <cell r="H395">
            <v>430000</v>
          </cell>
        </row>
        <row r="396">
          <cell r="C396" t="str">
            <v>15241039</v>
          </cell>
          <cell r="H396">
            <v>1666000</v>
          </cell>
        </row>
        <row r="397">
          <cell r="C397" t="str">
            <v>1528</v>
          </cell>
          <cell r="H397">
            <v>182040885</v>
          </cell>
        </row>
        <row r="398">
          <cell r="C398" t="str">
            <v>152805</v>
          </cell>
          <cell r="H398">
            <v>155955731</v>
          </cell>
        </row>
        <row r="399">
          <cell r="C399" t="str">
            <v>15280501</v>
          </cell>
          <cell r="H399">
            <v>60064253</v>
          </cell>
        </row>
        <row r="400">
          <cell r="C400" t="str">
            <v>15280502</v>
          </cell>
          <cell r="H400">
            <v>1270000</v>
          </cell>
        </row>
        <row r="401">
          <cell r="C401" t="str">
            <v>15280503</v>
          </cell>
          <cell r="H401">
            <v>4785480</v>
          </cell>
        </row>
        <row r="402">
          <cell r="C402" t="str">
            <v>15280504</v>
          </cell>
          <cell r="H402">
            <v>2198000</v>
          </cell>
        </row>
        <row r="403">
          <cell r="C403" t="str">
            <v>15280505</v>
          </cell>
          <cell r="H403">
            <v>24819358</v>
          </cell>
        </row>
        <row r="404">
          <cell r="C404" t="str">
            <v>15280506</v>
          </cell>
          <cell r="H404">
            <v>1198000</v>
          </cell>
        </row>
        <row r="405">
          <cell r="C405" t="str">
            <v>15280507</v>
          </cell>
          <cell r="H405">
            <v>3600000</v>
          </cell>
        </row>
        <row r="406">
          <cell r="C406" t="str">
            <v>15280509</v>
          </cell>
          <cell r="H406">
            <v>3830495</v>
          </cell>
        </row>
        <row r="407">
          <cell r="C407" t="str">
            <v>15280510</v>
          </cell>
          <cell r="H407">
            <v>890756</v>
          </cell>
        </row>
        <row r="408">
          <cell r="C408" t="str">
            <v>15280511</v>
          </cell>
          <cell r="H408">
            <v>7999900</v>
          </cell>
        </row>
        <row r="409">
          <cell r="C409" t="str">
            <v>15280512</v>
          </cell>
          <cell r="H409">
            <v>8897924</v>
          </cell>
        </row>
        <row r="410">
          <cell r="C410" t="str">
            <v>15280513</v>
          </cell>
          <cell r="H410">
            <v>1443007</v>
          </cell>
        </row>
        <row r="411">
          <cell r="C411" t="str">
            <v>15280514</v>
          </cell>
          <cell r="H411">
            <v>1809750</v>
          </cell>
        </row>
        <row r="412">
          <cell r="C412" t="str">
            <v>15280515</v>
          </cell>
          <cell r="H412">
            <v>10309483</v>
          </cell>
        </row>
        <row r="413">
          <cell r="C413" t="str">
            <v>15280516</v>
          </cell>
          <cell r="H413">
            <v>11658033</v>
          </cell>
        </row>
        <row r="414">
          <cell r="C414" t="str">
            <v>15280517</v>
          </cell>
          <cell r="H414">
            <v>9241293</v>
          </cell>
        </row>
        <row r="415">
          <cell r="C415" t="str">
            <v>15280518</v>
          </cell>
          <cell r="H415">
            <v>1939999</v>
          </cell>
        </row>
        <row r="416">
          <cell r="C416" t="str">
            <v>152810</v>
          </cell>
          <cell r="H416">
            <v>26085154</v>
          </cell>
        </row>
        <row r="417">
          <cell r="C417" t="str">
            <v>15281001</v>
          </cell>
          <cell r="H417">
            <v>2296000</v>
          </cell>
        </row>
        <row r="418">
          <cell r="C418" t="str">
            <v>15281002</v>
          </cell>
          <cell r="H418">
            <v>22559154</v>
          </cell>
        </row>
        <row r="419">
          <cell r="C419" t="str">
            <v>15281003</v>
          </cell>
          <cell r="H419">
            <v>550000</v>
          </cell>
        </row>
        <row r="420">
          <cell r="C420" t="str">
            <v>15281004</v>
          </cell>
          <cell r="H420">
            <v>680000</v>
          </cell>
        </row>
        <row r="421">
          <cell r="C421" t="str">
            <v>1532</v>
          </cell>
          <cell r="H421">
            <v>4317146</v>
          </cell>
        </row>
        <row r="422">
          <cell r="C422" t="str">
            <v>153205</v>
          </cell>
          <cell r="H422">
            <v>4317146</v>
          </cell>
        </row>
        <row r="423">
          <cell r="C423" t="str">
            <v>15320501</v>
          </cell>
          <cell r="H423">
            <v>4317146</v>
          </cell>
        </row>
        <row r="424">
          <cell r="C424" t="str">
            <v>1540</v>
          </cell>
          <cell r="H424">
            <v>180000000</v>
          </cell>
        </row>
        <row r="425">
          <cell r="C425" t="str">
            <v>154005</v>
          </cell>
          <cell r="H425">
            <v>180000000</v>
          </cell>
        </row>
        <row r="426">
          <cell r="C426" t="str">
            <v>15400502</v>
          </cell>
          <cell r="H426">
            <v>180000000</v>
          </cell>
        </row>
        <row r="427">
          <cell r="C427" t="str">
            <v>1592</v>
          </cell>
          <cell r="H427">
            <v>-2629870595</v>
          </cell>
        </row>
        <row r="428">
          <cell r="C428" t="str">
            <v>159210</v>
          </cell>
          <cell r="H428">
            <v>-2039128156.48</v>
          </cell>
        </row>
        <row r="429">
          <cell r="C429" t="str">
            <v>15921001</v>
          </cell>
          <cell r="H429">
            <v>-974707318.32000005</v>
          </cell>
        </row>
        <row r="430">
          <cell r="C430" t="str">
            <v>15921002</v>
          </cell>
          <cell r="H430">
            <v>-6295948.3200000003</v>
          </cell>
        </row>
        <row r="431">
          <cell r="C431" t="str">
            <v>15921003</v>
          </cell>
          <cell r="H431">
            <v>-6212742.3200000003</v>
          </cell>
        </row>
        <row r="432">
          <cell r="C432" t="str">
            <v>15921004</v>
          </cell>
          <cell r="H432">
            <v>-7334527.3200000003</v>
          </cell>
        </row>
        <row r="433">
          <cell r="C433" t="str">
            <v>15921005</v>
          </cell>
          <cell r="H433">
            <v>-13485810.32</v>
          </cell>
        </row>
        <row r="434">
          <cell r="C434" t="str">
            <v>15921006</v>
          </cell>
          <cell r="H434">
            <v>-6404746.3200000003</v>
          </cell>
        </row>
        <row r="435">
          <cell r="C435" t="str">
            <v>15921007</v>
          </cell>
          <cell r="H435">
            <v>-6055768.3200000003</v>
          </cell>
        </row>
        <row r="436">
          <cell r="C436" t="str">
            <v>15921008</v>
          </cell>
          <cell r="H436">
            <v>-6150773.3200000003</v>
          </cell>
        </row>
        <row r="437">
          <cell r="C437" t="str">
            <v>15921009</v>
          </cell>
          <cell r="H437">
            <v>-5765989.3200000003</v>
          </cell>
        </row>
        <row r="438">
          <cell r="C438" t="str">
            <v>15921010</v>
          </cell>
          <cell r="H438">
            <v>-6710625.3200000003</v>
          </cell>
        </row>
        <row r="439">
          <cell r="C439" t="str">
            <v>15921011</v>
          </cell>
          <cell r="H439">
            <v>-6085085.3200000003</v>
          </cell>
        </row>
        <row r="440">
          <cell r="C440" t="str">
            <v>15921012</v>
          </cell>
          <cell r="H440">
            <v>-6531583.3200000003</v>
          </cell>
        </row>
        <row r="441">
          <cell r="C441" t="str">
            <v>15921013</v>
          </cell>
          <cell r="H441">
            <v>-6496350.3200000003</v>
          </cell>
        </row>
        <row r="442">
          <cell r="C442" t="str">
            <v>15921014</v>
          </cell>
          <cell r="H442">
            <v>-6101051.3200000003</v>
          </cell>
        </row>
        <row r="443">
          <cell r="C443" t="str">
            <v>15921015</v>
          </cell>
          <cell r="H443">
            <v>-6163424</v>
          </cell>
        </row>
        <row r="444">
          <cell r="C444" t="str">
            <v>15921016</v>
          </cell>
          <cell r="H444">
            <v>-6242933</v>
          </cell>
        </row>
        <row r="445">
          <cell r="C445" t="str">
            <v>15921017</v>
          </cell>
          <cell r="H445">
            <v>-6307001</v>
          </cell>
        </row>
        <row r="446">
          <cell r="C446" t="str">
            <v>15921018</v>
          </cell>
          <cell r="H446">
            <v>-6656485</v>
          </cell>
        </row>
        <row r="447">
          <cell r="C447" t="str">
            <v>15921019</v>
          </cell>
          <cell r="H447">
            <v>-6297745</v>
          </cell>
        </row>
        <row r="448">
          <cell r="C448" t="str">
            <v>15921020</v>
          </cell>
          <cell r="H448">
            <v>-6637769</v>
          </cell>
        </row>
        <row r="449">
          <cell r="C449" t="str">
            <v>15921021</v>
          </cell>
          <cell r="H449">
            <v>-6241131</v>
          </cell>
        </row>
        <row r="450">
          <cell r="C450" t="str">
            <v>15921022</v>
          </cell>
          <cell r="H450">
            <v>-6299466</v>
          </cell>
        </row>
        <row r="451">
          <cell r="C451" t="str">
            <v>15921023</v>
          </cell>
          <cell r="H451">
            <v>-6672144</v>
          </cell>
        </row>
        <row r="452">
          <cell r="C452" t="str">
            <v>15921024</v>
          </cell>
          <cell r="H452">
            <v>-7635689</v>
          </cell>
        </row>
        <row r="453">
          <cell r="C453" t="str">
            <v>15921025</v>
          </cell>
          <cell r="H453">
            <v>-7177952</v>
          </cell>
        </row>
        <row r="454">
          <cell r="C454" t="str">
            <v>15921026</v>
          </cell>
          <cell r="H454">
            <v>-6150044</v>
          </cell>
        </row>
        <row r="455">
          <cell r="C455" t="str">
            <v>15921027</v>
          </cell>
          <cell r="H455">
            <v>-6269876</v>
          </cell>
        </row>
        <row r="456">
          <cell r="C456" t="str">
            <v>15921028</v>
          </cell>
          <cell r="H456">
            <v>-5956655</v>
          </cell>
        </row>
        <row r="457">
          <cell r="C457" t="str">
            <v>15921029</v>
          </cell>
          <cell r="H457">
            <v>-5989071</v>
          </cell>
        </row>
        <row r="458">
          <cell r="C458" t="str">
            <v>15921030</v>
          </cell>
          <cell r="H458">
            <v>-6087827</v>
          </cell>
        </row>
        <row r="459">
          <cell r="C459" t="str">
            <v>15921031</v>
          </cell>
          <cell r="H459">
            <v>-7299440</v>
          </cell>
        </row>
        <row r="460">
          <cell r="C460" t="str">
            <v>15921032</v>
          </cell>
          <cell r="H460">
            <v>-7053489</v>
          </cell>
        </row>
        <row r="461">
          <cell r="C461" t="str">
            <v>15921033</v>
          </cell>
          <cell r="H461">
            <v>-8380846</v>
          </cell>
        </row>
        <row r="462">
          <cell r="C462" t="str">
            <v>15921034</v>
          </cell>
          <cell r="H462">
            <v>-6219554</v>
          </cell>
        </row>
        <row r="463">
          <cell r="C463" t="str">
            <v>15921035</v>
          </cell>
          <cell r="H463">
            <v>-6193369</v>
          </cell>
        </row>
        <row r="464">
          <cell r="C464" t="str">
            <v>15921036</v>
          </cell>
          <cell r="H464">
            <v>-6052958</v>
          </cell>
        </row>
        <row r="465">
          <cell r="C465" t="str">
            <v>15921037</v>
          </cell>
          <cell r="H465">
            <v>-6570614</v>
          </cell>
        </row>
        <row r="466">
          <cell r="C466" t="str">
            <v>15921038</v>
          </cell>
          <cell r="H466">
            <v>-6492783</v>
          </cell>
        </row>
        <row r="467">
          <cell r="C467" t="str">
            <v>15921039</v>
          </cell>
          <cell r="H467">
            <v>-6388957</v>
          </cell>
        </row>
        <row r="468">
          <cell r="C468" t="str">
            <v>15921040</v>
          </cell>
          <cell r="H468">
            <v>-44194645</v>
          </cell>
        </row>
        <row r="469">
          <cell r="C469" t="str">
            <v>15921041</v>
          </cell>
          <cell r="H469">
            <v>-7248656</v>
          </cell>
        </row>
        <row r="470">
          <cell r="C470" t="str">
            <v>15921042</v>
          </cell>
          <cell r="H470">
            <v>-21992469</v>
          </cell>
        </row>
        <row r="471">
          <cell r="C471" t="str">
            <v>15921043</v>
          </cell>
          <cell r="H471">
            <v>-5920173</v>
          </cell>
        </row>
        <row r="472">
          <cell r="C472" t="str">
            <v>15921044</v>
          </cell>
          <cell r="H472">
            <v>-8938233</v>
          </cell>
        </row>
        <row r="473">
          <cell r="C473" t="str">
            <v>15921045</v>
          </cell>
          <cell r="H473">
            <v>-40318902</v>
          </cell>
        </row>
        <row r="474">
          <cell r="C474" t="str">
            <v>15921046</v>
          </cell>
          <cell r="H474">
            <v>-11571844</v>
          </cell>
        </row>
        <row r="475">
          <cell r="C475" t="str">
            <v>15921047</v>
          </cell>
          <cell r="H475">
            <v>-7011841</v>
          </cell>
        </row>
        <row r="476">
          <cell r="C476" t="str">
            <v>15921048</v>
          </cell>
          <cell r="H476">
            <v>-10131165</v>
          </cell>
        </row>
        <row r="477">
          <cell r="C477" t="str">
            <v>15921049</v>
          </cell>
          <cell r="H477">
            <v>-21541385</v>
          </cell>
        </row>
        <row r="478">
          <cell r="C478" t="str">
            <v>15921050</v>
          </cell>
          <cell r="H478">
            <v>-15567245</v>
          </cell>
        </row>
        <row r="479">
          <cell r="C479" t="str">
            <v>15921051</v>
          </cell>
          <cell r="H479">
            <v>-6168808</v>
          </cell>
        </row>
        <row r="480">
          <cell r="C480" t="str">
            <v>15921052</v>
          </cell>
          <cell r="H480">
            <v>-6537201</v>
          </cell>
        </row>
        <row r="481">
          <cell r="C481" t="str">
            <v>15921053</v>
          </cell>
          <cell r="H481">
            <v>-7315425</v>
          </cell>
        </row>
        <row r="482">
          <cell r="C482" t="str">
            <v>15921054</v>
          </cell>
          <cell r="H482">
            <v>-17756319</v>
          </cell>
        </row>
        <row r="483">
          <cell r="C483" t="str">
            <v>15921055</v>
          </cell>
          <cell r="H483">
            <v>-5800873</v>
          </cell>
        </row>
        <row r="484">
          <cell r="C484" t="str">
            <v>15921056</v>
          </cell>
          <cell r="H484">
            <v>-5822272</v>
          </cell>
        </row>
        <row r="485">
          <cell r="C485" t="str">
            <v>15921057</v>
          </cell>
          <cell r="H485">
            <v>-5793188</v>
          </cell>
        </row>
        <row r="486">
          <cell r="C486" t="str">
            <v>15921058</v>
          </cell>
          <cell r="H486">
            <v>-5732899</v>
          </cell>
        </row>
        <row r="487">
          <cell r="C487" t="str">
            <v>15921059</v>
          </cell>
          <cell r="H487">
            <v>-5797621</v>
          </cell>
        </row>
        <row r="488">
          <cell r="C488" t="str">
            <v>15921060</v>
          </cell>
          <cell r="H488">
            <v>-26217205</v>
          </cell>
        </row>
        <row r="489">
          <cell r="C489" t="str">
            <v>15921061</v>
          </cell>
          <cell r="H489">
            <v>-5685681</v>
          </cell>
        </row>
        <row r="490">
          <cell r="C490" t="str">
            <v>15921062</v>
          </cell>
          <cell r="H490">
            <v>-5781167</v>
          </cell>
        </row>
        <row r="491">
          <cell r="C491" t="str">
            <v>15921063</v>
          </cell>
          <cell r="H491">
            <v>-5955096</v>
          </cell>
        </row>
        <row r="492">
          <cell r="C492" t="str">
            <v>15921064</v>
          </cell>
          <cell r="H492">
            <v>-5788482</v>
          </cell>
        </row>
        <row r="493">
          <cell r="C493" t="str">
            <v>15921065</v>
          </cell>
          <cell r="H493">
            <v>-6373856</v>
          </cell>
        </row>
        <row r="494">
          <cell r="C494" t="str">
            <v>15921066</v>
          </cell>
          <cell r="H494">
            <v>-6083593</v>
          </cell>
        </row>
        <row r="495">
          <cell r="C495" t="str">
            <v>15921067</v>
          </cell>
          <cell r="H495">
            <v>-6069323</v>
          </cell>
        </row>
        <row r="496">
          <cell r="C496" t="str">
            <v>15921068</v>
          </cell>
          <cell r="H496">
            <v>-6143153</v>
          </cell>
        </row>
        <row r="497">
          <cell r="C497" t="str">
            <v>15921069</v>
          </cell>
          <cell r="H497">
            <v>-6110280</v>
          </cell>
        </row>
        <row r="498">
          <cell r="C498" t="str">
            <v>15921070</v>
          </cell>
          <cell r="H498">
            <v>-6133433</v>
          </cell>
        </row>
        <row r="499">
          <cell r="C499" t="str">
            <v>15921071</v>
          </cell>
          <cell r="H499">
            <v>-5811622</v>
          </cell>
        </row>
        <row r="500">
          <cell r="C500" t="str">
            <v>15921072</v>
          </cell>
          <cell r="H500">
            <v>-6119206</v>
          </cell>
        </row>
        <row r="501">
          <cell r="C501" t="str">
            <v>15921073</v>
          </cell>
          <cell r="H501">
            <v>-6380554</v>
          </cell>
        </row>
        <row r="502">
          <cell r="C502" t="str">
            <v>15921074</v>
          </cell>
          <cell r="H502">
            <v>-6518611</v>
          </cell>
        </row>
        <row r="503">
          <cell r="C503" t="str">
            <v>15921075</v>
          </cell>
          <cell r="H503">
            <v>-6616772</v>
          </cell>
        </row>
        <row r="504">
          <cell r="C504" t="str">
            <v>15921076</v>
          </cell>
          <cell r="H504">
            <v>-6151184</v>
          </cell>
        </row>
        <row r="505">
          <cell r="C505" t="str">
            <v>15921077</v>
          </cell>
          <cell r="H505">
            <v>-6334985</v>
          </cell>
        </row>
        <row r="506">
          <cell r="C506" t="str">
            <v>15921078</v>
          </cell>
          <cell r="H506">
            <v>-6779652</v>
          </cell>
        </row>
        <row r="507">
          <cell r="C507" t="str">
            <v>15921079</v>
          </cell>
          <cell r="H507">
            <v>-6284112</v>
          </cell>
        </row>
        <row r="508">
          <cell r="C508" t="str">
            <v>15921080</v>
          </cell>
          <cell r="H508">
            <v>-6415728</v>
          </cell>
        </row>
        <row r="509">
          <cell r="C509" t="str">
            <v>15921081</v>
          </cell>
          <cell r="H509">
            <v>-6540660</v>
          </cell>
        </row>
        <row r="510">
          <cell r="C510" t="str">
            <v>15921082</v>
          </cell>
          <cell r="H510">
            <v>-6539429</v>
          </cell>
        </row>
        <row r="511">
          <cell r="C511" t="str">
            <v>15921083</v>
          </cell>
          <cell r="H511">
            <v>-8135380</v>
          </cell>
        </row>
        <row r="512">
          <cell r="C512" t="str">
            <v>15921084</v>
          </cell>
          <cell r="H512">
            <v>-7003464</v>
          </cell>
        </row>
        <row r="513">
          <cell r="C513" t="str">
            <v>15921085</v>
          </cell>
          <cell r="H513">
            <v>-6518460</v>
          </cell>
        </row>
        <row r="514">
          <cell r="C514" t="str">
            <v>15921086</v>
          </cell>
          <cell r="H514">
            <v>-9509196</v>
          </cell>
        </row>
        <row r="515">
          <cell r="C515" t="str">
            <v>15921087</v>
          </cell>
          <cell r="H515">
            <v>-11731925</v>
          </cell>
        </row>
        <row r="516">
          <cell r="C516" t="str">
            <v>15921088</v>
          </cell>
          <cell r="H516">
            <v>-10087507</v>
          </cell>
        </row>
        <row r="517">
          <cell r="C517" t="str">
            <v>15921089</v>
          </cell>
          <cell r="H517">
            <v>-5978997</v>
          </cell>
        </row>
        <row r="518">
          <cell r="C518" t="str">
            <v>15921091</v>
          </cell>
          <cell r="H518">
            <v>-14165935</v>
          </cell>
        </row>
        <row r="519">
          <cell r="C519" t="str">
            <v>15921092</v>
          </cell>
          <cell r="H519">
            <v>-12943035</v>
          </cell>
        </row>
        <row r="520">
          <cell r="C520" t="str">
            <v>15921093</v>
          </cell>
          <cell r="H520">
            <v>-6773592</v>
          </cell>
        </row>
        <row r="521">
          <cell r="C521" t="str">
            <v>15921094</v>
          </cell>
          <cell r="H521">
            <v>-294510176</v>
          </cell>
        </row>
        <row r="522">
          <cell r="C522" t="str">
            <v>159211</v>
          </cell>
          <cell r="H522">
            <v>-265686912.77000001</v>
          </cell>
        </row>
        <row r="523">
          <cell r="C523" t="str">
            <v>15921101</v>
          </cell>
          <cell r="H523">
            <v>-5860908</v>
          </cell>
        </row>
        <row r="524">
          <cell r="C524" t="str">
            <v>15921102</v>
          </cell>
          <cell r="H524">
            <v>-6045139</v>
          </cell>
        </row>
        <row r="525">
          <cell r="C525" t="str">
            <v>15921103</v>
          </cell>
          <cell r="H525">
            <v>-6133758</v>
          </cell>
        </row>
        <row r="526">
          <cell r="C526" t="str">
            <v>15921104</v>
          </cell>
          <cell r="H526">
            <v>-6070610</v>
          </cell>
        </row>
        <row r="527">
          <cell r="C527" t="str">
            <v>15921105</v>
          </cell>
          <cell r="H527">
            <v>-5859165</v>
          </cell>
        </row>
        <row r="528">
          <cell r="C528" t="str">
            <v>15921106</v>
          </cell>
          <cell r="H528">
            <v>-6143958</v>
          </cell>
        </row>
        <row r="529">
          <cell r="C529" t="str">
            <v>15921107</v>
          </cell>
          <cell r="H529">
            <v>-6156030</v>
          </cell>
        </row>
        <row r="530">
          <cell r="C530" t="str">
            <v>15921108</v>
          </cell>
          <cell r="H530">
            <v>-9522690</v>
          </cell>
        </row>
        <row r="531">
          <cell r="C531" t="str">
            <v>15921109</v>
          </cell>
          <cell r="H531">
            <v>-18202498</v>
          </cell>
        </row>
        <row r="532">
          <cell r="C532" t="str">
            <v>15921110</v>
          </cell>
          <cell r="H532">
            <v>-7903990</v>
          </cell>
        </row>
        <row r="533">
          <cell r="C533" t="str">
            <v>15921111</v>
          </cell>
          <cell r="H533">
            <v>-5997596</v>
          </cell>
        </row>
        <row r="534">
          <cell r="C534" t="str">
            <v>15921112</v>
          </cell>
          <cell r="H534">
            <v>-5825342</v>
          </cell>
        </row>
        <row r="535">
          <cell r="C535" t="str">
            <v>15921113</v>
          </cell>
          <cell r="H535">
            <v>-7285562</v>
          </cell>
        </row>
        <row r="536">
          <cell r="C536" t="str">
            <v>15921114</v>
          </cell>
          <cell r="H536">
            <v>-6463086</v>
          </cell>
        </row>
        <row r="537">
          <cell r="C537" t="str">
            <v>15921115</v>
          </cell>
          <cell r="H537">
            <v>-6787411</v>
          </cell>
        </row>
        <row r="538">
          <cell r="C538" t="str">
            <v>15921116</v>
          </cell>
          <cell r="H538">
            <v>-6382205</v>
          </cell>
        </row>
        <row r="539">
          <cell r="C539" t="str">
            <v>15921117</v>
          </cell>
          <cell r="H539">
            <v>-6340256</v>
          </cell>
        </row>
        <row r="540">
          <cell r="C540" t="str">
            <v>15921118</v>
          </cell>
          <cell r="H540">
            <v>-6313303</v>
          </cell>
        </row>
        <row r="541">
          <cell r="C541" t="str">
            <v>15921119</v>
          </cell>
          <cell r="H541">
            <v>-6315954</v>
          </cell>
        </row>
        <row r="542">
          <cell r="C542" t="str">
            <v>15921120</v>
          </cell>
          <cell r="H542">
            <v>-5989612</v>
          </cell>
        </row>
        <row r="543">
          <cell r="C543" t="str">
            <v>15921121</v>
          </cell>
          <cell r="H543">
            <v>-6314755</v>
          </cell>
        </row>
        <row r="544">
          <cell r="C544" t="str">
            <v>15921122</v>
          </cell>
          <cell r="H544">
            <v>-5951622</v>
          </cell>
        </row>
        <row r="545">
          <cell r="C545" t="str">
            <v>15921123</v>
          </cell>
          <cell r="H545">
            <v>-7360841</v>
          </cell>
        </row>
        <row r="546">
          <cell r="C546" t="str">
            <v>15921124</v>
          </cell>
          <cell r="H546">
            <v>-5706140</v>
          </cell>
        </row>
        <row r="547">
          <cell r="C547" t="str">
            <v>15921125</v>
          </cell>
          <cell r="H547">
            <v>-5723160</v>
          </cell>
        </row>
        <row r="548">
          <cell r="C548" t="str">
            <v>15921126</v>
          </cell>
          <cell r="H548">
            <v>-5717574</v>
          </cell>
        </row>
        <row r="549">
          <cell r="C549" t="str">
            <v>15921127</v>
          </cell>
          <cell r="H549">
            <v>-5811763</v>
          </cell>
        </row>
        <row r="550">
          <cell r="C550" t="str">
            <v>15921128</v>
          </cell>
          <cell r="H550">
            <v>-5861685</v>
          </cell>
        </row>
        <row r="551">
          <cell r="C551" t="str">
            <v>15921129</v>
          </cell>
          <cell r="H551">
            <v>-5750611</v>
          </cell>
        </row>
        <row r="552">
          <cell r="C552" t="str">
            <v>15921130</v>
          </cell>
          <cell r="H552">
            <v>-5759058</v>
          </cell>
        </row>
        <row r="553">
          <cell r="C553" t="str">
            <v>15921131</v>
          </cell>
          <cell r="H553">
            <v>-5752687</v>
          </cell>
        </row>
        <row r="554">
          <cell r="C554" t="str">
            <v>15921132</v>
          </cell>
          <cell r="H554">
            <v>-5745522</v>
          </cell>
        </row>
        <row r="555">
          <cell r="C555" t="str">
            <v>15921133</v>
          </cell>
          <cell r="H555">
            <v>-5731604</v>
          </cell>
        </row>
        <row r="556">
          <cell r="C556" t="str">
            <v>15921134</v>
          </cell>
          <cell r="H556">
            <v>-6012372</v>
          </cell>
        </row>
        <row r="557">
          <cell r="C557" t="str">
            <v>15921135</v>
          </cell>
          <cell r="H557">
            <v>-5744855</v>
          </cell>
        </row>
        <row r="558">
          <cell r="C558" t="str">
            <v>15921136</v>
          </cell>
          <cell r="H558">
            <v>-5672601</v>
          </cell>
        </row>
        <row r="559">
          <cell r="C559" t="str">
            <v>15921137</v>
          </cell>
          <cell r="H559">
            <v>-5798025</v>
          </cell>
        </row>
        <row r="560">
          <cell r="C560" t="str">
            <v>15921138</v>
          </cell>
          <cell r="H560">
            <v>-5741059</v>
          </cell>
        </row>
        <row r="561">
          <cell r="C561" t="str">
            <v>15921139</v>
          </cell>
          <cell r="H561">
            <v>-5837955</v>
          </cell>
        </row>
        <row r="562">
          <cell r="C562" t="str">
            <v>15921140</v>
          </cell>
          <cell r="H562">
            <v>-6230499</v>
          </cell>
        </row>
        <row r="563">
          <cell r="C563" t="str">
            <v>15921141</v>
          </cell>
          <cell r="H563">
            <v>-5863451.7699999996</v>
          </cell>
        </row>
        <row r="564">
          <cell r="C564" t="str">
            <v>159215</v>
          </cell>
          <cell r="H564">
            <v>-223112924</v>
          </cell>
        </row>
        <row r="565">
          <cell r="C565" t="str">
            <v>15921501</v>
          </cell>
          <cell r="H565">
            <v>-111316512.5</v>
          </cell>
        </row>
        <row r="566">
          <cell r="C566" t="str">
            <v>15921502</v>
          </cell>
          <cell r="H566">
            <v>-6170583.5</v>
          </cell>
        </row>
        <row r="567">
          <cell r="C567" t="str">
            <v>15921503</v>
          </cell>
          <cell r="H567">
            <v>-6975696.5</v>
          </cell>
        </row>
        <row r="568">
          <cell r="C568" t="str">
            <v>15921504</v>
          </cell>
          <cell r="H568">
            <v>-4924806.5</v>
          </cell>
        </row>
        <row r="569">
          <cell r="C569" t="str">
            <v>15921505</v>
          </cell>
          <cell r="H569">
            <v>-3149715.5</v>
          </cell>
        </row>
        <row r="570">
          <cell r="C570" t="str">
            <v>15921506</v>
          </cell>
          <cell r="H570">
            <v>-2769923.5</v>
          </cell>
        </row>
        <row r="571">
          <cell r="C571" t="str">
            <v>15921507</v>
          </cell>
          <cell r="H571">
            <v>-3297726.5</v>
          </cell>
        </row>
        <row r="572">
          <cell r="C572" t="str">
            <v>15921508</v>
          </cell>
          <cell r="H572">
            <v>-2826679.5</v>
          </cell>
        </row>
        <row r="573">
          <cell r="C573" t="str">
            <v>15921509</v>
          </cell>
          <cell r="H573">
            <v>-2764779.5</v>
          </cell>
        </row>
        <row r="574">
          <cell r="C574" t="str">
            <v>15921510</v>
          </cell>
          <cell r="H574">
            <v>-3262422.5</v>
          </cell>
        </row>
        <row r="575">
          <cell r="C575" t="str">
            <v>15921511</v>
          </cell>
          <cell r="H575">
            <v>-12054100.5</v>
          </cell>
        </row>
        <row r="576">
          <cell r="C576" t="str">
            <v>15921512</v>
          </cell>
          <cell r="H576">
            <v>-2744929.5</v>
          </cell>
        </row>
        <row r="577">
          <cell r="C577" t="str">
            <v>15921513</v>
          </cell>
          <cell r="H577">
            <v>-2518792.5</v>
          </cell>
        </row>
        <row r="578">
          <cell r="C578" t="str">
            <v>15921514</v>
          </cell>
          <cell r="H578">
            <v>-3942065.5</v>
          </cell>
        </row>
        <row r="579">
          <cell r="C579" t="str">
            <v>15921515</v>
          </cell>
          <cell r="H579">
            <v>-2850406.5</v>
          </cell>
        </row>
        <row r="580">
          <cell r="C580" t="str">
            <v>15921516</v>
          </cell>
          <cell r="H580">
            <v>-2743490.5</v>
          </cell>
        </row>
        <row r="581">
          <cell r="C581" t="str">
            <v>15921517</v>
          </cell>
          <cell r="H581">
            <v>-2457930.5</v>
          </cell>
        </row>
        <row r="582">
          <cell r="C582" t="str">
            <v>15921518</v>
          </cell>
          <cell r="H582">
            <v>-2767674.5</v>
          </cell>
        </row>
        <row r="583">
          <cell r="C583" t="str">
            <v>15921519</v>
          </cell>
          <cell r="H583">
            <v>-2785284.5</v>
          </cell>
        </row>
        <row r="584">
          <cell r="C584" t="str">
            <v>15921520</v>
          </cell>
          <cell r="H584">
            <v>-3688454.5</v>
          </cell>
        </row>
        <row r="585">
          <cell r="C585" t="str">
            <v>15921521</v>
          </cell>
          <cell r="H585">
            <v>-2962420.5</v>
          </cell>
        </row>
        <row r="586">
          <cell r="C586" t="str">
            <v>15921522</v>
          </cell>
          <cell r="H586">
            <v>-2755932.5</v>
          </cell>
        </row>
        <row r="587">
          <cell r="C587" t="str">
            <v>15921523</v>
          </cell>
          <cell r="H587">
            <v>-3058926.5</v>
          </cell>
        </row>
        <row r="588">
          <cell r="C588" t="str">
            <v>15921524</v>
          </cell>
          <cell r="H588">
            <v>-2878938.5</v>
          </cell>
        </row>
        <row r="589">
          <cell r="C589" t="str">
            <v>15921525</v>
          </cell>
          <cell r="H589">
            <v>-2917416.5</v>
          </cell>
        </row>
        <row r="590">
          <cell r="C590" t="str">
            <v>15921526</v>
          </cell>
          <cell r="H590">
            <v>-3077934.5</v>
          </cell>
        </row>
        <row r="591">
          <cell r="C591" t="str">
            <v>15921527</v>
          </cell>
          <cell r="H591">
            <v>-2725722.5</v>
          </cell>
        </row>
        <row r="592">
          <cell r="C592" t="str">
            <v>15921528</v>
          </cell>
          <cell r="H592">
            <v>-2803929.5</v>
          </cell>
        </row>
        <row r="593">
          <cell r="C593" t="str">
            <v>15921529</v>
          </cell>
          <cell r="H593">
            <v>-2933439.5</v>
          </cell>
        </row>
        <row r="594">
          <cell r="C594" t="str">
            <v>15921530</v>
          </cell>
          <cell r="H594">
            <v>-2732931.5</v>
          </cell>
        </row>
        <row r="595">
          <cell r="C595" t="str">
            <v>15921531</v>
          </cell>
          <cell r="H595">
            <v>-401912.5</v>
          </cell>
        </row>
        <row r="596">
          <cell r="C596" t="str">
            <v>15921532</v>
          </cell>
          <cell r="H596">
            <v>-7851444.5</v>
          </cell>
        </row>
        <row r="597">
          <cell r="C597" t="str">
            <v>159220</v>
          </cell>
          <cell r="H597">
            <v>-24964376</v>
          </cell>
        </row>
        <row r="598">
          <cell r="C598" t="str">
            <v>15922001</v>
          </cell>
          <cell r="H598">
            <v>-8200385.8799999999</v>
          </cell>
        </row>
        <row r="599">
          <cell r="C599" t="str">
            <v>15922002</v>
          </cell>
          <cell r="H599">
            <v>-2727973.88</v>
          </cell>
        </row>
        <row r="600">
          <cell r="C600" t="str">
            <v>15922003</v>
          </cell>
          <cell r="H600">
            <v>-3572307.88</v>
          </cell>
        </row>
        <row r="601">
          <cell r="C601" t="str">
            <v>15922004</v>
          </cell>
          <cell r="H601">
            <v>-2371722.88</v>
          </cell>
        </row>
        <row r="602">
          <cell r="C602" t="str">
            <v>15922005</v>
          </cell>
          <cell r="H602">
            <v>-2391840.88</v>
          </cell>
        </row>
        <row r="603">
          <cell r="C603" t="str">
            <v>15922006</v>
          </cell>
          <cell r="H603">
            <v>-2276944.88</v>
          </cell>
        </row>
        <row r="604">
          <cell r="C604" t="str">
            <v>15922007</v>
          </cell>
          <cell r="H604">
            <v>-2423326.88</v>
          </cell>
        </row>
        <row r="605">
          <cell r="C605" t="str">
            <v>15922008</v>
          </cell>
          <cell r="H605">
            <v>-999872.84</v>
          </cell>
        </row>
        <row r="606">
          <cell r="C606" t="str">
            <v>159225</v>
          </cell>
          <cell r="H606">
            <v>-1378225.75</v>
          </cell>
        </row>
        <row r="607">
          <cell r="C607" t="str">
            <v>15922501</v>
          </cell>
          <cell r="H607">
            <v>-1378225.75</v>
          </cell>
        </row>
        <row r="608">
          <cell r="C608" t="str">
            <v>159235</v>
          </cell>
          <cell r="H608">
            <v>-75600000</v>
          </cell>
        </row>
        <row r="609">
          <cell r="C609" t="str">
            <v>15923501</v>
          </cell>
          <cell r="H609">
            <v>-75600000</v>
          </cell>
        </row>
        <row r="610">
          <cell r="C610" t="str">
            <v>16</v>
          </cell>
          <cell r="H610">
            <v>44031176.719999999</v>
          </cell>
        </row>
        <row r="611">
          <cell r="C611" t="str">
            <v>1625</v>
          </cell>
          <cell r="H611">
            <v>150000000</v>
          </cell>
        </row>
        <row r="612">
          <cell r="C612" t="str">
            <v>162535</v>
          </cell>
          <cell r="H612">
            <v>150000000</v>
          </cell>
        </row>
        <row r="613">
          <cell r="C613" t="str">
            <v>16253540</v>
          </cell>
          <cell r="H613">
            <v>35365888</v>
          </cell>
        </row>
        <row r="614">
          <cell r="C614" t="str">
            <v>16253541</v>
          </cell>
          <cell r="H614">
            <v>5614206</v>
          </cell>
        </row>
        <row r="615">
          <cell r="C615" t="str">
            <v>16253542</v>
          </cell>
          <cell r="H615">
            <v>13552036</v>
          </cell>
        </row>
        <row r="616">
          <cell r="C616" t="str">
            <v>16253543</v>
          </cell>
          <cell r="H616">
            <v>4494881</v>
          </cell>
        </row>
        <row r="617">
          <cell r="C617" t="str">
            <v>16253544</v>
          </cell>
          <cell r="H617">
            <v>80383354</v>
          </cell>
        </row>
        <row r="618">
          <cell r="C618" t="str">
            <v>16253545</v>
          </cell>
          <cell r="H618">
            <v>5869131</v>
          </cell>
        </row>
        <row r="619">
          <cell r="C619" t="str">
            <v>16253546</v>
          </cell>
          <cell r="H619">
            <v>4720504</v>
          </cell>
        </row>
        <row r="620">
          <cell r="C620" t="str">
            <v>1635</v>
          </cell>
          <cell r="H620">
            <v>92204318</v>
          </cell>
        </row>
        <row r="621">
          <cell r="C621" t="str">
            <v>163501</v>
          </cell>
          <cell r="H621">
            <v>92204318</v>
          </cell>
        </row>
        <row r="622">
          <cell r="C622" t="str">
            <v>16350101</v>
          </cell>
          <cell r="H622">
            <v>92204318</v>
          </cell>
        </row>
        <row r="623">
          <cell r="C623" t="str">
            <v>1698</v>
          </cell>
          <cell r="H623">
            <v>-198173141.28</v>
          </cell>
        </row>
        <row r="624">
          <cell r="C624" t="str">
            <v>169830</v>
          </cell>
          <cell r="H624">
            <v>-150000000</v>
          </cell>
        </row>
        <row r="625">
          <cell r="C625" t="str">
            <v>16983001</v>
          </cell>
          <cell r="H625">
            <v>-150000000</v>
          </cell>
        </row>
        <row r="626">
          <cell r="C626" t="str">
            <v>169840</v>
          </cell>
          <cell r="H626">
            <v>-48173141.280000001</v>
          </cell>
        </row>
        <row r="627">
          <cell r="C627" t="str">
            <v>16984001</v>
          </cell>
          <cell r="H627">
            <v>-48173141.280000001</v>
          </cell>
        </row>
        <row r="628">
          <cell r="C628" t="str">
            <v>17</v>
          </cell>
          <cell r="H628">
            <v>53978400</v>
          </cell>
        </row>
        <row r="629">
          <cell r="C629" t="str">
            <v>1705</v>
          </cell>
          <cell r="H629">
            <v>53978400</v>
          </cell>
        </row>
        <row r="630">
          <cell r="C630" t="str">
            <v>170525</v>
          </cell>
          <cell r="H630">
            <v>53978400</v>
          </cell>
        </row>
        <row r="631">
          <cell r="C631" t="str">
            <v>17052501</v>
          </cell>
          <cell r="H631">
            <v>53978400</v>
          </cell>
        </row>
        <row r="632">
          <cell r="C632" t="str">
            <v>2</v>
          </cell>
          <cell r="H632">
            <v>-2527267098.7199998</v>
          </cell>
        </row>
        <row r="633">
          <cell r="C633" t="str">
            <v>21</v>
          </cell>
          <cell r="H633">
            <v>-846612043.37</v>
          </cell>
        </row>
        <row r="634">
          <cell r="C634" t="str">
            <v>2105</v>
          </cell>
          <cell r="H634">
            <v>-468922925.37</v>
          </cell>
        </row>
        <row r="635">
          <cell r="C635" t="str">
            <v>210510</v>
          </cell>
          <cell r="H635">
            <v>-323014923.06999999</v>
          </cell>
        </row>
        <row r="636">
          <cell r="C636" t="str">
            <v>21051002</v>
          </cell>
          <cell r="H636">
            <v>-1813578.57</v>
          </cell>
        </row>
        <row r="637">
          <cell r="C637" t="str">
            <v>2105100203</v>
          </cell>
          <cell r="H637">
            <v>-1813578.57</v>
          </cell>
        </row>
        <row r="638">
          <cell r="C638" t="str">
            <v>21051003</v>
          </cell>
          <cell r="H638">
            <v>-79534671.5</v>
          </cell>
        </row>
        <row r="639">
          <cell r="C639" t="str">
            <v>21051006</v>
          </cell>
          <cell r="H639">
            <v>-200000004</v>
          </cell>
        </row>
        <row r="640">
          <cell r="C640" t="str">
            <v>21051007</v>
          </cell>
          <cell r="H640">
            <v>-41666669</v>
          </cell>
        </row>
        <row r="641">
          <cell r="C641" t="str">
            <v>210515</v>
          </cell>
          <cell r="H641">
            <v>2840294.34</v>
          </cell>
        </row>
        <row r="642">
          <cell r="C642" t="str">
            <v>21051501</v>
          </cell>
          <cell r="H642">
            <v>7311781.7999999998</v>
          </cell>
        </row>
        <row r="643">
          <cell r="C643" t="str">
            <v>21051502</v>
          </cell>
          <cell r="H643">
            <v>-1412319</v>
          </cell>
        </row>
        <row r="644">
          <cell r="C644" t="str">
            <v>21051503</v>
          </cell>
          <cell r="H644">
            <v>-3059168.46</v>
          </cell>
        </row>
        <row r="645">
          <cell r="C645" t="str">
            <v>210520</v>
          </cell>
          <cell r="H645">
            <v>-148748296.63999999</v>
          </cell>
        </row>
        <row r="646">
          <cell r="C646" t="str">
            <v>21052002</v>
          </cell>
          <cell r="H646">
            <v>4511505</v>
          </cell>
        </row>
        <row r="647">
          <cell r="C647" t="str">
            <v>21052005</v>
          </cell>
          <cell r="H647">
            <v>-153259801.63999999</v>
          </cell>
        </row>
        <row r="648">
          <cell r="C648" t="str">
            <v>2105200501</v>
          </cell>
          <cell r="H648">
            <v>-96774198</v>
          </cell>
        </row>
        <row r="649">
          <cell r="C649" t="str">
            <v>2105200502</v>
          </cell>
          <cell r="H649">
            <v>-56485603.640000001</v>
          </cell>
        </row>
        <row r="650">
          <cell r="C650" t="str">
            <v>2115</v>
          </cell>
          <cell r="H650">
            <v>-377689118</v>
          </cell>
        </row>
        <row r="651">
          <cell r="C651" t="str">
            <v>211520</v>
          </cell>
          <cell r="H651">
            <v>-377689118</v>
          </cell>
        </row>
        <row r="652">
          <cell r="C652" t="str">
            <v>21152001</v>
          </cell>
          <cell r="H652">
            <v>-9189119</v>
          </cell>
        </row>
        <row r="653">
          <cell r="C653" t="str">
            <v>21152002</v>
          </cell>
          <cell r="H653">
            <v>-368499999</v>
          </cell>
        </row>
        <row r="654">
          <cell r="C654" t="str">
            <v>22</v>
          </cell>
          <cell r="H654">
            <v>-178941132.83000001</v>
          </cell>
        </row>
        <row r="655">
          <cell r="C655" t="str">
            <v>2205</v>
          </cell>
          <cell r="H655">
            <v>-178941132.83000001</v>
          </cell>
        </row>
        <row r="656">
          <cell r="C656" t="str">
            <v>220505</v>
          </cell>
          <cell r="H656">
            <v>-178941132.83000001</v>
          </cell>
        </row>
        <row r="657">
          <cell r="C657" t="str">
            <v>22050501</v>
          </cell>
          <cell r="H657">
            <v>-178941132.83000001</v>
          </cell>
        </row>
        <row r="658">
          <cell r="C658" t="str">
            <v>23</v>
          </cell>
          <cell r="H658">
            <v>-1317062341.5599999</v>
          </cell>
        </row>
        <row r="659">
          <cell r="C659" t="str">
            <v>2335</v>
          </cell>
          <cell r="H659">
            <v>-1259603115.26</v>
          </cell>
        </row>
        <row r="660">
          <cell r="C660" t="str">
            <v>233595</v>
          </cell>
          <cell r="H660">
            <v>-1259603115.26</v>
          </cell>
        </row>
        <row r="661">
          <cell r="C661" t="str">
            <v>23359501</v>
          </cell>
          <cell r="H661">
            <v>-256218579.06</v>
          </cell>
        </row>
        <row r="662">
          <cell r="C662" t="str">
            <v>23359502</v>
          </cell>
          <cell r="H662">
            <v>-991115046.20000005</v>
          </cell>
        </row>
        <row r="663">
          <cell r="C663" t="str">
            <v>23359503</v>
          </cell>
          <cell r="H663">
            <v>-11546829</v>
          </cell>
        </row>
        <row r="664">
          <cell r="C664" t="str">
            <v>23359504</v>
          </cell>
          <cell r="H664">
            <v>-440760</v>
          </cell>
        </row>
        <row r="665">
          <cell r="C665" t="str">
            <v>23359506</v>
          </cell>
          <cell r="H665">
            <v>-281901</v>
          </cell>
        </row>
        <row r="666">
          <cell r="C666" t="str">
            <v>2365</v>
          </cell>
          <cell r="H666">
            <v>-18998630.600000001</v>
          </cell>
        </row>
        <row r="667">
          <cell r="C667" t="str">
            <v>236505</v>
          </cell>
          <cell r="H667">
            <v>-217111</v>
          </cell>
        </row>
        <row r="668">
          <cell r="C668" t="str">
            <v>23650501</v>
          </cell>
          <cell r="H668">
            <v>-217111</v>
          </cell>
        </row>
        <row r="669">
          <cell r="C669" t="str">
            <v>236515</v>
          </cell>
          <cell r="H669">
            <v>-279529.59999999998</v>
          </cell>
        </row>
        <row r="670">
          <cell r="C670" t="str">
            <v>23651501</v>
          </cell>
          <cell r="H670">
            <v>0</v>
          </cell>
        </row>
        <row r="671">
          <cell r="C671" t="str">
            <v>23651511</v>
          </cell>
          <cell r="H671">
            <v>-279529.59999999998</v>
          </cell>
        </row>
        <row r="672">
          <cell r="C672" t="str">
            <v>236525</v>
          </cell>
          <cell r="H672">
            <v>-405878.62</v>
          </cell>
        </row>
        <row r="673">
          <cell r="C673" t="str">
            <v>23652501</v>
          </cell>
          <cell r="H673">
            <v>0</v>
          </cell>
        </row>
        <row r="674">
          <cell r="C674" t="str">
            <v>23652502</v>
          </cell>
          <cell r="H674">
            <v>0</v>
          </cell>
        </row>
        <row r="675">
          <cell r="C675" t="str">
            <v>23652503</v>
          </cell>
          <cell r="H675">
            <v>-182040.32000000001</v>
          </cell>
        </row>
        <row r="676">
          <cell r="C676" t="str">
            <v>23652505</v>
          </cell>
          <cell r="H676">
            <v>-694.6</v>
          </cell>
        </row>
        <row r="677">
          <cell r="C677" t="str">
            <v>23652506</v>
          </cell>
          <cell r="H677">
            <v>-203893.7</v>
          </cell>
        </row>
        <row r="678">
          <cell r="C678" t="str">
            <v>23652511</v>
          </cell>
          <cell r="H678">
            <v>-19250</v>
          </cell>
        </row>
        <row r="679">
          <cell r="C679" t="str">
            <v>236530</v>
          </cell>
          <cell r="H679">
            <v>-2602098.8199999998</v>
          </cell>
        </row>
        <row r="680">
          <cell r="C680" t="str">
            <v>23653001</v>
          </cell>
          <cell r="H680">
            <v>-2614390</v>
          </cell>
        </row>
        <row r="681">
          <cell r="C681" t="str">
            <v>23653002</v>
          </cell>
          <cell r="H681">
            <v>12291.18</v>
          </cell>
        </row>
        <row r="682">
          <cell r="C682" t="str">
            <v>236540</v>
          </cell>
          <cell r="H682">
            <v>-1534699.9</v>
          </cell>
        </row>
        <row r="683">
          <cell r="C683" t="str">
            <v>23654001</v>
          </cell>
          <cell r="H683">
            <v>-1534699.9</v>
          </cell>
        </row>
        <row r="684">
          <cell r="C684" t="str">
            <v>236575</v>
          </cell>
          <cell r="H684">
            <v>-13959312.66</v>
          </cell>
        </row>
        <row r="685">
          <cell r="C685" t="str">
            <v>23657501</v>
          </cell>
          <cell r="H685">
            <v>-9912</v>
          </cell>
        </row>
        <row r="686">
          <cell r="C686" t="str">
            <v>23657502</v>
          </cell>
          <cell r="H686">
            <v>-4040112.72</v>
          </cell>
        </row>
        <row r="687">
          <cell r="C687" t="str">
            <v>23657503</v>
          </cell>
          <cell r="H687">
            <v>-520463.94</v>
          </cell>
        </row>
        <row r="688">
          <cell r="C688" t="str">
            <v>23657504</v>
          </cell>
          <cell r="H688">
            <v>-9388824</v>
          </cell>
        </row>
        <row r="689">
          <cell r="C689" t="str">
            <v>2368</v>
          </cell>
          <cell r="H689">
            <v>-5582802.7000000002</v>
          </cell>
        </row>
        <row r="690">
          <cell r="C690" t="str">
            <v>236805</v>
          </cell>
          <cell r="H690">
            <v>-305965.78000000003</v>
          </cell>
        </row>
        <row r="691">
          <cell r="C691" t="str">
            <v>23680505</v>
          </cell>
          <cell r="H691">
            <v>-27191</v>
          </cell>
        </row>
        <row r="692">
          <cell r="C692" t="str">
            <v>23680507</v>
          </cell>
          <cell r="H692">
            <v>0</v>
          </cell>
        </row>
        <row r="693">
          <cell r="C693" t="str">
            <v>23680532</v>
          </cell>
          <cell r="H693">
            <v>-204642.78</v>
          </cell>
        </row>
        <row r="694">
          <cell r="C694" t="str">
            <v>23680545</v>
          </cell>
          <cell r="H694">
            <v>-74132</v>
          </cell>
        </row>
        <row r="695">
          <cell r="C695" t="str">
            <v>236806</v>
          </cell>
          <cell r="H695">
            <v>-3061937.06</v>
          </cell>
        </row>
        <row r="696">
          <cell r="C696" t="str">
            <v>23680602</v>
          </cell>
          <cell r="H696">
            <v>-3061937.06</v>
          </cell>
        </row>
        <row r="697">
          <cell r="C697" t="str">
            <v>236807</v>
          </cell>
          <cell r="H697">
            <v>-2041392.69</v>
          </cell>
        </row>
        <row r="698">
          <cell r="C698" t="str">
            <v>23680702</v>
          </cell>
          <cell r="H698">
            <v>-2041392.69</v>
          </cell>
        </row>
        <row r="699">
          <cell r="C699" t="str">
            <v>236810</v>
          </cell>
          <cell r="H699">
            <v>-120358.08</v>
          </cell>
        </row>
        <row r="700">
          <cell r="C700" t="str">
            <v>23681001</v>
          </cell>
          <cell r="H700">
            <v>-75108</v>
          </cell>
        </row>
        <row r="701">
          <cell r="C701" t="str">
            <v>23681003</v>
          </cell>
          <cell r="H701">
            <v>-45250.080000000002</v>
          </cell>
        </row>
        <row r="702">
          <cell r="C702" t="str">
            <v>236815</v>
          </cell>
          <cell r="H702">
            <v>-53149.09</v>
          </cell>
        </row>
        <row r="703">
          <cell r="C703" t="str">
            <v>23681503</v>
          </cell>
          <cell r="H703">
            <v>-53149.09</v>
          </cell>
        </row>
        <row r="704">
          <cell r="C704" t="str">
            <v>2370</v>
          </cell>
          <cell r="H704">
            <v>-32877793</v>
          </cell>
        </row>
        <row r="705">
          <cell r="C705" t="str">
            <v>237005</v>
          </cell>
          <cell r="H705">
            <v>119312</v>
          </cell>
        </row>
        <row r="706">
          <cell r="C706" t="str">
            <v>23700501</v>
          </cell>
          <cell r="H706">
            <v>119312</v>
          </cell>
        </row>
        <row r="707">
          <cell r="C707" t="str">
            <v>237010</v>
          </cell>
          <cell r="H707">
            <v>80000</v>
          </cell>
        </row>
        <row r="708">
          <cell r="C708" t="str">
            <v>23701001</v>
          </cell>
          <cell r="H708">
            <v>80000</v>
          </cell>
        </row>
        <row r="709">
          <cell r="C709" t="str">
            <v>237015</v>
          </cell>
          <cell r="H709">
            <v>0</v>
          </cell>
        </row>
        <row r="710">
          <cell r="C710" t="str">
            <v>23701501</v>
          </cell>
          <cell r="H710">
            <v>0</v>
          </cell>
        </row>
        <row r="711">
          <cell r="C711" t="str">
            <v>237045</v>
          </cell>
          <cell r="H711">
            <v>-33077105</v>
          </cell>
        </row>
        <row r="712">
          <cell r="C712" t="str">
            <v>23704501</v>
          </cell>
          <cell r="H712">
            <v>-33077105</v>
          </cell>
        </row>
        <row r="713">
          <cell r="C713" t="str">
            <v>2380</v>
          </cell>
          <cell r="H713">
            <v>0</v>
          </cell>
        </row>
        <row r="714">
          <cell r="C714" t="str">
            <v>238030</v>
          </cell>
          <cell r="H714">
            <v>0</v>
          </cell>
        </row>
        <row r="715">
          <cell r="C715" t="str">
            <v>23803001</v>
          </cell>
          <cell r="H715">
            <v>0</v>
          </cell>
        </row>
        <row r="716">
          <cell r="C716" t="str">
            <v>24</v>
          </cell>
          <cell r="H716">
            <v>-8083174</v>
          </cell>
        </row>
        <row r="717">
          <cell r="C717" t="str">
            <v>2412</v>
          </cell>
          <cell r="H717">
            <v>-8083174</v>
          </cell>
        </row>
        <row r="718">
          <cell r="C718" t="str">
            <v>241210</v>
          </cell>
          <cell r="H718">
            <v>-8083174</v>
          </cell>
        </row>
        <row r="719">
          <cell r="C719" t="str">
            <v>24121001</v>
          </cell>
          <cell r="H719">
            <v>-8083174</v>
          </cell>
        </row>
        <row r="720">
          <cell r="C720" t="str">
            <v>25</v>
          </cell>
          <cell r="H720">
            <v>-176568406.96000001</v>
          </cell>
        </row>
        <row r="721">
          <cell r="C721" t="str">
            <v>2505</v>
          </cell>
          <cell r="H721">
            <v>-52191190.32</v>
          </cell>
        </row>
        <row r="722">
          <cell r="C722" t="str">
            <v>250505</v>
          </cell>
          <cell r="H722">
            <v>-52191190.32</v>
          </cell>
        </row>
        <row r="723">
          <cell r="C723" t="str">
            <v>25050501</v>
          </cell>
          <cell r="H723">
            <v>-52191190.32</v>
          </cell>
        </row>
        <row r="724">
          <cell r="C724" t="str">
            <v>2510</v>
          </cell>
          <cell r="H724">
            <v>-124377216.64</v>
          </cell>
        </row>
        <row r="725">
          <cell r="C725" t="str">
            <v>251010</v>
          </cell>
          <cell r="H725">
            <v>-124377216.64</v>
          </cell>
        </row>
        <row r="726">
          <cell r="C726" t="str">
            <v>25101001</v>
          </cell>
          <cell r="H726">
            <v>-49689251.640000001</v>
          </cell>
        </row>
        <row r="727">
          <cell r="C727" t="str">
            <v>2510100101</v>
          </cell>
          <cell r="H727">
            <v>20508881.280000001</v>
          </cell>
        </row>
        <row r="728">
          <cell r="C728" t="str">
            <v>2510100102</v>
          </cell>
          <cell r="H728">
            <v>-42502644.75</v>
          </cell>
        </row>
        <row r="729">
          <cell r="C729" t="str">
            <v>2510100103</v>
          </cell>
          <cell r="H729">
            <v>-27695488.170000002</v>
          </cell>
        </row>
        <row r="730">
          <cell r="C730" t="str">
            <v>25101002</v>
          </cell>
          <cell r="H730">
            <v>-12000196</v>
          </cell>
        </row>
        <row r="731">
          <cell r="C731" t="str">
            <v>2510100201</v>
          </cell>
          <cell r="H731">
            <v>8444181</v>
          </cell>
        </row>
        <row r="732">
          <cell r="C732" t="str">
            <v>2510100202</v>
          </cell>
          <cell r="H732">
            <v>-18676066</v>
          </cell>
        </row>
        <row r="733">
          <cell r="C733" t="str">
            <v>2510100203</v>
          </cell>
          <cell r="H733">
            <v>-1768311</v>
          </cell>
        </row>
        <row r="734">
          <cell r="C734" t="str">
            <v>25101003</v>
          </cell>
          <cell r="H734">
            <v>-19902296</v>
          </cell>
        </row>
        <row r="735">
          <cell r="C735" t="str">
            <v>2510100301</v>
          </cell>
          <cell r="H735">
            <v>2321327</v>
          </cell>
        </row>
        <row r="736">
          <cell r="C736" t="str">
            <v>2510100302</v>
          </cell>
          <cell r="H736">
            <v>-24647199</v>
          </cell>
        </row>
        <row r="737">
          <cell r="C737" t="str">
            <v>2510100303</v>
          </cell>
          <cell r="H737">
            <v>2423576</v>
          </cell>
        </row>
        <row r="738">
          <cell r="C738" t="str">
            <v>25101004</v>
          </cell>
          <cell r="H738">
            <v>-42785473</v>
          </cell>
        </row>
        <row r="739">
          <cell r="C739" t="str">
            <v>2510100401</v>
          </cell>
          <cell r="H739">
            <v>3509463</v>
          </cell>
        </row>
        <row r="740">
          <cell r="C740" t="str">
            <v>2510100402</v>
          </cell>
          <cell r="H740">
            <v>-36364597</v>
          </cell>
        </row>
        <row r="741">
          <cell r="C741" t="str">
            <v>2510100403</v>
          </cell>
          <cell r="H741">
            <v>-9930339</v>
          </cell>
        </row>
        <row r="742">
          <cell r="C742" t="str">
            <v>3</v>
          </cell>
          <cell r="H742">
            <v>-1656531870.79</v>
          </cell>
        </row>
        <row r="743">
          <cell r="C743" t="str">
            <v>31</v>
          </cell>
          <cell r="H743">
            <v>-550000000</v>
          </cell>
        </row>
        <row r="744">
          <cell r="C744" t="str">
            <v>3105</v>
          </cell>
          <cell r="H744">
            <v>-550000000</v>
          </cell>
        </row>
        <row r="745">
          <cell r="C745" t="str">
            <v>310505</v>
          </cell>
          <cell r="H745">
            <v>-550000000</v>
          </cell>
        </row>
        <row r="746">
          <cell r="C746" t="str">
            <v>31050501</v>
          </cell>
          <cell r="H746">
            <v>-550000000</v>
          </cell>
        </row>
        <row r="747">
          <cell r="C747" t="str">
            <v>36</v>
          </cell>
          <cell r="H747">
            <v>-371068044.13999999</v>
          </cell>
        </row>
        <row r="748">
          <cell r="C748" t="str">
            <v>3605</v>
          </cell>
          <cell r="H748">
            <v>-818350285.85000002</v>
          </cell>
        </row>
        <row r="749">
          <cell r="C749" t="str">
            <v>360505</v>
          </cell>
          <cell r="H749">
            <v>-818350285.85000002</v>
          </cell>
        </row>
        <row r="750">
          <cell r="C750" t="str">
            <v>36050501</v>
          </cell>
          <cell r="H750">
            <v>-818350285.85000002</v>
          </cell>
        </row>
        <row r="751">
          <cell r="C751" t="str">
            <v>3610</v>
          </cell>
          <cell r="H751">
            <v>447282241.70999998</v>
          </cell>
        </row>
        <row r="752">
          <cell r="C752" t="str">
            <v>361005</v>
          </cell>
          <cell r="H752">
            <v>447282241.70999998</v>
          </cell>
        </row>
        <row r="753">
          <cell r="C753" t="str">
            <v>36100501</v>
          </cell>
          <cell r="H753">
            <v>426838006.70999998</v>
          </cell>
        </row>
        <row r="754">
          <cell r="C754" t="str">
            <v>36100597</v>
          </cell>
          <cell r="H754">
            <v>20444235</v>
          </cell>
        </row>
        <row r="755">
          <cell r="C755" t="str">
            <v>37</v>
          </cell>
          <cell r="H755">
            <v>235475946.34999999</v>
          </cell>
        </row>
        <row r="756">
          <cell r="C756" t="str">
            <v>3705</v>
          </cell>
          <cell r="H756">
            <v>-163468326.41</v>
          </cell>
        </row>
        <row r="757">
          <cell r="C757" t="str">
            <v>370505</v>
          </cell>
          <cell r="H757">
            <v>-163468326.41</v>
          </cell>
        </row>
        <row r="758">
          <cell r="C758" t="str">
            <v>37050501</v>
          </cell>
          <cell r="H758">
            <v>-285750863.5</v>
          </cell>
        </row>
        <row r="759">
          <cell r="C759" t="str">
            <v>37050597</v>
          </cell>
          <cell r="H759">
            <v>122282537.09</v>
          </cell>
        </row>
        <row r="760">
          <cell r="C760" t="str">
            <v>3710</v>
          </cell>
          <cell r="H760">
            <v>398944272.75999999</v>
          </cell>
        </row>
        <row r="761">
          <cell r="C761" t="str">
            <v>371001</v>
          </cell>
          <cell r="H761">
            <v>398944272.75999999</v>
          </cell>
        </row>
        <row r="762">
          <cell r="C762" t="str">
            <v>37100105</v>
          </cell>
          <cell r="H762">
            <v>160004443.84999999</v>
          </cell>
        </row>
        <row r="763">
          <cell r="C763" t="str">
            <v>37100197</v>
          </cell>
          <cell r="H763">
            <v>238939828.91</v>
          </cell>
        </row>
        <row r="764">
          <cell r="C764" t="str">
            <v>39</v>
          </cell>
          <cell r="H764">
            <v>-970939773</v>
          </cell>
        </row>
        <row r="765">
          <cell r="C765" t="str">
            <v>3905</v>
          </cell>
          <cell r="H765">
            <v>-970939773</v>
          </cell>
        </row>
        <row r="766">
          <cell r="C766" t="str">
            <v>390505</v>
          </cell>
          <cell r="H766">
            <v>-970939773</v>
          </cell>
        </row>
        <row r="767">
          <cell r="C767" t="str">
            <v>39050597</v>
          </cell>
          <cell r="H767">
            <v>-970939773</v>
          </cell>
        </row>
        <row r="768">
          <cell r="C768" t="str">
            <v>4</v>
          </cell>
          <cell r="H768">
            <v>-4299509812.25</v>
          </cell>
        </row>
        <row r="769">
          <cell r="C769" t="str">
            <v>41</v>
          </cell>
          <cell r="H769">
            <v>-4286510854</v>
          </cell>
        </row>
        <row r="770">
          <cell r="C770" t="str">
            <v>4165</v>
          </cell>
          <cell r="H770">
            <v>-4301670854</v>
          </cell>
        </row>
        <row r="771">
          <cell r="C771" t="str">
            <v>416530</v>
          </cell>
          <cell r="H771">
            <v>-4301670854</v>
          </cell>
        </row>
        <row r="772">
          <cell r="C772" t="str">
            <v>41653001</v>
          </cell>
          <cell r="H772">
            <v>-4301670854</v>
          </cell>
        </row>
        <row r="773">
          <cell r="C773" t="str">
            <v>4175</v>
          </cell>
          <cell r="H773">
            <v>15160000</v>
          </cell>
        </row>
        <row r="774">
          <cell r="C774" t="str">
            <v>417505</v>
          </cell>
          <cell r="H774">
            <v>15160000</v>
          </cell>
        </row>
        <row r="775">
          <cell r="C775" t="str">
            <v>41750504</v>
          </cell>
          <cell r="H775">
            <v>15160000</v>
          </cell>
        </row>
        <row r="776">
          <cell r="C776" t="str">
            <v>42</v>
          </cell>
          <cell r="H776">
            <v>-12998958.25</v>
          </cell>
        </row>
        <row r="777">
          <cell r="C777" t="str">
            <v>4210</v>
          </cell>
          <cell r="H777">
            <v>-1555825.85</v>
          </cell>
        </row>
        <row r="778">
          <cell r="C778" t="str">
            <v>421005</v>
          </cell>
          <cell r="H778">
            <v>-5247.85</v>
          </cell>
        </row>
        <row r="779">
          <cell r="C779" t="str">
            <v>42100501</v>
          </cell>
          <cell r="H779">
            <v>-5247.85</v>
          </cell>
        </row>
        <row r="780">
          <cell r="C780" t="str">
            <v>421040</v>
          </cell>
          <cell r="H780">
            <v>-1550578</v>
          </cell>
        </row>
        <row r="781">
          <cell r="C781" t="str">
            <v>42104001</v>
          </cell>
          <cell r="H781">
            <v>-1550578</v>
          </cell>
        </row>
        <row r="782">
          <cell r="C782" t="str">
            <v>4250</v>
          </cell>
          <cell r="H782">
            <v>-91028</v>
          </cell>
        </row>
        <row r="783">
          <cell r="C783" t="str">
            <v>425030</v>
          </cell>
          <cell r="H783">
            <v>-91028</v>
          </cell>
        </row>
        <row r="784">
          <cell r="C784" t="str">
            <v>42503001</v>
          </cell>
          <cell r="H784">
            <v>-91028</v>
          </cell>
        </row>
        <row r="785">
          <cell r="C785" t="str">
            <v>4255</v>
          </cell>
          <cell r="H785">
            <v>-11307499</v>
          </cell>
        </row>
        <row r="786">
          <cell r="C786" t="str">
            <v>425540</v>
          </cell>
          <cell r="H786">
            <v>-11307499</v>
          </cell>
        </row>
        <row r="787">
          <cell r="C787" t="str">
            <v>4295</v>
          </cell>
          <cell r="H787">
            <v>-44605.4</v>
          </cell>
        </row>
        <row r="788">
          <cell r="C788" t="str">
            <v>429505</v>
          </cell>
          <cell r="H788">
            <v>-13216.39</v>
          </cell>
        </row>
        <row r="789">
          <cell r="C789" t="str">
            <v>42950501</v>
          </cell>
          <cell r="H789">
            <v>-13216.39</v>
          </cell>
        </row>
        <row r="790">
          <cell r="C790" t="str">
            <v>429581</v>
          </cell>
          <cell r="H790">
            <v>-31389.01</v>
          </cell>
        </row>
        <row r="791">
          <cell r="C791" t="str">
            <v>42958101</v>
          </cell>
          <cell r="H791">
            <v>-31389.01</v>
          </cell>
        </row>
        <row r="792">
          <cell r="C792" t="str">
            <v>5</v>
          </cell>
          <cell r="H792">
            <v>3785039192.1900001</v>
          </cell>
        </row>
        <row r="793">
          <cell r="C793" t="str">
            <v>51</v>
          </cell>
          <cell r="H793">
            <v>3113621258.5700002</v>
          </cell>
        </row>
        <row r="794">
          <cell r="C794" t="str">
            <v>5105</v>
          </cell>
          <cell r="H794">
            <v>635676214</v>
          </cell>
        </row>
        <row r="795">
          <cell r="C795" t="str">
            <v>510506</v>
          </cell>
          <cell r="H795">
            <v>292646666</v>
          </cell>
        </row>
        <row r="796">
          <cell r="C796" t="str">
            <v>51050601</v>
          </cell>
          <cell r="H796">
            <v>292646666</v>
          </cell>
        </row>
        <row r="797">
          <cell r="C797" t="str">
            <v>510512</v>
          </cell>
          <cell r="H797">
            <v>2250000</v>
          </cell>
        </row>
        <row r="798">
          <cell r="C798" t="str">
            <v>51051201</v>
          </cell>
          <cell r="H798">
            <v>2250000</v>
          </cell>
        </row>
        <row r="799">
          <cell r="C799" t="str">
            <v>510515</v>
          </cell>
          <cell r="H799">
            <v>175189</v>
          </cell>
        </row>
        <row r="800">
          <cell r="C800" t="str">
            <v>51051501</v>
          </cell>
          <cell r="H800">
            <v>175189</v>
          </cell>
        </row>
        <row r="801">
          <cell r="C801" t="str">
            <v>510518</v>
          </cell>
          <cell r="H801">
            <v>2000000</v>
          </cell>
        </row>
        <row r="802">
          <cell r="C802" t="str">
            <v>51051801</v>
          </cell>
          <cell r="H802">
            <v>2000000</v>
          </cell>
        </row>
        <row r="803">
          <cell r="C803" t="str">
            <v>510524</v>
          </cell>
          <cell r="H803">
            <v>1013336</v>
          </cell>
        </row>
        <row r="804">
          <cell r="C804" t="str">
            <v>51052401</v>
          </cell>
          <cell r="H804">
            <v>1013336</v>
          </cell>
        </row>
        <row r="805">
          <cell r="C805" t="str">
            <v>510527</v>
          </cell>
          <cell r="H805">
            <v>12177000</v>
          </cell>
        </row>
        <row r="806">
          <cell r="C806" t="str">
            <v>51052701</v>
          </cell>
          <cell r="H806">
            <v>12177000</v>
          </cell>
        </row>
        <row r="807">
          <cell r="C807" t="str">
            <v>510530</v>
          </cell>
          <cell r="H807">
            <v>25128850</v>
          </cell>
        </row>
        <row r="808">
          <cell r="C808" t="str">
            <v>51053001</v>
          </cell>
          <cell r="H808">
            <v>25128850</v>
          </cell>
        </row>
        <row r="809">
          <cell r="C809" t="str">
            <v>510533</v>
          </cell>
          <cell r="H809">
            <v>3015443</v>
          </cell>
        </row>
        <row r="810">
          <cell r="C810" t="str">
            <v>51053301</v>
          </cell>
          <cell r="H810">
            <v>3015443</v>
          </cell>
        </row>
        <row r="811">
          <cell r="C811" t="str">
            <v>510536</v>
          </cell>
          <cell r="H811">
            <v>25128850</v>
          </cell>
        </row>
        <row r="812">
          <cell r="C812" t="str">
            <v>51053601</v>
          </cell>
          <cell r="H812">
            <v>25128850</v>
          </cell>
        </row>
        <row r="813">
          <cell r="C813" t="str">
            <v>510539</v>
          </cell>
          <cell r="H813">
            <v>12088830</v>
          </cell>
        </row>
        <row r="814">
          <cell r="C814" t="str">
            <v>51053901</v>
          </cell>
          <cell r="H814">
            <v>12088830</v>
          </cell>
        </row>
        <row r="815">
          <cell r="C815" t="str">
            <v>510546</v>
          </cell>
          <cell r="H815">
            <v>57438668</v>
          </cell>
        </row>
        <row r="816">
          <cell r="C816" t="str">
            <v>51054601</v>
          </cell>
          <cell r="H816">
            <v>57438668</v>
          </cell>
        </row>
        <row r="817">
          <cell r="C817" t="str">
            <v>510547</v>
          </cell>
          <cell r="H817">
            <v>368333</v>
          </cell>
        </row>
        <row r="818">
          <cell r="C818" t="str">
            <v>51054701</v>
          </cell>
          <cell r="H818">
            <v>368333</v>
          </cell>
        </row>
        <row r="819">
          <cell r="C819" t="str">
            <v>510548</v>
          </cell>
          <cell r="H819">
            <v>101538981</v>
          </cell>
        </row>
        <row r="820">
          <cell r="C820" t="str">
            <v>51054801</v>
          </cell>
          <cell r="H820">
            <v>30322276</v>
          </cell>
        </row>
        <row r="821">
          <cell r="C821" t="str">
            <v>51054803</v>
          </cell>
          <cell r="H821">
            <v>71216705</v>
          </cell>
        </row>
        <row r="822">
          <cell r="C822" t="str">
            <v>510551</v>
          </cell>
          <cell r="H822">
            <v>31471650</v>
          </cell>
        </row>
        <row r="823">
          <cell r="C823" t="str">
            <v>51055101</v>
          </cell>
          <cell r="H823">
            <v>31274474.559999999</v>
          </cell>
        </row>
        <row r="824">
          <cell r="C824" t="str">
            <v>51055102</v>
          </cell>
          <cell r="H824">
            <v>197175.44</v>
          </cell>
        </row>
        <row r="825">
          <cell r="C825" t="str">
            <v>510563</v>
          </cell>
          <cell r="H825">
            <v>500000</v>
          </cell>
        </row>
        <row r="826">
          <cell r="C826" t="str">
            <v>51056301</v>
          </cell>
          <cell r="H826">
            <v>500000</v>
          </cell>
        </row>
        <row r="827">
          <cell r="C827" t="str">
            <v>510566</v>
          </cell>
          <cell r="H827">
            <v>12617700</v>
          </cell>
        </row>
        <row r="828">
          <cell r="C828" t="str">
            <v>51056601</v>
          </cell>
          <cell r="H828">
            <v>10930420.16</v>
          </cell>
        </row>
        <row r="829">
          <cell r="C829" t="str">
            <v>51056602</v>
          </cell>
          <cell r="H829">
            <v>1687279.84</v>
          </cell>
        </row>
        <row r="830">
          <cell r="C830" t="str">
            <v>510568</v>
          </cell>
          <cell r="H830">
            <v>2230570</v>
          </cell>
        </row>
        <row r="831">
          <cell r="C831" t="str">
            <v>51056801</v>
          </cell>
          <cell r="H831">
            <v>2230570</v>
          </cell>
        </row>
        <row r="832">
          <cell r="C832" t="str">
            <v>510570</v>
          </cell>
          <cell r="H832">
            <v>39226891</v>
          </cell>
        </row>
        <row r="833">
          <cell r="C833" t="str">
            <v>51057001</v>
          </cell>
          <cell r="H833">
            <v>39226891</v>
          </cell>
        </row>
        <row r="834">
          <cell r="C834" t="str">
            <v>510572</v>
          </cell>
          <cell r="H834">
            <v>12953607</v>
          </cell>
        </row>
        <row r="835">
          <cell r="C835" t="str">
            <v>51057201</v>
          </cell>
          <cell r="H835">
            <v>12953607</v>
          </cell>
        </row>
        <row r="836">
          <cell r="C836" t="str">
            <v>510584</v>
          </cell>
          <cell r="H836">
            <v>1705650</v>
          </cell>
        </row>
        <row r="837">
          <cell r="C837" t="str">
            <v>51058401</v>
          </cell>
          <cell r="H837">
            <v>80449</v>
          </cell>
        </row>
        <row r="838">
          <cell r="C838" t="str">
            <v>51058402</v>
          </cell>
          <cell r="H838">
            <v>1622000</v>
          </cell>
        </row>
        <row r="839">
          <cell r="C839" t="str">
            <v>51058403</v>
          </cell>
          <cell r="H839">
            <v>3201</v>
          </cell>
        </row>
        <row r="840">
          <cell r="C840" t="str">
            <v>5110</v>
          </cell>
          <cell r="H840">
            <v>39359055</v>
          </cell>
        </row>
        <row r="841">
          <cell r="C841" t="str">
            <v>511010</v>
          </cell>
          <cell r="H841">
            <v>8500000</v>
          </cell>
        </row>
        <row r="842">
          <cell r="C842" t="str">
            <v>51101001</v>
          </cell>
          <cell r="H842">
            <v>8500000</v>
          </cell>
        </row>
        <row r="843">
          <cell r="C843" t="str">
            <v>511015</v>
          </cell>
          <cell r="H843">
            <v>900000</v>
          </cell>
        </row>
        <row r="844">
          <cell r="C844" t="str">
            <v>51101501</v>
          </cell>
          <cell r="H844">
            <v>900000</v>
          </cell>
        </row>
        <row r="845">
          <cell r="C845" t="str">
            <v>511030</v>
          </cell>
          <cell r="H845">
            <v>21420000</v>
          </cell>
        </row>
        <row r="846">
          <cell r="C846" t="str">
            <v>51103001</v>
          </cell>
          <cell r="H846">
            <v>18000000</v>
          </cell>
        </row>
        <row r="847">
          <cell r="C847" t="str">
            <v>51103002</v>
          </cell>
          <cell r="H847">
            <v>3420000</v>
          </cell>
        </row>
        <row r="848">
          <cell r="C848" t="str">
            <v>511040</v>
          </cell>
          <cell r="H848">
            <v>3751055</v>
          </cell>
        </row>
        <row r="849">
          <cell r="C849" t="str">
            <v>51104001</v>
          </cell>
          <cell r="H849">
            <v>3751055</v>
          </cell>
        </row>
        <row r="850">
          <cell r="C850" t="str">
            <v>511095</v>
          </cell>
          <cell r="H850">
            <v>4788000</v>
          </cell>
        </row>
        <row r="851">
          <cell r="C851" t="str">
            <v>51109503</v>
          </cell>
          <cell r="H851">
            <v>4788000</v>
          </cell>
        </row>
        <row r="852">
          <cell r="C852" t="str">
            <v>5115</v>
          </cell>
          <cell r="H852">
            <v>64149027.149999999</v>
          </cell>
        </row>
        <row r="853">
          <cell r="C853" t="str">
            <v>511505</v>
          </cell>
          <cell r="H853">
            <v>50583000</v>
          </cell>
        </row>
        <row r="854">
          <cell r="C854" t="str">
            <v>51150501</v>
          </cell>
          <cell r="H854">
            <v>39778000</v>
          </cell>
        </row>
        <row r="855">
          <cell r="C855" t="str">
            <v>51150502</v>
          </cell>
          <cell r="H855">
            <v>6696000</v>
          </cell>
        </row>
        <row r="856">
          <cell r="C856" t="str">
            <v>51150503</v>
          </cell>
          <cell r="H856">
            <v>4109000</v>
          </cell>
        </row>
        <row r="857">
          <cell r="C857" t="str">
            <v>511540</v>
          </cell>
          <cell r="H857">
            <v>9520546</v>
          </cell>
        </row>
        <row r="858">
          <cell r="C858" t="str">
            <v>51154001</v>
          </cell>
          <cell r="H858">
            <v>9520546</v>
          </cell>
        </row>
        <row r="859">
          <cell r="C859" t="str">
            <v>511575</v>
          </cell>
          <cell r="H859">
            <v>4045481.15</v>
          </cell>
        </row>
        <row r="860">
          <cell r="C860" t="str">
            <v>51157501</v>
          </cell>
          <cell r="H860">
            <v>23237</v>
          </cell>
        </row>
        <row r="861">
          <cell r="C861" t="str">
            <v>51157502</v>
          </cell>
          <cell r="H861">
            <v>4022244.15</v>
          </cell>
        </row>
        <row r="862">
          <cell r="C862" t="str">
            <v>5120</v>
          </cell>
          <cell r="H862">
            <v>724790177</v>
          </cell>
        </row>
        <row r="863">
          <cell r="C863" t="str">
            <v>512010</v>
          </cell>
          <cell r="H863">
            <v>723233507</v>
          </cell>
        </row>
        <row r="864">
          <cell r="C864" t="str">
            <v>51201001</v>
          </cell>
          <cell r="H864">
            <v>633394201</v>
          </cell>
        </row>
        <row r="865">
          <cell r="C865" t="str">
            <v>51201002</v>
          </cell>
          <cell r="H865">
            <v>89839306</v>
          </cell>
        </row>
        <row r="866">
          <cell r="C866" t="str">
            <v>512015</v>
          </cell>
          <cell r="H866">
            <v>1026670</v>
          </cell>
        </row>
        <row r="867">
          <cell r="C867" t="str">
            <v>51201501</v>
          </cell>
          <cell r="H867">
            <v>1026670</v>
          </cell>
        </row>
        <row r="868">
          <cell r="C868" t="str">
            <v>512025</v>
          </cell>
          <cell r="H868">
            <v>530000</v>
          </cell>
        </row>
        <row r="869">
          <cell r="C869" t="str">
            <v>51202501</v>
          </cell>
          <cell r="H869">
            <v>525210</v>
          </cell>
        </row>
        <row r="870">
          <cell r="C870" t="str">
            <v>51202502</v>
          </cell>
          <cell r="H870">
            <v>4790</v>
          </cell>
        </row>
        <row r="871">
          <cell r="C871" t="str">
            <v>5130</v>
          </cell>
          <cell r="H871">
            <v>927166</v>
          </cell>
        </row>
        <row r="872">
          <cell r="C872" t="str">
            <v>513010</v>
          </cell>
          <cell r="H872">
            <v>140166</v>
          </cell>
        </row>
        <row r="873">
          <cell r="C873" t="str">
            <v>51301001</v>
          </cell>
          <cell r="H873">
            <v>140166</v>
          </cell>
        </row>
        <row r="874">
          <cell r="C874" t="str">
            <v>513020</v>
          </cell>
          <cell r="H874">
            <v>787000</v>
          </cell>
        </row>
        <row r="875">
          <cell r="C875" t="str">
            <v>51302001</v>
          </cell>
          <cell r="H875">
            <v>730000</v>
          </cell>
        </row>
        <row r="876">
          <cell r="C876" t="str">
            <v>51302002</v>
          </cell>
          <cell r="H876">
            <v>57000</v>
          </cell>
        </row>
        <row r="877">
          <cell r="C877" t="str">
            <v>5135</v>
          </cell>
          <cell r="H877">
            <v>998767178.99000001</v>
          </cell>
        </row>
        <row r="878">
          <cell r="C878" t="str">
            <v>513505</v>
          </cell>
          <cell r="H878">
            <v>3675622</v>
          </cell>
        </row>
        <row r="879">
          <cell r="C879" t="str">
            <v>51350501</v>
          </cell>
          <cell r="H879">
            <v>3629102</v>
          </cell>
        </row>
        <row r="880">
          <cell r="C880" t="str">
            <v>51350502</v>
          </cell>
          <cell r="H880">
            <v>46520</v>
          </cell>
        </row>
        <row r="881">
          <cell r="C881" t="str">
            <v>513510</v>
          </cell>
          <cell r="H881">
            <v>714232273.38999999</v>
          </cell>
        </row>
        <row r="882">
          <cell r="C882" t="str">
            <v>51351001</v>
          </cell>
          <cell r="H882">
            <v>5646326</v>
          </cell>
        </row>
        <row r="883">
          <cell r="C883" t="str">
            <v>51351002</v>
          </cell>
          <cell r="H883">
            <v>107277</v>
          </cell>
        </row>
        <row r="884">
          <cell r="C884" t="str">
            <v>51351005</v>
          </cell>
          <cell r="H884">
            <v>700221903.15999997</v>
          </cell>
        </row>
        <row r="885">
          <cell r="C885" t="str">
            <v>51351006</v>
          </cell>
          <cell r="H885">
            <v>8256767.2300000004</v>
          </cell>
        </row>
        <row r="886">
          <cell r="C886" t="str">
            <v>513520</v>
          </cell>
          <cell r="H886">
            <v>4621414</v>
          </cell>
        </row>
        <row r="887">
          <cell r="C887" t="str">
            <v>51352001</v>
          </cell>
          <cell r="H887">
            <v>4621414</v>
          </cell>
        </row>
        <row r="888">
          <cell r="C888" t="str">
            <v>513525</v>
          </cell>
          <cell r="H888">
            <v>27767556</v>
          </cell>
        </row>
        <row r="889">
          <cell r="C889" t="str">
            <v>51352501</v>
          </cell>
          <cell r="H889">
            <v>27767556</v>
          </cell>
        </row>
        <row r="890">
          <cell r="C890" t="str">
            <v>513530</v>
          </cell>
          <cell r="H890">
            <v>161730795</v>
          </cell>
        </row>
        <row r="891">
          <cell r="C891" t="str">
            <v>51353001</v>
          </cell>
          <cell r="H891">
            <v>161730795</v>
          </cell>
        </row>
        <row r="892">
          <cell r="C892" t="str">
            <v>513535</v>
          </cell>
          <cell r="H892">
            <v>11840988.449999999</v>
          </cell>
        </row>
        <row r="893">
          <cell r="C893" t="str">
            <v>51353501</v>
          </cell>
          <cell r="H893">
            <v>1783468</v>
          </cell>
        </row>
        <row r="894">
          <cell r="C894" t="str">
            <v>51353502</v>
          </cell>
          <cell r="H894">
            <v>5886726.1200000001</v>
          </cell>
        </row>
        <row r="895">
          <cell r="C895" t="str">
            <v>51353504</v>
          </cell>
          <cell r="H895">
            <v>4170794.33</v>
          </cell>
        </row>
        <row r="896">
          <cell r="C896" t="str">
            <v>513545</v>
          </cell>
          <cell r="H896">
            <v>13755064.369999999</v>
          </cell>
        </row>
        <row r="897">
          <cell r="C897" t="str">
            <v>51354501</v>
          </cell>
          <cell r="H897">
            <v>13691111.76</v>
          </cell>
        </row>
        <row r="898">
          <cell r="C898" t="str">
            <v>51354502</v>
          </cell>
          <cell r="H898">
            <v>63952.61</v>
          </cell>
        </row>
        <row r="899">
          <cell r="C899" t="str">
            <v>513550</v>
          </cell>
          <cell r="H899">
            <v>5223852</v>
          </cell>
        </row>
        <row r="900">
          <cell r="C900" t="str">
            <v>51355001</v>
          </cell>
          <cell r="H900">
            <v>5223852</v>
          </cell>
        </row>
        <row r="901">
          <cell r="C901" t="str">
            <v>513555</v>
          </cell>
          <cell r="H901">
            <v>178520</v>
          </cell>
        </row>
        <row r="902">
          <cell r="C902" t="str">
            <v>51355501</v>
          </cell>
          <cell r="H902">
            <v>178520</v>
          </cell>
        </row>
        <row r="903">
          <cell r="C903" t="str">
            <v>513595</v>
          </cell>
          <cell r="H903">
            <v>55741093.780000001</v>
          </cell>
        </row>
        <row r="904">
          <cell r="C904" t="str">
            <v>51359501</v>
          </cell>
          <cell r="H904">
            <v>6772478.7800000003</v>
          </cell>
        </row>
        <row r="905">
          <cell r="C905" t="str">
            <v>51359502</v>
          </cell>
          <cell r="H905">
            <v>42157745</v>
          </cell>
        </row>
        <row r="906">
          <cell r="C906" t="str">
            <v>51359504</v>
          </cell>
          <cell r="H906">
            <v>224000</v>
          </cell>
        </row>
        <row r="907">
          <cell r="C907" t="str">
            <v>51359505</v>
          </cell>
          <cell r="H907">
            <v>6586870</v>
          </cell>
        </row>
        <row r="908">
          <cell r="C908" t="str">
            <v>5140</v>
          </cell>
          <cell r="H908">
            <v>19255386</v>
          </cell>
        </row>
        <row r="909">
          <cell r="C909" t="str">
            <v>514005</v>
          </cell>
          <cell r="H909">
            <v>4022</v>
          </cell>
        </row>
        <row r="910">
          <cell r="C910" t="str">
            <v>51400501</v>
          </cell>
          <cell r="H910">
            <v>3380</v>
          </cell>
        </row>
        <row r="911">
          <cell r="C911" t="str">
            <v>51400502</v>
          </cell>
          <cell r="H911">
            <v>642</v>
          </cell>
        </row>
        <row r="912">
          <cell r="C912" t="str">
            <v>514010</v>
          </cell>
          <cell r="H912">
            <v>2983900</v>
          </cell>
        </row>
        <row r="913">
          <cell r="C913" t="str">
            <v>51401001</v>
          </cell>
          <cell r="H913">
            <v>2983900</v>
          </cell>
        </row>
        <row r="914">
          <cell r="C914" t="str">
            <v>514015</v>
          </cell>
          <cell r="H914">
            <v>10244012</v>
          </cell>
        </row>
        <row r="915">
          <cell r="C915" t="str">
            <v>51401502</v>
          </cell>
          <cell r="H915">
            <v>10214600</v>
          </cell>
        </row>
        <row r="916">
          <cell r="C916" t="str">
            <v>51401503</v>
          </cell>
          <cell r="H916">
            <v>29412</v>
          </cell>
        </row>
        <row r="917">
          <cell r="C917" t="str">
            <v>514095</v>
          </cell>
          <cell r="H917">
            <v>6023452</v>
          </cell>
        </row>
        <row r="918">
          <cell r="C918" t="str">
            <v>51409501</v>
          </cell>
          <cell r="H918">
            <v>5054634.55</v>
          </cell>
        </row>
        <row r="919">
          <cell r="C919" t="str">
            <v>51409502</v>
          </cell>
          <cell r="H919">
            <v>93313.45</v>
          </cell>
        </row>
        <row r="920">
          <cell r="C920" t="str">
            <v>51409504</v>
          </cell>
          <cell r="H920">
            <v>875504</v>
          </cell>
        </row>
        <row r="921">
          <cell r="C921" t="str">
            <v>5145</v>
          </cell>
          <cell r="H921">
            <v>281023743.12</v>
          </cell>
        </row>
        <row r="922">
          <cell r="C922" t="str">
            <v>514510</v>
          </cell>
          <cell r="H922">
            <v>245472435.87</v>
          </cell>
        </row>
        <row r="923">
          <cell r="C923" t="str">
            <v>51451001</v>
          </cell>
          <cell r="H923">
            <v>229914643.86000001</v>
          </cell>
        </row>
        <row r="924">
          <cell r="C924" t="str">
            <v>51451002</v>
          </cell>
          <cell r="H924">
            <v>15557792.01</v>
          </cell>
        </row>
        <row r="925">
          <cell r="C925" t="str">
            <v>514515</v>
          </cell>
          <cell r="H925">
            <v>9319674</v>
          </cell>
        </row>
        <row r="926">
          <cell r="C926" t="str">
            <v>51451501</v>
          </cell>
          <cell r="H926">
            <v>8912085.3100000005</v>
          </cell>
        </row>
        <row r="927">
          <cell r="C927" t="str">
            <v>51451502</v>
          </cell>
          <cell r="H927">
            <v>407588.69</v>
          </cell>
        </row>
        <row r="928">
          <cell r="C928" t="str">
            <v>514525</v>
          </cell>
          <cell r="H928">
            <v>20161633.25</v>
          </cell>
        </row>
        <row r="929">
          <cell r="C929" t="str">
            <v>51452501</v>
          </cell>
          <cell r="H929">
            <v>18429004.550000001</v>
          </cell>
        </row>
        <row r="930">
          <cell r="C930" t="str">
            <v>51452502</v>
          </cell>
          <cell r="H930">
            <v>1732628.7</v>
          </cell>
        </row>
        <row r="931">
          <cell r="C931" t="str">
            <v>514530</v>
          </cell>
          <cell r="H931">
            <v>120000</v>
          </cell>
        </row>
        <row r="932">
          <cell r="C932" t="str">
            <v>51453001</v>
          </cell>
          <cell r="H932">
            <v>100840.34</v>
          </cell>
        </row>
        <row r="933">
          <cell r="C933" t="str">
            <v>51453002</v>
          </cell>
          <cell r="H933">
            <v>19159.66</v>
          </cell>
        </row>
        <row r="934">
          <cell r="C934" t="str">
            <v>514540</v>
          </cell>
          <cell r="H934">
            <v>5950000</v>
          </cell>
        </row>
        <row r="935">
          <cell r="C935" t="str">
            <v>51454001</v>
          </cell>
          <cell r="H935">
            <v>5000000</v>
          </cell>
        </row>
        <row r="936">
          <cell r="C936" t="str">
            <v>51454002</v>
          </cell>
          <cell r="H936">
            <v>950000</v>
          </cell>
        </row>
        <row r="937">
          <cell r="C937" t="str">
            <v>5150</v>
          </cell>
          <cell r="H937">
            <v>2434700</v>
          </cell>
        </row>
        <row r="938">
          <cell r="C938" t="str">
            <v>515005</v>
          </cell>
          <cell r="H938">
            <v>2434700</v>
          </cell>
        </row>
        <row r="939">
          <cell r="C939" t="str">
            <v>51500501</v>
          </cell>
          <cell r="H939">
            <v>2045967.09</v>
          </cell>
        </row>
        <row r="940">
          <cell r="C940" t="str">
            <v>51500502</v>
          </cell>
          <cell r="H940">
            <v>388732.91</v>
          </cell>
        </row>
        <row r="941">
          <cell r="C941" t="str">
            <v>5155</v>
          </cell>
          <cell r="H941">
            <v>42309366.07</v>
          </cell>
        </row>
        <row r="942">
          <cell r="C942" t="str">
            <v>515505</v>
          </cell>
          <cell r="H942">
            <v>28168053.07</v>
          </cell>
        </row>
        <row r="943">
          <cell r="C943" t="str">
            <v>51550501</v>
          </cell>
          <cell r="H943">
            <v>27455920.739999998</v>
          </cell>
        </row>
        <row r="944">
          <cell r="C944" t="str">
            <v>51550502</v>
          </cell>
          <cell r="H944">
            <v>712132.33</v>
          </cell>
        </row>
        <row r="945">
          <cell r="C945" t="str">
            <v>515515</v>
          </cell>
          <cell r="H945">
            <v>11197263</v>
          </cell>
        </row>
        <row r="946">
          <cell r="C946" t="str">
            <v>51551501</v>
          </cell>
          <cell r="H946">
            <v>11062403</v>
          </cell>
        </row>
        <row r="947">
          <cell r="C947" t="str">
            <v>51551502</v>
          </cell>
          <cell r="H947">
            <v>134860</v>
          </cell>
        </row>
        <row r="948">
          <cell r="C948" t="str">
            <v>515520</v>
          </cell>
          <cell r="H948">
            <v>2909200</v>
          </cell>
        </row>
        <row r="949">
          <cell r="C949" t="str">
            <v>51552001</v>
          </cell>
          <cell r="H949">
            <v>2909200</v>
          </cell>
        </row>
        <row r="950">
          <cell r="C950" t="str">
            <v>515595</v>
          </cell>
          <cell r="H950">
            <v>34850</v>
          </cell>
        </row>
        <row r="951">
          <cell r="C951" t="str">
            <v>51559501</v>
          </cell>
          <cell r="H951">
            <v>34850</v>
          </cell>
        </row>
        <row r="952">
          <cell r="C952" t="str">
            <v>5160</v>
          </cell>
          <cell r="H952">
            <v>173811359</v>
          </cell>
        </row>
        <row r="953">
          <cell r="C953" t="str">
            <v>516010</v>
          </cell>
          <cell r="H953">
            <v>147678519</v>
          </cell>
        </row>
        <row r="954">
          <cell r="C954" t="str">
            <v>51601001</v>
          </cell>
          <cell r="H954">
            <v>147678519</v>
          </cell>
        </row>
        <row r="955">
          <cell r="C955" t="str">
            <v>516020</v>
          </cell>
          <cell r="H955">
            <v>21188936</v>
          </cell>
        </row>
        <row r="956">
          <cell r="C956" t="str">
            <v>51602001</v>
          </cell>
          <cell r="H956">
            <v>21188936</v>
          </cell>
        </row>
        <row r="957">
          <cell r="C957" t="str">
            <v>516025</v>
          </cell>
          <cell r="H957">
            <v>143904</v>
          </cell>
        </row>
        <row r="958">
          <cell r="C958" t="str">
            <v>51602501</v>
          </cell>
          <cell r="H958">
            <v>143904</v>
          </cell>
        </row>
        <row r="959">
          <cell r="C959" t="str">
            <v>516035</v>
          </cell>
          <cell r="H959">
            <v>4800000</v>
          </cell>
        </row>
        <row r="960">
          <cell r="C960" t="str">
            <v>51603501</v>
          </cell>
          <cell r="H960">
            <v>4800000</v>
          </cell>
        </row>
        <row r="961">
          <cell r="C961" t="str">
            <v>5165</v>
          </cell>
          <cell r="H961">
            <v>3598560</v>
          </cell>
        </row>
        <row r="962">
          <cell r="C962" t="str">
            <v>516510</v>
          </cell>
          <cell r="H962">
            <v>3598560</v>
          </cell>
        </row>
        <row r="963">
          <cell r="C963" t="str">
            <v>51651001</v>
          </cell>
          <cell r="H963">
            <v>3598560</v>
          </cell>
        </row>
        <row r="964">
          <cell r="C964" t="str">
            <v>5195</v>
          </cell>
          <cell r="H964">
            <v>127519326.23999999</v>
          </cell>
        </row>
        <row r="965">
          <cell r="C965" t="str">
            <v>519525</v>
          </cell>
          <cell r="H965">
            <v>52007582.020000003</v>
          </cell>
        </row>
        <row r="966">
          <cell r="C966" t="str">
            <v>51952501</v>
          </cell>
          <cell r="H966">
            <v>45805657.060000002</v>
          </cell>
        </row>
        <row r="967">
          <cell r="C967" t="str">
            <v>51952502</v>
          </cell>
          <cell r="H967">
            <v>6201924.96</v>
          </cell>
        </row>
        <row r="968">
          <cell r="C968" t="str">
            <v>519530</v>
          </cell>
          <cell r="H968">
            <v>25451029</v>
          </cell>
        </row>
        <row r="969">
          <cell r="C969" t="str">
            <v>51953001</v>
          </cell>
          <cell r="H969">
            <v>24043781.859999999</v>
          </cell>
        </row>
        <row r="970">
          <cell r="C970" t="str">
            <v>51953002</v>
          </cell>
          <cell r="H970">
            <v>1407247.14</v>
          </cell>
        </row>
        <row r="971">
          <cell r="C971" t="str">
            <v>519535</v>
          </cell>
          <cell r="H971">
            <v>5794758.5</v>
          </cell>
        </row>
        <row r="972">
          <cell r="C972" t="str">
            <v>51953501</v>
          </cell>
          <cell r="H972">
            <v>5675010.5</v>
          </cell>
        </row>
        <row r="973">
          <cell r="C973" t="str">
            <v>51953502</v>
          </cell>
          <cell r="H973">
            <v>119748</v>
          </cell>
        </row>
        <row r="974">
          <cell r="C974" t="str">
            <v>519560</v>
          </cell>
          <cell r="H974">
            <v>6383354</v>
          </cell>
        </row>
        <row r="975">
          <cell r="C975" t="str">
            <v>51956001</v>
          </cell>
          <cell r="H975">
            <v>6370526.4400000004</v>
          </cell>
        </row>
        <row r="976">
          <cell r="C976" t="str">
            <v>51956002</v>
          </cell>
          <cell r="H976">
            <v>12827.56</v>
          </cell>
        </row>
        <row r="977">
          <cell r="C977" t="str">
            <v>519565</v>
          </cell>
          <cell r="H977">
            <v>36039102.719999999</v>
          </cell>
        </row>
        <row r="978">
          <cell r="C978" t="str">
            <v>51956501</v>
          </cell>
          <cell r="H978">
            <v>32532228</v>
          </cell>
        </row>
        <row r="979">
          <cell r="C979" t="str">
            <v>51956502</v>
          </cell>
          <cell r="H979">
            <v>3179103.72</v>
          </cell>
        </row>
        <row r="980">
          <cell r="C980" t="str">
            <v>51956503</v>
          </cell>
          <cell r="H980">
            <v>314300</v>
          </cell>
        </row>
        <row r="981">
          <cell r="C981" t="str">
            <v>51956504</v>
          </cell>
          <cell r="H981">
            <v>13471</v>
          </cell>
        </row>
        <row r="982">
          <cell r="C982" t="str">
            <v>519580</v>
          </cell>
          <cell r="H982">
            <v>921900</v>
          </cell>
        </row>
        <row r="983">
          <cell r="C983" t="str">
            <v>51958001</v>
          </cell>
          <cell r="H983">
            <v>867995</v>
          </cell>
        </row>
        <row r="984">
          <cell r="C984" t="str">
            <v>51958002</v>
          </cell>
          <cell r="H984">
            <v>53905</v>
          </cell>
        </row>
        <row r="985">
          <cell r="C985" t="str">
            <v>519581</v>
          </cell>
          <cell r="H985">
            <v>95200</v>
          </cell>
        </row>
        <row r="986">
          <cell r="C986" t="str">
            <v>51958101</v>
          </cell>
          <cell r="H986">
            <v>80000</v>
          </cell>
        </row>
        <row r="987">
          <cell r="C987" t="str">
            <v>51958102</v>
          </cell>
          <cell r="H987">
            <v>15200</v>
          </cell>
        </row>
        <row r="988">
          <cell r="C988" t="str">
            <v>519595</v>
          </cell>
          <cell r="H988">
            <v>826400</v>
          </cell>
        </row>
        <row r="989">
          <cell r="C989" t="str">
            <v>51959501</v>
          </cell>
          <cell r="H989">
            <v>816345</v>
          </cell>
        </row>
        <row r="990">
          <cell r="C990" t="str">
            <v>51959502</v>
          </cell>
          <cell r="H990">
            <v>10055</v>
          </cell>
        </row>
        <row r="991">
          <cell r="C991" t="str">
            <v>52</v>
          </cell>
          <cell r="H991">
            <v>448066857.69999999</v>
          </cell>
        </row>
        <row r="992">
          <cell r="C992" t="str">
            <v>5205</v>
          </cell>
          <cell r="H992">
            <v>280227058</v>
          </cell>
        </row>
        <row r="993">
          <cell r="C993" t="str">
            <v>520506</v>
          </cell>
          <cell r="H993">
            <v>111382443</v>
          </cell>
        </row>
        <row r="994">
          <cell r="C994" t="str">
            <v>52050601</v>
          </cell>
          <cell r="H994">
            <v>111382443</v>
          </cell>
        </row>
        <row r="995">
          <cell r="C995" t="str">
            <v>520515</v>
          </cell>
          <cell r="H995">
            <v>3056642</v>
          </cell>
        </row>
        <row r="996">
          <cell r="C996" t="str">
            <v>52051501</v>
          </cell>
          <cell r="H996">
            <v>3056642</v>
          </cell>
        </row>
        <row r="997">
          <cell r="C997" t="str">
            <v>520518</v>
          </cell>
          <cell r="H997">
            <v>45664607</v>
          </cell>
        </row>
        <row r="998">
          <cell r="C998" t="str">
            <v>52051801</v>
          </cell>
          <cell r="H998">
            <v>45664607</v>
          </cell>
        </row>
        <row r="999">
          <cell r="C999" t="str">
            <v>520524</v>
          </cell>
          <cell r="H999">
            <v>360001</v>
          </cell>
        </row>
        <row r="1000">
          <cell r="C1000" t="str">
            <v>52052401</v>
          </cell>
          <cell r="H1000">
            <v>360001</v>
          </cell>
        </row>
        <row r="1001">
          <cell r="C1001" t="str">
            <v>520527</v>
          </cell>
          <cell r="H1001">
            <v>13419000</v>
          </cell>
        </row>
        <row r="1002">
          <cell r="C1002" t="str">
            <v>52052701</v>
          </cell>
          <cell r="H1002">
            <v>13419000</v>
          </cell>
        </row>
        <row r="1003">
          <cell r="C1003" t="str">
            <v>520530</v>
          </cell>
          <cell r="H1003">
            <v>14454769</v>
          </cell>
        </row>
        <row r="1004">
          <cell r="C1004" t="str">
            <v>52053001</v>
          </cell>
          <cell r="H1004">
            <v>14454769</v>
          </cell>
        </row>
        <row r="1005">
          <cell r="C1005" t="str">
            <v>520533</v>
          </cell>
          <cell r="H1005">
            <v>1734570</v>
          </cell>
        </row>
        <row r="1006">
          <cell r="C1006" t="str">
            <v>52053301</v>
          </cell>
          <cell r="H1006">
            <v>1734570</v>
          </cell>
        </row>
        <row r="1007">
          <cell r="C1007" t="str">
            <v>520536</v>
          </cell>
          <cell r="H1007">
            <v>14454769</v>
          </cell>
        </row>
        <row r="1008">
          <cell r="C1008" t="str">
            <v>52053601</v>
          </cell>
          <cell r="H1008">
            <v>14454769</v>
          </cell>
        </row>
        <row r="1009">
          <cell r="C1009" t="str">
            <v>520539</v>
          </cell>
          <cell r="H1009">
            <v>6612140</v>
          </cell>
        </row>
        <row r="1010">
          <cell r="C1010" t="str">
            <v>52053901</v>
          </cell>
          <cell r="H1010">
            <v>6612140</v>
          </cell>
        </row>
        <row r="1011">
          <cell r="C1011" t="str">
            <v>520546</v>
          </cell>
          <cell r="H1011">
            <v>993333</v>
          </cell>
        </row>
        <row r="1012">
          <cell r="C1012" t="str">
            <v>52054601</v>
          </cell>
          <cell r="H1012">
            <v>993333</v>
          </cell>
        </row>
        <row r="1013">
          <cell r="C1013" t="str">
            <v>520548</v>
          </cell>
          <cell r="H1013">
            <v>39961315</v>
          </cell>
        </row>
        <row r="1014">
          <cell r="C1014" t="str">
            <v>52054801</v>
          </cell>
          <cell r="H1014">
            <v>9653471</v>
          </cell>
        </row>
        <row r="1015">
          <cell r="C1015" t="str">
            <v>52054803</v>
          </cell>
          <cell r="H1015">
            <v>30307844</v>
          </cell>
        </row>
        <row r="1016">
          <cell r="C1016" t="str">
            <v>520568</v>
          </cell>
          <cell r="H1016">
            <v>882005</v>
          </cell>
        </row>
        <row r="1017">
          <cell r="C1017" t="str">
            <v>52056801</v>
          </cell>
          <cell r="H1017">
            <v>882005</v>
          </cell>
        </row>
        <row r="1018">
          <cell r="C1018" t="str">
            <v>520570</v>
          </cell>
          <cell r="H1018">
            <v>20333542</v>
          </cell>
        </row>
        <row r="1019">
          <cell r="C1019" t="str">
            <v>52057001</v>
          </cell>
          <cell r="H1019">
            <v>20333542</v>
          </cell>
        </row>
        <row r="1020">
          <cell r="C1020" t="str">
            <v>520572</v>
          </cell>
          <cell r="H1020">
            <v>6917922</v>
          </cell>
        </row>
        <row r="1021">
          <cell r="C1021" t="str">
            <v>52057201</v>
          </cell>
          <cell r="H1021">
            <v>6917922</v>
          </cell>
        </row>
        <row r="1022">
          <cell r="C1022" t="str">
            <v>5235</v>
          </cell>
          <cell r="H1022">
            <v>167839799.69999999</v>
          </cell>
        </row>
        <row r="1023">
          <cell r="C1023" t="str">
            <v>523560</v>
          </cell>
          <cell r="H1023">
            <v>167839799.69999999</v>
          </cell>
        </row>
        <row r="1024">
          <cell r="C1024" t="str">
            <v>52356001</v>
          </cell>
          <cell r="H1024">
            <v>161978451.78999999</v>
          </cell>
        </row>
        <row r="1025">
          <cell r="C1025" t="str">
            <v>52356002</v>
          </cell>
          <cell r="H1025">
            <v>4037533.45</v>
          </cell>
        </row>
        <row r="1026">
          <cell r="C1026" t="str">
            <v>52356003</v>
          </cell>
          <cell r="H1026">
            <v>1823814.46</v>
          </cell>
        </row>
        <row r="1027">
          <cell r="C1027" t="str">
            <v>53</v>
          </cell>
          <cell r="H1027">
            <v>223351075.91999999</v>
          </cell>
        </row>
        <row r="1028">
          <cell r="C1028" t="str">
            <v>5305</v>
          </cell>
          <cell r="H1028">
            <v>126978130.39</v>
          </cell>
        </row>
        <row r="1029">
          <cell r="C1029" t="str">
            <v>530505</v>
          </cell>
          <cell r="H1029">
            <v>23513327.390000001</v>
          </cell>
        </row>
        <row r="1030">
          <cell r="C1030" t="str">
            <v>53050501</v>
          </cell>
          <cell r="H1030">
            <v>3789449.52</v>
          </cell>
        </row>
        <row r="1031">
          <cell r="C1031" t="str">
            <v>53050502</v>
          </cell>
          <cell r="H1031">
            <v>19723877.870000001</v>
          </cell>
        </row>
        <row r="1032">
          <cell r="C1032" t="str">
            <v>530515</v>
          </cell>
          <cell r="H1032">
            <v>23900118.780000001</v>
          </cell>
        </row>
        <row r="1033">
          <cell r="C1033" t="str">
            <v>53051501</v>
          </cell>
          <cell r="H1033">
            <v>23899422.809999999</v>
          </cell>
        </row>
        <row r="1034">
          <cell r="C1034" t="str">
            <v>53051502</v>
          </cell>
          <cell r="H1034">
            <v>695.97</v>
          </cell>
        </row>
        <row r="1035">
          <cell r="C1035" t="str">
            <v>530520</v>
          </cell>
          <cell r="H1035">
            <v>79564684.219999999</v>
          </cell>
        </row>
        <row r="1036">
          <cell r="C1036" t="str">
            <v>53052001</v>
          </cell>
          <cell r="H1036">
            <v>76711869.180000007</v>
          </cell>
        </row>
        <row r="1037">
          <cell r="C1037" t="str">
            <v>53052002</v>
          </cell>
          <cell r="H1037">
            <v>2852815.04</v>
          </cell>
        </row>
        <row r="1038">
          <cell r="C1038" t="str">
            <v>5315</v>
          </cell>
          <cell r="H1038">
            <v>94188310.25</v>
          </cell>
        </row>
        <row r="1039">
          <cell r="C1039" t="str">
            <v>531515</v>
          </cell>
          <cell r="H1039">
            <v>93628470.900000006</v>
          </cell>
        </row>
        <row r="1040">
          <cell r="C1040" t="str">
            <v>53151501</v>
          </cell>
          <cell r="H1040">
            <v>93628470.900000006</v>
          </cell>
        </row>
        <row r="1041">
          <cell r="C1041" t="str">
            <v>531520</v>
          </cell>
          <cell r="H1041">
            <v>559839.35</v>
          </cell>
        </row>
        <row r="1042">
          <cell r="C1042" t="str">
            <v>53152002</v>
          </cell>
          <cell r="H1042">
            <v>559839.35</v>
          </cell>
        </row>
        <row r="1043">
          <cell r="C1043" t="str">
            <v>5395</v>
          </cell>
          <cell r="H1043">
            <v>2184635.2799999998</v>
          </cell>
        </row>
        <row r="1044">
          <cell r="C1044" t="str">
            <v>539520</v>
          </cell>
          <cell r="H1044">
            <v>2171000</v>
          </cell>
        </row>
        <row r="1045">
          <cell r="C1045" t="str">
            <v>53952001</v>
          </cell>
          <cell r="H1045">
            <v>2171000</v>
          </cell>
        </row>
        <row r="1046">
          <cell r="C1046" t="str">
            <v>539581</v>
          </cell>
          <cell r="H1046">
            <v>13635.28</v>
          </cell>
        </row>
        <row r="1047">
          <cell r="C1047" t="str">
            <v>53958101</v>
          </cell>
          <cell r="H1047">
            <v>13635.28</v>
          </cell>
        </row>
        <row r="1048">
          <cell r="C1048" t="str">
            <v>6</v>
          </cell>
          <cell r="H1048">
            <v>142179090</v>
          </cell>
        </row>
        <row r="1049">
          <cell r="C1049" t="str">
            <v>61</v>
          </cell>
          <cell r="H1049">
            <v>142179090</v>
          </cell>
        </row>
        <row r="1050">
          <cell r="C1050" t="str">
            <v>6165</v>
          </cell>
          <cell r="H1050">
            <v>9320000</v>
          </cell>
        </row>
        <row r="1051">
          <cell r="C1051" t="str">
            <v>616595</v>
          </cell>
          <cell r="H1051">
            <v>9320000</v>
          </cell>
        </row>
        <row r="1052">
          <cell r="C1052" t="str">
            <v>61659501</v>
          </cell>
          <cell r="H1052">
            <v>9320000</v>
          </cell>
        </row>
        <row r="1053">
          <cell r="C1053" t="str">
            <v>6195</v>
          </cell>
          <cell r="H1053">
            <v>132859090</v>
          </cell>
        </row>
        <row r="1054">
          <cell r="C1054" t="str">
            <v>619505</v>
          </cell>
          <cell r="H1054">
            <v>132859090</v>
          </cell>
        </row>
        <row r="1055">
          <cell r="C1055" t="str">
            <v>61950501</v>
          </cell>
          <cell r="H1055">
            <v>132859090</v>
          </cell>
        </row>
        <row r="1056">
          <cell r="C1056" t="str">
            <v>7</v>
          </cell>
          <cell r="H1056">
            <v>240206033</v>
          </cell>
        </row>
        <row r="1057">
          <cell r="C1057" t="str">
            <v>72</v>
          </cell>
          <cell r="H1057">
            <v>240206033</v>
          </cell>
        </row>
        <row r="1058">
          <cell r="C1058" t="str">
            <v>7205</v>
          </cell>
          <cell r="H1058">
            <v>240206033</v>
          </cell>
        </row>
        <row r="1059">
          <cell r="C1059" t="str">
            <v>720506</v>
          </cell>
          <cell r="H1059">
            <v>132366333</v>
          </cell>
        </row>
        <row r="1060">
          <cell r="C1060" t="str">
            <v>72050601</v>
          </cell>
          <cell r="H1060">
            <v>132366333</v>
          </cell>
        </row>
        <row r="1061">
          <cell r="C1061" t="str">
            <v>720515</v>
          </cell>
          <cell r="H1061">
            <v>3509181</v>
          </cell>
        </row>
        <row r="1062">
          <cell r="C1062" t="str">
            <v>72051501</v>
          </cell>
          <cell r="H1062">
            <v>3509181</v>
          </cell>
        </row>
        <row r="1063">
          <cell r="C1063" t="str">
            <v>720524</v>
          </cell>
          <cell r="H1063">
            <v>1884444</v>
          </cell>
        </row>
        <row r="1064">
          <cell r="C1064" t="str">
            <v>72052401</v>
          </cell>
          <cell r="H1064">
            <v>1884444</v>
          </cell>
        </row>
        <row r="1065">
          <cell r="C1065" t="str">
            <v>720527</v>
          </cell>
          <cell r="H1065">
            <v>17412900</v>
          </cell>
        </row>
        <row r="1066">
          <cell r="C1066" t="str">
            <v>72052701</v>
          </cell>
          <cell r="H1066">
            <v>17412900</v>
          </cell>
        </row>
        <row r="1067">
          <cell r="C1067" t="str">
            <v>720530</v>
          </cell>
          <cell r="H1067">
            <v>12490692</v>
          </cell>
        </row>
        <row r="1068">
          <cell r="C1068" t="str">
            <v>72053001</v>
          </cell>
          <cell r="H1068">
            <v>12490692</v>
          </cell>
        </row>
        <row r="1069">
          <cell r="C1069" t="str">
            <v>720533</v>
          </cell>
          <cell r="H1069">
            <v>1498888</v>
          </cell>
        </row>
        <row r="1070">
          <cell r="C1070" t="str">
            <v>72053301</v>
          </cell>
          <cell r="H1070">
            <v>1498888</v>
          </cell>
        </row>
        <row r="1071">
          <cell r="C1071" t="str">
            <v>720536</v>
          </cell>
          <cell r="H1071">
            <v>12490692</v>
          </cell>
        </row>
        <row r="1072">
          <cell r="C1072" t="str">
            <v>72053601</v>
          </cell>
          <cell r="H1072">
            <v>12490692</v>
          </cell>
        </row>
        <row r="1073">
          <cell r="C1073" t="str">
            <v>720539</v>
          </cell>
          <cell r="H1073">
            <v>5543368</v>
          </cell>
        </row>
        <row r="1074">
          <cell r="C1074" t="str">
            <v>72053901</v>
          </cell>
          <cell r="H1074">
            <v>5543368</v>
          </cell>
        </row>
        <row r="1075">
          <cell r="C1075" t="str">
            <v>720545</v>
          </cell>
          <cell r="H1075">
            <v>9944999</v>
          </cell>
        </row>
        <row r="1076">
          <cell r="C1076" t="str">
            <v>72054503</v>
          </cell>
          <cell r="H1076">
            <v>9944999</v>
          </cell>
        </row>
        <row r="1077">
          <cell r="C1077" t="str">
            <v>720548</v>
          </cell>
          <cell r="H1077">
            <v>18946500</v>
          </cell>
        </row>
        <row r="1078">
          <cell r="C1078" t="str">
            <v>72054801</v>
          </cell>
          <cell r="H1078">
            <v>131600</v>
          </cell>
        </row>
        <row r="1079">
          <cell r="C1079" t="str">
            <v>72054802</v>
          </cell>
          <cell r="H1079">
            <v>18814900</v>
          </cell>
        </row>
        <row r="1080">
          <cell r="C1080" t="str">
            <v>720568</v>
          </cell>
          <cell r="H1080">
            <v>1943653</v>
          </cell>
        </row>
        <row r="1081">
          <cell r="C1081" t="str">
            <v>72056801</v>
          </cell>
          <cell r="H1081">
            <v>1943653</v>
          </cell>
        </row>
        <row r="1082">
          <cell r="C1082" t="str">
            <v>720569</v>
          </cell>
          <cell r="H1082">
            <v>8667</v>
          </cell>
        </row>
        <row r="1083">
          <cell r="C1083" t="str">
            <v>72056901</v>
          </cell>
          <cell r="H1083">
            <v>8667</v>
          </cell>
        </row>
        <row r="1084">
          <cell r="C1084" t="str">
            <v>720570</v>
          </cell>
          <cell r="H1084">
            <v>16596230</v>
          </cell>
        </row>
        <row r="1085">
          <cell r="C1085" t="str">
            <v>72057001</v>
          </cell>
          <cell r="H1085">
            <v>16596230</v>
          </cell>
        </row>
        <row r="1086">
          <cell r="C1086" t="str">
            <v>720572</v>
          </cell>
          <cell r="H1086">
            <v>5569486</v>
          </cell>
        </row>
        <row r="1087">
          <cell r="C1087" t="str">
            <v>72057201</v>
          </cell>
          <cell r="H1087">
            <v>5569486</v>
          </cell>
        </row>
      </sheetData>
      <sheetData sheetId="17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3697167223.8299999</v>
          </cell>
        </row>
        <row r="3">
          <cell r="C3" t="str">
            <v>11</v>
          </cell>
          <cell r="H3">
            <v>43155209.280000001</v>
          </cell>
        </row>
        <row r="4">
          <cell r="C4" t="str">
            <v>1105</v>
          </cell>
          <cell r="H4">
            <v>8816038.7699999996</v>
          </cell>
        </row>
        <row r="5">
          <cell r="C5" t="str">
            <v>110505</v>
          </cell>
          <cell r="H5">
            <v>6747036.7699999996</v>
          </cell>
        </row>
        <row r="6">
          <cell r="C6" t="str">
            <v>11050501</v>
          </cell>
          <cell r="H6">
            <v>-5801800</v>
          </cell>
        </row>
        <row r="7">
          <cell r="C7" t="str">
            <v>11050502</v>
          </cell>
          <cell r="H7">
            <v>840000</v>
          </cell>
        </row>
        <row r="8">
          <cell r="C8" t="str">
            <v>11050503</v>
          </cell>
          <cell r="H8">
            <v>900000</v>
          </cell>
        </row>
        <row r="9">
          <cell r="C9" t="str">
            <v>11050504</v>
          </cell>
          <cell r="H9">
            <v>1578000</v>
          </cell>
        </row>
        <row r="10">
          <cell r="C10" t="str">
            <v>11050505</v>
          </cell>
          <cell r="H10">
            <v>3115000</v>
          </cell>
        </row>
        <row r="11">
          <cell r="C11" t="str">
            <v>11050506</v>
          </cell>
          <cell r="H11">
            <v>2003000</v>
          </cell>
        </row>
        <row r="12">
          <cell r="C12" t="str">
            <v>11050510</v>
          </cell>
          <cell r="H12">
            <v>4112836.77</v>
          </cell>
        </row>
        <row r="13">
          <cell r="C13" t="str">
            <v>110510</v>
          </cell>
          <cell r="H13">
            <v>2069002</v>
          </cell>
        </row>
        <row r="14">
          <cell r="C14" t="str">
            <v>11051003</v>
          </cell>
          <cell r="H14">
            <v>1069002</v>
          </cell>
        </row>
        <row r="15">
          <cell r="C15" t="str">
            <v>11051005</v>
          </cell>
          <cell r="H15">
            <v>1000000</v>
          </cell>
        </row>
        <row r="16">
          <cell r="C16" t="str">
            <v>1110</v>
          </cell>
          <cell r="H16">
            <v>17472011.09</v>
          </cell>
        </row>
        <row r="17">
          <cell r="C17" t="str">
            <v>111005</v>
          </cell>
          <cell r="H17">
            <v>17472011.09</v>
          </cell>
        </row>
        <row r="18">
          <cell r="C18" t="str">
            <v>11100501</v>
          </cell>
          <cell r="H18">
            <v>0</v>
          </cell>
        </row>
        <row r="19">
          <cell r="C19" t="str">
            <v>11100503</v>
          </cell>
          <cell r="H19">
            <v>6100529.0300000003</v>
          </cell>
        </row>
        <row r="20">
          <cell r="C20" t="str">
            <v>11100504</v>
          </cell>
          <cell r="H20">
            <v>0.01</v>
          </cell>
        </row>
        <row r="21">
          <cell r="C21" t="str">
            <v>11100505</v>
          </cell>
          <cell r="H21">
            <v>59673.38</v>
          </cell>
        </row>
        <row r="22">
          <cell r="C22" t="str">
            <v>11100506</v>
          </cell>
          <cell r="H22">
            <v>11032411.67</v>
          </cell>
        </row>
        <row r="23">
          <cell r="C23" t="str">
            <v>11100507</v>
          </cell>
          <cell r="H23">
            <v>279397</v>
          </cell>
        </row>
        <row r="24">
          <cell r="C24" t="str">
            <v>1120</v>
          </cell>
          <cell r="H24">
            <v>16867159.420000002</v>
          </cell>
        </row>
        <row r="25">
          <cell r="C25" t="str">
            <v>112005</v>
          </cell>
          <cell r="H25">
            <v>16867159.420000002</v>
          </cell>
        </row>
        <row r="26">
          <cell r="C26" t="str">
            <v>11200501</v>
          </cell>
          <cell r="H26">
            <v>7766823.4800000004</v>
          </cell>
        </row>
        <row r="27">
          <cell r="C27" t="str">
            <v>11200502</v>
          </cell>
          <cell r="H27">
            <v>866239.5</v>
          </cell>
        </row>
        <row r="28">
          <cell r="C28" t="str">
            <v>11200503</v>
          </cell>
          <cell r="H28">
            <v>1437370.54</v>
          </cell>
        </row>
        <row r="29">
          <cell r="C29" t="str">
            <v>11200505</v>
          </cell>
          <cell r="H29">
            <v>4461504.51</v>
          </cell>
        </row>
        <row r="30">
          <cell r="C30" t="str">
            <v>11200506</v>
          </cell>
          <cell r="H30">
            <v>1266532.08</v>
          </cell>
        </row>
        <row r="31">
          <cell r="C31" t="str">
            <v>11200507</v>
          </cell>
          <cell r="H31">
            <v>1068689.31</v>
          </cell>
        </row>
        <row r="32">
          <cell r="C32" t="str">
            <v>12</v>
          </cell>
          <cell r="H32">
            <v>5372116</v>
          </cell>
        </row>
        <row r="33">
          <cell r="C33" t="str">
            <v>1295</v>
          </cell>
          <cell r="H33">
            <v>5372116</v>
          </cell>
        </row>
        <row r="34">
          <cell r="C34" t="str">
            <v>129505</v>
          </cell>
          <cell r="H34">
            <v>5372116</v>
          </cell>
        </row>
        <row r="35">
          <cell r="C35" t="str">
            <v>12950501</v>
          </cell>
          <cell r="H35">
            <v>5096747</v>
          </cell>
        </row>
        <row r="36">
          <cell r="C36" t="str">
            <v>1295050101</v>
          </cell>
          <cell r="H36">
            <v>5096747</v>
          </cell>
        </row>
        <row r="37">
          <cell r="C37" t="str">
            <v>12950502</v>
          </cell>
          <cell r="H37">
            <v>275369</v>
          </cell>
        </row>
        <row r="38">
          <cell r="C38" t="str">
            <v>13</v>
          </cell>
          <cell r="H38">
            <v>952137057.44000006</v>
          </cell>
        </row>
        <row r="39">
          <cell r="C39" t="str">
            <v>1305</v>
          </cell>
          <cell r="H39">
            <v>1658000</v>
          </cell>
        </row>
        <row r="40">
          <cell r="C40" t="str">
            <v>130505</v>
          </cell>
          <cell r="H40">
            <v>1658000</v>
          </cell>
        </row>
        <row r="41">
          <cell r="C41" t="str">
            <v>13050501</v>
          </cell>
          <cell r="H41">
            <v>1658000</v>
          </cell>
        </row>
        <row r="42">
          <cell r="C42" t="str">
            <v>1325</v>
          </cell>
          <cell r="H42">
            <v>0</v>
          </cell>
        </row>
        <row r="43">
          <cell r="C43" t="str">
            <v>132510</v>
          </cell>
          <cell r="H43">
            <v>0</v>
          </cell>
        </row>
        <row r="44">
          <cell r="C44" t="str">
            <v>13251001</v>
          </cell>
          <cell r="H44">
            <v>0</v>
          </cell>
        </row>
        <row r="45">
          <cell r="C45" t="str">
            <v>1330</v>
          </cell>
          <cell r="H45">
            <v>263632409.41999999</v>
          </cell>
        </row>
        <row r="46">
          <cell r="C46" t="str">
            <v>133005</v>
          </cell>
          <cell r="H46">
            <v>261419184.41999999</v>
          </cell>
        </row>
        <row r="47">
          <cell r="C47" t="str">
            <v>13300501</v>
          </cell>
          <cell r="H47">
            <v>261419184.41999999</v>
          </cell>
        </row>
        <row r="48">
          <cell r="C48" t="str">
            <v>133015</v>
          </cell>
          <cell r="H48">
            <v>2213225</v>
          </cell>
        </row>
        <row r="49">
          <cell r="C49" t="str">
            <v>13301502</v>
          </cell>
          <cell r="H49">
            <v>2103225</v>
          </cell>
        </row>
        <row r="50">
          <cell r="C50" t="str">
            <v>13301503</v>
          </cell>
          <cell r="H50">
            <v>110000</v>
          </cell>
        </row>
        <row r="51">
          <cell r="C51" t="str">
            <v>1355</v>
          </cell>
          <cell r="H51">
            <v>234820877.03999999</v>
          </cell>
        </row>
        <row r="52">
          <cell r="C52" t="str">
            <v>135510</v>
          </cell>
          <cell r="H52">
            <v>709000</v>
          </cell>
        </row>
        <row r="53">
          <cell r="C53" t="str">
            <v>13551001</v>
          </cell>
          <cell r="H53">
            <v>709000</v>
          </cell>
        </row>
        <row r="54">
          <cell r="C54" t="str">
            <v>135515</v>
          </cell>
          <cell r="H54">
            <v>12386661.24</v>
          </cell>
        </row>
        <row r="55">
          <cell r="C55" t="str">
            <v>13551503</v>
          </cell>
          <cell r="H55">
            <v>190600</v>
          </cell>
        </row>
        <row r="56">
          <cell r="C56" t="str">
            <v>13551519</v>
          </cell>
          <cell r="H56">
            <v>180344.74</v>
          </cell>
        </row>
        <row r="57">
          <cell r="C57" t="str">
            <v>13551521</v>
          </cell>
          <cell r="H57">
            <v>12015716.5</v>
          </cell>
        </row>
        <row r="58">
          <cell r="C58" t="str">
            <v>135518</v>
          </cell>
          <cell r="H58">
            <v>27311460.760000002</v>
          </cell>
        </row>
        <row r="59">
          <cell r="C59" t="str">
            <v>13551805</v>
          </cell>
          <cell r="H59">
            <v>2124725.5</v>
          </cell>
        </row>
        <row r="60">
          <cell r="C60" t="str">
            <v>13551807</v>
          </cell>
          <cell r="H60">
            <v>5073</v>
          </cell>
        </row>
        <row r="61">
          <cell r="C61" t="str">
            <v>13551816</v>
          </cell>
          <cell r="H61">
            <v>8157841.0800000001</v>
          </cell>
        </row>
        <row r="62">
          <cell r="C62" t="str">
            <v>13551824</v>
          </cell>
          <cell r="H62">
            <v>2716428.2</v>
          </cell>
        </row>
        <row r="63">
          <cell r="C63" t="str">
            <v>13551842</v>
          </cell>
          <cell r="H63">
            <v>5653306.0199999996</v>
          </cell>
        </row>
        <row r="64">
          <cell r="C64" t="str">
            <v>13551844</v>
          </cell>
          <cell r="H64">
            <v>8479944.0700000003</v>
          </cell>
        </row>
        <row r="65">
          <cell r="C65" t="str">
            <v>13551854</v>
          </cell>
          <cell r="H65">
            <v>174142.89</v>
          </cell>
        </row>
        <row r="66">
          <cell r="C66" t="str">
            <v>135520</v>
          </cell>
          <cell r="H66">
            <v>139773000</v>
          </cell>
        </row>
        <row r="67">
          <cell r="C67" t="str">
            <v>13552006</v>
          </cell>
          <cell r="H67">
            <v>881000</v>
          </cell>
        </row>
        <row r="68">
          <cell r="C68" t="str">
            <v>13552007</v>
          </cell>
          <cell r="H68">
            <v>138892000</v>
          </cell>
        </row>
        <row r="69">
          <cell r="C69" t="str">
            <v>135595</v>
          </cell>
          <cell r="H69">
            <v>54640755.039999999</v>
          </cell>
        </row>
        <row r="70">
          <cell r="C70" t="str">
            <v>13559501</v>
          </cell>
          <cell r="H70">
            <v>23176</v>
          </cell>
        </row>
        <row r="71">
          <cell r="C71" t="str">
            <v>13559502</v>
          </cell>
          <cell r="H71">
            <v>54617579.039999999</v>
          </cell>
        </row>
        <row r="72">
          <cell r="C72" t="str">
            <v>1365</v>
          </cell>
          <cell r="H72">
            <v>3330000</v>
          </cell>
        </row>
        <row r="73">
          <cell r="C73" t="str">
            <v>136515</v>
          </cell>
          <cell r="H73">
            <v>3330000</v>
          </cell>
        </row>
        <row r="74">
          <cell r="C74" t="str">
            <v>13651501</v>
          </cell>
          <cell r="H74">
            <v>3330000</v>
          </cell>
        </row>
        <row r="75">
          <cell r="C75" t="str">
            <v>1380</v>
          </cell>
          <cell r="H75">
            <v>448695770.98000002</v>
          </cell>
        </row>
        <row r="76">
          <cell r="C76" t="str">
            <v>138095</v>
          </cell>
          <cell r="H76">
            <v>448695770.98000002</v>
          </cell>
        </row>
        <row r="77">
          <cell r="C77" t="str">
            <v>13809502</v>
          </cell>
          <cell r="H77">
            <v>448206770.98000002</v>
          </cell>
        </row>
        <row r="78">
          <cell r="C78" t="str">
            <v>13809503</v>
          </cell>
          <cell r="H78">
            <v>489000</v>
          </cell>
        </row>
        <row r="79">
          <cell r="C79" t="str">
            <v>15</v>
          </cell>
          <cell r="H79">
            <v>2598511688.1100001</v>
          </cell>
        </row>
        <row r="80">
          <cell r="C80" t="str">
            <v>1520</v>
          </cell>
          <cell r="H80">
            <v>4392581359.4899998</v>
          </cell>
        </row>
        <row r="81">
          <cell r="C81" t="str">
            <v>152005</v>
          </cell>
          <cell r="H81">
            <v>487002169</v>
          </cell>
        </row>
        <row r="82">
          <cell r="C82" t="str">
            <v>15200502</v>
          </cell>
          <cell r="H82">
            <v>20760010</v>
          </cell>
        </row>
        <row r="83">
          <cell r="C83" t="str">
            <v>15200503</v>
          </cell>
          <cell r="H83">
            <v>12218052</v>
          </cell>
        </row>
        <row r="84">
          <cell r="C84" t="str">
            <v>15200504</v>
          </cell>
          <cell r="H84">
            <v>1372800</v>
          </cell>
        </row>
        <row r="85">
          <cell r="C85" t="str">
            <v>15200505</v>
          </cell>
          <cell r="H85">
            <v>12735600</v>
          </cell>
        </row>
        <row r="86">
          <cell r="C86" t="str">
            <v>15200506</v>
          </cell>
          <cell r="H86">
            <v>65785006</v>
          </cell>
        </row>
        <row r="87">
          <cell r="C87" t="str">
            <v>15200507</v>
          </cell>
          <cell r="H87">
            <v>5789494</v>
          </cell>
        </row>
        <row r="88">
          <cell r="C88" t="str">
            <v>15200508</v>
          </cell>
          <cell r="H88">
            <v>112150</v>
          </cell>
        </row>
        <row r="89">
          <cell r="C89" t="str">
            <v>15200509</v>
          </cell>
          <cell r="H89">
            <v>126150</v>
          </cell>
        </row>
        <row r="90">
          <cell r="C90" t="str">
            <v>15200510</v>
          </cell>
          <cell r="H90">
            <v>302568</v>
          </cell>
        </row>
        <row r="91">
          <cell r="C91" t="str">
            <v>15200511</v>
          </cell>
          <cell r="H91">
            <v>160878</v>
          </cell>
        </row>
        <row r="92">
          <cell r="C92" t="str">
            <v>15200512</v>
          </cell>
          <cell r="H92">
            <v>296055</v>
          </cell>
        </row>
        <row r="93">
          <cell r="C93" t="str">
            <v>15200513</v>
          </cell>
          <cell r="H93">
            <v>269370</v>
          </cell>
        </row>
        <row r="94">
          <cell r="C94" t="str">
            <v>15200514</v>
          </cell>
          <cell r="H94">
            <v>215304</v>
          </cell>
        </row>
        <row r="95">
          <cell r="C95" t="str">
            <v>15200515</v>
          </cell>
          <cell r="H95">
            <v>1915071.21</v>
          </cell>
        </row>
        <row r="96">
          <cell r="C96" t="str">
            <v>15200516</v>
          </cell>
          <cell r="H96">
            <v>6320837.8600000003</v>
          </cell>
        </row>
        <row r="97">
          <cell r="C97" t="str">
            <v>15200517</v>
          </cell>
          <cell r="H97">
            <v>9746119.6899999995</v>
          </cell>
        </row>
        <row r="98">
          <cell r="C98" t="str">
            <v>15200518</v>
          </cell>
          <cell r="H98">
            <v>7935530.7699999996</v>
          </cell>
        </row>
        <row r="99">
          <cell r="C99" t="str">
            <v>15200519</v>
          </cell>
          <cell r="H99">
            <v>7754118.2000000002</v>
          </cell>
        </row>
        <row r="100">
          <cell r="C100" t="str">
            <v>15200520</v>
          </cell>
          <cell r="H100">
            <v>2337876</v>
          </cell>
        </row>
        <row r="101">
          <cell r="C101" t="str">
            <v>15200521</v>
          </cell>
          <cell r="H101">
            <v>2872227</v>
          </cell>
        </row>
        <row r="102">
          <cell r="C102" t="str">
            <v>15200522</v>
          </cell>
          <cell r="H102">
            <v>7841740.5700000003</v>
          </cell>
        </row>
        <row r="103">
          <cell r="C103" t="str">
            <v>15200523</v>
          </cell>
          <cell r="H103">
            <v>10007297.039999999</v>
          </cell>
        </row>
        <row r="104">
          <cell r="C104" t="str">
            <v>15200524</v>
          </cell>
          <cell r="H104">
            <v>4960150.66</v>
          </cell>
        </row>
        <row r="105">
          <cell r="C105" t="str">
            <v>15200525</v>
          </cell>
          <cell r="H105">
            <v>8940000</v>
          </cell>
        </row>
        <row r="106">
          <cell r="C106" t="str">
            <v>15200526</v>
          </cell>
          <cell r="H106">
            <v>12500778</v>
          </cell>
        </row>
        <row r="107">
          <cell r="C107" t="str">
            <v>15200527</v>
          </cell>
          <cell r="H107">
            <v>3885613</v>
          </cell>
        </row>
        <row r="108">
          <cell r="C108" t="str">
            <v>15200528</v>
          </cell>
          <cell r="H108">
            <v>3420000</v>
          </cell>
        </row>
        <row r="109">
          <cell r="C109" t="str">
            <v>15200529</v>
          </cell>
          <cell r="H109">
            <v>214800</v>
          </cell>
        </row>
        <row r="110">
          <cell r="C110" t="str">
            <v>15200530</v>
          </cell>
          <cell r="H110">
            <v>5405000</v>
          </cell>
        </row>
        <row r="111">
          <cell r="C111" t="str">
            <v>15200531</v>
          </cell>
          <cell r="H111">
            <v>6132613</v>
          </cell>
        </row>
        <row r="112">
          <cell r="C112" t="str">
            <v>15200532</v>
          </cell>
          <cell r="H112">
            <v>13715757</v>
          </cell>
        </row>
        <row r="113">
          <cell r="C113" t="str">
            <v>15200533</v>
          </cell>
          <cell r="H113">
            <v>10022130</v>
          </cell>
        </row>
        <row r="114">
          <cell r="C114" t="str">
            <v>15200534</v>
          </cell>
          <cell r="H114">
            <v>24311081</v>
          </cell>
        </row>
        <row r="115">
          <cell r="C115" t="str">
            <v>15200535</v>
          </cell>
          <cell r="H115">
            <v>17669800</v>
          </cell>
        </row>
        <row r="116">
          <cell r="C116" t="str">
            <v>15200536</v>
          </cell>
          <cell r="H116">
            <v>893149</v>
          </cell>
        </row>
        <row r="117">
          <cell r="C117" t="str">
            <v>15200537</v>
          </cell>
          <cell r="H117">
            <v>5685816</v>
          </cell>
        </row>
        <row r="118">
          <cell r="C118" t="str">
            <v>15200538</v>
          </cell>
          <cell r="H118">
            <v>6450000</v>
          </cell>
        </row>
        <row r="119">
          <cell r="C119" t="str">
            <v>15200539</v>
          </cell>
          <cell r="H119">
            <v>1859000</v>
          </cell>
        </row>
        <row r="120">
          <cell r="C120" t="str">
            <v>15200540</v>
          </cell>
          <cell r="H120">
            <v>346750</v>
          </cell>
        </row>
        <row r="121">
          <cell r="C121" t="str">
            <v>15200545</v>
          </cell>
          <cell r="H121">
            <v>7185572</v>
          </cell>
        </row>
        <row r="122">
          <cell r="C122" t="str">
            <v>15200546</v>
          </cell>
          <cell r="H122">
            <v>993000</v>
          </cell>
        </row>
        <row r="123">
          <cell r="C123" t="str">
            <v>15200547</v>
          </cell>
          <cell r="H123">
            <v>160127600</v>
          </cell>
        </row>
        <row r="124">
          <cell r="C124" t="str">
            <v>15200548</v>
          </cell>
          <cell r="H124">
            <v>350000</v>
          </cell>
        </row>
        <row r="125">
          <cell r="C125" t="str">
            <v>15200549</v>
          </cell>
          <cell r="H125">
            <v>1924850</v>
          </cell>
        </row>
        <row r="126">
          <cell r="C126" t="str">
            <v>15200550</v>
          </cell>
          <cell r="H126">
            <v>1800000</v>
          </cell>
        </row>
        <row r="127">
          <cell r="C127" t="str">
            <v>15200551</v>
          </cell>
          <cell r="H127">
            <v>2915966</v>
          </cell>
        </row>
        <row r="128">
          <cell r="C128" t="str">
            <v>15200552</v>
          </cell>
          <cell r="H128">
            <v>18488</v>
          </cell>
        </row>
        <row r="129">
          <cell r="C129" t="str">
            <v>15200553</v>
          </cell>
          <cell r="H129">
            <v>8400000</v>
          </cell>
        </row>
        <row r="130">
          <cell r="C130" t="str">
            <v>152006</v>
          </cell>
          <cell r="H130">
            <v>701272313.88</v>
          </cell>
        </row>
        <row r="131">
          <cell r="C131" t="str">
            <v>152010</v>
          </cell>
          <cell r="H131">
            <v>1550526938.6099999</v>
          </cell>
        </row>
        <row r="132">
          <cell r="C132" t="str">
            <v>15201001</v>
          </cell>
          <cell r="H132">
            <v>1028900</v>
          </cell>
        </row>
        <row r="133">
          <cell r="C133" t="str">
            <v>15201004</v>
          </cell>
          <cell r="H133">
            <v>15375500</v>
          </cell>
        </row>
        <row r="134">
          <cell r="C134" t="str">
            <v>15201005</v>
          </cell>
          <cell r="H134">
            <v>472937376.99000001</v>
          </cell>
        </row>
        <row r="135">
          <cell r="C135" t="str">
            <v>15201006</v>
          </cell>
          <cell r="H135">
            <v>47014797</v>
          </cell>
        </row>
        <row r="136">
          <cell r="C136" t="str">
            <v>15201007</v>
          </cell>
          <cell r="H136">
            <v>5853343</v>
          </cell>
        </row>
        <row r="137">
          <cell r="C137" t="str">
            <v>15201008</v>
          </cell>
          <cell r="H137">
            <v>37393370</v>
          </cell>
        </row>
        <row r="138">
          <cell r="C138" t="str">
            <v>15201009</v>
          </cell>
          <cell r="H138">
            <v>151803418.62</v>
          </cell>
        </row>
        <row r="139">
          <cell r="C139" t="str">
            <v>15201010</v>
          </cell>
          <cell r="H139">
            <v>92062000</v>
          </cell>
        </row>
        <row r="140">
          <cell r="C140" t="str">
            <v>15201011</v>
          </cell>
          <cell r="H140">
            <v>1670447</v>
          </cell>
        </row>
        <row r="141">
          <cell r="C141" t="str">
            <v>15201012</v>
          </cell>
          <cell r="H141">
            <v>2078656</v>
          </cell>
        </row>
        <row r="142">
          <cell r="C142" t="str">
            <v>15201013</v>
          </cell>
          <cell r="H142">
            <v>13669530</v>
          </cell>
        </row>
        <row r="143">
          <cell r="C143" t="str">
            <v>15201014</v>
          </cell>
          <cell r="H143">
            <v>103708500</v>
          </cell>
        </row>
        <row r="144">
          <cell r="C144" t="str">
            <v>15201015</v>
          </cell>
          <cell r="H144">
            <v>2010142</v>
          </cell>
        </row>
        <row r="145">
          <cell r="C145" t="str">
            <v>15201016</v>
          </cell>
          <cell r="H145">
            <v>2314251</v>
          </cell>
        </row>
        <row r="146">
          <cell r="C146" t="str">
            <v>15201017</v>
          </cell>
          <cell r="H146">
            <v>1227221</v>
          </cell>
        </row>
        <row r="147">
          <cell r="C147" t="str">
            <v>15201018</v>
          </cell>
          <cell r="H147">
            <v>678986</v>
          </cell>
        </row>
        <row r="148">
          <cell r="C148" t="str">
            <v>15201019</v>
          </cell>
          <cell r="H148">
            <v>625000</v>
          </cell>
        </row>
        <row r="149">
          <cell r="C149" t="str">
            <v>15201020</v>
          </cell>
          <cell r="H149">
            <v>204694558</v>
          </cell>
        </row>
        <row r="150">
          <cell r="C150" t="str">
            <v>15201021</v>
          </cell>
          <cell r="H150">
            <v>229942</v>
          </cell>
        </row>
        <row r="151">
          <cell r="C151" t="str">
            <v>15201022</v>
          </cell>
          <cell r="H151">
            <v>941264</v>
          </cell>
        </row>
        <row r="152">
          <cell r="C152" t="str">
            <v>15201023</v>
          </cell>
          <cell r="H152">
            <v>2713199</v>
          </cell>
        </row>
        <row r="153">
          <cell r="C153" t="str">
            <v>15201024</v>
          </cell>
          <cell r="H153">
            <v>1259998</v>
          </cell>
        </row>
        <row r="154">
          <cell r="C154" t="str">
            <v>15201025</v>
          </cell>
          <cell r="H154">
            <v>3999680</v>
          </cell>
        </row>
        <row r="155">
          <cell r="C155" t="str">
            <v>15201026</v>
          </cell>
          <cell r="H155">
            <v>3877880</v>
          </cell>
        </row>
        <row r="156">
          <cell r="C156" t="str">
            <v>15201027</v>
          </cell>
          <cell r="H156">
            <v>4063016</v>
          </cell>
        </row>
        <row r="157">
          <cell r="C157" t="str">
            <v>15201028</v>
          </cell>
          <cell r="H157">
            <v>3934720</v>
          </cell>
        </row>
        <row r="158">
          <cell r="C158" t="str">
            <v>15201029</v>
          </cell>
          <cell r="H158">
            <v>3714320</v>
          </cell>
        </row>
        <row r="159">
          <cell r="C159" t="str">
            <v>15201030</v>
          </cell>
          <cell r="H159">
            <v>4578520</v>
          </cell>
        </row>
        <row r="160">
          <cell r="C160" t="str">
            <v>15201031</v>
          </cell>
          <cell r="H160">
            <v>1001008</v>
          </cell>
        </row>
        <row r="161">
          <cell r="C161" t="str">
            <v>15201032</v>
          </cell>
          <cell r="H161">
            <v>4006640</v>
          </cell>
        </row>
        <row r="162">
          <cell r="C162" t="str">
            <v>15201033</v>
          </cell>
          <cell r="H162">
            <v>3815240</v>
          </cell>
        </row>
        <row r="163">
          <cell r="C163" t="str">
            <v>15201034</v>
          </cell>
          <cell r="H163">
            <v>7016738</v>
          </cell>
        </row>
        <row r="164">
          <cell r="C164" t="str">
            <v>15201035</v>
          </cell>
          <cell r="H164">
            <v>7686160</v>
          </cell>
        </row>
        <row r="165">
          <cell r="C165" t="str">
            <v>15201036</v>
          </cell>
          <cell r="H165">
            <v>3847720</v>
          </cell>
        </row>
        <row r="166">
          <cell r="C166" t="str">
            <v>15201037</v>
          </cell>
          <cell r="H166">
            <v>3814080</v>
          </cell>
        </row>
        <row r="167">
          <cell r="C167" t="str">
            <v>15201038</v>
          </cell>
          <cell r="H167">
            <v>3887160</v>
          </cell>
        </row>
        <row r="168">
          <cell r="C168" t="str">
            <v>15201039</v>
          </cell>
          <cell r="H168">
            <v>3839600</v>
          </cell>
        </row>
        <row r="169">
          <cell r="C169" t="str">
            <v>15201040</v>
          </cell>
          <cell r="H169">
            <v>7695440</v>
          </cell>
        </row>
        <row r="170">
          <cell r="C170" t="str">
            <v>15201041</v>
          </cell>
          <cell r="H170">
            <v>4825600</v>
          </cell>
        </row>
        <row r="171">
          <cell r="C171" t="str">
            <v>15201042</v>
          </cell>
          <cell r="H171">
            <v>7693120</v>
          </cell>
        </row>
        <row r="172">
          <cell r="C172" t="str">
            <v>15201043</v>
          </cell>
          <cell r="H172">
            <v>4102920</v>
          </cell>
        </row>
        <row r="173">
          <cell r="C173" t="str">
            <v>15201044</v>
          </cell>
          <cell r="H173">
            <v>3821040</v>
          </cell>
        </row>
        <row r="174">
          <cell r="C174" t="str">
            <v>15201045</v>
          </cell>
          <cell r="H174">
            <v>3821040</v>
          </cell>
        </row>
        <row r="175">
          <cell r="C175" t="str">
            <v>15201046</v>
          </cell>
          <cell r="H175">
            <v>5078480</v>
          </cell>
        </row>
        <row r="176">
          <cell r="C176" t="str">
            <v>15201047</v>
          </cell>
          <cell r="H176">
            <v>1322400</v>
          </cell>
        </row>
        <row r="177">
          <cell r="C177" t="str">
            <v>15201048</v>
          </cell>
          <cell r="H177">
            <v>2644800</v>
          </cell>
        </row>
        <row r="178">
          <cell r="C178" t="str">
            <v>15201049</v>
          </cell>
          <cell r="H178">
            <v>1372280</v>
          </cell>
        </row>
        <row r="179">
          <cell r="C179" t="str">
            <v>15201050</v>
          </cell>
          <cell r="H179">
            <v>651804</v>
          </cell>
        </row>
        <row r="180">
          <cell r="C180" t="str">
            <v>15201051</v>
          </cell>
          <cell r="H180">
            <v>975560</v>
          </cell>
        </row>
        <row r="181">
          <cell r="C181" t="str">
            <v>15201052</v>
          </cell>
          <cell r="H181">
            <v>1322400</v>
          </cell>
        </row>
        <row r="182">
          <cell r="C182" t="str">
            <v>15201053</v>
          </cell>
          <cell r="H182">
            <v>1891960</v>
          </cell>
        </row>
        <row r="183">
          <cell r="C183" t="str">
            <v>15201054</v>
          </cell>
          <cell r="H183">
            <v>1423320</v>
          </cell>
        </row>
        <row r="184">
          <cell r="C184" t="str">
            <v>15201055</v>
          </cell>
          <cell r="H184">
            <v>1708680</v>
          </cell>
        </row>
        <row r="185">
          <cell r="C185" t="str">
            <v>15201056</v>
          </cell>
          <cell r="H185">
            <v>2135560</v>
          </cell>
        </row>
        <row r="186">
          <cell r="C186" t="str">
            <v>15201057</v>
          </cell>
          <cell r="H186">
            <v>1708680</v>
          </cell>
        </row>
        <row r="187">
          <cell r="C187" t="str">
            <v>15201058</v>
          </cell>
          <cell r="H187">
            <v>1311960</v>
          </cell>
        </row>
        <row r="188">
          <cell r="C188" t="str">
            <v>15201059</v>
          </cell>
          <cell r="H188">
            <v>3071680</v>
          </cell>
        </row>
        <row r="189">
          <cell r="C189" t="str">
            <v>15201060</v>
          </cell>
          <cell r="H189">
            <v>3076320</v>
          </cell>
        </row>
        <row r="190">
          <cell r="C190" t="str">
            <v>15201061</v>
          </cell>
          <cell r="H190">
            <v>33945271</v>
          </cell>
        </row>
        <row r="191">
          <cell r="C191" t="str">
            <v>15201062</v>
          </cell>
          <cell r="H191">
            <v>92800000</v>
          </cell>
        </row>
        <row r="192">
          <cell r="C192" t="str">
            <v>15201063</v>
          </cell>
          <cell r="H192">
            <v>13920000</v>
          </cell>
        </row>
        <row r="193">
          <cell r="C193" t="str">
            <v>15201064</v>
          </cell>
          <cell r="H193">
            <v>3241040</v>
          </cell>
        </row>
        <row r="194">
          <cell r="C194" t="str">
            <v>15201065</v>
          </cell>
          <cell r="H194">
            <v>1624000</v>
          </cell>
        </row>
        <row r="195">
          <cell r="C195" t="str">
            <v>15201066</v>
          </cell>
          <cell r="H195">
            <v>16240000</v>
          </cell>
        </row>
        <row r="196">
          <cell r="C196" t="str">
            <v>15201067</v>
          </cell>
          <cell r="H196">
            <v>8158280</v>
          </cell>
        </row>
        <row r="197">
          <cell r="C197" t="str">
            <v>15201068</v>
          </cell>
          <cell r="H197">
            <v>11344800</v>
          </cell>
        </row>
        <row r="198">
          <cell r="C198" t="str">
            <v>15201069</v>
          </cell>
          <cell r="H198">
            <v>7247680</v>
          </cell>
        </row>
        <row r="199">
          <cell r="C199" t="str">
            <v>15201070</v>
          </cell>
          <cell r="H199">
            <v>6927520</v>
          </cell>
        </row>
        <row r="200">
          <cell r="C200" t="str">
            <v>15201071</v>
          </cell>
          <cell r="H200">
            <v>6643320</v>
          </cell>
        </row>
        <row r="201">
          <cell r="C201" t="str">
            <v>15201072</v>
          </cell>
          <cell r="H201">
            <v>6643320</v>
          </cell>
        </row>
        <row r="202">
          <cell r="C202" t="str">
            <v>15201073</v>
          </cell>
          <cell r="H202">
            <v>3326880</v>
          </cell>
        </row>
        <row r="203">
          <cell r="C203" t="str">
            <v>15201074</v>
          </cell>
          <cell r="H203">
            <v>6623600</v>
          </cell>
        </row>
        <row r="204">
          <cell r="C204" t="str">
            <v>15201075</v>
          </cell>
          <cell r="H204">
            <v>2835040</v>
          </cell>
        </row>
        <row r="205">
          <cell r="C205" t="str">
            <v>15201076</v>
          </cell>
          <cell r="H205">
            <v>16099545</v>
          </cell>
        </row>
        <row r="206">
          <cell r="C206" t="str">
            <v>15201077</v>
          </cell>
          <cell r="H206">
            <v>159980</v>
          </cell>
        </row>
        <row r="207">
          <cell r="C207" t="str">
            <v>15201078</v>
          </cell>
          <cell r="H207">
            <v>177586</v>
          </cell>
        </row>
        <row r="208">
          <cell r="C208" t="str">
            <v>15201079</v>
          </cell>
          <cell r="H208">
            <v>3703547</v>
          </cell>
        </row>
        <row r="209">
          <cell r="C209" t="str">
            <v>15201080</v>
          </cell>
          <cell r="H209">
            <v>218272</v>
          </cell>
        </row>
        <row r="210">
          <cell r="C210" t="str">
            <v>15201081</v>
          </cell>
          <cell r="H210">
            <v>865540</v>
          </cell>
        </row>
        <row r="211">
          <cell r="C211" t="str">
            <v>15201082</v>
          </cell>
          <cell r="H211">
            <v>982175</v>
          </cell>
        </row>
        <row r="212">
          <cell r="C212" t="str">
            <v>15201083</v>
          </cell>
          <cell r="H212">
            <v>909396</v>
          </cell>
        </row>
        <row r="213">
          <cell r="C213" t="str">
            <v>15201084</v>
          </cell>
          <cell r="H213">
            <v>583124</v>
          </cell>
        </row>
        <row r="214">
          <cell r="C214" t="str">
            <v>15201085</v>
          </cell>
          <cell r="H214">
            <v>391300</v>
          </cell>
        </row>
        <row r="215">
          <cell r="C215" t="str">
            <v>15201086</v>
          </cell>
          <cell r="H215">
            <v>195560</v>
          </cell>
        </row>
        <row r="216">
          <cell r="C216" t="str">
            <v>15201087</v>
          </cell>
          <cell r="H216">
            <v>3069639</v>
          </cell>
        </row>
        <row r="217">
          <cell r="C217" t="str">
            <v>15201088</v>
          </cell>
          <cell r="H217">
            <v>502662</v>
          </cell>
        </row>
        <row r="218">
          <cell r="C218" t="str">
            <v>15201089</v>
          </cell>
          <cell r="H218">
            <v>199984</v>
          </cell>
        </row>
        <row r="219">
          <cell r="C219" t="str">
            <v>15201090</v>
          </cell>
          <cell r="H219">
            <v>1000000</v>
          </cell>
        </row>
        <row r="220">
          <cell r="C220" t="str">
            <v>15201091</v>
          </cell>
          <cell r="H220">
            <v>900000</v>
          </cell>
        </row>
        <row r="221">
          <cell r="C221" t="str">
            <v>15201092</v>
          </cell>
          <cell r="H221">
            <v>316000</v>
          </cell>
        </row>
        <row r="222">
          <cell r="C222" t="str">
            <v>15201093</v>
          </cell>
          <cell r="H222">
            <v>647700</v>
          </cell>
        </row>
        <row r="223">
          <cell r="C223" t="str">
            <v>15201094</v>
          </cell>
          <cell r="H223">
            <v>1188600</v>
          </cell>
        </row>
        <row r="224">
          <cell r="C224" t="str">
            <v>15201095</v>
          </cell>
          <cell r="H224">
            <v>3301450</v>
          </cell>
        </row>
        <row r="225">
          <cell r="C225" t="str">
            <v>15201096</v>
          </cell>
          <cell r="H225">
            <v>1620850</v>
          </cell>
        </row>
        <row r="226">
          <cell r="C226" t="str">
            <v>15201097</v>
          </cell>
          <cell r="H226">
            <v>1908950</v>
          </cell>
        </row>
        <row r="227">
          <cell r="C227" t="str">
            <v>15201098</v>
          </cell>
          <cell r="H227">
            <v>2882002</v>
          </cell>
        </row>
        <row r="228">
          <cell r="C228" t="str">
            <v>15201099</v>
          </cell>
          <cell r="H228">
            <v>1154400</v>
          </cell>
        </row>
        <row r="229">
          <cell r="C229" t="str">
            <v>152015</v>
          </cell>
          <cell r="H229">
            <v>335614379</v>
          </cell>
        </row>
        <row r="230">
          <cell r="C230" t="str">
            <v>15201501</v>
          </cell>
          <cell r="H230">
            <v>6919204</v>
          </cell>
        </row>
        <row r="231">
          <cell r="C231" t="str">
            <v>15201502</v>
          </cell>
          <cell r="H231">
            <v>5169000</v>
          </cell>
        </row>
        <row r="232">
          <cell r="C232" t="str">
            <v>15201503</v>
          </cell>
          <cell r="H232">
            <v>44600</v>
          </cell>
        </row>
        <row r="233">
          <cell r="C233" t="str">
            <v>15201504</v>
          </cell>
          <cell r="H233">
            <v>5508500</v>
          </cell>
        </row>
        <row r="234">
          <cell r="C234" t="str">
            <v>15201505</v>
          </cell>
          <cell r="H234">
            <v>712800</v>
          </cell>
        </row>
        <row r="235">
          <cell r="C235" t="str">
            <v>15201506</v>
          </cell>
          <cell r="H235">
            <v>2150000</v>
          </cell>
        </row>
        <row r="236">
          <cell r="C236" t="str">
            <v>15201507</v>
          </cell>
          <cell r="H236">
            <v>2574000</v>
          </cell>
        </row>
        <row r="237">
          <cell r="C237" t="str">
            <v>15201508</v>
          </cell>
          <cell r="H237">
            <v>1348100</v>
          </cell>
        </row>
        <row r="238">
          <cell r="C238" t="str">
            <v>15201509</v>
          </cell>
          <cell r="H238">
            <v>324800</v>
          </cell>
        </row>
        <row r="239">
          <cell r="C239" t="str">
            <v>15201510</v>
          </cell>
          <cell r="H239">
            <v>1954368</v>
          </cell>
        </row>
        <row r="240">
          <cell r="C240" t="str">
            <v>15201511</v>
          </cell>
          <cell r="H240">
            <v>2070399</v>
          </cell>
        </row>
        <row r="241">
          <cell r="C241" t="str">
            <v>15201512</v>
          </cell>
          <cell r="H241">
            <v>4868099</v>
          </cell>
        </row>
        <row r="242">
          <cell r="C242" t="str">
            <v>15201513</v>
          </cell>
          <cell r="H242">
            <v>36540000</v>
          </cell>
        </row>
        <row r="243">
          <cell r="C243" t="str">
            <v>15201514</v>
          </cell>
          <cell r="H243">
            <v>9497800</v>
          </cell>
        </row>
        <row r="244">
          <cell r="C244" t="str">
            <v>15201515</v>
          </cell>
          <cell r="H244">
            <v>235500</v>
          </cell>
        </row>
        <row r="245">
          <cell r="C245" t="str">
            <v>15201516</v>
          </cell>
          <cell r="H245">
            <v>571199</v>
          </cell>
        </row>
        <row r="246">
          <cell r="C246" t="str">
            <v>15201517</v>
          </cell>
          <cell r="H246">
            <v>255126010</v>
          </cell>
        </row>
        <row r="247">
          <cell r="C247" t="str">
            <v>152020</v>
          </cell>
          <cell r="H247">
            <v>1318165559</v>
          </cell>
        </row>
        <row r="248">
          <cell r="C248" t="str">
            <v>15202001</v>
          </cell>
          <cell r="H248">
            <v>64499</v>
          </cell>
        </row>
        <row r="249">
          <cell r="C249" t="str">
            <v>15202002</v>
          </cell>
          <cell r="H249">
            <v>126300</v>
          </cell>
        </row>
        <row r="250">
          <cell r="C250" t="str">
            <v>15202003</v>
          </cell>
          <cell r="H250">
            <v>427601</v>
          </cell>
        </row>
        <row r="251">
          <cell r="C251" t="str">
            <v>15202004</v>
          </cell>
          <cell r="H251">
            <v>1348101</v>
          </cell>
        </row>
        <row r="252">
          <cell r="C252" t="str">
            <v>15202005</v>
          </cell>
          <cell r="H252">
            <v>67049</v>
          </cell>
        </row>
        <row r="253">
          <cell r="C253" t="str">
            <v>15202006</v>
          </cell>
          <cell r="H253">
            <v>83099</v>
          </cell>
        </row>
        <row r="254">
          <cell r="C254" t="str">
            <v>15202007</v>
          </cell>
          <cell r="H254">
            <v>111901</v>
          </cell>
        </row>
        <row r="255">
          <cell r="C255" t="str">
            <v>15202008</v>
          </cell>
          <cell r="H255">
            <v>169800</v>
          </cell>
        </row>
        <row r="256">
          <cell r="C256" t="str">
            <v>15202009</v>
          </cell>
          <cell r="H256">
            <v>120500</v>
          </cell>
        </row>
        <row r="257">
          <cell r="C257" t="str">
            <v>15202010</v>
          </cell>
          <cell r="H257">
            <v>292000</v>
          </cell>
        </row>
        <row r="258">
          <cell r="C258" t="str">
            <v>15202011</v>
          </cell>
          <cell r="H258">
            <v>597500</v>
          </cell>
        </row>
        <row r="259">
          <cell r="C259" t="str">
            <v>15202012</v>
          </cell>
          <cell r="H259">
            <v>709600</v>
          </cell>
        </row>
        <row r="260">
          <cell r="C260" t="str">
            <v>15202013</v>
          </cell>
          <cell r="H260">
            <v>698700</v>
          </cell>
        </row>
        <row r="261">
          <cell r="C261" t="str">
            <v>15202015</v>
          </cell>
          <cell r="H261">
            <v>1620999</v>
          </cell>
        </row>
        <row r="262">
          <cell r="C262" t="str">
            <v>15202016</v>
          </cell>
          <cell r="H262">
            <v>1459499</v>
          </cell>
        </row>
        <row r="263">
          <cell r="C263" t="str">
            <v>15202017</v>
          </cell>
          <cell r="H263">
            <v>433105</v>
          </cell>
        </row>
        <row r="264">
          <cell r="C264" t="str">
            <v>15202018</v>
          </cell>
          <cell r="H264">
            <v>292000</v>
          </cell>
        </row>
        <row r="265">
          <cell r="C265" t="str">
            <v>15202019</v>
          </cell>
          <cell r="H265">
            <v>263700</v>
          </cell>
        </row>
        <row r="266">
          <cell r="C266" t="str">
            <v>15202020</v>
          </cell>
          <cell r="H266">
            <v>597500</v>
          </cell>
        </row>
        <row r="267">
          <cell r="C267" t="str">
            <v>15202021</v>
          </cell>
          <cell r="H267">
            <v>578400</v>
          </cell>
        </row>
        <row r="268">
          <cell r="C268" t="str">
            <v>15202023</v>
          </cell>
          <cell r="H268">
            <v>771200</v>
          </cell>
        </row>
        <row r="269">
          <cell r="C269" t="str">
            <v>15202024</v>
          </cell>
          <cell r="H269">
            <v>698700</v>
          </cell>
        </row>
        <row r="270">
          <cell r="C270" t="str">
            <v>15202025</v>
          </cell>
          <cell r="H270">
            <v>1118999</v>
          </cell>
        </row>
        <row r="271">
          <cell r="C271" t="str">
            <v>15202026</v>
          </cell>
          <cell r="H271">
            <v>7001</v>
          </cell>
        </row>
        <row r="272">
          <cell r="C272" t="str">
            <v>15202027</v>
          </cell>
          <cell r="H272">
            <v>21000</v>
          </cell>
        </row>
        <row r="273">
          <cell r="C273" t="str">
            <v>15202028</v>
          </cell>
          <cell r="H273">
            <v>30800</v>
          </cell>
        </row>
        <row r="274">
          <cell r="C274" t="str">
            <v>15202029</v>
          </cell>
          <cell r="H274">
            <v>135000</v>
          </cell>
        </row>
        <row r="275">
          <cell r="C275" t="str">
            <v>15202030</v>
          </cell>
          <cell r="H275">
            <v>96000</v>
          </cell>
        </row>
        <row r="276">
          <cell r="C276" t="str">
            <v>15202031</v>
          </cell>
          <cell r="H276">
            <v>680000</v>
          </cell>
        </row>
        <row r="277">
          <cell r="C277" t="str">
            <v>15202032</v>
          </cell>
          <cell r="H277">
            <v>116400</v>
          </cell>
        </row>
        <row r="278">
          <cell r="C278" t="str">
            <v>15202033</v>
          </cell>
          <cell r="H278">
            <v>48000</v>
          </cell>
        </row>
        <row r="279">
          <cell r="C279" t="str">
            <v>15202034</v>
          </cell>
          <cell r="H279">
            <v>649600</v>
          </cell>
        </row>
        <row r="280">
          <cell r="C280" t="str">
            <v>15202035</v>
          </cell>
          <cell r="H280">
            <v>19234550</v>
          </cell>
        </row>
        <row r="281">
          <cell r="C281" t="str">
            <v>15202036</v>
          </cell>
          <cell r="H281">
            <v>9800000</v>
          </cell>
        </row>
        <row r="282">
          <cell r="C282" t="str">
            <v>15202037</v>
          </cell>
          <cell r="H282">
            <v>4950000</v>
          </cell>
        </row>
        <row r="283">
          <cell r="C283" t="str">
            <v>15202038</v>
          </cell>
          <cell r="H283">
            <v>33600000</v>
          </cell>
        </row>
        <row r="284">
          <cell r="C284" t="str">
            <v>15202039</v>
          </cell>
          <cell r="H284">
            <v>55000000</v>
          </cell>
        </row>
        <row r="285">
          <cell r="C285" t="str">
            <v>15202040</v>
          </cell>
          <cell r="H285">
            <v>38600000</v>
          </cell>
        </row>
        <row r="286">
          <cell r="C286" t="str">
            <v>15202041</v>
          </cell>
          <cell r="H286">
            <v>1850000</v>
          </cell>
        </row>
        <row r="287">
          <cell r="C287" t="str">
            <v>15202042</v>
          </cell>
          <cell r="H287">
            <v>78000000</v>
          </cell>
        </row>
        <row r="288">
          <cell r="C288" t="str">
            <v>15202043</v>
          </cell>
          <cell r="H288">
            <v>66499639</v>
          </cell>
        </row>
        <row r="289">
          <cell r="C289" t="str">
            <v>15202044</v>
          </cell>
          <cell r="H289">
            <v>10000000</v>
          </cell>
        </row>
        <row r="290">
          <cell r="C290" t="str">
            <v>15202045</v>
          </cell>
          <cell r="H290">
            <v>5243759</v>
          </cell>
        </row>
        <row r="291">
          <cell r="C291" t="str">
            <v>15202046</v>
          </cell>
          <cell r="H291">
            <v>1650000</v>
          </cell>
        </row>
        <row r="292">
          <cell r="C292" t="str">
            <v>15202047</v>
          </cell>
          <cell r="H292">
            <v>3400000</v>
          </cell>
        </row>
        <row r="293">
          <cell r="C293" t="str">
            <v>15202048</v>
          </cell>
          <cell r="H293">
            <v>3044800</v>
          </cell>
        </row>
        <row r="294">
          <cell r="C294" t="str">
            <v>15202049</v>
          </cell>
          <cell r="H294">
            <v>900000</v>
          </cell>
        </row>
        <row r="295">
          <cell r="C295" t="str">
            <v>15202050</v>
          </cell>
          <cell r="H295">
            <v>2790000</v>
          </cell>
        </row>
        <row r="296">
          <cell r="C296" t="str">
            <v>15202051</v>
          </cell>
          <cell r="H296">
            <v>950000</v>
          </cell>
        </row>
        <row r="297">
          <cell r="C297" t="str">
            <v>15202052</v>
          </cell>
          <cell r="H297">
            <v>7791100</v>
          </cell>
        </row>
        <row r="298">
          <cell r="C298" t="str">
            <v>15202053</v>
          </cell>
          <cell r="H298">
            <v>3098200</v>
          </cell>
        </row>
        <row r="299">
          <cell r="C299" t="str">
            <v>15202054</v>
          </cell>
          <cell r="H299">
            <v>5947400</v>
          </cell>
        </row>
        <row r="300">
          <cell r="C300" t="str">
            <v>15202055</v>
          </cell>
          <cell r="H300">
            <v>12846100</v>
          </cell>
        </row>
        <row r="301">
          <cell r="C301" t="str">
            <v>15202056</v>
          </cell>
          <cell r="H301">
            <v>5300000</v>
          </cell>
        </row>
        <row r="302">
          <cell r="C302" t="str">
            <v>15202057</v>
          </cell>
          <cell r="H302">
            <v>9500000</v>
          </cell>
        </row>
        <row r="303">
          <cell r="C303" t="str">
            <v>15202058</v>
          </cell>
          <cell r="H303">
            <v>8131150</v>
          </cell>
        </row>
        <row r="304">
          <cell r="C304" t="str">
            <v>15202059</v>
          </cell>
          <cell r="H304">
            <v>3840000</v>
          </cell>
        </row>
        <row r="305">
          <cell r="C305" t="str">
            <v>15202060</v>
          </cell>
          <cell r="H305">
            <v>5030000</v>
          </cell>
        </row>
        <row r="306">
          <cell r="C306" t="str">
            <v>15202061</v>
          </cell>
          <cell r="H306">
            <v>2815003</v>
          </cell>
        </row>
        <row r="307">
          <cell r="C307" t="str">
            <v>15202062</v>
          </cell>
          <cell r="H307">
            <v>2890000</v>
          </cell>
        </row>
        <row r="308">
          <cell r="C308" t="str">
            <v>15202063</v>
          </cell>
          <cell r="H308">
            <v>5640000</v>
          </cell>
        </row>
        <row r="309">
          <cell r="C309" t="str">
            <v>15202064</v>
          </cell>
          <cell r="H309">
            <v>2870000</v>
          </cell>
        </row>
        <row r="310">
          <cell r="C310" t="str">
            <v>15202065</v>
          </cell>
          <cell r="H310">
            <v>2650000</v>
          </cell>
        </row>
        <row r="311">
          <cell r="C311" t="str">
            <v>15202066</v>
          </cell>
          <cell r="H311">
            <v>1885000</v>
          </cell>
        </row>
        <row r="312">
          <cell r="C312" t="str">
            <v>15202067</v>
          </cell>
          <cell r="H312">
            <v>5039000</v>
          </cell>
        </row>
        <row r="313">
          <cell r="C313" t="str">
            <v>15202068</v>
          </cell>
          <cell r="H313">
            <v>2378400</v>
          </cell>
        </row>
        <row r="314">
          <cell r="C314" t="str">
            <v>15202069</v>
          </cell>
          <cell r="H314">
            <v>1170000</v>
          </cell>
        </row>
        <row r="315">
          <cell r="C315" t="str">
            <v>15202070</v>
          </cell>
          <cell r="H315">
            <v>847652940</v>
          </cell>
        </row>
        <row r="316">
          <cell r="C316" t="str">
            <v>15202071</v>
          </cell>
          <cell r="H316">
            <v>532200</v>
          </cell>
        </row>
        <row r="317">
          <cell r="C317" t="str">
            <v>15202073</v>
          </cell>
          <cell r="H317">
            <v>1800000</v>
          </cell>
        </row>
        <row r="318">
          <cell r="C318" t="str">
            <v>15202074</v>
          </cell>
          <cell r="H318">
            <v>29411765</v>
          </cell>
        </row>
        <row r="319">
          <cell r="C319" t="str">
            <v>1524</v>
          </cell>
          <cell r="H319">
            <v>513076356.62</v>
          </cell>
        </row>
        <row r="320">
          <cell r="C320" t="str">
            <v>152405</v>
          </cell>
          <cell r="H320">
            <v>333401345.62</v>
          </cell>
        </row>
        <row r="321">
          <cell r="C321" t="str">
            <v>15240501</v>
          </cell>
          <cell r="H321">
            <v>1695902</v>
          </cell>
        </row>
        <row r="322">
          <cell r="C322" t="str">
            <v>15240502</v>
          </cell>
          <cell r="H322">
            <v>1840000</v>
          </cell>
        </row>
        <row r="323">
          <cell r="C323" t="str">
            <v>15240503</v>
          </cell>
          <cell r="H323">
            <v>42435300</v>
          </cell>
        </row>
        <row r="324">
          <cell r="C324" t="str">
            <v>15240504</v>
          </cell>
          <cell r="H324">
            <v>26799605</v>
          </cell>
        </row>
        <row r="325">
          <cell r="C325" t="str">
            <v>15240505</v>
          </cell>
          <cell r="H325">
            <v>399999</v>
          </cell>
        </row>
        <row r="326">
          <cell r="C326" t="str">
            <v>15240506</v>
          </cell>
          <cell r="H326">
            <v>72000</v>
          </cell>
        </row>
        <row r="327">
          <cell r="C327" t="str">
            <v>15240507</v>
          </cell>
          <cell r="H327">
            <v>6352392</v>
          </cell>
        </row>
        <row r="328">
          <cell r="C328" t="str">
            <v>15240508</v>
          </cell>
          <cell r="H328">
            <v>4989500</v>
          </cell>
        </row>
        <row r="329">
          <cell r="C329" t="str">
            <v>15240509</v>
          </cell>
          <cell r="H329">
            <v>99900</v>
          </cell>
        </row>
        <row r="330">
          <cell r="C330" t="str">
            <v>15240510</v>
          </cell>
          <cell r="H330">
            <v>2439600</v>
          </cell>
        </row>
        <row r="331">
          <cell r="C331" t="str">
            <v>15240511</v>
          </cell>
          <cell r="H331">
            <v>91655000</v>
          </cell>
        </row>
        <row r="332">
          <cell r="C332" t="str">
            <v>15240512</v>
          </cell>
          <cell r="H332">
            <v>560000</v>
          </cell>
        </row>
        <row r="333">
          <cell r="C333" t="str">
            <v>15240513</v>
          </cell>
          <cell r="H333">
            <v>30468664</v>
          </cell>
        </row>
        <row r="334">
          <cell r="C334" t="str">
            <v>15240514</v>
          </cell>
          <cell r="H334">
            <v>1490000</v>
          </cell>
        </row>
        <row r="335">
          <cell r="C335" t="str">
            <v>15240515</v>
          </cell>
          <cell r="H335">
            <v>2430000</v>
          </cell>
        </row>
        <row r="336">
          <cell r="C336" t="str">
            <v>15240516</v>
          </cell>
          <cell r="H336">
            <v>120000</v>
          </cell>
        </row>
        <row r="337">
          <cell r="C337" t="str">
            <v>15240517</v>
          </cell>
          <cell r="H337">
            <v>9593976.6199999992</v>
          </cell>
        </row>
        <row r="338">
          <cell r="C338" t="str">
            <v>15240518</v>
          </cell>
          <cell r="H338">
            <v>9807620</v>
          </cell>
        </row>
        <row r="339">
          <cell r="C339" t="str">
            <v>15240519</v>
          </cell>
          <cell r="H339">
            <v>1450000</v>
          </cell>
        </row>
        <row r="340">
          <cell r="C340" t="str">
            <v>15240520</v>
          </cell>
          <cell r="H340">
            <v>1950000</v>
          </cell>
        </row>
        <row r="341">
          <cell r="C341" t="str">
            <v>15240521</v>
          </cell>
          <cell r="H341">
            <v>2082620</v>
          </cell>
        </row>
        <row r="342">
          <cell r="C342" t="str">
            <v>15240522</v>
          </cell>
          <cell r="H342">
            <v>906800</v>
          </cell>
        </row>
        <row r="343">
          <cell r="C343" t="str">
            <v>15240523</v>
          </cell>
          <cell r="H343">
            <v>299899</v>
          </cell>
        </row>
        <row r="344">
          <cell r="C344" t="str">
            <v>15240524</v>
          </cell>
          <cell r="H344">
            <v>600000</v>
          </cell>
        </row>
        <row r="345">
          <cell r="C345" t="str">
            <v>15240525</v>
          </cell>
          <cell r="H345">
            <v>34900</v>
          </cell>
        </row>
        <row r="346">
          <cell r="C346" t="str">
            <v>15240526</v>
          </cell>
          <cell r="H346">
            <v>1990000</v>
          </cell>
        </row>
        <row r="347">
          <cell r="C347" t="str">
            <v>15240527</v>
          </cell>
          <cell r="H347">
            <v>167900</v>
          </cell>
        </row>
        <row r="348">
          <cell r="C348" t="str">
            <v>15240528</v>
          </cell>
          <cell r="H348">
            <v>850000</v>
          </cell>
        </row>
        <row r="349">
          <cell r="C349" t="str">
            <v>15240529</v>
          </cell>
          <cell r="H349">
            <v>16600130</v>
          </cell>
        </row>
        <row r="350">
          <cell r="C350" t="str">
            <v>15240530</v>
          </cell>
          <cell r="H350">
            <v>930000</v>
          </cell>
        </row>
        <row r="351">
          <cell r="C351" t="str">
            <v>15240531</v>
          </cell>
          <cell r="H351">
            <v>10238540</v>
          </cell>
        </row>
        <row r="352">
          <cell r="C352" t="str">
            <v>15240532</v>
          </cell>
          <cell r="H352">
            <v>20145000</v>
          </cell>
        </row>
        <row r="353">
          <cell r="C353" t="str">
            <v>15240533</v>
          </cell>
          <cell r="H353">
            <v>36664077</v>
          </cell>
        </row>
        <row r="354">
          <cell r="C354" t="str">
            <v>15240534</v>
          </cell>
          <cell r="H354">
            <v>32772</v>
          </cell>
        </row>
        <row r="355">
          <cell r="C355" t="str">
            <v>15240535</v>
          </cell>
          <cell r="H355">
            <v>84030</v>
          </cell>
        </row>
        <row r="356">
          <cell r="C356" t="str">
            <v>15240536</v>
          </cell>
          <cell r="H356">
            <v>4775219</v>
          </cell>
        </row>
        <row r="357">
          <cell r="C357" t="str">
            <v>15240537</v>
          </cell>
          <cell r="H357">
            <v>350000</v>
          </cell>
        </row>
        <row r="358">
          <cell r="C358" t="str">
            <v>152410</v>
          </cell>
          <cell r="H358">
            <v>179675011</v>
          </cell>
        </row>
        <row r="359">
          <cell r="C359" t="str">
            <v>15241001</v>
          </cell>
          <cell r="H359">
            <v>262100</v>
          </cell>
        </row>
        <row r="360">
          <cell r="C360" t="str">
            <v>15241002</v>
          </cell>
          <cell r="H360">
            <v>26144400</v>
          </cell>
        </row>
        <row r="361">
          <cell r="C361" t="str">
            <v>15241003</v>
          </cell>
          <cell r="H361">
            <v>99000</v>
          </cell>
        </row>
        <row r="362">
          <cell r="C362" t="str">
            <v>15241004</v>
          </cell>
          <cell r="H362">
            <v>60000</v>
          </cell>
        </row>
        <row r="363">
          <cell r="C363" t="str">
            <v>15241005</v>
          </cell>
          <cell r="H363">
            <v>1099000</v>
          </cell>
        </row>
        <row r="364">
          <cell r="C364" t="str">
            <v>15241006</v>
          </cell>
          <cell r="H364">
            <v>620000</v>
          </cell>
        </row>
        <row r="365">
          <cell r="C365" t="str">
            <v>15241007</v>
          </cell>
          <cell r="H365">
            <v>328000</v>
          </cell>
        </row>
        <row r="366">
          <cell r="C366" t="str">
            <v>15241008</v>
          </cell>
          <cell r="H366">
            <v>60000</v>
          </cell>
        </row>
        <row r="367">
          <cell r="C367" t="str">
            <v>15241009</v>
          </cell>
          <cell r="H367">
            <v>40000</v>
          </cell>
        </row>
        <row r="368">
          <cell r="C368" t="str">
            <v>15241010</v>
          </cell>
          <cell r="H368">
            <v>462840</v>
          </cell>
        </row>
        <row r="369">
          <cell r="C369" t="str">
            <v>15241011</v>
          </cell>
          <cell r="H369">
            <v>798001</v>
          </cell>
        </row>
        <row r="370">
          <cell r="C370" t="str">
            <v>15241012</v>
          </cell>
          <cell r="H370">
            <v>1600000</v>
          </cell>
        </row>
        <row r="371">
          <cell r="C371" t="str">
            <v>15241013</v>
          </cell>
          <cell r="H371">
            <v>800000</v>
          </cell>
        </row>
        <row r="372">
          <cell r="C372" t="str">
            <v>15241014</v>
          </cell>
          <cell r="H372">
            <v>2300000</v>
          </cell>
        </row>
        <row r="373">
          <cell r="C373" t="str">
            <v>15241015</v>
          </cell>
          <cell r="H373">
            <v>3570000</v>
          </cell>
        </row>
        <row r="374">
          <cell r="C374" t="str">
            <v>15241016</v>
          </cell>
          <cell r="H374">
            <v>6190580</v>
          </cell>
        </row>
        <row r="375">
          <cell r="C375" t="str">
            <v>15241017</v>
          </cell>
          <cell r="H375">
            <v>4506800</v>
          </cell>
        </row>
        <row r="376">
          <cell r="C376" t="str">
            <v>15241018</v>
          </cell>
          <cell r="H376">
            <v>9475724</v>
          </cell>
        </row>
        <row r="377">
          <cell r="C377" t="str">
            <v>15241019</v>
          </cell>
          <cell r="H377">
            <v>17934940</v>
          </cell>
        </row>
        <row r="378">
          <cell r="C378" t="str">
            <v>15241020</v>
          </cell>
          <cell r="H378">
            <v>9299850</v>
          </cell>
        </row>
        <row r="379">
          <cell r="C379" t="str">
            <v>15241021</v>
          </cell>
          <cell r="H379">
            <v>700000</v>
          </cell>
        </row>
        <row r="380">
          <cell r="C380" t="str">
            <v>15241022</v>
          </cell>
          <cell r="H380">
            <v>3200000</v>
          </cell>
        </row>
        <row r="381">
          <cell r="C381" t="str">
            <v>15241023</v>
          </cell>
          <cell r="H381">
            <v>4547080</v>
          </cell>
        </row>
        <row r="382">
          <cell r="C382" t="str">
            <v>15241024</v>
          </cell>
          <cell r="H382">
            <v>18128000</v>
          </cell>
        </row>
        <row r="383">
          <cell r="C383" t="str">
            <v>15241025</v>
          </cell>
          <cell r="H383">
            <v>12013882</v>
          </cell>
        </row>
        <row r="384">
          <cell r="C384" t="str">
            <v>15241026</v>
          </cell>
          <cell r="H384">
            <v>1300000</v>
          </cell>
        </row>
        <row r="385">
          <cell r="C385" t="str">
            <v>15241027</v>
          </cell>
          <cell r="H385">
            <v>13720044</v>
          </cell>
        </row>
        <row r="386">
          <cell r="C386" t="str">
            <v>15241028</v>
          </cell>
          <cell r="H386">
            <v>18764409</v>
          </cell>
        </row>
        <row r="387">
          <cell r="C387" t="str">
            <v>15241029</v>
          </cell>
          <cell r="H387">
            <v>6990250</v>
          </cell>
        </row>
        <row r="388">
          <cell r="C388" t="str">
            <v>15241030</v>
          </cell>
          <cell r="H388">
            <v>1649000</v>
          </cell>
        </row>
        <row r="389">
          <cell r="C389" t="str">
            <v>15241031</v>
          </cell>
          <cell r="H389">
            <v>1320000</v>
          </cell>
        </row>
        <row r="390">
          <cell r="C390" t="str">
            <v>15241032</v>
          </cell>
          <cell r="H390">
            <v>955185</v>
          </cell>
        </row>
        <row r="391">
          <cell r="C391" t="str">
            <v>15241033</v>
          </cell>
          <cell r="H391">
            <v>1379781</v>
          </cell>
        </row>
        <row r="392">
          <cell r="C392" t="str">
            <v>15241034</v>
          </cell>
          <cell r="H392">
            <v>1319750</v>
          </cell>
        </row>
        <row r="393">
          <cell r="C393" t="str">
            <v>15241035</v>
          </cell>
          <cell r="H393">
            <v>1319749</v>
          </cell>
        </row>
        <row r="394">
          <cell r="C394" t="str">
            <v>15241036</v>
          </cell>
          <cell r="H394">
            <v>1764646</v>
          </cell>
        </row>
        <row r="395">
          <cell r="C395" t="str">
            <v>15241037</v>
          </cell>
          <cell r="H395">
            <v>2856000</v>
          </cell>
        </row>
        <row r="396">
          <cell r="C396" t="str">
            <v>15241038</v>
          </cell>
          <cell r="H396">
            <v>430000</v>
          </cell>
        </row>
        <row r="397">
          <cell r="C397" t="str">
            <v>15241039</v>
          </cell>
          <cell r="H397">
            <v>1666000</v>
          </cell>
        </row>
        <row r="398">
          <cell r="C398" t="str">
            <v>1528</v>
          </cell>
          <cell r="H398">
            <v>182040885</v>
          </cell>
        </row>
        <row r="399">
          <cell r="C399" t="str">
            <v>152805</v>
          </cell>
          <cell r="H399">
            <v>155955731</v>
          </cell>
        </row>
        <row r="400">
          <cell r="C400" t="str">
            <v>15280501</v>
          </cell>
          <cell r="H400">
            <v>60064253</v>
          </cell>
        </row>
        <row r="401">
          <cell r="C401" t="str">
            <v>15280502</v>
          </cell>
          <cell r="H401">
            <v>1270000</v>
          </cell>
        </row>
        <row r="402">
          <cell r="C402" t="str">
            <v>15280503</v>
          </cell>
          <cell r="H402">
            <v>4785480</v>
          </cell>
        </row>
        <row r="403">
          <cell r="C403" t="str">
            <v>15280504</v>
          </cell>
          <cell r="H403">
            <v>2198000</v>
          </cell>
        </row>
        <row r="404">
          <cell r="C404" t="str">
            <v>15280505</v>
          </cell>
          <cell r="H404">
            <v>24819358</v>
          </cell>
        </row>
        <row r="405">
          <cell r="C405" t="str">
            <v>15280506</v>
          </cell>
          <cell r="H405">
            <v>1198000</v>
          </cell>
        </row>
        <row r="406">
          <cell r="C406" t="str">
            <v>15280507</v>
          </cell>
          <cell r="H406">
            <v>3600000</v>
          </cell>
        </row>
        <row r="407">
          <cell r="C407" t="str">
            <v>15280509</v>
          </cell>
          <cell r="H407">
            <v>3830495</v>
          </cell>
        </row>
        <row r="408">
          <cell r="C408" t="str">
            <v>15280510</v>
          </cell>
          <cell r="H408">
            <v>890756</v>
          </cell>
        </row>
        <row r="409">
          <cell r="C409" t="str">
            <v>15280511</v>
          </cell>
          <cell r="H409">
            <v>7999900</v>
          </cell>
        </row>
        <row r="410">
          <cell r="C410" t="str">
            <v>15280512</v>
          </cell>
          <cell r="H410">
            <v>8897924</v>
          </cell>
        </row>
        <row r="411">
          <cell r="C411" t="str">
            <v>15280513</v>
          </cell>
          <cell r="H411">
            <v>1443007</v>
          </cell>
        </row>
        <row r="412">
          <cell r="C412" t="str">
            <v>15280514</v>
          </cell>
          <cell r="H412">
            <v>1809750</v>
          </cell>
        </row>
        <row r="413">
          <cell r="C413" t="str">
            <v>15280515</v>
          </cell>
          <cell r="H413">
            <v>10309483</v>
          </cell>
        </row>
        <row r="414">
          <cell r="C414" t="str">
            <v>15280516</v>
          </cell>
          <cell r="H414">
            <v>11658033</v>
          </cell>
        </row>
        <row r="415">
          <cell r="C415" t="str">
            <v>15280517</v>
          </cell>
          <cell r="H415">
            <v>9241293</v>
          </cell>
        </row>
        <row r="416">
          <cell r="C416" t="str">
            <v>15280518</v>
          </cell>
          <cell r="H416">
            <v>1939999</v>
          </cell>
        </row>
        <row r="417">
          <cell r="C417" t="str">
            <v>152810</v>
          </cell>
          <cell r="H417">
            <v>26085154</v>
          </cell>
        </row>
        <row r="418">
          <cell r="C418" t="str">
            <v>15281001</v>
          </cell>
          <cell r="H418">
            <v>2296000</v>
          </cell>
        </row>
        <row r="419">
          <cell r="C419" t="str">
            <v>15281002</v>
          </cell>
          <cell r="H419">
            <v>22559154</v>
          </cell>
        </row>
        <row r="420">
          <cell r="C420" t="str">
            <v>15281003</v>
          </cell>
          <cell r="H420">
            <v>550000</v>
          </cell>
        </row>
        <row r="421">
          <cell r="C421" t="str">
            <v>15281004</v>
          </cell>
          <cell r="H421">
            <v>680000</v>
          </cell>
        </row>
        <row r="422">
          <cell r="C422" t="str">
            <v>1532</v>
          </cell>
          <cell r="H422">
            <v>4317146</v>
          </cell>
        </row>
        <row r="423">
          <cell r="C423" t="str">
            <v>153205</v>
          </cell>
          <cell r="H423">
            <v>4317146</v>
          </cell>
        </row>
        <row r="424">
          <cell r="C424" t="str">
            <v>15320501</v>
          </cell>
          <cell r="H424">
            <v>4317146</v>
          </cell>
        </row>
        <row r="425">
          <cell r="C425" t="str">
            <v>1540</v>
          </cell>
          <cell r="H425">
            <v>180000000</v>
          </cell>
        </row>
        <row r="426">
          <cell r="C426" t="str">
            <v>154005</v>
          </cell>
          <cell r="H426">
            <v>180000000</v>
          </cell>
        </row>
        <row r="427">
          <cell r="C427" t="str">
            <v>15400502</v>
          </cell>
          <cell r="H427">
            <v>180000000</v>
          </cell>
        </row>
        <row r="428">
          <cell r="C428" t="str">
            <v>1592</v>
          </cell>
          <cell r="H428">
            <v>-2673504059</v>
          </cell>
        </row>
        <row r="429">
          <cell r="C429" t="str">
            <v>159210</v>
          </cell>
          <cell r="H429">
            <v>-2064532966.48</v>
          </cell>
        </row>
        <row r="430">
          <cell r="C430" t="str">
            <v>15921001</v>
          </cell>
          <cell r="H430">
            <v>-974980488.32000005</v>
          </cell>
        </row>
        <row r="431">
          <cell r="C431" t="str">
            <v>15921002</v>
          </cell>
          <cell r="H431">
            <v>-6569118.3200000003</v>
          </cell>
        </row>
        <row r="432">
          <cell r="C432" t="str">
            <v>15921003</v>
          </cell>
          <cell r="H432">
            <v>-6485912.3200000003</v>
          </cell>
        </row>
        <row r="433">
          <cell r="C433" t="str">
            <v>15921004</v>
          </cell>
          <cell r="H433">
            <v>-7607697.3200000003</v>
          </cell>
        </row>
        <row r="434">
          <cell r="C434" t="str">
            <v>15921005</v>
          </cell>
          <cell r="H434">
            <v>-13758980.32</v>
          </cell>
        </row>
        <row r="435">
          <cell r="C435" t="str">
            <v>15921006</v>
          </cell>
          <cell r="H435">
            <v>-6677916.3200000003</v>
          </cell>
        </row>
        <row r="436">
          <cell r="C436" t="str">
            <v>15921007</v>
          </cell>
          <cell r="H436">
            <v>-6328938.3200000003</v>
          </cell>
        </row>
        <row r="437">
          <cell r="C437" t="str">
            <v>15921008</v>
          </cell>
          <cell r="H437">
            <v>-6423943.3200000003</v>
          </cell>
        </row>
        <row r="438">
          <cell r="C438" t="str">
            <v>15921009</v>
          </cell>
          <cell r="H438">
            <v>-6039159.3200000003</v>
          </cell>
        </row>
        <row r="439">
          <cell r="C439" t="str">
            <v>15921010</v>
          </cell>
          <cell r="H439">
            <v>-6983795.3200000003</v>
          </cell>
        </row>
        <row r="440">
          <cell r="C440" t="str">
            <v>15921011</v>
          </cell>
          <cell r="H440">
            <v>-6358255.3200000003</v>
          </cell>
        </row>
        <row r="441">
          <cell r="C441" t="str">
            <v>15921012</v>
          </cell>
          <cell r="H441">
            <v>-6804753.3200000003</v>
          </cell>
        </row>
        <row r="442">
          <cell r="C442" t="str">
            <v>15921013</v>
          </cell>
          <cell r="H442">
            <v>-6769520.3200000003</v>
          </cell>
        </row>
        <row r="443">
          <cell r="C443" t="str">
            <v>15921014</v>
          </cell>
          <cell r="H443">
            <v>-6374221.3200000003</v>
          </cell>
        </row>
        <row r="444">
          <cell r="C444" t="str">
            <v>15921015</v>
          </cell>
          <cell r="H444">
            <v>-6436594</v>
          </cell>
        </row>
        <row r="445">
          <cell r="C445" t="str">
            <v>15921016</v>
          </cell>
          <cell r="H445">
            <v>-6516103</v>
          </cell>
        </row>
        <row r="446">
          <cell r="C446" t="str">
            <v>15921017</v>
          </cell>
          <cell r="H446">
            <v>-6580171</v>
          </cell>
        </row>
        <row r="447">
          <cell r="C447" t="str">
            <v>15921018</v>
          </cell>
          <cell r="H447">
            <v>-6929655</v>
          </cell>
        </row>
        <row r="448">
          <cell r="C448" t="str">
            <v>15921019</v>
          </cell>
          <cell r="H448">
            <v>-6570915</v>
          </cell>
        </row>
        <row r="449">
          <cell r="C449" t="str">
            <v>15921020</v>
          </cell>
          <cell r="H449">
            <v>-6910939</v>
          </cell>
        </row>
        <row r="450">
          <cell r="C450" t="str">
            <v>15921021</v>
          </cell>
          <cell r="H450">
            <v>-6514301</v>
          </cell>
        </row>
        <row r="451">
          <cell r="C451" t="str">
            <v>15921022</v>
          </cell>
          <cell r="H451">
            <v>-6572636</v>
          </cell>
        </row>
        <row r="452">
          <cell r="C452" t="str">
            <v>15921023</v>
          </cell>
          <cell r="H452">
            <v>-6945314</v>
          </cell>
        </row>
        <row r="453">
          <cell r="C453" t="str">
            <v>15921024</v>
          </cell>
          <cell r="H453">
            <v>-7908859</v>
          </cell>
        </row>
        <row r="454">
          <cell r="C454" t="str">
            <v>15921025</v>
          </cell>
          <cell r="H454">
            <v>-7451122</v>
          </cell>
        </row>
        <row r="455">
          <cell r="C455" t="str">
            <v>15921026</v>
          </cell>
          <cell r="H455">
            <v>-6423214</v>
          </cell>
        </row>
        <row r="456">
          <cell r="C456" t="str">
            <v>15921027</v>
          </cell>
          <cell r="H456">
            <v>-6543046</v>
          </cell>
        </row>
        <row r="457">
          <cell r="C457" t="str">
            <v>15921028</v>
          </cell>
          <cell r="H457">
            <v>-6229825</v>
          </cell>
        </row>
        <row r="458">
          <cell r="C458" t="str">
            <v>15921029</v>
          </cell>
          <cell r="H458">
            <v>-6262241</v>
          </cell>
        </row>
        <row r="459">
          <cell r="C459" t="str">
            <v>15921030</v>
          </cell>
          <cell r="H459">
            <v>-6360997</v>
          </cell>
        </row>
        <row r="460">
          <cell r="C460" t="str">
            <v>15921031</v>
          </cell>
          <cell r="H460">
            <v>-7572610</v>
          </cell>
        </row>
        <row r="461">
          <cell r="C461" t="str">
            <v>15921032</v>
          </cell>
          <cell r="H461">
            <v>-7326659</v>
          </cell>
        </row>
        <row r="462">
          <cell r="C462" t="str">
            <v>15921033</v>
          </cell>
          <cell r="H462">
            <v>-8654016</v>
          </cell>
        </row>
        <row r="463">
          <cell r="C463" t="str">
            <v>15921034</v>
          </cell>
          <cell r="H463">
            <v>-6492724</v>
          </cell>
        </row>
        <row r="464">
          <cell r="C464" t="str">
            <v>15921035</v>
          </cell>
          <cell r="H464">
            <v>-6466539</v>
          </cell>
        </row>
        <row r="465">
          <cell r="C465" t="str">
            <v>15921036</v>
          </cell>
          <cell r="H465">
            <v>-6326128</v>
          </cell>
        </row>
        <row r="466">
          <cell r="C466" t="str">
            <v>15921037</v>
          </cell>
          <cell r="H466">
            <v>-6843784</v>
          </cell>
        </row>
        <row r="467">
          <cell r="C467" t="str">
            <v>15921038</v>
          </cell>
          <cell r="H467">
            <v>-6765953</v>
          </cell>
        </row>
        <row r="468">
          <cell r="C468" t="str">
            <v>15921039</v>
          </cell>
          <cell r="H468">
            <v>-6662127</v>
          </cell>
        </row>
        <row r="469">
          <cell r="C469" t="str">
            <v>15921040</v>
          </cell>
          <cell r="H469">
            <v>-44467815</v>
          </cell>
        </row>
        <row r="470">
          <cell r="C470" t="str">
            <v>15921041</v>
          </cell>
          <cell r="H470">
            <v>-7521826</v>
          </cell>
        </row>
        <row r="471">
          <cell r="C471" t="str">
            <v>15921042</v>
          </cell>
          <cell r="H471">
            <v>-22265639</v>
          </cell>
        </row>
        <row r="472">
          <cell r="C472" t="str">
            <v>15921043</v>
          </cell>
          <cell r="H472">
            <v>-6193343</v>
          </cell>
        </row>
        <row r="473">
          <cell r="C473" t="str">
            <v>15921044</v>
          </cell>
          <cell r="H473">
            <v>-9211403</v>
          </cell>
        </row>
        <row r="474">
          <cell r="C474" t="str">
            <v>15921045</v>
          </cell>
          <cell r="H474">
            <v>-40592072</v>
          </cell>
        </row>
        <row r="475">
          <cell r="C475" t="str">
            <v>15921046</v>
          </cell>
          <cell r="H475">
            <v>-11845014</v>
          </cell>
        </row>
        <row r="476">
          <cell r="C476" t="str">
            <v>15921047</v>
          </cell>
          <cell r="H476">
            <v>-7285011</v>
          </cell>
        </row>
        <row r="477">
          <cell r="C477" t="str">
            <v>15921048</v>
          </cell>
          <cell r="H477">
            <v>-10404335</v>
          </cell>
        </row>
        <row r="478">
          <cell r="C478" t="str">
            <v>15921049</v>
          </cell>
          <cell r="H478">
            <v>-21814555</v>
          </cell>
        </row>
        <row r="479">
          <cell r="C479" t="str">
            <v>15921050</v>
          </cell>
          <cell r="H479">
            <v>-15840415</v>
          </cell>
        </row>
        <row r="480">
          <cell r="C480" t="str">
            <v>15921051</v>
          </cell>
          <cell r="H480">
            <v>-6441978</v>
          </cell>
        </row>
        <row r="481">
          <cell r="C481" t="str">
            <v>15921052</v>
          </cell>
          <cell r="H481">
            <v>-6810371</v>
          </cell>
        </row>
        <row r="482">
          <cell r="C482" t="str">
            <v>15921053</v>
          </cell>
          <cell r="H482">
            <v>-7588595</v>
          </cell>
        </row>
        <row r="483">
          <cell r="C483" t="str">
            <v>15921054</v>
          </cell>
          <cell r="H483">
            <v>-18029489</v>
          </cell>
        </row>
        <row r="484">
          <cell r="C484" t="str">
            <v>15921055</v>
          </cell>
          <cell r="H484">
            <v>-6074043</v>
          </cell>
        </row>
        <row r="485">
          <cell r="C485" t="str">
            <v>15921056</v>
          </cell>
          <cell r="H485">
            <v>-6095442</v>
          </cell>
        </row>
        <row r="486">
          <cell r="C486" t="str">
            <v>15921057</v>
          </cell>
          <cell r="H486">
            <v>-6066358</v>
          </cell>
        </row>
        <row r="487">
          <cell r="C487" t="str">
            <v>15921058</v>
          </cell>
          <cell r="H487">
            <v>-6006069</v>
          </cell>
        </row>
        <row r="488">
          <cell r="C488" t="str">
            <v>15921059</v>
          </cell>
          <cell r="H488">
            <v>-6070791</v>
          </cell>
        </row>
        <row r="489">
          <cell r="C489" t="str">
            <v>15921060</v>
          </cell>
          <cell r="H489">
            <v>-26490375</v>
          </cell>
        </row>
        <row r="490">
          <cell r="C490" t="str">
            <v>15921061</v>
          </cell>
          <cell r="H490">
            <v>-5958851</v>
          </cell>
        </row>
        <row r="491">
          <cell r="C491" t="str">
            <v>15921062</v>
          </cell>
          <cell r="H491">
            <v>-6054337</v>
          </cell>
        </row>
        <row r="492">
          <cell r="C492" t="str">
            <v>15921063</v>
          </cell>
          <cell r="H492">
            <v>-6228266</v>
          </cell>
        </row>
        <row r="493">
          <cell r="C493" t="str">
            <v>15921064</v>
          </cell>
          <cell r="H493">
            <v>-6061652</v>
          </cell>
        </row>
        <row r="494">
          <cell r="C494" t="str">
            <v>15921065</v>
          </cell>
          <cell r="H494">
            <v>-6647026</v>
          </cell>
        </row>
        <row r="495">
          <cell r="C495" t="str">
            <v>15921066</v>
          </cell>
          <cell r="H495">
            <v>-6356763</v>
          </cell>
        </row>
        <row r="496">
          <cell r="C496" t="str">
            <v>15921067</v>
          </cell>
          <cell r="H496">
            <v>-6342493</v>
          </cell>
        </row>
        <row r="497">
          <cell r="C497" t="str">
            <v>15921068</v>
          </cell>
          <cell r="H497">
            <v>-6416323</v>
          </cell>
        </row>
        <row r="498">
          <cell r="C498" t="str">
            <v>15921069</v>
          </cell>
          <cell r="H498">
            <v>-6383450</v>
          </cell>
        </row>
        <row r="499">
          <cell r="C499" t="str">
            <v>15921070</v>
          </cell>
          <cell r="H499">
            <v>-6406603</v>
          </cell>
        </row>
        <row r="500">
          <cell r="C500" t="str">
            <v>15921071</v>
          </cell>
          <cell r="H500">
            <v>-6084792</v>
          </cell>
        </row>
        <row r="501">
          <cell r="C501" t="str">
            <v>15921072</v>
          </cell>
          <cell r="H501">
            <v>-6392376</v>
          </cell>
        </row>
        <row r="502">
          <cell r="C502" t="str">
            <v>15921073</v>
          </cell>
          <cell r="H502">
            <v>-6653724</v>
          </cell>
        </row>
        <row r="503">
          <cell r="C503" t="str">
            <v>15921074</v>
          </cell>
          <cell r="H503">
            <v>-6791781</v>
          </cell>
        </row>
        <row r="504">
          <cell r="C504" t="str">
            <v>15921075</v>
          </cell>
          <cell r="H504">
            <v>-6889942</v>
          </cell>
        </row>
        <row r="505">
          <cell r="C505" t="str">
            <v>15921076</v>
          </cell>
          <cell r="H505">
            <v>-6424354</v>
          </cell>
        </row>
        <row r="506">
          <cell r="C506" t="str">
            <v>15921077</v>
          </cell>
          <cell r="H506">
            <v>-6608155</v>
          </cell>
        </row>
        <row r="507">
          <cell r="C507" t="str">
            <v>15921078</v>
          </cell>
          <cell r="H507">
            <v>-7052822</v>
          </cell>
        </row>
        <row r="508">
          <cell r="C508" t="str">
            <v>15921079</v>
          </cell>
          <cell r="H508">
            <v>-6557282</v>
          </cell>
        </row>
        <row r="509">
          <cell r="C509" t="str">
            <v>15921080</v>
          </cell>
          <cell r="H509">
            <v>-6688898</v>
          </cell>
        </row>
        <row r="510">
          <cell r="C510" t="str">
            <v>15921081</v>
          </cell>
          <cell r="H510">
            <v>-6813830</v>
          </cell>
        </row>
        <row r="511">
          <cell r="C511" t="str">
            <v>15921082</v>
          </cell>
          <cell r="H511">
            <v>-6812599</v>
          </cell>
        </row>
        <row r="512">
          <cell r="C512" t="str">
            <v>15921083</v>
          </cell>
          <cell r="H512">
            <v>-8408550</v>
          </cell>
        </row>
        <row r="513">
          <cell r="C513" t="str">
            <v>15921084</v>
          </cell>
          <cell r="H513">
            <v>-7276634</v>
          </cell>
        </row>
        <row r="514">
          <cell r="C514" t="str">
            <v>15921085</v>
          </cell>
          <cell r="H514">
            <v>-6791630</v>
          </cell>
        </row>
        <row r="515">
          <cell r="C515" t="str">
            <v>15921086</v>
          </cell>
          <cell r="H515">
            <v>-9782366</v>
          </cell>
        </row>
        <row r="516">
          <cell r="C516" t="str">
            <v>15921087</v>
          </cell>
          <cell r="H516">
            <v>-12005095</v>
          </cell>
        </row>
        <row r="517">
          <cell r="C517" t="str">
            <v>15921088</v>
          </cell>
          <cell r="H517">
            <v>-10360677</v>
          </cell>
        </row>
        <row r="518">
          <cell r="C518" t="str">
            <v>15921089</v>
          </cell>
          <cell r="H518">
            <v>-6252167</v>
          </cell>
        </row>
        <row r="519">
          <cell r="C519" t="str">
            <v>15921091</v>
          </cell>
          <cell r="H519">
            <v>-14439105</v>
          </cell>
        </row>
        <row r="520">
          <cell r="C520" t="str">
            <v>15921092</v>
          </cell>
          <cell r="H520">
            <v>-13216205</v>
          </cell>
        </row>
        <row r="521">
          <cell r="C521" t="str">
            <v>15921093</v>
          </cell>
          <cell r="H521">
            <v>-7046762</v>
          </cell>
        </row>
        <row r="522">
          <cell r="C522" t="str">
            <v>15921094</v>
          </cell>
          <cell r="H522">
            <v>-294783346</v>
          </cell>
        </row>
        <row r="523">
          <cell r="C523" t="str">
            <v>159211</v>
          </cell>
          <cell r="H523">
            <v>-276886947.76999998</v>
          </cell>
        </row>
        <row r="524">
          <cell r="C524" t="str">
            <v>15921101</v>
          </cell>
          <cell r="H524">
            <v>-6134078</v>
          </cell>
        </row>
        <row r="525">
          <cell r="C525" t="str">
            <v>15921102</v>
          </cell>
          <cell r="H525">
            <v>-6318309</v>
          </cell>
        </row>
        <row r="526">
          <cell r="C526" t="str">
            <v>15921103</v>
          </cell>
          <cell r="H526">
            <v>-6406928</v>
          </cell>
        </row>
        <row r="527">
          <cell r="C527" t="str">
            <v>15921104</v>
          </cell>
          <cell r="H527">
            <v>-6343780</v>
          </cell>
        </row>
        <row r="528">
          <cell r="C528" t="str">
            <v>15921105</v>
          </cell>
          <cell r="H528">
            <v>-6132335</v>
          </cell>
        </row>
        <row r="529">
          <cell r="C529" t="str">
            <v>15921106</v>
          </cell>
          <cell r="H529">
            <v>-6417128</v>
          </cell>
        </row>
        <row r="530">
          <cell r="C530" t="str">
            <v>15921107</v>
          </cell>
          <cell r="H530">
            <v>-6429200</v>
          </cell>
        </row>
        <row r="531">
          <cell r="C531" t="str">
            <v>15921108</v>
          </cell>
          <cell r="H531">
            <v>-9795860</v>
          </cell>
        </row>
        <row r="532">
          <cell r="C532" t="str">
            <v>15921109</v>
          </cell>
          <cell r="H532">
            <v>-18475668</v>
          </cell>
        </row>
        <row r="533">
          <cell r="C533" t="str">
            <v>15921110</v>
          </cell>
          <cell r="H533">
            <v>-8177160</v>
          </cell>
        </row>
        <row r="534">
          <cell r="C534" t="str">
            <v>15921111</v>
          </cell>
          <cell r="H534">
            <v>-6270766</v>
          </cell>
        </row>
        <row r="535">
          <cell r="C535" t="str">
            <v>15921112</v>
          </cell>
          <cell r="H535">
            <v>-6098512</v>
          </cell>
        </row>
        <row r="536">
          <cell r="C536" t="str">
            <v>15921113</v>
          </cell>
          <cell r="H536">
            <v>-7558732</v>
          </cell>
        </row>
        <row r="537">
          <cell r="C537" t="str">
            <v>15921114</v>
          </cell>
          <cell r="H537">
            <v>-6736256</v>
          </cell>
        </row>
        <row r="538">
          <cell r="C538" t="str">
            <v>15921115</v>
          </cell>
          <cell r="H538">
            <v>-7060581</v>
          </cell>
        </row>
        <row r="539">
          <cell r="C539" t="str">
            <v>15921116</v>
          </cell>
          <cell r="H539">
            <v>-6655375</v>
          </cell>
        </row>
        <row r="540">
          <cell r="C540" t="str">
            <v>15921117</v>
          </cell>
          <cell r="H540">
            <v>-6613426</v>
          </cell>
        </row>
        <row r="541">
          <cell r="C541" t="str">
            <v>15921118</v>
          </cell>
          <cell r="H541">
            <v>-6586473</v>
          </cell>
        </row>
        <row r="542">
          <cell r="C542" t="str">
            <v>15921119</v>
          </cell>
          <cell r="H542">
            <v>-6589124</v>
          </cell>
        </row>
        <row r="543">
          <cell r="C543" t="str">
            <v>15921120</v>
          </cell>
          <cell r="H543">
            <v>-6262782</v>
          </cell>
        </row>
        <row r="544">
          <cell r="C544" t="str">
            <v>15921121</v>
          </cell>
          <cell r="H544">
            <v>-6587925</v>
          </cell>
        </row>
        <row r="545">
          <cell r="C545" t="str">
            <v>15921122</v>
          </cell>
          <cell r="H545">
            <v>-6224792</v>
          </cell>
        </row>
        <row r="546">
          <cell r="C546" t="str">
            <v>15921123</v>
          </cell>
          <cell r="H546">
            <v>-7634011</v>
          </cell>
        </row>
        <row r="547">
          <cell r="C547" t="str">
            <v>15921124</v>
          </cell>
          <cell r="H547">
            <v>-5979310</v>
          </cell>
        </row>
        <row r="548">
          <cell r="C548" t="str">
            <v>15921125</v>
          </cell>
          <cell r="H548">
            <v>-5996330</v>
          </cell>
        </row>
        <row r="549">
          <cell r="C549" t="str">
            <v>15921126</v>
          </cell>
          <cell r="H549">
            <v>-5990744</v>
          </cell>
        </row>
        <row r="550">
          <cell r="C550" t="str">
            <v>15921127</v>
          </cell>
          <cell r="H550">
            <v>-6084933</v>
          </cell>
        </row>
        <row r="551">
          <cell r="C551" t="str">
            <v>15921128</v>
          </cell>
          <cell r="H551">
            <v>-6134855</v>
          </cell>
        </row>
        <row r="552">
          <cell r="C552" t="str">
            <v>15921129</v>
          </cell>
          <cell r="H552">
            <v>-6023781</v>
          </cell>
        </row>
        <row r="553">
          <cell r="C553" t="str">
            <v>15921130</v>
          </cell>
          <cell r="H553">
            <v>-6032228</v>
          </cell>
        </row>
        <row r="554">
          <cell r="C554" t="str">
            <v>15921131</v>
          </cell>
          <cell r="H554">
            <v>-6025857</v>
          </cell>
        </row>
        <row r="555">
          <cell r="C555" t="str">
            <v>15921132</v>
          </cell>
          <cell r="H555">
            <v>-6018692</v>
          </cell>
        </row>
        <row r="556">
          <cell r="C556" t="str">
            <v>15921133</v>
          </cell>
          <cell r="H556">
            <v>-6004774</v>
          </cell>
        </row>
        <row r="557">
          <cell r="C557" t="str">
            <v>15921134</v>
          </cell>
          <cell r="H557">
            <v>-6285542</v>
          </cell>
        </row>
        <row r="558">
          <cell r="C558" t="str">
            <v>15921135</v>
          </cell>
          <cell r="H558">
            <v>-6018025</v>
          </cell>
        </row>
        <row r="559">
          <cell r="C559" t="str">
            <v>15921136</v>
          </cell>
          <cell r="H559">
            <v>-5945771</v>
          </cell>
        </row>
        <row r="560">
          <cell r="C560" t="str">
            <v>15921137</v>
          </cell>
          <cell r="H560">
            <v>-6071195</v>
          </cell>
        </row>
        <row r="561">
          <cell r="C561" t="str">
            <v>15921138</v>
          </cell>
          <cell r="H561">
            <v>-6014229</v>
          </cell>
        </row>
        <row r="562">
          <cell r="C562" t="str">
            <v>15921139</v>
          </cell>
          <cell r="H562">
            <v>-6111125</v>
          </cell>
        </row>
        <row r="563">
          <cell r="C563" t="str">
            <v>15921140</v>
          </cell>
          <cell r="H563">
            <v>-6503669</v>
          </cell>
        </row>
        <row r="564">
          <cell r="C564" t="str">
            <v>15921141</v>
          </cell>
          <cell r="H564">
            <v>-6136686.7699999996</v>
          </cell>
        </row>
        <row r="565">
          <cell r="C565" t="str">
            <v>159215</v>
          </cell>
          <cell r="H565">
            <v>-227388560</v>
          </cell>
        </row>
        <row r="566">
          <cell r="C566" t="str">
            <v>15921501</v>
          </cell>
          <cell r="H566">
            <v>-111450126.5</v>
          </cell>
        </row>
        <row r="567">
          <cell r="C567" t="str">
            <v>15921502</v>
          </cell>
          <cell r="H567">
            <v>-6304197.5</v>
          </cell>
        </row>
        <row r="568">
          <cell r="C568" t="str">
            <v>15921503</v>
          </cell>
          <cell r="H568">
            <v>-7109310.5</v>
          </cell>
        </row>
        <row r="569">
          <cell r="C569" t="str">
            <v>15921504</v>
          </cell>
          <cell r="H569">
            <v>-5058420.5</v>
          </cell>
        </row>
        <row r="570">
          <cell r="C570" t="str">
            <v>15921505</v>
          </cell>
          <cell r="H570">
            <v>-3283329.5</v>
          </cell>
        </row>
        <row r="571">
          <cell r="C571" t="str">
            <v>15921506</v>
          </cell>
          <cell r="H571">
            <v>-2903537.5</v>
          </cell>
        </row>
        <row r="572">
          <cell r="C572" t="str">
            <v>15921507</v>
          </cell>
          <cell r="H572">
            <v>-3431340.5</v>
          </cell>
        </row>
        <row r="573">
          <cell r="C573" t="str">
            <v>15921508</v>
          </cell>
          <cell r="H573">
            <v>-2960293.5</v>
          </cell>
        </row>
        <row r="574">
          <cell r="C574" t="str">
            <v>15921509</v>
          </cell>
          <cell r="H574">
            <v>-2898393.5</v>
          </cell>
        </row>
        <row r="575">
          <cell r="C575" t="str">
            <v>15921510</v>
          </cell>
          <cell r="H575">
            <v>-3396036.5</v>
          </cell>
        </row>
        <row r="576">
          <cell r="C576" t="str">
            <v>15921511</v>
          </cell>
          <cell r="H576">
            <v>-12187714.5</v>
          </cell>
        </row>
        <row r="577">
          <cell r="C577" t="str">
            <v>15921512</v>
          </cell>
          <cell r="H577">
            <v>-2878543.5</v>
          </cell>
        </row>
        <row r="578">
          <cell r="C578" t="str">
            <v>15921513</v>
          </cell>
          <cell r="H578">
            <v>-2652406.5</v>
          </cell>
        </row>
        <row r="579">
          <cell r="C579" t="str">
            <v>15921514</v>
          </cell>
          <cell r="H579">
            <v>-4075679.5</v>
          </cell>
        </row>
        <row r="580">
          <cell r="C580" t="str">
            <v>15921515</v>
          </cell>
          <cell r="H580">
            <v>-2984020.5</v>
          </cell>
        </row>
        <row r="581">
          <cell r="C581" t="str">
            <v>15921516</v>
          </cell>
          <cell r="H581">
            <v>-2877104.5</v>
          </cell>
        </row>
        <row r="582">
          <cell r="C582" t="str">
            <v>15921517</v>
          </cell>
          <cell r="H582">
            <v>-2591544.5</v>
          </cell>
        </row>
        <row r="583">
          <cell r="C583" t="str">
            <v>15921518</v>
          </cell>
          <cell r="H583">
            <v>-2901288.5</v>
          </cell>
        </row>
        <row r="584">
          <cell r="C584" t="str">
            <v>15921519</v>
          </cell>
          <cell r="H584">
            <v>-2918898.5</v>
          </cell>
        </row>
        <row r="585">
          <cell r="C585" t="str">
            <v>15921520</v>
          </cell>
          <cell r="H585">
            <v>-3822068.5</v>
          </cell>
        </row>
        <row r="586">
          <cell r="C586" t="str">
            <v>15921521</v>
          </cell>
          <cell r="H586">
            <v>-3096034.5</v>
          </cell>
        </row>
        <row r="587">
          <cell r="C587" t="str">
            <v>15921522</v>
          </cell>
          <cell r="H587">
            <v>-2889546.5</v>
          </cell>
        </row>
        <row r="588">
          <cell r="C588" t="str">
            <v>15921523</v>
          </cell>
          <cell r="H588">
            <v>-3192540.5</v>
          </cell>
        </row>
        <row r="589">
          <cell r="C589" t="str">
            <v>15921524</v>
          </cell>
          <cell r="H589">
            <v>-3012552.5</v>
          </cell>
        </row>
        <row r="590">
          <cell r="C590" t="str">
            <v>15921525</v>
          </cell>
          <cell r="H590">
            <v>-3051030.5</v>
          </cell>
        </row>
        <row r="591">
          <cell r="C591" t="str">
            <v>15921526</v>
          </cell>
          <cell r="H591">
            <v>-3211548.5</v>
          </cell>
        </row>
        <row r="592">
          <cell r="C592" t="str">
            <v>15921527</v>
          </cell>
          <cell r="H592">
            <v>-2859336.5</v>
          </cell>
        </row>
        <row r="593">
          <cell r="C593" t="str">
            <v>15921528</v>
          </cell>
          <cell r="H593">
            <v>-2937543.5</v>
          </cell>
        </row>
        <row r="594">
          <cell r="C594" t="str">
            <v>15921529</v>
          </cell>
          <cell r="H594">
            <v>-3067053.5</v>
          </cell>
        </row>
        <row r="595">
          <cell r="C595" t="str">
            <v>15921530</v>
          </cell>
          <cell r="H595">
            <v>-2866545.5</v>
          </cell>
        </row>
        <row r="596">
          <cell r="C596" t="str">
            <v>15921531</v>
          </cell>
          <cell r="H596">
            <v>-535526.5</v>
          </cell>
        </row>
        <row r="597">
          <cell r="C597" t="str">
            <v>15921532</v>
          </cell>
          <cell r="H597">
            <v>-7985046.5</v>
          </cell>
        </row>
        <row r="598">
          <cell r="C598" t="str">
            <v>159220</v>
          </cell>
          <cell r="H598">
            <v>-26481383</v>
          </cell>
        </row>
        <row r="599">
          <cell r="C599" t="str">
            <v>15922001</v>
          </cell>
          <cell r="H599">
            <v>-8390011.8800000008</v>
          </cell>
        </row>
        <row r="600">
          <cell r="C600" t="str">
            <v>15922002</v>
          </cell>
          <cell r="H600">
            <v>-2917599.88</v>
          </cell>
        </row>
        <row r="601">
          <cell r="C601" t="str">
            <v>15922003</v>
          </cell>
          <cell r="H601">
            <v>-3761933.88</v>
          </cell>
        </row>
        <row r="602">
          <cell r="C602" t="str">
            <v>15922004</v>
          </cell>
          <cell r="H602">
            <v>-2561348.88</v>
          </cell>
        </row>
        <row r="603">
          <cell r="C603" t="str">
            <v>15922005</v>
          </cell>
          <cell r="H603">
            <v>-2581466.88</v>
          </cell>
        </row>
        <row r="604">
          <cell r="C604" t="str">
            <v>15922006</v>
          </cell>
          <cell r="H604">
            <v>-2466570.88</v>
          </cell>
        </row>
        <row r="605">
          <cell r="C605" t="str">
            <v>15922007</v>
          </cell>
          <cell r="H605">
            <v>-2612952.88</v>
          </cell>
        </row>
        <row r="606">
          <cell r="C606" t="str">
            <v>15922008</v>
          </cell>
          <cell r="H606">
            <v>-1189497.8400000001</v>
          </cell>
        </row>
        <row r="607">
          <cell r="C607" t="str">
            <v>159225</v>
          </cell>
          <cell r="H607">
            <v>-1414201.75</v>
          </cell>
        </row>
        <row r="608">
          <cell r="C608" t="str">
            <v>15922501</v>
          </cell>
          <cell r="H608">
            <v>-1414201.75</v>
          </cell>
        </row>
        <row r="609">
          <cell r="C609" t="str">
            <v>159235</v>
          </cell>
          <cell r="H609">
            <v>-76800000</v>
          </cell>
        </row>
        <row r="610">
          <cell r="C610" t="str">
            <v>15923501</v>
          </cell>
          <cell r="H610">
            <v>-76800000</v>
          </cell>
        </row>
        <row r="611">
          <cell r="C611" t="str">
            <v>16</v>
          </cell>
          <cell r="H611">
            <v>44012753</v>
          </cell>
        </row>
        <row r="612">
          <cell r="C612" t="str">
            <v>1625</v>
          </cell>
          <cell r="H612">
            <v>150000000</v>
          </cell>
        </row>
        <row r="613">
          <cell r="C613" t="str">
            <v>162535</v>
          </cell>
          <cell r="H613">
            <v>150000000</v>
          </cell>
        </row>
        <row r="614">
          <cell r="C614" t="str">
            <v>16253540</v>
          </cell>
          <cell r="H614">
            <v>35365888</v>
          </cell>
        </row>
        <row r="615">
          <cell r="C615" t="str">
            <v>16253541</v>
          </cell>
          <cell r="H615">
            <v>5614206</v>
          </cell>
        </row>
        <row r="616">
          <cell r="C616" t="str">
            <v>16253542</v>
          </cell>
          <cell r="H616">
            <v>13552036</v>
          </cell>
        </row>
        <row r="617">
          <cell r="C617" t="str">
            <v>16253543</v>
          </cell>
          <cell r="H617">
            <v>4494881</v>
          </cell>
        </row>
        <row r="618">
          <cell r="C618" t="str">
            <v>16253544</v>
          </cell>
          <cell r="H618">
            <v>80383354</v>
          </cell>
        </row>
        <row r="619">
          <cell r="C619" t="str">
            <v>16253545</v>
          </cell>
          <cell r="H619">
            <v>5869131</v>
          </cell>
        </row>
        <row r="620">
          <cell r="C620" t="str">
            <v>16253546</v>
          </cell>
          <cell r="H620">
            <v>4720504</v>
          </cell>
        </row>
        <row r="621">
          <cell r="C621" t="str">
            <v>1635</v>
          </cell>
          <cell r="H621">
            <v>92204318</v>
          </cell>
        </row>
        <row r="622">
          <cell r="C622" t="str">
            <v>163501</v>
          </cell>
          <cell r="H622">
            <v>92204318</v>
          </cell>
        </row>
        <row r="623">
          <cell r="C623" t="str">
            <v>16350101</v>
          </cell>
          <cell r="H623">
            <v>92204318</v>
          </cell>
        </row>
        <row r="624">
          <cell r="C624" t="str">
            <v>1698</v>
          </cell>
          <cell r="H624">
            <v>-198191565</v>
          </cell>
        </row>
        <row r="625">
          <cell r="C625" t="str">
            <v>169830</v>
          </cell>
          <cell r="H625">
            <v>-150000000</v>
          </cell>
        </row>
        <row r="626">
          <cell r="C626" t="str">
            <v>16983001</v>
          </cell>
          <cell r="H626">
            <v>-150000000</v>
          </cell>
        </row>
        <row r="627">
          <cell r="C627" t="str">
            <v>169840</v>
          </cell>
          <cell r="H627">
            <v>-48191565</v>
          </cell>
        </row>
        <row r="628">
          <cell r="C628" t="str">
            <v>16984001</v>
          </cell>
          <cell r="H628">
            <v>-48191565</v>
          </cell>
        </row>
        <row r="629">
          <cell r="C629" t="str">
            <v>17</v>
          </cell>
          <cell r="H629">
            <v>53978400</v>
          </cell>
        </row>
        <row r="630">
          <cell r="C630" t="str">
            <v>1705</v>
          </cell>
          <cell r="H630">
            <v>53978400</v>
          </cell>
        </row>
        <row r="631">
          <cell r="C631" t="str">
            <v>170525</v>
          </cell>
          <cell r="H631">
            <v>53978400</v>
          </cell>
        </row>
        <row r="632">
          <cell r="C632" t="str">
            <v>17052501</v>
          </cell>
          <cell r="H632">
            <v>53978400</v>
          </cell>
        </row>
        <row r="633">
          <cell r="C633" t="str">
            <v>2</v>
          </cell>
          <cell r="H633">
            <v>-1948214006.51</v>
          </cell>
        </row>
        <row r="634">
          <cell r="C634" t="str">
            <v>21</v>
          </cell>
          <cell r="H634">
            <v>-805961924.27999997</v>
          </cell>
        </row>
        <row r="635">
          <cell r="C635" t="str">
            <v>2105</v>
          </cell>
          <cell r="H635">
            <v>-438116311.07999998</v>
          </cell>
        </row>
        <row r="636">
          <cell r="C636" t="str">
            <v>210510</v>
          </cell>
          <cell r="H636">
            <v>-303483674.06999999</v>
          </cell>
        </row>
        <row r="637">
          <cell r="C637" t="str">
            <v>21051002</v>
          </cell>
          <cell r="H637">
            <v>-1813578.57</v>
          </cell>
        </row>
        <row r="638">
          <cell r="C638" t="str">
            <v>2105100203</v>
          </cell>
          <cell r="H638">
            <v>-1813578.57</v>
          </cell>
        </row>
        <row r="639">
          <cell r="C639" t="str">
            <v>21051003</v>
          </cell>
          <cell r="H639">
            <v>-76670088.5</v>
          </cell>
        </row>
        <row r="640">
          <cell r="C640" t="str">
            <v>21051006</v>
          </cell>
          <cell r="H640">
            <v>-191666671</v>
          </cell>
        </row>
        <row r="641">
          <cell r="C641" t="str">
            <v>21051007</v>
          </cell>
          <cell r="H641">
            <v>-33333336</v>
          </cell>
        </row>
        <row r="642">
          <cell r="C642" t="str">
            <v>210515</v>
          </cell>
          <cell r="H642">
            <v>7541024.54</v>
          </cell>
        </row>
        <row r="643">
          <cell r="C643" t="str">
            <v>21051501</v>
          </cell>
          <cell r="H643">
            <v>11300000.039999999</v>
          </cell>
        </row>
        <row r="644">
          <cell r="C644" t="str">
            <v>21051502</v>
          </cell>
          <cell r="H644">
            <v>-1300335</v>
          </cell>
        </row>
        <row r="645">
          <cell r="C645" t="str">
            <v>21051503</v>
          </cell>
          <cell r="H645">
            <v>-2774156.5</v>
          </cell>
        </row>
        <row r="646">
          <cell r="C646" t="str">
            <v>21051504</v>
          </cell>
          <cell r="H646">
            <v>315516</v>
          </cell>
        </row>
        <row r="647">
          <cell r="C647" t="str">
            <v>210520</v>
          </cell>
          <cell r="H647">
            <v>-142173661.55000001</v>
          </cell>
        </row>
        <row r="648">
          <cell r="C648" t="str">
            <v>21052002</v>
          </cell>
          <cell r="H648">
            <v>4511505</v>
          </cell>
        </row>
        <row r="649">
          <cell r="C649" t="str">
            <v>21052005</v>
          </cell>
          <cell r="H649">
            <v>-146685166.55000001</v>
          </cell>
        </row>
        <row r="650">
          <cell r="C650" t="str">
            <v>2105200501</v>
          </cell>
          <cell r="H650">
            <v>-92741940</v>
          </cell>
        </row>
        <row r="651">
          <cell r="C651" t="str">
            <v>2105200502</v>
          </cell>
          <cell r="H651">
            <v>-53943226.549999997</v>
          </cell>
        </row>
        <row r="652">
          <cell r="C652" t="str">
            <v>2115</v>
          </cell>
          <cell r="H652">
            <v>-367845613.19999999</v>
          </cell>
        </row>
        <row r="653">
          <cell r="C653" t="str">
            <v>211520</v>
          </cell>
          <cell r="H653">
            <v>-367845613.19999999</v>
          </cell>
        </row>
        <row r="654">
          <cell r="C654" t="str">
            <v>21152001</v>
          </cell>
          <cell r="H654">
            <v>-8420614.1999999993</v>
          </cell>
        </row>
        <row r="655">
          <cell r="C655" t="str">
            <v>21152002</v>
          </cell>
          <cell r="H655">
            <v>-359424999</v>
          </cell>
        </row>
        <row r="656">
          <cell r="C656" t="str">
            <v>22</v>
          </cell>
          <cell r="H656">
            <v>-152710938.83000001</v>
          </cell>
        </row>
        <row r="657">
          <cell r="C657" t="str">
            <v>2205</v>
          </cell>
          <cell r="H657">
            <v>-152710938.83000001</v>
          </cell>
        </row>
        <row r="658">
          <cell r="C658" t="str">
            <v>220505</v>
          </cell>
          <cell r="H658">
            <v>-152710938.83000001</v>
          </cell>
        </row>
        <row r="659">
          <cell r="C659" t="str">
            <v>22050501</v>
          </cell>
          <cell r="H659">
            <v>-152710938.83000001</v>
          </cell>
        </row>
        <row r="660">
          <cell r="C660" t="str">
            <v>23</v>
          </cell>
          <cell r="H660">
            <v>-788378590.37</v>
          </cell>
        </row>
        <row r="661">
          <cell r="C661" t="str">
            <v>2335</v>
          </cell>
          <cell r="H661">
            <v>-729389726.16999996</v>
          </cell>
        </row>
        <row r="662">
          <cell r="C662" t="str">
            <v>233595</v>
          </cell>
          <cell r="H662">
            <v>-729389726.16999996</v>
          </cell>
        </row>
        <row r="663">
          <cell r="C663" t="str">
            <v>23359501</v>
          </cell>
          <cell r="H663">
            <v>-323967327.06</v>
          </cell>
        </row>
        <row r="664">
          <cell r="C664" t="str">
            <v>23359502</v>
          </cell>
          <cell r="H664">
            <v>-391429795.11000001</v>
          </cell>
        </row>
        <row r="665">
          <cell r="C665" t="str">
            <v>23359503</v>
          </cell>
          <cell r="H665">
            <v>-13368377</v>
          </cell>
        </row>
        <row r="666">
          <cell r="C666" t="str">
            <v>23359504</v>
          </cell>
          <cell r="H666">
            <v>-440760</v>
          </cell>
        </row>
        <row r="667">
          <cell r="C667" t="str">
            <v>23359506</v>
          </cell>
          <cell r="H667">
            <v>-183467</v>
          </cell>
        </row>
        <row r="668">
          <cell r="C668" t="str">
            <v>2365</v>
          </cell>
          <cell r="H668">
            <v>-19170474.690000001</v>
          </cell>
        </row>
        <row r="669">
          <cell r="C669" t="str">
            <v>236505</v>
          </cell>
          <cell r="H669">
            <v>-217111</v>
          </cell>
        </row>
        <row r="670">
          <cell r="C670" t="str">
            <v>23650501</v>
          </cell>
          <cell r="H670">
            <v>-217111</v>
          </cell>
        </row>
        <row r="671">
          <cell r="C671" t="str">
            <v>236515</v>
          </cell>
          <cell r="H671">
            <v>0</v>
          </cell>
        </row>
        <row r="672">
          <cell r="C672" t="str">
            <v>23651511</v>
          </cell>
          <cell r="H672">
            <v>0</v>
          </cell>
        </row>
        <row r="673">
          <cell r="C673" t="str">
            <v>236525</v>
          </cell>
          <cell r="H673">
            <v>-307377.5</v>
          </cell>
        </row>
        <row r="674">
          <cell r="C674" t="str">
            <v>23652503</v>
          </cell>
          <cell r="H674">
            <v>-189618.94</v>
          </cell>
        </row>
        <row r="675">
          <cell r="C675" t="str">
            <v>23652505</v>
          </cell>
          <cell r="H675">
            <v>-35.22</v>
          </cell>
        </row>
        <row r="676">
          <cell r="C676" t="str">
            <v>23652506</v>
          </cell>
          <cell r="H676">
            <v>-101973.34</v>
          </cell>
        </row>
        <row r="677">
          <cell r="C677" t="str">
            <v>23652511</v>
          </cell>
          <cell r="H677">
            <v>-15750</v>
          </cell>
        </row>
        <row r="678">
          <cell r="C678" t="str">
            <v>236530</v>
          </cell>
          <cell r="H678">
            <v>-2376127.11</v>
          </cell>
        </row>
        <row r="679">
          <cell r="C679" t="str">
            <v>23653001</v>
          </cell>
          <cell r="H679">
            <v>-2376127.11</v>
          </cell>
        </row>
        <row r="680">
          <cell r="C680" t="str">
            <v>23653002</v>
          </cell>
          <cell r="H680">
            <v>0</v>
          </cell>
        </row>
        <row r="681">
          <cell r="C681" t="str">
            <v>236540</v>
          </cell>
          <cell r="H681">
            <v>-1304159.67</v>
          </cell>
        </row>
        <row r="682">
          <cell r="C682" t="str">
            <v>23654001</v>
          </cell>
          <cell r="H682">
            <v>-1304159.67</v>
          </cell>
        </row>
        <row r="683">
          <cell r="C683" t="str">
            <v>236575</v>
          </cell>
          <cell r="H683">
            <v>-14965699.41</v>
          </cell>
        </row>
        <row r="684">
          <cell r="C684" t="str">
            <v>23657501</v>
          </cell>
          <cell r="H684">
            <v>0</v>
          </cell>
        </row>
        <row r="685">
          <cell r="C685" t="str">
            <v>23657502</v>
          </cell>
          <cell r="H685">
            <v>-7178608.9199999999</v>
          </cell>
        </row>
        <row r="686">
          <cell r="C686" t="str">
            <v>23657503</v>
          </cell>
          <cell r="H686">
            <v>-371594.49</v>
          </cell>
        </row>
        <row r="687">
          <cell r="C687" t="str">
            <v>23657504</v>
          </cell>
          <cell r="H687">
            <v>-7415496</v>
          </cell>
        </row>
        <row r="688">
          <cell r="C688" t="str">
            <v>2368</v>
          </cell>
          <cell r="H688">
            <v>-6739989.5099999998</v>
          </cell>
        </row>
        <row r="689">
          <cell r="C689" t="str">
            <v>236805</v>
          </cell>
          <cell r="H689">
            <v>-510607.12</v>
          </cell>
        </row>
        <row r="690">
          <cell r="C690" t="str">
            <v>23680505</v>
          </cell>
          <cell r="H690">
            <v>-27191</v>
          </cell>
        </row>
        <row r="691">
          <cell r="C691" t="str">
            <v>23680532</v>
          </cell>
          <cell r="H691">
            <v>-409284.12</v>
          </cell>
        </row>
        <row r="692">
          <cell r="C692" t="str">
            <v>23680545</v>
          </cell>
          <cell r="H692">
            <v>-74132</v>
          </cell>
        </row>
        <row r="693">
          <cell r="C693" t="str">
            <v>236806</v>
          </cell>
          <cell r="H693">
            <v>-3562173.88</v>
          </cell>
        </row>
        <row r="694">
          <cell r="C694" t="str">
            <v>23680602</v>
          </cell>
          <cell r="H694">
            <v>-3562173.88</v>
          </cell>
        </row>
        <row r="695">
          <cell r="C695" t="str">
            <v>236807</v>
          </cell>
          <cell r="H695">
            <v>-2374883.9</v>
          </cell>
        </row>
        <row r="696">
          <cell r="C696" t="str">
            <v>23680702</v>
          </cell>
          <cell r="H696">
            <v>-2374883.9</v>
          </cell>
        </row>
        <row r="697">
          <cell r="C697" t="str">
            <v>236810</v>
          </cell>
          <cell r="H697">
            <v>-239175.52</v>
          </cell>
        </row>
        <row r="698">
          <cell r="C698" t="str">
            <v>23681001</v>
          </cell>
          <cell r="H698">
            <v>-150216</v>
          </cell>
        </row>
        <row r="699">
          <cell r="C699" t="str">
            <v>23681003</v>
          </cell>
          <cell r="H699">
            <v>-88959.52</v>
          </cell>
        </row>
        <row r="700">
          <cell r="C700" t="str">
            <v>236815</v>
          </cell>
          <cell r="H700">
            <v>-53149.09</v>
          </cell>
        </row>
        <row r="701">
          <cell r="C701" t="str">
            <v>23681503</v>
          </cell>
          <cell r="H701">
            <v>-53149.09</v>
          </cell>
        </row>
        <row r="702">
          <cell r="C702" t="str">
            <v>2370</v>
          </cell>
          <cell r="H702">
            <v>-33078400</v>
          </cell>
        </row>
        <row r="703">
          <cell r="C703" t="str">
            <v>237005</v>
          </cell>
          <cell r="H703">
            <v>119312</v>
          </cell>
        </row>
        <row r="704">
          <cell r="C704" t="str">
            <v>23700501</v>
          </cell>
          <cell r="H704">
            <v>119312</v>
          </cell>
        </row>
        <row r="705">
          <cell r="C705" t="str">
            <v>237006</v>
          </cell>
          <cell r="H705">
            <v>0</v>
          </cell>
        </row>
        <row r="706">
          <cell r="C706" t="str">
            <v>23700601</v>
          </cell>
          <cell r="H706">
            <v>0</v>
          </cell>
        </row>
        <row r="707">
          <cell r="C707" t="str">
            <v>237010</v>
          </cell>
          <cell r="H707">
            <v>73708</v>
          </cell>
        </row>
        <row r="708">
          <cell r="C708" t="str">
            <v>23701001</v>
          </cell>
          <cell r="H708">
            <v>73708</v>
          </cell>
        </row>
        <row r="709">
          <cell r="C709" t="str">
            <v>237015</v>
          </cell>
          <cell r="H709">
            <v>0</v>
          </cell>
        </row>
        <row r="710">
          <cell r="C710" t="str">
            <v>23701501</v>
          </cell>
          <cell r="H710">
            <v>0</v>
          </cell>
        </row>
        <row r="711">
          <cell r="C711" t="str">
            <v>237045</v>
          </cell>
          <cell r="H711">
            <v>-33271420</v>
          </cell>
        </row>
        <row r="712">
          <cell r="C712" t="str">
            <v>23704501</v>
          </cell>
          <cell r="H712">
            <v>-33271420</v>
          </cell>
        </row>
        <row r="713">
          <cell r="C713" t="str">
            <v>2380</v>
          </cell>
          <cell r="H713">
            <v>0</v>
          </cell>
        </row>
        <row r="714">
          <cell r="C714" t="str">
            <v>238030</v>
          </cell>
          <cell r="H714">
            <v>0</v>
          </cell>
        </row>
        <row r="715">
          <cell r="C715" t="str">
            <v>23803001</v>
          </cell>
          <cell r="H715">
            <v>0</v>
          </cell>
        </row>
        <row r="716">
          <cell r="C716" t="str">
            <v>24</v>
          </cell>
          <cell r="H716">
            <v>-8083174</v>
          </cell>
        </row>
        <row r="717">
          <cell r="C717" t="str">
            <v>2412</v>
          </cell>
          <cell r="H717">
            <v>-8083174</v>
          </cell>
        </row>
        <row r="718">
          <cell r="C718" t="str">
            <v>241210</v>
          </cell>
          <cell r="H718">
            <v>-8083174</v>
          </cell>
        </row>
        <row r="719">
          <cell r="C719" t="str">
            <v>24121001</v>
          </cell>
          <cell r="H719">
            <v>-8083174</v>
          </cell>
        </row>
        <row r="720">
          <cell r="C720" t="str">
            <v>25</v>
          </cell>
          <cell r="H720">
            <v>-193079379.03</v>
          </cell>
        </row>
        <row r="721">
          <cell r="C721" t="str">
            <v>2505</v>
          </cell>
          <cell r="H721">
            <v>-92379809.319999993</v>
          </cell>
        </row>
        <row r="722">
          <cell r="C722" t="str">
            <v>250505</v>
          </cell>
          <cell r="H722">
            <v>-92379809.319999993</v>
          </cell>
        </row>
        <row r="723">
          <cell r="C723" t="str">
            <v>25050501</v>
          </cell>
          <cell r="H723">
            <v>-91812102.319999993</v>
          </cell>
        </row>
        <row r="724">
          <cell r="C724" t="str">
            <v>25050504</v>
          </cell>
          <cell r="H724">
            <v>-567707</v>
          </cell>
        </row>
        <row r="725">
          <cell r="C725" t="str">
            <v>2510</v>
          </cell>
          <cell r="H725">
            <v>-100699569.70999999</v>
          </cell>
        </row>
        <row r="726">
          <cell r="C726" t="str">
            <v>251010</v>
          </cell>
          <cell r="H726">
            <v>-100699569.70999999</v>
          </cell>
        </row>
        <row r="727">
          <cell r="C727" t="str">
            <v>25101001</v>
          </cell>
          <cell r="H727">
            <v>-57206426.640000001</v>
          </cell>
        </row>
        <row r="728">
          <cell r="C728" t="str">
            <v>2510100101</v>
          </cell>
          <cell r="H728">
            <v>23750586.280000001</v>
          </cell>
        </row>
        <row r="729">
          <cell r="C729" t="str">
            <v>2510100102</v>
          </cell>
          <cell r="H729">
            <v>-50884905.75</v>
          </cell>
        </row>
        <row r="730">
          <cell r="C730" t="str">
            <v>2510100103</v>
          </cell>
          <cell r="H730">
            <v>-30072107.170000002</v>
          </cell>
        </row>
        <row r="731">
          <cell r="C731" t="str">
            <v>25101002</v>
          </cell>
          <cell r="H731">
            <v>-13103124</v>
          </cell>
        </row>
        <row r="732">
          <cell r="C732" t="str">
            <v>2510100201</v>
          </cell>
          <cell r="H732">
            <v>8638683</v>
          </cell>
        </row>
        <row r="733">
          <cell r="C733" t="str">
            <v>2510100202</v>
          </cell>
          <cell r="H733">
            <v>-19681932</v>
          </cell>
        </row>
        <row r="734">
          <cell r="C734" t="str">
            <v>2510100203</v>
          </cell>
          <cell r="H734">
            <v>-2059875</v>
          </cell>
        </row>
        <row r="735">
          <cell r="C735" t="str">
            <v>25101003</v>
          </cell>
          <cell r="H735">
            <v>-22110573</v>
          </cell>
        </row>
        <row r="736">
          <cell r="C736" t="str">
            <v>2510100301</v>
          </cell>
          <cell r="H736">
            <v>4241327</v>
          </cell>
        </row>
        <row r="737">
          <cell r="C737" t="str">
            <v>2510100302</v>
          </cell>
          <cell r="H737">
            <v>-28573962</v>
          </cell>
        </row>
        <row r="738">
          <cell r="C738" t="str">
            <v>2510100303</v>
          </cell>
          <cell r="H738">
            <v>2222062</v>
          </cell>
        </row>
        <row r="739">
          <cell r="C739" t="str">
            <v>25101004</v>
          </cell>
          <cell r="H739">
            <v>-8279446.0700000003</v>
          </cell>
        </row>
        <row r="740">
          <cell r="C740" t="str">
            <v>2510100401</v>
          </cell>
          <cell r="H740">
            <v>23575802.359999999</v>
          </cell>
        </row>
        <row r="741">
          <cell r="C741" t="str">
            <v>2510100402</v>
          </cell>
          <cell r="H741">
            <v>-32212979.420000002</v>
          </cell>
        </row>
        <row r="742">
          <cell r="C742" t="str">
            <v>2510100403</v>
          </cell>
          <cell r="H742">
            <v>357730.99</v>
          </cell>
        </row>
        <row r="743">
          <cell r="C743" t="str">
            <v>3</v>
          </cell>
          <cell r="H743">
            <v>-1656531870.79</v>
          </cell>
        </row>
        <row r="744">
          <cell r="C744" t="str">
            <v>31</v>
          </cell>
          <cell r="H744">
            <v>-550000000</v>
          </cell>
        </row>
        <row r="745">
          <cell r="C745" t="str">
            <v>3105</v>
          </cell>
          <cell r="H745">
            <v>-550000000</v>
          </cell>
        </row>
        <row r="746">
          <cell r="C746" t="str">
            <v>310505</v>
          </cell>
          <cell r="H746">
            <v>-550000000</v>
          </cell>
        </row>
        <row r="747">
          <cell r="C747" t="str">
            <v>31050501</v>
          </cell>
          <cell r="H747">
            <v>-550000000</v>
          </cell>
        </row>
        <row r="748">
          <cell r="C748" t="str">
            <v>36</v>
          </cell>
          <cell r="H748">
            <v>-371068044.13999999</v>
          </cell>
        </row>
        <row r="749">
          <cell r="C749" t="str">
            <v>3605</v>
          </cell>
          <cell r="H749">
            <v>-818350285.85000002</v>
          </cell>
        </row>
        <row r="750">
          <cell r="C750" t="str">
            <v>360505</v>
          </cell>
          <cell r="H750">
            <v>-818350285.85000002</v>
          </cell>
        </row>
        <row r="751">
          <cell r="C751" t="str">
            <v>36050501</v>
          </cell>
          <cell r="H751">
            <v>-818350285.85000002</v>
          </cell>
        </row>
        <row r="752">
          <cell r="C752" t="str">
            <v>3610</v>
          </cell>
          <cell r="H752">
            <v>447282241.70999998</v>
          </cell>
        </row>
        <row r="753">
          <cell r="C753" t="str">
            <v>361005</v>
          </cell>
          <cell r="H753">
            <v>447282241.70999998</v>
          </cell>
        </row>
        <row r="754">
          <cell r="C754" t="str">
            <v>36100501</v>
          </cell>
          <cell r="H754">
            <v>426838006.70999998</v>
          </cell>
        </row>
        <row r="755">
          <cell r="C755" t="str">
            <v>36100597</v>
          </cell>
          <cell r="H755">
            <v>20444235</v>
          </cell>
        </row>
        <row r="756">
          <cell r="C756" t="str">
            <v>37</v>
          </cell>
          <cell r="H756">
            <v>235475946.34999999</v>
          </cell>
        </row>
        <row r="757">
          <cell r="C757" t="str">
            <v>3705</v>
          </cell>
          <cell r="H757">
            <v>-163468326.41</v>
          </cell>
        </row>
        <row r="758">
          <cell r="C758" t="str">
            <v>370505</v>
          </cell>
          <cell r="H758">
            <v>-163468326.41</v>
          </cell>
        </row>
        <row r="759">
          <cell r="C759" t="str">
            <v>37050501</v>
          </cell>
          <cell r="H759">
            <v>-285750863.5</v>
          </cell>
        </row>
        <row r="760">
          <cell r="C760" t="str">
            <v>37050597</v>
          </cell>
          <cell r="H760">
            <v>122282537.09</v>
          </cell>
        </row>
        <row r="761">
          <cell r="C761" t="str">
            <v>3710</v>
          </cell>
          <cell r="H761">
            <v>398944272.75999999</v>
          </cell>
        </row>
        <row r="762">
          <cell r="C762" t="str">
            <v>371001</v>
          </cell>
          <cell r="H762">
            <v>398944272.75999999</v>
          </cell>
        </row>
        <row r="763">
          <cell r="C763" t="str">
            <v>37100105</v>
          </cell>
          <cell r="H763">
            <v>160004443.84999999</v>
          </cell>
        </row>
        <row r="764">
          <cell r="C764" t="str">
            <v>37100197</v>
          </cell>
          <cell r="H764">
            <v>238939828.91</v>
          </cell>
        </row>
        <row r="765">
          <cell r="C765" t="str">
            <v>39</v>
          </cell>
          <cell r="H765">
            <v>-970939773</v>
          </cell>
        </row>
        <row r="766">
          <cell r="C766" t="str">
            <v>3905</v>
          </cell>
          <cell r="H766">
            <v>-970939773</v>
          </cell>
        </row>
        <row r="767">
          <cell r="C767" t="str">
            <v>390505</v>
          </cell>
          <cell r="H767">
            <v>-970939773</v>
          </cell>
        </row>
        <row r="768">
          <cell r="C768" t="str">
            <v>39050597</v>
          </cell>
          <cell r="H768">
            <v>-970939773</v>
          </cell>
        </row>
        <row r="769">
          <cell r="C769" t="str">
            <v>4</v>
          </cell>
          <cell r="H769">
            <v>-4960647073.2700005</v>
          </cell>
        </row>
        <row r="770">
          <cell r="C770" t="str">
            <v>41</v>
          </cell>
          <cell r="H770">
            <v>-4946253754</v>
          </cell>
        </row>
        <row r="771">
          <cell r="C771" t="str">
            <v>4165</v>
          </cell>
          <cell r="H771">
            <v>-4969509754</v>
          </cell>
        </row>
        <row r="772">
          <cell r="C772" t="str">
            <v>416530</v>
          </cell>
          <cell r="H772">
            <v>-4969509754</v>
          </cell>
        </row>
        <row r="773">
          <cell r="C773" t="str">
            <v>41653001</v>
          </cell>
          <cell r="H773">
            <v>-4969509754</v>
          </cell>
        </row>
        <row r="774">
          <cell r="C774" t="str">
            <v>4175</v>
          </cell>
          <cell r="H774">
            <v>23256000</v>
          </cell>
        </row>
        <row r="775">
          <cell r="C775" t="str">
            <v>417505</v>
          </cell>
          <cell r="H775">
            <v>23256000</v>
          </cell>
        </row>
        <row r="776">
          <cell r="C776" t="str">
            <v>41750504</v>
          </cell>
          <cell r="H776">
            <v>23256000</v>
          </cell>
        </row>
        <row r="777">
          <cell r="C777" t="str">
            <v>42</v>
          </cell>
          <cell r="H777">
            <v>-14393319.27</v>
          </cell>
        </row>
        <row r="778">
          <cell r="C778" t="str">
            <v>4210</v>
          </cell>
          <cell r="H778">
            <v>-1556296.87</v>
          </cell>
        </row>
        <row r="779">
          <cell r="C779" t="str">
            <v>421005</v>
          </cell>
          <cell r="H779">
            <v>-5718.87</v>
          </cell>
        </row>
        <row r="780">
          <cell r="C780" t="str">
            <v>42100501</v>
          </cell>
          <cell r="H780">
            <v>-5718.87</v>
          </cell>
        </row>
        <row r="781">
          <cell r="C781" t="str">
            <v>421040</v>
          </cell>
          <cell r="H781">
            <v>-1550578</v>
          </cell>
        </row>
        <row r="782">
          <cell r="C782" t="str">
            <v>42104001</v>
          </cell>
          <cell r="H782">
            <v>-1550578</v>
          </cell>
        </row>
        <row r="783">
          <cell r="C783" t="str">
            <v>4250</v>
          </cell>
          <cell r="H783">
            <v>-91028</v>
          </cell>
        </row>
        <row r="784">
          <cell r="C784" t="str">
            <v>425030</v>
          </cell>
          <cell r="H784">
            <v>-91028</v>
          </cell>
        </row>
        <row r="785">
          <cell r="C785" t="str">
            <v>42503001</v>
          </cell>
          <cell r="H785">
            <v>-91028</v>
          </cell>
        </row>
        <row r="786">
          <cell r="C786" t="str">
            <v>4255</v>
          </cell>
          <cell r="H786">
            <v>-12701239</v>
          </cell>
        </row>
        <row r="787">
          <cell r="C787" t="str">
            <v>425540</v>
          </cell>
          <cell r="H787">
            <v>-12701239</v>
          </cell>
        </row>
        <row r="788">
          <cell r="C788" t="str">
            <v>4295</v>
          </cell>
          <cell r="H788">
            <v>-44755.4</v>
          </cell>
        </row>
        <row r="789">
          <cell r="C789" t="str">
            <v>429505</v>
          </cell>
          <cell r="H789">
            <v>-13366.39</v>
          </cell>
        </row>
        <row r="790">
          <cell r="C790" t="str">
            <v>42950501</v>
          </cell>
          <cell r="H790">
            <v>-13366.39</v>
          </cell>
        </row>
        <row r="791">
          <cell r="C791" t="str">
            <v>429581</v>
          </cell>
          <cell r="H791">
            <v>-31389.01</v>
          </cell>
        </row>
        <row r="792">
          <cell r="C792" t="str">
            <v>42958101</v>
          </cell>
          <cell r="H792">
            <v>-31389.01</v>
          </cell>
        </row>
        <row r="793">
          <cell r="C793" t="str">
            <v>5</v>
          </cell>
          <cell r="H793">
            <v>4405396660.7399998</v>
          </cell>
        </row>
        <row r="794">
          <cell r="C794" t="str">
            <v>51</v>
          </cell>
          <cell r="H794">
            <v>3637159921.0300002</v>
          </cell>
        </row>
        <row r="795">
          <cell r="C795" t="str">
            <v>5105</v>
          </cell>
          <cell r="H795">
            <v>764467368</v>
          </cell>
        </row>
        <row r="796">
          <cell r="C796" t="str">
            <v>510506</v>
          </cell>
          <cell r="H796">
            <v>355263333</v>
          </cell>
        </row>
        <row r="797">
          <cell r="C797" t="str">
            <v>51050601</v>
          </cell>
          <cell r="H797">
            <v>355263333</v>
          </cell>
        </row>
        <row r="798">
          <cell r="C798" t="str">
            <v>510512</v>
          </cell>
          <cell r="H798">
            <v>3000000</v>
          </cell>
        </row>
        <row r="799">
          <cell r="C799" t="str">
            <v>51051201</v>
          </cell>
          <cell r="H799">
            <v>3000000</v>
          </cell>
        </row>
        <row r="800">
          <cell r="C800" t="str">
            <v>510515</v>
          </cell>
          <cell r="H800">
            <v>202295</v>
          </cell>
        </row>
        <row r="801">
          <cell r="C801" t="str">
            <v>51051501</v>
          </cell>
          <cell r="H801">
            <v>202295</v>
          </cell>
        </row>
        <row r="802">
          <cell r="C802" t="str">
            <v>510518</v>
          </cell>
          <cell r="H802">
            <v>2687220</v>
          </cell>
        </row>
        <row r="803">
          <cell r="C803" t="str">
            <v>51051801</v>
          </cell>
          <cell r="H803">
            <v>2687220</v>
          </cell>
        </row>
        <row r="804">
          <cell r="C804" t="str">
            <v>510524</v>
          </cell>
          <cell r="H804">
            <v>1580003</v>
          </cell>
        </row>
        <row r="805">
          <cell r="C805" t="str">
            <v>51052401</v>
          </cell>
          <cell r="H805">
            <v>1580003</v>
          </cell>
        </row>
        <row r="806">
          <cell r="C806" t="str">
            <v>510527</v>
          </cell>
          <cell r="H806">
            <v>15152400</v>
          </cell>
        </row>
        <row r="807">
          <cell r="C807" t="str">
            <v>51052701</v>
          </cell>
          <cell r="H807">
            <v>15152400</v>
          </cell>
        </row>
        <row r="808">
          <cell r="C808" t="str">
            <v>510530</v>
          </cell>
          <cell r="H808">
            <v>30699382</v>
          </cell>
        </row>
        <row r="809">
          <cell r="C809" t="str">
            <v>51053001</v>
          </cell>
          <cell r="H809">
            <v>30699382</v>
          </cell>
        </row>
        <row r="810">
          <cell r="C810" t="str">
            <v>510533</v>
          </cell>
          <cell r="H810">
            <v>3683902</v>
          </cell>
        </row>
        <row r="811">
          <cell r="C811" t="str">
            <v>51053301</v>
          </cell>
          <cell r="H811">
            <v>3683902</v>
          </cell>
        </row>
        <row r="812">
          <cell r="C812" t="str">
            <v>510536</v>
          </cell>
          <cell r="H812">
            <v>30699382</v>
          </cell>
        </row>
        <row r="813">
          <cell r="C813" t="str">
            <v>51053601</v>
          </cell>
          <cell r="H813">
            <v>30699382</v>
          </cell>
        </row>
        <row r="814">
          <cell r="C814" t="str">
            <v>510539</v>
          </cell>
          <cell r="H814">
            <v>14753362</v>
          </cell>
        </row>
        <row r="815">
          <cell r="C815" t="str">
            <v>51053901</v>
          </cell>
          <cell r="H815">
            <v>14753362</v>
          </cell>
        </row>
        <row r="816">
          <cell r="C816" t="str">
            <v>510546</v>
          </cell>
          <cell r="H816">
            <v>67854335</v>
          </cell>
        </row>
        <row r="817">
          <cell r="C817" t="str">
            <v>51054601</v>
          </cell>
          <cell r="H817">
            <v>67854335</v>
          </cell>
        </row>
        <row r="818">
          <cell r="C818" t="str">
            <v>510547</v>
          </cell>
          <cell r="H818">
            <v>368333</v>
          </cell>
        </row>
        <row r="819">
          <cell r="C819" t="str">
            <v>51054701</v>
          </cell>
          <cell r="H819">
            <v>368333</v>
          </cell>
        </row>
        <row r="820">
          <cell r="C820" t="str">
            <v>510548</v>
          </cell>
          <cell r="H820">
            <v>117790516</v>
          </cell>
        </row>
        <row r="821">
          <cell r="C821" t="str">
            <v>51054801</v>
          </cell>
          <cell r="H821">
            <v>34224397</v>
          </cell>
        </row>
        <row r="822">
          <cell r="C822" t="str">
            <v>51054803</v>
          </cell>
          <cell r="H822">
            <v>83566119</v>
          </cell>
        </row>
        <row r="823">
          <cell r="C823" t="str">
            <v>510551</v>
          </cell>
          <cell r="H823">
            <v>40094850</v>
          </cell>
        </row>
        <row r="824">
          <cell r="C824" t="str">
            <v>51055101</v>
          </cell>
          <cell r="H824">
            <v>39897674.560000002</v>
          </cell>
        </row>
        <row r="825">
          <cell r="C825" t="str">
            <v>51055102</v>
          </cell>
          <cell r="H825">
            <v>197175.44</v>
          </cell>
        </row>
        <row r="826">
          <cell r="C826" t="str">
            <v>510563</v>
          </cell>
          <cell r="H826">
            <v>500000</v>
          </cell>
        </row>
        <row r="827">
          <cell r="C827" t="str">
            <v>51056301</v>
          </cell>
          <cell r="H827">
            <v>500000</v>
          </cell>
        </row>
        <row r="828">
          <cell r="C828" t="str">
            <v>510566</v>
          </cell>
          <cell r="H828">
            <v>12617700</v>
          </cell>
        </row>
        <row r="829">
          <cell r="C829" t="str">
            <v>51056601</v>
          </cell>
          <cell r="H829">
            <v>10930420.16</v>
          </cell>
        </row>
        <row r="830">
          <cell r="C830" t="str">
            <v>51056602</v>
          </cell>
          <cell r="H830">
            <v>1687279.84</v>
          </cell>
        </row>
        <row r="831">
          <cell r="C831" t="str">
            <v>510568</v>
          </cell>
          <cell r="H831">
            <v>2642775</v>
          </cell>
        </row>
        <row r="832">
          <cell r="C832" t="str">
            <v>51056801</v>
          </cell>
          <cell r="H832">
            <v>2642775</v>
          </cell>
        </row>
        <row r="833">
          <cell r="C833" t="str">
            <v>510569</v>
          </cell>
          <cell r="H833">
            <v>2667</v>
          </cell>
        </row>
        <row r="834">
          <cell r="C834" t="str">
            <v>51056901</v>
          </cell>
          <cell r="H834">
            <v>2667</v>
          </cell>
        </row>
        <row r="835">
          <cell r="C835" t="str">
            <v>510570</v>
          </cell>
          <cell r="H835">
            <v>47373531</v>
          </cell>
        </row>
        <row r="836">
          <cell r="C836" t="str">
            <v>51057001</v>
          </cell>
          <cell r="H836">
            <v>47373531</v>
          </cell>
        </row>
        <row r="837">
          <cell r="C837" t="str">
            <v>510572</v>
          </cell>
          <cell r="H837">
            <v>15719732</v>
          </cell>
        </row>
        <row r="838">
          <cell r="C838" t="str">
            <v>51057201</v>
          </cell>
          <cell r="H838">
            <v>15719732</v>
          </cell>
        </row>
        <row r="839">
          <cell r="C839" t="str">
            <v>510584</v>
          </cell>
          <cell r="H839">
            <v>1781650</v>
          </cell>
        </row>
        <row r="840">
          <cell r="C840" t="str">
            <v>51058401</v>
          </cell>
          <cell r="H840">
            <v>80449</v>
          </cell>
        </row>
        <row r="841">
          <cell r="C841" t="str">
            <v>51058402</v>
          </cell>
          <cell r="H841">
            <v>1698000</v>
          </cell>
        </row>
        <row r="842">
          <cell r="C842" t="str">
            <v>51058403</v>
          </cell>
          <cell r="H842">
            <v>3201</v>
          </cell>
        </row>
        <row r="843">
          <cell r="C843" t="str">
            <v>5110</v>
          </cell>
          <cell r="H843">
            <v>45731266</v>
          </cell>
        </row>
        <row r="844">
          <cell r="C844" t="str">
            <v>511010</v>
          </cell>
          <cell r="H844">
            <v>10200000</v>
          </cell>
        </row>
        <row r="845">
          <cell r="C845" t="str">
            <v>51101001</v>
          </cell>
          <cell r="H845">
            <v>10200000</v>
          </cell>
        </row>
        <row r="846">
          <cell r="C846" t="str">
            <v>511015</v>
          </cell>
          <cell r="H846">
            <v>900000</v>
          </cell>
        </row>
        <row r="847">
          <cell r="C847" t="str">
            <v>51101501</v>
          </cell>
          <cell r="H847">
            <v>900000</v>
          </cell>
        </row>
        <row r="848">
          <cell r="C848" t="str">
            <v>511030</v>
          </cell>
          <cell r="H848">
            <v>21420000</v>
          </cell>
        </row>
        <row r="849">
          <cell r="C849" t="str">
            <v>51103001</v>
          </cell>
          <cell r="H849">
            <v>18000000</v>
          </cell>
        </row>
        <row r="850">
          <cell r="C850" t="str">
            <v>51103002</v>
          </cell>
          <cell r="H850">
            <v>3420000</v>
          </cell>
        </row>
        <row r="851">
          <cell r="C851" t="str">
            <v>511040</v>
          </cell>
          <cell r="H851">
            <v>4501266</v>
          </cell>
        </row>
        <row r="852">
          <cell r="C852" t="str">
            <v>51104001</v>
          </cell>
          <cell r="H852">
            <v>4501266</v>
          </cell>
        </row>
        <row r="853">
          <cell r="C853" t="str">
            <v>511095</v>
          </cell>
          <cell r="H853">
            <v>8710000</v>
          </cell>
        </row>
        <row r="854">
          <cell r="C854" t="str">
            <v>51109503</v>
          </cell>
          <cell r="H854">
            <v>8710000</v>
          </cell>
        </row>
        <row r="855">
          <cell r="C855" t="str">
            <v>5115</v>
          </cell>
          <cell r="H855">
            <v>64448340.530000001</v>
          </cell>
        </row>
        <row r="856">
          <cell r="C856" t="str">
            <v>511505</v>
          </cell>
          <cell r="H856">
            <v>50583000</v>
          </cell>
        </row>
        <row r="857">
          <cell r="C857" t="str">
            <v>51150501</v>
          </cell>
          <cell r="H857">
            <v>39778000</v>
          </cell>
        </row>
        <row r="858">
          <cell r="C858" t="str">
            <v>51150502</v>
          </cell>
          <cell r="H858">
            <v>6696000</v>
          </cell>
        </row>
        <row r="859">
          <cell r="C859" t="str">
            <v>51150503</v>
          </cell>
          <cell r="H859">
            <v>4109000</v>
          </cell>
        </row>
        <row r="860">
          <cell r="C860" t="str">
            <v>511540</v>
          </cell>
          <cell r="H860">
            <v>9520546</v>
          </cell>
        </row>
        <row r="861">
          <cell r="C861" t="str">
            <v>51154001</v>
          </cell>
          <cell r="H861">
            <v>9520546</v>
          </cell>
        </row>
        <row r="862">
          <cell r="C862" t="str">
            <v>511575</v>
          </cell>
          <cell r="H862">
            <v>4344794.53</v>
          </cell>
        </row>
        <row r="863">
          <cell r="C863" t="str">
            <v>51157501</v>
          </cell>
          <cell r="H863">
            <v>23237</v>
          </cell>
        </row>
        <row r="864">
          <cell r="C864" t="str">
            <v>51157502</v>
          </cell>
          <cell r="H864">
            <v>4321557.53</v>
          </cell>
        </row>
        <row r="865">
          <cell r="C865" t="str">
            <v>5120</v>
          </cell>
          <cell r="H865">
            <v>832461819.39999998</v>
          </cell>
        </row>
        <row r="866">
          <cell r="C866" t="str">
            <v>512010</v>
          </cell>
          <cell r="H866">
            <v>830539815.39999998</v>
          </cell>
        </row>
        <row r="867">
          <cell r="C867" t="str">
            <v>51201001</v>
          </cell>
          <cell r="H867">
            <v>727864611</v>
          </cell>
        </row>
        <row r="868">
          <cell r="C868" t="str">
            <v>51201002</v>
          </cell>
          <cell r="H868">
            <v>102675204.40000001</v>
          </cell>
        </row>
        <row r="869">
          <cell r="C869" t="str">
            <v>512015</v>
          </cell>
          <cell r="H869">
            <v>1392004</v>
          </cell>
        </row>
        <row r="870">
          <cell r="C870" t="str">
            <v>51201501</v>
          </cell>
          <cell r="H870">
            <v>1392004</v>
          </cell>
        </row>
        <row r="871">
          <cell r="C871" t="str">
            <v>512025</v>
          </cell>
          <cell r="H871">
            <v>530000</v>
          </cell>
        </row>
        <row r="872">
          <cell r="C872" t="str">
            <v>51202501</v>
          </cell>
          <cell r="H872">
            <v>525210</v>
          </cell>
        </row>
        <row r="873">
          <cell r="C873" t="str">
            <v>51202502</v>
          </cell>
          <cell r="H873">
            <v>4790</v>
          </cell>
        </row>
        <row r="874">
          <cell r="C874" t="str">
            <v>5130</v>
          </cell>
          <cell r="H874">
            <v>927166</v>
          </cell>
        </row>
        <row r="875">
          <cell r="C875" t="str">
            <v>513010</v>
          </cell>
          <cell r="H875">
            <v>140166</v>
          </cell>
        </row>
        <row r="876">
          <cell r="C876" t="str">
            <v>51301001</v>
          </cell>
          <cell r="H876">
            <v>140166</v>
          </cell>
        </row>
        <row r="877">
          <cell r="C877" t="str">
            <v>513020</v>
          </cell>
          <cell r="H877">
            <v>787000</v>
          </cell>
        </row>
        <row r="878">
          <cell r="C878" t="str">
            <v>51302001</v>
          </cell>
          <cell r="H878">
            <v>730000</v>
          </cell>
        </row>
        <row r="879">
          <cell r="C879" t="str">
            <v>51302002</v>
          </cell>
          <cell r="H879">
            <v>57000</v>
          </cell>
        </row>
        <row r="880">
          <cell r="C880" t="str">
            <v>5135</v>
          </cell>
          <cell r="H880">
            <v>1142151677.6300001</v>
          </cell>
        </row>
        <row r="881">
          <cell r="C881" t="str">
            <v>513505</v>
          </cell>
          <cell r="H881">
            <v>4474514</v>
          </cell>
        </row>
        <row r="882">
          <cell r="C882" t="str">
            <v>51350501</v>
          </cell>
          <cell r="H882">
            <v>4418690</v>
          </cell>
        </row>
        <row r="883">
          <cell r="C883" t="str">
            <v>51350502</v>
          </cell>
          <cell r="H883">
            <v>55824</v>
          </cell>
        </row>
        <row r="884">
          <cell r="C884" t="str">
            <v>513510</v>
          </cell>
          <cell r="H884">
            <v>792449365.34000003</v>
          </cell>
        </row>
        <row r="885">
          <cell r="C885" t="str">
            <v>51351001</v>
          </cell>
          <cell r="H885">
            <v>5720280</v>
          </cell>
        </row>
        <row r="886">
          <cell r="C886" t="str">
            <v>51351002</v>
          </cell>
          <cell r="H886">
            <v>108682</v>
          </cell>
        </row>
        <row r="887">
          <cell r="C887" t="str">
            <v>51351005</v>
          </cell>
          <cell r="H887">
            <v>777409329.34000003</v>
          </cell>
        </row>
        <row r="888">
          <cell r="C888" t="str">
            <v>51351006</v>
          </cell>
          <cell r="H888">
            <v>9211074</v>
          </cell>
        </row>
        <row r="889">
          <cell r="C889" t="str">
            <v>513520</v>
          </cell>
          <cell r="H889">
            <v>5502529</v>
          </cell>
        </row>
        <row r="890">
          <cell r="C890" t="str">
            <v>51352001</v>
          </cell>
          <cell r="H890">
            <v>5502529</v>
          </cell>
        </row>
        <row r="891">
          <cell r="C891" t="str">
            <v>513525</v>
          </cell>
          <cell r="H891">
            <v>33543454</v>
          </cell>
        </row>
        <row r="892">
          <cell r="C892" t="str">
            <v>51352501</v>
          </cell>
          <cell r="H892">
            <v>33543454</v>
          </cell>
        </row>
        <row r="893">
          <cell r="C893" t="str">
            <v>513530</v>
          </cell>
          <cell r="H893">
            <v>187054809</v>
          </cell>
        </row>
        <row r="894">
          <cell r="C894" t="str">
            <v>51353001</v>
          </cell>
          <cell r="H894">
            <v>187054809</v>
          </cell>
        </row>
        <row r="895">
          <cell r="C895" t="str">
            <v>513535</v>
          </cell>
          <cell r="H895">
            <v>15735408.25</v>
          </cell>
        </row>
        <row r="896">
          <cell r="C896" t="str">
            <v>51353501</v>
          </cell>
          <cell r="H896">
            <v>2171046</v>
          </cell>
        </row>
        <row r="897">
          <cell r="C897" t="str">
            <v>51353502</v>
          </cell>
          <cell r="H897">
            <v>8567930.8300000001</v>
          </cell>
        </row>
        <row r="898">
          <cell r="C898" t="str">
            <v>51353504</v>
          </cell>
          <cell r="H898">
            <v>4996431.42</v>
          </cell>
        </row>
        <row r="899">
          <cell r="C899" t="str">
            <v>513545</v>
          </cell>
          <cell r="H899">
            <v>14967973.26</v>
          </cell>
        </row>
        <row r="900">
          <cell r="C900" t="str">
            <v>51354501</v>
          </cell>
          <cell r="H900">
            <v>14893868.17</v>
          </cell>
        </row>
        <row r="901">
          <cell r="C901" t="str">
            <v>51354502</v>
          </cell>
          <cell r="H901">
            <v>74105.09</v>
          </cell>
        </row>
        <row r="902">
          <cell r="C902" t="str">
            <v>513550</v>
          </cell>
          <cell r="H902">
            <v>5737002</v>
          </cell>
        </row>
        <row r="903">
          <cell r="C903" t="str">
            <v>51355001</v>
          </cell>
          <cell r="H903">
            <v>5737002</v>
          </cell>
        </row>
        <row r="904">
          <cell r="C904" t="str">
            <v>513555</v>
          </cell>
          <cell r="H904">
            <v>178520</v>
          </cell>
        </row>
        <row r="905">
          <cell r="C905" t="str">
            <v>51355501</v>
          </cell>
          <cell r="H905">
            <v>178520</v>
          </cell>
        </row>
        <row r="906">
          <cell r="C906" t="str">
            <v>513595</v>
          </cell>
          <cell r="H906">
            <v>82508102.780000001</v>
          </cell>
        </row>
        <row r="907">
          <cell r="C907" t="str">
            <v>51359501</v>
          </cell>
          <cell r="H907">
            <v>9579139.7799999993</v>
          </cell>
        </row>
        <row r="908">
          <cell r="C908" t="str">
            <v>51359502</v>
          </cell>
          <cell r="H908">
            <v>65189147</v>
          </cell>
        </row>
        <row r="909">
          <cell r="C909" t="str">
            <v>51359504</v>
          </cell>
          <cell r="H909">
            <v>337200</v>
          </cell>
        </row>
        <row r="910">
          <cell r="C910" t="str">
            <v>51359505</v>
          </cell>
          <cell r="H910">
            <v>7402616</v>
          </cell>
        </row>
        <row r="911">
          <cell r="C911" t="str">
            <v>5140</v>
          </cell>
          <cell r="H911">
            <v>26339244</v>
          </cell>
        </row>
        <row r="912">
          <cell r="C912" t="str">
            <v>514005</v>
          </cell>
          <cell r="H912">
            <v>4022</v>
          </cell>
        </row>
        <row r="913">
          <cell r="C913" t="str">
            <v>51400501</v>
          </cell>
          <cell r="H913">
            <v>3380</v>
          </cell>
        </row>
        <row r="914">
          <cell r="C914" t="str">
            <v>51400502</v>
          </cell>
          <cell r="H914">
            <v>642</v>
          </cell>
        </row>
        <row r="915">
          <cell r="C915" t="str">
            <v>514010</v>
          </cell>
          <cell r="H915">
            <v>2983900</v>
          </cell>
        </row>
        <row r="916">
          <cell r="C916" t="str">
            <v>51401001</v>
          </cell>
          <cell r="H916">
            <v>2983900</v>
          </cell>
        </row>
        <row r="917">
          <cell r="C917" t="str">
            <v>514015</v>
          </cell>
          <cell r="H917">
            <v>17327870</v>
          </cell>
        </row>
        <row r="918">
          <cell r="C918" t="str">
            <v>51401502</v>
          </cell>
          <cell r="H918">
            <v>17298458</v>
          </cell>
        </row>
        <row r="919">
          <cell r="C919" t="str">
            <v>51401503</v>
          </cell>
          <cell r="H919">
            <v>29412</v>
          </cell>
        </row>
        <row r="920">
          <cell r="C920" t="str">
            <v>514095</v>
          </cell>
          <cell r="H920">
            <v>6023452</v>
          </cell>
        </row>
        <row r="921">
          <cell r="C921" t="str">
            <v>51409501</v>
          </cell>
          <cell r="H921">
            <v>5054634.55</v>
          </cell>
        </row>
        <row r="922">
          <cell r="C922" t="str">
            <v>51409502</v>
          </cell>
          <cell r="H922">
            <v>93313.45</v>
          </cell>
        </row>
        <row r="923">
          <cell r="C923" t="str">
            <v>51409504</v>
          </cell>
          <cell r="H923">
            <v>875504</v>
          </cell>
        </row>
        <row r="924">
          <cell r="C924" t="str">
            <v>5145</v>
          </cell>
          <cell r="H924">
            <v>334057170.80000001</v>
          </cell>
        </row>
        <row r="925">
          <cell r="C925" t="str">
            <v>514510</v>
          </cell>
          <cell r="H925">
            <v>296787520.73000002</v>
          </cell>
        </row>
        <row r="926">
          <cell r="C926" t="str">
            <v>51451001</v>
          </cell>
          <cell r="H926">
            <v>274825539.55000001</v>
          </cell>
        </row>
        <row r="927">
          <cell r="C927" t="str">
            <v>51451002</v>
          </cell>
          <cell r="H927">
            <v>21961981.18</v>
          </cell>
        </row>
        <row r="928">
          <cell r="C928" t="str">
            <v>514515</v>
          </cell>
          <cell r="H928">
            <v>10379926.1</v>
          </cell>
        </row>
        <row r="929">
          <cell r="C929" t="str">
            <v>51451501</v>
          </cell>
          <cell r="H929">
            <v>9972337.4100000001</v>
          </cell>
        </row>
        <row r="930">
          <cell r="C930" t="str">
            <v>51451502</v>
          </cell>
          <cell r="H930">
            <v>407588.69</v>
          </cell>
        </row>
        <row r="931">
          <cell r="C931" t="str">
            <v>514525</v>
          </cell>
          <cell r="H931">
            <v>20819723.969999999</v>
          </cell>
        </row>
        <row r="932">
          <cell r="C932" t="str">
            <v>51452501</v>
          </cell>
          <cell r="H932">
            <v>18982021.960000001</v>
          </cell>
        </row>
        <row r="933">
          <cell r="C933" t="str">
            <v>51452502</v>
          </cell>
          <cell r="H933">
            <v>1837702.01</v>
          </cell>
        </row>
        <row r="934">
          <cell r="C934" t="str">
            <v>514530</v>
          </cell>
          <cell r="H934">
            <v>120000</v>
          </cell>
        </row>
        <row r="935">
          <cell r="C935" t="str">
            <v>51453001</v>
          </cell>
          <cell r="H935">
            <v>100840.34</v>
          </cell>
        </row>
        <row r="936">
          <cell r="C936" t="str">
            <v>51453002</v>
          </cell>
          <cell r="H936">
            <v>19159.66</v>
          </cell>
        </row>
        <row r="937">
          <cell r="C937" t="str">
            <v>514540</v>
          </cell>
          <cell r="H937">
            <v>5950000</v>
          </cell>
        </row>
        <row r="938">
          <cell r="C938" t="str">
            <v>51454001</v>
          </cell>
          <cell r="H938">
            <v>5000000</v>
          </cell>
        </row>
        <row r="939">
          <cell r="C939" t="str">
            <v>51454002</v>
          </cell>
          <cell r="H939">
            <v>950000</v>
          </cell>
        </row>
        <row r="940">
          <cell r="C940" t="str">
            <v>5150</v>
          </cell>
          <cell r="H940">
            <v>11957915</v>
          </cell>
        </row>
        <row r="941">
          <cell r="C941" t="str">
            <v>515005</v>
          </cell>
          <cell r="H941">
            <v>11957915</v>
          </cell>
        </row>
        <row r="942">
          <cell r="C942" t="str">
            <v>51500501</v>
          </cell>
          <cell r="H942">
            <v>10394661.09</v>
          </cell>
        </row>
        <row r="943">
          <cell r="C943" t="str">
            <v>51500502</v>
          </cell>
          <cell r="H943">
            <v>1563253.91</v>
          </cell>
        </row>
        <row r="944">
          <cell r="C944" t="str">
            <v>5155</v>
          </cell>
          <cell r="H944">
            <v>43714466.07</v>
          </cell>
        </row>
        <row r="945">
          <cell r="C945" t="str">
            <v>515505</v>
          </cell>
          <cell r="H945">
            <v>29250153.07</v>
          </cell>
        </row>
        <row r="946">
          <cell r="C946" t="str">
            <v>51550501</v>
          </cell>
          <cell r="H946">
            <v>28408038.390000001</v>
          </cell>
        </row>
        <row r="947">
          <cell r="C947" t="str">
            <v>51550502</v>
          </cell>
          <cell r="H947">
            <v>842114.68</v>
          </cell>
        </row>
        <row r="948">
          <cell r="C948" t="str">
            <v>515515</v>
          </cell>
          <cell r="H948">
            <v>11258263</v>
          </cell>
        </row>
        <row r="949">
          <cell r="C949" t="str">
            <v>51551501</v>
          </cell>
          <cell r="H949">
            <v>11123403</v>
          </cell>
        </row>
        <row r="950">
          <cell r="C950" t="str">
            <v>51551502</v>
          </cell>
          <cell r="H950">
            <v>134860</v>
          </cell>
        </row>
        <row r="951">
          <cell r="C951" t="str">
            <v>515520</v>
          </cell>
          <cell r="H951">
            <v>3171200</v>
          </cell>
        </row>
        <row r="952">
          <cell r="C952" t="str">
            <v>51552001</v>
          </cell>
          <cell r="H952">
            <v>3171200</v>
          </cell>
        </row>
        <row r="953">
          <cell r="C953" t="str">
            <v>515595</v>
          </cell>
          <cell r="H953">
            <v>34850</v>
          </cell>
        </row>
        <row r="954">
          <cell r="C954" t="str">
            <v>51559501</v>
          </cell>
          <cell r="H954">
            <v>34850</v>
          </cell>
        </row>
        <row r="955">
          <cell r="C955" t="str">
            <v>5160</v>
          </cell>
          <cell r="H955">
            <v>217444823</v>
          </cell>
        </row>
        <row r="956">
          <cell r="C956" t="str">
            <v>516010</v>
          </cell>
          <cell r="H956">
            <v>185800371</v>
          </cell>
        </row>
        <row r="957">
          <cell r="C957" t="str">
            <v>51601001</v>
          </cell>
          <cell r="H957">
            <v>185800371</v>
          </cell>
        </row>
        <row r="958">
          <cell r="C958" t="str">
            <v>516020</v>
          </cell>
          <cell r="H958">
            <v>25464572</v>
          </cell>
        </row>
        <row r="959">
          <cell r="C959" t="str">
            <v>51602001</v>
          </cell>
          <cell r="H959">
            <v>25464572</v>
          </cell>
        </row>
        <row r="960">
          <cell r="C960" t="str">
            <v>516025</v>
          </cell>
          <cell r="H960">
            <v>179880</v>
          </cell>
        </row>
        <row r="961">
          <cell r="C961" t="str">
            <v>51602501</v>
          </cell>
          <cell r="H961">
            <v>179880</v>
          </cell>
        </row>
        <row r="962">
          <cell r="C962" t="str">
            <v>516035</v>
          </cell>
          <cell r="H962">
            <v>6000000</v>
          </cell>
        </row>
        <row r="963">
          <cell r="C963" t="str">
            <v>51603501</v>
          </cell>
          <cell r="H963">
            <v>6000000</v>
          </cell>
        </row>
        <row r="964">
          <cell r="C964" t="str">
            <v>5165</v>
          </cell>
          <cell r="H964">
            <v>4498200</v>
          </cell>
        </row>
        <row r="965">
          <cell r="C965" t="str">
            <v>516510</v>
          </cell>
          <cell r="H965">
            <v>4498200</v>
          </cell>
        </row>
        <row r="966">
          <cell r="C966" t="str">
            <v>51651001</v>
          </cell>
          <cell r="H966">
            <v>4498200</v>
          </cell>
        </row>
        <row r="967">
          <cell r="C967" t="str">
            <v>5195</v>
          </cell>
          <cell r="H967">
            <v>148960464.59999999</v>
          </cell>
        </row>
        <row r="968">
          <cell r="C968" t="str">
            <v>519525</v>
          </cell>
          <cell r="H968">
            <v>61184189.020000003</v>
          </cell>
        </row>
        <row r="969">
          <cell r="C969" t="str">
            <v>51952501</v>
          </cell>
          <cell r="H969">
            <v>53816072.140000001</v>
          </cell>
        </row>
        <row r="970">
          <cell r="C970" t="str">
            <v>51952502</v>
          </cell>
          <cell r="H970">
            <v>7368116.8799999999</v>
          </cell>
        </row>
        <row r="971">
          <cell r="C971" t="str">
            <v>519530</v>
          </cell>
          <cell r="H971">
            <v>28959429</v>
          </cell>
        </row>
        <row r="972">
          <cell r="C972" t="str">
            <v>51953001</v>
          </cell>
          <cell r="H972">
            <v>27530787.600000001</v>
          </cell>
        </row>
        <row r="973">
          <cell r="C973" t="str">
            <v>51953002</v>
          </cell>
          <cell r="H973">
            <v>1428641.4</v>
          </cell>
        </row>
        <row r="974">
          <cell r="C974" t="str">
            <v>519535</v>
          </cell>
          <cell r="H974">
            <v>6952466.5</v>
          </cell>
        </row>
        <row r="975">
          <cell r="C975" t="str">
            <v>51953501</v>
          </cell>
          <cell r="H975">
            <v>6832718.5</v>
          </cell>
        </row>
        <row r="976">
          <cell r="C976" t="str">
            <v>51953502</v>
          </cell>
          <cell r="H976">
            <v>119748</v>
          </cell>
        </row>
        <row r="977">
          <cell r="C977" t="str">
            <v>519560</v>
          </cell>
          <cell r="H977">
            <v>6537354</v>
          </cell>
        </row>
        <row r="978">
          <cell r="C978" t="str">
            <v>51956001</v>
          </cell>
          <cell r="H978">
            <v>6524526.4400000004</v>
          </cell>
        </row>
        <row r="979">
          <cell r="C979" t="str">
            <v>51956002</v>
          </cell>
          <cell r="H979">
            <v>12827.56</v>
          </cell>
        </row>
        <row r="980">
          <cell r="C980" t="str">
            <v>519565</v>
          </cell>
          <cell r="H980">
            <v>43466026.079999998</v>
          </cell>
        </row>
        <row r="981">
          <cell r="C981" t="str">
            <v>51956501</v>
          </cell>
          <cell r="H981">
            <v>39290172</v>
          </cell>
        </row>
        <row r="982">
          <cell r="C982" t="str">
            <v>51956502</v>
          </cell>
          <cell r="H982">
            <v>3848083.08</v>
          </cell>
        </row>
        <row r="983">
          <cell r="C983" t="str">
            <v>51956503</v>
          </cell>
          <cell r="H983">
            <v>314300</v>
          </cell>
        </row>
        <row r="984">
          <cell r="C984" t="str">
            <v>51956504</v>
          </cell>
          <cell r="H984">
            <v>13471</v>
          </cell>
        </row>
        <row r="985">
          <cell r="C985" t="str">
            <v>519580</v>
          </cell>
          <cell r="H985">
            <v>939400</v>
          </cell>
        </row>
        <row r="986">
          <cell r="C986" t="str">
            <v>51958001</v>
          </cell>
          <cell r="H986">
            <v>885495</v>
          </cell>
        </row>
        <row r="987">
          <cell r="C987" t="str">
            <v>51958002</v>
          </cell>
          <cell r="H987">
            <v>53905</v>
          </cell>
        </row>
        <row r="988">
          <cell r="C988" t="str">
            <v>519581</v>
          </cell>
          <cell r="H988">
            <v>95200</v>
          </cell>
        </row>
        <row r="989">
          <cell r="C989" t="str">
            <v>51958101</v>
          </cell>
          <cell r="H989">
            <v>80000</v>
          </cell>
        </row>
        <row r="990">
          <cell r="C990" t="str">
            <v>51958102</v>
          </cell>
          <cell r="H990">
            <v>15200</v>
          </cell>
        </row>
        <row r="991">
          <cell r="C991" t="str">
            <v>519595</v>
          </cell>
          <cell r="H991">
            <v>826400</v>
          </cell>
        </row>
        <row r="992">
          <cell r="C992" t="str">
            <v>51959501</v>
          </cell>
          <cell r="H992">
            <v>816345</v>
          </cell>
        </row>
        <row r="993">
          <cell r="C993" t="str">
            <v>51959502</v>
          </cell>
          <cell r="H993">
            <v>10055</v>
          </cell>
        </row>
        <row r="994">
          <cell r="C994" t="str">
            <v>52</v>
          </cell>
          <cell r="H994">
            <v>523563554.69999999</v>
          </cell>
        </row>
        <row r="995">
          <cell r="C995" t="str">
            <v>5205</v>
          </cell>
          <cell r="H995">
            <v>332421256</v>
          </cell>
        </row>
        <row r="996">
          <cell r="C996" t="str">
            <v>520506</v>
          </cell>
          <cell r="H996">
            <v>133675777</v>
          </cell>
        </row>
        <row r="997">
          <cell r="C997" t="str">
            <v>52050601</v>
          </cell>
          <cell r="H997">
            <v>133675777</v>
          </cell>
        </row>
        <row r="998">
          <cell r="C998" t="str">
            <v>520515</v>
          </cell>
          <cell r="H998">
            <v>3976911</v>
          </cell>
        </row>
        <row r="999">
          <cell r="C999" t="str">
            <v>52051501</v>
          </cell>
          <cell r="H999">
            <v>3976911</v>
          </cell>
        </row>
        <row r="1000">
          <cell r="C1000" t="str">
            <v>520518</v>
          </cell>
          <cell r="H1000">
            <v>53147767</v>
          </cell>
        </row>
        <row r="1001">
          <cell r="C1001" t="str">
            <v>52051801</v>
          </cell>
          <cell r="H1001">
            <v>53147767</v>
          </cell>
        </row>
        <row r="1002">
          <cell r="C1002" t="str">
            <v>520524</v>
          </cell>
          <cell r="H1002">
            <v>706667</v>
          </cell>
        </row>
        <row r="1003">
          <cell r="C1003" t="str">
            <v>52052401</v>
          </cell>
          <cell r="H1003">
            <v>706667</v>
          </cell>
        </row>
        <row r="1004">
          <cell r="C1004" t="str">
            <v>520527</v>
          </cell>
          <cell r="H1004">
            <v>16129800</v>
          </cell>
        </row>
        <row r="1005">
          <cell r="C1005" t="str">
            <v>52052701</v>
          </cell>
          <cell r="H1005">
            <v>16129800</v>
          </cell>
        </row>
        <row r="1006">
          <cell r="C1006" t="str">
            <v>520530</v>
          </cell>
          <cell r="H1006">
            <v>17266498</v>
          </cell>
        </row>
        <row r="1007">
          <cell r="C1007" t="str">
            <v>52053001</v>
          </cell>
          <cell r="H1007">
            <v>17266498</v>
          </cell>
        </row>
        <row r="1008">
          <cell r="C1008" t="str">
            <v>520533</v>
          </cell>
          <cell r="H1008">
            <v>2071977</v>
          </cell>
        </row>
        <row r="1009">
          <cell r="C1009" t="str">
            <v>52053301</v>
          </cell>
          <cell r="H1009">
            <v>2071977</v>
          </cell>
        </row>
        <row r="1010">
          <cell r="C1010" t="str">
            <v>520536</v>
          </cell>
          <cell r="H1010">
            <v>17266498</v>
          </cell>
        </row>
        <row r="1011">
          <cell r="C1011" t="str">
            <v>52053601</v>
          </cell>
          <cell r="H1011">
            <v>17266498</v>
          </cell>
        </row>
        <row r="1012">
          <cell r="C1012" t="str">
            <v>520539</v>
          </cell>
          <cell r="H1012">
            <v>7874371</v>
          </cell>
        </row>
        <row r="1013">
          <cell r="C1013" t="str">
            <v>52053901</v>
          </cell>
          <cell r="H1013">
            <v>7874371</v>
          </cell>
        </row>
        <row r="1014">
          <cell r="C1014" t="str">
            <v>520546</v>
          </cell>
          <cell r="H1014">
            <v>1368333</v>
          </cell>
        </row>
        <row r="1015">
          <cell r="C1015" t="str">
            <v>52054601</v>
          </cell>
          <cell r="H1015">
            <v>1368333</v>
          </cell>
        </row>
        <row r="1016">
          <cell r="C1016" t="str">
            <v>520548</v>
          </cell>
          <cell r="H1016">
            <v>45522157</v>
          </cell>
        </row>
        <row r="1017">
          <cell r="C1017" t="str">
            <v>52054801</v>
          </cell>
          <cell r="H1017">
            <v>11968555</v>
          </cell>
        </row>
        <row r="1018">
          <cell r="C1018" t="str">
            <v>52054803</v>
          </cell>
          <cell r="H1018">
            <v>33553602</v>
          </cell>
        </row>
        <row r="1019">
          <cell r="C1019" t="str">
            <v>520568</v>
          </cell>
          <cell r="H1019">
            <v>1047540</v>
          </cell>
        </row>
        <row r="1020">
          <cell r="C1020" t="str">
            <v>52056801</v>
          </cell>
          <cell r="H1020">
            <v>1047540</v>
          </cell>
        </row>
        <row r="1021">
          <cell r="C1021" t="str">
            <v>520570</v>
          </cell>
          <cell r="H1021">
            <v>24180564</v>
          </cell>
        </row>
        <row r="1022">
          <cell r="C1022" t="str">
            <v>52057001</v>
          </cell>
          <cell r="H1022">
            <v>24180564</v>
          </cell>
        </row>
        <row r="1023">
          <cell r="C1023" t="str">
            <v>520572</v>
          </cell>
          <cell r="H1023">
            <v>8186396</v>
          </cell>
        </row>
        <row r="1024">
          <cell r="C1024" t="str">
            <v>52057201</v>
          </cell>
          <cell r="H1024">
            <v>8186396</v>
          </cell>
        </row>
        <row r="1025">
          <cell r="C1025" t="str">
            <v>5235</v>
          </cell>
          <cell r="H1025">
            <v>191142298.69999999</v>
          </cell>
        </row>
        <row r="1026">
          <cell r="C1026" t="str">
            <v>523560</v>
          </cell>
          <cell r="H1026">
            <v>191142298.69999999</v>
          </cell>
        </row>
        <row r="1027">
          <cell r="C1027" t="str">
            <v>52356001</v>
          </cell>
          <cell r="H1027">
            <v>184694283.78999999</v>
          </cell>
        </row>
        <row r="1028">
          <cell r="C1028" t="str">
            <v>52356002</v>
          </cell>
          <cell r="H1028">
            <v>4624200.45</v>
          </cell>
        </row>
        <row r="1029">
          <cell r="C1029" t="str">
            <v>52356003</v>
          </cell>
          <cell r="H1029">
            <v>1823814.46</v>
          </cell>
        </row>
        <row r="1030">
          <cell r="C1030" t="str">
            <v>53</v>
          </cell>
          <cell r="H1030">
            <v>244673185.00999999</v>
          </cell>
        </row>
        <row r="1031">
          <cell r="C1031" t="str">
            <v>5305</v>
          </cell>
          <cell r="H1031">
            <v>148171267.31</v>
          </cell>
        </row>
        <row r="1032">
          <cell r="C1032" t="str">
            <v>530505</v>
          </cell>
          <cell r="H1032">
            <v>27517960.02</v>
          </cell>
        </row>
        <row r="1033">
          <cell r="C1033" t="str">
            <v>53050501</v>
          </cell>
          <cell r="H1033">
            <v>4413131.47</v>
          </cell>
        </row>
        <row r="1034">
          <cell r="C1034" t="str">
            <v>53050502</v>
          </cell>
          <cell r="H1034">
            <v>23104828.550000001</v>
          </cell>
        </row>
        <row r="1035">
          <cell r="C1035" t="str">
            <v>530515</v>
          </cell>
          <cell r="H1035">
            <v>27419067.539999999</v>
          </cell>
        </row>
        <row r="1036">
          <cell r="C1036" t="str">
            <v>53051501</v>
          </cell>
          <cell r="H1036">
            <v>27418371.57</v>
          </cell>
        </row>
        <row r="1037">
          <cell r="C1037" t="str">
            <v>53051502</v>
          </cell>
          <cell r="H1037">
            <v>695.97</v>
          </cell>
        </row>
        <row r="1038">
          <cell r="C1038" t="str">
            <v>530520</v>
          </cell>
          <cell r="H1038">
            <v>93234239.75</v>
          </cell>
        </row>
        <row r="1039">
          <cell r="C1039" t="str">
            <v>53052001</v>
          </cell>
          <cell r="H1039">
            <v>90032641.590000004</v>
          </cell>
        </row>
        <row r="1040">
          <cell r="C1040" t="str">
            <v>53052002</v>
          </cell>
          <cell r="H1040">
            <v>3201598.16</v>
          </cell>
        </row>
        <row r="1041">
          <cell r="C1041" t="str">
            <v>5315</v>
          </cell>
          <cell r="H1041">
            <v>94310933.620000005</v>
          </cell>
        </row>
        <row r="1042">
          <cell r="C1042" t="str">
            <v>531515</v>
          </cell>
          <cell r="H1042">
            <v>93628470.900000006</v>
          </cell>
        </row>
        <row r="1043">
          <cell r="C1043" t="str">
            <v>53151501</v>
          </cell>
          <cell r="H1043">
            <v>93628470.900000006</v>
          </cell>
        </row>
        <row r="1044">
          <cell r="C1044" t="str">
            <v>531520</v>
          </cell>
          <cell r="H1044">
            <v>682462.71999999997</v>
          </cell>
        </row>
        <row r="1045">
          <cell r="C1045" t="str">
            <v>53152002</v>
          </cell>
          <cell r="H1045">
            <v>682462.71999999997</v>
          </cell>
        </row>
        <row r="1046">
          <cell r="C1046" t="str">
            <v>5395</v>
          </cell>
          <cell r="H1046">
            <v>2190984.08</v>
          </cell>
        </row>
        <row r="1047">
          <cell r="C1047" t="str">
            <v>539520</v>
          </cell>
          <cell r="H1047">
            <v>2171000</v>
          </cell>
        </row>
        <row r="1048">
          <cell r="C1048" t="str">
            <v>53952001</v>
          </cell>
          <cell r="H1048">
            <v>2171000</v>
          </cell>
        </row>
        <row r="1049">
          <cell r="C1049" t="str">
            <v>539581</v>
          </cell>
          <cell r="H1049">
            <v>19984.080000000002</v>
          </cell>
        </row>
        <row r="1050">
          <cell r="C1050" t="str">
            <v>53958101</v>
          </cell>
          <cell r="H1050">
            <v>19984.080000000002</v>
          </cell>
        </row>
        <row r="1051">
          <cell r="C1051" t="str">
            <v>6</v>
          </cell>
          <cell r="H1051">
            <v>168750908</v>
          </cell>
        </row>
        <row r="1052">
          <cell r="C1052" t="str">
            <v>61</v>
          </cell>
          <cell r="H1052">
            <v>168750908</v>
          </cell>
        </row>
        <row r="1053">
          <cell r="C1053" t="str">
            <v>6165</v>
          </cell>
          <cell r="H1053">
            <v>9320000</v>
          </cell>
        </row>
        <row r="1054">
          <cell r="C1054" t="str">
            <v>616595</v>
          </cell>
          <cell r="H1054">
            <v>9320000</v>
          </cell>
        </row>
        <row r="1055">
          <cell r="C1055" t="str">
            <v>61659501</v>
          </cell>
          <cell r="H1055">
            <v>9320000</v>
          </cell>
        </row>
        <row r="1056">
          <cell r="C1056" t="str">
            <v>6195</v>
          </cell>
          <cell r="H1056">
            <v>159430908</v>
          </cell>
        </row>
        <row r="1057">
          <cell r="C1057" t="str">
            <v>619505</v>
          </cell>
          <cell r="H1057">
            <v>159430908</v>
          </cell>
        </row>
        <row r="1058">
          <cell r="C1058" t="str">
            <v>61950501</v>
          </cell>
          <cell r="H1058">
            <v>159430908</v>
          </cell>
        </row>
        <row r="1059">
          <cell r="C1059" t="str">
            <v>7</v>
          </cell>
          <cell r="H1059">
            <v>294078158</v>
          </cell>
        </row>
        <row r="1060">
          <cell r="C1060" t="str">
            <v>72</v>
          </cell>
          <cell r="H1060">
            <v>294078158</v>
          </cell>
        </row>
        <row r="1061">
          <cell r="C1061" t="str">
            <v>7205</v>
          </cell>
          <cell r="H1061">
            <v>294078158</v>
          </cell>
        </row>
        <row r="1062">
          <cell r="C1062" t="str">
            <v>720506</v>
          </cell>
          <cell r="H1062">
            <v>161026334</v>
          </cell>
        </row>
        <row r="1063">
          <cell r="C1063" t="str">
            <v>72050601</v>
          </cell>
          <cell r="H1063">
            <v>161026334</v>
          </cell>
        </row>
        <row r="1064">
          <cell r="C1064" t="str">
            <v>720512</v>
          </cell>
          <cell r="H1064">
            <v>877500</v>
          </cell>
        </row>
        <row r="1065">
          <cell r="C1065" t="str">
            <v>72051201</v>
          </cell>
          <cell r="H1065">
            <v>877500</v>
          </cell>
        </row>
        <row r="1066">
          <cell r="C1066" t="str">
            <v>720515</v>
          </cell>
          <cell r="H1066">
            <v>4278809</v>
          </cell>
        </row>
        <row r="1067">
          <cell r="C1067" t="str">
            <v>72051501</v>
          </cell>
          <cell r="H1067">
            <v>4278809</v>
          </cell>
        </row>
        <row r="1068">
          <cell r="C1068" t="str">
            <v>720524</v>
          </cell>
          <cell r="H1068">
            <v>3314444</v>
          </cell>
        </row>
        <row r="1069">
          <cell r="C1069" t="str">
            <v>72052401</v>
          </cell>
          <cell r="H1069">
            <v>3314444</v>
          </cell>
        </row>
        <row r="1070">
          <cell r="C1070" t="str">
            <v>720527</v>
          </cell>
          <cell r="H1070">
            <v>21607900</v>
          </cell>
        </row>
        <row r="1071">
          <cell r="C1071" t="str">
            <v>72052701</v>
          </cell>
          <cell r="H1071">
            <v>21607900</v>
          </cell>
        </row>
        <row r="1072">
          <cell r="C1072" t="str">
            <v>720530</v>
          </cell>
          <cell r="H1072">
            <v>15255041</v>
          </cell>
        </row>
        <row r="1073">
          <cell r="C1073" t="str">
            <v>72053001</v>
          </cell>
          <cell r="H1073">
            <v>15255041</v>
          </cell>
        </row>
        <row r="1074">
          <cell r="C1074" t="str">
            <v>720533</v>
          </cell>
          <cell r="H1074">
            <v>1830613</v>
          </cell>
        </row>
        <row r="1075">
          <cell r="C1075" t="str">
            <v>72053301</v>
          </cell>
          <cell r="H1075">
            <v>1830613</v>
          </cell>
        </row>
        <row r="1076">
          <cell r="C1076" t="str">
            <v>720536</v>
          </cell>
          <cell r="H1076">
            <v>15255041</v>
          </cell>
        </row>
        <row r="1077">
          <cell r="C1077" t="str">
            <v>72053601</v>
          </cell>
          <cell r="H1077">
            <v>15255041</v>
          </cell>
        </row>
        <row r="1078">
          <cell r="C1078" t="str">
            <v>720539</v>
          </cell>
          <cell r="H1078">
            <v>6767096</v>
          </cell>
        </row>
        <row r="1079">
          <cell r="C1079" t="str">
            <v>72053901</v>
          </cell>
          <cell r="H1079">
            <v>6767096</v>
          </cell>
        </row>
        <row r="1080">
          <cell r="C1080" t="str">
            <v>720545</v>
          </cell>
          <cell r="H1080">
            <v>11759999</v>
          </cell>
        </row>
        <row r="1081">
          <cell r="C1081" t="str">
            <v>72054503</v>
          </cell>
          <cell r="H1081">
            <v>11759999</v>
          </cell>
        </row>
        <row r="1082">
          <cell r="C1082" t="str">
            <v>720548</v>
          </cell>
          <cell r="H1082">
            <v>22535500</v>
          </cell>
        </row>
        <row r="1083">
          <cell r="C1083" t="str">
            <v>72054801</v>
          </cell>
          <cell r="H1083">
            <v>131600</v>
          </cell>
        </row>
        <row r="1084">
          <cell r="C1084" t="str">
            <v>72054802</v>
          </cell>
          <cell r="H1084">
            <v>22403900</v>
          </cell>
        </row>
        <row r="1085">
          <cell r="C1085" t="str">
            <v>720568</v>
          </cell>
          <cell r="H1085">
            <v>2352285</v>
          </cell>
        </row>
        <row r="1086">
          <cell r="C1086" t="str">
            <v>72056801</v>
          </cell>
          <cell r="H1086">
            <v>2352285</v>
          </cell>
        </row>
        <row r="1087">
          <cell r="C1087" t="str">
            <v>720569</v>
          </cell>
          <cell r="H1087">
            <v>154917</v>
          </cell>
        </row>
        <row r="1088">
          <cell r="C1088" t="str">
            <v>72056901</v>
          </cell>
          <cell r="H1088">
            <v>154917</v>
          </cell>
        </row>
        <row r="1089">
          <cell r="C1089" t="str">
            <v>720570</v>
          </cell>
          <cell r="H1089">
            <v>20299386</v>
          </cell>
        </row>
        <row r="1090">
          <cell r="C1090" t="str">
            <v>72057001</v>
          </cell>
          <cell r="H1090">
            <v>20299386</v>
          </cell>
        </row>
        <row r="1091">
          <cell r="C1091" t="str">
            <v>720572</v>
          </cell>
          <cell r="H1091">
            <v>6763293</v>
          </cell>
        </row>
        <row r="1092">
          <cell r="C1092" t="str">
            <v>72057201</v>
          </cell>
          <cell r="H1092">
            <v>6763293</v>
          </cell>
        </row>
      </sheetData>
      <sheetData sheetId="18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3798564343.9899998</v>
          </cell>
        </row>
        <row r="3">
          <cell r="C3" t="str">
            <v>11</v>
          </cell>
          <cell r="H3">
            <v>63012335.039999999</v>
          </cell>
        </row>
        <row r="4">
          <cell r="C4" t="str">
            <v>1105</v>
          </cell>
          <cell r="H4">
            <v>14793439.34</v>
          </cell>
        </row>
        <row r="5">
          <cell r="C5" t="str">
            <v>110505</v>
          </cell>
          <cell r="H5">
            <v>12724437.34</v>
          </cell>
        </row>
        <row r="6">
          <cell r="C6" t="str">
            <v>11050501</v>
          </cell>
          <cell r="H6">
            <v>-5152300</v>
          </cell>
        </row>
        <row r="7">
          <cell r="C7" t="str">
            <v>11050502</v>
          </cell>
          <cell r="H7">
            <v>3529000</v>
          </cell>
        </row>
        <row r="8">
          <cell r="C8" t="str">
            <v>11050503</v>
          </cell>
          <cell r="H8">
            <v>516000</v>
          </cell>
        </row>
        <row r="9">
          <cell r="C9" t="str">
            <v>11050504</v>
          </cell>
          <cell r="H9">
            <v>2380000</v>
          </cell>
        </row>
        <row r="10">
          <cell r="C10" t="str">
            <v>11050505</v>
          </cell>
          <cell r="H10">
            <v>3990000</v>
          </cell>
        </row>
        <row r="11">
          <cell r="C11" t="str">
            <v>11050506</v>
          </cell>
          <cell r="H11">
            <v>790000</v>
          </cell>
        </row>
        <row r="12">
          <cell r="C12" t="str">
            <v>11050510</v>
          </cell>
          <cell r="H12">
            <v>6671737.3399999999</v>
          </cell>
        </row>
        <row r="13">
          <cell r="C13" t="str">
            <v>110510</v>
          </cell>
          <cell r="H13">
            <v>2069002</v>
          </cell>
        </row>
        <row r="14">
          <cell r="C14" t="str">
            <v>11051003</v>
          </cell>
          <cell r="H14">
            <v>1069002</v>
          </cell>
        </row>
        <row r="15">
          <cell r="C15" t="str">
            <v>11051005</v>
          </cell>
          <cell r="H15">
            <v>1000000</v>
          </cell>
        </row>
        <row r="16">
          <cell r="C16" t="str">
            <v>1110</v>
          </cell>
          <cell r="H16">
            <v>37565024.719999999</v>
          </cell>
        </row>
        <row r="17">
          <cell r="C17" t="str">
            <v>111005</v>
          </cell>
          <cell r="H17">
            <v>37565024.719999999</v>
          </cell>
        </row>
        <row r="18">
          <cell r="C18" t="str">
            <v>11100501</v>
          </cell>
          <cell r="H18">
            <v>6679364.04</v>
          </cell>
        </row>
        <row r="19">
          <cell r="C19" t="str">
            <v>11100503</v>
          </cell>
          <cell r="H19">
            <v>8737364.4299999997</v>
          </cell>
        </row>
        <row r="20">
          <cell r="C20" t="str">
            <v>11100504</v>
          </cell>
          <cell r="H20">
            <v>0.01</v>
          </cell>
        </row>
        <row r="21">
          <cell r="C21" t="str">
            <v>11100505</v>
          </cell>
          <cell r="H21">
            <v>59673.38</v>
          </cell>
        </row>
        <row r="22">
          <cell r="C22" t="str">
            <v>11100506</v>
          </cell>
          <cell r="H22">
            <v>21809225.859999999</v>
          </cell>
        </row>
        <row r="23">
          <cell r="C23" t="str">
            <v>11100507</v>
          </cell>
          <cell r="H23">
            <v>279397</v>
          </cell>
        </row>
        <row r="24">
          <cell r="C24" t="str">
            <v>1120</v>
          </cell>
          <cell r="H24">
            <v>10653870.98</v>
          </cell>
        </row>
        <row r="25">
          <cell r="C25" t="str">
            <v>112005</v>
          </cell>
          <cell r="H25">
            <v>10653870.98</v>
          </cell>
        </row>
        <row r="26">
          <cell r="C26" t="str">
            <v>11200501</v>
          </cell>
          <cell r="H26">
            <v>1150231.17</v>
          </cell>
        </row>
        <row r="27">
          <cell r="C27" t="str">
            <v>11200502</v>
          </cell>
          <cell r="H27">
            <v>97266.63</v>
          </cell>
        </row>
        <row r="28">
          <cell r="C28" t="str">
            <v>11200503</v>
          </cell>
          <cell r="H28">
            <v>183802.28</v>
          </cell>
        </row>
        <row r="29">
          <cell r="C29" t="str">
            <v>11200505</v>
          </cell>
          <cell r="H29">
            <v>4581504.51</v>
          </cell>
        </row>
        <row r="30">
          <cell r="C30" t="str">
            <v>11200506</v>
          </cell>
          <cell r="H30">
            <v>2554842.08</v>
          </cell>
        </row>
        <row r="31">
          <cell r="C31" t="str">
            <v>11200507</v>
          </cell>
          <cell r="H31">
            <v>2086414.31</v>
          </cell>
        </row>
        <row r="32">
          <cell r="C32" t="str">
            <v>11200508</v>
          </cell>
          <cell r="H32">
            <v>-190</v>
          </cell>
        </row>
        <row r="33">
          <cell r="C33" t="str">
            <v>12</v>
          </cell>
          <cell r="H33">
            <v>5372116</v>
          </cell>
        </row>
        <row r="34">
          <cell r="C34" t="str">
            <v>1295</v>
          </cell>
          <cell r="H34">
            <v>5372116</v>
          </cell>
        </row>
        <row r="35">
          <cell r="C35" t="str">
            <v>129505</v>
          </cell>
          <cell r="H35">
            <v>5372116</v>
          </cell>
        </row>
        <row r="36">
          <cell r="C36" t="str">
            <v>12950501</v>
          </cell>
          <cell r="H36">
            <v>5096747</v>
          </cell>
        </row>
        <row r="37">
          <cell r="C37" t="str">
            <v>1295050101</v>
          </cell>
          <cell r="H37">
            <v>5096747</v>
          </cell>
        </row>
        <row r="38">
          <cell r="C38" t="str">
            <v>12950502</v>
          </cell>
          <cell r="H38">
            <v>275369</v>
          </cell>
        </row>
        <row r="39">
          <cell r="C39" t="str">
            <v>13</v>
          </cell>
          <cell r="H39">
            <v>1077263407.3199999</v>
          </cell>
        </row>
        <row r="40">
          <cell r="C40" t="str">
            <v>1305</v>
          </cell>
          <cell r="H40">
            <v>1658000</v>
          </cell>
        </row>
        <row r="41">
          <cell r="C41" t="str">
            <v>130505</v>
          </cell>
          <cell r="H41">
            <v>1658000</v>
          </cell>
        </row>
        <row r="42">
          <cell r="C42" t="str">
            <v>13050501</v>
          </cell>
          <cell r="H42">
            <v>1658000</v>
          </cell>
        </row>
        <row r="43">
          <cell r="C43" t="str">
            <v>1325</v>
          </cell>
          <cell r="H43">
            <v>0</v>
          </cell>
        </row>
        <row r="44">
          <cell r="C44" t="str">
            <v>132510</v>
          </cell>
          <cell r="H44">
            <v>0</v>
          </cell>
        </row>
        <row r="45">
          <cell r="C45" t="str">
            <v>13251001</v>
          </cell>
          <cell r="H45">
            <v>0</v>
          </cell>
        </row>
        <row r="46">
          <cell r="C46" t="str">
            <v>1330</v>
          </cell>
          <cell r="H46">
            <v>292685395.75</v>
          </cell>
        </row>
        <row r="47">
          <cell r="C47" t="str">
            <v>133005</v>
          </cell>
          <cell r="H47">
            <v>290472170.75</v>
          </cell>
        </row>
        <row r="48">
          <cell r="C48" t="str">
            <v>13300501</v>
          </cell>
          <cell r="H48">
            <v>290472170.75</v>
          </cell>
        </row>
        <row r="49">
          <cell r="C49" t="str">
            <v>133015</v>
          </cell>
          <cell r="H49">
            <v>2213225</v>
          </cell>
        </row>
        <row r="50">
          <cell r="C50" t="str">
            <v>13301502</v>
          </cell>
          <cell r="H50">
            <v>2103225</v>
          </cell>
        </row>
        <row r="51">
          <cell r="C51" t="str">
            <v>13301503</v>
          </cell>
          <cell r="H51">
            <v>110000</v>
          </cell>
        </row>
        <row r="52">
          <cell r="C52" t="str">
            <v>1355</v>
          </cell>
          <cell r="H52">
            <v>248967438.24000001</v>
          </cell>
        </row>
        <row r="53">
          <cell r="C53" t="str">
            <v>135510</v>
          </cell>
          <cell r="H53">
            <v>709000</v>
          </cell>
        </row>
        <row r="54">
          <cell r="C54" t="str">
            <v>13551001</v>
          </cell>
          <cell r="H54">
            <v>709000</v>
          </cell>
        </row>
        <row r="55">
          <cell r="C55" t="str">
            <v>135515</v>
          </cell>
          <cell r="H55">
            <v>14251477.24</v>
          </cell>
        </row>
        <row r="56">
          <cell r="C56" t="str">
            <v>13551503</v>
          </cell>
          <cell r="H56">
            <v>190600</v>
          </cell>
        </row>
        <row r="57">
          <cell r="C57" t="str">
            <v>13551519</v>
          </cell>
          <cell r="H57">
            <v>180344.74</v>
          </cell>
        </row>
        <row r="58">
          <cell r="C58" t="str">
            <v>13551521</v>
          </cell>
          <cell r="H58">
            <v>13880532.5</v>
          </cell>
        </row>
        <row r="59">
          <cell r="C59" t="str">
            <v>135518</v>
          </cell>
          <cell r="H59">
            <v>29297815.34</v>
          </cell>
        </row>
        <row r="60">
          <cell r="C60" t="str">
            <v>13551805</v>
          </cell>
          <cell r="H60">
            <v>2359046.5</v>
          </cell>
        </row>
        <row r="61">
          <cell r="C61" t="str">
            <v>13551807</v>
          </cell>
          <cell r="H61">
            <v>5073</v>
          </cell>
        </row>
        <row r="62">
          <cell r="C62" t="str">
            <v>13551816</v>
          </cell>
          <cell r="H62">
            <v>8403981.8900000006</v>
          </cell>
        </row>
        <row r="63">
          <cell r="C63" t="str">
            <v>13551824</v>
          </cell>
          <cell r="H63">
            <v>3190785.77</v>
          </cell>
        </row>
        <row r="64">
          <cell r="C64" t="str">
            <v>13551842</v>
          </cell>
          <cell r="H64">
            <v>6065920.0999999996</v>
          </cell>
        </row>
        <row r="65">
          <cell r="C65" t="str">
            <v>13551844</v>
          </cell>
          <cell r="H65">
            <v>9098865.1899999995</v>
          </cell>
        </row>
        <row r="66">
          <cell r="C66" t="str">
            <v>13551854</v>
          </cell>
          <cell r="H66">
            <v>174142.89</v>
          </cell>
        </row>
        <row r="67">
          <cell r="C67" t="str">
            <v>135520</v>
          </cell>
          <cell r="H67">
            <v>139773000</v>
          </cell>
        </row>
        <row r="68">
          <cell r="C68" t="str">
            <v>13552006</v>
          </cell>
          <cell r="H68">
            <v>881000</v>
          </cell>
        </row>
        <row r="69">
          <cell r="C69" t="str">
            <v>13552007</v>
          </cell>
          <cell r="H69">
            <v>138892000</v>
          </cell>
        </row>
        <row r="70">
          <cell r="C70" t="str">
            <v>135595</v>
          </cell>
          <cell r="H70">
            <v>64936145.659999996</v>
          </cell>
        </row>
        <row r="71">
          <cell r="C71" t="str">
            <v>13559501</v>
          </cell>
          <cell r="H71">
            <v>23176</v>
          </cell>
        </row>
        <row r="72">
          <cell r="C72" t="str">
            <v>13559502</v>
          </cell>
          <cell r="H72">
            <v>64912969.659999996</v>
          </cell>
        </row>
        <row r="73">
          <cell r="C73" t="str">
            <v>1365</v>
          </cell>
          <cell r="H73">
            <v>3758800</v>
          </cell>
        </row>
        <row r="74">
          <cell r="C74" t="str">
            <v>136515</v>
          </cell>
          <cell r="H74">
            <v>3758800</v>
          </cell>
        </row>
        <row r="75">
          <cell r="C75" t="str">
            <v>13651501</v>
          </cell>
          <cell r="H75">
            <v>3758800</v>
          </cell>
        </row>
        <row r="76">
          <cell r="C76" t="str">
            <v>1380</v>
          </cell>
          <cell r="H76">
            <v>530193773.32999998</v>
          </cell>
        </row>
        <row r="77">
          <cell r="C77" t="str">
            <v>138095</v>
          </cell>
          <cell r="H77">
            <v>530193773.32999998</v>
          </cell>
        </row>
        <row r="78">
          <cell r="C78" t="str">
            <v>13809502</v>
          </cell>
          <cell r="H78">
            <v>529704773.32999998</v>
          </cell>
        </row>
        <row r="79">
          <cell r="C79" t="str">
            <v>13809503</v>
          </cell>
          <cell r="H79">
            <v>489000</v>
          </cell>
        </row>
        <row r="80">
          <cell r="C80" t="str">
            <v>15</v>
          </cell>
          <cell r="H80">
            <v>2554878224.1100001</v>
          </cell>
        </row>
        <row r="81">
          <cell r="C81" t="str">
            <v>1520</v>
          </cell>
          <cell r="H81">
            <v>4392581359.4899998</v>
          </cell>
        </row>
        <row r="82">
          <cell r="C82" t="str">
            <v>152005</v>
          </cell>
          <cell r="H82">
            <v>487002169</v>
          </cell>
        </row>
        <row r="83">
          <cell r="C83" t="str">
            <v>15200502</v>
          </cell>
          <cell r="H83">
            <v>20760010</v>
          </cell>
        </row>
        <row r="84">
          <cell r="C84" t="str">
            <v>15200503</v>
          </cell>
          <cell r="H84">
            <v>12218052</v>
          </cell>
        </row>
        <row r="85">
          <cell r="C85" t="str">
            <v>15200504</v>
          </cell>
          <cell r="H85">
            <v>1372800</v>
          </cell>
        </row>
        <row r="86">
          <cell r="C86" t="str">
            <v>15200505</v>
          </cell>
          <cell r="H86">
            <v>12735600</v>
          </cell>
        </row>
        <row r="87">
          <cell r="C87" t="str">
            <v>15200506</v>
          </cell>
          <cell r="H87">
            <v>65785006</v>
          </cell>
        </row>
        <row r="88">
          <cell r="C88" t="str">
            <v>15200507</v>
          </cell>
          <cell r="H88">
            <v>5789494</v>
          </cell>
        </row>
        <row r="89">
          <cell r="C89" t="str">
            <v>15200508</v>
          </cell>
          <cell r="H89">
            <v>112150</v>
          </cell>
        </row>
        <row r="90">
          <cell r="C90" t="str">
            <v>15200509</v>
          </cell>
          <cell r="H90">
            <v>126150</v>
          </cell>
        </row>
        <row r="91">
          <cell r="C91" t="str">
            <v>15200510</v>
          </cell>
          <cell r="H91">
            <v>302568</v>
          </cell>
        </row>
        <row r="92">
          <cell r="C92" t="str">
            <v>15200511</v>
          </cell>
          <cell r="H92">
            <v>160878</v>
          </cell>
        </row>
        <row r="93">
          <cell r="C93" t="str">
            <v>15200512</v>
          </cell>
          <cell r="H93">
            <v>296055</v>
          </cell>
        </row>
        <row r="94">
          <cell r="C94" t="str">
            <v>15200513</v>
          </cell>
          <cell r="H94">
            <v>269370</v>
          </cell>
        </row>
        <row r="95">
          <cell r="C95" t="str">
            <v>15200514</v>
          </cell>
          <cell r="H95">
            <v>215304</v>
          </cell>
        </row>
        <row r="96">
          <cell r="C96" t="str">
            <v>15200515</v>
          </cell>
          <cell r="H96">
            <v>1915071.21</v>
          </cell>
        </row>
        <row r="97">
          <cell r="C97" t="str">
            <v>15200516</v>
          </cell>
          <cell r="H97">
            <v>6320837.8600000003</v>
          </cell>
        </row>
        <row r="98">
          <cell r="C98" t="str">
            <v>15200517</v>
          </cell>
          <cell r="H98">
            <v>9746119.6899999995</v>
          </cell>
        </row>
        <row r="99">
          <cell r="C99" t="str">
            <v>15200518</v>
          </cell>
          <cell r="H99">
            <v>7935530.7699999996</v>
          </cell>
        </row>
        <row r="100">
          <cell r="C100" t="str">
            <v>15200519</v>
          </cell>
          <cell r="H100">
            <v>7754118.2000000002</v>
          </cell>
        </row>
        <row r="101">
          <cell r="C101" t="str">
            <v>15200520</v>
          </cell>
          <cell r="H101">
            <v>2337876</v>
          </cell>
        </row>
        <row r="102">
          <cell r="C102" t="str">
            <v>15200521</v>
          </cell>
          <cell r="H102">
            <v>2872227</v>
          </cell>
        </row>
        <row r="103">
          <cell r="C103" t="str">
            <v>15200522</v>
          </cell>
          <cell r="H103">
            <v>7841740.5700000003</v>
          </cell>
        </row>
        <row r="104">
          <cell r="C104" t="str">
            <v>15200523</v>
          </cell>
          <cell r="H104">
            <v>10007297.039999999</v>
          </cell>
        </row>
        <row r="105">
          <cell r="C105" t="str">
            <v>15200524</v>
          </cell>
          <cell r="H105">
            <v>4960150.66</v>
          </cell>
        </row>
        <row r="106">
          <cell r="C106" t="str">
            <v>15200525</v>
          </cell>
          <cell r="H106">
            <v>8940000</v>
          </cell>
        </row>
        <row r="107">
          <cell r="C107" t="str">
            <v>15200526</v>
          </cell>
          <cell r="H107">
            <v>12500778</v>
          </cell>
        </row>
        <row r="108">
          <cell r="C108" t="str">
            <v>15200527</v>
          </cell>
          <cell r="H108">
            <v>3885613</v>
          </cell>
        </row>
        <row r="109">
          <cell r="C109" t="str">
            <v>15200528</v>
          </cell>
          <cell r="H109">
            <v>3420000</v>
          </cell>
        </row>
        <row r="110">
          <cell r="C110" t="str">
            <v>15200529</v>
          </cell>
          <cell r="H110">
            <v>214800</v>
          </cell>
        </row>
        <row r="111">
          <cell r="C111" t="str">
            <v>15200530</v>
          </cell>
          <cell r="H111">
            <v>5405000</v>
          </cell>
        </row>
        <row r="112">
          <cell r="C112" t="str">
            <v>15200531</v>
          </cell>
          <cell r="H112">
            <v>6132613</v>
          </cell>
        </row>
        <row r="113">
          <cell r="C113" t="str">
            <v>15200532</v>
          </cell>
          <cell r="H113">
            <v>13715757</v>
          </cell>
        </row>
        <row r="114">
          <cell r="C114" t="str">
            <v>15200533</v>
          </cell>
          <cell r="H114">
            <v>10022130</v>
          </cell>
        </row>
        <row r="115">
          <cell r="C115" t="str">
            <v>15200534</v>
          </cell>
          <cell r="H115">
            <v>24311081</v>
          </cell>
        </row>
        <row r="116">
          <cell r="C116" t="str">
            <v>15200535</v>
          </cell>
          <cell r="H116">
            <v>17669800</v>
          </cell>
        </row>
        <row r="117">
          <cell r="C117" t="str">
            <v>15200536</v>
          </cell>
          <cell r="H117">
            <v>893149</v>
          </cell>
        </row>
        <row r="118">
          <cell r="C118" t="str">
            <v>15200537</v>
          </cell>
          <cell r="H118">
            <v>5685816</v>
          </cell>
        </row>
        <row r="119">
          <cell r="C119" t="str">
            <v>15200538</v>
          </cell>
          <cell r="H119">
            <v>6450000</v>
          </cell>
        </row>
        <row r="120">
          <cell r="C120" t="str">
            <v>15200539</v>
          </cell>
          <cell r="H120">
            <v>1859000</v>
          </cell>
        </row>
        <row r="121">
          <cell r="C121" t="str">
            <v>15200540</v>
          </cell>
          <cell r="H121">
            <v>346750</v>
          </cell>
        </row>
        <row r="122">
          <cell r="C122" t="str">
            <v>15200545</v>
          </cell>
          <cell r="H122">
            <v>7185572</v>
          </cell>
        </row>
        <row r="123">
          <cell r="C123" t="str">
            <v>15200546</v>
          </cell>
          <cell r="H123">
            <v>993000</v>
          </cell>
        </row>
        <row r="124">
          <cell r="C124" t="str">
            <v>15200547</v>
          </cell>
          <cell r="H124">
            <v>160127600</v>
          </cell>
        </row>
        <row r="125">
          <cell r="C125" t="str">
            <v>15200548</v>
          </cell>
          <cell r="H125">
            <v>350000</v>
          </cell>
        </row>
        <row r="126">
          <cell r="C126" t="str">
            <v>15200549</v>
          </cell>
          <cell r="H126">
            <v>1924850</v>
          </cell>
        </row>
        <row r="127">
          <cell r="C127" t="str">
            <v>15200550</v>
          </cell>
          <cell r="H127">
            <v>1800000</v>
          </cell>
        </row>
        <row r="128">
          <cell r="C128" t="str">
            <v>15200551</v>
          </cell>
          <cell r="H128">
            <v>2915966</v>
          </cell>
        </row>
        <row r="129">
          <cell r="C129" t="str">
            <v>15200552</v>
          </cell>
          <cell r="H129">
            <v>18488</v>
          </cell>
        </row>
        <row r="130">
          <cell r="C130" t="str">
            <v>15200553</v>
          </cell>
          <cell r="H130">
            <v>8400000</v>
          </cell>
        </row>
        <row r="131">
          <cell r="C131" t="str">
            <v>152006</v>
          </cell>
          <cell r="H131">
            <v>701272313.88</v>
          </cell>
        </row>
        <row r="132">
          <cell r="C132" t="str">
            <v>152010</v>
          </cell>
          <cell r="H132">
            <v>1550526938.6099999</v>
          </cell>
        </row>
        <row r="133">
          <cell r="C133" t="str">
            <v>15201001</v>
          </cell>
          <cell r="H133">
            <v>1028900</v>
          </cell>
        </row>
        <row r="134">
          <cell r="C134" t="str">
            <v>15201004</v>
          </cell>
          <cell r="H134">
            <v>15375500</v>
          </cell>
        </row>
        <row r="135">
          <cell r="C135" t="str">
            <v>15201005</v>
          </cell>
          <cell r="H135">
            <v>472937376.99000001</v>
          </cell>
        </row>
        <row r="136">
          <cell r="C136" t="str">
            <v>15201006</v>
          </cell>
          <cell r="H136">
            <v>47014797</v>
          </cell>
        </row>
        <row r="137">
          <cell r="C137" t="str">
            <v>15201007</v>
          </cell>
          <cell r="H137">
            <v>5853343</v>
          </cell>
        </row>
        <row r="138">
          <cell r="C138" t="str">
            <v>15201008</v>
          </cell>
          <cell r="H138">
            <v>37393370</v>
          </cell>
        </row>
        <row r="139">
          <cell r="C139" t="str">
            <v>15201009</v>
          </cell>
          <cell r="H139">
            <v>151803418.62</v>
          </cell>
        </row>
        <row r="140">
          <cell r="C140" t="str">
            <v>15201010</v>
          </cell>
          <cell r="H140">
            <v>92062000</v>
          </cell>
        </row>
        <row r="141">
          <cell r="C141" t="str">
            <v>15201011</v>
          </cell>
          <cell r="H141">
            <v>1670447</v>
          </cell>
        </row>
        <row r="142">
          <cell r="C142" t="str">
            <v>15201012</v>
          </cell>
          <cell r="H142">
            <v>2078656</v>
          </cell>
        </row>
        <row r="143">
          <cell r="C143" t="str">
            <v>15201013</v>
          </cell>
          <cell r="H143">
            <v>13669530</v>
          </cell>
        </row>
        <row r="144">
          <cell r="C144" t="str">
            <v>15201014</v>
          </cell>
          <cell r="H144">
            <v>103708500</v>
          </cell>
        </row>
        <row r="145">
          <cell r="C145" t="str">
            <v>15201015</v>
          </cell>
          <cell r="H145">
            <v>2010142</v>
          </cell>
        </row>
        <row r="146">
          <cell r="C146" t="str">
            <v>15201016</v>
          </cell>
          <cell r="H146">
            <v>2314251</v>
          </cell>
        </row>
        <row r="147">
          <cell r="C147" t="str">
            <v>15201017</v>
          </cell>
          <cell r="H147">
            <v>1227221</v>
          </cell>
        </row>
        <row r="148">
          <cell r="C148" t="str">
            <v>15201018</v>
          </cell>
          <cell r="H148">
            <v>678986</v>
          </cell>
        </row>
        <row r="149">
          <cell r="C149" t="str">
            <v>15201019</v>
          </cell>
          <cell r="H149">
            <v>625000</v>
          </cell>
        </row>
        <row r="150">
          <cell r="C150" t="str">
            <v>15201020</v>
          </cell>
          <cell r="H150">
            <v>204694558</v>
          </cell>
        </row>
        <row r="151">
          <cell r="C151" t="str">
            <v>15201021</v>
          </cell>
          <cell r="H151">
            <v>229942</v>
          </cell>
        </row>
        <row r="152">
          <cell r="C152" t="str">
            <v>15201022</v>
          </cell>
          <cell r="H152">
            <v>941264</v>
          </cell>
        </row>
        <row r="153">
          <cell r="C153" t="str">
            <v>15201023</v>
          </cell>
          <cell r="H153">
            <v>2713199</v>
          </cell>
        </row>
        <row r="154">
          <cell r="C154" t="str">
            <v>15201024</v>
          </cell>
          <cell r="H154">
            <v>1259998</v>
          </cell>
        </row>
        <row r="155">
          <cell r="C155" t="str">
            <v>15201025</v>
          </cell>
          <cell r="H155">
            <v>3999680</v>
          </cell>
        </row>
        <row r="156">
          <cell r="C156" t="str">
            <v>15201026</v>
          </cell>
          <cell r="H156">
            <v>3877880</v>
          </cell>
        </row>
        <row r="157">
          <cell r="C157" t="str">
            <v>15201027</v>
          </cell>
          <cell r="H157">
            <v>4063016</v>
          </cell>
        </row>
        <row r="158">
          <cell r="C158" t="str">
            <v>15201028</v>
          </cell>
          <cell r="H158">
            <v>3934720</v>
          </cell>
        </row>
        <row r="159">
          <cell r="C159" t="str">
            <v>15201029</v>
          </cell>
          <cell r="H159">
            <v>3714320</v>
          </cell>
        </row>
        <row r="160">
          <cell r="C160" t="str">
            <v>15201030</v>
          </cell>
          <cell r="H160">
            <v>4578520</v>
          </cell>
        </row>
        <row r="161">
          <cell r="C161" t="str">
            <v>15201031</v>
          </cell>
          <cell r="H161">
            <v>1001008</v>
          </cell>
        </row>
        <row r="162">
          <cell r="C162" t="str">
            <v>15201032</v>
          </cell>
          <cell r="H162">
            <v>4006640</v>
          </cell>
        </row>
        <row r="163">
          <cell r="C163" t="str">
            <v>15201033</v>
          </cell>
          <cell r="H163">
            <v>3815240</v>
          </cell>
        </row>
        <row r="164">
          <cell r="C164" t="str">
            <v>15201034</v>
          </cell>
          <cell r="H164">
            <v>7016738</v>
          </cell>
        </row>
        <row r="165">
          <cell r="C165" t="str">
            <v>15201035</v>
          </cell>
          <cell r="H165">
            <v>7686160</v>
          </cell>
        </row>
        <row r="166">
          <cell r="C166" t="str">
            <v>15201036</v>
          </cell>
          <cell r="H166">
            <v>3847720</v>
          </cell>
        </row>
        <row r="167">
          <cell r="C167" t="str">
            <v>15201037</v>
          </cell>
          <cell r="H167">
            <v>3814080</v>
          </cell>
        </row>
        <row r="168">
          <cell r="C168" t="str">
            <v>15201038</v>
          </cell>
          <cell r="H168">
            <v>3887160</v>
          </cell>
        </row>
        <row r="169">
          <cell r="C169" t="str">
            <v>15201039</v>
          </cell>
          <cell r="H169">
            <v>3839600</v>
          </cell>
        </row>
        <row r="170">
          <cell r="C170" t="str">
            <v>15201040</v>
          </cell>
          <cell r="H170">
            <v>7695440</v>
          </cell>
        </row>
        <row r="171">
          <cell r="C171" t="str">
            <v>15201041</v>
          </cell>
          <cell r="H171">
            <v>4825600</v>
          </cell>
        </row>
        <row r="172">
          <cell r="C172" t="str">
            <v>15201042</v>
          </cell>
          <cell r="H172">
            <v>7693120</v>
          </cell>
        </row>
        <row r="173">
          <cell r="C173" t="str">
            <v>15201043</v>
          </cell>
          <cell r="H173">
            <v>4102920</v>
          </cell>
        </row>
        <row r="174">
          <cell r="C174" t="str">
            <v>15201044</v>
          </cell>
          <cell r="H174">
            <v>3821040</v>
          </cell>
        </row>
        <row r="175">
          <cell r="C175" t="str">
            <v>15201045</v>
          </cell>
          <cell r="H175">
            <v>3821040</v>
          </cell>
        </row>
        <row r="176">
          <cell r="C176" t="str">
            <v>15201046</v>
          </cell>
          <cell r="H176">
            <v>5078480</v>
          </cell>
        </row>
        <row r="177">
          <cell r="C177" t="str">
            <v>15201047</v>
          </cell>
          <cell r="H177">
            <v>1322400</v>
          </cell>
        </row>
        <row r="178">
          <cell r="C178" t="str">
            <v>15201048</v>
          </cell>
          <cell r="H178">
            <v>2644800</v>
          </cell>
        </row>
        <row r="179">
          <cell r="C179" t="str">
            <v>15201049</v>
          </cell>
          <cell r="H179">
            <v>1372280</v>
          </cell>
        </row>
        <row r="180">
          <cell r="C180" t="str">
            <v>15201050</v>
          </cell>
          <cell r="H180">
            <v>651804</v>
          </cell>
        </row>
        <row r="181">
          <cell r="C181" t="str">
            <v>15201051</v>
          </cell>
          <cell r="H181">
            <v>975560</v>
          </cell>
        </row>
        <row r="182">
          <cell r="C182" t="str">
            <v>15201052</v>
          </cell>
          <cell r="H182">
            <v>1322400</v>
          </cell>
        </row>
        <row r="183">
          <cell r="C183" t="str">
            <v>15201053</v>
          </cell>
          <cell r="H183">
            <v>1891960</v>
          </cell>
        </row>
        <row r="184">
          <cell r="C184" t="str">
            <v>15201054</v>
          </cell>
          <cell r="H184">
            <v>1423320</v>
          </cell>
        </row>
        <row r="185">
          <cell r="C185" t="str">
            <v>15201055</v>
          </cell>
          <cell r="H185">
            <v>1708680</v>
          </cell>
        </row>
        <row r="186">
          <cell r="C186" t="str">
            <v>15201056</v>
          </cell>
          <cell r="H186">
            <v>2135560</v>
          </cell>
        </row>
        <row r="187">
          <cell r="C187" t="str">
            <v>15201057</v>
          </cell>
          <cell r="H187">
            <v>1708680</v>
          </cell>
        </row>
        <row r="188">
          <cell r="C188" t="str">
            <v>15201058</v>
          </cell>
          <cell r="H188">
            <v>1311960</v>
          </cell>
        </row>
        <row r="189">
          <cell r="C189" t="str">
            <v>15201059</v>
          </cell>
          <cell r="H189">
            <v>3071680</v>
          </cell>
        </row>
        <row r="190">
          <cell r="C190" t="str">
            <v>15201060</v>
          </cell>
          <cell r="H190">
            <v>3076320</v>
          </cell>
        </row>
        <row r="191">
          <cell r="C191" t="str">
            <v>15201061</v>
          </cell>
          <cell r="H191">
            <v>33945271</v>
          </cell>
        </row>
        <row r="192">
          <cell r="C192" t="str">
            <v>15201062</v>
          </cell>
          <cell r="H192">
            <v>92800000</v>
          </cell>
        </row>
        <row r="193">
          <cell r="C193" t="str">
            <v>15201063</v>
          </cell>
          <cell r="H193">
            <v>13920000</v>
          </cell>
        </row>
        <row r="194">
          <cell r="C194" t="str">
            <v>15201064</v>
          </cell>
          <cell r="H194">
            <v>3241040</v>
          </cell>
        </row>
        <row r="195">
          <cell r="C195" t="str">
            <v>15201065</v>
          </cell>
          <cell r="H195">
            <v>1624000</v>
          </cell>
        </row>
        <row r="196">
          <cell r="C196" t="str">
            <v>15201066</v>
          </cell>
          <cell r="H196">
            <v>16240000</v>
          </cell>
        </row>
        <row r="197">
          <cell r="C197" t="str">
            <v>15201067</v>
          </cell>
          <cell r="H197">
            <v>8158280</v>
          </cell>
        </row>
        <row r="198">
          <cell r="C198" t="str">
            <v>15201068</v>
          </cell>
          <cell r="H198">
            <v>11344800</v>
          </cell>
        </row>
        <row r="199">
          <cell r="C199" t="str">
            <v>15201069</v>
          </cell>
          <cell r="H199">
            <v>7247680</v>
          </cell>
        </row>
        <row r="200">
          <cell r="C200" t="str">
            <v>15201070</v>
          </cell>
          <cell r="H200">
            <v>6927520</v>
          </cell>
        </row>
        <row r="201">
          <cell r="C201" t="str">
            <v>15201071</v>
          </cell>
          <cell r="H201">
            <v>6643320</v>
          </cell>
        </row>
        <row r="202">
          <cell r="C202" t="str">
            <v>15201072</v>
          </cell>
          <cell r="H202">
            <v>6643320</v>
          </cell>
        </row>
        <row r="203">
          <cell r="C203" t="str">
            <v>15201073</v>
          </cell>
          <cell r="H203">
            <v>3326880</v>
          </cell>
        </row>
        <row r="204">
          <cell r="C204" t="str">
            <v>15201074</v>
          </cell>
          <cell r="H204">
            <v>6623600</v>
          </cell>
        </row>
        <row r="205">
          <cell r="C205" t="str">
            <v>15201075</v>
          </cell>
          <cell r="H205">
            <v>2835040</v>
          </cell>
        </row>
        <row r="206">
          <cell r="C206" t="str">
            <v>15201076</v>
          </cell>
          <cell r="H206">
            <v>16099545</v>
          </cell>
        </row>
        <row r="207">
          <cell r="C207" t="str">
            <v>15201077</v>
          </cell>
          <cell r="H207">
            <v>159980</v>
          </cell>
        </row>
        <row r="208">
          <cell r="C208" t="str">
            <v>15201078</v>
          </cell>
          <cell r="H208">
            <v>177586</v>
          </cell>
        </row>
        <row r="209">
          <cell r="C209" t="str">
            <v>15201079</v>
          </cell>
          <cell r="H209">
            <v>3703547</v>
          </cell>
        </row>
        <row r="210">
          <cell r="C210" t="str">
            <v>15201080</v>
          </cell>
          <cell r="H210">
            <v>218272</v>
          </cell>
        </row>
        <row r="211">
          <cell r="C211" t="str">
            <v>15201081</v>
          </cell>
          <cell r="H211">
            <v>865540</v>
          </cell>
        </row>
        <row r="212">
          <cell r="C212" t="str">
            <v>15201082</v>
          </cell>
          <cell r="H212">
            <v>982175</v>
          </cell>
        </row>
        <row r="213">
          <cell r="C213" t="str">
            <v>15201083</v>
          </cell>
          <cell r="H213">
            <v>909396</v>
          </cell>
        </row>
        <row r="214">
          <cell r="C214" t="str">
            <v>15201084</v>
          </cell>
          <cell r="H214">
            <v>583124</v>
          </cell>
        </row>
        <row r="215">
          <cell r="C215" t="str">
            <v>15201085</v>
          </cell>
          <cell r="H215">
            <v>391300</v>
          </cell>
        </row>
        <row r="216">
          <cell r="C216" t="str">
            <v>15201086</v>
          </cell>
          <cell r="H216">
            <v>195560</v>
          </cell>
        </row>
        <row r="217">
          <cell r="C217" t="str">
            <v>15201087</v>
          </cell>
          <cell r="H217">
            <v>3069639</v>
          </cell>
        </row>
        <row r="218">
          <cell r="C218" t="str">
            <v>15201088</v>
          </cell>
          <cell r="H218">
            <v>502662</v>
          </cell>
        </row>
        <row r="219">
          <cell r="C219" t="str">
            <v>15201089</v>
          </cell>
          <cell r="H219">
            <v>199984</v>
          </cell>
        </row>
        <row r="220">
          <cell r="C220" t="str">
            <v>15201090</v>
          </cell>
          <cell r="H220">
            <v>1000000</v>
          </cell>
        </row>
        <row r="221">
          <cell r="C221" t="str">
            <v>15201091</v>
          </cell>
          <cell r="H221">
            <v>900000</v>
          </cell>
        </row>
        <row r="222">
          <cell r="C222" t="str">
            <v>15201092</v>
          </cell>
          <cell r="H222">
            <v>316000</v>
          </cell>
        </row>
        <row r="223">
          <cell r="C223" t="str">
            <v>15201093</v>
          </cell>
          <cell r="H223">
            <v>647700</v>
          </cell>
        </row>
        <row r="224">
          <cell r="C224" t="str">
            <v>15201094</v>
          </cell>
          <cell r="H224">
            <v>1188600</v>
          </cell>
        </row>
        <row r="225">
          <cell r="C225" t="str">
            <v>15201095</v>
          </cell>
          <cell r="H225">
            <v>3301450</v>
          </cell>
        </row>
        <row r="226">
          <cell r="C226" t="str">
            <v>15201096</v>
          </cell>
          <cell r="H226">
            <v>1620850</v>
          </cell>
        </row>
        <row r="227">
          <cell r="C227" t="str">
            <v>15201097</v>
          </cell>
          <cell r="H227">
            <v>1908950</v>
          </cell>
        </row>
        <row r="228">
          <cell r="C228" t="str">
            <v>15201098</v>
          </cell>
          <cell r="H228">
            <v>2882002</v>
          </cell>
        </row>
        <row r="229">
          <cell r="C229" t="str">
            <v>15201099</v>
          </cell>
          <cell r="H229">
            <v>1154400</v>
          </cell>
        </row>
        <row r="230">
          <cell r="C230" t="str">
            <v>152015</v>
          </cell>
          <cell r="H230">
            <v>335614379</v>
          </cell>
        </row>
        <row r="231">
          <cell r="C231" t="str">
            <v>15201501</v>
          </cell>
          <cell r="H231">
            <v>6919204</v>
          </cell>
        </row>
        <row r="232">
          <cell r="C232" t="str">
            <v>15201502</v>
          </cell>
          <cell r="H232">
            <v>5169000</v>
          </cell>
        </row>
        <row r="233">
          <cell r="C233" t="str">
            <v>15201503</v>
          </cell>
          <cell r="H233">
            <v>44600</v>
          </cell>
        </row>
        <row r="234">
          <cell r="C234" t="str">
            <v>15201504</v>
          </cell>
          <cell r="H234">
            <v>5508500</v>
          </cell>
        </row>
        <row r="235">
          <cell r="C235" t="str">
            <v>15201505</v>
          </cell>
          <cell r="H235">
            <v>712800</v>
          </cell>
        </row>
        <row r="236">
          <cell r="C236" t="str">
            <v>15201506</v>
          </cell>
          <cell r="H236">
            <v>2150000</v>
          </cell>
        </row>
        <row r="237">
          <cell r="C237" t="str">
            <v>15201507</v>
          </cell>
          <cell r="H237">
            <v>2574000</v>
          </cell>
        </row>
        <row r="238">
          <cell r="C238" t="str">
            <v>15201508</v>
          </cell>
          <cell r="H238">
            <v>1348100</v>
          </cell>
        </row>
        <row r="239">
          <cell r="C239" t="str">
            <v>15201509</v>
          </cell>
          <cell r="H239">
            <v>324800</v>
          </cell>
        </row>
        <row r="240">
          <cell r="C240" t="str">
            <v>15201510</v>
          </cell>
          <cell r="H240">
            <v>1954368</v>
          </cell>
        </row>
        <row r="241">
          <cell r="C241" t="str">
            <v>15201511</v>
          </cell>
          <cell r="H241">
            <v>2070399</v>
          </cell>
        </row>
        <row r="242">
          <cell r="C242" t="str">
            <v>15201512</v>
          </cell>
          <cell r="H242">
            <v>4868099</v>
          </cell>
        </row>
        <row r="243">
          <cell r="C243" t="str">
            <v>15201513</v>
          </cell>
          <cell r="H243">
            <v>36540000</v>
          </cell>
        </row>
        <row r="244">
          <cell r="C244" t="str">
            <v>15201514</v>
          </cell>
          <cell r="H244">
            <v>9497800</v>
          </cell>
        </row>
        <row r="245">
          <cell r="C245" t="str">
            <v>15201515</v>
          </cell>
          <cell r="H245">
            <v>235500</v>
          </cell>
        </row>
        <row r="246">
          <cell r="C246" t="str">
            <v>15201516</v>
          </cell>
          <cell r="H246">
            <v>571199</v>
          </cell>
        </row>
        <row r="247">
          <cell r="C247" t="str">
            <v>15201517</v>
          </cell>
          <cell r="H247">
            <v>255126010</v>
          </cell>
        </row>
        <row r="248">
          <cell r="C248" t="str">
            <v>152020</v>
          </cell>
          <cell r="H248">
            <v>1318165559</v>
          </cell>
        </row>
        <row r="249">
          <cell r="C249" t="str">
            <v>15202001</v>
          </cell>
          <cell r="H249">
            <v>64499</v>
          </cell>
        </row>
        <row r="250">
          <cell r="C250" t="str">
            <v>15202002</v>
          </cell>
          <cell r="H250">
            <v>126300</v>
          </cell>
        </row>
        <row r="251">
          <cell r="C251" t="str">
            <v>15202003</v>
          </cell>
          <cell r="H251">
            <v>427601</v>
          </cell>
        </row>
        <row r="252">
          <cell r="C252" t="str">
            <v>15202004</v>
          </cell>
          <cell r="H252">
            <v>1348101</v>
          </cell>
        </row>
        <row r="253">
          <cell r="C253" t="str">
            <v>15202005</v>
          </cell>
          <cell r="H253">
            <v>67049</v>
          </cell>
        </row>
        <row r="254">
          <cell r="C254" t="str">
            <v>15202006</v>
          </cell>
          <cell r="H254">
            <v>83099</v>
          </cell>
        </row>
        <row r="255">
          <cell r="C255" t="str">
            <v>15202007</v>
          </cell>
          <cell r="H255">
            <v>111901</v>
          </cell>
        </row>
        <row r="256">
          <cell r="C256" t="str">
            <v>15202008</v>
          </cell>
          <cell r="H256">
            <v>169800</v>
          </cell>
        </row>
        <row r="257">
          <cell r="C257" t="str">
            <v>15202009</v>
          </cell>
          <cell r="H257">
            <v>120500</v>
          </cell>
        </row>
        <row r="258">
          <cell r="C258" t="str">
            <v>15202010</v>
          </cell>
          <cell r="H258">
            <v>292000</v>
          </cell>
        </row>
        <row r="259">
          <cell r="C259" t="str">
            <v>15202011</v>
          </cell>
          <cell r="H259">
            <v>597500</v>
          </cell>
        </row>
        <row r="260">
          <cell r="C260" t="str">
            <v>15202012</v>
          </cell>
          <cell r="H260">
            <v>709600</v>
          </cell>
        </row>
        <row r="261">
          <cell r="C261" t="str">
            <v>15202013</v>
          </cell>
          <cell r="H261">
            <v>698700</v>
          </cell>
        </row>
        <row r="262">
          <cell r="C262" t="str">
            <v>15202015</v>
          </cell>
          <cell r="H262">
            <v>1620999</v>
          </cell>
        </row>
        <row r="263">
          <cell r="C263" t="str">
            <v>15202016</v>
          </cell>
          <cell r="H263">
            <v>1459499</v>
          </cell>
        </row>
        <row r="264">
          <cell r="C264" t="str">
            <v>15202017</v>
          </cell>
          <cell r="H264">
            <v>433105</v>
          </cell>
        </row>
        <row r="265">
          <cell r="C265" t="str">
            <v>15202018</v>
          </cell>
          <cell r="H265">
            <v>292000</v>
          </cell>
        </row>
        <row r="266">
          <cell r="C266" t="str">
            <v>15202019</v>
          </cell>
          <cell r="H266">
            <v>263700</v>
          </cell>
        </row>
        <row r="267">
          <cell r="C267" t="str">
            <v>15202020</v>
          </cell>
          <cell r="H267">
            <v>597500</v>
          </cell>
        </row>
        <row r="268">
          <cell r="C268" t="str">
            <v>15202021</v>
          </cell>
          <cell r="H268">
            <v>578400</v>
          </cell>
        </row>
        <row r="269">
          <cell r="C269" t="str">
            <v>15202023</v>
          </cell>
          <cell r="H269">
            <v>771200</v>
          </cell>
        </row>
        <row r="270">
          <cell r="C270" t="str">
            <v>15202024</v>
          </cell>
          <cell r="H270">
            <v>698700</v>
          </cell>
        </row>
        <row r="271">
          <cell r="C271" t="str">
            <v>15202025</v>
          </cell>
          <cell r="H271">
            <v>1118999</v>
          </cell>
        </row>
        <row r="272">
          <cell r="C272" t="str">
            <v>15202026</v>
          </cell>
          <cell r="H272">
            <v>7001</v>
          </cell>
        </row>
        <row r="273">
          <cell r="C273" t="str">
            <v>15202027</v>
          </cell>
          <cell r="H273">
            <v>21000</v>
          </cell>
        </row>
        <row r="274">
          <cell r="C274" t="str">
            <v>15202028</v>
          </cell>
          <cell r="H274">
            <v>30800</v>
          </cell>
        </row>
        <row r="275">
          <cell r="C275" t="str">
            <v>15202029</v>
          </cell>
          <cell r="H275">
            <v>135000</v>
          </cell>
        </row>
        <row r="276">
          <cell r="C276" t="str">
            <v>15202030</v>
          </cell>
          <cell r="H276">
            <v>96000</v>
          </cell>
        </row>
        <row r="277">
          <cell r="C277" t="str">
            <v>15202031</v>
          </cell>
          <cell r="H277">
            <v>680000</v>
          </cell>
        </row>
        <row r="278">
          <cell r="C278" t="str">
            <v>15202032</v>
          </cell>
          <cell r="H278">
            <v>116400</v>
          </cell>
        </row>
        <row r="279">
          <cell r="C279" t="str">
            <v>15202033</v>
          </cell>
          <cell r="H279">
            <v>48000</v>
          </cell>
        </row>
        <row r="280">
          <cell r="C280" t="str">
            <v>15202034</v>
          </cell>
          <cell r="H280">
            <v>649600</v>
          </cell>
        </row>
        <row r="281">
          <cell r="C281" t="str">
            <v>15202035</v>
          </cell>
          <cell r="H281">
            <v>19234550</v>
          </cell>
        </row>
        <row r="282">
          <cell r="C282" t="str">
            <v>15202036</v>
          </cell>
          <cell r="H282">
            <v>9800000</v>
          </cell>
        </row>
        <row r="283">
          <cell r="C283" t="str">
            <v>15202037</v>
          </cell>
          <cell r="H283">
            <v>4950000</v>
          </cell>
        </row>
        <row r="284">
          <cell r="C284" t="str">
            <v>15202038</v>
          </cell>
          <cell r="H284">
            <v>33600000</v>
          </cell>
        </row>
        <row r="285">
          <cell r="C285" t="str">
            <v>15202039</v>
          </cell>
          <cell r="H285">
            <v>55000000</v>
          </cell>
        </row>
        <row r="286">
          <cell r="C286" t="str">
            <v>15202040</v>
          </cell>
          <cell r="H286">
            <v>38600000</v>
          </cell>
        </row>
        <row r="287">
          <cell r="C287" t="str">
            <v>15202041</v>
          </cell>
          <cell r="H287">
            <v>1850000</v>
          </cell>
        </row>
        <row r="288">
          <cell r="C288" t="str">
            <v>15202042</v>
          </cell>
          <cell r="H288">
            <v>78000000</v>
          </cell>
        </row>
        <row r="289">
          <cell r="C289" t="str">
            <v>15202043</v>
          </cell>
          <cell r="H289">
            <v>66499639</v>
          </cell>
        </row>
        <row r="290">
          <cell r="C290" t="str">
            <v>15202044</v>
          </cell>
          <cell r="H290">
            <v>10000000</v>
          </cell>
        </row>
        <row r="291">
          <cell r="C291" t="str">
            <v>15202045</v>
          </cell>
          <cell r="H291">
            <v>5243759</v>
          </cell>
        </row>
        <row r="292">
          <cell r="C292" t="str">
            <v>15202046</v>
          </cell>
          <cell r="H292">
            <v>1650000</v>
          </cell>
        </row>
        <row r="293">
          <cell r="C293" t="str">
            <v>15202047</v>
          </cell>
          <cell r="H293">
            <v>3400000</v>
          </cell>
        </row>
        <row r="294">
          <cell r="C294" t="str">
            <v>15202048</v>
          </cell>
          <cell r="H294">
            <v>3044800</v>
          </cell>
        </row>
        <row r="295">
          <cell r="C295" t="str">
            <v>15202049</v>
          </cell>
          <cell r="H295">
            <v>900000</v>
          </cell>
        </row>
        <row r="296">
          <cell r="C296" t="str">
            <v>15202050</v>
          </cell>
          <cell r="H296">
            <v>2790000</v>
          </cell>
        </row>
        <row r="297">
          <cell r="C297" t="str">
            <v>15202051</v>
          </cell>
          <cell r="H297">
            <v>950000</v>
          </cell>
        </row>
        <row r="298">
          <cell r="C298" t="str">
            <v>15202052</v>
          </cell>
          <cell r="H298">
            <v>7791100</v>
          </cell>
        </row>
        <row r="299">
          <cell r="C299" t="str">
            <v>15202053</v>
          </cell>
          <cell r="H299">
            <v>3098200</v>
          </cell>
        </row>
        <row r="300">
          <cell r="C300" t="str">
            <v>15202054</v>
          </cell>
          <cell r="H300">
            <v>5947400</v>
          </cell>
        </row>
        <row r="301">
          <cell r="C301" t="str">
            <v>15202055</v>
          </cell>
          <cell r="H301">
            <v>12846100</v>
          </cell>
        </row>
        <row r="302">
          <cell r="C302" t="str">
            <v>15202056</v>
          </cell>
          <cell r="H302">
            <v>5300000</v>
          </cell>
        </row>
        <row r="303">
          <cell r="C303" t="str">
            <v>15202057</v>
          </cell>
          <cell r="H303">
            <v>9500000</v>
          </cell>
        </row>
        <row r="304">
          <cell r="C304" t="str">
            <v>15202058</v>
          </cell>
          <cell r="H304">
            <v>8131150</v>
          </cell>
        </row>
        <row r="305">
          <cell r="C305" t="str">
            <v>15202059</v>
          </cell>
          <cell r="H305">
            <v>3840000</v>
          </cell>
        </row>
        <row r="306">
          <cell r="C306" t="str">
            <v>15202060</v>
          </cell>
          <cell r="H306">
            <v>5030000</v>
          </cell>
        </row>
        <row r="307">
          <cell r="C307" t="str">
            <v>15202061</v>
          </cell>
          <cell r="H307">
            <v>2815003</v>
          </cell>
        </row>
        <row r="308">
          <cell r="C308" t="str">
            <v>15202062</v>
          </cell>
          <cell r="H308">
            <v>2890000</v>
          </cell>
        </row>
        <row r="309">
          <cell r="C309" t="str">
            <v>15202063</v>
          </cell>
          <cell r="H309">
            <v>5640000</v>
          </cell>
        </row>
        <row r="310">
          <cell r="C310" t="str">
            <v>15202064</v>
          </cell>
          <cell r="H310">
            <v>2870000</v>
          </cell>
        </row>
        <row r="311">
          <cell r="C311" t="str">
            <v>15202065</v>
          </cell>
          <cell r="H311">
            <v>2650000</v>
          </cell>
        </row>
        <row r="312">
          <cell r="C312" t="str">
            <v>15202066</v>
          </cell>
          <cell r="H312">
            <v>1885000</v>
          </cell>
        </row>
        <row r="313">
          <cell r="C313" t="str">
            <v>15202067</v>
          </cell>
          <cell r="H313">
            <v>5039000</v>
          </cell>
        </row>
        <row r="314">
          <cell r="C314" t="str">
            <v>15202068</v>
          </cell>
          <cell r="H314">
            <v>2378400</v>
          </cell>
        </row>
        <row r="315">
          <cell r="C315" t="str">
            <v>15202069</v>
          </cell>
          <cell r="H315">
            <v>1170000</v>
          </cell>
        </row>
        <row r="316">
          <cell r="C316" t="str">
            <v>15202070</v>
          </cell>
          <cell r="H316">
            <v>847652940</v>
          </cell>
        </row>
        <row r="317">
          <cell r="C317" t="str">
            <v>15202071</v>
          </cell>
          <cell r="H317">
            <v>532200</v>
          </cell>
        </row>
        <row r="318">
          <cell r="C318" t="str">
            <v>15202073</v>
          </cell>
          <cell r="H318">
            <v>1800000</v>
          </cell>
        </row>
        <row r="319">
          <cell r="C319" t="str">
            <v>15202074</v>
          </cell>
          <cell r="H319">
            <v>29411765</v>
          </cell>
        </row>
        <row r="320">
          <cell r="C320" t="str">
            <v>1524</v>
          </cell>
          <cell r="H320">
            <v>513076356.62</v>
          </cell>
        </row>
        <row r="321">
          <cell r="C321" t="str">
            <v>152405</v>
          </cell>
          <cell r="H321">
            <v>333401345.62</v>
          </cell>
        </row>
        <row r="322">
          <cell r="C322" t="str">
            <v>15240501</v>
          </cell>
          <cell r="H322">
            <v>1695902</v>
          </cell>
        </row>
        <row r="323">
          <cell r="C323" t="str">
            <v>15240502</v>
          </cell>
          <cell r="H323">
            <v>1840000</v>
          </cell>
        </row>
        <row r="324">
          <cell r="C324" t="str">
            <v>15240503</v>
          </cell>
          <cell r="H324">
            <v>42435300</v>
          </cell>
        </row>
        <row r="325">
          <cell r="C325" t="str">
            <v>15240504</v>
          </cell>
          <cell r="H325">
            <v>26799605</v>
          </cell>
        </row>
        <row r="326">
          <cell r="C326" t="str">
            <v>15240505</v>
          </cell>
          <cell r="H326">
            <v>399999</v>
          </cell>
        </row>
        <row r="327">
          <cell r="C327" t="str">
            <v>15240506</v>
          </cell>
          <cell r="H327">
            <v>72000</v>
          </cell>
        </row>
        <row r="328">
          <cell r="C328" t="str">
            <v>15240507</v>
          </cell>
          <cell r="H328">
            <v>6352392</v>
          </cell>
        </row>
        <row r="329">
          <cell r="C329" t="str">
            <v>15240508</v>
          </cell>
          <cell r="H329">
            <v>4989500</v>
          </cell>
        </row>
        <row r="330">
          <cell r="C330" t="str">
            <v>15240509</v>
          </cell>
          <cell r="H330">
            <v>99900</v>
          </cell>
        </row>
        <row r="331">
          <cell r="C331" t="str">
            <v>15240510</v>
          </cell>
          <cell r="H331">
            <v>2439600</v>
          </cell>
        </row>
        <row r="332">
          <cell r="C332" t="str">
            <v>15240511</v>
          </cell>
          <cell r="H332">
            <v>91655000</v>
          </cell>
        </row>
        <row r="333">
          <cell r="C333" t="str">
            <v>15240512</v>
          </cell>
          <cell r="H333">
            <v>560000</v>
          </cell>
        </row>
        <row r="334">
          <cell r="C334" t="str">
            <v>15240513</v>
          </cell>
          <cell r="H334">
            <v>30468664</v>
          </cell>
        </row>
        <row r="335">
          <cell r="C335" t="str">
            <v>15240514</v>
          </cell>
          <cell r="H335">
            <v>1490000</v>
          </cell>
        </row>
        <row r="336">
          <cell r="C336" t="str">
            <v>15240515</v>
          </cell>
          <cell r="H336">
            <v>2430000</v>
          </cell>
        </row>
        <row r="337">
          <cell r="C337" t="str">
            <v>15240516</v>
          </cell>
          <cell r="H337">
            <v>120000</v>
          </cell>
        </row>
        <row r="338">
          <cell r="C338" t="str">
            <v>15240517</v>
          </cell>
          <cell r="H338">
            <v>9593976.6199999992</v>
          </cell>
        </row>
        <row r="339">
          <cell r="C339" t="str">
            <v>15240518</v>
          </cell>
          <cell r="H339">
            <v>9807620</v>
          </cell>
        </row>
        <row r="340">
          <cell r="C340" t="str">
            <v>15240519</v>
          </cell>
          <cell r="H340">
            <v>1450000</v>
          </cell>
        </row>
        <row r="341">
          <cell r="C341" t="str">
            <v>15240520</v>
          </cell>
          <cell r="H341">
            <v>1950000</v>
          </cell>
        </row>
        <row r="342">
          <cell r="C342" t="str">
            <v>15240521</v>
          </cell>
          <cell r="H342">
            <v>2082620</v>
          </cell>
        </row>
        <row r="343">
          <cell r="C343" t="str">
            <v>15240522</v>
          </cell>
          <cell r="H343">
            <v>906800</v>
          </cell>
        </row>
        <row r="344">
          <cell r="C344" t="str">
            <v>15240523</v>
          </cell>
          <cell r="H344">
            <v>299899</v>
          </cell>
        </row>
        <row r="345">
          <cell r="C345" t="str">
            <v>15240524</v>
          </cell>
          <cell r="H345">
            <v>600000</v>
          </cell>
        </row>
        <row r="346">
          <cell r="C346" t="str">
            <v>15240525</v>
          </cell>
          <cell r="H346">
            <v>34900</v>
          </cell>
        </row>
        <row r="347">
          <cell r="C347" t="str">
            <v>15240526</v>
          </cell>
          <cell r="H347">
            <v>1990000</v>
          </cell>
        </row>
        <row r="348">
          <cell r="C348" t="str">
            <v>15240527</v>
          </cell>
          <cell r="H348">
            <v>167900</v>
          </cell>
        </row>
        <row r="349">
          <cell r="C349" t="str">
            <v>15240528</v>
          </cell>
          <cell r="H349">
            <v>850000</v>
          </cell>
        </row>
        <row r="350">
          <cell r="C350" t="str">
            <v>15240529</v>
          </cell>
          <cell r="H350">
            <v>16600130</v>
          </cell>
        </row>
        <row r="351">
          <cell r="C351" t="str">
            <v>15240530</v>
          </cell>
          <cell r="H351">
            <v>930000</v>
          </cell>
        </row>
        <row r="352">
          <cell r="C352" t="str">
            <v>15240531</v>
          </cell>
          <cell r="H352">
            <v>10238540</v>
          </cell>
        </row>
        <row r="353">
          <cell r="C353" t="str">
            <v>15240532</v>
          </cell>
          <cell r="H353">
            <v>20145000</v>
          </cell>
        </row>
        <row r="354">
          <cell r="C354" t="str">
            <v>15240533</v>
          </cell>
          <cell r="H354">
            <v>36664077</v>
          </cell>
        </row>
        <row r="355">
          <cell r="C355" t="str">
            <v>15240534</v>
          </cell>
          <cell r="H355">
            <v>32772</v>
          </cell>
        </row>
        <row r="356">
          <cell r="C356" t="str">
            <v>15240535</v>
          </cell>
          <cell r="H356">
            <v>84030</v>
          </cell>
        </row>
        <row r="357">
          <cell r="C357" t="str">
            <v>15240536</v>
          </cell>
          <cell r="H357">
            <v>4775219</v>
          </cell>
        </row>
        <row r="358">
          <cell r="C358" t="str">
            <v>15240537</v>
          </cell>
          <cell r="H358">
            <v>350000</v>
          </cell>
        </row>
        <row r="359">
          <cell r="C359" t="str">
            <v>152410</v>
          </cell>
          <cell r="H359">
            <v>179675011</v>
          </cell>
        </row>
        <row r="360">
          <cell r="C360" t="str">
            <v>15241001</v>
          </cell>
          <cell r="H360">
            <v>262100</v>
          </cell>
        </row>
        <row r="361">
          <cell r="C361" t="str">
            <v>15241002</v>
          </cell>
          <cell r="H361">
            <v>26144400</v>
          </cell>
        </row>
        <row r="362">
          <cell r="C362" t="str">
            <v>15241003</v>
          </cell>
          <cell r="H362">
            <v>99000</v>
          </cell>
        </row>
        <row r="363">
          <cell r="C363" t="str">
            <v>15241004</v>
          </cell>
          <cell r="H363">
            <v>60000</v>
          </cell>
        </row>
        <row r="364">
          <cell r="C364" t="str">
            <v>15241005</v>
          </cell>
          <cell r="H364">
            <v>1099000</v>
          </cell>
        </row>
        <row r="365">
          <cell r="C365" t="str">
            <v>15241006</v>
          </cell>
          <cell r="H365">
            <v>620000</v>
          </cell>
        </row>
        <row r="366">
          <cell r="C366" t="str">
            <v>15241007</v>
          </cell>
          <cell r="H366">
            <v>328000</v>
          </cell>
        </row>
        <row r="367">
          <cell r="C367" t="str">
            <v>15241008</v>
          </cell>
          <cell r="H367">
            <v>60000</v>
          </cell>
        </row>
        <row r="368">
          <cell r="C368" t="str">
            <v>15241009</v>
          </cell>
          <cell r="H368">
            <v>40000</v>
          </cell>
        </row>
        <row r="369">
          <cell r="C369" t="str">
            <v>15241010</v>
          </cell>
          <cell r="H369">
            <v>462840</v>
          </cell>
        </row>
        <row r="370">
          <cell r="C370" t="str">
            <v>15241011</v>
          </cell>
          <cell r="H370">
            <v>798001</v>
          </cell>
        </row>
        <row r="371">
          <cell r="C371" t="str">
            <v>15241012</v>
          </cell>
          <cell r="H371">
            <v>1600000</v>
          </cell>
        </row>
        <row r="372">
          <cell r="C372" t="str">
            <v>15241013</v>
          </cell>
          <cell r="H372">
            <v>800000</v>
          </cell>
        </row>
        <row r="373">
          <cell r="C373" t="str">
            <v>15241014</v>
          </cell>
          <cell r="H373">
            <v>2300000</v>
          </cell>
        </row>
        <row r="374">
          <cell r="C374" t="str">
            <v>15241015</v>
          </cell>
          <cell r="H374">
            <v>3570000</v>
          </cell>
        </row>
        <row r="375">
          <cell r="C375" t="str">
            <v>15241016</v>
          </cell>
          <cell r="H375">
            <v>6190580</v>
          </cell>
        </row>
        <row r="376">
          <cell r="C376" t="str">
            <v>15241017</v>
          </cell>
          <cell r="H376">
            <v>4506800</v>
          </cell>
        </row>
        <row r="377">
          <cell r="C377" t="str">
            <v>15241018</v>
          </cell>
          <cell r="H377">
            <v>9475724</v>
          </cell>
        </row>
        <row r="378">
          <cell r="C378" t="str">
            <v>15241019</v>
          </cell>
          <cell r="H378">
            <v>17934940</v>
          </cell>
        </row>
        <row r="379">
          <cell r="C379" t="str">
            <v>15241020</v>
          </cell>
          <cell r="H379">
            <v>9299850</v>
          </cell>
        </row>
        <row r="380">
          <cell r="C380" t="str">
            <v>15241021</v>
          </cell>
          <cell r="H380">
            <v>700000</v>
          </cell>
        </row>
        <row r="381">
          <cell r="C381" t="str">
            <v>15241022</v>
          </cell>
          <cell r="H381">
            <v>3200000</v>
          </cell>
        </row>
        <row r="382">
          <cell r="C382" t="str">
            <v>15241023</v>
          </cell>
          <cell r="H382">
            <v>4547080</v>
          </cell>
        </row>
        <row r="383">
          <cell r="C383" t="str">
            <v>15241024</v>
          </cell>
          <cell r="H383">
            <v>18128000</v>
          </cell>
        </row>
        <row r="384">
          <cell r="C384" t="str">
            <v>15241025</v>
          </cell>
          <cell r="H384">
            <v>12013882</v>
          </cell>
        </row>
        <row r="385">
          <cell r="C385" t="str">
            <v>15241026</v>
          </cell>
          <cell r="H385">
            <v>1300000</v>
          </cell>
        </row>
        <row r="386">
          <cell r="C386" t="str">
            <v>15241027</v>
          </cell>
          <cell r="H386">
            <v>13720044</v>
          </cell>
        </row>
        <row r="387">
          <cell r="C387" t="str">
            <v>15241028</v>
          </cell>
          <cell r="H387">
            <v>18764409</v>
          </cell>
        </row>
        <row r="388">
          <cell r="C388" t="str">
            <v>15241029</v>
          </cell>
          <cell r="H388">
            <v>6990250</v>
          </cell>
        </row>
        <row r="389">
          <cell r="C389" t="str">
            <v>15241030</v>
          </cell>
          <cell r="H389">
            <v>1649000</v>
          </cell>
        </row>
        <row r="390">
          <cell r="C390" t="str">
            <v>15241031</v>
          </cell>
          <cell r="H390">
            <v>1320000</v>
          </cell>
        </row>
        <row r="391">
          <cell r="C391" t="str">
            <v>15241032</v>
          </cell>
          <cell r="H391">
            <v>955185</v>
          </cell>
        </row>
        <row r="392">
          <cell r="C392" t="str">
            <v>15241033</v>
          </cell>
          <cell r="H392">
            <v>1379781</v>
          </cell>
        </row>
        <row r="393">
          <cell r="C393" t="str">
            <v>15241034</v>
          </cell>
          <cell r="H393">
            <v>1319750</v>
          </cell>
        </row>
        <row r="394">
          <cell r="C394" t="str">
            <v>15241035</v>
          </cell>
          <cell r="H394">
            <v>1319749</v>
          </cell>
        </row>
        <row r="395">
          <cell r="C395" t="str">
            <v>15241036</v>
          </cell>
          <cell r="H395">
            <v>1764646</v>
          </cell>
        </row>
        <row r="396">
          <cell r="C396" t="str">
            <v>15241037</v>
          </cell>
          <cell r="H396">
            <v>2856000</v>
          </cell>
        </row>
        <row r="397">
          <cell r="C397" t="str">
            <v>15241038</v>
          </cell>
          <cell r="H397">
            <v>430000</v>
          </cell>
        </row>
        <row r="398">
          <cell r="C398" t="str">
            <v>15241039</v>
          </cell>
          <cell r="H398">
            <v>1666000</v>
          </cell>
        </row>
        <row r="399">
          <cell r="C399" t="str">
            <v>1528</v>
          </cell>
          <cell r="H399">
            <v>182040885</v>
          </cell>
        </row>
        <row r="400">
          <cell r="C400" t="str">
            <v>152805</v>
          </cell>
          <cell r="H400">
            <v>155955731</v>
          </cell>
        </row>
        <row r="401">
          <cell r="C401" t="str">
            <v>15280501</v>
          </cell>
          <cell r="H401">
            <v>60064253</v>
          </cell>
        </row>
        <row r="402">
          <cell r="C402" t="str">
            <v>15280502</v>
          </cell>
          <cell r="H402">
            <v>1270000</v>
          </cell>
        </row>
        <row r="403">
          <cell r="C403" t="str">
            <v>15280503</v>
          </cell>
          <cell r="H403">
            <v>4785480</v>
          </cell>
        </row>
        <row r="404">
          <cell r="C404" t="str">
            <v>15280504</v>
          </cell>
          <cell r="H404">
            <v>2198000</v>
          </cell>
        </row>
        <row r="405">
          <cell r="C405" t="str">
            <v>15280505</v>
          </cell>
          <cell r="H405">
            <v>24819358</v>
          </cell>
        </row>
        <row r="406">
          <cell r="C406" t="str">
            <v>15280506</v>
          </cell>
          <cell r="H406">
            <v>1198000</v>
          </cell>
        </row>
        <row r="407">
          <cell r="C407" t="str">
            <v>15280507</v>
          </cell>
          <cell r="H407">
            <v>3600000</v>
          </cell>
        </row>
        <row r="408">
          <cell r="C408" t="str">
            <v>15280509</v>
          </cell>
          <cell r="H408">
            <v>3830495</v>
          </cell>
        </row>
        <row r="409">
          <cell r="C409" t="str">
            <v>15280510</v>
          </cell>
          <cell r="H409">
            <v>890756</v>
          </cell>
        </row>
        <row r="410">
          <cell r="C410" t="str">
            <v>15280511</v>
          </cell>
          <cell r="H410">
            <v>7999900</v>
          </cell>
        </row>
        <row r="411">
          <cell r="C411" t="str">
            <v>15280512</v>
          </cell>
          <cell r="H411">
            <v>8897924</v>
          </cell>
        </row>
        <row r="412">
          <cell r="C412" t="str">
            <v>15280513</v>
          </cell>
          <cell r="H412">
            <v>1443007</v>
          </cell>
        </row>
        <row r="413">
          <cell r="C413" t="str">
            <v>15280514</v>
          </cell>
          <cell r="H413">
            <v>1809750</v>
          </cell>
        </row>
        <row r="414">
          <cell r="C414" t="str">
            <v>15280515</v>
          </cell>
          <cell r="H414">
            <v>10309483</v>
          </cell>
        </row>
        <row r="415">
          <cell r="C415" t="str">
            <v>15280516</v>
          </cell>
          <cell r="H415">
            <v>11658033</v>
          </cell>
        </row>
        <row r="416">
          <cell r="C416" t="str">
            <v>15280517</v>
          </cell>
          <cell r="H416">
            <v>9241293</v>
          </cell>
        </row>
        <row r="417">
          <cell r="C417" t="str">
            <v>15280518</v>
          </cell>
          <cell r="H417">
            <v>1939999</v>
          </cell>
        </row>
        <row r="418">
          <cell r="C418" t="str">
            <v>152810</v>
          </cell>
          <cell r="H418">
            <v>26085154</v>
          </cell>
        </row>
        <row r="419">
          <cell r="C419" t="str">
            <v>15281001</v>
          </cell>
          <cell r="H419">
            <v>2296000</v>
          </cell>
        </row>
        <row r="420">
          <cell r="C420" t="str">
            <v>15281002</v>
          </cell>
          <cell r="H420">
            <v>22559154</v>
          </cell>
        </row>
        <row r="421">
          <cell r="C421" t="str">
            <v>15281003</v>
          </cell>
          <cell r="H421">
            <v>550000</v>
          </cell>
        </row>
        <row r="422">
          <cell r="C422" t="str">
            <v>15281004</v>
          </cell>
          <cell r="H422">
            <v>680000</v>
          </cell>
        </row>
        <row r="423">
          <cell r="C423" t="str">
            <v>1532</v>
          </cell>
          <cell r="H423">
            <v>4317146</v>
          </cell>
        </row>
        <row r="424">
          <cell r="C424" t="str">
            <v>153205</v>
          </cell>
          <cell r="H424">
            <v>4317146</v>
          </cell>
        </row>
        <row r="425">
          <cell r="C425" t="str">
            <v>15320501</v>
          </cell>
          <cell r="H425">
            <v>4317146</v>
          </cell>
        </row>
        <row r="426">
          <cell r="C426" t="str">
            <v>1540</v>
          </cell>
          <cell r="H426">
            <v>180000000</v>
          </cell>
        </row>
        <row r="427">
          <cell r="C427" t="str">
            <v>154005</v>
          </cell>
          <cell r="H427">
            <v>180000000</v>
          </cell>
        </row>
        <row r="428">
          <cell r="C428" t="str">
            <v>15400502</v>
          </cell>
          <cell r="H428">
            <v>180000000</v>
          </cell>
        </row>
        <row r="429">
          <cell r="C429" t="str">
            <v>1592</v>
          </cell>
          <cell r="H429">
            <v>-2717137523</v>
          </cell>
        </row>
        <row r="430">
          <cell r="C430" t="str">
            <v>159210</v>
          </cell>
          <cell r="H430">
            <v>-2089937776.48</v>
          </cell>
        </row>
        <row r="431">
          <cell r="C431" t="str">
            <v>15921001</v>
          </cell>
          <cell r="H431">
            <v>-975253658.32000005</v>
          </cell>
        </row>
        <row r="432">
          <cell r="C432" t="str">
            <v>15921002</v>
          </cell>
          <cell r="H432">
            <v>-6842288.3200000003</v>
          </cell>
        </row>
        <row r="433">
          <cell r="C433" t="str">
            <v>15921003</v>
          </cell>
          <cell r="H433">
            <v>-6759082.3200000003</v>
          </cell>
        </row>
        <row r="434">
          <cell r="C434" t="str">
            <v>15921004</v>
          </cell>
          <cell r="H434">
            <v>-7880867.3200000003</v>
          </cell>
        </row>
        <row r="435">
          <cell r="C435" t="str">
            <v>15921005</v>
          </cell>
          <cell r="H435">
            <v>-14032150.32</v>
          </cell>
        </row>
        <row r="436">
          <cell r="C436" t="str">
            <v>15921006</v>
          </cell>
          <cell r="H436">
            <v>-6951086.3200000003</v>
          </cell>
        </row>
        <row r="437">
          <cell r="C437" t="str">
            <v>15921007</v>
          </cell>
          <cell r="H437">
            <v>-6602108.3200000003</v>
          </cell>
        </row>
        <row r="438">
          <cell r="C438" t="str">
            <v>15921008</v>
          </cell>
          <cell r="H438">
            <v>-6697113.3200000003</v>
          </cell>
        </row>
        <row r="439">
          <cell r="C439" t="str">
            <v>15921009</v>
          </cell>
          <cell r="H439">
            <v>-6312329.3200000003</v>
          </cell>
        </row>
        <row r="440">
          <cell r="C440" t="str">
            <v>15921010</v>
          </cell>
          <cell r="H440">
            <v>-7256965.3200000003</v>
          </cell>
        </row>
        <row r="441">
          <cell r="C441" t="str">
            <v>15921011</v>
          </cell>
          <cell r="H441">
            <v>-6631425.3200000003</v>
          </cell>
        </row>
        <row r="442">
          <cell r="C442" t="str">
            <v>15921012</v>
          </cell>
          <cell r="H442">
            <v>-7077923.3200000003</v>
          </cell>
        </row>
        <row r="443">
          <cell r="C443" t="str">
            <v>15921013</v>
          </cell>
          <cell r="H443">
            <v>-7042690.3200000003</v>
          </cell>
        </row>
        <row r="444">
          <cell r="C444" t="str">
            <v>15921014</v>
          </cell>
          <cell r="H444">
            <v>-6647391.3200000003</v>
          </cell>
        </row>
        <row r="445">
          <cell r="C445" t="str">
            <v>15921015</v>
          </cell>
          <cell r="H445">
            <v>-6709764</v>
          </cell>
        </row>
        <row r="446">
          <cell r="C446" t="str">
            <v>15921016</v>
          </cell>
          <cell r="H446">
            <v>-6789273</v>
          </cell>
        </row>
        <row r="447">
          <cell r="C447" t="str">
            <v>15921017</v>
          </cell>
          <cell r="H447">
            <v>-6853341</v>
          </cell>
        </row>
        <row r="448">
          <cell r="C448" t="str">
            <v>15921018</v>
          </cell>
          <cell r="H448">
            <v>-7202825</v>
          </cell>
        </row>
        <row r="449">
          <cell r="C449" t="str">
            <v>15921019</v>
          </cell>
          <cell r="H449">
            <v>-6844085</v>
          </cell>
        </row>
        <row r="450">
          <cell r="C450" t="str">
            <v>15921020</v>
          </cell>
          <cell r="H450">
            <v>-7184109</v>
          </cell>
        </row>
        <row r="451">
          <cell r="C451" t="str">
            <v>15921021</v>
          </cell>
          <cell r="H451">
            <v>-6787471</v>
          </cell>
        </row>
        <row r="452">
          <cell r="C452" t="str">
            <v>15921022</v>
          </cell>
          <cell r="H452">
            <v>-6845806</v>
          </cell>
        </row>
        <row r="453">
          <cell r="C453" t="str">
            <v>15921023</v>
          </cell>
          <cell r="H453">
            <v>-7218484</v>
          </cell>
        </row>
        <row r="454">
          <cell r="C454" t="str">
            <v>15921024</v>
          </cell>
          <cell r="H454">
            <v>-8182029</v>
          </cell>
        </row>
        <row r="455">
          <cell r="C455" t="str">
            <v>15921025</v>
          </cell>
          <cell r="H455">
            <v>-7724292</v>
          </cell>
        </row>
        <row r="456">
          <cell r="C456" t="str">
            <v>15921026</v>
          </cell>
          <cell r="H456">
            <v>-6696384</v>
          </cell>
        </row>
        <row r="457">
          <cell r="C457" t="str">
            <v>15921027</v>
          </cell>
          <cell r="H457">
            <v>-6816216</v>
          </cell>
        </row>
        <row r="458">
          <cell r="C458" t="str">
            <v>15921028</v>
          </cell>
          <cell r="H458">
            <v>-6502995</v>
          </cell>
        </row>
        <row r="459">
          <cell r="C459" t="str">
            <v>15921029</v>
          </cell>
          <cell r="H459">
            <v>-6535411</v>
          </cell>
        </row>
        <row r="460">
          <cell r="C460" t="str">
            <v>15921030</v>
          </cell>
          <cell r="H460">
            <v>-6634167</v>
          </cell>
        </row>
        <row r="461">
          <cell r="C461" t="str">
            <v>15921031</v>
          </cell>
          <cell r="H461">
            <v>-7845780</v>
          </cell>
        </row>
        <row r="462">
          <cell r="C462" t="str">
            <v>15921032</v>
          </cell>
          <cell r="H462">
            <v>-7599829</v>
          </cell>
        </row>
        <row r="463">
          <cell r="C463" t="str">
            <v>15921033</v>
          </cell>
          <cell r="H463">
            <v>-8927186</v>
          </cell>
        </row>
        <row r="464">
          <cell r="C464" t="str">
            <v>15921034</v>
          </cell>
          <cell r="H464">
            <v>-6765894</v>
          </cell>
        </row>
        <row r="465">
          <cell r="C465" t="str">
            <v>15921035</v>
          </cell>
          <cell r="H465">
            <v>-6739709</v>
          </cell>
        </row>
        <row r="466">
          <cell r="C466" t="str">
            <v>15921036</v>
          </cell>
          <cell r="H466">
            <v>-6599298</v>
          </cell>
        </row>
        <row r="467">
          <cell r="C467" t="str">
            <v>15921037</v>
          </cell>
          <cell r="H467">
            <v>-7116954</v>
          </cell>
        </row>
        <row r="468">
          <cell r="C468" t="str">
            <v>15921038</v>
          </cell>
          <cell r="H468">
            <v>-7039123</v>
          </cell>
        </row>
        <row r="469">
          <cell r="C469" t="str">
            <v>15921039</v>
          </cell>
          <cell r="H469">
            <v>-6935297</v>
          </cell>
        </row>
        <row r="470">
          <cell r="C470" t="str">
            <v>15921040</v>
          </cell>
          <cell r="H470">
            <v>-44740985</v>
          </cell>
        </row>
        <row r="471">
          <cell r="C471" t="str">
            <v>15921041</v>
          </cell>
          <cell r="H471">
            <v>-7794996</v>
          </cell>
        </row>
        <row r="472">
          <cell r="C472" t="str">
            <v>15921042</v>
          </cell>
          <cell r="H472">
            <v>-22538809</v>
          </cell>
        </row>
        <row r="473">
          <cell r="C473" t="str">
            <v>15921043</v>
          </cell>
          <cell r="H473">
            <v>-6466513</v>
          </cell>
        </row>
        <row r="474">
          <cell r="C474" t="str">
            <v>15921044</v>
          </cell>
          <cell r="H474">
            <v>-9484573</v>
          </cell>
        </row>
        <row r="475">
          <cell r="C475" t="str">
            <v>15921045</v>
          </cell>
          <cell r="H475">
            <v>-40865242</v>
          </cell>
        </row>
        <row r="476">
          <cell r="C476" t="str">
            <v>15921046</v>
          </cell>
          <cell r="H476">
            <v>-12118184</v>
          </cell>
        </row>
        <row r="477">
          <cell r="C477" t="str">
            <v>15921047</v>
          </cell>
          <cell r="H477">
            <v>-7558181</v>
          </cell>
        </row>
        <row r="478">
          <cell r="C478" t="str">
            <v>15921048</v>
          </cell>
          <cell r="H478">
            <v>-10677505</v>
          </cell>
        </row>
        <row r="479">
          <cell r="C479" t="str">
            <v>15921049</v>
          </cell>
          <cell r="H479">
            <v>-22087725</v>
          </cell>
        </row>
        <row r="480">
          <cell r="C480" t="str">
            <v>15921050</v>
          </cell>
          <cell r="H480">
            <v>-16113585</v>
          </cell>
        </row>
        <row r="481">
          <cell r="C481" t="str">
            <v>15921051</v>
          </cell>
          <cell r="H481">
            <v>-6715148</v>
          </cell>
        </row>
        <row r="482">
          <cell r="C482" t="str">
            <v>15921052</v>
          </cell>
          <cell r="H482">
            <v>-7083541</v>
          </cell>
        </row>
        <row r="483">
          <cell r="C483" t="str">
            <v>15921053</v>
          </cell>
          <cell r="H483">
            <v>-7861765</v>
          </cell>
        </row>
        <row r="484">
          <cell r="C484" t="str">
            <v>15921054</v>
          </cell>
          <cell r="H484">
            <v>-18302659</v>
          </cell>
        </row>
        <row r="485">
          <cell r="C485" t="str">
            <v>15921055</v>
          </cell>
          <cell r="H485">
            <v>-6347213</v>
          </cell>
        </row>
        <row r="486">
          <cell r="C486" t="str">
            <v>15921056</v>
          </cell>
          <cell r="H486">
            <v>-6368612</v>
          </cell>
        </row>
        <row r="487">
          <cell r="C487" t="str">
            <v>15921057</v>
          </cell>
          <cell r="H487">
            <v>-6339528</v>
          </cell>
        </row>
        <row r="488">
          <cell r="C488" t="str">
            <v>15921058</v>
          </cell>
          <cell r="H488">
            <v>-6279239</v>
          </cell>
        </row>
        <row r="489">
          <cell r="C489" t="str">
            <v>15921059</v>
          </cell>
          <cell r="H489">
            <v>-6343961</v>
          </cell>
        </row>
        <row r="490">
          <cell r="C490" t="str">
            <v>15921060</v>
          </cell>
          <cell r="H490">
            <v>-26763545</v>
          </cell>
        </row>
        <row r="491">
          <cell r="C491" t="str">
            <v>15921061</v>
          </cell>
          <cell r="H491">
            <v>-6232021</v>
          </cell>
        </row>
        <row r="492">
          <cell r="C492" t="str">
            <v>15921062</v>
          </cell>
          <cell r="H492">
            <v>-6327507</v>
          </cell>
        </row>
        <row r="493">
          <cell r="C493" t="str">
            <v>15921063</v>
          </cell>
          <cell r="H493">
            <v>-6501436</v>
          </cell>
        </row>
        <row r="494">
          <cell r="C494" t="str">
            <v>15921064</v>
          </cell>
          <cell r="H494">
            <v>-6334822</v>
          </cell>
        </row>
        <row r="495">
          <cell r="C495" t="str">
            <v>15921065</v>
          </cell>
          <cell r="H495">
            <v>-6920196</v>
          </cell>
        </row>
        <row r="496">
          <cell r="C496" t="str">
            <v>15921066</v>
          </cell>
          <cell r="H496">
            <v>-6629933</v>
          </cell>
        </row>
        <row r="497">
          <cell r="C497" t="str">
            <v>15921067</v>
          </cell>
          <cell r="H497">
            <v>-6615663</v>
          </cell>
        </row>
        <row r="498">
          <cell r="C498" t="str">
            <v>15921068</v>
          </cell>
          <cell r="H498">
            <v>-6689493</v>
          </cell>
        </row>
        <row r="499">
          <cell r="C499" t="str">
            <v>15921069</v>
          </cell>
          <cell r="H499">
            <v>-6656620</v>
          </cell>
        </row>
        <row r="500">
          <cell r="C500" t="str">
            <v>15921070</v>
          </cell>
          <cell r="H500">
            <v>-6679773</v>
          </cell>
        </row>
        <row r="501">
          <cell r="C501" t="str">
            <v>15921071</v>
          </cell>
          <cell r="H501">
            <v>-6357962</v>
          </cell>
        </row>
        <row r="502">
          <cell r="C502" t="str">
            <v>15921072</v>
          </cell>
          <cell r="H502">
            <v>-6665546</v>
          </cell>
        </row>
        <row r="503">
          <cell r="C503" t="str">
            <v>15921073</v>
          </cell>
          <cell r="H503">
            <v>-6926894</v>
          </cell>
        </row>
        <row r="504">
          <cell r="C504" t="str">
            <v>15921074</v>
          </cell>
          <cell r="H504">
            <v>-7064951</v>
          </cell>
        </row>
        <row r="505">
          <cell r="C505" t="str">
            <v>15921075</v>
          </cell>
          <cell r="H505">
            <v>-7163112</v>
          </cell>
        </row>
        <row r="506">
          <cell r="C506" t="str">
            <v>15921076</v>
          </cell>
          <cell r="H506">
            <v>-6697524</v>
          </cell>
        </row>
        <row r="507">
          <cell r="C507" t="str">
            <v>15921077</v>
          </cell>
          <cell r="H507">
            <v>-6881325</v>
          </cell>
        </row>
        <row r="508">
          <cell r="C508" t="str">
            <v>15921078</v>
          </cell>
          <cell r="H508">
            <v>-7325992</v>
          </cell>
        </row>
        <row r="509">
          <cell r="C509" t="str">
            <v>15921079</v>
          </cell>
          <cell r="H509">
            <v>-6830452</v>
          </cell>
        </row>
        <row r="510">
          <cell r="C510" t="str">
            <v>15921080</v>
          </cell>
          <cell r="H510">
            <v>-6962068</v>
          </cell>
        </row>
        <row r="511">
          <cell r="C511" t="str">
            <v>15921081</v>
          </cell>
          <cell r="H511">
            <v>-7087000</v>
          </cell>
        </row>
        <row r="512">
          <cell r="C512" t="str">
            <v>15921082</v>
          </cell>
          <cell r="H512">
            <v>-7085769</v>
          </cell>
        </row>
        <row r="513">
          <cell r="C513" t="str">
            <v>15921083</v>
          </cell>
          <cell r="H513">
            <v>-8681720</v>
          </cell>
        </row>
        <row r="514">
          <cell r="C514" t="str">
            <v>15921084</v>
          </cell>
          <cell r="H514">
            <v>-7549804</v>
          </cell>
        </row>
        <row r="515">
          <cell r="C515" t="str">
            <v>15921085</v>
          </cell>
          <cell r="H515">
            <v>-7064800</v>
          </cell>
        </row>
        <row r="516">
          <cell r="C516" t="str">
            <v>15921086</v>
          </cell>
          <cell r="H516">
            <v>-10055536</v>
          </cell>
        </row>
        <row r="517">
          <cell r="C517" t="str">
            <v>15921087</v>
          </cell>
          <cell r="H517">
            <v>-12278265</v>
          </cell>
        </row>
        <row r="518">
          <cell r="C518" t="str">
            <v>15921088</v>
          </cell>
          <cell r="H518">
            <v>-10633847</v>
          </cell>
        </row>
        <row r="519">
          <cell r="C519" t="str">
            <v>15921089</v>
          </cell>
          <cell r="H519">
            <v>-6525337</v>
          </cell>
        </row>
        <row r="520">
          <cell r="C520" t="str">
            <v>15921091</v>
          </cell>
          <cell r="H520">
            <v>-14712275</v>
          </cell>
        </row>
        <row r="521">
          <cell r="C521" t="str">
            <v>15921092</v>
          </cell>
          <cell r="H521">
            <v>-13489375</v>
          </cell>
        </row>
        <row r="522">
          <cell r="C522" t="str">
            <v>15921093</v>
          </cell>
          <cell r="H522">
            <v>-7319932</v>
          </cell>
        </row>
        <row r="523">
          <cell r="C523" t="str">
            <v>15921094</v>
          </cell>
          <cell r="H523">
            <v>-295056516</v>
          </cell>
        </row>
        <row r="524">
          <cell r="C524" t="str">
            <v>159211</v>
          </cell>
          <cell r="H524">
            <v>-288086982.76999998</v>
          </cell>
        </row>
        <row r="525">
          <cell r="C525" t="str">
            <v>15921101</v>
          </cell>
          <cell r="H525">
            <v>-6407248</v>
          </cell>
        </row>
        <row r="526">
          <cell r="C526" t="str">
            <v>15921102</v>
          </cell>
          <cell r="H526">
            <v>-6591479</v>
          </cell>
        </row>
        <row r="527">
          <cell r="C527" t="str">
            <v>15921103</v>
          </cell>
          <cell r="H527">
            <v>-6680098</v>
          </cell>
        </row>
        <row r="528">
          <cell r="C528" t="str">
            <v>15921104</v>
          </cell>
          <cell r="H528">
            <v>-6616950</v>
          </cell>
        </row>
        <row r="529">
          <cell r="C529" t="str">
            <v>15921105</v>
          </cell>
          <cell r="H529">
            <v>-6405505</v>
          </cell>
        </row>
        <row r="530">
          <cell r="C530" t="str">
            <v>15921106</v>
          </cell>
          <cell r="H530">
            <v>-6690298</v>
          </cell>
        </row>
        <row r="531">
          <cell r="C531" t="str">
            <v>15921107</v>
          </cell>
          <cell r="H531">
            <v>-6702370</v>
          </cell>
        </row>
        <row r="532">
          <cell r="C532" t="str">
            <v>15921108</v>
          </cell>
          <cell r="H532">
            <v>-10069030</v>
          </cell>
        </row>
        <row r="533">
          <cell r="C533" t="str">
            <v>15921109</v>
          </cell>
          <cell r="H533">
            <v>-18748838</v>
          </cell>
        </row>
        <row r="534">
          <cell r="C534" t="str">
            <v>15921110</v>
          </cell>
          <cell r="H534">
            <v>-8450330</v>
          </cell>
        </row>
        <row r="535">
          <cell r="C535" t="str">
            <v>15921111</v>
          </cell>
          <cell r="H535">
            <v>-6543936</v>
          </cell>
        </row>
        <row r="536">
          <cell r="C536" t="str">
            <v>15921112</v>
          </cell>
          <cell r="H536">
            <v>-6371682</v>
          </cell>
        </row>
        <row r="537">
          <cell r="C537" t="str">
            <v>15921113</v>
          </cell>
          <cell r="H537">
            <v>-7831902</v>
          </cell>
        </row>
        <row r="538">
          <cell r="C538" t="str">
            <v>15921114</v>
          </cell>
          <cell r="H538">
            <v>-7009426</v>
          </cell>
        </row>
        <row r="539">
          <cell r="C539" t="str">
            <v>15921115</v>
          </cell>
          <cell r="H539">
            <v>-7333751</v>
          </cell>
        </row>
        <row r="540">
          <cell r="C540" t="str">
            <v>15921116</v>
          </cell>
          <cell r="H540">
            <v>-6928545</v>
          </cell>
        </row>
        <row r="541">
          <cell r="C541" t="str">
            <v>15921117</v>
          </cell>
          <cell r="H541">
            <v>-6886596</v>
          </cell>
        </row>
        <row r="542">
          <cell r="C542" t="str">
            <v>15921118</v>
          </cell>
          <cell r="H542">
            <v>-6859643</v>
          </cell>
        </row>
        <row r="543">
          <cell r="C543" t="str">
            <v>15921119</v>
          </cell>
          <cell r="H543">
            <v>-6862294</v>
          </cell>
        </row>
        <row r="544">
          <cell r="C544" t="str">
            <v>15921120</v>
          </cell>
          <cell r="H544">
            <v>-6535952</v>
          </cell>
        </row>
        <row r="545">
          <cell r="C545" t="str">
            <v>15921121</v>
          </cell>
          <cell r="H545">
            <v>-6861095</v>
          </cell>
        </row>
        <row r="546">
          <cell r="C546" t="str">
            <v>15921122</v>
          </cell>
          <cell r="H546">
            <v>-6497962</v>
          </cell>
        </row>
        <row r="547">
          <cell r="C547" t="str">
            <v>15921123</v>
          </cell>
          <cell r="H547">
            <v>-7907181</v>
          </cell>
        </row>
        <row r="548">
          <cell r="C548" t="str">
            <v>15921124</v>
          </cell>
          <cell r="H548">
            <v>-6252480</v>
          </cell>
        </row>
        <row r="549">
          <cell r="C549" t="str">
            <v>15921125</v>
          </cell>
          <cell r="H549">
            <v>-6269500</v>
          </cell>
        </row>
        <row r="550">
          <cell r="C550" t="str">
            <v>15921126</v>
          </cell>
          <cell r="H550">
            <v>-6263914</v>
          </cell>
        </row>
        <row r="551">
          <cell r="C551" t="str">
            <v>15921127</v>
          </cell>
          <cell r="H551">
            <v>-6358103</v>
          </cell>
        </row>
        <row r="552">
          <cell r="C552" t="str">
            <v>15921128</v>
          </cell>
          <cell r="H552">
            <v>-6408025</v>
          </cell>
        </row>
        <row r="553">
          <cell r="C553" t="str">
            <v>15921129</v>
          </cell>
          <cell r="H553">
            <v>-6296951</v>
          </cell>
        </row>
        <row r="554">
          <cell r="C554" t="str">
            <v>15921130</v>
          </cell>
          <cell r="H554">
            <v>-6305398</v>
          </cell>
        </row>
        <row r="555">
          <cell r="C555" t="str">
            <v>15921131</v>
          </cell>
          <cell r="H555">
            <v>-6299027</v>
          </cell>
        </row>
        <row r="556">
          <cell r="C556" t="str">
            <v>15921132</v>
          </cell>
          <cell r="H556">
            <v>-6291862</v>
          </cell>
        </row>
        <row r="557">
          <cell r="C557" t="str">
            <v>15921133</v>
          </cell>
          <cell r="H557">
            <v>-6277944</v>
          </cell>
        </row>
        <row r="558">
          <cell r="C558" t="str">
            <v>15921134</v>
          </cell>
          <cell r="H558">
            <v>-6558712</v>
          </cell>
        </row>
        <row r="559">
          <cell r="C559" t="str">
            <v>15921135</v>
          </cell>
          <cell r="H559">
            <v>-6291195</v>
          </cell>
        </row>
        <row r="560">
          <cell r="C560" t="str">
            <v>15921136</v>
          </cell>
          <cell r="H560">
            <v>-6218941</v>
          </cell>
        </row>
        <row r="561">
          <cell r="C561" t="str">
            <v>15921137</v>
          </cell>
          <cell r="H561">
            <v>-6344365</v>
          </cell>
        </row>
        <row r="562">
          <cell r="C562" t="str">
            <v>15921138</v>
          </cell>
          <cell r="H562">
            <v>-6287399</v>
          </cell>
        </row>
        <row r="563">
          <cell r="C563" t="str">
            <v>15921139</v>
          </cell>
          <cell r="H563">
            <v>-6384295</v>
          </cell>
        </row>
        <row r="564">
          <cell r="C564" t="str">
            <v>15921140</v>
          </cell>
          <cell r="H564">
            <v>-6776839</v>
          </cell>
        </row>
        <row r="565">
          <cell r="C565" t="str">
            <v>15921141</v>
          </cell>
          <cell r="H565">
            <v>-6409921.7699999996</v>
          </cell>
        </row>
        <row r="566">
          <cell r="C566" t="str">
            <v>159215</v>
          </cell>
          <cell r="H566">
            <v>-231664196</v>
          </cell>
        </row>
        <row r="567">
          <cell r="C567" t="str">
            <v>15921501</v>
          </cell>
          <cell r="H567">
            <v>-111583740.5</v>
          </cell>
        </row>
        <row r="568">
          <cell r="C568" t="str">
            <v>15921502</v>
          </cell>
          <cell r="H568">
            <v>-6437811.5</v>
          </cell>
        </row>
        <row r="569">
          <cell r="C569" t="str">
            <v>15921503</v>
          </cell>
          <cell r="H569">
            <v>-7242924.5</v>
          </cell>
        </row>
        <row r="570">
          <cell r="C570" t="str">
            <v>15921504</v>
          </cell>
          <cell r="H570">
            <v>-5192034.5</v>
          </cell>
        </row>
        <row r="571">
          <cell r="C571" t="str">
            <v>15921505</v>
          </cell>
          <cell r="H571">
            <v>-3416943.5</v>
          </cell>
        </row>
        <row r="572">
          <cell r="C572" t="str">
            <v>15921506</v>
          </cell>
          <cell r="H572">
            <v>-3037151.5</v>
          </cell>
        </row>
        <row r="573">
          <cell r="C573" t="str">
            <v>15921507</v>
          </cell>
          <cell r="H573">
            <v>-3564954.5</v>
          </cell>
        </row>
        <row r="574">
          <cell r="C574" t="str">
            <v>15921508</v>
          </cell>
          <cell r="H574">
            <v>-3093907.5</v>
          </cell>
        </row>
        <row r="575">
          <cell r="C575" t="str">
            <v>15921509</v>
          </cell>
          <cell r="H575">
            <v>-3032007.5</v>
          </cell>
        </row>
        <row r="576">
          <cell r="C576" t="str">
            <v>15921510</v>
          </cell>
          <cell r="H576">
            <v>-3529650.5</v>
          </cell>
        </row>
        <row r="577">
          <cell r="C577" t="str">
            <v>15921511</v>
          </cell>
          <cell r="H577">
            <v>-12321328.5</v>
          </cell>
        </row>
        <row r="578">
          <cell r="C578" t="str">
            <v>15921512</v>
          </cell>
          <cell r="H578">
            <v>-3012157.5</v>
          </cell>
        </row>
        <row r="579">
          <cell r="C579" t="str">
            <v>15921513</v>
          </cell>
          <cell r="H579">
            <v>-2786020.5</v>
          </cell>
        </row>
        <row r="580">
          <cell r="C580" t="str">
            <v>15921514</v>
          </cell>
          <cell r="H580">
            <v>-4209293.5</v>
          </cell>
        </row>
        <row r="581">
          <cell r="C581" t="str">
            <v>15921515</v>
          </cell>
          <cell r="H581">
            <v>-3117634.5</v>
          </cell>
        </row>
        <row r="582">
          <cell r="C582" t="str">
            <v>15921516</v>
          </cell>
          <cell r="H582">
            <v>-3010718.5</v>
          </cell>
        </row>
        <row r="583">
          <cell r="C583" t="str">
            <v>15921517</v>
          </cell>
          <cell r="H583">
            <v>-2725158.5</v>
          </cell>
        </row>
        <row r="584">
          <cell r="C584" t="str">
            <v>15921518</v>
          </cell>
          <cell r="H584">
            <v>-3034902.5</v>
          </cell>
        </row>
        <row r="585">
          <cell r="C585" t="str">
            <v>15921519</v>
          </cell>
          <cell r="H585">
            <v>-3052512.5</v>
          </cell>
        </row>
        <row r="586">
          <cell r="C586" t="str">
            <v>15921520</v>
          </cell>
          <cell r="H586">
            <v>-3955682.5</v>
          </cell>
        </row>
        <row r="587">
          <cell r="C587" t="str">
            <v>15921521</v>
          </cell>
          <cell r="H587">
            <v>-3229648.5</v>
          </cell>
        </row>
        <row r="588">
          <cell r="C588" t="str">
            <v>15921522</v>
          </cell>
          <cell r="H588">
            <v>-3023160.5</v>
          </cell>
        </row>
        <row r="589">
          <cell r="C589" t="str">
            <v>15921523</v>
          </cell>
          <cell r="H589">
            <v>-3326154.5</v>
          </cell>
        </row>
        <row r="590">
          <cell r="C590" t="str">
            <v>15921524</v>
          </cell>
          <cell r="H590">
            <v>-3146166.5</v>
          </cell>
        </row>
        <row r="591">
          <cell r="C591" t="str">
            <v>15921525</v>
          </cell>
          <cell r="H591">
            <v>-3184644.5</v>
          </cell>
        </row>
        <row r="592">
          <cell r="C592" t="str">
            <v>15921526</v>
          </cell>
          <cell r="H592">
            <v>-3345162.5</v>
          </cell>
        </row>
        <row r="593">
          <cell r="C593" t="str">
            <v>15921527</v>
          </cell>
          <cell r="H593">
            <v>-2992950.5</v>
          </cell>
        </row>
        <row r="594">
          <cell r="C594" t="str">
            <v>15921528</v>
          </cell>
          <cell r="H594">
            <v>-3071157.5</v>
          </cell>
        </row>
        <row r="595">
          <cell r="C595" t="str">
            <v>15921529</v>
          </cell>
          <cell r="H595">
            <v>-3200667.5</v>
          </cell>
        </row>
        <row r="596">
          <cell r="C596" t="str">
            <v>15921530</v>
          </cell>
          <cell r="H596">
            <v>-3000159.5</v>
          </cell>
        </row>
        <row r="597">
          <cell r="C597" t="str">
            <v>15921531</v>
          </cell>
          <cell r="H597">
            <v>-669140.5</v>
          </cell>
        </row>
        <row r="598">
          <cell r="C598" t="str">
            <v>15921532</v>
          </cell>
          <cell r="H598">
            <v>-8118648.5</v>
          </cell>
        </row>
        <row r="599">
          <cell r="C599" t="str">
            <v>159220</v>
          </cell>
          <cell r="H599">
            <v>-27998390</v>
          </cell>
        </row>
        <row r="600">
          <cell r="C600" t="str">
            <v>15922001</v>
          </cell>
          <cell r="H600">
            <v>-8579637.8800000008</v>
          </cell>
        </row>
        <row r="601">
          <cell r="C601" t="str">
            <v>15922002</v>
          </cell>
          <cell r="H601">
            <v>-3107225.88</v>
          </cell>
        </row>
        <row r="602">
          <cell r="C602" t="str">
            <v>15922003</v>
          </cell>
          <cell r="H602">
            <v>-3951559.88</v>
          </cell>
        </row>
        <row r="603">
          <cell r="C603" t="str">
            <v>15922004</v>
          </cell>
          <cell r="H603">
            <v>-2750974.88</v>
          </cell>
        </row>
        <row r="604">
          <cell r="C604" t="str">
            <v>15922005</v>
          </cell>
          <cell r="H604">
            <v>-2771092.88</v>
          </cell>
        </row>
        <row r="605">
          <cell r="C605" t="str">
            <v>15922006</v>
          </cell>
          <cell r="H605">
            <v>-2656196.88</v>
          </cell>
        </row>
        <row r="606">
          <cell r="C606" t="str">
            <v>15922007</v>
          </cell>
          <cell r="H606">
            <v>-2802578.88</v>
          </cell>
        </row>
        <row r="607">
          <cell r="C607" t="str">
            <v>15922008</v>
          </cell>
          <cell r="H607">
            <v>-1379122.84</v>
          </cell>
        </row>
        <row r="608">
          <cell r="C608" t="str">
            <v>159225</v>
          </cell>
          <cell r="H608">
            <v>-1450177.75</v>
          </cell>
        </row>
        <row r="609">
          <cell r="C609" t="str">
            <v>15922501</v>
          </cell>
          <cell r="H609">
            <v>-1450177.75</v>
          </cell>
        </row>
        <row r="610">
          <cell r="C610" t="str">
            <v>159235</v>
          </cell>
          <cell r="H610">
            <v>-78000000</v>
          </cell>
        </row>
        <row r="611">
          <cell r="C611" t="str">
            <v>15923501</v>
          </cell>
          <cell r="H611">
            <v>-78000000</v>
          </cell>
        </row>
        <row r="612">
          <cell r="C612" t="str">
            <v>16</v>
          </cell>
          <cell r="H612">
            <v>44059861.520000003</v>
          </cell>
        </row>
        <row r="613">
          <cell r="C613" t="str">
            <v>1625</v>
          </cell>
          <cell r="H613">
            <v>150000000</v>
          </cell>
        </row>
        <row r="614">
          <cell r="C614" t="str">
            <v>162535</v>
          </cell>
          <cell r="H614">
            <v>150000000</v>
          </cell>
        </row>
        <row r="615">
          <cell r="C615" t="str">
            <v>16253540</v>
          </cell>
          <cell r="H615">
            <v>35365888</v>
          </cell>
        </row>
        <row r="616">
          <cell r="C616" t="str">
            <v>16253541</v>
          </cell>
          <cell r="H616">
            <v>5614206</v>
          </cell>
        </row>
        <row r="617">
          <cell r="C617" t="str">
            <v>16253542</v>
          </cell>
          <cell r="H617">
            <v>13552036</v>
          </cell>
        </row>
        <row r="618">
          <cell r="C618" t="str">
            <v>16253543</v>
          </cell>
          <cell r="H618">
            <v>4494881</v>
          </cell>
        </row>
        <row r="619">
          <cell r="C619" t="str">
            <v>16253544</v>
          </cell>
          <cell r="H619">
            <v>80383354</v>
          </cell>
        </row>
        <row r="620">
          <cell r="C620" t="str">
            <v>16253545</v>
          </cell>
          <cell r="H620">
            <v>5869131</v>
          </cell>
        </row>
        <row r="621">
          <cell r="C621" t="str">
            <v>16253546</v>
          </cell>
          <cell r="H621">
            <v>4720504</v>
          </cell>
        </row>
        <row r="622">
          <cell r="C622" t="str">
            <v>1635</v>
          </cell>
          <cell r="H622">
            <v>92204318</v>
          </cell>
        </row>
        <row r="623">
          <cell r="C623" t="str">
            <v>163501</v>
          </cell>
          <cell r="H623">
            <v>92204318</v>
          </cell>
        </row>
        <row r="624">
          <cell r="C624" t="str">
            <v>16350101</v>
          </cell>
          <cell r="H624">
            <v>92204318</v>
          </cell>
        </row>
        <row r="625">
          <cell r="C625" t="str">
            <v>1698</v>
          </cell>
          <cell r="H625">
            <v>-198144456.47999999</v>
          </cell>
        </row>
        <row r="626">
          <cell r="C626" t="str">
            <v>169830</v>
          </cell>
          <cell r="H626">
            <v>-150000000</v>
          </cell>
        </row>
        <row r="627">
          <cell r="C627" t="str">
            <v>16983001</v>
          </cell>
          <cell r="H627">
            <v>-150000000</v>
          </cell>
        </row>
        <row r="628">
          <cell r="C628" t="str">
            <v>169840</v>
          </cell>
          <cell r="H628">
            <v>-48144456.479999997</v>
          </cell>
        </row>
        <row r="629">
          <cell r="C629" t="str">
            <v>16984001</v>
          </cell>
          <cell r="H629">
            <v>-48144456.479999997</v>
          </cell>
        </row>
        <row r="630">
          <cell r="C630" t="str">
            <v>17</v>
          </cell>
          <cell r="H630">
            <v>53978400</v>
          </cell>
        </row>
        <row r="631">
          <cell r="C631" t="str">
            <v>1705</v>
          </cell>
          <cell r="H631">
            <v>53978400</v>
          </cell>
        </row>
        <row r="632">
          <cell r="C632" t="str">
            <v>170525</v>
          </cell>
          <cell r="H632">
            <v>53978400</v>
          </cell>
        </row>
        <row r="633">
          <cell r="C633" t="str">
            <v>17052501</v>
          </cell>
          <cell r="H633">
            <v>53978400</v>
          </cell>
        </row>
        <row r="634">
          <cell r="C634" t="str">
            <v>2</v>
          </cell>
          <cell r="H634">
            <v>-1927497207.24</v>
          </cell>
        </row>
        <row r="635">
          <cell r="C635" t="str">
            <v>21</v>
          </cell>
          <cell r="H635">
            <v>-829459746.99000001</v>
          </cell>
        </row>
        <row r="636">
          <cell r="C636" t="str">
            <v>2105</v>
          </cell>
          <cell r="H636">
            <v>-473239342.79000002</v>
          </cell>
        </row>
        <row r="637">
          <cell r="C637" t="str">
            <v>210510</v>
          </cell>
          <cell r="H637">
            <v>-282614759.06999999</v>
          </cell>
        </row>
        <row r="638">
          <cell r="C638" t="str">
            <v>21051002</v>
          </cell>
          <cell r="H638">
            <v>-1813578.57</v>
          </cell>
        </row>
        <row r="639">
          <cell r="C639" t="str">
            <v>2105100203</v>
          </cell>
          <cell r="H639">
            <v>-1813578.57</v>
          </cell>
        </row>
        <row r="640">
          <cell r="C640" t="str">
            <v>21051003</v>
          </cell>
          <cell r="H640">
            <v>-76670088.5</v>
          </cell>
        </row>
        <row r="641">
          <cell r="C641" t="str">
            <v>21051006</v>
          </cell>
          <cell r="H641">
            <v>-179131089</v>
          </cell>
        </row>
        <row r="642">
          <cell r="C642" t="str">
            <v>21051007</v>
          </cell>
          <cell r="H642">
            <v>-25000003</v>
          </cell>
        </row>
        <row r="643">
          <cell r="C643" t="str">
            <v>210515</v>
          </cell>
          <cell r="H643">
            <v>-11416580.220000001</v>
          </cell>
        </row>
        <row r="644">
          <cell r="C644" t="str">
            <v>21051501</v>
          </cell>
          <cell r="H644">
            <v>-8063953</v>
          </cell>
        </row>
        <row r="645">
          <cell r="C645" t="str">
            <v>21051502</v>
          </cell>
          <cell r="H645">
            <v>-1180532</v>
          </cell>
        </row>
        <row r="646">
          <cell r="C646" t="str">
            <v>21051503</v>
          </cell>
          <cell r="H646">
            <v>-2487611.2200000002</v>
          </cell>
        </row>
        <row r="647">
          <cell r="C647" t="str">
            <v>21051504</v>
          </cell>
          <cell r="H647">
            <v>315516</v>
          </cell>
        </row>
        <row r="648">
          <cell r="C648" t="str">
            <v>210520</v>
          </cell>
          <cell r="H648">
            <v>-179208003.5</v>
          </cell>
        </row>
        <row r="649">
          <cell r="C649" t="str">
            <v>21052002</v>
          </cell>
          <cell r="H649">
            <v>4511505</v>
          </cell>
        </row>
        <row r="650">
          <cell r="C650" t="str">
            <v>21052005</v>
          </cell>
          <cell r="H650">
            <v>-183719508.5</v>
          </cell>
        </row>
        <row r="651">
          <cell r="C651" t="str">
            <v>2105200501</v>
          </cell>
          <cell r="H651">
            <v>-88731504.260000005</v>
          </cell>
        </row>
        <row r="652">
          <cell r="C652" t="str">
            <v>2105200502</v>
          </cell>
          <cell r="H652">
            <v>-47071337.640000001</v>
          </cell>
        </row>
        <row r="653">
          <cell r="C653" t="str">
            <v>2105200507</v>
          </cell>
          <cell r="H653">
            <v>-47916666.600000001</v>
          </cell>
        </row>
        <row r="654">
          <cell r="C654" t="str">
            <v>2115</v>
          </cell>
          <cell r="H654">
            <v>-356220404.19999999</v>
          </cell>
        </row>
        <row r="655">
          <cell r="C655" t="str">
            <v>211520</v>
          </cell>
          <cell r="H655">
            <v>-356220404.19999999</v>
          </cell>
        </row>
        <row r="656">
          <cell r="C656" t="str">
            <v>21152001</v>
          </cell>
          <cell r="H656">
            <v>-5870405.2000000002</v>
          </cell>
        </row>
        <row r="657">
          <cell r="C657" t="str">
            <v>21152002</v>
          </cell>
          <cell r="H657">
            <v>-350349999</v>
          </cell>
        </row>
        <row r="658">
          <cell r="C658" t="str">
            <v>22</v>
          </cell>
          <cell r="H658">
            <v>-103648706.83</v>
          </cell>
        </row>
        <row r="659">
          <cell r="C659" t="str">
            <v>2205</v>
          </cell>
          <cell r="H659">
            <v>-103648706.83</v>
          </cell>
        </row>
        <row r="660">
          <cell r="C660" t="str">
            <v>220505</v>
          </cell>
          <cell r="H660">
            <v>-103648706.83</v>
          </cell>
        </row>
        <row r="661">
          <cell r="C661" t="str">
            <v>22050501</v>
          </cell>
          <cell r="H661">
            <v>-103648706.83</v>
          </cell>
        </row>
        <row r="662">
          <cell r="C662" t="str">
            <v>23</v>
          </cell>
          <cell r="H662">
            <v>-832566511.38999999</v>
          </cell>
        </row>
        <row r="663">
          <cell r="C663" t="str">
            <v>2335</v>
          </cell>
          <cell r="H663">
            <v>-775396556.19000006</v>
          </cell>
        </row>
        <row r="664">
          <cell r="C664" t="str">
            <v>233595</v>
          </cell>
          <cell r="H664">
            <v>-775396556.19000006</v>
          </cell>
        </row>
        <row r="665">
          <cell r="C665" t="str">
            <v>23359501</v>
          </cell>
          <cell r="H665">
            <v>-424546134.06</v>
          </cell>
        </row>
        <row r="666">
          <cell r="C666" t="str">
            <v>23359502</v>
          </cell>
          <cell r="H666">
            <v>-335682888.13</v>
          </cell>
        </row>
        <row r="667">
          <cell r="C667" t="str">
            <v>23359503</v>
          </cell>
          <cell r="H667">
            <v>-14806774</v>
          </cell>
        </row>
        <row r="668">
          <cell r="C668" t="str">
            <v>23359504</v>
          </cell>
          <cell r="H668">
            <v>-440760</v>
          </cell>
        </row>
        <row r="669">
          <cell r="C669" t="str">
            <v>23359506</v>
          </cell>
          <cell r="H669">
            <v>80000</v>
          </cell>
        </row>
        <row r="670">
          <cell r="C670" t="str">
            <v>2365</v>
          </cell>
          <cell r="H670">
            <v>-19748673.309999999</v>
          </cell>
        </row>
        <row r="671">
          <cell r="C671" t="str">
            <v>236505</v>
          </cell>
          <cell r="H671">
            <v>-694335</v>
          </cell>
        </row>
        <row r="672">
          <cell r="C672" t="str">
            <v>23650501</v>
          </cell>
          <cell r="H672">
            <v>-694335</v>
          </cell>
        </row>
        <row r="673">
          <cell r="C673" t="str">
            <v>236525</v>
          </cell>
          <cell r="H673">
            <v>-297127.56</v>
          </cell>
        </row>
        <row r="674">
          <cell r="C674" t="str">
            <v>23652501</v>
          </cell>
          <cell r="H674">
            <v>-210000</v>
          </cell>
        </row>
        <row r="675">
          <cell r="C675" t="str">
            <v>23652502</v>
          </cell>
          <cell r="H675">
            <v>210000</v>
          </cell>
        </row>
        <row r="676">
          <cell r="C676" t="str">
            <v>23652503</v>
          </cell>
          <cell r="H676">
            <v>-151182.07999999999</v>
          </cell>
        </row>
        <row r="677">
          <cell r="C677" t="str">
            <v>23652505</v>
          </cell>
          <cell r="H677">
            <v>0</v>
          </cell>
        </row>
        <row r="678">
          <cell r="C678" t="str">
            <v>23652506</v>
          </cell>
          <cell r="H678">
            <v>-145945.48000000001</v>
          </cell>
        </row>
        <row r="679">
          <cell r="C679" t="str">
            <v>23652511</v>
          </cell>
          <cell r="H679">
            <v>0</v>
          </cell>
        </row>
        <row r="680">
          <cell r="C680" t="str">
            <v>236530</v>
          </cell>
          <cell r="H680">
            <v>-2817227.7</v>
          </cell>
        </row>
        <row r="681">
          <cell r="C681" t="str">
            <v>23653001</v>
          </cell>
          <cell r="H681">
            <v>-2817227.7</v>
          </cell>
        </row>
        <row r="682">
          <cell r="C682" t="str">
            <v>236540</v>
          </cell>
          <cell r="H682">
            <v>-672499.56</v>
          </cell>
        </row>
        <row r="683">
          <cell r="C683" t="str">
            <v>23654001</v>
          </cell>
          <cell r="H683">
            <v>-582549.56000000006</v>
          </cell>
        </row>
        <row r="684">
          <cell r="C684" t="str">
            <v>23654003</v>
          </cell>
          <cell r="H684">
            <v>-89950</v>
          </cell>
        </row>
        <row r="685">
          <cell r="C685" t="str">
            <v>236575</v>
          </cell>
          <cell r="H685">
            <v>-15267483.49</v>
          </cell>
        </row>
        <row r="686">
          <cell r="C686" t="str">
            <v>23657502</v>
          </cell>
          <cell r="H686">
            <v>-4126140.81</v>
          </cell>
        </row>
        <row r="687">
          <cell r="C687" t="str">
            <v>23657503</v>
          </cell>
          <cell r="H687">
            <v>-845952.06</v>
          </cell>
        </row>
        <row r="688">
          <cell r="C688" t="str">
            <v>23657504</v>
          </cell>
          <cell r="H688">
            <v>-10295390.619999999</v>
          </cell>
        </row>
        <row r="689">
          <cell r="C689" t="str">
            <v>2368</v>
          </cell>
          <cell r="H689">
            <v>-6565627.8899999997</v>
          </cell>
        </row>
        <row r="690">
          <cell r="C690" t="str">
            <v>236805</v>
          </cell>
          <cell r="H690">
            <v>-61309.49</v>
          </cell>
        </row>
        <row r="691">
          <cell r="C691" t="str">
            <v>23680505</v>
          </cell>
          <cell r="H691">
            <v>-54382</v>
          </cell>
        </row>
        <row r="692">
          <cell r="C692" t="str">
            <v>23680532</v>
          </cell>
          <cell r="H692">
            <v>67204.509999999995</v>
          </cell>
        </row>
        <row r="693">
          <cell r="C693" t="str">
            <v>23680545</v>
          </cell>
          <cell r="H693">
            <v>-74132</v>
          </cell>
        </row>
        <row r="694">
          <cell r="C694" t="str">
            <v>236806</v>
          </cell>
          <cell r="H694">
            <v>-3627719.92</v>
          </cell>
        </row>
        <row r="695">
          <cell r="C695" t="str">
            <v>23680602</v>
          </cell>
          <cell r="H695">
            <v>-3627719.92</v>
          </cell>
        </row>
        <row r="696">
          <cell r="C696" t="str">
            <v>236807</v>
          </cell>
          <cell r="H696">
            <v>-2418581.2599999998</v>
          </cell>
        </row>
        <row r="697">
          <cell r="C697" t="str">
            <v>23680702</v>
          </cell>
          <cell r="H697">
            <v>-2418581.2599999998</v>
          </cell>
        </row>
        <row r="698">
          <cell r="C698" t="str">
            <v>236810</v>
          </cell>
          <cell r="H698">
            <v>-351719.04</v>
          </cell>
        </row>
        <row r="699">
          <cell r="C699" t="str">
            <v>23681001</v>
          </cell>
          <cell r="H699">
            <v>-225324</v>
          </cell>
        </row>
        <row r="700">
          <cell r="C700" t="str">
            <v>23681003</v>
          </cell>
          <cell r="H700">
            <v>-126395.04</v>
          </cell>
        </row>
        <row r="701">
          <cell r="C701" t="str">
            <v>236815</v>
          </cell>
          <cell r="H701">
            <v>-106298.18</v>
          </cell>
        </row>
        <row r="702">
          <cell r="C702" t="str">
            <v>23681503</v>
          </cell>
          <cell r="H702">
            <v>-106298.18</v>
          </cell>
        </row>
        <row r="703">
          <cell r="C703" t="str">
            <v>2370</v>
          </cell>
          <cell r="H703">
            <v>-30901254</v>
          </cell>
        </row>
        <row r="704">
          <cell r="C704" t="str">
            <v>237005</v>
          </cell>
          <cell r="H704">
            <v>164912</v>
          </cell>
        </row>
        <row r="705">
          <cell r="C705" t="str">
            <v>23700501</v>
          </cell>
          <cell r="H705">
            <v>164912</v>
          </cell>
        </row>
        <row r="706">
          <cell r="C706" t="str">
            <v>237006</v>
          </cell>
          <cell r="H706">
            <v>0</v>
          </cell>
        </row>
        <row r="707">
          <cell r="C707" t="str">
            <v>23700601</v>
          </cell>
          <cell r="H707">
            <v>0</v>
          </cell>
        </row>
        <row r="708">
          <cell r="C708" t="str">
            <v>237010</v>
          </cell>
          <cell r="H708">
            <v>73708</v>
          </cell>
        </row>
        <row r="709">
          <cell r="C709" t="str">
            <v>23701001</v>
          </cell>
          <cell r="H709">
            <v>73708</v>
          </cell>
        </row>
        <row r="710">
          <cell r="C710" t="str">
            <v>237015</v>
          </cell>
          <cell r="H710">
            <v>0</v>
          </cell>
        </row>
        <row r="711">
          <cell r="C711" t="str">
            <v>23701501</v>
          </cell>
          <cell r="H711">
            <v>0</v>
          </cell>
        </row>
        <row r="712">
          <cell r="C712" t="str">
            <v>237045</v>
          </cell>
          <cell r="H712">
            <v>-31139874</v>
          </cell>
        </row>
        <row r="713">
          <cell r="C713" t="str">
            <v>23704501</v>
          </cell>
          <cell r="H713">
            <v>-31139874</v>
          </cell>
        </row>
        <row r="714">
          <cell r="C714" t="str">
            <v>2380</v>
          </cell>
          <cell r="H714">
            <v>45600</v>
          </cell>
        </row>
        <row r="715">
          <cell r="C715" t="str">
            <v>238030</v>
          </cell>
          <cell r="H715">
            <v>45600</v>
          </cell>
        </row>
        <row r="716">
          <cell r="C716" t="str">
            <v>23803001</v>
          </cell>
          <cell r="H716">
            <v>45600</v>
          </cell>
        </row>
        <row r="717">
          <cell r="C717" t="str">
            <v>24</v>
          </cell>
          <cell r="H717">
            <v>-8083174</v>
          </cell>
        </row>
        <row r="718">
          <cell r="C718" t="str">
            <v>2412</v>
          </cell>
          <cell r="H718">
            <v>-8083174</v>
          </cell>
        </row>
        <row r="719">
          <cell r="C719" t="str">
            <v>241210</v>
          </cell>
          <cell r="H719">
            <v>-8083174</v>
          </cell>
        </row>
        <row r="720">
          <cell r="C720" t="str">
            <v>24121001</v>
          </cell>
          <cell r="H720">
            <v>-8083174</v>
          </cell>
        </row>
        <row r="721">
          <cell r="C721" t="str">
            <v>25</v>
          </cell>
          <cell r="H721">
            <v>-153739068.03</v>
          </cell>
        </row>
        <row r="722">
          <cell r="C722" t="str">
            <v>2505</v>
          </cell>
          <cell r="H722">
            <v>-42925892.32</v>
          </cell>
        </row>
        <row r="723">
          <cell r="C723" t="str">
            <v>250505</v>
          </cell>
          <cell r="H723">
            <v>-42925892.32</v>
          </cell>
        </row>
        <row r="724">
          <cell r="C724" t="str">
            <v>25050501</v>
          </cell>
          <cell r="H724">
            <v>-42358185.32</v>
          </cell>
        </row>
        <row r="725">
          <cell r="C725" t="str">
            <v>25050504</v>
          </cell>
          <cell r="H725">
            <v>-567707</v>
          </cell>
        </row>
        <row r="726">
          <cell r="C726" t="str">
            <v>2510</v>
          </cell>
          <cell r="H726">
            <v>-110813175.70999999</v>
          </cell>
        </row>
        <row r="727">
          <cell r="C727" t="str">
            <v>251010</v>
          </cell>
          <cell r="H727">
            <v>-110813175.70999999</v>
          </cell>
        </row>
        <row r="728">
          <cell r="C728" t="str">
            <v>25101001</v>
          </cell>
          <cell r="H728">
            <v>-62598311.640000001</v>
          </cell>
        </row>
        <row r="729">
          <cell r="C729" t="str">
            <v>2510100101</v>
          </cell>
          <cell r="H729">
            <v>25851514.280000001</v>
          </cell>
        </row>
        <row r="730">
          <cell r="C730" t="str">
            <v>2510100102</v>
          </cell>
          <cell r="H730">
            <v>-55298056.75</v>
          </cell>
        </row>
        <row r="731">
          <cell r="C731" t="str">
            <v>2510100103</v>
          </cell>
          <cell r="H731">
            <v>-33151769.170000002</v>
          </cell>
        </row>
        <row r="732">
          <cell r="C732" t="str">
            <v>25101002</v>
          </cell>
          <cell r="H732">
            <v>-14059857</v>
          </cell>
        </row>
        <row r="733">
          <cell r="C733" t="str">
            <v>2510100201</v>
          </cell>
          <cell r="H733">
            <v>8781337</v>
          </cell>
        </row>
        <row r="734">
          <cell r="C734" t="str">
            <v>2510100202</v>
          </cell>
          <cell r="H734">
            <v>-20411756</v>
          </cell>
        </row>
        <row r="735">
          <cell r="C735" t="str">
            <v>2510100203</v>
          </cell>
          <cell r="H735">
            <v>-2429438</v>
          </cell>
        </row>
        <row r="736">
          <cell r="C736" t="str">
            <v>25101003</v>
          </cell>
          <cell r="H736">
            <v>-24234838</v>
          </cell>
        </row>
        <row r="737">
          <cell r="C737" t="str">
            <v>2510100301</v>
          </cell>
          <cell r="H737">
            <v>5543727</v>
          </cell>
        </row>
        <row r="738">
          <cell r="C738" t="str">
            <v>2510100302</v>
          </cell>
          <cell r="H738">
            <v>-30663410</v>
          </cell>
        </row>
        <row r="739">
          <cell r="C739" t="str">
            <v>2510100303</v>
          </cell>
          <cell r="H739">
            <v>884845</v>
          </cell>
        </row>
        <row r="740">
          <cell r="C740" t="str">
            <v>25101004</v>
          </cell>
          <cell r="H740">
            <v>-9920169.0700000003</v>
          </cell>
        </row>
        <row r="741">
          <cell r="C741" t="str">
            <v>2510100401</v>
          </cell>
          <cell r="H741">
            <v>31824039.359999999</v>
          </cell>
        </row>
        <row r="742">
          <cell r="C742" t="str">
            <v>2510100402</v>
          </cell>
          <cell r="H742">
            <v>-39022277.420000002</v>
          </cell>
        </row>
        <row r="743">
          <cell r="C743" t="str">
            <v>2510100403</v>
          </cell>
          <cell r="H743">
            <v>-2721931.01</v>
          </cell>
        </row>
        <row r="744">
          <cell r="C744" t="str">
            <v>3</v>
          </cell>
          <cell r="H744">
            <v>-1656531870.79</v>
          </cell>
        </row>
        <row r="745">
          <cell r="C745" t="str">
            <v>31</v>
          </cell>
          <cell r="H745">
            <v>-550000000</v>
          </cell>
        </row>
        <row r="746">
          <cell r="C746" t="str">
            <v>3105</v>
          </cell>
          <cell r="H746">
            <v>-550000000</v>
          </cell>
        </row>
        <row r="747">
          <cell r="C747" t="str">
            <v>310505</v>
          </cell>
          <cell r="H747">
            <v>-550000000</v>
          </cell>
        </row>
        <row r="748">
          <cell r="C748" t="str">
            <v>31050501</v>
          </cell>
          <cell r="H748">
            <v>-550000000</v>
          </cell>
        </row>
        <row r="749">
          <cell r="C749" t="str">
            <v>36</v>
          </cell>
          <cell r="H749">
            <v>-371068044.13999999</v>
          </cell>
        </row>
        <row r="750">
          <cell r="C750" t="str">
            <v>3605</v>
          </cell>
          <cell r="H750">
            <v>-818350285.85000002</v>
          </cell>
        </row>
        <row r="751">
          <cell r="C751" t="str">
            <v>360505</v>
          </cell>
          <cell r="H751">
            <v>-818350285.85000002</v>
          </cell>
        </row>
        <row r="752">
          <cell r="C752" t="str">
            <v>36050501</v>
          </cell>
          <cell r="H752">
            <v>-818350285.85000002</v>
          </cell>
        </row>
        <row r="753">
          <cell r="C753" t="str">
            <v>3610</v>
          </cell>
          <cell r="H753">
            <v>447282241.70999998</v>
          </cell>
        </row>
        <row r="754">
          <cell r="C754" t="str">
            <v>361005</v>
          </cell>
          <cell r="H754">
            <v>447282241.70999998</v>
          </cell>
        </row>
        <row r="755">
          <cell r="C755" t="str">
            <v>36100501</v>
          </cell>
          <cell r="H755">
            <v>426838006.70999998</v>
          </cell>
        </row>
        <row r="756">
          <cell r="C756" t="str">
            <v>36100597</v>
          </cell>
          <cell r="H756">
            <v>20444235</v>
          </cell>
        </row>
        <row r="757">
          <cell r="C757" t="str">
            <v>37</v>
          </cell>
          <cell r="H757">
            <v>235475946.34999999</v>
          </cell>
        </row>
        <row r="758">
          <cell r="C758" t="str">
            <v>3705</v>
          </cell>
          <cell r="H758">
            <v>-163468326.41</v>
          </cell>
        </row>
        <row r="759">
          <cell r="C759" t="str">
            <v>370505</v>
          </cell>
          <cell r="H759">
            <v>-163468326.41</v>
          </cell>
        </row>
        <row r="760">
          <cell r="C760" t="str">
            <v>37050501</v>
          </cell>
          <cell r="H760">
            <v>-285750863.5</v>
          </cell>
        </row>
        <row r="761">
          <cell r="C761" t="str">
            <v>37050597</v>
          </cell>
          <cell r="H761">
            <v>122282537.09</v>
          </cell>
        </row>
        <row r="762">
          <cell r="C762" t="str">
            <v>3710</v>
          </cell>
          <cell r="H762">
            <v>398944272.75999999</v>
          </cell>
        </row>
        <row r="763">
          <cell r="C763" t="str">
            <v>371001</v>
          </cell>
          <cell r="H763">
            <v>398944272.75999999</v>
          </cell>
        </row>
        <row r="764">
          <cell r="C764" t="str">
            <v>37100105</v>
          </cell>
          <cell r="H764">
            <v>160004443.84999999</v>
          </cell>
        </row>
        <row r="765">
          <cell r="C765" t="str">
            <v>37100197</v>
          </cell>
          <cell r="H765">
            <v>238939828.91</v>
          </cell>
        </row>
        <row r="766">
          <cell r="C766" t="str">
            <v>39</v>
          </cell>
          <cell r="H766">
            <v>-970939773</v>
          </cell>
        </row>
        <row r="767">
          <cell r="C767" t="str">
            <v>3905</v>
          </cell>
          <cell r="H767">
            <v>-970939773</v>
          </cell>
        </row>
        <row r="768">
          <cell r="C768" t="str">
            <v>390505</v>
          </cell>
          <cell r="H768">
            <v>-970939773</v>
          </cell>
        </row>
        <row r="769">
          <cell r="C769" t="str">
            <v>39050597</v>
          </cell>
          <cell r="H769">
            <v>-970939773</v>
          </cell>
        </row>
        <row r="770">
          <cell r="C770" t="str">
            <v>4</v>
          </cell>
          <cell r="H770">
            <v>-5896765544.5299997</v>
          </cell>
        </row>
        <row r="771">
          <cell r="C771" t="str">
            <v>41</v>
          </cell>
          <cell r="H771">
            <v>-5882197093</v>
          </cell>
        </row>
        <row r="772">
          <cell r="C772" t="str">
            <v>4165</v>
          </cell>
          <cell r="H772">
            <v>-5913384593</v>
          </cell>
        </row>
        <row r="773">
          <cell r="C773" t="str">
            <v>416530</v>
          </cell>
          <cell r="H773">
            <v>-5913384593</v>
          </cell>
        </row>
        <row r="774">
          <cell r="C774" t="str">
            <v>41653001</v>
          </cell>
          <cell r="H774">
            <v>-5913384593</v>
          </cell>
        </row>
        <row r="775">
          <cell r="C775" t="str">
            <v>4175</v>
          </cell>
          <cell r="H775">
            <v>31187500</v>
          </cell>
        </row>
        <row r="776">
          <cell r="C776" t="str">
            <v>417505</v>
          </cell>
          <cell r="H776">
            <v>31187500</v>
          </cell>
        </row>
        <row r="777">
          <cell r="C777" t="str">
            <v>41750504</v>
          </cell>
          <cell r="H777">
            <v>31187500</v>
          </cell>
        </row>
        <row r="778">
          <cell r="C778" t="str">
            <v>42</v>
          </cell>
          <cell r="H778">
            <v>-14568451.529999999</v>
          </cell>
        </row>
        <row r="779">
          <cell r="C779" t="str">
            <v>4210</v>
          </cell>
          <cell r="H779">
            <v>-1556815.75</v>
          </cell>
        </row>
        <row r="780">
          <cell r="C780" t="str">
            <v>421005</v>
          </cell>
          <cell r="H780">
            <v>-6237.75</v>
          </cell>
        </row>
        <row r="781">
          <cell r="C781" t="str">
            <v>42100501</v>
          </cell>
          <cell r="H781">
            <v>-6237.75</v>
          </cell>
        </row>
        <row r="782">
          <cell r="C782" t="str">
            <v>421040</v>
          </cell>
          <cell r="H782">
            <v>-1550578</v>
          </cell>
        </row>
        <row r="783">
          <cell r="C783" t="str">
            <v>42104001</v>
          </cell>
          <cell r="H783">
            <v>-1550578</v>
          </cell>
        </row>
        <row r="784">
          <cell r="C784" t="str">
            <v>4250</v>
          </cell>
          <cell r="H784">
            <v>-91028</v>
          </cell>
        </row>
        <row r="785">
          <cell r="C785" t="str">
            <v>425030</v>
          </cell>
          <cell r="H785">
            <v>-91028</v>
          </cell>
        </row>
        <row r="786">
          <cell r="C786" t="str">
            <v>42503001</v>
          </cell>
          <cell r="H786">
            <v>-91028</v>
          </cell>
        </row>
        <row r="787">
          <cell r="C787" t="str">
            <v>4255</v>
          </cell>
          <cell r="H787">
            <v>-12874575</v>
          </cell>
        </row>
        <row r="788">
          <cell r="C788" t="str">
            <v>425540</v>
          </cell>
          <cell r="H788">
            <v>-12874575</v>
          </cell>
        </row>
        <row r="789">
          <cell r="C789" t="str">
            <v>4295</v>
          </cell>
          <cell r="H789">
            <v>-46032.78</v>
          </cell>
        </row>
        <row r="790">
          <cell r="C790" t="str">
            <v>429505</v>
          </cell>
          <cell r="H790">
            <v>-14643.77</v>
          </cell>
        </row>
        <row r="791">
          <cell r="C791" t="str">
            <v>42950501</v>
          </cell>
          <cell r="H791">
            <v>-14643.77</v>
          </cell>
        </row>
        <row r="792">
          <cell r="C792" t="str">
            <v>429581</v>
          </cell>
          <cell r="H792">
            <v>-31389.01</v>
          </cell>
        </row>
        <row r="793">
          <cell r="C793" t="str">
            <v>42958101</v>
          </cell>
          <cell r="H793">
            <v>-31389.01</v>
          </cell>
        </row>
        <row r="794">
          <cell r="C794" t="str">
            <v>5</v>
          </cell>
          <cell r="H794">
            <v>5134179548.5699997</v>
          </cell>
        </row>
        <row r="795">
          <cell r="C795" t="str">
            <v>51</v>
          </cell>
          <cell r="H795">
            <v>4233329939.8600001</v>
          </cell>
        </row>
        <row r="796">
          <cell r="C796" t="str">
            <v>5105</v>
          </cell>
          <cell r="H796">
            <v>881564552</v>
          </cell>
        </row>
        <row r="797">
          <cell r="C797" t="str">
            <v>510506</v>
          </cell>
          <cell r="H797">
            <v>413949998</v>
          </cell>
        </row>
        <row r="798">
          <cell r="C798" t="str">
            <v>51050601</v>
          </cell>
          <cell r="H798">
            <v>413949998</v>
          </cell>
        </row>
        <row r="799">
          <cell r="C799" t="str">
            <v>510512</v>
          </cell>
          <cell r="H799">
            <v>3487500</v>
          </cell>
        </row>
        <row r="800">
          <cell r="C800" t="str">
            <v>51051201</v>
          </cell>
          <cell r="H800">
            <v>3487500</v>
          </cell>
        </row>
        <row r="801">
          <cell r="C801" t="str">
            <v>510515</v>
          </cell>
          <cell r="H801">
            <v>217784</v>
          </cell>
        </row>
        <row r="802">
          <cell r="C802" t="str">
            <v>51051501</v>
          </cell>
          <cell r="H802">
            <v>217784</v>
          </cell>
        </row>
        <row r="803">
          <cell r="C803" t="str">
            <v>510518</v>
          </cell>
          <cell r="H803">
            <v>2687220</v>
          </cell>
        </row>
        <row r="804">
          <cell r="C804" t="str">
            <v>51051801</v>
          </cell>
          <cell r="H804">
            <v>2687220</v>
          </cell>
        </row>
        <row r="805">
          <cell r="C805" t="str">
            <v>510524</v>
          </cell>
          <cell r="H805">
            <v>2273337</v>
          </cell>
        </row>
        <row r="806">
          <cell r="C806" t="str">
            <v>51052401</v>
          </cell>
          <cell r="H806">
            <v>2273337</v>
          </cell>
        </row>
        <row r="807">
          <cell r="C807" t="str">
            <v>510527</v>
          </cell>
          <cell r="H807">
            <v>17760600</v>
          </cell>
        </row>
        <row r="808">
          <cell r="C808" t="str">
            <v>51052701</v>
          </cell>
          <cell r="H808">
            <v>17760600</v>
          </cell>
        </row>
        <row r="809">
          <cell r="C809" t="str">
            <v>510530</v>
          </cell>
          <cell r="H809">
            <v>35875182</v>
          </cell>
        </row>
        <row r="810">
          <cell r="C810" t="str">
            <v>51053001</v>
          </cell>
          <cell r="H810">
            <v>35875182</v>
          </cell>
        </row>
        <row r="811">
          <cell r="C811" t="str">
            <v>510533</v>
          </cell>
          <cell r="H811">
            <v>4304994</v>
          </cell>
        </row>
        <row r="812">
          <cell r="C812" t="str">
            <v>51053301</v>
          </cell>
          <cell r="H812">
            <v>4304994</v>
          </cell>
        </row>
        <row r="813">
          <cell r="C813" t="str">
            <v>510536</v>
          </cell>
          <cell r="H813">
            <v>35875182</v>
          </cell>
        </row>
        <row r="814">
          <cell r="C814" t="str">
            <v>51053601</v>
          </cell>
          <cell r="H814">
            <v>35875182</v>
          </cell>
        </row>
        <row r="815">
          <cell r="C815" t="str">
            <v>510539</v>
          </cell>
          <cell r="H815">
            <v>17234929</v>
          </cell>
        </row>
        <row r="816">
          <cell r="C816" t="str">
            <v>51053901</v>
          </cell>
          <cell r="H816">
            <v>17234929</v>
          </cell>
        </row>
        <row r="817">
          <cell r="C817" t="str">
            <v>510546</v>
          </cell>
          <cell r="H817">
            <v>78260002</v>
          </cell>
        </row>
        <row r="818">
          <cell r="C818" t="str">
            <v>51054601</v>
          </cell>
          <cell r="H818">
            <v>78260002</v>
          </cell>
        </row>
        <row r="819">
          <cell r="C819" t="str">
            <v>510547</v>
          </cell>
          <cell r="H819">
            <v>368333</v>
          </cell>
        </row>
        <row r="820">
          <cell r="C820" t="str">
            <v>51054701</v>
          </cell>
          <cell r="H820">
            <v>368333</v>
          </cell>
        </row>
        <row r="821">
          <cell r="C821" t="str">
            <v>510548</v>
          </cell>
          <cell r="H821">
            <v>129442316</v>
          </cell>
        </row>
        <row r="822">
          <cell r="C822" t="str">
            <v>51054801</v>
          </cell>
          <cell r="H822">
            <v>37580797</v>
          </cell>
        </row>
        <row r="823">
          <cell r="C823" t="str">
            <v>51054803</v>
          </cell>
          <cell r="H823">
            <v>91861519</v>
          </cell>
        </row>
        <row r="824">
          <cell r="C824" t="str">
            <v>510551</v>
          </cell>
          <cell r="H824">
            <v>48099550</v>
          </cell>
        </row>
        <row r="825">
          <cell r="C825" t="str">
            <v>51055101</v>
          </cell>
          <cell r="H825">
            <v>47902374.560000002</v>
          </cell>
        </row>
        <row r="826">
          <cell r="C826" t="str">
            <v>51055102</v>
          </cell>
          <cell r="H826">
            <v>197175.44</v>
          </cell>
        </row>
        <row r="827">
          <cell r="C827" t="str">
            <v>510563</v>
          </cell>
          <cell r="H827">
            <v>500000</v>
          </cell>
        </row>
        <row r="828">
          <cell r="C828" t="str">
            <v>51056301</v>
          </cell>
          <cell r="H828">
            <v>500000</v>
          </cell>
        </row>
        <row r="829">
          <cell r="C829" t="str">
            <v>510566</v>
          </cell>
          <cell r="H829">
            <v>12617700</v>
          </cell>
        </row>
        <row r="830">
          <cell r="C830" t="str">
            <v>51056601</v>
          </cell>
          <cell r="H830">
            <v>10930420.16</v>
          </cell>
        </row>
        <row r="831">
          <cell r="C831" t="str">
            <v>51056602</v>
          </cell>
          <cell r="H831">
            <v>1687279.84</v>
          </cell>
        </row>
        <row r="832">
          <cell r="C832" t="str">
            <v>510568</v>
          </cell>
          <cell r="H832">
            <v>3083480</v>
          </cell>
        </row>
        <row r="833">
          <cell r="C833" t="str">
            <v>51056801</v>
          </cell>
          <cell r="H833">
            <v>3083480</v>
          </cell>
        </row>
        <row r="834">
          <cell r="C834" t="str">
            <v>510569</v>
          </cell>
          <cell r="H834">
            <v>83917</v>
          </cell>
        </row>
        <row r="835">
          <cell r="C835" t="str">
            <v>51056901</v>
          </cell>
          <cell r="H835">
            <v>83917</v>
          </cell>
        </row>
        <row r="836">
          <cell r="C836" t="str">
            <v>510570</v>
          </cell>
          <cell r="H836">
            <v>55078169</v>
          </cell>
        </row>
        <row r="837">
          <cell r="C837" t="str">
            <v>51057001</v>
          </cell>
          <cell r="H837">
            <v>55078169</v>
          </cell>
        </row>
        <row r="838">
          <cell r="C838" t="str">
            <v>510572</v>
          </cell>
          <cell r="H838">
            <v>18263709</v>
          </cell>
        </row>
        <row r="839">
          <cell r="C839" t="str">
            <v>51057201</v>
          </cell>
          <cell r="H839">
            <v>18263709</v>
          </cell>
        </row>
        <row r="840">
          <cell r="C840" t="str">
            <v>510584</v>
          </cell>
          <cell r="H840">
            <v>2100650</v>
          </cell>
        </row>
        <row r="841">
          <cell r="C841" t="str">
            <v>51058401</v>
          </cell>
          <cell r="H841">
            <v>80449</v>
          </cell>
        </row>
        <row r="842">
          <cell r="C842" t="str">
            <v>51058402</v>
          </cell>
          <cell r="H842">
            <v>2017000</v>
          </cell>
        </row>
        <row r="843">
          <cell r="C843" t="str">
            <v>51058403</v>
          </cell>
          <cell r="H843">
            <v>3201</v>
          </cell>
        </row>
        <row r="844">
          <cell r="C844" t="str">
            <v>5110</v>
          </cell>
          <cell r="H844">
            <v>49157477</v>
          </cell>
        </row>
        <row r="845">
          <cell r="C845" t="str">
            <v>511010</v>
          </cell>
          <cell r="H845">
            <v>11900000</v>
          </cell>
        </row>
        <row r="846">
          <cell r="C846" t="str">
            <v>51101001</v>
          </cell>
          <cell r="H846">
            <v>11900000</v>
          </cell>
        </row>
        <row r="847">
          <cell r="C847" t="str">
            <v>511015</v>
          </cell>
          <cell r="H847">
            <v>900000</v>
          </cell>
        </row>
        <row r="848">
          <cell r="C848" t="str">
            <v>51101501</v>
          </cell>
          <cell r="H848">
            <v>900000</v>
          </cell>
        </row>
        <row r="849">
          <cell r="C849" t="str">
            <v>511030</v>
          </cell>
          <cell r="H849">
            <v>21420000</v>
          </cell>
        </row>
        <row r="850">
          <cell r="C850" t="str">
            <v>51103001</v>
          </cell>
          <cell r="H850">
            <v>18000000</v>
          </cell>
        </row>
        <row r="851">
          <cell r="C851" t="str">
            <v>51103002</v>
          </cell>
          <cell r="H851">
            <v>3420000</v>
          </cell>
        </row>
        <row r="852">
          <cell r="C852" t="str">
            <v>511040</v>
          </cell>
          <cell r="H852">
            <v>5251477</v>
          </cell>
        </row>
        <row r="853">
          <cell r="C853" t="str">
            <v>51104001</v>
          </cell>
          <cell r="H853">
            <v>5251477</v>
          </cell>
        </row>
        <row r="854">
          <cell r="C854" t="str">
            <v>511095</v>
          </cell>
          <cell r="H854">
            <v>9686000</v>
          </cell>
        </row>
        <row r="855">
          <cell r="C855" t="str">
            <v>51109503</v>
          </cell>
          <cell r="H855">
            <v>9686000</v>
          </cell>
        </row>
        <row r="856">
          <cell r="C856" t="str">
            <v>5115</v>
          </cell>
          <cell r="H856">
            <v>68083419.239999995</v>
          </cell>
        </row>
        <row r="857">
          <cell r="C857" t="str">
            <v>511505</v>
          </cell>
          <cell r="H857">
            <v>50583000</v>
          </cell>
        </row>
        <row r="858">
          <cell r="C858" t="str">
            <v>51150501</v>
          </cell>
          <cell r="H858">
            <v>39778000</v>
          </cell>
        </row>
        <row r="859">
          <cell r="C859" t="str">
            <v>51150502</v>
          </cell>
          <cell r="H859">
            <v>6696000</v>
          </cell>
        </row>
        <row r="860">
          <cell r="C860" t="str">
            <v>51150503</v>
          </cell>
          <cell r="H860">
            <v>4109000</v>
          </cell>
        </row>
        <row r="861">
          <cell r="C861" t="str">
            <v>511540</v>
          </cell>
          <cell r="H861">
            <v>10731446</v>
          </cell>
        </row>
        <row r="862">
          <cell r="C862" t="str">
            <v>51154001</v>
          </cell>
          <cell r="H862">
            <v>10731446</v>
          </cell>
        </row>
        <row r="863">
          <cell r="C863" t="str">
            <v>511575</v>
          </cell>
          <cell r="H863">
            <v>6768973.2400000002</v>
          </cell>
        </row>
        <row r="864">
          <cell r="C864" t="str">
            <v>51157501</v>
          </cell>
          <cell r="H864">
            <v>23237</v>
          </cell>
        </row>
        <row r="865">
          <cell r="C865" t="str">
            <v>51157502</v>
          </cell>
          <cell r="H865">
            <v>6745736.2400000002</v>
          </cell>
        </row>
        <row r="866">
          <cell r="C866" t="str">
            <v>5120</v>
          </cell>
          <cell r="H866">
            <v>968262362.79999995</v>
          </cell>
        </row>
        <row r="867">
          <cell r="C867" t="str">
            <v>512010</v>
          </cell>
          <cell r="H867">
            <v>965975024.79999995</v>
          </cell>
        </row>
        <row r="868">
          <cell r="C868" t="str">
            <v>51201001</v>
          </cell>
          <cell r="H868">
            <v>847696571.5</v>
          </cell>
        </row>
        <row r="869">
          <cell r="C869" t="str">
            <v>51201002</v>
          </cell>
          <cell r="H869">
            <v>118278453.3</v>
          </cell>
        </row>
        <row r="870">
          <cell r="C870" t="str">
            <v>512015</v>
          </cell>
          <cell r="H870">
            <v>1757338</v>
          </cell>
        </row>
        <row r="871">
          <cell r="C871" t="str">
            <v>51201501</v>
          </cell>
          <cell r="H871">
            <v>1757338</v>
          </cell>
        </row>
        <row r="872">
          <cell r="C872" t="str">
            <v>512025</v>
          </cell>
          <cell r="H872">
            <v>530000</v>
          </cell>
        </row>
        <row r="873">
          <cell r="C873" t="str">
            <v>51202501</v>
          </cell>
          <cell r="H873">
            <v>525210</v>
          </cell>
        </row>
        <row r="874">
          <cell r="C874" t="str">
            <v>51202502</v>
          </cell>
          <cell r="H874">
            <v>4790</v>
          </cell>
        </row>
        <row r="875">
          <cell r="C875" t="str">
            <v>5130</v>
          </cell>
          <cell r="H875">
            <v>15757150.85</v>
          </cell>
        </row>
        <row r="876">
          <cell r="C876" t="str">
            <v>513010</v>
          </cell>
          <cell r="H876">
            <v>14779125.85</v>
          </cell>
        </row>
        <row r="877">
          <cell r="C877" t="str">
            <v>51301001</v>
          </cell>
          <cell r="H877">
            <v>12464192.380000001</v>
          </cell>
        </row>
        <row r="878">
          <cell r="C878" t="str">
            <v>51301002</v>
          </cell>
          <cell r="H878">
            <v>2314933.4700000002</v>
          </cell>
        </row>
        <row r="879">
          <cell r="C879" t="str">
            <v>513020</v>
          </cell>
          <cell r="H879">
            <v>978025</v>
          </cell>
        </row>
        <row r="880">
          <cell r="C880" t="str">
            <v>51302001</v>
          </cell>
          <cell r="H880">
            <v>921025</v>
          </cell>
        </row>
        <row r="881">
          <cell r="C881" t="str">
            <v>51302002</v>
          </cell>
          <cell r="H881">
            <v>57000</v>
          </cell>
        </row>
        <row r="882">
          <cell r="C882" t="str">
            <v>5135</v>
          </cell>
          <cell r="H882">
            <v>1338460841.8099999</v>
          </cell>
        </row>
        <row r="883">
          <cell r="C883" t="str">
            <v>513505</v>
          </cell>
          <cell r="H883">
            <v>5163406</v>
          </cell>
        </row>
        <row r="884">
          <cell r="C884" t="str">
            <v>51350501</v>
          </cell>
          <cell r="H884">
            <v>5098278</v>
          </cell>
        </row>
        <row r="885">
          <cell r="C885" t="str">
            <v>51350502</v>
          </cell>
          <cell r="H885">
            <v>65128</v>
          </cell>
        </row>
        <row r="886">
          <cell r="C886" t="str">
            <v>513510</v>
          </cell>
          <cell r="H886">
            <v>937749804.36000001</v>
          </cell>
        </row>
        <row r="887">
          <cell r="C887" t="str">
            <v>51351001</v>
          </cell>
          <cell r="H887">
            <v>5720280</v>
          </cell>
        </row>
        <row r="888">
          <cell r="C888" t="str">
            <v>51351002</v>
          </cell>
          <cell r="H888">
            <v>108682</v>
          </cell>
        </row>
        <row r="889">
          <cell r="C889" t="str">
            <v>51351005</v>
          </cell>
          <cell r="H889">
            <v>921383896.29999995</v>
          </cell>
        </row>
        <row r="890">
          <cell r="C890" t="str">
            <v>51351006</v>
          </cell>
          <cell r="H890">
            <v>10536946.060000001</v>
          </cell>
        </row>
        <row r="891">
          <cell r="C891" t="str">
            <v>513520</v>
          </cell>
          <cell r="H891">
            <v>5502529</v>
          </cell>
        </row>
        <row r="892">
          <cell r="C892" t="str">
            <v>51352001</v>
          </cell>
          <cell r="H892">
            <v>5502529</v>
          </cell>
        </row>
        <row r="893">
          <cell r="C893" t="str">
            <v>513525</v>
          </cell>
          <cell r="H893">
            <v>36492904</v>
          </cell>
        </row>
        <row r="894">
          <cell r="C894" t="str">
            <v>51352501</v>
          </cell>
          <cell r="H894">
            <v>36492904</v>
          </cell>
        </row>
        <row r="895">
          <cell r="C895" t="str">
            <v>513530</v>
          </cell>
          <cell r="H895">
            <v>221994786</v>
          </cell>
        </row>
        <row r="896">
          <cell r="C896" t="str">
            <v>51353001</v>
          </cell>
          <cell r="H896">
            <v>221994786</v>
          </cell>
        </row>
        <row r="897">
          <cell r="C897" t="str">
            <v>513535</v>
          </cell>
          <cell r="H897">
            <v>19925373.41</v>
          </cell>
        </row>
        <row r="898">
          <cell r="C898" t="str">
            <v>51353501</v>
          </cell>
          <cell r="H898">
            <v>2543624</v>
          </cell>
        </row>
        <row r="899">
          <cell r="C899" t="str">
            <v>51353502</v>
          </cell>
          <cell r="H899">
            <v>11497531.99</v>
          </cell>
        </row>
        <row r="900">
          <cell r="C900" t="str">
            <v>51353504</v>
          </cell>
          <cell r="H900">
            <v>5884217.4199999999</v>
          </cell>
        </row>
        <row r="901">
          <cell r="C901" t="str">
            <v>513545</v>
          </cell>
          <cell r="H901">
            <v>16267048.26</v>
          </cell>
        </row>
        <row r="902">
          <cell r="C902" t="str">
            <v>51354501</v>
          </cell>
          <cell r="H902">
            <v>16179970.51</v>
          </cell>
        </row>
        <row r="903">
          <cell r="C903" t="str">
            <v>51354502</v>
          </cell>
          <cell r="H903">
            <v>87077.75</v>
          </cell>
        </row>
        <row r="904">
          <cell r="C904" t="str">
            <v>513550</v>
          </cell>
          <cell r="H904">
            <v>8647427</v>
          </cell>
        </row>
        <row r="905">
          <cell r="C905" t="str">
            <v>51355001</v>
          </cell>
          <cell r="H905">
            <v>7366110</v>
          </cell>
        </row>
        <row r="906">
          <cell r="C906" t="str">
            <v>51355002</v>
          </cell>
          <cell r="H906">
            <v>1281317</v>
          </cell>
        </row>
        <row r="907">
          <cell r="C907" t="str">
            <v>513555</v>
          </cell>
          <cell r="H907">
            <v>202000</v>
          </cell>
        </row>
        <row r="908">
          <cell r="C908" t="str">
            <v>51355501</v>
          </cell>
          <cell r="H908">
            <v>202000</v>
          </cell>
        </row>
        <row r="909">
          <cell r="C909" t="str">
            <v>513595</v>
          </cell>
          <cell r="H909">
            <v>86515563.780000001</v>
          </cell>
        </row>
        <row r="910">
          <cell r="C910" t="str">
            <v>51359501</v>
          </cell>
          <cell r="H910">
            <v>10545800.779999999</v>
          </cell>
        </row>
        <row r="911">
          <cell r="C911" t="str">
            <v>51359502</v>
          </cell>
          <cell r="H911">
            <v>68185147</v>
          </cell>
        </row>
        <row r="912">
          <cell r="C912" t="str">
            <v>51359504</v>
          </cell>
          <cell r="H912">
            <v>382000</v>
          </cell>
        </row>
        <row r="913">
          <cell r="C913" t="str">
            <v>51359505</v>
          </cell>
          <cell r="H913">
            <v>7402616</v>
          </cell>
        </row>
        <row r="914">
          <cell r="C914" t="str">
            <v>5140</v>
          </cell>
          <cell r="H914">
            <v>26347144</v>
          </cell>
        </row>
        <row r="915">
          <cell r="C915" t="str">
            <v>514005</v>
          </cell>
          <cell r="H915">
            <v>4022</v>
          </cell>
        </row>
        <row r="916">
          <cell r="C916" t="str">
            <v>51400501</v>
          </cell>
          <cell r="H916">
            <v>3380</v>
          </cell>
        </row>
        <row r="917">
          <cell r="C917" t="str">
            <v>51400502</v>
          </cell>
          <cell r="H917">
            <v>642</v>
          </cell>
        </row>
        <row r="918">
          <cell r="C918" t="str">
            <v>514010</v>
          </cell>
          <cell r="H918">
            <v>2983900</v>
          </cell>
        </row>
        <row r="919">
          <cell r="C919" t="str">
            <v>51401001</v>
          </cell>
          <cell r="H919">
            <v>2983900</v>
          </cell>
        </row>
        <row r="920">
          <cell r="C920" t="str">
            <v>514015</v>
          </cell>
          <cell r="H920">
            <v>17327870</v>
          </cell>
        </row>
        <row r="921">
          <cell r="C921" t="str">
            <v>51401502</v>
          </cell>
          <cell r="H921">
            <v>17298458</v>
          </cell>
        </row>
        <row r="922">
          <cell r="C922" t="str">
            <v>51401503</v>
          </cell>
          <cell r="H922">
            <v>29412</v>
          </cell>
        </row>
        <row r="923">
          <cell r="C923" t="str">
            <v>514095</v>
          </cell>
          <cell r="H923">
            <v>6031352</v>
          </cell>
        </row>
        <row r="924">
          <cell r="C924" t="str">
            <v>51409501</v>
          </cell>
          <cell r="H924">
            <v>5054634.55</v>
          </cell>
        </row>
        <row r="925">
          <cell r="C925" t="str">
            <v>51409502</v>
          </cell>
          <cell r="H925">
            <v>101213.45</v>
          </cell>
        </row>
        <row r="926">
          <cell r="C926" t="str">
            <v>51409504</v>
          </cell>
          <cell r="H926">
            <v>875504</v>
          </cell>
        </row>
        <row r="927">
          <cell r="C927" t="str">
            <v>5145</v>
          </cell>
          <cell r="H927">
            <v>372664341.30000001</v>
          </cell>
        </row>
        <row r="928">
          <cell r="C928" t="str">
            <v>514510</v>
          </cell>
          <cell r="H928">
            <v>333412090.23000002</v>
          </cell>
        </row>
        <row r="929">
          <cell r="C929" t="str">
            <v>51451001</v>
          </cell>
          <cell r="H929">
            <v>309229217.98000002</v>
          </cell>
        </row>
        <row r="930">
          <cell r="C930" t="str">
            <v>51451002</v>
          </cell>
          <cell r="H930">
            <v>24182872.25</v>
          </cell>
        </row>
        <row r="931">
          <cell r="C931" t="str">
            <v>514515</v>
          </cell>
          <cell r="H931">
            <v>12362527.1</v>
          </cell>
        </row>
        <row r="932">
          <cell r="C932" t="str">
            <v>51451501</v>
          </cell>
          <cell r="H932">
            <v>11763859.41</v>
          </cell>
        </row>
        <row r="933">
          <cell r="C933" t="str">
            <v>51451502</v>
          </cell>
          <cell r="H933">
            <v>598667.68999999994</v>
          </cell>
        </row>
        <row r="934">
          <cell r="C934" t="str">
            <v>514525</v>
          </cell>
          <cell r="H934">
            <v>20819723.969999999</v>
          </cell>
        </row>
        <row r="935">
          <cell r="C935" t="str">
            <v>51452501</v>
          </cell>
          <cell r="H935">
            <v>18982021.960000001</v>
          </cell>
        </row>
        <row r="936">
          <cell r="C936" t="str">
            <v>51452502</v>
          </cell>
          <cell r="H936">
            <v>1837702.01</v>
          </cell>
        </row>
        <row r="937">
          <cell r="C937" t="str">
            <v>514530</v>
          </cell>
          <cell r="H937">
            <v>120000</v>
          </cell>
        </row>
        <row r="938">
          <cell r="C938" t="str">
            <v>51453001</v>
          </cell>
          <cell r="H938">
            <v>100840.34</v>
          </cell>
        </row>
        <row r="939">
          <cell r="C939" t="str">
            <v>51453002</v>
          </cell>
          <cell r="H939">
            <v>19159.66</v>
          </cell>
        </row>
        <row r="940">
          <cell r="C940" t="str">
            <v>514540</v>
          </cell>
          <cell r="H940">
            <v>5950000</v>
          </cell>
        </row>
        <row r="941">
          <cell r="C941" t="str">
            <v>51454001</v>
          </cell>
          <cell r="H941">
            <v>5000000</v>
          </cell>
        </row>
        <row r="942">
          <cell r="C942" t="str">
            <v>51454002</v>
          </cell>
          <cell r="H942">
            <v>950000</v>
          </cell>
        </row>
        <row r="943">
          <cell r="C943" t="str">
            <v>5150</v>
          </cell>
          <cell r="H943">
            <v>25343415</v>
          </cell>
        </row>
        <row r="944">
          <cell r="C944" t="str">
            <v>515005</v>
          </cell>
          <cell r="H944">
            <v>25343415</v>
          </cell>
        </row>
        <row r="945">
          <cell r="C945" t="str">
            <v>51500501</v>
          </cell>
          <cell r="H945">
            <v>21642980.09</v>
          </cell>
        </row>
        <row r="946">
          <cell r="C946" t="str">
            <v>51500502</v>
          </cell>
          <cell r="H946">
            <v>3700434.91</v>
          </cell>
        </row>
        <row r="947">
          <cell r="C947" t="str">
            <v>5155</v>
          </cell>
          <cell r="H947">
            <v>52252666.07</v>
          </cell>
        </row>
        <row r="948">
          <cell r="C948" t="str">
            <v>515505</v>
          </cell>
          <cell r="H948">
            <v>36489353.07</v>
          </cell>
        </row>
        <row r="949">
          <cell r="C949" t="str">
            <v>51550501</v>
          </cell>
          <cell r="H949">
            <v>35263901.420000002</v>
          </cell>
        </row>
        <row r="950">
          <cell r="C950" t="str">
            <v>51550502</v>
          </cell>
          <cell r="H950">
            <v>1225451.6499999999</v>
          </cell>
        </row>
        <row r="951">
          <cell r="C951" t="str">
            <v>515515</v>
          </cell>
          <cell r="H951">
            <v>11258263</v>
          </cell>
        </row>
        <row r="952">
          <cell r="C952" t="str">
            <v>51551501</v>
          </cell>
          <cell r="H952">
            <v>11123403</v>
          </cell>
        </row>
        <row r="953">
          <cell r="C953" t="str">
            <v>51551502</v>
          </cell>
          <cell r="H953">
            <v>134860</v>
          </cell>
        </row>
        <row r="954">
          <cell r="C954" t="str">
            <v>515520</v>
          </cell>
          <cell r="H954">
            <v>4470200</v>
          </cell>
        </row>
        <row r="955">
          <cell r="C955" t="str">
            <v>51552001</v>
          </cell>
          <cell r="H955">
            <v>4470200</v>
          </cell>
        </row>
        <row r="956">
          <cell r="C956" t="str">
            <v>515595</v>
          </cell>
          <cell r="H956">
            <v>34850</v>
          </cell>
        </row>
        <row r="957">
          <cell r="C957" t="str">
            <v>51559501</v>
          </cell>
          <cell r="H957">
            <v>34850</v>
          </cell>
        </row>
        <row r="958">
          <cell r="C958" t="str">
            <v>5160</v>
          </cell>
          <cell r="H958">
            <v>261078287</v>
          </cell>
        </row>
        <row r="959">
          <cell r="C959" t="str">
            <v>516010</v>
          </cell>
          <cell r="H959">
            <v>223922223</v>
          </cell>
        </row>
        <row r="960">
          <cell r="C960" t="str">
            <v>51601001</v>
          </cell>
          <cell r="H960">
            <v>223922223</v>
          </cell>
        </row>
        <row r="961">
          <cell r="C961" t="str">
            <v>516020</v>
          </cell>
          <cell r="H961">
            <v>29740208</v>
          </cell>
        </row>
        <row r="962">
          <cell r="C962" t="str">
            <v>51602001</v>
          </cell>
          <cell r="H962">
            <v>29740208</v>
          </cell>
        </row>
        <row r="963">
          <cell r="C963" t="str">
            <v>516025</v>
          </cell>
          <cell r="H963">
            <v>215856</v>
          </cell>
        </row>
        <row r="964">
          <cell r="C964" t="str">
            <v>51602501</v>
          </cell>
          <cell r="H964">
            <v>215856</v>
          </cell>
        </row>
        <row r="965">
          <cell r="C965" t="str">
            <v>516035</v>
          </cell>
          <cell r="H965">
            <v>7200000</v>
          </cell>
        </row>
        <row r="966">
          <cell r="C966" t="str">
            <v>51603501</v>
          </cell>
          <cell r="H966">
            <v>7200000</v>
          </cell>
        </row>
        <row r="967">
          <cell r="C967" t="str">
            <v>5165</v>
          </cell>
          <cell r="H967">
            <v>5397840</v>
          </cell>
        </row>
        <row r="968">
          <cell r="C968" t="str">
            <v>516510</v>
          </cell>
          <cell r="H968">
            <v>5397840</v>
          </cell>
        </row>
        <row r="969">
          <cell r="C969" t="str">
            <v>51651001</v>
          </cell>
          <cell r="H969">
            <v>5397840</v>
          </cell>
        </row>
        <row r="970">
          <cell r="C970" t="str">
            <v>5195</v>
          </cell>
          <cell r="H970">
            <v>168960442.78999999</v>
          </cell>
        </row>
        <row r="971">
          <cell r="C971" t="str">
            <v>519525</v>
          </cell>
          <cell r="H971">
            <v>66212017.859999999</v>
          </cell>
        </row>
        <row r="972">
          <cell r="C972" t="str">
            <v>51952501</v>
          </cell>
          <cell r="H972">
            <v>58272203.560000002</v>
          </cell>
        </row>
        <row r="973">
          <cell r="C973" t="str">
            <v>51952502</v>
          </cell>
          <cell r="H973">
            <v>7939814.2999999998</v>
          </cell>
        </row>
        <row r="974">
          <cell r="C974" t="str">
            <v>519530</v>
          </cell>
          <cell r="H974">
            <v>31974829</v>
          </cell>
        </row>
        <row r="975">
          <cell r="C975" t="str">
            <v>51953001</v>
          </cell>
          <cell r="H975">
            <v>30465684.670000002</v>
          </cell>
        </row>
        <row r="976">
          <cell r="C976" t="str">
            <v>51953002</v>
          </cell>
          <cell r="H976">
            <v>1509144.33</v>
          </cell>
        </row>
        <row r="977">
          <cell r="C977" t="str">
            <v>519535</v>
          </cell>
          <cell r="H977">
            <v>11537588.25</v>
          </cell>
        </row>
        <row r="978">
          <cell r="C978" t="str">
            <v>51953501</v>
          </cell>
          <cell r="H978">
            <v>10974706</v>
          </cell>
        </row>
        <row r="979">
          <cell r="C979" t="str">
            <v>51953502</v>
          </cell>
          <cell r="H979">
            <v>562882.25</v>
          </cell>
        </row>
        <row r="980">
          <cell r="C980" t="str">
            <v>519560</v>
          </cell>
          <cell r="H980">
            <v>8530054</v>
          </cell>
        </row>
        <row r="981">
          <cell r="C981" t="str">
            <v>51956001</v>
          </cell>
          <cell r="H981">
            <v>8514900.4399999995</v>
          </cell>
        </row>
        <row r="982">
          <cell r="C982" t="str">
            <v>51956002</v>
          </cell>
          <cell r="H982">
            <v>15153.56</v>
          </cell>
        </row>
        <row r="983">
          <cell r="C983" t="str">
            <v>519565</v>
          </cell>
          <cell r="H983">
            <v>48404953.68</v>
          </cell>
        </row>
        <row r="984">
          <cell r="C984" t="str">
            <v>51956501</v>
          </cell>
          <cell r="H984">
            <v>43681224.719999999</v>
          </cell>
        </row>
        <row r="985">
          <cell r="C985" t="str">
            <v>51956502</v>
          </cell>
          <cell r="H985">
            <v>4395957.96</v>
          </cell>
        </row>
        <row r="986">
          <cell r="C986" t="str">
            <v>51956503</v>
          </cell>
          <cell r="H986">
            <v>314300</v>
          </cell>
        </row>
        <row r="987">
          <cell r="C987" t="str">
            <v>51956504</v>
          </cell>
          <cell r="H987">
            <v>13471</v>
          </cell>
        </row>
        <row r="988">
          <cell r="C988" t="str">
            <v>519580</v>
          </cell>
          <cell r="H988">
            <v>1379400</v>
          </cell>
        </row>
        <row r="989">
          <cell r="C989" t="str">
            <v>51958001</v>
          </cell>
          <cell r="H989">
            <v>1303142</v>
          </cell>
        </row>
        <row r="990">
          <cell r="C990" t="str">
            <v>51958002</v>
          </cell>
          <cell r="H990">
            <v>76258</v>
          </cell>
        </row>
        <row r="991">
          <cell r="C991" t="str">
            <v>519581</v>
          </cell>
          <cell r="H991">
            <v>95200</v>
          </cell>
        </row>
        <row r="992">
          <cell r="C992" t="str">
            <v>51958101</v>
          </cell>
          <cell r="H992">
            <v>80000</v>
          </cell>
        </row>
        <row r="993">
          <cell r="C993" t="str">
            <v>51958102</v>
          </cell>
          <cell r="H993">
            <v>15200</v>
          </cell>
        </row>
        <row r="994">
          <cell r="C994" t="str">
            <v>519595</v>
          </cell>
          <cell r="H994">
            <v>826400</v>
          </cell>
        </row>
        <row r="995">
          <cell r="C995" t="str">
            <v>51959501</v>
          </cell>
          <cell r="H995">
            <v>816345</v>
          </cell>
        </row>
        <row r="996">
          <cell r="C996" t="str">
            <v>51959502</v>
          </cell>
          <cell r="H996">
            <v>10055</v>
          </cell>
        </row>
        <row r="997">
          <cell r="C997" t="str">
            <v>52</v>
          </cell>
          <cell r="H997">
            <v>622140765.70000005</v>
          </cell>
        </row>
        <row r="998">
          <cell r="C998" t="str">
            <v>5205</v>
          </cell>
          <cell r="H998">
            <v>369517445</v>
          </cell>
        </row>
        <row r="999">
          <cell r="C999" t="str">
            <v>520506</v>
          </cell>
          <cell r="H999">
            <v>152963777</v>
          </cell>
        </row>
        <row r="1000">
          <cell r="C1000" t="str">
            <v>52050601</v>
          </cell>
          <cell r="H1000">
            <v>152963777</v>
          </cell>
        </row>
        <row r="1001">
          <cell r="C1001" t="str">
            <v>520515</v>
          </cell>
          <cell r="H1001">
            <v>4811918</v>
          </cell>
        </row>
        <row r="1002">
          <cell r="C1002" t="str">
            <v>52051501</v>
          </cell>
          <cell r="H1002">
            <v>4811918</v>
          </cell>
        </row>
        <row r="1003">
          <cell r="C1003" t="str">
            <v>520518</v>
          </cell>
          <cell r="H1003">
            <v>57025715</v>
          </cell>
        </row>
        <row r="1004">
          <cell r="C1004" t="str">
            <v>52051801</v>
          </cell>
          <cell r="H1004">
            <v>57025715</v>
          </cell>
        </row>
        <row r="1005">
          <cell r="C1005" t="str">
            <v>520524</v>
          </cell>
          <cell r="H1005">
            <v>880000</v>
          </cell>
        </row>
        <row r="1006">
          <cell r="C1006" t="str">
            <v>52052401</v>
          </cell>
          <cell r="H1006">
            <v>880000</v>
          </cell>
        </row>
        <row r="1007">
          <cell r="C1007" t="str">
            <v>520527</v>
          </cell>
          <cell r="H1007">
            <v>18495000</v>
          </cell>
        </row>
        <row r="1008">
          <cell r="C1008" t="str">
            <v>52052701</v>
          </cell>
          <cell r="H1008">
            <v>18495000</v>
          </cell>
        </row>
        <row r="1009">
          <cell r="C1009" t="str">
            <v>520530</v>
          </cell>
          <cell r="H1009">
            <v>19236008</v>
          </cell>
        </row>
        <row r="1010">
          <cell r="C1010" t="str">
            <v>52053001</v>
          </cell>
          <cell r="H1010">
            <v>19236008</v>
          </cell>
        </row>
        <row r="1011">
          <cell r="C1011" t="str">
            <v>520533</v>
          </cell>
          <cell r="H1011">
            <v>2308317</v>
          </cell>
        </row>
        <row r="1012">
          <cell r="C1012" t="str">
            <v>52053301</v>
          </cell>
          <cell r="H1012">
            <v>2308317</v>
          </cell>
        </row>
        <row r="1013">
          <cell r="C1013" t="str">
            <v>520536</v>
          </cell>
          <cell r="H1013">
            <v>19236008</v>
          </cell>
        </row>
        <row r="1014">
          <cell r="C1014" t="str">
            <v>52053601</v>
          </cell>
          <cell r="H1014">
            <v>19236008</v>
          </cell>
        </row>
        <row r="1015">
          <cell r="C1015" t="str">
            <v>520539</v>
          </cell>
          <cell r="H1015">
            <v>8740071</v>
          </cell>
        </row>
        <row r="1016">
          <cell r="C1016" t="str">
            <v>52053901</v>
          </cell>
          <cell r="H1016">
            <v>8740071</v>
          </cell>
        </row>
        <row r="1017">
          <cell r="C1017" t="str">
            <v>520546</v>
          </cell>
          <cell r="H1017">
            <v>2195000</v>
          </cell>
        </row>
        <row r="1018">
          <cell r="C1018" t="str">
            <v>52054601</v>
          </cell>
          <cell r="H1018">
            <v>2195000</v>
          </cell>
        </row>
        <row r="1019">
          <cell r="C1019" t="str">
            <v>520548</v>
          </cell>
          <cell r="H1019">
            <v>46128482</v>
          </cell>
        </row>
        <row r="1020">
          <cell r="C1020" t="str">
            <v>52054801</v>
          </cell>
          <cell r="H1020">
            <v>11968555</v>
          </cell>
        </row>
        <row r="1021">
          <cell r="C1021" t="str">
            <v>52054803</v>
          </cell>
          <cell r="H1021">
            <v>34159927</v>
          </cell>
        </row>
        <row r="1022">
          <cell r="C1022" t="str">
            <v>520568</v>
          </cell>
          <cell r="H1022">
            <v>1172230</v>
          </cell>
        </row>
        <row r="1023">
          <cell r="C1023" t="str">
            <v>52056801</v>
          </cell>
          <cell r="H1023">
            <v>1172230</v>
          </cell>
        </row>
        <row r="1024">
          <cell r="C1024" t="str">
            <v>520569</v>
          </cell>
          <cell r="H1024">
            <v>9486</v>
          </cell>
        </row>
        <row r="1025">
          <cell r="C1025" t="str">
            <v>52056901</v>
          </cell>
          <cell r="H1025">
            <v>9486</v>
          </cell>
        </row>
        <row r="1026">
          <cell r="C1026" t="str">
            <v>520570</v>
          </cell>
          <cell r="H1026">
            <v>27123265</v>
          </cell>
        </row>
        <row r="1027">
          <cell r="C1027" t="str">
            <v>52057001</v>
          </cell>
          <cell r="H1027">
            <v>27123265</v>
          </cell>
        </row>
        <row r="1028">
          <cell r="C1028" t="str">
            <v>520572</v>
          </cell>
          <cell r="H1028">
            <v>9192168</v>
          </cell>
        </row>
        <row r="1029">
          <cell r="C1029" t="str">
            <v>52057201</v>
          </cell>
          <cell r="H1029">
            <v>9192168</v>
          </cell>
        </row>
        <row r="1030">
          <cell r="C1030" t="str">
            <v>5235</v>
          </cell>
          <cell r="H1030">
            <v>252623320.69999999</v>
          </cell>
        </row>
        <row r="1031">
          <cell r="C1031" t="str">
            <v>523560</v>
          </cell>
          <cell r="H1031">
            <v>252623320.69999999</v>
          </cell>
        </row>
        <row r="1032">
          <cell r="C1032" t="str">
            <v>52356001</v>
          </cell>
          <cell r="H1032">
            <v>237525305.78999999</v>
          </cell>
        </row>
        <row r="1033">
          <cell r="C1033" t="str">
            <v>52356002</v>
          </cell>
          <cell r="H1033">
            <v>13274200.449999999</v>
          </cell>
        </row>
        <row r="1034">
          <cell r="C1034" t="str">
            <v>52356003</v>
          </cell>
          <cell r="H1034">
            <v>1823814.46</v>
          </cell>
        </row>
        <row r="1035">
          <cell r="C1035" t="str">
            <v>53</v>
          </cell>
          <cell r="H1035">
            <v>278708843.00999999</v>
          </cell>
        </row>
        <row r="1036">
          <cell r="C1036" t="str">
            <v>5305</v>
          </cell>
          <cell r="H1036">
            <v>181264695.27000001</v>
          </cell>
        </row>
        <row r="1037">
          <cell r="C1037" t="str">
            <v>530505</v>
          </cell>
          <cell r="H1037">
            <v>32937927.829999998</v>
          </cell>
        </row>
        <row r="1038">
          <cell r="C1038" t="str">
            <v>53050501</v>
          </cell>
          <cell r="H1038">
            <v>5291877.42</v>
          </cell>
        </row>
        <row r="1039">
          <cell r="C1039" t="str">
            <v>53050502</v>
          </cell>
          <cell r="H1039">
            <v>27646050.41</v>
          </cell>
        </row>
        <row r="1040">
          <cell r="C1040" t="str">
            <v>530515</v>
          </cell>
          <cell r="H1040">
            <v>42794614.119999997</v>
          </cell>
        </row>
        <row r="1041">
          <cell r="C1041" t="str">
            <v>53051501</v>
          </cell>
          <cell r="H1041">
            <v>42793918.149999999</v>
          </cell>
        </row>
        <row r="1042">
          <cell r="C1042" t="str">
            <v>53051502</v>
          </cell>
          <cell r="H1042">
            <v>695.97</v>
          </cell>
        </row>
        <row r="1043">
          <cell r="C1043" t="str">
            <v>530520</v>
          </cell>
          <cell r="H1043">
            <v>105532153.31999999</v>
          </cell>
        </row>
        <row r="1044">
          <cell r="C1044" t="str">
            <v>53052001</v>
          </cell>
          <cell r="H1044">
            <v>101773293</v>
          </cell>
        </row>
        <row r="1045">
          <cell r="C1045" t="str">
            <v>53052002</v>
          </cell>
          <cell r="H1045">
            <v>3758860.32</v>
          </cell>
        </row>
        <row r="1046">
          <cell r="C1046" t="str">
            <v>5315</v>
          </cell>
          <cell r="H1046">
            <v>94353069.489999995</v>
          </cell>
        </row>
        <row r="1047">
          <cell r="C1047" t="str">
            <v>531515</v>
          </cell>
          <cell r="H1047">
            <v>93628470.900000006</v>
          </cell>
        </row>
        <row r="1048">
          <cell r="C1048" t="str">
            <v>53151501</v>
          </cell>
          <cell r="H1048">
            <v>93628470.900000006</v>
          </cell>
        </row>
        <row r="1049">
          <cell r="C1049" t="str">
            <v>531520</v>
          </cell>
          <cell r="H1049">
            <v>724598.59</v>
          </cell>
        </row>
        <row r="1050">
          <cell r="C1050" t="str">
            <v>53152002</v>
          </cell>
          <cell r="H1050">
            <v>724598.59</v>
          </cell>
        </row>
        <row r="1051">
          <cell r="C1051" t="str">
            <v>5395</v>
          </cell>
          <cell r="H1051">
            <v>3091078.25</v>
          </cell>
        </row>
        <row r="1052">
          <cell r="C1052" t="str">
            <v>539520</v>
          </cell>
          <cell r="H1052">
            <v>3071000</v>
          </cell>
        </row>
        <row r="1053">
          <cell r="C1053" t="str">
            <v>53952001</v>
          </cell>
          <cell r="H1053">
            <v>3071000</v>
          </cell>
        </row>
        <row r="1054">
          <cell r="C1054" t="str">
            <v>539581</v>
          </cell>
          <cell r="H1054">
            <v>20078.25</v>
          </cell>
        </row>
        <row r="1055">
          <cell r="C1055" t="str">
            <v>53958101</v>
          </cell>
          <cell r="H1055">
            <v>20078.25</v>
          </cell>
        </row>
        <row r="1056">
          <cell r="C1056" t="str">
            <v>6</v>
          </cell>
          <cell r="H1056">
            <v>195322726</v>
          </cell>
        </row>
        <row r="1057">
          <cell r="C1057" t="str">
            <v>61</v>
          </cell>
          <cell r="H1057">
            <v>195322726</v>
          </cell>
        </row>
        <row r="1058">
          <cell r="C1058" t="str">
            <v>6165</v>
          </cell>
          <cell r="H1058">
            <v>9320000</v>
          </cell>
        </row>
        <row r="1059">
          <cell r="C1059" t="str">
            <v>616595</v>
          </cell>
          <cell r="H1059">
            <v>9320000</v>
          </cell>
        </row>
        <row r="1060">
          <cell r="C1060" t="str">
            <v>61659501</v>
          </cell>
          <cell r="H1060">
            <v>9320000</v>
          </cell>
        </row>
        <row r="1061">
          <cell r="C1061" t="str">
            <v>6195</v>
          </cell>
          <cell r="H1061">
            <v>186002726</v>
          </cell>
        </row>
        <row r="1062">
          <cell r="C1062" t="str">
            <v>619505</v>
          </cell>
          <cell r="H1062">
            <v>186002726</v>
          </cell>
        </row>
        <row r="1063">
          <cell r="C1063" t="str">
            <v>61950501</v>
          </cell>
          <cell r="H1063">
            <v>186002726</v>
          </cell>
        </row>
        <row r="1064">
          <cell r="C1064" t="str">
            <v>7</v>
          </cell>
          <cell r="H1064">
            <v>352728004</v>
          </cell>
        </row>
        <row r="1065">
          <cell r="C1065" t="str">
            <v>72</v>
          </cell>
          <cell r="H1065">
            <v>352728004</v>
          </cell>
        </row>
        <row r="1066">
          <cell r="C1066" t="str">
            <v>7205</v>
          </cell>
          <cell r="H1066">
            <v>352728004</v>
          </cell>
        </row>
        <row r="1067">
          <cell r="C1067" t="str">
            <v>720506</v>
          </cell>
          <cell r="H1067">
            <v>191339668</v>
          </cell>
        </row>
        <row r="1068">
          <cell r="C1068" t="str">
            <v>72050601</v>
          </cell>
          <cell r="H1068">
            <v>191339668</v>
          </cell>
        </row>
        <row r="1069">
          <cell r="C1069" t="str">
            <v>720512</v>
          </cell>
          <cell r="H1069">
            <v>1852500</v>
          </cell>
        </row>
        <row r="1070">
          <cell r="C1070" t="str">
            <v>72051201</v>
          </cell>
          <cell r="H1070">
            <v>1852500</v>
          </cell>
        </row>
        <row r="1071">
          <cell r="C1071" t="str">
            <v>720515</v>
          </cell>
          <cell r="H1071">
            <v>5505020</v>
          </cell>
        </row>
        <row r="1072">
          <cell r="C1072" t="str">
            <v>72051501</v>
          </cell>
          <cell r="H1072">
            <v>5505020</v>
          </cell>
        </row>
        <row r="1073">
          <cell r="C1073" t="str">
            <v>720524</v>
          </cell>
          <cell r="H1073">
            <v>4614444</v>
          </cell>
        </row>
        <row r="1074">
          <cell r="C1074" t="str">
            <v>72052401</v>
          </cell>
          <cell r="H1074">
            <v>4614444</v>
          </cell>
        </row>
        <row r="1075">
          <cell r="C1075" t="str">
            <v>720527</v>
          </cell>
          <cell r="H1075">
            <v>25843900</v>
          </cell>
        </row>
        <row r="1076">
          <cell r="C1076" t="str">
            <v>72052701</v>
          </cell>
          <cell r="H1076">
            <v>25843900</v>
          </cell>
        </row>
        <row r="1077">
          <cell r="C1077" t="str">
            <v>720530</v>
          </cell>
          <cell r="H1077">
            <v>18334703</v>
          </cell>
        </row>
        <row r="1078">
          <cell r="C1078" t="str">
            <v>72053001</v>
          </cell>
          <cell r="H1078">
            <v>18334703</v>
          </cell>
        </row>
        <row r="1079">
          <cell r="C1079" t="str">
            <v>720533</v>
          </cell>
          <cell r="H1079">
            <v>2200176</v>
          </cell>
        </row>
        <row r="1080">
          <cell r="C1080" t="str">
            <v>72053301</v>
          </cell>
          <cell r="H1080">
            <v>2200176</v>
          </cell>
        </row>
        <row r="1081">
          <cell r="C1081" t="str">
            <v>720536</v>
          </cell>
          <cell r="H1081">
            <v>18334703</v>
          </cell>
        </row>
        <row r="1082">
          <cell r="C1082" t="str">
            <v>72053601</v>
          </cell>
          <cell r="H1082">
            <v>18334703</v>
          </cell>
        </row>
        <row r="1083">
          <cell r="C1083" t="str">
            <v>720539</v>
          </cell>
          <cell r="H1083">
            <v>8104313</v>
          </cell>
        </row>
        <row r="1084">
          <cell r="C1084" t="str">
            <v>72053901</v>
          </cell>
          <cell r="H1084">
            <v>8104313</v>
          </cell>
        </row>
        <row r="1085">
          <cell r="C1085" t="str">
            <v>720545</v>
          </cell>
          <cell r="H1085">
            <v>13009999</v>
          </cell>
        </row>
        <row r="1086">
          <cell r="C1086" t="str">
            <v>72054503</v>
          </cell>
          <cell r="H1086">
            <v>13009999</v>
          </cell>
        </row>
        <row r="1087">
          <cell r="C1087" t="str">
            <v>720548</v>
          </cell>
          <cell r="H1087">
            <v>28149700</v>
          </cell>
        </row>
        <row r="1088">
          <cell r="C1088" t="str">
            <v>72054801</v>
          </cell>
          <cell r="H1088">
            <v>627000</v>
          </cell>
        </row>
        <row r="1089">
          <cell r="C1089" t="str">
            <v>72054802</v>
          </cell>
          <cell r="H1089">
            <v>27522700</v>
          </cell>
        </row>
        <row r="1090">
          <cell r="C1090" t="str">
            <v>720568</v>
          </cell>
          <cell r="H1090">
            <v>2789902</v>
          </cell>
        </row>
        <row r="1091">
          <cell r="C1091" t="str">
            <v>72056801</v>
          </cell>
          <cell r="H1091">
            <v>2789902</v>
          </cell>
        </row>
        <row r="1092">
          <cell r="C1092" t="str">
            <v>720569</v>
          </cell>
          <cell r="H1092">
            <v>317417</v>
          </cell>
        </row>
        <row r="1093">
          <cell r="C1093" t="str">
            <v>72056901</v>
          </cell>
          <cell r="H1093">
            <v>317417</v>
          </cell>
        </row>
        <row r="1094">
          <cell r="C1094" t="str">
            <v>720570</v>
          </cell>
          <cell r="H1094">
            <v>24290047</v>
          </cell>
        </row>
        <row r="1095">
          <cell r="C1095" t="str">
            <v>72057001</v>
          </cell>
          <cell r="H1095">
            <v>24290047</v>
          </cell>
        </row>
        <row r="1096">
          <cell r="C1096" t="str">
            <v>720572</v>
          </cell>
          <cell r="H1096">
            <v>8041512</v>
          </cell>
        </row>
        <row r="1097">
          <cell r="C1097" t="str">
            <v>72057201</v>
          </cell>
          <cell r="H1097">
            <v>8041512</v>
          </cell>
        </row>
      </sheetData>
      <sheetData sheetId="19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4159501959.6799998</v>
          </cell>
        </row>
        <row r="3">
          <cell r="C3" t="str">
            <v>11</v>
          </cell>
          <cell r="H3">
            <v>89360001.719999999</v>
          </cell>
        </row>
        <row r="4">
          <cell r="C4" t="str">
            <v>1105</v>
          </cell>
          <cell r="H4">
            <v>41451596.630000003</v>
          </cell>
        </row>
        <row r="5">
          <cell r="C5" t="str">
            <v>110505</v>
          </cell>
          <cell r="H5">
            <v>39382594.630000003</v>
          </cell>
        </row>
        <row r="6">
          <cell r="C6" t="str">
            <v>11050501</v>
          </cell>
          <cell r="H6">
            <v>-5086800</v>
          </cell>
        </row>
        <row r="7">
          <cell r="C7" t="str">
            <v>11050502</v>
          </cell>
          <cell r="H7">
            <v>795000</v>
          </cell>
        </row>
        <row r="8">
          <cell r="C8" t="str">
            <v>11050503</v>
          </cell>
          <cell r="H8">
            <v>1635000</v>
          </cell>
        </row>
        <row r="9">
          <cell r="C9" t="str">
            <v>11050504</v>
          </cell>
          <cell r="H9">
            <v>2814500</v>
          </cell>
        </row>
        <row r="10">
          <cell r="C10" t="str">
            <v>11050505</v>
          </cell>
          <cell r="H10">
            <v>2315000</v>
          </cell>
        </row>
        <row r="11">
          <cell r="C11" t="str">
            <v>11050506</v>
          </cell>
          <cell r="H11">
            <v>1510000</v>
          </cell>
        </row>
        <row r="12">
          <cell r="C12" t="str">
            <v>11050507</v>
          </cell>
          <cell r="H12">
            <v>0</v>
          </cell>
        </row>
        <row r="13">
          <cell r="C13" t="str">
            <v>1105050701</v>
          </cell>
          <cell r="H13">
            <v>0</v>
          </cell>
        </row>
        <row r="14">
          <cell r="C14" t="str">
            <v>11050510</v>
          </cell>
          <cell r="H14">
            <v>35399894.630000003</v>
          </cell>
        </row>
        <row r="15">
          <cell r="C15" t="str">
            <v>110510</v>
          </cell>
          <cell r="H15">
            <v>2069002</v>
          </cell>
        </row>
        <row r="16">
          <cell r="C16" t="str">
            <v>11051003</v>
          </cell>
          <cell r="H16">
            <v>1069002</v>
          </cell>
        </row>
        <row r="17">
          <cell r="C17" t="str">
            <v>11051005</v>
          </cell>
          <cell r="H17">
            <v>1000000</v>
          </cell>
        </row>
        <row r="18">
          <cell r="C18" t="str">
            <v>1110</v>
          </cell>
          <cell r="H18">
            <v>35243247.270000003</v>
          </cell>
        </row>
        <row r="19">
          <cell r="C19" t="str">
            <v>111005</v>
          </cell>
          <cell r="H19">
            <v>35243247.270000003</v>
          </cell>
        </row>
        <row r="20">
          <cell r="C20" t="str">
            <v>11100501</v>
          </cell>
          <cell r="H20">
            <v>0</v>
          </cell>
        </row>
        <row r="21">
          <cell r="C21" t="str">
            <v>11100503</v>
          </cell>
          <cell r="H21">
            <v>9908522.8300000001</v>
          </cell>
        </row>
        <row r="22">
          <cell r="C22" t="str">
            <v>11100504</v>
          </cell>
          <cell r="H22">
            <v>0.01</v>
          </cell>
        </row>
        <row r="23">
          <cell r="C23" t="str">
            <v>11100505</v>
          </cell>
          <cell r="H23">
            <v>59673.38</v>
          </cell>
        </row>
        <row r="24">
          <cell r="C24" t="str">
            <v>11100506</v>
          </cell>
          <cell r="H24">
            <v>24995654.050000001</v>
          </cell>
        </row>
        <row r="25">
          <cell r="C25" t="str">
            <v>11100507</v>
          </cell>
          <cell r="H25">
            <v>279397</v>
          </cell>
        </row>
        <row r="26">
          <cell r="C26" t="str">
            <v>1120</v>
          </cell>
          <cell r="H26">
            <v>12665157.82</v>
          </cell>
        </row>
        <row r="27">
          <cell r="C27" t="str">
            <v>112005</v>
          </cell>
          <cell r="H27">
            <v>12665157.82</v>
          </cell>
        </row>
        <row r="28">
          <cell r="C28" t="str">
            <v>11200501</v>
          </cell>
          <cell r="H28">
            <v>1592070.36</v>
          </cell>
        </row>
        <row r="29">
          <cell r="C29" t="str">
            <v>11200502</v>
          </cell>
          <cell r="H29">
            <v>126115.86</v>
          </cell>
        </row>
        <row r="30">
          <cell r="C30" t="str">
            <v>11200503</v>
          </cell>
          <cell r="H30">
            <v>371563.28</v>
          </cell>
        </row>
        <row r="31">
          <cell r="C31" t="str">
            <v>11200505</v>
          </cell>
          <cell r="H31">
            <v>4581504.51</v>
          </cell>
        </row>
        <row r="32">
          <cell r="C32" t="str">
            <v>11200506</v>
          </cell>
          <cell r="H32">
            <v>3519842.08</v>
          </cell>
        </row>
        <row r="33">
          <cell r="C33" t="str">
            <v>11200507</v>
          </cell>
          <cell r="H33">
            <v>2456414.31</v>
          </cell>
        </row>
        <row r="34">
          <cell r="C34" t="str">
            <v>11200508</v>
          </cell>
          <cell r="H34">
            <v>17647.419999999998</v>
          </cell>
        </row>
        <row r="35">
          <cell r="C35" t="str">
            <v>12</v>
          </cell>
          <cell r="H35">
            <v>5372116</v>
          </cell>
        </row>
        <row r="36">
          <cell r="C36" t="str">
            <v>1295</v>
          </cell>
          <cell r="H36">
            <v>5372116</v>
          </cell>
        </row>
        <row r="37">
          <cell r="C37" t="str">
            <v>129505</v>
          </cell>
          <cell r="H37">
            <v>5372116</v>
          </cell>
        </row>
        <row r="38">
          <cell r="C38" t="str">
            <v>12950501</v>
          </cell>
          <cell r="H38">
            <v>5096747</v>
          </cell>
        </row>
        <row r="39">
          <cell r="C39" t="str">
            <v>1295050101</v>
          </cell>
          <cell r="H39">
            <v>5096747</v>
          </cell>
        </row>
        <row r="40">
          <cell r="C40" t="str">
            <v>12950502</v>
          </cell>
          <cell r="H40">
            <v>275369</v>
          </cell>
        </row>
        <row r="41">
          <cell r="C41" t="str">
            <v>13</v>
          </cell>
          <cell r="H41">
            <v>1341510407.1700001</v>
          </cell>
        </row>
        <row r="42">
          <cell r="C42" t="str">
            <v>1305</v>
          </cell>
          <cell r="H42">
            <v>1658000</v>
          </cell>
        </row>
        <row r="43">
          <cell r="C43" t="str">
            <v>130505</v>
          </cell>
          <cell r="H43">
            <v>1658000</v>
          </cell>
        </row>
        <row r="44">
          <cell r="C44" t="str">
            <v>13050501</v>
          </cell>
          <cell r="H44">
            <v>1658000</v>
          </cell>
        </row>
        <row r="45">
          <cell r="C45" t="str">
            <v>1325</v>
          </cell>
          <cell r="H45">
            <v>0</v>
          </cell>
        </row>
        <row r="46">
          <cell r="C46" t="str">
            <v>132510</v>
          </cell>
          <cell r="H46">
            <v>0</v>
          </cell>
        </row>
        <row r="47">
          <cell r="C47" t="str">
            <v>13251001</v>
          </cell>
          <cell r="H47">
            <v>0</v>
          </cell>
        </row>
        <row r="48">
          <cell r="C48" t="str">
            <v>1330</v>
          </cell>
          <cell r="H48">
            <v>327508455.55000001</v>
          </cell>
        </row>
        <row r="49">
          <cell r="C49" t="str">
            <v>133005</v>
          </cell>
          <cell r="H49">
            <v>325295230.55000001</v>
          </cell>
        </row>
        <row r="50">
          <cell r="C50" t="str">
            <v>13300501</v>
          </cell>
          <cell r="H50">
            <v>325295230.55000001</v>
          </cell>
        </row>
        <row r="51">
          <cell r="C51" t="str">
            <v>133015</v>
          </cell>
          <cell r="H51">
            <v>2213225</v>
          </cell>
        </row>
        <row r="52">
          <cell r="C52" t="str">
            <v>13301502</v>
          </cell>
          <cell r="H52">
            <v>2103225</v>
          </cell>
        </row>
        <row r="53">
          <cell r="C53" t="str">
            <v>13301503</v>
          </cell>
          <cell r="H53">
            <v>110000</v>
          </cell>
        </row>
        <row r="54">
          <cell r="C54" t="str">
            <v>1355</v>
          </cell>
          <cell r="H54">
            <v>265284951.28999999</v>
          </cell>
        </row>
        <row r="55">
          <cell r="C55" t="str">
            <v>135510</v>
          </cell>
          <cell r="H55">
            <v>709000</v>
          </cell>
        </row>
        <row r="56">
          <cell r="C56" t="str">
            <v>13551001</v>
          </cell>
          <cell r="H56">
            <v>709000</v>
          </cell>
        </row>
        <row r="57">
          <cell r="C57" t="str">
            <v>135515</v>
          </cell>
          <cell r="H57">
            <v>16141792.24</v>
          </cell>
        </row>
        <row r="58">
          <cell r="C58" t="str">
            <v>13551503</v>
          </cell>
          <cell r="H58">
            <v>190600</v>
          </cell>
        </row>
        <row r="59">
          <cell r="C59" t="str">
            <v>13551519</v>
          </cell>
          <cell r="H59">
            <v>180344.74</v>
          </cell>
        </row>
        <row r="60">
          <cell r="C60" t="str">
            <v>13551521</v>
          </cell>
          <cell r="H60">
            <v>15770847.5</v>
          </cell>
        </row>
        <row r="61">
          <cell r="C61" t="str">
            <v>135518</v>
          </cell>
          <cell r="H61">
            <v>34634709.890000001</v>
          </cell>
        </row>
        <row r="62">
          <cell r="C62" t="str">
            <v>13551805</v>
          </cell>
          <cell r="H62">
            <v>2672781.5</v>
          </cell>
        </row>
        <row r="63">
          <cell r="C63" t="str">
            <v>13551807</v>
          </cell>
          <cell r="H63">
            <v>5073</v>
          </cell>
        </row>
        <row r="64">
          <cell r="C64" t="str">
            <v>13551816</v>
          </cell>
          <cell r="H64">
            <v>12110054.33</v>
          </cell>
        </row>
        <row r="65">
          <cell r="C65" t="str">
            <v>13551824</v>
          </cell>
          <cell r="H65">
            <v>3581354.77</v>
          </cell>
        </row>
        <row r="66">
          <cell r="C66" t="str">
            <v>13551842</v>
          </cell>
          <cell r="H66">
            <v>6436527.3399999999</v>
          </cell>
        </row>
        <row r="67">
          <cell r="C67" t="str">
            <v>13551844</v>
          </cell>
          <cell r="H67">
            <v>9654776.0600000005</v>
          </cell>
        </row>
        <row r="68">
          <cell r="C68" t="str">
            <v>13551854</v>
          </cell>
          <cell r="H68">
            <v>174142.89</v>
          </cell>
        </row>
        <row r="69">
          <cell r="C69" t="str">
            <v>135520</v>
          </cell>
          <cell r="H69">
            <v>139773000</v>
          </cell>
        </row>
        <row r="70">
          <cell r="C70" t="str">
            <v>13552006</v>
          </cell>
          <cell r="H70">
            <v>881000</v>
          </cell>
        </row>
        <row r="71">
          <cell r="C71" t="str">
            <v>13552007</v>
          </cell>
          <cell r="H71">
            <v>138892000</v>
          </cell>
        </row>
        <row r="72">
          <cell r="C72" t="str">
            <v>135595</v>
          </cell>
          <cell r="H72">
            <v>74026449.159999996</v>
          </cell>
        </row>
        <row r="73">
          <cell r="C73" t="str">
            <v>13559501</v>
          </cell>
          <cell r="H73">
            <v>39816</v>
          </cell>
        </row>
        <row r="74">
          <cell r="C74" t="str">
            <v>13559502</v>
          </cell>
          <cell r="H74">
            <v>73986633.159999996</v>
          </cell>
        </row>
        <row r="75">
          <cell r="C75" t="str">
            <v>1365</v>
          </cell>
          <cell r="H75">
            <v>2158800</v>
          </cell>
        </row>
        <row r="76">
          <cell r="C76" t="str">
            <v>136515</v>
          </cell>
          <cell r="H76">
            <v>2158800</v>
          </cell>
        </row>
        <row r="77">
          <cell r="C77" t="str">
            <v>13651501</v>
          </cell>
          <cell r="H77">
            <v>2158800</v>
          </cell>
        </row>
        <row r="78">
          <cell r="C78" t="str">
            <v>1380</v>
          </cell>
          <cell r="H78">
            <v>744900200.33000004</v>
          </cell>
        </row>
        <row r="79">
          <cell r="C79" t="str">
            <v>138095</v>
          </cell>
          <cell r="H79">
            <v>744900200.33000004</v>
          </cell>
        </row>
        <row r="80">
          <cell r="C80" t="str">
            <v>13809502</v>
          </cell>
          <cell r="H80">
            <v>744411200.33000004</v>
          </cell>
        </row>
        <row r="81">
          <cell r="C81" t="str">
            <v>13809503</v>
          </cell>
          <cell r="H81">
            <v>489000</v>
          </cell>
        </row>
        <row r="82">
          <cell r="C82" t="str">
            <v>15</v>
          </cell>
          <cell r="H82">
            <v>2625194081.1100001</v>
          </cell>
        </row>
        <row r="83">
          <cell r="C83" t="str">
            <v>1520</v>
          </cell>
          <cell r="H83">
            <v>4498515929.4899998</v>
          </cell>
        </row>
        <row r="84">
          <cell r="C84" t="str">
            <v>152005</v>
          </cell>
          <cell r="H84">
            <v>487002169</v>
          </cell>
        </row>
        <row r="85">
          <cell r="C85" t="str">
            <v>15200502</v>
          </cell>
          <cell r="H85">
            <v>20760010</v>
          </cell>
        </row>
        <row r="86">
          <cell r="C86" t="str">
            <v>15200503</v>
          </cell>
          <cell r="H86">
            <v>12218052</v>
          </cell>
        </row>
        <row r="87">
          <cell r="C87" t="str">
            <v>15200504</v>
          </cell>
          <cell r="H87">
            <v>1372800</v>
          </cell>
        </row>
        <row r="88">
          <cell r="C88" t="str">
            <v>15200505</v>
          </cell>
          <cell r="H88">
            <v>12735600</v>
          </cell>
        </row>
        <row r="89">
          <cell r="C89" t="str">
            <v>15200506</v>
          </cell>
          <cell r="H89">
            <v>65785006</v>
          </cell>
        </row>
        <row r="90">
          <cell r="C90" t="str">
            <v>15200507</v>
          </cell>
          <cell r="H90">
            <v>5789494</v>
          </cell>
        </row>
        <row r="91">
          <cell r="C91" t="str">
            <v>15200508</v>
          </cell>
          <cell r="H91">
            <v>112150</v>
          </cell>
        </row>
        <row r="92">
          <cell r="C92" t="str">
            <v>15200509</v>
          </cell>
          <cell r="H92">
            <v>126150</v>
          </cell>
        </row>
        <row r="93">
          <cell r="C93" t="str">
            <v>15200510</v>
          </cell>
          <cell r="H93">
            <v>302568</v>
          </cell>
        </row>
        <row r="94">
          <cell r="C94" t="str">
            <v>15200511</v>
          </cell>
          <cell r="H94">
            <v>160878</v>
          </cell>
        </row>
        <row r="95">
          <cell r="C95" t="str">
            <v>15200512</v>
          </cell>
          <cell r="H95">
            <v>296055</v>
          </cell>
        </row>
        <row r="96">
          <cell r="C96" t="str">
            <v>15200513</v>
          </cell>
          <cell r="H96">
            <v>269370</v>
          </cell>
        </row>
        <row r="97">
          <cell r="C97" t="str">
            <v>15200514</v>
          </cell>
          <cell r="H97">
            <v>215304</v>
          </cell>
        </row>
        <row r="98">
          <cell r="C98" t="str">
            <v>15200515</v>
          </cell>
          <cell r="H98">
            <v>1915071.21</v>
          </cell>
        </row>
        <row r="99">
          <cell r="C99" t="str">
            <v>15200516</v>
          </cell>
          <cell r="H99">
            <v>6320837.8600000003</v>
          </cell>
        </row>
        <row r="100">
          <cell r="C100" t="str">
            <v>15200517</v>
          </cell>
          <cell r="H100">
            <v>9746119.6899999995</v>
          </cell>
        </row>
        <row r="101">
          <cell r="C101" t="str">
            <v>15200518</v>
          </cell>
          <cell r="H101">
            <v>7935530.7699999996</v>
          </cell>
        </row>
        <row r="102">
          <cell r="C102" t="str">
            <v>15200519</v>
          </cell>
          <cell r="H102">
            <v>7754118.2000000002</v>
          </cell>
        </row>
        <row r="103">
          <cell r="C103" t="str">
            <v>15200520</v>
          </cell>
          <cell r="H103">
            <v>2337876</v>
          </cell>
        </row>
        <row r="104">
          <cell r="C104" t="str">
            <v>15200521</v>
          </cell>
          <cell r="H104">
            <v>2872227</v>
          </cell>
        </row>
        <row r="105">
          <cell r="C105" t="str">
            <v>15200522</v>
          </cell>
          <cell r="H105">
            <v>7841740.5700000003</v>
          </cell>
        </row>
        <row r="106">
          <cell r="C106" t="str">
            <v>15200523</v>
          </cell>
          <cell r="H106">
            <v>10007297.039999999</v>
          </cell>
        </row>
        <row r="107">
          <cell r="C107" t="str">
            <v>15200524</v>
          </cell>
          <cell r="H107">
            <v>4960150.66</v>
          </cell>
        </row>
        <row r="108">
          <cell r="C108" t="str">
            <v>15200525</v>
          </cell>
          <cell r="H108">
            <v>8940000</v>
          </cell>
        </row>
        <row r="109">
          <cell r="C109" t="str">
            <v>15200526</v>
          </cell>
          <cell r="H109">
            <v>12500778</v>
          </cell>
        </row>
        <row r="110">
          <cell r="C110" t="str">
            <v>15200527</v>
          </cell>
          <cell r="H110">
            <v>3885613</v>
          </cell>
        </row>
        <row r="111">
          <cell r="C111" t="str">
            <v>15200528</v>
          </cell>
          <cell r="H111">
            <v>3420000</v>
          </cell>
        </row>
        <row r="112">
          <cell r="C112" t="str">
            <v>15200529</v>
          </cell>
          <cell r="H112">
            <v>214800</v>
          </cell>
        </row>
        <row r="113">
          <cell r="C113" t="str">
            <v>15200530</v>
          </cell>
          <cell r="H113">
            <v>5405000</v>
          </cell>
        </row>
        <row r="114">
          <cell r="C114" t="str">
            <v>15200531</v>
          </cell>
          <cell r="H114">
            <v>6132613</v>
          </cell>
        </row>
        <row r="115">
          <cell r="C115" t="str">
            <v>15200532</v>
          </cell>
          <cell r="H115">
            <v>13715757</v>
          </cell>
        </row>
        <row r="116">
          <cell r="C116" t="str">
            <v>15200533</v>
          </cell>
          <cell r="H116">
            <v>10022130</v>
          </cell>
        </row>
        <row r="117">
          <cell r="C117" t="str">
            <v>15200534</v>
          </cell>
          <cell r="H117">
            <v>24311081</v>
          </cell>
        </row>
        <row r="118">
          <cell r="C118" t="str">
            <v>15200535</v>
          </cell>
          <cell r="H118">
            <v>17669800</v>
          </cell>
        </row>
        <row r="119">
          <cell r="C119" t="str">
            <v>15200536</v>
          </cell>
          <cell r="H119">
            <v>893149</v>
          </cell>
        </row>
        <row r="120">
          <cell r="C120" t="str">
            <v>15200537</v>
          </cell>
          <cell r="H120">
            <v>5685816</v>
          </cell>
        </row>
        <row r="121">
          <cell r="C121" t="str">
            <v>15200538</v>
          </cell>
          <cell r="H121">
            <v>6450000</v>
          </cell>
        </row>
        <row r="122">
          <cell r="C122" t="str">
            <v>15200539</v>
          </cell>
          <cell r="H122">
            <v>1859000</v>
          </cell>
        </row>
        <row r="123">
          <cell r="C123" t="str">
            <v>15200540</v>
          </cell>
          <cell r="H123">
            <v>346750</v>
          </cell>
        </row>
        <row r="124">
          <cell r="C124" t="str">
            <v>15200545</v>
          </cell>
          <cell r="H124">
            <v>7185572</v>
          </cell>
        </row>
        <row r="125">
          <cell r="C125" t="str">
            <v>15200546</v>
          </cell>
          <cell r="H125">
            <v>993000</v>
          </cell>
        </row>
        <row r="126">
          <cell r="C126" t="str">
            <v>15200547</v>
          </cell>
          <cell r="H126">
            <v>160127600</v>
          </cell>
        </row>
        <row r="127">
          <cell r="C127" t="str">
            <v>15200548</v>
          </cell>
          <cell r="H127">
            <v>350000</v>
          </cell>
        </row>
        <row r="128">
          <cell r="C128" t="str">
            <v>15200549</v>
          </cell>
          <cell r="H128">
            <v>1924850</v>
          </cell>
        </row>
        <row r="129">
          <cell r="C129" t="str">
            <v>15200550</v>
          </cell>
          <cell r="H129">
            <v>1800000</v>
          </cell>
        </row>
        <row r="130">
          <cell r="C130" t="str">
            <v>15200551</v>
          </cell>
          <cell r="H130">
            <v>2915966</v>
          </cell>
        </row>
        <row r="131">
          <cell r="C131" t="str">
            <v>15200552</v>
          </cell>
          <cell r="H131">
            <v>18488</v>
          </cell>
        </row>
        <row r="132">
          <cell r="C132" t="str">
            <v>15200553</v>
          </cell>
          <cell r="H132">
            <v>8400000</v>
          </cell>
        </row>
        <row r="133">
          <cell r="C133" t="str">
            <v>152006</v>
          </cell>
          <cell r="H133">
            <v>701272313.88</v>
          </cell>
        </row>
        <row r="134">
          <cell r="C134" t="str">
            <v>152010</v>
          </cell>
          <cell r="H134">
            <v>1656461508.6099999</v>
          </cell>
        </row>
        <row r="135">
          <cell r="C135" t="str">
            <v>15201001</v>
          </cell>
          <cell r="H135">
            <v>1028900</v>
          </cell>
        </row>
        <row r="136">
          <cell r="C136" t="str">
            <v>15201004</v>
          </cell>
          <cell r="H136">
            <v>15375500</v>
          </cell>
        </row>
        <row r="137">
          <cell r="C137" t="str">
            <v>15201005</v>
          </cell>
          <cell r="H137">
            <v>578871946.99000001</v>
          </cell>
        </row>
        <row r="138">
          <cell r="C138" t="str">
            <v>15201006</v>
          </cell>
          <cell r="H138">
            <v>47014797</v>
          </cell>
        </row>
        <row r="139">
          <cell r="C139" t="str">
            <v>15201007</v>
          </cell>
          <cell r="H139">
            <v>5853343</v>
          </cell>
        </row>
        <row r="140">
          <cell r="C140" t="str">
            <v>15201008</v>
          </cell>
          <cell r="H140">
            <v>37393370</v>
          </cell>
        </row>
        <row r="141">
          <cell r="C141" t="str">
            <v>15201009</v>
          </cell>
          <cell r="H141">
            <v>151803418.62</v>
          </cell>
        </row>
        <row r="142">
          <cell r="C142" t="str">
            <v>15201010</v>
          </cell>
          <cell r="H142">
            <v>92062000</v>
          </cell>
        </row>
        <row r="143">
          <cell r="C143" t="str">
            <v>15201011</v>
          </cell>
          <cell r="H143">
            <v>1670447</v>
          </cell>
        </row>
        <row r="144">
          <cell r="C144" t="str">
            <v>15201012</v>
          </cell>
          <cell r="H144">
            <v>2078656</v>
          </cell>
        </row>
        <row r="145">
          <cell r="C145" t="str">
            <v>15201013</v>
          </cell>
          <cell r="H145">
            <v>13669530</v>
          </cell>
        </row>
        <row r="146">
          <cell r="C146" t="str">
            <v>15201014</v>
          </cell>
          <cell r="H146">
            <v>103708500</v>
          </cell>
        </row>
        <row r="147">
          <cell r="C147" t="str">
            <v>15201015</v>
          </cell>
          <cell r="H147">
            <v>2010142</v>
          </cell>
        </row>
        <row r="148">
          <cell r="C148" t="str">
            <v>15201016</v>
          </cell>
          <cell r="H148">
            <v>2314251</v>
          </cell>
        </row>
        <row r="149">
          <cell r="C149" t="str">
            <v>15201017</v>
          </cell>
          <cell r="H149">
            <v>1227221</v>
          </cell>
        </row>
        <row r="150">
          <cell r="C150" t="str">
            <v>15201018</v>
          </cell>
          <cell r="H150">
            <v>678986</v>
          </cell>
        </row>
        <row r="151">
          <cell r="C151" t="str">
            <v>15201019</v>
          </cell>
          <cell r="H151">
            <v>625000</v>
          </cell>
        </row>
        <row r="152">
          <cell r="C152" t="str">
            <v>15201020</v>
          </cell>
          <cell r="H152">
            <v>204694558</v>
          </cell>
        </row>
        <row r="153">
          <cell r="C153" t="str">
            <v>15201021</v>
          </cell>
          <cell r="H153">
            <v>229942</v>
          </cell>
        </row>
        <row r="154">
          <cell r="C154" t="str">
            <v>15201022</v>
          </cell>
          <cell r="H154">
            <v>941264</v>
          </cell>
        </row>
        <row r="155">
          <cell r="C155" t="str">
            <v>15201023</v>
          </cell>
          <cell r="H155">
            <v>2713199</v>
          </cell>
        </row>
        <row r="156">
          <cell r="C156" t="str">
            <v>15201024</v>
          </cell>
          <cell r="H156">
            <v>1259998</v>
          </cell>
        </row>
        <row r="157">
          <cell r="C157" t="str">
            <v>15201025</v>
          </cell>
          <cell r="H157">
            <v>3999680</v>
          </cell>
        </row>
        <row r="158">
          <cell r="C158" t="str">
            <v>15201026</v>
          </cell>
          <cell r="H158">
            <v>3877880</v>
          </cell>
        </row>
        <row r="159">
          <cell r="C159" t="str">
            <v>15201027</v>
          </cell>
          <cell r="H159">
            <v>4063016</v>
          </cell>
        </row>
        <row r="160">
          <cell r="C160" t="str">
            <v>15201028</v>
          </cell>
          <cell r="H160">
            <v>3934720</v>
          </cell>
        </row>
        <row r="161">
          <cell r="C161" t="str">
            <v>15201029</v>
          </cell>
          <cell r="H161">
            <v>3714320</v>
          </cell>
        </row>
        <row r="162">
          <cell r="C162" t="str">
            <v>15201030</v>
          </cell>
          <cell r="H162">
            <v>4578520</v>
          </cell>
        </row>
        <row r="163">
          <cell r="C163" t="str">
            <v>15201031</v>
          </cell>
          <cell r="H163">
            <v>1001008</v>
          </cell>
        </row>
        <row r="164">
          <cell r="C164" t="str">
            <v>15201032</v>
          </cell>
          <cell r="H164">
            <v>4006640</v>
          </cell>
        </row>
        <row r="165">
          <cell r="C165" t="str">
            <v>15201033</v>
          </cell>
          <cell r="H165">
            <v>3815240</v>
          </cell>
        </row>
        <row r="166">
          <cell r="C166" t="str">
            <v>15201034</v>
          </cell>
          <cell r="H166">
            <v>7016738</v>
          </cell>
        </row>
        <row r="167">
          <cell r="C167" t="str">
            <v>15201035</v>
          </cell>
          <cell r="H167">
            <v>7686160</v>
          </cell>
        </row>
        <row r="168">
          <cell r="C168" t="str">
            <v>15201036</v>
          </cell>
          <cell r="H168">
            <v>3847720</v>
          </cell>
        </row>
        <row r="169">
          <cell r="C169" t="str">
            <v>15201037</v>
          </cell>
          <cell r="H169">
            <v>3814080</v>
          </cell>
        </row>
        <row r="170">
          <cell r="C170" t="str">
            <v>15201038</v>
          </cell>
          <cell r="H170">
            <v>3887160</v>
          </cell>
        </row>
        <row r="171">
          <cell r="C171" t="str">
            <v>15201039</v>
          </cell>
          <cell r="H171">
            <v>3839600</v>
          </cell>
        </row>
        <row r="172">
          <cell r="C172" t="str">
            <v>15201040</v>
          </cell>
          <cell r="H172">
            <v>7695440</v>
          </cell>
        </row>
        <row r="173">
          <cell r="C173" t="str">
            <v>15201041</v>
          </cell>
          <cell r="H173">
            <v>4825600</v>
          </cell>
        </row>
        <row r="174">
          <cell r="C174" t="str">
            <v>15201042</v>
          </cell>
          <cell r="H174">
            <v>7693120</v>
          </cell>
        </row>
        <row r="175">
          <cell r="C175" t="str">
            <v>15201043</v>
          </cell>
          <cell r="H175">
            <v>4102920</v>
          </cell>
        </row>
        <row r="176">
          <cell r="C176" t="str">
            <v>15201044</v>
          </cell>
          <cell r="H176">
            <v>3821040</v>
          </cell>
        </row>
        <row r="177">
          <cell r="C177" t="str">
            <v>15201045</v>
          </cell>
          <cell r="H177">
            <v>3821040</v>
          </cell>
        </row>
        <row r="178">
          <cell r="C178" t="str">
            <v>15201046</v>
          </cell>
          <cell r="H178">
            <v>5078480</v>
          </cell>
        </row>
        <row r="179">
          <cell r="C179" t="str">
            <v>15201047</v>
          </cell>
          <cell r="H179">
            <v>1322400</v>
          </cell>
        </row>
        <row r="180">
          <cell r="C180" t="str">
            <v>15201048</v>
          </cell>
          <cell r="H180">
            <v>2644800</v>
          </cell>
        </row>
        <row r="181">
          <cell r="C181" t="str">
            <v>15201049</v>
          </cell>
          <cell r="H181">
            <v>1372280</v>
          </cell>
        </row>
        <row r="182">
          <cell r="C182" t="str">
            <v>15201050</v>
          </cell>
          <cell r="H182">
            <v>651804</v>
          </cell>
        </row>
        <row r="183">
          <cell r="C183" t="str">
            <v>15201051</v>
          </cell>
          <cell r="H183">
            <v>975560</v>
          </cell>
        </row>
        <row r="184">
          <cell r="C184" t="str">
            <v>15201052</v>
          </cell>
          <cell r="H184">
            <v>1322400</v>
          </cell>
        </row>
        <row r="185">
          <cell r="C185" t="str">
            <v>15201053</v>
          </cell>
          <cell r="H185">
            <v>1891960</v>
          </cell>
        </row>
        <row r="186">
          <cell r="C186" t="str">
            <v>15201054</v>
          </cell>
          <cell r="H186">
            <v>1423320</v>
          </cell>
        </row>
        <row r="187">
          <cell r="C187" t="str">
            <v>15201055</v>
          </cell>
          <cell r="H187">
            <v>1708680</v>
          </cell>
        </row>
        <row r="188">
          <cell r="C188" t="str">
            <v>15201056</v>
          </cell>
          <cell r="H188">
            <v>2135560</v>
          </cell>
        </row>
        <row r="189">
          <cell r="C189" t="str">
            <v>15201057</v>
          </cell>
          <cell r="H189">
            <v>1708680</v>
          </cell>
        </row>
        <row r="190">
          <cell r="C190" t="str">
            <v>15201058</v>
          </cell>
          <cell r="H190">
            <v>1311960</v>
          </cell>
        </row>
        <row r="191">
          <cell r="C191" t="str">
            <v>15201059</v>
          </cell>
          <cell r="H191">
            <v>3071680</v>
          </cell>
        </row>
        <row r="192">
          <cell r="C192" t="str">
            <v>15201060</v>
          </cell>
          <cell r="H192">
            <v>3076320</v>
          </cell>
        </row>
        <row r="193">
          <cell r="C193" t="str">
            <v>15201061</v>
          </cell>
          <cell r="H193">
            <v>33945271</v>
          </cell>
        </row>
        <row r="194">
          <cell r="C194" t="str">
            <v>15201062</v>
          </cell>
          <cell r="H194">
            <v>92800000</v>
          </cell>
        </row>
        <row r="195">
          <cell r="C195" t="str">
            <v>15201063</v>
          </cell>
          <cell r="H195">
            <v>13920000</v>
          </cell>
        </row>
        <row r="196">
          <cell r="C196" t="str">
            <v>15201064</v>
          </cell>
          <cell r="H196">
            <v>3241040</v>
          </cell>
        </row>
        <row r="197">
          <cell r="C197" t="str">
            <v>15201065</v>
          </cell>
          <cell r="H197">
            <v>1624000</v>
          </cell>
        </row>
        <row r="198">
          <cell r="C198" t="str">
            <v>15201066</v>
          </cell>
          <cell r="H198">
            <v>16240000</v>
          </cell>
        </row>
        <row r="199">
          <cell r="C199" t="str">
            <v>15201067</v>
          </cell>
          <cell r="H199">
            <v>8158280</v>
          </cell>
        </row>
        <row r="200">
          <cell r="C200" t="str">
            <v>15201068</v>
          </cell>
          <cell r="H200">
            <v>11344800</v>
          </cell>
        </row>
        <row r="201">
          <cell r="C201" t="str">
            <v>15201069</v>
          </cell>
          <cell r="H201">
            <v>7247680</v>
          </cell>
        </row>
        <row r="202">
          <cell r="C202" t="str">
            <v>15201070</v>
          </cell>
          <cell r="H202">
            <v>6927520</v>
          </cell>
        </row>
        <row r="203">
          <cell r="C203" t="str">
            <v>15201071</v>
          </cell>
          <cell r="H203">
            <v>6643320</v>
          </cell>
        </row>
        <row r="204">
          <cell r="C204" t="str">
            <v>15201072</v>
          </cell>
          <cell r="H204">
            <v>6643320</v>
          </cell>
        </row>
        <row r="205">
          <cell r="C205" t="str">
            <v>15201073</v>
          </cell>
          <cell r="H205">
            <v>3326880</v>
          </cell>
        </row>
        <row r="206">
          <cell r="C206" t="str">
            <v>15201074</v>
          </cell>
          <cell r="H206">
            <v>6623600</v>
          </cell>
        </row>
        <row r="207">
          <cell r="C207" t="str">
            <v>15201075</v>
          </cell>
          <cell r="H207">
            <v>2835040</v>
          </cell>
        </row>
        <row r="208">
          <cell r="C208" t="str">
            <v>15201076</v>
          </cell>
          <cell r="H208">
            <v>16099545</v>
          </cell>
        </row>
        <row r="209">
          <cell r="C209" t="str">
            <v>15201077</v>
          </cell>
          <cell r="H209">
            <v>159980</v>
          </cell>
        </row>
        <row r="210">
          <cell r="C210" t="str">
            <v>15201078</v>
          </cell>
          <cell r="H210">
            <v>177586</v>
          </cell>
        </row>
        <row r="211">
          <cell r="C211" t="str">
            <v>15201079</v>
          </cell>
          <cell r="H211">
            <v>3703547</v>
          </cell>
        </row>
        <row r="212">
          <cell r="C212" t="str">
            <v>15201080</v>
          </cell>
          <cell r="H212">
            <v>218272</v>
          </cell>
        </row>
        <row r="213">
          <cell r="C213" t="str">
            <v>15201081</v>
          </cell>
          <cell r="H213">
            <v>865540</v>
          </cell>
        </row>
        <row r="214">
          <cell r="C214" t="str">
            <v>15201082</v>
          </cell>
          <cell r="H214">
            <v>982175</v>
          </cell>
        </row>
        <row r="215">
          <cell r="C215" t="str">
            <v>15201083</v>
          </cell>
          <cell r="H215">
            <v>909396</v>
          </cell>
        </row>
        <row r="216">
          <cell r="C216" t="str">
            <v>15201084</v>
          </cell>
          <cell r="H216">
            <v>583124</v>
          </cell>
        </row>
        <row r="217">
          <cell r="C217" t="str">
            <v>15201085</v>
          </cell>
          <cell r="H217">
            <v>391300</v>
          </cell>
        </row>
        <row r="218">
          <cell r="C218" t="str">
            <v>15201086</v>
          </cell>
          <cell r="H218">
            <v>195560</v>
          </cell>
        </row>
        <row r="219">
          <cell r="C219" t="str">
            <v>15201087</v>
          </cell>
          <cell r="H219">
            <v>3069639</v>
          </cell>
        </row>
        <row r="220">
          <cell r="C220" t="str">
            <v>15201088</v>
          </cell>
          <cell r="H220">
            <v>502662</v>
          </cell>
        </row>
        <row r="221">
          <cell r="C221" t="str">
            <v>15201089</v>
          </cell>
          <cell r="H221">
            <v>199984</v>
          </cell>
        </row>
        <row r="222">
          <cell r="C222" t="str">
            <v>15201090</v>
          </cell>
          <cell r="H222">
            <v>1000000</v>
          </cell>
        </row>
        <row r="223">
          <cell r="C223" t="str">
            <v>15201091</v>
          </cell>
          <cell r="H223">
            <v>900000</v>
          </cell>
        </row>
        <row r="224">
          <cell r="C224" t="str">
            <v>15201092</v>
          </cell>
          <cell r="H224">
            <v>316000</v>
          </cell>
        </row>
        <row r="225">
          <cell r="C225" t="str">
            <v>15201093</v>
          </cell>
          <cell r="H225">
            <v>647700</v>
          </cell>
        </row>
        <row r="226">
          <cell r="C226" t="str">
            <v>15201094</v>
          </cell>
          <cell r="H226">
            <v>1188600</v>
          </cell>
        </row>
        <row r="227">
          <cell r="C227" t="str">
            <v>15201095</v>
          </cell>
          <cell r="H227">
            <v>3301450</v>
          </cell>
        </row>
        <row r="228">
          <cell r="C228" t="str">
            <v>15201096</v>
          </cell>
          <cell r="H228">
            <v>1620850</v>
          </cell>
        </row>
        <row r="229">
          <cell r="C229" t="str">
            <v>15201097</v>
          </cell>
          <cell r="H229">
            <v>1908950</v>
          </cell>
        </row>
        <row r="230">
          <cell r="C230" t="str">
            <v>15201098</v>
          </cell>
          <cell r="H230">
            <v>2882002</v>
          </cell>
        </row>
        <row r="231">
          <cell r="C231" t="str">
            <v>15201099</v>
          </cell>
          <cell r="H231">
            <v>1154400</v>
          </cell>
        </row>
        <row r="232">
          <cell r="C232" t="str">
            <v>152015</v>
          </cell>
          <cell r="H232">
            <v>335614379</v>
          </cell>
        </row>
        <row r="233">
          <cell r="C233" t="str">
            <v>15201501</v>
          </cell>
          <cell r="H233">
            <v>6919204</v>
          </cell>
        </row>
        <row r="234">
          <cell r="C234" t="str">
            <v>15201502</v>
          </cell>
          <cell r="H234">
            <v>5169000</v>
          </cell>
        </row>
        <row r="235">
          <cell r="C235" t="str">
            <v>15201503</v>
          </cell>
          <cell r="H235">
            <v>44600</v>
          </cell>
        </row>
        <row r="236">
          <cell r="C236" t="str">
            <v>15201504</v>
          </cell>
          <cell r="H236">
            <v>5508500</v>
          </cell>
        </row>
        <row r="237">
          <cell r="C237" t="str">
            <v>15201505</v>
          </cell>
          <cell r="H237">
            <v>712800</v>
          </cell>
        </row>
        <row r="238">
          <cell r="C238" t="str">
            <v>15201506</v>
          </cell>
          <cell r="H238">
            <v>2150000</v>
          </cell>
        </row>
        <row r="239">
          <cell r="C239" t="str">
            <v>15201507</v>
          </cell>
          <cell r="H239">
            <v>2574000</v>
          </cell>
        </row>
        <row r="240">
          <cell r="C240" t="str">
            <v>15201508</v>
          </cell>
          <cell r="H240">
            <v>1348100</v>
          </cell>
        </row>
        <row r="241">
          <cell r="C241" t="str">
            <v>15201509</v>
          </cell>
          <cell r="H241">
            <v>324800</v>
          </cell>
        </row>
        <row r="242">
          <cell r="C242" t="str">
            <v>15201510</v>
          </cell>
          <cell r="H242">
            <v>1954368</v>
          </cell>
        </row>
        <row r="243">
          <cell r="C243" t="str">
            <v>15201511</v>
          </cell>
          <cell r="H243">
            <v>2070399</v>
          </cell>
        </row>
        <row r="244">
          <cell r="C244" t="str">
            <v>15201512</v>
          </cell>
          <cell r="H244">
            <v>4868099</v>
          </cell>
        </row>
        <row r="245">
          <cell r="C245" t="str">
            <v>15201513</v>
          </cell>
          <cell r="H245">
            <v>36540000</v>
          </cell>
        </row>
        <row r="246">
          <cell r="C246" t="str">
            <v>15201514</v>
          </cell>
          <cell r="H246">
            <v>9497800</v>
          </cell>
        </row>
        <row r="247">
          <cell r="C247" t="str">
            <v>15201515</v>
          </cell>
          <cell r="H247">
            <v>235500</v>
          </cell>
        </row>
        <row r="248">
          <cell r="C248" t="str">
            <v>15201516</v>
          </cell>
          <cell r="H248">
            <v>571199</v>
          </cell>
        </row>
        <row r="249">
          <cell r="C249" t="str">
            <v>15201517</v>
          </cell>
          <cell r="H249">
            <v>255126010</v>
          </cell>
        </row>
        <row r="250">
          <cell r="C250" t="str">
            <v>152020</v>
          </cell>
          <cell r="H250">
            <v>1318165559</v>
          </cell>
        </row>
        <row r="251">
          <cell r="C251" t="str">
            <v>15202001</v>
          </cell>
          <cell r="H251">
            <v>64499</v>
          </cell>
        </row>
        <row r="252">
          <cell r="C252" t="str">
            <v>15202002</v>
          </cell>
          <cell r="H252">
            <v>126300</v>
          </cell>
        </row>
        <row r="253">
          <cell r="C253" t="str">
            <v>15202003</v>
          </cell>
          <cell r="H253">
            <v>427601</v>
          </cell>
        </row>
        <row r="254">
          <cell r="C254" t="str">
            <v>15202004</v>
          </cell>
          <cell r="H254">
            <v>1348101</v>
          </cell>
        </row>
        <row r="255">
          <cell r="C255" t="str">
            <v>15202005</v>
          </cell>
          <cell r="H255">
            <v>67049</v>
          </cell>
        </row>
        <row r="256">
          <cell r="C256" t="str">
            <v>15202006</v>
          </cell>
          <cell r="H256">
            <v>83099</v>
          </cell>
        </row>
        <row r="257">
          <cell r="C257" t="str">
            <v>15202007</v>
          </cell>
          <cell r="H257">
            <v>111901</v>
          </cell>
        </row>
        <row r="258">
          <cell r="C258" t="str">
            <v>15202008</v>
          </cell>
          <cell r="H258">
            <v>169800</v>
          </cell>
        </row>
        <row r="259">
          <cell r="C259" t="str">
            <v>15202009</v>
          </cell>
          <cell r="H259">
            <v>120500</v>
          </cell>
        </row>
        <row r="260">
          <cell r="C260" t="str">
            <v>15202010</v>
          </cell>
          <cell r="H260">
            <v>292000</v>
          </cell>
        </row>
        <row r="261">
          <cell r="C261" t="str">
            <v>15202011</v>
          </cell>
          <cell r="H261">
            <v>597500</v>
          </cell>
        </row>
        <row r="262">
          <cell r="C262" t="str">
            <v>15202012</v>
          </cell>
          <cell r="H262">
            <v>709600</v>
          </cell>
        </row>
        <row r="263">
          <cell r="C263" t="str">
            <v>15202013</v>
          </cell>
          <cell r="H263">
            <v>698700</v>
          </cell>
        </row>
        <row r="264">
          <cell r="C264" t="str">
            <v>15202015</v>
          </cell>
          <cell r="H264">
            <v>1620999</v>
          </cell>
        </row>
        <row r="265">
          <cell r="C265" t="str">
            <v>15202016</v>
          </cell>
          <cell r="H265">
            <v>1459499</v>
          </cell>
        </row>
        <row r="266">
          <cell r="C266" t="str">
            <v>15202017</v>
          </cell>
          <cell r="H266">
            <v>433105</v>
          </cell>
        </row>
        <row r="267">
          <cell r="C267" t="str">
            <v>15202018</v>
          </cell>
          <cell r="H267">
            <v>292000</v>
          </cell>
        </row>
        <row r="268">
          <cell r="C268" t="str">
            <v>15202019</v>
          </cell>
          <cell r="H268">
            <v>263700</v>
          </cell>
        </row>
        <row r="269">
          <cell r="C269" t="str">
            <v>15202020</v>
          </cell>
          <cell r="H269">
            <v>597500</v>
          </cell>
        </row>
        <row r="270">
          <cell r="C270" t="str">
            <v>15202021</v>
          </cell>
          <cell r="H270">
            <v>578400</v>
          </cell>
        </row>
        <row r="271">
          <cell r="C271" t="str">
            <v>15202023</v>
          </cell>
          <cell r="H271">
            <v>771200</v>
          </cell>
        </row>
        <row r="272">
          <cell r="C272" t="str">
            <v>15202024</v>
          </cell>
          <cell r="H272">
            <v>698700</v>
          </cell>
        </row>
        <row r="273">
          <cell r="C273" t="str">
            <v>15202025</v>
          </cell>
          <cell r="H273">
            <v>1118999</v>
          </cell>
        </row>
        <row r="274">
          <cell r="C274" t="str">
            <v>15202026</v>
          </cell>
          <cell r="H274">
            <v>7001</v>
          </cell>
        </row>
        <row r="275">
          <cell r="C275" t="str">
            <v>15202027</v>
          </cell>
          <cell r="H275">
            <v>21000</v>
          </cell>
        </row>
        <row r="276">
          <cell r="C276" t="str">
            <v>15202028</v>
          </cell>
          <cell r="H276">
            <v>30800</v>
          </cell>
        </row>
        <row r="277">
          <cell r="C277" t="str">
            <v>15202029</v>
          </cell>
          <cell r="H277">
            <v>135000</v>
          </cell>
        </row>
        <row r="278">
          <cell r="C278" t="str">
            <v>15202030</v>
          </cell>
          <cell r="H278">
            <v>96000</v>
          </cell>
        </row>
        <row r="279">
          <cell r="C279" t="str">
            <v>15202031</v>
          </cell>
          <cell r="H279">
            <v>680000</v>
          </cell>
        </row>
        <row r="280">
          <cell r="C280" t="str">
            <v>15202032</v>
          </cell>
          <cell r="H280">
            <v>116400</v>
          </cell>
        </row>
        <row r="281">
          <cell r="C281" t="str">
            <v>15202033</v>
          </cell>
          <cell r="H281">
            <v>48000</v>
          </cell>
        </row>
        <row r="282">
          <cell r="C282" t="str">
            <v>15202034</v>
          </cell>
          <cell r="H282">
            <v>649600</v>
          </cell>
        </row>
        <row r="283">
          <cell r="C283" t="str">
            <v>15202035</v>
          </cell>
          <cell r="H283">
            <v>19234550</v>
          </cell>
        </row>
        <row r="284">
          <cell r="C284" t="str">
            <v>15202036</v>
          </cell>
          <cell r="H284">
            <v>9800000</v>
          </cell>
        </row>
        <row r="285">
          <cell r="C285" t="str">
            <v>15202037</v>
          </cell>
          <cell r="H285">
            <v>4950000</v>
          </cell>
        </row>
        <row r="286">
          <cell r="C286" t="str">
            <v>15202038</v>
          </cell>
          <cell r="H286">
            <v>33600000</v>
          </cell>
        </row>
        <row r="287">
          <cell r="C287" t="str">
            <v>15202039</v>
          </cell>
          <cell r="H287">
            <v>55000000</v>
          </cell>
        </row>
        <row r="288">
          <cell r="C288" t="str">
            <v>15202040</v>
          </cell>
          <cell r="H288">
            <v>38600000</v>
          </cell>
        </row>
        <row r="289">
          <cell r="C289" t="str">
            <v>15202041</v>
          </cell>
          <cell r="H289">
            <v>1850000</v>
          </cell>
        </row>
        <row r="290">
          <cell r="C290" t="str">
            <v>15202042</v>
          </cell>
          <cell r="H290">
            <v>78000000</v>
          </cell>
        </row>
        <row r="291">
          <cell r="C291" t="str">
            <v>15202043</v>
          </cell>
          <cell r="H291">
            <v>66499639</v>
          </cell>
        </row>
        <row r="292">
          <cell r="C292" t="str">
            <v>15202044</v>
          </cell>
          <cell r="H292">
            <v>10000000</v>
          </cell>
        </row>
        <row r="293">
          <cell r="C293" t="str">
            <v>15202045</v>
          </cell>
          <cell r="H293">
            <v>5243759</v>
          </cell>
        </row>
        <row r="294">
          <cell r="C294" t="str">
            <v>15202046</v>
          </cell>
          <cell r="H294">
            <v>1650000</v>
          </cell>
        </row>
        <row r="295">
          <cell r="C295" t="str">
            <v>15202047</v>
          </cell>
          <cell r="H295">
            <v>3400000</v>
          </cell>
        </row>
        <row r="296">
          <cell r="C296" t="str">
            <v>15202048</v>
          </cell>
          <cell r="H296">
            <v>3044800</v>
          </cell>
        </row>
        <row r="297">
          <cell r="C297" t="str">
            <v>15202049</v>
          </cell>
          <cell r="H297">
            <v>900000</v>
          </cell>
        </row>
        <row r="298">
          <cell r="C298" t="str">
            <v>15202050</v>
          </cell>
          <cell r="H298">
            <v>2790000</v>
          </cell>
        </row>
        <row r="299">
          <cell r="C299" t="str">
            <v>15202051</v>
          </cell>
          <cell r="H299">
            <v>950000</v>
          </cell>
        </row>
        <row r="300">
          <cell r="C300" t="str">
            <v>15202052</v>
          </cell>
          <cell r="H300">
            <v>7791100</v>
          </cell>
        </row>
        <row r="301">
          <cell r="C301" t="str">
            <v>15202053</v>
          </cell>
          <cell r="H301">
            <v>3098200</v>
          </cell>
        </row>
        <row r="302">
          <cell r="C302" t="str">
            <v>15202054</v>
          </cell>
          <cell r="H302">
            <v>5947400</v>
          </cell>
        </row>
        <row r="303">
          <cell r="C303" t="str">
            <v>15202055</v>
          </cell>
          <cell r="H303">
            <v>12846100</v>
          </cell>
        </row>
        <row r="304">
          <cell r="C304" t="str">
            <v>15202056</v>
          </cell>
          <cell r="H304">
            <v>5300000</v>
          </cell>
        </row>
        <row r="305">
          <cell r="C305" t="str">
            <v>15202057</v>
          </cell>
          <cell r="H305">
            <v>9500000</v>
          </cell>
        </row>
        <row r="306">
          <cell r="C306" t="str">
            <v>15202058</v>
          </cell>
          <cell r="H306">
            <v>8131150</v>
          </cell>
        </row>
        <row r="307">
          <cell r="C307" t="str">
            <v>15202059</v>
          </cell>
          <cell r="H307">
            <v>3840000</v>
          </cell>
        </row>
        <row r="308">
          <cell r="C308" t="str">
            <v>15202060</v>
          </cell>
          <cell r="H308">
            <v>5030000</v>
          </cell>
        </row>
        <row r="309">
          <cell r="C309" t="str">
            <v>15202061</v>
          </cell>
          <cell r="H309">
            <v>2815003</v>
          </cell>
        </row>
        <row r="310">
          <cell r="C310" t="str">
            <v>15202062</v>
          </cell>
          <cell r="H310">
            <v>2890000</v>
          </cell>
        </row>
        <row r="311">
          <cell r="C311" t="str">
            <v>15202063</v>
          </cell>
          <cell r="H311">
            <v>5640000</v>
          </cell>
        </row>
        <row r="312">
          <cell r="C312" t="str">
            <v>15202064</v>
          </cell>
          <cell r="H312">
            <v>2870000</v>
          </cell>
        </row>
        <row r="313">
          <cell r="C313" t="str">
            <v>15202065</v>
          </cell>
          <cell r="H313">
            <v>2650000</v>
          </cell>
        </row>
        <row r="314">
          <cell r="C314" t="str">
            <v>15202066</v>
          </cell>
          <cell r="H314">
            <v>1885000</v>
          </cell>
        </row>
        <row r="315">
          <cell r="C315" t="str">
            <v>15202067</v>
          </cell>
          <cell r="H315">
            <v>5039000</v>
          </cell>
        </row>
        <row r="316">
          <cell r="C316" t="str">
            <v>15202068</v>
          </cell>
          <cell r="H316">
            <v>2378400</v>
          </cell>
        </row>
        <row r="317">
          <cell r="C317" t="str">
            <v>15202069</v>
          </cell>
          <cell r="H317">
            <v>1170000</v>
          </cell>
        </row>
        <row r="318">
          <cell r="C318" t="str">
            <v>15202070</v>
          </cell>
          <cell r="H318">
            <v>847652940</v>
          </cell>
        </row>
        <row r="319">
          <cell r="C319" t="str">
            <v>15202071</v>
          </cell>
          <cell r="H319">
            <v>532200</v>
          </cell>
        </row>
        <row r="320">
          <cell r="C320" t="str">
            <v>15202073</v>
          </cell>
          <cell r="H320">
            <v>1800000</v>
          </cell>
        </row>
        <row r="321">
          <cell r="C321" t="str">
            <v>15202074</v>
          </cell>
          <cell r="H321">
            <v>29411765</v>
          </cell>
        </row>
        <row r="322">
          <cell r="C322" t="str">
            <v>1524</v>
          </cell>
          <cell r="H322">
            <v>515364726.62</v>
          </cell>
        </row>
        <row r="323">
          <cell r="C323" t="str">
            <v>152405</v>
          </cell>
          <cell r="H323">
            <v>335159815.62</v>
          </cell>
        </row>
        <row r="324">
          <cell r="C324" t="str">
            <v>15240501</v>
          </cell>
          <cell r="H324">
            <v>1695902</v>
          </cell>
        </row>
        <row r="325">
          <cell r="C325" t="str">
            <v>15240502</v>
          </cell>
          <cell r="H325">
            <v>1840000</v>
          </cell>
        </row>
        <row r="326">
          <cell r="C326" t="str">
            <v>15240503</v>
          </cell>
          <cell r="H326">
            <v>42435300</v>
          </cell>
        </row>
        <row r="327">
          <cell r="C327" t="str">
            <v>15240504</v>
          </cell>
          <cell r="H327">
            <v>26799605</v>
          </cell>
        </row>
        <row r="328">
          <cell r="C328" t="str">
            <v>15240505</v>
          </cell>
          <cell r="H328">
            <v>399999</v>
          </cell>
        </row>
        <row r="329">
          <cell r="C329" t="str">
            <v>15240506</v>
          </cell>
          <cell r="H329">
            <v>72000</v>
          </cell>
        </row>
        <row r="330">
          <cell r="C330" t="str">
            <v>15240507</v>
          </cell>
          <cell r="H330">
            <v>6352392</v>
          </cell>
        </row>
        <row r="331">
          <cell r="C331" t="str">
            <v>15240508</v>
          </cell>
          <cell r="H331">
            <v>4989500</v>
          </cell>
        </row>
        <row r="332">
          <cell r="C332" t="str">
            <v>15240509</v>
          </cell>
          <cell r="H332">
            <v>99900</v>
          </cell>
        </row>
        <row r="333">
          <cell r="C333" t="str">
            <v>15240510</v>
          </cell>
          <cell r="H333">
            <v>2439600</v>
          </cell>
        </row>
        <row r="334">
          <cell r="C334" t="str">
            <v>15240511</v>
          </cell>
          <cell r="H334">
            <v>91655000</v>
          </cell>
        </row>
        <row r="335">
          <cell r="C335" t="str">
            <v>15240512</v>
          </cell>
          <cell r="H335">
            <v>560000</v>
          </cell>
        </row>
        <row r="336">
          <cell r="C336" t="str">
            <v>15240513</v>
          </cell>
          <cell r="H336">
            <v>30468664</v>
          </cell>
        </row>
        <row r="337">
          <cell r="C337" t="str">
            <v>15240514</v>
          </cell>
          <cell r="H337">
            <v>2048970</v>
          </cell>
        </row>
        <row r="338">
          <cell r="C338" t="str">
            <v>15240515</v>
          </cell>
          <cell r="H338">
            <v>2430000</v>
          </cell>
        </row>
        <row r="339">
          <cell r="C339" t="str">
            <v>15240516</v>
          </cell>
          <cell r="H339">
            <v>120000</v>
          </cell>
        </row>
        <row r="340">
          <cell r="C340" t="str">
            <v>15240517</v>
          </cell>
          <cell r="H340">
            <v>9593976.6199999992</v>
          </cell>
        </row>
        <row r="341">
          <cell r="C341" t="str">
            <v>15240518</v>
          </cell>
          <cell r="H341">
            <v>11007120</v>
          </cell>
        </row>
        <row r="342">
          <cell r="C342" t="str">
            <v>15240519</v>
          </cell>
          <cell r="H342">
            <v>1450000</v>
          </cell>
        </row>
        <row r="343">
          <cell r="C343" t="str">
            <v>15240520</v>
          </cell>
          <cell r="H343">
            <v>1950000</v>
          </cell>
        </row>
        <row r="344">
          <cell r="C344" t="str">
            <v>15240521</v>
          </cell>
          <cell r="H344">
            <v>2082620</v>
          </cell>
        </row>
        <row r="345">
          <cell r="C345" t="str">
            <v>15240522</v>
          </cell>
          <cell r="H345">
            <v>906800</v>
          </cell>
        </row>
        <row r="346">
          <cell r="C346" t="str">
            <v>15240523</v>
          </cell>
          <cell r="H346">
            <v>299899</v>
          </cell>
        </row>
        <row r="347">
          <cell r="C347" t="str">
            <v>15240524</v>
          </cell>
          <cell r="H347">
            <v>600000</v>
          </cell>
        </row>
        <row r="348">
          <cell r="C348" t="str">
            <v>15240525</v>
          </cell>
          <cell r="H348">
            <v>34900</v>
          </cell>
        </row>
        <row r="349">
          <cell r="C349" t="str">
            <v>15240526</v>
          </cell>
          <cell r="H349">
            <v>1990000</v>
          </cell>
        </row>
        <row r="350">
          <cell r="C350" t="str">
            <v>15240527</v>
          </cell>
          <cell r="H350">
            <v>167900</v>
          </cell>
        </row>
        <row r="351">
          <cell r="C351" t="str">
            <v>15240528</v>
          </cell>
          <cell r="H351">
            <v>850000</v>
          </cell>
        </row>
        <row r="352">
          <cell r="C352" t="str">
            <v>15240529</v>
          </cell>
          <cell r="H352">
            <v>16600130</v>
          </cell>
        </row>
        <row r="353">
          <cell r="C353" t="str">
            <v>15240530</v>
          </cell>
          <cell r="H353">
            <v>930000</v>
          </cell>
        </row>
        <row r="354">
          <cell r="C354" t="str">
            <v>15240531</v>
          </cell>
          <cell r="H354">
            <v>10238540</v>
          </cell>
        </row>
        <row r="355">
          <cell r="C355" t="str">
            <v>15240532</v>
          </cell>
          <cell r="H355">
            <v>20145000</v>
          </cell>
        </row>
        <row r="356">
          <cell r="C356" t="str">
            <v>15240533</v>
          </cell>
          <cell r="H356">
            <v>36664077</v>
          </cell>
        </row>
        <row r="357">
          <cell r="C357" t="str">
            <v>15240534</v>
          </cell>
          <cell r="H357">
            <v>32772</v>
          </cell>
        </row>
        <row r="358">
          <cell r="C358" t="str">
            <v>15240535</v>
          </cell>
          <cell r="H358">
            <v>84030</v>
          </cell>
        </row>
        <row r="359">
          <cell r="C359" t="str">
            <v>15240536</v>
          </cell>
          <cell r="H359">
            <v>4775219</v>
          </cell>
        </row>
        <row r="360">
          <cell r="C360" t="str">
            <v>15240537</v>
          </cell>
          <cell r="H360">
            <v>350000</v>
          </cell>
        </row>
        <row r="361">
          <cell r="C361" t="str">
            <v>152410</v>
          </cell>
          <cell r="H361">
            <v>180204911</v>
          </cell>
        </row>
        <row r="362">
          <cell r="C362" t="str">
            <v>15241001</v>
          </cell>
          <cell r="H362">
            <v>262100</v>
          </cell>
        </row>
        <row r="363">
          <cell r="C363" t="str">
            <v>15241002</v>
          </cell>
          <cell r="H363">
            <v>26674300</v>
          </cell>
        </row>
        <row r="364">
          <cell r="C364" t="str">
            <v>15241003</v>
          </cell>
          <cell r="H364">
            <v>99000</v>
          </cell>
        </row>
        <row r="365">
          <cell r="C365" t="str">
            <v>15241004</v>
          </cell>
          <cell r="H365">
            <v>60000</v>
          </cell>
        </row>
        <row r="366">
          <cell r="C366" t="str">
            <v>15241005</v>
          </cell>
          <cell r="H366">
            <v>1099000</v>
          </cell>
        </row>
        <row r="367">
          <cell r="C367" t="str">
            <v>15241006</v>
          </cell>
          <cell r="H367">
            <v>620000</v>
          </cell>
        </row>
        <row r="368">
          <cell r="C368" t="str">
            <v>15241007</v>
          </cell>
          <cell r="H368">
            <v>328000</v>
          </cell>
        </row>
        <row r="369">
          <cell r="C369" t="str">
            <v>15241008</v>
          </cell>
          <cell r="H369">
            <v>60000</v>
          </cell>
        </row>
        <row r="370">
          <cell r="C370" t="str">
            <v>15241009</v>
          </cell>
          <cell r="H370">
            <v>40000</v>
          </cell>
        </row>
        <row r="371">
          <cell r="C371" t="str">
            <v>15241010</v>
          </cell>
          <cell r="H371">
            <v>462840</v>
          </cell>
        </row>
        <row r="372">
          <cell r="C372" t="str">
            <v>15241011</v>
          </cell>
          <cell r="H372">
            <v>798001</v>
          </cell>
        </row>
        <row r="373">
          <cell r="C373" t="str">
            <v>15241012</v>
          </cell>
          <cell r="H373">
            <v>1600000</v>
          </cell>
        </row>
        <row r="374">
          <cell r="C374" t="str">
            <v>15241013</v>
          </cell>
          <cell r="H374">
            <v>800000</v>
          </cell>
        </row>
        <row r="375">
          <cell r="C375" t="str">
            <v>15241014</v>
          </cell>
          <cell r="H375">
            <v>2300000</v>
          </cell>
        </row>
        <row r="376">
          <cell r="C376" t="str">
            <v>15241015</v>
          </cell>
          <cell r="H376">
            <v>3570000</v>
          </cell>
        </row>
        <row r="377">
          <cell r="C377" t="str">
            <v>15241016</v>
          </cell>
          <cell r="H377">
            <v>6190580</v>
          </cell>
        </row>
        <row r="378">
          <cell r="C378" t="str">
            <v>15241017</v>
          </cell>
          <cell r="H378">
            <v>4506800</v>
          </cell>
        </row>
        <row r="379">
          <cell r="C379" t="str">
            <v>15241018</v>
          </cell>
          <cell r="H379">
            <v>9475724</v>
          </cell>
        </row>
        <row r="380">
          <cell r="C380" t="str">
            <v>15241019</v>
          </cell>
          <cell r="H380">
            <v>17934940</v>
          </cell>
        </row>
        <row r="381">
          <cell r="C381" t="str">
            <v>15241020</v>
          </cell>
          <cell r="H381">
            <v>9299850</v>
          </cell>
        </row>
        <row r="382">
          <cell r="C382" t="str">
            <v>15241021</v>
          </cell>
          <cell r="H382">
            <v>700000</v>
          </cell>
        </row>
        <row r="383">
          <cell r="C383" t="str">
            <v>15241022</v>
          </cell>
          <cell r="H383">
            <v>3200000</v>
          </cell>
        </row>
        <row r="384">
          <cell r="C384" t="str">
            <v>15241023</v>
          </cell>
          <cell r="H384">
            <v>4547080</v>
          </cell>
        </row>
        <row r="385">
          <cell r="C385" t="str">
            <v>15241024</v>
          </cell>
          <cell r="H385">
            <v>18128000</v>
          </cell>
        </row>
        <row r="386">
          <cell r="C386" t="str">
            <v>15241025</v>
          </cell>
          <cell r="H386">
            <v>12013882</v>
          </cell>
        </row>
        <row r="387">
          <cell r="C387" t="str">
            <v>15241026</v>
          </cell>
          <cell r="H387">
            <v>1300000</v>
          </cell>
        </row>
        <row r="388">
          <cell r="C388" t="str">
            <v>15241027</v>
          </cell>
          <cell r="H388">
            <v>13720044</v>
          </cell>
        </row>
        <row r="389">
          <cell r="C389" t="str">
            <v>15241028</v>
          </cell>
          <cell r="H389">
            <v>18764409</v>
          </cell>
        </row>
        <row r="390">
          <cell r="C390" t="str">
            <v>15241029</v>
          </cell>
          <cell r="H390">
            <v>6990250</v>
          </cell>
        </row>
        <row r="391">
          <cell r="C391" t="str">
            <v>15241030</v>
          </cell>
          <cell r="H391">
            <v>1649000</v>
          </cell>
        </row>
        <row r="392">
          <cell r="C392" t="str">
            <v>15241031</v>
          </cell>
          <cell r="H392">
            <v>1320000</v>
          </cell>
        </row>
        <row r="393">
          <cell r="C393" t="str">
            <v>15241032</v>
          </cell>
          <cell r="H393">
            <v>955185</v>
          </cell>
        </row>
        <row r="394">
          <cell r="C394" t="str">
            <v>15241033</v>
          </cell>
          <cell r="H394">
            <v>1379781</v>
          </cell>
        </row>
        <row r="395">
          <cell r="C395" t="str">
            <v>15241034</v>
          </cell>
          <cell r="H395">
            <v>1319750</v>
          </cell>
        </row>
        <row r="396">
          <cell r="C396" t="str">
            <v>15241035</v>
          </cell>
          <cell r="H396">
            <v>1319749</v>
          </cell>
        </row>
        <row r="397">
          <cell r="C397" t="str">
            <v>15241036</v>
          </cell>
          <cell r="H397">
            <v>1764646</v>
          </cell>
        </row>
        <row r="398">
          <cell r="C398" t="str">
            <v>15241037</v>
          </cell>
          <cell r="H398">
            <v>2856000</v>
          </cell>
        </row>
        <row r="399">
          <cell r="C399" t="str">
            <v>15241038</v>
          </cell>
          <cell r="H399">
            <v>430000</v>
          </cell>
        </row>
        <row r="400">
          <cell r="C400" t="str">
            <v>15241039</v>
          </cell>
          <cell r="H400">
            <v>1666000</v>
          </cell>
        </row>
        <row r="401">
          <cell r="C401" t="str">
            <v>1528</v>
          </cell>
          <cell r="H401">
            <v>188724824</v>
          </cell>
        </row>
        <row r="402">
          <cell r="C402" t="str">
            <v>152805</v>
          </cell>
          <cell r="H402">
            <v>162639670</v>
          </cell>
        </row>
        <row r="403">
          <cell r="C403" t="str">
            <v>15280501</v>
          </cell>
          <cell r="H403">
            <v>60064253</v>
          </cell>
        </row>
        <row r="404">
          <cell r="C404" t="str">
            <v>15280502</v>
          </cell>
          <cell r="H404">
            <v>1270000</v>
          </cell>
        </row>
        <row r="405">
          <cell r="C405" t="str">
            <v>15280503</v>
          </cell>
          <cell r="H405">
            <v>4785480</v>
          </cell>
        </row>
        <row r="406">
          <cell r="C406" t="str">
            <v>15280504</v>
          </cell>
          <cell r="H406">
            <v>2198000</v>
          </cell>
        </row>
        <row r="407">
          <cell r="C407" t="str">
            <v>15280505</v>
          </cell>
          <cell r="H407">
            <v>27575835</v>
          </cell>
        </row>
        <row r="408">
          <cell r="C408" t="str">
            <v>15280506</v>
          </cell>
          <cell r="H408">
            <v>1198000</v>
          </cell>
        </row>
        <row r="409">
          <cell r="C409" t="str">
            <v>15280507</v>
          </cell>
          <cell r="H409">
            <v>3600000</v>
          </cell>
        </row>
        <row r="410">
          <cell r="C410" t="str">
            <v>15280509</v>
          </cell>
          <cell r="H410">
            <v>3830495</v>
          </cell>
        </row>
        <row r="411">
          <cell r="C411" t="str">
            <v>15280510</v>
          </cell>
          <cell r="H411">
            <v>890756</v>
          </cell>
        </row>
        <row r="412">
          <cell r="C412" t="str">
            <v>15280511</v>
          </cell>
          <cell r="H412">
            <v>7999900</v>
          </cell>
        </row>
        <row r="413">
          <cell r="C413" t="str">
            <v>15280512</v>
          </cell>
          <cell r="H413">
            <v>10265800</v>
          </cell>
        </row>
        <row r="414">
          <cell r="C414" t="str">
            <v>15280513</v>
          </cell>
          <cell r="H414">
            <v>1443007</v>
          </cell>
        </row>
        <row r="415">
          <cell r="C415" t="str">
            <v>15280514</v>
          </cell>
          <cell r="H415">
            <v>1809750</v>
          </cell>
        </row>
        <row r="416">
          <cell r="C416" t="str">
            <v>15280515</v>
          </cell>
          <cell r="H416">
            <v>12869069</v>
          </cell>
        </row>
        <row r="417">
          <cell r="C417" t="str">
            <v>15280516</v>
          </cell>
          <cell r="H417">
            <v>11658033</v>
          </cell>
        </row>
        <row r="418">
          <cell r="C418" t="str">
            <v>15280517</v>
          </cell>
          <cell r="H418">
            <v>9241293</v>
          </cell>
        </row>
        <row r="419">
          <cell r="C419" t="str">
            <v>15280518</v>
          </cell>
          <cell r="H419">
            <v>1939999</v>
          </cell>
        </row>
        <row r="420">
          <cell r="C420" t="str">
            <v>152810</v>
          </cell>
          <cell r="H420">
            <v>26085154</v>
          </cell>
        </row>
        <row r="421">
          <cell r="C421" t="str">
            <v>15281001</v>
          </cell>
          <cell r="H421">
            <v>2296000</v>
          </cell>
        </row>
        <row r="422">
          <cell r="C422" t="str">
            <v>15281002</v>
          </cell>
          <cell r="H422">
            <v>22559154</v>
          </cell>
        </row>
        <row r="423">
          <cell r="C423" t="str">
            <v>15281003</v>
          </cell>
          <cell r="H423">
            <v>550000</v>
          </cell>
        </row>
        <row r="424">
          <cell r="C424" t="str">
            <v>15281004</v>
          </cell>
          <cell r="H424">
            <v>680000</v>
          </cell>
        </row>
        <row r="425">
          <cell r="C425" t="str">
            <v>1532</v>
          </cell>
          <cell r="H425">
            <v>4317146</v>
          </cell>
        </row>
        <row r="426">
          <cell r="C426" t="str">
            <v>153205</v>
          </cell>
          <cell r="H426">
            <v>4317146</v>
          </cell>
        </row>
        <row r="427">
          <cell r="C427" t="str">
            <v>15320501</v>
          </cell>
          <cell r="H427">
            <v>4317146</v>
          </cell>
        </row>
        <row r="428">
          <cell r="C428" t="str">
            <v>1540</v>
          </cell>
          <cell r="H428">
            <v>180000000</v>
          </cell>
        </row>
        <row r="429">
          <cell r="C429" t="str">
            <v>154005</v>
          </cell>
          <cell r="H429">
            <v>180000000</v>
          </cell>
        </row>
        <row r="430">
          <cell r="C430" t="str">
            <v>15400502</v>
          </cell>
          <cell r="H430">
            <v>180000000</v>
          </cell>
        </row>
        <row r="431">
          <cell r="C431" t="str">
            <v>1592</v>
          </cell>
          <cell r="H431">
            <v>-2761728545</v>
          </cell>
        </row>
        <row r="432">
          <cell r="C432" t="str">
            <v>159210</v>
          </cell>
          <cell r="H432">
            <v>-2115955270.48</v>
          </cell>
        </row>
        <row r="433">
          <cell r="C433" t="str">
            <v>15921001</v>
          </cell>
          <cell r="H433">
            <v>-975533416.32000005</v>
          </cell>
        </row>
        <row r="434">
          <cell r="C434" t="str">
            <v>15921002</v>
          </cell>
          <cell r="H434">
            <v>-7122046.3200000003</v>
          </cell>
        </row>
        <row r="435">
          <cell r="C435" t="str">
            <v>15921003</v>
          </cell>
          <cell r="H435">
            <v>-7038840.3200000003</v>
          </cell>
        </row>
        <row r="436">
          <cell r="C436" t="str">
            <v>15921004</v>
          </cell>
          <cell r="H436">
            <v>-8160625.3200000003</v>
          </cell>
        </row>
        <row r="437">
          <cell r="C437" t="str">
            <v>15921005</v>
          </cell>
          <cell r="H437">
            <v>-14311908.32</v>
          </cell>
        </row>
        <row r="438">
          <cell r="C438" t="str">
            <v>15921006</v>
          </cell>
          <cell r="H438">
            <v>-7230844.3200000003</v>
          </cell>
        </row>
        <row r="439">
          <cell r="C439" t="str">
            <v>15921007</v>
          </cell>
          <cell r="H439">
            <v>-6881866.3200000003</v>
          </cell>
        </row>
        <row r="440">
          <cell r="C440" t="str">
            <v>15921008</v>
          </cell>
          <cell r="H440">
            <v>-6976871.3200000003</v>
          </cell>
        </row>
        <row r="441">
          <cell r="C441" t="str">
            <v>15921009</v>
          </cell>
          <cell r="H441">
            <v>-6592087.3200000003</v>
          </cell>
        </row>
        <row r="442">
          <cell r="C442" t="str">
            <v>15921010</v>
          </cell>
          <cell r="H442">
            <v>-7536723.3200000003</v>
          </cell>
        </row>
        <row r="443">
          <cell r="C443" t="str">
            <v>15921011</v>
          </cell>
          <cell r="H443">
            <v>-6911183.3200000003</v>
          </cell>
        </row>
        <row r="444">
          <cell r="C444" t="str">
            <v>15921012</v>
          </cell>
          <cell r="H444">
            <v>-7357681.3200000003</v>
          </cell>
        </row>
        <row r="445">
          <cell r="C445" t="str">
            <v>15921013</v>
          </cell>
          <cell r="H445">
            <v>-7322448.3200000003</v>
          </cell>
        </row>
        <row r="446">
          <cell r="C446" t="str">
            <v>15921014</v>
          </cell>
          <cell r="H446">
            <v>-6927149.3200000003</v>
          </cell>
        </row>
        <row r="447">
          <cell r="C447" t="str">
            <v>15921015</v>
          </cell>
          <cell r="H447">
            <v>-6989522</v>
          </cell>
        </row>
        <row r="448">
          <cell r="C448" t="str">
            <v>15921016</v>
          </cell>
          <cell r="H448">
            <v>-7069031</v>
          </cell>
        </row>
        <row r="449">
          <cell r="C449" t="str">
            <v>15921017</v>
          </cell>
          <cell r="H449">
            <v>-7133099</v>
          </cell>
        </row>
        <row r="450">
          <cell r="C450" t="str">
            <v>15921018</v>
          </cell>
          <cell r="H450">
            <v>-7482583</v>
          </cell>
        </row>
        <row r="451">
          <cell r="C451" t="str">
            <v>15921019</v>
          </cell>
          <cell r="H451">
            <v>-7123843</v>
          </cell>
        </row>
        <row r="452">
          <cell r="C452" t="str">
            <v>15921020</v>
          </cell>
          <cell r="H452">
            <v>-7463867</v>
          </cell>
        </row>
        <row r="453">
          <cell r="C453" t="str">
            <v>15921021</v>
          </cell>
          <cell r="H453">
            <v>-7067229</v>
          </cell>
        </row>
        <row r="454">
          <cell r="C454" t="str">
            <v>15921022</v>
          </cell>
          <cell r="H454">
            <v>-7125564</v>
          </cell>
        </row>
        <row r="455">
          <cell r="C455" t="str">
            <v>15921023</v>
          </cell>
          <cell r="H455">
            <v>-7498242</v>
          </cell>
        </row>
        <row r="456">
          <cell r="C456" t="str">
            <v>15921024</v>
          </cell>
          <cell r="H456">
            <v>-8461787</v>
          </cell>
        </row>
        <row r="457">
          <cell r="C457" t="str">
            <v>15921025</v>
          </cell>
          <cell r="H457">
            <v>-8004050</v>
          </cell>
        </row>
        <row r="458">
          <cell r="C458" t="str">
            <v>15921026</v>
          </cell>
          <cell r="H458">
            <v>-6976142</v>
          </cell>
        </row>
        <row r="459">
          <cell r="C459" t="str">
            <v>15921027</v>
          </cell>
          <cell r="H459">
            <v>-7095974</v>
          </cell>
        </row>
        <row r="460">
          <cell r="C460" t="str">
            <v>15921028</v>
          </cell>
          <cell r="H460">
            <v>-6782753</v>
          </cell>
        </row>
        <row r="461">
          <cell r="C461" t="str">
            <v>15921029</v>
          </cell>
          <cell r="H461">
            <v>-6815169</v>
          </cell>
        </row>
        <row r="462">
          <cell r="C462" t="str">
            <v>15921030</v>
          </cell>
          <cell r="H462">
            <v>-6913925</v>
          </cell>
        </row>
        <row r="463">
          <cell r="C463" t="str">
            <v>15921031</v>
          </cell>
          <cell r="H463">
            <v>-8125538</v>
          </cell>
        </row>
        <row r="464">
          <cell r="C464" t="str">
            <v>15921032</v>
          </cell>
          <cell r="H464">
            <v>-7879587</v>
          </cell>
        </row>
        <row r="465">
          <cell r="C465" t="str">
            <v>15921033</v>
          </cell>
          <cell r="H465">
            <v>-9206944</v>
          </cell>
        </row>
        <row r="466">
          <cell r="C466" t="str">
            <v>15921034</v>
          </cell>
          <cell r="H466">
            <v>-7045652</v>
          </cell>
        </row>
        <row r="467">
          <cell r="C467" t="str">
            <v>15921035</v>
          </cell>
          <cell r="H467">
            <v>-7019467</v>
          </cell>
        </row>
        <row r="468">
          <cell r="C468" t="str">
            <v>15921036</v>
          </cell>
          <cell r="H468">
            <v>-6879056</v>
          </cell>
        </row>
        <row r="469">
          <cell r="C469" t="str">
            <v>15921037</v>
          </cell>
          <cell r="H469">
            <v>-7396712</v>
          </cell>
        </row>
        <row r="470">
          <cell r="C470" t="str">
            <v>15921038</v>
          </cell>
          <cell r="H470">
            <v>-7318881</v>
          </cell>
        </row>
        <row r="471">
          <cell r="C471" t="str">
            <v>15921039</v>
          </cell>
          <cell r="H471">
            <v>-7215055</v>
          </cell>
        </row>
        <row r="472">
          <cell r="C472" t="str">
            <v>15921040</v>
          </cell>
          <cell r="H472">
            <v>-45020743</v>
          </cell>
        </row>
        <row r="473">
          <cell r="C473" t="str">
            <v>15921041</v>
          </cell>
          <cell r="H473">
            <v>-8074754</v>
          </cell>
        </row>
        <row r="474">
          <cell r="C474" t="str">
            <v>15921042</v>
          </cell>
          <cell r="H474">
            <v>-22818567</v>
          </cell>
        </row>
        <row r="475">
          <cell r="C475" t="str">
            <v>15921043</v>
          </cell>
          <cell r="H475">
            <v>-6746271</v>
          </cell>
        </row>
        <row r="476">
          <cell r="C476" t="str">
            <v>15921044</v>
          </cell>
          <cell r="H476">
            <v>-9764331</v>
          </cell>
        </row>
        <row r="477">
          <cell r="C477" t="str">
            <v>15921045</v>
          </cell>
          <cell r="H477">
            <v>-41145000</v>
          </cell>
        </row>
        <row r="478">
          <cell r="C478" t="str">
            <v>15921046</v>
          </cell>
          <cell r="H478">
            <v>-12397942</v>
          </cell>
        </row>
        <row r="479">
          <cell r="C479" t="str">
            <v>15921047</v>
          </cell>
          <cell r="H479">
            <v>-7837939</v>
          </cell>
        </row>
        <row r="480">
          <cell r="C480" t="str">
            <v>15921048</v>
          </cell>
          <cell r="H480">
            <v>-10957263</v>
          </cell>
        </row>
        <row r="481">
          <cell r="C481" t="str">
            <v>15921049</v>
          </cell>
          <cell r="H481">
            <v>-22367483</v>
          </cell>
        </row>
        <row r="482">
          <cell r="C482" t="str">
            <v>15921050</v>
          </cell>
          <cell r="H482">
            <v>-16393343</v>
          </cell>
        </row>
        <row r="483">
          <cell r="C483" t="str">
            <v>15921051</v>
          </cell>
          <cell r="H483">
            <v>-6994906</v>
          </cell>
        </row>
        <row r="484">
          <cell r="C484" t="str">
            <v>15921052</v>
          </cell>
          <cell r="H484">
            <v>-7363299</v>
          </cell>
        </row>
        <row r="485">
          <cell r="C485" t="str">
            <v>15921053</v>
          </cell>
          <cell r="H485">
            <v>-8141523</v>
          </cell>
        </row>
        <row r="486">
          <cell r="C486" t="str">
            <v>15921054</v>
          </cell>
          <cell r="H486">
            <v>-18582417</v>
          </cell>
        </row>
        <row r="487">
          <cell r="C487" t="str">
            <v>15921055</v>
          </cell>
          <cell r="H487">
            <v>-6626971</v>
          </cell>
        </row>
        <row r="488">
          <cell r="C488" t="str">
            <v>15921056</v>
          </cell>
          <cell r="H488">
            <v>-6648370</v>
          </cell>
        </row>
        <row r="489">
          <cell r="C489" t="str">
            <v>15921057</v>
          </cell>
          <cell r="H489">
            <v>-6619286</v>
          </cell>
        </row>
        <row r="490">
          <cell r="C490" t="str">
            <v>15921058</v>
          </cell>
          <cell r="H490">
            <v>-6558997</v>
          </cell>
        </row>
        <row r="491">
          <cell r="C491" t="str">
            <v>15921059</v>
          </cell>
          <cell r="H491">
            <v>-6623719</v>
          </cell>
        </row>
        <row r="492">
          <cell r="C492" t="str">
            <v>15921060</v>
          </cell>
          <cell r="H492">
            <v>-27043303</v>
          </cell>
        </row>
        <row r="493">
          <cell r="C493" t="str">
            <v>15921061</v>
          </cell>
          <cell r="H493">
            <v>-6511779</v>
          </cell>
        </row>
        <row r="494">
          <cell r="C494" t="str">
            <v>15921062</v>
          </cell>
          <cell r="H494">
            <v>-6607265</v>
          </cell>
        </row>
        <row r="495">
          <cell r="C495" t="str">
            <v>15921063</v>
          </cell>
          <cell r="H495">
            <v>-6781194</v>
          </cell>
        </row>
        <row r="496">
          <cell r="C496" t="str">
            <v>15921064</v>
          </cell>
          <cell r="H496">
            <v>-6614580</v>
          </cell>
        </row>
        <row r="497">
          <cell r="C497" t="str">
            <v>15921065</v>
          </cell>
          <cell r="H497">
            <v>-7199954</v>
          </cell>
        </row>
        <row r="498">
          <cell r="C498" t="str">
            <v>15921066</v>
          </cell>
          <cell r="H498">
            <v>-6909691</v>
          </cell>
        </row>
        <row r="499">
          <cell r="C499" t="str">
            <v>15921067</v>
          </cell>
          <cell r="H499">
            <v>-6895421</v>
          </cell>
        </row>
        <row r="500">
          <cell r="C500" t="str">
            <v>15921068</v>
          </cell>
          <cell r="H500">
            <v>-6969251</v>
          </cell>
        </row>
        <row r="501">
          <cell r="C501" t="str">
            <v>15921069</v>
          </cell>
          <cell r="H501">
            <v>-6936378</v>
          </cell>
        </row>
        <row r="502">
          <cell r="C502" t="str">
            <v>15921070</v>
          </cell>
          <cell r="H502">
            <v>-6959531</v>
          </cell>
        </row>
        <row r="503">
          <cell r="C503" t="str">
            <v>15921071</v>
          </cell>
          <cell r="H503">
            <v>-6637720</v>
          </cell>
        </row>
        <row r="504">
          <cell r="C504" t="str">
            <v>15921072</v>
          </cell>
          <cell r="H504">
            <v>-6945304</v>
          </cell>
        </row>
        <row r="505">
          <cell r="C505" t="str">
            <v>15921073</v>
          </cell>
          <cell r="H505">
            <v>-7206652</v>
          </cell>
        </row>
        <row r="506">
          <cell r="C506" t="str">
            <v>15921074</v>
          </cell>
          <cell r="H506">
            <v>-7344709</v>
          </cell>
        </row>
        <row r="507">
          <cell r="C507" t="str">
            <v>15921075</v>
          </cell>
          <cell r="H507">
            <v>-7442870</v>
          </cell>
        </row>
        <row r="508">
          <cell r="C508" t="str">
            <v>15921076</v>
          </cell>
          <cell r="H508">
            <v>-6977282</v>
          </cell>
        </row>
        <row r="509">
          <cell r="C509" t="str">
            <v>15921077</v>
          </cell>
          <cell r="H509">
            <v>-7161083</v>
          </cell>
        </row>
        <row r="510">
          <cell r="C510" t="str">
            <v>15921078</v>
          </cell>
          <cell r="H510">
            <v>-7605750</v>
          </cell>
        </row>
        <row r="511">
          <cell r="C511" t="str">
            <v>15921079</v>
          </cell>
          <cell r="H511">
            <v>-7110210</v>
          </cell>
        </row>
        <row r="512">
          <cell r="C512" t="str">
            <v>15921080</v>
          </cell>
          <cell r="H512">
            <v>-7241826</v>
          </cell>
        </row>
        <row r="513">
          <cell r="C513" t="str">
            <v>15921081</v>
          </cell>
          <cell r="H513">
            <v>-7366758</v>
          </cell>
        </row>
        <row r="514">
          <cell r="C514" t="str">
            <v>15921082</v>
          </cell>
          <cell r="H514">
            <v>-7365527</v>
          </cell>
        </row>
        <row r="515">
          <cell r="C515" t="str">
            <v>15921083</v>
          </cell>
          <cell r="H515">
            <v>-8961478</v>
          </cell>
        </row>
        <row r="516">
          <cell r="C516" t="str">
            <v>15921084</v>
          </cell>
          <cell r="H516">
            <v>-7829562</v>
          </cell>
        </row>
        <row r="517">
          <cell r="C517" t="str">
            <v>15921085</v>
          </cell>
          <cell r="H517">
            <v>-7344558</v>
          </cell>
        </row>
        <row r="518">
          <cell r="C518" t="str">
            <v>15921086</v>
          </cell>
          <cell r="H518">
            <v>-10335294</v>
          </cell>
        </row>
        <row r="519">
          <cell r="C519" t="str">
            <v>15921087</v>
          </cell>
          <cell r="H519">
            <v>-12558023</v>
          </cell>
        </row>
        <row r="520">
          <cell r="C520" t="str">
            <v>15921088</v>
          </cell>
          <cell r="H520">
            <v>-10913605</v>
          </cell>
        </row>
        <row r="521">
          <cell r="C521" t="str">
            <v>15921089</v>
          </cell>
          <cell r="H521">
            <v>-6805095</v>
          </cell>
        </row>
        <row r="522">
          <cell r="C522" t="str">
            <v>15921091</v>
          </cell>
          <cell r="H522">
            <v>-14992033</v>
          </cell>
        </row>
        <row r="523">
          <cell r="C523" t="str">
            <v>15921092</v>
          </cell>
          <cell r="H523">
            <v>-13769133</v>
          </cell>
        </row>
        <row r="524">
          <cell r="C524" t="str">
            <v>15921093</v>
          </cell>
          <cell r="H524">
            <v>-7599690</v>
          </cell>
        </row>
        <row r="525">
          <cell r="C525" t="str">
            <v>15921094</v>
          </cell>
          <cell r="H525">
            <v>-295336274</v>
          </cell>
        </row>
        <row r="526">
          <cell r="C526" t="str">
            <v>159211</v>
          </cell>
          <cell r="H526">
            <v>-299557121.76999998</v>
          </cell>
        </row>
        <row r="527">
          <cell r="C527" t="str">
            <v>15921101</v>
          </cell>
          <cell r="H527">
            <v>-6687006</v>
          </cell>
        </row>
        <row r="528">
          <cell r="C528" t="str">
            <v>15921102</v>
          </cell>
          <cell r="H528">
            <v>-6871237</v>
          </cell>
        </row>
        <row r="529">
          <cell r="C529" t="str">
            <v>15921103</v>
          </cell>
          <cell r="H529">
            <v>-6959856</v>
          </cell>
        </row>
        <row r="530">
          <cell r="C530" t="str">
            <v>15921104</v>
          </cell>
          <cell r="H530">
            <v>-6896708</v>
          </cell>
        </row>
        <row r="531">
          <cell r="C531" t="str">
            <v>15921105</v>
          </cell>
          <cell r="H531">
            <v>-6685263</v>
          </cell>
        </row>
        <row r="532">
          <cell r="C532" t="str">
            <v>15921106</v>
          </cell>
          <cell r="H532">
            <v>-6970056</v>
          </cell>
        </row>
        <row r="533">
          <cell r="C533" t="str">
            <v>15921107</v>
          </cell>
          <cell r="H533">
            <v>-6982128</v>
          </cell>
        </row>
        <row r="534">
          <cell r="C534" t="str">
            <v>15921108</v>
          </cell>
          <cell r="H534">
            <v>-10348788</v>
          </cell>
        </row>
        <row r="535">
          <cell r="C535" t="str">
            <v>15921109</v>
          </cell>
          <cell r="H535">
            <v>-19028596</v>
          </cell>
        </row>
        <row r="536">
          <cell r="C536" t="str">
            <v>15921110</v>
          </cell>
          <cell r="H536">
            <v>-8730088</v>
          </cell>
        </row>
        <row r="537">
          <cell r="C537" t="str">
            <v>15921111</v>
          </cell>
          <cell r="H537">
            <v>-6823694</v>
          </cell>
        </row>
        <row r="538">
          <cell r="C538" t="str">
            <v>15921112</v>
          </cell>
          <cell r="H538">
            <v>-6651440</v>
          </cell>
        </row>
        <row r="539">
          <cell r="C539" t="str">
            <v>15921113</v>
          </cell>
          <cell r="H539">
            <v>-8111660</v>
          </cell>
        </row>
        <row r="540">
          <cell r="C540" t="str">
            <v>15921114</v>
          </cell>
          <cell r="H540">
            <v>-7289184</v>
          </cell>
        </row>
        <row r="541">
          <cell r="C541" t="str">
            <v>15921115</v>
          </cell>
          <cell r="H541">
            <v>-7613509</v>
          </cell>
        </row>
        <row r="542">
          <cell r="C542" t="str">
            <v>15921116</v>
          </cell>
          <cell r="H542">
            <v>-7208303</v>
          </cell>
        </row>
        <row r="543">
          <cell r="C543" t="str">
            <v>15921117</v>
          </cell>
          <cell r="H543">
            <v>-7166354</v>
          </cell>
        </row>
        <row r="544">
          <cell r="C544" t="str">
            <v>15921118</v>
          </cell>
          <cell r="H544">
            <v>-7139401</v>
          </cell>
        </row>
        <row r="545">
          <cell r="C545" t="str">
            <v>15921119</v>
          </cell>
          <cell r="H545">
            <v>-7142052</v>
          </cell>
        </row>
        <row r="546">
          <cell r="C546" t="str">
            <v>15921120</v>
          </cell>
          <cell r="H546">
            <v>-6815710</v>
          </cell>
        </row>
        <row r="547">
          <cell r="C547" t="str">
            <v>15921121</v>
          </cell>
          <cell r="H547">
            <v>-7140853</v>
          </cell>
        </row>
        <row r="548">
          <cell r="C548" t="str">
            <v>15921122</v>
          </cell>
          <cell r="H548">
            <v>-6777720</v>
          </cell>
        </row>
        <row r="549">
          <cell r="C549" t="str">
            <v>15921123</v>
          </cell>
          <cell r="H549">
            <v>-8186939</v>
          </cell>
        </row>
        <row r="550">
          <cell r="C550" t="str">
            <v>15921124</v>
          </cell>
          <cell r="H550">
            <v>-6532238</v>
          </cell>
        </row>
        <row r="551">
          <cell r="C551" t="str">
            <v>15921125</v>
          </cell>
          <cell r="H551">
            <v>-6549258</v>
          </cell>
        </row>
        <row r="552">
          <cell r="C552" t="str">
            <v>15921126</v>
          </cell>
          <cell r="H552">
            <v>-6543672</v>
          </cell>
        </row>
        <row r="553">
          <cell r="C553" t="str">
            <v>15921127</v>
          </cell>
          <cell r="H553">
            <v>-6637861</v>
          </cell>
        </row>
        <row r="554">
          <cell r="C554" t="str">
            <v>15921128</v>
          </cell>
          <cell r="H554">
            <v>-6687783</v>
          </cell>
        </row>
        <row r="555">
          <cell r="C555" t="str">
            <v>15921129</v>
          </cell>
          <cell r="H555">
            <v>-6576709</v>
          </cell>
        </row>
        <row r="556">
          <cell r="C556" t="str">
            <v>15921130</v>
          </cell>
          <cell r="H556">
            <v>-6585156</v>
          </cell>
        </row>
        <row r="557">
          <cell r="C557" t="str">
            <v>15921131</v>
          </cell>
          <cell r="H557">
            <v>-6578785</v>
          </cell>
        </row>
        <row r="558">
          <cell r="C558" t="str">
            <v>15921132</v>
          </cell>
          <cell r="H558">
            <v>-6571620</v>
          </cell>
        </row>
        <row r="559">
          <cell r="C559" t="str">
            <v>15921133</v>
          </cell>
          <cell r="H559">
            <v>-6557702</v>
          </cell>
        </row>
        <row r="560">
          <cell r="C560" t="str">
            <v>15921134</v>
          </cell>
          <cell r="H560">
            <v>-6838470</v>
          </cell>
        </row>
        <row r="561">
          <cell r="C561" t="str">
            <v>15921135</v>
          </cell>
          <cell r="H561">
            <v>-6570953</v>
          </cell>
        </row>
        <row r="562">
          <cell r="C562" t="str">
            <v>15921136</v>
          </cell>
          <cell r="H562">
            <v>-6498699</v>
          </cell>
        </row>
        <row r="563">
          <cell r="C563" t="str">
            <v>15921137</v>
          </cell>
          <cell r="H563">
            <v>-6624123</v>
          </cell>
        </row>
        <row r="564">
          <cell r="C564" t="str">
            <v>15921138</v>
          </cell>
          <cell r="H564">
            <v>-6567157</v>
          </cell>
        </row>
        <row r="565">
          <cell r="C565" t="str">
            <v>15921139</v>
          </cell>
          <cell r="H565">
            <v>-6664053</v>
          </cell>
        </row>
        <row r="566">
          <cell r="C566" t="str">
            <v>15921140</v>
          </cell>
          <cell r="H566">
            <v>-7056597</v>
          </cell>
        </row>
        <row r="567">
          <cell r="C567" t="str">
            <v>15921141</v>
          </cell>
          <cell r="H567">
            <v>-6689740.7699999996</v>
          </cell>
        </row>
        <row r="568">
          <cell r="C568" t="str">
            <v>159215</v>
          </cell>
          <cell r="H568">
            <v>-235958902</v>
          </cell>
        </row>
        <row r="569">
          <cell r="C569" t="str">
            <v>15921501</v>
          </cell>
          <cell r="H569">
            <v>-111717950.5</v>
          </cell>
        </row>
        <row r="570">
          <cell r="C570" t="str">
            <v>15921502</v>
          </cell>
          <cell r="H570">
            <v>-6572021.5</v>
          </cell>
        </row>
        <row r="571">
          <cell r="C571" t="str">
            <v>15921503</v>
          </cell>
          <cell r="H571">
            <v>-7377134.5</v>
          </cell>
        </row>
        <row r="572">
          <cell r="C572" t="str">
            <v>15921504</v>
          </cell>
          <cell r="H572">
            <v>-5326244.5</v>
          </cell>
        </row>
        <row r="573">
          <cell r="C573" t="str">
            <v>15921505</v>
          </cell>
          <cell r="H573">
            <v>-3551153.5</v>
          </cell>
        </row>
        <row r="574">
          <cell r="C574" t="str">
            <v>15921506</v>
          </cell>
          <cell r="H574">
            <v>-3171361.5</v>
          </cell>
        </row>
        <row r="575">
          <cell r="C575" t="str">
            <v>15921507</v>
          </cell>
          <cell r="H575">
            <v>-3699164.5</v>
          </cell>
        </row>
        <row r="576">
          <cell r="C576" t="str">
            <v>15921508</v>
          </cell>
          <cell r="H576">
            <v>-3228117.5</v>
          </cell>
        </row>
        <row r="577">
          <cell r="C577" t="str">
            <v>15921509</v>
          </cell>
          <cell r="H577">
            <v>-3166217.5</v>
          </cell>
        </row>
        <row r="578">
          <cell r="C578" t="str">
            <v>15921510</v>
          </cell>
          <cell r="H578">
            <v>-3663860.5</v>
          </cell>
        </row>
        <row r="579">
          <cell r="C579" t="str">
            <v>15921511</v>
          </cell>
          <cell r="H579">
            <v>-12455538.5</v>
          </cell>
        </row>
        <row r="580">
          <cell r="C580" t="str">
            <v>15921512</v>
          </cell>
          <cell r="H580">
            <v>-3146367.5</v>
          </cell>
        </row>
        <row r="581">
          <cell r="C581" t="str">
            <v>15921513</v>
          </cell>
          <cell r="H581">
            <v>-2920230.5</v>
          </cell>
        </row>
        <row r="582">
          <cell r="C582" t="str">
            <v>15921514</v>
          </cell>
          <cell r="H582">
            <v>-4343503.5</v>
          </cell>
        </row>
        <row r="583">
          <cell r="C583" t="str">
            <v>15921515</v>
          </cell>
          <cell r="H583">
            <v>-3251844.5</v>
          </cell>
        </row>
        <row r="584">
          <cell r="C584" t="str">
            <v>15921516</v>
          </cell>
          <cell r="H584">
            <v>-3144928.5</v>
          </cell>
        </row>
        <row r="585">
          <cell r="C585" t="str">
            <v>15921517</v>
          </cell>
          <cell r="H585">
            <v>-2859368.5</v>
          </cell>
        </row>
        <row r="586">
          <cell r="C586" t="str">
            <v>15921518</v>
          </cell>
          <cell r="H586">
            <v>-3169112.5</v>
          </cell>
        </row>
        <row r="587">
          <cell r="C587" t="str">
            <v>15921519</v>
          </cell>
          <cell r="H587">
            <v>-3186722.5</v>
          </cell>
        </row>
        <row r="588">
          <cell r="C588" t="str">
            <v>15921520</v>
          </cell>
          <cell r="H588">
            <v>-4089892.5</v>
          </cell>
        </row>
        <row r="589">
          <cell r="C589" t="str">
            <v>15921521</v>
          </cell>
          <cell r="H589">
            <v>-3363858.5</v>
          </cell>
        </row>
        <row r="590">
          <cell r="C590" t="str">
            <v>15921522</v>
          </cell>
          <cell r="H590">
            <v>-3157370.5</v>
          </cell>
        </row>
        <row r="591">
          <cell r="C591" t="str">
            <v>15921523</v>
          </cell>
          <cell r="H591">
            <v>-3460364.5</v>
          </cell>
        </row>
        <row r="592">
          <cell r="C592" t="str">
            <v>15921524</v>
          </cell>
          <cell r="H592">
            <v>-3280376.5</v>
          </cell>
        </row>
        <row r="593">
          <cell r="C593" t="str">
            <v>15921525</v>
          </cell>
          <cell r="H593">
            <v>-3318854.5</v>
          </cell>
        </row>
        <row r="594">
          <cell r="C594" t="str">
            <v>15921526</v>
          </cell>
          <cell r="H594">
            <v>-3479372.5</v>
          </cell>
        </row>
        <row r="595">
          <cell r="C595" t="str">
            <v>15921527</v>
          </cell>
          <cell r="H595">
            <v>-3127160.5</v>
          </cell>
        </row>
        <row r="596">
          <cell r="C596" t="str">
            <v>15921528</v>
          </cell>
          <cell r="H596">
            <v>-3205367.5</v>
          </cell>
        </row>
        <row r="597">
          <cell r="C597" t="str">
            <v>15921529</v>
          </cell>
          <cell r="H597">
            <v>-3334877.5</v>
          </cell>
        </row>
        <row r="598">
          <cell r="C598" t="str">
            <v>15921530</v>
          </cell>
          <cell r="H598">
            <v>-3134369.5</v>
          </cell>
        </row>
        <row r="599">
          <cell r="C599" t="str">
            <v>15921531</v>
          </cell>
          <cell r="H599">
            <v>-803350.5</v>
          </cell>
        </row>
        <row r="600">
          <cell r="C600" t="str">
            <v>15921532</v>
          </cell>
          <cell r="H600">
            <v>-8252844.5</v>
          </cell>
        </row>
        <row r="601">
          <cell r="C601" t="str">
            <v>159220</v>
          </cell>
          <cell r="H601">
            <v>-29571097</v>
          </cell>
        </row>
        <row r="602">
          <cell r="C602" t="str">
            <v>15922001</v>
          </cell>
          <cell r="H602">
            <v>-8776225.8800000008</v>
          </cell>
        </row>
        <row r="603">
          <cell r="C603" t="str">
            <v>15922002</v>
          </cell>
          <cell r="H603">
            <v>-3303813.88</v>
          </cell>
        </row>
        <row r="604">
          <cell r="C604" t="str">
            <v>15922003</v>
          </cell>
          <cell r="H604">
            <v>-4148147.88</v>
          </cell>
        </row>
        <row r="605">
          <cell r="C605" t="str">
            <v>15922004</v>
          </cell>
          <cell r="H605">
            <v>-2947562.88</v>
          </cell>
        </row>
        <row r="606">
          <cell r="C606" t="str">
            <v>15922005</v>
          </cell>
          <cell r="H606">
            <v>-2967680.88</v>
          </cell>
        </row>
        <row r="607">
          <cell r="C607" t="str">
            <v>15922006</v>
          </cell>
          <cell r="H607">
            <v>-2852784.88</v>
          </cell>
        </row>
        <row r="608">
          <cell r="C608" t="str">
            <v>15922007</v>
          </cell>
          <cell r="H608">
            <v>-2999166.88</v>
          </cell>
        </row>
        <row r="609">
          <cell r="C609" t="str">
            <v>15922008</v>
          </cell>
          <cell r="H609">
            <v>-1575713.84</v>
          </cell>
        </row>
        <row r="610">
          <cell r="C610" t="str">
            <v>159225</v>
          </cell>
          <cell r="H610">
            <v>-1486153.75</v>
          </cell>
        </row>
        <row r="611">
          <cell r="C611" t="str">
            <v>15922501</v>
          </cell>
          <cell r="H611">
            <v>-1486153.75</v>
          </cell>
        </row>
        <row r="612">
          <cell r="C612" t="str">
            <v>159235</v>
          </cell>
          <cell r="H612">
            <v>-79200000</v>
          </cell>
        </row>
        <row r="613">
          <cell r="C613" t="str">
            <v>15923501</v>
          </cell>
          <cell r="H613">
            <v>-79200000</v>
          </cell>
        </row>
        <row r="614">
          <cell r="C614" t="str">
            <v>16</v>
          </cell>
          <cell r="H614">
            <v>44086953.68</v>
          </cell>
        </row>
        <row r="615">
          <cell r="C615" t="str">
            <v>1625</v>
          </cell>
          <cell r="H615">
            <v>150000000</v>
          </cell>
        </row>
        <row r="616">
          <cell r="C616" t="str">
            <v>162535</v>
          </cell>
          <cell r="H616">
            <v>150000000</v>
          </cell>
        </row>
        <row r="617">
          <cell r="C617" t="str">
            <v>16253540</v>
          </cell>
          <cell r="H617">
            <v>35365888</v>
          </cell>
        </row>
        <row r="618">
          <cell r="C618" t="str">
            <v>16253541</v>
          </cell>
          <cell r="H618">
            <v>5614206</v>
          </cell>
        </row>
        <row r="619">
          <cell r="C619" t="str">
            <v>16253542</v>
          </cell>
          <cell r="H619">
            <v>13552036</v>
          </cell>
        </row>
        <row r="620">
          <cell r="C620" t="str">
            <v>16253543</v>
          </cell>
          <cell r="H620">
            <v>4494881</v>
          </cell>
        </row>
        <row r="621">
          <cell r="C621" t="str">
            <v>16253544</v>
          </cell>
          <cell r="H621">
            <v>80383354</v>
          </cell>
        </row>
        <row r="622">
          <cell r="C622" t="str">
            <v>16253545</v>
          </cell>
          <cell r="H622">
            <v>5869131</v>
          </cell>
        </row>
        <row r="623">
          <cell r="C623" t="str">
            <v>16253546</v>
          </cell>
          <cell r="H623">
            <v>4720504</v>
          </cell>
        </row>
        <row r="624">
          <cell r="C624" t="str">
            <v>1635</v>
          </cell>
          <cell r="H624">
            <v>92204318</v>
          </cell>
        </row>
        <row r="625">
          <cell r="C625" t="str">
            <v>163501</v>
          </cell>
          <cell r="H625">
            <v>92204318</v>
          </cell>
        </row>
        <row r="626">
          <cell r="C626" t="str">
            <v>16350101</v>
          </cell>
          <cell r="H626">
            <v>92204318</v>
          </cell>
        </row>
        <row r="627">
          <cell r="C627" t="str">
            <v>1698</v>
          </cell>
          <cell r="H627">
            <v>-198117364.31999999</v>
          </cell>
        </row>
        <row r="628">
          <cell r="C628" t="str">
            <v>169830</v>
          </cell>
          <cell r="H628">
            <v>-150000000</v>
          </cell>
        </row>
        <row r="629">
          <cell r="C629" t="str">
            <v>16983001</v>
          </cell>
          <cell r="H629">
            <v>-150000000</v>
          </cell>
        </row>
        <row r="630">
          <cell r="C630" t="str">
            <v>169840</v>
          </cell>
          <cell r="H630">
            <v>-48117364.32</v>
          </cell>
        </row>
        <row r="631">
          <cell r="C631" t="str">
            <v>16984001</v>
          </cell>
          <cell r="H631">
            <v>-48117364.32</v>
          </cell>
        </row>
        <row r="632">
          <cell r="C632" t="str">
            <v>17</v>
          </cell>
          <cell r="H632">
            <v>53978400</v>
          </cell>
        </row>
        <row r="633">
          <cell r="C633" t="str">
            <v>1705</v>
          </cell>
          <cell r="H633">
            <v>53978400</v>
          </cell>
        </row>
        <row r="634">
          <cell r="C634" t="str">
            <v>170525</v>
          </cell>
          <cell r="H634">
            <v>53978400</v>
          </cell>
        </row>
        <row r="635">
          <cell r="C635" t="str">
            <v>17052501</v>
          </cell>
          <cell r="H635">
            <v>53978400</v>
          </cell>
        </row>
        <row r="636">
          <cell r="C636" t="str">
            <v>2</v>
          </cell>
          <cell r="H636">
            <v>-2424839666.1100001</v>
          </cell>
        </row>
        <row r="637">
          <cell r="C637" t="str">
            <v>21</v>
          </cell>
          <cell r="H637">
            <v>-978800419.51999998</v>
          </cell>
        </row>
        <row r="638">
          <cell r="C638" t="str">
            <v>2105</v>
          </cell>
          <cell r="H638">
            <v>-631655015.32000005</v>
          </cell>
        </row>
        <row r="639">
          <cell r="C639" t="str">
            <v>210510</v>
          </cell>
          <cell r="H639">
            <v>-476083510.06999999</v>
          </cell>
        </row>
        <row r="640">
          <cell r="C640" t="str">
            <v>21051002</v>
          </cell>
          <cell r="H640">
            <v>-214813578.56999999</v>
          </cell>
        </row>
        <row r="641">
          <cell r="C641" t="str">
            <v>2105100203</v>
          </cell>
          <cell r="H641">
            <v>-1813578.57</v>
          </cell>
        </row>
        <row r="642">
          <cell r="C642" t="str">
            <v>2105100205</v>
          </cell>
          <cell r="H642">
            <v>-213000000</v>
          </cell>
        </row>
        <row r="643">
          <cell r="C643" t="str">
            <v>21051003</v>
          </cell>
          <cell r="H643">
            <v>-73805505.5</v>
          </cell>
        </row>
        <row r="644">
          <cell r="C644" t="str">
            <v>21051006</v>
          </cell>
          <cell r="H644">
            <v>-170797756</v>
          </cell>
        </row>
        <row r="645">
          <cell r="C645" t="str">
            <v>21051007</v>
          </cell>
          <cell r="H645">
            <v>-16666670</v>
          </cell>
        </row>
        <row r="646">
          <cell r="C646" t="str">
            <v>210515</v>
          </cell>
          <cell r="H646">
            <v>1054846.08</v>
          </cell>
        </row>
        <row r="647">
          <cell r="C647" t="str">
            <v>21051501</v>
          </cell>
          <cell r="H647">
            <v>4526824.3</v>
          </cell>
        </row>
        <row r="648">
          <cell r="C648" t="str">
            <v>21051502</v>
          </cell>
          <cell r="H648">
            <v>-1062429</v>
          </cell>
        </row>
        <row r="649">
          <cell r="C649" t="str">
            <v>21051503</v>
          </cell>
          <cell r="H649">
            <v>-2725065.22</v>
          </cell>
        </row>
        <row r="650">
          <cell r="C650" t="str">
            <v>21051504</v>
          </cell>
          <cell r="H650">
            <v>315516</v>
          </cell>
        </row>
        <row r="651">
          <cell r="C651" t="str">
            <v>210520</v>
          </cell>
          <cell r="H651">
            <v>-156626351.33000001</v>
          </cell>
        </row>
        <row r="652">
          <cell r="C652" t="str">
            <v>21052002</v>
          </cell>
          <cell r="H652">
            <v>4590384</v>
          </cell>
        </row>
        <row r="653">
          <cell r="C653" t="str">
            <v>21052005</v>
          </cell>
          <cell r="H653">
            <v>-161216735.33000001</v>
          </cell>
        </row>
        <row r="654">
          <cell r="C654" t="str">
            <v>2105200501</v>
          </cell>
          <cell r="H654">
            <v>-84699246.260000005</v>
          </cell>
        </row>
        <row r="655">
          <cell r="C655" t="str">
            <v>2105200502</v>
          </cell>
          <cell r="H655">
            <v>-42975822.57</v>
          </cell>
        </row>
        <row r="656">
          <cell r="C656" t="str">
            <v>2105200507</v>
          </cell>
          <cell r="H656">
            <v>-33541666.5</v>
          </cell>
        </row>
        <row r="657">
          <cell r="C657" t="str">
            <v>2115</v>
          </cell>
          <cell r="H657">
            <v>-347145404.19999999</v>
          </cell>
        </row>
        <row r="658">
          <cell r="C658" t="str">
            <v>211520</v>
          </cell>
          <cell r="H658">
            <v>-347145404.19999999</v>
          </cell>
        </row>
        <row r="659">
          <cell r="C659" t="str">
            <v>21152001</v>
          </cell>
          <cell r="H659">
            <v>-5870405.2000000002</v>
          </cell>
        </row>
        <row r="660">
          <cell r="C660" t="str">
            <v>21152002</v>
          </cell>
          <cell r="H660">
            <v>-341274999</v>
          </cell>
        </row>
        <row r="661">
          <cell r="C661" t="str">
            <v>22</v>
          </cell>
          <cell r="H661">
            <v>-122248318.83</v>
          </cell>
        </row>
        <row r="662">
          <cell r="C662" t="str">
            <v>2205</v>
          </cell>
          <cell r="H662">
            <v>-122248318.83</v>
          </cell>
        </row>
        <row r="663">
          <cell r="C663" t="str">
            <v>220505</v>
          </cell>
          <cell r="H663">
            <v>-122248318.83</v>
          </cell>
        </row>
        <row r="664">
          <cell r="C664" t="str">
            <v>22050501</v>
          </cell>
          <cell r="H664">
            <v>-122248318.83</v>
          </cell>
        </row>
        <row r="665">
          <cell r="C665" t="str">
            <v>23</v>
          </cell>
          <cell r="H665">
            <v>-1090225704.73</v>
          </cell>
        </row>
        <row r="666">
          <cell r="C666" t="str">
            <v>2335</v>
          </cell>
          <cell r="H666">
            <v>-1026291793.86</v>
          </cell>
        </row>
        <row r="667">
          <cell r="C667" t="str">
            <v>233595</v>
          </cell>
          <cell r="H667">
            <v>-1026291793.86</v>
          </cell>
        </row>
        <row r="668">
          <cell r="C668" t="str">
            <v>23359501</v>
          </cell>
          <cell r="H668">
            <v>-498087723.06</v>
          </cell>
        </row>
        <row r="669">
          <cell r="C669" t="str">
            <v>23359502</v>
          </cell>
          <cell r="H669">
            <v>-492813542.80000001</v>
          </cell>
        </row>
        <row r="670">
          <cell r="C670" t="str">
            <v>23359503</v>
          </cell>
          <cell r="H670">
            <v>-34941868</v>
          </cell>
        </row>
        <row r="671">
          <cell r="C671" t="str">
            <v>23359504</v>
          </cell>
          <cell r="H671">
            <v>-440760</v>
          </cell>
        </row>
        <row r="672">
          <cell r="C672" t="str">
            <v>23359506</v>
          </cell>
          <cell r="H672">
            <v>-7900</v>
          </cell>
        </row>
        <row r="673">
          <cell r="C673" t="str">
            <v>2365</v>
          </cell>
          <cell r="H673">
            <v>-21249150.609999999</v>
          </cell>
        </row>
        <row r="674">
          <cell r="C674" t="str">
            <v>236505</v>
          </cell>
          <cell r="H674">
            <v>-252711</v>
          </cell>
        </row>
        <row r="675">
          <cell r="C675" t="str">
            <v>23650501</v>
          </cell>
          <cell r="H675">
            <v>-252711</v>
          </cell>
        </row>
        <row r="676">
          <cell r="C676" t="str">
            <v>236515</v>
          </cell>
          <cell r="H676">
            <v>-1740746.42</v>
          </cell>
        </row>
        <row r="677">
          <cell r="C677" t="str">
            <v>23651507</v>
          </cell>
          <cell r="H677">
            <v>-1738446.42</v>
          </cell>
        </row>
        <row r="678">
          <cell r="C678" t="str">
            <v>23651509</v>
          </cell>
          <cell r="H678">
            <v>-2300</v>
          </cell>
        </row>
        <row r="679">
          <cell r="C679" t="str">
            <v>236525</v>
          </cell>
          <cell r="H679">
            <v>-846417.28</v>
          </cell>
        </row>
        <row r="680">
          <cell r="C680" t="str">
            <v>23652501</v>
          </cell>
          <cell r="H680">
            <v>-28723.439999999999</v>
          </cell>
        </row>
        <row r="681">
          <cell r="C681" t="str">
            <v>23652502</v>
          </cell>
          <cell r="H681">
            <v>0</v>
          </cell>
        </row>
        <row r="682">
          <cell r="C682" t="str">
            <v>23652503</v>
          </cell>
          <cell r="H682">
            <v>-570846.07999999996</v>
          </cell>
        </row>
        <row r="683">
          <cell r="C683" t="str">
            <v>23652506</v>
          </cell>
          <cell r="H683">
            <v>-185732.75</v>
          </cell>
        </row>
        <row r="684">
          <cell r="C684" t="str">
            <v>23652509</v>
          </cell>
          <cell r="H684">
            <v>-32435.63</v>
          </cell>
        </row>
        <row r="685">
          <cell r="C685" t="str">
            <v>23652511</v>
          </cell>
          <cell r="H685">
            <v>-28679.38</v>
          </cell>
        </row>
        <row r="686">
          <cell r="C686" t="str">
            <v>236530</v>
          </cell>
          <cell r="H686">
            <v>-2474733.35</v>
          </cell>
        </row>
        <row r="687">
          <cell r="C687" t="str">
            <v>23653001</v>
          </cell>
          <cell r="H687">
            <v>-2474733.35</v>
          </cell>
        </row>
        <row r="688">
          <cell r="C688" t="str">
            <v>236540</v>
          </cell>
          <cell r="H688">
            <v>-2747597.62</v>
          </cell>
        </row>
        <row r="689">
          <cell r="C689" t="str">
            <v>23654001</v>
          </cell>
          <cell r="H689">
            <v>-2513659.73</v>
          </cell>
        </row>
        <row r="690">
          <cell r="C690" t="str">
            <v>23654003</v>
          </cell>
          <cell r="H690">
            <v>-233937.89</v>
          </cell>
        </row>
        <row r="691">
          <cell r="C691" t="str">
            <v>236575</v>
          </cell>
          <cell r="H691">
            <v>-13186944.939999999</v>
          </cell>
        </row>
        <row r="692">
          <cell r="C692" t="str">
            <v>23657501</v>
          </cell>
          <cell r="H692">
            <v>-16640</v>
          </cell>
        </row>
        <row r="693">
          <cell r="C693" t="str">
            <v>23657502</v>
          </cell>
          <cell r="H693">
            <v>-3706072.44</v>
          </cell>
        </row>
        <row r="694">
          <cell r="C694" t="str">
            <v>23657503</v>
          </cell>
          <cell r="H694">
            <v>-390569</v>
          </cell>
        </row>
        <row r="695">
          <cell r="C695" t="str">
            <v>23657504</v>
          </cell>
          <cell r="H695">
            <v>-9073663.5</v>
          </cell>
        </row>
        <row r="696">
          <cell r="C696" t="str">
            <v>2368</v>
          </cell>
          <cell r="H696">
            <v>-6437490.2599999998</v>
          </cell>
        </row>
        <row r="697">
          <cell r="C697" t="str">
            <v>236805</v>
          </cell>
          <cell r="H697">
            <v>-268489.03000000003</v>
          </cell>
        </row>
        <row r="698">
          <cell r="C698" t="str">
            <v>23680505</v>
          </cell>
          <cell r="H698">
            <v>-81573</v>
          </cell>
        </row>
        <row r="699">
          <cell r="C699" t="str">
            <v>23680532</v>
          </cell>
          <cell r="H699">
            <v>-112784.03</v>
          </cell>
        </row>
        <row r="700">
          <cell r="C700" t="str">
            <v>23680545</v>
          </cell>
          <cell r="H700">
            <v>-74132</v>
          </cell>
        </row>
        <row r="701">
          <cell r="C701" t="str">
            <v>236806</v>
          </cell>
          <cell r="H701">
            <v>-3594552.79</v>
          </cell>
        </row>
        <row r="702">
          <cell r="C702" t="str">
            <v>23680602</v>
          </cell>
          <cell r="H702">
            <v>-3594552.79</v>
          </cell>
        </row>
        <row r="703">
          <cell r="C703" t="str">
            <v>236807</v>
          </cell>
          <cell r="H703">
            <v>-2396469.83</v>
          </cell>
        </row>
        <row r="704">
          <cell r="C704" t="str">
            <v>23680702</v>
          </cell>
          <cell r="H704">
            <v>-2396469.83</v>
          </cell>
        </row>
        <row r="705">
          <cell r="C705" t="str">
            <v>236810</v>
          </cell>
          <cell r="H705">
            <v>-124829.52</v>
          </cell>
        </row>
        <row r="706">
          <cell r="C706" t="str">
            <v>23681001</v>
          </cell>
          <cell r="H706">
            <v>-75108</v>
          </cell>
        </row>
        <row r="707">
          <cell r="C707" t="str">
            <v>23681003</v>
          </cell>
          <cell r="H707">
            <v>-49721.52</v>
          </cell>
        </row>
        <row r="708">
          <cell r="C708" t="str">
            <v>236815</v>
          </cell>
          <cell r="H708">
            <v>-53149.09</v>
          </cell>
        </row>
        <row r="709">
          <cell r="C709" t="str">
            <v>23681503</v>
          </cell>
          <cell r="H709">
            <v>-53149.09</v>
          </cell>
        </row>
        <row r="710">
          <cell r="C710" t="str">
            <v>2370</v>
          </cell>
          <cell r="H710">
            <v>-36292870</v>
          </cell>
        </row>
        <row r="711">
          <cell r="C711" t="str">
            <v>237005</v>
          </cell>
          <cell r="H711">
            <v>164912</v>
          </cell>
        </row>
        <row r="712">
          <cell r="C712" t="str">
            <v>23700501</v>
          </cell>
          <cell r="H712">
            <v>164912</v>
          </cell>
        </row>
        <row r="713">
          <cell r="C713" t="str">
            <v>237006</v>
          </cell>
          <cell r="H713">
            <v>0</v>
          </cell>
        </row>
        <row r="714">
          <cell r="C714" t="str">
            <v>23700601</v>
          </cell>
          <cell r="H714">
            <v>0</v>
          </cell>
        </row>
        <row r="715">
          <cell r="C715" t="str">
            <v>237010</v>
          </cell>
          <cell r="H715">
            <v>73708</v>
          </cell>
        </row>
        <row r="716">
          <cell r="C716" t="str">
            <v>23701001</v>
          </cell>
          <cell r="H716">
            <v>73708</v>
          </cell>
        </row>
        <row r="717">
          <cell r="C717" t="str">
            <v>237015</v>
          </cell>
          <cell r="H717">
            <v>0</v>
          </cell>
        </row>
        <row r="718">
          <cell r="C718" t="str">
            <v>23701501</v>
          </cell>
          <cell r="H718">
            <v>0</v>
          </cell>
        </row>
        <row r="719">
          <cell r="C719" t="str">
            <v>237045</v>
          </cell>
          <cell r="H719">
            <v>-36531490</v>
          </cell>
        </row>
        <row r="720">
          <cell r="C720" t="str">
            <v>23704501</v>
          </cell>
          <cell r="H720">
            <v>-36531490</v>
          </cell>
        </row>
        <row r="721">
          <cell r="C721" t="str">
            <v>2380</v>
          </cell>
          <cell r="H721">
            <v>45600</v>
          </cell>
        </row>
        <row r="722">
          <cell r="C722" t="str">
            <v>238030</v>
          </cell>
          <cell r="H722">
            <v>45600</v>
          </cell>
        </row>
        <row r="723">
          <cell r="C723" t="str">
            <v>23803001</v>
          </cell>
          <cell r="H723">
            <v>45600</v>
          </cell>
        </row>
        <row r="724">
          <cell r="C724" t="str">
            <v>24</v>
          </cell>
          <cell r="H724">
            <v>-8083174</v>
          </cell>
        </row>
        <row r="725">
          <cell r="C725" t="str">
            <v>2412</v>
          </cell>
          <cell r="H725">
            <v>-8083174</v>
          </cell>
        </row>
        <row r="726">
          <cell r="C726" t="str">
            <v>241210</v>
          </cell>
          <cell r="H726">
            <v>-8083174</v>
          </cell>
        </row>
        <row r="727">
          <cell r="C727" t="str">
            <v>24121001</v>
          </cell>
          <cell r="H727">
            <v>-8083174</v>
          </cell>
        </row>
        <row r="728">
          <cell r="C728" t="str">
            <v>25</v>
          </cell>
          <cell r="H728">
            <v>-225482049.03</v>
          </cell>
        </row>
        <row r="729">
          <cell r="C729" t="str">
            <v>2505</v>
          </cell>
          <cell r="H729">
            <v>-94712438.319999993</v>
          </cell>
        </row>
        <row r="730">
          <cell r="C730" t="str">
            <v>250505</v>
          </cell>
          <cell r="H730">
            <v>-94712438.319999993</v>
          </cell>
        </row>
        <row r="731">
          <cell r="C731" t="str">
            <v>25050501</v>
          </cell>
          <cell r="H731">
            <v>-94144731.319999993</v>
          </cell>
        </row>
        <row r="732">
          <cell r="C732" t="str">
            <v>25050504</v>
          </cell>
          <cell r="H732">
            <v>-567707</v>
          </cell>
        </row>
        <row r="733">
          <cell r="C733" t="str">
            <v>2510</v>
          </cell>
          <cell r="H733">
            <v>-130769610.70999999</v>
          </cell>
        </row>
        <row r="734">
          <cell r="C734" t="str">
            <v>251010</v>
          </cell>
          <cell r="H734">
            <v>-130769610.70999999</v>
          </cell>
        </row>
        <row r="735">
          <cell r="C735" t="str">
            <v>25101001</v>
          </cell>
          <cell r="H735">
            <v>-69531604.640000001</v>
          </cell>
        </row>
        <row r="736">
          <cell r="C736" t="str">
            <v>2510100101</v>
          </cell>
          <cell r="H736">
            <v>29647527.280000001</v>
          </cell>
        </row>
        <row r="737">
          <cell r="C737" t="str">
            <v>2510100102</v>
          </cell>
          <cell r="H737">
            <v>-63087371.75</v>
          </cell>
        </row>
        <row r="738">
          <cell r="C738" t="str">
            <v>2510100103</v>
          </cell>
          <cell r="H738">
            <v>-36091760.170000002</v>
          </cell>
        </row>
        <row r="739">
          <cell r="C739" t="str">
            <v>25101002</v>
          </cell>
          <cell r="H739">
            <v>-15100606</v>
          </cell>
        </row>
        <row r="740">
          <cell r="C740" t="str">
            <v>2510100201</v>
          </cell>
          <cell r="H740">
            <v>9028105</v>
          </cell>
        </row>
        <row r="741">
          <cell r="C741" t="str">
            <v>2510100202</v>
          </cell>
          <cell r="H741">
            <v>-21346471</v>
          </cell>
        </row>
        <row r="742">
          <cell r="C742" t="str">
            <v>2510100203</v>
          </cell>
          <cell r="H742">
            <v>-2782240</v>
          </cell>
        </row>
        <row r="743">
          <cell r="C743" t="str">
            <v>25101003</v>
          </cell>
          <cell r="H743">
            <v>-26646997</v>
          </cell>
        </row>
        <row r="744">
          <cell r="C744" t="str">
            <v>2510100301</v>
          </cell>
          <cell r="H744">
            <v>7877061</v>
          </cell>
        </row>
        <row r="745">
          <cell r="C745" t="str">
            <v>2510100302</v>
          </cell>
          <cell r="H745">
            <v>-34128695</v>
          </cell>
        </row>
        <row r="746">
          <cell r="C746" t="str">
            <v>2510100303</v>
          </cell>
          <cell r="H746">
            <v>-395363</v>
          </cell>
        </row>
        <row r="747">
          <cell r="C747" t="str">
            <v>25101004</v>
          </cell>
          <cell r="H747">
            <v>-19490403.07</v>
          </cell>
        </row>
        <row r="748">
          <cell r="C748" t="str">
            <v>2510100401</v>
          </cell>
          <cell r="H748">
            <v>32983111.359999999</v>
          </cell>
        </row>
        <row r="749">
          <cell r="C749" t="str">
            <v>2510100402</v>
          </cell>
          <cell r="H749">
            <v>-46811592.420000002</v>
          </cell>
        </row>
        <row r="750">
          <cell r="C750" t="str">
            <v>2510100403</v>
          </cell>
          <cell r="H750">
            <v>-5661922.0099999998</v>
          </cell>
        </row>
        <row r="751">
          <cell r="C751" t="str">
            <v>3</v>
          </cell>
          <cell r="H751">
            <v>-1656531870.79</v>
          </cell>
        </row>
        <row r="752">
          <cell r="C752" t="str">
            <v>31</v>
          </cell>
          <cell r="H752">
            <v>-550000000</v>
          </cell>
        </row>
        <row r="753">
          <cell r="C753" t="str">
            <v>3105</v>
          </cell>
          <cell r="H753">
            <v>-550000000</v>
          </cell>
        </row>
        <row r="754">
          <cell r="C754" t="str">
            <v>310505</v>
          </cell>
          <cell r="H754">
            <v>-550000000</v>
          </cell>
        </row>
        <row r="755">
          <cell r="C755" t="str">
            <v>31050501</v>
          </cell>
          <cell r="H755">
            <v>-550000000</v>
          </cell>
        </row>
        <row r="756">
          <cell r="C756" t="str">
            <v>36</v>
          </cell>
          <cell r="H756">
            <v>-371068044.13999999</v>
          </cell>
        </row>
        <row r="757">
          <cell r="C757" t="str">
            <v>3605</v>
          </cell>
          <cell r="H757">
            <v>-818350285.85000002</v>
          </cell>
        </row>
        <row r="758">
          <cell r="C758" t="str">
            <v>360505</v>
          </cell>
          <cell r="H758">
            <v>-818350285.85000002</v>
          </cell>
        </row>
        <row r="759">
          <cell r="C759" t="str">
            <v>36050501</v>
          </cell>
          <cell r="H759">
            <v>-818350285.85000002</v>
          </cell>
        </row>
        <row r="760">
          <cell r="C760" t="str">
            <v>3610</v>
          </cell>
          <cell r="H760">
            <v>447282241.70999998</v>
          </cell>
        </row>
        <row r="761">
          <cell r="C761" t="str">
            <v>361005</v>
          </cell>
          <cell r="H761">
            <v>447282241.70999998</v>
          </cell>
        </row>
        <row r="762">
          <cell r="C762" t="str">
            <v>36100501</v>
          </cell>
          <cell r="H762">
            <v>426838006.70999998</v>
          </cell>
        </row>
        <row r="763">
          <cell r="C763" t="str">
            <v>36100597</v>
          </cell>
          <cell r="H763">
            <v>20444235</v>
          </cell>
        </row>
        <row r="764">
          <cell r="C764" t="str">
            <v>37</v>
          </cell>
          <cell r="H764">
            <v>235475946.34999999</v>
          </cell>
        </row>
        <row r="765">
          <cell r="C765" t="str">
            <v>3705</v>
          </cell>
          <cell r="H765">
            <v>-163468326.41</v>
          </cell>
        </row>
        <row r="766">
          <cell r="C766" t="str">
            <v>370505</v>
          </cell>
          <cell r="H766">
            <v>-163468326.41</v>
          </cell>
        </row>
        <row r="767">
          <cell r="C767" t="str">
            <v>37050501</v>
          </cell>
          <cell r="H767">
            <v>-285750863.5</v>
          </cell>
        </row>
        <row r="768">
          <cell r="C768" t="str">
            <v>37050597</v>
          </cell>
          <cell r="H768">
            <v>122282537.09</v>
          </cell>
        </row>
        <row r="769">
          <cell r="C769" t="str">
            <v>3710</v>
          </cell>
          <cell r="H769">
            <v>398944272.75999999</v>
          </cell>
        </row>
        <row r="770">
          <cell r="C770" t="str">
            <v>371001</v>
          </cell>
          <cell r="H770">
            <v>398944272.75999999</v>
          </cell>
        </row>
        <row r="771">
          <cell r="C771" t="str">
            <v>37100105</v>
          </cell>
          <cell r="H771">
            <v>160004443.84999999</v>
          </cell>
        </row>
        <row r="772">
          <cell r="C772" t="str">
            <v>37100197</v>
          </cell>
          <cell r="H772">
            <v>238939828.91</v>
          </cell>
        </row>
        <row r="773">
          <cell r="C773" t="str">
            <v>39</v>
          </cell>
          <cell r="H773">
            <v>-970939773</v>
          </cell>
        </row>
        <row r="774">
          <cell r="C774" t="str">
            <v>3905</v>
          </cell>
          <cell r="H774">
            <v>-970939773</v>
          </cell>
        </row>
        <row r="775">
          <cell r="C775" t="str">
            <v>390505</v>
          </cell>
          <cell r="H775">
            <v>-970939773</v>
          </cell>
        </row>
        <row r="776">
          <cell r="C776" t="str">
            <v>39050597</v>
          </cell>
          <cell r="H776">
            <v>-970939773</v>
          </cell>
        </row>
        <row r="777">
          <cell r="C777" t="str">
            <v>4</v>
          </cell>
          <cell r="H777">
            <v>-6721843209.9799995</v>
          </cell>
        </row>
        <row r="778">
          <cell r="C778" t="str">
            <v>41</v>
          </cell>
          <cell r="H778">
            <v>-6707075593</v>
          </cell>
        </row>
        <row r="779">
          <cell r="C779" t="str">
            <v>4165</v>
          </cell>
          <cell r="H779">
            <v>-6747658093</v>
          </cell>
        </row>
        <row r="780">
          <cell r="C780" t="str">
            <v>416530</v>
          </cell>
          <cell r="H780">
            <v>-6747658093</v>
          </cell>
        </row>
        <row r="781">
          <cell r="C781" t="str">
            <v>41653001</v>
          </cell>
          <cell r="H781">
            <v>-6747658093</v>
          </cell>
        </row>
        <row r="782">
          <cell r="C782" t="str">
            <v>4175</v>
          </cell>
          <cell r="H782">
            <v>40582500</v>
          </cell>
        </row>
        <row r="783">
          <cell r="C783" t="str">
            <v>417505</v>
          </cell>
          <cell r="H783">
            <v>40582500</v>
          </cell>
        </row>
        <row r="784">
          <cell r="C784" t="str">
            <v>41750504</v>
          </cell>
          <cell r="H784">
            <v>40582500</v>
          </cell>
        </row>
        <row r="785">
          <cell r="C785" t="str">
            <v>42</v>
          </cell>
          <cell r="H785">
            <v>-14767616.98</v>
          </cell>
        </row>
        <row r="786">
          <cell r="C786" t="str">
            <v>4210</v>
          </cell>
          <cell r="H786">
            <v>-1559620.13</v>
          </cell>
        </row>
        <row r="787">
          <cell r="C787" t="str">
            <v>421005</v>
          </cell>
          <cell r="H787">
            <v>-9042.1299999999992</v>
          </cell>
        </row>
        <row r="788">
          <cell r="C788" t="str">
            <v>42100501</v>
          </cell>
          <cell r="H788">
            <v>-9042.1299999999992</v>
          </cell>
        </row>
        <row r="789">
          <cell r="C789" t="str">
            <v>421040</v>
          </cell>
          <cell r="H789">
            <v>-1550578</v>
          </cell>
        </row>
        <row r="790">
          <cell r="C790" t="str">
            <v>42104001</v>
          </cell>
          <cell r="H790">
            <v>-1550578</v>
          </cell>
        </row>
        <row r="791">
          <cell r="C791" t="str">
            <v>4250</v>
          </cell>
          <cell r="H791">
            <v>-91028</v>
          </cell>
        </row>
        <row r="792">
          <cell r="C792" t="str">
            <v>425030</v>
          </cell>
          <cell r="H792">
            <v>-91028</v>
          </cell>
        </row>
        <row r="793">
          <cell r="C793" t="str">
            <v>42503001</v>
          </cell>
          <cell r="H793">
            <v>-91028</v>
          </cell>
        </row>
        <row r="794">
          <cell r="C794" t="str">
            <v>4255</v>
          </cell>
          <cell r="H794">
            <v>-13062334</v>
          </cell>
        </row>
        <row r="795">
          <cell r="C795" t="str">
            <v>425540</v>
          </cell>
          <cell r="H795">
            <v>-13062334</v>
          </cell>
        </row>
        <row r="796">
          <cell r="C796" t="str">
            <v>4295</v>
          </cell>
          <cell r="H796">
            <v>-54634.85</v>
          </cell>
        </row>
        <row r="797">
          <cell r="C797" t="str">
            <v>429505</v>
          </cell>
          <cell r="H797">
            <v>-23244.84</v>
          </cell>
        </row>
        <row r="798">
          <cell r="C798" t="str">
            <v>42950501</v>
          </cell>
          <cell r="H798">
            <v>-23244.84</v>
          </cell>
        </row>
        <row r="799">
          <cell r="C799" t="str">
            <v>429581</v>
          </cell>
          <cell r="H799">
            <v>-31390.01</v>
          </cell>
        </row>
        <row r="800">
          <cell r="C800" t="str">
            <v>42958101</v>
          </cell>
          <cell r="H800">
            <v>-31390.01</v>
          </cell>
        </row>
        <row r="801">
          <cell r="C801" t="str">
            <v>5</v>
          </cell>
          <cell r="H801">
            <v>6016056007.1999998</v>
          </cell>
        </row>
        <row r="802">
          <cell r="C802" t="str">
            <v>51</v>
          </cell>
          <cell r="H802">
            <v>5018003416.5699997</v>
          </cell>
        </row>
        <row r="803">
          <cell r="C803" t="str">
            <v>5105</v>
          </cell>
          <cell r="H803">
            <v>1010688932</v>
          </cell>
        </row>
        <row r="804">
          <cell r="C804" t="str">
            <v>510506</v>
          </cell>
          <cell r="H804">
            <v>473556664</v>
          </cell>
        </row>
        <row r="805">
          <cell r="C805" t="str">
            <v>51050601</v>
          </cell>
          <cell r="H805">
            <v>473556664</v>
          </cell>
        </row>
        <row r="806">
          <cell r="C806" t="str">
            <v>510512</v>
          </cell>
          <cell r="H806">
            <v>3487500</v>
          </cell>
        </row>
        <row r="807">
          <cell r="C807" t="str">
            <v>51051201</v>
          </cell>
          <cell r="H807">
            <v>3487500</v>
          </cell>
        </row>
        <row r="808">
          <cell r="C808" t="str">
            <v>510515</v>
          </cell>
          <cell r="H808">
            <v>217784</v>
          </cell>
        </row>
        <row r="809">
          <cell r="C809" t="str">
            <v>51051501</v>
          </cell>
          <cell r="H809">
            <v>217784</v>
          </cell>
        </row>
        <row r="810">
          <cell r="C810" t="str">
            <v>510518</v>
          </cell>
          <cell r="H810">
            <v>2687220</v>
          </cell>
        </row>
        <row r="811">
          <cell r="C811" t="str">
            <v>51051801</v>
          </cell>
          <cell r="H811">
            <v>2687220</v>
          </cell>
        </row>
        <row r="812">
          <cell r="C812" t="str">
            <v>510524</v>
          </cell>
          <cell r="H812">
            <v>2362226</v>
          </cell>
        </row>
        <row r="813">
          <cell r="C813" t="str">
            <v>51052401</v>
          </cell>
          <cell r="H813">
            <v>2362226</v>
          </cell>
        </row>
        <row r="814">
          <cell r="C814" t="str">
            <v>510527</v>
          </cell>
          <cell r="H814">
            <v>20422800</v>
          </cell>
        </row>
        <row r="815">
          <cell r="C815" t="str">
            <v>51052701</v>
          </cell>
          <cell r="H815">
            <v>20422800</v>
          </cell>
        </row>
        <row r="816">
          <cell r="C816" t="str">
            <v>510530</v>
          </cell>
          <cell r="H816">
            <v>41106173</v>
          </cell>
        </row>
        <row r="817">
          <cell r="C817" t="str">
            <v>51053001</v>
          </cell>
          <cell r="H817">
            <v>41106173</v>
          </cell>
        </row>
        <row r="818">
          <cell r="C818" t="str">
            <v>510533</v>
          </cell>
          <cell r="H818">
            <v>4932711</v>
          </cell>
        </row>
        <row r="819">
          <cell r="C819" t="str">
            <v>51053301</v>
          </cell>
          <cell r="H819">
            <v>4932711</v>
          </cell>
        </row>
        <row r="820">
          <cell r="C820" t="str">
            <v>510536</v>
          </cell>
          <cell r="H820">
            <v>41106173</v>
          </cell>
        </row>
        <row r="821">
          <cell r="C821" t="str">
            <v>51053601</v>
          </cell>
          <cell r="H821">
            <v>41106173</v>
          </cell>
        </row>
        <row r="822">
          <cell r="C822" t="str">
            <v>510539</v>
          </cell>
          <cell r="H822">
            <v>19631104</v>
          </cell>
        </row>
        <row r="823">
          <cell r="C823" t="str">
            <v>51053901</v>
          </cell>
          <cell r="H823">
            <v>19631104</v>
          </cell>
        </row>
        <row r="824">
          <cell r="C824" t="str">
            <v>510546</v>
          </cell>
          <cell r="H824">
            <v>82847068</v>
          </cell>
        </row>
        <row r="825">
          <cell r="C825" t="str">
            <v>51054601</v>
          </cell>
          <cell r="H825">
            <v>82847068</v>
          </cell>
        </row>
        <row r="826">
          <cell r="C826" t="str">
            <v>510547</v>
          </cell>
          <cell r="H826">
            <v>368333</v>
          </cell>
        </row>
        <row r="827">
          <cell r="C827" t="str">
            <v>51054701</v>
          </cell>
          <cell r="H827">
            <v>368333</v>
          </cell>
        </row>
        <row r="828">
          <cell r="C828" t="str">
            <v>510548</v>
          </cell>
          <cell r="H828">
            <v>142144855</v>
          </cell>
        </row>
        <row r="829">
          <cell r="C829" t="str">
            <v>51054801</v>
          </cell>
          <cell r="H829">
            <v>40409920</v>
          </cell>
        </row>
        <row r="830">
          <cell r="C830" t="str">
            <v>51054803</v>
          </cell>
          <cell r="H830">
            <v>101734935</v>
          </cell>
        </row>
        <row r="831">
          <cell r="C831" t="str">
            <v>510551</v>
          </cell>
          <cell r="H831">
            <v>73216050</v>
          </cell>
        </row>
        <row r="832">
          <cell r="C832" t="str">
            <v>51055101</v>
          </cell>
          <cell r="H832">
            <v>73018874.560000002</v>
          </cell>
        </row>
        <row r="833">
          <cell r="C833" t="str">
            <v>51055102</v>
          </cell>
          <cell r="H833">
            <v>197175.44</v>
          </cell>
        </row>
        <row r="834">
          <cell r="C834" t="str">
            <v>510563</v>
          </cell>
          <cell r="H834">
            <v>500000</v>
          </cell>
        </row>
        <row r="835">
          <cell r="C835" t="str">
            <v>51056301</v>
          </cell>
          <cell r="H835">
            <v>500000</v>
          </cell>
        </row>
        <row r="836">
          <cell r="C836" t="str">
            <v>510566</v>
          </cell>
          <cell r="H836">
            <v>12724600</v>
          </cell>
        </row>
        <row r="837">
          <cell r="C837" t="str">
            <v>51056601</v>
          </cell>
          <cell r="H837">
            <v>11020252.09</v>
          </cell>
        </row>
        <row r="838">
          <cell r="C838" t="str">
            <v>51056602</v>
          </cell>
          <cell r="H838">
            <v>1704347.91</v>
          </cell>
        </row>
        <row r="839">
          <cell r="C839" t="str">
            <v>510568</v>
          </cell>
          <cell r="H839">
            <v>3474297</v>
          </cell>
        </row>
        <row r="840">
          <cell r="C840" t="str">
            <v>51056801</v>
          </cell>
          <cell r="H840">
            <v>3474297</v>
          </cell>
        </row>
        <row r="841">
          <cell r="C841" t="str">
            <v>510569</v>
          </cell>
          <cell r="H841">
            <v>83917</v>
          </cell>
        </row>
        <row r="842">
          <cell r="C842" t="str">
            <v>51056901</v>
          </cell>
          <cell r="H842">
            <v>83917</v>
          </cell>
        </row>
        <row r="843">
          <cell r="C843" t="str">
            <v>510570</v>
          </cell>
          <cell r="H843">
            <v>62675797</v>
          </cell>
        </row>
        <row r="844">
          <cell r="C844" t="str">
            <v>51057001</v>
          </cell>
          <cell r="H844">
            <v>62675797</v>
          </cell>
        </row>
        <row r="845">
          <cell r="C845" t="str">
            <v>510572</v>
          </cell>
          <cell r="H845">
            <v>20882472</v>
          </cell>
        </row>
        <row r="846">
          <cell r="C846" t="str">
            <v>51057201</v>
          </cell>
          <cell r="H846">
            <v>20882472</v>
          </cell>
        </row>
        <row r="847">
          <cell r="C847" t="str">
            <v>510584</v>
          </cell>
          <cell r="H847">
            <v>2261188</v>
          </cell>
        </row>
        <row r="848">
          <cell r="C848" t="str">
            <v>51058401</v>
          </cell>
          <cell r="H848">
            <v>123758</v>
          </cell>
        </row>
        <row r="849">
          <cell r="C849" t="str">
            <v>51058402</v>
          </cell>
          <cell r="H849">
            <v>2126000</v>
          </cell>
        </row>
        <row r="850">
          <cell r="C850" t="str">
            <v>51058403</v>
          </cell>
          <cell r="H850">
            <v>11430</v>
          </cell>
        </row>
        <row r="851">
          <cell r="C851" t="str">
            <v>5110</v>
          </cell>
          <cell r="H851">
            <v>54889688</v>
          </cell>
        </row>
        <row r="852">
          <cell r="C852" t="str">
            <v>511010</v>
          </cell>
          <cell r="H852">
            <v>13600000</v>
          </cell>
        </row>
        <row r="853">
          <cell r="C853" t="str">
            <v>51101001</v>
          </cell>
          <cell r="H853">
            <v>13600000</v>
          </cell>
        </row>
        <row r="854">
          <cell r="C854" t="str">
            <v>511015</v>
          </cell>
          <cell r="H854">
            <v>900000</v>
          </cell>
        </row>
        <row r="855">
          <cell r="C855" t="str">
            <v>51101501</v>
          </cell>
          <cell r="H855">
            <v>900000</v>
          </cell>
        </row>
        <row r="856">
          <cell r="C856" t="str">
            <v>511030</v>
          </cell>
          <cell r="H856">
            <v>22120000</v>
          </cell>
        </row>
        <row r="857">
          <cell r="C857" t="str">
            <v>51103001</v>
          </cell>
          <cell r="H857">
            <v>18700000</v>
          </cell>
        </row>
        <row r="858">
          <cell r="C858" t="str">
            <v>51103002</v>
          </cell>
          <cell r="H858">
            <v>3420000</v>
          </cell>
        </row>
        <row r="859">
          <cell r="C859" t="str">
            <v>511040</v>
          </cell>
          <cell r="H859">
            <v>6001688</v>
          </cell>
        </row>
        <row r="860">
          <cell r="C860" t="str">
            <v>51104001</v>
          </cell>
          <cell r="H860">
            <v>6001688</v>
          </cell>
        </row>
        <row r="861">
          <cell r="C861" t="str">
            <v>511095</v>
          </cell>
          <cell r="H861">
            <v>12268000</v>
          </cell>
        </row>
        <row r="862">
          <cell r="C862" t="str">
            <v>51109503</v>
          </cell>
          <cell r="H862">
            <v>12268000</v>
          </cell>
        </row>
        <row r="863">
          <cell r="C863" t="str">
            <v>5115</v>
          </cell>
          <cell r="H863">
            <v>69808079.75</v>
          </cell>
        </row>
        <row r="864">
          <cell r="C864" t="str">
            <v>511505</v>
          </cell>
          <cell r="H864">
            <v>50583000</v>
          </cell>
        </row>
        <row r="865">
          <cell r="C865" t="str">
            <v>51150501</v>
          </cell>
          <cell r="H865">
            <v>39778000</v>
          </cell>
        </row>
        <row r="866">
          <cell r="C866" t="str">
            <v>51150502</v>
          </cell>
          <cell r="H866">
            <v>6696000</v>
          </cell>
        </row>
        <row r="867">
          <cell r="C867" t="str">
            <v>51150503</v>
          </cell>
          <cell r="H867">
            <v>4109000</v>
          </cell>
        </row>
        <row r="868">
          <cell r="C868" t="str">
            <v>511540</v>
          </cell>
          <cell r="H868">
            <v>10731446</v>
          </cell>
        </row>
        <row r="869">
          <cell r="C869" t="str">
            <v>51154001</v>
          </cell>
          <cell r="H869">
            <v>10731446</v>
          </cell>
        </row>
        <row r="870">
          <cell r="C870" t="str">
            <v>511575</v>
          </cell>
          <cell r="H870">
            <v>8493633.75</v>
          </cell>
        </row>
        <row r="871">
          <cell r="C871" t="str">
            <v>51157501</v>
          </cell>
          <cell r="H871">
            <v>23237</v>
          </cell>
        </row>
        <row r="872">
          <cell r="C872" t="str">
            <v>51157502</v>
          </cell>
          <cell r="H872">
            <v>8470396.75</v>
          </cell>
        </row>
        <row r="873">
          <cell r="C873" t="str">
            <v>5120</v>
          </cell>
          <cell r="H873">
            <v>1065471353.2</v>
          </cell>
        </row>
        <row r="874">
          <cell r="C874" t="str">
            <v>512010</v>
          </cell>
          <cell r="H874">
            <v>1062808681.2</v>
          </cell>
        </row>
        <row r="875">
          <cell r="C875" t="str">
            <v>51201001</v>
          </cell>
          <cell r="H875">
            <v>934343301</v>
          </cell>
        </row>
        <row r="876">
          <cell r="C876" t="str">
            <v>51201002</v>
          </cell>
          <cell r="H876">
            <v>128465380.2</v>
          </cell>
        </row>
        <row r="877">
          <cell r="C877" t="str">
            <v>512015</v>
          </cell>
          <cell r="H877">
            <v>2132672</v>
          </cell>
        </row>
        <row r="878">
          <cell r="C878" t="str">
            <v>51201501</v>
          </cell>
          <cell r="H878">
            <v>2132672</v>
          </cell>
        </row>
        <row r="879">
          <cell r="C879" t="str">
            <v>512025</v>
          </cell>
          <cell r="H879">
            <v>530000</v>
          </cell>
        </row>
        <row r="880">
          <cell r="C880" t="str">
            <v>51202501</v>
          </cell>
          <cell r="H880">
            <v>525210</v>
          </cell>
        </row>
        <row r="881">
          <cell r="C881" t="str">
            <v>51202502</v>
          </cell>
          <cell r="H881">
            <v>4790</v>
          </cell>
        </row>
        <row r="882">
          <cell r="C882" t="str">
            <v>5130</v>
          </cell>
          <cell r="H882">
            <v>17565100.850000001</v>
          </cell>
        </row>
        <row r="883">
          <cell r="C883" t="str">
            <v>513010</v>
          </cell>
          <cell r="H883">
            <v>16587075.85</v>
          </cell>
        </row>
        <row r="884">
          <cell r="C884" t="str">
            <v>51301001</v>
          </cell>
          <cell r="H884">
            <v>14272142.380000001</v>
          </cell>
        </row>
        <row r="885">
          <cell r="C885" t="str">
            <v>51301002</v>
          </cell>
          <cell r="H885">
            <v>2314933.4700000002</v>
          </cell>
        </row>
        <row r="886">
          <cell r="C886" t="str">
            <v>513020</v>
          </cell>
          <cell r="H886">
            <v>978025</v>
          </cell>
        </row>
        <row r="887">
          <cell r="C887" t="str">
            <v>51302001</v>
          </cell>
          <cell r="H887">
            <v>921025</v>
          </cell>
        </row>
        <row r="888">
          <cell r="C888" t="str">
            <v>51302002</v>
          </cell>
          <cell r="H888">
            <v>57000</v>
          </cell>
        </row>
        <row r="889">
          <cell r="C889" t="str">
            <v>5135</v>
          </cell>
          <cell r="H889">
            <v>1610258150.4300001</v>
          </cell>
        </row>
        <row r="890">
          <cell r="C890" t="str">
            <v>513505</v>
          </cell>
          <cell r="H890">
            <v>5852298</v>
          </cell>
        </row>
        <row r="891">
          <cell r="C891" t="str">
            <v>51350501</v>
          </cell>
          <cell r="H891">
            <v>5777866</v>
          </cell>
        </row>
        <row r="892">
          <cell r="C892" t="str">
            <v>51350502</v>
          </cell>
          <cell r="H892">
            <v>74432</v>
          </cell>
        </row>
        <row r="893">
          <cell r="C893" t="str">
            <v>513510</v>
          </cell>
          <cell r="H893">
            <v>1148015164.5999999</v>
          </cell>
        </row>
        <row r="894">
          <cell r="C894" t="str">
            <v>51351001</v>
          </cell>
          <cell r="H894">
            <v>5720280</v>
          </cell>
        </row>
        <row r="895">
          <cell r="C895" t="str">
            <v>51351002</v>
          </cell>
          <cell r="H895">
            <v>108682</v>
          </cell>
        </row>
        <row r="896">
          <cell r="C896" t="str">
            <v>51351005</v>
          </cell>
          <cell r="H896">
            <v>1129905505.3099999</v>
          </cell>
        </row>
        <row r="897">
          <cell r="C897" t="str">
            <v>51351006</v>
          </cell>
          <cell r="H897">
            <v>12280697.289999999</v>
          </cell>
        </row>
        <row r="898">
          <cell r="C898" t="str">
            <v>513520</v>
          </cell>
          <cell r="H898">
            <v>7118551</v>
          </cell>
        </row>
        <row r="899">
          <cell r="C899" t="str">
            <v>51352001</v>
          </cell>
          <cell r="H899">
            <v>7118551</v>
          </cell>
        </row>
        <row r="900">
          <cell r="C900" t="str">
            <v>513525</v>
          </cell>
          <cell r="H900">
            <v>38812306</v>
          </cell>
        </row>
        <row r="901">
          <cell r="C901" t="str">
            <v>51352501</v>
          </cell>
          <cell r="H901">
            <v>38812306</v>
          </cell>
        </row>
        <row r="902">
          <cell r="C902" t="str">
            <v>513530</v>
          </cell>
          <cell r="H902">
            <v>245832403</v>
          </cell>
        </row>
        <row r="903">
          <cell r="C903" t="str">
            <v>51353001</v>
          </cell>
          <cell r="H903">
            <v>245832403</v>
          </cell>
        </row>
        <row r="904">
          <cell r="C904" t="str">
            <v>513535</v>
          </cell>
          <cell r="H904">
            <v>24136118.57</v>
          </cell>
        </row>
        <row r="905">
          <cell r="C905" t="str">
            <v>51353501</v>
          </cell>
          <cell r="H905">
            <v>2916202</v>
          </cell>
        </row>
        <row r="906">
          <cell r="C906" t="str">
            <v>51353502</v>
          </cell>
          <cell r="H906">
            <v>14438054.83</v>
          </cell>
        </row>
        <row r="907">
          <cell r="C907" t="str">
            <v>51353504</v>
          </cell>
          <cell r="H907">
            <v>6781861.7400000002</v>
          </cell>
        </row>
        <row r="908">
          <cell r="C908" t="str">
            <v>513545</v>
          </cell>
          <cell r="H908">
            <v>17605935.48</v>
          </cell>
        </row>
        <row r="909">
          <cell r="C909" t="str">
            <v>51354501</v>
          </cell>
          <cell r="H909">
            <v>17505956.890000001</v>
          </cell>
        </row>
        <row r="910">
          <cell r="C910" t="str">
            <v>51354502</v>
          </cell>
          <cell r="H910">
            <v>99978.59</v>
          </cell>
        </row>
        <row r="911">
          <cell r="C911" t="str">
            <v>513550</v>
          </cell>
          <cell r="H911">
            <v>9362377</v>
          </cell>
        </row>
        <row r="912">
          <cell r="C912" t="str">
            <v>51355001</v>
          </cell>
          <cell r="H912">
            <v>8081060</v>
          </cell>
        </row>
        <row r="913">
          <cell r="C913" t="str">
            <v>51355002</v>
          </cell>
          <cell r="H913">
            <v>1281317</v>
          </cell>
        </row>
        <row r="914">
          <cell r="C914" t="str">
            <v>513555</v>
          </cell>
          <cell r="H914">
            <v>258850</v>
          </cell>
        </row>
        <row r="915">
          <cell r="C915" t="str">
            <v>51355501</v>
          </cell>
          <cell r="H915">
            <v>258850</v>
          </cell>
        </row>
        <row r="916">
          <cell r="C916" t="str">
            <v>513595</v>
          </cell>
          <cell r="H916">
            <v>113264146.78</v>
          </cell>
        </row>
        <row r="917">
          <cell r="C917" t="str">
            <v>51359501</v>
          </cell>
          <cell r="H917">
            <v>11512461.779999999</v>
          </cell>
        </row>
        <row r="918">
          <cell r="C918" t="str">
            <v>51359502</v>
          </cell>
          <cell r="H918">
            <v>91412174</v>
          </cell>
        </row>
        <row r="919">
          <cell r="C919" t="str">
            <v>51359504</v>
          </cell>
          <cell r="H919">
            <v>426800</v>
          </cell>
        </row>
        <row r="920">
          <cell r="C920" t="str">
            <v>51359505</v>
          </cell>
          <cell r="H920">
            <v>9912711</v>
          </cell>
        </row>
        <row r="921">
          <cell r="C921" t="str">
            <v>5140</v>
          </cell>
          <cell r="H921">
            <v>26355044</v>
          </cell>
        </row>
        <row r="922">
          <cell r="C922" t="str">
            <v>514005</v>
          </cell>
          <cell r="H922">
            <v>4022</v>
          </cell>
        </row>
        <row r="923">
          <cell r="C923" t="str">
            <v>51400501</v>
          </cell>
          <cell r="H923">
            <v>3380</v>
          </cell>
        </row>
        <row r="924">
          <cell r="C924" t="str">
            <v>51400502</v>
          </cell>
          <cell r="H924">
            <v>642</v>
          </cell>
        </row>
        <row r="925">
          <cell r="C925" t="str">
            <v>514010</v>
          </cell>
          <cell r="H925">
            <v>2983900</v>
          </cell>
        </row>
        <row r="926">
          <cell r="C926" t="str">
            <v>51401001</v>
          </cell>
          <cell r="H926">
            <v>2983900</v>
          </cell>
        </row>
        <row r="927">
          <cell r="C927" t="str">
            <v>514015</v>
          </cell>
          <cell r="H927">
            <v>17327870</v>
          </cell>
        </row>
        <row r="928">
          <cell r="C928" t="str">
            <v>51401502</v>
          </cell>
          <cell r="H928">
            <v>17298458</v>
          </cell>
        </row>
        <row r="929">
          <cell r="C929" t="str">
            <v>51401503</v>
          </cell>
          <cell r="H929">
            <v>29412</v>
          </cell>
        </row>
        <row r="930">
          <cell r="C930" t="str">
            <v>514095</v>
          </cell>
          <cell r="H930">
            <v>6039252</v>
          </cell>
        </row>
        <row r="931">
          <cell r="C931" t="str">
            <v>51409501</v>
          </cell>
          <cell r="H931">
            <v>5054634.55</v>
          </cell>
        </row>
        <row r="932">
          <cell r="C932" t="str">
            <v>51409502</v>
          </cell>
          <cell r="H932">
            <v>109113.45</v>
          </cell>
        </row>
        <row r="933">
          <cell r="C933" t="str">
            <v>51409504</v>
          </cell>
          <cell r="H933">
            <v>875504</v>
          </cell>
        </row>
        <row r="934">
          <cell r="C934" t="str">
            <v>5145</v>
          </cell>
          <cell r="H934">
            <v>554448772.67999995</v>
          </cell>
        </row>
        <row r="935">
          <cell r="C935" t="str">
            <v>514510</v>
          </cell>
          <cell r="H935">
            <v>513591963.38</v>
          </cell>
        </row>
        <row r="936">
          <cell r="C936" t="str">
            <v>51451001</v>
          </cell>
          <cell r="H936">
            <v>478627647.80000001</v>
          </cell>
        </row>
        <row r="937">
          <cell r="C937" t="str">
            <v>51451002</v>
          </cell>
          <cell r="H937">
            <v>34964315.579999998</v>
          </cell>
        </row>
        <row r="938">
          <cell r="C938" t="str">
            <v>514515</v>
          </cell>
          <cell r="H938">
            <v>13058115.33</v>
          </cell>
        </row>
        <row r="939">
          <cell r="C939" t="str">
            <v>51451501</v>
          </cell>
          <cell r="H939">
            <v>12459447.640000001</v>
          </cell>
        </row>
        <row r="940">
          <cell r="C940" t="str">
            <v>51451502</v>
          </cell>
          <cell r="H940">
            <v>598667.68999999994</v>
          </cell>
        </row>
        <row r="941">
          <cell r="C941" t="str">
            <v>514525</v>
          </cell>
          <cell r="H941">
            <v>20939723.969999999</v>
          </cell>
        </row>
        <row r="942">
          <cell r="C942" t="str">
            <v>51452501</v>
          </cell>
          <cell r="H942">
            <v>19102021.960000001</v>
          </cell>
        </row>
        <row r="943">
          <cell r="C943" t="str">
            <v>51452502</v>
          </cell>
          <cell r="H943">
            <v>1837702.01</v>
          </cell>
        </row>
        <row r="944">
          <cell r="C944" t="str">
            <v>514530</v>
          </cell>
          <cell r="H944">
            <v>908970</v>
          </cell>
        </row>
        <row r="945">
          <cell r="C945" t="str">
            <v>51453001</v>
          </cell>
          <cell r="H945">
            <v>889810.34</v>
          </cell>
        </row>
        <row r="946">
          <cell r="C946" t="str">
            <v>51453002</v>
          </cell>
          <cell r="H946">
            <v>19159.66</v>
          </cell>
        </row>
        <row r="947">
          <cell r="C947" t="str">
            <v>514540</v>
          </cell>
          <cell r="H947">
            <v>5950000</v>
          </cell>
        </row>
        <row r="948">
          <cell r="C948" t="str">
            <v>51454001</v>
          </cell>
          <cell r="H948">
            <v>5000000</v>
          </cell>
        </row>
        <row r="949">
          <cell r="C949" t="str">
            <v>51454002</v>
          </cell>
          <cell r="H949">
            <v>950000</v>
          </cell>
        </row>
        <row r="950">
          <cell r="C950" t="str">
            <v>5150</v>
          </cell>
          <cell r="H950">
            <v>53764915</v>
          </cell>
        </row>
        <row r="951">
          <cell r="C951" t="str">
            <v>515005</v>
          </cell>
          <cell r="H951">
            <v>53764915</v>
          </cell>
        </row>
        <row r="952">
          <cell r="C952" t="str">
            <v>51500501</v>
          </cell>
          <cell r="H952">
            <v>45526593.770000003</v>
          </cell>
        </row>
        <row r="953">
          <cell r="C953" t="str">
            <v>51500502</v>
          </cell>
          <cell r="H953">
            <v>8238321.2300000004</v>
          </cell>
        </row>
        <row r="954">
          <cell r="C954" t="str">
            <v>5155</v>
          </cell>
          <cell r="H954">
            <v>54776225.07</v>
          </cell>
        </row>
        <row r="955">
          <cell r="C955" t="str">
            <v>515505</v>
          </cell>
          <cell r="H955">
            <v>38332752.07</v>
          </cell>
        </row>
        <row r="956">
          <cell r="C956" t="str">
            <v>51550501</v>
          </cell>
          <cell r="H956">
            <v>36929371.159999996</v>
          </cell>
        </row>
        <row r="957">
          <cell r="C957" t="str">
            <v>51550502</v>
          </cell>
          <cell r="H957">
            <v>1403380.91</v>
          </cell>
        </row>
        <row r="958">
          <cell r="C958" t="str">
            <v>515515</v>
          </cell>
          <cell r="H958">
            <v>11723863</v>
          </cell>
        </row>
        <row r="959">
          <cell r="C959" t="str">
            <v>51551501</v>
          </cell>
          <cell r="H959">
            <v>11518208.039999999</v>
          </cell>
        </row>
        <row r="960">
          <cell r="C960" t="str">
            <v>51551502</v>
          </cell>
          <cell r="H960">
            <v>205654.96</v>
          </cell>
        </row>
        <row r="961">
          <cell r="C961" t="str">
            <v>515520</v>
          </cell>
          <cell r="H961">
            <v>4684760</v>
          </cell>
        </row>
        <row r="962">
          <cell r="C962" t="str">
            <v>51552001</v>
          </cell>
          <cell r="H962">
            <v>4684760</v>
          </cell>
        </row>
        <row r="963">
          <cell r="C963" t="str">
            <v>515595</v>
          </cell>
          <cell r="H963">
            <v>34850</v>
          </cell>
        </row>
        <row r="964">
          <cell r="C964" t="str">
            <v>51559501</v>
          </cell>
          <cell r="H964">
            <v>34850</v>
          </cell>
        </row>
        <row r="965">
          <cell r="C965" t="str">
            <v>5160</v>
          </cell>
          <cell r="H965">
            <v>305669309</v>
          </cell>
        </row>
        <row r="966">
          <cell r="C966" t="str">
            <v>516010</v>
          </cell>
          <cell r="H966">
            <v>265704562</v>
          </cell>
        </row>
        <row r="967">
          <cell r="C967" t="str">
            <v>51601001</v>
          </cell>
          <cell r="H967">
            <v>265704562</v>
          </cell>
        </row>
        <row r="968">
          <cell r="C968" t="str">
            <v>516020</v>
          </cell>
          <cell r="H968">
            <v>31312915</v>
          </cell>
        </row>
        <row r="969">
          <cell r="C969" t="str">
            <v>51602001</v>
          </cell>
          <cell r="H969">
            <v>31312915</v>
          </cell>
        </row>
        <row r="970">
          <cell r="C970" t="str">
            <v>516025</v>
          </cell>
          <cell r="H970">
            <v>251832</v>
          </cell>
        </row>
        <row r="971">
          <cell r="C971" t="str">
            <v>51602501</v>
          </cell>
          <cell r="H971">
            <v>251832</v>
          </cell>
        </row>
        <row r="972">
          <cell r="C972" t="str">
            <v>516035</v>
          </cell>
          <cell r="H972">
            <v>8400000</v>
          </cell>
        </row>
        <row r="973">
          <cell r="C973" t="str">
            <v>51603501</v>
          </cell>
          <cell r="H973">
            <v>8400000</v>
          </cell>
        </row>
        <row r="974">
          <cell r="C974" t="str">
            <v>5165</v>
          </cell>
          <cell r="H974">
            <v>6297480</v>
          </cell>
        </row>
        <row r="975">
          <cell r="C975" t="str">
            <v>516510</v>
          </cell>
          <cell r="H975">
            <v>6297480</v>
          </cell>
        </row>
        <row r="976">
          <cell r="C976" t="str">
            <v>51651001</v>
          </cell>
          <cell r="H976">
            <v>6297480</v>
          </cell>
        </row>
        <row r="977">
          <cell r="C977" t="str">
            <v>5195</v>
          </cell>
          <cell r="H977">
            <v>188010366.59</v>
          </cell>
        </row>
        <row r="978">
          <cell r="C978" t="str">
            <v>519525</v>
          </cell>
          <cell r="H978">
            <v>72488878.780000001</v>
          </cell>
        </row>
        <row r="979">
          <cell r="C979" t="str">
            <v>51952501</v>
          </cell>
          <cell r="H979">
            <v>63846799.469999999</v>
          </cell>
        </row>
        <row r="980">
          <cell r="C980" t="str">
            <v>51952502</v>
          </cell>
          <cell r="H980">
            <v>8642079.3100000005</v>
          </cell>
        </row>
        <row r="981">
          <cell r="C981" t="str">
            <v>519530</v>
          </cell>
          <cell r="H981">
            <v>35960915</v>
          </cell>
        </row>
        <row r="982">
          <cell r="C982" t="str">
            <v>51953001</v>
          </cell>
          <cell r="H982">
            <v>34186539.729999997</v>
          </cell>
        </row>
        <row r="983">
          <cell r="C983" t="str">
            <v>51953002</v>
          </cell>
          <cell r="H983">
            <v>1774375.27</v>
          </cell>
        </row>
        <row r="984">
          <cell r="C984" t="str">
            <v>519535</v>
          </cell>
          <cell r="H984">
            <v>12214917.25</v>
          </cell>
        </row>
        <row r="985">
          <cell r="C985" t="str">
            <v>51953501</v>
          </cell>
          <cell r="H985">
            <v>11652035</v>
          </cell>
        </row>
        <row r="986">
          <cell r="C986" t="str">
            <v>51953502</v>
          </cell>
          <cell r="H986">
            <v>562882.25</v>
          </cell>
        </row>
        <row r="987">
          <cell r="C987" t="str">
            <v>519560</v>
          </cell>
          <cell r="H987">
            <v>9024554</v>
          </cell>
        </row>
        <row r="988">
          <cell r="C988" t="str">
            <v>51956001</v>
          </cell>
          <cell r="H988">
            <v>9009400.4399999995</v>
          </cell>
        </row>
        <row r="989">
          <cell r="C989" t="str">
            <v>51956002</v>
          </cell>
          <cell r="H989">
            <v>15153.56</v>
          </cell>
        </row>
        <row r="990">
          <cell r="C990" t="str">
            <v>519565</v>
          </cell>
          <cell r="H990">
            <v>54204184.560000002</v>
          </cell>
        </row>
        <row r="991">
          <cell r="C991" t="str">
            <v>51956501</v>
          </cell>
          <cell r="H991">
            <v>48854376.719999999</v>
          </cell>
        </row>
        <row r="992">
          <cell r="C992" t="str">
            <v>51956502</v>
          </cell>
          <cell r="H992">
            <v>5022036.84</v>
          </cell>
        </row>
        <row r="993">
          <cell r="C993" t="str">
            <v>51956503</v>
          </cell>
          <cell r="H993">
            <v>314300</v>
          </cell>
        </row>
        <row r="994">
          <cell r="C994" t="str">
            <v>51956504</v>
          </cell>
          <cell r="H994">
            <v>13471</v>
          </cell>
        </row>
        <row r="995">
          <cell r="C995" t="str">
            <v>519580</v>
          </cell>
          <cell r="H995">
            <v>1379400</v>
          </cell>
        </row>
        <row r="996">
          <cell r="C996" t="str">
            <v>51958001</v>
          </cell>
          <cell r="H996">
            <v>1303142</v>
          </cell>
        </row>
        <row r="997">
          <cell r="C997" t="str">
            <v>51958002</v>
          </cell>
          <cell r="H997">
            <v>76258</v>
          </cell>
        </row>
        <row r="998">
          <cell r="C998" t="str">
            <v>519581</v>
          </cell>
          <cell r="H998">
            <v>95200</v>
          </cell>
        </row>
        <row r="999">
          <cell r="C999" t="str">
            <v>51958101</v>
          </cell>
          <cell r="H999">
            <v>80000</v>
          </cell>
        </row>
        <row r="1000">
          <cell r="C1000" t="str">
            <v>51958102</v>
          </cell>
          <cell r="H1000">
            <v>15200</v>
          </cell>
        </row>
        <row r="1001">
          <cell r="C1001" t="str">
            <v>519595</v>
          </cell>
          <cell r="H1001">
            <v>2642317</v>
          </cell>
        </row>
        <row r="1002">
          <cell r="C1002" t="str">
            <v>51959501</v>
          </cell>
          <cell r="H1002">
            <v>2342326</v>
          </cell>
        </row>
        <row r="1003">
          <cell r="C1003" t="str">
            <v>51959502</v>
          </cell>
          <cell r="H1003">
            <v>299991</v>
          </cell>
        </row>
        <row r="1004">
          <cell r="C1004" t="str">
            <v>52</v>
          </cell>
          <cell r="H1004">
            <v>689998435.42999995</v>
          </cell>
        </row>
        <row r="1005">
          <cell r="C1005" t="str">
            <v>5205</v>
          </cell>
          <cell r="H1005">
            <v>416886687</v>
          </cell>
        </row>
        <row r="1006">
          <cell r="C1006" t="str">
            <v>520506</v>
          </cell>
          <cell r="H1006">
            <v>171457110</v>
          </cell>
        </row>
        <row r="1007">
          <cell r="C1007" t="str">
            <v>52050601</v>
          </cell>
          <cell r="H1007">
            <v>171457110</v>
          </cell>
        </row>
        <row r="1008">
          <cell r="C1008" t="str">
            <v>520515</v>
          </cell>
          <cell r="H1008">
            <v>5345623</v>
          </cell>
        </row>
        <row r="1009">
          <cell r="C1009" t="str">
            <v>52051501</v>
          </cell>
          <cell r="H1009">
            <v>5345623</v>
          </cell>
        </row>
        <row r="1010">
          <cell r="C1010" t="str">
            <v>520518</v>
          </cell>
          <cell r="H1010">
            <v>64165357</v>
          </cell>
        </row>
        <row r="1011">
          <cell r="C1011" t="str">
            <v>52051801</v>
          </cell>
          <cell r="H1011">
            <v>64165357</v>
          </cell>
        </row>
        <row r="1012">
          <cell r="C1012" t="str">
            <v>520524</v>
          </cell>
          <cell r="H1012">
            <v>1356667</v>
          </cell>
        </row>
        <row r="1013">
          <cell r="C1013" t="str">
            <v>52052401</v>
          </cell>
          <cell r="H1013">
            <v>1356667</v>
          </cell>
        </row>
        <row r="1014">
          <cell r="C1014" t="str">
            <v>520527</v>
          </cell>
          <cell r="H1014">
            <v>20768400</v>
          </cell>
        </row>
        <row r="1015">
          <cell r="C1015" t="str">
            <v>52052701</v>
          </cell>
          <cell r="H1015">
            <v>20768400</v>
          </cell>
        </row>
        <row r="1016">
          <cell r="C1016" t="str">
            <v>520530</v>
          </cell>
          <cell r="H1016">
            <v>21794332</v>
          </cell>
        </row>
        <row r="1017">
          <cell r="C1017" t="str">
            <v>52053001</v>
          </cell>
          <cell r="H1017">
            <v>21794332</v>
          </cell>
        </row>
        <row r="1018">
          <cell r="C1018" t="str">
            <v>520533</v>
          </cell>
          <cell r="H1018">
            <v>2615315</v>
          </cell>
        </row>
        <row r="1019">
          <cell r="C1019" t="str">
            <v>52053301</v>
          </cell>
          <cell r="H1019">
            <v>2615315</v>
          </cell>
        </row>
        <row r="1020">
          <cell r="C1020" t="str">
            <v>520536</v>
          </cell>
          <cell r="H1020">
            <v>21794332</v>
          </cell>
        </row>
        <row r="1021">
          <cell r="C1021" t="str">
            <v>52053601</v>
          </cell>
          <cell r="H1021">
            <v>21794332</v>
          </cell>
        </row>
        <row r="1022">
          <cell r="C1022" t="str">
            <v>520539</v>
          </cell>
          <cell r="H1022">
            <v>9809181</v>
          </cell>
        </row>
        <row r="1023">
          <cell r="C1023" t="str">
            <v>52053901</v>
          </cell>
          <cell r="H1023">
            <v>9809181</v>
          </cell>
        </row>
        <row r="1024">
          <cell r="C1024" t="str">
            <v>520546</v>
          </cell>
          <cell r="H1024">
            <v>2695000</v>
          </cell>
        </row>
        <row r="1025">
          <cell r="C1025" t="str">
            <v>52054601</v>
          </cell>
          <cell r="H1025">
            <v>2695000</v>
          </cell>
        </row>
        <row r="1026">
          <cell r="C1026" t="str">
            <v>520548</v>
          </cell>
          <cell r="H1026">
            <v>52876502</v>
          </cell>
        </row>
        <row r="1027">
          <cell r="C1027" t="str">
            <v>52054801</v>
          </cell>
          <cell r="H1027">
            <v>14544967</v>
          </cell>
        </row>
        <row r="1028">
          <cell r="C1028" t="str">
            <v>52054803</v>
          </cell>
          <cell r="H1028">
            <v>38331535</v>
          </cell>
        </row>
        <row r="1029">
          <cell r="C1029" t="str">
            <v>520568</v>
          </cell>
          <cell r="H1029">
            <v>1318614</v>
          </cell>
        </row>
        <row r="1030">
          <cell r="C1030" t="str">
            <v>52056801</v>
          </cell>
          <cell r="H1030">
            <v>1318614</v>
          </cell>
        </row>
        <row r="1031">
          <cell r="C1031" t="str">
            <v>520569</v>
          </cell>
          <cell r="H1031">
            <v>9486</v>
          </cell>
        </row>
        <row r="1032">
          <cell r="C1032" t="str">
            <v>52056901</v>
          </cell>
          <cell r="H1032">
            <v>9486</v>
          </cell>
        </row>
        <row r="1033">
          <cell r="C1033" t="str">
            <v>520570</v>
          </cell>
          <cell r="H1033">
            <v>30566876</v>
          </cell>
        </row>
        <row r="1034">
          <cell r="C1034" t="str">
            <v>52057001</v>
          </cell>
          <cell r="H1034">
            <v>30566876</v>
          </cell>
        </row>
        <row r="1035">
          <cell r="C1035" t="str">
            <v>520572</v>
          </cell>
          <cell r="H1035">
            <v>10313892</v>
          </cell>
        </row>
        <row r="1036">
          <cell r="C1036" t="str">
            <v>52057201</v>
          </cell>
          <cell r="H1036">
            <v>10313892</v>
          </cell>
        </row>
        <row r="1037">
          <cell r="C1037" t="str">
            <v>5235</v>
          </cell>
          <cell r="H1037">
            <v>273111748.43000001</v>
          </cell>
        </row>
        <row r="1038">
          <cell r="C1038" t="str">
            <v>523560</v>
          </cell>
          <cell r="H1038">
            <v>273111748.43000001</v>
          </cell>
        </row>
        <row r="1039">
          <cell r="C1039" t="str">
            <v>52356001</v>
          </cell>
          <cell r="H1039">
            <v>253413733.52000001</v>
          </cell>
        </row>
        <row r="1040">
          <cell r="C1040" t="str">
            <v>52356002</v>
          </cell>
          <cell r="H1040">
            <v>17874200.449999999</v>
          </cell>
        </row>
        <row r="1041">
          <cell r="C1041" t="str">
            <v>52356003</v>
          </cell>
          <cell r="H1041">
            <v>1823814.46</v>
          </cell>
        </row>
        <row r="1042">
          <cell r="C1042" t="str">
            <v>53</v>
          </cell>
          <cell r="H1042">
            <v>308054155.19999999</v>
          </cell>
        </row>
        <row r="1043">
          <cell r="C1043" t="str">
            <v>5305</v>
          </cell>
          <cell r="H1043">
            <v>209774180.94999999</v>
          </cell>
        </row>
        <row r="1044">
          <cell r="C1044" t="str">
            <v>530505</v>
          </cell>
          <cell r="H1044">
            <v>42289661.689999998</v>
          </cell>
        </row>
        <row r="1045">
          <cell r="C1045" t="str">
            <v>53050501</v>
          </cell>
          <cell r="H1045">
            <v>10160539.369999999</v>
          </cell>
        </row>
        <row r="1046">
          <cell r="C1046" t="str">
            <v>53050502</v>
          </cell>
          <cell r="H1046">
            <v>32129122.32</v>
          </cell>
        </row>
        <row r="1047">
          <cell r="C1047" t="str">
            <v>530515</v>
          </cell>
          <cell r="H1047">
            <v>49981842.969999999</v>
          </cell>
        </row>
        <row r="1048">
          <cell r="C1048" t="str">
            <v>53051501</v>
          </cell>
          <cell r="H1048">
            <v>49981147</v>
          </cell>
        </row>
        <row r="1049">
          <cell r="C1049" t="str">
            <v>53051502</v>
          </cell>
          <cell r="H1049">
            <v>695.97</v>
          </cell>
        </row>
        <row r="1050">
          <cell r="C1050" t="str">
            <v>530520</v>
          </cell>
          <cell r="H1050">
            <v>117502676.29000001</v>
          </cell>
        </row>
        <row r="1051">
          <cell r="C1051" t="str">
            <v>53052001</v>
          </cell>
          <cell r="H1051">
            <v>113641958</v>
          </cell>
        </row>
        <row r="1052">
          <cell r="C1052" t="str">
            <v>53052002</v>
          </cell>
          <cell r="H1052">
            <v>3860718.29</v>
          </cell>
        </row>
        <row r="1053">
          <cell r="C1053" t="str">
            <v>5315</v>
          </cell>
          <cell r="H1053">
            <v>94624220.609999999</v>
          </cell>
        </row>
        <row r="1054">
          <cell r="C1054" t="str">
            <v>531515</v>
          </cell>
          <cell r="H1054">
            <v>93628470.900000006</v>
          </cell>
        </row>
        <row r="1055">
          <cell r="C1055" t="str">
            <v>53151501</v>
          </cell>
          <cell r="H1055">
            <v>93628470.900000006</v>
          </cell>
        </row>
        <row r="1056">
          <cell r="C1056" t="str">
            <v>531520</v>
          </cell>
          <cell r="H1056">
            <v>995749.71</v>
          </cell>
        </row>
        <row r="1057">
          <cell r="C1057" t="str">
            <v>53152002</v>
          </cell>
          <cell r="H1057">
            <v>995749.71</v>
          </cell>
        </row>
        <row r="1058">
          <cell r="C1058" t="str">
            <v>5395</v>
          </cell>
          <cell r="H1058">
            <v>3655753.64</v>
          </cell>
        </row>
        <row r="1059">
          <cell r="C1059" t="str">
            <v>539520</v>
          </cell>
          <cell r="H1059">
            <v>3635000</v>
          </cell>
        </row>
        <row r="1060">
          <cell r="C1060" t="str">
            <v>53952001</v>
          </cell>
          <cell r="H1060">
            <v>3635000</v>
          </cell>
        </row>
        <row r="1061">
          <cell r="C1061" t="str">
            <v>539581</v>
          </cell>
          <cell r="H1061">
            <v>20753.64</v>
          </cell>
        </row>
        <row r="1062">
          <cell r="C1062" t="str">
            <v>53958101</v>
          </cell>
          <cell r="H1062">
            <v>20753.64</v>
          </cell>
        </row>
        <row r="1063">
          <cell r="C1063" t="str">
            <v>6</v>
          </cell>
          <cell r="H1063">
            <v>218470544</v>
          </cell>
        </row>
        <row r="1064">
          <cell r="C1064" t="str">
            <v>61</v>
          </cell>
          <cell r="H1064">
            <v>218470544</v>
          </cell>
        </row>
        <row r="1065">
          <cell r="C1065" t="str">
            <v>6165</v>
          </cell>
          <cell r="H1065">
            <v>9320000</v>
          </cell>
        </row>
        <row r="1066">
          <cell r="C1066" t="str">
            <v>616595</v>
          </cell>
          <cell r="H1066">
            <v>9320000</v>
          </cell>
        </row>
        <row r="1067">
          <cell r="C1067" t="str">
            <v>61659501</v>
          </cell>
          <cell r="H1067">
            <v>9320000</v>
          </cell>
        </row>
        <row r="1068">
          <cell r="C1068" t="str">
            <v>6195</v>
          </cell>
          <cell r="H1068">
            <v>209150544</v>
          </cell>
        </row>
        <row r="1069">
          <cell r="C1069" t="str">
            <v>619505</v>
          </cell>
          <cell r="H1069">
            <v>209150544</v>
          </cell>
        </row>
        <row r="1070">
          <cell r="C1070" t="str">
            <v>61950501</v>
          </cell>
          <cell r="H1070">
            <v>209150544</v>
          </cell>
        </row>
        <row r="1071">
          <cell r="C1071" t="str">
            <v>7</v>
          </cell>
          <cell r="H1071">
            <v>409186236</v>
          </cell>
        </row>
        <row r="1072">
          <cell r="C1072" t="str">
            <v>72</v>
          </cell>
          <cell r="H1072">
            <v>409186236</v>
          </cell>
        </row>
        <row r="1073">
          <cell r="C1073" t="str">
            <v>7205</v>
          </cell>
          <cell r="H1073">
            <v>409186236</v>
          </cell>
        </row>
        <row r="1074">
          <cell r="C1074" t="str">
            <v>720506</v>
          </cell>
          <cell r="H1074">
            <v>221058002</v>
          </cell>
        </row>
        <row r="1075">
          <cell r="C1075" t="str">
            <v>72050601</v>
          </cell>
          <cell r="H1075">
            <v>221058002</v>
          </cell>
        </row>
        <row r="1076">
          <cell r="C1076" t="str">
            <v>720512</v>
          </cell>
          <cell r="H1076">
            <v>3802500</v>
          </cell>
        </row>
        <row r="1077">
          <cell r="C1077" t="str">
            <v>72051201</v>
          </cell>
          <cell r="H1077">
            <v>3802500</v>
          </cell>
        </row>
        <row r="1078">
          <cell r="C1078" t="str">
            <v>720515</v>
          </cell>
          <cell r="H1078">
            <v>6368035</v>
          </cell>
        </row>
        <row r="1079">
          <cell r="C1079" t="str">
            <v>72051501</v>
          </cell>
          <cell r="H1079">
            <v>6368035</v>
          </cell>
        </row>
        <row r="1080">
          <cell r="C1080" t="str">
            <v>720524</v>
          </cell>
          <cell r="H1080">
            <v>5880556</v>
          </cell>
        </row>
        <row r="1081">
          <cell r="C1081" t="str">
            <v>72052401</v>
          </cell>
          <cell r="H1081">
            <v>5880556</v>
          </cell>
        </row>
        <row r="1082">
          <cell r="C1082" t="str">
            <v>720527</v>
          </cell>
          <cell r="H1082">
            <v>30200500</v>
          </cell>
        </row>
        <row r="1083">
          <cell r="C1083" t="str">
            <v>72052701</v>
          </cell>
          <cell r="H1083">
            <v>30200500</v>
          </cell>
        </row>
        <row r="1084">
          <cell r="C1084" t="str">
            <v>720530</v>
          </cell>
          <cell r="H1084">
            <v>21274694</v>
          </cell>
        </row>
        <row r="1085">
          <cell r="C1085" t="str">
            <v>72053001</v>
          </cell>
          <cell r="H1085">
            <v>21274694</v>
          </cell>
        </row>
        <row r="1086">
          <cell r="C1086" t="str">
            <v>720533</v>
          </cell>
          <cell r="H1086">
            <v>2552978</v>
          </cell>
        </row>
        <row r="1087">
          <cell r="C1087" t="str">
            <v>72053301</v>
          </cell>
          <cell r="H1087">
            <v>2552978</v>
          </cell>
        </row>
        <row r="1088">
          <cell r="C1088" t="str">
            <v>720536</v>
          </cell>
          <cell r="H1088">
            <v>21274694</v>
          </cell>
        </row>
        <row r="1089">
          <cell r="C1089" t="str">
            <v>72053601</v>
          </cell>
          <cell r="H1089">
            <v>21274694</v>
          </cell>
        </row>
        <row r="1090">
          <cell r="C1090" t="str">
            <v>720539</v>
          </cell>
          <cell r="H1090">
            <v>9384521</v>
          </cell>
        </row>
        <row r="1091">
          <cell r="C1091" t="str">
            <v>72053901</v>
          </cell>
          <cell r="H1091">
            <v>9384521</v>
          </cell>
        </row>
        <row r="1092">
          <cell r="C1092" t="str">
            <v>720545</v>
          </cell>
          <cell r="H1092">
            <v>14509999</v>
          </cell>
        </row>
        <row r="1093">
          <cell r="C1093" t="str">
            <v>72054503</v>
          </cell>
          <cell r="H1093">
            <v>14509999</v>
          </cell>
        </row>
        <row r="1094">
          <cell r="C1094" t="str">
            <v>720548</v>
          </cell>
          <cell r="H1094">
            <v>31643900</v>
          </cell>
        </row>
        <row r="1095">
          <cell r="C1095" t="str">
            <v>72054801</v>
          </cell>
          <cell r="H1095">
            <v>1292800</v>
          </cell>
        </row>
        <row r="1096">
          <cell r="C1096" t="str">
            <v>72054802</v>
          </cell>
          <cell r="H1096">
            <v>30351100</v>
          </cell>
        </row>
        <row r="1097">
          <cell r="C1097" t="str">
            <v>720568</v>
          </cell>
          <cell r="H1097">
            <v>3220646</v>
          </cell>
        </row>
        <row r="1098">
          <cell r="C1098" t="str">
            <v>72056801</v>
          </cell>
          <cell r="H1098">
            <v>3220646</v>
          </cell>
        </row>
        <row r="1099">
          <cell r="C1099" t="str">
            <v>720569</v>
          </cell>
          <cell r="H1099">
            <v>642417</v>
          </cell>
        </row>
        <row r="1100">
          <cell r="C1100" t="str">
            <v>72056901</v>
          </cell>
          <cell r="H1100">
            <v>642417</v>
          </cell>
        </row>
        <row r="1101">
          <cell r="C1101" t="str">
            <v>720570</v>
          </cell>
          <cell r="H1101">
            <v>28110998</v>
          </cell>
        </row>
        <row r="1102">
          <cell r="C1102" t="str">
            <v>72057001</v>
          </cell>
          <cell r="H1102">
            <v>28110998</v>
          </cell>
        </row>
        <row r="1103">
          <cell r="C1103" t="str">
            <v>720572</v>
          </cell>
          <cell r="H1103">
            <v>9261796</v>
          </cell>
        </row>
        <row r="1104">
          <cell r="C1104" t="str">
            <v>72057201</v>
          </cell>
          <cell r="H1104">
            <v>9261796</v>
          </cell>
        </row>
      </sheetData>
      <sheetData sheetId="20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4684424960.3900003</v>
          </cell>
        </row>
        <row r="3">
          <cell r="C3" t="str">
            <v>11</v>
          </cell>
          <cell r="H3">
            <v>59439602.909999996</v>
          </cell>
        </row>
        <row r="4">
          <cell r="C4" t="str">
            <v>1105</v>
          </cell>
          <cell r="H4">
            <v>13427637.640000001</v>
          </cell>
        </row>
        <row r="5">
          <cell r="C5" t="str">
            <v>110505</v>
          </cell>
          <cell r="H5">
            <v>11358635.640000001</v>
          </cell>
        </row>
        <row r="6">
          <cell r="C6" t="str">
            <v>11050501</v>
          </cell>
          <cell r="H6">
            <v>-6151800</v>
          </cell>
        </row>
        <row r="7">
          <cell r="C7" t="str">
            <v>11050502</v>
          </cell>
          <cell r="H7">
            <v>2675000</v>
          </cell>
        </row>
        <row r="8">
          <cell r="C8" t="str">
            <v>11050503</v>
          </cell>
          <cell r="H8">
            <v>500000</v>
          </cell>
        </row>
        <row r="9">
          <cell r="C9" t="str">
            <v>11050504</v>
          </cell>
          <cell r="H9">
            <v>3134500</v>
          </cell>
        </row>
        <row r="10">
          <cell r="C10" t="str">
            <v>11050505</v>
          </cell>
          <cell r="H10">
            <v>3532000</v>
          </cell>
        </row>
        <row r="11">
          <cell r="C11" t="str">
            <v>11050506</v>
          </cell>
          <cell r="H11">
            <v>2715000</v>
          </cell>
        </row>
        <row r="12">
          <cell r="C12" t="str">
            <v>11050508</v>
          </cell>
          <cell r="H12">
            <v>0</v>
          </cell>
        </row>
        <row r="13">
          <cell r="C13" t="str">
            <v>11050510</v>
          </cell>
          <cell r="H13">
            <v>4953935.6399999997</v>
          </cell>
        </row>
        <row r="14">
          <cell r="C14" t="str">
            <v>110510</v>
          </cell>
          <cell r="H14">
            <v>2069002</v>
          </cell>
        </row>
        <row r="15">
          <cell r="C15" t="str">
            <v>11051003</v>
          </cell>
          <cell r="H15">
            <v>1069002</v>
          </cell>
        </row>
        <row r="16">
          <cell r="C16" t="str">
            <v>11051005</v>
          </cell>
          <cell r="H16">
            <v>1000000</v>
          </cell>
        </row>
        <row r="17">
          <cell r="C17" t="str">
            <v>1110</v>
          </cell>
          <cell r="H17">
            <v>27321156.640000001</v>
          </cell>
        </row>
        <row r="18">
          <cell r="C18" t="str">
            <v>111005</v>
          </cell>
          <cell r="H18">
            <v>27321156.640000001</v>
          </cell>
        </row>
        <row r="19">
          <cell r="C19" t="str">
            <v>11100501</v>
          </cell>
          <cell r="H19">
            <v>-380000</v>
          </cell>
        </row>
        <row r="20">
          <cell r="C20" t="str">
            <v>11100503</v>
          </cell>
          <cell r="H20">
            <v>12731230.23</v>
          </cell>
        </row>
        <row r="21">
          <cell r="C21" t="str">
            <v>11100504</v>
          </cell>
          <cell r="H21">
            <v>-19002364.129999999</v>
          </cell>
        </row>
        <row r="22">
          <cell r="C22" t="str">
            <v>11100505</v>
          </cell>
          <cell r="H22">
            <v>59673.38</v>
          </cell>
        </row>
        <row r="23">
          <cell r="C23" t="str">
            <v>11100506</v>
          </cell>
          <cell r="H23">
            <v>33633220.159999996</v>
          </cell>
        </row>
        <row r="24">
          <cell r="C24" t="str">
            <v>11100507</v>
          </cell>
          <cell r="H24">
            <v>279397</v>
          </cell>
        </row>
        <row r="25">
          <cell r="C25" t="str">
            <v>1120</v>
          </cell>
          <cell r="H25">
            <v>18690808.629999999</v>
          </cell>
        </row>
        <row r="26">
          <cell r="C26" t="str">
            <v>112005</v>
          </cell>
          <cell r="H26">
            <v>18690808.629999999</v>
          </cell>
        </row>
        <row r="27">
          <cell r="C27" t="str">
            <v>11200501</v>
          </cell>
          <cell r="H27">
            <v>6031945.5199999996</v>
          </cell>
        </row>
        <row r="28">
          <cell r="C28" t="str">
            <v>11200502</v>
          </cell>
          <cell r="H28">
            <v>461501.51</v>
          </cell>
        </row>
        <row r="29">
          <cell r="C29" t="str">
            <v>11200503</v>
          </cell>
          <cell r="H29">
            <v>108216.28</v>
          </cell>
        </row>
        <row r="30">
          <cell r="C30" t="str">
            <v>11200505</v>
          </cell>
          <cell r="H30">
            <v>4581504.51</v>
          </cell>
        </row>
        <row r="31">
          <cell r="C31" t="str">
            <v>11200506</v>
          </cell>
          <cell r="H31">
            <v>4154842.08</v>
          </cell>
        </row>
        <row r="32">
          <cell r="C32" t="str">
            <v>11200507</v>
          </cell>
          <cell r="H32">
            <v>3335151.31</v>
          </cell>
        </row>
        <row r="33">
          <cell r="C33" t="str">
            <v>11200508</v>
          </cell>
          <cell r="H33">
            <v>17647.419999999998</v>
          </cell>
        </row>
        <row r="34">
          <cell r="C34" t="str">
            <v>12</v>
          </cell>
          <cell r="H34">
            <v>5372116</v>
          </cell>
        </row>
        <row r="35">
          <cell r="C35" t="str">
            <v>1295</v>
          </cell>
          <cell r="H35">
            <v>5372116</v>
          </cell>
        </row>
        <row r="36">
          <cell r="C36" t="str">
            <v>129505</v>
          </cell>
          <cell r="H36">
            <v>5372116</v>
          </cell>
        </row>
        <row r="37">
          <cell r="C37" t="str">
            <v>12950501</v>
          </cell>
          <cell r="H37">
            <v>5096747</v>
          </cell>
        </row>
        <row r="38">
          <cell r="C38" t="str">
            <v>1295050101</v>
          </cell>
          <cell r="H38">
            <v>5096747</v>
          </cell>
        </row>
        <row r="39">
          <cell r="C39" t="str">
            <v>12950502</v>
          </cell>
          <cell r="H39">
            <v>275369</v>
          </cell>
        </row>
        <row r="40">
          <cell r="C40" t="str">
            <v>13</v>
          </cell>
          <cell r="H40">
            <v>1776423836.6300001</v>
          </cell>
        </row>
        <row r="41">
          <cell r="C41" t="str">
            <v>1305</v>
          </cell>
          <cell r="H41">
            <v>1658000</v>
          </cell>
        </row>
        <row r="42">
          <cell r="C42" t="str">
            <v>130505</v>
          </cell>
          <cell r="H42">
            <v>1658000</v>
          </cell>
        </row>
        <row r="43">
          <cell r="C43" t="str">
            <v>13050501</v>
          </cell>
          <cell r="H43">
            <v>1658000</v>
          </cell>
        </row>
        <row r="44">
          <cell r="C44" t="str">
            <v>1325</v>
          </cell>
          <cell r="H44">
            <v>0</v>
          </cell>
        </row>
        <row r="45">
          <cell r="C45" t="str">
            <v>132510</v>
          </cell>
          <cell r="H45">
            <v>0</v>
          </cell>
        </row>
        <row r="46">
          <cell r="C46" t="str">
            <v>13251001</v>
          </cell>
          <cell r="H46">
            <v>0</v>
          </cell>
        </row>
        <row r="47">
          <cell r="C47" t="str">
            <v>1330</v>
          </cell>
          <cell r="H47">
            <v>541939082.54999995</v>
          </cell>
        </row>
        <row r="48">
          <cell r="C48" t="str">
            <v>133005</v>
          </cell>
          <cell r="H48">
            <v>539725857.54999995</v>
          </cell>
        </row>
        <row r="49">
          <cell r="C49" t="str">
            <v>13300501</v>
          </cell>
          <cell r="H49">
            <v>539725857.54999995</v>
          </cell>
        </row>
        <row r="50">
          <cell r="C50" t="str">
            <v>133015</v>
          </cell>
          <cell r="H50">
            <v>2213225</v>
          </cell>
        </row>
        <row r="51">
          <cell r="C51" t="str">
            <v>13301502</v>
          </cell>
          <cell r="H51">
            <v>2103225</v>
          </cell>
        </row>
        <row r="52">
          <cell r="C52" t="str">
            <v>13301503</v>
          </cell>
          <cell r="H52">
            <v>110000</v>
          </cell>
        </row>
        <row r="53">
          <cell r="C53" t="str">
            <v>1355</v>
          </cell>
          <cell r="H53">
            <v>278103992.38999999</v>
          </cell>
        </row>
        <row r="54">
          <cell r="C54" t="str">
            <v>135510</v>
          </cell>
          <cell r="H54">
            <v>709000</v>
          </cell>
        </row>
        <row r="55">
          <cell r="C55" t="str">
            <v>13551001</v>
          </cell>
          <cell r="H55">
            <v>709000</v>
          </cell>
        </row>
        <row r="56">
          <cell r="C56" t="str">
            <v>135515</v>
          </cell>
          <cell r="H56">
            <v>17719792.239999998</v>
          </cell>
        </row>
        <row r="57">
          <cell r="C57" t="str">
            <v>13551503</v>
          </cell>
          <cell r="H57">
            <v>190600</v>
          </cell>
        </row>
        <row r="58">
          <cell r="C58" t="str">
            <v>13551519</v>
          </cell>
          <cell r="H58">
            <v>180344.74</v>
          </cell>
        </row>
        <row r="59">
          <cell r="C59" t="str">
            <v>13551521</v>
          </cell>
          <cell r="H59">
            <v>17348847.5</v>
          </cell>
        </row>
        <row r="60">
          <cell r="C60" t="str">
            <v>135518</v>
          </cell>
          <cell r="H60">
            <v>38885580.990000002</v>
          </cell>
        </row>
        <row r="61">
          <cell r="C61" t="str">
            <v>13551805</v>
          </cell>
          <cell r="H61">
            <v>2956931.5</v>
          </cell>
        </row>
        <row r="62">
          <cell r="C62" t="str">
            <v>13551807</v>
          </cell>
          <cell r="H62">
            <v>5073</v>
          </cell>
        </row>
        <row r="63">
          <cell r="C63" t="str">
            <v>13551816</v>
          </cell>
          <cell r="H63">
            <v>15084487.609999999</v>
          </cell>
        </row>
        <row r="64">
          <cell r="C64" t="str">
            <v>13551824</v>
          </cell>
          <cell r="H64">
            <v>3830034.27</v>
          </cell>
        </row>
        <row r="65">
          <cell r="C65" t="str">
            <v>13551842</v>
          </cell>
          <cell r="H65">
            <v>6733970.6699999999</v>
          </cell>
        </row>
        <row r="66">
          <cell r="C66" t="str">
            <v>13551844</v>
          </cell>
          <cell r="H66">
            <v>10100941.050000001</v>
          </cell>
        </row>
        <row r="67">
          <cell r="C67" t="str">
            <v>13551854</v>
          </cell>
          <cell r="H67">
            <v>174142.89</v>
          </cell>
        </row>
        <row r="68">
          <cell r="C68" t="str">
            <v>135520</v>
          </cell>
          <cell r="H68">
            <v>139773000</v>
          </cell>
        </row>
        <row r="69">
          <cell r="C69" t="str">
            <v>13552006</v>
          </cell>
          <cell r="H69">
            <v>881000</v>
          </cell>
        </row>
        <row r="70">
          <cell r="C70" t="str">
            <v>13552007</v>
          </cell>
          <cell r="H70">
            <v>138892000</v>
          </cell>
        </row>
        <row r="71">
          <cell r="C71" t="str">
            <v>135595</v>
          </cell>
          <cell r="H71">
            <v>81016619.159999996</v>
          </cell>
        </row>
        <row r="72">
          <cell r="C72" t="str">
            <v>13559501</v>
          </cell>
          <cell r="H72">
            <v>39816</v>
          </cell>
        </row>
        <row r="73">
          <cell r="C73" t="str">
            <v>13559502</v>
          </cell>
          <cell r="H73">
            <v>80976803.159999996</v>
          </cell>
        </row>
        <row r="74">
          <cell r="C74" t="str">
            <v>1365</v>
          </cell>
          <cell r="H74">
            <v>1503948</v>
          </cell>
        </row>
        <row r="75">
          <cell r="C75" t="str">
            <v>136515</v>
          </cell>
          <cell r="H75">
            <v>1503948</v>
          </cell>
        </row>
        <row r="76">
          <cell r="C76" t="str">
            <v>13651501</v>
          </cell>
          <cell r="H76">
            <v>1503948</v>
          </cell>
        </row>
        <row r="77">
          <cell r="C77" t="str">
            <v>1380</v>
          </cell>
          <cell r="H77">
            <v>953218813.69000006</v>
          </cell>
        </row>
        <row r="78">
          <cell r="C78" t="str">
            <v>138095</v>
          </cell>
          <cell r="H78">
            <v>953218813.69000006</v>
          </cell>
        </row>
        <row r="79">
          <cell r="C79" t="str">
            <v>13809502</v>
          </cell>
          <cell r="H79">
            <v>952729813.69000006</v>
          </cell>
        </row>
        <row r="80">
          <cell r="C80" t="str">
            <v>13809503</v>
          </cell>
          <cell r="H80">
            <v>489000</v>
          </cell>
        </row>
        <row r="81">
          <cell r="C81" t="str">
            <v>15</v>
          </cell>
          <cell r="H81">
            <v>2745021389.1100001</v>
          </cell>
        </row>
        <row r="82">
          <cell r="C82" t="str">
            <v>1520</v>
          </cell>
          <cell r="H82">
            <v>4664315925.4899998</v>
          </cell>
        </row>
        <row r="83">
          <cell r="C83" t="str">
            <v>152005</v>
          </cell>
          <cell r="H83">
            <v>652802165</v>
          </cell>
        </row>
        <row r="84">
          <cell r="C84" t="str">
            <v>15200502</v>
          </cell>
          <cell r="H84">
            <v>20760010</v>
          </cell>
        </row>
        <row r="85">
          <cell r="C85" t="str">
            <v>15200503</v>
          </cell>
          <cell r="H85">
            <v>12218052</v>
          </cell>
        </row>
        <row r="86">
          <cell r="C86" t="str">
            <v>15200504</v>
          </cell>
          <cell r="H86">
            <v>1372800</v>
          </cell>
        </row>
        <row r="87">
          <cell r="C87" t="str">
            <v>15200505</v>
          </cell>
          <cell r="H87">
            <v>12735600</v>
          </cell>
        </row>
        <row r="88">
          <cell r="C88" t="str">
            <v>15200506</v>
          </cell>
          <cell r="H88">
            <v>227785002</v>
          </cell>
        </row>
        <row r="89">
          <cell r="C89" t="str">
            <v>15200507</v>
          </cell>
          <cell r="H89">
            <v>5789494</v>
          </cell>
        </row>
        <row r="90">
          <cell r="C90" t="str">
            <v>15200508</v>
          </cell>
          <cell r="H90">
            <v>112150</v>
          </cell>
        </row>
        <row r="91">
          <cell r="C91" t="str">
            <v>15200509</v>
          </cell>
          <cell r="H91">
            <v>126150</v>
          </cell>
        </row>
        <row r="92">
          <cell r="C92" t="str">
            <v>15200510</v>
          </cell>
          <cell r="H92">
            <v>302568</v>
          </cell>
        </row>
        <row r="93">
          <cell r="C93" t="str">
            <v>15200511</v>
          </cell>
          <cell r="H93">
            <v>160878</v>
          </cell>
        </row>
        <row r="94">
          <cell r="C94" t="str">
            <v>15200512</v>
          </cell>
          <cell r="H94">
            <v>296055</v>
          </cell>
        </row>
        <row r="95">
          <cell r="C95" t="str">
            <v>15200513</v>
          </cell>
          <cell r="H95">
            <v>269370</v>
          </cell>
        </row>
        <row r="96">
          <cell r="C96" t="str">
            <v>15200514</v>
          </cell>
          <cell r="H96">
            <v>215304</v>
          </cell>
        </row>
        <row r="97">
          <cell r="C97" t="str">
            <v>15200515</v>
          </cell>
          <cell r="H97">
            <v>1915071.21</v>
          </cell>
        </row>
        <row r="98">
          <cell r="C98" t="str">
            <v>15200516</v>
          </cell>
          <cell r="H98">
            <v>6320837.8600000003</v>
          </cell>
        </row>
        <row r="99">
          <cell r="C99" t="str">
            <v>15200517</v>
          </cell>
          <cell r="H99">
            <v>9746119.6899999995</v>
          </cell>
        </row>
        <row r="100">
          <cell r="C100" t="str">
            <v>15200518</v>
          </cell>
          <cell r="H100">
            <v>7935530.7699999996</v>
          </cell>
        </row>
        <row r="101">
          <cell r="C101" t="str">
            <v>15200519</v>
          </cell>
          <cell r="H101">
            <v>7754118.2000000002</v>
          </cell>
        </row>
        <row r="102">
          <cell r="C102" t="str">
            <v>15200520</v>
          </cell>
          <cell r="H102">
            <v>2337876</v>
          </cell>
        </row>
        <row r="103">
          <cell r="C103" t="str">
            <v>15200521</v>
          </cell>
          <cell r="H103">
            <v>2872227</v>
          </cell>
        </row>
        <row r="104">
          <cell r="C104" t="str">
            <v>15200522</v>
          </cell>
          <cell r="H104">
            <v>7841740.5700000003</v>
          </cell>
        </row>
        <row r="105">
          <cell r="C105" t="str">
            <v>15200523</v>
          </cell>
          <cell r="H105">
            <v>10007297.039999999</v>
          </cell>
        </row>
        <row r="106">
          <cell r="C106" t="str">
            <v>15200524</v>
          </cell>
          <cell r="H106">
            <v>4960150.66</v>
          </cell>
        </row>
        <row r="107">
          <cell r="C107" t="str">
            <v>15200525</v>
          </cell>
          <cell r="H107">
            <v>8940000</v>
          </cell>
        </row>
        <row r="108">
          <cell r="C108" t="str">
            <v>15200526</v>
          </cell>
          <cell r="H108">
            <v>12500778</v>
          </cell>
        </row>
        <row r="109">
          <cell r="C109" t="str">
            <v>15200527</v>
          </cell>
          <cell r="H109">
            <v>3885613</v>
          </cell>
        </row>
        <row r="110">
          <cell r="C110" t="str">
            <v>15200528</v>
          </cell>
          <cell r="H110">
            <v>3420000</v>
          </cell>
        </row>
        <row r="111">
          <cell r="C111" t="str">
            <v>15200529</v>
          </cell>
          <cell r="H111">
            <v>214800</v>
          </cell>
        </row>
        <row r="112">
          <cell r="C112" t="str">
            <v>15200530</v>
          </cell>
          <cell r="H112">
            <v>5405000</v>
          </cell>
        </row>
        <row r="113">
          <cell r="C113" t="str">
            <v>15200531</v>
          </cell>
          <cell r="H113">
            <v>6132613</v>
          </cell>
        </row>
        <row r="114">
          <cell r="C114" t="str">
            <v>15200532</v>
          </cell>
          <cell r="H114">
            <v>13715757</v>
          </cell>
        </row>
        <row r="115">
          <cell r="C115" t="str">
            <v>15200533</v>
          </cell>
          <cell r="H115">
            <v>10022130</v>
          </cell>
        </row>
        <row r="116">
          <cell r="C116" t="str">
            <v>15200534</v>
          </cell>
          <cell r="H116">
            <v>24311081</v>
          </cell>
        </row>
        <row r="117">
          <cell r="C117" t="str">
            <v>15200535</v>
          </cell>
          <cell r="H117">
            <v>21469800</v>
          </cell>
        </row>
        <row r="118">
          <cell r="C118" t="str">
            <v>15200536</v>
          </cell>
          <cell r="H118">
            <v>893149</v>
          </cell>
        </row>
        <row r="119">
          <cell r="C119" t="str">
            <v>15200537</v>
          </cell>
          <cell r="H119">
            <v>5685816</v>
          </cell>
        </row>
        <row r="120">
          <cell r="C120" t="str">
            <v>15200538</v>
          </cell>
          <cell r="H120">
            <v>6450000</v>
          </cell>
        </row>
        <row r="121">
          <cell r="C121" t="str">
            <v>15200539</v>
          </cell>
          <cell r="H121">
            <v>1859000</v>
          </cell>
        </row>
        <row r="122">
          <cell r="C122" t="str">
            <v>15200540</v>
          </cell>
          <cell r="H122">
            <v>346750</v>
          </cell>
        </row>
        <row r="123">
          <cell r="C123" t="str">
            <v>15200545</v>
          </cell>
          <cell r="H123">
            <v>7185572</v>
          </cell>
        </row>
        <row r="124">
          <cell r="C124" t="str">
            <v>15200546</v>
          </cell>
          <cell r="H124">
            <v>993000</v>
          </cell>
        </row>
        <row r="125">
          <cell r="C125" t="str">
            <v>15200547</v>
          </cell>
          <cell r="H125">
            <v>160127600</v>
          </cell>
        </row>
        <row r="126">
          <cell r="C126" t="str">
            <v>15200548</v>
          </cell>
          <cell r="H126">
            <v>350000</v>
          </cell>
        </row>
        <row r="127">
          <cell r="C127" t="str">
            <v>15200549</v>
          </cell>
          <cell r="H127">
            <v>1924850</v>
          </cell>
        </row>
        <row r="128">
          <cell r="C128" t="str">
            <v>15200550</v>
          </cell>
          <cell r="H128">
            <v>1800000</v>
          </cell>
        </row>
        <row r="129">
          <cell r="C129" t="str">
            <v>15200551</v>
          </cell>
          <cell r="H129">
            <v>2915966</v>
          </cell>
        </row>
        <row r="130">
          <cell r="C130" t="str">
            <v>15200552</v>
          </cell>
          <cell r="H130">
            <v>18488</v>
          </cell>
        </row>
        <row r="131">
          <cell r="C131" t="str">
            <v>15200553</v>
          </cell>
          <cell r="H131">
            <v>8400000</v>
          </cell>
        </row>
        <row r="132">
          <cell r="C132" t="str">
            <v>152006</v>
          </cell>
          <cell r="H132">
            <v>701272313.88</v>
          </cell>
        </row>
        <row r="133">
          <cell r="C133" t="str">
            <v>152010</v>
          </cell>
          <cell r="H133">
            <v>1656461508.6099999</v>
          </cell>
        </row>
        <row r="134">
          <cell r="C134" t="str">
            <v>15201001</v>
          </cell>
          <cell r="H134">
            <v>1028900</v>
          </cell>
        </row>
        <row r="135">
          <cell r="C135" t="str">
            <v>15201004</v>
          </cell>
          <cell r="H135">
            <v>15375500</v>
          </cell>
        </row>
        <row r="136">
          <cell r="C136" t="str">
            <v>15201005</v>
          </cell>
          <cell r="H136">
            <v>578871946.99000001</v>
          </cell>
        </row>
        <row r="137">
          <cell r="C137" t="str">
            <v>15201006</v>
          </cell>
          <cell r="H137">
            <v>47014797</v>
          </cell>
        </row>
        <row r="138">
          <cell r="C138" t="str">
            <v>15201007</v>
          </cell>
          <cell r="H138">
            <v>5853343</v>
          </cell>
        </row>
        <row r="139">
          <cell r="C139" t="str">
            <v>15201008</v>
          </cell>
          <cell r="H139">
            <v>37393370</v>
          </cell>
        </row>
        <row r="140">
          <cell r="C140" t="str">
            <v>15201009</v>
          </cell>
          <cell r="H140">
            <v>151803418.62</v>
          </cell>
        </row>
        <row r="141">
          <cell r="C141" t="str">
            <v>15201010</v>
          </cell>
          <cell r="H141">
            <v>92062000</v>
          </cell>
        </row>
        <row r="142">
          <cell r="C142" t="str">
            <v>15201011</v>
          </cell>
          <cell r="H142">
            <v>1670447</v>
          </cell>
        </row>
        <row r="143">
          <cell r="C143" t="str">
            <v>15201012</v>
          </cell>
          <cell r="H143">
            <v>2078656</v>
          </cell>
        </row>
        <row r="144">
          <cell r="C144" t="str">
            <v>15201013</v>
          </cell>
          <cell r="H144">
            <v>13669530</v>
          </cell>
        </row>
        <row r="145">
          <cell r="C145" t="str">
            <v>15201014</v>
          </cell>
          <cell r="H145">
            <v>103708500</v>
          </cell>
        </row>
        <row r="146">
          <cell r="C146" t="str">
            <v>15201015</v>
          </cell>
          <cell r="H146">
            <v>2010142</v>
          </cell>
        </row>
        <row r="147">
          <cell r="C147" t="str">
            <v>15201016</v>
          </cell>
          <cell r="H147">
            <v>2314251</v>
          </cell>
        </row>
        <row r="148">
          <cell r="C148" t="str">
            <v>15201017</v>
          </cell>
          <cell r="H148">
            <v>1227221</v>
          </cell>
        </row>
        <row r="149">
          <cell r="C149" t="str">
            <v>15201018</v>
          </cell>
          <cell r="H149">
            <v>678986</v>
          </cell>
        </row>
        <row r="150">
          <cell r="C150" t="str">
            <v>15201019</v>
          </cell>
          <cell r="H150">
            <v>625000</v>
          </cell>
        </row>
        <row r="151">
          <cell r="C151" t="str">
            <v>15201020</v>
          </cell>
          <cell r="H151">
            <v>204694558</v>
          </cell>
        </row>
        <row r="152">
          <cell r="C152" t="str">
            <v>15201021</v>
          </cell>
          <cell r="H152">
            <v>229942</v>
          </cell>
        </row>
        <row r="153">
          <cell r="C153" t="str">
            <v>15201022</v>
          </cell>
          <cell r="H153">
            <v>941264</v>
          </cell>
        </row>
        <row r="154">
          <cell r="C154" t="str">
            <v>15201023</v>
          </cell>
          <cell r="H154">
            <v>2713199</v>
          </cell>
        </row>
        <row r="155">
          <cell r="C155" t="str">
            <v>15201024</v>
          </cell>
          <cell r="H155">
            <v>1259998</v>
          </cell>
        </row>
        <row r="156">
          <cell r="C156" t="str">
            <v>15201025</v>
          </cell>
          <cell r="H156">
            <v>3999680</v>
          </cell>
        </row>
        <row r="157">
          <cell r="C157" t="str">
            <v>15201026</v>
          </cell>
          <cell r="H157">
            <v>3877880</v>
          </cell>
        </row>
        <row r="158">
          <cell r="C158" t="str">
            <v>15201027</v>
          </cell>
          <cell r="H158">
            <v>4063016</v>
          </cell>
        </row>
        <row r="159">
          <cell r="C159" t="str">
            <v>15201028</v>
          </cell>
          <cell r="H159">
            <v>3934720</v>
          </cell>
        </row>
        <row r="160">
          <cell r="C160" t="str">
            <v>15201029</v>
          </cell>
          <cell r="H160">
            <v>3714320</v>
          </cell>
        </row>
        <row r="161">
          <cell r="C161" t="str">
            <v>15201030</v>
          </cell>
          <cell r="H161">
            <v>4578520</v>
          </cell>
        </row>
        <row r="162">
          <cell r="C162" t="str">
            <v>15201031</v>
          </cell>
          <cell r="H162">
            <v>1001008</v>
          </cell>
        </row>
        <row r="163">
          <cell r="C163" t="str">
            <v>15201032</v>
          </cell>
          <cell r="H163">
            <v>4006640</v>
          </cell>
        </row>
        <row r="164">
          <cell r="C164" t="str">
            <v>15201033</v>
          </cell>
          <cell r="H164">
            <v>3815240</v>
          </cell>
        </row>
        <row r="165">
          <cell r="C165" t="str">
            <v>15201034</v>
          </cell>
          <cell r="H165">
            <v>7016738</v>
          </cell>
        </row>
        <row r="166">
          <cell r="C166" t="str">
            <v>15201035</v>
          </cell>
          <cell r="H166">
            <v>7686160</v>
          </cell>
        </row>
        <row r="167">
          <cell r="C167" t="str">
            <v>15201036</v>
          </cell>
          <cell r="H167">
            <v>3847720</v>
          </cell>
        </row>
        <row r="168">
          <cell r="C168" t="str">
            <v>15201037</v>
          </cell>
          <cell r="H168">
            <v>3814080</v>
          </cell>
        </row>
        <row r="169">
          <cell r="C169" t="str">
            <v>15201038</v>
          </cell>
          <cell r="H169">
            <v>3887160</v>
          </cell>
        </row>
        <row r="170">
          <cell r="C170" t="str">
            <v>15201039</v>
          </cell>
          <cell r="H170">
            <v>3839600</v>
          </cell>
        </row>
        <row r="171">
          <cell r="C171" t="str">
            <v>15201040</v>
          </cell>
          <cell r="H171">
            <v>7695440</v>
          </cell>
        </row>
        <row r="172">
          <cell r="C172" t="str">
            <v>15201041</v>
          </cell>
          <cell r="H172">
            <v>4825600</v>
          </cell>
        </row>
        <row r="173">
          <cell r="C173" t="str">
            <v>15201042</v>
          </cell>
          <cell r="H173">
            <v>7693120</v>
          </cell>
        </row>
        <row r="174">
          <cell r="C174" t="str">
            <v>15201043</v>
          </cell>
          <cell r="H174">
            <v>4102920</v>
          </cell>
        </row>
        <row r="175">
          <cell r="C175" t="str">
            <v>15201044</v>
          </cell>
          <cell r="H175">
            <v>3821040</v>
          </cell>
        </row>
        <row r="176">
          <cell r="C176" t="str">
            <v>15201045</v>
          </cell>
          <cell r="H176">
            <v>3821040</v>
          </cell>
        </row>
        <row r="177">
          <cell r="C177" t="str">
            <v>15201046</v>
          </cell>
          <cell r="H177">
            <v>5078480</v>
          </cell>
        </row>
        <row r="178">
          <cell r="C178" t="str">
            <v>15201047</v>
          </cell>
          <cell r="H178">
            <v>1322400</v>
          </cell>
        </row>
        <row r="179">
          <cell r="C179" t="str">
            <v>15201048</v>
          </cell>
          <cell r="H179">
            <v>2644800</v>
          </cell>
        </row>
        <row r="180">
          <cell r="C180" t="str">
            <v>15201049</v>
          </cell>
          <cell r="H180">
            <v>1372280</v>
          </cell>
        </row>
        <row r="181">
          <cell r="C181" t="str">
            <v>15201050</v>
          </cell>
          <cell r="H181">
            <v>651804</v>
          </cell>
        </row>
        <row r="182">
          <cell r="C182" t="str">
            <v>15201051</v>
          </cell>
          <cell r="H182">
            <v>975560</v>
          </cell>
        </row>
        <row r="183">
          <cell r="C183" t="str">
            <v>15201052</v>
          </cell>
          <cell r="H183">
            <v>1322400</v>
          </cell>
        </row>
        <row r="184">
          <cell r="C184" t="str">
            <v>15201053</v>
          </cell>
          <cell r="H184">
            <v>1891960</v>
          </cell>
        </row>
        <row r="185">
          <cell r="C185" t="str">
            <v>15201054</v>
          </cell>
          <cell r="H185">
            <v>1423320</v>
          </cell>
        </row>
        <row r="186">
          <cell r="C186" t="str">
            <v>15201055</v>
          </cell>
          <cell r="H186">
            <v>1708680</v>
          </cell>
        </row>
        <row r="187">
          <cell r="C187" t="str">
            <v>15201056</v>
          </cell>
          <cell r="H187">
            <v>2135560</v>
          </cell>
        </row>
        <row r="188">
          <cell r="C188" t="str">
            <v>15201057</v>
          </cell>
          <cell r="H188">
            <v>1708680</v>
          </cell>
        </row>
        <row r="189">
          <cell r="C189" t="str">
            <v>15201058</v>
          </cell>
          <cell r="H189">
            <v>1311960</v>
          </cell>
        </row>
        <row r="190">
          <cell r="C190" t="str">
            <v>15201059</v>
          </cell>
          <cell r="H190">
            <v>3071680</v>
          </cell>
        </row>
        <row r="191">
          <cell r="C191" t="str">
            <v>15201060</v>
          </cell>
          <cell r="H191">
            <v>3076320</v>
          </cell>
        </row>
        <row r="192">
          <cell r="C192" t="str">
            <v>15201061</v>
          </cell>
          <cell r="H192">
            <v>33945271</v>
          </cell>
        </row>
        <row r="193">
          <cell r="C193" t="str">
            <v>15201062</v>
          </cell>
          <cell r="H193">
            <v>92800000</v>
          </cell>
        </row>
        <row r="194">
          <cell r="C194" t="str">
            <v>15201063</v>
          </cell>
          <cell r="H194">
            <v>13920000</v>
          </cell>
        </row>
        <row r="195">
          <cell r="C195" t="str">
            <v>15201064</v>
          </cell>
          <cell r="H195">
            <v>3241040</v>
          </cell>
        </row>
        <row r="196">
          <cell r="C196" t="str">
            <v>15201065</v>
          </cell>
          <cell r="H196">
            <v>1624000</v>
          </cell>
        </row>
        <row r="197">
          <cell r="C197" t="str">
            <v>15201066</v>
          </cell>
          <cell r="H197">
            <v>16240000</v>
          </cell>
        </row>
        <row r="198">
          <cell r="C198" t="str">
            <v>15201067</v>
          </cell>
          <cell r="H198">
            <v>8158280</v>
          </cell>
        </row>
        <row r="199">
          <cell r="C199" t="str">
            <v>15201068</v>
          </cell>
          <cell r="H199">
            <v>11344800</v>
          </cell>
        </row>
        <row r="200">
          <cell r="C200" t="str">
            <v>15201069</v>
          </cell>
          <cell r="H200">
            <v>7247680</v>
          </cell>
        </row>
        <row r="201">
          <cell r="C201" t="str">
            <v>15201070</v>
          </cell>
          <cell r="H201">
            <v>6927520</v>
          </cell>
        </row>
        <row r="202">
          <cell r="C202" t="str">
            <v>15201071</v>
          </cell>
          <cell r="H202">
            <v>6643320</v>
          </cell>
        </row>
        <row r="203">
          <cell r="C203" t="str">
            <v>15201072</v>
          </cell>
          <cell r="H203">
            <v>6643320</v>
          </cell>
        </row>
        <row r="204">
          <cell r="C204" t="str">
            <v>15201073</v>
          </cell>
          <cell r="H204">
            <v>3326880</v>
          </cell>
        </row>
        <row r="205">
          <cell r="C205" t="str">
            <v>15201074</v>
          </cell>
          <cell r="H205">
            <v>6623600</v>
          </cell>
        </row>
        <row r="206">
          <cell r="C206" t="str">
            <v>15201075</v>
          </cell>
          <cell r="H206">
            <v>2835040</v>
          </cell>
        </row>
        <row r="207">
          <cell r="C207" t="str">
            <v>15201076</v>
          </cell>
          <cell r="H207">
            <v>16099545</v>
          </cell>
        </row>
        <row r="208">
          <cell r="C208" t="str">
            <v>15201077</v>
          </cell>
          <cell r="H208">
            <v>159980</v>
          </cell>
        </row>
        <row r="209">
          <cell r="C209" t="str">
            <v>15201078</v>
          </cell>
          <cell r="H209">
            <v>177586</v>
          </cell>
        </row>
        <row r="210">
          <cell r="C210" t="str">
            <v>15201079</v>
          </cell>
          <cell r="H210">
            <v>3703547</v>
          </cell>
        </row>
        <row r="211">
          <cell r="C211" t="str">
            <v>15201080</v>
          </cell>
          <cell r="H211">
            <v>218272</v>
          </cell>
        </row>
        <row r="212">
          <cell r="C212" t="str">
            <v>15201081</v>
          </cell>
          <cell r="H212">
            <v>865540</v>
          </cell>
        </row>
        <row r="213">
          <cell r="C213" t="str">
            <v>15201082</v>
          </cell>
          <cell r="H213">
            <v>982175</v>
          </cell>
        </row>
        <row r="214">
          <cell r="C214" t="str">
            <v>15201083</v>
          </cell>
          <cell r="H214">
            <v>909396</v>
          </cell>
        </row>
        <row r="215">
          <cell r="C215" t="str">
            <v>15201084</v>
          </cell>
          <cell r="H215">
            <v>583124</v>
          </cell>
        </row>
        <row r="216">
          <cell r="C216" t="str">
            <v>15201085</v>
          </cell>
          <cell r="H216">
            <v>391300</v>
          </cell>
        </row>
        <row r="217">
          <cell r="C217" t="str">
            <v>15201086</v>
          </cell>
          <cell r="H217">
            <v>195560</v>
          </cell>
        </row>
        <row r="218">
          <cell r="C218" t="str">
            <v>15201087</v>
          </cell>
          <cell r="H218">
            <v>3069639</v>
          </cell>
        </row>
        <row r="219">
          <cell r="C219" t="str">
            <v>15201088</v>
          </cell>
          <cell r="H219">
            <v>502662</v>
          </cell>
        </row>
        <row r="220">
          <cell r="C220" t="str">
            <v>15201089</v>
          </cell>
          <cell r="H220">
            <v>199984</v>
          </cell>
        </row>
        <row r="221">
          <cell r="C221" t="str">
            <v>15201090</v>
          </cell>
          <cell r="H221">
            <v>1000000</v>
          </cell>
        </row>
        <row r="222">
          <cell r="C222" t="str">
            <v>15201091</v>
          </cell>
          <cell r="H222">
            <v>900000</v>
          </cell>
        </row>
        <row r="223">
          <cell r="C223" t="str">
            <v>15201092</v>
          </cell>
          <cell r="H223">
            <v>316000</v>
          </cell>
        </row>
        <row r="224">
          <cell r="C224" t="str">
            <v>15201093</v>
          </cell>
          <cell r="H224">
            <v>647700</v>
          </cell>
        </row>
        <row r="225">
          <cell r="C225" t="str">
            <v>15201094</v>
          </cell>
          <cell r="H225">
            <v>1188600</v>
          </cell>
        </row>
        <row r="226">
          <cell r="C226" t="str">
            <v>15201095</v>
          </cell>
          <cell r="H226">
            <v>3301450</v>
          </cell>
        </row>
        <row r="227">
          <cell r="C227" t="str">
            <v>15201096</v>
          </cell>
          <cell r="H227">
            <v>1620850</v>
          </cell>
        </row>
        <row r="228">
          <cell r="C228" t="str">
            <v>15201097</v>
          </cell>
          <cell r="H228">
            <v>1908950</v>
          </cell>
        </row>
        <row r="229">
          <cell r="C229" t="str">
            <v>15201098</v>
          </cell>
          <cell r="H229">
            <v>2882002</v>
          </cell>
        </row>
        <row r="230">
          <cell r="C230" t="str">
            <v>15201099</v>
          </cell>
          <cell r="H230">
            <v>1154400</v>
          </cell>
        </row>
        <row r="231">
          <cell r="C231" t="str">
            <v>152015</v>
          </cell>
          <cell r="H231">
            <v>335614379</v>
          </cell>
        </row>
        <row r="232">
          <cell r="C232" t="str">
            <v>15201501</v>
          </cell>
          <cell r="H232">
            <v>6919204</v>
          </cell>
        </row>
        <row r="233">
          <cell r="C233" t="str">
            <v>15201502</v>
          </cell>
          <cell r="H233">
            <v>5169000</v>
          </cell>
        </row>
        <row r="234">
          <cell r="C234" t="str">
            <v>15201503</v>
          </cell>
          <cell r="H234">
            <v>44600</v>
          </cell>
        </row>
        <row r="235">
          <cell r="C235" t="str">
            <v>15201504</v>
          </cell>
          <cell r="H235">
            <v>5508500</v>
          </cell>
        </row>
        <row r="236">
          <cell r="C236" t="str">
            <v>15201505</v>
          </cell>
          <cell r="H236">
            <v>712800</v>
          </cell>
        </row>
        <row r="237">
          <cell r="C237" t="str">
            <v>15201506</v>
          </cell>
          <cell r="H237">
            <v>2150000</v>
          </cell>
        </row>
        <row r="238">
          <cell r="C238" t="str">
            <v>15201507</v>
          </cell>
          <cell r="H238">
            <v>2574000</v>
          </cell>
        </row>
        <row r="239">
          <cell r="C239" t="str">
            <v>15201508</v>
          </cell>
          <cell r="H239">
            <v>1348100</v>
          </cell>
        </row>
        <row r="240">
          <cell r="C240" t="str">
            <v>15201509</v>
          </cell>
          <cell r="H240">
            <v>324800</v>
          </cell>
        </row>
        <row r="241">
          <cell r="C241" t="str">
            <v>15201510</v>
          </cell>
          <cell r="H241">
            <v>1954368</v>
          </cell>
        </row>
        <row r="242">
          <cell r="C242" t="str">
            <v>15201511</v>
          </cell>
          <cell r="H242">
            <v>2070399</v>
          </cell>
        </row>
        <row r="243">
          <cell r="C243" t="str">
            <v>15201512</v>
          </cell>
          <cell r="H243">
            <v>4868099</v>
          </cell>
        </row>
        <row r="244">
          <cell r="C244" t="str">
            <v>15201513</v>
          </cell>
          <cell r="H244">
            <v>36540000</v>
          </cell>
        </row>
        <row r="245">
          <cell r="C245" t="str">
            <v>15201514</v>
          </cell>
          <cell r="H245">
            <v>9497800</v>
          </cell>
        </row>
        <row r="246">
          <cell r="C246" t="str">
            <v>15201515</v>
          </cell>
          <cell r="H246">
            <v>235500</v>
          </cell>
        </row>
        <row r="247">
          <cell r="C247" t="str">
            <v>15201516</v>
          </cell>
          <cell r="H247">
            <v>571199</v>
          </cell>
        </row>
        <row r="248">
          <cell r="C248" t="str">
            <v>15201517</v>
          </cell>
          <cell r="H248">
            <v>255126010</v>
          </cell>
        </row>
        <row r="249">
          <cell r="C249" t="str">
            <v>152020</v>
          </cell>
          <cell r="H249">
            <v>1318165559</v>
          </cell>
        </row>
        <row r="250">
          <cell r="C250" t="str">
            <v>15202001</v>
          </cell>
          <cell r="H250">
            <v>64499</v>
          </cell>
        </row>
        <row r="251">
          <cell r="C251" t="str">
            <v>15202002</v>
          </cell>
          <cell r="H251">
            <v>126300</v>
          </cell>
        </row>
        <row r="252">
          <cell r="C252" t="str">
            <v>15202003</v>
          </cell>
          <cell r="H252">
            <v>427601</v>
          </cell>
        </row>
        <row r="253">
          <cell r="C253" t="str">
            <v>15202004</v>
          </cell>
          <cell r="H253">
            <v>1348101</v>
          </cell>
        </row>
        <row r="254">
          <cell r="C254" t="str">
            <v>15202005</v>
          </cell>
          <cell r="H254">
            <v>67049</v>
          </cell>
        </row>
        <row r="255">
          <cell r="C255" t="str">
            <v>15202006</v>
          </cell>
          <cell r="H255">
            <v>83099</v>
          </cell>
        </row>
        <row r="256">
          <cell r="C256" t="str">
            <v>15202007</v>
          </cell>
          <cell r="H256">
            <v>111901</v>
          </cell>
        </row>
        <row r="257">
          <cell r="C257" t="str">
            <v>15202008</v>
          </cell>
          <cell r="H257">
            <v>169800</v>
          </cell>
        </row>
        <row r="258">
          <cell r="C258" t="str">
            <v>15202009</v>
          </cell>
          <cell r="H258">
            <v>120500</v>
          </cell>
        </row>
        <row r="259">
          <cell r="C259" t="str">
            <v>15202010</v>
          </cell>
          <cell r="H259">
            <v>292000</v>
          </cell>
        </row>
        <row r="260">
          <cell r="C260" t="str">
            <v>15202011</v>
          </cell>
          <cell r="H260">
            <v>597500</v>
          </cell>
        </row>
        <row r="261">
          <cell r="C261" t="str">
            <v>15202012</v>
          </cell>
          <cell r="H261">
            <v>709600</v>
          </cell>
        </row>
        <row r="262">
          <cell r="C262" t="str">
            <v>15202013</v>
          </cell>
          <cell r="H262">
            <v>698700</v>
          </cell>
        </row>
        <row r="263">
          <cell r="C263" t="str">
            <v>15202015</v>
          </cell>
          <cell r="H263">
            <v>1620999</v>
          </cell>
        </row>
        <row r="264">
          <cell r="C264" t="str">
            <v>15202016</v>
          </cell>
          <cell r="H264">
            <v>1459499</v>
          </cell>
        </row>
        <row r="265">
          <cell r="C265" t="str">
            <v>15202017</v>
          </cell>
          <cell r="H265">
            <v>433105</v>
          </cell>
        </row>
        <row r="266">
          <cell r="C266" t="str">
            <v>15202018</v>
          </cell>
          <cell r="H266">
            <v>292000</v>
          </cell>
        </row>
        <row r="267">
          <cell r="C267" t="str">
            <v>15202019</v>
          </cell>
          <cell r="H267">
            <v>263700</v>
          </cell>
        </row>
        <row r="268">
          <cell r="C268" t="str">
            <v>15202020</v>
          </cell>
          <cell r="H268">
            <v>597500</v>
          </cell>
        </row>
        <row r="269">
          <cell r="C269" t="str">
            <v>15202021</v>
          </cell>
          <cell r="H269">
            <v>578400</v>
          </cell>
        </row>
        <row r="270">
          <cell r="C270" t="str">
            <v>15202023</v>
          </cell>
          <cell r="H270">
            <v>771200</v>
          </cell>
        </row>
        <row r="271">
          <cell r="C271" t="str">
            <v>15202024</v>
          </cell>
          <cell r="H271">
            <v>698700</v>
          </cell>
        </row>
        <row r="272">
          <cell r="C272" t="str">
            <v>15202025</v>
          </cell>
          <cell r="H272">
            <v>1118999</v>
          </cell>
        </row>
        <row r="273">
          <cell r="C273" t="str">
            <v>15202026</v>
          </cell>
          <cell r="H273">
            <v>7001</v>
          </cell>
        </row>
        <row r="274">
          <cell r="C274" t="str">
            <v>15202027</v>
          </cell>
          <cell r="H274">
            <v>21000</v>
          </cell>
        </row>
        <row r="275">
          <cell r="C275" t="str">
            <v>15202028</v>
          </cell>
          <cell r="H275">
            <v>30800</v>
          </cell>
        </row>
        <row r="276">
          <cell r="C276" t="str">
            <v>15202029</v>
          </cell>
          <cell r="H276">
            <v>135000</v>
          </cell>
        </row>
        <row r="277">
          <cell r="C277" t="str">
            <v>15202030</v>
          </cell>
          <cell r="H277">
            <v>96000</v>
          </cell>
        </row>
        <row r="278">
          <cell r="C278" t="str">
            <v>15202031</v>
          </cell>
          <cell r="H278">
            <v>680000</v>
          </cell>
        </row>
        <row r="279">
          <cell r="C279" t="str">
            <v>15202032</v>
          </cell>
          <cell r="H279">
            <v>116400</v>
          </cell>
        </row>
        <row r="280">
          <cell r="C280" t="str">
            <v>15202033</v>
          </cell>
          <cell r="H280">
            <v>48000</v>
          </cell>
        </row>
        <row r="281">
          <cell r="C281" t="str">
            <v>15202034</v>
          </cell>
          <cell r="H281">
            <v>649600</v>
          </cell>
        </row>
        <row r="282">
          <cell r="C282" t="str">
            <v>15202035</v>
          </cell>
          <cell r="H282">
            <v>19234550</v>
          </cell>
        </row>
        <row r="283">
          <cell r="C283" t="str">
            <v>15202036</v>
          </cell>
          <cell r="H283">
            <v>9800000</v>
          </cell>
        </row>
        <row r="284">
          <cell r="C284" t="str">
            <v>15202037</v>
          </cell>
          <cell r="H284">
            <v>4950000</v>
          </cell>
        </row>
        <row r="285">
          <cell r="C285" t="str">
            <v>15202038</v>
          </cell>
          <cell r="H285">
            <v>33600000</v>
          </cell>
        </row>
        <row r="286">
          <cell r="C286" t="str">
            <v>15202039</v>
          </cell>
          <cell r="H286">
            <v>55000000</v>
          </cell>
        </row>
        <row r="287">
          <cell r="C287" t="str">
            <v>15202040</v>
          </cell>
          <cell r="H287">
            <v>38600000</v>
          </cell>
        </row>
        <row r="288">
          <cell r="C288" t="str">
            <v>15202041</v>
          </cell>
          <cell r="H288">
            <v>1850000</v>
          </cell>
        </row>
        <row r="289">
          <cell r="C289" t="str">
            <v>15202042</v>
          </cell>
          <cell r="H289">
            <v>78000000</v>
          </cell>
        </row>
        <row r="290">
          <cell r="C290" t="str">
            <v>15202043</v>
          </cell>
          <cell r="H290">
            <v>66499639</v>
          </cell>
        </row>
        <row r="291">
          <cell r="C291" t="str">
            <v>15202044</v>
          </cell>
          <cell r="H291">
            <v>10000000</v>
          </cell>
        </row>
        <row r="292">
          <cell r="C292" t="str">
            <v>15202045</v>
          </cell>
          <cell r="H292">
            <v>5243759</v>
          </cell>
        </row>
        <row r="293">
          <cell r="C293" t="str">
            <v>15202046</v>
          </cell>
          <cell r="H293">
            <v>1650000</v>
          </cell>
        </row>
        <row r="294">
          <cell r="C294" t="str">
            <v>15202047</v>
          </cell>
          <cell r="H294">
            <v>3400000</v>
          </cell>
        </row>
        <row r="295">
          <cell r="C295" t="str">
            <v>15202048</v>
          </cell>
          <cell r="H295">
            <v>3044800</v>
          </cell>
        </row>
        <row r="296">
          <cell r="C296" t="str">
            <v>15202049</v>
          </cell>
          <cell r="H296">
            <v>900000</v>
          </cell>
        </row>
        <row r="297">
          <cell r="C297" t="str">
            <v>15202050</v>
          </cell>
          <cell r="H297">
            <v>2790000</v>
          </cell>
        </row>
        <row r="298">
          <cell r="C298" t="str">
            <v>15202051</v>
          </cell>
          <cell r="H298">
            <v>950000</v>
          </cell>
        </row>
        <row r="299">
          <cell r="C299" t="str">
            <v>15202052</v>
          </cell>
          <cell r="H299">
            <v>7791100</v>
          </cell>
        </row>
        <row r="300">
          <cell r="C300" t="str">
            <v>15202053</v>
          </cell>
          <cell r="H300">
            <v>3098200</v>
          </cell>
        </row>
        <row r="301">
          <cell r="C301" t="str">
            <v>15202054</v>
          </cell>
          <cell r="H301">
            <v>5947400</v>
          </cell>
        </row>
        <row r="302">
          <cell r="C302" t="str">
            <v>15202055</v>
          </cell>
          <cell r="H302">
            <v>12846100</v>
          </cell>
        </row>
        <row r="303">
          <cell r="C303" t="str">
            <v>15202056</v>
          </cell>
          <cell r="H303">
            <v>5300000</v>
          </cell>
        </row>
        <row r="304">
          <cell r="C304" t="str">
            <v>15202057</v>
          </cell>
          <cell r="H304">
            <v>9500000</v>
          </cell>
        </row>
        <row r="305">
          <cell r="C305" t="str">
            <v>15202058</v>
          </cell>
          <cell r="H305">
            <v>8131150</v>
          </cell>
        </row>
        <row r="306">
          <cell r="C306" t="str">
            <v>15202059</v>
          </cell>
          <cell r="H306">
            <v>3840000</v>
          </cell>
        </row>
        <row r="307">
          <cell r="C307" t="str">
            <v>15202060</v>
          </cell>
          <cell r="H307">
            <v>5030000</v>
          </cell>
        </row>
        <row r="308">
          <cell r="C308" t="str">
            <v>15202061</v>
          </cell>
          <cell r="H308">
            <v>2815003</v>
          </cell>
        </row>
        <row r="309">
          <cell r="C309" t="str">
            <v>15202062</v>
          </cell>
          <cell r="H309">
            <v>2890000</v>
          </cell>
        </row>
        <row r="310">
          <cell r="C310" t="str">
            <v>15202063</v>
          </cell>
          <cell r="H310">
            <v>5640000</v>
          </cell>
        </row>
        <row r="311">
          <cell r="C311" t="str">
            <v>15202064</v>
          </cell>
          <cell r="H311">
            <v>2870000</v>
          </cell>
        </row>
        <row r="312">
          <cell r="C312" t="str">
            <v>15202065</v>
          </cell>
          <cell r="H312">
            <v>2650000</v>
          </cell>
        </row>
        <row r="313">
          <cell r="C313" t="str">
            <v>15202066</v>
          </cell>
          <cell r="H313">
            <v>1885000</v>
          </cell>
        </row>
        <row r="314">
          <cell r="C314" t="str">
            <v>15202067</v>
          </cell>
          <cell r="H314">
            <v>5039000</v>
          </cell>
        </row>
        <row r="315">
          <cell r="C315" t="str">
            <v>15202068</v>
          </cell>
          <cell r="H315">
            <v>2378400</v>
          </cell>
        </row>
        <row r="316">
          <cell r="C316" t="str">
            <v>15202069</v>
          </cell>
          <cell r="H316">
            <v>1170000</v>
          </cell>
        </row>
        <row r="317">
          <cell r="C317" t="str">
            <v>15202070</v>
          </cell>
          <cell r="H317">
            <v>847652940</v>
          </cell>
        </row>
        <row r="318">
          <cell r="C318" t="str">
            <v>15202071</v>
          </cell>
          <cell r="H318">
            <v>532200</v>
          </cell>
        </row>
        <row r="319">
          <cell r="C319" t="str">
            <v>15202073</v>
          </cell>
          <cell r="H319">
            <v>1800000</v>
          </cell>
        </row>
        <row r="320">
          <cell r="C320" t="str">
            <v>15202074</v>
          </cell>
          <cell r="H320">
            <v>29411765</v>
          </cell>
        </row>
        <row r="321">
          <cell r="C321" t="str">
            <v>1524</v>
          </cell>
          <cell r="H321">
            <v>515364726.62</v>
          </cell>
        </row>
        <row r="322">
          <cell r="C322" t="str">
            <v>152405</v>
          </cell>
          <cell r="H322">
            <v>335159815.62</v>
          </cell>
        </row>
        <row r="323">
          <cell r="C323" t="str">
            <v>15240501</v>
          </cell>
          <cell r="H323">
            <v>1695902</v>
          </cell>
        </row>
        <row r="324">
          <cell r="C324" t="str">
            <v>15240502</v>
          </cell>
          <cell r="H324">
            <v>1840000</v>
          </cell>
        </row>
        <row r="325">
          <cell r="C325" t="str">
            <v>15240503</v>
          </cell>
          <cell r="H325">
            <v>42435300</v>
          </cell>
        </row>
        <row r="326">
          <cell r="C326" t="str">
            <v>15240504</v>
          </cell>
          <cell r="H326">
            <v>26799605</v>
          </cell>
        </row>
        <row r="327">
          <cell r="C327" t="str">
            <v>15240505</v>
          </cell>
          <cell r="H327">
            <v>399999</v>
          </cell>
        </row>
        <row r="328">
          <cell r="C328" t="str">
            <v>15240506</v>
          </cell>
          <cell r="H328">
            <v>72000</v>
          </cell>
        </row>
        <row r="329">
          <cell r="C329" t="str">
            <v>15240507</v>
          </cell>
          <cell r="H329">
            <v>6352392</v>
          </cell>
        </row>
        <row r="330">
          <cell r="C330" t="str">
            <v>15240508</v>
          </cell>
          <cell r="H330">
            <v>4989500</v>
          </cell>
        </row>
        <row r="331">
          <cell r="C331" t="str">
            <v>15240509</v>
          </cell>
          <cell r="H331">
            <v>99900</v>
          </cell>
        </row>
        <row r="332">
          <cell r="C332" t="str">
            <v>15240510</v>
          </cell>
          <cell r="H332">
            <v>2439600</v>
          </cell>
        </row>
        <row r="333">
          <cell r="C333" t="str">
            <v>15240511</v>
          </cell>
          <cell r="H333">
            <v>91655000</v>
          </cell>
        </row>
        <row r="334">
          <cell r="C334" t="str">
            <v>15240512</v>
          </cell>
          <cell r="H334">
            <v>560000</v>
          </cell>
        </row>
        <row r="335">
          <cell r="C335" t="str">
            <v>15240513</v>
          </cell>
          <cell r="H335">
            <v>30468664</v>
          </cell>
        </row>
        <row r="336">
          <cell r="C336" t="str">
            <v>15240514</v>
          </cell>
          <cell r="H336">
            <v>2048970</v>
          </cell>
        </row>
        <row r="337">
          <cell r="C337" t="str">
            <v>15240515</v>
          </cell>
          <cell r="H337">
            <v>2430000</v>
          </cell>
        </row>
        <row r="338">
          <cell r="C338" t="str">
            <v>15240516</v>
          </cell>
          <cell r="H338">
            <v>120000</v>
          </cell>
        </row>
        <row r="339">
          <cell r="C339" t="str">
            <v>15240517</v>
          </cell>
          <cell r="H339">
            <v>9593976.6199999992</v>
          </cell>
        </row>
        <row r="340">
          <cell r="C340" t="str">
            <v>15240518</v>
          </cell>
          <cell r="H340">
            <v>11007120</v>
          </cell>
        </row>
        <row r="341">
          <cell r="C341" t="str">
            <v>15240519</v>
          </cell>
          <cell r="H341">
            <v>1450000</v>
          </cell>
        </row>
        <row r="342">
          <cell r="C342" t="str">
            <v>15240520</v>
          </cell>
          <cell r="H342">
            <v>1950000</v>
          </cell>
        </row>
        <row r="343">
          <cell r="C343" t="str">
            <v>15240521</v>
          </cell>
          <cell r="H343">
            <v>2082620</v>
          </cell>
        </row>
        <row r="344">
          <cell r="C344" t="str">
            <v>15240522</v>
          </cell>
          <cell r="H344">
            <v>906800</v>
          </cell>
        </row>
        <row r="345">
          <cell r="C345" t="str">
            <v>15240523</v>
          </cell>
          <cell r="H345">
            <v>299899</v>
          </cell>
        </row>
        <row r="346">
          <cell r="C346" t="str">
            <v>15240524</v>
          </cell>
          <cell r="H346">
            <v>600000</v>
          </cell>
        </row>
        <row r="347">
          <cell r="C347" t="str">
            <v>15240525</v>
          </cell>
          <cell r="H347">
            <v>34900</v>
          </cell>
        </row>
        <row r="348">
          <cell r="C348" t="str">
            <v>15240526</v>
          </cell>
          <cell r="H348">
            <v>1990000</v>
          </cell>
        </row>
        <row r="349">
          <cell r="C349" t="str">
            <v>15240527</v>
          </cell>
          <cell r="H349">
            <v>167900</v>
          </cell>
        </row>
        <row r="350">
          <cell r="C350" t="str">
            <v>15240528</v>
          </cell>
          <cell r="H350">
            <v>850000</v>
          </cell>
        </row>
        <row r="351">
          <cell r="C351" t="str">
            <v>15240529</v>
          </cell>
          <cell r="H351">
            <v>16600130</v>
          </cell>
        </row>
        <row r="352">
          <cell r="C352" t="str">
            <v>15240530</v>
          </cell>
          <cell r="H352">
            <v>930000</v>
          </cell>
        </row>
        <row r="353">
          <cell r="C353" t="str">
            <v>15240531</v>
          </cell>
          <cell r="H353">
            <v>10238540</v>
          </cell>
        </row>
        <row r="354">
          <cell r="C354" t="str">
            <v>15240532</v>
          </cell>
          <cell r="H354">
            <v>20145000</v>
          </cell>
        </row>
        <row r="355">
          <cell r="C355" t="str">
            <v>15240533</v>
          </cell>
          <cell r="H355">
            <v>36664077</v>
          </cell>
        </row>
        <row r="356">
          <cell r="C356" t="str">
            <v>15240534</v>
          </cell>
          <cell r="H356">
            <v>32772</v>
          </cell>
        </row>
        <row r="357">
          <cell r="C357" t="str">
            <v>15240535</v>
          </cell>
          <cell r="H357">
            <v>84030</v>
          </cell>
        </row>
        <row r="358">
          <cell r="C358" t="str">
            <v>15240536</v>
          </cell>
          <cell r="H358">
            <v>4775219</v>
          </cell>
        </row>
        <row r="359">
          <cell r="C359" t="str">
            <v>15240537</v>
          </cell>
          <cell r="H359">
            <v>350000</v>
          </cell>
        </row>
        <row r="360">
          <cell r="C360" t="str">
            <v>152410</v>
          </cell>
          <cell r="H360">
            <v>180204911</v>
          </cell>
        </row>
        <row r="361">
          <cell r="C361" t="str">
            <v>15241001</v>
          </cell>
          <cell r="H361">
            <v>262100</v>
          </cell>
        </row>
        <row r="362">
          <cell r="C362" t="str">
            <v>15241002</v>
          </cell>
          <cell r="H362">
            <v>26674300</v>
          </cell>
        </row>
        <row r="363">
          <cell r="C363" t="str">
            <v>15241003</v>
          </cell>
          <cell r="H363">
            <v>99000</v>
          </cell>
        </row>
        <row r="364">
          <cell r="C364" t="str">
            <v>15241004</v>
          </cell>
          <cell r="H364">
            <v>60000</v>
          </cell>
        </row>
        <row r="365">
          <cell r="C365" t="str">
            <v>15241005</v>
          </cell>
          <cell r="H365">
            <v>1099000</v>
          </cell>
        </row>
        <row r="366">
          <cell r="C366" t="str">
            <v>15241006</v>
          </cell>
          <cell r="H366">
            <v>620000</v>
          </cell>
        </row>
        <row r="367">
          <cell r="C367" t="str">
            <v>15241007</v>
          </cell>
          <cell r="H367">
            <v>328000</v>
          </cell>
        </row>
        <row r="368">
          <cell r="C368" t="str">
            <v>15241008</v>
          </cell>
          <cell r="H368">
            <v>60000</v>
          </cell>
        </row>
        <row r="369">
          <cell r="C369" t="str">
            <v>15241009</v>
          </cell>
          <cell r="H369">
            <v>40000</v>
          </cell>
        </row>
        <row r="370">
          <cell r="C370" t="str">
            <v>15241010</v>
          </cell>
          <cell r="H370">
            <v>462840</v>
          </cell>
        </row>
        <row r="371">
          <cell r="C371" t="str">
            <v>15241011</v>
          </cell>
          <cell r="H371">
            <v>798001</v>
          </cell>
        </row>
        <row r="372">
          <cell r="C372" t="str">
            <v>15241012</v>
          </cell>
          <cell r="H372">
            <v>1600000</v>
          </cell>
        </row>
        <row r="373">
          <cell r="C373" t="str">
            <v>15241013</v>
          </cell>
          <cell r="H373">
            <v>800000</v>
          </cell>
        </row>
        <row r="374">
          <cell r="C374" t="str">
            <v>15241014</v>
          </cell>
          <cell r="H374">
            <v>2300000</v>
          </cell>
        </row>
        <row r="375">
          <cell r="C375" t="str">
            <v>15241015</v>
          </cell>
          <cell r="H375">
            <v>3570000</v>
          </cell>
        </row>
        <row r="376">
          <cell r="C376" t="str">
            <v>15241016</v>
          </cell>
          <cell r="H376">
            <v>6190580</v>
          </cell>
        </row>
        <row r="377">
          <cell r="C377" t="str">
            <v>15241017</v>
          </cell>
          <cell r="H377">
            <v>4506800</v>
          </cell>
        </row>
        <row r="378">
          <cell r="C378" t="str">
            <v>15241018</v>
          </cell>
          <cell r="H378">
            <v>9475724</v>
          </cell>
        </row>
        <row r="379">
          <cell r="C379" t="str">
            <v>15241019</v>
          </cell>
          <cell r="H379">
            <v>17934940</v>
          </cell>
        </row>
        <row r="380">
          <cell r="C380" t="str">
            <v>15241020</v>
          </cell>
          <cell r="H380">
            <v>9299850</v>
          </cell>
        </row>
        <row r="381">
          <cell r="C381" t="str">
            <v>15241021</v>
          </cell>
          <cell r="H381">
            <v>700000</v>
          </cell>
        </row>
        <row r="382">
          <cell r="C382" t="str">
            <v>15241022</v>
          </cell>
          <cell r="H382">
            <v>3200000</v>
          </cell>
        </row>
        <row r="383">
          <cell r="C383" t="str">
            <v>15241023</v>
          </cell>
          <cell r="H383">
            <v>4547080</v>
          </cell>
        </row>
        <row r="384">
          <cell r="C384" t="str">
            <v>15241024</v>
          </cell>
          <cell r="H384">
            <v>18128000</v>
          </cell>
        </row>
        <row r="385">
          <cell r="C385" t="str">
            <v>15241025</v>
          </cell>
          <cell r="H385">
            <v>12013882</v>
          </cell>
        </row>
        <row r="386">
          <cell r="C386" t="str">
            <v>15241026</v>
          </cell>
          <cell r="H386">
            <v>1300000</v>
          </cell>
        </row>
        <row r="387">
          <cell r="C387" t="str">
            <v>15241027</v>
          </cell>
          <cell r="H387">
            <v>13720044</v>
          </cell>
        </row>
        <row r="388">
          <cell r="C388" t="str">
            <v>15241028</v>
          </cell>
          <cell r="H388">
            <v>18764409</v>
          </cell>
        </row>
        <row r="389">
          <cell r="C389" t="str">
            <v>15241029</v>
          </cell>
          <cell r="H389">
            <v>6990250</v>
          </cell>
        </row>
        <row r="390">
          <cell r="C390" t="str">
            <v>15241030</v>
          </cell>
          <cell r="H390">
            <v>1649000</v>
          </cell>
        </row>
        <row r="391">
          <cell r="C391" t="str">
            <v>15241031</v>
          </cell>
          <cell r="H391">
            <v>1320000</v>
          </cell>
        </row>
        <row r="392">
          <cell r="C392" t="str">
            <v>15241032</v>
          </cell>
          <cell r="H392">
            <v>955185</v>
          </cell>
        </row>
        <row r="393">
          <cell r="C393" t="str">
            <v>15241033</v>
          </cell>
          <cell r="H393">
            <v>1379781</v>
          </cell>
        </row>
        <row r="394">
          <cell r="C394" t="str">
            <v>15241034</v>
          </cell>
          <cell r="H394">
            <v>1319750</v>
          </cell>
        </row>
        <row r="395">
          <cell r="C395" t="str">
            <v>15241035</v>
          </cell>
          <cell r="H395">
            <v>1319749</v>
          </cell>
        </row>
        <row r="396">
          <cell r="C396" t="str">
            <v>15241036</v>
          </cell>
          <cell r="H396">
            <v>1764646</v>
          </cell>
        </row>
        <row r="397">
          <cell r="C397" t="str">
            <v>15241037</v>
          </cell>
          <cell r="H397">
            <v>2856000</v>
          </cell>
        </row>
        <row r="398">
          <cell r="C398" t="str">
            <v>15241038</v>
          </cell>
          <cell r="H398">
            <v>430000</v>
          </cell>
        </row>
        <row r="399">
          <cell r="C399" t="str">
            <v>15241039</v>
          </cell>
          <cell r="H399">
            <v>1666000</v>
          </cell>
        </row>
        <row r="400">
          <cell r="C400" t="str">
            <v>1528</v>
          </cell>
          <cell r="H400">
            <v>188724824</v>
          </cell>
        </row>
        <row r="401">
          <cell r="C401" t="str">
            <v>152805</v>
          </cell>
          <cell r="H401">
            <v>162639670</v>
          </cell>
        </row>
        <row r="402">
          <cell r="C402" t="str">
            <v>15280501</v>
          </cell>
          <cell r="H402">
            <v>60064253</v>
          </cell>
        </row>
        <row r="403">
          <cell r="C403" t="str">
            <v>15280502</v>
          </cell>
          <cell r="H403">
            <v>1270000</v>
          </cell>
        </row>
        <row r="404">
          <cell r="C404" t="str">
            <v>15280503</v>
          </cell>
          <cell r="H404">
            <v>4785480</v>
          </cell>
        </row>
        <row r="405">
          <cell r="C405" t="str">
            <v>15280504</v>
          </cell>
          <cell r="H405">
            <v>2198000</v>
          </cell>
        </row>
        <row r="406">
          <cell r="C406" t="str">
            <v>15280505</v>
          </cell>
          <cell r="H406">
            <v>27575835</v>
          </cell>
        </row>
        <row r="407">
          <cell r="C407" t="str">
            <v>15280506</v>
          </cell>
          <cell r="H407">
            <v>1198000</v>
          </cell>
        </row>
        <row r="408">
          <cell r="C408" t="str">
            <v>15280507</v>
          </cell>
          <cell r="H408">
            <v>3600000</v>
          </cell>
        </row>
        <row r="409">
          <cell r="C409" t="str">
            <v>15280509</v>
          </cell>
          <cell r="H409">
            <v>3830495</v>
          </cell>
        </row>
        <row r="410">
          <cell r="C410" t="str">
            <v>15280510</v>
          </cell>
          <cell r="H410">
            <v>890756</v>
          </cell>
        </row>
        <row r="411">
          <cell r="C411" t="str">
            <v>15280511</v>
          </cell>
          <cell r="H411">
            <v>7999900</v>
          </cell>
        </row>
        <row r="412">
          <cell r="C412" t="str">
            <v>15280512</v>
          </cell>
          <cell r="H412">
            <v>10265800</v>
          </cell>
        </row>
        <row r="413">
          <cell r="C413" t="str">
            <v>15280513</v>
          </cell>
          <cell r="H413">
            <v>1443007</v>
          </cell>
        </row>
        <row r="414">
          <cell r="C414" t="str">
            <v>15280514</v>
          </cell>
          <cell r="H414">
            <v>1809750</v>
          </cell>
        </row>
        <row r="415">
          <cell r="C415" t="str">
            <v>15280515</v>
          </cell>
          <cell r="H415">
            <v>12869069</v>
          </cell>
        </row>
        <row r="416">
          <cell r="C416" t="str">
            <v>15280516</v>
          </cell>
          <cell r="H416">
            <v>11658033</v>
          </cell>
        </row>
        <row r="417">
          <cell r="C417" t="str">
            <v>15280517</v>
          </cell>
          <cell r="H417">
            <v>9241293</v>
          </cell>
        </row>
        <row r="418">
          <cell r="C418" t="str">
            <v>15280518</v>
          </cell>
          <cell r="H418">
            <v>1939999</v>
          </cell>
        </row>
        <row r="419">
          <cell r="C419" t="str">
            <v>152810</v>
          </cell>
          <cell r="H419">
            <v>26085154</v>
          </cell>
        </row>
        <row r="420">
          <cell r="C420" t="str">
            <v>15281001</v>
          </cell>
          <cell r="H420">
            <v>2296000</v>
          </cell>
        </row>
        <row r="421">
          <cell r="C421" t="str">
            <v>15281002</v>
          </cell>
          <cell r="H421">
            <v>22559154</v>
          </cell>
        </row>
        <row r="422">
          <cell r="C422" t="str">
            <v>15281003</v>
          </cell>
          <cell r="H422">
            <v>550000</v>
          </cell>
        </row>
        <row r="423">
          <cell r="C423" t="str">
            <v>15281004</v>
          </cell>
          <cell r="H423">
            <v>680000</v>
          </cell>
        </row>
        <row r="424">
          <cell r="C424" t="str">
            <v>1532</v>
          </cell>
          <cell r="H424">
            <v>4317146</v>
          </cell>
        </row>
        <row r="425">
          <cell r="C425" t="str">
            <v>153205</v>
          </cell>
          <cell r="H425">
            <v>4317146</v>
          </cell>
        </row>
        <row r="426">
          <cell r="C426" t="str">
            <v>15320501</v>
          </cell>
          <cell r="H426">
            <v>4317146</v>
          </cell>
        </row>
        <row r="427">
          <cell r="C427" t="str">
            <v>1540</v>
          </cell>
          <cell r="H427">
            <v>180000000</v>
          </cell>
        </row>
        <row r="428">
          <cell r="C428" t="str">
            <v>154005</v>
          </cell>
          <cell r="H428">
            <v>180000000</v>
          </cell>
        </row>
        <row r="429">
          <cell r="C429" t="str">
            <v>15400502</v>
          </cell>
          <cell r="H429">
            <v>180000000</v>
          </cell>
        </row>
        <row r="430">
          <cell r="C430" t="str">
            <v>1592</v>
          </cell>
          <cell r="H430">
            <v>-2807701233</v>
          </cell>
        </row>
        <row r="431">
          <cell r="C431" t="str">
            <v>159210</v>
          </cell>
          <cell r="H431">
            <v>-2142931687.48</v>
          </cell>
        </row>
        <row r="432">
          <cell r="C432" t="str">
            <v>15921001</v>
          </cell>
          <cell r="H432">
            <v>-975823485.32000005</v>
          </cell>
        </row>
        <row r="433">
          <cell r="C433" t="str">
            <v>15921002</v>
          </cell>
          <cell r="H433">
            <v>-7412115.3200000003</v>
          </cell>
        </row>
        <row r="434">
          <cell r="C434" t="str">
            <v>15921003</v>
          </cell>
          <cell r="H434">
            <v>-7328909.3200000003</v>
          </cell>
        </row>
        <row r="435">
          <cell r="C435" t="str">
            <v>15921004</v>
          </cell>
          <cell r="H435">
            <v>-8450694.3200000003</v>
          </cell>
        </row>
        <row r="436">
          <cell r="C436" t="str">
            <v>15921005</v>
          </cell>
          <cell r="H436">
            <v>-14601977.32</v>
          </cell>
        </row>
        <row r="437">
          <cell r="C437" t="str">
            <v>15921006</v>
          </cell>
          <cell r="H437">
            <v>-7520913.3200000003</v>
          </cell>
        </row>
        <row r="438">
          <cell r="C438" t="str">
            <v>15921007</v>
          </cell>
          <cell r="H438">
            <v>-7171935.3200000003</v>
          </cell>
        </row>
        <row r="439">
          <cell r="C439" t="str">
            <v>15921008</v>
          </cell>
          <cell r="H439">
            <v>-7266940.3200000003</v>
          </cell>
        </row>
        <row r="440">
          <cell r="C440" t="str">
            <v>15921009</v>
          </cell>
          <cell r="H440">
            <v>-6882156.3200000003</v>
          </cell>
        </row>
        <row r="441">
          <cell r="C441" t="str">
            <v>15921010</v>
          </cell>
          <cell r="H441">
            <v>-7826792.3200000003</v>
          </cell>
        </row>
        <row r="442">
          <cell r="C442" t="str">
            <v>15921011</v>
          </cell>
          <cell r="H442">
            <v>-7201252.3200000003</v>
          </cell>
        </row>
        <row r="443">
          <cell r="C443" t="str">
            <v>15921012</v>
          </cell>
          <cell r="H443">
            <v>-7647750.3200000003</v>
          </cell>
        </row>
        <row r="444">
          <cell r="C444" t="str">
            <v>15921013</v>
          </cell>
          <cell r="H444">
            <v>-7612517.3200000003</v>
          </cell>
        </row>
        <row r="445">
          <cell r="C445" t="str">
            <v>15921014</v>
          </cell>
          <cell r="H445">
            <v>-7217218.3200000003</v>
          </cell>
        </row>
        <row r="446">
          <cell r="C446" t="str">
            <v>15921015</v>
          </cell>
          <cell r="H446">
            <v>-7279591</v>
          </cell>
        </row>
        <row r="447">
          <cell r="C447" t="str">
            <v>15921016</v>
          </cell>
          <cell r="H447">
            <v>-7359100</v>
          </cell>
        </row>
        <row r="448">
          <cell r="C448" t="str">
            <v>15921017</v>
          </cell>
          <cell r="H448">
            <v>-7423168</v>
          </cell>
        </row>
        <row r="449">
          <cell r="C449" t="str">
            <v>15921018</v>
          </cell>
          <cell r="H449">
            <v>-7772652</v>
          </cell>
        </row>
        <row r="450">
          <cell r="C450" t="str">
            <v>15921019</v>
          </cell>
          <cell r="H450">
            <v>-7413912</v>
          </cell>
        </row>
        <row r="451">
          <cell r="C451" t="str">
            <v>15921020</v>
          </cell>
          <cell r="H451">
            <v>-7753936</v>
          </cell>
        </row>
        <row r="452">
          <cell r="C452" t="str">
            <v>15921021</v>
          </cell>
          <cell r="H452">
            <v>-7357298</v>
          </cell>
        </row>
        <row r="453">
          <cell r="C453" t="str">
            <v>15921022</v>
          </cell>
          <cell r="H453">
            <v>-7415633</v>
          </cell>
        </row>
        <row r="454">
          <cell r="C454" t="str">
            <v>15921023</v>
          </cell>
          <cell r="H454">
            <v>-7788311</v>
          </cell>
        </row>
        <row r="455">
          <cell r="C455" t="str">
            <v>15921024</v>
          </cell>
          <cell r="H455">
            <v>-8751856</v>
          </cell>
        </row>
        <row r="456">
          <cell r="C456" t="str">
            <v>15921025</v>
          </cell>
          <cell r="H456">
            <v>-8294119</v>
          </cell>
        </row>
        <row r="457">
          <cell r="C457" t="str">
            <v>15921026</v>
          </cell>
          <cell r="H457">
            <v>-7266211</v>
          </cell>
        </row>
        <row r="458">
          <cell r="C458" t="str">
            <v>15921027</v>
          </cell>
          <cell r="H458">
            <v>-7386043</v>
          </cell>
        </row>
        <row r="459">
          <cell r="C459" t="str">
            <v>15921028</v>
          </cell>
          <cell r="H459">
            <v>-7072822</v>
          </cell>
        </row>
        <row r="460">
          <cell r="C460" t="str">
            <v>15921029</v>
          </cell>
          <cell r="H460">
            <v>-7105238</v>
          </cell>
        </row>
        <row r="461">
          <cell r="C461" t="str">
            <v>15921030</v>
          </cell>
          <cell r="H461">
            <v>-7203994</v>
          </cell>
        </row>
        <row r="462">
          <cell r="C462" t="str">
            <v>15921031</v>
          </cell>
          <cell r="H462">
            <v>-8415607</v>
          </cell>
        </row>
        <row r="463">
          <cell r="C463" t="str">
            <v>15921032</v>
          </cell>
          <cell r="H463">
            <v>-8169656</v>
          </cell>
        </row>
        <row r="464">
          <cell r="C464" t="str">
            <v>15921033</v>
          </cell>
          <cell r="H464">
            <v>-9497013</v>
          </cell>
        </row>
        <row r="465">
          <cell r="C465" t="str">
            <v>15921034</v>
          </cell>
          <cell r="H465">
            <v>-7335721</v>
          </cell>
        </row>
        <row r="466">
          <cell r="C466" t="str">
            <v>15921035</v>
          </cell>
          <cell r="H466">
            <v>-7309536</v>
          </cell>
        </row>
        <row r="467">
          <cell r="C467" t="str">
            <v>15921036</v>
          </cell>
          <cell r="H467">
            <v>-7169125</v>
          </cell>
        </row>
        <row r="468">
          <cell r="C468" t="str">
            <v>15921037</v>
          </cell>
          <cell r="H468">
            <v>-7686781</v>
          </cell>
        </row>
        <row r="469">
          <cell r="C469" t="str">
            <v>15921038</v>
          </cell>
          <cell r="H469">
            <v>-7608950</v>
          </cell>
        </row>
        <row r="470">
          <cell r="C470" t="str">
            <v>15921039</v>
          </cell>
          <cell r="H470">
            <v>-7505124</v>
          </cell>
        </row>
        <row r="471">
          <cell r="C471" t="str">
            <v>15921040</v>
          </cell>
          <cell r="H471">
            <v>-45310812</v>
          </cell>
        </row>
        <row r="472">
          <cell r="C472" t="str">
            <v>15921041</v>
          </cell>
          <cell r="H472">
            <v>-8364823</v>
          </cell>
        </row>
        <row r="473">
          <cell r="C473" t="str">
            <v>15921042</v>
          </cell>
          <cell r="H473">
            <v>-23108636</v>
          </cell>
        </row>
        <row r="474">
          <cell r="C474" t="str">
            <v>15921043</v>
          </cell>
          <cell r="H474">
            <v>-7036340</v>
          </cell>
        </row>
        <row r="475">
          <cell r="C475" t="str">
            <v>15921044</v>
          </cell>
          <cell r="H475">
            <v>-10054400</v>
          </cell>
        </row>
        <row r="476">
          <cell r="C476" t="str">
            <v>15921045</v>
          </cell>
          <cell r="H476">
            <v>-41435069</v>
          </cell>
        </row>
        <row r="477">
          <cell r="C477" t="str">
            <v>15921046</v>
          </cell>
          <cell r="H477">
            <v>-12688011</v>
          </cell>
        </row>
        <row r="478">
          <cell r="C478" t="str">
            <v>15921047</v>
          </cell>
          <cell r="H478">
            <v>-8128008</v>
          </cell>
        </row>
        <row r="479">
          <cell r="C479" t="str">
            <v>15921048</v>
          </cell>
          <cell r="H479">
            <v>-11247332</v>
          </cell>
        </row>
        <row r="480">
          <cell r="C480" t="str">
            <v>15921049</v>
          </cell>
          <cell r="H480">
            <v>-22657552</v>
          </cell>
        </row>
        <row r="481">
          <cell r="C481" t="str">
            <v>15921050</v>
          </cell>
          <cell r="H481">
            <v>-16683412</v>
          </cell>
        </row>
        <row r="482">
          <cell r="C482" t="str">
            <v>15921051</v>
          </cell>
          <cell r="H482">
            <v>-7284975</v>
          </cell>
        </row>
        <row r="483">
          <cell r="C483" t="str">
            <v>15921052</v>
          </cell>
          <cell r="H483">
            <v>-7653368</v>
          </cell>
        </row>
        <row r="484">
          <cell r="C484" t="str">
            <v>15921053</v>
          </cell>
          <cell r="H484">
            <v>-8431592</v>
          </cell>
        </row>
        <row r="485">
          <cell r="C485" t="str">
            <v>15921054</v>
          </cell>
          <cell r="H485">
            <v>-18872486</v>
          </cell>
        </row>
        <row r="486">
          <cell r="C486" t="str">
            <v>15921055</v>
          </cell>
          <cell r="H486">
            <v>-6917040</v>
          </cell>
        </row>
        <row r="487">
          <cell r="C487" t="str">
            <v>15921056</v>
          </cell>
          <cell r="H487">
            <v>-6938439</v>
          </cell>
        </row>
        <row r="488">
          <cell r="C488" t="str">
            <v>15921057</v>
          </cell>
          <cell r="H488">
            <v>-6909355</v>
          </cell>
        </row>
        <row r="489">
          <cell r="C489" t="str">
            <v>15921058</v>
          </cell>
          <cell r="H489">
            <v>-6849066</v>
          </cell>
        </row>
        <row r="490">
          <cell r="C490" t="str">
            <v>15921059</v>
          </cell>
          <cell r="H490">
            <v>-6913788</v>
          </cell>
        </row>
        <row r="491">
          <cell r="C491" t="str">
            <v>15921060</v>
          </cell>
          <cell r="H491">
            <v>-27333372</v>
          </cell>
        </row>
        <row r="492">
          <cell r="C492" t="str">
            <v>15921061</v>
          </cell>
          <cell r="H492">
            <v>-6801848</v>
          </cell>
        </row>
        <row r="493">
          <cell r="C493" t="str">
            <v>15921062</v>
          </cell>
          <cell r="H493">
            <v>-6897334</v>
          </cell>
        </row>
        <row r="494">
          <cell r="C494" t="str">
            <v>15921063</v>
          </cell>
          <cell r="H494">
            <v>-7071263</v>
          </cell>
        </row>
        <row r="495">
          <cell r="C495" t="str">
            <v>15921064</v>
          </cell>
          <cell r="H495">
            <v>-6904649</v>
          </cell>
        </row>
        <row r="496">
          <cell r="C496" t="str">
            <v>15921065</v>
          </cell>
          <cell r="H496">
            <v>-7490023</v>
          </cell>
        </row>
        <row r="497">
          <cell r="C497" t="str">
            <v>15921066</v>
          </cell>
          <cell r="H497">
            <v>-7199760</v>
          </cell>
        </row>
        <row r="498">
          <cell r="C498" t="str">
            <v>15921067</v>
          </cell>
          <cell r="H498">
            <v>-7185490</v>
          </cell>
        </row>
        <row r="499">
          <cell r="C499" t="str">
            <v>15921068</v>
          </cell>
          <cell r="H499">
            <v>-7259320</v>
          </cell>
        </row>
        <row r="500">
          <cell r="C500" t="str">
            <v>15921069</v>
          </cell>
          <cell r="H500">
            <v>-7226447</v>
          </cell>
        </row>
        <row r="501">
          <cell r="C501" t="str">
            <v>15921070</v>
          </cell>
          <cell r="H501">
            <v>-7249600</v>
          </cell>
        </row>
        <row r="502">
          <cell r="C502" t="str">
            <v>15921071</v>
          </cell>
          <cell r="H502">
            <v>-6927789</v>
          </cell>
        </row>
        <row r="503">
          <cell r="C503" t="str">
            <v>15921072</v>
          </cell>
          <cell r="H503">
            <v>-7235373</v>
          </cell>
        </row>
        <row r="504">
          <cell r="C504" t="str">
            <v>15921073</v>
          </cell>
          <cell r="H504">
            <v>-7496721</v>
          </cell>
        </row>
        <row r="505">
          <cell r="C505" t="str">
            <v>15921074</v>
          </cell>
          <cell r="H505">
            <v>-7634778</v>
          </cell>
        </row>
        <row r="506">
          <cell r="C506" t="str">
            <v>15921075</v>
          </cell>
          <cell r="H506">
            <v>-7732939</v>
          </cell>
        </row>
        <row r="507">
          <cell r="C507" t="str">
            <v>15921076</v>
          </cell>
          <cell r="H507">
            <v>-7267351</v>
          </cell>
        </row>
        <row r="508">
          <cell r="C508" t="str">
            <v>15921077</v>
          </cell>
          <cell r="H508">
            <v>-7451152</v>
          </cell>
        </row>
        <row r="509">
          <cell r="C509" t="str">
            <v>15921078</v>
          </cell>
          <cell r="H509">
            <v>-7895819</v>
          </cell>
        </row>
        <row r="510">
          <cell r="C510" t="str">
            <v>15921079</v>
          </cell>
          <cell r="H510">
            <v>-7400279</v>
          </cell>
        </row>
        <row r="511">
          <cell r="C511" t="str">
            <v>15921080</v>
          </cell>
          <cell r="H511">
            <v>-7531895</v>
          </cell>
        </row>
        <row r="512">
          <cell r="C512" t="str">
            <v>15921081</v>
          </cell>
          <cell r="H512">
            <v>-7656827</v>
          </cell>
        </row>
        <row r="513">
          <cell r="C513" t="str">
            <v>15921082</v>
          </cell>
          <cell r="H513">
            <v>-7655596</v>
          </cell>
        </row>
        <row r="514">
          <cell r="C514" t="str">
            <v>15921083</v>
          </cell>
          <cell r="H514">
            <v>-9251547</v>
          </cell>
        </row>
        <row r="515">
          <cell r="C515" t="str">
            <v>15921084</v>
          </cell>
          <cell r="H515">
            <v>-8119631</v>
          </cell>
        </row>
        <row r="516">
          <cell r="C516" t="str">
            <v>15921085</v>
          </cell>
          <cell r="H516">
            <v>-7634627</v>
          </cell>
        </row>
        <row r="517">
          <cell r="C517" t="str">
            <v>15921086</v>
          </cell>
          <cell r="H517">
            <v>-10625363</v>
          </cell>
        </row>
        <row r="518">
          <cell r="C518" t="str">
            <v>15921087</v>
          </cell>
          <cell r="H518">
            <v>-12848092</v>
          </cell>
        </row>
        <row r="519">
          <cell r="C519" t="str">
            <v>15921088</v>
          </cell>
          <cell r="H519">
            <v>-11203674</v>
          </cell>
        </row>
        <row r="520">
          <cell r="C520" t="str">
            <v>15921089</v>
          </cell>
          <cell r="H520">
            <v>-7095164</v>
          </cell>
        </row>
        <row r="521">
          <cell r="C521" t="str">
            <v>15921091</v>
          </cell>
          <cell r="H521">
            <v>-15282102</v>
          </cell>
        </row>
        <row r="522">
          <cell r="C522" t="str">
            <v>15921092</v>
          </cell>
          <cell r="H522">
            <v>-14059202</v>
          </cell>
        </row>
        <row r="523">
          <cell r="C523" t="str">
            <v>15921093</v>
          </cell>
          <cell r="H523">
            <v>-7889759</v>
          </cell>
        </row>
        <row r="524">
          <cell r="C524" t="str">
            <v>15921094</v>
          </cell>
          <cell r="H524">
            <v>-295626343</v>
          </cell>
        </row>
        <row r="525">
          <cell r="C525" t="str">
            <v>159211</v>
          </cell>
          <cell r="H525">
            <v>-311450003.76999998</v>
          </cell>
        </row>
        <row r="526">
          <cell r="C526" t="str">
            <v>15921101</v>
          </cell>
          <cell r="H526">
            <v>-6977075</v>
          </cell>
        </row>
        <row r="527">
          <cell r="C527" t="str">
            <v>15921102</v>
          </cell>
          <cell r="H527">
            <v>-7161306</v>
          </cell>
        </row>
        <row r="528">
          <cell r="C528" t="str">
            <v>15921103</v>
          </cell>
          <cell r="H528">
            <v>-7249925</v>
          </cell>
        </row>
        <row r="529">
          <cell r="C529" t="str">
            <v>15921104</v>
          </cell>
          <cell r="H529">
            <v>-7186777</v>
          </cell>
        </row>
        <row r="530">
          <cell r="C530" t="str">
            <v>15921105</v>
          </cell>
          <cell r="H530">
            <v>-6975332</v>
          </cell>
        </row>
        <row r="531">
          <cell r="C531" t="str">
            <v>15921106</v>
          </cell>
          <cell r="H531">
            <v>-7260125</v>
          </cell>
        </row>
        <row r="532">
          <cell r="C532" t="str">
            <v>15921107</v>
          </cell>
          <cell r="H532">
            <v>-7272197</v>
          </cell>
        </row>
        <row r="533">
          <cell r="C533" t="str">
            <v>15921108</v>
          </cell>
          <cell r="H533">
            <v>-10638857</v>
          </cell>
        </row>
        <row r="534">
          <cell r="C534" t="str">
            <v>15921109</v>
          </cell>
          <cell r="H534">
            <v>-19318665</v>
          </cell>
        </row>
        <row r="535">
          <cell r="C535" t="str">
            <v>15921110</v>
          </cell>
          <cell r="H535">
            <v>-9020157</v>
          </cell>
        </row>
        <row r="536">
          <cell r="C536" t="str">
            <v>15921111</v>
          </cell>
          <cell r="H536">
            <v>-7113763</v>
          </cell>
        </row>
        <row r="537">
          <cell r="C537" t="str">
            <v>15921112</v>
          </cell>
          <cell r="H537">
            <v>-6941509</v>
          </cell>
        </row>
        <row r="538">
          <cell r="C538" t="str">
            <v>15921113</v>
          </cell>
          <cell r="H538">
            <v>-8401729</v>
          </cell>
        </row>
        <row r="539">
          <cell r="C539" t="str">
            <v>15921114</v>
          </cell>
          <cell r="H539">
            <v>-7579253</v>
          </cell>
        </row>
        <row r="540">
          <cell r="C540" t="str">
            <v>15921115</v>
          </cell>
          <cell r="H540">
            <v>-7903578</v>
          </cell>
        </row>
        <row r="541">
          <cell r="C541" t="str">
            <v>15921116</v>
          </cell>
          <cell r="H541">
            <v>-7498372</v>
          </cell>
        </row>
        <row r="542">
          <cell r="C542" t="str">
            <v>15921117</v>
          </cell>
          <cell r="H542">
            <v>-7456423</v>
          </cell>
        </row>
        <row r="543">
          <cell r="C543" t="str">
            <v>15921118</v>
          </cell>
          <cell r="H543">
            <v>-7429470</v>
          </cell>
        </row>
        <row r="544">
          <cell r="C544" t="str">
            <v>15921119</v>
          </cell>
          <cell r="H544">
            <v>-7432121</v>
          </cell>
        </row>
        <row r="545">
          <cell r="C545" t="str">
            <v>15921120</v>
          </cell>
          <cell r="H545">
            <v>-7105779</v>
          </cell>
        </row>
        <row r="546">
          <cell r="C546" t="str">
            <v>15921121</v>
          </cell>
          <cell r="H546">
            <v>-7430922</v>
          </cell>
        </row>
        <row r="547">
          <cell r="C547" t="str">
            <v>15921122</v>
          </cell>
          <cell r="H547">
            <v>-7067789</v>
          </cell>
        </row>
        <row r="548">
          <cell r="C548" t="str">
            <v>15921123</v>
          </cell>
          <cell r="H548">
            <v>-8477008</v>
          </cell>
        </row>
        <row r="549">
          <cell r="C549" t="str">
            <v>15921124</v>
          </cell>
          <cell r="H549">
            <v>-6822307</v>
          </cell>
        </row>
        <row r="550">
          <cell r="C550" t="str">
            <v>15921125</v>
          </cell>
          <cell r="H550">
            <v>-6839327</v>
          </cell>
        </row>
        <row r="551">
          <cell r="C551" t="str">
            <v>15921126</v>
          </cell>
          <cell r="H551">
            <v>-6833741</v>
          </cell>
        </row>
        <row r="552">
          <cell r="C552" t="str">
            <v>15921127</v>
          </cell>
          <cell r="H552">
            <v>-6927930</v>
          </cell>
        </row>
        <row r="553">
          <cell r="C553" t="str">
            <v>15921128</v>
          </cell>
          <cell r="H553">
            <v>-6977852</v>
          </cell>
        </row>
        <row r="554">
          <cell r="C554" t="str">
            <v>15921129</v>
          </cell>
          <cell r="H554">
            <v>-6866778</v>
          </cell>
        </row>
        <row r="555">
          <cell r="C555" t="str">
            <v>15921130</v>
          </cell>
          <cell r="H555">
            <v>-6875225</v>
          </cell>
        </row>
        <row r="556">
          <cell r="C556" t="str">
            <v>15921131</v>
          </cell>
          <cell r="H556">
            <v>-6868854</v>
          </cell>
        </row>
        <row r="557">
          <cell r="C557" t="str">
            <v>15921132</v>
          </cell>
          <cell r="H557">
            <v>-6861689</v>
          </cell>
        </row>
        <row r="558">
          <cell r="C558" t="str">
            <v>15921133</v>
          </cell>
          <cell r="H558">
            <v>-6847771</v>
          </cell>
        </row>
        <row r="559">
          <cell r="C559" t="str">
            <v>15921134</v>
          </cell>
          <cell r="H559">
            <v>-7128539</v>
          </cell>
        </row>
        <row r="560">
          <cell r="C560" t="str">
            <v>15921135</v>
          </cell>
          <cell r="H560">
            <v>-6861022</v>
          </cell>
        </row>
        <row r="561">
          <cell r="C561" t="str">
            <v>15921136</v>
          </cell>
          <cell r="H561">
            <v>-6788768</v>
          </cell>
        </row>
        <row r="562">
          <cell r="C562" t="str">
            <v>15921137</v>
          </cell>
          <cell r="H562">
            <v>-6914192</v>
          </cell>
        </row>
        <row r="563">
          <cell r="C563" t="str">
            <v>15921138</v>
          </cell>
          <cell r="H563">
            <v>-6857226</v>
          </cell>
        </row>
        <row r="564">
          <cell r="C564" t="str">
            <v>15921139</v>
          </cell>
          <cell r="H564">
            <v>-6954122</v>
          </cell>
        </row>
        <row r="565">
          <cell r="C565" t="str">
            <v>15921140</v>
          </cell>
          <cell r="H565">
            <v>-7346666</v>
          </cell>
        </row>
        <row r="566">
          <cell r="C566" t="str">
            <v>15921141</v>
          </cell>
          <cell r="H566">
            <v>-6979862.7699999996</v>
          </cell>
        </row>
        <row r="567">
          <cell r="C567" t="str">
            <v>159215</v>
          </cell>
          <cell r="H567">
            <v>-240253608</v>
          </cell>
        </row>
        <row r="568">
          <cell r="C568" t="str">
            <v>15921501</v>
          </cell>
          <cell r="H568">
            <v>-111852160.5</v>
          </cell>
        </row>
        <row r="569">
          <cell r="C569" t="str">
            <v>15921502</v>
          </cell>
          <cell r="H569">
            <v>-6706231.5</v>
          </cell>
        </row>
        <row r="570">
          <cell r="C570" t="str">
            <v>15921503</v>
          </cell>
          <cell r="H570">
            <v>-7511344.5</v>
          </cell>
        </row>
        <row r="571">
          <cell r="C571" t="str">
            <v>15921504</v>
          </cell>
          <cell r="H571">
            <v>-5460454.5</v>
          </cell>
        </row>
        <row r="572">
          <cell r="C572" t="str">
            <v>15921505</v>
          </cell>
          <cell r="H572">
            <v>-3685363.5</v>
          </cell>
        </row>
        <row r="573">
          <cell r="C573" t="str">
            <v>15921506</v>
          </cell>
          <cell r="H573">
            <v>-3305571.5</v>
          </cell>
        </row>
        <row r="574">
          <cell r="C574" t="str">
            <v>15921507</v>
          </cell>
          <cell r="H574">
            <v>-3833374.5</v>
          </cell>
        </row>
        <row r="575">
          <cell r="C575" t="str">
            <v>15921508</v>
          </cell>
          <cell r="H575">
            <v>-3362327.5</v>
          </cell>
        </row>
        <row r="576">
          <cell r="C576" t="str">
            <v>15921509</v>
          </cell>
          <cell r="H576">
            <v>-3300427.5</v>
          </cell>
        </row>
        <row r="577">
          <cell r="C577" t="str">
            <v>15921510</v>
          </cell>
          <cell r="H577">
            <v>-3798070.5</v>
          </cell>
        </row>
        <row r="578">
          <cell r="C578" t="str">
            <v>15921511</v>
          </cell>
          <cell r="H578">
            <v>-12589748.5</v>
          </cell>
        </row>
        <row r="579">
          <cell r="C579" t="str">
            <v>15921512</v>
          </cell>
          <cell r="H579">
            <v>-3280577.5</v>
          </cell>
        </row>
        <row r="580">
          <cell r="C580" t="str">
            <v>15921513</v>
          </cell>
          <cell r="H580">
            <v>-3054440.5</v>
          </cell>
        </row>
        <row r="581">
          <cell r="C581" t="str">
            <v>15921514</v>
          </cell>
          <cell r="H581">
            <v>-4477713.5</v>
          </cell>
        </row>
        <row r="582">
          <cell r="C582" t="str">
            <v>15921515</v>
          </cell>
          <cell r="H582">
            <v>-3386054.5</v>
          </cell>
        </row>
        <row r="583">
          <cell r="C583" t="str">
            <v>15921516</v>
          </cell>
          <cell r="H583">
            <v>-3279138.5</v>
          </cell>
        </row>
        <row r="584">
          <cell r="C584" t="str">
            <v>15921517</v>
          </cell>
          <cell r="H584">
            <v>-2993578.5</v>
          </cell>
        </row>
        <row r="585">
          <cell r="C585" t="str">
            <v>15921518</v>
          </cell>
          <cell r="H585">
            <v>-3303322.5</v>
          </cell>
        </row>
        <row r="586">
          <cell r="C586" t="str">
            <v>15921519</v>
          </cell>
          <cell r="H586">
            <v>-3320932.5</v>
          </cell>
        </row>
        <row r="587">
          <cell r="C587" t="str">
            <v>15921520</v>
          </cell>
          <cell r="H587">
            <v>-4224102.5</v>
          </cell>
        </row>
        <row r="588">
          <cell r="C588" t="str">
            <v>15921521</v>
          </cell>
          <cell r="H588">
            <v>-3498068.5</v>
          </cell>
        </row>
        <row r="589">
          <cell r="C589" t="str">
            <v>15921522</v>
          </cell>
          <cell r="H589">
            <v>-3291580.5</v>
          </cell>
        </row>
        <row r="590">
          <cell r="C590" t="str">
            <v>15921523</v>
          </cell>
          <cell r="H590">
            <v>-3594574.5</v>
          </cell>
        </row>
        <row r="591">
          <cell r="C591" t="str">
            <v>15921524</v>
          </cell>
          <cell r="H591">
            <v>-3414586.5</v>
          </cell>
        </row>
        <row r="592">
          <cell r="C592" t="str">
            <v>15921525</v>
          </cell>
          <cell r="H592">
            <v>-3453064.5</v>
          </cell>
        </row>
        <row r="593">
          <cell r="C593" t="str">
            <v>15921526</v>
          </cell>
          <cell r="H593">
            <v>-3613582.5</v>
          </cell>
        </row>
        <row r="594">
          <cell r="C594" t="str">
            <v>15921527</v>
          </cell>
          <cell r="H594">
            <v>-3261370.5</v>
          </cell>
        </row>
        <row r="595">
          <cell r="C595" t="str">
            <v>15921528</v>
          </cell>
          <cell r="H595">
            <v>-3339577.5</v>
          </cell>
        </row>
        <row r="596">
          <cell r="C596" t="str">
            <v>15921529</v>
          </cell>
          <cell r="H596">
            <v>-3469087.5</v>
          </cell>
        </row>
        <row r="597">
          <cell r="C597" t="str">
            <v>15921530</v>
          </cell>
          <cell r="H597">
            <v>-3268579.5</v>
          </cell>
        </row>
        <row r="598">
          <cell r="C598" t="str">
            <v>15921531</v>
          </cell>
          <cell r="H598">
            <v>-937560.5</v>
          </cell>
        </row>
        <row r="599">
          <cell r="C599" t="str">
            <v>15921532</v>
          </cell>
          <cell r="H599">
            <v>-8387040.5</v>
          </cell>
        </row>
        <row r="600">
          <cell r="C600" t="str">
            <v>159220</v>
          </cell>
          <cell r="H600">
            <v>-31143804</v>
          </cell>
        </row>
        <row r="601">
          <cell r="C601" t="str">
            <v>15922001</v>
          </cell>
          <cell r="H601">
            <v>-8972813.8800000008</v>
          </cell>
        </row>
        <row r="602">
          <cell r="C602" t="str">
            <v>15922002</v>
          </cell>
          <cell r="H602">
            <v>-3500401.88</v>
          </cell>
        </row>
        <row r="603">
          <cell r="C603" t="str">
            <v>15922003</v>
          </cell>
          <cell r="H603">
            <v>-4344735.88</v>
          </cell>
        </row>
        <row r="604">
          <cell r="C604" t="str">
            <v>15922004</v>
          </cell>
          <cell r="H604">
            <v>-3144150.88</v>
          </cell>
        </row>
        <row r="605">
          <cell r="C605" t="str">
            <v>15922005</v>
          </cell>
          <cell r="H605">
            <v>-3164268.88</v>
          </cell>
        </row>
        <row r="606">
          <cell r="C606" t="str">
            <v>15922006</v>
          </cell>
          <cell r="H606">
            <v>-3049372.88</v>
          </cell>
        </row>
        <row r="607">
          <cell r="C607" t="str">
            <v>15922007</v>
          </cell>
          <cell r="H607">
            <v>-3195754.88</v>
          </cell>
        </row>
        <row r="608">
          <cell r="C608" t="str">
            <v>15922008</v>
          </cell>
          <cell r="H608">
            <v>-1772304.84</v>
          </cell>
        </row>
        <row r="609">
          <cell r="C609" t="str">
            <v>159225</v>
          </cell>
          <cell r="H609">
            <v>-1522129.75</v>
          </cell>
        </row>
        <row r="610">
          <cell r="C610" t="str">
            <v>15922501</v>
          </cell>
          <cell r="H610">
            <v>-1522129.75</v>
          </cell>
        </row>
        <row r="611">
          <cell r="C611" t="str">
            <v>159235</v>
          </cell>
          <cell r="H611">
            <v>-80400000</v>
          </cell>
        </row>
        <row r="612">
          <cell r="C612" t="str">
            <v>15923501</v>
          </cell>
          <cell r="H612">
            <v>-80400000</v>
          </cell>
        </row>
        <row r="613">
          <cell r="C613" t="str">
            <v>16</v>
          </cell>
          <cell r="H613">
            <v>44189615.740000002</v>
          </cell>
        </row>
        <row r="614">
          <cell r="C614" t="str">
            <v>1625</v>
          </cell>
          <cell r="H614">
            <v>150000000</v>
          </cell>
        </row>
        <row r="615">
          <cell r="C615" t="str">
            <v>162535</v>
          </cell>
          <cell r="H615">
            <v>150000000</v>
          </cell>
        </row>
        <row r="616">
          <cell r="C616" t="str">
            <v>16253540</v>
          </cell>
          <cell r="H616">
            <v>35365888</v>
          </cell>
        </row>
        <row r="617">
          <cell r="C617" t="str">
            <v>16253541</v>
          </cell>
          <cell r="H617">
            <v>5614206</v>
          </cell>
        </row>
        <row r="618">
          <cell r="C618" t="str">
            <v>16253542</v>
          </cell>
          <cell r="H618">
            <v>13552036</v>
          </cell>
        </row>
        <row r="619">
          <cell r="C619" t="str">
            <v>16253543</v>
          </cell>
          <cell r="H619">
            <v>4494881</v>
          </cell>
        </row>
        <row r="620">
          <cell r="C620" t="str">
            <v>16253544</v>
          </cell>
          <cell r="H620">
            <v>80383354</v>
          </cell>
        </row>
        <row r="621">
          <cell r="C621" t="str">
            <v>16253545</v>
          </cell>
          <cell r="H621">
            <v>5869131</v>
          </cell>
        </row>
        <row r="622">
          <cell r="C622" t="str">
            <v>16253546</v>
          </cell>
          <cell r="H622">
            <v>4720504</v>
          </cell>
        </row>
        <row r="623">
          <cell r="C623" t="str">
            <v>1635</v>
          </cell>
          <cell r="H623">
            <v>92204318</v>
          </cell>
        </row>
        <row r="624">
          <cell r="C624" t="str">
            <v>163501</v>
          </cell>
          <cell r="H624">
            <v>92204318</v>
          </cell>
        </row>
        <row r="625">
          <cell r="C625" t="str">
            <v>16350101</v>
          </cell>
          <cell r="H625">
            <v>92204318</v>
          </cell>
        </row>
        <row r="626">
          <cell r="C626" t="str">
            <v>1698</v>
          </cell>
          <cell r="H626">
            <v>-198014702.25999999</v>
          </cell>
        </row>
        <row r="627">
          <cell r="C627" t="str">
            <v>169830</v>
          </cell>
          <cell r="H627">
            <v>-150000000</v>
          </cell>
        </row>
        <row r="628">
          <cell r="C628" t="str">
            <v>16983001</v>
          </cell>
          <cell r="H628">
            <v>-150000000</v>
          </cell>
        </row>
        <row r="629">
          <cell r="C629" t="str">
            <v>169840</v>
          </cell>
          <cell r="H629">
            <v>-48014702.259999998</v>
          </cell>
        </row>
        <row r="630">
          <cell r="C630" t="str">
            <v>16984001</v>
          </cell>
          <cell r="H630">
            <v>-48014702.259999998</v>
          </cell>
        </row>
        <row r="631">
          <cell r="C631" t="str">
            <v>17</v>
          </cell>
          <cell r="H631">
            <v>53978400</v>
          </cell>
        </row>
        <row r="632">
          <cell r="C632" t="str">
            <v>1705</v>
          </cell>
          <cell r="H632">
            <v>53978400</v>
          </cell>
        </row>
        <row r="633">
          <cell r="C633" t="str">
            <v>170525</v>
          </cell>
          <cell r="H633">
            <v>53978400</v>
          </cell>
        </row>
        <row r="634">
          <cell r="C634" t="str">
            <v>17052501</v>
          </cell>
          <cell r="H634">
            <v>53978400</v>
          </cell>
        </row>
        <row r="635">
          <cell r="C635" t="str">
            <v>2</v>
          </cell>
          <cell r="H635">
            <v>-2989260961.5900002</v>
          </cell>
        </row>
        <row r="636">
          <cell r="C636" t="str">
            <v>21</v>
          </cell>
          <cell r="H636">
            <v>-1716818058.4400001</v>
          </cell>
        </row>
        <row r="637">
          <cell r="C637" t="str">
            <v>2105</v>
          </cell>
          <cell r="H637">
            <v>-1380050885.24</v>
          </cell>
        </row>
        <row r="638">
          <cell r="C638" t="str">
            <v>210510</v>
          </cell>
          <cell r="H638">
            <v>-1249179063.8900001</v>
          </cell>
        </row>
        <row r="639">
          <cell r="C639" t="str">
            <v>21051002</v>
          </cell>
          <cell r="H639">
            <v>-1007440381.39</v>
          </cell>
        </row>
        <row r="640">
          <cell r="C640" t="str">
            <v>2105100203</v>
          </cell>
          <cell r="H640">
            <v>-1813578.57</v>
          </cell>
        </row>
        <row r="641">
          <cell r="C641" t="str">
            <v>2105100205</v>
          </cell>
          <cell r="H641">
            <v>-207083333.34</v>
          </cell>
        </row>
        <row r="642">
          <cell r="C642" t="str">
            <v>2105100206</v>
          </cell>
          <cell r="H642">
            <v>-798543469.48000002</v>
          </cell>
        </row>
        <row r="643">
          <cell r="C643" t="str">
            <v>21051003</v>
          </cell>
          <cell r="H643">
            <v>-70940922.5</v>
          </cell>
        </row>
        <row r="644">
          <cell r="C644" t="str">
            <v>21051006</v>
          </cell>
          <cell r="H644">
            <v>-162464423</v>
          </cell>
        </row>
        <row r="645">
          <cell r="C645" t="str">
            <v>21051007</v>
          </cell>
          <cell r="H645">
            <v>-8333337</v>
          </cell>
        </row>
        <row r="646">
          <cell r="C646" t="str">
            <v>210515</v>
          </cell>
          <cell r="H646">
            <v>4526649</v>
          </cell>
        </row>
        <row r="647">
          <cell r="C647" t="str">
            <v>21051501</v>
          </cell>
          <cell r="H647">
            <v>5201000</v>
          </cell>
        </row>
        <row r="648">
          <cell r="C648" t="str">
            <v>21051502</v>
          </cell>
          <cell r="H648">
            <v>-944379</v>
          </cell>
        </row>
        <row r="649">
          <cell r="C649" t="str">
            <v>21051503</v>
          </cell>
          <cell r="H649">
            <v>-45488</v>
          </cell>
        </row>
        <row r="650">
          <cell r="C650" t="str">
            <v>21051504</v>
          </cell>
          <cell r="H650">
            <v>315516</v>
          </cell>
        </row>
        <row r="651">
          <cell r="C651" t="str">
            <v>210520</v>
          </cell>
          <cell r="H651">
            <v>-135398470.34999999</v>
          </cell>
        </row>
        <row r="652">
          <cell r="C652" t="str">
            <v>21052002</v>
          </cell>
          <cell r="H652">
            <v>4590384</v>
          </cell>
        </row>
        <row r="653">
          <cell r="C653" t="str">
            <v>21052005</v>
          </cell>
          <cell r="H653">
            <v>-139988854.34999999</v>
          </cell>
        </row>
        <row r="654">
          <cell r="C654" t="str">
            <v>2105200501</v>
          </cell>
          <cell r="H654">
            <v>-80666988.260000005</v>
          </cell>
        </row>
        <row r="655">
          <cell r="C655" t="str">
            <v>2105200502</v>
          </cell>
          <cell r="H655">
            <v>-40634366.359999999</v>
          </cell>
        </row>
        <row r="656">
          <cell r="C656" t="str">
            <v>2105200507</v>
          </cell>
          <cell r="H656">
            <v>-18687499.73</v>
          </cell>
        </row>
        <row r="657">
          <cell r="C657" t="str">
            <v>2115</v>
          </cell>
          <cell r="H657">
            <v>-336767173.19999999</v>
          </cell>
        </row>
        <row r="658">
          <cell r="C658" t="str">
            <v>211520</v>
          </cell>
          <cell r="H658">
            <v>-336767173.19999999</v>
          </cell>
        </row>
        <row r="659">
          <cell r="C659" t="str">
            <v>21152001</v>
          </cell>
          <cell r="H659">
            <v>-4567174.2</v>
          </cell>
        </row>
        <row r="660">
          <cell r="C660" t="str">
            <v>21152002</v>
          </cell>
          <cell r="H660">
            <v>-332199999</v>
          </cell>
        </row>
        <row r="661">
          <cell r="C661" t="str">
            <v>22</v>
          </cell>
          <cell r="H661">
            <v>-94628113</v>
          </cell>
        </row>
        <row r="662">
          <cell r="C662" t="str">
            <v>2205</v>
          </cell>
          <cell r="H662">
            <v>-94628113</v>
          </cell>
        </row>
        <row r="663">
          <cell r="C663" t="str">
            <v>220505</v>
          </cell>
          <cell r="H663">
            <v>-94628113</v>
          </cell>
        </row>
        <row r="664">
          <cell r="C664" t="str">
            <v>22050501</v>
          </cell>
          <cell r="H664">
            <v>-94628113</v>
          </cell>
        </row>
        <row r="665">
          <cell r="C665" t="str">
            <v>23</v>
          </cell>
          <cell r="H665">
            <v>-958665357.12</v>
          </cell>
        </row>
        <row r="666">
          <cell r="C666" t="str">
            <v>2335</v>
          </cell>
          <cell r="H666">
            <v>-862768083.49000001</v>
          </cell>
        </row>
        <row r="667">
          <cell r="C667" t="str">
            <v>233595</v>
          </cell>
          <cell r="H667">
            <v>-862768083.49000001</v>
          </cell>
        </row>
        <row r="668">
          <cell r="C668" t="str">
            <v>23359501</v>
          </cell>
          <cell r="H668">
            <v>-527512097.62</v>
          </cell>
        </row>
        <row r="669">
          <cell r="C669" t="str">
            <v>23359502</v>
          </cell>
          <cell r="H669">
            <v>-298105097.87</v>
          </cell>
        </row>
        <row r="670">
          <cell r="C670" t="str">
            <v>23359503</v>
          </cell>
          <cell r="H670">
            <v>-36499703</v>
          </cell>
        </row>
        <row r="671">
          <cell r="C671" t="str">
            <v>23359504</v>
          </cell>
          <cell r="H671">
            <v>-440760</v>
          </cell>
        </row>
        <row r="672">
          <cell r="C672" t="str">
            <v>23359506</v>
          </cell>
          <cell r="H672">
            <v>-210425</v>
          </cell>
        </row>
        <row r="673">
          <cell r="C673" t="str">
            <v>2365</v>
          </cell>
          <cell r="H673">
            <v>-35008275.939999998</v>
          </cell>
        </row>
        <row r="674">
          <cell r="C674" t="str">
            <v>236505</v>
          </cell>
          <cell r="H674">
            <v>-505422</v>
          </cell>
        </row>
        <row r="675">
          <cell r="C675" t="str">
            <v>23650501</v>
          </cell>
          <cell r="H675">
            <v>-505422</v>
          </cell>
        </row>
        <row r="676">
          <cell r="C676" t="str">
            <v>236515</v>
          </cell>
          <cell r="H676">
            <v>-1759246.42</v>
          </cell>
        </row>
        <row r="677">
          <cell r="C677" t="str">
            <v>23651507</v>
          </cell>
          <cell r="H677">
            <v>-1738446.42</v>
          </cell>
        </row>
        <row r="678">
          <cell r="C678" t="str">
            <v>23651509</v>
          </cell>
          <cell r="H678">
            <v>-20800</v>
          </cell>
        </row>
        <row r="679">
          <cell r="C679" t="str">
            <v>236525</v>
          </cell>
          <cell r="H679">
            <v>-1236920.46</v>
          </cell>
        </row>
        <row r="680">
          <cell r="C680" t="str">
            <v>23652501</v>
          </cell>
          <cell r="H680">
            <v>-28723.439999999999</v>
          </cell>
        </row>
        <row r="681">
          <cell r="C681" t="str">
            <v>23652503</v>
          </cell>
          <cell r="H681">
            <v>-855290.32</v>
          </cell>
        </row>
        <row r="682">
          <cell r="C682" t="str">
            <v>23652506</v>
          </cell>
          <cell r="H682">
            <v>-256711.12</v>
          </cell>
        </row>
        <row r="683">
          <cell r="C683" t="str">
            <v>23652509</v>
          </cell>
          <cell r="H683">
            <v>-67516.2</v>
          </cell>
        </row>
        <row r="684">
          <cell r="C684" t="str">
            <v>23652511</v>
          </cell>
          <cell r="H684">
            <v>-28679.38</v>
          </cell>
        </row>
        <row r="685">
          <cell r="C685" t="str">
            <v>236530</v>
          </cell>
          <cell r="H685">
            <v>-5171893.6900000004</v>
          </cell>
        </row>
        <row r="686">
          <cell r="C686" t="str">
            <v>23653001</v>
          </cell>
          <cell r="H686">
            <v>-5171893.6900000004</v>
          </cell>
        </row>
        <row r="687">
          <cell r="C687" t="str">
            <v>236540</v>
          </cell>
          <cell r="H687">
            <v>-7031207.0899999999</v>
          </cell>
        </row>
        <row r="688">
          <cell r="C688" t="str">
            <v>23654001</v>
          </cell>
          <cell r="H688">
            <v>-6614429.2000000002</v>
          </cell>
        </row>
        <row r="689">
          <cell r="C689" t="str">
            <v>23654003</v>
          </cell>
          <cell r="H689">
            <v>-416777.89</v>
          </cell>
        </row>
        <row r="690">
          <cell r="C690" t="str">
            <v>236575</v>
          </cell>
          <cell r="H690">
            <v>-19303586.280000001</v>
          </cell>
        </row>
        <row r="691">
          <cell r="C691" t="str">
            <v>23657501</v>
          </cell>
          <cell r="H691">
            <v>-16640</v>
          </cell>
        </row>
        <row r="692">
          <cell r="C692" t="str">
            <v>23657502</v>
          </cell>
          <cell r="H692">
            <v>-2974433.2799999998</v>
          </cell>
        </row>
        <row r="693">
          <cell r="C693" t="str">
            <v>23657503</v>
          </cell>
          <cell r="H693">
            <v>-248679.5</v>
          </cell>
        </row>
        <row r="694">
          <cell r="C694" t="str">
            <v>23657504</v>
          </cell>
          <cell r="H694">
            <v>-16063833.5</v>
          </cell>
        </row>
        <row r="695">
          <cell r="C695" t="str">
            <v>2368</v>
          </cell>
          <cell r="H695">
            <v>-6301278.6900000004</v>
          </cell>
        </row>
        <row r="696">
          <cell r="C696" t="str">
            <v>236805</v>
          </cell>
          <cell r="H696">
            <v>-322094.57</v>
          </cell>
        </row>
        <row r="697">
          <cell r="C697" t="str">
            <v>23680505</v>
          </cell>
          <cell r="H697">
            <v>-27191</v>
          </cell>
        </row>
        <row r="698">
          <cell r="C698" t="str">
            <v>23680532</v>
          </cell>
          <cell r="H698">
            <v>-216570.1</v>
          </cell>
        </row>
        <row r="699">
          <cell r="C699" t="str">
            <v>23680536</v>
          </cell>
          <cell r="H699">
            <v>-4201.47</v>
          </cell>
        </row>
        <row r="700">
          <cell r="C700" t="str">
            <v>23680545</v>
          </cell>
          <cell r="H700">
            <v>-74132</v>
          </cell>
        </row>
        <row r="701">
          <cell r="C701" t="str">
            <v>236806</v>
          </cell>
          <cell r="H701">
            <v>-3491613.38</v>
          </cell>
        </row>
        <row r="702">
          <cell r="C702" t="str">
            <v>23680602</v>
          </cell>
          <cell r="H702">
            <v>-3491613.38</v>
          </cell>
        </row>
        <row r="703">
          <cell r="C703" t="str">
            <v>236807</v>
          </cell>
          <cell r="H703">
            <v>-2327843.89</v>
          </cell>
        </row>
        <row r="704">
          <cell r="C704" t="str">
            <v>23680702</v>
          </cell>
          <cell r="H704">
            <v>-2327843.89</v>
          </cell>
        </row>
        <row r="705">
          <cell r="C705" t="str">
            <v>236810</v>
          </cell>
          <cell r="H705">
            <v>-106577.76</v>
          </cell>
        </row>
        <row r="706">
          <cell r="C706" t="str">
            <v>23681001</v>
          </cell>
          <cell r="H706">
            <v>-75108</v>
          </cell>
        </row>
        <row r="707">
          <cell r="C707" t="str">
            <v>23681003</v>
          </cell>
          <cell r="H707">
            <v>-31469.759999999998</v>
          </cell>
        </row>
        <row r="708">
          <cell r="C708" t="str">
            <v>236815</v>
          </cell>
          <cell r="H708">
            <v>-53149.09</v>
          </cell>
        </row>
        <row r="709">
          <cell r="C709" t="str">
            <v>23681503</v>
          </cell>
          <cell r="H709">
            <v>-53149.09</v>
          </cell>
        </row>
        <row r="710">
          <cell r="C710" t="str">
            <v>2370</v>
          </cell>
          <cell r="H710">
            <v>-54633319</v>
          </cell>
        </row>
        <row r="711">
          <cell r="C711" t="str">
            <v>237005</v>
          </cell>
          <cell r="H711">
            <v>164912</v>
          </cell>
        </row>
        <row r="712">
          <cell r="C712" t="str">
            <v>23700501</v>
          </cell>
          <cell r="H712">
            <v>164912</v>
          </cell>
        </row>
        <row r="713">
          <cell r="C713" t="str">
            <v>237006</v>
          </cell>
          <cell r="H713">
            <v>0</v>
          </cell>
        </row>
        <row r="714">
          <cell r="C714" t="str">
            <v>23700601</v>
          </cell>
          <cell r="H714">
            <v>0</v>
          </cell>
        </row>
        <row r="715">
          <cell r="C715" t="str">
            <v>237010</v>
          </cell>
          <cell r="H715">
            <v>73708</v>
          </cell>
        </row>
        <row r="716">
          <cell r="C716" t="str">
            <v>23701001</v>
          </cell>
          <cell r="H716">
            <v>73708</v>
          </cell>
        </row>
        <row r="717">
          <cell r="C717" t="str">
            <v>237015</v>
          </cell>
          <cell r="H717">
            <v>0</v>
          </cell>
        </row>
        <row r="718">
          <cell r="C718" t="str">
            <v>23701501</v>
          </cell>
          <cell r="H718">
            <v>0</v>
          </cell>
        </row>
        <row r="719">
          <cell r="C719" t="str">
            <v>237045</v>
          </cell>
          <cell r="H719">
            <v>-54871939</v>
          </cell>
        </row>
        <row r="720">
          <cell r="C720" t="str">
            <v>23704501</v>
          </cell>
          <cell r="H720">
            <v>-54871939</v>
          </cell>
        </row>
        <row r="721">
          <cell r="C721" t="str">
            <v>2380</v>
          </cell>
          <cell r="H721">
            <v>45600</v>
          </cell>
        </row>
        <row r="722">
          <cell r="C722" t="str">
            <v>238030</v>
          </cell>
          <cell r="H722">
            <v>45600</v>
          </cell>
        </row>
        <row r="723">
          <cell r="C723" t="str">
            <v>23803001</v>
          </cell>
          <cell r="H723">
            <v>45600</v>
          </cell>
        </row>
        <row r="724">
          <cell r="C724" t="str">
            <v>24</v>
          </cell>
          <cell r="H724">
            <v>-8083174</v>
          </cell>
        </row>
        <row r="725">
          <cell r="C725" t="str">
            <v>2412</v>
          </cell>
          <cell r="H725">
            <v>-8083174</v>
          </cell>
        </row>
        <row r="726">
          <cell r="C726" t="str">
            <v>241210</v>
          </cell>
          <cell r="H726">
            <v>-8083174</v>
          </cell>
        </row>
        <row r="727">
          <cell r="C727" t="str">
            <v>24121001</v>
          </cell>
          <cell r="H727">
            <v>-8083174</v>
          </cell>
        </row>
        <row r="728">
          <cell r="C728" t="str">
            <v>25</v>
          </cell>
          <cell r="H728">
            <v>-211066259.03</v>
          </cell>
        </row>
        <row r="729">
          <cell r="C729" t="str">
            <v>2505</v>
          </cell>
          <cell r="H729">
            <v>-79624038.319999993</v>
          </cell>
        </row>
        <row r="730">
          <cell r="C730" t="str">
            <v>250505</v>
          </cell>
          <cell r="H730">
            <v>-79624038.319999993</v>
          </cell>
        </row>
        <row r="731">
          <cell r="C731" t="str">
            <v>25050501</v>
          </cell>
          <cell r="H731">
            <v>-79056331.319999993</v>
          </cell>
        </row>
        <row r="732">
          <cell r="C732" t="str">
            <v>25050504</v>
          </cell>
          <cell r="H732">
            <v>-567707</v>
          </cell>
        </row>
        <row r="733">
          <cell r="C733" t="str">
            <v>2510</v>
          </cell>
          <cell r="H733">
            <v>-131442220.70999999</v>
          </cell>
        </row>
        <row r="734">
          <cell r="C734" t="str">
            <v>251010</v>
          </cell>
          <cell r="H734">
            <v>-131442220.70999999</v>
          </cell>
        </row>
        <row r="735">
          <cell r="C735" t="str">
            <v>25101001</v>
          </cell>
          <cell r="H735">
            <v>-66735655.640000001</v>
          </cell>
        </row>
        <row r="736">
          <cell r="C736" t="str">
            <v>2510100101</v>
          </cell>
          <cell r="H736">
            <v>37055326.280000001</v>
          </cell>
        </row>
        <row r="737">
          <cell r="C737" t="str">
            <v>2510100102</v>
          </cell>
          <cell r="H737">
            <v>-66688887.75</v>
          </cell>
        </row>
        <row r="738">
          <cell r="C738" t="str">
            <v>2510100103</v>
          </cell>
          <cell r="H738">
            <v>-37102094.170000002</v>
          </cell>
        </row>
        <row r="739">
          <cell r="C739" t="str">
            <v>25101002</v>
          </cell>
          <cell r="H739">
            <v>-15243959</v>
          </cell>
        </row>
        <row r="740">
          <cell r="C740" t="str">
            <v>2510100201</v>
          </cell>
          <cell r="H740">
            <v>9674164</v>
          </cell>
        </row>
        <row r="741">
          <cell r="C741" t="str">
            <v>2510100202</v>
          </cell>
          <cell r="H741">
            <v>-21932185</v>
          </cell>
        </row>
        <row r="742">
          <cell r="C742" t="str">
            <v>2510100203</v>
          </cell>
          <cell r="H742">
            <v>-2985938</v>
          </cell>
        </row>
        <row r="743">
          <cell r="C743" t="str">
            <v>25101003</v>
          </cell>
          <cell r="H743">
            <v>-24330331</v>
          </cell>
        </row>
        <row r="744">
          <cell r="C744" t="str">
            <v>2510100301</v>
          </cell>
          <cell r="H744">
            <v>12732861</v>
          </cell>
        </row>
        <row r="745">
          <cell r="C745" t="str">
            <v>2510100302</v>
          </cell>
          <cell r="H745">
            <v>-36211197</v>
          </cell>
        </row>
        <row r="746">
          <cell r="C746" t="str">
            <v>2510100303</v>
          </cell>
          <cell r="H746">
            <v>-851995</v>
          </cell>
        </row>
        <row r="747">
          <cell r="C747" t="str">
            <v>25101004</v>
          </cell>
          <cell r="H747">
            <v>-25132275.07</v>
          </cell>
        </row>
        <row r="748">
          <cell r="C748" t="str">
            <v>2510100401</v>
          </cell>
          <cell r="H748">
            <v>35257052.359999999</v>
          </cell>
        </row>
        <row r="749">
          <cell r="C749" t="str">
            <v>2510100402</v>
          </cell>
          <cell r="H749">
            <v>-52681788.420000002</v>
          </cell>
        </row>
        <row r="750">
          <cell r="C750" t="str">
            <v>2510100403</v>
          </cell>
          <cell r="H750">
            <v>-7707539.0099999998</v>
          </cell>
        </row>
        <row r="751">
          <cell r="C751" t="str">
            <v>3</v>
          </cell>
          <cell r="H751">
            <v>-1656531870.79</v>
          </cell>
        </row>
        <row r="752">
          <cell r="C752" t="str">
            <v>31</v>
          </cell>
          <cell r="H752">
            <v>-550000000</v>
          </cell>
        </row>
        <row r="753">
          <cell r="C753" t="str">
            <v>3105</v>
          </cell>
          <cell r="H753">
            <v>-550000000</v>
          </cell>
        </row>
        <row r="754">
          <cell r="C754" t="str">
            <v>310505</v>
          </cell>
          <cell r="H754">
            <v>-550000000</v>
          </cell>
        </row>
        <row r="755">
          <cell r="C755" t="str">
            <v>31050501</v>
          </cell>
          <cell r="H755">
            <v>-550000000</v>
          </cell>
        </row>
        <row r="756">
          <cell r="C756" t="str">
            <v>36</v>
          </cell>
          <cell r="H756">
            <v>-371068044.13999999</v>
          </cell>
        </row>
        <row r="757">
          <cell r="C757" t="str">
            <v>3605</v>
          </cell>
          <cell r="H757">
            <v>-818350285.85000002</v>
          </cell>
        </row>
        <row r="758">
          <cell r="C758" t="str">
            <v>360505</v>
          </cell>
          <cell r="H758">
            <v>-818350285.85000002</v>
          </cell>
        </row>
        <row r="759">
          <cell r="C759" t="str">
            <v>36050501</v>
          </cell>
          <cell r="H759">
            <v>-818350285.85000002</v>
          </cell>
        </row>
        <row r="760">
          <cell r="C760" t="str">
            <v>3610</v>
          </cell>
          <cell r="H760">
            <v>447282241.70999998</v>
          </cell>
        </row>
        <row r="761">
          <cell r="C761" t="str">
            <v>361005</v>
          </cell>
          <cell r="H761">
            <v>447282241.70999998</v>
          </cell>
        </row>
        <row r="762">
          <cell r="C762" t="str">
            <v>36100501</v>
          </cell>
          <cell r="H762">
            <v>426838006.70999998</v>
          </cell>
        </row>
        <row r="763">
          <cell r="C763" t="str">
            <v>36100597</v>
          </cell>
          <cell r="H763">
            <v>20444235</v>
          </cell>
        </row>
        <row r="764">
          <cell r="C764" t="str">
            <v>37</v>
          </cell>
          <cell r="H764">
            <v>235475946.34999999</v>
          </cell>
        </row>
        <row r="765">
          <cell r="C765" t="str">
            <v>3705</v>
          </cell>
          <cell r="H765">
            <v>-163468326.41</v>
          </cell>
        </row>
        <row r="766">
          <cell r="C766" t="str">
            <v>370505</v>
          </cell>
          <cell r="H766">
            <v>-163468326.41</v>
          </cell>
        </row>
        <row r="767">
          <cell r="C767" t="str">
            <v>37050501</v>
          </cell>
          <cell r="H767">
            <v>-285750863.5</v>
          </cell>
        </row>
        <row r="768">
          <cell r="C768" t="str">
            <v>37050597</v>
          </cell>
          <cell r="H768">
            <v>122282537.09</v>
          </cell>
        </row>
        <row r="769">
          <cell r="C769" t="str">
            <v>3710</v>
          </cell>
          <cell r="H769">
            <v>398944272.75999999</v>
          </cell>
        </row>
        <row r="770">
          <cell r="C770" t="str">
            <v>371001</v>
          </cell>
          <cell r="H770">
            <v>398944272.75999999</v>
          </cell>
        </row>
        <row r="771">
          <cell r="C771" t="str">
            <v>37100105</v>
          </cell>
          <cell r="H771">
            <v>160004443.84999999</v>
          </cell>
        </row>
        <row r="772">
          <cell r="C772" t="str">
            <v>37100197</v>
          </cell>
          <cell r="H772">
            <v>238939828.91</v>
          </cell>
        </row>
        <row r="773">
          <cell r="C773" t="str">
            <v>39</v>
          </cell>
          <cell r="H773">
            <v>-970939773</v>
          </cell>
        </row>
        <row r="774">
          <cell r="C774" t="str">
            <v>3905</v>
          </cell>
          <cell r="H774">
            <v>-970939773</v>
          </cell>
        </row>
        <row r="775">
          <cell r="C775" t="str">
            <v>390505</v>
          </cell>
          <cell r="H775">
            <v>-970939773</v>
          </cell>
        </row>
        <row r="776">
          <cell r="C776" t="str">
            <v>39050597</v>
          </cell>
          <cell r="H776">
            <v>-970939773</v>
          </cell>
        </row>
        <row r="777">
          <cell r="C777" t="str">
            <v>4</v>
          </cell>
          <cell r="H777">
            <v>-7357170664.4099998</v>
          </cell>
        </row>
        <row r="778">
          <cell r="C778" t="str">
            <v>41</v>
          </cell>
          <cell r="H778">
            <v>-7342286593</v>
          </cell>
        </row>
        <row r="779">
          <cell r="C779" t="str">
            <v>4165</v>
          </cell>
          <cell r="H779">
            <v>-7387492093</v>
          </cell>
        </row>
        <row r="780">
          <cell r="C780" t="str">
            <v>416530</v>
          </cell>
          <cell r="H780">
            <v>-7387492093</v>
          </cell>
        </row>
        <row r="781">
          <cell r="C781" t="str">
            <v>41653001</v>
          </cell>
          <cell r="H781">
            <v>-7387492093</v>
          </cell>
        </row>
        <row r="782">
          <cell r="C782" t="str">
            <v>4175</v>
          </cell>
          <cell r="H782">
            <v>45205500</v>
          </cell>
        </row>
        <row r="783">
          <cell r="C783" t="str">
            <v>417505</v>
          </cell>
          <cell r="H783">
            <v>45205500</v>
          </cell>
        </row>
        <row r="784">
          <cell r="C784" t="str">
            <v>41750504</v>
          </cell>
          <cell r="H784">
            <v>45205500</v>
          </cell>
        </row>
        <row r="785">
          <cell r="C785" t="str">
            <v>42</v>
          </cell>
          <cell r="H785">
            <v>-14884071.41</v>
          </cell>
        </row>
        <row r="786">
          <cell r="C786" t="str">
            <v>4210</v>
          </cell>
          <cell r="H786">
            <v>-1632473.45</v>
          </cell>
        </row>
        <row r="787">
          <cell r="C787" t="str">
            <v>421005</v>
          </cell>
          <cell r="H787">
            <v>-11895.45</v>
          </cell>
        </row>
        <row r="788">
          <cell r="C788" t="str">
            <v>42100501</v>
          </cell>
          <cell r="H788">
            <v>-11895.45</v>
          </cell>
        </row>
        <row r="789">
          <cell r="C789" t="str">
            <v>421040</v>
          </cell>
          <cell r="H789">
            <v>-1620578</v>
          </cell>
        </row>
        <row r="790">
          <cell r="C790" t="str">
            <v>42104001</v>
          </cell>
          <cell r="H790">
            <v>-1620578</v>
          </cell>
        </row>
        <row r="791">
          <cell r="C791" t="str">
            <v>4250</v>
          </cell>
          <cell r="H791">
            <v>-91028</v>
          </cell>
        </row>
        <row r="792">
          <cell r="C792" t="str">
            <v>425030</v>
          </cell>
          <cell r="H792">
            <v>-91028</v>
          </cell>
        </row>
        <row r="793">
          <cell r="C793" t="str">
            <v>42503001</v>
          </cell>
          <cell r="H793">
            <v>-91028</v>
          </cell>
        </row>
        <row r="794">
          <cell r="C794" t="str">
            <v>4255</v>
          </cell>
          <cell r="H794">
            <v>-13105667</v>
          </cell>
        </row>
        <row r="795">
          <cell r="C795" t="str">
            <v>425540</v>
          </cell>
          <cell r="H795">
            <v>-13105667</v>
          </cell>
        </row>
        <row r="796">
          <cell r="C796" t="str">
            <v>4295</v>
          </cell>
          <cell r="H796">
            <v>-54902.96</v>
          </cell>
        </row>
        <row r="797">
          <cell r="C797" t="str">
            <v>429505</v>
          </cell>
          <cell r="H797">
            <v>-23476.95</v>
          </cell>
        </row>
        <row r="798">
          <cell r="C798" t="str">
            <v>42950501</v>
          </cell>
          <cell r="H798">
            <v>-23476.95</v>
          </cell>
        </row>
        <row r="799">
          <cell r="C799" t="str">
            <v>429581</v>
          </cell>
          <cell r="H799">
            <v>-31426.01</v>
          </cell>
        </row>
        <row r="800">
          <cell r="C800" t="str">
            <v>42958101</v>
          </cell>
          <cell r="H800">
            <v>-31426.01</v>
          </cell>
        </row>
        <row r="801">
          <cell r="C801" t="str">
            <v>5</v>
          </cell>
          <cell r="H801">
            <v>6608840020.3999996</v>
          </cell>
        </row>
        <row r="802">
          <cell r="C802" t="str">
            <v>51</v>
          </cell>
          <cell r="H802">
            <v>5497375407.2700005</v>
          </cell>
        </row>
        <row r="803">
          <cell r="C803" t="str">
            <v>5105</v>
          </cell>
          <cell r="H803">
            <v>1117025679</v>
          </cell>
        </row>
        <row r="804">
          <cell r="C804" t="str">
            <v>510506</v>
          </cell>
          <cell r="H804">
            <v>531519998</v>
          </cell>
        </row>
        <row r="805">
          <cell r="C805" t="str">
            <v>51050601</v>
          </cell>
          <cell r="H805">
            <v>531519998</v>
          </cell>
        </row>
        <row r="806">
          <cell r="C806" t="str">
            <v>510512</v>
          </cell>
          <cell r="H806">
            <v>3737500</v>
          </cell>
        </row>
        <row r="807">
          <cell r="C807" t="str">
            <v>51051201</v>
          </cell>
          <cell r="H807">
            <v>3737500</v>
          </cell>
        </row>
        <row r="808">
          <cell r="C808" t="str">
            <v>510515</v>
          </cell>
          <cell r="H808">
            <v>217784</v>
          </cell>
        </row>
        <row r="809">
          <cell r="C809" t="str">
            <v>51051501</v>
          </cell>
          <cell r="H809">
            <v>217784</v>
          </cell>
        </row>
        <row r="810">
          <cell r="C810" t="str">
            <v>510518</v>
          </cell>
          <cell r="H810">
            <v>3183950</v>
          </cell>
        </row>
        <row r="811">
          <cell r="C811" t="str">
            <v>51051801</v>
          </cell>
          <cell r="H811">
            <v>3183950</v>
          </cell>
        </row>
        <row r="812">
          <cell r="C812" t="str">
            <v>510524</v>
          </cell>
          <cell r="H812">
            <v>2917782</v>
          </cell>
        </row>
        <row r="813">
          <cell r="C813" t="str">
            <v>51052401</v>
          </cell>
          <cell r="H813">
            <v>2917782</v>
          </cell>
        </row>
        <row r="814">
          <cell r="C814" t="str">
            <v>510527</v>
          </cell>
          <cell r="H814">
            <v>22944600</v>
          </cell>
        </row>
        <row r="815">
          <cell r="C815" t="str">
            <v>51052701</v>
          </cell>
          <cell r="H815">
            <v>22944600</v>
          </cell>
        </row>
        <row r="816">
          <cell r="C816" t="str">
            <v>510530</v>
          </cell>
          <cell r="H816">
            <v>46127439</v>
          </cell>
        </row>
        <row r="817">
          <cell r="C817" t="str">
            <v>51053001</v>
          </cell>
          <cell r="H817">
            <v>46127439</v>
          </cell>
        </row>
        <row r="818">
          <cell r="C818" t="str">
            <v>510533</v>
          </cell>
          <cell r="H818">
            <v>5535261</v>
          </cell>
        </row>
        <row r="819">
          <cell r="C819" t="str">
            <v>51053301</v>
          </cell>
          <cell r="H819">
            <v>5535261</v>
          </cell>
        </row>
        <row r="820">
          <cell r="C820" t="str">
            <v>510536</v>
          </cell>
          <cell r="H820">
            <v>46127439</v>
          </cell>
        </row>
        <row r="821">
          <cell r="C821" t="str">
            <v>51053601</v>
          </cell>
          <cell r="H821">
            <v>46127439</v>
          </cell>
        </row>
        <row r="822">
          <cell r="C822" t="str">
            <v>510539</v>
          </cell>
          <cell r="H822">
            <v>22007822</v>
          </cell>
        </row>
        <row r="823">
          <cell r="C823" t="str">
            <v>51053901</v>
          </cell>
          <cell r="H823">
            <v>22007822</v>
          </cell>
        </row>
        <row r="824">
          <cell r="C824" t="str">
            <v>510546</v>
          </cell>
          <cell r="H824">
            <v>87612736</v>
          </cell>
        </row>
        <row r="825">
          <cell r="C825" t="str">
            <v>51054601</v>
          </cell>
          <cell r="H825">
            <v>87612736</v>
          </cell>
        </row>
        <row r="826">
          <cell r="C826" t="str">
            <v>510547</v>
          </cell>
          <cell r="H826">
            <v>1526764</v>
          </cell>
        </row>
        <row r="827">
          <cell r="C827" t="str">
            <v>51054701</v>
          </cell>
          <cell r="H827">
            <v>1526764</v>
          </cell>
        </row>
        <row r="828">
          <cell r="C828" t="str">
            <v>510548</v>
          </cell>
          <cell r="H828">
            <v>147533905</v>
          </cell>
        </row>
        <row r="829">
          <cell r="C829" t="str">
            <v>51054801</v>
          </cell>
          <cell r="H829">
            <v>41317550</v>
          </cell>
        </row>
        <row r="830">
          <cell r="C830" t="str">
            <v>51054803</v>
          </cell>
          <cell r="H830">
            <v>106216355</v>
          </cell>
        </row>
        <row r="831">
          <cell r="C831" t="str">
            <v>510551</v>
          </cell>
          <cell r="H831">
            <v>82987550</v>
          </cell>
        </row>
        <row r="832">
          <cell r="C832" t="str">
            <v>51055101</v>
          </cell>
          <cell r="H832">
            <v>82790374.560000002</v>
          </cell>
        </row>
        <row r="833">
          <cell r="C833" t="str">
            <v>51055102</v>
          </cell>
          <cell r="H833">
            <v>197175.44</v>
          </cell>
        </row>
        <row r="834">
          <cell r="C834" t="str">
            <v>510563</v>
          </cell>
          <cell r="H834">
            <v>635000</v>
          </cell>
        </row>
        <row r="835">
          <cell r="C835" t="str">
            <v>51056301</v>
          </cell>
          <cell r="H835">
            <v>635000</v>
          </cell>
        </row>
        <row r="836">
          <cell r="C836" t="str">
            <v>510566</v>
          </cell>
          <cell r="H836">
            <v>12724600</v>
          </cell>
        </row>
        <row r="837">
          <cell r="C837" t="str">
            <v>51056601</v>
          </cell>
          <cell r="H837">
            <v>11020252.09</v>
          </cell>
        </row>
        <row r="838">
          <cell r="C838" t="str">
            <v>51056602</v>
          </cell>
          <cell r="H838">
            <v>1704347.91</v>
          </cell>
        </row>
        <row r="839">
          <cell r="C839" t="str">
            <v>510568</v>
          </cell>
          <cell r="H839">
            <v>3845444</v>
          </cell>
        </row>
        <row r="840">
          <cell r="C840" t="str">
            <v>51056801</v>
          </cell>
          <cell r="H840">
            <v>3845444</v>
          </cell>
        </row>
        <row r="841">
          <cell r="C841" t="str">
            <v>510569</v>
          </cell>
          <cell r="H841">
            <v>83917</v>
          </cell>
        </row>
        <row r="842">
          <cell r="C842" t="str">
            <v>51056901</v>
          </cell>
          <cell r="H842">
            <v>83917</v>
          </cell>
        </row>
        <row r="843">
          <cell r="C843" t="str">
            <v>510570</v>
          </cell>
          <cell r="H843">
            <v>69866588</v>
          </cell>
        </row>
        <row r="844">
          <cell r="C844" t="str">
            <v>51057001</v>
          </cell>
          <cell r="H844">
            <v>69866588</v>
          </cell>
        </row>
        <row r="845">
          <cell r="C845" t="str">
            <v>510572</v>
          </cell>
          <cell r="H845">
            <v>23451412</v>
          </cell>
        </row>
        <row r="846">
          <cell r="C846" t="str">
            <v>51057201</v>
          </cell>
          <cell r="H846">
            <v>23451412</v>
          </cell>
        </row>
        <row r="847">
          <cell r="C847" t="str">
            <v>510584</v>
          </cell>
          <cell r="H847">
            <v>2438188</v>
          </cell>
        </row>
        <row r="848">
          <cell r="C848" t="str">
            <v>51058401</v>
          </cell>
          <cell r="H848">
            <v>123758</v>
          </cell>
        </row>
        <row r="849">
          <cell r="C849" t="str">
            <v>51058402</v>
          </cell>
          <cell r="H849">
            <v>2303000</v>
          </cell>
        </row>
        <row r="850">
          <cell r="C850" t="str">
            <v>51058403</v>
          </cell>
          <cell r="H850">
            <v>11430</v>
          </cell>
        </row>
        <row r="851">
          <cell r="C851" t="str">
            <v>5110</v>
          </cell>
          <cell r="H851">
            <v>58589899</v>
          </cell>
        </row>
        <row r="852">
          <cell r="C852" t="str">
            <v>511010</v>
          </cell>
          <cell r="H852">
            <v>15300000</v>
          </cell>
        </row>
        <row r="853">
          <cell r="C853" t="str">
            <v>51101001</v>
          </cell>
          <cell r="H853">
            <v>15300000</v>
          </cell>
        </row>
        <row r="854">
          <cell r="C854" t="str">
            <v>511015</v>
          </cell>
          <cell r="H854">
            <v>900000</v>
          </cell>
        </row>
        <row r="855">
          <cell r="C855" t="str">
            <v>51101501</v>
          </cell>
          <cell r="H855">
            <v>900000</v>
          </cell>
        </row>
        <row r="856">
          <cell r="C856" t="str">
            <v>511030</v>
          </cell>
          <cell r="H856">
            <v>22120000</v>
          </cell>
        </row>
        <row r="857">
          <cell r="C857" t="str">
            <v>51103001</v>
          </cell>
          <cell r="H857">
            <v>18700000</v>
          </cell>
        </row>
        <row r="858">
          <cell r="C858" t="str">
            <v>51103002</v>
          </cell>
          <cell r="H858">
            <v>3420000</v>
          </cell>
        </row>
        <row r="859">
          <cell r="C859" t="str">
            <v>511040</v>
          </cell>
          <cell r="H859">
            <v>6751899</v>
          </cell>
        </row>
        <row r="860">
          <cell r="C860" t="str">
            <v>51104001</v>
          </cell>
          <cell r="H860">
            <v>6751899</v>
          </cell>
        </row>
        <row r="861">
          <cell r="C861" t="str">
            <v>511095</v>
          </cell>
          <cell r="H861">
            <v>13518000</v>
          </cell>
        </row>
        <row r="862">
          <cell r="C862" t="str">
            <v>51109503</v>
          </cell>
          <cell r="H862">
            <v>13518000</v>
          </cell>
        </row>
        <row r="863">
          <cell r="C863" t="str">
            <v>5115</v>
          </cell>
          <cell r="H863">
            <v>70124803.760000005</v>
          </cell>
        </row>
        <row r="864">
          <cell r="C864" t="str">
            <v>511505</v>
          </cell>
          <cell r="H864">
            <v>50583000</v>
          </cell>
        </row>
        <row r="865">
          <cell r="C865" t="str">
            <v>51150501</v>
          </cell>
          <cell r="H865">
            <v>39778000</v>
          </cell>
        </row>
        <row r="866">
          <cell r="C866" t="str">
            <v>51150502</v>
          </cell>
          <cell r="H866">
            <v>6696000</v>
          </cell>
        </row>
        <row r="867">
          <cell r="C867" t="str">
            <v>51150503</v>
          </cell>
          <cell r="H867">
            <v>4109000</v>
          </cell>
        </row>
        <row r="868">
          <cell r="C868" t="str">
            <v>511540</v>
          </cell>
          <cell r="H868">
            <v>10731446</v>
          </cell>
        </row>
        <row r="869">
          <cell r="C869" t="str">
            <v>51154001</v>
          </cell>
          <cell r="H869">
            <v>10731446</v>
          </cell>
        </row>
        <row r="870">
          <cell r="C870" t="str">
            <v>511575</v>
          </cell>
          <cell r="H870">
            <v>8810357.7599999998</v>
          </cell>
        </row>
        <row r="871">
          <cell r="C871" t="str">
            <v>51157501</v>
          </cell>
          <cell r="H871">
            <v>23237</v>
          </cell>
        </row>
        <row r="872">
          <cell r="C872" t="str">
            <v>51157502</v>
          </cell>
          <cell r="H872">
            <v>8787120.7599999998</v>
          </cell>
        </row>
        <row r="873">
          <cell r="C873" t="str">
            <v>5120</v>
          </cell>
          <cell r="H873">
            <v>1173095937.5999999</v>
          </cell>
        </row>
        <row r="874">
          <cell r="C874" t="str">
            <v>512010</v>
          </cell>
          <cell r="H874">
            <v>1169647931.5999999</v>
          </cell>
        </row>
        <row r="875">
          <cell r="C875" t="str">
            <v>51201001</v>
          </cell>
          <cell r="H875">
            <v>1029419930</v>
          </cell>
        </row>
        <row r="876">
          <cell r="C876" t="str">
            <v>51201002</v>
          </cell>
          <cell r="H876">
            <v>140228001.59999999</v>
          </cell>
        </row>
        <row r="877">
          <cell r="C877" t="str">
            <v>512015</v>
          </cell>
          <cell r="H877">
            <v>2918006</v>
          </cell>
        </row>
        <row r="878">
          <cell r="C878" t="str">
            <v>51201501</v>
          </cell>
          <cell r="H878">
            <v>2918006</v>
          </cell>
        </row>
        <row r="879">
          <cell r="C879" t="str">
            <v>512025</v>
          </cell>
          <cell r="H879">
            <v>530000</v>
          </cell>
        </row>
        <row r="880">
          <cell r="C880" t="str">
            <v>51202501</v>
          </cell>
          <cell r="H880">
            <v>525210</v>
          </cell>
        </row>
        <row r="881">
          <cell r="C881" t="str">
            <v>51202502</v>
          </cell>
          <cell r="H881">
            <v>4790</v>
          </cell>
        </row>
        <row r="882">
          <cell r="C882" t="str">
            <v>5130</v>
          </cell>
          <cell r="H882">
            <v>17705266.850000001</v>
          </cell>
        </row>
        <row r="883">
          <cell r="C883" t="str">
            <v>513010</v>
          </cell>
          <cell r="H883">
            <v>16727241.85</v>
          </cell>
        </row>
        <row r="884">
          <cell r="C884" t="str">
            <v>51301001</v>
          </cell>
          <cell r="H884">
            <v>14412308.380000001</v>
          </cell>
        </row>
        <row r="885">
          <cell r="C885" t="str">
            <v>51301002</v>
          </cell>
          <cell r="H885">
            <v>2314933.4700000002</v>
          </cell>
        </row>
        <row r="886">
          <cell r="C886" t="str">
            <v>513020</v>
          </cell>
          <cell r="H886">
            <v>978025</v>
          </cell>
        </row>
        <row r="887">
          <cell r="C887" t="str">
            <v>51302001</v>
          </cell>
          <cell r="H887">
            <v>921025</v>
          </cell>
        </row>
        <row r="888">
          <cell r="C888" t="str">
            <v>51302002</v>
          </cell>
          <cell r="H888">
            <v>57000</v>
          </cell>
        </row>
        <row r="889">
          <cell r="C889" t="str">
            <v>5135</v>
          </cell>
          <cell r="H889">
            <v>1765955484.8699999</v>
          </cell>
        </row>
        <row r="890">
          <cell r="C890" t="str">
            <v>513505</v>
          </cell>
          <cell r="H890">
            <v>6541190</v>
          </cell>
        </row>
        <row r="891">
          <cell r="C891" t="str">
            <v>51350501</v>
          </cell>
          <cell r="H891">
            <v>6457454</v>
          </cell>
        </row>
        <row r="892">
          <cell r="C892" t="str">
            <v>51350502</v>
          </cell>
          <cell r="H892">
            <v>83736</v>
          </cell>
        </row>
        <row r="893">
          <cell r="C893" t="str">
            <v>513510</v>
          </cell>
          <cell r="H893">
            <v>1227801195.3800001</v>
          </cell>
        </row>
        <row r="894">
          <cell r="C894" t="str">
            <v>51351001</v>
          </cell>
          <cell r="H894">
            <v>5720280</v>
          </cell>
        </row>
        <row r="895">
          <cell r="C895" t="str">
            <v>51351002</v>
          </cell>
          <cell r="H895">
            <v>108682</v>
          </cell>
        </row>
        <row r="896">
          <cell r="C896" t="str">
            <v>51351005</v>
          </cell>
          <cell r="H896">
            <v>1209050871.5899999</v>
          </cell>
        </row>
        <row r="897">
          <cell r="C897" t="str">
            <v>51351006</v>
          </cell>
          <cell r="H897">
            <v>12921361.789999999</v>
          </cell>
        </row>
        <row r="898">
          <cell r="C898" t="str">
            <v>513520</v>
          </cell>
          <cell r="H898">
            <v>7118551</v>
          </cell>
        </row>
        <row r="899">
          <cell r="C899" t="str">
            <v>51352001</v>
          </cell>
          <cell r="H899">
            <v>7118551</v>
          </cell>
        </row>
        <row r="900">
          <cell r="C900" t="str">
            <v>513525</v>
          </cell>
          <cell r="H900">
            <v>42176716</v>
          </cell>
        </row>
        <row r="901">
          <cell r="C901" t="str">
            <v>51352501</v>
          </cell>
          <cell r="H901">
            <v>42176716</v>
          </cell>
        </row>
        <row r="902">
          <cell r="C902" t="str">
            <v>513530</v>
          </cell>
          <cell r="H902">
            <v>288063682</v>
          </cell>
        </row>
        <row r="903">
          <cell r="C903" t="str">
            <v>51353001</v>
          </cell>
          <cell r="H903">
            <v>288063682</v>
          </cell>
        </row>
        <row r="904">
          <cell r="C904" t="str">
            <v>513535</v>
          </cell>
          <cell r="H904">
            <v>28420422.359999999</v>
          </cell>
        </row>
        <row r="905">
          <cell r="C905" t="str">
            <v>51353501</v>
          </cell>
          <cell r="H905">
            <v>3290875</v>
          </cell>
        </row>
        <row r="906">
          <cell r="C906" t="str">
            <v>51353502</v>
          </cell>
          <cell r="H906">
            <v>17438258.460000001</v>
          </cell>
        </row>
        <row r="907">
          <cell r="C907" t="str">
            <v>51353504</v>
          </cell>
          <cell r="H907">
            <v>7691288.9000000004</v>
          </cell>
        </row>
        <row r="908">
          <cell r="C908" t="str">
            <v>513545</v>
          </cell>
          <cell r="H908">
            <v>18980766.350000001</v>
          </cell>
        </row>
        <row r="909">
          <cell r="C909" t="str">
            <v>51354501</v>
          </cell>
          <cell r="H909">
            <v>18861553.359999999</v>
          </cell>
        </row>
        <row r="910">
          <cell r="C910" t="str">
            <v>51354502</v>
          </cell>
          <cell r="H910">
            <v>119212.99</v>
          </cell>
        </row>
        <row r="911">
          <cell r="C911" t="str">
            <v>513550</v>
          </cell>
          <cell r="H911">
            <v>11599812</v>
          </cell>
        </row>
        <row r="912">
          <cell r="C912" t="str">
            <v>51355001</v>
          </cell>
          <cell r="H912">
            <v>10318495</v>
          </cell>
        </row>
        <row r="913">
          <cell r="C913" t="str">
            <v>51355002</v>
          </cell>
          <cell r="H913">
            <v>1281317</v>
          </cell>
        </row>
        <row r="914">
          <cell r="C914" t="str">
            <v>513555</v>
          </cell>
          <cell r="H914">
            <v>292020</v>
          </cell>
        </row>
        <row r="915">
          <cell r="C915" t="str">
            <v>51355501</v>
          </cell>
          <cell r="H915">
            <v>292020</v>
          </cell>
        </row>
        <row r="916">
          <cell r="C916" t="str">
            <v>513595</v>
          </cell>
          <cell r="H916">
            <v>134961129.78</v>
          </cell>
        </row>
        <row r="917">
          <cell r="C917" t="str">
            <v>51359501</v>
          </cell>
          <cell r="H917">
            <v>12927122.779999999</v>
          </cell>
        </row>
        <row r="918">
          <cell r="C918" t="str">
            <v>51359502</v>
          </cell>
          <cell r="H918">
            <v>109117201</v>
          </cell>
        </row>
        <row r="919">
          <cell r="C919" t="str">
            <v>51359504</v>
          </cell>
          <cell r="H919">
            <v>494000</v>
          </cell>
        </row>
        <row r="920">
          <cell r="C920" t="str">
            <v>51359505</v>
          </cell>
          <cell r="H920">
            <v>12422806</v>
          </cell>
        </row>
        <row r="921">
          <cell r="C921" t="str">
            <v>5140</v>
          </cell>
          <cell r="H921">
            <v>26355044</v>
          </cell>
        </row>
        <row r="922">
          <cell r="C922" t="str">
            <v>514005</v>
          </cell>
          <cell r="H922">
            <v>4022</v>
          </cell>
        </row>
        <row r="923">
          <cell r="C923" t="str">
            <v>51400501</v>
          </cell>
          <cell r="H923">
            <v>3380</v>
          </cell>
        </row>
        <row r="924">
          <cell r="C924" t="str">
            <v>51400502</v>
          </cell>
          <cell r="H924">
            <v>642</v>
          </cell>
        </row>
        <row r="925">
          <cell r="C925" t="str">
            <v>514010</v>
          </cell>
          <cell r="H925">
            <v>2983900</v>
          </cell>
        </row>
        <row r="926">
          <cell r="C926" t="str">
            <v>51401001</v>
          </cell>
          <cell r="H926">
            <v>2983900</v>
          </cell>
        </row>
        <row r="927">
          <cell r="C927" t="str">
            <v>514015</v>
          </cell>
          <cell r="H927">
            <v>17327870</v>
          </cell>
        </row>
        <row r="928">
          <cell r="C928" t="str">
            <v>51401502</v>
          </cell>
          <cell r="H928">
            <v>17298458</v>
          </cell>
        </row>
        <row r="929">
          <cell r="C929" t="str">
            <v>51401503</v>
          </cell>
          <cell r="H929">
            <v>29412</v>
          </cell>
        </row>
        <row r="930">
          <cell r="C930" t="str">
            <v>514095</v>
          </cell>
          <cell r="H930">
            <v>6039252</v>
          </cell>
        </row>
        <row r="931">
          <cell r="C931" t="str">
            <v>51409501</v>
          </cell>
          <cell r="H931">
            <v>5054634.55</v>
          </cell>
        </row>
        <row r="932">
          <cell r="C932" t="str">
            <v>51409502</v>
          </cell>
          <cell r="H932">
            <v>109113.45</v>
          </cell>
        </row>
        <row r="933">
          <cell r="C933" t="str">
            <v>51409504</v>
          </cell>
          <cell r="H933">
            <v>875504</v>
          </cell>
        </row>
        <row r="934">
          <cell r="C934" t="str">
            <v>5145</v>
          </cell>
          <cell r="H934">
            <v>586651134.75</v>
          </cell>
        </row>
        <row r="935">
          <cell r="C935" t="str">
            <v>514510</v>
          </cell>
          <cell r="H935">
            <v>534926025.44999999</v>
          </cell>
        </row>
        <row r="936">
          <cell r="C936" t="str">
            <v>51451001</v>
          </cell>
          <cell r="H936">
            <v>497907081.54000002</v>
          </cell>
        </row>
        <row r="937">
          <cell r="C937" t="str">
            <v>51451002</v>
          </cell>
          <cell r="H937">
            <v>37018943.909999996</v>
          </cell>
        </row>
        <row r="938">
          <cell r="C938" t="str">
            <v>514515</v>
          </cell>
          <cell r="H938">
            <v>21583115.329999998</v>
          </cell>
        </row>
        <row r="939">
          <cell r="C939" t="str">
            <v>51451501</v>
          </cell>
          <cell r="H939">
            <v>20718590.809999999</v>
          </cell>
        </row>
        <row r="940">
          <cell r="C940" t="str">
            <v>51451502</v>
          </cell>
          <cell r="H940">
            <v>864524.52</v>
          </cell>
        </row>
        <row r="941">
          <cell r="C941" t="str">
            <v>514525</v>
          </cell>
          <cell r="H941">
            <v>23283023.969999999</v>
          </cell>
        </row>
        <row r="942">
          <cell r="C942" t="str">
            <v>51452501</v>
          </cell>
          <cell r="H942">
            <v>21445321.960000001</v>
          </cell>
        </row>
        <row r="943">
          <cell r="C943" t="str">
            <v>51452502</v>
          </cell>
          <cell r="H943">
            <v>1837702.01</v>
          </cell>
        </row>
        <row r="944">
          <cell r="C944" t="str">
            <v>514530</v>
          </cell>
          <cell r="H944">
            <v>908970</v>
          </cell>
        </row>
        <row r="945">
          <cell r="C945" t="str">
            <v>51453001</v>
          </cell>
          <cell r="H945">
            <v>889810.34</v>
          </cell>
        </row>
        <row r="946">
          <cell r="C946" t="str">
            <v>51453002</v>
          </cell>
          <cell r="H946">
            <v>19159.66</v>
          </cell>
        </row>
        <row r="947">
          <cell r="C947" t="str">
            <v>514540</v>
          </cell>
          <cell r="H947">
            <v>5950000</v>
          </cell>
        </row>
        <row r="948">
          <cell r="C948" t="str">
            <v>51454001</v>
          </cell>
          <cell r="H948">
            <v>5000000</v>
          </cell>
        </row>
        <row r="949">
          <cell r="C949" t="str">
            <v>51454002</v>
          </cell>
          <cell r="H949">
            <v>950000</v>
          </cell>
        </row>
        <row r="950">
          <cell r="C950" t="str">
            <v>5150</v>
          </cell>
          <cell r="H950">
            <v>61534915</v>
          </cell>
        </row>
        <row r="951">
          <cell r="C951" t="str">
            <v>515005</v>
          </cell>
          <cell r="H951">
            <v>61043915</v>
          </cell>
        </row>
        <row r="952">
          <cell r="C952" t="str">
            <v>51500501</v>
          </cell>
          <cell r="H952">
            <v>51643399.770000003</v>
          </cell>
        </row>
        <row r="953">
          <cell r="C953" t="str">
            <v>51500502</v>
          </cell>
          <cell r="H953">
            <v>9400515.2300000004</v>
          </cell>
        </row>
        <row r="954">
          <cell r="C954" t="str">
            <v>515015</v>
          </cell>
          <cell r="H954">
            <v>491000</v>
          </cell>
        </row>
        <row r="955">
          <cell r="C955" t="str">
            <v>51501502</v>
          </cell>
          <cell r="H955">
            <v>428571.84</v>
          </cell>
        </row>
        <row r="956">
          <cell r="C956" t="str">
            <v>51501503</v>
          </cell>
          <cell r="H956">
            <v>62428.160000000003</v>
          </cell>
        </row>
        <row r="957">
          <cell r="C957" t="str">
            <v>5155</v>
          </cell>
          <cell r="H957">
            <v>56228145.07</v>
          </cell>
        </row>
        <row r="958">
          <cell r="C958" t="str">
            <v>515505</v>
          </cell>
          <cell r="H958">
            <v>39103052.07</v>
          </cell>
        </row>
        <row r="959">
          <cell r="C959" t="str">
            <v>51550501</v>
          </cell>
          <cell r="H959">
            <v>37677429.979999997</v>
          </cell>
        </row>
        <row r="960">
          <cell r="C960" t="str">
            <v>51550502</v>
          </cell>
          <cell r="H960">
            <v>1425622.09</v>
          </cell>
        </row>
        <row r="961">
          <cell r="C961" t="str">
            <v>515515</v>
          </cell>
          <cell r="H961">
            <v>12199583</v>
          </cell>
        </row>
        <row r="962">
          <cell r="C962" t="str">
            <v>51551501</v>
          </cell>
          <cell r="H962">
            <v>11993928.039999999</v>
          </cell>
        </row>
        <row r="963">
          <cell r="C963" t="str">
            <v>51551502</v>
          </cell>
          <cell r="H963">
            <v>205654.96</v>
          </cell>
        </row>
        <row r="964">
          <cell r="C964" t="str">
            <v>515520</v>
          </cell>
          <cell r="H964">
            <v>4890660</v>
          </cell>
        </row>
        <row r="965">
          <cell r="C965" t="str">
            <v>51552001</v>
          </cell>
          <cell r="H965">
            <v>4890660</v>
          </cell>
        </row>
        <row r="966">
          <cell r="C966" t="str">
            <v>515595</v>
          </cell>
          <cell r="H966">
            <v>34850</v>
          </cell>
        </row>
        <row r="967">
          <cell r="C967" t="str">
            <v>51559501</v>
          </cell>
          <cell r="H967">
            <v>34850</v>
          </cell>
        </row>
        <row r="968">
          <cell r="C968" t="str">
            <v>5160</v>
          </cell>
          <cell r="H968">
            <v>351641997</v>
          </cell>
        </row>
        <row r="969">
          <cell r="C969" t="str">
            <v>516010</v>
          </cell>
          <cell r="H969">
            <v>308868567</v>
          </cell>
        </row>
        <row r="970">
          <cell r="C970" t="str">
            <v>51601001</v>
          </cell>
          <cell r="H970">
            <v>308868567</v>
          </cell>
        </row>
        <row r="971">
          <cell r="C971" t="str">
            <v>516020</v>
          </cell>
          <cell r="H971">
            <v>32885622</v>
          </cell>
        </row>
        <row r="972">
          <cell r="C972" t="str">
            <v>51602001</v>
          </cell>
          <cell r="H972">
            <v>32885622</v>
          </cell>
        </row>
        <row r="973">
          <cell r="C973" t="str">
            <v>516025</v>
          </cell>
          <cell r="H973">
            <v>287808</v>
          </cell>
        </row>
        <row r="974">
          <cell r="C974" t="str">
            <v>51602501</v>
          </cell>
          <cell r="H974">
            <v>287808</v>
          </cell>
        </row>
        <row r="975">
          <cell r="C975" t="str">
            <v>516035</v>
          </cell>
          <cell r="H975">
            <v>9600000</v>
          </cell>
        </row>
        <row r="976">
          <cell r="C976" t="str">
            <v>51603501</v>
          </cell>
          <cell r="H976">
            <v>9600000</v>
          </cell>
        </row>
        <row r="977">
          <cell r="C977" t="str">
            <v>5165</v>
          </cell>
          <cell r="H977">
            <v>7197120</v>
          </cell>
        </row>
        <row r="978">
          <cell r="C978" t="str">
            <v>516510</v>
          </cell>
          <cell r="H978">
            <v>7197120</v>
          </cell>
        </row>
        <row r="979">
          <cell r="C979" t="str">
            <v>51651001</v>
          </cell>
          <cell r="H979">
            <v>7197120</v>
          </cell>
        </row>
        <row r="980">
          <cell r="C980" t="str">
            <v>5195</v>
          </cell>
          <cell r="H980">
            <v>205269980.37</v>
          </cell>
        </row>
        <row r="981">
          <cell r="C981" t="str">
            <v>519525</v>
          </cell>
          <cell r="H981">
            <v>78097469.150000006</v>
          </cell>
        </row>
        <row r="982">
          <cell r="C982" t="str">
            <v>51952501</v>
          </cell>
          <cell r="H982">
            <v>68894225.890000001</v>
          </cell>
        </row>
        <row r="983">
          <cell r="C983" t="str">
            <v>51952502</v>
          </cell>
          <cell r="H983">
            <v>9203243.2599999998</v>
          </cell>
        </row>
        <row r="984">
          <cell r="C984" t="str">
            <v>519530</v>
          </cell>
          <cell r="H984">
            <v>37393779.710000001</v>
          </cell>
        </row>
        <row r="985">
          <cell r="C985" t="str">
            <v>51953001</v>
          </cell>
          <cell r="H985">
            <v>35486723.770000003</v>
          </cell>
        </row>
        <row r="986">
          <cell r="C986" t="str">
            <v>51953002</v>
          </cell>
          <cell r="H986">
            <v>1907055.94</v>
          </cell>
        </row>
        <row r="987">
          <cell r="C987" t="str">
            <v>519535</v>
          </cell>
          <cell r="H987">
            <v>14157647.25</v>
          </cell>
        </row>
        <row r="988">
          <cell r="C988" t="str">
            <v>51953501</v>
          </cell>
          <cell r="H988">
            <v>13594765</v>
          </cell>
        </row>
        <row r="989">
          <cell r="C989" t="str">
            <v>51953502</v>
          </cell>
          <cell r="H989">
            <v>562882.25</v>
          </cell>
        </row>
        <row r="990">
          <cell r="C990" t="str">
            <v>519560</v>
          </cell>
          <cell r="H990">
            <v>9240354</v>
          </cell>
        </row>
        <row r="991">
          <cell r="C991" t="str">
            <v>51956001</v>
          </cell>
          <cell r="H991">
            <v>9225200.4399999995</v>
          </cell>
        </row>
        <row r="992">
          <cell r="C992" t="str">
            <v>51956002</v>
          </cell>
          <cell r="H992">
            <v>15153.56</v>
          </cell>
        </row>
        <row r="993">
          <cell r="C993" t="str">
            <v>519565</v>
          </cell>
          <cell r="H993">
            <v>60808085.560000002</v>
          </cell>
        </row>
        <row r="994">
          <cell r="C994" t="str">
            <v>51956501</v>
          </cell>
          <cell r="H994">
            <v>54860352.719999999</v>
          </cell>
        </row>
        <row r="995">
          <cell r="C995" t="str">
            <v>51956502</v>
          </cell>
          <cell r="H995">
            <v>5619961.8399999999</v>
          </cell>
        </row>
        <row r="996">
          <cell r="C996" t="str">
            <v>51956503</v>
          </cell>
          <cell r="H996">
            <v>314300</v>
          </cell>
        </row>
        <row r="997">
          <cell r="C997" t="str">
            <v>51956504</v>
          </cell>
          <cell r="H997">
            <v>13471</v>
          </cell>
        </row>
        <row r="998">
          <cell r="C998" t="str">
            <v>519580</v>
          </cell>
          <cell r="H998">
            <v>2690227.4</v>
          </cell>
        </row>
        <row r="999">
          <cell r="C999" t="str">
            <v>51958001</v>
          </cell>
          <cell r="H999">
            <v>2533531</v>
          </cell>
        </row>
        <row r="1000">
          <cell r="C1000" t="str">
            <v>51958002</v>
          </cell>
          <cell r="H1000">
            <v>156696.4</v>
          </cell>
        </row>
        <row r="1001">
          <cell r="C1001" t="str">
            <v>519581</v>
          </cell>
          <cell r="H1001">
            <v>95200</v>
          </cell>
        </row>
        <row r="1002">
          <cell r="C1002" t="str">
            <v>51958101</v>
          </cell>
          <cell r="H1002">
            <v>80000</v>
          </cell>
        </row>
        <row r="1003">
          <cell r="C1003" t="str">
            <v>51958102</v>
          </cell>
          <cell r="H1003">
            <v>15200</v>
          </cell>
        </row>
        <row r="1004">
          <cell r="C1004" t="str">
            <v>519595</v>
          </cell>
          <cell r="H1004">
            <v>2787217.3</v>
          </cell>
        </row>
        <row r="1005">
          <cell r="C1005" t="str">
            <v>51959501</v>
          </cell>
          <cell r="H1005">
            <v>2478967</v>
          </cell>
        </row>
        <row r="1006">
          <cell r="C1006" t="str">
            <v>51959502</v>
          </cell>
          <cell r="H1006">
            <v>308250.3</v>
          </cell>
        </row>
        <row r="1007">
          <cell r="C1007" t="str">
            <v>52</v>
          </cell>
          <cell r="H1007">
            <v>765196910.07000005</v>
          </cell>
        </row>
        <row r="1008">
          <cell r="C1008" t="str">
            <v>5205</v>
          </cell>
          <cell r="H1008">
            <v>457312901</v>
          </cell>
        </row>
        <row r="1009">
          <cell r="C1009" t="str">
            <v>520506</v>
          </cell>
          <cell r="H1009">
            <v>190000769</v>
          </cell>
        </row>
        <row r="1010">
          <cell r="C1010" t="str">
            <v>52050601</v>
          </cell>
          <cell r="H1010">
            <v>190000769</v>
          </cell>
        </row>
        <row r="1011">
          <cell r="C1011" t="str">
            <v>520515</v>
          </cell>
          <cell r="H1011">
            <v>5787621</v>
          </cell>
        </row>
        <row r="1012">
          <cell r="C1012" t="str">
            <v>52051501</v>
          </cell>
          <cell r="H1012">
            <v>5787621</v>
          </cell>
        </row>
        <row r="1013">
          <cell r="C1013" t="str">
            <v>520518</v>
          </cell>
          <cell r="H1013">
            <v>68650272</v>
          </cell>
        </row>
        <row r="1014">
          <cell r="C1014" t="str">
            <v>52051801</v>
          </cell>
          <cell r="H1014">
            <v>68650272</v>
          </cell>
        </row>
        <row r="1015">
          <cell r="C1015" t="str">
            <v>520524</v>
          </cell>
          <cell r="H1015">
            <v>1356667</v>
          </cell>
        </row>
        <row r="1016">
          <cell r="C1016" t="str">
            <v>52052401</v>
          </cell>
          <cell r="H1016">
            <v>1356667</v>
          </cell>
        </row>
        <row r="1017">
          <cell r="C1017" t="str">
            <v>520527</v>
          </cell>
          <cell r="H1017">
            <v>23058000</v>
          </cell>
        </row>
        <row r="1018">
          <cell r="C1018" t="str">
            <v>52052701</v>
          </cell>
          <cell r="H1018">
            <v>23058000</v>
          </cell>
        </row>
        <row r="1019">
          <cell r="C1019" t="str">
            <v>520530</v>
          </cell>
          <cell r="H1019">
            <v>23891528</v>
          </cell>
        </row>
        <row r="1020">
          <cell r="C1020" t="str">
            <v>52053001</v>
          </cell>
          <cell r="H1020">
            <v>23891528</v>
          </cell>
        </row>
        <row r="1021">
          <cell r="C1021" t="str">
            <v>520533</v>
          </cell>
          <cell r="H1021">
            <v>2866977</v>
          </cell>
        </row>
        <row r="1022">
          <cell r="C1022" t="str">
            <v>52053301</v>
          </cell>
          <cell r="H1022">
            <v>2866977</v>
          </cell>
        </row>
        <row r="1023">
          <cell r="C1023" t="str">
            <v>520536</v>
          </cell>
          <cell r="H1023">
            <v>23891528</v>
          </cell>
        </row>
        <row r="1024">
          <cell r="C1024" t="str">
            <v>52053601</v>
          </cell>
          <cell r="H1024">
            <v>23891528</v>
          </cell>
        </row>
        <row r="1025">
          <cell r="C1025" t="str">
            <v>520539</v>
          </cell>
          <cell r="H1025">
            <v>10701431</v>
          </cell>
        </row>
        <row r="1026">
          <cell r="C1026" t="str">
            <v>52053901</v>
          </cell>
          <cell r="H1026">
            <v>10701431</v>
          </cell>
        </row>
        <row r="1027">
          <cell r="C1027" t="str">
            <v>520546</v>
          </cell>
          <cell r="H1027">
            <v>3045000</v>
          </cell>
        </row>
        <row r="1028">
          <cell r="C1028" t="str">
            <v>52054601</v>
          </cell>
          <cell r="H1028">
            <v>3045000</v>
          </cell>
        </row>
        <row r="1029">
          <cell r="C1029" t="str">
            <v>520548</v>
          </cell>
          <cell r="H1029">
            <v>57596502</v>
          </cell>
        </row>
        <row r="1030">
          <cell r="C1030" t="str">
            <v>52054801</v>
          </cell>
          <cell r="H1030">
            <v>16108567</v>
          </cell>
        </row>
        <row r="1031">
          <cell r="C1031" t="str">
            <v>52054803</v>
          </cell>
          <cell r="H1031">
            <v>41487935</v>
          </cell>
        </row>
        <row r="1032">
          <cell r="C1032" t="str">
            <v>520568</v>
          </cell>
          <cell r="H1032">
            <v>1449447</v>
          </cell>
        </row>
        <row r="1033">
          <cell r="C1033" t="str">
            <v>52056801</v>
          </cell>
          <cell r="H1033">
            <v>1449447</v>
          </cell>
        </row>
        <row r="1034">
          <cell r="C1034" t="str">
            <v>520569</v>
          </cell>
          <cell r="H1034">
            <v>9486</v>
          </cell>
        </row>
        <row r="1035">
          <cell r="C1035" t="str">
            <v>52056901</v>
          </cell>
          <cell r="H1035">
            <v>9486</v>
          </cell>
        </row>
        <row r="1036">
          <cell r="C1036" t="str">
            <v>520570</v>
          </cell>
          <cell r="H1036">
            <v>33643767</v>
          </cell>
        </row>
        <row r="1037">
          <cell r="C1037" t="str">
            <v>52057001</v>
          </cell>
          <cell r="H1037">
            <v>33643767</v>
          </cell>
        </row>
        <row r="1038">
          <cell r="C1038" t="str">
            <v>520572</v>
          </cell>
          <cell r="H1038">
            <v>11363906</v>
          </cell>
        </row>
        <row r="1039">
          <cell r="C1039" t="str">
            <v>52057201</v>
          </cell>
          <cell r="H1039">
            <v>11363906</v>
          </cell>
        </row>
        <row r="1040">
          <cell r="C1040" t="str">
            <v>5235</v>
          </cell>
          <cell r="H1040">
            <v>307884009.06999999</v>
          </cell>
        </row>
        <row r="1041">
          <cell r="C1041" t="str">
            <v>523560</v>
          </cell>
          <cell r="H1041">
            <v>307884009.06999999</v>
          </cell>
        </row>
        <row r="1042">
          <cell r="C1042" t="str">
            <v>52356001</v>
          </cell>
          <cell r="H1042">
            <v>275977979.51999998</v>
          </cell>
        </row>
        <row r="1043">
          <cell r="C1043" t="str">
            <v>52356002</v>
          </cell>
          <cell r="H1043">
            <v>30082215.09</v>
          </cell>
        </row>
        <row r="1044">
          <cell r="C1044" t="str">
            <v>52356003</v>
          </cell>
          <cell r="H1044">
            <v>1823814.46</v>
          </cell>
        </row>
        <row r="1045">
          <cell r="C1045" t="str">
            <v>53</v>
          </cell>
          <cell r="H1045">
            <v>346267703.06</v>
          </cell>
        </row>
        <row r="1046">
          <cell r="C1046" t="str">
            <v>5305</v>
          </cell>
          <cell r="H1046">
            <v>247759898.05000001</v>
          </cell>
        </row>
        <row r="1047">
          <cell r="C1047" t="str">
            <v>530505</v>
          </cell>
          <cell r="H1047">
            <v>49693662.380000003</v>
          </cell>
        </row>
        <row r="1048">
          <cell r="C1048" t="str">
            <v>53050501</v>
          </cell>
          <cell r="H1048">
            <v>11027947.32</v>
          </cell>
        </row>
        <row r="1049">
          <cell r="C1049" t="str">
            <v>53050502</v>
          </cell>
          <cell r="H1049">
            <v>38665715.060000002</v>
          </cell>
        </row>
        <row r="1050">
          <cell r="C1050" t="str">
            <v>530515</v>
          </cell>
          <cell r="H1050">
            <v>63225376.969999999</v>
          </cell>
        </row>
        <row r="1051">
          <cell r="C1051" t="str">
            <v>53051501</v>
          </cell>
          <cell r="H1051">
            <v>63224681</v>
          </cell>
        </row>
        <row r="1052">
          <cell r="C1052" t="str">
            <v>53051502</v>
          </cell>
          <cell r="H1052">
            <v>695.97</v>
          </cell>
        </row>
        <row r="1053">
          <cell r="C1053" t="str">
            <v>530520</v>
          </cell>
          <cell r="H1053">
            <v>134840858.59999999</v>
          </cell>
        </row>
        <row r="1054">
          <cell r="C1054" t="str">
            <v>53052001</v>
          </cell>
          <cell r="H1054">
            <v>129471389.77</v>
          </cell>
        </row>
        <row r="1055">
          <cell r="C1055" t="str">
            <v>53052002</v>
          </cell>
          <cell r="H1055">
            <v>5369468.8300000001</v>
          </cell>
        </row>
        <row r="1056">
          <cell r="C1056" t="str">
            <v>530595</v>
          </cell>
          <cell r="H1056">
            <v>0.1</v>
          </cell>
        </row>
        <row r="1057">
          <cell r="C1057" t="str">
            <v>53059501</v>
          </cell>
          <cell r="H1057">
            <v>0.1</v>
          </cell>
        </row>
        <row r="1058">
          <cell r="C1058" t="str">
            <v>5315</v>
          </cell>
          <cell r="H1058">
            <v>94850589.709999993</v>
          </cell>
        </row>
        <row r="1059">
          <cell r="C1059" t="str">
            <v>531515</v>
          </cell>
          <cell r="H1059">
            <v>93628470.900000006</v>
          </cell>
        </row>
        <row r="1060">
          <cell r="C1060" t="str">
            <v>53151501</v>
          </cell>
          <cell r="H1060">
            <v>93628470.900000006</v>
          </cell>
        </row>
        <row r="1061">
          <cell r="C1061" t="str">
            <v>531520</v>
          </cell>
          <cell r="H1061">
            <v>1222118.81</v>
          </cell>
        </row>
        <row r="1062">
          <cell r="C1062" t="str">
            <v>53152002</v>
          </cell>
          <cell r="H1062">
            <v>1222118.81</v>
          </cell>
        </row>
        <row r="1063">
          <cell r="C1063" t="str">
            <v>5395</v>
          </cell>
          <cell r="H1063">
            <v>3657215.3</v>
          </cell>
        </row>
        <row r="1064">
          <cell r="C1064" t="str">
            <v>539520</v>
          </cell>
          <cell r="H1064">
            <v>3635000</v>
          </cell>
        </row>
        <row r="1065">
          <cell r="C1065" t="str">
            <v>53952001</v>
          </cell>
          <cell r="H1065">
            <v>3635000</v>
          </cell>
        </row>
        <row r="1066">
          <cell r="C1066" t="str">
            <v>539581</v>
          </cell>
          <cell r="H1066">
            <v>22215.3</v>
          </cell>
        </row>
        <row r="1067">
          <cell r="C1067" t="str">
            <v>53958101</v>
          </cell>
          <cell r="H1067">
            <v>22215.3</v>
          </cell>
        </row>
        <row r="1068">
          <cell r="C1068" t="str">
            <v>6</v>
          </cell>
          <cell r="H1068">
            <v>245042362</v>
          </cell>
        </row>
        <row r="1069">
          <cell r="C1069" t="str">
            <v>61</v>
          </cell>
          <cell r="H1069">
            <v>245042362</v>
          </cell>
        </row>
        <row r="1070">
          <cell r="C1070" t="str">
            <v>6165</v>
          </cell>
          <cell r="H1070">
            <v>9320000</v>
          </cell>
        </row>
        <row r="1071">
          <cell r="C1071" t="str">
            <v>616595</v>
          </cell>
          <cell r="H1071">
            <v>9320000</v>
          </cell>
        </row>
        <row r="1072">
          <cell r="C1072" t="str">
            <v>61659501</v>
          </cell>
          <cell r="H1072">
            <v>9320000</v>
          </cell>
        </row>
        <row r="1073">
          <cell r="C1073" t="str">
            <v>6195</v>
          </cell>
          <cell r="H1073">
            <v>235722362</v>
          </cell>
        </row>
        <row r="1074">
          <cell r="C1074" t="str">
            <v>619505</v>
          </cell>
          <cell r="H1074">
            <v>235722362</v>
          </cell>
        </row>
        <row r="1075">
          <cell r="C1075" t="str">
            <v>61950501</v>
          </cell>
          <cell r="H1075">
            <v>235722362</v>
          </cell>
        </row>
        <row r="1076">
          <cell r="C1076" t="str">
            <v>7</v>
          </cell>
          <cell r="H1076">
            <v>464656154</v>
          </cell>
        </row>
        <row r="1077">
          <cell r="C1077" t="str">
            <v>72</v>
          </cell>
          <cell r="H1077">
            <v>464656154</v>
          </cell>
        </row>
        <row r="1078">
          <cell r="C1078" t="str">
            <v>7205</v>
          </cell>
          <cell r="H1078">
            <v>464656154</v>
          </cell>
        </row>
        <row r="1079">
          <cell r="C1079" t="str">
            <v>720506</v>
          </cell>
          <cell r="H1079">
            <v>248551335</v>
          </cell>
        </row>
        <row r="1080">
          <cell r="C1080" t="str">
            <v>72050601</v>
          </cell>
          <cell r="H1080">
            <v>248551335</v>
          </cell>
        </row>
        <row r="1081">
          <cell r="C1081" t="str">
            <v>720512</v>
          </cell>
          <cell r="H1081">
            <v>5752500</v>
          </cell>
        </row>
        <row r="1082">
          <cell r="C1082" t="str">
            <v>72051201</v>
          </cell>
          <cell r="H1082">
            <v>5752500</v>
          </cell>
        </row>
        <row r="1083">
          <cell r="C1083" t="str">
            <v>720515</v>
          </cell>
          <cell r="H1083">
            <v>7094761</v>
          </cell>
        </row>
        <row r="1084">
          <cell r="C1084" t="str">
            <v>72051501</v>
          </cell>
          <cell r="H1084">
            <v>7094761</v>
          </cell>
        </row>
        <row r="1085">
          <cell r="C1085" t="str">
            <v>720524</v>
          </cell>
          <cell r="H1085">
            <v>7238334</v>
          </cell>
        </row>
        <row r="1086">
          <cell r="C1086" t="str">
            <v>72052401</v>
          </cell>
          <cell r="H1086">
            <v>7238334</v>
          </cell>
        </row>
        <row r="1087">
          <cell r="C1087" t="str">
            <v>720527</v>
          </cell>
          <cell r="H1087">
            <v>34788300</v>
          </cell>
        </row>
        <row r="1088">
          <cell r="C1088" t="str">
            <v>72052701</v>
          </cell>
          <cell r="H1088">
            <v>34788300</v>
          </cell>
        </row>
        <row r="1089">
          <cell r="C1089" t="str">
            <v>720530</v>
          </cell>
          <cell r="H1089">
            <v>23953486</v>
          </cell>
        </row>
        <row r="1090">
          <cell r="C1090" t="str">
            <v>72053001</v>
          </cell>
          <cell r="H1090">
            <v>23953486</v>
          </cell>
        </row>
        <row r="1091">
          <cell r="C1091" t="str">
            <v>720533</v>
          </cell>
          <cell r="H1091">
            <v>2874433</v>
          </cell>
        </row>
        <row r="1092">
          <cell r="C1092" t="str">
            <v>72053301</v>
          </cell>
          <cell r="H1092">
            <v>2874433</v>
          </cell>
        </row>
        <row r="1093">
          <cell r="C1093" t="str">
            <v>720536</v>
          </cell>
          <cell r="H1093">
            <v>23953486</v>
          </cell>
        </row>
        <row r="1094">
          <cell r="C1094" t="str">
            <v>72053601</v>
          </cell>
          <cell r="H1094">
            <v>23953486</v>
          </cell>
        </row>
        <row r="1095">
          <cell r="C1095" t="str">
            <v>720539</v>
          </cell>
          <cell r="H1095">
            <v>10554420</v>
          </cell>
        </row>
        <row r="1096">
          <cell r="C1096" t="str">
            <v>72053901</v>
          </cell>
          <cell r="H1096">
            <v>10554420</v>
          </cell>
        </row>
        <row r="1097">
          <cell r="C1097" t="str">
            <v>720545</v>
          </cell>
          <cell r="H1097">
            <v>16009999</v>
          </cell>
        </row>
        <row r="1098">
          <cell r="C1098" t="str">
            <v>72054503</v>
          </cell>
          <cell r="H1098">
            <v>16009999</v>
          </cell>
        </row>
        <row r="1099">
          <cell r="C1099" t="str">
            <v>720548</v>
          </cell>
          <cell r="H1099">
            <v>37082300</v>
          </cell>
        </row>
        <row r="1100">
          <cell r="C1100" t="str">
            <v>72054801</v>
          </cell>
          <cell r="H1100">
            <v>1947000</v>
          </cell>
        </row>
        <row r="1101">
          <cell r="C1101" t="str">
            <v>72054802</v>
          </cell>
          <cell r="H1101">
            <v>35135300</v>
          </cell>
        </row>
        <row r="1102">
          <cell r="C1102" t="str">
            <v>720568</v>
          </cell>
          <cell r="H1102">
            <v>3636182</v>
          </cell>
        </row>
        <row r="1103">
          <cell r="C1103" t="str">
            <v>72056801</v>
          </cell>
          <cell r="H1103">
            <v>3636182</v>
          </cell>
        </row>
        <row r="1104">
          <cell r="C1104" t="str">
            <v>720569</v>
          </cell>
          <cell r="H1104">
            <v>967940</v>
          </cell>
        </row>
        <row r="1105">
          <cell r="C1105" t="str">
            <v>72056901</v>
          </cell>
          <cell r="H1105">
            <v>967940</v>
          </cell>
        </row>
        <row r="1106">
          <cell r="C1106" t="str">
            <v>720570</v>
          </cell>
          <cell r="H1106">
            <v>31755602</v>
          </cell>
        </row>
        <row r="1107">
          <cell r="C1107" t="str">
            <v>72057001</v>
          </cell>
          <cell r="H1107">
            <v>31755602</v>
          </cell>
        </row>
        <row r="1108">
          <cell r="C1108" t="str">
            <v>720572</v>
          </cell>
          <cell r="H1108">
            <v>10443076</v>
          </cell>
        </row>
        <row r="1109">
          <cell r="C1109" t="str">
            <v>72057201</v>
          </cell>
          <cell r="H1109">
            <v>10443076</v>
          </cell>
        </row>
      </sheetData>
      <sheetData sheetId="21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5106173795.4799995</v>
          </cell>
        </row>
        <row r="3">
          <cell r="C3" t="str">
            <v>11</v>
          </cell>
          <cell r="H3">
            <v>81131595.920000002</v>
          </cell>
        </row>
        <row r="4">
          <cell r="C4" t="str">
            <v>1105</v>
          </cell>
          <cell r="H4">
            <v>40021416.329999998</v>
          </cell>
        </row>
        <row r="5">
          <cell r="C5" t="str">
            <v>110505</v>
          </cell>
          <cell r="H5">
            <v>37952414.329999998</v>
          </cell>
        </row>
        <row r="6">
          <cell r="C6" t="str">
            <v>11050501</v>
          </cell>
          <cell r="H6">
            <v>-9365700</v>
          </cell>
        </row>
        <row r="7">
          <cell r="C7" t="str">
            <v>11050502</v>
          </cell>
          <cell r="H7">
            <v>2525000</v>
          </cell>
        </row>
        <row r="8">
          <cell r="C8" t="str">
            <v>11050503</v>
          </cell>
          <cell r="H8">
            <v>1145000</v>
          </cell>
        </row>
        <row r="9">
          <cell r="C9" t="str">
            <v>11050504</v>
          </cell>
          <cell r="H9">
            <v>2100000</v>
          </cell>
        </row>
        <row r="10">
          <cell r="C10" t="str">
            <v>11050505</v>
          </cell>
          <cell r="H10">
            <v>815000</v>
          </cell>
        </row>
        <row r="11">
          <cell r="C11" t="str">
            <v>11050506</v>
          </cell>
          <cell r="H11">
            <v>-1160000</v>
          </cell>
        </row>
        <row r="12">
          <cell r="C12" t="str">
            <v>11050510</v>
          </cell>
          <cell r="H12">
            <v>41893114.329999998</v>
          </cell>
        </row>
        <row r="13">
          <cell r="C13" t="str">
            <v>110510</v>
          </cell>
          <cell r="H13">
            <v>2069002</v>
          </cell>
        </row>
        <row r="14">
          <cell r="C14" t="str">
            <v>11051003</v>
          </cell>
          <cell r="H14">
            <v>1069002</v>
          </cell>
        </row>
        <row r="15">
          <cell r="C15" t="str">
            <v>11051005</v>
          </cell>
          <cell r="H15">
            <v>1000000</v>
          </cell>
        </row>
        <row r="16">
          <cell r="C16" t="str">
            <v>1110</v>
          </cell>
          <cell r="H16">
            <v>28024203.989999998</v>
          </cell>
        </row>
        <row r="17">
          <cell r="C17" t="str">
            <v>111005</v>
          </cell>
          <cell r="H17">
            <v>28024203.989999998</v>
          </cell>
        </row>
        <row r="18">
          <cell r="C18" t="str">
            <v>11100501</v>
          </cell>
          <cell r="H18">
            <v>2268290.21</v>
          </cell>
        </row>
        <row r="19">
          <cell r="C19" t="str">
            <v>11100503</v>
          </cell>
          <cell r="H19">
            <v>12660388.630000001</v>
          </cell>
        </row>
        <row r="20">
          <cell r="C20" t="str">
            <v>11100504</v>
          </cell>
          <cell r="H20">
            <v>-13505865.550000001</v>
          </cell>
        </row>
        <row r="21">
          <cell r="C21" t="str">
            <v>11100505</v>
          </cell>
          <cell r="H21">
            <v>59673.38</v>
          </cell>
        </row>
        <row r="22">
          <cell r="C22" t="str">
            <v>11100506</v>
          </cell>
          <cell r="H22">
            <v>26262320.32</v>
          </cell>
        </row>
        <row r="23">
          <cell r="C23" t="str">
            <v>11100507</v>
          </cell>
          <cell r="H23">
            <v>279397</v>
          </cell>
        </row>
        <row r="24">
          <cell r="C24" t="str">
            <v>1120</v>
          </cell>
          <cell r="H24">
            <v>13085975.6</v>
          </cell>
        </row>
        <row r="25">
          <cell r="C25" t="str">
            <v>112005</v>
          </cell>
          <cell r="H25">
            <v>13085975.6</v>
          </cell>
        </row>
        <row r="26">
          <cell r="C26" t="str">
            <v>11200501</v>
          </cell>
          <cell r="H26">
            <v>3087026.85</v>
          </cell>
        </row>
        <row r="27">
          <cell r="C27" t="str">
            <v>11200502</v>
          </cell>
          <cell r="H27">
            <v>28573.119999999999</v>
          </cell>
        </row>
        <row r="28">
          <cell r="C28" t="str">
            <v>11200503</v>
          </cell>
          <cell r="H28">
            <v>114059.43</v>
          </cell>
        </row>
        <row r="29">
          <cell r="C29" t="str">
            <v>11200505</v>
          </cell>
          <cell r="H29">
            <v>4581504.51</v>
          </cell>
        </row>
        <row r="30">
          <cell r="C30" t="str">
            <v>11200506</v>
          </cell>
          <cell r="H30">
            <v>2523504.08</v>
          </cell>
        </row>
        <row r="31">
          <cell r="C31" t="str">
            <v>11200507</v>
          </cell>
          <cell r="H31">
            <v>1933660.19</v>
          </cell>
        </row>
        <row r="32">
          <cell r="C32" t="str">
            <v>11200508</v>
          </cell>
          <cell r="H32">
            <v>817647.42</v>
          </cell>
        </row>
        <row r="33">
          <cell r="C33" t="str">
            <v>12</v>
          </cell>
          <cell r="H33">
            <v>5372116</v>
          </cell>
        </row>
        <row r="34">
          <cell r="C34" t="str">
            <v>1295</v>
          </cell>
          <cell r="H34">
            <v>5372116</v>
          </cell>
        </row>
        <row r="35">
          <cell r="C35" t="str">
            <v>129505</v>
          </cell>
          <cell r="H35">
            <v>5372116</v>
          </cell>
        </row>
        <row r="36">
          <cell r="C36" t="str">
            <v>12950501</v>
          </cell>
          <cell r="H36">
            <v>5096747</v>
          </cell>
        </row>
        <row r="37">
          <cell r="C37" t="str">
            <v>1295050101</v>
          </cell>
          <cell r="H37">
            <v>5096747</v>
          </cell>
        </row>
        <row r="38">
          <cell r="C38" t="str">
            <v>12950502</v>
          </cell>
          <cell r="H38">
            <v>275369</v>
          </cell>
        </row>
        <row r="39">
          <cell r="C39" t="str">
            <v>13</v>
          </cell>
          <cell r="H39">
            <v>2217414528.0999999</v>
          </cell>
        </row>
        <row r="40">
          <cell r="C40" t="str">
            <v>1305</v>
          </cell>
          <cell r="H40">
            <v>139757996</v>
          </cell>
        </row>
        <row r="41">
          <cell r="C41" t="str">
            <v>130505</v>
          </cell>
          <cell r="H41">
            <v>139757996</v>
          </cell>
        </row>
        <row r="42">
          <cell r="C42" t="str">
            <v>13050501</v>
          </cell>
          <cell r="H42">
            <v>139757996</v>
          </cell>
        </row>
        <row r="43">
          <cell r="C43" t="str">
            <v>1325</v>
          </cell>
          <cell r="H43">
            <v>0</v>
          </cell>
        </row>
        <row r="44">
          <cell r="C44" t="str">
            <v>132510</v>
          </cell>
          <cell r="H44">
            <v>0</v>
          </cell>
        </row>
        <row r="45">
          <cell r="C45" t="str">
            <v>13251001</v>
          </cell>
          <cell r="H45">
            <v>0</v>
          </cell>
        </row>
        <row r="46">
          <cell r="C46" t="str">
            <v>1330</v>
          </cell>
          <cell r="H46">
            <v>670731768.42999995</v>
          </cell>
        </row>
        <row r="47">
          <cell r="C47" t="str">
            <v>133005</v>
          </cell>
          <cell r="H47">
            <v>668518543.42999995</v>
          </cell>
        </row>
        <row r="48">
          <cell r="C48" t="str">
            <v>13300501</v>
          </cell>
          <cell r="H48">
            <v>668518543.42999995</v>
          </cell>
        </row>
        <row r="49">
          <cell r="C49" t="str">
            <v>133015</v>
          </cell>
          <cell r="H49">
            <v>2213225</v>
          </cell>
        </row>
        <row r="50">
          <cell r="C50" t="str">
            <v>13301502</v>
          </cell>
          <cell r="H50">
            <v>2103225</v>
          </cell>
        </row>
        <row r="51">
          <cell r="C51" t="str">
            <v>13301503</v>
          </cell>
          <cell r="H51">
            <v>110000</v>
          </cell>
        </row>
        <row r="52">
          <cell r="C52" t="str">
            <v>1355</v>
          </cell>
          <cell r="H52">
            <v>296473207.98000002</v>
          </cell>
        </row>
        <row r="53">
          <cell r="C53" t="str">
            <v>135510</v>
          </cell>
          <cell r="H53">
            <v>709000</v>
          </cell>
        </row>
        <row r="54">
          <cell r="C54" t="str">
            <v>13551001</v>
          </cell>
          <cell r="H54">
            <v>709000</v>
          </cell>
        </row>
        <row r="55">
          <cell r="C55" t="str">
            <v>135515</v>
          </cell>
          <cell r="H55">
            <v>19647742.239999998</v>
          </cell>
        </row>
        <row r="56">
          <cell r="C56" t="str">
            <v>13551503</v>
          </cell>
          <cell r="H56">
            <v>190600</v>
          </cell>
        </row>
        <row r="57">
          <cell r="C57" t="str">
            <v>13551519</v>
          </cell>
          <cell r="H57">
            <v>180344.74</v>
          </cell>
        </row>
        <row r="58">
          <cell r="C58" t="str">
            <v>13551521</v>
          </cell>
          <cell r="H58">
            <v>19276797.5</v>
          </cell>
        </row>
        <row r="59">
          <cell r="C59" t="str">
            <v>135518</v>
          </cell>
          <cell r="H59">
            <v>45060604.25</v>
          </cell>
        </row>
        <row r="60">
          <cell r="C60" t="str">
            <v>13551805</v>
          </cell>
          <cell r="H60">
            <v>3292041.5</v>
          </cell>
        </row>
        <row r="61">
          <cell r="C61" t="str">
            <v>13551807</v>
          </cell>
          <cell r="H61">
            <v>5073</v>
          </cell>
        </row>
        <row r="62">
          <cell r="C62" t="str">
            <v>13551816</v>
          </cell>
          <cell r="H62">
            <v>19490259.02</v>
          </cell>
        </row>
        <row r="63">
          <cell r="C63" t="str">
            <v>13551824</v>
          </cell>
          <cell r="H63">
            <v>4162733.27</v>
          </cell>
        </row>
        <row r="64">
          <cell r="C64" t="str">
            <v>13551842</v>
          </cell>
          <cell r="H64">
            <v>7174547.8099999996</v>
          </cell>
        </row>
        <row r="65">
          <cell r="C65" t="str">
            <v>13551844</v>
          </cell>
          <cell r="H65">
            <v>10761806.76</v>
          </cell>
        </row>
        <row r="66">
          <cell r="C66" t="str">
            <v>13551854</v>
          </cell>
          <cell r="H66">
            <v>174142.89</v>
          </cell>
        </row>
        <row r="67">
          <cell r="C67" t="str">
            <v>135520</v>
          </cell>
          <cell r="H67">
            <v>139773000</v>
          </cell>
        </row>
        <row r="68">
          <cell r="C68" t="str">
            <v>13552006</v>
          </cell>
          <cell r="H68">
            <v>881000</v>
          </cell>
        </row>
        <row r="69">
          <cell r="C69" t="str">
            <v>13552007</v>
          </cell>
          <cell r="H69">
            <v>138892000</v>
          </cell>
        </row>
        <row r="70">
          <cell r="C70" t="str">
            <v>135595</v>
          </cell>
          <cell r="H70">
            <v>91282861.489999995</v>
          </cell>
        </row>
        <row r="71">
          <cell r="C71" t="str">
            <v>13559501</v>
          </cell>
          <cell r="H71">
            <v>1144615.97</v>
          </cell>
        </row>
        <row r="72">
          <cell r="C72" t="str">
            <v>13559502</v>
          </cell>
          <cell r="H72">
            <v>90138245.519999996</v>
          </cell>
        </row>
        <row r="73">
          <cell r="C73" t="str">
            <v>1365</v>
          </cell>
          <cell r="H73">
            <v>915708</v>
          </cell>
        </row>
        <row r="74">
          <cell r="C74" t="str">
            <v>136515</v>
          </cell>
          <cell r="H74">
            <v>915708</v>
          </cell>
        </row>
        <row r="75">
          <cell r="C75" t="str">
            <v>13651501</v>
          </cell>
          <cell r="H75">
            <v>915708</v>
          </cell>
        </row>
        <row r="76">
          <cell r="C76" t="str">
            <v>1380</v>
          </cell>
          <cell r="H76">
            <v>1109535847.6900001</v>
          </cell>
        </row>
        <row r="77">
          <cell r="C77" t="str">
            <v>138095</v>
          </cell>
          <cell r="H77">
            <v>1109535847.6900001</v>
          </cell>
        </row>
        <row r="78">
          <cell r="C78" t="str">
            <v>13809502</v>
          </cell>
          <cell r="H78">
            <v>1108696847.6900001</v>
          </cell>
        </row>
        <row r="79">
          <cell r="C79" t="str">
            <v>13809503</v>
          </cell>
          <cell r="H79">
            <v>839000</v>
          </cell>
        </row>
        <row r="80">
          <cell r="C80" t="str">
            <v>15</v>
          </cell>
          <cell r="H80">
            <v>2704007034.1100001</v>
          </cell>
        </row>
        <row r="81">
          <cell r="C81" t="str">
            <v>1520</v>
          </cell>
          <cell r="H81">
            <v>4664315925.4899998</v>
          </cell>
        </row>
        <row r="82">
          <cell r="C82" t="str">
            <v>152005</v>
          </cell>
          <cell r="H82">
            <v>652802165</v>
          </cell>
        </row>
        <row r="83">
          <cell r="C83" t="str">
            <v>15200502</v>
          </cell>
          <cell r="H83">
            <v>20760010</v>
          </cell>
        </row>
        <row r="84">
          <cell r="C84" t="str">
            <v>15200503</v>
          </cell>
          <cell r="H84">
            <v>12218052</v>
          </cell>
        </row>
        <row r="85">
          <cell r="C85" t="str">
            <v>15200504</v>
          </cell>
          <cell r="H85">
            <v>1372800</v>
          </cell>
        </row>
        <row r="86">
          <cell r="C86" t="str">
            <v>15200505</v>
          </cell>
          <cell r="H86">
            <v>12735600</v>
          </cell>
        </row>
        <row r="87">
          <cell r="C87" t="str">
            <v>15200506</v>
          </cell>
          <cell r="H87">
            <v>227785002</v>
          </cell>
        </row>
        <row r="88">
          <cell r="C88" t="str">
            <v>15200507</v>
          </cell>
          <cell r="H88">
            <v>5789494</v>
          </cell>
        </row>
        <row r="89">
          <cell r="C89" t="str">
            <v>15200508</v>
          </cell>
          <cell r="H89">
            <v>112150</v>
          </cell>
        </row>
        <row r="90">
          <cell r="C90" t="str">
            <v>15200509</v>
          </cell>
          <cell r="H90">
            <v>126150</v>
          </cell>
        </row>
        <row r="91">
          <cell r="C91" t="str">
            <v>15200510</v>
          </cell>
          <cell r="H91">
            <v>302568</v>
          </cell>
        </row>
        <row r="92">
          <cell r="C92" t="str">
            <v>15200511</v>
          </cell>
          <cell r="H92">
            <v>160878</v>
          </cell>
        </row>
        <row r="93">
          <cell r="C93" t="str">
            <v>15200512</v>
          </cell>
          <cell r="H93">
            <v>296055</v>
          </cell>
        </row>
        <row r="94">
          <cell r="C94" t="str">
            <v>15200513</v>
          </cell>
          <cell r="H94">
            <v>269370</v>
          </cell>
        </row>
        <row r="95">
          <cell r="C95" t="str">
            <v>15200514</v>
          </cell>
          <cell r="H95">
            <v>215304</v>
          </cell>
        </row>
        <row r="96">
          <cell r="C96" t="str">
            <v>15200515</v>
          </cell>
          <cell r="H96">
            <v>1915071.21</v>
          </cell>
        </row>
        <row r="97">
          <cell r="C97" t="str">
            <v>15200516</v>
          </cell>
          <cell r="H97">
            <v>6320837.8600000003</v>
          </cell>
        </row>
        <row r="98">
          <cell r="C98" t="str">
            <v>15200517</v>
          </cell>
          <cell r="H98">
            <v>9746119.6899999995</v>
          </cell>
        </row>
        <row r="99">
          <cell r="C99" t="str">
            <v>15200518</v>
          </cell>
          <cell r="H99">
            <v>7935530.7699999996</v>
          </cell>
        </row>
        <row r="100">
          <cell r="C100" t="str">
            <v>15200519</v>
          </cell>
          <cell r="H100">
            <v>7754118.2000000002</v>
          </cell>
        </row>
        <row r="101">
          <cell r="C101" t="str">
            <v>15200520</v>
          </cell>
          <cell r="H101">
            <v>2337876</v>
          </cell>
        </row>
        <row r="102">
          <cell r="C102" t="str">
            <v>15200521</v>
          </cell>
          <cell r="H102">
            <v>2872227</v>
          </cell>
        </row>
        <row r="103">
          <cell r="C103" t="str">
            <v>15200522</v>
          </cell>
          <cell r="H103">
            <v>7841740.5700000003</v>
          </cell>
        </row>
        <row r="104">
          <cell r="C104" t="str">
            <v>15200523</v>
          </cell>
          <cell r="H104">
            <v>10007297.039999999</v>
          </cell>
        </row>
        <row r="105">
          <cell r="C105" t="str">
            <v>15200524</v>
          </cell>
          <cell r="H105">
            <v>4960150.66</v>
          </cell>
        </row>
        <row r="106">
          <cell r="C106" t="str">
            <v>15200525</v>
          </cell>
          <cell r="H106">
            <v>8940000</v>
          </cell>
        </row>
        <row r="107">
          <cell r="C107" t="str">
            <v>15200526</v>
          </cell>
          <cell r="H107">
            <v>12500778</v>
          </cell>
        </row>
        <row r="108">
          <cell r="C108" t="str">
            <v>15200527</v>
          </cell>
          <cell r="H108">
            <v>3885613</v>
          </cell>
        </row>
        <row r="109">
          <cell r="C109" t="str">
            <v>15200528</v>
          </cell>
          <cell r="H109">
            <v>3420000</v>
          </cell>
        </row>
        <row r="110">
          <cell r="C110" t="str">
            <v>15200529</v>
          </cell>
          <cell r="H110">
            <v>214800</v>
          </cell>
        </row>
        <row r="111">
          <cell r="C111" t="str">
            <v>15200530</v>
          </cell>
          <cell r="H111">
            <v>5405000</v>
          </cell>
        </row>
        <row r="112">
          <cell r="C112" t="str">
            <v>15200531</v>
          </cell>
          <cell r="H112">
            <v>6132613</v>
          </cell>
        </row>
        <row r="113">
          <cell r="C113" t="str">
            <v>15200532</v>
          </cell>
          <cell r="H113">
            <v>13715757</v>
          </cell>
        </row>
        <row r="114">
          <cell r="C114" t="str">
            <v>15200533</v>
          </cell>
          <cell r="H114">
            <v>10022130</v>
          </cell>
        </row>
        <row r="115">
          <cell r="C115" t="str">
            <v>15200534</v>
          </cell>
          <cell r="H115">
            <v>24311081</v>
          </cell>
        </row>
        <row r="116">
          <cell r="C116" t="str">
            <v>15200535</v>
          </cell>
          <cell r="H116">
            <v>21469800</v>
          </cell>
        </row>
        <row r="117">
          <cell r="C117" t="str">
            <v>15200536</v>
          </cell>
          <cell r="H117">
            <v>893149</v>
          </cell>
        </row>
        <row r="118">
          <cell r="C118" t="str">
            <v>15200537</v>
          </cell>
          <cell r="H118">
            <v>5685816</v>
          </cell>
        </row>
        <row r="119">
          <cell r="C119" t="str">
            <v>15200538</v>
          </cell>
          <cell r="H119">
            <v>6450000</v>
          </cell>
        </row>
        <row r="120">
          <cell r="C120" t="str">
            <v>15200539</v>
          </cell>
          <cell r="H120">
            <v>1859000</v>
          </cell>
        </row>
        <row r="121">
          <cell r="C121" t="str">
            <v>15200540</v>
          </cell>
          <cell r="H121">
            <v>346750</v>
          </cell>
        </row>
        <row r="122">
          <cell r="C122" t="str">
            <v>15200545</v>
          </cell>
          <cell r="H122">
            <v>7185572</v>
          </cell>
        </row>
        <row r="123">
          <cell r="C123" t="str">
            <v>15200546</v>
          </cell>
          <cell r="H123">
            <v>993000</v>
          </cell>
        </row>
        <row r="124">
          <cell r="C124" t="str">
            <v>15200547</v>
          </cell>
          <cell r="H124">
            <v>160127600</v>
          </cell>
        </row>
        <row r="125">
          <cell r="C125" t="str">
            <v>15200548</v>
          </cell>
          <cell r="H125">
            <v>350000</v>
          </cell>
        </row>
        <row r="126">
          <cell r="C126" t="str">
            <v>15200549</v>
          </cell>
          <cell r="H126">
            <v>1924850</v>
          </cell>
        </row>
        <row r="127">
          <cell r="C127" t="str">
            <v>15200550</v>
          </cell>
          <cell r="H127">
            <v>1800000</v>
          </cell>
        </row>
        <row r="128">
          <cell r="C128" t="str">
            <v>15200551</v>
          </cell>
          <cell r="H128">
            <v>2915966</v>
          </cell>
        </row>
        <row r="129">
          <cell r="C129" t="str">
            <v>15200552</v>
          </cell>
          <cell r="H129">
            <v>18488</v>
          </cell>
        </row>
        <row r="130">
          <cell r="C130" t="str">
            <v>15200553</v>
          </cell>
          <cell r="H130">
            <v>8400000</v>
          </cell>
        </row>
        <row r="131">
          <cell r="C131" t="str">
            <v>152006</v>
          </cell>
          <cell r="H131">
            <v>701272313.88</v>
          </cell>
        </row>
        <row r="132">
          <cell r="C132" t="str">
            <v>152010</v>
          </cell>
          <cell r="H132">
            <v>1656461508.6099999</v>
          </cell>
        </row>
        <row r="133">
          <cell r="C133" t="str">
            <v>15201001</v>
          </cell>
          <cell r="H133">
            <v>1028900</v>
          </cell>
        </row>
        <row r="134">
          <cell r="C134" t="str">
            <v>15201004</v>
          </cell>
          <cell r="H134">
            <v>15375500</v>
          </cell>
        </row>
        <row r="135">
          <cell r="C135" t="str">
            <v>15201005</v>
          </cell>
          <cell r="H135">
            <v>578871946.99000001</v>
          </cell>
        </row>
        <row r="136">
          <cell r="C136" t="str">
            <v>15201006</v>
          </cell>
          <cell r="H136">
            <v>47014797</v>
          </cell>
        </row>
        <row r="137">
          <cell r="C137" t="str">
            <v>15201007</v>
          </cell>
          <cell r="H137">
            <v>5853343</v>
          </cell>
        </row>
        <row r="138">
          <cell r="C138" t="str">
            <v>15201008</v>
          </cell>
          <cell r="H138">
            <v>37393370</v>
          </cell>
        </row>
        <row r="139">
          <cell r="C139" t="str">
            <v>15201009</v>
          </cell>
          <cell r="H139">
            <v>151803418.62</v>
          </cell>
        </row>
        <row r="140">
          <cell r="C140" t="str">
            <v>15201010</v>
          </cell>
          <cell r="H140">
            <v>92062000</v>
          </cell>
        </row>
        <row r="141">
          <cell r="C141" t="str">
            <v>15201011</v>
          </cell>
          <cell r="H141">
            <v>1670447</v>
          </cell>
        </row>
        <row r="142">
          <cell r="C142" t="str">
            <v>15201012</v>
          </cell>
          <cell r="H142">
            <v>2078656</v>
          </cell>
        </row>
        <row r="143">
          <cell r="C143" t="str">
            <v>15201013</v>
          </cell>
          <cell r="H143">
            <v>13669530</v>
          </cell>
        </row>
        <row r="144">
          <cell r="C144" t="str">
            <v>15201014</v>
          </cell>
          <cell r="H144">
            <v>103708500</v>
          </cell>
        </row>
        <row r="145">
          <cell r="C145" t="str">
            <v>15201015</v>
          </cell>
          <cell r="H145">
            <v>2010142</v>
          </cell>
        </row>
        <row r="146">
          <cell r="C146" t="str">
            <v>15201016</v>
          </cell>
          <cell r="H146">
            <v>2314251</v>
          </cell>
        </row>
        <row r="147">
          <cell r="C147" t="str">
            <v>15201017</v>
          </cell>
          <cell r="H147">
            <v>1227221</v>
          </cell>
        </row>
        <row r="148">
          <cell r="C148" t="str">
            <v>15201018</v>
          </cell>
          <cell r="H148">
            <v>678986</v>
          </cell>
        </row>
        <row r="149">
          <cell r="C149" t="str">
            <v>15201019</v>
          </cell>
          <cell r="H149">
            <v>625000</v>
          </cell>
        </row>
        <row r="150">
          <cell r="C150" t="str">
            <v>15201020</v>
          </cell>
          <cell r="H150">
            <v>204694558</v>
          </cell>
        </row>
        <row r="151">
          <cell r="C151" t="str">
            <v>15201021</v>
          </cell>
          <cell r="H151">
            <v>229942</v>
          </cell>
        </row>
        <row r="152">
          <cell r="C152" t="str">
            <v>15201022</v>
          </cell>
          <cell r="H152">
            <v>941264</v>
          </cell>
        </row>
        <row r="153">
          <cell r="C153" t="str">
            <v>15201023</v>
          </cell>
          <cell r="H153">
            <v>2713199</v>
          </cell>
        </row>
        <row r="154">
          <cell r="C154" t="str">
            <v>15201024</v>
          </cell>
          <cell r="H154">
            <v>1259998</v>
          </cell>
        </row>
        <row r="155">
          <cell r="C155" t="str">
            <v>15201025</v>
          </cell>
          <cell r="H155">
            <v>3999680</v>
          </cell>
        </row>
        <row r="156">
          <cell r="C156" t="str">
            <v>15201026</v>
          </cell>
          <cell r="H156">
            <v>3877880</v>
          </cell>
        </row>
        <row r="157">
          <cell r="C157" t="str">
            <v>15201027</v>
          </cell>
          <cell r="H157">
            <v>4063016</v>
          </cell>
        </row>
        <row r="158">
          <cell r="C158" t="str">
            <v>15201028</v>
          </cell>
          <cell r="H158">
            <v>3934720</v>
          </cell>
        </row>
        <row r="159">
          <cell r="C159" t="str">
            <v>15201029</v>
          </cell>
          <cell r="H159">
            <v>3714320</v>
          </cell>
        </row>
        <row r="160">
          <cell r="C160" t="str">
            <v>15201030</v>
          </cell>
          <cell r="H160">
            <v>4578520</v>
          </cell>
        </row>
        <row r="161">
          <cell r="C161" t="str">
            <v>15201031</v>
          </cell>
          <cell r="H161">
            <v>1001008</v>
          </cell>
        </row>
        <row r="162">
          <cell r="C162" t="str">
            <v>15201032</v>
          </cell>
          <cell r="H162">
            <v>4006640</v>
          </cell>
        </row>
        <row r="163">
          <cell r="C163" t="str">
            <v>15201033</v>
          </cell>
          <cell r="H163">
            <v>3815240</v>
          </cell>
        </row>
        <row r="164">
          <cell r="C164" t="str">
            <v>15201034</v>
          </cell>
          <cell r="H164">
            <v>7016738</v>
          </cell>
        </row>
        <row r="165">
          <cell r="C165" t="str">
            <v>15201035</v>
          </cell>
          <cell r="H165">
            <v>7686160</v>
          </cell>
        </row>
        <row r="166">
          <cell r="C166" t="str">
            <v>15201036</v>
          </cell>
          <cell r="H166">
            <v>3847720</v>
          </cell>
        </row>
        <row r="167">
          <cell r="C167" t="str">
            <v>15201037</v>
          </cell>
          <cell r="H167">
            <v>3814080</v>
          </cell>
        </row>
        <row r="168">
          <cell r="C168" t="str">
            <v>15201038</v>
          </cell>
          <cell r="H168">
            <v>3887160</v>
          </cell>
        </row>
        <row r="169">
          <cell r="C169" t="str">
            <v>15201039</v>
          </cell>
          <cell r="H169">
            <v>3839600</v>
          </cell>
        </row>
        <row r="170">
          <cell r="C170" t="str">
            <v>15201040</v>
          </cell>
          <cell r="H170">
            <v>7695440</v>
          </cell>
        </row>
        <row r="171">
          <cell r="C171" t="str">
            <v>15201041</v>
          </cell>
          <cell r="H171">
            <v>4825600</v>
          </cell>
        </row>
        <row r="172">
          <cell r="C172" t="str">
            <v>15201042</v>
          </cell>
          <cell r="H172">
            <v>7693120</v>
          </cell>
        </row>
        <row r="173">
          <cell r="C173" t="str">
            <v>15201043</v>
          </cell>
          <cell r="H173">
            <v>4102920</v>
          </cell>
        </row>
        <row r="174">
          <cell r="C174" t="str">
            <v>15201044</v>
          </cell>
          <cell r="H174">
            <v>3821040</v>
          </cell>
        </row>
        <row r="175">
          <cell r="C175" t="str">
            <v>15201045</v>
          </cell>
          <cell r="H175">
            <v>3821040</v>
          </cell>
        </row>
        <row r="176">
          <cell r="C176" t="str">
            <v>15201046</v>
          </cell>
          <cell r="H176">
            <v>5078480</v>
          </cell>
        </row>
        <row r="177">
          <cell r="C177" t="str">
            <v>15201047</v>
          </cell>
          <cell r="H177">
            <v>1322400</v>
          </cell>
        </row>
        <row r="178">
          <cell r="C178" t="str">
            <v>15201048</v>
          </cell>
          <cell r="H178">
            <v>2644800</v>
          </cell>
        </row>
        <row r="179">
          <cell r="C179" t="str">
            <v>15201049</v>
          </cell>
          <cell r="H179">
            <v>1372280</v>
          </cell>
        </row>
        <row r="180">
          <cell r="C180" t="str">
            <v>15201050</v>
          </cell>
          <cell r="H180">
            <v>651804</v>
          </cell>
        </row>
        <row r="181">
          <cell r="C181" t="str">
            <v>15201051</v>
          </cell>
          <cell r="H181">
            <v>975560</v>
          </cell>
        </row>
        <row r="182">
          <cell r="C182" t="str">
            <v>15201052</v>
          </cell>
          <cell r="H182">
            <v>1322400</v>
          </cell>
        </row>
        <row r="183">
          <cell r="C183" t="str">
            <v>15201053</v>
          </cell>
          <cell r="H183">
            <v>1891960</v>
          </cell>
        </row>
        <row r="184">
          <cell r="C184" t="str">
            <v>15201054</v>
          </cell>
          <cell r="H184">
            <v>1423320</v>
          </cell>
        </row>
        <row r="185">
          <cell r="C185" t="str">
            <v>15201055</v>
          </cell>
          <cell r="H185">
            <v>1708680</v>
          </cell>
        </row>
        <row r="186">
          <cell r="C186" t="str">
            <v>15201056</v>
          </cell>
          <cell r="H186">
            <v>2135560</v>
          </cell>
        </row>
        <row r="187">
          <cell r="C187" t="str">
            <v>15201057</v>
          </cell>
          <cell r="H187">
            <v>1708680</v>
          </cell>
        </row>
        <row r="188">
          <cell r="C188" t="str">
            <v>15201058</v>
          </cell>
          <cell r="H188">
            <v>1311960</v>
          </cell>
        </row>
        <row r="189">
          <cell r="C189" t="str">
            <v>15201059</v>
          </cell>
          <cell r="H189">
            <v>3071680</v>
          </cell>
        </row>
        <row r="190">
          <cell r="C190" t="str">
            <v>15201060</v>
          </cell>
          <cell r="H190">
            <v>3076320</v>
          </cell>
        </row>
        <row r="191">
          <cell r="C191" t="str">
            <v>15201061</v>
          </cell>
          <cell r="H191">
            <v>33945271</v>
          </cell>
        </row>
        <row r="192">
          <cell r="C192" t="str">
            <v>15201062</v>
          </cell>
          <cell r="H192">
            <v>92800000</v>
          </cell>
        </row>
        <row r="193">
          <cell r="C193" t="str">
            <v>15201063</v>
          </cell>
          <cell r="H193">
            <v>13920000</v>
          </cell>
        </row>
        <row r="194">
          <cell r="C194" t="str">
            <v>15201064</v>
          </cell>
          <cell r="H194">
            <v>3241040</v>
          </cell>
        </row>
        <row r="195">
          <cell r="C195" t="str">
            <v>15201065</v>
          </cell>
          <cell r="H195">
            <v>1624000</v>
          </cell>
        </row>
        <row r="196">
          <cell r="C196" t="str">
            <v>15201066</v>
          </cell>
          <cell r="H196">
            <v>16240000</v>
          </cell>
        </row>
        <row r="197">
          <cell r="C197" t="str">
            <v>15201067</v>
          </cell>
          <cell r="H197">
            <v>8158280</v>
          </cell>
        </row>
        <row r="198">
          <cell r="C198" t="str">
            <v>15201068</v>
          </cell>
          <cell r="H198">
            <v>11344800</v>
          </cell>
        </row>
        <row r="199">
          <cell r="C199" t="str">
            <v>15201069</v>
          </cell>
          <cell r="H199">
            <v>7247680</v>
          </cell>
        </row>
        <row r="200">
          <cell r="C200" t="str">
            <v>15201070</v>
          </cell>
          <cell r="H200">
            <v>6927520</v>
          </cell>
        </row>
        <row r="201">
          <cell r="C201" t="str">
            <v>15201071</v>
          </cell>
          <cell r="H201">
            <v>6643320</v>
          </cell>
        </row>
        <row r="202">
          <cell r="C202" t="str">
            <v>15201072</v>
          </cell>
          <cell r="H202">
            <v>6643320</v>
          </cell>
        </row>
        <row r="203">
          <cell r="C203" t="str">
            <v>15201073</v>
          </cell>
          <cell r="H203">
            <v>3326880</v>
          </cell>
        </row>
        <row r="204">
          <cell r="C204" t="str">
            <v>15201074</v>
          </cell>
          <cell r="H204">
            <v>6623600</v>
          </cell>
        </row>
        <row r="205">
          <cell r="C205" t="str">
            <v>15201075</v>
          </cell>
          <cell r="H205">
            <v>2835040</v>
          </cell>
        </row>
        <row r="206">
          <cell r="C206" t="str">
            <v>15201076</v>
          </cell>
          <cell r="H206">
            <v>16099545</v>
          </cell>
        </row>
        <row r="207">
          <cell r="C207" t="str">
            <v>15201077</v>
          </cell>
          <cell r="H207">
            <v>159980</v>
          </cell>
        </row>
        <row r="208">
          <cell r="C208" t="str">
            <v>15201078</v>
          </cell>
          <cell r="H208">
            <v>177586</v>
          </cell>
        </row>
        <row r="209">
          <cell r="C209" t="str">
            <v>15201079</v>
          </cell>
          <cell r="H209">
            <v>3703547</v>
          </cell>
        </row>
        <row r="210">
          <cell r="C210" t="str">
            <v>15201080</v>
          </cell>
          <cell r="H210">
            <v>218272</v>
          </cell>
        </row>
        <row r="211">
          <cell r="C211" t="str">
            <v>15201081</v>
          </cell>
          <cell r="H211">
            <v>865540</v>
          </cell>
        </row>
        <row r="212">
          <cell r="C212" t="str">
            <v>15201082</v>
          </cell>
          <cell r="H212">
            <v>982175</v>
          </cell>
        </row>
        <row r="213">
          <cell r="C213" t="str">
            <v>15201083</v>
          </cell>
          <cell r="H213">
            <v>909396</v>
          </cell>
        </row>
        <row r="214">
          <cell r="C214" t="str">
            <v>15201084</v>
          </cell>
          <cell r="H214">
            <v>583124</v>
          </cell>
        </row>
        <row r="215">
          <cell r="C215" t="str">
            <v>15201085</v>
          </cell>
          <cell r="H215">
            <v>391300</v>
          </cell>
        </row>
        <row r="216">
          <cell r="C216" t="str">
            <v>15201086</v>
          </cell>
          <cell r="H216">
            <v>195560</v>
          </cell>
        </row>
        <row r="217">
          <cell r="C217" t="str">
            <v>15201087</v>
          </cell>
          <cell r="H217">
            <v>3069639</v>
          </cell>
        </row>
        <row r="218">
          <cell r="C218" t="str">
            <v>15201088</v>
          </cell>
          <cell r="H218">
            <v>502662</v>
          </cell>
        </row>
        <row r="219">
          <cell r="C219" t="str">
            <v>15201089</v>
          </cell>
          <cell r="H219">
            <v>199984</v>
          </cell>
        </row>
        <row r="220">
          <cell r="C220" t="str">
            <v>15201090</v>
          </cell>
          <cell r="H220">
            <v>1000000</v>
          </cell>
        </row>
        <row r="221">
          <cell r="C221" t="str">
            <v>15201091</v>
          </cell>
          <cell r="H221">
            <v>900000</v>
          </cell>
        </row>
        <row r="222">
          <cell r="C222" t="str">
            <v>15201092</v>
          </cell>
          <cell r="H222">
            <v>316000</v>
          </cell>
        </row>
        <row r="223">
          <cell r="C223" t="str">
            <v>15201093</v>
          </cell>
          <cell r="H223">
            <v>647700</v>
          </cell>
        </row>
        <row r="224">
          <cell r="C224" t="str">
            <v>15201094</v>
          </cell>
          <cell r="H224">
            <v>1188600</v>
          </cell>
        </row>
        <row r="225">
          <cell r="C225" t="str">
            <v>15201095</v>
          </cell>
          <cell r="H225">
            <v>3301450</v>
          </cell>
        </row>
        <row r="226">
          <cell r="C226" t="str">
            <v>15201096</v>
          </cell>
          <cell r="H226">
            <v>1620850</v>
          </cell>
        </row>
        <row r="227">
          <cell r="C227" t="str">
            <v>15201097</v>
          </cell>
          <cell r="H227">
            <v>1908950</v>
          </cell>
        </row>
        <row r="228">
          <cell r="C228" t="str">
            <v>15201098</v>
          </cell>
          <cell r="H228">
            <v>2882002</v>
          </cell>
        </row>
        <row r="229">
          <cell r="C229" t="str">
            <v>15201099</v>
          </cell>
          <cell r="H229">
            <v>1154400</v>
          </cell>
        </row>
        <row r="230">
          <cell r="C230" t="str">
            <v>152015</v>
          </cell>
          <cell r="H230">
            <v>335614379</v>
          </cell>
        </row>
        <row r="231">
          <cell r="C231" t="str">
            <v>15201501</v>
          </cell>
          <cell r="H231">
            <v>6919204</v>
          </cell>
        </row>
        <row r="232">
          <cell r="C232" t="str">
            <v>15201502</v>
          </cell>
          <cell r="H232">
            <v>5169000</v>
          </cell>
        </row>
        <row r="233">
          <cell r="C233" t="str">
            <v>15201503</v>
          </cell>
          <cell r="H233">
            <v>44600</v>
          </cell>
        </row>
        <row r="234">
          <cell r="C234" t="str">
            <v>15201504</v>
          </cell>
          <cell r="H234">
            <v>5508500</v>
          </cell>
        </row>
        <row r="235">
          <cell r="C235" t="str">
            <v>15201505</v>
          </cell>
          <cell r="H235">
            <v>712800</v>
          </cell>
        </row>
        <row r="236">
          <cell r="C236" t="str">
            <v>15201506</v>
          </cell>
          <cell r="H236">
            <v>2150000</v>
          </cell>
        </row>
        <row r="237">
          <cell r="C237" t="str">
            <v>15201507</v>
          </cell>
          <cell r="H237">
            <v>2574000</v>
          </cell>
        </row>
        <row r="238">
          <cell r="C238" t="str">
            <v>15201508</v>
          </cell>
          <cell r="H238">
            <v>1348100</v>
          </cell>
        </row>
        <row r="239">
          <cell r="C239" t="str">
            <v>15201509</v>
          </cell>
          <cell r="H239">
            <v>324800</v>
          </cell>
        </row>
        <row r="240">
          <cell r="C240" t="str">
            <v>15201510</v>
          </cell>
          <cell r="H240">
            <v>1954368</v>
          </cell>
        </row>
        <row r="241">
          <cell r="C241" t="str">
            <v>15201511</v>
          </cell>
          <cell r="H241">
            <v>2070399</v>
          </cell>
        </row>
        <row r="242">
          <cell r="C242" t="str">
            <v>15201512</v>
          </cell>
          <cell r="H242">
            <v>4868099</v>
          </cell>
        </row>
        <row r="243">
          <cell r="C243" t="str">
            <v>15201513</v>
          </cell>
          <cell r="H243">
            <v>36540000</v>
          </cell>
        </row>
        <row r="244">
          <cell r="C244" t="str">
            <v>15201514</v>
          </cell>
          <cell r="H244">
            <v>9497800</v>
          </cell>
        </row>
        <row r="245">
          <cell r="C245" t="str">
            <v>15201515</v>
          </cell>
          <cell r="H245">
            <v>235500</v>
          </cell>
        </row>
        <row r="246">
          <cell r="C246" t="str">
            <v>15201516</v>
          </cell>
          <cell r="H246">
            <v>571199</v>
          </cell>
        </row>
        <row r="247">
          <cell r="C247" t="str">
            <v>15201517</v>
          </cell>
          <cell r="H247">
            <v>255126010</v>
          </cell>
        </row>
        <row r="248">
          <cell r="C248" t="str">
            <v>152020</v>
          </cell>
          <cell r="H248">
            <v>1318165559</v>
          </cell>
        </row>
        <row r="249">
          <cell r="C249" t="str">
            <v>15202001</v>
          </cell>
          <cell r="H249">
            <v>64499</v>
          </cell>
        </row>
        <row r="250">
          <cell r="C250" t="str">
            <v>15202002</v>
          </cell>
          <cell r="H250">
            <v>126300</v>
          </cell>
        </row>
        <row r="251">
          <cell r="C251" t="str">
            <v>15202003</v>
          </cell>
          <cell r="H251">
            <v>427601</v>
          </cell>
        </row>
        <row r="252">
          <cell r="C252" t="str">
            <v>15202004</v>
          </cell>
          <cell r="H252">
            <v>1348101</v>
          </cell>
        </row>
        <row r="253">
          <cell r="C253" t="str">
            <v>15202005</v>
          </cell>
          <cell r="H253">
            <v>67049</v>
          </cell>
        </row>
        <row r="254">
          <cell r="C254" t="str">
            <v>15202006</v>
          </cell>
          <cell r="H254">
            <v>83099</v>
          </cell>
        </row>
        <row r="255">
          <cell r="C255" t="str">
            <v>15202007</v>
          </cell>
          <cell r="H255">
            <v>111901</v>
          </cell>
        </row>
        <row r="256">
          <cell r="C256" t="str">
            <v>15202008</v>
          </cell>
          <cell r="H256">
            <v>169800</v>
          </cell>
        </row>
        <row r="257">
          <cell r="C257" t="str">
            <v>15202009</v>
          </cell>
          <cell r="H257">
            <v>120500</v>
          </cell>
        </row>
        <row r="258">
          <cell r="C258" t="str">
            <v>15202010</v>
          </cell>
          <cell r="H258">
            <v>292000</v>
          </cell>
        </row>
        <row r="259">
          <cell r="C259" t="str">
            <v>15202011</v>
          </cell>
          <cell r="H259">
            <v>597500</v>
          </cell>
        </row>
        <row r="260">
          <cell r="C260" t="str">
            <v>15202012</v>
          </cell>
          <cell r="H260">
            <v>709600</v>
          </cell>
        </row>
        <row r="261">
          <cell r="C261" t="str">
            <v>15202013</v>
          </cell>
          <cell r="H261">
            <v>698700</v>
          </cell>
        </row>
        <row r="262">
          <cell r="C262" t="str">
            <v>15202015</v>
          </cell>
          <cell r="H262">
            <v>1620999</v>
          </cell>
        </row>
        <row r="263">
          <cell r="C263" t="str">
            <v>15202016</v>
          </cell>
          <cell r="H263">
            <v>1459499</v>
          </cell>
        </row>
        <row r="264">
          <cell r="C264" t="str">
            <v>15202017</v>
          </cell>
          <cell r="H264">
            <v>433105</v>
          </cell>
        </row>
        <row r="265">
          <cell r="C265" t="str">
            <v>15202018</v>
          </cell>
          <cell r="H265">
            <v>292000</v>
          </cell>
        </row>
        <row r="266">
          <cell r="C266" t="str">
            <v>15202019</v>
          </cell>
          <cell r="H266">
            <v>263700</v>
          </cell>
        </row>
        <row r="267">
          <cell r="C267" t="str">
            <v>15202020</v>
          </cell>
          <cell r="H267">
            <v>597500</v>
          </cell>
        </row>
        <row r="268">
          <cell r="C268" t="str">
            <v>15202021</v>
          </cell>
          <cell r="H268">
            <v>578400</v>
          </cell>
        </row>
        <row r="269">
          <cell r="C269" t="str">
            <v>15202023</v>
          </cell>
          <cell r="H269">
            <v>771200</v>
          </cell>
        </row>
        <row r="270">
          <cell r="C270" t="str">
            <v>15202024</v>
          </cell>
          <cell r="H270">
            <v>698700</v>
          </cell>
        </row>
        <row r="271">
          <cell r="C271" t="str">
            <v>15202025</v>
          </cell>
          <cell r="H271">
            <v>1118999</v>
          </cell>
        </row>
        <row r="272">
          <cell r="C272" t="str">
            <v>15202026</v>
          </cell>
          <cell r="H272">
            <v>7001</v>
          </cell>
        </row>
        <row r="273">
          <cell r="C273" t="str">
            <v>15202027</v>
          </cell>
          <cell r="H273">
            <v>21000</v>
          </cell>
        </row>
        <row r="274">
          <cell r="C274" t="str">
            <v>15202028</v>
          </cell>
          <cell r="H274">
            <v>30800</v>
          </cell>
        </row>
        <row r="275">
          <cell r="C275" t="str">
            <v>15202029</v>
          </cell>
          <cell r="H275">
            <v>135000</v>
          </cell>
        </row>
        <row r="276">
          <cell r="C276" t="str">
            <v>15202030</v>
          </cell>
          <cell r="H276">
            <v>96000</v>
          </cell>
        </row>
        <row r="277">
          <cell r="C277" t="str">
            <v>15202031</v>
          </cell>
          <cell r="H277">
            <v>680000</v>
          </cell>
        </row>
        <row r="278">
          <cell r="C278" t="str">
            <v>15202032</v>
          </cell>
          <cell r="H278">
            <v>116400</v>
          </cell>
        </row>
        <row r="279">
          <cell r="C279" t="str">
            <v>15202033</v>
          </cell>
          <cell r="H279">
            <v>48000</v>
          </cell>
        </row>
        <row r="280">
          <cell r="C280" t="str">
            <v>15202034</v>
          </cell>
          <cell r="H280">
            <v>649600</v>
          </cell>
        </row>
        <row r="281">
          <cell r="C281" t="str">
            <v>15202035</v>
          </cell>
          <cell r="H281">
            <v>19234550</v>
          </cell>
        </row>
        <row r="282">
          <cell r="C282" t="str">
            <v>15202036</v>
          </cell>
          <cell r="H282">
            <v>9800000</v>
          </cell>
        </row>
        <row r="283">
          <cell r="C283" t="str">
            <v>15202037</v>
          </cell>
          <cell r="H283">
            <v>4950000</v>
          </cell>
        </row>
        <row r="284">
          <cell r="C284" t="str">
            <v>15202038</v>
          </cell>
          <cell r="H284">
            <v>33600000</v>
          </cell>
        </row>
        <row r="285">
          <cell r="C285" t="str">
            <v>15202039</v>
          </cell>
          <cell r="H285">
            <v>55000000</v>
          </cell>
        </row>
        <row r="286">
          <cell r="C286" t="str">
            <v>15202040</v>
          </cell>
          <cell r="H286">
            <v>38600000</v>
          </cell>
        </row>
        <row r="287">
          <cell r="C287" t="str">
            <v>15202041</v>
          </cell>
          <cell r="H287">
            <v>1850000</v>
          </cell>
        </row>
        <row r="288">
          <cell r="C288" t="str">
            <v>15202042</v>
          </cell>
          <cell r="H288">
            <v>78000000</v>
          </cell>
        </row>
        <row r="289">
          <cell r="C289" t="str">
            <v>15202043</v>
          </cell>
          <cell r="H289">
            <v>66499639</v>
          </cell>
        </row>
        <row r="290">
          <cell r="C290" t="str">
            <v>15202044</v>
          </cell>
          <cell r="H290">
            <v>10000000</v>
          </cell>
        </row>
        <row r="291">
          <cell r="C291" t="str">
            <v>15202045</v>
          </cell>
          <cell r="H291">
            <v>5243759</v>
          </cell>
        </row>
        <row r="292">
          <cell r="C292" t="str">
            <v>15202046</v>
          </cell>
          <cell r="H292">
            <v>1650000</v>
          </cell>
        </row>
        <row r="293">
          <cell r="C293" t="str">
            <v>15202047</v>
          </cell>
          <cell r="H293">
            <v>3400000</v>
          </cell>
        </row>
        <row r="294">
          <cell r="C294" t="str">
            <v>15202048</v>
          </cell>
          <cell r="H294">
            <v>3044800</v>
          </cell>
        </row>
        <row r="295">
          <cell r="C295" t="str">
            <v>15202049</v>
          </cell>
          <cell r="H295">
            <v>900000</v>
          </cell>
        </row>
        <row r="296">
          <cell r="C296" t="str">
            <v>15202050</v>
          </cell>
          <cell r="H296">
            <v>2790000</v>
          </cell>
        </row>
        <row r="297">
          <cell r="C297" t="str">
            <v>15202051</v>
          </cell>
          <cell r="H297">
            <v>950000</v>
          </cell>
        </row>
        <row r="298">
          <cell r="C298" t="str">
            <v>15202052</v>
          </cell>
          <cell r="H298">
            <v>7791100</v>
          </cell>
        </row>
        <row r="299">
          <cell r="C299" t="str">
            <v>15202053</v>
          </cell>
          <cell r="H299">
            <v>3098200</v>
          </cell>
        </row>
        <row r="300">
          <cell r="C300" t="str">
            <v>15202054</v>
          </cell>
          <cell r="H300">
            <v>5947400</v>
          </cell>
        </row>
        <row r="301">
          <cell r="C301" t="str">
            <v>15202055</v>
          </cell>
          <cell r="H301">
            <v>12846100</v>
          </cell>
        </row>
        <row r="302">
          <cell r="C302" t="str">
            <v>15202056</v>
          </cell>
          <cell r="H302">
            <v>5300000</v>
          </cell>
        </row>
        <row r="303">
          <cell r="C303" t="str">
            <v>15202057</v>
          </cell>
          <cell r="H303">
            <v>9500000</v>
          </cell>
        </row>
        <row r="304">
          <cell r="C304" t="str">
            <v>15202058</v>
          </cell>
          <cell r="H304">
            <v>8131150</v>
          </cell>
        </row>
        <row r="305">
          <cell r="C305" t="str">
            <v>15202059</v>
          </cell>
          <cell r="H305">
            <v>3840000</v>
          </cell>
        </row>
        <row r="306">
          <cell r="C306" t="str">
            <v>15202060</v>
          </cell>
          <cell r="H306">
            <v>5030000</v>
          </cell>
        </row>
        <row r="307">
          <cell r="C307" t="str">
            <v>15202061</v>
          </cell>
          <cell r="H307">
            <v>2815003</v>
          </cell>
        </row>
        <row r="308">
          <cell r="C308" t="str">
            <v>15202062</v>
          </cell>
          <cell r="H308">
            <v>2890000</v>
          </cell>
        </row>
        <row r="309">
          <cell r="C309" t="str">
            <v>15202063</v>
          </cell>
          <cell r="H309">
            <v>5640000</v>
          </cell>
        </row>
        <row r="310">
          <cell r="C310" t="str">
            <v>15202064</v>
          </cell>
          <cell r="H310">
            <v>2870000</v>
          </cell>
        </row>
        <row r="311">
          <cell r="C311" t="str">
            <v>15202065</v>
          </cell>
          <cell r="H311">
            <v>2650000</v>
          </cell>
        </row>
        <row r="312">
          <cell r="C312" t="str">
            <v>15202066</v>
          </cell>
          <cell r="H312">
            <v>1885000</v>
          </cell>
        </row>
        <row r="313">
          <cell r="C313" t="str">
            <v>15202067</v>
          </cell>
          <cell r="H313">
            <v>5039000</v>
          </cell>
        </row>
        <row r="314">
          <cell r="C314" t="str">
            <v>15202068</v>
          </cell>
          <cell r="H314">
            <v>2378400</v>
          </cell>
        </row>
        <row r="315">
          <cell r="C315" t="str">
            <v>15202069</v>
          </cell>
          <cell r="H315">
            <v>1170000</v>
          </cell>
        </row>
        <row r="316">
          <cell r="C316" t="str">
            <v>15202070</v>
          </cell>
          <cell r="H316">
            <v>847652940</v>
          </cell>
        </row>
        <row r="317">
          <cell r="C317" t="str">
            <v>15202071</v>
          </cell>
          <cell r="H317">
            <v>532200</v>
          </cell>
        </row>
        <row r="318">
          <cell r="C318" t="str">
            <v>15202073</v>
          </cell>
          <cell r="H318">
            <v>1800000</v>
          </cell>
        </row>
        <row r="319">
          <cell r="C319" t="str">
            <v>15202074</v>
          </cell>
          <cell r="H319">
            <v>29411765</v>
          </cell>
        </row>
        <row r="320">
          <cell r="C320" t="str">
            <v>1524</v>
          </cell>
          <cell r="H320">
            <v>520364726.62</v>
          </cell>
        </row>
        <row r="321">
          <cell r="C321" t="str">
            <v>152405</v>
          </cell>
          <cell r="H321">
            <v>335159815.62</v>
          </cell>
        </row>
        <row r="322">
          <cell r="C322" t="str">
            <v>15240501</v>
          </cell>
          <cell r="H322">
            <v>1695902</v>
          </cell>
        </row>
        <row r="323">
          <cell r="C323" t="str">
            <v>15240502</v>
          </cell>
          <cell r="H323">
            <v>1840000</v>
          </cell>
        </row>
        <row r="324">
          <cell r="C324" t="str">
            <v>15240503</v>
          </cell>
          <cell r="H324">
            <v>42435300</v>
          </cell>
        </row>
        <row r="325">
          <cell r="C325" t="str">
            <v>15240504</v>
          </cell>
          <cell r="H325">
            <v>26799605</v>
          </cell>
        </row>
        <row r="326">
          <cell r="C326" t="str">
            <v>15240505</v>
          </cell>
          <cell r="H326">
            <v>399999</v>
          </cell>
        </row>
        <row r="327">
          <cell r="C327" t="str">
            <v>15240506</v>
          </cell>
          <cell r="H327">
            <v>72000</v>
          </cell>
        </row>
        <row r="328">
          <cell r="C328" t="str">
            <v>15240507</v>
          </cell>
          <cell r="H328">
            <v>6352392</v>
          </cell>
        </row>
        <row r="329">
          <cell r="C329" t="str">
            <v>15240508</v>
          </cell>
          <cell r="H329">
            <v>4989500</v>
          </cell>
        </row>
        <row r="330">
          <cell r="C330" t="str">
            <v>15240509</v>
          </cell>
          <cell r="H330">
            <v>99900</v>
          </cell>
        </row>
        <row r="331">
          <cell r="C331" t="str">
            <v>15240510</v>
          </cell>
          <cell r="H331">
            <v>2439600</v>
          </cell>
        </row>
        <row r="332">
          <cell r="C332" t="str">
            <v>15240511</v>
          </cell>
          <cell r="H332">
            <v>91655000</v>
          </cell>
        </row>
        <row r="333">
          <cell r="C333" t="str">
            <v>15240512</v>
          </cell>
          <cell r="H333">
            <v>560000</v>
          </cell>
        </row>
        <row r="334">
          <cell r="C334" t="str">
            <v>15240513</v>
          </cell>
          <cell r="H334">
            <v>30468664</v>
          </cell>
        </row>
        <row r="335">
          <cell r="C335" t="str">
            <v>15240514</v>
          </cell>
          <cell r="H335">
            <v>2048970</v>
          </cell>
        </row>
        <row r="336">
          <cell r="C336" t="str">
            <v>15240515</v>
          </cell>
          <cell r="H336">
            <v>2430000</v>
          </cell>
        </row>
        <row r="337">
          <cell r="C337" t="str">
            <v>15240516</v>
          </cell>
          <cell r="H337">
            <v>120000</v>
          </cell>
        </row>
        <row r="338">
          <cell r="C338" t="str">
            <v>15240517</v>
          </cell>
          <cell r="H338">
            <v>9593976.6199999992</v>
          </cell>
        </row>
        <row r="339">
          <cell r="C339" t="str">
            <v>15240518</v>
          </cell>
          <cell r="H339">
            <v>11007120</v>
          </cell>
        </row>
        <row r="340">
          <cell r="C340" t="str">
            <v>15240519</v>
          </cell>
          <cell r="H340">
            <v>1450000</v>
          </cell>
        </row>
        <row r="341">
          <cell r="C341" t="str">
            <v>15240520</v>
          </cell>
          <cell r="H341">
            <v>1950000</v>
          </cell>
        </row>
        <row r="342">
          <cell r="C342" t="str">
            <v>15240521</v>
          </cell>
          <cell r="H342">
            <v>2082620</v>
          </cell>
        </row>
        <row r="343">
          <cell r="C343" t="str">
            <v>15240522</v>
          </cell>
          <cell r="H343">
            <v>906800</v>
          </cell>
        </row>
        <row r="344">
          <cell r="C344" t="str">
            <v>15240523</v>
          </cell>
          <cell r="H344">
            <v>299899</v>
          </cell>
        </row>
        <row r="345">
          <cell r="C345" t="str">
            <v>15240524</v>
          </cell>
          <cell r="H345">
            <v>600000</v>
          </cell>
        </row>
        <row r="346">
          <cell r="C346" t="str">
            <v>15240525</v>
          </cell>
          <cell r="H346">
            <v>34900</v>
          </cell>
        </row>
        <row r="347">
          <cell r="C347" t="str">
            <v>15240526</v>
          </cell>
          <cell r="H347">
            <v>1990000</v>
          </cell>
        </row>
        <row r="348">
          <cell r="C348" t="str">
            <v>15240527</v>
          </cell>
          <cell r="H348">
            <v>167900</v>
          </cell>
        </row>
        <row r="349">
          <cell r="C349" t="str">
            <v>15240528</v>
          </cell>
          <cell r="H349">
            <v>850000</v>
          </cell>
        </row>
        <row r="350">
          <cell r="C350" t="str">
            <v>15240529</v>
          </cell>
          <cell r="H350">
            <v>16600130</v>
          </cell>
        </row>
        <row r="351">
          <cell r="C351" t="str">
            <v>15240530</v>
          </cell>
          <cell r="H351">
            <v>930000</v>
          </cell>
        </row>
        <row r="352">
          <cell r="C352" t="str">
            <v>15240531</v>
          </cell>
          <cell r="H352">
            <v>10238540</v>
          </cell>
        </row>
        <row r="353">
          <cell r="C353" t="str">
            <v>15240532</v>
          </cell>
          <cell r="H353">
            <v>20145000</v>
          </cell>
        </row>
        <row r="354">
          <cell r="C354" t="str">
            <v>15240533</v>
          </cell>
          <cell r="H354">
            <v>36664077</v>
          </cell>
        </row>
        <row r="355">
          <cell r="C355" t="str">
            <v>15240534</v>
          </cell>
          <cell r="H355">
            <v>32772</v>
          </cell>
        </row>
        <row r="356">
          <cell r="C356" t="str">
            <v>15240535</v>
          </cell>
          <cell r="H356">
            <v>84030</v>
          </cell>
        </row>
        <row r="357">
          <cell r="C357" t="str">
            <v>15240536</v>
          </cell>
          <cell r="H357">
            <v>4775219</v>
          </cell>
        </row>
        <row r="358">
          <cell r="C358" t="str">
            <v>15240537</v>
          </cell>
          <cell r="H358">
            <v>350000</v>
          </cell>
        </row>
        <row r="359">
          <cell r="C359" t="str">
            <v>152410</v>
          </cell>
          <cell r="H359">
            <v>185204911</v>
          </cell>
        </row>
        <row r="360">
          <cell r="C360" t="str">
            <v>15241001</v>
          </cell>
          <cell r="H360">
            <v>262100</v>
          </cell>
        </row>
        <row r="361">
          <cell r="C361" t="str">
            <v>15241002</v>
          </cell>
          <cell r="H361">
            <v>31674300</v>
          </cell>
        </row>
        <row r="362">
          <cell r="C362" t="str">
            <v>15241003</v>
          </cell>
          <cell r="H362">
            <v>99000</v>
          </cell>
        </row>
        <row r="363">
          <cell r="C363" t="str">
            <v>15241004</v>
          </cell>
          <cell r="H363">
            <v>60000</v>
          </cell>
        </row>
        <row r="364">
          <cell r="C364" t="str">
            <v>15241005</v>
          </cell>
          <cell r="H364">
            <v>1099000</v>
          </cell>
        </row>
        <row r="365">
          <cell r="C365" t="str">
            <v>15241006</v>
          </cell>
          <cell r="H365">
            <v>620000</v>
          </cell>
        </row>
        <row r="366">
          <cell r="C366" t="str">
            <v>15241007</v>
          </cell>
          <cell r="H366">
            <v>328000</v>
          </cell>
        </row>
        <row r="367">
          <cell r="C367" t="str">
            <v>15241008</v>
          </cell>
          <cell r="H367">
            <v>60000</v>
          </cell>
        </row>
        <row r="368">
          <cell r="C368" t="str">
            <v>15241009</v>
          </cell>
          <cell r="H368">
            <v>40000</v>
          </cell>
        </row>
        <row r="369">
          <cell r="C369" t="str">
            <v>15241010</v>
          </cell>
          <cell r="H369">
            <v>462840</v>
          </cell>
        </row>
        <row r="370">
          <cell r="C370" t="str">
            <v>15241011</v>
          </cell>
          <cell r="H370">
            <v>798001</v>
          </cell>
        </row>
        <row r="371">
          <cell r="C371" t="str">
            <v>15241012</v>
          </cell>
          <cell r="H371">
            <v>1600000</v>
          </cell>
        </row>
        <row r="372">
          <cell r="C372" t="str">
            <v>15241013</v>
          </cell>
          <cell r="H372">
            <v>800000</v>
          </cell>
        </row>
        <row r="373">
          <cell r="C373" t="str">
            <v>15241014</v>
          </cell>
          <cell r="H373">
            <v>2300000</v>
          </cell>
        </row>
        <row r="374">
          <cell r="C374" t="str">
            <v>15241015</v>
          </cell>
          <cell r="H374">
            <v>3570000</v>
          </cell>
        </row>
        <row r="375">
          <cell r="C375" t="str">
            <v>15241016</v>
          </cell>
          <cell r="H375">
            <v>6190580</v>
          </cell>
        </row>
        <row r="376">
          <cell r="C376" t="str">
            <v>15241017</v>
          </cell>
          <cell r="H376">
            <v>4506800</v>
          </cell>
        </row>
        <row r="377">
          <cell r="C377" t="str">
            <v>15241018</v>
          </cell>
          <cell r="H377">
            <v>9475724</v>
          </cell>
        </row>
        <row r="378">
          <cell r="C378" t="str">
            <v>15241019</v>
          </cell>
          <cell r="H378">
            <v>17934940</v>
          </cell>
        </row>
        <row r="379">
          <cell r="C379" t="str">
            <v>15241020</v>
          </cell>
          <cell r="H379">
            <v>9299850</v>
          </cell>
        </row>
        <row r="380">
          <cell r="C380" t="str">
            <v>15241021</v>
          </cell>
          <cell r="H380">
            <v>700000</v>
          </cell>
        </row>
        <row r="381">
          <cell r="C381" t="str">
            <v>15241022</v>
          </cell>
          <cell r="H381">
            <v>3200000</v>
          </cell>
        </row>
        <row r="382">
          <cell r="C382" t="str">
            <v>15241023</v>
          </cell>
          <cell r="H382">
            <v>4547080</v>
          </cell>
        </row>
        <row r="383">
          <cell r="C383" t="str">
            <v>15241024</v>
          </cell>
          <cell r="H383">
            <v>18128000</v>
          </cell>
        </row>
        <row r="384">
          <cell r="C384" t="str">
            <v>15241025</v>
          </cell>
          <cell r="H384">
            <v>12013882</v>
          </cell>
        </row>
        <row r="385">
          <cell r="C385" t="str">
            <v>15241026</v>
          </cell>
          <cell r="H385">
            <v>1300000</v>
          </cell>
        </row>
        <row r="386">
          <cell r="C386" t="str">
            <v>15241027</v>
          </cell>
          <cell r="H386">
            <v>13720044</v>
          </cell>
        </row>
        <row r="387">
          <cell r="C387" t="str">
            <v>15241028</v>
          </cell>
          <cell r="H387">
            <v>18764409</v>
          </cell>
        </row>
        <row r="388">
          <cell r="C388" t="str">
            <v>15241029</v>
          </cell>
          <cell r="H388">
            <v>6990250</v>
          </cell>
        </row>
        <row r="389">
          <cell r="C389" t="str">
            <v>15241030</v>
          </cell>
          <cell r="H389">
            <v>1649000</v>
          </cell>
        </row>
        <row r="390">
          <cell r="C390" t="str">
            <v>15241031</v>
          </cell>
          <cell r="H390">
            <v>1320000</v>
          </cell>
        </row>
        <row r="391">
          <cell r="C391" t="str">
            <v>15241032</v>
          </cell>
          <cell r="H391">
            <v>955185</v>
          </cell>
        </row>
        <row r="392">
          <cell r="C392" t="str">
            <v>15241033</v>
          </cell>
          <cell r="H392">
            <v>1379781</v>
          </cell>
        </row>
        <row r="393">
          <cell r="C393" t="str">
            <v>15241034</v>
          </cell>
          <cell r="H393">
            <v>1319750</v>
          </cell>
        </row>
        <row r="394">
          <cell r="C394" t="str">
            <v>15241035</v>
          </cell>
          <cell r="H394">
            <v>1319749</v>
          </cell>
        </row>
        <row r="395">
          <cell r="C395" t="str">
            <v>15241036</v>
          </cell>
          <cell r="H395">
            <v>1764646</v>
          </cell>
        </row>
        <row r="396">
          <cell r="C396" t="str">
            <v>15241037</v>
          </cell>
          <cell r="H396">
            <v>2856000</v>
          </cell>
        </row>
        <row r="397">
          <cell r="C397" t="str">
            <v>15241038</v>
          </cell>
          <cell r="H397">
            <v>430000</v>
          </cell>
        </row>
        <row r="398">
          <cell r="C398" t="str">
            <v>15241039</v>
          </cell>
          <cell r="H398">
            <v>1666000</v>
          </cell>
        </row>
        <row r="399">
          <cell r="C399" t="str">
            <v>1528</v>
          </cell>
          <cell r="H399">
            <v>188724824</v>
          </cell>
        </row>
        <row r="400">
          <cell r="C400" t="str">
            <v>152805</v>
          </cell>
          <cell r="H400">
            <v>162639670</v>
          </cell>
        </row>
        <row r="401">
          <cell r="C401" t="str">
            <v>15280501</v>
          </cell>
          <cell r="H401">
            <v>60064253</v>
          </cell>
        </row>
        <row r="402">
          <cell r="C402" t="str">
            <v>15280502</v>
          </cell>
          <cell r="H402">
            <v>1270000</v>
          </cell>
        </row>
        <row r="403">
          <cell r="C403" t="str">
            <v>15280503</v>
          </cell>
          <cell r="H403">
            <v>4785480</v>
          </cell>
        </row>
        <row r="404">
          <cell r="C404" t="str">
            <v>15280504</v>
          </cell>
          <cell r="H404">
            <v>2198000</v>
          </cell>
        </row>
        <row r="405">
          <cell r="C405" t="str">
            <v>15280505</v>
          </cell>
          <cell r="H405">
            <v>27575835</v>
          </cell>
        </row>
        <row r="406">
          <cell r="C406" t="str">
            <v>15280506</v>
          </cell>
          <cell r="H406">
            <v>1198000</v>
          </cell>
        </row>
        <row r="407">
          <cell r="C407" t="str">
            <v>15280507</v>
          </cell>
          <cell r="H407">
            <v>3600000</v>
          </cell>
        </row>
        <row r="408">
          <cell r="C408" t="str">
            <v>15280509</v>
          </cell>
          <cell r="H408">
            <v>3830495</v>
          </cell>
        </row>
        <row r="409">
          <cell r="C409" t="str">
            <v>15280510</v>
          </cell>
          <cell r="H409">
            <v>890756</v>
          </cell>
        </row>
        <row r="410">
          <cell r="C410" t="str">
            <v>15280511</v>
          </cell>
          <cell r="H410">
            <v>7999900</v>
          </cell>
        </row>
        <row r="411">
          <cell r="C411" t="str">
            <v>15280512</v>
          </cell>
          <cell r="H411">
            <v>10265800</v>
          </cell>
        </row>
        <row r="412">
          <cell r="C412" t="str">
            <v>15280513</v>
          </cell>
          <cell r="H412">
            <v>1443007</v>
          </cell>
        </row>
        <row r="413">
          <cell r="C413" t="str">
            <v>15280514</v>
          </cell>
          <cell r="H413">
            <v>1809750</v>
          </cell>
        </row>
        <row r="414">
          <cell r="C414" t="str">
            <v>15280515</v>
          </cell>
          <cell r="H414">
            <v>12869069</v>
          </cell>
        </row>
        <row r="415">
          <cell r="C415" t="str">
            <v>15280516</v>
          </cell>
          <cell r="H415">
            <v>11658033</v>
          </cell>
        </row>
        <row r="416">
          <cell r="C416" t="str">
            <v>15280517</v>
          </cell>
          <cell r="H416">
            <v>9241293</v>
          </cell>
        </row>
        <row r="417">
          <cell r="C417" t="str">
            <v>15280518</v>
          </cell>
          <cell r="H417">
            <v>1939999</v>
          </cell>
        </row>
        <row r="418">
          <cell r="C418" t="str">
            <v>152810</v>
          </cell>
          <cell r="H418">
            <v>26085154</v>
          </cell>
        </row>
        <row r="419">
          <cell r="C419" t="str">
            <v>15281001</v>
          </cell>
          <cell r="H419">
            <v>2296000</v>
          </cell>
        </row>
        <row r="420">
          <cell r="C420" t="str">
            <v>15281002</v>
          </cell>
          <cell r="H420">
            <v>22559154</v>
          </cell>
        </row>
        <row r="421">
          <cell r="C421" t="str">
            <v>15281003</v>
          </cell>
          <cell r="H421">
            <v>550000</v>
          </cell>
        </row>
        <row r="422">
          <cell r="C422" t="str">
            <v>15281004</v>
          </cell>
          <cell r="H422">
            <v>680000</v>
          </cell>
        </row>
        <row r="423">
          <cell r="C423" t="str">
            <v>1532</v>
          </cell>
          <cell r="H423">
            <v>4317146</v>
          </cell>
        </row>
        <row r="424">
          <cell r="C424" t="str">
            <v>153205</v>
          </cell>
          <cell r="H424">
            <v>4317146</v>
          </cell>
        </row>
        <row r="425">
          <cell r="C425" t="str">
            <v>15320501</v>
          </cell>
          <cell r="H425">
            <v>4317146</v>
          </cell>
        </row>
        <row r="426">
          <cell r="C426" t="str">
            <v>1540</v>
          </cell>
          <cell r="H426">
            <v>180000000</v>
          </cell>
        </row>
        <row r="427">
          <cell r="C427" t="str">
            <v>154005</v>
          </cell>
          <cell r="H427">
            <v>180000000</v>
          </cell>
        </row>
        <row r="428">
          <cell r="C428" t="str">
            <v>15400502</v>
          </cell>
          <cell r="H428">
            <v>180000000</v>
          </cell>
        </row>
        <row r="429">
          <cell r="C429" t="str">
            <v>1592</v>
          </cell>
          <cell r="H429">
            <v>-2853715588</v>
          </cell>
        </row>
        <row r="430">
          <cell r="C430" t="str">
            <v>159210</v>
          </cell>
          <cell r="H430">
            <v>-2169908104.48</v>
          </cell>
        </row>
        <row r="431">
          <cell r="C431" t="str">
            <v>15921001</v>
          </cell>
          <cell r="H431">
            <v>-976113554.32000005</v>
          </cell>
        </row>
        <row r="432">
          <cell r="C432" t="str">
            <v>15921002</v>
          </cell>
          <cell r="H432">
            <v>-7702184.3200000003</v>
          </cell>
        </row>
        <row r="433">
          <cell r="C433" t="str">
            <v>15921003</v>
          </cell>
          <cell r="H433">
            <v>-7618978.3200000003</v>
          </cell>
        </row>
        <row r="434">
          <cell r="C434" t="str">
            <v>15921004</v>
          </cell>
          <cell r="H434">
            <v>-8740763.3200000003</v>
          </cell>
        </row>
        <row r="435">
          <cell r="C435" t="str">
            <v>15921005</v>
          </cell>
          <cell r="H435">
            <v>-14892046.32</v>
          </cell>
        </row>
        <row r="436">
          <cell r="C436" t="str">
            <v>15921006</v>
          </cell>
          <cell r="H436">
            <v>-7810982.3200000003</v>
          </cell>
        </row>
        <row r="437">
          <cell r="C437" t="str">
            <v>15921007</v>
          </cell>
          <cell r="H437">
            <v>-7462004.3200000003</v>
          </cell>
        </row>
        <row r="438">
          <cell r="C438" t="str">
            <v>15921008</v>
          </cell>
          <cell r="H438">
            <v>-7557009.3200000003</v>
          </cell>
        </row>
        <row r="439">
          <cell r="C439" t="str">
            <v>15921009</v>
          </cell>
          <cell r="H439">
            <v>-7172225.3200000003</v>
          </cell>
        </row>
        <row r="440">
          <cell r="C440" t="str">
            <v>15921010</v>
          </cell>
          <cell r="H440">
            <v>-8116861.3200000003</v>
          </cell>
        </row>
        <row r="441">
          <cell r="C441" t="str">
            <v>15921011</v>
          </cell>
          <cell r="H441">
            <v>-7491321.3200000003</v>
          </cell>
        </row>
        <row r="442">
          <cell r="C442" t="str">
            <v>15921012</v>
          </cell>
          <cell r="H442">
            <v>-7937819.3200000003</v>
          </cell>
        </row>
        <row r="443">
          <cell r="C443" t="str">
            <v>15921013</v>
          </cell>
          <cell r="H443">
            <v>-7902586.3200000003</v>
          </cell>
        </row>
        <row r="444">
          <cell r="C444" t="str">
            <v>15921014</v>
          </cell>
          <cell r="H444">
            <v>-7507287.3200000003</v>
          </cell>
        </row>
        <row r="445">
          <cell r="C445" t="str">
            <v>15921015</v>
          </cell>
          <cell r="H445">
            <v>-7569660</v>
          </cell>
        </row>
        <row r="446">
          <cell r="C446" t="str">
            <v>15921016</v>
          </cell>
          <cell r="H446">
            <v>-7649169</v>
          </cell>
        </row>
        <row r="447">
          <cell r="C447" t="str">
            <v>15921017</v>
          </cell>
          <cell r="H447">
            <v>-7713237</v>
          </cell>
        </row>
        <row r="448">
          <cell r="C448" t="str">
            <v>15921018</v>
          </cell>
          <cell r="H448">
            <v>-8062721</v>
          </cell>
        </row>
        <row r="449">
          <cell r="C449" t="str">
            <v>15921019</v>
          </cell>
          <cell r="H449">
            <v>-7703981</v>
          </cell>
        </row>
        <row r="450">
          <cell r="C450" t="str">
            <v>15921020</v>
          </cell>
          <cell r="H450">
            <v>-8044005</v>
          </cell>
        </row>
        <row r="451">
          <cell r="C451" t="str">
            <v>15921021</v>
          </cell>
          <cell r="H451">
            <v>-7647367</v>
          </cell>
        </row>
        <row r="452">
          <cell r="C452" t="str">
            <v>15921022</v>
          </cell>
          <cell r="H452">
            <v>-7705702</v>
          </cell>
        </row>
        <row r="453">
          <cell r="C453" t="str">
            <v>15921023</v>
          </cell>
          <cell r="H453">
            <v>-8078380</v>
          </cell>
        </row>
        <row r="454">
          <cell r="C454" t="str">
            <v>15921024</v>
          </cell>
          <cell r="H454">
            <v>-9041925</v>
          </cell>
        </row>
        <row r="455">
          <cell r="C455" t="str">
            <v>15921025</v>
          </cell>
          <cell r="H455">
            <v>-8584188</v>
          </cell>
        </row>
        <row r="456">
          <cell r="C456" t="str">
            <v>15921026</v>
          </cell>
          <cell r="H456">
            <v>-7556280</v>
          </cell>
        </row>
        <row r="457">
          <cell r="C457" t="str">
            <v>15921027</v>
          </cell>
          <cell r="H457">
            <v>-7676112</v>
          </cell>
        </row>
        <row r="458">
          <cell r="C458" t="str">
            <v>15921028</v>
          </cell>
          <cell r="H458">
            <v>-7362891</v>
          </cell>
        </row>
        <row r="459">
          <cell r="C459" t="str">
            <v>15921029</v>
          </cell>
          <cell r="H459">
            <v>-7395307</v>
          </cell>
        </row>
        <row r="460">
          <cell r="C460" t="str">
            <v>15921030</v>
          </cell>
          <cell r="H460">
            <v>-7494063</v>
          </cell>
        </row>
        <row r="461">
          <cell r="C461" t="str">
            <v>15921031</v>
          </cell>
          <cell r="H461">
            <v>-8705676</v>
          </cell>
        </row>
        <row r="462">
          <cell r="C462" t="str">
            <v>15921032</v>
          </cell>
          <cell r="H462">
            <v>-8459725</v>
          </cell>
        </row>
        <row r="463">
          <cell r="C463" t="str">
            <v>15921033</v>
          </cell>
          <cell r="H463">
            <v>-9787082</v>
          </cell>
        </row>
        <row r="464">
          <cell r="C464" t="str">
            <v>15921034</v>
          </cell>
          <cell r="H464">
            <v>-7625790</v>
          </cell>
        </row>
        <row r="465">
          <cell r="C465" t="str">
            <v>15921035</v>
          </cell>
          <cell r="H465">
            <v>-7599605</v>
          </cell>
        </row>
        <row r="466">
          <cell r="C466" t="str">
            <v>15921036</v>
          </cell>
          <cell r="H466">
            <v>-7459194</v>
          </cell>
        </row>
        <row r="467">
          <cell r="C467" t="str">
            <v>15921037</v>
          </cell>
          <cell r="H467">
            <v>-7976850</v>
          </cell>
        </row>
        <row r="468">
          <cell r="C468" t="str">
            <v>15921038</v>
          </cell>
          <cell r="H468">
            <v>-7899019</v>
          </cell>
        </row>
        <row r="469">
          <cell r="C469" t="str">
            <v>15921039</v>
          </cell>
          <cell r="H469">
            <v>-7795193</v>
          </cell>
        </row>
        <row r="470">
          <cell r="C470" t="str">
            <v>15921040</v>
          </cell>
          <cell r="H470">
            <v>-45600881</v>
          </cell>
        </row>
        <row r="471">
          <cell r="C471" t="str">
            <v>15921041</v>
          </cell>
          <cell r="H471">
            <v>-8654892</v>
          </cell>
        </row>
        <row r="472">
          <cell r="C472" t="str">
            <v>15921042</v>
          </cell>
          <cell r="H472">
            <v>-23398705</v>
          </cell>
        </row>
        <row r="473">
          <cell r="C473" t="str">
            <v>15921043</v>
          </cell>
          <cell r="H473">
            <v>-7326409</v>
          </cell>
        </row>
        <row r="474">
          <cell r="C474" t="str">
            <v>15921044</v>
          </cell>
          <cell r="H474">
            <v>-10344469</v>
          </cell>
        </row>
        <row r="475">
          <cell r="C475" t="str">
            <v>15921045</v>
          </cell>
          <cell r="H475">
            <v>-41725138</v>
          </cell>
        </row>
        <row r="476">
          <cell r="C476" t="str">
            <v>15921046</v>
          </cell>
          <cell r="H476">
            <v>-12978080</v>
          </cell>
        </row>
        <row r="477">
          <cell r="C477" t="str">
            <v>15921047</v>
          </cell>
          <cell r="H477">
            <v>-8418077</v>
          </cell>
        </row>
        <row r="478">
          <cell r="C478" t="str">
            <v>15921048</v>
          </cell>
          <cell r="H478">
            <v>-11537401</v>
          </cell>
        </row>
        <row r="479">
          <cell r="C479" t="str">
            <v>15921049</v>
          </cell>
          <cell r="H479">
            <v>-22947621</v>
          </cell>
        </row>
        <row r="480">
          <cell r="C480" t="str">
            <v>15921050</v>
          </cell>
          <cell r="H480">
            <v>-16973481</v>
          </cell>
        </row>
        <row r="481">
          <cell r="C481" t="str">
            <v>15921051</v>
          </cell>
          <cell r="H481">
            <v>-7575044</v>
          </cell>
        </row>
        <row r="482">
          <cell r="C482" t="str">
            <v>15921052</v>
          </cell>
          <cell r="H482">
            <v>-7943437</v>
          </cell>
        </row>
        <row r="483">
          <cell r="C483" t="str">
            <v>15921053</v>
          </cell>
          <cell r="H483">
            <v>-8721661</v>
          </cell>
        </row>
        <row r="484">
          <cell r="C484" t="str">
            <v>15921054</v>
          </cell>
          <cell r="H484">
            <v>-19162555</v>
          </cell>
        </row>
        <row r="485">
          <cell r="C485" t="str">
            <v>15921055</v>
          </cell>
          <cell r="H485">
            <v>-7207109</v>
          </cell>
        </row>
        <row r="486">
          <cell r="C486" t="str">
            <v>15921056</v>
          </cell>
          <cell r="H486">
            <v>-7228508</v>
          </cell>
        </row>
        <row r="487">
          <cell r="C487" t="str">
            <v>15921057</v>
          </cell>
          <cell r="H487">
            <v>-7199424</v>
          </cell>
        </row>
        <row r="488">
          <cell r="C488" t="str">
            <v>15921058</v>
          </cell>
          <cell r="H488">
            <v>-7139135</v>
          </cell>
        </row>
        <row r="489">
          <cell r="C489" t="str">
            <v>15921059</v>
          </cell>
          <cell r="H489">
            <v>-7203857</v>
          </cell>
        </row>
        <row r="490">
          <cell r="C490" t="str">
            <v>15921060</v>
          </cell>
          <cell r="H490">
            <v>-27623441</v>
          </cell>
        </row>
        <row r="491">
          <cell r="C491" t="str">
            <v>15921061</v>
          </cell>
          <cell r="H491">
            <v>-7091917</v>
          </cell>
        </row>
        <row r="492">
          <cell r="C492" t="str">
            <v>15921062</v>
          </cell>
          <cell r="H492">
            <v>-7187403</v>
          </cell>
        </row>
        <row r="493">
          <cell r="C493" t="str">
            <v>15921063</v>
          </cell>
          <cell r="H493">
            <v>-7361332</v>
          </cell>
        </row>
        <row r="494">
          <cell r="C494" t="str">
            <v>15921064</v>
          </cell>
          <cell r="H494">
            <v>-7194718</v>
          </cell>
        </row>
        <row r="495">
          <cell r="C495" t="str">
            <v>15921065</v>
          </cell>
          <cell r="H495">
            <v>-7780092</v>
          </cell>
        </row>
        <row r="496">
          <cell r="C496" t="str">
            <v>15921066</v>
          </cell>
          <cell r="H496">
            <v>-7489829</v>
          </cell>
        </row>
        <row r="497">
          <cell r="C497" t="str">
            <v>15921067</v>
          </cell>
          <cell r="H497">
            <v>-7475559</v>
          </cell>
        </row>
        <row r="498">
          <cell r="C498" t="str">
            <v>15921068</v>
          </cell>
          <cell r="H498">
            <v>-7549389</v>
          </cell>
        </row>
        <row r="499">
          <cell r="C499" t="str">
            <v>15921069</v>
          </cell>
          <cell r="H499">
            <v>-7516516</v>
          </cell>
        </row>
        <row r="500">
          <cell r="C500" t="str">
            <v>15921070</v>
          </cell>
          <cell r="H500">
            <v>-7539669</v>
          </cell>
        </row>
        <row r="501">
          <cell r="C501" t="str">
            <v>15921071</v>
          </cell>
          <cell r="H501">
            <v>-7217858</v>
          </cell>
        </row>
        <row r="502">
          <cell r="C502" t="str">
            <v>15921072</v>
          </cell>
          <cell r="H502">
            <v>-7525442</v>
          </cell>
        </row>
        <row r="503">
          <cell r="C503" t="str">
            <v>15921073</v>
          </cell>
          <cell r="H503">
            <v>-7786790</v>
          </cell>
        </row>
        <row r="504">
          <cell r="C504" t="str">
            <v>15921074</v>
          </cell>
          <cell r="H504">
            <v>-7924847</v>
          </cell>
        </row>
        <row r="505">
          <cell r="C505" t="str">
            <v>15921075</v>
          </cell>
          <cell r="H505">
            <v>-8023008</v>
          </cell>
        </row>
        <row r="506">
          <cell r="C506" t="str">
            <v>15921076</v>
          </cell>
          <cell r="H506">
            <v>-7557420</v>
          </cell>
        </row>
        <row r="507">
          <cell r="C507" t="str">
            <v>15921077</v>
          </cell>
          <cell r="H507">
            <v>-7741221</v>
          </cell>
        </row>
        <row r="508">
          <cell r="C508" t="str">
            <v>15921078</v>
          </cell>
          <cell r="H508">
            <v>-8185888</v>
          </cell>
        </row>
        <row r="509">
          <cell r="C509" t="str">
            <v>15921079</v>
          </cell>
          <cell r="H509">
            <v>-7690348</v>
          </cell>
        </row>
        <row r="510">
          <cell r="C510" t="str">
            <v>15921080</v>
          </cell>
          <cell r="H510">
            <v>-7821964</v>
          </cell>
        </row>
        <row r="511">
          <cell r="C511" t="str">
            <v>15921081</v>
          </cell>
          <cell r="H511">
            <v>-7946896</v>
          </cell>
        </row>
        <row r="512">
          <cell r="C512" t="str">
            <v>15921082</v>
          </cell>
          <cell r="H512">
            <v>-7945665</v>
          </cell>
        </row>
        <row r="513">
          <cell r="C513" t="str">
            <v>15921083</v>
          </cell>
          <cell r="H513">
            <v>-9541616</v>
          </cell>
        </row>
        <row r="514">
          <cell r="C514" t="str">
            <v>15921084</v>
          </cell>
          <cell r="H514">
            <v>-8409700</v>
          </cell>
        </row>
        <row r="515">
          <cell r="C515" t="str">
            <v>15921085</v>
          </cell>
          <cell r="H515">
            <v>-7924696</v>
          </cell>
        </row>
        <row r="516">
          <cell r="C516" t="str">
            <v>15921086</v>
          </cell>
          <cell r="H516">
            <v>-10915432</v>
          </cell>
        </row>
        <row r="517">
          <cell r="C517" t="str">
            <v>15921087</v>
          </cell>
          <cell r="H517">
            <v>-13138161</v>
          </cell>
        </row>
        <row r="518">
          <cell r="C518" t="str">
            <v>15921088</v>
          </cell>
          <cell r="H518">
            <v>-11493743</v>
          </cell>
        </row>
        <row r="519">
          <cell r="C519" t="str">
            <v>15921089</v>
          </cell>
          <cell r="H519">
            <v>-7385233</v>
          </cell>
        </row>
        <row r="520">
          <cell r="C520" t="str">
            <v>15921091</v>
          </cell>
          <cell r="H520">
            <v>-15572171</v>
          </cell>
        </row>
        <row r="521">
          <cell r="C521" t="str">
            <v>15921092</v>
          </cell>
          <cell r="H521">
            <v>-14349271</v>
          </cell>
        </row>
        <row r="522">
          <cell r="C522" t="str">
            <v>15921093</v>
          </cell>
          <cell r="H522">
            <v>-8179828</v>
          </cell>
        </row>
        <row r="523">
          <cell r="C523" t="str">
            <v>15921094</v>
          </cell>
          <cell r="H523">
            <v>-295916412</v>
          </cell>
        </row>
        <row r="524">
          <cell r="C524" t="str">
            <v>159211</v>
          </cell>
          <cell r="H524">
            <v>-323342885.76999998</v>
          </cell>
        </row>
        <row r="525">
          <cell r="C525" t="str">
            <v>15921101</v>
          </cell>
          <cell r="H525">
            <v>-7267144</v>
          </cell>
        </row>
        <row r="526">
          <cell r="C526" t="str">
            <v>15921102</v>
          </cell>
          <cell r="H526">
            <v>-7451375</v>
          </cell>
        </row>
        <row r="527">
          <cell r="C527" t="str">
            <v>15921103</v>
          </cell>
          <cell r="H527">
            <v>-7539994</v>
          </cell>
        </row>
        <row r="528">
          <cell r="C528" t="str">
            <v>15921104</v>
          </cell>
          <cell r="H528">
            <v>-7476846</v>
          </cell>
        </row>
        <row r="529">
          <cell r="C529" t="str">
            <v>15921105</v>
          </cell>
          <cell r="H529">
            <v>-7265401</v>
          </cell>
        </row>
        <row r="530">
          <cell r="C530" t="str">
            <v>15921106</v>
          </cell>
          <cell r="H530">
            <v>-7550194</v>
          </cell>
        </row>
        <row r="531">
          <cell r="C531" t="str">
            <v>15921107</v>
          </cell>
          <cell r="H531">
            <v>-7562266</v>
          </cell>
        </row>
        <row r="532">
          <cell r="C532" t="str">
            <v>15921108</v>
          </cell>
          <cell r="H532">
            <v>-10928926</v>
          </cell>
        </row>
        <row r="533">
          <cell r="C533" t="str">
            <v>15921109</v>
          </cell>
          <cell r="H533">
            <v>-19608734</v>
          </cell>
        </row>
        <row r="534">
          <cell r="C534" t="str">
            <v>15921110</v>
          </cell>
          <cell r="H534">
            <v>-9310226</v>
          </cell>
        </row>
        <row r="535">
          <cell r="C535" t="str">
            <v>15921111</v>
          </cell>
          <cell r="H535">
            <v>-7403832</v>
          </cell>
        </row>
        <row r="536">
          <cell r="C536" t="str">
            <v>15921112</v>
          </cell>
          <cell r="H536">
            <v>-7231578</v>
          </cell>
        </row>
        <row r="537">
          <cell r="C537" t="str">
            <v>15921113</v>
          </cell>
          <cell r="H537">
            <v>-8691798</v>
          </cell>
        </row>
        <row r="538">
          <cell r="C538" t="str">
            <v>15921114</v>
          </cell>
          <cell r="H538">
            <v>-7869322</v>
          </cell>
        </row>
        <row r="539">
          <cell r="C539" t="str">
            <v>15921115</v>
          </cell>
          <cell r="H539">
            <v>-8193647</v>
          </cell>
        </row>
        <row r="540">
          <cell r="C540" t="str">
            <v>15921116</v>
          </cell>
          <cell r="H540">
            <v>-7788441</v>
          </cell>
        </row>
        <row r="541">
          <cell r="C541" t="str">
            <v>15921117</v>
          </cell>
          <cell r="H541">
            <v>-7746492</v>
          </cell>
        </row>
        <row r="542">
          <cell r="C542" t="str">
            <v>15921118</v>
          </cell>
          <cell r="H542">
            <v>-7719539</v>
          </cell>
        </row>
        <row r="543">
          <cell r="C543" t="str">
            <v>15921119</v>
          </cell>
          <cell r="H543">
            <v>-7722190</v>
          </cell>
        </row>
        <row r="544">
          <cell r="C544" t="str">
            <v>15921120</v>
          </cell>
          <cell r="H544">
            <v>-7395848</v>
          </cell>
        </row>
        <row r="545">
          <cell r="C545" t="str">
            <v>15921121</v>
          </cell>
          <cell r="H545">
            <v>-7720991</v>
          </cell>
        </row>
        <row r="546">
          <cell r="C546" t="str">
            <v>15921122</v>
          </cell>
          <cell r="H546">
            <v>-7357858</v>
          </cell>
        </row>
        <row r="547">
          <cell r="C547" t="str">
            <v>15921123</v>
          </cell>
          <cell r="H547">
            <v>-8767077</v>
          </cell>
        </row>
        <row r="548">
          <cell r="C548" t="str">
            <v>15921124</v>
          </cell>
          <cell r="H548">
            <v>-7112376</v>
          </cell>
        </row>
        <row r="549">
          <cell r="C549" t="str">
            <v>15921125</v>
          </cell>
          <cell r="H549">
            <v>-7129396</v>
          </cell>
        </row>
        <row r="550">
          <cell r="C550" t="str">
            <v>15921126</v>
          </cell>
          <cell r="H550">
            <v>-7123810</v>
          </cell>
        </row>
        <row r="551">
          <cell r="C551" t="str">
            <v>15921127</v>
          </cell>
          <cell r="H551">
            <v>-7217999</v>
          </cell>
        </row>
        <row r="552">
          <cell r="C552" t="str">
            <v>15921128</v>
          </cell>
          <cell r="H552">
            <v>-7267921</v>
          </cell>
        </row>
        <row r="553">
          <cell r="C553" t="str">
            <v>15921129</v>
          </cell>
          <cell r="H553">
            <v>-7156847</v>
          </cell>
        </row>
        <row r="554">
          <cell r="C554" t="str">
            <v>15921130</v>
          </cell>
          <cell r="H554">
            <v>-7165294</v>
          </cell>
        </row>
        <row r="555">
          <cell r="C555" t="str">
            <v>15921131</v>
          </cell>
          <cell r="H555">
            <v>-7158923</v>
          </cell>
        </row>
        <row r="556">
          <cell r="C556" t="str">
            <v>15921132</v>
          </cell>
          <cell r="H556">
            <v>-7151758</v>
          </cell>
        </row>
        <row r="557">
          <cell r="C557" t="str">
            <v>15921133</v>
          </cell>
          <cell r="H557">
            <v>-7137840</v>
          </cell>
        </row>
        <row r="558">
          <cell r="C558" t="str">
            <v>15921134</v>
          </cell>
          <cell r="H558">
            <v>-7418608</v>
          </cell>
        </row>
        <row r="559">
          <cell r="C559" t="str">
            <v>15921135</v>
          </cell>
          <cell r="H559">
            <v>-7151091</v>
          </cell>
        </row>
        <row r="560">
          <cell r="C560" t="str">
            <v>15921136</v>
          </cell>
          <cell r="H560">
            <v>-7078837</v>
          </cell>
        </row>
        <row r="561">
          <cell r="C561" t="str">
            <v>15921137</v>
          </cell>
          <cell r="H561">
            <v>-7204261</v>
          </cell>
        </row>
        <row r="562">
          <cell r="C562" t="str">
            <v>15921138</v>
          </cell>
          <cell r="H562">
            <v>-7147295</v>
          </cell>
        </row>
        <row r="563">
          <cell r="C563" t="str">
            <v>15921139</v>
          </cell>
          <cell r="H563">
            <v>-7244191</v>
          </cell>
        </row>
        <row r="564">
          <cell r="C564" t="str">
            <v>15921140</v>
          </cell>
          <cell r="H564">
            <v>-7636735</v>
          </cell>
        </row>
        <row r="565">
          <cell r="C565" t="str">
            <v>15921141</v>
          </cell>
          <cell r="H565">
            <v>-7269984.7699999996</v>
          </cell>
        </row>
        <row r="566">
          <cell r="C566" t="str">
            <v>159215</v>
          </cell>
          <cell r="H566">
            <v>-244589981</v>
          </cell>
        </row>
        <row r="567">
          <cell r="C567" t="str">
            <v>15921501</v>
          </cell>
          <cell r="H567">
            <v>-111987672.5</v>
          </cell>
        </row>
        <row r="568">
          <cell r="C568" t="str">
            <v>15921502</v>
          </cell>
          <cell r="H568">
            <v>-6841743.5</v>
          </cell>
        </row>
        <row r="569">
          <cell r="C569" t="str">
            <v>15921503</v>
          </cell>
          <cell r="H569">
            <v>-7646856.5</v>
          </cell>
        </row>
        <row r="570">
          <cell r="C570" t="str">
            <v>15921504</v>
          </cell>
          <cell r="H570">
            <v>-5595966.5</v>
          </cell>
        </row>
        <row r="571">
          <cell r="C571" t="str">
            <v>15921505</v>
          </cell>
          <cell r="H571">
            <v>-3820875.5</v>
          </cell>
        </row>
        <row r="572">
          <cell r="C572" t="str">
            <v>15921506</v>
          </cell>
          <cell r="H572">
            <v>-3441083.5</v>
          </cell>
        </row>
        <row r="573">
          <cell r="C573" t="str">
            <v>15921507</v>
          </cell>
          <cell r="H573">
            <v>-3968886.5</v>
          </cell>
        </row>
        <row r="574">
          <cell r="C574" t="str">
            <v>15921508</v>
          </cell>
          <cell r="H574">
            <v>-3497839.5</v>
          </cell>
        </row>
        <row r="575">
          <cell r="C575" t="str">
            <v>15921509</v>
          </cell>
          <cell r="H575">
            <v>-3435939.5</v>
          </cell>
        </row>
        <row r="576">
          <cell r="C576" t="str">
            <v>15921510</v>
          </cell>
          <cell r="H576">
            <v>-3933582.5</v>
          </cell>
        </row>
        <row r="577">
          <cell r="C577" t="str">
            <v>15921511</v>
          </cell>
          <cell r="H577">
            <v>-12725260.5</v>
          </cell>
        </row>
        <row r="578">
          <cell r="C578" t="str">
            <v>15921512</v>
          </cell>
          <cell r="H578">
            <v>-3416089.5</v>
          </cell>
        </row>
        <row r="579">
          <cell r="C579" t="str">
            <v>15921513</v>
          </cell>
          <cell r="H579">
            <v>-3189952.5</v>
          </cell>
        </row>
        <row r="580">
          <cell r="C580" t="str">
            <v>15921514</v>
          </cell>
          <cell r="H580">
            <v>-4613225.5</v>
          </cell>
        </row>
        <row r="581">
          <cell r="C581" t="str">
            <v>15921515</v>
          </cell>
          <cell r="H581">
            <v>-3521566.5</v>
          </cell>
        </row>
        <row r="582">
          <cell r="C582" t="str">
            <v>15921516</v>
          </cell>
          <cell r="H582">
            <v>-3414650.5</v>
          </cell>
        </row>
        <row r="583">
          <cell r="C583" t="str">
            <v>15921517</v>
          </cell>
          <cell r="H583">
            <v>-3129090.5</v>
          </cell>
        </row>
        <row r="584">
          <cell r="C584" t="str">
            <v>15921518</v>
          </cell>
          <cell r="H584">
            <v>-3438834.5</v>
          </cell>
        </row>
        <row r="585">
          <cell r="C585" t="str">
            <v>15921519</v>
          </cell>
          <cell r="H585">
            <v>-3456444.5</v>
          </cell>
        </row>
        <row r="586">
          <cell r="C586" t="str">
            <v>15921520</v>
          </cell>
          <cell r="H586">
            <v>-4359614.5</v>
          </cell>
        </row>
        <row r="587">
          <cell r="C587" t="str">
            <v>15921521</v>
          </cell>
          <cell r="H587">
            <v>-3633580.5</v>
          </cell>
        </row>
        <row r="588">
          <cell r="C588" t="str">
            <v>15921522</v>
          </cell>
          <cell r="H588">
            <v>-3427092.5</v>
          </cell>
        </row>
        <row r="589">
          <cell r="C589" t="str">
            <v>15921523</v>
          </cell>
          <cell r="H589">
            <v>-3730086.5</v>
          </cell>
        </row>
        <row r="590">
          <cell r="C590" t="str">
            <v>15921524</v>
          </cell>
          <cell r="H590">
            <v>-3550098.5</v>
          </cell>
        </row>
        <row r="591">
          <cell r="C591" t="str">
            <v>15921525</v>
          </cell>
          <cell r="H591">
            <v>-3588576.5</v>
          </cell>
        </row>
        <row r="592">
          <cell r="C592" t="str">
            <v>15921526</v>
          </cell>
          <cell r="H592">
            <v>-3749094.5</v>
          </cell>
        </row>
        <row r="593">
          <cell r="C593" t="str">
            <v>15921527</v>
          </cell>
          <cell r="H593">
            <v>-3396882.5</v>
          </cell>
        </row>
        <row r="594">
          <cell r="C594" t="str">
            <v>15921528</v>
          </cell>
          <cell r="H594">
            <v>-3475089.5</v>
          </cell>
        </row>
        <row r="595">
          <cell r="C595" t="str">
            <v>15921529</v>
          </cell>
          <cell r="H595">
            <v>-3604599.5</v>
          </cell>
        </row>
        <row r="596">
          <cell r="C596" t="str">
            <v>15921530</v>
          </cell>
          <cell r="H596">
            <v>-3404091.5</v>
          </cell>
        </row>
        <row r="597">
          <cell r="C597" t="str">
            <v>15921531</v>
          </cell>
          <cell r="H597">
            <v>-1073072.5</v>
          </cell>
        </row>
        <row r="598">
          <cell r="C598" t="str">
            <v>15921532</v>
          </cell>
          <cell r="H598">
            <v>-8522541.5</v>
          </cell>
        </row>
        <row r="599">
          <cell r="C599" t="str">
            <v>159220</v>
          </cell>
          <cell r="H599">
            <v>-32716511</v>
          </cell>
        </row>
        <row r="600">
          <cell r="C600" t="str">
            <v>15922001</v>
          </cell>
          <cell r="H600">
            <v>-9169401.8800000008</v>
          </cell>
        </row>
        <row r="601">
          <cell r="C601" t="str">
            <v>15922002</v>
          </cell>
          <cell r="H601">
            <v>-3696989.88</v>
          </cell>
        </row>
        <row r="602">
          <cell r="C602" t="str">
            <v>15922003</v>
          </cell>
          <cell r="H602">
            <v>-4541323.88</v>
          </cell>
        </row>
        <row r="603">
          <cell r="C603" t="str">
            <v>15922004</v>
          </cell>
          <cell r="H603">
            <v>-3340738.88</v>
          </cell>
        </row>
        <row r="604">
          <cell r="C604" t="str">
            <v>15922005</v>
          </cell>
          <cell r="H604">
            <v>-3360856.88</v>
          </cell>
        </row>
        <row r="605">
          <cell r="C605" t="str">
            <v>15922006</v>
          </cell>
          <cell r="H605">
            <v>-3245960.88</v>
          </cell>
        </row>
        <row r="606">
          <cell r="C606" t="str">
            <v>15922007</v>
          </cell>
          <cell r="H606">
            <v>-3392342.88</v>
          </cell>
        </row>
        <row r="607">
          <cell r="C607" t="str">
            <v>15922008</v>
          </cell>
          <cell r="H607">
            <v>-1968895.84</v>
          </cell>
        </row>
        <row r="608">
          <cell r="C608" t="str">
            <v>159225</v>
          </cell>
          <cell r="H608">
            <v>-1558105.75</v>
          </cell>
        </row>
        <row r="609">
          <cell r="C609" t="str">
            <v>15922501</v>
          </cell>
          <cell r="H609">
            <v>-1558105.75</v>
          </cell>
        </row>
        <row r="610">
          <cell r="C610" t="str">
            <v>159235</v>
          </cell>
          <cell r="H610">
            <v>-81600000</v>
          </cell>
        </row>
        <row r="611">
          <cell r="C611" t="str">
            <v>15923501</v>
          </cell>
          <cell r="H611">
            <v>-81600000</v>
          </cell>
        </row>
        <row r="612">
          <cell r="C612" t="str">
            <v>16</v>
          </cell>
          <cell r="H612">
            <v>44270121.350000001</v>
          </cell>
        </row>
        <row r="613">
          <cell r="C613" t="str">
            <v>1625</v>
          </cell>
          <cell r="H613">
            <v>150000000</v>
          </cell>
        </row>
        <row r="614">
          <cell r="C614" t="str">
            <v>162535</v>
          </cell>
          <cell r="H614">
            <v>150000000</v>
          </cell>
        </row>
        <row r="615">
          <cell r="C615" t="str">
            <v>16253540</v>
          </cell>
          <cell r="H615">
            <v>35365888</v>
          </cell>
        </row>
        <row r="616">
          <cell r="C616" t="str">
            <v>16253541</v>
          </cell>
          <cell r="H616">
            <v>5614206</v>
          </cell>
        </row>
        <row r="617">
          <cell r="C617" t="str">
            <v>16253542</v>
          </cell>
          <cell r="H617">
            <v>13552036</v>
          </cell>
        </row>
        <row r="618">
          <cell r="C618" t="str">
            <v>16253543</v>
          </cell>
          <cell r="H618">
            <v>4494881</v>
          </cell>
        </row>
        <row r="619">
          <cell r="C619" t="str">
            <v>16253544</v>
          </cell>
          <cell r="H619">
            <v>80383354</v>
          </cell>
        </row>
        <row r="620">
          <cell r="C620" t="str">
            <v>16253545</v>
          </cell>
          <cell r="H620">
            <v>5869131</v>
          </cell>
        </row>
        <row r="621">
          <cell r="C621" t="str">
            <v>16253546</v>
          </cell>
          <cell r="H621">
            <v>4720504</v>
          </cell>
        </row>
        <row r="622">
          <cell r="C622" t="str">
            <v>1635</v>
          </cell>
          <cell r="H622">
            <v>92204318</v>
          </cell>
        </row>
        <row r="623">
          <cell r="C623" t="str">
            <v>163501</v>
          </cell>
          <cell r="H623">
            <v>92204318</v>
          </cell>
        </row>
        <row r="624">
          <cell r="C624" t="str">
            <v>16350101</v>
          </cell>
          <cell r="H624">
            <v>92204318</v>
          </cell>
        </row>
        <row r="625">
          <cell r="C625" t="str">
            <v>1698</v>
          </cell>
          <cell r="H625">
            <v>-197934196.65000001</v>
          </cell>
        </row>
        <row r="626">
          <cell r="C626" t="str">
            <v>169830</v>
          </cell>
          <cell r="H626">
            <v>-150000000</v>
          </cell>
        </row>
        <row r="627">
          <cell r="C627" t="str">
            <v>16983001</v>
          </cell>
          <cell r="H627">
            <v>-150000000</v>
          </cell>
        </row>
        <row r="628">
          <cell r="C628" t="str">
            <v>169840</v>
          </cell>
          <cell r="H628">
            <v>-47934196.649999999</v>
          </cell>
        </row>
        <row r="629">
          <cell r="C629" t="str">
            <v>16984001</v>
          </cell>
          <cell r="H629">
            <v>-47934196.649999999</v>
          </cell>
        </row>
        <row r="630">
          <cell r="C630" t="str">
            <v>17</v>
          </cell>
          <cell r="H630">
            <v>53978400</v>
          </cell>
        </row>
        <row r="631">
          <cell r="C631" t="str">
            <v>1705</v>
          </cell>
          <cell r="H631">
            <v>53978400</v>
          </cell>
        </row>
        <row r="632">
          <cell r="C632" t="str">
            <v>170525</v>
          </cell>
          <cell r="H632">
            <v>53978400</v>
          </cell>
        </row>
        <row r="633">
          <cell r="C633" t="str">
            <v>17052501</v>
          </cell>
          <cell r="H633">
            <v>53978400</v>
          </cell>
        </row>
        <row r="634">
          <cell r="C634" t="str">
            <v>2</v>
          </cell>
          <cell r="H634">
            <v>-3291484341.9699998</v>
          </cell>
        </row>
        <row r="635">
          <cell r="C635" t="str">
            <v>21</v>
          </cell>
          <cell r="H635">
            <v>-1951354782.53</v>
          </cell>
        </row>
        <row r="636">
          <cell r="C636" t="str">
            <v>2105</v>
          </cell>
          <cell r="H636">
            <v>-1628229782.3299999</v>
          </cell>
        </row>
        <row r="637">
          <cell r="C637" t="str">
            <v>210510</v>
          </cell>
          <cell r="H637">
            <v>-1310397811.23</v>
          </cell>
        </row>
        <row r="638">
          <cell r="C638" t="str">
            <v>21051002</v>
          </cell>
          <cell r="H638">
            <v>-1088190381.73</v>
          </cell>
        </row>
        <row r="639">
          <cell r="C639" t="str">
            <v>2105100203</v>
          </cell>
          <cell r="H639">
            <v>-1813578.57</v>
          </cell>
        </row>
        <row r="640">
          <cell r="C640" t="str">
            <v>2105100205</v>
          </cell>
          <cell r="H640">
            <v>-201166666.68000001</v>
          </cell>
        </row>
        <row r="641">
          <cell r="C641" t="str">
            <v>2105100206</v>
          </cell>
          <cell r="H641">
            <v>-785210136.48000002</v>
          </cell>
        </row>
        <row r="642">
          <cell r="C642" t="str">
            <v>2105100207</v>
          </cell>
          <cell r="H642">
            <v>-100000000</v>
          </cell>
        </row>
        <row r="643">
          <cell r="C643" t="str">
            <v>21051003</v>
          </cell>
          <cell r="H643">
            <v>-68076339.5</v>
          </cell>
        </row>
        <row r="644">
          <cell r="C644" t="str">
            <v>21051006</v>
          </cell>
          <cell r="H644">
            <v>-154131090</v>
          </cell>
        </row>
        <row r="645">
          <cell r="C645" t="str">
            <v>21051007</v>
          </cell>
          <cell r="H645">
            <v>0</v>
          </cell>
        </row>
        <row r="646">
          <cell r="C646" t="str">
            <v>210515</v>
          </cell>
          <cell r="H646">
            <v>7809071.1200000001</v>
          </cell>
        </row>
        <row r="647">
          <cell r="C647" t="str">
            <v>21051501</v>
          </cell>
          <cell r="H647">
            <v>8371209</v>
          </cell>
        </row>
        <row r="648">
          <cell r="C648" t="str">
            <v>21051502</v>
          </cell>
          <cell r="H648">
            <v>-826896</v>
          </cell>
        </row>
        <row r="649">
          <cell r="C649" t="str">
            <v>21051503</v>
          </cell>
          <cell r="H649">
            <v>-50757.88</v>
          </cell>
        </row>
        <row r="650">
          <cell r="C650" t="str">
            <v>21051504</v>
          </cell>
          <cell r="H650">
            <v>315516</v>
          </cell>
        </row>
        <row r="651">
          <cell r="C651" t="str">
            <v>210520</v>
          </cell>
          <cell r="H651">
            <v>-325641042.22000003</v>
          </cell>
        </row>
        <row r="652">
          <cell r="C652" t="str">
            <v>21052002</v>
          </cell>
          <cell r="H652">
            <v>4827021</v>
          </cell>
        </row>
        <row r="653">
          <cell r="C653" t="str">
            <v>21052005</v>
          </cell>
          <cell r="H653">
            <v>-330468063.22000003</v>
          </cell>
        </row>
        <row r="654">
          <cell r="C654" t="str">
            <v>2105200501</v>
          </cell>
          <cell r="H654">
            <v>-76634730.260000005</v>
          </cell>
        </row>
        <row r="655">
          <cell r="C655" t="str">
            <v>2105200502</v>
          </cell>
          <cell r="H655">
            <v>0</v>
          </cell>
        </row>
        <row r="656">
          <cell r="C656" t="str">
            <v>2105200507</v>
          </cell>
          <cell r="H656">
            <v>-3833332.96</v>
          </cell>
        </row>
        <row r="657">
          <cell r="C657" t="str">
            <v>2105200508</v>
          </cell>
          <cell r="H657">
            <v>-250000000</v>
          </cell>
        </row>
        <row r="658">
          <cell r="C658" t="str">
            <v>2115</v>
          </cell>
          <cell r="H658">
            <v>-323125000.19999999</v>
          </cell>
        </row>
        <row r="659">
          <cell r="C659" t="str">
            <v>211520</v>
          </cell>
          <cell r="H659">
            <v>-323125000.19999999</v>
          </cell>
        </row>
        <row r="660">
          <cell r="C660" t="str">
            <v>21152001</v>
          </cell>
          <cell r="H660">
            <v>-1.2</v>
          </cell>
        </row>
        <row r="661">
          <cell r="C661" t="str">
            <v>21152002</v>
          </cell>
          <cell r="H661">
            <v>-323124999</v>
          </cell>
        </row>
        <row r="662">
          <cell r="C662" t="str">
            <v>22</v>
          </cell>
          <cell r="H662">
            <v>-101259500.7</v>
          </cell>
        </row>
        <row r="663">
          <cell r="C663" t="str">
            <v>2205</v>
          </cell>
          <cell r="H663">
            <v>-101259500.7</v>
          </cell>
        </row>
        <row r="664">
          <cell r="C664" t="str">
            <v>220505</v>
          </cell>
          <cell r="H664">
            <v>-101259500.7</v>
          </cell>
        </row>
        <row r="665">
          <cell r="C665" t="str">
            <v>22050501</v>
          </cell>
          <cell r="H665">
            <v>-101259500.7</v>
          </cell>
        </row>
        <row r="666">
          <cell r="C666" t="str">
            <v>23</v>
          </cell>
          <cell r="H666">
            <v>-1049629221.71</v>
          </cell>
        </row>
        <row r="667">
          <cell r="C667" t="str">
            <v>2335</v>
          </cell>
          <cell r="H667">
            <v>-991394221.88</v>
          </cell>
        </row>
        <row r="668">
          <cell r="C668" t="str">
            <v>233595</v>
          </cell>
          <cell r="H668">
            <v>-991394221.88</v>
          </cell>
        </row>
        <row r="669">
          <cell r="C669" t="str">
            <v>23359501</v>
          </cell>
          <cell r="H669">
            <v>-654081288.62</v>
          </cell>
        </row>
        <row r="670">
          <cell r="C670" t="str">
            <v>23359502</v>
          </cell>
          <cell r="H670">
            <v>-299236885.25999999</v>
          </cell>
        </row>
        <row r="671">
          <cell r="C671" t="str">
            <v>23359503</v>
          </cell>
          <cell r="H671">
            <v>-37785809</v>
          </cell>
        </row>
        <row r="672">
          <cell r="C672" t="str">
            <v>23359504</v>
          </cell>
          <cell r="H672">
            <v>-440760</v>
          </cell>
        </row>
        <row r="673">
          <cell r="C673" t="str">
            <v>23359506</v>
          </cell>
          <cell r="H673">
            <v>150521</v>
          </cell>
        </row>
        <row r="674">
          <cell r="C674" t="str">
            <v>2365</v>
          </cell>
          <cell r="H674">
            <v>-19144198.210000001</v>
          </cell>
        </row>
        <row r="675">
          <cell r="C675" t="str">
            <v>236505</v>
          </cell>
          <cell r="H675">
            <v>-252711</v>
          </cell>
        </row>
        <row r="676">
          <cell r="C676" t="str">
            <v>23650501</v>
          </cell>
          <cell r="H676">
            <v>-252711</v>
          </cell>
        </row>
        <row r="677">
          <cell r="C677" t="str">
            <v>236515</v>
          </cell>
          <cell r="H677">
            <v>0</v>
          </cell>
        </row>
        <row r="678">
          <cell r="C678" t="str">
            <v>23651507</v>
          </cell>
          <cell r="H678">
            <v>0</v>
          </cell>
        </row>
        <row r="679">
          <cell r="C679" t="str">
            <v>23651509</v>
          </cell>
          <cell r="H679">
            <v>0</v>
          </cell>
        </row>
        <row r="680">
          <cell r="C680" t="str">
            <v>236525</v>
          </cell>
          <cell r="H680">
            <v>-553778.81000000006</v>
          </cell>
        </row>
        <row r="681">
          <cell r="C681" t="str">
            <v>23652501</v>
          </cell>
          <cell r="H681">
            <v>0</v>
          </cell>
        </row>
        <row r="682">
          <cell r="C682" t="str">
            <v>23652503</v>
          </cell>
          <cell r="H682">
            <v>-367637.12</v>
          </cell>
        </row>
        <row r="683">
          <cell r="C683" t="str">
            <v>23652506</v>
          </cell>
          <cell r="H683">
            <v>-129765.84</v>
          </cell>
        </row>
        <row r="684">
          <cell r="C684" t="str">
            <v>23652509</v>
          </cell>
          <cell r="H684">
            <v>-34305.1</v>
          </cell>
        </row>
        <row r="685">
          <cell r="C685" t="str">
            <v>23652511</v>
          </cell>
          <cell r="H685">
            <v>-22070.75</v>
          </cell>
        </row>
        <row r="686">
          <cell r="C686" t="str">
            <v>236530</v>
          </cell>
          <cell r="H686">
            <v>-2681131.61</v>
          </cell>
        </row>
        <row r="687">
          <cell r="C687" t="str">
            <v>23653001</v>
          </cell>
          <cell r="H687">
            <v>-2681131.61</v>
          </cell>
        </row>
        <row r="688">
          <cell r="C688" t="str">
            <v>236540</v>
          </cell>
          <cell r="H688">
            <v>-635224.05000000005</v>
          </cell>
        </row>
        <row r="689">
          <cell r="C689" t="str">
            <v>23654001</v>
          </cell>
          <cell r="H689">
            <v>-576249.05000000005</v>
          </cell>
        </row>
        <row r="690">
          <cell r="C690" t="str">
            <v>23654003</v>
          </cell>
          <cell r="H690">
            <v>-58975</v>
          </cell>
        </row>
        <row r="691">
          <cell r="C691" t="str">
            <v>236575</v>
          </cell>
          <cell r="H691">
            <v>-15021352.74</v>
          </cell>
        </row>
        <row r="692">
          <cell r="C692" t="str">
            <v>23657501</v>
          </cell>
          <cell r="H692">
            <v>-1121439.97</v>
          </cell>
        </row>
        <row r="693">
          <cell r="C693" t="str">
            <v>23657502</v>
          </cell>
          <cell r="H693">
            <v>-4405771.41</v>
          </cell>
        </row>
        <row r="694">
          <cell r="C694" t="str">
            <v>23657503</v>
          </cell>
          <cell r="H694">
            <v>-332699</v>
          </cell>
        </row>
        <row r="695">
          <cell r="C695" t="str">
            <v>23657504</v>
          </cell>
          <cell r="H695">
            <v>-9161442.3599999994</v>
          </cell>
        </row>
        <row r="696">
          <cell r="C696" t="str">
            <v>2368</v>
          </cell>
          <cell r="H696">
            <v>-6781405.6200000001</v>
          </cell>
        </row>
        <row r="697">
          <cell r="C697" t="str">
            <v>236805</v>
          </cell>
          <cell r="H697">
            <v>-321814.15999999997</v>
          </cell>
        </row>
        <row r="698">
          <cell r="C698" t="str">
            <v>23680505</v>
          </cell>
          <cell r="H698">
            <v>-27191</v>
          </cell>
        </row>
        <row r="699">
          <cell r="C699" t="str">
            <v>23680532</v>
          </cell>
          <cell r="H699">
            <v>-220491.16</v>
          </cell>
        </row>
        <row r="700">
          <cell r="C700" t="str">
            <v>23680536</v>
          </cell>
          <cell r="H700">
            <v>0</v>
          </cell>
        </row>
        <row r="701">
          <cell r="C701" t="str">
            <v>23680545</v>
          </cell>
          <cell r="H701">
            <v>-74132</v>
          </cell>
        </row>
        <row r="702">
          <cell r="C702" t="str">
            <v>236806</v>
          </cell>
          <cell r="H702">
            <v>-3705038.24</v>
          </cell>
        </row>
        <row r="703">
          <cell r="C703" t="str">
            <v>23680602</v>
          </cell>
          <cell r="H703">
            <v>-3705038.24</v>
          </cell>
        </row>
        <row r="704">
          <cell r="C704" t="str">
            <v>236807</v>
          </cell>
          <cell r="H704">
            <v>-2470127.13</v>
          </cell>
        </row>
        <row r="705">
          <cell r="C705" t="str">
            <v>23680702</v>
          </cell>
          <cell r="H705">
            <v>-2470127.13</v>
          </cell>
        </row>
        <row r="706">
          <cell r="C706" t="str">
            <v>236810</v>
          </cell>
          <cell r="H706">
            <v>-231277</v>
          </cell>
        </row>
        <row r="707">
          <cell r="C707" t="str">
            <v>23681001</v>
          </cell>
          <cell r="H707">
            <v>-160762.96</v>
          </cell>
        </row>
        <row r="708">
          <cell r="C708" t="str">
            <v>23681003</v>
          </cell>
          <cell r="H708">
            <v>-79829.039999999994</v>
          </cell>
        </row>
        <row r="709">
          <cell r="C709" t="str">
            <v>23681004</v>
          </cell>
          <cell r="H709">
            <v>9315</v>
          </cell>
        </row>
        <row r="710">
          <cell r="C710" t="str">
            <v>236815</v>
          </cell>
          <cell r="H710">
            <v>-53149.09</v>
          </cell>
        </row>
        <row r="711">
          <cell r="C711" t="str">
            <v>23681503</v>
          </cell>
          <cell r="H711">
            <v>-53149.09</v>
          </cell>
        </row>
        <row r="712">
          <cell r="C712" t="str">
            <v>2370</v>
          </cell>
          <cell r="H712">
            <v>-32354996</v>
          </cell>
        </row>
        <row r="713">
          <cell r="C713" t="str">
            <v>237005</v>
          </cell>
          <cell r="H713">
            <v>164912</v>
          </cell>
        </row>
        <row r="714">
          <cell r="C714" t="str">
            <v>23700501</v>
          </cell>
          <cell r="H714">
            <v>164912</v>
          </cell>
        </row>
        <row r="715">
          <cell r="C715" t="str">
            <v>237006</v>
          </cell>
          <cell r="H715">
            <v>0</v>
          </cell>
        </row>
        <row r="716">
          <cell r="C716" t="str">
            <v>23700601</v>
          </cell>
          <cell r="H716">
            <v>0</v>
          </cell>
        </row>
        <row r="717">
          <cell r="C717" t="str">
            <v>237010</v>
          </cell>
          <cell r="H717">
            <v>73708</v>
          </cell>
        </row>
        <row r="718">
          <cell r="C718" t="str">
            <v>23701001</v>
          </cell>
          <cell r="H718">
            <v>73708</v>
          </cell>
        </row>
        <row r="719">
          <cell r="C719" t="str">
            <v>237015</v>
          </cell>
          <cell r="H719">
            <v>0</v>
          </cell>
        </row>
        <row r="720">
          <cell r="C720" t="str">
            <v>23701501</v>
          </cell>
          <cell r="H720">
            <v>0</v>
          </cell>
        </row>
        <row r="721">
          <cell r="C721" t="str">
            <v>237045</v>
          </cell>
          <cell r="H721">
            <v>-32593616</v>
          </cell>
        </row>
        <row r="722">
          <cell r="C722" t="str">
            <v>23704501</v>
          </cell>
          <cell r="H722">
            <v>-32593616</v>
          </cell>
        </row>
        <row r="723">
          <cell r="C723" t="str">
            <v>2380</v>
          </cell>
          <cell r="H723">
            <v>45600</v>
          </cell>
        </row>
        <row r="724">
          <cell r="C724" t="str">
            <v>238030</v>
          </cell>
          <cell r="H724">
            <v>45600</v>
          </cell>
        </row>
        <row r="725">
          <cell r="C725" t="str">
            <v>23803001</v>
          </cell>
          <cell r="H725">
            <v>45600</v>
          </cell>
        </row>
        <row r="726">
          <cell r="C726" t="str">
            <v>24</v>
          </cell>
          <cell r="H726">
            <v>-8083174</v>
          </cell>
        </row>
        <row r="727">
          <cell r="C727" t="str">
            <v>2412</v>
          </cell>
          <cell r="H727">
            <v>-8083174</v>
          </cell>
        </row>
        <row r="728">
          <cell r="C728" t="str">
            <v>241210</v>
          </cell>
          <cell r="H728">
            <v>-8083174</v>
          </cell>
        </row>
        <row r="729">
          <cell r="C729" t="str">
            <v>24121001</v>
          </cell>
          <cell r="H729">
            <v>-8083174</v>
          </cell>
        </row>
        <row r="730">
          <cell r="C730" t="str">
            <v>25</v>
          </cell>
          <cell r="H730">
            <v>-181157663.03</v>
          </cell>
        </row>
        <row r="731">
          <cell r="C731" t="str">
            <v>2505</v>
          </cell>
          <cell r="H731">
            <v>-36214959.32</v>
          </cell>
        </row>
        <row r="732">
          <cell r="C732" t="str">
            <v>250505</v>
          </cell>
          <cell r="H732">
            <v>-36214959.32</v>
          </cell>
        </row>
        <row r="733">
          <cell r="C733" t="str">
            <v>25050501</v>
          </cell>
          <cell r="H733">
            <v>-35647252.32</v>
          </cell>
        </row>
        <row r="734">
          <cell r="C734" t="str">
            <v>25050504</v>
          </cell>
          <cell r="H734">
            <v>-567707</v>
          </cell>
        </row>
        <row r="735">
          <cell r="C735" t="str">
            <v>2510</v>
          </cell>
          <cell r="H735">
            <v>-144942703.71000001</v>
          </cell>
        </row>
        <row r="736">
          <cell r="C736" t="str">
            <v>251010</v>
          </cell>
          <cell r="H736">
            <v>-144942703.71000001</v>
          </cell>
        </row>
        <row r="737">
          <cell r="C737" t="str">
            <v>25101001</v>
          </cell>
          <cell r="H737">
            <v>-70638142.640000001</v>
          </cell>
        </row>
        <row r="738">
          <cell r="C738" t="str">
            <v>2510100101</v>
          </cell>
          <cell r="H738">
            <v>38300882.280000001</v>
          </cell>
        </row>
        <row r="739">
          <cell r="C739" t="str">
            <v>2510100102</v>
          </cell>
          <cell r="H739">
            <v>-69155152.75</v>
          </cell>
        </row>
        <row r="740">
          <cell r="C740" t="str">
            <v>2510100103</v>
          </cell>
          <cell r="H740">
            <v>-39783872.170000002</v>
          </cell>
        </row>
        <row r="741">
          <cell r="C741" t="str">
            <v>25101002</v>
          </cell>
          <cell r="H741">
            <v>-15951648</v>
          </cell>
        </row>
        <row r="742">
          <cell r="C742" t="str">
            <v>2510100201</v>
          </cell>
          <cell r="H742">
            <v>9760523</v>
          </cell>
        </row>
        <row r="743">
          <cell r="C743" t="str">
            <v>2510100202</v>
          </cell>
          <cell r="H743">
            <v>-22404420</v>
          </cell>
        </row>
        <row r="744">
          <cell r="C744" t="str">
            <v>2510100203</v>
          </cell>
          <cell r="H744">
            <v>-3307751</v>
          </cell>
        </row>
        <row r="745">
          <cell r="C745" t="str">
            <v>25101003</v>
          </cell>
          <cell r="H745">
            <v>-26578013</v>
          </cell>
        </row>
        <row r="746">
          <cell r="C746" t="str">
            <v>2510100301</v>
          </cell>
          <cell r="H746">
            <v>13310861</v>
          </cell>
        </row>
        <row r="747">
          <cell r="C747" t="str">
            <v>2510100302</v>
          </cell>
          <cell r="H747">
            <v>-37856638</v>
          </cell>
        </row>
        <row r="748">
          <cell r="C748" t="str">
            <v>2510100303</v>
          </cell>
          <cell r="H748">
            <v>-2032236</v>
          </cell>
        </row>
        <row r="749">
          <cell r="C749" t="str">
            <v>25101004</v>
          </cell>
          <cell r="H749">
            <v>-31774900.07</v>
          </cell>
        </row>
        <row r="750">
          <cell r="C750" t="str">
            <v>2510100401</v>
          </cell>
          <cell r="H750">
            <v>35974119.359999999</v>
          </cell>
        </row>
        <row r="751">
          <cell r="C751" t="str">
            <v>2510100402</v>
          </cell>
          <cell r="H751">
            <v>-57359702.420000002</v>
          </cell>
        </row>
        <row r="752">
          <cell r="C752" t="str">
            <v>2510100403</v>
          </cell>
          <cell r="H752">
            <v>-10389317.01</v>
          </cell>
        </row>
        <row r="753">
          <cell r="C753" t="str">
            <v>3</v>
          </cell>
          <cell r="H753">
            <v>-1656531870.79</v>
          </cell>
        </row>
        <row r="754">
          <cell r="C754" t="str">
            <v>31</v>
          </cell>
          <cell r="H754">
            <v>-550000000</v>
          </cell>
        </row>
        <row r="755">
          <cell r="C755" t="str">
            <v>3105</v>
          </cell>
          <cell r="H755">
            <v>-550000000</v>
          </cell>
        </row>
        <row r="756">
          <cell r="C756" t="str">
            <v>310505</v>
          </cell>
          <cell r="H756">
            <v>-550000000</v>
          </cell>
        </row>
        <row r="757">
          <cell r="C757" t="str">
            <v>31050501</v>
          </cell>
          <cell r="H757">
            <v>-550000000</v>
          </cell>
        </row>
        <row r="758">
          <cell r="C758" t="str">
            <v>36</v>
          </cell>
          <cell r="H758">
            <v>-371068044.13999999</v>
          </cell>
        </row>
        <row r="759">
          <cell r="C759" t="str">
            <v>3605</v>
          </cell>
          <cell r="H759">
            <v>-818350285.85000002</v>
          </cell>
        </row>
        <row r="760">
          <cell r="C760" t="str">
            <v>360505</v>
          </cell>
          <cell r="H760">
            <v>-818350285.85000002</v>
          </cell>
        </row>
        <row r="761">
          <cell r="C761" t="str">
            <v>36050501</v>
          </cell>
          <cell r="H761">
            <v>-818350285.85000002</v>
          </cell>
        </row>
        <row r="762">
          <cell r="C762" t="str">
            <v>3610</v>
          </cell>
          <cell r="H762">
            <v>447282241.70999998</v>
          </cell>
        </row>
        <row r="763">
          <cell r="C763" t="str">
            <v>361005</v>
          </cell>
          <cell r="H763">
            <v>447282241.70999998</v>
          </cell>
        </row>
        <row r="764">
          <cell r="C764" t="str">
            <v>36100501</v>
          </cell>
          <cell r="H764">
            <v>426838006.70999998</v>
          </cell>
        </row>
        <row r="765">
          <cell r="C765" t="str">
            <v>36100597</v>
          </cell>
          <cell r="H765">
            <v>20444235</v>
          </cell>
        </row>
        <row r="766">
          <cell r="C766" t="str">
            <v>37</v>
          </cell>
          <cell r="H766">
            <v>235475946.34999999</v>
          </cell>
        </row>
        <row r="767">
          <cell r="C767" t="str">
            <v>3705</v>
          </cell>
          <cell r="H767">
            <v>-163468326.41</v>
          </cell>
        </row>
        <row r="768">
          <cell r="C768" t="str">
            <v>370505</v>
          </cell>
          <cell r="H768">
            <v>-163468326.41</v>
          </cell>
        </row>
        <row r="769">
          <cell r="C769" t="str">
            <v>37050501</v>
          </cell>
          <cell r="H769">
            <v>-285750863.5</v>
          </cell>
        </row>
        <row r="770">
          <cell r="C770" t="str">
            <v>37050597</v>
          </cell>
          <cell r="H770">
            <v>122282537.09</v>
          </cell>
        </row>
        <row r="771">
          <cell r="C771" t="str">
            <v>3710</v>
          </cell>
          <cell r="H771">
            <v>398944272.75999999</v>
          </cell>
        </row>
        <row r="772">
          <cell r="C772" t="str">
            <v>371001</v>
          </cell>
          <cell r="H772">
            <v>398944272.75999999</v>
          </cell>
        </row>
        <row r="773">
          <cell r="C773" t="str">
            <v>37100105</v>
          </cell>
          <cell r="H773">
            <v>160004443.84999999</v>
          </cell>
        </row>
        <row r="774">
          <cell r="C774" t="str">
            <v>37100197</v>
          </cell>
          <cell r="H774">
            <v>238939828.91</v>
          </cell>
        </row>
        <row r="775">
          <cell r="C775" t="str">
            <v>39</v>
          </cell>
          <cell r="H775">
            <v>-970939773</v>
          </cell>
        </row>
        <row r="776">
          <cell r="C776" t="str">
            <v>3905</v>
          </cell>
          <cell r="H776">
            <v>-970939773</v>
          </cell>
        </row>
        <row r="777">
          <cell r="C777" t="str">
            <v>390505</v>
          </cell>
          <cell r="H777">
            <v>-970939773</v>
          </cell>
        </row>
        <row r="778">
          <cell r="C778" t="str">
            <v>39050597</v>
          </cell>
          <cell r="H778">
            <v>-970939773</v>
          </cell>
        </row>
        <row r="779">
          <cell r="C779" t="str">
            <v>4</v>
          </cell>
          <cell r="H779">
            <v>-8186894013.7299995</v>
          </cell>
        </row>
        <row r="780">
          <cell r="C780" t="str">
            <v>41</v>
          </cell>
          <cell r="H780">
            <v>-8171887589</v>
          </cell>
        </row>
        <row r="781">
          <cell r="C781" t="str">
            <v>4165</v>
          </cell>
          <cell r="H781">
            <v>-8088724093</v>
          </cell>
        </row>
        <row r="782">
          <cell r="C782" t="str">
            <v>416530</v>
          </cell>
          <cell r="H782">
            <v>-8088724093</v>
          </cell>
        </row>
        <row r="783">
          <cell r="C783" t="str">
            <v>41653001</v>
          </cell>
          <cell r="H783">
            <v>-8088724093</v>
          </cell>
        </row>
        <row r="784">
          <cell r="C784" t="str">
            <v>4175</v>
          </cell>
          <cell r="H784">
            <v>54936500</v>
          </cell>
        </row>
        <row r="785">
          <cell r="C785" t="str">
            <v>417505</v>
          </cell>
          <cell r="H785">
            <v>54936500</v>
          </cell>
        </row>
        <row r="786">
          <cell r="C786" t="str">
            <v>41750504</v>
          </cell>
          <cell r="H786">
            <v>54936500</v>
          </cell>
        </row>
        <row r="787">
          <cell r="C787" t="str">
            <v>4180</v>
          </cell>
          <cell r="H787">
            <v>-138099996</v>
          </cell>
        </row>
        <row r="788">
          <cell r="C788" t="str">
            <v>418001</v>
          </cell>
          <cell r="H788">
            <v>-138099996</v>
          </cell>
        </row>
        <row r="789">
          <cell r="C789" t="str">
            <v>41800101</v>
          </cell>
          <cell r="H789">
            <v>-138099996</v>
          </cell>
        </row>
        <row r="790">
          <cell r="C790" t="str">
            <v>42</v>
          </cell>
          <cell r="H790">
            <v>-15006424.73</v>
          </cell>
        </row>
        <row r="791">
          <cell r="C791" t="str">
            <v>4210</v>
          </cell>
          <cell r="H791">
            <v>-1754261.91</v>
          </cell>
        </row>
        <row r="792">
          <cell r="C792" t="str">
            <v>421005</v>
          </cell>
          <cell r="H792">
            <v>-133683.91</v>
          </cell>
        </row>
        <row r="793">
          <cell r="C793" t="str">
            <v>42100501</v>
          </cell>
          <cell r="H793">
            <v>-133683.91</v>
          </cell>
        </row>
        <row r="794">
          <cell r="C794" t="str">
            <v>421040</v>
          </cell>
          <cell r="H794">
            <v>-1620578</v>
          </cell>
        </row>
        <row r="795">
          <cell r="C795" t="str">
            <v>42104001</v>
          </cell>
          <cell r="H795">
            <v>-1620578</v>
          </cell>
        </row>
        <row r="796">
          <cell r="C796" t="str">
            <v>4250</v>
          </cell>
          <cell r="H796">
            <v>-91028</v>
          </cell>
        </row>
        <row r="797">
          <cell r="C797" t="str">
            <v>425030</v>
          </cell>
          <cell r="H797">
            <v>-91028</v>
          </cell>
        </row>
        <row r="798">
          <cell r="C798" t="str">
            <v>42503001</v>
          </cell>
          <cell r="H798">
            <v>-91028</v>
          </cell>
        </row>
        <row r="799">
          <cell r="C799" t="str">
            <v>4255</v>
          </cell>
          <cell r="H799">
            <v>-13105667</v>
          </cell>
        </row>
        <row r="800">
          <cell r="C800" t="str">
            <v>425540</v>
          </cell>
          <cell r="H800">
            <v>-13105667</v>
          </cell>
        </row>
        <row r="801">
          <cell r="C801" t="str">
            <v>4295</v>
          </cell>
          <cell r="H801">
            <v>-55467.82</v>
          </cell>
        </row>
        <row r="802">
          <cell r="C802" t="str">
            <v>429505</v>
          </cell>
          <cell r="H802">
            <v>-24041.81</v>
          </cell>
        </row>
        <row r="803">
          <cell r="C803" t="str">
            <v>42950501</v>
          </cell>
          <cell r="H803">
            <v>-24041.81</v>
          </cell>
        </row>
        <row r="804">
          <cell r="C804" t="str">
            <v>429581</v>
          </cell>
          <cell r="H804">
            <v>-31426.01</v>
          </cell>
        </row>
        <row r="805">
          <cell r="C805" t="str">
            <v>42958101</v>
          </cell>
          <cell r="H805">
            <v>-31426.01</v>
          </cell>
        </row>
        <row r="806">
          <cell r="C806" t="str">
            <v>5</v>
          </cell>
          <cell r="H806">
            <v>7241661997.0100002</v>
          </cell>
        </row>
        <row r="807">
          <cell r="C807" t="str">
            <v>51</v>
          </cell>
          <cell r="H807">
            <v>6033410861.6099997</v>
          </cell>
        </row>
        <row r="808">
          <cell r="C808" t="str">
            <v>5105</v>
          </cell>
          <cell r="H808">
            <v>1220514635</v>
          </cell>
        </row>
        <row r="809">
          <cell r="C809" t="str">
            <v>510506</v>
          </cell>
          <cell r="H809">
            <v>593216665</v>
          </cell>
        </row>
        <row r="810">
          <cell r="C810" t="str">
            <v>51050601</v>
          </cell>
          <cell r="H810">
            <v>593216665</v>
          </cell>
        </row>
        <row r="811">
          <cell r="C811" t="str">
            <v>510512</v>
          </cell>
          <cell r="H811">
            <v>3737500</v>
          </cell>
        </row>
        <row r="812">
          <cell r="C812" t="str">
            <v>51051201</v>
          </cell>
          <cell r="H812">
            <v>3737500</v>
          </cell>
        </row>
        <row r="813">
          <cell r="C813" t="str">
            <v>510515</v>
          </cell>
          <cell r="H813">
            <v>217784</v>
          </cell>
        </row>
        <row r="814">
          <cell r="C814" t="str">
            <v>51051501</v>
          </cell>
          <cell r="H814">
            <v>217784</v>
          </cell>
        </row>
        <row r="815">
          <cell r="C815" t="str">
            <v>510518</v>
          </cell>
          <cell r="H815">
            <v>3183950</v>
          </cell>
        </row>
        <row r="816">
          <cell r="C816" t="str">
            <v>51051801</v>
          </cell>
          <cell r="H816">
            <v>3183950</v>
          </cell>
        </row>
        <row r="817">
          <cell r="C817" t="str">
            <v>510524</v>
          </cell>
          <cell r="H817">
            <v>2984449</v>
          </cell>
        </row>
        <row r="818">
          <cell r="C818" t="str">
            <v>51052401</v>
          </cell>
          <cell r="H818">
            <v>2984449</v>
          </cell>
        </row>
        <row r="819">
          <cell r="C819" t="str">
            <v>510527</v>
          </cell>
          <cell r="H819">
            <v>25725600</v>
          </cell>
        </row>
        <row r="820">
          <cell r="C820" t="str">
            <v>51052701</v>
          </cell>
          <cell r="H820">
            <v>25725600</v>
          </cell>
        </row>
        <row r="821">
          <cell r="C821" t="str">
            <v>510530</v>
          </cell>
          <cell r="H821">
            <v>51503988</v>
          </cell>
        </row>
        <row r="822">
          <cell r="C822" t="str">
            <v>51053001</v>
          </cell>
          <cell r="H822">
            <v>51503988</v>
          </cell>
        </row>
        <row r="823">
          <cell r="C823" t="str">
            <v>510533</v>
          </cell>
          <cell r="H823">
            <v>6180443</v>
          </cell>
        </row>
        <row r="824">
          <cell r="C824" t="str">
            <v>51053301</v>
          </cell>
          <cell r="H824">
            <v>6180443</v>
          </cell>
        </row>
        <row r="825">
          <cell r="C825" t="str">
            <v>510536</v>
          </cell>
          <cell r="H825">
            <v>51503988</v>
          </cell>
        </row>
        <row r="826">
          <cell r="C826" t="str">
            <v>51053601</v>
          </cell>
          <cell r="H826">
            <v>51503988</v>
          </cell>
        </row>
        <row r="827">
          <cell r="C827" t="str">
            <v>510539</v>
          </cell>
          <cell r="H827">
            <v>24583353</v>
          </cell>
        </row>
        <row r="828">
          <cell r="C828" t="str">
            <v>51053901</v>
          </cell>
          <cell r="H828">
            <v>24583353</v>
          </cell>
        </row>
        <row r="829">
          <cell r="C829" t="str">
            <v>510546</v>
          </cell>
          <cell r="H829">
            <v>92962736</v>
          </cell>
        </row>
        <row r="830">
          <cell r="C830" t="str">
            <v>51054601</v>
          </cell>
          <cell r="H830">
            <v>92962736</v>
          </cell>
        </row>
        <row r="831">
          <cell r="C831" t="str">
            <v>510547</v>
          </cell>
          <cell r="H831">
            <v>4226764</v>
          </cell>
        </row>
        <row r="832">
          <cell r="C832" t="str">
            <v>51054701</v>
          </cell>
          <cell r="H832">
            <v>4226764</v>
          </cell>
        </row>
        <row r="833">
          <cell r="C833" t="str">
            <v>510548</v>
          </cell>
          <cell r="H833">
            <v>150733905</v>
          </cell>
        </row>
        <row r="834">
          <cell r="C834" t="str">
            <v>51054801</v>
          </cell>
          <cell r="H834">
            <v>41317550</v>
          </cell>
        </row>
        <row r="835">
          <cell r="C835" t="str">
            <v>51054803</v>
          </cell>
          <cell r="H835">
            <v>109416355</v>
          </cell>
        </row>
        <row r="836">
          <cell r="C836" t="str">
            <v>510551</v>
          </cell>
          <cell r="H836">
            <v>82987550</v>
          </cell>
        </row>
        <row r="837">
          <cell r="C837" t="str">
            <v>51055101</v>
          </cell>
          <cell r="H837">
            <v>82790374.560000002</v>
          </cell>
        </row>
        <row r="838">
          <cell r="C838" t="str">
            <v>51055102</v>
          </cell>
          <cell r="H838">
            <v>197175.44</v>
          </cell>
        </row>
        <row r="839">
          <cell r="C839" t="str">
            <v>510563</v>
          </cell>
          <cell r="H839">
            <v>635000</v>
          </cell>
        </row>
        <row r="840">
          <cell r="C840" t="str">
            <v>51056301</v>
          </cell>
          <cell r="H840">
            <v>635000</v>
          </cell>
        </row>
        <row r="841">
          <cell r="C841" t="str">
            <v>510566</v>
          </cell>
          <cell r="H841">
            <v>15724600</v>
          </cell>
        </row>
        <row r="842">
          <cell r="C842" t="str">
            <v>51056601</v>
          </cell>
          <cell r="H842">
            <v>14020252.09</v>
          </cell>
        </row>
        <row r="843">
          <cell r="C843" t="str">
            <v>51056602</v>
          </cell>
          <cell r="H843">
            <v>1704347.91</v>
          </cell>
        </row>
        <row r="844">
          <cell r="C844" t="str">
            <v>510568</v>
          </cell>
          <cell r="H844">
            <v>4360735</v>
          </cell>
        </row>
        <row r="845">
          <cell r="C845" t="str">
            <v>51056801</v>
          </cell>
          <cell r="H845">
            <v>4360735</v>
          </cell>
        </row>
        <row r="846">
          <cell r="C846" t="str">
            <v>510569</v>
          </cell>
          <cell r="H846">
            <v>83917</v>
          </cell>
        </row>
        <row r="847">
          <cell r="C847" t="str">
            <v>51056901</v>
          </cell>
          <cell r="H847">
            <v>83917</v>
          </cell>
        </row>
        <row r="848">
          <cell r="C848" t="str">
            <v>510570</v>
          </cell>
          <cell r="H848">
            <v>77293121</v>
          </cell>
        </row>
        <row r="849">
          <cell r="C849" t="str">
            <v>51057001</v>
          </cell>
          <cell r="H849">
            <v>77293121</v>
          </cell>
        </row>
        <row r="850">
          <cell r="C850" t="str">
            <v>510572</v>
          </cell>
          <cell r="H850">
            <v>25942399</v>
          </cell>
        </row>
        <row r="851">
          <cell r="C851" t="str">
            <v>51057201</v>
          </cell>
          <cell r="H851">
            <v>25942399</v>
          </cell>
        </row>
        <row r="852">
          <cell r="C852" t="str">
            <v>510584</v>
          </cell>
          <cell r="H852">
            <v>2726188</v>
          </cell>
        </row>
        <row r="853">
          <cell r="C853" t="str">
            <v>51058401</v>
          </cell>
          <cell r="H853">
            <v>123758</v>
          </cell>
        </row>
        <row r="854">
          <cell r="C854" t="str">
            <v>51058402</v>
          </cell>
          <cell r="H854">
            <v>2591000</v>
          </cell>
        </row>
        <row r="855">
          <cell r="C855" t="str">
            <v>51058403</v>
          </cell>
          <cell r="H855">
            <v>11430</v>
          </cell>
        </row>
        <row r="856">
          <cell r="C856" t="str">
            <v>5110</v>
          </cell>
          <cell r="H856">
            <v>62716110</v>
          </cell>
        </row>
        <row r="857">
          <cell r="C857" t="str">
            <v>511010</v>
          </cell>
          <cell r="H857">
            <v>17000000</v>
          </cell>
        </row>
        <row r="858">
          <cell r="C858" t="str">
            <v>51101001</v>
          </cell>
          <cell r="H858">
            <v>17000000</v>
          </cell>
        </row>
        <row r="859">
          <cell r="C859" t="str">
            <v>511015</v>
          </cell>
          <cell r="H859">
            <v>900000</v>
          </cell>
        </row>
        <row r="860">
          <cell r="C860" t="str">
            <v>51101501</v>
          </cell>
          <cell r="H860">
            <v>900000</v>
          </cell>
        </row>
        <row r="861">
          <cell r="C861" t="str">
            <v>511030</v>
          </cell>
          <cell r="H861">
            <v>22120000</v>
          </cell>
        </row>
        <row r="862">
          <cell r="C862" t="str">
            <v>51103001</v>
          </cell>
          <cell r="H862">
            <v>18700000</v>
          </cell>
        </row>
        <row r="863">
          <cell r="C863" t="str">
            <v>51103002</v>
          </cell>
          <cell r="H863">
            <v>3420000</v>
          </cell>
        </row>
        <row r="864">
          <cell r="C864" t="str">
            <v>511040</v>
          </cell>
          <cell r="H864">
            <v>7502110</v>
          </cell>
        </row>
        <row r="865">
          <cell r="C865" t="str">
            <v>51104001</v>
          </cell>
          <cell r="H865">
            <v>7502110</v>
          </cell>
        </row>
        <row r="866">
          <cell r="C866" t="str">
            <v>511095</v>
          </cell>
          <cell r="H866">
            <v>15194000</v>
          </cell>
        </row>
        <row r="867">
          <cell r="C867" t="str">
            <v>51109503</v>
          </cell>
          <cell r="H867">
            <v>15194000</v>
          </cell>
        </row>
        <row r="868">
          <cell r="C868" t="str">
            <v>5115</v>
          </cell>
          <cell r="H868">
            <v>71595054.959999993</v>
          </cell>
        </row>
        <row r="869">
          <cell r="C869" t="str">
            <v>511505</v>
          </cell>
          <cell r="H869">
            <v>50583000</v>
          </cell>
        </row>
        <row r="870">
          <cell r="C870" t="str">
            <v>51150501</v>
          </cell>
          <cell r="H870">
            <v>39778000</v>
          </cell>
        </row>
        <row r="871">
          <cell r="C871" t="str">
            <v>51150502</v>
          </cell>
          <cell r="H871">
            <v>6696000</v>
          </cell>
        </row>
        <row r="872">
          <cell r="C872" t="str">
            <v>51150503</v>
          </cell>
          <cell r="H872">
            <v>4109000</v>
          </cell>
        </row>
        <row r="873">
          <cell r="C873" t="str">
            <v>511540</v>
          </cell>
          <cell r="H873">
            <v>11895346</v>
          </cell>
        </row>
        <row r="874">
          <cell r="C874" t="str">
            <v>51154001</v>
          </cell>
          <cell r="H874">
            <v>11895346</v>
          </cell>
        </row>
        <row r="875">
          <cell r="C875" t="str">
            <v>511575</v>
          </cell>
          <cell r="H875">
            <v>9116708.9600000009</v>
          </cell>
        </row>
        <row r="876">
          <cell r="C876" t="str">
            <v>51157501</v>
          </cell>
          <cell r="H876">
            <v>23237</v>
          </cell>
        </row>
        <row r="877">
          <cell r="C877" t="str">
            <v>51157502</v>
          </cell>
          <cell r="H877">
            <v>9093471.9600000009</v>
          </cell>
        </row>
        <row r="878">
          <cell r="C878" t="str">
            <v>5120</v>
          </cell>
          <cell r="H878">
            <v>1284010845</v>
          </cell>
        </row>
        <row r="879">
          <cell r="C879" t="str">
            <v>512010</v>
          </cell>
          <cell r="H879">
            <v>1279822714</v>
          </cell>
        </row>
        <row r="880">
          <cell r="C880" t="str">
            <v>51201001</v>
          </cell>
          <cell r="H880">
            <v>1128048577</v>
          </cell>
        </row>
        <row r="881">
          <cell r="C881" t="str">
            <v>51201002</v>
          </cell>
          <cell r="H881">
            <v>151774137</v>
          </cell>
        </row>
        <row r="882">
          <cell r="C882" t="str">
            <v>512015</v>
          </cell>
          <cell r="H882">
            <v>3658131</v>
          </cell>
        </row>
        <row r="883">
          <cell r="C883" t="str">
            <v>51201501</v>
          </cell>
          <cell r="H883">
            <v>3565506</v>
          </cell>
        </row>
        <row r="884">
          <cell r="C884" t="str">
            <v>51201502</v>
          </cell>
          <cell r="H884">
            <v>92625</v>
          </cell>
        </row>
        <row r="885">
          <cell r="C885" t="str">
            <v>512025</v>
          </cell>
          <cell r="H885">
            <v>530000</v>
          </cell>
        </row>
        <row r="886">
          <cell r="C886" t="str">
            <v>51202501</v>
          </cell>
          <cell r="H886">
            <v>525210</v>
          </cell>
        </row>
        <row r="887">
          <cell r="C887" t="str">
            <v>51202502</v>
          </cell>
          <cell r="H887">
            <v>4790</v>
          </cell>
        </row>
        <row r="888">
          <cell r="C888" t="str">
            <v>5130</v>
          </cell>
          <cell r="H888">
            <v>17775349.850000001</v>
          </cell>
        </row>
        <row r="889">
          <cell r="C889" t="str">
            <v>513010</v>
          </cell>
          <cell r="H889">
            <v>16797324.850000001</v>
          </cell>
        </row>
        <row r="890">
          <cell r="C890" t="str">
            <v>51301001</v>
          </cell>
          <cell r="H890">
            <v>14482391.380000001</v>
          </cell>
        </row>
        <row r="891">
          <cell r="C891" t="str">
            <v>51301002</v>
          </cell>
          <cell r="H891">
            <v>2314933.4700000002</v>
          </cell>
        </row>
        <row r="892">
          <cell r="C892" t="str">
            <v>513020</v>
          </cell>
          <cell r="H892">
            <v>978025</v>
          </cell>
        </row>
        <row r="893">
          <cell r="C893" t="str">
            <v>51302001</v>
          </cell>
          <cell r="H893">
            <v>921025</v>
          </cell>
        </row>
        <row r="894">
          <cell r="C894" t="str">
            <v>51302002</v>
          </cell>
          <cell r="H894">
            <v>57000</v>
          </cell>
        </row>
        <row r="895">
          <cell r="C895" t="str">
            <v>5135</v>
          </cell>
          <cell r="H895">
            <v>1968711729.8699999</v>
          </cell>
        </row>
        <row r="896">
          <cell r="C896" t="str">
            <v>513505</v>
          </cell>
          <cell r="H896">
            <v>7310082</v>
          </cell>
        </row>
        <row r="897">
          <cell r="C897" t="str">
            <v>51350501</v>
          </cell>
          <cell r="H897">
            <v>7217042</v>
          </cell>
        </row>
        <row r="898">
          <cell r="C898" t="str">
            <v>51350502</v>
          </cell>
          <cell r="H898">
            <v>93040</v>
          </cell>
        </row>
        <row r="899">
          <cell r="C899" t="str">
            <v>513510</v>
          </cell>
          <cell r="H899">
            <v>1370652185.5599999</v>
          </cell>
        </row>
        <row r="900">
          <cell r="C900" t="str">
            <v>51351001</v>
          </cell>
          <cell r="H900">
            <v>5720280</v>
          </cell>
        </row>
        <row r="901">
          <cell r="C901" t="str">
            <v>51351002</v>
          </cell>
          <cell r="H901">
            <v>108682</v>
          </cell>
        </row>
        <row r="902">
          <cell r="C902" t="str">
            <v>51351005</v>
          </cell>
          <cell r="H902">
            <v>1350723806.28</v>
          </cell>
        </row>
        <row r="903">
          <cell r="C903" t="str">
            <v>51351006</v>
          </cell>
          <cell r="H903">
            <v>14099417.279999999</v>
          </cell>
        </row>
        <row r="904">
          <cell r="C904" t="str">
            <v>513520</v>
          </cell>
          <cell r="H904">
            <v>12765319</v>
          </cell>
        </row>
        <row r="905">
          <cell r="C905" t="str">
            <v>51352001</v>
          </cell>
          <cell r="H905">
            <v>12765319</v>
          </cell>
        </row>
        <row r="906">
          <cell r="C906" t="str">
            <v>513525</v>
          </cell>
          <cell r="H906">
            <v>45456056</v>
          </cell>
        </row>
        <row r="907">
          <cell r="C907" t="str">
            <v>51352501</v>
          </cell>
          <cell r="H907">
            <v>45456056</v>
          </cell>
        </row>
        <row r="908">
          <cell r="C908" t="str">
            <v>513530</v>
          </cell>
          <cell r="H908">
            <v>311256840</v>
          </cell>
        </row>
        <row r="909">
          <cell r="C909" t="str">
            <v>51353001</v>
          </cell>
          <cell r="H909">
            <v>311256840</v>
          </cell>
        </row>
        <row r="910">
          <cell r="C910" t="str">
            <v>513535</v>
          </cell>
          <cell r="H910">
            <v>32666147.52</v>
          </cell>
        </row>
        <row r="911">
          <cell r="C911" t="str">
            <v>51353501</v>
          </cell>
          <cell r="H911">
            <v>3664291</v>
          </cell>
        </row>
        <row r="912">
          <cell r="C912" t="str">
            <v>51353502</v>
          </cell>
          <cell r="H912">
            <v>20407276.18</v>
          </cell>
        </row>
        <row r="913">
          <cell r="C913" t="str">
            <v>51353504</v>
          </cell>
          <cell r="H913">
            <v>8594580.3399999999</v>
          </cell>
        </row>
        <row r="914">
          <cell r="C914" t="str">
            <v>513545</v>
          </cell>
          <cell r="H914">
            <v>20252055.010000002</v>
          </cell>
        </row>
        <row r="915">
          <cell r="C915" t="str">
            <v>51354501</v>
          </cell>
          <cell r="H915">
            <v>20130600.399999999</v>
          </cell>
        </row>
        <row r="916">
          <cell r="C916" t="str">
            <v>51354502</v>
          </cell>
          <cell r="H916">
            <v>121454.61</v>
          </cell>
        </row>
        <row r="917">
          <cell r="C917" t="str">
            <v>513550</v>
          </cell>
          <cell r="H917">
            <v>15306702</v>
          </cell>
        </row>
        <row r="918">
          <cell r="C918" t="str">
            <v>51355001</v>
          </cell>
          <cell r="H918">
            <v>14025385</v>
          </cell>
        </row>
        <row r="919">
          <cell r="C919" t="str">
            <v>51355002</v>
          </cell>
          <cell r="H919">
            <v>1281317</v>
          </cell>
        </row>
        <row r="920">
          <cell r="C920" t="str">
            <v>513555</v>
          </cell>
          <cell r="H920">
            <v>325030</v>
          </cell>
        </row>
        <row r="921">
          <cell r="C921" t="str">
            <v>51355501</v>
          </cell>
          <cell r="H921">
            <v>325030</v>
          </cell>
        </row>
        <row r="922">
          <cell r="C922" t="str">
            <v>513595</v>
          </cell>
          <cell r="H922">
            <v>152721312.78</v>
          </cell>
        </row>
        <row r="923">
          <cell r="C923" t="str">
            <v>51359501</v>
          </cell>
          <cell r="H923">
            <v>13445783.779999999</v>
          </cell>
        </row>
        <row r="924">
          <cell r="C924" t="str">
            <v>51359502</v>
          </cell>
          <cell r="H924">
            <v>123826228</v>
          </cell>
        </row>
        <row r="925">
          <cell r="C925" t="str">
            <v>51359504</v>
          </cell>
          <cell r="H925">
            <v>516400</v>
          </cell>
        </row>
        <row r="926">
          <cell r="C926" t="str">
            <v>51359505</v>
          </cell>
          <cell r="H926">
            <v>14932901</v>
          </cell>
        </row>
        <row r="927">
          <cell r="C927" t="str">
            <v>5140</v>
          </cell>
          <cell r="H927">
            <v>26366038</v>
          </cell>
        </row>
        <row r="928">
          <cell r="C928" t="str">
            <v>514005</v>
          </cell>
          <cell r="H928">
            <v>7116</v>
          </cell>
        </row>
        <row r="929">
          <cell r="C929" t="str">
            <v>51400501</v>
          </cell>
          <cell r="H929">
            <v>5980</v>
          </cell>
        </row>
        <row r="930">
          <cell r="C930" t="str">
            <v>51400502</v>
          </cell>
          <cell r="H930">
            <v>1136</v>
          </cell>
        </row>
        <row r="931">
          <cell r="C931" t="str">
            <v>514010</v>
          </cell>
          <cell r="H931">
            <v>2983900</v>
          </cell>
        </row>
        <row r="932">
          <cell r="C932" t="str">
            <v>51401001</v>
          </cell>
          <cell r="H932">
            <v>2983900</v>
          </cell>
        </row>
        <row r="933">
          <cell r="C933" t="str">
            <v>514015</v>
          </cell>
          <cell r="H933">
            <v>17327870</v>
          </cell>
        </row>
        <row r="934">
          <cell r="C934" t="str">
            <v>51401502</v>
          </cell>
          <cell r="H934">
            <v>17298458</v>
          </cell>
        </row>
        <row r="935">
          <cell r="C935" t="str">
            <v>51401503</v>
          </cell>
          <cell r="H935">
            <v>29412</v>
          </cell>
        </row>
        <row r="936">
          <cell r="C936" t="str">
            <v>514095</v>
          </cell>
          <cell r="H936">
            <v>6047152</v>
          </cell>
        </row>
        <row r="937">
          <cell r="C937" t="str">
            <v>51409501</v>
          </cell>
          <cell r="H937">
            <v>5054634.55</v>
          </cell>
        </row>
        <row r="938">
          <cell r="C938" t="str">
            <v>51409502</v>
          </cell>
          <cell r="H938">
            <v>117013.45</v>
          </cell>
        </row>
        <row r="939">
          <cell r="C939" t="str">
            <v>51409504</v>
          </cell>
          <cell r="H939">
            <v>875504</v>
          </cell>
        </row>
        <row r="940">
          <cell r="C940" t="str">
            <v>5145</v>
          </cell>
          <cell r="H940">
            <v>619594570.88</v>
          </cell>
        </row>
        <row r="941">
          <cell r="C941" t="str">
            <v>514510</v>
          </cell>
          <cell r="H941">
            <v>558978033.67999995</v>
          </cell>
        </row>
        <row r="942">
          <cell r="C942" t="str">
            <v>51451001</v>
          </cell>
          <cell r="H942">
            <v>519444163.06999999</v>
          </cell>
        </row>
        <row r="943">
          <cell r="C943" t="str">
            <v>51451002</v>
          </cell>
          <cell r="H943">
            <v>39533870.609999999</v>
          </cell>
        </row>
        <row r="944">
          <cell r="C944" t="str">
            <v>514515</v>
          </cell>
          <cell r="H944">
            <v>24052515.329999998</v>
          </cell>
        </row>
        <row r="945">
          <cell r="C945" t="str">
            <v>51451501</v>
          </cell>
          <cell r="H945">
            <v>23162540.809999999</v>
          </cell>
        </row>
        <row r="946">
          <cell r="C946" t="str">
            <v>51451502</v>
          </cell>
          <cell r="H946">
            <v>889974.52</v>
          </cell>
        </row>
        <row r="947">
          <cell r="C947" t="str">
            <v>514525</v>
          </cell>
          <cell r="H947">
            <v>29046393.969999999</v>
          </cell>
        </row>
        <row r="948">
          <cell r="C948" t="str">
            <v>51452501</v>
          </cell>
          <cell r="H948">
            <v>27048489.960000001</v>
          </cell>
        </row>
        <row r="949">
          <cell r="C949" t="str">
            <v>51452502</v>
          </cell>
          <cell r="H949">
            <v>1997904.01</v>
          </cell>
        </row>
        <row r="950">
          <cell r="C950" t="str">
            <v>514530</v>
          </cell>
          <cell r="H950">
            <v>908970</v>
          </cell>
        </row>
        <row r="951">
          <cell r="C951" t="str">
            <v>51453001</v>
          </cell>
          <cell r="H951">
            <v>889810.34</v>
          </cell>
        </row>
        <row r="952">
          <cell r="C952" t="str">
            <v>51453002</v>
          </cell>
          <cell r="H952">
            <v>19159.66</v>
          </cell>
        </row>
        <row r="953">
          <cell r="C953" t="str">
            <v>514540</v>
          </cell>
          <cell r="H953">
            <v>6608657.9000000004</v>
          </cell>
        </row>
        <row r="954">
          <cell r="C954" t="str">
            <v>51454001</v>
          </cell>
          <cell r="H954">
            <v>5570036.8099999996</v>
          </cell>
        </row>
        <row r="955">
          <cell r="C955" t="str">
            <v>51454002</v>
          </cell>
          <cell r="H955">
            <v>1038621.09</v>
          </cell>
        </row>
        <row r="956">
          <cell r="C956" t="str">
            <v>5150</v>
          </cell>
          <cell r="H956">
            <v>65983115</v>
          </cell>
        </row>
        <row r="957">
          <cell r="C957" t="str">
            <v>515005</v>
          </cell>
          <cell r="H957">
            <v>65492115</v>
          </cell>
        </row>
        <row r="958">
          <cell r="C958" t="str">
            <v>51500501</v>
          </cell>
          <cell r="H958">
            <v>55381384.509999998</v>
          </cell>
        </row>
        <row r="959">
          <cell r="C959" t="str">
            <v>51500502</v>
          </cell>
          <cell r="H959">
            <v>10110730.49</v>
          </cell>
        </row>
        <row r="960">
          <cell r="C960" t="str">
            <v>515015</v>
          </cell>
          <cell r="H960">
            <v>491000</v>
          </cell>
        </row>
        <row r="961">
          <cell r="C961" t="str">
            <v>51501502</v>
          </cell>
          <cell r="H961">
            <v>428571.84</v>
          </cell>
        </row>
        <row r="962">
          <cell r="C962" t="str">
            <v>51501503</v>
          </cell>
          <cell r="H962">
            <v>62428.160000000003</v>
          </cell>
        </row>
        <row r="963">
          <cell r="C963" t="str">
            <v>5155</v>
          </cell>
          <cell r="H963">
            <v>60680946.060000002</v>
          </cell>
        </row>
        <row r="964">
          <cell r="C964" t="str">
            <v>515505</v>
          </cell>
          <cell r="H964">
            <v>41228152.060000002</v>
          </cell>
        </row>
        <row r="965">
          <cell r="C965" t="str">
            <v>51550501</v>
          </cell>
          <cell r="H965">
            <v>39759245.100000001</v>
          </cell>
        </row>
        <row r="966">
          <cell r="C966" t="str">
            <v>51550502</v>
          </cell>
          <cell r="H966">
            <v>1468906.96</v>
          </cell>
        </row>
        <row r="967">
          <cell r="C967" t="str">
            <v>515515</v>
          </cell>
          <cell r="H967">
            <v>13970483</v>
          </cell>
        </row>
        <row r="968">
          <cell r="C968" t="str">
            <v>51551501</v>
          </cell>
          <cell r="H968">
            <v>13635128.039999999</v>
          </cell>
        </row>
        <row r="969">
          <cell r="C969" t="str">
            <v>51551502</v>
          </cell>
          <cell r="H969">
            <v>335354.96000000002</v>
          </cell>
        </row>
        <row r="970">
          <cell r="C970" t="str">
            <v>515520</v>
          </cell>
          <cell r="H970">
            <v>5447461</v>
          </cell>
        </row>
        <row r="971">
          <cell r="C971" t="str">
            <v>51552001</v>
          </cell>
          <cell r="H971">
            <v>5447461</v>
          </cell>
        </row>
        <row r="972">
          <cell r="C972" t="str">
            <v>515595</v>
          </cell>
          <cell r="H972">
            <v>34850</v>
          </cell>
        </row>
        <row r="973">
          <cell r="C973" t="str">
            <v>51559501</v>
          </cell>
          <cell r="H973">
            <v>34850</v>
          </cell>
        </row>
        <row r="974">
          <cell r="C974" t="str">
            <v>5160</v>
          </cell>
          <cell r="H974">
            <v>397656352</v>
          </cell>
        </row>
        <row r="975">
          <cell r="C975" t="str">
            <v>516010</v>
          </cell>
          <cell r="H975">
            <v>352074239</v>
          </cell>
        </row>
        <row r="976">
          <cell r="C976" t="str">
            <v>51601001</v>
          </cell>
          <cell r="H976">
            <v>352074239</v>
          </cell>
        </row>
        <row r="977">
          <cell r="C977" t="str">
            <v>516020</v>
          </cell>
          <cell r="H977">
            <v>34458329</v>
          </cell>
        </row>
        <row r="978">
          <cell r="C978" t="str">
            <v>51602001</v>
          </cell>
          <cell r="H978">
            <v>34458329</v>
          </cell>
        </row>
        <row r="979">
          <cell r="C979" t="str">
            <v>516025</v>
          </cell>
          <cell r="H979">
            <v>323784</v>
          </cell>
        </row>
        <row r="980">
          <cell r="C980" t="str">
            <v>51602501</v>
          </cell>
          <cell r="H980">
            <v>323784</v>
          </cell>
        </row>
        <row r="981">
          <cell r="C981" t="str">
            <v>516035</v>
          </cell>
          <cell r="H981">
            <v>10800000</v>
          </cell>
        </row>
        <row r="982">
          <cell r="C982" t="str">
            <v>51603501</v>
          </cell>
          <cell r="H982">
            <v>10800000</v>
          </cell>
        </row>
        <row r="983">
          <cell r="C983" t="str">
            <v>5165</v>
          </cell>
          <cell r="H983">
            <v>8096760</v>
          </cell>
        </row>
        <row r="984">
          <cell r="C984" t="str">
            <v>516510</v>
          </cell>
          <cell r="H984">
            <v>8096760</v>
          </cell>
        </row>
        <row r="985">
          <cell r="C985" t="str">
            <v>51651001</v>
          </cell>
          <cell r="H985">
            <v>8096760</v>
          </cell>
        </row>
        <row r="986">
          <cell r="C986" t="str">
            <v>5195</v>
          </cell>
          <cell r="H986">
            <v>229709354.99000001</v>
          </cell>
        </row>
        <row r="987">
          <cell r="C987" t="str">
            <v>519520</v>
          </cell>
          <cell r="H987">
            <v>6070500</v>
          </cell>
        </row>
        <row r="988">
          <cell r="C988" t="str">
            <v>51952001</v>
          </cell>
          <cell r="H988">
            <v>6070500</v>
          </cell>
        </row>
        <row r="989">
          <cell r="C989" t="str">
            <v>519525</v>
          </cell>
          <cell r="H989">
            <v>86912493.450000003</v>
          </cell>
        </row>
        <row r="990">
          <cell r="C990" t="str">
            <v>51952501</v>
          </cell>
          <cell r="H990">
            <v>76629824.510000005</v>
          </cell>
        </row>
        <row r="991">
          <cell r="C991" t="str">
            <v>51952502</v>
          </cell>
          <cell r="H991">
            <v>10282668.939999999</v>
          </cell>
        </row>
        <row r="992">
          <cell r="C992" t="str">
            <v>519530</v>
          </cell>
          <cell r="H992">
            <v>40622229.710000001</v>
          </cell>
        </row>
        <row r="993">
          <cell r="C993" t="str">
            <v>51953001</v>
          </cell>
          <cell r="H993">
            <v>38593997.25</v>
          </cell>
        </row>
        <row r="994">
          <cell r="C994" t="str">
            <v>51953002</v>
          </cell>
          <cell r="H994">
            <v>2028232.46</v>
          </cell>
        </row>
        <row r="995">
          <cell r="C995" t="str">
            <v>519535</v>
          </cell>
          <cell r="H995">
            <v>15118363.25</v>
          </cell>
        </row>
        <row r="996">
          <cell r="C996" t="str">
            <v>51953501</v>
          </cell>
          <cell r="H996">
            <v>14555481</v>
          </cell>
        </row>
        <row r="997">
          <cell r="C997" t="str">
            <v>51953502</v>
          </cell>
          <cell r="H997">
            <v>562882.25</v>
          </cell>
        </row>
        <row r="998">
          <cell r="C998" t="str">
            <v>519560</v>
          </cell>
          <cell r="H998">
            <v>9281754</v>
          </cell>
        </row>
        <row r="999">
          <cell r="C999" t="str">
            <v>51956001</v>
          </cell>
          <cell r="H999">
            <v>9266600.4399999995</v>
          </cell>
        </row>
        <row r="1000">
          <cell r="C1000" t="str">
            <v>51956002</v>
          </cell>
          <cell r="H1000">
            <v>15153.56</v>
          </cell>
        </row>
        <row r="1001">
          <cell r="C1001" t="str">
            <v>519565</v>
          </cell>
          <cell r="H1001">
            <v>64662369.880000003</v>
          </cell>
        </row>
        <row r="1002">
          <cell r="C1002" t="str">
            <v>51956501</v>
          </cell>
          <cell r="H1002">
            <v>58149780.719999999</v>
          </cell>
        </row>
        <row r="1003">
          <cell r="C1003" t="str">
            <v>51956502</v>
          </cell>
          <cell r="H1003">
            <v>6184818.1600000001</v>
          </cell>
        </row>
        <row r="1004">
          <cell r="C1004" t="str">
            <v>51956503</v>
          </cell>
          <cell r="H1004">
            <v>314300</v>
          </cell>
        </row>
        <row r="1005">
          <cell r="C1005" t="str">
            <v>51956504</v>
          </cell>
          <cell r="H1005">
            <v>13471</v>
          </cell>
        </row>
        <row r="1006">
          <cell r="C1006" t="str">
            <v>519580</v>
          </cell>
          <cell r="H1006">
            <v>2690227.4</v>
          </cell>
        </row>
        <row r="1007">
          <cell r="C1007" t="str">
            <v>51958001</v>
          </cell>
          <cell r="H1007">
            <v>2533531</v>
          </cell>
        </row>
        <row r="1008">
          <cell r="C1008" t="str">
            <v>51958002</v>
          </cell>
          <cell r="H1008">
            <v>156696.4</v>
          </cell>
        </row>
        <row r="1009">
          <cell r="C1009" t="str">
            <v>519581</v>
          </cell>
          <cell r="H1009">
            <v>95200</v>
          </cell>
        </row>
        <row r="1010">
          <cell r="C1010" t="str">
            <v>51958101</v>
          </cell>
          <cell r="H1010">
            <v>80000</v>
          </cell>
        </row>
        <row r="1011">
          <cell r="C1011" t="str">
            <v>51958102</v>
          </cell>
          <cell r="H1011">
            <v>15200</v>
          </cell>
        </row>
        <row r="1012">
          <cell r="C1012" t="str">
            <v>519595</v>
          </cell>
          <cell r="H1012">
            <v>4256217.3</v>
          </cell>
        </row>
        <row r="1013">
          <cell r="C1013" t="str">
            <v>51959501</v>
          </cell>
          <cell r="H1013">
            <v>3947967</v>
          </cell>
        </row>
        <row r="1014">
          <cell r="C1014" t="str">
            <v>51959502</v>
          </cell>
          <cell r="H1014">
            <v>308250.3</v>
          </cell>
        </row>
        <row r="1015">
          <cell r="C1015" t="str">
            <v>52</v>
          </cell>
          <cell r="H1015">
            <v>817400826.07000005</v>
          </cell>
        </row>
        <row r="1016">
          <cell r="C1016" t="str">
            <v>5205</v>
          </cell>
          <cell r="H1016">
            <v>481488679</v>
          </cell>
        </row>
        <row r="1017">
          <cell r="C1017" t="str">
            <v>520506</v>
          </cell>
          <cell r="H1017">
            <v>203590769</v>
          </cell>
        </row>
        <row r="1018">
          <cell r="C1018" t="str">
            <v>52050601</v>
          </cell>
          <cell r="H1018">
            <v>203590769</v>
          </cell>
        </row>
        <row r="1019">
          <cell r="C1019" t="str">
            <v>520515</v>
          </cell>
          <cell r="H1019">
            <v>5954360</v>
          </cell>
        </row>
        <row r="1020">
          <cell r="C1020" t="str">
            <v>52051501</v>
          </cell>
          <cell r="H1020">
            <v>5954360</v>
          </cell>
        </row>
        <row r="1021">
          <cell r="C1021" t="str">
            <v>520518</v>
          </cell>
          <cell r="H1021">
            <v>69660782</v>
          </cell>
        </row>
        <row r="1022">
          <cell r="C1022" t="str">
            <v>52051801</v>
          </cell>
          <cell r="H1022">
            <v>69660782</v>
          </cell>
        </row>
        <row r="1023">
          <cell r="C1023" t="str">
            <v>520524</v>
          </cell>
          <cell r="H1023">
            <v>1356667</v>
          </cell>
        </row>
        <row r="1024">
          <cell r="C1024" t="str">
            <v>52052401</v>
          </cell>
          <cell r="H1024">
            <v>1356667</v>
          </cell>
        </row>
        <row r="1025">
          <cell r="C1025" t="str">
            <v>520527</v>
          </cell>
          <cell r="H1025">
            <v>24726600</v>
          </cell>
        </row>
        <row r="1026">
          <cell r="C1026" t="str">
            <v>52052701</v>
          </cell>
          <cell r="H1026">
            <v>24726600</v>
          </cell>
        </row>
        <row r="1027">
          <cell r="C1027" t="str">
            <v>520530</v>
          </cell>
          <cell r="H1027">
            <v>25211923</v>
          </cell>
        </row>
        <row r="1028">
          <cell r="C1028" t="str">
            <v>52053001</v>
          </cell>
          <cell r="H1028">
            <v>25211923</v>
          </cell>
        </row>
        <row r="1029">
          <cell r="C1029" t="str">
            <v>520533</v>
          </cell>
          <cell r="H1029">
            <v>3025423</v>
          </cell>
        </row>
        <row r="1030">
          <cell r="C1030" t="str">
            <v>52053301</v>
          </cell>
          <cell r="H1030">
            <v>3025423</v>
          </cell>
        </row>
        <row r="1031">
          <cell r="C1031" t="str">
            <v>520536</v>
          </cell>
          <cell r="H1031">
            <v>25211923</v>
          </cell>
        </row>
        <row r="1032">
          <cell r="C1032" t="str">
            <v>52053601</v>
          </cell>
          <cell r="H1032">
            <v>25211923</v>
          </cell>
        </row>
        <row r="1033">
          <cell r="C1033" t="str">
            <v>520539</v>
          </cell>
          <cell r="H1033">
            <v>11291475</v>
          </cell>
        </row>
        <row r="1034">
          <cell r="C1034" t="str">
            <v>52053901</v>
          </cell>
          <cell r="H1034">
            <v>11291475</v>
          </cell>
        </row>
        <row r="1035">
          <cell r="C1035" t="str">
            <v>520546</v>
          </cell>
          <cell r="H1035">
            <v>3395000</v>
          </cell>
        </row>
        <row r="1036">
          <cell r="C1036" t="str">
            <v>52054601</v>
          </cell>
          <cell r="H1036">
            <v>3395000</v>
          </cell>
        </row>
        <row r="1037">
          <cell r="C1037" t="str">
            <v>520548</v>
          </cell>
          <cell r="H1037">
            <v>59096502</v>
          </cell>
        </row>
        <row r="1038">
          <cell r="C1038" t="str">
            <v>52054801</v>
          </cell>
          <cell r="H1038">
            <v>16908567</v>
          </cell>
        </row>
        <row r="1039">
          <cell r="C1039" t="str">
            <v>52054803</v>
          </cell>
          <cell r="H1039">
            <v>42187935</v>
          </cell>
        </row>
        <row r="1040">
          <cell r="C1040" t="str">
            <v>520568</v>
          </cell>
          <cell r="H1040">
            <v>1526531</v>
          </cell>
        </row>
        <row r="1041">
          <cell r="C1041" t="str">
            <v>52056801</v>
          </cell>
          <cell r="H1041">
            <v>1526531</v>
          </cell>
        </row>
        <row r="1042">
          <cell r="C1042" t="str">
            <v>520569</v>
          </cell>
          <cell r="H1042">
            <v>9486</v>
          </cell>
        </row>
        <row r="1043">
          <cell r="C1043" t="str">
            <v>52056901</v>
          </cell>
          <cell r="H1043">
            <v>9486</v>
          </cell>
        </row>
        <row r="1044">
          <cell r="C1044" t="str">
            <v>520570</v>
          </cell>
          <cell r="H1044">
            <v>35415837</v>
          </cell>
        </row>
        <row r="1045">
          <cell r="C1045" t="str">
            <v>52057001</v>
          </cell>
          <cell r="H1045">
            <v>35415837</v>
          </cell>
        </row>
        <row r="1046">
          <cell r="C1046" t="str">
            <v>520572</v>
          </cell>
          <cell r="H1046">
            <v>12015401</v>
          </cell>
        </row>
        <row r="1047">
          <cell r="C1047" t="str">
            <v>52057201</v>
          </cell>
          <cell r="H1047">
            <v>12015401</v>
          </cell>
        </row>
        <row r="1048">
          <cell r="C1048" t="str">
            <v>5235</v>
          </cell>
          <cell r="H1048">
            <v>335912147.06999999</v>
          </cell>
        </row>
        <row r="1049">
          <cell r="C1049" t="str">
            <v>523560</v>
          </cell>
          <cell r="H1049">
            <v>335912147.06999999</v>
          </cell>
        </row>
        <row r="1050">
          <cell r="C1050" t="str">
            <v>52356001</v>
          </cell>
          <cell r="H1050">
            <v>295906117.51999998</v>
          </cell>
        </row>
        <row r="1051">
          <cell r="C1051" t="str">
            <v>52356002</v>
          </cell>
          <cell r="H1051">
            <v>38182215.090000004</v>
          </cell>
        </row>
        <row r="1052">
          <cell r="C1052" t="str">
            <v>52356003</v>
          </cell>
          <cell r="H1052">
            <v>1823814.46</v>
          </cell>
        </row>
        <row r="1053">
          <cell r="C1053" t="str">
            <v>53</v>
          </cell>
          <cell r="H1053">
            <v>390850309.32999998</v>
          </cell>
        </row>
        <row r="1054">
          <cell r="C1054" t="str">
            <v>5305</v>
          </cell>
          <cell r="H1054">
            <v>291746315.95999998</v>
          </cell>
        </row>
        <row r="1055">
          <cell r="C1055" t="str">
            <v>530505</v>
          </cell>
          <cell r="H1055">
            <v>55661449.240000002</v>
          </cell>
        </row>
        <row r="1056">
          <cell r="C1056" t="str">
            <v>53050501</v>
          </cell>
          <cell r="H1056">
            <v>12109716.470000001</v>
          </cell>
        </row>
        <row r="1057">
          <cell r="C1057" t="str">
            <v>53050502</v>
          </cell>
          <cell r="H1057">
            <v>43551732.770000003</v>
          </cell>
        </row>
        <row r="1058">
          <cell r="C1058" t="str">
            <v>530515</v>
          </cell>
          <cell r="H1058">
            <v>71641077.920000002</v>
          </cell>
        </row>
        <row r="1059">
          <cell r="C1059" t="str">
            <v>53051501</v>
          </cell>
          <cell r="H1059">
            <v>71640381.950000003</v>
          </cell>
        </row>
        <row r="1060">
          <cell r="C1060" t="str">
            <v>53051502</v>
          </cell>
          <cell r="H1060">
            <v>695.97</v>
          </cell>
        </row>
        <row r="1061">
          <cell r="C1061" t="str">
            <v>530520</v>
          </cell>
          <cell r="H1061">
            <v>164443788.69999999</v>
          </cell>
        </row>
        <row r="1062">
          <cell r="C1062" t="str">
            <v>53052001</v>
          </cell>
          <cell r="H1062">
            <v>156902059.66999999</v>
          </cell>
        </row>
        <row r="1063">
          <cell r="C1063" t="str">
            <v>53052002</v>
          </cell>
          <cell r="H1063">
            <v>7541729.0300000003</v>
          </cell>
        </row>
        <row r="1064">
          <cell r="C1064" t="str">
            <v>530595</v>
          </cell>
          <cell r="H1064">
            <v>0.1</v>
          </cell>
        </row>
        <row r="1065">
          <cell r="C1065" t="str">
            <v>53059501</v>
          </cell>
          <cell r="H1065">
            <v>0.1</v>
          </cell>
        </row>
        <row r="1066">
          <cell r="C1066" t="str">
            <v>5315</v>
          </cell>
          <cell r="H1066">
            <v>95066040.840000004</v>
          </cell>
        </row>
        <row r="1067">
          <cell r="C1067" t="str">
            <v>531515</v>
          </cell>
          <cell r="H1067">
            <v>93628470.900000006</v>
          </cell>
        </row>
        <row r="1068">
          <cell r="C1068" t="str">
            <v>53151501</v>
          </cell>
          <cell r="H1068">
            <v>93628470.900000006</v>
          </cell>
        </row>
        <row r="1069">
          <cell r="C1069" t="str">
            <v>531520</v>
          </cell>
          <cell r="H1069">
            <v>1437569.94</v>
          </cell>
        </row>
        <row r="1070">
          <cell r="C1070" t="str">
            <v>53152002</v>
          </cell>
          <cell r="H1070">
            <v>1437569.94</v>
          </cell>
        </row>
        <row r="1071">
          <cell r="C1071" t="str">
            <v>5395</v>
          </cell>
          <cell r="H1071">
            <v>4037952.53</v>
          </cell>
        </row>
        <row r="1072">
          <cell r="C1072" t="str">
            <v>539520</v>
          </cell>
          <cell r="H1072">
            <v>4003000</v>
          </cell>
        </row>
        <row r="1073">
          <cell r="C1073" t="str">
            <v>53952001</v>
          </cell>
          <cell r="H1073">
            <v>4003000</v>
          </cell>
        </row>
        <row r="1074">
          <cell r="C1074" t="str">
            <v>539581</v>
          </cell>
          <cell r="H1074">
            <v>34952.53</v>
          </cell>
        </row>
        <row r="1075">
          <cell r="C1075" t="str">
            <v>53958101</v>
          </cell>
          <cell r="H1075">
            <v>34952.53</v>
          </cell>
        </row>
        <row r="1076">
          <cell r="C1076" t="str">
            <v>6</v>
          </cell>
          <cell r="H1076">
            <v>270061180</v>
          </cell>
        </row>
        <row r="1077">
          <cell r="C1077" t="str">
            <v>61</v>
          </cell>
          <cell r="H1077">
            <v>270061180</v>
          </cell>
        </row>
        <row r="1078">
          <cell r="C1078" t="str">
            <v>6165</v>
          </cell>
          <cell r="H1078">
            <v>9320000</v>
          </cell>
        </row>
        <row r="1079">
          <cell r="C1079" t="str">
            <v>616595</v>
          </cell>
          <cell r="H1079">
            <v>9320000</v>
          </cell>
        </row>
        <row r="1080">
          <cell r="C1080" t="str">
            <v>61659501</v>
          </cell>
          <cell r="H1080">
            <v>9320000</v>
          </cell>
        </row>
        <row r="1081">
          <cell r="C1081" t="str">
            <v>6195</v>
          </cell>
          <cell r="H1081">
            <v>260741180</v>
          </cell>
        </row>
        <row r="1082">
          <cell r="C1082" t="str">
            <v>619505</v>
          </cell>
          <cell r="H1082">
            <v>260741180</v>
          </cell>
        </row>
        <row r="1083">
          <cell r="C1083" t="str">
            <v>61950501</v>
          </cell>
          <cell r="H1083">
            <v>260741180</v>
          </cell>
        </row>
        <row r="1084">
          <cell r="C1084" t="str">
            <v>7</v>
          </cell>
          <cell r="H1084">
            <v>517013254</v>
          </cell>
        </row>
        <row r="1085">
          <cell r="C1085" t="str">
            <v>72</v>
          </cell>
          <cell r="H1085">
            <v>517013254</v>
          </cell>
        </row>
        <row r="1086">
          <cell r="C1086" t="str">
            <v>7205</v>
          </cell>
          <cell r="H1086">
            <v>517013254</v>
          </cell>
        </row>
        <row r="1087">
          <cell r="C1087" t="str">
            <v>720506</v>
          </cell>
          <cell r="H1087">
            <v>275564668</v>
          </cell>
        </row>
        <row r="1088">
          <cell r="C1088" t="str">
            <v>72050601</v>
          </cell>
          <cell r="H1088">
            <v>275564668</v>
          </cell>
        </row>
        <row r="1089">
          <cell r="C1089" t="str">
            <v>720512</v>
          </cell>
          <cell r="H1089">
            <v>7702500</v>
          </cell>
        </row>
        <row r="1090">
          <cell r="C1090" t="str">
            <v>72051201</v>
          </cell>
          <cell r="H1090">
            <v>7702500</v>
          </cell>
        </row>
        <row r="1091">
          <cell r="C1091" t="str">
            <v>720515</v>
          </cell>
          <cell r="H1091">
            <v>7813294</v>
          </cell>
        </row>
        <row r="1092">
          <cell r="C1092" t="str">
            <v>72051501</v>
          </cell>
          <cell r="H1092">
            <v>7813294</v>
          </cell>
        </row>
        <row r="1093">
          <cell r="C1093" t="str">
            <v>720524</v>
          </cell>
          <cell r="H1093">
            <v>8148335</v>
          </cell>
        </row>
        <row r="1094">
          <cell r="C1094" t="str">
            <v>72052401</v>
          </cell>
          <cell r="H1094">
            <v>8148335</v>
          </cell>
        </row>
        <row r="1095">
          <cell r="C1095" t="str">
            <v>720527</v>
          </cell>
          <cell r="H1095">
            <v>38491100</v>
          </cell>
        </row>
        <row r="1096">
          <cell r="C1096" t="str">
            <v>72052701</v>
          </cell>
          <cell r="H1096">
            <v>38491100</v>
          </cell>
        </row>
        <row r="1097">
          <cell r="C1097" t="str">
            <v>720530</v>
          </cell>
          <cell r="H1097">
            <v>26635264</v>
          </cell>
        </row>
        <row r="1098">
          <cell r="C1098" t="str">
            <v>72053001</v>
          </cell>
          <cell r="H1098">
            <v>26635264</v>
          </cell>
        </row>
        <row r="1099">
          <cell r="C1099" t="str">
            <v>720533</v>
          </cell>
          <cell r="H1099">
            <v>3196246</v>
          </cell>
        </row>
        <row r="1100">
          <cell r="C1100" t="str">
            <v>72053301</v>
          </cell>
          <cell r="H1100">
            <v>3196246</v>
          </cell>
        </row>
        <row r="1101">
          <cell r="C1101" t="str">
            <v>720536</v>
          </cell>
          <cell r="H1101">
            <v>26635264</v>
          </cell>
        </row>
        <row r="1102">
          <cell r="C1102" t="str">
            <v>72053601</v>
          </cell>
          <cell r="H1102">
            <v>26635264</v>
          </cell>
        </row>
        <row r="1103">
          <cell r="C1103" t="str">
            <v>720539</v>
          </cell>
          <cell r="H1103">
            <v>11734661</v>
          </cell>
        </row>
        <row r="1104">
          <cell r="C1104" t="str">
            <v>72053901</v>
          </cell>
          <cell r="H1104">
            <v>11734661</v>
          </cell>
        </row>
        <row r="1105">
          <cell r="C1105" t="str">
            <v>720545</v>
          </cell>
          <cell r="H1105">
            <v>17484999</v>
          </cell>
        </row>
        <row r="1106">
          <cell r="C1106" t="str">
            <v>72054503</v>
          </cell>
          <cell r="H1106">
            <v>17484999</v>
          </cell>
        </row>
        <row r="1107">
          <cell r="C1107" t="str">
            <v>720548</v>
          </cell>
          <cell r="H1107">
            <v>41260300</v>
          </cell>
        </row>
        <row r="1108">
          <cell r="C1108" t="str">
            <v>72054801</v>
          </cell>
          <cell r="H1108">
            <v>2276200</v>
          </cell>
        </row>
        <row r="1109">
          <cell r="C1109" t="str">
            <v>72054802</v>
          </cell>
          <cell r="H1109">
            <v>38984100</v>
          </cell>
        </row>
        <row r="1110">
          <cell r="C1110" t="str">
            <v>720568</v>
          </cell>
          <cell r="H1110">
            <v>4043029</v>
          </cell>
        </row>
        <row r="1111">
          <cell r="C1111" t="str">
            <v>72056801</v>
          </cell>
          <cell r="H1111">
            <v>4043029</v>
          </cell>
        </row>
        <row r="1112">
          <cell r="C1112" t="str">
            <v>720569</v>
          </cell>
          <cell r="H1112">
            <v>1318940</v>
          </cell>
        </row>
        <row r="1113">
          <cell r="C1113" t="str">
            <v>72056901</v>
          </cell>
          <cell r="H1113">
            <v>1318940</v>
          </cell>
        </row>
        <row r="1114">
          <cell r="C1114" t="str">
            <v>720570</v>
          </cell>
          <cell r="H1114">
            <v>35421323</v>
          </cell>
        </row>
        <row r="1115">
          <cell r="C1115" t="str">
            <v>72057001</v>
          </cell>
          <cell r="H1115">
            <v>35421323</v>
          </cell>
        </row>
        <row r="1116">
          <cell r="C1116" t="str">
            <v>720572</v>
          </cell>
          <cell r="H1116">
            <v>11563331</v>
          </cell>
        </row>
        <row r="1117">
          <cell r="C1117" t="str">
            <v>72057201</v>
          </cell>
          <cell r="H1117">
            <v>11563331</v>
          </cell>
        </row>
      </sheetData>
      <sheetData sheetId="22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5304671172.0600004</v>
          </cell>
        </row>
        <row r="3">
          <cell r="C3" t="str">
            <v>11</v>
          </cell>
          <cell r="H3">
            <v>87876568.849999994</v>
          </cell>
        </row>
        <row r="4">
          <cell r="C4" t="str">
            <v>1105</v>
          </cell>
          <cell r="H4">
            <v>22321241.850000001</v>
          </cell>
        </row>
        <row r="5">
          <cell r="C5" t="str">
            <v>110505</v>
          </cell>
          <cell r="H5">
            <v>20252239.850000001</v>
          </cell>
        </row>
        <row r="6">
          <cell r="C6" t="str">
            <v>11050501</v>
          </cell>
          <cell r="H6">
            <v>-10034700</v>
          </cell>
        </row>
        <row r="7">
          <cell r="C7" t="str">
            <v>11050502</v>
          </cell>
          <cell r="H7">
            <v>1095000</v>
          </cell>
        </row>
        <row r="8">
          <cell r="C8" t="str">
            <v>11050503</v>
          </cell>
          <cell r="H8">
            <v>763000</v>
          </cell>
        </row>
        <row r="9">
          <cell r="C9" t="str">
            <v>11050504</v>
          </cell>
          <cell r="H9">
            <v>1475000</v>
          </cell>
        </row>
        <row r="10">
          <cell r="C10" t="str">
            <v>11050505</v>
          </cell>
          <cell r="H10">
            <v>5504000</v>
          </cell>
        </row>
        <row r="11">
          <cell r="C11" t="str">
            <v>11050506</v>
          </cell>
          <cell r="H11">
            <v>-2395000</v>
          </cell>
        </row>
        <row r="12">
          <cell r="C12" t="str">
            <v>11050510</v>
          </cell>
          <cell r="H12">
            <v>23844939.850000001</v>
          </cell>
        </row>
        <row r="13">
          <cell r="C13" t="str">
            <v>110510</v>
          </cell>
          <cell r="H13">
            <v>2069002</v>
          </cell>
        </row>
        <row r="14">
          <cell r="C14" t="str">
            <v>11051003</v>
          </cell>
          <cell r="H14">
            <v>1069002</v>
          </cell>
        </row>
        <row r="15">
          <cell r="C15" t="str">
            <v>11051005</v>
          </cell>
          <cell r="H15">
            <v>1000000</v>
          </cell>
        </row>
        <row r="16">
          <cell r="C16" t="str">
            <v>1110</v>
          </cell>
          <cell r="H16">
            <v>51008929.289999999</v>
          </cell>
        </row>
        <row r="17">
          <cell r="C17" t="str">
            <v>111005</v>
          </cell>
          <cell r="H17">
            <v>51008929.289999999</v>
          </cell>
        </row>
        <row r="18">
          <cell r="C18" t="str">
            <v>11100501</v>
          </cell>
          <cell r="H18">
            <v>1881372.9</v>
          </cell>
        </row>
        <row r="19">
          <cell r="C19" t="str">
            <v>11100503</v>
          </cell>
          <cell r="H19">
            <v>14862480.029999999</v>
          </cell>
        </row>
        <row r="20">
          <cell r="C20" t="str">
            <v>11100504</v>
          </cell>
          <cell r="H20">
            <v>-13505865.550000001</v>
          </cell>
        </row>
        <row r="21">
          <cell r="C21" t="str">
            <v>11100505</v>
          </cell>
          <cell r="H21">
            <v>59673.38</v>
          </cell>
        </row>
        <row r="22">
          <cell r="C22" t="str">
            <v>11100506</v>
          </cell>
          <cell r="H22">
            <v>47431871.530000001</v>
          </cell>
        </row>
        <row r="23">
          <cell r="C23" t="str">
            <v>11100507</v>
          </cell>
          <cell r="H23">
            <v>279397</v>
          </cell>
        </row>
        <row r="24">
          <cell r="C24" t="str">
            <v>1120</v>
          </cell>
          <cell r="H24">
            <v>14546397.710000001</v>
          </cell>
        </row>
        <row r="25">
          <cell r="C25" t="str">
            <v>112005</v>
          </cell>
          <cell r="H25">
            <v>14546397.710000001</v>
          </cell>
        </row>
        <row r="26">
          <cell r="C26" t="str">
            <v>11200501</v>
          </cell>
          <cell r="H26">
            <v>8924612.4800000004</v>
          </cell>
        </row>
        <row r="27">
          <cell r="C27" t="str">
            <v>11200502</v>
          </cell>
          <cell r="H27">
            <v>550651.03</v>
          </cell>
        </row>
        <row r="28">
          <cell r="C28" t="str">
            <v>11200503</v>
          </cell>
          <cell r="H28">
            <v>1</v>
          </cell>
        </row>
        <row r="29">
          <cell r="C29" t="str">
            <v>11200505</v>
          </cell>
          <cell r="H29">
            <v>4581504.51</v>
          </cell>
        </row>
        <row r="30">
          <cell r="C30" t="str">
            <v>11200506</v>
          </cell>
          <cell r="H30">
            <v>183109.08</v>
          </cell>
        </row>
        <row r="31">
          <cell r="C31" t="str">
            <v>11200507</v>
          </cell>
          <cell r="H31">
            <v>-11127.81</v>
          </cell>
        </row>
        <row r="32">
          <cell r="C32" t="str">
            <v>11200508</v>
          </cell>
          <cell r="H32">
            <v>317647.42</v>
          </cell>
        </row>
        <row r="33">
          <cell r="C33" t="str">
            <v>12</v>
          </cell>
          <cell r="H33">
            <v>5372116</v>
          </cell>
        </row>
        <row r="34">
          <cell r="C34" t="str">
            <v>1295</v>
          </cell>
          <cell r="H34">
            <v>5372116</v>
          </cell>
        </row>
        <row r="35">
          <cell r="C35" t="str">
            <v>129505</v>
          </cell>
          <cell r="H35">
            <v>5372116</v>
          </cell>
        </row>
        <row r="36">
          <cell r="C36" t="str">
            <v>12950501</v>
          </cell>
          <cell r="H36">
            <v>5096747</v>
          </cell>
        </row>
        <row r="37">
          <cell r="C37" t="str">
            <v>1295050101</v>
          </cell>
          <cell r="H37">
            <v>5096747</v>
          </cell>
        </row>
        <row r="38">
          <cell r="C38" t="str">
            <v>12950502</v>
          </cell>
          <cell r="H38">
            <v>275369</v>
          </cell>
        </row>
        <row r="39">
          <cell r="C39" t="str">
            <v>13</v>
          </cell>
          <cell r="H39">
            <v>2451577679.8200002</v>
          </cell>
        </row>
        <row r="40">
          <cell r="C40" t="str">
            <v>1305</v>
          </cell>
          <cell r="H40">
            <v>139757996</v>
          </cell>
        </row>
        <row r="41">
          <cell r="C41" t="str">
            <v>130505</v>
          </cell>
          <cell r="H41">
            <v>139757996</v>
          </cell>
        </row>
        <row r="42">
          <cell r="C42" t="str">
            <v>13050501</v>
          </cell>
          <cell r="H42">
            <v>139757996</v>
          </cell>
        </row>
        <row r="43">
          <cell r="C43" t="str">
            <v>1325</v>
          </cell>
          <cell r="H43">
            <v>0</v>
          </cell>
        </row>
        <row r="44">
          <cell r="C44" t="str">
            <v>132510</v>
          </cell>
          <cell r="H44">
            <v>0</v>
          </cell>
        </row>
        <row r="45">
          <cell r="C45" t="str">
            <v>13251001</v>
          </cell>
          <cell r="H45">
            <v>0</v>
          </cell>
        </row>
        <row r="46">
          <cell r="C46" t="str">
            <v>1330</v>
          </cell>
          <cell r="H46">
            <v>729011212.44000006</v>
          </cell>
        </row>
        <row r="47">
          <cell r="C47" t="str">
            <v>133005</v>
          </cell>
          <cell r="H47">
            <v>726797987.44000006</v>
          </cell>
        </row>
        <row r="48">
          <cell r="C48" t="str">
            <v>13300501</v>
          </cell>
          <cell r="H48">
            <v>726797987.44000006</v>
          </cell>
        </row>
        <row r="49">
          <cell r="C49" t="str">
            <v>133015</v>
          </cell>
          <cell r="H49">
            <v>2213225</v>
          </cell>
        </row>
        <row r="50">
          <cell r="C50" t="str">
            <v>13301502</v>
          </cell>
          <cell r="H50">
            <v>2103225</v>
          </cell>
        </row>
        <row r="51">
          <cell r="C51" t="str">
            <v>13301503</v>
          </cell>
          <cell r="H51">
            <v>110000</v>
          </cell>
        </row>
        <row r="52">
          <cell r="C52" t="str">
            <v>1355</v>
          </cell>
          <cell r="H52">
            <v>314035940.72000003</v>
          </cell>
        </row>
        <row r="53">
          <cell r="C53" t="str">
            <v>135510</v>
          </cell>
          <cell r="H53">
            <v>709000</v>
          </cell>
        </row>
        <row r="54">
          <cell r="C54" t="str">
            <v>13551001</v>
          </cell>
          <cell r="H54">
            <v>709000</v>
          </cell>
        </row>
        <row r="55">
          <cell r="C55" t="str">
            <v>135515</v>
          </cell>
          <cell r="H55">
            <v>21776782.239999998</v>
          </cell>
        </row>
        <row r="56">
          <cell r="C56" t="str">
            <v>13551503</v>
          </cell>
          <cell r="H56">
            <v>190600</v>
          </cell>
        </row>
        <row r="57">
          <cell r="C57" t="str">
            <v>13551519</v>
          </cell>
          <cell r="H57">
            <v>180344.74</v>
          </cell>
        </row>
        <row r="58">
          <cell r="C58" t="str">
            <v>13551521</v>
          </cell>
          <cell r="H58">
            <v>21405837.5</v>
          </cell>
        </row>
        <row r="59">
          <cell r="C59" t="str">
            <v>135518</v>
          </cell>
          <cell r="H59">
            <v>51106401.990000002</v>
          </cell>
        </row>
        <row r="60">
          <cell r="C60" t="str">
            <v>13551805</v>
          </cell>
          <cell r="H60">
            <v>3611316.5</v>
          </cell>
        </row>
        <row r="61">
          <cell r="C61" t="str">
            <v>13551807</v>
          </cell>
          <cell r="H61">
            <v>5073</v>
          </cell>
        </row>
        <row r="62">
          <cell r="C62" t="str">
            <v>13551816</v>
          </cell>
          <cell r="H62">
            <v>23847265.609999999</v>
          </cell>
        </row>
        <row r="63">
          <cell r="C63" t="str">
            <v>13551824</v>
          </cell>
          <cell r="H63">
            <v>4442997.7699999996</v>
          </cell>
        </row>
        <row r="64">
          <cell r="C64" t="str">
            <v>13551842</v>
          </cell>
          <cell r="H64">
            <v>7610248.4699999997</v>
          </cell>
        </row>
        <row r="65">
          <cell r="C65" t="str">
            <v>13551844</v>
          </cell>
          <cell r="H65">
            <v>11415357.75</v>
          </cell>
        </row>
        <row r="66">
          <cell r="C66" t="str">
            <v>13551854</v>
          </cell>
          <cell r="H66">
            <v>174142.89</v>
          </cell>
        </row>
        <row r="67">
          <cell r="C67" t="str">
            <v>135520</v>
          </cell>
          <cell r="H67">
            <v>139773000</v>
          </cell>
        </row>
        <row r="68">
          <cell r="C68" t="str">
            <v>13552006</v>
          </cell>
          <cell r="H68">
            <v>881000</v>
          </cell>
        </row>
        <row r="69">
          <cell r="C69" t="str">
            <v>13552007</v>
          </cell>
          <cell r="H69">
            <v>138892000</v>
          </cell>
        </row>
        <row r="70">
          <cell r="C70" t="str">
            <v>135595</v>
          </cell>
          <cell r="H70">
            <v>100670756.48999999</v>
          </cell>
        </row>
        <row r="71">
          <cell r="C71" t="str">
            <v>13559501</v>
          </cell>
          <cell r="H71">
            <v>1144615.97</v>
          </cell>
        </row>
        <row r="72">
          <cell r="C72" t="str">
            <v>13559502</v>
          </cell>
          <cell r="H72">
            <v>99526140.519999996</v>
          </cell>
        </row>
        <row r="73">
          <cell r="C73" t="str">
            <v>1365</v>
          </cell>
          <cell r="H73">
            <v>1015708</v>
          </cell>
        </row>
        <row r="74">
          <cell r="C74" t="str">
            <v>136515</v>
          </cell>
          <cell r="H74">
            <v>1015708</v>
          </cell>
        </row>
        <row r="75">
          <cell r="C75" t="str">
            <v>13651501</v>
          </cell>
          <cell r="H75">
            <v>1015708</v>
          </cell>
        </row>
        <row r="76">
          <cell r="C76" t="str">
            <v>1380</v>
          </cell>
          <cell r="H76">
            <v>1267756822.6600001</v>
          </cell>
        </row>
        <row r="77">
          <cell r="C77" t="str">
            <v>138095</v>
          </cell>
          <cell r="H77">
            <v>1267756822.6600001</v>
          </cell>
        </row>
        <row r="78">
          <cell r="C78" t="str">
            <v>13809502</v>
          </cell>
          <cell r="H78">
            <v>1266917822.6600001</v>
          </cell>
        </row>
        <row r="79">
          <cell r="C79" t="str">
            <v>13809503</v>
          </cell>
          <cell r="H79">
            <v>839000</v>
          </cell>
        </row>
        <row r="80">
          <cell r="C80" t="str">
            <v>15</v>
          </cell>
          <cell r="H80">
            <v>2661461529.1100001</v>
          </cell>
        </row>
        <row r="81">
          <cell r="C81" t="str">
            <v>1520</v>
          </cell>
          <cell r="H81">
            <v>4664315925.4899998</v>
          </cell>
        </row>
        <row r="82">
          <cell r="C82" t="str">
            <v>152005</v>
          </cell>
          <cell r="H82">
            <v>652802165</v>
          </cell>
        </row>
        <row r="83">
          <cell r="C83" t="str">
            <v>15200502</v>
          </cell>
          <cell r="H83">
            <v>20760010</v>
          </cell>
        </row>
        <row r="84">
          <cell r="C84" t="str">
            <v>15200503</v>
          </cell>
          <cell r="H84">
            <v>12218052</v>
          </cell>
        </row>
        <row r="85">
          <cell r="C85" t="str">
            <v>15200504</v>
          </cell>
          <cell r="H85">
            <v>1372800</v>
          </cell>
        </row>
        <row r="86">
          <cell r="C86" t="str">
            <v>15200505</v>
          </cell>
          <cell r="H86">
            <v>12735600</v>
          </cell>
        </row>
        <row r="87">
          <cell r="C87" t="str">
            <v>15200506</v>
          </cell>
          <cell r="H87">
            <v>227785002</v>
          </cell>
        </row>
        <row r="88">
          <cell r="C88" t="str">
            <v>15200507</v>
          </cell>
          <cell r="H88">
            <v>5789494</v>
          </cell>
        </row>
        <row r="89">
          <cell r="C89" t="str">
            <v>15200508</v>
          </cell>
          <cell r="H89">
            <v>112150</v>
          </cell>
        </row>
        <row r="90">
          <cell r="C90" t="str">
            <v>15200509</v>
          </cell>
          <cell r="H90">
            <v>126150</v>
          </cell>
        </row>
        <row r="91">
          <cell r="C91" t="str">
            <v>15200510</v>
          </cell>
          <cell r="H91">
            <v>302568</v>
          </cell>
        </row>
        <row r="92">
          <cell r="C92" t="str">
            <v>15200511</v>
          </cell>
          <cell r="H92">
            <v>160878</v>
          </cell>
        </row>
        <row r="93">
          <cell r="C93" t="str">
            <v>15200512</v>
          </cell>
          <cell r="H93">
            <v>296055</v>
          </cell>
        </row>
        <row r="94">
          <cell r="C94" t="str">
            <v>15200513</v>
          </cell>
          <cell r="H94">
            <v>269370</v>
          </cell>
        </row>
        <row r="95">
          <cell r="C95" t="str">
            <v>15200514</v>
          </cell>
          <cell r="H95">
            <v>215304</v>
          </cell>
        </row>
        <row r="96">
          <cell r="C96" t="str">
            <v>15200515</v>
          </cell>
          <cell r="H96">
            <v>1915071.21</v>
          </cell>
        </row>
        <row r="97">
          <cell r="C97" t="str">
            <v>15200516</v>
          </cell>
          <cell r="H97">
            <v>6320837.8600000003</v>
          </cell>
        </row>
        <row r="98">
          <cell r="C98" t="str">
            <v>15200517</v>
          </cell>
          <cell r="H98">
            <v>9746119.6899999995</v>
          </cell>
        </row>
        <row r="99">
          <cell r="C99" t="str">
            <v>15200518</v>
          </cell>
          <cell r="H99">
            <v>7935530.7699999996</v>
          </cell>
        </row>
        <row r="100">
          <cell r="C100" t="str">
            <v>15200519</v>
          </cell>
          <cell r="H100">
            <v>7754118.2000000002</v>
          </cell>
        </row>
        <row r="101">
          <cell r="C101" t="str">
            <v>15200520</v>
          </cell>
          <cell r="H101">
            <v>2337876</v>
          </cell>
        </row>
        <row r="102">
          <cell r="C102" t="str">
            <v>15200521</v>
          </cell>
          <cell r="H102">
            <v>2872227</v>
          </cell>
        </row>
        <row r="103">
          <cell r="C103" t="str">
            <v>15200522</v>
          </cell>
          <cell r="H103">
            <v>7841740.5700000003</v>
          </cell>
        </row>
        <row r="104">
          <cell r="C104" t="str">
            <v>15200523</v>
          </cell>
          <cell r="H104">
            <v>10007297.039999999</v>
          </cell>
        </row>
        <row r="105">
          <cell r="C105" t="str">
            <v>15200524</v>
          </cell>
          <cell r="H105">
            <v>4960150.66</v>
          </cell>
        </row>
        <row r="106">
          <cell r="C106" t="str">
            <v>15200525</v>
          </cell>
          <cell r="H106">
            <v>8940000</v>
          </cell>
        </row>
        <row r="107">
          <cell r="C107" t="str">
            <v>15200526</v>
          </cell>
          <cell r="H107">
            <v>12500778</v>
          </cell>
        </row>
        <row r="108">
          <cell r="C108" t="str">
            <v>15200527</v>
          </cell>
          <cell r="H108">
            <v>3885613</v>
          </cell>
        </row>
        <row r="109">
          <cell r="C109" t="str">
            <v>15200528</v>
          </cell>
          <cell r="H109">
            <v>3420000</v>
          </cell>
        </row>
        <row r="110">
          <cell r="C110" t="str">
            <v>15200529</v>
          </cell>
          <cell r="H110">
            <v>214800</v>
          </cell>
        </row>
        <row r="111">
          <cell r="C111" t="str">
            <v>15200530</v>
          </cell>
          <cell r="H111">
            <v>5405000</v>
          </cell>
        </row>
        <row r="112">
          <cell r="C112" t="str">
            <v>15200531</v>
          </cell>
          <cell r="H112">
            <v>6132613</v>
          </cell>
        </row>
        <row r="113">
          <cell r="C113" t="str">
            <v>15200532</v>
          </cell>
          <cell r="H113">
            <v>13715757</v>
          </cell>
        </row>
        <row r="114">
          <cell r="C114" t="str">
            <v>15200533</v>
          </cell>
          <cell r="H114">
            <v>10022130</v>
          </cell>
        </row>
        <row r="115">
          <cell r="C115" t="str">
            <v>15200534</v>
          </cell>
          <cell r="H115">
            <v>24311081</v>
          </cell>
        </row>
        <row r="116">
          <cell r="C116" t="str">
            <v>15200535</v>
          </cell>
          <cell r="H116">
            <v>21469800</v>
          </cell>
        </row>
        <row r="117">
          <cell r="C117" t="str">
            <v>15200536</v>
          </cell>
          <cell r="H117">
            <v>893149</v>
          </cell>
        </row>
        <row r="118">
          <cell r="C118" t="str">
            <v>15200537</v>
          </cell>
          <cell r="H118">
            <v>5685816</v>
          </cell>
        </row>
        <row r="119">
          <cell r="C119" t="str">
            <v>15200538</v>
          </cell>
          <cell r="H119">
            <v>6450000</v>
          </cell>
        </row>
        <row r="120">
          <cell r="C120" t="str">
            <v>15200539</v>
          </cell>
          <cell r="H120">
            <v>1859000</v>
          </cell>
        </row>
        <row r="121">
          <cell r="C121" t="str">
            <v>15200540</v>
          </cell>
          <cell r="H121">
            <v>346750</v>
          </cell>
        </row>
        <row r="122">
          <cell r="C122" t="str">
            <v>15200545</v>
          </cell>
          <cell r="H122">
            <v>7185572</v>
          </cell>
        </row>
        <row r="123">
          <cell r="C123" t="str">
            <v>15200546</v>
          </cell>
          <cell r="H123">
            <v>993000</v>
          </cell>
        </row>
        <row r="124">
          <cell r="C124" t="str">
            <v>15200547</v>
          </cell>
          <cell r="H124">
            <v>160127600</v>
          </cell>
        </row>
        <row r="125">
          <cell r="C125" t="str">
            <v>15200548</v>
          </cell>
          <cell r="H125">
            <v>350000</v>
          </cell>
        </row>
        <row r="126">
          <cell r="C126" t="str">
            <v>15200549</v>
          </cell>
          <cell r="H126">
            <v>1924850</v>
          </cell>
        </row>
        <row r="127">
          <cell r="C127" t="str">
            <v>15200550</v>
          </cell>
          <cell r="H127">
            <v>1800000</v>
          </cell>
        </row>
        <row r="128">
          <cell r="C128" t="str">
            <v>15200551</v>
          </cell>
          <cell r="H128">
            <v>2915966</v>
          </cell>
        </row>
        <row r="129">
          <cell r="C129" t="str">
            <v>15200552</v>
          </cell>
          <cell r="H129">
            <v>18488</v>
          </cell>
        </row>
        <row r="130">
          <cell r="C130" t="str">
            <v>15200553</v>
          </cell>
          <cell r="H130">
            <v>8400000</v>
          </cell>
        </row>
        <row r="131">
          <cell r="C131" t="str">
            <v>152006</v>
          </cell>
          <cell r="H131">
            <v>701272313.88</v>
          </cell>
        </row>
        <row r="132">
          <cell r="C132" t="str">
            <v>152010</v>
          </cell>
          <cell r="H132">
            <v>1656461508.6099999</v>
          </cell>
        </row>
        <row r="133">
          <cell r="C133" t="str">
            <v>15201001</v>
          </cell>
          <cell r="H133">
            <v>1028900</v>
          </cell>
        </row>
        <row r="134">
          <cell r="C134" t="str">
            <v>15201004</v>
          </cell>
          <cell r="H134">
            <v>15375500</v>
          </cell>
        </row>
        <row r="135">
          <cell r="C135" t="str">
            <v>15201005</v>
          </cell>
          <cell r="H135">
            <v>578871946.99000001</v>
          </cell>
        </row>
        <row r="136">
          <cell r="C136" t="str">
            <v>15201006</v>
          </cell>
          <cell r="H136">
            <v>47014797</v>
          </cell>
        </row>
        <row r="137">
          <cell r="C137" t="str">
            <v>15201007</v>
          </cell>
          <cell r="H137">
            <v>5853343</v>
          </cell>
        </row>
        <row r="138">
          <cell r="C138" t="str">
            <v>15201008</v>
          </cell>
          <cell r="H138">
            <v>37393370</v>
          </cell>
        </row>
        <row r="139">
          <cell r="C139" t="str">
            <v>15201009</v>
          </cell>
          <cell r="H139">
            <v>151803418.62</v>
          </cell>
        </row>
        <row r="140">
          <cell r="C140" t="str">
            <v>15201010</v>
          </cell>
          <cell r="H140">
            <v>92062000</v>
          </cell>
        </row>
        <row r="141">
          <cell r="C141" t="str">
            <v>15201011</v>
          </cell>
          <cell r="H141">
            <v>1670447</v>
          </cell>
        </row>
        <row r="142">
          <cell r="C142" t="str">
            <v>15201012</v>
          </cell>
          <cell r="H142">
            <v>2078656</v>
          </cell>
        </row>
        <row r="143">
          <cell r="C143" t="str">
            <v>15201013</v>
          </cell>
          <cell r="H143">
            <v>13669530</v>
          </cell>
        </row>
        <row r="144">
          <cell r="C144" t="str">
            <v>15201014</v>
          </cell>
          <cell r="H144">
            <v>103708500</v>
          </cell>
        </row>
        <row r="145">
          <cell r="C145" t="str">
            <v>15201015</v>
          </cell>
          <cell r="H145">
            <v>2010142</v>
          </cell>
        </row>
        <row r="146">
          <cell r="C146" t="str">
            <v>15201016</v>
          </cell>
          <cell r="H146">
            <v>2314251</v>
          </cell>
        </row>
        <row r="147">
          <cell r="C147" t="str">
            <v>15201017</v>
          </cell>
          <cell r="H147">
            <v>1227221</v>
          </cell>
        </row>
        <row r="148">
          <cell r="C148" t="str">
            <v>15201018</v>
          </cell>
          <cell r="H148">
            <v>678986</v>
          </cell>
        </row>
        <row r="149">
          <cell r="C149" t="str">
            <v>15201019</v>
          </cell>
          <cell r="H149">
            <v>625000</v>
          </cell>
        </row>
        <row r="150">
          <cell r="C150" t="str">
            <v>15201020</v>
          </cell>
          <cell r="H150">
            <v>204694558</v>
          </cell>
        </row>
        <row r="151">
          <cell r="C151" t="str">
            <v>15201021</v>
          </cell>
          <cell r="H151">
            <v>229942</v>
          </cell>
        </row>
        <row r="152">
          <cell r="C152" t="str">
            <v>15201022</v>
          </cell>
          <cell r="H152">
            <v>941264</v>
          </cell>
        </row>
        <row r="153">
          <cell r="C153" t="str">
            <v>15201023</v>
          </cell>
          <cell r="H153">
            <v>2713199</v>
          </cell>
        </row>
        <row r="154">
          <cell r="C154" t="str">
            <v>15201024</v>
          </cell>
          <cell r="H154">
            <v>1259998</v>
          </cell>
        </row>
        <row r="155">
          <cell r="C155" t="str">
            <v>15201025</v>
          </cell>
          <cell r="H155">
            <v>3999680</v>
          </cell>
        </row>
        <row r="156">
          <cell r="C156" t="str">
            <v>15201026</v>
          </cell>
          <cell r="H156">
            <v>3877880</v>
          </cell>
        </row>
        <row r="157">
          <cell r="C157" t="str">
            <v>15201027</v>
          </cell>
          <cell r="H157">
            <v>4063016</v>
          </cell>
        </row>
        <row r="158">
          <cell r="C158" t="str">
            <v>15201028</v>
          </cell>
          <cell r="H158">
            <v>3934720</v>
          </cell>
        </row>
        <row r="159">
          <cell r="C159" t="str">
            <v>15201029</v>
          </cell>
          <cell r="H159">
            <v>3714320</v>
          </cell>
        </row>
        <row r="160">
          <cell r="C160" t="str">
            <v>15201030</v>
          </cell>
          <cell r="H160">
            <v>4578520</v>
          </cell>
        </row>
        <row r="161">
          <cell r="C161" t="str">
            <v>15201031</v>
          </cell>
          <cell r="H161">
            <v>1001008</v>
          </cell>
        </row>
        <row r="162">
          <cell r="C162" t="str">
            <v>15201032</v>
          </cell>
          <cell r="H162">
            <v>4006640</v>
          </cell>
        </row>
        <row r="163">
          <cell r="C163" t="str">
            <v>15201033</v>
          </cell>
          <cell r="H163">
            <v>3815240</v>
          </cell>
        </row>
        <row r="164">
          <cell r="C164" t="str">
            <v>15201034</v>
          </cell>
          <cell r="H164">
            <v>7016738</v>
          </cell>
        </row>
        <row r="165">
          <cell r="C165" t="str">
            <v>15201035</v>
          </cell>
          <cell r="H165">
            <v>7686160</v>
          </cell>
        </row>
        <row r="166">
          <cell r="C166" t="str">
            <v>15201036</v>
          </cell>
          <cell r="H166">
            <v>3847720</v>
          </cell>
        </row>
        <row r="167">
          <cell r="C167" t="str">
            <v>15201037</v>
          </cell>
          <cell r="H167">
            <v>3814080</v>
          </cell>
        </row>
        <row r="168">
          <cell r="C168" t="str">
            <v>15201038</v>
          </cell>
          <cell r="H168">
            <v>3887160</v>
          </cell>
        </row>
        <row r="169">
          <cell r="C169" t="str">
            <v>15201039</v>
          </cell>
          <cell r="H169">
            <v>3839600</v>
          </cell>
        </row>
        <row r="170">
          <cell r="C170" t="str">
            <v>15201040</v>
          </cell>
          <cell r="H170">
            <v>7695440</v>
          </cell>
        </row>
        <row r="171">
          <cell r="C171" t="str">
            <v>15201041</v>
          </cell>
          <cell r="H171">
            <v>4825600</v>
          </cell>
        </row>
        <row r="172">
          <cell r="C172" t="str">
            <v>15201042</v>
          </cell>
          <cell r="H172">
            <v>7693120</v>
          </cell>
        </row>
        <row r="173">
          <cell r="C173" t="str">
            <v>15201043</v>
          </cell>
          <cell r="H173">
            <v>4102920</v>
          </cell>
        </row>
        <row r="174">
          <cell r="C174" t="str">
            <v>15201044</v>
          </cell>
          <cell r="H174">
            <v>3821040</v>
          </cell>
        </row>
        <row r="175">
          <cell r="C175" t="str">
            <v>15201045</v>
          </cell>
          <cell r="H175">
            <v>3821040</v>
          </cell>
        </row>
        <row r="176">
          <cell r="C176" t="str">
            <v>15201046</v>
          </cell>
          <cell r="H176">
            <v>5078480</v>
          </cell>
        </row>
        <row r="177">
          <cell r="C177" t="str">
            <v>15201047</v>
          </cell>
          <cell r="H177">
            <v>1322400</v>
          </cell>
        </row>
        <row r="178">
          <cell r="C178" t="str">
            <v>15201048</v>
          </cell>
          <cell r="H178">
            <v>2644800</v>
          </cell>
        </row>
        <row r="179">
          <cell r="C179" t="str">
            <v>15201049</v>
          </cell>
          <cell r="H179">
            <v>1372280</v>
          </cell>
        </row>
        <row r="180">
          <cell r="C180" t="str">
            <v>15201050</v>
          </cell>
          <cell r="H180">
            <v>651804</v>
          </cell>
        </row>
        <row r="181">
          <cell r="C181" t="str">
            <v>15201051</v>
          </cell>
          <cell r="H181">
            <v>975560</v>
          </cell>
        </row>
        <row r="182">
          <cell r="C182" t="str">
            <v>15201052</v>
          </cell>
          <cell r="H182">
            <v>1322400</v>
          </cell>
        </row>
        <row r="183">
          <cell r="C183" t="str">
            <v>15201053</v>
          </cell>
          <cell r="H183">
            <v>1891960</v>
          </cell>
        </row>
        <row r="184">
          <cell r="C184" t="str">
            <v>15201054</v>
          </cell>
          <cell r="H184">
            <v>1423320</v>
          </cell>
        </row>
        <row r="185">
          <cell r="C185" t="str">
            <v>15201055</v>
          </cell>
          <cell r="H185">
            <v>1708680</v>
          </cell>
        </row>
        <row r="186">
          <cell r="C186" t="str">
            <v>15201056</v>
          </cell>
          <cell r="H186">
            <v>2135560</v>
          </cell>
        </row>
        <row r="187">
          <cell r="C187" t="str">
            <v>15201057</v>
          </cell>
          <cell r="H187">
            <v>1708680</v>
          </cell>
        </row>
        <row r="188">
          <cell r="C188" t="str">
            <v>15201058</v>
          </cell>
          <cell r="H188">
            <v>1311960</v>
          </cell>
        </row>
        <row r="189">
          <cell r="C189" t="str">
            <v>15201059</v>
          </cell>
          <cell r="H189">
            <v>3071680</v>
          </cell>
        </row>
        <row r="190">
          <cell r="C190" t="str">
            <v>15201060</v>
          </cell>
          <cell r="H190">
            <v>3076320</v>
          </cell>
        </row>
        <row r="191">
          <cell r="C191" t="str">
            <v>15201061</v>
          </cell>
          <cell r="H191">
            <v>33945271</v>
          </cell>
        </row>
        <row r="192">
          <cell r="C192" t="str">
            <v>15201062</v>
          </cell>
          <cell r="H192">
            <v>92800000</v>
          </cell>
        </row>
        <row r="193">
          <cell r="C193" t="str">
            <v>15201063</v>
          </cell>
          <cell r="H193">
            <v>13920000</v>
          </cell>
        </row>
        <row r="194">
          <cell r="C194" t="str">
            <v>15201064</v>
          </cell>
          <cell r="H194">
            <v>3241040</v>
          </cell>
        </row>
        <row r="195">
          <cell r="C195" t="str">
            <v>15201065</v>
          </cell>
          <cell r="H195">
            <v>1624000</v>
          </cell>
        </row>
        <row r="196">
          <cell r="C196" t="str">
            <v>15201066</v>
          </cell>
          <cell r="H196">
            <v>16240000</v>
          </cell>
        </row>
        <row r="197">
          <cell r="C197" t="str">
            <v>15201067</v>
          </cell>
          <cell r="H197">
            <v>8158280</v>
          </cell>
        </row>
        <row r="198">
          <cell r="C198" t="str">
            <v>15201068</v>
          </cell>
          <cell r="H198">
            <v>11344800</v>
          </cell>
        </row>
        <row r="199">
          <cell r="C199" t="str">
            <v>15201069</v>
          </cell>
          <cell r="H199">
            <v>7247680</v>
          </cell>
        </row>
        <row r="200">
          <cell r="C200" t="str">
            <v>15201070</v>
          </cell>
          <cell r="H200">
            <v>6927520</v>
          </cell>
        </row>
        <row r="201">
          <cell r="C201" t="str">
            <v>15201071</v>
          </cell>
          <cell r="H201">
            <v>6643320</v>
          </cell>
        </row>
        <row r="202">
          <cell r="C202" t="str">
            <v>15201072</v>
          </cell>
          <cell r="H202">
            <v>6643320</v>
          </cell>
        </row>
        <row r="203">
          <cell r="C203" t="str">
            <v>15201073</v>
          </cell>
          <cell r="H203">
            <v>3326880</v>
          </cell>
        </row>
        <row r="204">
          <cell r="C204" t="str">
            <v>15201074</v>
          </cell>
          <cell r="H204">
            <v>6623600</v>
          </cell>
        </row>
        <row r="205">
          <cell r="C205" t="str">
            <v>15201075</v>
          </cell>
          <cell r="H205">
            <v>2835040</v>
          </cell>
        </row>
        <row r="206">
          <cell r="C206" t="str">
            <v>15201076</v>
          </cell>
          <cell r="H206">
            <v>16099545</v>
          </cell>
        </row>
        <row r="207">
          <cell r="C207" t="str">
            <v>15201077</v>
          </cell>
          <cell r="H207">
            <v>159980</v>
          </cell>
        </row>
        <row r="208">
          <cell r="C208" t="str">
            <v>15201078</v>
          </cell>
          <cell r="H208">
            <v>177586</v>
          </cell>
        </row>
        <row r="209">
          <cell r="C209" t="str">
            <v>15201079</v>
          </cell>
          <cell r="H209">
            <v>3703547</v>
          </cell>
        </row>
        <row r="210">
          <cell r="C210" t="str">
            <v>15201080</v>
          </cell>
          <cell r="H210">
            <v>218272</v>
          </cell>
        </row>
        <row r="211">
          <cell r="C211" t="str">
            <v>15201081</v>
          </cell>
          <cell r="H211">
            <v>865540</v>
          </cell>
        </row>
        <row r="212">
          <cell r="C212" t="str">
            <v>15201082</v>
          </cell>
          <cell r="H212">
            <v>982175</v>
          </cell>
        </row>
        <row r="213">
          <cell r="C213" t="str">
            <v>15201083</v>
          </cell>
          <cell r="H213">
            <v>909396</v>
          </cell>
        </row>
        <row r="214">
          <cell r="C214" t="str">
            <v>15201084</v>
          </cell>
          <cell r="H214">
            <v>583124</v>
          </cell>
        </row>
        <row r="215">
          <cell r="C215" t="str">
            <v>15201085</v>
          </cell>
          <cell r="H215">
            <v>391300</v>
          </cell>
        </row>
        <row r="216">
          <cell r="C216" t="str">
            <v>15201086</v>
          </cell>
          <cell r="H216">
            <v>195560</v>
          </cell>
        </row>
        <row r="217">
          <cell r="C217" t="str">
            <v>15201087</v>
          </cell>
          <cell r="H217">
            <v>3069639</v>
          </cell>
        </row>
        <row r="218">
          <cell r="C218" t="str">
            <v>15201088</v>
          </cell>
          <cell r="H218">
            <v>502662</v>
          </cell>
        </row>
        <row r="219">
          <cell r="C219" t="str">
            <v>15201089</v>
          </cell>
          <cell r="H219">
            <v>199984</v>
          </cell>
        </row>
        <row r="220">
          <cell r="C220" t="str">
            <v>15201090</v>
          </cell>
          <cell r="H220">
            <v>1000000</v>
          </cell>
        </row>
        <row r="221">
          <cell r="C221" t="str">
            <v>15201091</v>
          </cell>
          <cell r="H221">
            <v>900000</v>
          </cell>
        </row>
        <row r="222">
          <cell r="C222" t="str">
            <v>15201092</v>
          </cell>
          <cell r="H222">
            <v>316000</v>
          </cell>
        </row>
        <row r="223">
          <cell r="C223" t="str">
            <v>15201093</v>
          </cell>
          <cell r="H223">
            <v>647700</v>
          </cell>
        </row>
        <row r="224">
          <cell r="C224" t="str">
            <v>15201094</v>
          </cell>
          <cell r="H224">
            <v>1188600</v>
          </cell>
        </row>
        <row r="225">
          <cell r="C225" t="str">
            <v>15201095</v>
          </cell>
          <cell r="H225">
            <v>3301450</v>
          </cell>
        </row>
        <row r="226">
          <cell r="C226" t="str">
            <v>15201096</v>
          </cell>
          <cell r="H226">
            <v>1620850</v>
          </cell>
        </row>
        <row r="227">
          <cell r="C227" t="str">
            <v>15201097</v>
          </cell>
          <cell r="H227">
            <v>1908950</v>
          </cell>
        </row>
        <row r="228">
          <cell r="C228" t="str">
            <v>15201098</v>
          </cell>
          <cell r="H228">
            <v>2882002</v>
          </cell>
        </row>
        <row r="229">
          <cell r="C229" t="str">
            <v>15201099</v>
          </cell>
          <cell r="H229">
            <v>1154400</v>
          </cell>
        </row>
        <row r="230">
          <cell r="C230" t="str">
            <v>152015</v>
          </cell>
          <cell r="H230">
            <v>335614379</v>
          </cell>
        </row>
        <row r="231">
          <cell r="C231" t="str">
            <v>15201501</v>
          </cell>
          <cell r="H231">
            <v>6919204</v>
          </cell>
        </row>
        <row r="232">
          <cell r="C232" t="str">
            <v>15201502</v>
          </cell>
          <cell r="H232">
            <v>5169000</v>
          </cell>
        </row>
        <row r="233">
          <cell r="C233" t="str">
            <v>15201503</v>
          </cell>
          <cell r="H233">
            <v>44600</v>
          </cell>
        </row>
        <row r="234">
          <cell r="C234" t="str">
            <v>15201504</v>
          </cell>
          <cell r="H234">
            <v>5508500</v>
          </cell>
        </row>
        <row r="235">
          <cell r="C235" t="str">
            <v>15201505</v>
          </cell>
          <cell r="H235">
            <v>712800</v>
          </cell>
        </row>
        <row r="236">
          <cell r="C236" t="str">
            <v>15201506</v>
          </cell>
          <cell r="H236">
            <v>2150000</v>
          </cell>
        </row>
        <row r="237">
          <cell r="C237" t="str">
            <v>15201507</v>
          </cell>
          <cell r="H237">
            <v>2574000</v>
          </cell>
        </row>
        <row r="238">
          <cell r="C238" t="str">
            <v>15201508</v>
          </cell>
          <cell r="H238">
            <v>1348100</v>
          </cell>
        </row>
        <row r="239">
          <cell r="C239" t="str">
            <v>15201509</v>
          </cell>
          <cell r="H239">
            <v>324800</v>
          </cell>
        </row>
        <row r="240">
          <cell r="C240" t="str">
            <v>15201510</v>
          </cell>
          <cell r="H240">
            <v>1954368</v>
          </cell>
        </row>
        <row r="241">
          <cell r="C241" t="str">
            <v>15201511</v>
          </cell>
          <cell r="H241">
            <v>2070399</v>
          </cell>
        </row>
        <row r="242">
          <cell r="C242" t="str">
            <v>15201512</v>
          </cell>
          <cell r="H242">
            <v>4868099</v>
          </cell>
        </row>
        <row r="243">
          <cell r="C243" t="str">
            <v>15201513</v>
          </cell>
          <cell r="H243">
            <v>36540000</v>
          </cell>
        </row>
        <row r="244">
          <cell r="C244" t="str">
            <v>15201514</v>
          </cell>
          <cell r="H244">
            <v>9497800</v>
          </cell>
        </row>
        <row r="245">
          <cell r="C245" t="str">
            <v>15201515</v>
          </cell>
          <cell r="H245">
            <v>235500</v>
          </cell>
        </row>
        <row r="246">
          <cell r="C246" t="str">
            <v>15201516</v>
          </cell>
          <cell r="H246">
            <v>571199</v>
          </cell>
        </row>
        <row r="247">
          <cell r="C247" t="str">
            <v>15201517</v>
          </cell>
          <cell r="H247">
            <v>255126010</v>
          </cell>
        </row>
        <row r="248">
          <cell r="C248" t="str">
            <v>152020</v>
          </cell>
          <cell r="H248">
            <v>1318165559</v>
          </cell>
        </row>
        <row r="249">
          <cell r="C249" t="str">
            <v>15202001</v>
          </cell>
          <cell r="H249">
            <v>64499</v>
          </cell>
        </row>
        <row r="250">
          <cell r="C250" t="str">
            <v>15202002</v>
          </cell>
          <cell r="H250">
            <v>126300</v>
          </cell>
        </row>
        <row r="251">
          <cell r="C251" t="str">
            <v>15202003</v>
          </cell>
          <cell r="H251">
            <v>427601</v>
          </cell>
        </row>
        <row r="252">
          <cell r="C252" t="str">
            <v>15202004</v>
          </cell>
          <cell r="H252">
            <v>1348101</v>
          </cell>
        </row>
        <row r="253">
          <cell r="C253" t="str">
            <v>15202005</v>
          </cell>
          <cell r="H253">
            <v>67049</v>
          </cell>
        </row>
        <row r="254">
          <cell r="C254" t="str">
            <v>15202006</v>
          </cell>
          <cell r="H254">
            <v>83099</v>
          </cell>
        </row>
        <row r="255">
          <cell r="C255" t="str">
            <v>15202007</v>
          </cell>
          <cell r="H255">
            <v>111901</v>
          </cell>
        </row>
        <row r="256">
          <cell r="C256" t="str">
            <v>15202008</v>
          </cell>
          <cell r="H256">
            <v>169800</v>
          </cell>
        </row>
        <row r="257">
          <cell r="C257" t="str">
            <v>15202009</v>
          </cell>
          <cell r="H257">
            <v>120500</v>
          </cell>
        </row>
        <row r="258">
          <cell r="C258" t="str">
            <v>15202010</v>
          </cell>
          <cell r="H258">
            <v>292000</v>
          </cell>
        </row>
        <row r="259">
          <cell r="C259" t="str">
            <v>15202011</v>
          </cell>
          <cell r="H259">
            <v>597500</v>
          </cell>
        </row>
        <row r="260">
          <cell r="C260" t="str">
            <v>15202012</v>
          </cell>
          <cell r="H260">
            <v>709600</v>
          </cell>
        </row>
        <row r="261">
          <cell r="C261" t="str">
            <v>15202013</v>
          </cell>
          <cell r="H261">
            <v>698700</v>
          </cell>
        </row>
        <row r="262">
          <cell r="C262" t="str">
            <v>15202015</v>
          </cell>
          <cell r="H262">
            <v>1620999</v>
          </cell>
        </row>
        <row r="263">
          <cell r="C263" t="str">
            <v>15202016</v>
          </cell>
          <cell r="H263">
            <v>1459499</v>
          </cell>
        </row>
        <row r="264">
          <cell r="C264" t="str">
            <v>15202017</v>
          </cell>
          <cell r="H264">
            <v>433105</v>
          </cell>
        </row>
        <row r="265">
          <cell r="C265" t="str">
            <v>15202018</v>
          </cell>
          <cell r="H265">
            <v>292000</v>
          </cell>
        </row>
        <row r="266">
          <cell r="C266" t="str">
            <v>15202019</v>
          </cell>
          <cell r="H266">
            <v>263700</v>
          </cell>
        </row>
        <row r="267">
          <cell r="C267" t="str">
            <v>15202020</v>
          </cell>
          <cell r="H267">
            <v>597500</v>
          </cell>
        </row>
        <row r="268">
          <cell r="C268" t="str">
            <v>15202021</v>
          </cell>
          <cell r="H268">
            <v>578400</v>
          </cell>
        </row>
        <row r="269">
          <cell r="C269" t="str">
            <v>15202023</v>
          </cell>
          <cell r="H269">
            <v>771200</v>
          </cell>
        </row>
        <row r="270">
          <cell r="C270" t="str">
            <v>15202024</v>
          </cell>
          <cell r="H270">
            <v>698700</v>
          </cell>
        </row>
        <row r="271">
          <cell r="C271" t="str">
            <v>15202025</v>
          </cell>
          <cell r="H271">
            <v>1118999</v>
          </cell>
        </row>
        <row r="272">
          <cell r="C272" t="str">
            <v>15202026</v>
          </cell>
          <cell r="H272">
            <v>7001</v>
          </cell>
        </row>
        <row r="273">
          <cell r="C273" t="str">
            <v>15202027</v>
          </cell>
          <cell r="H273">
            <v>21000</v>
          </cell>
        </row>
        <row r="274">
          <cell r="C274" t="str">
            <v>15202028</v>
          </cell>
          <cell r="H274">
            <v>30800</v>
          </cell>
        </row>
        <row r="275">
          <cell r="C275" t="str">
            <v>15202029</v>
          </cell>
          <cell r="H275">
            <v>135000</v>
          </cell>
        </row>
        <row r="276">
          <cell r="C276" t="str">
            <v>15202030</v>
          </cell>
          <cell r="H276">
            <v>96000</v>
          </cell>
        </row>
        <row r="277">
          <cell r="C277" t="str">
            <v>15202031</v>
          </cell>
          <cell r="H277">
            <v>680000</v>
          </cell>
        </row>
        <row r="278">
          <cell r="C278" t="str">
            <v>15202032</v>
          </cell>
          <cell r="H278">
            <v>116400</v>
          </cell>
        </row>
        <row r="279">
          <cell r="C279" t="str">
            <v>15202033</v>
          </cell>
          <cell r="H279">
            <v>48000</v>
          </cell>
        </row>
        <row r="280">
          <cell r="C280" t="str">
            <v>15202034</v>
          </cell>
          <cell r="H280">
            <v>649600</v>
          </cell>
        </row>
        <row r="281">
          <cell r="C281" t="str">
            <v>15202035</v>
          </cell>
          <cell r="H281">
            <v>19234550</v>
          </cell>
        </row>
        <row r="282">
          <cell r="C282" t="str">
            <v>15202036</v>
          </cell>
          <cell r="H282">
            <v>9800000</v>
          </cell>
        </row>
        <row r="283">
          <cell r="C283" t="str">
            <v>15202037</v>
          </cell>
          <cell r="H283">
            <v>4950000</v>
          </cell>
        </row>
        <row r="284">
          <cell r="C284" t="str">
            <v>15202038</v>
          </cell>
          <cell r="H284">
            <v>33600000</v>
          </cell>
        </row>
        <row r="285">
          <cell r="C285" t="str">
            <v>15202039</v>
          </cell>
          <cell r="H285">
            <v>55000000</v>
          </cell>
        </row>
        <row r="286">
          <cell r="C286" t="str">
            <v>15202040</v>
          </cell>
          <cell r="H286">
            <v>38600000</v>
          </cell>
        </row>
        <row r="287">
          <cell r="C287" t="str">
            <v>15202041</v>
          </cell>
          <cell r="H287">
            <v>1850000</v>
          </cell>
        </row>
        <row r="288">
          <cell r="C288" t="str">
            <v>15202042</v>
          </cell>
          <cell r="H288">
            <v>78000000</v>
          </cell>
        </row>
        <row r="289">
          <cell r="C289" t="str">
            <v>15202043</v>
          </cell>
          <cell r="H289">
            <v>66499639</v>
          </cell>
        </row>
        <row r="290">
          <cell r="C290" t="str">
            <v>15202044</v>
          </cell>
          <cell r="H290">
            <v>10000000</v>
          </cell>
        </row>
        <row r="291">
          <cell r="C291" t="str">
            <v>15202045</v>
          </cell>
          <cell r="H291">
            <v>5243759</v>
          </cell>
        </row>
        <row r="292">
          <cell r="C292" t="str">
            <v>15202046</v>
          </cell>
          <cell r="H292">
            <v>1650000</v>
          </cell>
        </row>
        <row r="293">
          <cell r="C293" t="str">
            <v>15202047</v>
          </cell>
          <cell r="H293">
            <v>3400000</v>
          </cell>
        </row>
        <row r="294">
          <cell r="C294" t="str">
            <v>15202048</v>
          </cell>
          <cell r="H294">
            <v>3044800</v>
          </cell>
        </row>
        <row r="295">
          <cell r="C295" t="str">
            <v>15202049</v>
          </cell>
          <cell r="H295">
            <v>900000</v>
          </cell>
        </row>
        <row r="296">
          <cell r="C296" t="str">
            <v>15202050</v>
          </cell>
          <cell r="H296">
            <v>2790000</v>
          </cell>
        </row>
        <row r="297">
          <cell r="C297" t="str">
            <v>15202051</v>
          </cell>
          <cell r="H297">
            <v>950000</v>
          </cell>
        </row>
        <row r="298">
          <cell r="C298" t="str">
            <v>15202052</v>
          </cell>
          <cell r="H298">
            <v>7791100</v>
          </cell>
        </row>
        <row r="299">
          <cell r="C299" t="str">
            <v>15202053</v>
          </cell>
          <cell r="H299">
            <v>3098200</v>
          </cell>
        </row>
        <row r="300">
          <cell r="C300" t="str">
            <v>15202054</v>
          </cell>
          <cell r="H300">
            <v>5947400</v>
          </cell>
        </row>
        <row r="301">
          <cell r="C301" t="str">
            <v>15202055</v>
          </cell>
          <cell r="H301">
            <v>12846100</v>
          </cell>
        </row>
        <row r="302">
          <cell r="C302" t="str">
            <v>15202056</v>
          </cell>
          <cell r="H302">
            <v>5300000</v>
          </cell>
        </row>
        <row r="303">
          <cell r="C303" t="str">
            <v>15202057</v>
          </cell>
          <cell r="H303">
            <v>9500000</v>
          </cell>
        </row>
        <row r="304">
          <cell r="C304" t="str">
            <v>15202058</v>
          </cell>
          <cell r="H304">
            <v>8131150</v>
          </cell>
        </row>
        <row r="305">
          <cell r="C305" t="str">
            <v>15202059</v>
          </cell>
          <cell r="H305">
            <v>3840000</v>
          </cell>
        </row>
        <row r="306">
          <cell r="C306" t="str">
            <v>15202060</v>
          </cell>
          <cell r="H306">
            <v>5030000</v>
          </cell>
        </row>
        <row r="307">
          <cell r="C307" t="str">
            <v>15202061</v>
          </cell>
          <cell r="H307">
            <v>2815003</v>
          </cell>
        </row>
        <row r="308">
          <cell r="C308" t="str">
            <v>15202062</v>
          </cell>
          <cell r="H308">
            <v>2890000</v>
          </cell>
        </row>
        <row r="309">
          <cell r="C309" t="str">
            <v>15202063</v>
          </cell>
          <cell r="H309">
            <v>5640000</v>
          </cell>
        </row>
        <row r="310">
          <cell r="C310" t="str">
            <v>15202064</v>
          </cell>
          <cell r="H310">
            <v>2870000</v>
          </cell>
        </row>
        <row r="311">
          <cell r="C311" t="str">
            <v>15202065</v>
          </cell>
          <cell r="H311">
            <v>2650000</v>
          </cell>
        </row>
        <row r="312">
          <cell r="C312" t="str">
            <v>15202066</v>
          </cell>
          <cell r="H312">
            <v>1885000</v>
          </cell>
        </row>
        <row r="313">
          <cell r="C313" t="str">
            <v>15202067</v>
          </cell>
          <cell r="H313">
            <v>5039000</v>
          </cell>
        </row>
        <row r="314">
          <cell r="C314" t="str">
            <v>15202068</v>
          </cell>
          <cell r="H314">
            <v>2378400</v>
          </cell>
        </row>
        <row r="315">
          <cell r="C315" t="str">
            <v>15202069</v>
          </cell>
          <cell r="H315">
            <v>1170000</v>
          </cell>
        </row>
        <row r="316">
          <cell r="C316" t="str">
            <v>15202070</v>
          </cell>
          <cell r="H316">
            <v>847652940</v>
          </cell>
        </row>
        <row r="317">
          <cell r="C317" t="str">
            <v>15202071</v>
          </cell>
          <cell r="H317">
            <v>532200</v>
          </cell>
        </row>
        <row r="318">
          <cell r="C318" t="str">
            <v>15202073</v>
          </cell>
          <cell r="H318">
            <v>1800000</v>
          </cell>
        </row>
        <row r="319">
          <cell r="C319" t="str">
            <v>15202074</v>
          </cell>
          <cell r="H319">
            <v>29411765</v>
          </cell>
        </row>
        <row r="320">
          <cell r="C320" t="str">
            <v>1524</v>
          </cell>
          <cell r="H320">
            <v>523862726.62</v>
          </cell>
        </row>
        <row r="321">
          <cell r="C321" t="str">
            <v>152405</v>
          </cell>
          <cell r="H321">
            <v>336408815.62</v>
          </cell>
        </row>
        <row r="322">
          <cell r="C322" t="str">
            <v>15240501</v>
          </cell>
          <cell r="H322">
            <v>1695902</v>
          </cell>
        </row>
        <row r="323">
          <cell r="C323" t="str">
            <v>15240502</v>
          </cell>
          <cell r="H323">
            <v>1840000</v>
          </cell>
        </row>
        <row r="324">
          <cell r="C324" t="str">
            <v>15240503</v>
          </cell>
          <cell r="H324">
            <v>42435300</v>
          </cell>
        </row>
        <row r="325">
          <cell r="C325" t="str">
            <v>15240504</v>
          </cell>
          <cell r="H325">
            <v>26799605</v>
          </cell>
        </row>
        <row r="326">
          <cell r="C326" t="str">
            <v>15240505</v>
          </cell>
          <cell r="H326">
            <v>399999</v>
          </cell>
        </row>
        <row r="327">
          <cell r="C327" t="str">
            <v>15240506</v>
          </cell>
          <cell r="H327">
            <v>72000</v>
          </cell>
        </row>
        <row r="328">
          <cell r="C328" t="str">
            <v>15240507</v>
          </cell>
          <cell r="H328">
            <v>6352392</v>
          </cell>
        </row>
        <row r="329">
          <cell r="C329" t="str">
            <v>15240508</v>
          </cell>
          <cell r="H329">
            <v>4989500</v>
          </cell>
        </row>
        <row r="330">
          <cell r="C330" t="str">
            <v>15240509</v>
          </cell>
          <cell r="H330">
            <v>99900</v>
          </cell>
        </row>
        <row r="331">
          <cell r="C331" t="str">
            <v>15240510</v>
          </cell>
          <cell r="H331">
            <v>2439600</v>
          </cell>
        </row>
        <row r="332">
          <cell r="C332" t="str">
            <v>15240511</v>
          </cell>
          <cell r="H332">
            <v>91655000</v>
          </cell>
        </row>
        <row r="333">
          <cell r="C333" t="str">
            <v>15240512</v>
          </cell>
          <cell r="H333">
            <v>560000</v>
          </cell>
        </row>
        <row r="334">
          <cell r="C334" t="str">
            <v>15240513</v>
          </cell>
          <cell r="H334">
            <v>30468664</v>
          </cell>
        </row>
        <row r="335">
          <cell r="C335" t="str">
            <v>15240514</v>
          </cell>
          <cell r="H335">
            <v>2048970</v>
          </cell>
        </row>
        <row r="336">
          <cell r="C336" t="str">
            <v>15240515</v>
          </cell>
          <cell r="H336">
            <v>2430000</v>
          </cell>
        </row>
        <row r="337">
          <cell r="C337" t="str">
            <v>15240516</v>
          </cell>
          <cell r="H337">
            <v>120000</v>
          </cell>
        </row>
        <row r="338">
          <cell r="C338" t="str">
            <v>15240517</v>
          </cell>
          <cell r="H338">
            <v>9593976.6199999992</v>
          </cell>
        </row>
        <row r="339">
          <cell r="C339" t="str">
            <v>15240518</v>
          </cell>
          <cell r="H339">
            <v>11007120</v>
          </cell>
        </row>
        <row r="340">
          <cell r="C340" t="str">
            <v>15240519</v>
          </cell>
          <cell r="H340">
            <v>1450000</v>
          </cell>
        </row>
        <row r="341">
          <cell r="C341" t="str">
            <v>15240520</v>
          </cell>
          <cell r="H341">
            <v>1950000</v>
          </cell>
        </row>
        <row r="342">
          <cell r="C342" t="str">
            <v>15240521</v>
          </cell>
          <cell r="H342">
            <v>2082620</v>
          </cell>
        </row>
        <row r="343">
          <cell r="C343" t="str">
            <v>15240522</v>
          </cell>
          <cell r="H343">
            <v>906800</v>
          </cell>
        </row>
        <row r="344">
          <cell r="C344" t="str">
            <v>15240523</v>
          </cell>
          <cell r="H344">
            <v>299899</v>
          </cell>
        </row>
        <row r="345">
          <cell r="C345" t="str">
            <v>15240524</v>
          </cell>
          <cell r="H345">
            <v>600000</v>
          </cell>
        </row>
        <row r="346">
          <cell r="C346" t="str">
            <v>15240525</v>
          </cell>
          <cell r="H346">
            <v>34900</v>
          </cell>
        </row>
        <row r="347">
          <cell r="C347" t="str">
            <v>15240526</v>
          </cell>
          <cell r="H347">
            <v>1990000</v>
          </cell>
        </row>
        <row r="348">
          <cell r="C348" t="str">
            <v>15240527</v>
          </cell>
          <cell r="H348">
            <v>167900</v>
          </cell>
        </row>
        <row r="349">
          <cell r="C349" t="str">
            <v>15240528</v>
          </cell>
          <cell r="H349">
            <v>2099000</v>
          </cell>
        </row>
        <row r="350">
          <cell r="C350" t="str">
            <v>15240529</v>
          </cell>
          <cell r="H350">
            <v>16600130</v>
          </cell>
        </row>
        <row r="351">
          <cell r="C351" t="str">
            <v>15240530</v>
          </cell>
          <cell r="H351">
            <v>930000</v>
          </cell>
        </row>
        <row r="352">
          <cell r="C352" t="str">
            <v>15240531</v>
          </cell>
          <cell r="H352">
            <v>10238540</v>
          </cell>
        </row>
        <row r="353">
          <cell r="C353" t="str">
            <v>15240532</v>
          </cell>
          <cell r="H353">
            <v>20145000</v>
          </cell>
        </row>
        <row r="354">
          <cell r="C354" t="str">
            <v>15240533</v>
          </cell>
          <cell r="H354">
            <v>36664077</v>
          </cell>
        </row>
        <row r="355">
          <cell r="C355" t="str">
            <v>15240534</v>
          </cell>
          <cell r="H355">
            <v>32772</v>
          </cell>
        </row>
        <row r="356">
          <cell r="C356" t="str">
            <v>15240535</v>
          </cell>
          <cell r="H356">
            <v>84030</v>
          </cell>
        </row>
        <row r="357">
          <cell r="C357" t="str">
            <v>15240536</v>
          </cell>
          <cell r="H357">
            <v>4775219</v>
          </cell>
        </row>
        <row r="358">
          <cell r="C358" t="str">
            <v>15240537</v>
          </cell>
          <cell r="H358">
            <v>350000</v>
          </cell>
        </row>
        <row r="359">
          <cell r="C359" t="str">
            <v>152410</v>
          </cell>
          <cell r="H359">
            <v>187453911</v>
          </cell>
        </row>
        <row r="360">
          <cell r="C360" t="str">
            <v>15241001</v>
          </cell>
          <cell r="H360">
            <v>262100</v>
          </cell>
        </row>
        <row r="361">
          <cell r="C361" t="str">
            <v>15241002</v>
          </cell>
          <cell r="H361">
            <v>32674300</v>
          </cell>
        </row>
        <row r="362">
          <cell r="C362" t="str">
            <v>15241003</v>
          </cell>
          <cell r="H362">
            <v>99000</v>
          </cell>
        </row>
        <row r="363">
          <cell r="C363" t="str">
            <v>15241004</v>
          </cell>
          <cell r="H363">
            <v>60000</v>
          </cell>
        </row>
        <row r="364">
          <cell r="C364" t="str">
            <v>15241005</v>
          </cell>
          <cell r="H364">
            <v>1099000</v>
          </cell>
        </row>
        <row r="365">
          <cell r="C365" t="str">
            <v>15241006</v>
          </cell>
          <cell r="H365">
            <v>620000</v>
          </cell>
        </row>
        <row r="366">
          <cell r="C366" t="str">
            <v>15241007</v>
          </cell>
          <cell r="H366">
            <v>328000</v>
          </cell>
        </row>
        <row r="367">
          <cell r="C367" t="str">
            <v>15241008</v>
          </cell>
          <cell r="H367">
            <v>60000</v>
          </cell>
        </row>
        <row r="368">
          <cell r="C368" t="str">
            <v>15241009</v>
          </cell>
          <cell r="H368">
            <v>40000</v>
          </cell>
        </row>
        <row r="369">
          <cell r="C369" t="str">
            <v>15241010</v>
          </cell>
          <cell r="H369">
            <v>462840</v>
          </cell>
        </row>
        <row r="370">
          <cell r="C370" t="str">
            <v>15241011</v>
          </cell>
          <cell r="H370">
            <v>798001</v>
          </cell>
        </row>
        <row r="371">
          <cell r="C371" t="str">
            <v>15241012</v>
          </cell>
          <cell r="H371">
            <v>1600000</v>
          </cell>
        </row>
        <row r="372">
          <cell r="C372" t="str">
            <v>15241013</v>
          </cell>
          <cell r="H372">
            <v>2049000</v>
          </cell>
        </row>
        <row r="373">
          <cell r="C373" t="str">
            <v>15241014</v>
          </cell>
          <cell r="H373">
            <v>2300000</v>
          </cell>
        </row>
        <row r="374">
          <cell r="C374" t="str">
            <v>15241015</v>
          </cell>
          <cell r="H374">
            <v>3570000</v>
          </cell>
        </row>
        <row r="375">
          <cell r="C375" t="str">
            <v>15241016</v>
          </cell>
          <cell r="H375">
            <v>6190580</v>
          </cell>
        </row>
        <row r="376">
          <cell r="C376" t="str">
            <v>15241017</v>
          </cell>
          <cell r="H376">
            <v>4506800</v>
          </cell>
        </row>
        <row r="377">
          <cell r="C377" t="str">
            <v>15241018</v>
          </cell>
          <cell r="H377">
            <v>9475724</v>
          </cell>
        </row>
        <row r="378">
          <cell r="C378" t="str">
            <v>15241019</v>
          </cell>
          <cell r="H378">
            <v>17934940</v>
          </cell>
        </row>
        <row r="379">
          <cell r="C379" t="str">
            <v>15241020</v>
          </cell>
          <cell r="H379">
            <v>9299850</v>
          </cell>
        </row>
        <row r="380">
          <cell r="C380" t="str">
            <v>15241021</v>
          </cell>
          <cell r="H380">
            <v>700000</v>
          </cell>
        </row>
        <row r="381">
          <cell r="C381" t="str">
            <v>15241022</v>
          </cell>
          <cell r="H381">
            <v>3200000</v>
          </cell>
        </row>
        <row r="382">
          <cell r="C382" t="str">
            <v>15241023</v>
          </cell>
          <cell r="H382">
            <v>4547080</v>
          </cell>
        </row>
        <row r="383">
          <cell r="C383" t="str">
            <v>15241024</v>
          </cell>
          <cell r="H383">
            <v>18128000</v>
          </cell>
        </row>
        <row r="384">
          <cell r="C384" t="str">
            <v>15241025</v>
          </cell>
          <cell r="H384">
            <v>12013882</v>
          </cell>
        </row>
        <row r="385">
          <cell r="C385" t="str">
            <v>15241026</v>
          </cell>
          <cell r="H385">
            <v>1300000</v>
          </cell>
        </row>
        <row r="386">
          <cell r="C386" t="str">
            <v>15241027</v>
          </cell>
          <cell r="H386">
            <v>13720044</v>
          </cell>
        </row>
        <row r="387">
          <cell r="C387" t="str">
            <v>15241028</v>
          </cell>
          <cell r="H387">
            <v>18764409</v>
          </cell>
        </row>
        <row r="388">
          <cell r="C388" t="str">
            <v>15241029</v>
          </cell>
          <cell r="H388">
            <v>6990250</v>
          </cell>
        </row>
        <row r="389">
          <cell r="C389" t="str">
            <v>15241030</v>
          </cell>
          <cell r="H389">
            <v>1649000</v>
          </cell>
        </row>
        <row r="390">
          <cell r="C390" t="str">
            <v>15241031</v>
          </cell>
          <cell r="H390">
            <v>1320000</v>
          </cell>
        </row>
        <row r="391">
          <cell r="C391" t="str">
            <v>15241032</v>
          </cell>
          <cell r="H391">
            <v>955185</v>
          </cell>
        </row>
        <row r="392">
          <cell r="C392" t="str">
            <v>15241033</v>
          </cell>
          <cell r="H392">
            <v>1379781</v>
          </cell>
        </row>
        <row r="393">
          <cell r="C393" t="str">
            <v>15241034</v>
          </cell>
          <cell r="H393">
            <v>1319750</v>
          </cell>
        </row>
        <row r="394">
          <cell r="C394" t="str">
            <v>15241035</v>
          </cell>
          <cell r="H394">
            <v>1319749</v>
          </cell>
        </row>
        <row r="395">
          <cell r="C395" t="str">
            <v>15241036</v>
          </cell>
          <cell r="H395">
            <v>1764646</v>
          </cell>
        </row>
        <row r="396">
          <cell r="C396" t="str">
            <v>15241037</v>
          </cell>
          <cell r="H396">
            <v>2856000</v>
          </cell>
        </row>
        <row r="397">
          <cell r="C397" t="str">
            <v>15241038</v>
          </cell>
          <cell r="H397">
            <v>430000</v>
          </cell>
        </row>
        <row r="398">
          <cell r="C398" t="str">
            <v>15241039</v>
          </cell>
          <cell r="H398">
            <v>1666000</v>
          </cell>
        </row>
        <row r="399">
          <cell r="C399" t="str">
            <v>1528</v>
          </cell>
          <cell r="H399">
            <v>188724824</v>
          </cell>
        </row>
        <row r="400">
          <cell r="C400" t="str">
            <v>152805</v>
          </cell>
          <cell r="H400">
            <v>162639670</v>
          </cell>
        </row>
        <row r="401">
          <cell r="C401" t="str">
            <v>15280501</v>
          </cell>
          <cell r="H401">
            <v>60064253</v>
          </cell>
        </row>
        <row r="402">
          <cell r="C402" t="str">
            <v>15280502</v>
          </cell>
          <cell r="H402">
            <v>1270000</v>
          </cell>
        </row>
        <row r="403">
          <cell r="C403" t="str">
            <v>15280503</v>
          </cell>
          <cell r="H403">
            <v>4785480</v>
          </cell>
        </row>
        <row r="404">
          <cell r="C404" t="str">
            <v>15280504</v>
          </cell>
          <cell r="H404">
            <v>2198000</v>
          </cell>
        </row>
        <row r="405">
          <cell r="C405" t="str">
            <v>15280505</v>
          </cell>
          <cell r="H405">
            <v>27575835</v>
          </cell>
        </row>
        <row r="406">
          <cell r="C406" t="str">
            <v>15280506</v>
          </cell>
          <cell r="H406">
            <v>1198000</v>
          </cell>
        </row>
        <row r="407">
          <cell r="C407" t="str">
            <v>15280507</v>
          </cell>
          <cell r="H407">
            <v>3600000</v>
          </cell>
        </row>
        <row r="408">
          <cell r="C408" t="str">
            <v>15280509</v>
          </cell>
          <cell r="H408">
            <v>3830495</v>
          </cell>
        </row>
        <row r="409">
          <cell r="C409" t="str">
            <v>15280510</v>
          </cell>
          <cell r="H409">
            <v>890756</v>
          </cell>
        </row>
        <row r="410">
          <cell r="C410" t="str">
            <v>15280511</v>
          </cell>
          <cell r="H410">
            <v>7999900</v>
          </cell>
        </row>
        <row r="411">
          <cell r="C411" t="str">
            <v>15280512</v>
          </cell>
          <cell r="H411">
            <v>10265800</v>
          </cell>
        </row>
        <row r="412">
          <cell r="C412" t="str">
            <v>15280513</v>
          </cell>
          <cell r="H412">
            <v>1443007</v>
          </cell>
        </row>
        <row r="413">
          <cell r="C413" t="str">
            <v>15280514</v>
          </cell>
          <cell r="H413">
            <v>1809750</v>
          </cell>
        </row>
        <row r="414">
          <cell r="C414" t="str">
            <v>15280515</v>
          </cell>
          <cell r="H414">
            <v>12869069</v>
          </cell>
        </row>
        <row r="415">
          <cell r="C415" t="str">
            <v>15280516</v>
          </cell>
          <cell r="H415">
            <v>11658033</v>
          </cell>
        </row>
        <row r="416">
          <cell r="C416" t="str">
            <v>15280517</v>
          </cell>
          <cell r="H416">
            <v>9241293</v>
          </cell>
        </row>
        <row r="417">
          <cell r="C417" t="str">
            <v>15280518</v>
          </cell>
          <cell r="H417">
            <v>1939999</v>
          </cell>
        </row>
        <row r="418">
          <cell r="C418" t="str">
            <v>152810</v>
          </cell>
          <cell r="H418">
            <v>26085154</v>
          </cell>
        </row>
        <row r="419">
          <cell r="C419" t="str">
            <v>15281001</v>
          </cell>
          <cell r="H419">
            <v>2296000</v>
          </cell>
        </row>
        <row r="420">
          <cell r="C420" t="str">
            <v>15281002</v>
          </cell>
          <cell r="H420">
            <v>22559154</v>
          </cell>
        </row>
        <row r="421">
          <cell r="C421" t="str">
            <v>15281003</v>
          </cell>
          <cell r="H421">
            <v>550000</v>
          </cell>
        </row>
        <row r="422">
          <cell r="C422" t="str">
            <v>15281004</v>
          </cell>
          <cell r="H422">
            <v>680000</v>
          </cell>
        </row>
        <row r="423">
          <cell r="C423" t="str">
            <v>1532</v>
          </cell>
          <cell r="H423">
            <v>4317146</v>
          </cell>
        </row>
        <row r="424">
          <cell r="C424" t="str">
            <v>153205</v>
          </cell>
          <cell r="H424">
            <v>4317146</v>
          </cell>
        </row>
        <row r="425">
          <cell r="C425" t="str">
            <v>15320501</v>
          </cell>
          <cell r="H425">
            <v>4317146</v>
          </cell>
        </row>
        <row r="426">
          <cell r="C426" t="str">
            <v>1540</v>
          </cell>
          <cell r="H426">
            <v>180000000</v>
          </cell>
        </row>
        <row r="427">
          <cell r="C427" t="str">
            <v>154005</v>
          </cell>
          <cell r="H427">
            <v>180000000</v>
          </cell>
        </row>
        <row r="428">
          <cell r="C428" t="str">
            <v>15400502</v>
          </cell>
          <cell r="H428">
            <v>180000000</v>
          </cell>
        </row>
        <row r="429">
          <cell r="C429" t="str">
            <v>1592</v>
          </cell>
          <cell r="H429">
            <v>-2899759093</v>
          </cell>
        </row>
        <row r="430">
          <cell r="C430" t="str">
            <v>159210</v>
          </cell>
          <cell r="H430">
            <v>-2196884521.48</v>
          </cell>
        </row>
        <row r="431">
          <cell r="C431" t="str">
            <v>15921001</v>
          </cell>
          <cell r="H431">
            <v>-976403623.32000005</v>
          </cell>
        </row>
        <row r="432">
          <cell r="C432" t="str">
            <v>15921002</v>
          </cell>
          <cell r="H432">
            <v>-7992253.3200000003</v>
          </cell>
        </row>
        <row r="433">
          <cell r="C433" t="str">
            <v>15921003</v>
          </cell>
          <cell r="H433">
            <v>-7909047.3200000003</v>
          </cell>
        </row>
        <row r="434">
          <cell r="C434" t="str">
            <v>15921004</v>
          </cell>
          <cell r="H434">
            <v>-9030832.3200000003</v>
          </cell>
        </row>
        <row r="435">
          <cell r="C435" t="str">
            <v>15921005</v>
          </cell>
          <cell r="H435">
            <v>-15182115.32</v>
          </cell>
        </row>
        <row r="436">
          <cell r="C436" t="str">
            <v>15921006</v>
          </cell>
          <cell r="H436">
            <v>-8101051.3200000003</v>
          </cell>
        </row>
        <row r="437">
          <cell r="C437" t="str">
            <v>15921007</v>
          </cell>
          <cell r="H437">
            <v>-7752073.3200000003</v>
          </cell>
        </row>
        <row r="438">
          <cell r="C438" t="str">
            <v>15921008</v>
          </cell>
          <cell r="H438">
            <v>-7847078.3200000003</v>
          </cell>
        </row>
        <row r="439">
          <cell r="C439" t="str">
            <v>15921009</v>
          </cell>
          <cell r="H439">
            <v>-7462294.3200000003</v>
          </cell>
        </row>
        <row r="440">
          <cell r="C440" t="str">
            <v>15921010</v>
          </cell>
          <cell r="H440">
            <v>-8406930.3200000003</v>
          </cell>
        </row>
        <row r="441">
          <cell r="C441" t="str">
            <v>15921011</v>
          </cell>
          <cell r="H441">
            <v>-7781390.3200000003</v>
          </cell>
        </row>
        <row r="442">
          <cell r="C442" t="str">
            <v>15921012</v>
          </cell>
          <cell r="H442">
            <v>-8227888.3200000003</v>
          </cell>
        </row>
        <row r="443">
          <cell r="C443" t="str">
            <v>15921013</v>
          </cell>
          <cell r="H443">
            <v>-8192655.3200000003</v>
          </cell>
        </row>
        <row r="444">
          <cell r="C444" t="str">
            <v>15921014</v>
          </cell>
          <cell r="H444">
            <v>-7797356.3200000003</v>
          </cell>
        </row>
        <row r="445">
          <cell r="C445" t="str">
            <v>15921015</v>
          </cell>
          <cell r="H445">
            <v>-7859729</v>
          </cell>
        </row>
        <row r="446">
          <cell r="C446" t="str">
            <v>15921016</v>
          </cell>
          <cell r="H446">
            <v>-7939238</v>
          </cell>
        </row>
        <row r="447">
          <cell r="C447" t="str">
            <v>15921017</v>
          </cell>
          <cell r="H447">
            <v>-8003306</v>
          </cell>
        </row>
        <row r="448">
          <cell r="C448" t="str">
            <v>15921018</v>
          </cell>
          <cell r="H448">
            <v>-8352790</v>
          </cell>
        </row>
        <row r="449">
          <cell r="C449" t="str">
            <v>15921019</v>
          </cell>
          <cell r="H449">
            <v>-7994050</v>
          </cell>
        </row>
        <row r="450">
          <cell r="C450" t="str">
            <v>15921020</v>
          </cell>
          <cell r="H450">
            <v>-8334074</v>
          </cell>
        </row>
        <row r="451">
          <cell r="C451" t="str">
            <v>15921021</v>
          </cell>
          <cell r="H451">
            <v>-7937436</v>
          </cell>
        </row>
        <row r="452">
          <cell r="C452" t="str">
            <v>15921022</v>
          </cell>
          <cell r="H452">
            <v>-7995771</v>
          </cell>
        </row>
        <row r="453">
          <cell r="C453" t="str">
            <v>15921023</v>
          </cell>
          <cell r="H453">
            <v>-8368449</v>
          </cell>
        </row>
        <row r="454">
          <cell r="C454" t="str">
            <v>15921024</v>
          </cell>
          <cell r="H454">
            <v>-9331994</v>
          </cell>
        </row>
        <row r="455">
          <cell r="C455" t="str">
            <v>15921025</v>
          </cell>
          <cell r="H455">
            <v>-8874257</v>
          </cell>
        </row>
        <row r="456">
          <cell r="C456" t="str">
            <v>15921026</v>
          </cell>
          <cell r="H456">
            <v>-7846349</v>
          </cell>
        </row>
        <row r="457">
          <cell r="C457" t="str">
            <v>15921027</v>
          </cell>
          <cell r="H457">
            <v>-7966181</v>
          </cell>
        </row>
        <row r="458">
          <cell r="C458" t="str">
            <v>15921028</v>
          </cell>
          <cell r="H458">
            <v>-7652960</v>
          </cell>
        </row>
        <row r="459">
          <cell r="C459" t="str">
            <v>15921029</v>
          </cell>
          <cell r="H459">
            <v>-7685376</v>
          </cell>
        </row>
        <row r="460">
          <cell r="C460" t="str">
            <v>15921030</v>
          </cell>
          <cell r="H460">
            <v>-7784132</v>
          </cell>
        </row>
        <row r="461">
          <cell r="C461" t="str">
            <v>15921031</v>
          </cell>
          <cell r="H461">
            <v>-8995745</v>
          </cell>
        </row>
        <row r="462">
          <cell r="C462" t="str">
            <v>15921032</v>
          </cell>
          <cell r="H462">
            <v>-8749794</v>
          </cell>
        </row>
        <row r="463">
          <cell r="C463" t="str">
            <v>15921033</v>
          </cell>
          <cell r="H463">
            <v>-10077151</v>
          </cell>
        </row>
        <row r="464">
          <cell r="C464" t="str">
            <v>15921034</v>
          </cell>
          <cell r="H464">
            <v>-7915859</v>
          </cell>
        </row>
        <row r="465">
          <cell r="C465" t="str">
            <v>15921035</v>
          </cell>
          <cell r="H465">
            <v>-7889674</v>
          </cell>
        </row>
        <row r="466">
          <cell r="C466" t="str">
            <v>15921036</v>
          </cell>
          <cell r="H466">
            <v>-7749263</v>
          </cell>
        </row>
        <row r="467">
          <cell r="C467" t="str">
            <v>15921037</v>
          </cell>
          <cell r="H467">
            <v>-8266919</v>
          </cell>
        </row>
        <row r="468">
          <cell r="C468" t="str">
            <v>15921038</v>
          </cell>
          <cell r="H468">
            <v>-8189088</v>
          </cell>
        </row>
        <row r="469">
          <cell r="C469" t="str">
            <v>15921039</v>
          </cell>
          <cell r="H469">
            <v>-8085262</v>
          </cell>
        </row>
        <row r="470">
          <cell r="C470" t="str">
            <v>15921040</v>
          </cell>
          <cell r="H470">
            <v>-45890950</v>
          </cell>
        </row>
        <row r="471">
          <cell r="C471" t="str">
            <v>15921041</v>
          </cell>
          <cell r="H471">
            <v>-8944961</v>
          </cell>
        </row>
        <row r="472">
          <cell r="C472" t="str">
            <v>15921042</v>
          </cell>
          <cell r="H472">
            <v>-23688774</v>
          </cell>
        </row>
        <row r="473">
          <cell r="C473" t="str">
            <v>15921043</v>
          </cell>
          <cell r="H473">
            <v>-7616478</v>
          </cell>
        </row>
        <row r="474">
          <cell r="C474" t="str">
            <v>15921044</v>
          </cell>
          <cell r="H474">
            <v>-10634538</v>
          </cell>
        </row>
        <row r="475">
          <cell r="C475" t="str">
            <v>15921045</v>
          </cell>
          <cell r="H475">
            <v>-42015207</v>
          </cell>
        </row>
        <row r="476">
          <cell r="C476" t="str">
            <v>15921046</v>
          </cell>
          <cell r="H476">
            <v>-13268149</v>
          </cell>
        </row>
        <row r="477">
          <cell r="C477" t="str">
            <v>15921047</v>
          </cell>
          <cell r="H477">
            <v>-8708146</v>
          </cell>
        </row>
        <row r="478">
          <cell r="C478" t="str">
            <v>15921048</v>
          </cell>
          <cell r="H478">
            <v>-11827470</v>
          </cell>
        </row>
        <row r="479">
          <cell r="C479" t="str">
            <v>15921049</v>
          </cell>
          <cell r="H479">
            <v>-23237690</v>
          </cell>
        </row>
        <row r="480">
          <cell r="C480" t="str">
            <v>15921050</v>
          </cell>
          <cell r="H480">
            <v>-17263550</v>
          </cell>
        </row>
        <row r="481">
          <cell r="C481" t="str">
            <v>15921051</v>
          </cell>
          <cell r="H481">
            <v>-7865113</v>
          </cell>
        </row>
        <row r="482">
          <cell r="C482" t="str">
            <v>15921052</v>
          </cell>
          <cell r="H482">
            <v>-8233506</v>
          </cell>
        </row>
        <row r="483">
          <cell r="C483" t="str">
            <v>15921053</v>
          </cell>
          <cell r="H483">
            <v>-9011730</v>
          </cell>
        </row>
        <row r="484">
          <cell r="C484" t="str">
            <v>15921054</v>
          </cell>
          <cell r="H484">
            <v>-19452624</v>
          </cell>
        </row>
        <row r="485">
          <cell r="C485" t="str">
            <v>15921055</v>
          </cell>
          <cell r="H485">
            <v>-7497178</v>
          </cell>
        </row>
        <row r="486">
          <cell r="C486" t="str">
            <v>15921056</v>
          </cell>
          <cell r="H486">
            <v>-7518577</v>
          </cell>
        </row>
        <row r="487">
          <cell r="C487" t="str">
            <v>15921057</v>
          </cell>
          <cell r="H487">
            <v>-7489493</v>
          </cell>
        </row>
        <row r="488">
          <cell r="C488" t="str">
            <v>15921058</v>
          </cell>
          <cell r="H488">
            <v>-7429204</v>
          </cell>
        </row>
        <row r="489">
          <cell r="C489" t="str">
            <v>15921059</v>
          </cell>
          <cell r="H489">
            <v>-7493926</v>
          </cell>
        </row>
        <row r="490">
          <cell r="C490" t="str">
            <v>15921060</v>
          </cell>
          <cell r="H490">
            <v>-27913510</v>
          </cell>
        </row>
        <row r="491">
          <cell r="C491" t="str">
            <v>15921061</v>
          </cell>
          <cell r="H491">
            <v>-7381986</v>
          </cell>
        </row>
        <row r="492">
          <cell r="C492" t="str">
            <v>15921062</v>
          </cell>
          <cell r="H492">
            <v>-7477472</v>
          </cell>
        </row>
        <row r="493">
          <cell r="C493" t="str">
            <v>15921063</v>
          </cell>
          <cell r="H493">
            <v>-7651401</v>
          </cell>
        </row>
        <row r="494">
          <cell r="C494" t="str">
            <v>15921064</v>
          </cell>
          <cell r="H494">
            <v>-7484787</v>
          </cell>
        </row>
        <row r="495">
          <cell r="C495" t="str">
            <v>15921065</v>
          </cell>
          <cell r="H495">
            <v>-8070161</v>
          </cell>
        </row>
        <row r="496">
          <cell r="C496" t="str">
            <v>15921066</v>
          </cell>
          <cell r="H496">
            <v>-7779898</v>
          </cell>
        </row>
        <row r="497">
          <cell r="C497" t="str">
            <v>15921067</v>
          </cell>
          <cell r="H497">
            <v>-7765628</v>
          </cell>
        </row>
        <row r="498">
          <cell r="C498" t="str">
            <v>15921068</v>
          </cell>
          <cell r="H498">
            <v>-7839458</v>
          </cell>
        </row>
        <row r="499">
          <cell r="C499" t="str">
            <v>15921069</v>
          </cell>
          <cell r="H499">
            <v>-7806585</v>
          </cell>
        </row>
        <row r="500">
          <cell r="C500" t="str">
            <v>15921070</v>
          </cell>
          <cell r="H500">
            <v>-7829738</v>
          </cell>
        </row>
        <row r="501">
          <cell r="C501" t="str">
            <v>15921071</v>
          </cell>
          <cell r="H501">
            <v>-7507927</v>
          </cell>
        </row>
        <row r="502">
          <cell r="C502" t="str">
            <v>15921072</v>
          </cell>
          <cell r="H502">
            <v>-7815511</v>
          </cell>
        </row>
        <row r="503">
          <cell r="C503" t="str">
            <v>15921073</v>
          </cell>
          <cell r="H503">
            <v>-8076859</v>
          </cell>
        </row>
        <row r="504">
          <cell r="C504" t="str">
            <v>15921074</v>
          </cell>
          <cell r="H504">
            <v>-8214916</v>
          </cell>
        </row>
        <row r="505">
          <cell r="C505" t="str">
            <v>15921075</v>
          </cell>
          <cell r="H505">
            <v>-8313077</v>
          </cell>
        </row>
        <row r="506">
          <cell r="C506" t="str">
            <v>15921076</v>
          </cell>
          <cell r="H506">
            <v>-7847489</v>
          </cell>
        </row>
        <row r="507">
          <cell r="C507" t="str">
            <v>15921077</v>
          </cell>
          <cell r="H507">
            <v>-8031290</v>
          </cell>
        </row>
        <row r="508">
          <cell r="C508" t="str">
            <v>15921078</v>
          </cell>
          <cell r="H508">
            <v>-8475957</v>
          </cell>
        </row>
        <row r="509">
          <cell r="C509" t="str">
            <v>15921079</v>
          </cell>
          <cell r="H509">
            <v>-7980417</v>
          </cell>
        </row>
        <row r="510">
          <cell r="C510" t="str">
            <v>15921080</v>
          </cell>
          <cell r="H510">
            <v>-8112033</v>
          </cell>
        </row>
        <row r="511">
          <cell r="C511" t="str">
            <v>15921081</v>
          </cell>
          <cell r="H511">
            <v>-8236965</v>
          </cell>
        </row>
        <row r="512">
          <cell r="C512" t="str">
            <v>15921082</v>
          </cell>
          <cell r="H512">
            <v>-8235734</v>
          </cell>
        </row>
        <row r="513">
          <cell r="C513" t="str">
            <v>15921083</v>
          </cell>
          <cell r="H513">
            <v>-9831685</v>
          </cell>
        </row>
        <row r="514">
          <cell r="C514" t="str">
            <v>15921084</v>
          </cell>
          <cell r="H514">
            <v>-8699769</v>
          </cell>
        </row>
        <row r="515">
          <cell r="C515" t="str">
            <v>15921085</v>
          </cell>
          <cell r="H515">
            <v>-8214765</v>
          </cell>
        </row>
        <row r="516">
          <cell r="C516" t="str">
            <v>15921086</v>
          </cell>
          <cell r="H516">
            <v>-11205501</v>
          </cell>
        </row>
        <row r="517">
          <cell r="C517" t="str">
            <v>15921087</v>
          </cell>
          <cell r="H517">
            <v>-13428230</v>
          </cell>
        </row>
        <row r="518">
          <cell r="C518" t="str">
            <v>15921088</v>
          </cell>
          <cell r="H518">
            <v>-11783812</v>
          </cell>
        </row>
        <row r="519">
          <cell r="C519" t="str">
            <v>15921089</v>
          </cell>
          <cell r="H519">
            <v>-7675302</v>
          </cell>
        </row>
        <row r="520">
          <cell r="C520" t="str">
            <v>15921091</v>
          </cell>
          <cell r="H520">
            <v>-15862240</v>
          </cell>
        </row>
        <row r="521">
          <cell r="C521" t="str">
            <v>15921092</v>
          </cell>
          <cell r="H521">
            <v>-14639340</v>
          </cell>
        </row>
        <row r="522">
          <cell r="C522" t="str">
            <v>15921093</v>
          </cell>
          <cell r="H522">
            <v>-8469897</v>
          </cell>
        </row>
        <row r="523">
          <cell r="C523" t="str">
            <v>15921094</v>
          </cell>
          <cell r="H523">
            <v>-296206481</v>
          </cell>
        </row>
        <row r="524">
          <cell r="C524" t="str">
            <v>159211</v>
          </cell>
          <cell r="H524">
            <v>-335235767.76999998</v>
          </cell>
        </row>
        <row r="525">
          <cell r="C525" t="str">
            <v>15921101</v>
          </cell>
          <cell r="H525">
            <v>-7557213</v>
          </cell>
        </row>
        <row r="526">
          <cell r="C526" t="str">
            <v>15921102</v>
          </cell>
          <cell r="H526">
            <v>-7741444</v>
          </cell>
        </row>
        <row r="527">
          <cell r="C527" t="str">
            <v>15921103</v>
          </cell>
          <cell r="H527">
            <v>-7830063</v>
          </cell>
        </row>
        <row r="528">
          <cell r="C528" t="str">
            <v>15921104</v>
          </cell>
          <cell r="H528">
            <v>-7766915</v>
          </cell>
        </row>
        <row r="529">
          <cell r="C529" t="str">
            <v>15921105</v>
          </cell>
          <cell r="H529">
            <v>-7555470</v>
          </cell>
        </row>
        <row r="530">
          <cell r="C530" t="str">
            <v>15921106</v>
          </cell>
          <cell r="H530">
            <v>-7840263</v>
          </cell>
        </row>
        <row r="531">
          <cell r="C531" t="str">
            <v>15921107</v>
          </cell>
          <cell r="H531">
            <v>-7852335</v>
          </cell>
        </row>
        <row r="532">
          <cell r="C532" t="str">
            <v>15921108</v>
          </cell>
          <cell r="H532">
            <v>-11218995</v>
          </cell>
        </row>
        <row r="533">
          <cell r="C533" t="str">
            <v>15921109</v>
          </cell>
          <cell r="H533">
            <v>-19898803</v>
          </cell>
        </row>
        <row r="534">
          <cell r="C534" t="str">
            <v>15921110</v>
          </cell>
          <cell r="H534">
            <v>-9600295</v>
          </cell>
        </row>
        <row r="535">
          <cell r="C535" t="str">
            <v>15921111</v>
          </cell>
          <cell r="H535">
            <v>-7693901</v>
          </cell>
        </row>
        <row r="536">
          <cell r="C536" t="str">
            <v>15921112</v>
          </cell>
          <cell r="H536">
            <v>-7521647</v>
          </cell>
        </row>
        <row r="537">
          <cell r="C537" t="str">
            <v>15921113</v>
          </cell>
          <cell r="H537">
            <v>-8981867</v>
          </cell>
        </row>
        <row r="538">
          <cell r="C538" t="str">
            <v>15921114</v>
          </cell>
          <cell r="H538">
            <v>-8159391</v>
          </cell>
        </row>
        <row r="539">
          <cell r="C539" t="str">
            <v>15921115</v>
          </cell>
          <cell r="H539">
            <v>-8483716</v>
          </cell>
        </row>
        <row r="540">
          <cell r="C540" t="str">
            <v>15921116</v>
          </cell>
          <cell r="H540">
            <v>-8078510</v>
          </cell>
        </row>
        <row r="541">
          <cell r="C541" t="str">
            <v>15921117</v>
          </cell>
          <cell r="H541">
            <v>-8036561</v>
          </cell>
        </row>
        <row r="542">
          <cell r="C542" t="str">
            <v>15921118</v>
          </cell>
          <cell r="H542">
            <v>-8009608</v>
          </cell>
        </row>
        <row r="543">
          <cell r="C543" t="str">
            <v>15921119</v>
          </cell>
          <cell r="H543">
            <v>-8012259</v>
          </cell>
        </row>
        <row r="544">
          <cell r="C544" t="str">
            <v>15921120</v>
          </cell>
          <cell r="H544">
            <v>-7685917</v>
          </cell>
        </row>
        <row r="545">
          <cell r="C545" t="str">
            <v>15921121</v>
          </cell>
          <cell r="H545">
            <v>-8011060</v>
          </cell>
        </row>
        <row r="546">
          <cell r="C546" t="str">
            <v>15921122</v>
          </cell>
          <cell r="H546">
            <v>-7647927</v>
          </cell>
        </row>
        <row r="547">
          <cell r="C547" t="str">
            <v>15921123</v>
          </cell>
          <cell r="H547">
            <v>-9057146</v>
          </cell>
        </row>
        <row r="548">
          <cell r="C548" t="str">
            <v>15921124</v>
          </cell>
          <cell r="H548">
            <v>-7402445</v>
          </cell>
        </row>
        <row r="549">
          <cell r="C549" t="str">
            <v>15921125</v>
          </cell>
          <cell r="H549">
            <v>-7419465</v>
          </cell>
        </row>
        <row r="550">
          <cell r="C550" t="str">
            <v>15921126</v>
          </cell>
          <cell r="H550">
            <v>-7413879</v>
          </cell>
        </row>
        <row r="551">
          <cell r="C551" t="str">
            <v>15921127</v>
          </cell>
          <cell r="H551">
            <v>-7508068</v>
          </cell>
        </row>
        <row r="552">
          <cell r="C552" t="str">
            <v>15921128</v>
          </cell>
          <cell r="H552">
            <v>-7557990</v>
          </cell>
        </row>
        <row r="553">
          <cell r="C553" t="str">
            <v>15921129</v>
          </cell>
          <cell r="H553">
            <v>-7446916</v>
          </cell>
        </row>
        <row r="554">
          <cell r="C554" t="str">
            <v>15921130</v>
          </cell>
          <cell r="H554">
            <v>-7455363</v>
          </cell>
        </row>
        <row r="555">
          <cell r="C555" t="str">
            <v>15921131</v>
          </cell>
          <cell r="H555">
            <v>-7448992</v>
          </cell>
        </row>
        <row r="556">
          <cell r="C556" t="str">
            <v>15921132</v>
          </cell>
          <cell r="H556">
            <v>-7441827</v>
          </cell>
        </row>
        <row r="557">
          <cell r="C557" t="str">
            <v>15921133</v>
          </cell>
          <cell r="H557">
            <v>-7427909</v>
          </cell>
        </row>
        <row r="558">
          <cell r="C558" t="str">
            <v>15921134</v>
          </cell>
          <cell r="H558">
            <v>-7708677</v>
          </cell>
        </row>
        <row r="559">
          <cell r="C559" t="str">
            <v>15921135</v>
          </cell>
          <cell r="H559">
            <v>-7441160</v>
          </cell>
        </row>
        <row r="560">
          <cell r="C560" t="str">
            <v>15921136</v>
          </cell>
          <cell r="H560">
            <v>-7368906</v>
          </cell>
        </row>
        <row r="561">
          <cell r="C561" t="str">
            <v>15921137</v>
          </cell>
          <cell r="H561">
            <v>-7494330</v>
          </cell>
        </row>
        <row r="562">
          <cell r="C562" t="str">
            <v>15921138</v>
          </cell>
          <cell r="H562">
            <v>-7437364</v>
          </cell>
        </row>
        <row r="563">
          <cell r="C563" t="str">
            <v>15921139</v>
          </cell>
          <cell r="H563">
            <v>-7534260</v>
          </cell>
        </row>
        <row r="564">
          <cell r="C564" t="str">
            <v>15921140</v>
          </cell>
          <cell r="H564">
            <v>-7926804</v>
          </cell>
        </row>
        <row r="565">
          <cell r="C565" t="str">
            <v>15921141</v>
          </cell>
          <cell r="H565">
            <v>-7560106.7699999996</v>
          </cell>
        </row>
        <row r="566">
          <cell r="C566" t="str">
            <v>159215</v>
          </cell>
          <cell r="H566">
            <v>-248955504</v>
          </cell>
        </row>
        <row r="567">
          <cell r="C567" t="str">
            <v>15921501</v>
          </cell>
          <cell r="H567">
            <v>-112124095.5</v>
          </cell>
        </row>
        <row r="568">
          <cell r="C568" t="str">
            <v>15921502</v>
          </cell>
          <cell r="H568">
            <v>-6978166.5</v>
          </cell>
        </row>
        <row r="569">
          <cell r="C569" t="str">
            <v>15921503</v>
          </cell>
          <cell r="H569">
            <v>-7783279.5</v>
          </cell>
        </row>
        <row r="570">
          <cell r="C570" t="str">
            <v>15921504</v>
          </cell>
          <cell r="H570">
            <v>-5732389.5</v>
          </cell>
        </row>
        <row r="571">
          <cell r="C571" t="str">
            <v>15921505</v>
          </cell>
          <cell r="H571">
            <v>-3957298.5</v>
          </cell>
        </row>
        <row r="572">
          <cell r="C572" t="str">
            <v>15921506</v>
          </cell>
          <cell r="H572">
            <v>-3577506.5</v>
          </cell>
        </row>
        <row r="573">
          <cell r="C573" t="str">
            <v>15921507</v>
          </cell>
          <cell r="H573">
            <v>-4105309.5</v>
          </cell>
        </row>
        <row r="574">
          <cell r="C574" t="str">
            <v>15921508</v>
          </cell>
          <cell r="H574">
            <v>-3634262.5</v>
          </cell>
        </row>
        <row r="575">
          <cell r="C575" t="str">
            <v>15921509</v>
          </cell>
          <cell r="H575">
            <v>-3572362.5</v>
          </cell>
        </row>
        <row r="576">
          <cell r="C576" t="str">
            <v>15921510</v>
          </cell>
          <cell r="H576">
            <v>-4070005.5</v>
          </cell>
        </row>
        <row r="577">
          <cell r="C577" t="str">
            <v>15921511</v>
          </cell>
          <cell r="H577">
            <v>-12861683.5</v>
          </cell>
        </row>
        <row r="578">
          <cell r="C578" t="str">
            <v>15921512</v>
          </cell>
          <cell r="H578">
            <v>-3552512.5</v>
          </cell>
        </row>
        <row r="579">
          <cell r="C579" t="str">
            <v>15921513</v>
          </cell>
          <cell r="H579">
            <v>-3326375.5</v>
          </cell>
        </row>
        <row r="580">
          <cell r="C580" t="str">
            <v>15921514</v>
          </cell>
          <cell r="H580">
            <v>-4749648.5</v>
          </cell>
        </row>
        <row r="581">
          <cell r="C581" t="str">
            <v>15921515</v>
          </cell>
          <cell r="H581">
            <v>-3657989.5</v>
          </cell>
        </row>
        <row r="582">
          <cell r="C582" t="str">
            <v>15921516</v>
          </cell>
          <cell r="H582">
            <v>-3551073.5</v>
          </cell>
        </row>
        <row r="583">
          <cell r="C583" t="str">
            <v>15921517</v>
          </cell>
          <cell r="H583">
            <v>-3265513.5</v>
          </cell>
        </row>
        <row r="584">
          <cell r="C584" t="str">
            <v>15921518</v>
          </cell>
          <cell r="H584">
            <v>-3575257.5</v>
          </cell>
        </row>
        <row r="585">
          <cell r="C585" t="str">
            <v>15921519</v>
          </cell>
          <cell r="H585">
            <v>-3592867.5</v>
          </cell>
        </row>
        <row r="586">
          <cell r="C586" t="str">
            <v>15921520</v>
          </cell>
          <cell r="H586">
            <v>-4496037.5</v>
          </cell>
        </row>
        <row r="587">
          <cell r="C587" t="str">
            <v>15921521</v>
          </cell>
          <cell r="H587">
            <v>-3770003.5</v>
          </cell>
        </row>
        <row r="588">
          <cell r="C588" t="str">
            <v>15921522</v>
          </cell>
          <cell r="H588">
            <v>-3563515.5</v>
          </cell>
        </row>
        <row r="589">
          <cell r="C589" t="str">
            <v>15921523</v>
          </cell>
          <cell r="H589">
            <v>-3866509.5</v>
          </cell>
        </row>
        <row r="590">
          <cell r="C590" t="str">
            <v>15921524</v>
          </cell>
          <cell r="H590">
            <v>-3686521.5</v>
          </cell>
        </row>
        <row r="591">
          <cell r="C591" t="str">
            <v>15921525</v>
          </cell>
          <cell r="H591">
            <v>-3724999.5</v>
          </cell>
        </row>
        <row r="592">
          <cell r="C592" t="str">
            <v>15921526</v>
          </cell>
          <cell r="H592">
            <v>-3885517.5</v>
          </cell>
        </row>
        <row r="593">
          <cell r="C593" t="str">
            <v>15921527</v>
          </cell>
          <cell r="H593">
            <v>-3533305.5</v>
          </cell>
        </row>
        <row r="594">
          <cell r="C594" t="str">
            <v>15921528</v>
          </cell>
          <cell r="H594">
            <v>-3611512.5</v>
          </cell>
        </row>
        <row r="595">
          <cell r="C595" t="str">
            <v>15921529</v>
          </cell>
          <cell r="H595">
            <v>-3741022.5</v>
          </cell>
        </row>
        <row r="596">
          <cell r="C596" t="str">
            <v>15921530</v>
          </cell>
          <cell r="H596">
            <v>-3540514.5</v>
          </cell>
        </row>
        <row r="597">
          <cell r="C597" t="str">
            <v>15921531</v>
          </cell>
          <cell r="H597">
            <v>-1209495.5</v>
          </cell>
        </row>
        <row r="598">
          <cell r="C598" t="str">
            <v>15921532</v>
          </cell>
          <cell r="H598">
            <v>-8658951.5</v>
          </cell>
        </row>
        <row r="599">
          <cell r="C599" t="str">
            <v>159220</v>
          </cell>
          <cell r="H599">
            <v>-34289218</v>
          </cell>
        </row>
        <row r="600">
          <cell r="C600" t="str">
            <v>15922001</v>
          </cell>
          <cell r="H600">
            <v>-9365989.8800000008</v>
          </cell>
        </row>
        <row r="601">
          <cell r="C601" t="str">
            <v>15922002</v>
          </cell>
          <cell r="H601">
            <v>-3893577.88</v>
          </cell>
        </row>
        <row r="602">
          <cell r="C602" t="str">
            <v>15922003</v>
          </cell>
          <cell r="H602">
            <v>-4737911.88</v>
          </cell>
        </row>
        <row r="603">
          <cell r="C603" t="str">
            <v>15922004</v>
          </cell>
          <cell r="H603">
            <v>-3537326.88</v>
          </cell>
        </row>
        <row r="604">
          <cell r="C604" t="str">
            <v>15922005</v>
          </cell>
          <cell r="H604">
            <v>-3557444.88</v>
          </cell>
        </row>
        <row r="605">
          <cell r="C605" t="str">
            <v>15922006</v>
          </cell>
          <cell r="H605">
            <v>-3442548.88</v>
          </cell>
        </row>
        <row r="606">
          <cell r="C606" t="str">
            <v>15922007</v>
          </cell>
          <cell r="H606">
            <v>-3588930.88</v>
          </cell>
        </row>
        <row r="607">
          <cell r="C607" t="str">
            <v>15922008</v>
          </cell>
          <cell r="H607">
            <v>-2165486.84</v>
          </cell>
        </row>
        <row r="608">
          <cell r="C608" t="str">
            <v>159225</v>
          </cell>
          <cell r="H608">
            <v>-1594081.75</v>
          </cell>
        </row>
        <row r="609">
          <cell r="C609" t="str">
            <v>15922501</v>
          </cell>
          <cell r="H609">
            <v>-1594081.75</v>
          </cell>
        </row>
        <row r="610">
          <cell r="C610" t="str">
            <v>159235</v>
          </cell>
          <cell r="H610">
            <v>-82800000</v>
          </cell>
        </row>
        <row r="611">
          <cell r="C611" t="str">
            <v>15923501</v>
          </cell>
          <cell r="H611">
            <v>-82800000</v>
          </cell>
        </row>
        <row r="612">
          <cell r="C612" t="str">
            <v>16</v>
          </cell>
          <cell r="H612">
            <v>44404878.280000001</v>
          </cell>
        </row>
        <row r="613">
          <cell r="C613" t="str">
            <v>1625</v>
          </cell>
          <cell r="H613">
            <v>150000000</v>
          </cell>
        </row>
        <row r="614">
          <cell r="C614" t="str">
            <v>162535</v>
          </cell>
          <cell r="H614">
            <v>150000000</v>
          </cell>
        </row>
        <row r="615">
          <cell r="C615" t="str">
            <v>16253540</v>
          </cell>
          <cell r="H615">
            <v>35365888</v>
          </cell>
        </row>
        <row r="616">
          <cell r="C616" t="str">
            <v>16253541</v>
          </cell>
          <cell r="H616">
            <v>5614206</v>
          </cell>
        </row>
        <row r="617">
          <cell r="C617" t="str">
            <v>16253542</v>
          </cell>
          <cell r="H617">
            <v>13552036</v>
          </cell>
        </row>
        <row r="618">
          <cell r="C618" t="str">
            <v>16253543</v>
          </cell>
          <cell r="H618">
            <v>4494881</v>
          </cell>
        </row>
        <row r="619">
          <cell r="C619" t="str">
            <v>16253544</v>
          </cell>
          <cell r="H619">
            <v>80383354</v>
          </cell>
        </row>
        <row r="620">
          <cell r="C620" t="str">
            <v>16253545</v>
          </cell>
          <cell r="H620">
            <v>5869131</v>
          </cell>
        </row>
        <row r="621">
          <cell r="C621" t="str">
            <v>16253546</v>
          </cell>
          <cell r="H621">
            <v>4720504</v>
          </cell>
        </row>
        <row r="622">
          <cell r="C622" t="str">
            <v>1635</v>
          </cell>
          <cell r="H622">
            <v>92204318</v>
          </cell>
        </row>
        <row r="623">
          <cell r="C623" t="str">
            <v>163501</v>
          </cell>
          <cell r="H623">
            <v>92204318</v>
          </cell>
        </row>
        <row r="624">
          <cell r="C624" t="str">
            <v>16350101</v>
          </cell>
          <cell r="H624">
            <v>92204318</v>
          </cell>
        </row>
        <row r="625">
          <cell r="C625" t="str">
            <v>1698</v>
          </cell>
          <cell r="H625">
            <v>-197799439.72</v>
          </cell>
        </row>
        <row r="626">
          <cell r="C626" t="str">
            <v>169830</v>
          </cell>
          <cell r="H626">
            <v>-150000000</v>
          </cell>
        </row>
        <row r="627">
          <cell r="C627" t="str">
            <v>16983001</v>
          </cell>
          <cell r="H627">
            <v>-150000000</v>
          </cell>
        </row>
        <row r="628">
          <cell r="C628" t="str">
            <v>169840</v>
          </cell>
          <cell r="H628">
            <v>-47799439.719999999</v>
          </cell>
        </row>
        <row r="629">
          <cell r="C629" t="str">
            <v>16984001</v>
          </cell>
          <cell r="H629">
            <v>-47799439.719999999</v>
          </cell>
        </row>
        <row r="630">
          <cell r="C630" t="str">
            <v>17</v>
          </cell>
          <cell r="H630">
            <v>53978400</v>
          </cell>
        </row>
        <row r="631">
          <cell r="C631" t="str">
            <v>1705</v>
          </cell>
          <cell r="H631">
            <v>53978400</v>
          </cell>
        </row>
        <row r="632">
          <cell r="C632" t="str">
            <v>170525</v>
          </cell>
          <cell r="H632">
            <v>53978400</v>
          </cell>
        </row>
        <row r="633">
          <cell r="C633" t="str">
            <v>17052501</v>
          </cell>
          <cell r="H633">
            <v>53978400</v>
          </cell>
        </row>
        <row r="634">
          <cell r="C634" t="str">
            <v>2</v>
          </cell>
          <cell r="H634">
            <v>-3424872967.7600002</v>
          </cell>
        </row>
        <row r="635">
          <cell r="C635" t="str">
            <v>21</v>
          </cell>
          <cell r="H635">
            <v>-2063652759</v>
          </cell>
        </row>
        <row r="636">
          <cell r="C636" t="str">
            <v>2105</v>
          </cell>
          <cell r="H636">
            <v>-1614955262.8</v>
          </cell>
        </row>
        <row r="637">
          <cell r="C637" t="str">
            <v>210510</v>
          </cell>
          <cell r="H637">
            <v>-1277172118.3399999</v>
          </cell>
        </row>
        <row r="638">
          <cell r="C638" t="str">
            <v>21051002</v>
          </cell>
          <cell r="H638">
            <v>-1066162604.84</v>
          </cell>
        </row>
        <row r="639">
          <cell r="C639" t="str">
            <v>2105100203</v>
          </cell>
          <cell r="H639">
            <v>-1813578.57</v>
          </cell>
        </row>
        <row r="640">
          <cell r="C640" t="str">
            <v>2105100205</v>
          </cell>
          <cell r="H640">
            <v>-195250000.02000001</v>
          </cell>
        </row>
        <row r="641">
          <cell r="C641" t="str">
            <v>2105100206</v>
          </cell>
          <cell r="H641">
            <v>-771876803.25</v>
          </cell>
        </row>
        <row r="642">
          <cell r="C642" t="str">
            <v>2105100207</v>
          </cell>
          <cell r="H642">
            <v>-97222223</v>
          </cell>
        </row>
        <row r="643">
          <cell r="C643" t="str">
            <v>21051003</v>
          </cell>
          <cell r="H643">
            <v>-65211756.5</v>
          </cell>
        </row>
        <row r="644">
          <cell r="C644" t="str">
            <v>21051006</v>
          </cell>
          <cell r="H644">
            <v>-145797757</v>
          </cell>
        </row>
        <row r="645">
          <cell r="C645" t="str">
            <v>210515</v>
          </cell>
          <cell r="H645">
            <v>14870565.119999999</v>
          </cell>
        </row>
        <row r="646">
          <cell r="C646" t="str">
            <v>21051501</v>
          </cell>
          <cell r="H646">
            <v>15504091</v>
          </cell>
        </row>
        <row r="647">
          <cell r="C647" t="str">
            <v>21051502</v>
          </cell>
          <cell r="H647">
            <v>-708246</v>
          </cell>
        </row>
        <row r="648">
          <cell r="C648" t="str">
            <v>21051503</v>
          </cell>
          <cell r="H648">
            <v>-240795.88</v>
          </cell>
        </row>
        <row r="649">
          <cell r="C649" t="str">
            <v>21051504</v>
          </cell>
          <cell r="H649">
            <v>315516</v>
          </cell>
        </row>
        <row r="650">
          <cell r="C650" t="str">
            <v>210520</v>
          </cell>
          <cell r="H650">
            <v>-352653709.57999998</v>
          </cell>
        </row>
        <row r="651">
          <cell r="C651" t="str">
            <v>21052002</v>
          </cell>
          <cell r="H651">
            <v>4827021</v>
          </cell>
        </row>
        <row r="652">
          <cell r="C652" t="str">
            <v>21052005</v>
          </cell>
          <cell r="H652">
            <v>-357480730.57999998</v>
          </cell>
        </row>
        <row r="653">
          <cell r="C653" t="str">
            <v>2105200501</v>
          </cell>
          <cell r="H653">
            <v>-72602397.650000006</v>
          </cell>
        </row>
        <row r="654">
          <cell r="C654" t="str">
            <v>2105200507</v>
          </cell>
          <cell r="H654">
            <v>0.4</v>
          </cell>
        </row>
        <row r="655">
          <cell r="C655" t="str">
            <v>2105200508</v>
          </cell>
          <cell r="H655">
            <v>-245833333.33000001</v>
          </cell>
        </row>
        <row r="656">
          <cell r="C656" t="str">
            <v>2105200509</v>
          </cell>
          <cell r="H656">
            <v>-39045000</v>
          </cell>
        </row>
        <row r="657">
          <cell r="C657" t="str">
            <v>2115</v>
          </cell>
          <cell r="H657">
            <v>-448697496.19999999</v>
          </cell>
        </row>
        <row r="658">
          <cell r="C658" t="str">
            <v>211520</v>
          </cell>
          <cell r="H658">
            <v>-448697496.19999999</v>
          </cell>
        </row>
        <row r="659">
          <cell r="C659" t="str">
            <v>21152001</v>
          </cell>
          <cell r="H659">
            <v>-1.2</v>
          </cell>
        </row>
        <row r="660">
          <cell r="C660" t="str">
            <v>21152002</v>
          </cell>
          <cell r="H660">
            <v>-314049999</v>
          </cell>
        </row>
        <row r="661">
          <cell r="C661" t="str">
            <v>21152003</v>
          </cell>
          <cell r="H661">
            <v>-134647496</v>
          </cell>
        </row>
        <row r="662">
          <cell r="C662" t="str">
            <v>22</v>
          </cell>
          <cell r="H662">
            <v>-24162028</v>
          </cell>
        </row>
        <row r="663">
          <cell r="C663" t="str">
            <v>2205</v>
          </cell>
          <cell r="H663">
            <v>-24162028</v>
          </cell>
        </row>
        <row r="664">
          <cell r="C664" t="str">
            <v>220505</v>
          </cell>
          <cell r="H664">
            <v>-24162028</v>
          </cell>
        </row>
        <row r="665">
          <cell r="C665" t="str">
            <v>22050501</v>
          </cell>
          <cell r="H665">
            <v>-24162028</v>
          </cell>
        </row>
        <row r="666">
          <cell r="C666" t="str">
            <v>23</v>
          </cell>
          <cell r="H666">
            <v>-1107155513.73</v>
          </cell>
        </row>
        <row r="667">
          <cell r="C667" t="str">
            <v>2335</v>
          </cell>
          <cell r="H667">
            <v>-1053190008.9299999</v>
          </cell>
        </row>
        <row r="668">
          <cell r="C668" t="str">
            <v>233595</v>
          </cell>
          <cell r="H668">
            <v>-1053190008.9299999</v>
          </cell>
        </row>
        <row r="669">
          <cell r="C669" t="str">
            <v>23359501</v>
          </cell>
          <cell r="H669">
            <v>-655108351.62</v>
          </cell>
        </row>
        <row r="670">
          <cell r="C670" t="str">
            <v>23359502</v>
          </cell>
          <cell r="H670">
            <v>-358326213.31</v>
          </cell>
        </row>
        <row r="671">
          <cell r="C671" t="str">
            <v>23359503</v>
          </cell>
          <cell r="H671">
            <v>-39229099</v>
          </cell>
        </row>
        <row r="672">
          <cell r="C672" t="str">
            <v>23359504</v>
          </cell>
          <cell r="H672">
            <v>-440760</v>
          </cell>
        </row>
        <row r="673">
          <cell r="C673" t="str">
            <v>23359506</v>
          </cell>
          <cell r="H673">
            <v>-13585</v>
          </cell>
        </row>
        <row r="674">
          <cell r="C674" t="str">
            <v>23359507</v>
          </cell>
          <cell r="H674">
            <v>-72000</v>
          </cell>
        </row>
        <row r="675">
          <cell r="C675" t="str">
            <v>2365</v>
          </cell>
          <cell r="H675">
            <v>-10164482.470000001</v>
          </cell>
        </row>
        <row r="676">
          <cell r="C676" t="str">
            <v>236505</v>
          </cell>
          <cell r="H676">
            <v>0</v>
          </cell>
        </row>
        <row r="677">
          <cell r="C677" t="str">
            <v>23650501</v>
          </cell>
          <cell r="H677">
            <v>0</v>
          </cell>
        </row>
        <row r="678">
          <cell r="C678" t="str">
            <v>236515</v>
          </cell>
          <cell r="H678">
            <v>0</v>
          </cell>
        </row>
        <row r="679">
          <cell r="C679" t="str">
            <v>23651509</v>
          </cell>
          <cell r="H679">
            <v>0</v>
          </cell>
        </row>
        <row r="680">
          <cell r="C680" t="str">
            <v>236525</v>
          </cell>
          <cell r="H680">
            <v>0</v>
          </cell>
        </row>
        <row r="681">
          <cell r="C681" t="str">
            <v>23652501</v>
          </cell>
          <cell r="H681">
            <v>0</v>
          </cell>
        </row>
        <row r="682">
          <cell r="C682" t="str">
            <v>23652503</v>
          </cell>
          <cell r="H682">
            <v>0</v>
          </cell>
        </row>
        <row r="683">
          <cell r="C683" t="str">
            <v>23652506</v>
          </cell>
          <cell r="H683">
            <v>0</v>
          </cell>
        </row>
        <row r="684">
          <cell r="C684" t="str">
            <v>23652508</v>
          </cell>
          <cell r="H684">
            <v>0</v>
          </cell>
        </row>
        <row r="685">
          <cell r="C685" t="str">
            <v>23652509</v>
          </cell>
          <cell r="H685">
            <v>0</v>
          </cell>
        </row>
        <row r="686">
          <cell r="C686" t="str">
            <v>23652511</v>
          </cell>
          <cell r="H686">
            <v>0</v>
          </cell>
        </row>
        <row r="687">
          <cell r="C687" t="str">
            <v>236530</v>
          </cell>
          <cell r="H687">
            <v>0</v>
          </cell>
        </row>
        <row r="688">
          <cell r="C688" t="str">
            <v>23653001</v>
          </cell>
          <cell r="H688">
            <v>0</v>
          </cell>
        </row>
        <row r="689">
          <cell r="C689" t="str">
            <v>236540</v>
          </cell>
          <cell r="H689">
            <v>0</v>
          </cell>
        </row>
        <row r="690">
          <cell r="C690" t="str">
            <v>23654001</v>
          </cell>
          <cell r="H690">
            <v>0</v>
          </cell>
        </row>
        <row r="691">
          <cell r="C691" t="str">
            <v>23654003</v>
          </cell>
          <cell r="H691">
            <v>0</v>
          </cell>
        </row>
        <row r="692">
          <cell r="C692" t="str">
            <v>236575</v>
          </cell>
          <cell r="H692">
            <v>-10164482.470000001</v>
          </cell>
        </row>
        <row r="693">
          <cell r="C693" t="str">
            <v>23657501</v>
          </cell>
          <cell r="H693">
            <v>-1121439.97</v>
          </cell>
        </row>
        <row r="694">
          <cell r="C694" t="str">
            <v>23657502</v>
          </cell>
          <cell r="H694">
            <v>-8762778</v>
          </cell>
        </row>
        <row r="695">
          <cell r="C695" t="str">
            <v>23657503</v>
          </cell>
          <cell r="H695">
            <v>-280264.5</v>
          </cell>
        </row>
        <row r="696">
          <cell r="C696" t="str">
            <v>23657504</v>
          </cell>
          <cell r="H696">
            <v>0</v>
          </cell>
        </row>
        <row r="697">
          <cell r="C697" t="str">
            <v>2368</v>
          </cell>
          <cell r="H697">
            <v>-8329104.3300000001</v>
          </cell>
        </row>
        <row r="698">
          <cell r="C698" t="str">
            <v>236805</v>
          </cell>
          <cell r="H698">
            <v>-594149.12</v>
          </cell>
        </row>
        <row r="699">
          <cell r="C699" t="str">
            <v>23680505</v>
          </cell>
          <cell r="H699">
            <v>-54382</v>
          </cell>
        </row>
        <row r="700">
          <cell r="C700" t="str">
            <v>23680532</v>
          </cell>
          <cell r="H700">
            <v>-465635.12</v>
          </cell>
        </row>
        <row r="701">
          <cell r="C701" t="str">
            <v>23680545</v>
          </cell>
          <cell r="H701">
            <v>-74132</v>
          </cell>
        </row>
        <row r="702">
          <cell r="C702" t="str">
            <v>236806</v>
          </cell>
          <cell r="H702">
            <v>-4398205.68</v>
          </cell>
        </row>
        <row r="703">
          <cell r="C703" t="str">
            <v>23680602</v>
          </cell>
          <cell r="H703">
            <v>-4398205.68</v>
          </cell>
        </row>
        <row r="704">
          <cell r="C704" t="str">
            <v>236807</v>
          </cell>
          <cell r="H704">
            <v>-2932238.76</v>
          </cell>
        </row>
        <row r="705">
          <cell r="C705" t="str">
            <v>23680702</v>
          </cell>
          <cell r="H705">
            <v>-2932238.76</v>
          </cell>
        </row>
        <row r="706">
          <cell r="C706" t="str">
            <v>236810</v>
          </cell>
          <cell r="H706">
            <v>-351361.68</v>
          </cell>
        </row>
        <row r="707">
          <cell r="C707" t="str">
            <v>23681001</v>
          </cell>
          <cell r="H707">
            <v>-241302.76</v>
          </cell>
        </row>
        <row r="708">
          <cell r="C708" t="str">
            <v>23681003</v>
          </cell>
          <cell r="H708">
            <v>-119373.92</v>
          </cell>
        </row>
        <row r="709">
          <cell r="C709" t="str">
            <v>23681004</v>
          </cell>
          <cell r="H709">
            <v>9315</v>
          </cell>
        </row>
        <row r="710">
          <cell r="C710" t="str">
            <v>236815</v>
          </cell>
          <cell r="H710">
            <v>-53149.09</v>
          </cell>
        </row>
        <row r="711">
          <cell r="C711" t="str">
            <v>23681503</v>
          </cell>
          <cell r="H711">
            <v>-53149.09</v>
          </cell>
        </row>
        <row r="712">
          <cell r="C712" t="str">
            <v>2370</v>
          </cell>
          <cell r="H712">
            <v>-35600718</v>
          </cell>
        </row>
        <row r="713">
          <cell r="C713" t="str">
            <v>237005</v>
          </cell>
          <cell r="H713">
            <v>164912</v>
          </cell>
        </row>
        <row r="714">
          <cell r="C714" t="str">
            <v>23700501</v>
          </cell>
          <cell r="H714">
            <v>164912</v>
          </cell>
        </row>
        <row r="715">
          <cell r="C715" t="str">
            <v>237006</v>
          </cell>
          <cell r="H715">
            <v>0</v>
          </cell>
        </row>
        <row r="716">
          <cell r="C716" t="str">
            <v>23700601</v>
          </cell>
          <cell r="H716">
            <v>0</v>
          </cell>
        </row>
        <row r="717">
          <cell r="C717" t="str">
            <v>237010</v>
          </cell>
          <cell r="H717">
            <v>156787</v>
          </cell>
        </row>
        <row r="718">
          <cell r="C718" t="str">
            <v>23701001</v>
          </cell>
          <cell r="H718">
            <v>156787</v>
          </cell>
        </row>
        <row r="719">
          <cell r="C719" t="str">
            <v>237015</v>
          </cell>
          <cell r="H719">
            <v>4976</v>
          </cell>
        </row>
        <row r="720">
          <cell r="C720" t="str">
            <v>23701501</v>
          </cell>
          <cell r="H720">
            <v>4976</v>
          </cell>
        </row>
        <row r="721">
          <cell r="C721" t="str">
            <v>237045</v>
          </cell>
          <cell r="H721">
            <v>-35927393</v>
          </cell>
        </row>
        <row r="722">
          <cell r="C722" t="str">
            <v>23704501</v>
          </cell>
          <cell r="H722">
            <v>-35927393</v>
          </cell>
        </row>
        <row r="723">
          <cell r="C723" t="str">
            <v>2380</v>
          </cell>
          <cell r="H723">
            <v>128800</v>
          </cell>
        </row>
        <row r="724">
          <cell r="C724" t="str">
            <v>238030</v>
          </cell>
          <cell r="H724">
            <v>128800</v>
          </cell>
        </row>
        <row r="725">
          <cell r="C725" t="str">
            <v>23803001</v>
          </cell>
          <cell r="H725">
            <v>128800</v>
          </cell>
        </row>
        <row r="726">
          <cell r="C726" t="str">
            <v>24</v>
          </cell>
          <cell r="H726">
            <v>-8083174</v>
          </cell>
        </row>
        <row r="727">
          <cell r="C727" t="str">
            <v>2412</v>
          </cell>
          <cell r="H727">
            <v>-8083174</v>
          </cell>
        </row>
        <row r="728">
          <cell r="C728" t="str">
            <v>241210</v>
          </cell>
          <cell r="H728">
            <v>-8083174</v>
          </cell>
        </row>
        <row r="729">
          <cell r="C729" t="str">
            <v>24121001</v>
          </cell>
          <cell r="H729">
            <v>-8083174</v>
          </cell>
        </row>
        <row r="730">
          <cell r="C730" t="str">
            <v>25</v>
          </cell>
          <cell r="H730">
            <v>-221819493.03</v>
          </cell>
        </row>
        <row r="731">
          <cell r="C731" t="str">
            <v>2505</v>
          </cell>
          <cell r="H731">
            <v>-62886277.32</v>
          </cell>
        </row>
        <row r="732">
          <cell r="C732" t="str">
            <v>250505</v>
          </cell>
          <cell r="H732">
            <v>-62886277.32</v>
          </cell>
        </row>
        <row r="733">
          <cell r="C733" t="str">
            <v>25050501</v>
          </cell>
          <cell r="H733">
            <v>-62228037.32</v>
          </cell>
        </row>
        <row r="734">
          <cell r="C734" t="str">
            <v>25050504</v>
          </cell>
          <cell r="H734">
            <v>-658240</v>
          </cell>
        </row>
        <row r="735">
          <cell r="C735" t="str">
            <v>2510</v>
          </cell>
          <cell r="H735">
            <v>-158933215.71000001</v>
          </cell>
        </row>
        <row r="736">
          <cell r="C736" t="str">
            <v>251010</v>
          </cell>
          <cell r="H736">
            <v>-158933215.71000001</v>
          </cell>
        </row>
        <row r="737">
          <cell r="C737" t="str">
            <v>25101001</v>
          </cell>
          <cell r="H737">
            <v>-76146040.640000001</v>
          </cell>
        </row>
        <row r="738">
          <cell r="C738" t="str">
            <v>2510100101</v>
          </cell>
          <cell r="H738">
            <v>39342360.280000001</v>
          </cell>
        </row>
        <row r="739">
          <cell r="C739" t="str">
            <v>2510100102</v>
          </cell>
          <cell r="H739">
            <v>-73802857.75</v>
          </cell>
        </row>
        <row r="740">
          <cell r="C740" t="str">
            <v>2510100103</v>
          </cell>
          <cell r="H740">
            <v>-41685543.170000002</v>
          </cell>
        </row>
        <row r="741">
          <cell r="C741" t="str">
            <v>25101002</v>
          </cell>
          <cell r="H741">
            <v>-16658667</v>
          </cell>
        </row>
        <row r="742">
          <cell r="C742" t="str">
            <v>2510100201</v>
          </cell>
          <cell r="H742">
            <v>9778359</v>
          </cell>
        </row>
        <row r="743">
          <cell r="C743" t="str">
            <v>2510100202</v>
          </cell>
          <cell r="H743">
            <v>-23028063</v>
          </cell>
        </row>
        <row r="744">
          <cell r="C744" t="str">
            <v>2510100203</v>
          </cell>
          <cell r="H744">
            <v>-3408963</v>
          </cell>
        </row>
        <row r="745">
          <cell r="C745" t="str">
            <v>25101003</v>
          </cell>
          <cell r="H745">
            <v>-27447160</v>
          </cell>
        </row>
        <row r="746">
          <cell r="C746" t="str">
            <v>2510100301</v>
          </cell>
          <cell r="H746">
            <v>13811795</v>
          </cell>
        </row>
        <row r="747">
          <cell r="C747" t="str">
            <v>2510100302</v>
          </cell>
          <cell r="H747">
            <v>-40429103</v>
          </cell>
        </row>
        <row r="748">
          <cell r="C748" t="str">
            <v>2510100303</v>
          </cell>
          <cell r="H748">
            <v>-829852</v>
          </cell>
        </row>
        <row r="749">
          <cell r="C749" t="str">
            <v>25101004</v>
          </cell>
          <cell r="H749">
            <v>-38681348.07</v>
          </cell>
        </row>
        <row r="750">
          <cell r="C750" t="str">
            <v>2510100401</v>
          </cell>
          <cell r="H750">
            <v>37015597.359999999</v>
          </cell>
        </row>
        <row r="751">
          <cell r="C751" t="str">
            <v>2510100402</v>
          </cell>
          <cell r="H751">
            <v>-63285717.420000002</v>
          </cell>
        </row>
        <row r="752">
          <cell r="C752" t="str">
            <v>2510100403</v>
          </cell>
          <cell r="H752">
            <v>-12411228.01</v>
          </cell>
        </row>
        <row r="753">
          <cell r="C753" t="str">
            <v>3</v>
          </cell>
          <cell r="H753">
            <v>-1656531870.79</v>
          </cell>
        </row>
        <row r="754">
          <cell r="C754" t="str">
            <v>31</v>
          </cell>
          <cell r="H754">
            <v>-550000000</v>
          </cell>
        </row>
        <row r="755">
          <cell r="C755" t="str">
            <v>3105</v>
          </cell>
          <cell r="H755">
            <v>-550000000</v>
          </cell>
        </row>
        <row r="756">
          <cell r="C756" t="str">
            <v>310505</v>
          </cell>
          <cell r="H756">
            <v>-550000000</v>
          </cell>
        </row>
        <row r="757">
          <cell r="C757" t="str">
            <v>31050501</v>
          </cell>
          <cell r="H757">
            <v>-550000000</v>
          </cell>
        </row>
        <row r="758">
          <cell r="C758" t="str">
            <v>36</v>
          </cell>
          <cell r="H758">
            <v>-371068044.13999999</v>
          </cell>
        </row>
        <row r="759">
          <cell r="C759" t="str">
            <v>3605</v>
          </cell>
          <cell r="H759">
            <v>-818350285.85000002</v>
          </cell>
        </row>
        <row r="760">
          <cell r="C760" t="str">
            <v>360505</v>
          </cell>
          <cell r="H760">
            <v>-818350285.85000002</v>
          </cell>
        </row>
        <row r="761">
          <cell r="C761" t="str">
            <v>36050501</v>
          </cell>
          <cell r="H761">
            <v>-818350285.85000002</v>
          </cell>
        </row>
        <row r="762">
          <cell r="C762" t="str">
            <v>3610</v>
          </cell>
          <cell r="H762">
            <v>447282241.70999998</v>
          </cell>
        </row>
        <row r="763">
          <cell r="C763" t="str">
            <v>361005</v>
          </cell>
          <cell r="H763">
            <v>447282241.70999998</v>
          </cell>
        </row>
        <row r="764">
          <cell r="C764" t="str">
            <v>36100501</v>
          </cell>
          <cell r="H764">
            <v>426838006.70999998</v>
          </cell>
        </row>
        <row r="765">
          <cell r="C765" t="str">
            <v>36100597</v>
          </cell>
          <cell r="H765">
            <v>20444235</v>
          </cell>
        </row>
        <row r="766">
          <cell r="C766" t="str">
            <v>37</v>
          </cell>
          <cell r="H766">
            <v>235475946.34999999</v>
          </cell>
        </row>
        <row r="767">
          <cell r="C767" t="str">
            <v>3705</v>
          </cell>
          <cell r="H767">
            <v>-163468326.41</v>
          </cell>
        </row>
        <row r="768">
          <cell r="C768" t="str">
            <v>370505</v>
          </cell>
          <cell r="H768">
            <v>-163468326.41</v>
          </cell>
        </row>
        <row r="769">
          <cell r="C769" t="str">
            <v>37050501</v>
          </cell>
          <cell r="H769">
            <v>-285750863.5</v>
          </cell>
        </row>
        <row r="770">
          <cell r="C770" t="str">
            <v>37050597</v>
          </cell>
          <cell r="H770">
            <v>122282537.09</v>
          </cell>
        </row>
        <row r="771">
          <cell r="C771" t="str">
            <v>3710</v>
          </cell>
          <cell r="H771">
            <v>398944272.75999999</v>
          </cell>
        </row>
        <row r="772">
          <cell r="C772" t="str">
            <v>371001</v>
          </cell>
          <cell r="H772">
            <v>398944272.75999999</v>
          </cell>
        </row>
        <row r="773">
          <cell r="C773" t="str">
            <v>37100105</v>
          </cell>
          <cell r="H773">
            <v>160004443.84999999</v>
          </cell>
        </row>
        <row r="774">
          <cell r="C774" t="str">
            <v>37100197</v>
          </cell>
          <cell r="H774">
            <v>238939828.91</v>
          </cell>
        </row>
        <row r="775">
          <cell r="C775" t="str">
            <v>39</v>
          </cell>
          <cell r="H775">
            <v>-970939773</v>
          </cell>
        </row>
        <row r="776">
          <cell r="C776" t="str">
            <v>3905</v>
          </cell>
          <cell r="H776">
            <v>-970939773</v>
          </cell>
        </row>
        <row r="777">
          <cell r="C777" t="str">
            <v>390505</v>
          </cell>
          <cell r="H777">
            <v>-970939773</v>
          </cell>
        </row>
        <row r="778">
          <cell r="C778" t="str">
            <v>39050597</v>
          </cell>
          <cell r="H778">
            <v>-970939773</v>
          </cell>
        </row>
        <row r="779">
          <cell r="C779" t="str">
            <v>4</v>
          </cell>
          <cell r="H779">
            <v>-9040526551.5400009</v>
          </cell>
        </row>
        <row r="780">
          <cell r="C780" t="str">
            <v>41</v>
          </cell>
          <cell r="H780">
            <v>-9025317789</v>
          </cell>
        </row>
        <row r="781">
          <cell r="C781" t="str">
            <v>4165</v>
          </cell>
          <cell r="H781">
            <v>-8944233293</v>
          </cell>
        </row>
        <row r="782">
          <cell r="C782" t="str">
            <v>416530</v>
          </cell>
          <cell r="H782">
            <v>-8944233293</v>
          </cell>
        </row>
        <row r="783">
          <cell r="C783" t="str">
            <v>41653001</v>
          </cell>
          <cell r="H783">
            <v>-8944233293</v>
          </cell>
        </row>
        <row r="784">
          <cell r="C784" t="str">
            <v>4175</v>
          </cell>
          <cell r="H784">
            <v>57015500</v>
          </cell>
        </row>
        <row r="785">
          <cell r="C785" t="str">
            <v>417505</v>
          </cell>
          <cell r="H785">
            <v>57015500</v>
          </cell>
        </row>
        <row r="786">
          <cell r="C786" t="str">
            <v>41750504</v>
          </cell>
          <cell r="H786">
            <v>57015500</v>
          </cell>
        </row>
        <row r="787">
          <cell r="C787" t="str">
            <v>4180</v>
          </cell>
          <cell r="H787">
            <v>-138099996</v>
          </cell>
        </row>
        <row r="788">
          <cell r="C788" t="str">
            <v>418001</v>
          </cell>
          <cell r="H788">
            <v>-138099996</v>
          </cell>
        </row>
        <row r="789">
          <cell r="C789" t="str">
            <v>41800101</v>
          </cell>
          <cell r="H789">
            <v>-138099996</v>
          </cell>
        </row>
        <row r="790">
          <cell r="C790" t="str">
            <v>42</v>
          </cell>
          <cell r="H790">
            <v>-15208762.539999999</v>
          </cell>
        </row>
        <row r="791">
          <cell r="C791" t="str">
            <v>4210</v>
          </cell>
          <cell r="H791">
            <v>-1758448.15</v>
          </cell>
        </row>
        <row r="792">
          <cell r="C792" t="str">
            <v>421005</v>
          </cell>
          <cell r="H792">
            <v>-137840.15</v>
          </cell>
        </row>
        <row r="793">
          <cell r="C793" t="str">
            <v>42100501</v>
          </cell>
          <cell r="H793">
            <v>-137840.15</v>
          </cell>
        </row>
        <row r="794">
          <cell r="C794" t="str">
            <v>421040</v>
          </cell>
          <cell r="H794">
            <v>-1620608</v>
          </cell>
        </row>
        <row r="795">
          <cell r="C795" t="str">
            <v>42104001</v>
          </cell>
          <cell r="H795">
            <v>-1620608</v>
          </cell>
        </row>
        <row r="796">
          <cell r="C796" t="str">
            <v>4250</v>
          </cell>
          <cell r="H796">
            <v>-91028</v>
          </cell>
        </row>
        <row r="797">
          <cell r="C797" t="str">
            <v>425030</v>
          </cell>
          <cell r="H797">
            <v>-91028</v>
          </cell>
        </row>
        <row r="798">
          <cell r="C798" t="str">
            <v>42503001</v>
          </cell>
          <cell r="H798">
            <v>-91028</v>
          </cell>
        </row>
        <row r="799">
          <cell r="C799" t="str">
            <v>4255</v>
          </cell>
          <cell r="H799">
            <v>-13288865</v>
          </cell>
        </row>
        <row r="800">
          <cell r="C800" t="str">
            <v>425540</v>
          </cell>
          <cell r="H800">
            <v>-13288865</v>
          </cell>
        </row>
        <row r="801">
          <cell r="C801" t="str">
            <v>4295</v>
          </cell>
          <cell r="H801">
            <v>-70421.39</v>
          </cell>
        </row>
        <row r="802">
          <cell r="C802" t="str">
            <v>429505</v>
          </cell>
          <cell r="H802">
            <v>-28386.57</v>
          </cell>
        </row>
        <row r="803">
          <cell r="C803" t="str">
            <v>42950501</v>
          </cell>
          <cell r="H803">
            <v>-28386.57</v>
          </cell>
        </row>
        <row r="804">
          <cell r="C804" t="str">
            <v>429581</v>
          </cell>
          <cell r="H804">
            <v>-42034.82</v>
          </cell>
        </row>
        <row r="805">
          <cell r="C805" t="str">
            <v>42958101</v>
          </cell>
          <cell r="H805">
            <v>-42034.82</v>
          </cell>
        </row>
        <row r="806">
          <cell r="C806" t="str">
            <v>5</v>
          </cell>
          <cell r="H806">
            <v>7938381542.0299997</v>
          </cell>
        </row>
        <row r="807">
          <cell r="C807" t="str">
            <v>51</v>
          </cell>
          <cell r="H807">
            <v>6603840474.0900002</v>
          </cell>
        </row>
        <row r="808">
          <cell r="C808" t="str">
            <v>5105</v>
          </cell>
          <cell r="H808">
            <v>1322229782</v>
          </cell>
        </row>
        <row r="809">
          <cell r="C809" t="str">
            <v>510506</v>
          </cell>
          <cell r="H809">
            <v>651561323</v>
          </cell>
        </row>
        <row r="810">
          <cell r="C810" t="str">
            <v>51050601</v>
          </cell>
          <cell r="H810">
            <v>651561323</v>
          </cell>
        </row>
        <row r="811">
          <cell r="C811" t="str">
            <v>510512</v>
          </cell>
          <cell r="H811">
            <v>3737500</v>
          </cell>
        </row>
        <row r="812">
          <cell r="C812" t="str">
            <v>51051201</v>
          </cell>
          <cell r="H812">
            <v>3737500</v>
          </cell>
        </row>
        <row r="813">
          <cell r="C813" t="str">
            <v>510515</v>
          </cell>
          <cell r="H813">
            <v>217784</v>
          </cell>
        </row>
        <row r="814">
          <cell r="C814" t="str">
            <v>51051501</v>
          </cell>
          <cell r="H814">
            <v>217784</v>
          </cell>
        </row>
        <row r="815">
          <cell r="C815" t="str">
            <v>510518</v>
          </cell>
          <cell r="H815">
            <v>3183950</v>
          </cell>
        </row>
        <row r="816">
          <cell r="C816" t="str">
            <v>51051801</v>
          </cell>
          <cell r="H816">
            <v>3183950</v>
          </cell>
        </row>
        <row r="817">
          <cell r="C817" t="str">
            <v>510524</v>
          </cell>
          <cell r="H817">
            <v>3704452</v>
          </cell>
        </row>
        <row r="818">
          <cell r="C818" t="str">
            <v>51052401</v>
          </cell>
          <cell r="H818">
            <v>3704452</v>
          </cell>
        </row>
        <row r="819">
          <cell r="C819" t="str">
            <v>510527</v>
          </cell>
          <cell r="H819">
            <v>28516800</v>
          </cell>
        </row>
        <row r="820">
          <cell r="C820" t="str">
            <v>51052701</v>
          </cell>
          <cell r="H820">
            <v>28516800</v>
          </cell>
        </row>
        <row r="821">
          <cell r="C821" t="str">
            <v>510530</v>
          </cell>
          <cell r="H821">
            <v>56812126</v>
          </cell>
        </row>
        <row r="822">
          <cell r="C822" t="str">
            <v>51053001</v>
          </cell>
          <cell r="H822">
            <v>56812126</v>
          </cell>
        </row>
        <row r="823">
          <cell r="C823" t="str">
            <v>510533</v>
          </cell>
          <cell r="H823">
            <v>6817418</v>
          </cell>
        </row>
        <row r="824">
          <cell r="C824" t="str">
            <v>51053301</v>
          </cell>
          <cell r="H824">
            <v>6817418</v>
          </cell>
        </row>
        <row r="825">
          <cell r="C825" t="str">
            <v>510536</v>
          </cell>
          <cell r="H825">
            <v>56812126</v>
          </cell>
        </row>
        <row r="826">
          <cell r="C826" t="str">
            <v>51053601</v>
          </cell>
          <cell r="H826">
            <v>56812126</v>
          </cell>
        </row>
        <row r="827">
          <cell r="C827" t="str">
            <v>510539</v>
          </cell>
          <cell r="H827">
            <v>27121910</v>
          </cell>
        </row>
        <row r="828">
          <cell r="C828" t="str">
            <v>51053901</v>
          </cell>
          <cell r="H828">
            <v>27121910</v>
          </cell>
        </row>
        <row r="829">
          <cell r="C829" t="str">
            <v>510546</v>
          </cell>
          <cell r="H829">
            <v>98162736</v>
          </cell>
        </row>
        <row r="830">
          <cell r="C830" t="str">
            <v>51054601</v>
          </cell>
          <cell r="H830">
            <v>98162736</v>
          </cell>
        </row>
        <row r="831">
          <cell r="C831" t="str">
            <v>510547</v>
          </cell>
          <cell r="H831">
            <v>6876764</v>
          </cell>
        </row>
        <row r="832">
          <cell r="C832" t="str">
            <v>51054701</v>
          </cell>
          <cell r="H832">
            <v>6876764</v>
          </cell>
        </row>
        <row r="833">
          <cell r="C833" t="str">
            <v>510548</v>
          </cell>
          <cell r="H833">
            <v>159325478</v>
          </cell>
        </row>
        <row r="834">
          <cell r="C834" t="str">
            <v>51054801</v>
          </cell>
          <cell r="H834">
            <v>42120772</v>
          </cell>
        </row>
        <row r="835">
          <cell r="C835" t="str">
            <v>51054803</v>
          </cell>
          <cell r="H835">
            <v>117204706</v>
          </cell>
        </row>
        <row r="836">
          <cell r="C836" t="str">
            <v>510551</v>
          </cell>
          <cell r="H836">
            <v>82987550</v>
          </cell>
        </row>
        <row r="837">
          <cell r="C837" t="str">
            <v>51055101</v>
          </cell>
          <cell r="H837">
            <v>82790374.560000002</v>
          </cell>
        </row>
        <row r="838">
          <cell r="C838" t="str">
            <v>51055102</v>
          </cell>
          <cell r="H838">
            <v>197175.44</v>
          </cell>
        </row>
        <row r="839">
          <cell r="C839" t="str">
            <v>510563</v>
          </cell>
          <cell r="H839">
            <v>635000</v>
          </cell>
        </row>
        <row r="840">
          <cell r="C840" t="str">
            <v>51056301</v>
          </cell>
          <cell r="H840">
            <v>635000</v>
          </cell>
        </row>
        <row r="841">
          <cell r="C841" t="str">
            <v>510566</v>
          </cell>
          <cell r="H841">
            <v>15724600</v>
          </cell>
        </row>
        <row r="842">
          <cell r="C842" t="str">
            <v>51056601</v>
          </cell>
          <cell r="H842">
            <v>14020252.09</v>
          </cell>
        </row>
        <row r="843">
          <cell r="C843" t="str">
            <v>51056602</v>
          </cell>
          <cell r="H843">
            <v>1704347.91</v>
          </cell>
        </row>
        <row r="844">
          <cell r="C844" t="str">
            <v>510568</v>
          </cell>
          <cell r="H844">
            <v>4800619</v>
          </cell>
        </row>
        <row r="845">
          <cell r="C845" t="str">
            <v>51056801</v>
          </cell>
          <cell r="H845">
            <v>4800619</v>
          </cell>
        </row>
        <row r="846">
          <cell r="C846" t="str">
            <v>510569</v>
          </cell>
          <cell r="H846">
            <v>83917</v>
          </cell>
        </row>
        <row r="847">
          <cell r="C847" t="str">
            <v>51056901</v>
          </cell>
          <cell r="H847">
            <v>83917</v>
          </cell>
        </row>
        <row r="848">
          <cell r="C848" t="str">
            <v>510570</v>
          </cell>
          <cell r="H848">
            <v>84394709</v>
          </cell>
        </row>
        <row r="849">
          <cell r="C849" t="str">
            <v>51057001</v>
          </cell>
          <cell r="H849">
            <v>84394709</v>
          </cell>
        </row>
        <row r="850">
          <cell r="C850" t="str">
            <v>510572</v>
          </cell>
          <cell r="H850">
            <v>28300832</v>
          </cell>
        </row>
        <row r="851">
          <cell r="C851" t="str">
            <v>51057201</v>
          </cell>
          <cell r="H851">
            <v>28300832</v>
          </cell>
        </row>
        <row r="852">
          <cell r="C852" t="str">
            <v>510584</v>
          </cell>
          <cell r="H852">
            <v>2452188</v>
          </cell>
        </row>
        <row r="853">
          <cell r="C853" t="str">
            <v>51058401</v>
          </cell>
          <cell r="H853">
            <v>135523</v>
          </cell>
        </row>
        <row r="854">
          <cell r="C854" t="str">
            <v>51058402</v>
          </cell>
          <cell r="H854">
            <v>2303000</v>
          </cell>
        </row>
        <row r="855">
          <cell r="C855" t="str">
            <v>51058403</v>
          </cell>
          <cell r="H855">
            <v>13665</v>
          </cell>
        </row>
        <row r="856">
          <cell r="C856" t="str">
            <v>5110</v>
          </cell>
          <cell r="H856">
            <v>67674321</v>
          </cell>
        </row>
        <row r="857">
          <cell r="C857" t="str">
            <v>511010</v>
          </cell>
          <cell r="H857">
            <v>18700000</v>
          </cell>
        </row>
        <row r="858">
          <cell r="C858" t="str">
            <v>51101001</v>
          </cell>
          <cell r="H858">
            <v>18700000</v>
          </cell>
        </row>
        <row r="859">
          <cell r="C859" t="str">
            <v>511015</v>
          </cell>
          <cell r="H859">
            <v>900000</v>
          </cell>
        </row>
        <row r="860">
          <cell r="C860" t="str">
            <v>51101501</v>
          </cell>
          <cell r="H860">
            <v>900000</v>
          </cell>
        </row>
        <row r="861">
          <cell r="C861" t="str">
            <v>511030</v>
          </cell>
          <cell r="H861">
            <v>22120000</v>
          </cell>
        </row>
        <row r="862">
          <cell r="C862" t="str">
            <v>51103001</v>
          </cell>
          <cell r="H862">
            <v>18700000</v>
          </cell>
        </row>
        <row r="863">
          <cell r="C863" t="str">
            <v>51103002</v>
          </cell>
          <cell r="H863">
            <v>3420000</v>
          </cell>
        </row>
        <row r="864">
          <cell r="C864" t="str">
            <v>511040</v>
          </cell>
          <cell r="H864">
            <v>8252321</v>
          </cell>
        </row>
        <row r="865">
          <cell r="C865" t="str">
            <v>51104001</v>
          </cell>
          <cell r="H865">
            <v>8252321</v>
          </cell>
        </row>
        <row r="866">
          <cell r="C866" t="str">
            <v>511095</v>
          </cell>
          <cell r="H866">
            <v>17702000</v>
          </cell>
        </row>
        <row r="867">
          <cell r="C867" t="str">
            <v>51109503</v>
          </cell>
          <cell r="H867">
            <v>17702000</v>
          </cell>
        </row>
        <row r="868">
          <cell r="C868" t="str">
            <v>5115</v>
          </cell>
          <cell r="H868">
            <v>72190282.099999994</v>
          </cell>
        </row>
        <row r="869">
          <cell r="C869" t="str">
            <v>511505</v>
          </cell>
          <cell r="H869">
            <v>50583000</v>
          </cell>
        </row>
        <row r="870">
          <cell r="C870" t="str">
            <v>51150501</v>
          </cell>
          <cell r="H870">
            <v>39778000</v>
          </cell>
        </row>
        <row r="871">
          <cell r="C871" t="str">
            <v>51150502</v>
          </cell>
          <cell r="H871">
            <v>6696000</v>
          </cell>
        </row>
        <row r="872">
          <cell r="C872" t="str">
            <v>51150503</v>
          </cell>
          <cell r="H872">
            <v>4109000</v>
          </cell>
        </row>
        <row r="873">
          <cell r="C873" t="str">
            <v>511540</v>
          </cell>
          <cell r="H873">
            <v>11895346</v>
          </cell>
        </row>
        <row r="874">
          <cell r="C874" t="str">
            <v>51154001</v>
          </cell>
          <cell r="H874">
            <v>11895346</v>
          </cell>
        </row>
        <row r="875">
          <cell r="C875" t="str">
            <v>511575</v>
          </cell>
          <cell r="H875">
            <v>9711936.0999999996</v>
          </cell>
        </row>
        <row r="876">
          <cell r="C876" t="str">
            <v>51157501</v>
          </cell>
          <cell r="H876">
            <v>23237</v>
          </cell>
        </row>
        <row r="877">
          <cell r="C877" t="str">
            <v>51157502</v>
          </cell>
          <cell r="H877">
            <v>9688699.0999999996</v>
          </cell>
        </row>
        <row r="878">
          <cell r="C878" t="str">
            <v>5120</v>
          </cell>
          <cell r="H878">
            <v>1393870346.2</v>
          </cell>
        </row>
        <row r="879">
          <cell r="C879" t="str">
            <v>512010</v>
          </cell>
          <cell r="H879">
            <v>1389259735.8099999</v>
          </cell>
        </row>
        <row r="880">
          <cell r="C880" t="str">
            <v>51201001</v>
          </cell>
          <cell r="H880">
            <v>1225799559</v>
          </cell>
        </row>
        <row r="881">
          <cell r="C881" t="str">
            <v>51201002</v>
          </cell>
          <cell r="H881">
            <v>163460176.81</v>
          </cell>
        </row>
        <row r="882">
          <cell r="C882" t="str">
            <v>512015</v>
          </cell>
          <cell r="H882">
            <v>4080610.39</v>
          </cell>
        </row>
        <row r="883">
          <cell r="C883" t="str">
            <v>51201501</v>
          </cell>
          <cell r="H883">
            <v>3978861.34</v>
          </cell>
        </row>
        <row r="884">
          <cell r="C884" t="str">
            <v>51201502</v>
          </cell>
          <cell r="H884">
            <v>101749.05</v>
          </cell>
        </row>
        <row r="885">
          <cell r="C885" t="str">
            <v>512025</v>
          </cell>
          <cell r="H885">
            <v>530000</v>
          </cell>
        </row>
        <row r="886">
          <cell r="C886" t="str">
            <v>51202501</v>
          </cell>
          <cell r="H886">
            <v>525210</v>
          </cell>
        </row>
        <row r="887">
          <cell r="C887" t="str">
            <v>51202502</v>
          </cell>
          <cell r="H887">
            <v>4790</v>
          </cell>
        </row>
        <row r="888">
          <cell r="C888" t="str">
            <v>5130</v>
          </cell>
          <cell r="H888">
            <v>19398958.850000001</v>
          </cell>
        </row>
        <row r="889">
          <cell r="C889" t="str">
            <v>513010</v>
          </cell>
          <cell r="H889">
            <v>18420933.850000001</v>
          </cell>
        </row>
        <row r="890">
          <cell r="C890" t="str">
            <v>51301001</v>
          </cell>
          <cell r="H890">
            <v>15846768.380000001</v>
          </cell>
        </row>
        <row r="891">
          <cell r="C891" t="str">
            <v>51301002</v>
          </cell>
          <cell r="H891">
            <v>2574165.4700000002</v>
          </cell>
        </row>
        <row r="892">
          <cell r="C892" t="str">
            <v>513020</v>
          </cell>
          <cell r="H892">
            <v>978025</v>
          </cell>
        </row>
        <row r="893">
          <cell r="C893" t="str">
            <v>51302001</v>
          </cell>
          <cell r="H893">
            <v>921025</v>
          </cell>
        </row>
        <row r="894">
          <cell r="C894" t="str">
            <v>51302002</v>
          </cell>
          <cell r="H894">
            <v>57000</v>
          </cell>
        </row>
        <row r="895">
          <cell r="C895" t="str">
            <v>5135</v>
          </cell>
          <cell r="H895">
            <v>2181377925.5500002</v>
          </cell>
        </row>
        <row r="896">
          <cell r="C896" t="str">
            <v>513505</v>
          </cell>
          <cell r="H896">
            <v>7998974</v>
          </cell>
        </row>
        <row r="897">
          <cell r="C897" t="str">
            <v>51350501</v>
          </cell>
          <cell r="H897">
            <v>7896630</v>
          </cell>
        </row>
        <row r="898">
          <cell r="C898" t="str">
            <v>51350502</v>
          </cell>
          <cell r="H898">
            <v>102344</v>
          </cell>
        </row>
        <row r="899">
          <cell r="C899" t="str">
            <v>513510</v>
          </cell>
          <cell r="H899">
            <v>1493908574.1700001</v>
          </cell>
        </row>
        <row r="900">
          <cell r="C900" t="str">
            <v>51351001</v>
          </cell>
          <cell r="H900">
            <v>5720280</v>
          </cell>
        </row>
        <row r="901">
          <cell r="C901" t="str">
            <v>51351002</v>
          </cell>
          <cell r="H901">
            <v>108682</v>
          </cell>
        </row>
        <row r="902">
          <cell r="C902" t="str">
            <v>51351005</v>
          </cell>
          <cell r="H902">
            <v>1473156830.9400001</v>
          </cell>
        </row>
        <row r="903">
          <cell r="C903" t="str">
            <v>51351006</v>
          </cell>
          <cell r="H903">
            <v>14922781.23</v>
          </cell>
        </row>
        <row r="904">
          <cell r="C904" t="str">
            <v>513520</v>
          </cell>
          <cell r="H904">
            <v>20341215</v>
          </cell>
        </row>
        <row r="905">
          <cell r="C905" t="str">
            <v>51352001</v>
          </cell>
          <cell r="H905">
            <v>20341215</v>
          </cell>
        </row>
        <row r="906">
          <cell r="C906" t="str">
            <v>513525</v>
          </cell>
          <cell r="H906">
            <v>49119536</v>
          </cell>
        </row>
        <row r="907">
          <cell r="C907" t="str">
            <v>51352501</v>
          </cell>
          <cell r="H907">
            <v>49119536</v>
          </cell>
        </row>
        <row r="908">
          <cell r="C908" t="str">
            <v>513530</v>
          </cell>
          <cell r="H908">
            <v>346605910</v>
          </cell>
        </row>
        <row r="909">
          <cell r="C909" t="str">
            <v>51353001</v>
          </cell>
          <cell r="H909">
            <v>346605910</v>
          </cell>
        </row>
        <row r="910">
          <cell r="C910" t="str">
            <v>513535</v>
          </cell>
          <cell r="H910">
            <v>36910296.590000004</v>
          </cell>
        </row>
        <row r="911">
          <cell r="C911" t="str">
            <v>51353501</v>
          </cell>
          <cell r="H911">
            <v>4036869</v>
          </cell>
        </row>
        <row r="912">
          <cell r="C912" t="str">
            <v>51353502</v>
          </cell>
          <cell r="H912">
            <v>23375722.420000002</v>
          </cell>
        </row>
        <row r="913">
          <cell r="C913" t="str">
            <v>51353504</v>
          </cell>
          <cell r="H913">
            <v>9497705.1699999999</v>
          </cell>
        </row>
        <row r="914">
          <cell r="C914" t="str">
            <v>513545</v>
          </cell>
          <cell r="H914">
            <v>21510142.010000002</v>
          </cell>
        </row>
        <row r="915">
          <cell r="C915" t="str">
            <v>51354501</v>
          </cell>
          <cell r="H915">
            <v>21388687.399999999</v>
          </cell>
        </row>
        <row r="916">
          <cell r="C916" t="str">
            <v>51354502</v>
          </cell>
          <cell r="H916">
            <v>121454.61</v>
          </cell>
        </row>
        <row r="917">
          <cell r="C917" t="str">
            <v>513550</v>
          </cell>
          <cell r="H917">
            <v>27322352</v>
          </cell>
        </row>
        <row r="918">
          <cell r="C918" t="str">
            <v>51355001</v>
          </cell>
          <cell r="H918">
            <v>26032485</v>
          </cell>
        </row>
        <row r="919">
          <cell r="C919" t="str">
            <v>51355002</v>
          </cell>
          <cell r="H919">
            <v>1289867</v>
          </cell>
        </row>
        <row r="920">
          <cell r="C920" t="str">
            <v>513555</v>
          </cell>
          <cell r="H920">
            <v>325030</v>
          </cell>
        </row>
        <row r="921">
          <cell r="C921" t="str">
            <v>51355501</v>
          </cell>
          <cell r="H921">
            <v>325030</v>
          </cell>
        </row>
        <row r="922">
          <cell r="C922" t="str">
            <v>513595</v>
          </cell>
          <cell r="H922">
            <v>177335895.78</v>
          </cell>
        </row>
        <row r="923">
          <cell r="C923" t="str">
            <v>51359501</v>
          </cell>
          <cell r="H923">
            <v>14412444.779999999</v>
          </cell>
        </row>
        <row r="924">
          <cell r="C924" t="str">
            <v>51359502</v>
          </cell>
          <cell r="H924">
            <v>144919255</v>
          </cell>
        </row>
        <row r="925">
          <cell r="C925" t="str">
            <v>51359504</v>
          </cell>
          <cell r="H925">
            <v>561200</v>
          </cell>
        </row>
        <row r="926">
          <cell r="C926" t="str">
            <v>51359505</v>
          </cell>
          <cell r="H926">
            <v>17442996</v>
          </cell>
        </row>
        <row r="927">
          <cell r="C927" t="str">
            <v>5140</v>
          </cell>
          <cell r="H927">
            <v>26366038</v>
          </cell>
        </row>
        <row r="928">
          <cell r="C928" t="str">
            <v>514005</v>
          </cell>
          <cell r="H928">
            <v>7116</v>
          </cell>
        </row>
        <row r="929">
          <cell r="C929" t="str">
            <v>51400501</v>
          </cell>
          <cell r="H929">
            <v>5980</v>
          </cell>
        </row>
        <row r="930">
          <cell r="C930" t="str">
            <v>51400502</v>
          </cell>
          <cell r="H930">
            <v>1136</v>
          </cell>
        </row>
        <row r="931">
          <cell r="C931" t="str">
            <v>514010</v>
          </cell>
          <cell r="H931">
            <v>2983900</v>
          </cell>
        </row>
        <row r="932">
          <cell r="C932" t="str">
            <v>51401001</v>
          </cell>
          <cell r="H932">
            <v>2983900</v>
          </cell>
        </row>
        <row r="933">
          <cell r="C933" t="str">
            <v>514015</v>
          </cell>
          <cell r="H933">
            <v>17327870</v>
          </cell>
        </row>
        <row r="934">
          <cell r="C934" t="str">
            <v>51401502</v>
          </cell>
          <cell r="H934">
            <v>17298458</v>
          </cell>
        </row>
        <row r="935">
          <cell r="C935" t="str">
            <v>51401503</v>
          </cell>
          <cell r="H935">
            <v>29412</v>
          </cell>
        </row>
        <row r="936">
          <cell r="C936" t="str">
            <v>514095</v>
          </cell>
          <cell r="H936">
            <v>6047152</v>
          </cell>
        </row>
        <row r="937">
          <cell r="C937" t="str">
            <v>51409501</v>
          </cell>
          <cell r="H937">
            <v>5054634.55</v>
          </cell>
        </row>
        <row r="938">
          <cell r="C938" t="str">
            <v>51409502</v>
          </cell>
          <cell r="H938">
            <v>117013.45</v>
          </cell>
        </row>
        <row r="939">
          <cell r="C939" t="str">
            <v>51409504</v>
          </cell>
          <cell r="H939">
            <v>875504</v>
          </cell>
        </row>
        <row r="940">
          <cell r="C940" t="str">
            <v>5145</v>
          </cell>
          <cell r="H940">
            <v>685898921.24000001</v>
          </cell>
        </row>
        <row r="941">
          <cell r="C941" t="str">
            <v>514510</v>
          </cell>
          <cell r="H941">
            <v>615856934.05999994</v>
          </cell>
        </row>
        <row r="942">
          <cell r="C942" t="str">
            <v>51451001</v>
          </cell>
          <cell r="H942">
            <v>572239495.44000006</v>
          </cell>
        </row>
        <row r="943">
          <cell r="C943" t="str">
            <v>51451002</v>
          </cell>
          <cell r="H943">
            <v>43617438.619999997</v>
          </cell>
        </row>
        <row r="944">
          <cell r="C944" t="str">
            <v>514515</v>
          </cell>
          <cell r="H944">
            <v>29392965.309999999</v>
          </cell>
        </row>
        <row r="945">
          <cell r="C945" t="str">
            <v>51451501</v>
          </cell>
          <cell r="H945">
            <v>28454540.789999999</v>
          </cell>
        </row>
        <row r="946">
          <cell r="C946" t="str">
            <v>51451502</v>
          </cell>
          <cell r="H946">
            <v>938424.52</v>
          </cell>
        </row>
        <row r="947">
          <cell r="C947" t="str">
            <v>514525</v>
          </cell>
          <cell r="H947">
            <v>33131393.969999999</v>
          </cell>
        </row>
        <row r="948">
          <cell r="C948" t="str">
            <v>51452501</v>
          </cell>
          <cell r="H948">
            <v>31133489.960000001</v>
          </cell>
        </row>
        <row r="949">
          <cell r="C949" t="str">
            <v>51452502</v>
          </cell>
          <cell r="H949">
            <v>1997904.01</v>
          </cell>
        </row>
        <row r="950">
          <cell r="C950" t="str">
            <v>514530</v>
          </cell>
          <cell r="H950">
            <v>908970</v>
          </cell>
        </row>
        <row r="951">
          <cell r="C951" t="str">
            <v>51453001</v>
          </cell>
          <cell r="H951">
            <v>889810.34</v>
          </cell>
        </row>
        <row r="952">
          <cell r="C952" t="str">
            <v>51453002</v>
          </cell>
          <cell r="H952">
            <v>19159.66</v>
          </cell>
        </row>
        <row r="953">
          <cell r="C953" t="str">
            <v>514540</v>
          </cell>
          <cell r="H953">
            <v>6608657.9000000004</v>
          </cell>
        </row>
        <row r="954">
          <cell r="C954" t="str">
            <v>51454001</v>
          </cell>
          <cell r="H954">
            <v>5570036.8099999996</v>
          </cell>
        </row>
        <row r="955">
          <cell r="C955" t="str">
            <v>51454002</v>
          </cell>
          <cell r="H955">
            <v>1038621.09</v>
          </cell>
        </row>
        <row r="956">
          <cell r="C956" t="str">
            <v>5150</v>
          </cell>
          <cell r="H956">
            <v>68040516</v>
          </cell>
        </row>
        <row r="957">
          <cell r="C957" t="str">
            <v>515005</v>
          </cell>
          <cell r="H957">
            <v>67549516</v>
          </cell>
        </row>
        <row r="958">
          <cell r="C958" t="str">
            <v>51500501</v>
          </cell>
          <cell r="H958">
            <v>57110293.509999998</v>
          </cell>
        </row>
        <row r="959">
          <cell r="C959" t="str">
            <v>51500502</v>
          </cell>
          <cell r="H959">
            <v>10439222.49</v>
          </cell>
        </row>
        <row r="960">
          <cell r="C960" t="str">
            <v>515015</v>
          </cell>
          <cell r="H960">
            <v>491000</v>
          </cell>
        </row>
        <row r="961">
          <cell r="C961" t="str">
            <v>51501502</v>
          </cell>
          <cell r="H961">
            <v>428571.84</v>
          </cell>
        </row>
        <row r="962">
          <cell r="C962" t="str">
            <v>51501503</v>
          </cell>
          <cell r="H962">
            <v>62428.160000000003</v>
          </cell>
        </row>
        <row r="963">
          <cell r="C963" t="str">
            <v>5155</v>
          </cell>
          <cell r="H963">
            <v>64190733.609999999</v>
          </cell>
        </row>
        <row r="964">
          <cell r="C964" t="str">
            <v>515505</v>
          </cell>
          <cell r="H964">
            <v>43473534.609999999</v>
          </cell>
        </row>
        <row r="965">
          <cell r="C965" t="str">
            <v>51550501</v>
          </cell>
          <cell r="H965">
            <v>41736569.780000001</v>
          </cell>
        </row>
        <row r="966">
          <cell r="C966" t="str">
            <v>51550502</v>
          </cell>
          <cell r="H966">
            <v>1736964.83</v>
          </cell>
        </row>
        <row r="967">
          <cell r="C967" t="str">
            <v>515515</v>
          </cell>
          <cell r="H967">
            <v>14975638</v>
          </cell>
        </row>
        <row r="968">
          <cell r="C968" t="str">
            <v>51551501</v>
          </cell>
          <cell r="H968">
            <v>14640283.039999999</v>
          </cell>
        </row>
        <row r="969">
          <cell r="C969" t="str">
            <v>51551502</v>
          </cell>
          <cell r="H969">
            <v>335354.96000000002</v>
          </cell>
        </row>
        <row r="970">
          <cell r="C970" t="str">
            <v>515520</v>
          </cell>
          <cell r="H970">
            <v>5706711</v>
          </cell>
        </row>
        <row r="971">
          <cell r="C971" t="str">
            <v>51552001</v>
          </cell>
          <cell r="H971">
            <v>5706711</v>
          </cell>
        </row>
        <row r="972">
          <cell r="C972" t="str">
            <v>515595</v>
          </cell>
          <cell r="H972">
            <v>34850</v>
          </cell>
        </row>
        <row r="973">
          <cell r="C973" t="str">
            <v>51559501</v>
          </cell>
          <cell r="H973">
            <v>34850</v>
          </cell>
        </row>
        <row r="974">
          <cell r="C974" t="str">
            <v>5160</v>
          </cell>
          <cell r="H974">
            <v>443699857</v>
          </cell>
        </row>
        <row r="975">
          <cell r="C975" t="str">
            <v>516010</v>
          </cell>
          <cell r="H975">
            <v>395309061</v>
          </cell>
        </row>
        <row r="976">
          <cell r="C976" t="str">
            <v>51601001</v>
          </cell>
          <cell r="H976">
            <v>395309061</v>
          </cell>
        </row>
        <row r="977">
          <cell r="C977" t="str">
            <v>516020</v>
          </cell>
          <cell r="H977">
            <v>36031036</v>
          </cell>
        </row>
        <row r="978">
          <cell r="C978" t="str">
            <v>51602001</v>
          </cell>
          <cell r="H978">
            <v>36031036</v>
          </cell>
        </row>
        <row r="979">
          <cell r="C979" t="str">
            <v>516025</v>
          </cell>
          <cell r="H979">
            <v>359760</v>
          </cell>
        </row>
        <row r="980">
          <cell r="C980" t="str">
            <v>51602501</v>
          </cell>
          <cell r="H980">
            <v>359760</v>
          </cell>
        </row>
        <row r="981">
          <cell r="C981" t="str">
            <v>516035</v>
          </cell>
          <cell r="H981">
            <v>12000000</v>
          </cell>
        </row>
        <row r="982">
          <cell r="C982" t="str">
            <v>51603501</v>
          </cell>
          <cell r="H982">
            <v>12000000</v>
          </cell>
        </row>
        <row r="983">
          <cell r="C983" t="str">
            <v>5165</v>
          </cell>
          <cell r="H983">
            <v>8996400</v>
          </cell>
        </row>
        <row r="984">
          <cell r="C984" t="str">
            <v>516510</v>
          </cell>
          <cell r="H984">
            <v>8996400</v>
          </cell>
        </row>
        <row r="985">
          <cell r="C985" t="str">
            <v>51651001</v>
          </cell>
          <cell r="H985">
            <v>8996400</v>
          </cell>
        </row>
        <row r="986">
          <cell r="C986" t="str">
            <v>5195</v>
          </cell>
          <cell r="H986">
            <v>249906392.53999999</v>
          </cell>
        </row>
        <row r="987">
          <cell r="C987" t="str">
            <v>519520</v>
          </cell>
          <cell r="H987">
            <v>6070500</v>
          </cell>
        </row>
        <row r="988">
          <cell r="C988" t="str">
            <v>51952001</v>
          </cell>
          <cell r="H988">
            <v>6070500</v>
          </cell>
        </row>
        <row r="989">
          <cell r="C989" t="str">
            <v>519525</v>
          </cell>
          <cell r="H989">
            <v>94219429.519999996</v>
          </cell>
        </row>
        <row r="990">
          <cell r="C990" t="str">
            <v>51952501</v>
          </cell>
          <cell r="H990">
            <v>83125093.420000002</v>
          </cell>
        </row>
        <row r="991">
          <cell r="C991" t="str">
            <v>51952502</v>
          </cell>
          <cell r="H991">
            <v>11094336.1</v>
          </cell>
        </row>
        <row r="992">
          <cell r="C992" t="str">
            <v>519530</v>
          </cell>
          <cell r="H992">
            <v>44004220.469999999</v>
          </cell>
        </row>
        <row r="993">
          <cell r="C993" t="str">
            <v>51953001</v>
          </cell>
          <cell r="H993">
            <v>41904195.149999999</v>
          </cell>
        </row>
        <row r="994">
          <cell r="C994" t="str">
            <v>51953002</v>
          </cell>
          <cell r="H994">
            <v>2100025.3199999998</v>
          </cell>
        </row>
        <row r="995">
          <cell r="C995" t="str">
            <v>519535</v>
          </cell>
          <cell r="H995">
            <v>16777877.25</v>
          </cell>
        </row>
        <row r="996">
          <cell r="C996" t="str">
            <v>51953501</v>
          </cell>
          <cell r="H996">
            <v>16120945</v>
          </cell>
        </row>
        <row r="997">
          <cell r="C997" t="str">
            <v>51953502</v>
          </cell>
          <cell r="H997">
            <v>656932.25</v>
          </cell>
        </row>
        <row r="998">
          <cell r="C998" t="str">
            <v>519560</v>
          </cell>
          <cell r="H998">
            <v>9487600</v>
          </cell>
        </row>
        <row r="999">
          <cell r="C999" t="str">
            <v>51956001</v>
          </cell>
          <cell r="H999">
            <v>9450157.4399999995</v>
          </cell>
        </row>
        <row r="1000">
          <cell r="C1000" t="str">
            <v>51956002</v>
          </cell>
          <cell r="H1000">
            <v>37442.559999999998</v>
          </cell>
        </row>
        <row r="1001">
          <cell r="C1001" t="str">
            <v>519565</v>
          </cell>
          <cell r="H1001">
            <v>70805120.599999994</v>
          </cell>
        </row>
        <row r="1002">
          <cell r="C1002" t="str">
            <v>51956501</v>
          </cell>
          <cell r="H1002">
            <v>63714268.719999999</v>
          </cell>
        </row>
        <row r="1003">
          <cell r="C1003" t="str">
            <v>51956502</v>
          </cell>
          <cell r="H1003">
            <v>6763080.8799999999</v>
          </cell>
        </row>
        <row r="1004">
          <cell r="C1004" t="str">
            <v>51956503</v>
          </cell>
          <cell r="H1004">
            <v>314300</v>
          </cell>
        </row>
        <row r="1005">
          <cell r="C1005" t="str">
            <v>51956504</v>
          </cell>
          <cell r="H1005">
            <v>13471</v>
          </cell>
        </row>
        <row r="1006">
          <cell r="C1006" t="str">
            <v>519580</v>
          </cell>
          <cell r="H1006">
            <v>2690227.4</v>
          </cell>
        </row>
        <row r="1007">
          <cell r="C1007" t="str">
            <v>51958001</v>
          </cell>
          <cell r="H1007">
            <v>2533531</v>
          </cell>
        </row>
        <row r="1008">
          <cell r="C1008" t="str">
            <v>51958002</v>
          </cell>
          <cell r="H1008">
            <v>156696.4</v>
          </cell>
        </row>
        <row r="1009">
          <cell r="C1009" t="str">
            <v>519581</v>
          </cell>
          <cell r="H1009">
            <v>95200</v>
          </cell>
        </row>
        <row r="1010">
          <cell r="C1010" t="str">
            <v>51958101</v>
          </cell>
          <cell r="H1010">
            <v>80000</v>
          </cell>
        </row>
        <row r="1011">
          <cell r="C1011" t="str">
            <v>51958102</v>
          </cell>
          <cell r="H1011">
            <v>15200</v>
          </cell>
        </row>
        <row r="1012">
          <cell r="C1012" t="str">
            <v>519595</v>
          </cell>
          <cell r="H1012">
            <v>5756217.2999999998</v>
          </cell>
        </row>
        <row r="1013">
          <cell r="C1013" t="str">
            <v>51959501</v>
          </cell>
          <cell r="H1013">
            <v>5447967</v>
          </cell>
        </row>
        <row r="1014">
          <cell r="C1014" t="str">
            <v>51959502</v>
          </cell>
          <cell r="H1014">
            <v>308250.3</v>
          </cell>
        </row>
        <row r="1015">
          <cell r="C1015" t="str">
            <v>52</v>
          </cell>
          <cell r="H1015">
            <v>898465746.07000005</v>
          </cell>
        </row>
        <row r="1016">
          <cell r="C1016" t="str">
            <v>5205</v>
          </cell>
          <cell r="H1016">
            <v>525882888</v>
          </cell>
        </row>
        <row r="1017">
          <cell r="C1017" t="str">
            <v>520506</v>
          </cell>
          <cell r="H1017">
            <v>222680770</v>
          </cell>
        </row>
        <row r="1018">
          <cell r="C1018" t="str">
            <v>52050601</v>
          </cell>
          <cell r="H1018">
            <v>222680770</v>
          </cell>
        </row>
        <row r="1019">
          <cell r="C1019" t="str">
            <v>520515</v>
          </cell>
          <cell r="H1019">
            <v>6609382</v>
          </cell>
        </row>
        <row r="1020">
          <cell r="C1020" t="str">
            <v>52051501</v>
          </cell>
          <cell r="H1020">
            <v>6609382</v>
          </cell>
        </row>
        <row r="1021">
          <cell r="C1021" t="str">
            <v>520518</v>
          </cell>
          <cell r="H1021">
            <v>74136282</v>
          </cell>
        </row>
        <row r="1022">
          <cell r="C1022" t="str">
            <v>52051801</v>
          </cell>
          <cell r="H1022">
            <v>74136282</v>
          </cell>
        </row>
        <row r="1023">
          <cell r="C1023" t="str">
            <v>520524</v>
          </cell>
          <cell r="H1023">
            <v>1534445</v>
          </cell>
        </row>
        <row r="1024">
          <cell r="C1024" t="str">
            <v>52052401</v>
          </cell>
          <cell r="H1024">
            <v>1534445</v>
          </cell>
        </row>
        <row r="1025">
          <cell r="C1025" t="str">
            <v>520527</v>
          </cell>
          <cell r="H1025">
            <v>27005400</v>
          </cell>
        </row>
        <row r="1026">
          <cell r="C1026" t="str">
            <v>52052701</v>
          </cell>
          <cell r="H1026">
            <v>27005400</v>
          </cell>
        </row>
        <row r="1027">
          <cell r="C1027" t="str">
            <v>520530</v>
          </cell>
          <cell r="H1027">
            <v>27531876</v>
          </cell>
        </row>
        <row r="1028">
          <cell r="C1028" t="str">
            <v>52053001</v>
          </cell>
          <cell r="H1028">
            <v>27531876</v>
          </cell>
        </row>
        <row r="1029">
          <cell r="C1029" t="str">
            <v>520533</v>
          </cell>
          <cell r="H1029">
            <v>3303817</v>
          </cell>
        </row>
        <row r="1030">
          <cell r="C1030" t="str">
            <v>52053301</v>
          </cell>
          <cell r="H1030">
            <v>3303817</v>
          </cell>
        </row>
        <row r="1031">
          <cell r="C1031" t="str">
            <v>520536</v>
          </cell>
          <cell r="H1031">
            <v>27531876</v>
          </cell>
        </row>
        <row r="1032">
          <cell r="C1032" t="str">
            <v>52053601</v>
          </cell>
          <cell r="H1032">
            <v>27531876</v>
          </cell>
        </row>
        <row r="1033">
          <cell r="C1033" t="str">
            <v>520539</v>
          </cell>
          <cell r="H1033">
            <v>12287964</v>
          </cell>
        </row>
        <row r="1034">
          <cell r="C1034" t="str">
            <v>52053901</v>
          </cell>
          <cell r="H1034">
            <v>12287964</v>
          </cell>
        </row>
        <row r="1035">
          <cell r="C1035" t="str">
            <v>520546</v>
          </cell>
          <cell r="H1035">
            <v>3816666</v>
          </cell>
        </row>
        <row r="1036">
          <cell r="C1036" t="str">
            <v>52054601</v>
          </cell>
          <cell r="H1036">
            <v>3816666</v>
          </cell>
        </row>
        <row r="1037">
          <cell r="C1037" t="str">
            <v>520548</v>
          </cell>
          <cell r="H1037">
            <v>66204762</v>
          </cell>
        </row>
        <row r="1038">
          <cell r="C1038" t="str">
            <v>52054801</v>
          </cell>
          <cell r="H1038">
            <v>18832019</v>
          </cell>
        </row>
        <row r="1039">
          <cell r="C1039" t="str">
            <v>52054803</v>
          </cell>
          <cell r="H1039">
            <v>47372743</v>
          </cell>
        </row>
        <row r="1040">
          <cell r="C1040" t="str">
            <v>520568</v>
          </cell>
          <cell r="H1040">
            <v>1676195</v>
          </cell>
        </row>
        <row r="1041">
          <cell r="C1041" t="str">
            <v>52056801</v>
          </cell>
          <cell r="H1041">
            <v>1676195</v>
          </cell>
        </row>
        <row r="1042">
          <cell r="C1042" t="str">
            <v>520569</v>
          </cell>
          <cell r="H1042">
            <v>9486</v>
          </cell>
        </row>
        <row r="1043">
          <cell r="C1043" t="str">
            <v>52056901</v>
          </cell>
          <cell r="H1043">
            <v>9486</v>
          </cell>
        </row>
        <row r="1044">
          <cell r="C1044" t="str">
            <v>520570</v>
          </cell>
          <cell r="H1044">
            <v>38484447</v>
          </cell>
        </row>
        <row r="1045">
          <cell r="C1045" t="str">
            <v>52057001</v>
          </cell>
          <cell r="H1045">
            <v>38484447</v>
          </cell>
        </row>
        <row r="1046">
          <cell r="C1046" t="str">
            <v>520572</v>
          </cell>
          <cell r="H1046">
            <v>13069520</v>
          </cell>
        </row>
        <row r="1047">
          <cell r="C1047" t="str">
            <v>52057201</v>
          </cell>
          <cell r="H1047">
            <v>13069520</v>
          </cell>
        </row>
        <row r="1048">
          <cell r="C1048" t="str">
            <v>5235</v>
          </cell>
          <cell r="H1048">
            <v>372582858.06999999</v>
          </cell>
        </row>
        <row r="1049">
          <cell r="C1049" t="str">
            <v>523560</v>
          </cell>
          <cell r="H1049">
            <v>372582858.06999999</v>
          </cell>
        </row>
        <row r="1050">
          <cell r="C1050" t="str">
            <v>52356001</v>
          </cell>
          <cell r="H1050">
            <v>328526828.51999998</v>
          </cell>
        </row>
        <row r="1051">
          <cell r="C1051" t="str">
            <v>52356002</v>
          </cell>
          <cell r="H1051">
            <v>42232215.090000004</v>
          </cell>
        </row>
        <row r="1052">
          <cell r="C1052" t="str">
            <v>52356003</v>
          </cell>
          <cell r="H1052">
            <v>1823814.46</v>
          </cell>
        </row>
        <row r="1053">
          <cell r="C1053" t="str">
            <v>53</v>
          </cell>
          <cell r="H1053">
            <v>436075321.87</v>
          </cell>
        </row>
        <row r="1054">
          <cell r="C1054" t="str">
            <v>5305</v>
          </cell>
          <cell r="H1054">
            <v>336727304.33999997</v>
          </cell>
        </row>
        <row r="1055">
          <cell r="C1055" t="str">
            <v>530505</v>
          </cell>
          <cell r="H1055">
            <v>60558852.770000003</v>
          </cell>
        </row>
        <row r="1056">
          <cell r="C1056" t="str">
            <v>53050501</v>
          </cell>
          <cell r="H1056">
            <v>12659671.02</v>
          </cell>
        </row>
        <row r="1057">
          <cell r="C1057" t="str">
            <v>53050502</v>
          </cell>
          <cell r="H1057">
            <v>47899181.75</v>
          </cell>
        </row>
        <row r="1058">
          <cell r="C1058" t="str">
            <v>530515</v>
          </cell>
          <cell r="H1058">
            <v>78607507.430000007</v>
          </cell>
        </row>
        <row r="1059">
          <cell r="C1059" t="str">
            <v>53051501</v>
          </cell>
          <cell r="H1059">
            <v>78606811.459999993</v>
          </cell>
        </row>
        <row r="1060">
          <cell r="C1060" t="str">
            <v>53051502</v>
          </cell>
          <cell r="H1060">
            <v>695.97</v>
          </cell>
        </row>
        <row r="1061">
          <cell r="C1061" t="str">
            <v>530520</v>
          </cell>
          <cell r="H1061">
            <v>197560944.03999999</v>
          </cell>
        </row>
        <row r="1062">
          <cell r="C1062" t="str">
            <v>53052001</v>
          </cell>
          <cell r="H1062">
            <v>189854163.25999999</v>
          </cell>
        </row>
        <row r="1063">
          <cell r="C1063" t="str">
            <v>53052002</v>
          </cell>
          <cell r="H1063">
            <v>7706780.7800000003</v>
          </cell>
        </row>
        <row r="1064">
          <cell r="C1064" t="str">
            <v>530595</v>
          </cell>
          <cell r="H1064">
            <v>0.1</v>
          </cell>
        </row>
        <row r="1065">
          <cell r="C1065" t="str">
            <v>53059501</v>
          </cell>
          <cell r="H1065">
            <v>0.1</v>
          </cell>
        </row>
        <row r="1066">
          <cell r="C1066" t="str">
            <v>5315</v>
          </cell>
          <cell r="H1066">
            <v>95281491.969999999</v>
          </cell>
        </row>
        <row r="1067">
          <cell r="C1067" t="str">
            <v>531515</v>
          </cell>
          <cell r="H1067">
            <v>93628470.900000006</v>
          </cell>
        </row>
        <row r="1068">
          <cell r="C1068" t="str">
            <v>53151501</v>
          </cell>
          <cell r="H1068">
            <v>93628470.900000006</v>
          </cell>
        </row>
        <row r="1069">
          <cell r="C1069" t="str">
            <v>531520</v>
          </cell>
          <cell r="H1069">
            <v>1653021.07</v>
          </cell>
        </row>
        <row r="1070">
          <cell r="C1070" t="str">
            <v>53152002</v>
          </cell>
          <cell r="H1070">
            <v>1653021.07</v>
          </cell>
        </row>
        <row r="1071">
          <cell r="C1071" t="str">
            <v>5395</v>
          </cell>
          <cell r="H1071">
            <v>4066525.56</v>
          </cell>
        </row>
        <row r="1072">
          <cell r="C1072" t="str">
            <v>539520</v>
          </cell>
          <cell r="H1072">
            <v>4003000</v>
          </cell>
        </row>
        <row r="1073">
          <cell r="C1073" t="str">
            <v>53952001</v>
          </cell>
          <cell r="H1073">
            <v>4003000</v>
          </cell>
        </row>
        <row r="1074">
          <cell r="C1074" t="str">
            <v>539581</v>
          </cell>
          <cell r="H1074">
            <v>63525.56</v>
          </cell>
        </row>
        <row r="1075">
          <cell r="C1075" t="str">
            <v>53958101</v>
          </cell>
          <cell r="H1075">
            <v>63525.56</v>
          </cell>
        </row>
        <row r="1076">
          <cell r="C1076" t="str">
            <v>6</v>
          </cell>
          <cell r="H1076">
            <v>298503998</v>
          </cell>
        </row>
        <row r="1077">
          <cell r="C1077" t="str">
            <v>61</v>
          </cell>
          <cell r="H1077">
            <v>298503998</v>
          </cell>
        </row>
        <row r="1078">
          <cell r="C1078" t="str">
            <v>6165</v>
          </cell>
          <cell r="H1078">
            <v>9320000</v>
          </cell>
        </row>
        <row r="1079">
          <cell r="C1079" t="str">
            <v>616595</v>
          </cell>
          <cell r="H1079">
            <v>9320000</v>
          </cell>
        </row>
        <row r="1080">
          <cell r="C1080" t="str">
            <v>61659501</v>
          </cell>
          <cell r="H1080">
            <v>9320000</v>
          </cell>
        </row>
        <row r="1081">
          <cell r="C1081" t="str">
            <v>6195</v>
          </cell>
          <cell r="H1081">
            <v>289183998</v>
          </cell>
        </row>
        <row r="1082">
          <cell r="C1082" t="str">
            <v>619505</v>
          </cell>
          <cell r="H1082">
            <v>289183998</v>
          </cell>
        </row>
        <row r="1083">
          <cell r="C1083" t="str">
            <v>61950501</v>
          </cell>
          <cell r="H1083">
            <v>289183998</v>
          </cell>
        </row>
        <row r="1084">
          <cell r="C1084" t="str">
            <v>7</v>
          </cell>
          <cell r="H1084">
            <v>580374678</v>
          </cell>
        </row>
        <row r="1085">
          <cell r="C1085" t="str">
            <v>72</v>
          </cell>
          <cell r="H1085">
            <v>580374678</v>
          </cell>
        </row>
        <row r="1086">
          <cell r="C1086" t="str">
            <v>7205</v>
          </cell>
          <cell r="H1086">
            <v>580374678</v>
          </cell>
        </row>
        <row r="1087">
          <cell r="C1087" t="str">
            <v>720506</v>
          </cell>
          <cell r="H1087">
            <v>308478001</v>
          </cell>
        </row>
        <row r="1088">
          <cell r="C1088" t="str">
            <v>72050601</v>
          </cell>
          <cell r="H1088">
            <v>308478001</v>
          </cell>
        </row>
        <row r="1089">
          <cell r="C1089" t="str">
            <v>720512</v>
          </cell>
          <cell r="H1089">
            <v>9652500</v>
          </cell>
        </row>
        <row r="1090">
          <cell r="C1090" t="str">
            <v>72051201</v>
          </cell>
          <cell r="H1090">
            <v>9652500</v>
          </cell>
        </row>
        <row r="1091">
          <cell r="C1091" t="str">
            <v>720515</v>
          </cell>
          <cell r="H1091">
            <v>9060093</v>
          </cell>
        </row>
        <row r="1092">
          <cell r="C1092" t="str">
            <v>72051501</v>
          </cell>
          <cell r="H1092">
            <v>9060093</v>
          </cell>
        </row>
        <row r="1093">
          <cell r="C1093" t="str">
            <v>720524</v>
          </cell>
          <cell r="H1093">
            <v>8191668</v>
          </cell>
        </row>
        <row r="1094">
          <cell r="C1094" t="str">
            <v>72052401</v>
          </cell>
          <cell r="H1094">
            <v>8191668</v>
          </cell>
        </row>
        <row r="1095">
          <cell r="C1095" t="str">
            <v>720527</v>
          </cell>
          <cell r="H1095">
            <v>44029220</v>
          </cell>
        </row>
        <row r="1096">
          <cell r="C1096" t="str">
            <v>72052701</v>
          </cell>
          <cell r="H1096">
            <v>44029220</v>
          </cell>
        </row>
        <row r="1097">
          <cell r="C1097" t="str">
            <v>720530</v>
          </cell>
          <cell r="H1097">
            <v>29872283</v>
          </cell>
        </row>
        <row r="1098">
          <cell r="C1098" t="str">
            <v>72053001</v>
          </cell>
          <cell r="H1098">
            <v>29872283</v>
          </cell>
        </row>
        <row r="1099">
          <cell r="C1099" t="str">
            <v>720533</v>
          </cell>
          <cell r="H1099">
            <v>3584691</v>
          </cell>
        </row>
        <row r="1100">
          <cell r="C1100" t="str">
            <v>72053301</v>
          </cell>
          <cell r="H1100">
            <v>3584691</v>
          </cell>
        </row>
        <row r="1101">
          <cell r="C1101" t="str">
            <v>720536</v>
          </cell>
          <cell r="H1101">
            <v>29872283</v>
          </cell>
        </row>
        <row r="1102">
          <cell r="C1102" t="str">
            <v>72053601</v>
          </cell>
          <cell r="H1102">
            <v>29872283</v>
          </cell>
        </row>
        <row r="1103">
          <cell r="C1103" t="str">
            <v>720539</v>
          </cell>
          <cell r="H1103">
            <v>13114302</v>
          </cell>
        </row>
        <row r="1104">
          <cell r="C1104" t="str">
            <v>72053901</v>
          </cell>
          <cell r="H1104">
            <v>13114302</v>
          </cell>
        </row>
        <row r="1105">
          <cell r="C1105" t="str">
            <v>720545</v>
          </cell>
          <cell r="H1105">
            <v>18918332</v>
          </cell>
        </row>
        <row r="1106">
          <cell r="C1106" t="str">
            <v>72054503</v>
          </cell>
          <cell r="H1106">
            <v>18918332</v>
          </cell>
        </row>
        <row r="1107">
          <cell r="C1107" t="str">
            <v>720548</v>
          </cell>
          <cell r="H1107">
            <v>46810380</v>
          </cell>
        </row>
        <row r="1108">
          <cell r="C1108" t="str">
            <v>72054801</v>
          </cell>
          <cell r="H1108">
            <v>3565280</v>
          </cell>
        </row>
        <row r="1109">
          <cell r="C1109" t="str">
            <v>72054802</v>
          </cell>
          <cell r="H1109">
            <v>43245100</v>
          </cell>
        </row>
        <row r="1110">
          <cell r="C1110" t="str">
            <v>720568</v>
          </cell>
          <cell r="H1110">
            <v>4525414</v>
          </cell>
        </row>
        <row r="1111">
          <cell r="C1111" t="str">
            <v>72056801</v>
          </cell>
          <cell r="H1111">
            <v>4525414</v>
          </cell>
        </row>
        <row r="1112">
          <cell r="C1112" t="str">
            <v>720569</v>
          </cell>
          <cell r="H1112">
            <v>1643940</v>
          </cell>
        </row>
        <row r="1113">
          <cell r="C1113" t="str">
            <v>72056901</v>
          </cell>
          <cell r="H1113">
            <v>1643940</v>
          </cell>
        </row>
        <row r="1114">
          <cell r="C1114" t="str">
            <v>720570</v>
          </cell>
          <cell r="H1114">
            <v>39614080</v>
          </cell>
        </row>
        <row r="1115">
          <cell r="C1115" t="str">
            <v>72057001</v>
          </cell>
          <cell r="H1115">
            <v>39614080</v>
          </cell>
        </row>
        <row r="1116">
          <cell r="C1116" t="str">
            <v>720572</v>
          </cell>
          <cell r="H1116">
            <v>13007491</v>
          </cell>
        </row>
        <row r="1117">
          <cell r="C1117" t="str">
            <v>72057201</v>
          </cell>
          <cell r="H1117">
            <v>13007491</v>
          </cell>
        </row>
      </sheetData>
      <sheetData sheetId="23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4535580758</v>
          </cell>
        </row>
        <row r="3">
          <cell r="C3" t="str">
            <v>11</v>
          </cell>
          <cell r="H3">
            <v>302376001.76999998</v>
          </cell>
        </row>
        <row r="4">
          <cell r="C4" t="str">
            <v>1105</v>
          </cell>
          <cell r="H4">
            <v>269658822.00999999</v>
          </cell>
        </row>
        <row r="5">
          <cell r="C5" t="str">
            <v>110505</v>
          </cell>
          <cell r="H5">
            <v>267589820.00999999</v>
          </cell>
        </row>
        <row r="6">
          <cell r="C6" t="str">
            <v>11050501</v>
          </cell>
          <cell r="H6">
            <v>1755000</v>
          </cell>
        </row>
        <row r="7">
          <cell r="C7" t="str">
            <v>11050502</v>
          </cell>
          <cell r="H7">
            <v>1045000</v>
          </cell>
        </row>
        <row r="8">
          <cell r="C8" t="str">
            <v>11050503</v>
          </cell>
          <cell r="H8">
            <v>1325000</v>
          </cell>
        </row>
        <row r="9">
          <cell r="C9" t="str">
            <v>11050504</v>
          </cell>
          <cell r="H9">
            <v>1860000</v>
          </cell>
        </row>
        <row r="10">
          <cell r="C10" t="str">
            <v>11050505</v>
          </cell>
          <cell r="H10">
            <v>4213000</v>
          </cell>
        </row>
        <row r="11">
          <cell r="C11" t="str">
            <v>11050506</v>
          </cell>
          <cell r="H11">
            <v>19000</v>
          </cell>
        </row>
        <row r="12">
          <cell r="C12" t="str">
            <v>11050508</v>
          </cell>
          <cell r="H12">
            <v>0</v>
          </cell>
        </row>
        <row r="13">
          <cell r="C13" t="str">
            <v>11050510</v>
          </cell>
          <cell r="H13">
            <v>257372820.00999999</v>
          </cell>
        </row>
        <row r="14">
          <cell r="C14" t="str">
            <v>110510</v>
          </cell>
          <cell r="H14">
            <v>2069002</v>
          </cell>
        </row>
        <row r="15">
          <cell r="C15" t="str">
            <v>11051003</v>
          </cell>
          <cell r="H15">
            <v>1069002</v>
          </cell>
        </row>
        <row r="16">
          <cell r="C16" t="str">
            <v>11051005</v>
          </cell>
          <cell r="H16">
            <v>1000000</v>
          </cell>
        </row>
        <row r="17">
          <cell r="C17" t="str">
            <v>1110</v>
          </cell>
          <cell r="H17">
            <v>21899676.899999999</v>
          </cell>
        </row>
        <row r="18">
          <cell r="C18" t="str">
            <v>111005</v>
          </cell>
          <cell r="H18">
            <v>21899676.899999999</v>
          </cell>
        </row>
        <row r="19">
          <cell r="C19" t="str">
            <v>11100501</v>
          </cell>
          <cell r="H19">
            <v>0</v>
          </cell>
        </row>
        <row r="20">
          <cell r="C20" t="str">
            <v>11100503</v>
          </cell>
          <cell r="H20">
            <v>14862480.029999999</v>
          </cell>
        </row>
        <row r="21">
          <cell r="C21" t="str">
            <v>11100504</v>
          </cell>
          <cell r="H21">
            <v>819801.9</v>
          </cell>
        </row>
        <row r="22">
          <cell r="C22" t="str">
            <v>11100505</v>
          </cell>
          <cell r="H22">
            <v>59673.38</v>
          </cell>
        </row>
        <row r="23">
          <cell r="C23" t="str">
            <v>11100506</v>
          </cell>
          <cell r="H23">
            <v>5878324.5899999999</v>
          </cell>
        </row>
        <row r="24">
          <cell r="C24" t="str">
            <v>11100507</v>
          </cell>
          <cell r="H24">
            <v>279397</v>
          </cell>
        </row>
        <row r="25">
          <cell r="C25" t="str">
            <v>1120</v>
          </cell>
          <cell r="H25">
            <v>10817502.859999999</v>
          </cell>
        </row>
        <row r="26">
          <cell r="C26" t="str">
            <v>112005</v>
          </cell>
          <cell r="H26">
            <v>10817502.859999999</v>
          </cell>
        </row>
        <row r="27">
          <cell r="C27" t="str">
            <v>11200501</v>
          </cell>
          <cell r="H27">
            <v>10295752.16</v>
          </cell>
        </row>
        <row r="28">
          <cell r="C28" t="str">
            <v>11200502</v>
          </cell>
          <cell r="H28">
            <v>97307.44</v>
          </cell>
        </row>
        <row r="29">
          <cell r="C29" t="str">
            <v>11200503</v>
          </cell>
          <cell r="H29">
            <v>1</v>
          </cell>
        </row>
        <row r="30">
          <cell r="C30" t="str">
            <v>11200505</v>
          </cell>
          <cell r="H30">
            <v>60009.81</v>
          </cell>
        </row>
        <row r="31">
          <cell r="C31" t="str">
            <v>11200506</v>
          </cell>
          <cell r="H31">
            <v>5286.57</v>
          </cell>
        </row>
        <row r="32">
          <cell r="C32" t="str">
            <v>11200507</v>
          </cell>
          <cell r="H32">
            <v>47727.18</v>
          </cell>
        </row>
        <row r="33">
          <cell r="C33" t="str">
            <v>11200508</v>
          </cell>
          <cell r="H33">
            <v>311418.7</v>
          </cell>
        </row>
        <row r="34">
          <cell r="C34" t="str">
            <v>12</v>
          </cell>
          <cell r="H34">
            <v>5372116</v>
          </cell>
        </row>
        <row r="35">
          <cell r="C35" t="str">
            <v>1295</v>
          </cell>
          <cell r="H35">
            <v>5372116</v>
          </cell>
        </row>
        <row r="36">
          <cell r="C36" t="str">
            <v>129505</v>
          </cell>
          <cell r="H36">
            <v>5372116</v>
          </cell>
        </row>
        <row r="37">
          <cell r="C37" t="str">
            <v>12950501</v>
          </cell>
          <cell r="H37">
            <v>5096747</v>
          </cell>
        </row>
        <row r="38">
          <cell r="C38" t="str">
            <v>1295050101</v>
          </cell>
          <cell r="H38">
            <v>5096747</v>
          </cell>
        </row>
        <row r="39">
          <cell r="C39" t="str">
            <v>12950502</v>
          </cell>
          <cell r="H39">
            <v>275369</v>
          </cell>
        </row>
        <row r="40">
          <cell r="C40" t="str">
            <v>13</v>
          </cell>
          <cell r="H40">
            <v>1381108220.02</v>
          </cell>
        </row>
        <row r="41">
          <cell r="C41" t="str">
            <v>1305</v>
          </cell>
          <cell r="H41">
            <v>0</v>
          </cell>
        </row>
        <row r="42">
          <cell r="C42" t="str">
            <v>130505</v>
          </cell>
          <cell r="H42">
            <v>0</v>
          </cell>
        </row>
        <row r="43">
          <cell r="C43" t="str">
            <v>13050501</v>
          </cell>
          <cell r="H43">
            <v>0</v>
          </cell>
        </row>
        <row r="44">
          <cell r="C44" t="str">
            <v>1325</v>
          </cell>
          <cell r="H44">
            <v>0</v>
          </cell>
        </row>
        <row r="45">
          <cell r="C45" t="str">
            <v>132510</v>
          </cell>
          <cell r="H45">
            <v>0</v>
          </cell>
        </row>
        <row r="46">
          <cell r="C46" t="str">
            <v>13251001</v>
          </cell>
          <cell r="H46">
            <v>0</v>
          </cell>
        </row>
        <row r="47">
          <cell r="C47" t="str">
            <v>1330</v>
          </cell>
          <cell r="H47">
            <v>497080489.66000003</v>
          </cell>
        </row>
        <row r="48">
          <cell r="C48" t="str">
            <v>133005</v>
          </cell>
          <cell r="H48">
            <v>494867264.66000003</v>
          </cell>
        </row>
        <row r="49">
          <cell r="C49" t="str">
            <v>13300501</v>
          </cell>
          <cell r="H49">
            <v>494867264.66000003</v>
          </cell>
        </row>
        <row r="50">
          <cell r="C50" t="str">
            <v>133015</v>
          </cell>
          <cell r="H50">
            <v>2213225</v>
          </cell>
        </row>
        <row r="51">
          <cell r="C51" t="str">
            <v>13301502</v>
          </cell>
          <cell r="H51">
            <v>2103225</v>
          </cell>
        </row>
        <row r="52">
          <cell r="C52" t="str">
            <v>13301503</v>
          </cell>
          <cell r="H52">
            <v>110000</v>
          </cell>
        </row>
        <row r="53">
          <cell r="C53" t="str">
            <v>1355</v>
          </cell>
          <cell r="H53">
            <v>321298617.05000001</v>
          </cell>
        </row>
        <row r="54">
          <cell r="C54" t="str">
            <v>135510</v>
          </cell>
          <cell r="H54">
            <v>709000</v>
          </cell>
        </row>
        <row r="55">
          <cell r="C55" t="str">
            <v>13551001</v>
          </cell>
          <cell r="H55">
            <v>709000</v>
          </cell>
        </row>
        <row r="56">
          <cell r="C56" t="str">
            <v>135515</v>
          </cell>
          <cell r="H56">
            <v>15335337.24</v>
          </cell>
        </row>
        <row r="57">
          <cell r="C57" t="str">
            <v>13551503</v>
          </cell>
          <cell r="H57">
            <v>190600</v>
          </cell>
        </row>
        <row r="58">
          <cell r="C58" t="str">
            <v>13551519</v>
          </cell>
          <cell r="H58">
            <v>180344.74</v>
          </cell>
        </row>
        <row r="59">
          <cell r="C59" t="str">
            <v>13551521</v>
          </cell>
          <cell r="H59">
            <v>14964392.5</v>
          </cell>
        </row>
        <row r="60">
          <cell r="C60" t="str">
            <v>135518</v>
          </cell>
          <cell r="H60">
            <v>56186886.32</v>
          </cell>
        </row>
        <row r="61">
          <cell r="C61" t="str">
            <v>13551805</v>
          </cell>
          <cell r="H61">
            <v>3686621.5</v>
          </cell>
        </row>
        <row r="62">
          <cell r="C62" t="str">
            <v>13551807</v>
          </cell>
          <cell r="H62">
            <v>5073</v>
          </cell>
        </row>
        <row r="63">
          <cell r="C63" t="str">
            <v>13551816</v>
          </cell>
          <cell r="H63">
            <v>27673913.609999999</v>
          </cell>
        </row>
        <row r="64">
          <cell r="C64" t="str">
            <v>13551824</v>
          </cell>
          <cell r="H64">
            <v>4664867.0999999996</v>
          </cell>
        </row>
        <row r="65">
          <cell r="C65" t="str">
            <v>13551842</v>
          </cell>
          <cell r="H65">
            <v>7992913.2699999996</v>
          </cell>
        </row>
        <row r="66">
          <cell r="C66" t="str">
            <v>13551844</v>
          </cell>
          <cell r="H66">
            <v>11989354.949999999</v>
          </cell>
        </row>
        <row r="67">
          <cell r="C67" t="str">
            <v>13551854</v>
          </cell>
          <cell r="H67">
            <v>174142.89</v>
          </cell>
        </row>
        <row r="68">
          <cell r="C68" t="str">
            <v>135520</v>
          </cell>
          <cell r="H68">
            <v>139773000</v>
          </cell>
        </row>
        <row r="69">
          <cell r="C69" t="str">
            <v>13552006</v>
          </cell>
          <cell r="H69">
            <v>881000</v>
          </cell>
        </row>
        <row r="70">
          <cell r="C70" t="str">
            <v>13552007</v>
          </cell>
          <cell r="H70">
            <v>138892000</v>
          </cell>
        </row>
        <row r="71">
          <cell r="C71" t="str">
            <v>135595</v>
          </cell>
          <cell r="H71">
            <v>109294393.48999999</v>
          </cell>
        </row>
        <row r="72">
          <cell r="C72" t="str">
            <v>13559501</v>
          </cell>
          <cell r="H72">
            <v>1144615.97</v>
          </cell>
        </row>
        <row r="73">
          <cell r="C73" t="str">
            <v>13559502</v>
          </cell>
          <cell r="H73">
            <v>108149777.52</v>
          </cell>
        </row>
        <row r="74">
          <cell r="C74" t="str">
            <v>1365</v>
          </cell>
          <cell r="H74">
            <v>215708</v>
          </cell>
        </row>
        <row r="75">
          <cell r="C75" t="str">
            <v>136515</v>
          </cell>
          <cell r="H75">
            <v>215708</v>
          </cell>
        </row>
        <row r="76">
          <cell r="C76" t="str">
            <v>13651501</v>
          </cell>
          <cell r="H76">
            <v>215708</v>
          </cell>
        </row>
        <row r="77">
          <cell r="C77" t="str">
            <v>1380</v>
          </cell>
          <cell r="H77">
            <v>562513405.30999994</v>
          </cell>
        </row>
        <row r="78">
          <cell r="C78" t="str">
            <v>138095</v>
          </cell>
          <cell r="H78">
            <v>562513405.30999994</v>
          </cell>
        </row>
        <row r="79">
          <cell r="C79" t="str">
            <v>13809502</v>
          </cell>
          <cell r="H79">
            <v>562513405.30999994</v>
          </cell>
        </row>
        <row r="80">
          <cell r="C80" t="str">
            <v>13809503</v>
          </cell>
          <cell r="H80">
            <v>0</v>
          </cell>
        </row>
        <row r="81">
          <cell r="C81" t="str">
            <v>15</v>
          </cell>
          <cell r="H81">
            <v>2748147994.1100001</v>
          </cell>
        </row>
        <row r="82">
          <cell r="C82" t="str">
            <v>1520</v>
          </cell>
          <cell r="H82">
            <v>4787078687.4899998</v>
          </cell>
        </row>
        <row r="83">
          <cell r="C83" t="str">
            <v>152005</v>
          </cell>
          <cell r="H83">
            <v>652802165</v>
          </cell>
        </row>
        <row r="84">
          <cell r="C84" t="str">
            <v>15200502</v>
          </cell>
          <cell r="H84">
            <v>20760010</v>
          </cell>
        </row>
        <row r="85">
          <cell r="C85" t="str">
            <v>15200503</v>
          </cell>
          <cell r="H85">
            <v>12218052</v>
          </cell>
        </row>
        <row r="86">
          <cell r="C86" t="str">
            <v>15200504</v>
          </cell>
          <cell r="H86">
            <v>1372800</v>
          </cell>
        </row>
        <row r="87">
          <cell r="C87" t="str">
            <v>15200505</v>
          </cell>
          <cell r="H87">
            <v>12735600</v>
          </cell>
        </row>
        <row r="88">
          <cell r="C88" t="str">
            <v>15200506</v>
          </cell>
          <cell r="H88">
            <v>227785002</v>
          </cell>
        </row>
        <row r="89">
          <cell r="C89" t="str">
            <v>15200507</v>
          </cell>
          <cell r="H89">
            <v>5789494</v>
          </cell>
        </row>
        <row r="90">
          <cell r="C90" t="str">
            <v>15200508</v>
          </cell>
          <cell r="H90">
            <v>112150</v>
          </cell>
        </row>
        <row r="91">
          <cell r="C91" t="str">
            <v>15200509</v>
          </cell>
          <cell r="H91">
            <v>126150</v>
          </cell>
        </row>
        <row r="92">
          <cell r="C92" t="str">
            <v>15200510</v>
          </cell>
          <cell r="H92">
            <v>302568</v>
          </cell>
        </row>
        <row r="93">
          <cell r="C93" t="str">
            <v>15200511</v>
          </cell>
          <cell r="H93">
            <v>160878</v>
          </cell>
        </row>
        <row r="94">
          <cell r="C94" t="str">
            <v>15200512</v>
          </cell>
          <cell r="H94">
            <v>296055</v>
          </cell>
        </row>
        <row r="95">
          <cell r="C95" t="str">
            <v>15200513</v>
          </cell>
          <cell r="H95">
            <v>269370</v>
          </cell>
        </row>
        <row r="96">
          <cell r="C96" t="str">
            <v>15200514</v>
          </cell>
          <cell r="H96">
            <v>215304</v>
          </cell>
        </row>
        <row r="97">
          <cell r="C97" t="str">
            <v>15200515</v>
          </cell>
          <cell r="H97">
            <v>1915071.21</v>
          </cell>
        </row>
        <row r="98">
          <cell r="C98" t="str">
            <v>15200516</v>
          </cell>
          <cell r="H98">
            <v>6320837.8600000003</v>
          </cell>
        </row>
        <row r="99">
          <cell r="C99" t="str">
            <v>15200517</v>
          </cell>
          <cell r="H99">
            <v>9746119.6899999995</v>
          </cell>
        </row>
        <row r="100">
          <cell r="C100" t="str">
            <v>15200518</v>
          </cell>
          <cell r="H100">
            <v>7935530.7699999996</v>
          </cell>
        </row>
        <row r="101">
          <cell r="C101" t="str">
            <v>15200519</v>
          </cell>
          <cell r="H101">
            <v>7754118.2000000002</v>
          </cell>
        </row>
        <row r="102">
          <cell r="C102" t="str">
            <v>15200520</v>
          </cell>
          <cell r="H102">
            <v>2337876</v>
          </cell>
        </row>
        <row r="103">
          <cell r="C103" t="str">
            <v>15200521</v>
          </cell>
          <cell r="H103">
            <v>2872227</v>
          </cell>
        </row>
        <row r="104">
          <cell r="C104" t="str">
            <v>15200522</v>
          </cell>
          <cell r="H104">
            <v>7841740.5700000003</v>
          </cell>
        </row>
        <row r="105">
          <cell r="C105" t="str">
            <v>15200523</v>
          </cell>
          <cell r="H105">
            <v>10007297.039999999</v>
          </cell>
        </row>
        <row r="106">
          <cell r="C106" t="str">
            <v>15200524</v>
          </cell>
          <cell r="H106">
            <v>4960150.66</v>
          </cell>
        </row>
        <row r="107">
          <cell r="C107" t="str">
            <v>15200525</v>
          </cell>
          <cell r="H107">
            <v>8940000</v>
          </cell>
        </row>
        <row r="108">
          <cell r="C108" t="str">
            <v>15200526</v>
          </cell>
          <cell r="H108">
            <v>12500778</v>
          </cell>
        </row>
        <row r="109">
          <cell r="C109" t="str">
            <v>15200527</v>
          </cell>
          <cell r="H109">
            <v>3885613</v>
          </cell>
        </row>
        <row r="110">
          <cell r="C110" t="str">
            <v>15200528</v>
          </cell>
          <cell r="H110">
            <v>3420000</v>
          </cell>
        </row>
        <row r="111">
          <cell r="C111" t="str">
            <v>15200529</v>
          </cell>
          <cell r="H111">
            <v>214800</v>
          </cell>
        </row>
        <row r="112">
          <cell r="C112" t="str">
            <v>15200530</v>
          </cell>
          <cell r="H112">
            <v>5405000</v>
          </cell>
        </row>
        <row r="113">
          <cell r="C113" t="str">
            <v>15200531</v>
          </cell>
          <cell r="H113">
            <v>6132613</v>
          </cell>
        </row>
        <row r="114">
          <cell r="C114" t="str">
            <v>15200532</v>
          </cell>
          <cell r="H114">
            <v>13715757</v>
          </cell>
        </row>
        <row r="115">
          <cell r="C115" t="str">
            <v>15200533</v>
          </cell>
          <cell r="H115">
            <v>10022130</v>
          </cell>
        </row>
        <row r="116">
          <cell r="C116" t="str">
            <v>15200534</v>
          </cell>
          <cell r="H116">
            <v>24311081</v>
          </cell>
        </row>
        <row r="117">
          <cell r="C117" t="str">
            <v>15200535</v>
          </cell>
          <cell r="H117">
            <v>21469800</v>
          </cell>
        </row>
        <row r="118">
          <cell r="C118" t="str">
            <v>15200536</v>
          </cell>
          <cell r="H118">
            <v>893149</v>
          </cell>
        </row>
        <row r="119">
          <cell r="C119" t="str">
            <v>15200537</v>
          </cell>
          <cell r="H119">
            <v>5685816</v>
          </cell>
        </row>
        <row r="120">
          <cell r="C120" t="str">
            <v>15200538</v>
          </cell>
          <cell r="H120">
            <v>6450000</v>
          </cell>
        </row>
        <row r="121">
          <cell r="C121" t="str">
            <v>15200539</v>
          </cell>
          <cell r="H121">
            <v>1859000</v>
          </cell>
        </row>
        <row r="122">
          <cell r="C122" t="str">
            <v>15200540</v>
          </cell>
          <cell r="H122">
            <v>346750</v>
          </cell>
        </row>
        <row r="123">
          <cell r="C123" t="str">
            <v>15200545</v>
          </cell>
          <cell r="H123">
            <v>7185572</v>
          </cell>
        </row>
        <row r="124">
          <cell r="C124" t="str">
            <v>15200546</v>
          </cell>
          <cell r="H124">
            <v>993000</v>
          </cell>
        </row>
        <row r="125">
          <cell r="C125" t="str">
            <v>15200547</v>
          </cell>
          <cell r="H125">
            <v>160127600</v>
          </cell>
        </row>
        <row r="126">
          <cell r="C126" t="str">
            <v>15200548</v>
          </cell>
          <cell r="H126">
            <v>350000</v>
          </cell>
        </row>
        <row r="127">
          <cell r="C127" t="str">
            <v>15200549</v>
          </cell>
          <cell r="H127">
            <v>1924850</v>
          </cell>
        </row>
        <row r="128">
          <cell r="C128" t="str">
            <v>15200550</v>
          </cell>
          <cell r="H128">
            <v>1800000</v>
          </cell>
        </row>
        <row r="129">
          <cell r="C129" t="str">
            <v>15200551</v>
          </cell>
          <cell r="H129">
            <v>2915966</v>
          </cell>
        </row>
        <row r="130">
          <cell r="C130" t="str">
            <v>15200552</v>
          </cell>
          <cell r="H130">
            <v>18488</v>
          </cell>
        </row>
        <row r="131">
          <cell r="C131" t="str">
            <v>15200553</v>
          </cell>
          <cell r="H131">
            <v>8400000</v>
          </cell>
        </row>
        <row r="132">
          <cell r="C132" t="str">
            <v>152006</v>
          </cell>
          <cell r="H132">
            <v>824035075.88</v>
          </cell>
        </row>
        <row r="133">
          <cell r="C133" t="str">
            <v>152010</v>
          </cell>
          <cell r="H133">
            <v>1656461508.6099999</v>
          </cell>
        </row>
        <row r="134">
          <cell r="C134" t="str">
            <v>15201001</v>
          </cell>
          <cell r="H134">
            <v>1028900</v>
          </cell>
        </row>
        <row r="135">
          <cell r="C135" t="str">
            <v>15201004</v>
          </cell>
          <cell r="H135">
            <v>15375500</v>
          </cell>
        </row>
        <row r="136">
          <cell r="C136" t="str">
            <v>15201005</v>
          </cell>
          <cell r="H136">
            <v>578871946.99000001</v>
          </cell>
        </row>
        <row r="137">
          <cell r="C137" t="str">
            <v>15201006</v>
          </cell>
          <cell r="H137">
            <v>47014797</v>
          </cell>
        </row>
        <row r="138">
          <cell r="C138" t="str">
            <v>15201007</v>
          </cell>
          <cell r="H138">
            <v>5853343</v>
          </cell>
        </row>
        <row r="139">
          <cell r="C139" t="str">
            <v>15201008</v>
          </cell>
          <cell r="H139">
            <v>37393370</v>
          </cell>
        </row>
        <row r="140">
          <cell r="C140" t="str">
            <v>15201009</v>
          </cell>
          <cell r="H140">
            <v>151803418.62</v>
          </cell>
        </row>
        <row r="141">
          <cell r="C141" t="str">
            <v>15201010</v>
          </cell>
          <cell r="H141">
            <v>92062000</v>
          </cell>
        </row>
        <row r="142">
          <cell r="C142" t="str">
            <v>15201011</v>
          </cell>
          <cell r="H142">
            <v>1670447</v>
          </cell>
        </row>
        <row r="143">
          <cell r="C143" t="str">
            <v>15201012</v>
          </cell>
          <cell r="H143">
            <v>2078656</v>
          </cell>
        </row>
        <row r="144">
          <cell r="C144" t="str">
            <v>15201013</v>
          </cell>
          <cell r="H144">
            <v>13669530</v>
          </cell>
        </row>
        <row r="145">
          <cell r="C145" t="str">
            <v>15201014</v>
          </cell>
          <cell r="H145">
            <v>103708500</v>
          </cell>
        </row>
        <row r="146">
          <cell r="C146" t="str">
            <v>15201015</v>
          </cell>
          <cell r="H146">
            <v>2010142</v>
          </cell>
        </row>
        <row r="147">
          <cell r="C147" t="str">
            <v>15201016</v>
          </cell>
          <cell r="H147">
            <v>2314251</v>
          </cell>
        </row>
        <row r="148">
          <cell r="C148" t="str">
            <v>15201017</v>
          </cell>
          <cell r="H148">
            <v>1227221</v>
          </cell>
        </row>
        <row r="149">
          <cell r="C149" t="str">
            <v>15201018</v>
          </cell>
          <cell r="H149">
            <v>678986</v>
          </cell>
        </row>
        <row r="150">
          <cell r="C150" t="str">
            <v>15201019</v>
          </cell>
          <cell r="H150">
            <v>625000</v>
          </cell>
        </row>
        <row r="151">
          <cell r="C151" t="str">
            <v>15201020</v>
          </cell>
          <cell r="H151">
            <v>204694558</v>
          </cell>
        </row>
        <row r="152">
          <cell r="C152" t="str">
            <v>15201021</v>
          </cell>
          <cell r="H152">
            <v>229942</v>
          </cell>
        </row>
        <row r="153">
          <cell r="C153" t="str">
            <v>15201022</v>
          </cell>
          <cell r="H153">
            <v>941264</v>
          </cell>
        </row>
        <row r="154">
          <cell r="C154" t="str">
            <v>15201023</v>
          </cell>
          <cell r="H154">
            <v>2713199</v>
          </cell>
        </row>
        <row r="155">
          <cell r="C155" t="str">
            <v>15201024</v>
          </cell>
          <cell r="H155">
            <v>1259998</v>
          </cell>
        </row>
        <row r="156">
          <cell r="C156" t="str">
            <v>15201025</v>
          </cell>
          <cell r="H156">
            <v>3999680</v>
          </cell>
        </row>
        <row r="157">
          <cell r="C157" t="str">
            <v>15201026</v>
          </cell>
          <cell r="H157">
            <v>3877880</v>
          </cell>
        </row>
        <row r="158">
          <cell r="C158" t="str">
            <v>15201027</v>
          </cell>
          <cell r="H158">
            <v>4063016</v>
          </cell>
        </row>
        <row r="159">
          <cell r="C159" t="str">
            <v>15201028</v>
          </cell>
          <cell r="H159">
            <v>3934720</v>
          </cell>
        </row>
        <row r="160">
          <cell r="C160" t="str">
            <v>15201029</v>
          </cell>
          <cell r="H160">
            <v>3714320</v>
          </cell>
        </row>
        <row r="161">
          <cell r="C161" t="str">
            <v>15201030</v>
          </cell>
          <cell r="H161">
            <v>4578520</v>
          </cell>
        </row>
        <row r="162">
          <cell r="C162" t="str">
            <v>15201031</v>
          </cell>
          <cell r="H162">
            <v>1001008</v>
          </cell>
        </row>
        <row r="163">
          <cell r="C163" t="str">
            <v>15201032</v>
          </cell>
          <cell r="H163">
            <v>4006640</v>
          </cell>
        </row>
        <row r="164">
          <cell r="C164" t="str">
            <v>15201033</v>
          </cell>
          <cell r="H164">
            <v>3815240</v>
          </cell>
        </row>
        <row r="165">
          <cell r="C165" t="str">
            <v>15201034</v>
          </cell>
          <cell r="H165">
            <v>7016738</v>
          </cell>
        </row>
        <row r="166">
          <cell r="C166" t="str">
            <v>15201035</v>
          </cell>
          <cell r="H166">
            <v>7686160</v>
          </cell>
        </row>
        <row r="167">
          <cell r="C167" t="str">
            <v>15201036</v>
          </cell>
          <cell r="H167">
            <v>3847720</v>
          </cell>
        </row>
        <row r="168">
          <cell r="C168" t="str">
            <v>15201037</v>
          </cell>
          <cell r="H168">
            <v>3814080</v>
          </cell>
        </row>
        <row r="169">
          <cell r="C169" t="str">
            <v>15201038</v>
          </cell>
          <cell r="H169">
            <v>3887160</v>
          </cell>
        </row>
        <row r="170">
          <cell r="C170" t="str">
            <v>15201039</v>
          </cell>
          <cell r="H170">
            <v>3839600</v>
          </cell>
        </row>
        <row r="171">
          <cell r="C171" t="str">
            <v>15201040</v>
          </cell>
          <cell r="H171">
            <v>7695440</v>
          </cell>
        </row>
        <row r="172">
          <cell r="C172" t="str">
            <v>15201041</v>
          </cell>
          <cell r="H172">
            <v>4825600</v>
          </cell>
        </row>
        <row r="173">
          <cell r="C173" t="str">
            <v>15201042</v>
          </cell>
          <cell r="H173">
            <v>7693120</v>
          </cell>
        </row>
        <row r="174">
          <cell r="C174" t="str">
            <v>15201043</v>
          </cell>
          <cell r="H174">
            <v>4102920</v>
          </cell>
        </row>
        <row r="175">
          <cell r="C175" t="str">
            <v>15201044</v>
          </cell>
          <cell r="H175">
            <v>3821040</v>
          </cell>
        </row>
        <row r="176">
          <cell r="C176" t="str">
            <v>15201045</v>
          </cell>
          <cell r="H176">
            <v>3821040</v>
          </cell>
        </row>
        <row r="177">
          <cell r="C177" t="str">
            <v>15201046</v>
          </cell>
          <cell r="H177">
            <v>5078480</v>
          </cell>
        </row>
        <row r="178">
          <cell r="C178" t="str">
            <v>15201047</v>
          </cell>
          <cell r="H178">
            <v>1322400</v>
          </cell>
        </row>
        <row r="179">
          <cell r="C179" t="str">
            <v>15201048</v>
          </cell>
          <cell r="H179">
            <v>2644800</v>
          </cell>
        </row>
        <row r="180">
          <cell r="C180" t="str">
            <v>15201049</v>
          </cell>
          <cell r="H180">
            <v>1372280</v>
          </cell>
        </row>
        <row r="181">
          <cell r="C181" t="str">
            <v>15201050</v>
          </cell>
          <cell r="H181">
            <v>651804</v>
          </cell>
        </row>
        <row r="182">
          <cell r="C182" t="str">
            <v>15201051</v>
          </cell>
          <cell r="H182">
            <v>975560</v>
          </cell>
        </row>
        <row r="183">
          <cell r="C183" t="str">
            <v>15201052</v>
          </cell>
          <cell r="H183">
            <v>1322400</v>
          </cell>
        </row>
        <row r="184">
          <cell r="C184" t="str">
            <v>15201053</v>
          </cell>
          <cell r="H184">
            <v>1891960</v>
          </cell>
        </row>
        <row r="185">
          <cell r="C185" t="str">
            <v>15201054</v>
          </cell>
          <cell r="H185">
            <v>1423320</v>
          </cell>
        </row>
        <row r="186">
          <cell r="C186" t="str">
            <v>15201055</v>
          </cell>
          <cell r="H186">
            <v>1708680</v>
          </cell>
        </row>
        <row r="187">
          <cell r="C187" t="str">
            <v>15201056</v>
          </cell>
          <cell r="H187">
            <v>2135560</v>
          </cell>
        </row>
        <row r="188">
          <cell r="C188" t="str">
            <v>15201057</v>
          </cell>
          <cell r="H188">
            <v>1708680</v>
          </cell>
        </row>
        <row r="189">
          <cell r="C189" t="str">
            <v>15201058</v>
          </cell>
          <cell r="H189">
            <v>1311960</v>
          </cell>
        </row>
        <row r="190">
          <cell r="C190" t="str">
            <v>15201059</v>
          </cell>
          <cell r="H190">
            <v>3071680</v>
          </cell>
        </row>
        <row r="191">
          <cell r="C191" t="str">
            <v>15201060</v>
          </cell>
          <cell r="H191">
            <v>3076320</v>
          </cell>
        </row>
        <row r="192">
          <cell r="C192" t="str">
            <v>15201061</v>
          </cell>
          <cell r="H192">
            <v>33945271</v>
          </cell>
        </row>
        <row r="193">
          <cell r="C193" t="str">
            <v>15201062</v>
          </cell>
          <cell r="H193">
            <v>92800000</v>
          </cell>
        </row>
        <row r="194">
          <cell r="C194" t="str">
            <v>15201063</v>
          </cell>
          <cell r="H194">
            <v>13920000</v>
          </cell>
        </row>
        <row r="195">
          <cell r="C195" t="str">
            <v>15201064</v>
          </cell>
          <cell r="H195">
            <v>3241040</v>
          </cell>
        </row>
        <row r="196">
          <cell r="C196" t="str">
            <v>15201065</v>
          </cell>
          <cell r="H196">
            <v>1624000</v>
          </cell>
        </row>
        <row r="197">
          <cell r="C197" t="str">
            <v>15201066</v>
          </cell>
          <cell r="H197">
            <v>16240000</v>
          </cell>
        </row>
        <row r="198">
          <cell r="C198" t="str">
            <v>15201067</v>
          </cell>
          <cell r="H198">
            <v>8158280</v>
          </cell>
        </row>
        <row r="199">
          <cell r="C199" t="str">
            <v>15201068</v>
          </cell>
          <cell r="H199">
            <v>11344800</v>
          </cell>
        </row>
        <row r="200">
          <cell r="C200" t="str">
            <v>15201069</v>
          </cell>
          <cell r="H200">
            <v>7247680</v>
          </cell>
        </row>
        <row r="201">
          <cell r="C201" t="str">
            <v>15201070</v>
          </cell>
          <cell r="H201">
            <v>6927520</v>
          </cell>
        </row>
        <row r="202">
          <cell r="C202" t="str">
            <v>15201071</v>
          </cell>
          <cell r="H202">
            <v>6643320</v>
          </cell>
        </row>
        <row r="203">
          <cell r="C203" t="str">
            <v>15201072</v>
          </cell>
          <cell r="H203">
            <v>6643320</v>
          </cell>
        </row>
        <row r="204">
          <cell r="C204" t="str">
            <v>15201073</v>
          </cell>
          <cell r="H204">
            <v>3326880</v>
          </cell>
        </row>
        <row r="205">
          <cell r="C205" t="str">
            <v>15201074</v>
          </cell>
          <cell r="H205">
            <v>6623600</v>
          </cell>
        </row>
        <row r="206">
          <cell r="C206" t="str">
            <v>15201075</v>
          </cell>
          <cell r="H206">
            <v>2835040</v>
          </cell>
        </row>
        <row r="207">
          <cell r="C207" t="str">
            <v>15201076</v>
          </cell>
          <cell r="H207">
            <v>16099545</v>
          </cell>
        </row>
        <row r="208">
          <cell r="C208" t="str">
            <v>15201077</v>
          </cell>
          <cell r="H208">
            <v>159980</v>
          </cell>
        </row>
        <row r="209">
          <cell r="C209" t="str">
            <v>15201078</v>
          </cell>
          <cell r="H209">
            <v>177586</v>
          </cell>
        </row>
        <row r="210">
          <cell r="C210" t="str">
            <v>15201079</v>
          </cell>
          <cell r="H210">
            <v>3703547</v>
          </cell>
        </row>
        <row r="211">
          <cell r="C211" t="str">
            <v>15201080</v>
          </cell>
          <cell r="H211">
            <v>218272</v>
          </cell>
        </row>
        <row r="212">
          <cell r="C212" t="str">
            <v>15201081</v>
          </cell>
          <cell r="H212">
            <v>865540</v>
          </cell>
        </row>
        <row r="213">
          <cell r="C213" t="str">
            <v>15201082</v>
          </cell>
          <cell r="H213">
            <v>982175</v>
          </cell>
        </row>
        <row r="214">
          <cell r="C214" t="str">
            <v>15201083</v>
          </cell>
          <cell r="H214">
            <v>909396</v>
          </cell>
        </row>
        <row r="215">
          <cell r="C215" t="str">
            <v>15201084</v>
          </cell>
          <cell r="H215">
            <v>583124</v>
          </cell>
        </row>
        <row r="216">
          <cell r="C216" t="str">
            <v>15201085</v>
          </cell>
          <cell r="H216">
            <v>391300</v>
          </cell>
        </row>
        <row r="217">
          <cell r="C217" t="str">
            <v>15201086</v>
          </cell>
          <cell r="H217">
            <v>195560</v>
          </cell>
        </row>
        <row r="218">
          <cell r="C218" t="str">
            <v>15201087</v>
          </cell>
          <cell r="H218">
            <v>3069639</v>
          </cell>
        </row>
        <row r="219">
          <cell r="C219" t="str">
            <v>15201088</v>
          </cell>
          <cell r="H219">
            <v>502662</v>
          </cell>
        </row>
        <row r="220">
          <cell r="C220" t="str">
            <v>15201089</v>
          </cell>
          <cell r="H220">
            <v>199984</v>
          </cell>
        </row>
        <row r="221">
          <cell r="C221" t="str">
            <v>15201090</v>
          </cell>
          <cell r="H221">
            <v>1000000</v>
          </cell>
        </row>
        <row r="222">
          <cell r="C222" t="str">
            <v>15201091</v>
          </cell>
          <cell r="H222">
            <v>900000</v>
          </cell>
        </row>
        <row r="223">
          <cell r="C223" t="str">
            <v>15201092</v>
          </cell>
          <cell r="H223">
            <v>316000</v>
          </cell>
        </row>
        <row r="224">
          <cell r="C224" t="str">
            <v>15201093</v>
          </cell>
          <cell r="H224">
            <v>647700</v>
          </cell>
        </row>
        <row r="225">
          <cell r="C225" t="str">
            <v>15201094</v>
          </cell>
          <cell r="H225">
            <v>1188600</v>
          </cell>
        </row>
        <row r="226">
          <cell r="C226" t="str">
            <v>15201095</v>
          </cell>
          <cell r="H226">
            <v>3301450</v>
          </cell>
        </row>
        <row r="227">
          <cell r="C227" t="str">
            <v>15201096</v>
          </cell>
          <cell r="H227">
            <v>1620850</v>
          </cell>
        </row>
        <row r="228">
          <cell r="C228" t="str">
            <v>15201097</v>
          </cell>
          <cell r="H228">
            <v>1908950</v>
          </cell>
        </row>
        <row r="229">
          <cell r="C229" t="str">
            <v>15201098</v>
          </cell>
          <cell r="H229">
            <v>2882002</v>
          </cell>
        </row>
        <row r="230">
          <cell r="C230" t="str">
            <v>15201099</v>
          </cell>
          <cell r="H230">
            <v>1154400</v>
          </cell>
        </row>
        <row r="231">
          <cell r="C231" t="str">
            <v>152015</v>
          </cell>
          <cell r="H231">
            <v>335614379</v>
          </cell>
        </row>
        <row r="232">
          <cell r="C232" t="str">
            <v>15201501</v>
          </cell>
          <cell r="H232">
            <v>6919204</v>
          </cell>
        </row>
        <row r="233">
          <cell r="C233" t="str">
            <v>15201502</v>
          </cell>
          <cell r="H233">
            <v>5169000</v>
          </cell>
        </row>
        <row r="234">
          <cell r="C234" t="str">
            <v>15201503</v>
          </cell>
          <cell r="H234">
            <v>44600</v>
          </cell>
        </row>
        <row r="235">
          <cell r="C235" t="str">
            <v>15201504</v>
          </cell>
          <cell r="H235">
            <v>5508500</v>
          </cell>
        </row>
        <row r="236">
          <cell r="C236" t="str">
            <v>15201505</v>
          </cell>
          <cell r="H236">
            <v>712800</v>
          </cell>
        </row>
        <row r="237">
          <cell r="C237" t="str">
            <v>15201506</v>
          </cell>
          <cell r="H237">
            <v>2150000</v>
          </cell>
        </row>
        <row r="238">
          <cell r="C238" t="str">
            <v>15201507</v>
          </cell>
          <cell r="H238">
            <v>2574000</v>
          </cell>
        </row>
        <row r="239">
          <cell r="C239" t="str">
            <v>15201508</v>
          </cell>
          <cell r="H239">
            <v>1348100</v>
          </cell>
        </row>
        <row r="240">
          <cell r="C240" t="str">
            <v>15201509</v>
          </cell>
          <cell r="H240">
            <v>324800</v>
          </cell>
        </row>
        <row r="241">
          <cell r="C241" t="str">
            <v>15201510</v>
          </cell>
          <cell r="H241">
            <v>1954368</v>
          </cell>
        </row>
        <row r="242">
          <cell r="C242" t="str">
            <v>15201511</v>
          </cell>
          <cell r="H242">
            <v>2070399</v>
          </cell>
        </row>
        <row r="243">
          <cell r="C243" t="str">
            <v>15201512</v>
          </cell>
          <cell r="H243">
            <v>4868099</v>
          </cell>
        </row>
        <row r="244">
          <cell r="C244" t="str">
            <v>15201513</v>
          </cell>
          <cell r="H244">
            <v>36540000</v>
          </cell>
        </row>
        <row r="245">
          <cell r="C245" t="str">
            <v>15201514</v>
          </cell>
          <cell r="H245">
            <v>9497800</v>
          </cell>
        </row>
        <row r="246">
          <cell r="C246" t="str">
            <v>15201515</v>
          </cell>
          <cell r="H246">
            <v>235500</v>
          </cell>
        </row>
        <row r="247">
          <cell r="C247" t="str">
            <v>15201516</v>
          </cell>
          <cell r="H247">
            <v>571199</v>
          </cell>
        </row>
        <row r="248">
          <cell r="C248" t="str">
            <v>15201517</v>
          </cell>
          <cell r="H248">
            <v>255126010</v>
          </cell>
        </row>
        <row r="249">
          <cell r="C249" t="str">
            <v>152020</v>
          </cell>
          <cell r="H249">
            <v>1318165559</v>
          </cell>
        </row>
        <row r="250">
          <cell r="C250" t="str">
            <v>15202001</v>
          </cell>
          <cell r="H250">
            <v>64499</v>
          </cell>
        </row>
        <row r="251">
          <cell r="C251" t="str">
            <v>15202002</v>
          </cell>
          <cell r="H251">
            <v>126300</v>
          </cell>
        </row>
        <row r="252">
          <cell r="C252" t="str">
            <v>15202003</v>
          </cell>
          <cell r="H252">
            <v>427601</v>
          </cell>
        </row>
        <row r="253">
          <cell r="C253" t="str">
            <v>15202004</v>
          </cell>
          <cell r="H253">
            <v>1348101</v>
          </cell>
        </row>
        <row r="254">
          <cell r="C254" t="str">
            <v>15202005</v>
          </cell>
          <cell r="H254">
            <v>67049</v>
          </cell>
        </row>
        <row r="255">
          <cell r="C255" t="str">
            <v>15202006</v>
          </cell>
          <cell r="H255">
            <v>83099</v>
          </cell>
        </row>
        <row r="256">
          <cell r="C256" t="str">
            <v>15202007</v>
          </cell>
          <cell r="H256">
            <v>111901</v>
          </cell>
        </row>
        <row r="257">
          <cell r="C257" t="str">
            <v>15202008</v>
          </cell>
          <cell r="H257">
            <v>169800</v>
          </cell>
        </row>
        <row r="258">
          <cell r="C258" t="str">
            <v>15202009</v>
          </cell>
          <cell r="H258">
            <v>120500</v>
          </cell>
        </row>
        <row r="259">
          <cell r="C259" t="str">
            <v>15202010</v>
          </cell>
          <cell r="H259">
            <v>292000</v>
          </cell>
        </row>
        <row r="260">
          <cell r="C260" t="str">
            <v>15202011</v>
          </cell>
          <cell r="H260">
            <v>597500</v>
          </cell>
        </row>
        <row r="261">
          <cell r="C261" t="str">
            <v>15202012</v>
          </cell>
          <cell r="H261">
            <v>709600</v>
          </cell>
        </row>
        <row r="262">
          <cell r="C262" t="str">
            <v>15202013</v>
          </cell>
          <cell r="H262">
            <v>698700</v>
          </cell>
        </row>
        <row r="263">
          <cell r="C263" t="str">
            <v>15202015</v>
          </cell>
          <cell r="H263">
            <v>1620999</v>
          </cell>
        </row>
        <row r="264">
          <cell r="C264" t="str">
            <v>15202016</v>
          </cell>
          <cell r="H264">
            <v>1459499</v>
          </cell>
        </row>
        <row r="265">
          <cell r="C265" t="str">
            <v>15202017</v>
          </cell>
          <cell r="H265">
            <v>433105</v>
          </cell>
        </row>
        <row r="266">
          <cell r="C266" t="str">
            <v>15202018</v>
          </cell>
          <cell r="H266">
            <v>292000</v>
          </cell>
        </row>
        <row r="267">
          <cell r="C267" t="str">
            <v>15202019</v>
          </cell>
          <cell r="H267">
            <v>263700</v>
          </cell>
        </row>
        <row r="268">
          <cell r="C268" t="str">
            <v>15202020</v>
          </cell>
          <cell r="H268">
            <v>597500</v>
          </cell>
        </row>
        <row r="269">
          <cell r="C269" t="str">
            <v>15202021</v>
          </cell>
          <cell r="H269">
            <v>578400</v>
          </cell>
        </row>
        <row r="270">
          <cell r="C270" t="str">
            <v>15202023</v>
          </cell>
          <cell r="H270">
            <v>771200</v>
          </cell>
        </row>
        <row r="271">
          <cell r="C271" t="str">
            <v>15202024</v>
          </cell>
          <cell r="H271">
            <v>698700</v>
          </cell>
        </row>
        <row r="272">
          <cell r="C272" t="str">
            <v>15202025</v>
          </cell>
          <cell r="H272">
            <v>1118999</v>
          </cell>
        </row>
        <row r="273">
          <cell r="C273" t="str">
            <v>15202026</v>
          </cell>
          <cell r="H273">
            <v>7001</v>
          </cell>
        </row>
        <row r="274">
          <cell r="C274" t="str">
            <v>15202027</v>
          </cell>
          <cell r="H274">
            <v>21000</v>
          </cell>
        </row>
        <row r="275">
          <cell r="C275" t="str">
            <v>15202028</v>
          </cell>
          <cell r="H275">
            <v>30800</v>
          </cell>
        </row>
        <row r="276">
          <cell r="C276" t="str">
            <v>15202029</v>
          </cell>
          <cell r="H276">
            <v>135000</v>
          </cell>
        </row>
        <row r="277">
          <cell r="C277" t="str">
            <v>15202030</v>
          </cell>
          <cell r="H277">
            <v>96000</v>
          </cell>
        </row>
        <row r="278">
          <cell r="C278" t="str">
            <v>15202031</v>
          </cell>
          <cell r="H278">
            <v>680000</v>
          </cell>
        </row>
        <row r="279">
          <cell r="C279" t="str">
            <v>15202032</v>
          </cell>
          <cell r="H279">
            <v>116400</v>
          </cell>
        </row>
        <row r="280">
          <cell r="C280" t="str">
            <v>15202033</v>
          </cell>
          <cell r="H280">
            <v>48000</v>
          </cell>
        </row>
        <row r="281">
          <cell r="C281" t="str">
            <v>15202034</v>
          </cell>
          <cell r="H281">
            <v>649600</v>
          </cell>
        </row>
        <row r="282">
          <cell r="C282" t="str">
            <v>15202035</v>
          </cell>
          <cell r="H282">
            <v>19234550</v>
          </cell>
        </row>
        <row r="283">
          <cell r="C283" t="str">
            <v>15202036</v>
          </cell>
          <cell r="H283">
            <v>9800000</v>
          </cell>
        </row>
        <row r="284">
          <cell r="C284" t="str">
            <v>15202037</v>
          </cell>
          <cell r="H284">
            <v>4950000</v>
          </cell>
        </row>
        <row r="285">
          <cell r="C285" t="str">
            <v>15202038</v>
          </cell>
          <cell r="H285">
            <v>33600000</v>
          </cell>
        </row>
        <row r="286">
          <cell r="C286" t="str">
            <v>15202039</v>
          </cell>
          <cell r="H286">
            <v>55000000</v>
          </cell>
        </row>
        <row r="287">
          <cell r="C287" t="str">
            <v>15202040</v>
          </cell>
          <cell r="H287">
            <v>38600000</v>
          </cell>
        </row>
        <row r="288">
          <cell r="C288" t="str">
            <v>15202041</v>
          </cell>
          <cell r="H288">
            <v>1850000</v>
          </cell>
        </row>
        <row r="289">
          <cell r="C289" t="str">
            <v>15202042</v>
          </cell>
          <cell r="H289">
            <v>78000000</v>
          </cell>
        </row>
        <row r="290">
          <cell r="C290" t="str">
            <v>15202043</v>
          </cell>
          <cell r="H290">
            <v>66499639</v>
          </cell>
        </row>
        <row r="291">
          <cell r="C291" t="str">
            <v>15202044</v>
          </cell>
          <cell r="H291">
            <v>10000000</v>
          </cell>
        </row>
        <row r="292">
          <cell r="C292" t="str">
            <v>15202045</v>
          </cell>
          <cell r="H292">
            <v>5243759</v>
          </cell>
        </row>
        <row r="293">
          <cell r="C293" t="str">
            <v>15202046</v>
          </cell>
          <cell r="H293">
            <v>1650000</v>
          </cell>
        </row>
        <row r="294">
          <cell r="C294" t="str">
            <v>15202047</v>
          </cell>
          <cell r="H294">
            <v>3400000</v>
          </cell>
        </row>
        <row r="295">
          <cell r="C295" t="str">
            <v>15202048</v>
          </cell>
          <cell r="H295">
            <v>3044800</v>
          </cell>
        </row>
        <row r="296">
          <cell r="C296" t="str">
            <v>15202049</v>
          </cell>
          <cell r="H296">
            <v>900000</v>
          </cell>
        </row>
        <row r="297">
          <cell r="C297" t="str">
            <v>15202050</v>
          </cell>
          <cell r="H297">
            <v>2790000</v>
          </cell>
        </row>
        <row r="298">
          <cell r="C298" t="str">
            <v>15202051</v>
          </cell>
          <cell r="H298">
            <v>950000</v>
          </cell>
        </row>
        <row r="299">
          <cell r="C299" t="str">
            <v>15202052</v>
          </cell>
          <cell r="H299">
            <v>7791100</v>
          </cell>
        </row>
        <row r="300">
          <cell r="C300" t="str">
            <v>15202053</v>
          </cell>
          <cell r="H300">
            <v>3098200</v>
          </cell>
        </row>
        <row r="301">
          <cell r="C301" t="str">
            <v>15202054</v>
          </cell>
          <cell r="H301">
            <v>5947400</v>
          </cell>
        </row>
        <row r="302">
          <cell r="C302" t="str">
            <v>15202055</v>
          </cell>
          <cell r="H302">
            <v>12846100</v>
          </cell>
        </row>
        <row r="303">
          <cell r="C303" t="str">
            <v>15202056</v>
          </cell>
          <cell r="H303">
            <v>5300000</v>
          </cell>
        </row>
        <row r="304">
          <cell r="C304" t="str">
            <v>15202057</v>
          </cell>
          <cell r="H304">
            <v>9500000</v>
          </cell>
        </row>
        <row r="305">
          <cell r="C305" t="str">
            <v>15202058</v>
          </cell>
          <cell r="H305">
            <v>8131150</v>
          </cell>
        </row>
        <row r="306">
          <cell r="C306" t="str">
            <v>15202059</v>
          </cell>
          <cell r="H306">
            <v>3840000</v>
          </cell>
        </row>
        <row r="307">
          <cell r="C307" t="str">
            <v>15202060</v>
          </cell>
          <cell r="H307">
            <v>5030000</v>
          </cell>
        </row>
        <row r="308">
          <cell r="C308" t="str">
            <v>15202061</v>
          </cell>
          <cell r="H308">
            <v>2815003</v>
          </cell>
        </row>
        <row r="309">
          <cell r="C309" t="str">
            <v>15202062</v>
          </cell>
          <cell r="H309">
            <v>2890000</v>
          </cell>
        </row>
        <row r="310">
          <cell r="C310" t="str">
            <v>15202063</v>
          </cell>
          <cell r="H310">
            <v>5640000</v>
          </cell>
        </row>
        <row r="311">
          <cell r="C311" t="str">
            <v>15202064</v>
          </cell>
          <cell r="H311">
            <v>2870000</v>
          </cell>
        </row>
        <row r="312">
          <cell r="C312" t="str">
            <v>15202065</v>
          </cell>
          <cell r="H312">
            <v>2650000</v>
          </cell>
        </row>
        <row r="313">
          <cell r="C313" t="str">
            <v>15202066</v>
          </cell>
          <cell r="H313">
            <v>1885000</v>
          </cell>
        </row>
        <row r="314">
          <cell r="C314" t="str">
            <v>15202067</v>
          </cell>
          <cell r="H314">
            <v>5039000</v>
          </cell>
        </row>
        <row r="315">
          <cell r="C315" t="str">
            <v>15202068</v>
          </cell>
          <cell r="H315">
            <v>2378400</v>
          </cell>
        </row>
        <row r="316">
          <cell r="C316" t="str">
            <v>15202069</v>
          </cell>
          <cell r="H316">
            <v>1170000</v>
          </cell>
        </row>
        <row r="317">
          <cell r="C317" t="str">
            <v>15202070</v>
          </cell>
          <cell r="H317">
            <v>847652940</v>
          </cell>
        </row>
        <row r="318">
          <cell r="C318" t="str">
            <v>15202071</v>
          </cell>
          <cell r="H318">
            <v>532200</v>
          </cell>
        </row>
        <row r="319">
          <cell r="C319" t="str">
            <v>15202073</v>
          </cell>
          <cell r="H319">
            <v>1800000</v>
          </cell>
        </row>
        <row r="320">
          <cell r="C320" t="str">
            <v>15202074</v>
          </cell>
          <cell r="H320">
            <v>29411765</v>
          </cell>
        </row>
        <row r="321">
          <cell r="C321" t="str">
            <v>1524</v>
          </cell>
          <cell r="H321">
            <v>529960286.62</v>
          </cell>
        </row>
        <row r="322">
          <cell r="C322" t="str">
            <v>152405</v>
          </cell>
          <cell r="H322">
            <v>342506375.62</v>
          </cell>
        </row>
        <row r="323">
          <cell r="C323" t="str">
            <v>15240501</v>
          </cell>
          <cell r="H323">
            <v>1695902</v>
          </cell>
        </row>
        <row r="324">
          <cell r="C324" t="str">
            <v>15240502</v>
          </cell>
          <cell r="H324">
            <v>1840000</v>
          </cell>
        </row>
        <row r="325">
          <cell r="C325" t="str">
            <v>15240503</v>
          </cell>
          <cell r="H325">
            <v>42435300</v>
          </cell>
        </row>
        <row r="326">
          <cell r="C326" t="str">
            <v>15240504</v>
          </cell>
          <cell r="H326">
            <v>26799605</v>
          </cell>
        </row>
        <row r="327">
          <cell r="C327" t="str">
            <v>15240505</v>
          </cell>
          <cell r="H327">
            <v>399999</v>
          </cell>
        </row>
        <row r="328">
          <cell r="C328" t="str">
            <v>15240506</v>
          </cell>
          <cell r="H328">
            <v>72000</v>
          </cell>
        </row>
        <row r="329">
          <cell r="C329" t="str">
            <v>15240507</v>
          </cell>
          <cell r="H329">
            <v>6352392</v>
          </cell>
        </row>
        <row r="330">
          <cell r="C330" t="str">
            <v>15240508</v>
          </cell>
          <cell r="H330">
            <v>4989500</v>
          </cell>
        </row>
        <row r="331">
          <cell r="C331" t="str">
            <v>15240509</v>
          </cell>
          <cell r="H331">
            <v>99900</v>
          </cell>
        </row>
        <row r="332">
          <cell r="C332" t="str">
            <v>15240510</v>
          </cell>
          <cell r="H332">
            <v>2439600</v>
          </cell>
        </row>
        <row r="333">
          <cell r="C333" t="str">
            <v>15240511</v>
          </cell>
          <cell r="H333">
            <v>91655000</v>
          </cell>
        </row>
        <row r="334">
          <cell r="C334" t="str">
            <v>15240512</v>
          </cell>
          <cell r="H334">
            <v>560000</v>
          </cell>
        </row>
        <row r="335">
          <cell r="C335" t="str">
            <v>15240513</v>
          </cell>
          <cell r="H335">
            <v>30468664</v>
          </cell>
        </row>
        <row r="336">
          <cell r="C336" t="str">
            <v>15240514</v>
          </cell>
          <cell r="H336">
            <v>2048970</v>
          </cell>
        </row>
        <row r="337">
          <cell r="C337" t="str">
            <v>15240515</v>
          </cell>
          <cell r="H337">
            <v>2430000</v>
          </cell>
        </row>
        <row r="338">
          <cell r="C338" t="str">
            <v>15240516</v>
          </cell>
          <cell r="H338">
            <v>120000</v>
          </cell>
        </row>
        <row r="339">
          <cell r="C339" t="str">
            <v>15240517</v>
          </cell>
          <cell r="H339">
            <v>9593976.6199999992</v>
          </cell>
        </row>
        <row r="340">
          <cell r="C340" t="str">
            <v>15240518</v>
          </cell>
          <cell r="H340">
            <v>11007120</v>
          </cell>
        </row>
        <row r="341">
          <cell r="C341" t="str">
            <v>15240519</v>
          </cell>
          <cell r="H341">
            <v>1450000</v>
          </cell>
        </row>
        <row r="342">
          <cell r="C342" t="str">
            <v>15240520</v>
          </cell>
          <cell r="H342">
            <v>1950000</v>
          </cell>
        </row>
        <row r="343">
          <cell r="C343" t="str">
            <v>15240521</v>
          </cell>
          <cell r="H343">
            <v>2082620</v>
          </cell>
        </row>
        <row r="344">
          <cell r="C344" t="str">
            <v>15240522</v>
          </cell>
          <cell r="H344">
            <v>906800</v>
          </cell>
        </row>
        <row r="345">
          <cell r="C345" t="str">
            <v>15240523</v>
          </cell>
          <cell r="H345">
            <v>299899</v>
          </cell>
        </row>
        <row r="346">
          <cell r="C346" t="str">
            <v>15240524</v>
          </cell>
          <cell r="H346">
            <v>600000</v>
          </cell>
        </row>
        <row r="347">
          <cell r="C347" t="str">
            <v>15240525</v>
          </cell>
          <cell r="H347">
            <v>34900</v>
          </cell>
        </row>
        <row r="348">
          <cell r="C348" t="str">
            <v>15240526</v>
          </cell>
          <cell r="H348">
            <v>1990000</v>
          </cell>
        </row>
        <row r="349">
          <cell r="C349" t="str">
            <v>15240527</v>
          </cell>
          <cell r="H349">
            <v>167900</v>
          </cell>
        </row>
        <row r="350">
          <cell r="C350" t="str">
            <v>15240528</v>
          </cell>
          <cell r="H350">
            <v>2099000</v>
          </cell>
        </row>
        <row r="351">
          <cell r="C351" t="str">
            <v>15240529</v>
          </cell>
          <cell r="H351">
            <v>22697690</v>
          </cell>
        </row>
        <row r="352">
          <cell r="C352" t="str">
            <v>15240530</v>
          </cell>
          <cell r="H352">
            <v>930000</v>
          </cell>
        </row>
        <row r="353">
          <cell r="C353" t="str">
            <v>15240531</v>
          </cell>
          <cell r="H353">
            <v>10238540</v>
          </cell>
        </row>
        <row r="354">
          <cell r="C354" t="str">
            <v>15240532</v>
          </cell>
          <cell r="H354">
            <v>20145000</v>
          </cell>
        </row>
        <row r="355">
          <cell r="C355" t="str">
            <v>15240533</v>
          </cell>
          <cell r="H355">
            <v>36664077</v>
          </cell>
        </row>
        <row r="356">
          <cell r="C356" t="str">
            <v>15240534</v>
          </cell>
          <cell r="H356">
            <v>32772</v>
          </cell>
        </row>
        <row r="357">
          <cell r="C357" t="str">
            <v>15240535</v>
          </cell>
          <cell r="H357">
            <v>84030</v>
          </cell>
        </row>
        <row r="358">
          <cell r="C358" t="str">
            <v>15240536</v>
          </cell>
          <cell r="H358">
            <v>4775219</v>
          </cell>
        </row>
        <row r="359">
          <cell r="C359" t="str">
            <v>15240537</v>
          </cell>
          <cell r="H359">
            <v>350000</v>
          </cell>
        </row>
        <row r="360">
          <cell r="C360" t="str">
            <v>152410</v>
          </cell>
          <cell r="H360">
            <v>187453911</v>
          </cell>
        </row>
        <row r="361">
          <cell r="C361" t="str">
            <v>15241001</v>
          </cell>
          <cell r="H361">
            <v>262100</v>
          </cell>
        </row>
        <row r="362">
          <cell r="C362" t="str">
            <v>15241002</v>
          </cell>
          <cell r="H362">
            <v>32674300</v>
          </cell>
        </row>
        <row r="363">
          <cell r="C363" t="str">
            <v>15241003</v>
          </cell>
          <cell r="H363">
            <v>99000</v>
          </cell>
        </row>
        <row r="364">
          <cell r="C364" t="str">
            <v>15241004</v>
          </cell>
          <cell r="H364">
            <v>60000</v>
          </cell>
        </row>
        <row r="365">
          <cell r="C365" t="str">
            <v>15241005</v>
          </cell>
          <cell r="H365">
            <v>1099000</v>
          </cell>
        </row>
        <row r="366">
          <cell r="C366" t="str">
            <v>15241006</v>
          </cell>
          <cell r="H366">
            <v>620000</v>
          </cell>
        </row>
        <row r="367">
          <cell r="C367" t="str">
            <v>15241007</v>
          </cell>
          <cell r="H367">
            <v>328000</v>
          </cell>
        </row>
        <row r="368">
          <cell r="C368" t="str">
            <v>15241008</v>
          </cell>
          <cell r="H368">
            <v>60000</v>
          </cell>
        </row>
        <row r="369">
          <cell r="C369" t="str">
            <v>15241009</v>
          </cell>
          <cell r="H369">
            <v>40000</v>
          </cell>
        </row>
        <row r="370">
          <cell r="C370" t="str">
            <v>15241010</v>
          </cell>
          <cell r="H370">
            <v>462840</v>
          </cell>
        </row>
        <row r="371">
          <cell r="C371" t="str">
            <v>15241011</v>
          </cell>
          <cell r="H371">
            <v>798001</v>
          </cell>
        </row>
        <row r="372">
          <cell r="C372" t="str">
            <v>15241012</v>
          </cell>
          <cell r="H372">
            <v>1600000</v>
          </cell>
        </row>
        <row r="373">
          <cell r="C373" t="str">
            <v>15241013</v>
          </cell>
          <cell r="H373">
            <v>2049000</v>
          </cell>
        </row>
        <row r="374">
          <cell r="C374" t="str">
            <v>15241014</v>
          </cell>
          <cell r="H374">
            <v>2300000</v>
          </cell>
        </row>
        <row r="375">
          <cell r="C375" t="str">
            <v>15241015</v>
          </cell>
          <cell r="H375">
            <v>3570000</v>
          </cell>
        </row>
        <row r="376">
          <cell r="C376" t="str">
            <v>15241016</v>
          </cell>
          <cell r="H376">
            <v>6190580</v>
          </cell>
        </row>
        <row r="377">
          <cell r="C377" t="str">
            <v>15241017</v>
          </cell>
          <cell r="H377">
            <v>4506800</v>
          </cell>
        </row>
        <row r="378">
          <cell r="C378" t="str">
            <v>15241018</v>
          </cell>
          <cell r="H378">
            <v>9475724</v>
          </cell>
        </row>
        <row r="379">
          <cell r="C379" t="str">
            <v>15241019</v>
          </cell>
          <cell r="H379">
            <v>17934940</v>
          </cell>
        </row>
        <row r="380">
          <cell r="C380" t="str">
            <v>15241020</v>
          </cell>
          <cell r="H380">
            <v>9299850</v>
          </cell>
        </row>
        <row r="381">
          <cell r="C381" t="str">
            <v>15241021</v>
          </cell>
          <cell r="H381">
            <v>700000</v>
          </cell>
        </row>
        <row r="382">
          <cell r="C382" t="str">
            <v>15241022</v>
          </cell>
          <cell r="H382">
            <v>3200000</v>
          </cell>
        </row>
        <row r="383">
          <cell r="C383" t="str">
            <v>15241023</v>
          </cell>
          <cell r="H383">
            <v>4547080</v>
          </cell>
        </row>
        <row r="384">
          <cell r="C384" t="str">
            <v>15241024</v>
          </cell>
          <cell r="H384">
            <v>18128000</v>
          </cell>
        </row>
        <row r="385">
          <cell r="C385" t="str">
            <v>15241025</v>
          </cell>
          <cell r="H385">
            <v>12013882</v>
          </cell>
        </row>
        <row r="386">
          <cell r="C386" t="str">
            <v>15241026</v>
          </cell>
          <cell r="H386">
            <v>1300000</v>
          </cell>
        </row>
        <row r="387">
          <cell r="C387" t="str">
            <v>15241027</v>
          </cell>
          <cell r="H387">
            <v>13720044</v>
          </cell>
        </row>
        <row r="388">
          <cell r="C388" t="str">
            <v>15241028</v>
          </cell>
          <cell r="H388">
            <v>18764409</v>
          </cell>
        </row>
        <row r="389">
          <cell r="C389" t="str">
            <v>15241029</v>
          </cell>
          <cell r="H389">
            <v>6990250</v>
          </cell>
        </row>
        <row r="390">
          <cell r="C390" t="str">
            <v>15241030</v>
          </cell>
          <cell r="H390">
            <v>1649000</v>
          </cell>
        </row>
        <row r="391">
          <cell r="C391" t="str">
            <v>15241031</v>
          </cell>
          <cell r="H391">
            <v>1320000</v>
          </cell>
        </row>
        <row r="392">
          <cell r="C392" t="str">
            <v>15241032</v>
          </cell>
          <cell r="H392">
            <v>955185</v>
          </cell>
        </row>
        <row r="393">
          <cell r="C393" t="str">
            <v>15241033</v>
          </cell>
          <cell r="H393">
            <v>1379781</v>
          </cell>
        </row>
        <row r="394">
          <cell r="C394" t="str">
            <v>15241034</v>
          </cell>
          <cell r="H394">
            <v>1319750</v>
          </cell>
        </row>
        <row r="395">
          <cell r="C395" t="str">
            <v>15241035</v>
          </cell>
          <cell r="H395">
            <v>1319749</v>
          </cell>
        </row>
        <row r="396">
          <cell r="C396" t="str">
            <v>15241036</v>
          </cell>
          <cell r="H396">
            <v>1764646</v>
          </cell>
        </row>
        <row r="397">
          <cell r="C397" t="str">
            <v>15241037</v>
          </cell>
          <cell r="H397">
            <v>2856000</v>
          </cell>
        </row>
        <row r="398">
          <cell r="C398" t="str">
            <v>15241038</v>
          </cell>
          <cell r="H398">
            <v>430000</v>
          </cell>
        </row>
        <row r="399">
          <cell r="C399" t="str">
            <v>15241039</v>
          </cell>
          <cell r="H399">
            <v>1666000</v>
          </cell>
        </row>
        <row r="400">
          <cell r="C400" t="str">
            <v>1528</v>
          </cell>
          <cell r="H400">
            <v>193709850</v>
          </cell>
        </row>
        <row r="401">
          <cell r="C401" t="str">
            <v>152805</v>
          </cell>
          <cell r="H401">
            <v>167624696</v>
          </cell>
        </row>
        <row r="402">
          <cell r="C402" t="str">
            <v>15280501</v>
          </cell>
          <cell r="H402">
            <v>60064253</v>
          </cell>
        </row>
        <row r="403">
          <cell r="C403" t="str">
            <v>15280502</v>
          </cell>
          <cell r="H403">
            <v>1270000</v>
          </cell>
        </row>
        <row r="404">
          <cell r="C404" t="str">
            <v>15280503</v>
          </cell>
          <cell r="H404">
            <v>4785480</v>
          </cell>
        </row>
        <row r="405">
          <cell r="C405" t="str">
            <v>15280504</v>
          </cell>
          <cell r="H405">
            <v>2198000</v>
          </cell>
        </row>
        <row r="406">
          <cell r="C406" t="str">
            <v>15280505</v>
          </cell>
          <cell r="H406">
            <v>31099151</v>
          </cell>
        </row>
        <row r="407">
          <cell r="C407" t="str">
            <v>15280506</v>
          </cell>
          <cell r="H407">
            <v>1198000</v>
          </cell>
        </row>
        <row r="408">
          <cell r="C408" t="str">
            <v>15280507</v>
          </cell>
          <cell r="H408">
            <v>3600000</v>
          </cell>
        </row>
        <row r="409">
          <cell r="C409" t="str">
            <v>15280509</v>
          </cell>
          <cell r="H409">
            <v>3830495</v>
          </cell>
        </row>
        <row r="410">
          <cell r="C410" t="str">
            <v>15280510</v>
          </cell>
          <cell r="H410">
            <v>1160756</v>
          </cell>
        </row>
        <row r="411">
          <cell r="C411" t="str">
            <v>15280511</v>
          </cell>
          <cell r="H411">
            <v>7999900</v>
          </cell>
        </row>
        <row r="412">
          <cell r="C412" t="str">
            <v>15280512</v>
          </cell>
          <cell r="H412">
            <v>10265800</v>
          </cell>
        </row>
        <row r="413">
          <cell r="C413" t="str">
            <v>15280513</v>
          </cell>
          <cell r="H413">
            <v>1443007</v>
          </cell>
        </row>
        <row r="414">
          <cell r="C414" t="str">
            <v>15280514</v>
          </cell>
          <cell r="H414">
            <v>1809750</v>
          </cell>
        </row>
        <row r="415">
          <cell r="C415" t="str">
            <v>15280515</v>
          </cell>
          <cell r="H415">
            <v>14060779</v>
          </cell>
        </row>
        <row r="416">
          <cell r="C416" t="str">
            <v>15280516</v>
          </cell>
          <cell r="H416">
            <v>11658033</v>
          </cell>
        </row>
        <row r="417">
          <cell r="C417" t="str">
            <v>15280517</v>
          </cell>
          <cell r="H417">
            <v>9241293</v>
          </cell>
        </row>
        <row r="418">
          <cell r="C418" t="str">
            <v>15280518</v>
          </cell>
          <cell r="H418">
            <v>1939999</v>
          </cell>
        </row>
        <row r="419">
          <cell r="C419" t="str">
            <v>152810</v>
          </cell>
          <cell r="H419">
            <v>26085154</v>
          </cell>
        </row>
        <row r="420">
          <cell r="C420" t="str">
            <v>15281001</v>
          </cell>
          <cell r="H420">
            <v>2296000</v>
          </cell>
        </row>
        <row r="421">
          <cell r="C421" t="str">
            <v>15281002</v>
          </cell>
          <cell r="H421">
            <v>22559154</v>
          </cell>
        </row>
        <row r="422">
          <cell r="C422" t="str">
            <v>15281003</v>
          </cell>
          <cell r="H422">
            <v>550000</v>
          </cell>
        </row>
        <row r="423">
          <cell r="C423" t="str">
            <v>15281004</v>
          </cell>
          <cell r="H423">
            <v>680000</v>
          </cell>
        </row>
        <row r="424">
          <cell r="C424" t="str">
            <v>1532</v>
          </cell>
          <cell r="H424">
            <v>4317146</v>
          </cell>
        </row>
        <row r="425">
          <cell r="C425" t="str">
            <v>153205</v>
          </cell>
          <cell r="H425">
            <v>4317146</v>
          </cell>
        </row>
        <row r="426">
          <cell r="C426" t="str">
            <v>15320501</v>
          </cell>
          <cell r="H426">
            <v>4317146</v>
          </cell>
        </row>
        <row r="427">
          <cell r="C427" t="str">
            <v>1540</v>
          </cell>
          <cell r="H427">
            <v>180000000</v>
          </cell>
        </row>
        <row r="428">
          <cell r="C428" t="str">
            <v>154005</v>
          </cell>
          <cell r="H428">
            <v>180000000</v>
          </cell>
        </row>
        <row r="429">
          <cell r="C429" t="str">
            <v>15400502</v>
          </cell>
          <cell r="H429">
            <v>180000000</v>
          </cell>
        </row>
        <row r="430">
          <cell r="C430" t="str">
            <v>1592</v>
          </cell>
          <cell r="H430">
            <v>-2946917976</v>
          </cell>
        </row>
        <row r="431">
          <cell r="C431" t="str">
            <v>159210</v>
          </cell>
          <cell r="H431">
            <v>-2224570993.48</v>
          </cell>
        </row>
        <row r="432">
          <cell r="C432" t="str">
            <v>15921001</v>
          </cell>
          <cell r="H432">
            <v>-976701327.32000005</v>
          </cell>
        </row>
        <row r="433">
          <cell r="C433" t="str">
            <v>15921002</v>
          </cell>
          <cell r="H433">
            <v>-8289957.3200000003</v>
          </cell>
        </row>
        <row r="434">
          <cell r="C434" t="str">
            <v>15921003</v>
          </cell>
          <cell r="H434">
            <v>-8206751.3200000003</v>
          </cell>
        </row>
        <row r="435">
          <cell r="C435" t="str">
            <v>15921004</v>
          </cell>
          <cell r="H435">
            <v>-9328536.3200000003</v>
          </cell>
        </row>
        <row r="436">
          <cell r="C436" t="str">
            <v>15921005</v>
          </cell>
          <cell r="H436">
            <v>-15479819.32</v>
          </cell>
        </row>
        <row r="437">
          <cell r="C437" t="str">
            <v>15921006</v>
          </cell>
          <cell r="H437">
            <v>-8398755.3200000003</v>
          </cell>
        </row>
        <row r="438">
          <cell r="C438" t="str">
            <v>15921007</v>
          </cell>
          <cell r="H438">
            <v>-8049777.3200000003</v>
          </cell>
        </row>
        <row r="439">
          <cell r="C439" t="str">
            <v>15921008</v>
          </cell>
          <cell r="H439">
            <v>-8144782.3200000003</v>
          </cell>
        </row>
        <row r="440">
          <cell r="C440" t="str">
            <v>15921009</v>
          </cell>
          <cell r="H440">
            <v>-7759998.3200000003</v>
          </cell>
        </row>
        <row r="441">
          <cell r="C441" t="str">
            <v>15921010</v>
          </cell>
          <cell r="H441">
            <v>-8704634.3200000003</v>
          </cell>
        </row>
        <row r="442">
          <cell r="C442" t="str">
            <v>15921011</v>
          </cell>
          <cell r="H442">
            <v>-8079094.3200000003</v>
          </cell>
        </row>
        <row r="443">
          <cell r="C443" t="str">
            <v>15921012</v>
          </cell>
          <cell r="H443">
            <v>-8525592.3200000003</v>
          </cell>
        </row>
        <row r="444">
          <cell r="C444" t="str">
            <v>15921013</v>
          </cell>
          <cell r="H444">
            <v>-8490359.3200000003</v>
          </cell>
        </row>
        <row r="445">
          <cell r="C445" t="str">
            <v>15921014</v>
          </cell>
          <cell r="H445">
            <v>-8095060.3200000003</v>
          </cell>
        </row>
        <row r="446">
          <cell r="C446" t="str">
            <v>15921015</v>
          </cell>
          <cell r="H446">
            <v>-8157433</v>
          </cell>
        </row>
        <row r="447">
          <cell r="C447" t="str">
            <v>15921016</v>
          </cell>
          <cell r="H447">
            <v>-8236942</v>
          </cell>
        </row>
        <row r="448">
          <cell r="C448" t="str">
            <v>15921017</v>
          </cell>
          <cell r="H448">
            <v>-8301010</v>
          </cell>
        </row>
        <row r="449">
          <cell r="C449" t="str">
            <v>15921018</v>
          </cell>
          <cell r="H449">
            <v>-8650494</v>
          </cell>
        </row>
        <row r="450">
          <cell r="C450" t="str">
            <v>15921019</v>
          </cell>
          <cell r="H450">
            <v>-8291754</v>
          </cell>
        </row>
        <row r="451">
          <cell r="C451" t="str">
            <v>15921020</v>
          </cell>
          <cell r="H451">
            <v>-8631778</v>
          </cell>
        </row>
        <row r="452">
          <cell r="C452" t="str">
            <v>15921021</v>
          </cell>
          <cell r="H452">
            <v>-8235140</v>
          </cell>
        </row>
        <row r="453">
          <cell r="C453" t="str">
            <v>15921022</v>
          </cell>
          <cell r="H453">
            <v>-8293475</v>
          </cell>
        </row>
        <row r="454">
          <cell r="C454" t="str">
            <v>15921023</v>
          </cell>
          <cell r="H454">
            <v>-8666153</v>
          </cell>
        </row>
        <row r="455">
          <cell r="C455" t="str">
            <v>15921024</v>
          </cell>
          <cell r="H455">
            <v>-9629698</v>
          </cell>
        </row>
        <row r="456">
          <cell r="C456" t="str">
            <v>15921025</v>
          </cell>
          <cell r="H456">
            <v>-9171961</v>
          </cell>
        </row>
        <row r="457">
          <cell r="C457" t="str">
            <v>15921026</v>
          </cell>
          <cell r="H457">
            <v>-8144053</v>
          </cell>
        </row>
        <row r="458">
          <cell r="C458" t="str">
            <v>15921027</v>
          </cell>
          <cell r="H458">
            <v>-8263885</v>
          </cell>
        </row>
        <row r="459">
          <cell r="C459" t="str">
            <v>15921028</v>
          </cell>
          <cell r="H459">
            <v>-7950664</v>
          </cell>
        </row>
        <row r="460">
          <cell r="C460" t="str">
            <v>15921029</v>
          </cell>
          <cell r="H460">
            <v>-7983080</v>
          </cell>
        </row>
        <row r="461">
          <cell r="C461" t="str">
            <v>15921030</v>
          </cell>
          <cell r="H461">
            <v>-8081836</v>
          </cell>
        </row>
        <row r="462">
          <cell r="C462" t="str">
            <v>15921031</v>
          </cell>
          <cell r="H462">
            <v>-9293449</v>
          </cell>
        </row>
        <row r="463">
          <cell r="C463" t="str">
            <v>15921032</v>
          </cell>
          <cell r="H463">
            <v>-9047498</v>
          </cell>
        </row>
        <row r="464">
          <cell r="C464" t="str">
            <v>15921033</v>
          </cell>
          <cell r="H464">
            <v>-10374855</v>
          </cell>
        </row>
        <row r="465">
          <cell r="C465" t="str">
            <v>15921034</v>
          </cell>
          <cell r="H465">
            <v>-8213563</v>
          </cell>
        </row>
        <row r="466">
          <cell r="C466" t="str">
            <v>15921035</v>
          </cell>
          <cell r="H466">
            <v>-8187378</v>
          </cell>
        </row>
        <row r="467">
          <cell r="C467" t="str">
            <v>15921036</v>
          </cell>
          <cell r="H467">
            <v>-8046967</v>
          </cell>
        </row>
        <row r="468">
          <cell r="C468" t="str">
            <v>15921037</v>
          </cell>
          <cell r="H468">
            <v>-8564623</v>
          </cell>
        </row>
        <row r="469">
          <cell r="C469" t="str">
            <v>15921038</v>
          </cell>
          <cell r="H469">
            <v>-8486792</v>
          </cell>
        </row>
        <row r="470">
          <cell r="C470" t="str">
            <v>15921039</v>
          </cell>
          <cell r="H470">
            <v>-8382966</v>
          </cell>
        </row>
        <row r="471">
          <cell r="C471" t="str">
            <v>15921040</v>
          </cell>
          <cell r="H471">
            <v>-46188654</v>
          </cell>
        </row>
        <row r="472">
          <cell r="C472" t="str">
            <v>15921041</v>
          </cell>
          <cell r="H472">
            <v>-9242665</v>
          </cell>
        </row>
        <row r="473">
          <cell r="C473" t="str">
            <v>15921042</v>
          </cell>
          <cell r="H473">
            <v>-23986478</v>
          </cell>
        </row>
        <row r="474">
          <cell r="C474" t="str">
            <v>15921043</v>
          </cell>
          <cell r="H474">
            <v>-7914182</v>
          </cell>
        </row>
        <row r="475">
          <cell r="C475" t="str">
            <v>15921044</v>
          </cell>
          <cell r="H475">
            <v>-10932242</v>
          </cell>
        </row>
        <row r="476">
          <cell r="C476" t="str">
            <v>15921045</v>
          </cell>
          <cell r="H476">
            <v>-42312911</v>
          </cell>
        </row>
        <row r="477">
          <cell r="C477" t="str">
            <v>15921046</v>
          </cell>
          <cell r="H477">
            <v>-13565853</v>
          </cell>
        </row>
        <row r="478">
          <cell r="C478" t="str">
            <v>15921047</v>
          </cell>
          <cell r="H478">
            <v>-9005850</v>
          </cell>
        </row>
        <row r="479">
          <cell r="C479" t="str">
            <v>15921048</v>
          </cell>
          <cell r="H479">
            <v>-12125174</v>
          </cell>
        </row>
        <row r="480">
          <cell r="C480" t="str">
            <v>15921049</v>
          </cell>
          <cell r="H480">
            <v>-23535394</v>
          </cell>
        </row>
        <row r="481">
          <cell r="C481" t="str">
            <v>15921050</v>
          </cell>
          <cell r="H481">
            <v>-17561254</v>
          </cell>
        </row>
        <row r="482">
          <cell r="C482" t="str">
            <v>15921051</v>
          </cell>
          <cell r="H482">
            <v>-8162817</v>
          </cell>
        </row>
        <row r="483">
          <cell r="C483" t="str">
            <v>15921052</v>
          </cell>
          <cell r="H483">
            <v>-8531210</v>
          </cell>
        </row>
        <row r="484">
          <cell r="C484" t="str">
            <v>15921053</v>
          </cell>
          <cell r="H484">
            <v>-9309434</v>
          </cell>
        </row>
        <row r="485">
          <cell r="C485" t="str">
            <v>15921054</v>
          </cell>
          <cell r="H485">
            <v>-19750328</v>
          </cell>
        </row>
        <row r="486">
          <cell r="C486" t="str">
            <v>15921055</v>
          </cell>
          <cell r="H486">
            <v>-7794882</v>
          </cell>
        </row>
        <row r="487">
          <cell r="C487" t="str">
            <v>15921056</v>
          </cell>
          <cell r="H487">
            <v>-7816281</v>
          </cell>
        </row>
        <row r="488">
          <cell r="C488" t="str">
            <v>15921057</v>
          </cell>
          <cell r="H488">
            <v>-7787197</v>
          </cell>
        </row>
        <row r="489">
          <cell r="C489" t="str">
            <v>15921058</v>
          </cell>
          <cell r="H489">
            <v>-7726908</v>
          </cell>
        </row>
        <row r="490">
          <cell r="C490" t="str">
            <v>15921059</v>
          </cell>
          <cell r="H490">
            <v>-7791630</v>
          </cell>
        </row>
        <row r="491">
          <cell r="C491" t="str">
            <v>15921060</v>
          </cell>
          <cell r="H491">
            <v>-28211214</v>
          </cell>
        </row>
        <row r="492">
          <cell r="C492" t="str">
            <v>15921061</v>
          </cell>
          <cell r="H492">
            <v>-7679690</v>
          </cell>
        </row>
        <row r="493">
          <cell r="C493" t="str">
            <v>15921062</v>
          </cell>
          <cell r="H493">
            <v>-7775176</v>
          </cell>
        </row>
        <row r="494">
          <cell r="C494" t="str">
            <v>15921063</v>
          </cell>
          <cell r="H494">
            <v>-7949105</v>
          </cell>
        </row>
        <row r="495">
          <cell r="C495" t="str">
            <v>15921064</v>
          </cell>
          <cell r="H495">
            <v>-7782491</v>
          </cell>
        </row>
        <row r="496">
          <cell r="C496" t="str">
            <v>15921065</v>
          </cell>
          <cell r="H496">
            <v>-8367865</v>
          </cell>
        </row>
        <row r="497">
          <cell r="C497" t="str">
            <v>15921066</v>
          </cell>
          <cell r="H497">
            <v>-8077602</v>
          </cell>
        </row>
        <row r="498">
          <cell r="C498" t="str">
            <v>15921067</v>
          </cell>
          <cell r="H498">
            <v>-8063332</v>
          </cell>
        </row>
        <row r="499">
          <cell r="C499" t="str">
            <v>15921068</v>
          </cell>
          <cell r="H499">
            <v>-8137162</v>
          </cell>
        </row>
        <row r="500">
          <cell r="C500" t="str">
            <v>15921069</v>
          </cell>
          <cell r="H500">
            <v>-8104289</v>
          </cell>
        </row>
        <row r="501">
          <cell r="C501" t="str">
            <v>15921070</v>
          </cell>
          <cell r="H501">
            <v>-8127442</v>
          </cell>
        </row>
        <row r="502">
          <cell r="C502" t="str">
            <v>15921071</v>
          </cell>
          <cell r="H502">
            <v>-7805631</v>
          </cell>
        </row>
        <row r="503">
          <cell r="C503" t="str">
            <v>15921072</v>
          </cell>
          <cell r="H503">
            <v>-8113215</v>
          </cell>
        </row>
        <row r="504">
          <cell r="C504" t="str">
            <v>15921073</v>
          </cell>
          <cell r="H504">
            <v>-8374563</v>
          </cell>
        </row>
        <row r="505">
          <cell r="C505" t="str">
            <v>15921074</v>
          </cell>
          <cell r="H505">
            <v>-8512620</v>
          </cell>
        </row>
        <row r="506">
          <cell r="C506" t="str">
            <v>15921075</v>
          </cell>
          <cell r="H506">
            <v>-8610781</v>
          </cell>
        </row>
        <row r="507">
          <cell r="C507" t="str">
            <v>15921076</v>
          </cell>
          <cell r="H507">
            <v>-8145193</v>
          </cell>
        </row>
        <row r="508">
          <cell r="C508" t="str">
            <v>15921077</v>
          </cell>
          <cell r="H508">
            <v>-8328994</v>
          </cell>
        </row>
        <row r="509">
          <cell r="C509" t="str">
            <v>15921078</v>
          </cell>
          <cell r="H509">
            <v>-8773661</v>
          </cell>
        </row>
        <row r="510">
          <cell r="C510" t="str">
            <v>15921079</v>
          </cell>
          <cell r="H510">
            <v>-8278121</v>
          </cell>
        </row>
        <row r="511">
          <cell r="C511" t="str">
            <v>15921080</v>
          </cell>
          <cell r="H511">
            <v>-8409737</v>
          </cell>
        </row>
        <row r="512">
          <cell r="C512" t="str">
            <v>15921081</v>
          </cell>
          <cell r="H512">
            <v>-8534669</v>
          </cell>
        </row>
        <row r="513">
          <cell r="C513" t="str">
            <v>15921082</v>
          </cell>
          <cell r="H513">
            <v>-8533438</v>
          </cell>
        </row>
        <row r="514">
          <cell r="C514" t="str">
            <v>15921083</v>
          </cell>
          <cell r="H514">
            <v>-10129389</v>
          </cell>
        </row>
        <row r="515">
          <cell r="C515" t="str">
            <v>15921084</v>
          </cell>
          <cell r="H515">
            <v>-8997473</v>
          </cell>
        </row>
        <row r="516">
          <cell r="C516" t="str">
            <v>15921085</v>
          </cell>
          <cell r="H516">
            <v>-8512469</v>
          </cell>
        </row>
        <row r="517">
          <cell r="C517" t="str">
            <v>15921086</v>
          </cell>
          <cell r="H517">
            <v>-11503205</v>
          </cell>
        </row>
        <row r="518">
          <cell r="C518" t="str">
            <v>15921087</v>
          </cell>
          <cell r="H518">
            <v>-13725934</v>
          </cell>
        </row>
        <row r="519">
          <cell r="C519" t="str">
            <v>15921088</v>
          </cell>
          <cell r="H519">
            <v>-12081516</v>
          </cell>
        </row>
        <row r="520">
          <cell r="C520" t="str">
            <v>15921089</v>
          </cell>
          <cell r="H520">
            <v>-7973006</v>
          </cell>
        </row>
        <row r="521">
          <cell r="C521" t="str">
            <v>15921091</v>
          </cell>
          <cell r="H521">
            <v>-16159944</v>
          </cell>
        </row>
        <row r="522">
          <cell r="C522" t="str">
            <v>15921092</v>
          </cell>
          <cell r="H522">
            <v>-14937044</v>
          </cell>
        </row>
        <row r="523">
          <cell r="C523" t="str">
            <v>15921093</v>
          </cell>
          <cell r="H523">
            <v>-8767601</v>
          </cell>
        </row>
        <row r="524">
          <cell r="C524" t="str">
            <v>15921094</v>
          </cell>
          <cell r="H524">
            <v>-296504185</v>
          </cell>
        </row>
        <row r="525">
          <cell r="C525" t="str">
            <v>159211</v>
          </cell>
          <cell r="H525">
            <v>-347441617.76999998</v>
          </cell>
        </row>
        <row r="526">
          <cell r="C526" t="str">
            <v>15921101</v>
          </cell>
          <cell r="H526">
            <v>-7854917</v>
          </cell>
        </row>
        <row r="527">
          <cell r="C527" t="str">
            <v>15921102</v>
          </cell>
          <cell r="H527">
            <v>-8039148</v>
          </cell>
        </row>
        <row r="528">
          <cell r="C528" t="str">
            <v>15921103</v>
          </cell>
          <cell r="H528">
            <v>-8127767</v>
          </cell>
        </row>
        <row r="529">
          <cell r="C529" t="str">
            <v>15921104</v>
          </cell>
          <cell r="H529">
            <v>-8064619</v>
          </cell>
        </row>
        <row r="530">
          <cell r="C530" t="str">
            <v>15921105</v>
          </cell>
          <cell r="H530">
            <v>-7853174</v>
          </cell>
        </row>
        <row r="531">
          <cell r="C531" t="str">
            <v>15921106</v>
          </cell>
          <cell r="H531">
            <v>-8137967</v>
          </cell>
        </row>
        <row r="532">
          <cell r="C532" t="str">
            <v>15921107</v>
          </cell>
          <cell r="H532">
            <v>-8150039</v>
          </cell>
        </row>
        <row r="533">
          <cell r="C533" t="str">
            <v>15921108</v>
          </cell>
          <cell r="H533">
            <v>-11516699</v>
          </cell>
        </row>
        <row r="534">
          <cell r="C534" t="str">
            <v>15921109</v>
          </cell>
          <cell r="H534">
            <v>-20196507</v>
          </cell>
        </row>
        <row r="535">
          <cell r="C535" t="str">
            <v>15921110</v>
          </cell>
          <cell r="H535">
            <v>-9897999</v>
          </cell>
        </row>
        <row r="536">
          <cell r="C536" t="str">
            <v>15921111</v>
          </cell>
          <cell r="H536">
            <v>-7991605</v>
          </cell>
        </row>
        <row r="537">
          <cell r="C537" t="str">
            <v>15921112</v>
          </cell>
          <cell r="H537">
            <v>-7819351</v>
          </cell>
        </row>
        <row r="538">
          <cell r="C538" t="str">
            <v>15921113</v>
          </cell>
          <cell r="H538">
            <v>-9279571</v>
          </cell>
        </row>
        <row r="539">
          <cell r="C539" t="str">
            <v>15921114</v>
          </cell>
          <cell r="H539">
            <v>-8457095</v>
          </cell>
        </row>
        <row r="540">
          <cell r="C540" t="str">
            <v>15921115</v>
          </cell>
          <cell r="H540">
            <v>-8781420</v>
          </cell>
        </row>
        <row r="541">
          <cell r="C541" t="str">
            <v>15921116</v>
          </cell>
          <cell r="H541">
            <v>-8376214</v>
          </cell>
        </row>
        <row r="542">
          <cell r="C542" t="str">
            <v>15921117</v>
          </cell>
          <cell r="H542">
            <v>-8334265</v>
          </cell>
        </row>
        <row r="543">
          <cell r="C543" t="str">
            <v>15921118</v>
          </cell>
          <cell r="H543">
            <v>-8307312</v>
          </cell>
        </row>
        <row r="544">
          <cell r="C544" t="str">
            <v>15921119</v>
          </cell>
          <cell r="H544">
            <v>-8309963</v>
          </cell>
        </row>
        <row r="545">
          <cell r="C545" t="str">
            <v>15921120</v>
          </cell>
          <cell r="H545">
            <v>-7983621</v>
          </cell>
        </row>
        <row r="546">
          <cell r="C546" t="str">
            <v>15921121</v>
          </cell>
          <cell r="H546">
            <v>-8308764</v>
          </cell>
        </row>
        <row r="547">
          <cell r="C547" t="str">
            <v>15921122</v>
          </cell>
          <cell r="H547">
            <v>-7945631</v>
          </cell>
        </row>
        <row r="548">
          <cell r="C548" t="str">
            <v>15921123</v>
          </cell>
          <cell r="H548">
            <v>-9354850</v>
          </cell>
        </row>
        <row r="549">
          <cell r="C549" t="str">
            <v>15921124</v>
          </cell>
          <cell r="H549">
            <v>-7700149</v>
          </cell>
        </row>
        <row r="550">
          <cell r="C550" t="str">
            <v>15921125</v>
          </cell>
          <cell r="H550">
            <v>-7717169</v>
          </cell>
        </row>
        <row r="551">
          <cell r="C551" t="str">
            <v>15921126</v>
          </cell>
          <cell r="H551">
            <v>-7711583</v>
          </cell>
        </row>
        <row r="552">
          <cell r="C552" t="str">
            <v>15921127</v>
          </cell>
          <cell r="H552">
            <v>-7805772</v>
          </cell>
        </row>
        <row r="553">
          <cell r="C553" t="str">
            <v>15921128</v>
          </cell>
          <cell r="H553">
            <v>-7855694</v>
          </cell>
        </row>
        <row r="554">
          <cell r="C554" t="str">
            <v>15921129</v>
          </cell>
          <cell r="H554">
            <v>-7744620</v>
          </cell>
        </row>
        <row r="555">
          <cell r="C555" t="str">
            <v>15921130</v>
          </cell>
          <cell r="H555">
            <v>-7753067</v>
          </cell>
        </row>
        <row r="556">
          <cell r="C556" t="str">
            <v>15921131</v>
          </cell>
          <cell r="H556">
            <v>-7746696</v>
          </cell>
        </row>
        <row r="557">
          <cell r="C557" t="str">
            <v>15921132</v>
          </cell>
          <cell r="H557">
            <v>-7739531</v>
          </cell>
        </row>
        <row r="558">
          <cell r="C558" t="str">
            <v>15921133</v>
          </cell>
          <cell r="H558">
            <v>-7725613</v>
          </cell>
        </row>
        <row r="559">
          <cell r="C559" t="str">
            <v>15921134</v>
          </cell>
          <cell r="H559">
            <v>-8006381</v>
          </cell>
        </row>
        <row r="560">
          <cell r="C560" t="str">
            <v>15921135</v>
          </cell>
          <cell r="H560">
            <v>-7738864</v>
          </cell>
        </row>
        <row r="561">
          <cell r="C561" t="str">
            <v>15921136</v>
          </cell>
          <cell r="H561">
            <v>-7666610</v>
          </cell>
        </row>
        <row r="562">
          <cell r="C562" t="str">
            <v>15921137</v>
          </cell>
          <cell r="H562">
            <v>-7792034</v>
          </cell>
        </row>
        <row r="563">
          <cell r="C563" t="str">
            <v>15921138</v>
          </cell>
          <cell r="H563">
            <v>-7735068</v>
          </cell>
        </row>
        <row r="564">
          <cell r="C564" t="str">
            <v>15921139</v>
          </cell>
          <cell r="H564">
            <v>-7831964</v>
          </cell>
        </row>
        <row r="565">
          <cell r="C565" t="str">
            <v>15921140</v>
          </cell>
          <cell r="H565">
            <v>-8224508</v>
          </cell>
        </row>
        <row r="566">
          <cell r="C566" t="str">
            <v>15921141</v>
          </cell>
          <cell r="H566">
            <v>-7857796.7699999996</v>
          </cell>
        </row>
        <row r="567">
          <cell r="C567" t="str">
            <v>159215</v>
          </cell>
          <cell r="H567">
            <v>-253371840</v>
          </cell>
        </row>
        <row r="568">
          <cell r="C568" t="str">
            <v>15921501</v>
          </cell>
          <cell r="H568">
            <v>-112262106.5</v>
          </cell>
        </row>
        <row r="569">
          <cell r="C569" t="str">
            <v>15921502</v>
          </cell>
          <cell r="H569">
            <v>-7116177.5</v>
          </cell>
        </row>
        <row r="570">
          <cell r="C570" t="str">
            <v>15921503</v>
          </cell>
          <cell r="H570">
            <v>-7921290.5</v>
          </cell>
        </row>
        <row r="571">
          <cell r="C571" t="str">
            <v>15921504</v>
          </cell>
          <cell r="H571">
            <v>-5870400.5</v>
          </cell>
        </row>
        <row r="572">
          <cell r="C572" t="str">
            <v>15921505</v>
          </cell>
          <cell r="H572">
            <v>-4095309.5</v>
          </cell>
        </row>
        <row r="573">
          <cell r="C573" t="str">
            <v>15921506</v>
          </cell>
          <cell r="H573">
            <v>-3715517.5</v>
          </cell>
        </row>
        <row r="574">
          <cell r="C574" t="str">
            <v>15921507</v>
          </cell>
          <cell r="H574">
            <v>-4243320.5</v>
          </cell>
        </row>
        <row r="575">
          <cell r="C575" t="str">
            <v>15921508</v>
          </cell>
          <cell r="H575">
            <v>-3772273.5</v>
          </cell>
        </row>
        <row r="576">
          <cell r="C576" t="str">
            <v>15921509</v>
          </cell>
          <cell r="H576">
            <v>-3710373.5</v>
          </cell>
        </row>
        <row r="577">
          <cell r="C577" t="str">
            <v>15921510</v>
          </cell>
          <cell r="H577">
            <v>-4208016.5</v>
          </cell>
        </row>
        <row r="578">
          <cell r="C578" t="str">
            <v>15921511</v>
          </cell>
          <cell r="H578">
            <v>-12999694.5</v>
          </cell>
        </row>
        <row r="579">
          <cell r="C579" t="str">
            <v>15921512</v>
          </cell>
          <cell r="H579">
            <v>-3690523.5</v>
          </cell>
        </row>
        <row r="580">
          <cell r="C580" t="str">
            <v>15921513</v>
          </cell>
          <cell r="H580">
            <v>-3464386.5</v>
          </cell>
        </row>
        <row r="581">
          <cell r="C581" t="str">
            <v>15921514</v>
          </cell>
          <cell r="H581">
            <v>-4887659.5</v>
          </cell>
        </row>
        <row r="582">
          <cell r="C582" t="str">
            <v>15921515</v>
          </cell>
          <cell r="H582">
            <v>-3796000.5</v>
          </cell>
        </row>
        <row r="583">
          <cell r="C583" t="str">
            <v>15921516</v>
          </cell>
          <cell r="H583">
            <v>-3689084.5</v>
          </cell>
        </row>
        <row r="584">
          <cell r="C584" t="str">
            <v>15921517</v>
          </cell>
          <cell r="H584">
            <v>-3403524.5</v>
          </cell>
        </row>
        <row r="585">
          <cell r="C585" t="str">
            <v>15921518</v>
          </cell>
          <cell r="H585">
            <v>-3713268.5</v>
          </cell>
        </row>
        <row r="586">
          <cell r="C586" t="str">
            <v>15921519</v>
          </cell>
          <cell r="H586">
            <v>-3730878.5</v>
          </cell>
        </row>
        <row r="587">
          <cell r="C587" t="str">
            <v>15921520</v>
          </cell>
          <cell r="H587">
            <v>-4634048.5</v>
          </cell>
        </row>
        <row r="588">
          <cell r="C588" t="str">
            <v>15921521</v>
          </cell>
          <cell r="H588">
            <v>-3908014.5</v>
          </cell>
        </row>
        <row r="589">
          <cell r="C589" t="str">
            <v>15921522</v>
          </cell>
          <cell r="H589">
            <v>-3701526.5</v>
          </cell>
        </row>
        <row r="590">
          <cell r="C590" t="str">
            <v>15921523</v>
          </cell>
          <cell r="H590">
            <v>-4004520.5</v>
          </cell>
        </row>
        <row r="591">
          <cell r="C591" t="str">
            <v>15921524</v>
          </cell>
          <cell r="H591">
            <v>-3824532.5</v>
          </cell>
        </row>
        <row r="592">
          <cell r="C592" t="str">
            <v>15921525</v>
          </cell>
          <cell r="H592">
            <v>-3863010.5</v>
          </cell>
        </row>
        <row r="593">
          <cell r="C593" t="str">
            <v>15921526</v>
          </cell>
          <cell r="H593">
            <v>-4023528.5</v>
          </cell>
        </row>
        <row r="594">
          <cell r="C594" t="str">
            <v>15921527</v>
          </cell>
          <cell r="H594">
            <v>-3671316.5</v>
          </cell>
        </row>
        <row r="595">
          <cell r="C595" t="str">
            <v>15921528</v>
          </cell>
          <cell r="H595">
            <v>-3749523.5</v>
          </cell>
        </row>
        <row r="596">
          <cell r="C596" t="str">
            <v>15921529</v>
          </cell>
          <cell r="H596">
            <v>-3879033.5</v>
          </cell>
        </row>
        <row r="597">
          <cell r="C597" t="str">
            <v>15921530</v>
          </cell>
          <cell r="H597">
            <v>-3678525.5</v>
          </cell>
        </row>
        <row r="598">
          <cell r="C598" t="str">
            <v>15921531</v>
          </cell>
          <cell r="H598">
            <v>-1347506.5</v>
          </cell>
        </row>
        <row r="599">
          <cell r="C599" t="str">
            <v>15921532</v>
          </cell>
          <cell r="H599">
            <v>-8796946.5</v>
          </cell>
        </row>
        <row r="600">
          <cell r="C600" t="str">
            <v>159220</v>
          </cell>
          <cell r="H600">
            <v>-35903467</v>
          </cell>
        </row>
        <row r="601">
          <cell r="C601" t="str">
            <v>15922001</v>
          </cell>
          <cell r="H601">
            <v>-9567770.8800000008</v>
          </cell>
        </row>
        <row r="602">
          <cell r="C602" t="str">
            <v>15922002</v>
          </cell>
          <cell r="H602">
            <v>-4095358.88</v>
          </cell>
        </row>
        <row r="603">
          <cell r="C603" t="str">
            <v>15922003</v>
          </cell>
          <cell r="H603">
            <v>-4939692.88</v>
          </cell>
        </row>
        <row r="604">
          <cell r="C604" t="str">
            <v>15922004</v>
          </cell>
          <cell r="H604">
            <v>-3739107.88</v>
          </cell>
        </row>
        <row r="605">
          <cell r="C605" t="str">
            <v>15922005</v>
          </cell>
          <cell r="H605">
            <v>-3759225.88</v>
          </cell>
        </row>
        <row r="606">
          <cell r="C606" t="str">
            <v>15922006</v>
          </cell>
          <cell r="H606">
            <v>-3644329.88</v>
          </cell>
        </row>
        <row r="607">
          <cell r="C607" t="str">
            <v>15922007</v>
          </cell>
          <cell r="H607">
            <v>-3790711.88</v>
          </cell>
        </row>
        <row r="608">
          <cell r="C608" t="str">
            <v>15922008</v>
          </cell>
          <cell r="H608">
            <v>-2367268.84</v>
          </cell>
        </row>
        <row r="609">
          <cell r="C609" t="str">
            <v>159225</v>
          </cell>
          <cell r="H609">
            <v>-1630057.75</v>
          </cell>
        </row>
        <row r="610">
          <cell r="C610" t="str">
            <v>15922501</v>
          </cell>
          <cell r="H610">
            <v>-1630057.75</v>
          </cell>
        </row>
        <row r="611">
          <cell r="C611" t="str">
            <v>159235</v>
          </cell>
          <cell r="H611">
            <v>-84000000</v>
          </cell>
        </row>
        <row r="612">
          <cell r="C612" t="str">
            <v>15923501</v>
          </cell>
          <cell r="H612">
            <v>-84000000</v>
          </cell>
        </row>
        <row r="613">
          <cell r="C613" t="str">
            <v>16</v>
          </cell>
          <cell r="H613">
            <v>44598026.100000001</v>
          </cell>
        </row>
        <row r="614">
          <cell r="C614" t="str">
            <v>1625</v>
          </cell>
          <cell r="H614">
            <v>150000000</v>
          </cell>
        </row>
        <row r="615">
          <cell r="C615" t="str">
            <v>162535</v>
          </cell>
          <cell r="H615">
            <v>150000000</v>
          </cell>
        </row>
        <row r="616">
          <cell r="C616" t="str">
            <v>16253540</v>
          </cell>
          <cell r="H616">
            <v>35365888</v>
          </cell>
        </row>
        <row r="617">
          <cell r="C617" t="str">
            <v>16253541</v>
          </cell>
          <cell r="H617">
            <v>5614206</v>
          </cell>
        </row>
        <row r="618">
          <cell r="C618" t="str">
            <v>16253542</v>
          </cell>
          <cell r="H618">
            <v>13552036</v>
          </cell>
        </row>
        <row r="619">
          <cell r="C619" t="str">
            <v>16253543</v>
          </cell>
          <cell r="H619">
            <v>4494881</v>
          </cell>
        </row>
        <row r="620">
          <cell r="C620" t="str">
            <v>16253544</v>
          </cell>
          <cell r="H620">
            <v>80383354</v>
          </cell>
        </row>
        <row r="621">
          <cell r="C621" t="str">
            <v>16253545</v>
          </cell>
          <cell r="H621">
            <v>5869131</v>
          </cell>
        </row>
        <row r="622">
          <cell r="C622" t="str">
            <v>16253546</v>
          </cell>
          <cell r="H622">
            <v>4720504</v>
          </cell>
        </row>
        <row r="623">
          <cell r="C623" t="str">
            <v>1635</v>
          </cell>
          <cell r="H623">
            <v>92204318</v>
          </cell>
        </row>
        <row r="624">
          <cell r="C624" t="str">
            <v>163501</v>
          </cell>
          <cell r="H624">
            <v>92204318</v>
          </cell>
        </row>
        <row r="625">
          <cell r="C625" t="str">
            <v>16350101</v>
          </cell>
          <cell r="H625">
            <v>92204318</v>
          </cell>
        </row>
        <row r="626">
          <cell r="C626" t="str">
            <v>1698</v>
          </cell>
          <cell r="H626">
            <v>-197606291.90000001</v>
          </cell>
        </row>
        <row r="627">
          <cell r="C627" t="str">
            <v>169830</v>
          </cell>
          <cell r="H627">
            <v>-150000000</v>
          </cell>
        </row>
        <row r="628">
          <cell r="C628" t="str">
            <v>16983001</v>
          </cell>
          <cell r="H628">
            <v>-150000000</v>
          </cell>
        </row>
        <row r="629">
          <cell r="C629" t="str">
            <v>169840</v>
          </cell>
          <cell r="H629">
            <v>-47606291.899999999</v>
          </cell>
        </row>
        <row r="630">
          <cell r="C630" t="str">
            <v>16984001</v>
          </cell>
          <cell r="H630">
            <v>-47606291.899999999</v>
          </cell>
        </row>
        <row r="631">
          <cell r="C631" t="str">
            <v>17</v>
          </cell>
          <cell r="H631">
            <v>53978400</v>
          </cell>
        </row>
        <row r="632">
          <cell r="C632" t="str">
            <v>1705</v>
          </cell>
          <cell r="H632">
            <v>53978400</v>
          </cell>
        </row>
        <row r="633">
          <cell r="C633" t="str">
            <v>170525</v>
          </cell>
          <cell r="H633">
            <v>53978400</v>
          </cell>
        </row>
        <row r="634">
          <cell r="C634" t="str">
            <v>17052501</v>
          </cell>
          <cell r="H634">
            <v>53978400</v>
          </cell>
        </row>
        <row r="635">
          <cell r="C635" t="str">
            <v>2</v>
          </cell>
          <cell r="H635">
            <v>-2714585130.7800002</v>
          </cell>
        </row>
        <row r="636">
          <cell r="C636" t="str">
            <v>21</v>
          </cell>
          <cell r="H636">
            <v>-2034893600.8199999</v>
          </cell>
        </row>
        <row r="637">
          <cell r="C637" t="str">
            <v>2105</v>
          </cell>
          <cell r="H637">
            <v>-1596806068.6199999</v>
          </cell>
        </row>
        <row r="638">
          <cell r="C638" t="str">
            <v>210510</v>
          </cell>
          <cell r="H638">
            <v>-1293946424.5799999</v>
          </cell>
        </row>
        <row r="639">
          <cell r="C639" t="str">
            <v>21051002</v>
          </cell>
          <cell r="H639">
            <v>-1094134827.0799999</v>
          </cell>
        </row>
        <row r="640">
          <cell r="C640" t="str">
            <v>2105100203</v>
          </cell>
          <cell r="H640">
            <v>-1813578.57</v>
          </cell>
        </row>
        <row r="641">
          <cell r="C641" t="str">
            <v>2105100205</v>
          </cell>
          <cell r="H641">
            <v>-189333333.36000001</v>
          </cell>
        </row>
        <row r="642">
          <cell r="C642" t="str">
            <v>2105100206</v>
          </cell>
          <cell r="H642">
            <v>-758543469.91999996</v>
          </cell>
        </row>
        <row r="643">
          <cell r="C643" t="str">
            <v>2105100207</v>
          </cell>
          <cell r="H643">
            <v>-94444445.230000004</v>
          </cell>
        </row>
        <row r="644">
          <cell r="C644" t="str">
            <v>2105100208</v>
          </cell>
          <cell r="H644">
            <v>-50000000</v>
          </cell>
        </row>
        <row r="645">
          <cell r="C645" t="str">
            <v>21051003</v>
          </cell>
          <cell r="H645">
            <v>-62347173.5</v>
          </cell>
        </row>
        <row r="646">
          <cell r="C646" t="str">
            <v>21051006</v>
          </cell>
          <cell r="H646">
            <v>-137464424</v>
          </cell>
        </row>
        <row r="647">
          <cell r="C647" t="str">
            <v>210515</v>
          </cell>
          <cell r="H647">
            <v>24756862</v>
          </cell>
        </row>
        <row r="648">
          <cell r="C648" t="str">
            <v>21051501</v>
          </cell>
          <cell r="H648">
            <v>24466379</v>
          </cell>
        </row>
        <row r="649">
          <cell r="C649" t="str">
            <v>21051502</v>
          </cell>
          <cell r="H649">
            <v>-13183</v>
          </cell>
        </row>
        <row r="650">
          <cell r="C650" t="str">
            <v>21051503</v>
          </cell>
          <cell r="H650">
            <v>-11850</v>
          </cell>
        </row>
        <row r="651">
          <cell r="C651" t="str">
            <v>21051504</v>
          </cell>
          <cell r="H651">
            <v>315516</v>
          </cell>
        </row>
        <row r="652">
          <cell r="C652" t="str">
            <v>210520</v>
          </cell>
          <cell r="H652">
            <v>-327616506.04000002</v>
          </cell>
        </row>
        <row r="653">
          <cell r="C653" t="str">
            <v>21052002</v>
          </cell>
          <cell r="H653">
            <v>4827021</v>
          </cell>
        </row>
        <row r="654">
          <cell r="C654" t="str">
            <v>21052005</v>
          </cell>
          <cell r="H654">
            <v>-332443527.04000002</v>
          </cell>
        </row>
        <row r="655">
          <cell r="C655" t="str">
            <v>2105200501</v>
          </cell>
          <cell r="H655">
            <v>-69449235.349999994</v>
          </cell>
        </row>
        <row r="656">
          <cell r="C656" t="str">
            <v>2105200507</v>
          </cell>
          <cell r="H656">
            <v>0.4</v>
          </cell>
        </row>
        <row r="657">
          <cell r="C657" t="str">
            <v>2105200508</v>
          </cell>
          <cell r="H657">
            <v>-245184292.09</v>
          </cell>
        </row>
        <row r="658">
          <cell r="C658" t="str">
            <v>2105200509</v>
          </cell>
          <cell r="H658">
            <v>-17810000</v>
          </cell>
        </row>
        <row r="659">
          <cell r="C659" t="str">
            <v>2115</v>
          </cell>
          <cell r="H659">
            <v>-438087532.19999999</v>
          </cell>
        </row>
        <row r="660">
          <cell r="C660" t="str">
            <v>211520</v>
          </cell>
          <cell r="H660">
            <v>-438087532.19999999</v>
          </cell>
        </row>
        <row r="661">
          <cell r="C661" t="str">
            <v>21152001</v>
          </cell>
          <cell r="H661">
            <v>-1.2</v>
          </cell>
        </row>
        <row r="662">
          <cell r="C662" t="str">
            <v>21152002</v>
          </cell>
          <cell r="H662">
            <v>-304974999</v>
          </cell>
        </row>
        <row r="663">
          <cell r="C663" t="str">
            <v>21152003</v>
          </cell>
          <cell r="H663">
            <v>-133112532</v>
          </cell>
        </row>
        <row r="664">
          <cell r="C664" t="str">
            <v>22</v>
          </cell>
          <cell r="H664">
            <v>-44771058</v>
          </cell>
        </row>
        <row r="665">
          <cell r="C665" t="str">
            <v>2205</v>
          </cell>
          <cell r="H665">
            <v>-44771058</v>
          </cell>
        </row>
        <row r="666">
          <cell r="C666" t="str">
            <v>220505</v>
          </cell>
          <cell r="H666">
            <v>-44771058</v>
          </cell>
        </row>
        <row r="667">
          <cell r="C667" t="str">
            <v>22050501</v>
          </cell>
          <cell r="H667">
            <v>-44771058</v>
          </cell>
        </row>
        <row r="668">
          <cell r="C668" t="str">
            <v>2299</v>
          </cell>
          <cell r="H668">
            <v>0</v>
          </cell>
        </row>
        <row r="669">
          <cell r="C669" t="str">
            <v>229999</v>
          </cell>
          <cell r="H669">
            <v>0</v>
          </cell>
        </row>
        <row r="670">
          <cell r="C670" t="str">
            <v>23</v>
          </cell>
          <cell r="H670">
            <v>-451901250.99000001</v>
          </cell>
        </row>
        <row r="671">
          <cell r="C671" t="str">
            <v>2335</v>
          </cell>
          <cell r="H671">
            <v>-391418165.83999997</v>
          </cell>
        </row>
        <row r="672">
          <cell r="C672" t="str">
            <v>233595</v>
          </cell>
          <cell r="H672">
            <v>-391418165.83999997</v>
          </cell>
        </row>
        <row r="673">
          <cell r="C673" t="str">
            <v>23359501</v>
          </cell>
          <cell r="H673">
            <v>-44472798.060000002</v>
          </cell>
        </row>
        <row r="674">
          <cell r="C674" t="str">
            <v>23359502</v>
          </cell>
          <cell r="H674">
            <v>-330141534.77999997</v>
          </cell>
        </row>
        <row r="675">
          <cell r="C675" t="str">
            <v>23359503</v>
          </cell>
          <cell r="H675">
            <v>-15163180</v>
          </cell>
        </row>
        <row r="676">
          <cell r="C676" t="str">
            <v>23359504</v>
          </cell>
          <cell r="H676">
            <v>-440760</v>
          </cell>
        </row>
        <row r="677">
          <cell r="C677" t="str">
            <v>23359506</v>
          </cell>
          <cell r="H677">
            <v>-379793</v>
          </cell>
        </row>
        <row r="678">
          <cell r="C678" t="str">
            <v>23359507</v>
          </cell>
          <cell r="H678">
            <v>-820100</v>
          </cell>
        </row>
        <row r="679">
          <cell r="C679" t="str">
            <v>23359508</v>
          </cell>
          <cell r="H679">
            <v>0</v>
          </cell>
        </row>
        <row r="680">
          <cell r="C680" t="str">
            <v>2365</v>
          </cell>
          <cell r="H680">
            <v>-20243067.530000001</v>
          </cell>
        </row>
        <row r="681">
          <cell r="C681" t="str">
            <v>236505</v>
          </cell>
          <cell r="H681">
            <v>-1332675</v>
          </cell>
        </row>
        <row r="682">
          <cell r="C682" t="str">
            <v>23650501</v>
          </cell>
          <cell r="H682">
            <v>-1332675</v>
          </cell>
        </row>
        <row r="683">
          <cell r="C683" t="str">
            <v>236515</v>
          </cell>
          <cell r="H683">
            <v>-181751.24</v>
          </cell>
        </row>
        <row r="684">
          <cell r="C684" t="str">
            <v>23651511</v>
          </cell>
          <cell r="H684">
            <v>-181751.24</v>
          </cell>
        </row>
        <row r="685">
          <cell r="C685" t="str">
            <v>236525</v>
          </cell>
          <cell r="H685">
            <v>-802051.24</v>
          </cell>
        </row>
        <row r="686">
          <cell r="C686" t="str">
            <v>23652501</v>
          </cell>
          <cell r="H686">
            <v>-556264.80000000005</v>
          </cell>
        </row>
        <row r="687">
          <cell r="C687" t="str">
            <v>23652502</v>
          </cell>
          <cell r="H687">
            <v>282129.59999999998</v>
          </cell>
        </row>
        <row r="688">
          <cell r="C688" t="str">
            <v>23652503</v>
          </cell>
          <cell r="H688">
            <v>-350412.84</v>
          </cell>
        </row>
        <row r="689">
          <cell r="C689" t="str">
            <v>23652506</v>
          </cell>
          <cell r="H689">
            <v>-99435.04</v>
          </cell>
        </row>
        <row r="690">
          <cell r="C690" t="str">
            <v>23652509</v>
          </cell>
          <cell r="H690">
            <v>-38247.57</v>
          </cell>
        </row>
        <row r="691">
          <cell r="C691" t="str">
            <v>23652511</v>
          </cell>
          <cell r="H691">
            <v>-39820.589999999997</v>
          </cell>
        </row>
        <row r="692">
          <cell r="C692" t="str">
            <v>236530</v>
          </cell>
          <cell r="H692">
            <v>-2651474.92</v>
          </cell>
        </row>
        <row r="693">
          <cell r="C693" t="str">
            <v>23653001</v>
          </cell>
          <cell r="H693">
            <v>-2651474.92</v>
          </cell>
        </row>
        <row r="694">
          <cell r="C694" t="str">
            <v>236540</v>
          </cell>
          <cell r="H694">
            <v>-1201256.33</v>
          </cell>
        </row>
        <row r="695">
          <cell r="C695" t="str">
            <v>23654001</v>
          </cell>
          <cell r="H695">
            <v>-1036230.42</v>
          </cell>
        </row>
        <row r="696">
          <cell r="C696" t="str">
            <v>23654003</v>
          </cell>
          <cell r="H696">
            <v>-165025.91</v>
          </cell>
        </row>
        <row r="697">
          <cell r="C697" t="str">
            <v>236575</v>
          </cell>
          <cell r="H697">
            <v>-14073858.800000001</v>
          </cell>
        </row>
        <row r="698">
          <cell r="C698" t="str">
            <v>23657501</v>
          </cell>
          <cell r="H698">
            <v>-1121439.97</v>
          </cell>
        </row>
        <row r="699">
          <cell r="C699" t="str">
            <v>23657502</v>
          </cell>
          <cell r="H699">
            <v>-3826648</v>
          </cell>
        </row>
        <row r="700">
          <cell r="C700" t="str">
            <v>23657503</v>
          </cell>
          <cell r="H700">
            <v>-502133.83</v>
          </cell>
        </row>
        <row r="701">
          <cell r="C701" t="str">
            <v>23657504</v>
          </cell>
          <cell r="H701">
            <v>-8623637</v>
          </cell>
        </row>
        <row r="702">
          <cell r="C702" t="str">
            <v>2368</v>
          </cell>
          <cell r="H702">
            <v>-8636617.6199999992</v>
          </cell>
        </row>
        <row r="703">
          <cell r="C703" t="str">
            <v>236805</v>
          </cell>
          <cell r="H703">
            <v>-299065.13</v>
          </cell>
        </row>
        <row r="704">
          <cell r="C704" t="str">
            <v>23680505</v>
          </cell>
          <cell r="H704">
            <v>-29094.77</v>
          </cell>
        </row>
        <row r="705">
          <cell r="C705" t="str">
            <v>23680532</v>
          </cell>
          <cell r="H705">
            <v>-195838.36</v>
          </cell>
        </row>
        <row r="706">
          <cell r="C706" t="str">
            <v>23680545</v>
          </cell>
          <cell r="H706">
            <v>-74132</v>
          </cell>
        </row>
        <row r="707">
          <cell r="C707" t="str">
            <v>236806</v>
          </cell>
          <cell r="H707">
            <v>-4872289.79</v>
          </cell>
        </row>
        <row r="708">
          <cell r="C708" t="str">
            <v>23680602</v>
          </cell>
          <cell r="H708">
            <v>-4872289.79</v>
          </cell>
        </row>
        <row r="709">
          <cell r="C709" t="str">
            <v>236807</v>
          </cell>
          <cell r="H709">
            <v>-3248294.84</v>
          </cell>
        </row>
        <row r="710">
          <cell r="C710" t="str">
            <v>23680702</v>
          </cell>
          <cell r="H710">
            <v>-3248294.84</v>
          </cell>
        </row>
        <row r="711">
          <cell r="C711" t="str">
            <v>236810</v>
          </cell>
          <cell r="H711">
            <v>-110669.68</v>
          </cell>
        </row>
        <row r="712">
          <cell r="C712" t="str">
            <v>23681001</v>
          </cell>
          <cell r="H712">
            <v>-80539.8</v>
          </cell>
        </row>
        <row r="713">
          <cell r="C713" t="str">
            <v>23681003</v>
          </cell>
          <cell r="H713">
            <v>-39444.879999999997</v>
          </cell>
        </row>
        <row r="714">
          <cell r="C714" t="str">
            <v>23681004</v>
          </cell>
          <cell r="H714">
            <v>9315</v>
          </cell>
        </row>
        <row r="715">
          <cell r="C715" t="str">
            <v>236815</v>
          </cell>
          <cell r="H715">
            <v>-106298.18</v>
          </cell>
        </row>
        <row r="716">
          <cell r="C716" t="str">
            <v>23681503</v>
          </cell>
          <cell r="H716">
            <v>-106298.18</v>
          </cell>
        </row>
        <row r="717">
          <cell r="C717" t="str">
            <v>2370</v>
          </cell>
          <cell r="H717">
            <v>-31603400</v>
          </cell>
        </row>
        <row r="718">
          <cell r="C718" t="str">
            <v>237005</v>
          </cell>
          <cell r="H718">
            <v>0</v>
          </cell>
        </row>
        <row r="719">
          <cell r="C719" t="str">
            <v>23700501</v>
          </cell>
          <cell r="H719">
            <v>0</v>
          </cell>
        </row>
        <row r="720">
          <cell r="C720" t="str">
            <v>237006</v>
          </cell>
          <cell r="H720">
            <v>0</v>
          </cell>
        </row>
        <row r="721">
          <cell r="C721" t="str">
            <v>23700601</v>
          </cell>
          <cell r="H721">
            <v>0</v>
          </cell>
        </row>
        <row r="722">
          <cell r="C722" t="str">
            <v>237010</v>
          </cell>
          <cell r="H722">
            <v>0</v>
          </cell>
        </row>
        <row r="723">
          <cell r="C723" t="str">
            <v>23701001</v>
          </cell>
          <cell r="H723">
            <v>0</v>
          </cell>
        </row>
        <row r="724">
          <cell r="C724" t="str">
            <v>237015</v>
          </cell>
          <cell r="H724">
            <v>0</v>
          </cell>
        </row>
        <row r="725">
          <cell r="C725" t="str">
            <v>23701501</v>
          </cell>
          <cell r="H725">
            <v>0</v>
          </cell>
        </row>
        <row r="726">
          <cell r="C726" t="str">
            <v>237045</v>
          </cell>
          <cell r="H726">
            <v>-31603400</v>
          </cell>
        </row>
        <row r="727">
          <cell r="C727" t="str">
            <v>23704501</v>
          </cell>
          <cell r="H727">
            <v>-31603400</v>
          </cell>
        </row>
        <row r="728">
          <cell r="C728" t="str">
            <v>2380</v>
          </cell>
          <cell r="H728">
            <v>0</v>
          </cell>
        </row>
        <row r="729">
          <cell r="C729" t="str">
            <v>238030</v>
          </cell>
          <cell r="H729">
            <v>0</v>
          </cell>
        </row>
        <row r="730">
          <cell r="C730" t="str">
            <v>23803001</v>
          </cell>
          <cell r="H730">
            <v>0</v>
          </cell>
        </row>
        <row r="731">
          <cell r="C731" t="str">
            <v>24</v>
          </cell>
          <cell r="H731">
            <v>-14048922.390000001</v>
          </cell>
        </row>
        <row r="732">
          <cell r="C732" t="str">
            <v>2404</v>
          </cell>
          <cell r="H732">
            <v>-5965748.3899999997</v>
          </cell>
        </row>
        <row r="733">
          <cell r="C733" t="str">
            <v>240405</v>
          </cell>
          <cell r="H733">
            <v>-5965748.3899999997</v>
          </cell>
        </row>
        <row r="734">
          <cell r="C734" t="str">
            <v>24040501</v>
          </cell>
          <cell r="H734">
            <v>-5965748.3899999997</v>
          </cell>
        </row>
        <row r="735">
          <cell r="C735" t="str">
            <v>2412</v>
          </cell>
          <cell r="H735">
            <v>-8083174</v>
          </cell>
        </row>
        <row r="736">
          <cell r="C736" t="str">
            <v>241210</v>
          </cell>
          <cell r="H736">
            <v>-8083174</v>
          </cell>
        </row>
        <row r="737">
          <cell r="C737" t="str">
            <v>24121001</v>
          </cell>
          <cell r="H737">
            <v>-8083174</v>
          </cell>
        </row>
        <row r="738">
          <cell r="C738" t="str">
            <v>25</v>
          </cell>
          <cell r="H738">
            <v>-168970298.58000001</v>
          </cell>
        </row>
        <row r="739">
          <cell r="C739" t="str">
            <v>2505</v>
          </cell>
          <cell r="H739">
            <v>-150560514.90000001</v>
          </cell>
        </row>
        <row r="740">
          <cell r="C740" t="str">
            <v>250505</v>
          </cell>
          <cell r="H740">
            <v>-150560514.90000001</v>
          </cell>
        </row>
        <row r="741">
          <cell r="C741" t="str">
            <v>25050501</v>
          </cell>
          <cell r="H741">
            <v>8798111.6799999997</v>
          </cell>
        </row>
        <row r="742">
          <cell r="C742" t="str">
            <v>25050504</v>
          </cell>
          <cell r="H742">
            <v>-159358626.58000001</v>
          </cell>
        </row>
        <row r="743">
          <cell r="C743" t="str">
            <v>2510</v>
          </cell>
          <cell r="H743">
            <v>-18409783.68</v>
          </cell>
        </row>
        <row r="744">
          <cell r="C744" t="str">
            <v>251010</v>
          </cell>
          <cell r="H744">
            <v>-18409783.68</v>
          </cell>
        </row>
        <row r="745">
          <cell r="C745" t="str">
            <v>25101001</v>
          </cell>
          <cell r="H745">
            <v>0</v>
          </cell>
        </row>
        <row r="746">
          <cell r="C746" t="str">
            <v>2510100101</v>
          </cell>
          <cell r="H746">
            <v>0</v>
          </cell>
        </row>
        <row r="747">
          <cell r="C747" t="str">
            <v>2510100102</v>
          </cell>
          <cell r="H747">
            <v>0</v>
          </cell>
        </row>
        <row r="748">
          <cell r="C748" t="str">
            <v>2510100103</v>
          </cell>
          <cell r="H748">
            <v>0</v>
          </cell>
        </row>
        <row r="749">
          <cell r="C749" t="str">
            <v>25101002</v>
          </cell>
          <cell r="H749">
            <v>-2155852.2400000002</v>
          </cell>
        </row>
        <row r="750">
          <cell r="C750" t="str">
            <v>2510100201</v>
          </cell>
          <cell r="H750">
            <v>-684226.81</v>
          </cell>
        </row>
        <row r="751">
          <cell r="C751" t="str">
            <v>2510100202</v>
          </cell>
          <cell r="H751">
            <v>-1157954.79</v>
          </cell>
        </row>
        <row r="752">
          <cell r="C752" t="str">
            <v>2510100203</v>
          </cell>
          <cell r="H752">
            <v>-313670.64</v>
          </cell>
        </row>
        <row r="753">
          <cell r="C753" t="str">
            <v>25101003</v>
          </cell>
          <cell r="H753">
            <v>-16253931.439999999</v>
          </cell>
        </row>
        <row r="754">
          <cell r="C754" t="str">
            <v>2510100301</v>
          </cell>
          <cell r="H754">
            <v>-1787388.77</v>
          </cell>
        </row>
        <row r="755">
          <cell r="C755" t="str">
            <v>2510100302</v>
          </cell>
          <cell r="H755">
            <v>-12115670.67</v>
          </cell>
        </row>
        <row r="756">
          <cell r="C756" t="str">
            <v>2510100303</v>
          </cell>
          <cell r="H756">
            <v>-2350872</v>
          </cell>
        </row>
        <row r="757">
          <cell r="C757" t="str">
            <v>25101004</v>
          </cell>
          <cell r="H757">
            <v>0</v>
          </cell>
        </row>
        <row r="758">
          <cell r="C758" t="str">
            <v>2510100401</v>
          </cell>
          <cell r="H758">
            <v>0</v>
          </cell>
        </row>
        <row r="759">
          <cell r="C759" t="str">
            <v>2510100402</v>
          </cell>
          <cell r="H759">
            <v>0</v>
          </cell>
        </row>
        <row r="760">
          <cell r="C760" t="str">
            <v>2510100403</v>
          </cell>
          <cell r="H760">
            <v>0</v>
          </cell>
        </row>
        <row r="761">
          <cell r="C761" t="str">
            <v>3</v>
          </cell>
          <cell r="H761">
            <v>-1656531870.79</v>
          </cell>
        </row>
        <row r="762">
          <cell r="C762" t="str">
            <v>31</v>
          </cell>
          <cell r="H762">
            <v>-550000000</v>
          </cell>
        </row>
        <row r="763">
          <cell r="C763" t="str">
            <v>3105</v>
          </cell>
          <cell r="H763">
            <v>-550000000</v>
          </cell>
        </row>
        <row r="764">
          <cell r="C764" t="str">
            <v>310505</v>
          </cell>
          <cell r="H764">
            <v>-550000000</v>
          </cell>
        </row>
        <row r="765">
          <cell r="C765" t="str">
            <v>31050501</v>
          </cell>
          <cell r="H765">
            <v>-550000000</v>
          </cell>
        </row>
        <row r="766">
          <cell r="C766" t="str">
            <v>36</v>
          </cell>
          <cell r="H766">
            <v>-371068044.13999999</v>
          </cell>
        </row>
        <row r="767">
          <cell r="C767" t="str">
            <v>3605</v>
          </cell>
          <cell r="H767">
            <v>-818350285.85000002</v>
          </cell>
        </row>
        <row r="768">
          <cell r="C768" t="str">
            <v>360505</v>
          </cell>
          <cell r="H768">
            <v>-818350285.85000002</v>
          </cell>
        </row>
        <row r="769">
          <cell r="C769" t="str">
            <v>36050501</v>
          </cell>
          <cell r="H769">
            <v>-818350285.85000002</v>
          </cell>
        </row>
        <row r="770">
          <cell r="C770" t="str">
            <v>3610</v>
          </cell>
          <cell r="H770">
            <v>447282241.70999998</v>
          </cell>
        </row>
        <row r="771">
          <cell r="C771" t="str">
            <v>361005</v>
          </cell>
          <cell r="H771">
            <v>447282241.70999998</v>
          </cell>
        </row>
        <row r="772">
          <cell r="C772" t="str">
            <v>36100501</v>
          </cell>
          <cell r="H772">
            <v>426838006.70999998</v>
          </cell>
        </row>
        <row r="773">
          <cell r="C773" t="str">
            <v>36100597</v>
          </cell>
          <cell r="H773">
            <v>20444235</v>
          </cell>
        </row>
        <row r="774">
          <cell r="C774" t="str">
            <v>37</v>
          </cell>
          <cell r="H774">
            <v>235475946.34999999</v>
          </cell>
        </row>
        <row r="775">
          <cell r="C775" t="str">
            <v>3705</v>
          </cell>
          <cell r="H775">
            <v>-163468326.41</v>
          </cell>
        </row>
        <row r="776">
          <cell r="C776" t="str">
            <v>370505</v>
          </cell>
          <cell r="H776">
            <v>-163468326.41</v>
          </cell>
        </row>
        <row r="777">
          <cell r="C777" t="str">
            <v>37050501</v>
          </cell>
          <cell r="H777">
            <v>-285750863.5</v>
          </cell>
        </row>
        <row r="778">
          <cell r="C778" t="str">
            <v>37050597</v>
          </cell>
          <cell r="H778">
            <v>122282537.09</v>
          </cell>
        </row>
        <row r="779">
          <cell r="C779" t="str">
            <v>3710</v>
          </cell>
          <cell r="H779">
            <v>398944272.75999999</v>
          </cell>
        </row>
        <row r="780">
          <cell r="C780" t="str">
            <v>371001</v>
          </cell>
          <cell r="H780">
            <v>398944272.75999999</v>
          </cell>
        </row>
        <row r="781">
          <cell r="C781" t="str">
            <v>37100105</v>
          </cell>
          <cell r="H781">
            <v>160004443.84999999</v>
          </cell>
        </row>
        <row r="782">
          <cell r="C782" t="str">
            <v>37100197</v>
          </cell>
          <cell r="H782">
            <v>238939828.91</v>
          </cell>
        </row>
        <row r="783">
          <cell r="C783" t="str">
            <v>39</v>
          </cell>
          <cell r="H783">
            <v>-970939773</v>
          </cell>
        </row>
        <row r="784">
          <cell r="C784" t="str">
            <v>3905</v>
          </cell>
          <cell r="H784">
            <v>-970939773</v>
          </cell>
        </row>
        <row r="785">
          <cell r="C785" t="str">
            <v>390505</v>
          </cell>
          <cell r="H785">
            <v>-970939773</v>
          </cell>
        </row>
        <row r="786">
          <cell r="C786" t="str">
            <v>39050597</v>
          </cell>
          <cell r="H786">
            <v>-970939773</v>
          </cell>
        </row>
        <row r="787">
          <cell r="C787" t="str">
            <v>4</v>
          </cell>
          <cell r="H787">
            <v>-9835849487.7900009</v>
          </cell>
        </row>
        <row r="788">
          <cell r="C788" t="str">
            <v>41</v>
          </cell>
          <cell r="H788">
            <v>-9819425922</v>
          </cell>
        </row>
        <row r="789">
          <cell r="C789" t="str">
            <v>4165</v>
          </cell>
          <cell r="H789">
            <v>-9746445426</v>
          </cell>
        </row>
        <row r="790">
          <cell r="C790" t="str">
            <v>416530</v>
          </cell>
          <cell r="H790">
            <v>-9746445426</v>
          </cell>
        </row>
        <row r="791">
          <cell r="C791" t="str">
            <v>41653001</v>
          </cell>
          <cell r="H791">
            <v>-9746445426</v>
          </cell>
        </row>
        <row r="792">
          <cell r="C792" t="str">
            <v>4175</v>
          </cell>
          <cell r="H792">
            <v>65119500</v>
          </cell>
        </row>
        <row r="793">
          <cell r="C793" t="str">
            <v>417505</v>
          </cell>
          <cell r="H793">
            <v>65119500</v>
          </cell>
        </row>
        <row r="794">
          <cell r="C794" t="str">
            <v>41750504</v>
          </cell>
          <cell r="H794">
            <v>65119500</v>
          </cell>
        </row>
        <row r="795">
          <cell r="C795" t="str">
            <v>4180</v>
          </cell>
          <cell r="H795">
            <v>-138099996</v>
          </cell>
        </row>
        <row r="796">
          <cell r="C796" t="str">
            <v>418001</v>
          </cell>
          <cell r="H796">
            <v>-138099996</v>
          </cell>
        </row>
        <row r="797">
          <cell r="C797" t="str">
            <v>41800101</v>
          </cell>
          <cell r="H797">
            <v>-138099996</v>
          </cell>
        </row>
        <row r="798">
          <cell r="C798" t="str">
            <v>42</v>
          </cell>
          <cell r="H798">
            <v>-16423565.789999999</v>
          </cell>
        </row>
        <row r="799">
          <cell r="C799" t="str">
            <v>4210</v>
          </cell>
          <cell r="H799">
            <v>-1759032.63</v>
          </cell>
        </row>
        <row r="800">
          <cell r="C800" t="str">
            <v>421005</v>
          </cell>
          <cell r="H800">
            <v>-138424.63</v>
          </cell>
        </row>
        <row r="801">
          <cell r="C801" t="str">
            <v>42100501</v>
          </cell>
          <cell r="H801">
            <v>-138424.63</v>
          </cell>
        </row>
        <row r="802">
          <cell r="C802" t="str">
            <v>421040</v>
          </cell>
          <cell r="H802">
            <v>-1620608</v>
          </cell>
        </row>
        <row r="803">
          <cell r="C803" t="str">
            <v>42104001</v>
          </cell>
          <cell r="H803">
            <v>-1620608</v>
          </cell>
        </row>
        <row r="804">
          <cell r="C804" t="str">
            <v>4250</v>
          </cell>
          <cell r="H804">
            <v>-91028</v>
          </cell>
        </row>
        <row r="805">
          <cell r="C805" t="str">
            <v>425030</v>
          </cell>
          <cell r="H805">
            <v>-91028</v>
          </cell>
        </row>
        <row r="806">
          <cell r="C806" t="str">
            <v>42503001</v>
          </cell>
          <cell r="H806">
            <v>-91028</v>
          </cell>
        </row>
        <row r="807">
          <cell r="C807" t="str">
            <v>4255</v>
          </cell>
          <cell r="H807">
            <v>-14502217</v>
          </cell>
        </row>
        <row r="808">
          <cell r="C808" t="str">
            <v>425540</v>
          </cell>
          <cell r="H808">
            <v>-14502217</v>
          </cell>
        </row>
        <row r="809">
          <cell r="C809" t="str">
            <v>4295</v>
          </cell>
          <cell r="H809">
            <v>-71288.160000000003</v>
          </cell>
        </row>
        <row r="810">
          <cell r="C810" t="str">
            <v>429505</v>
          </cell>
          <cell r="H810">
            <v>-29253.34</v>
          </cell>
        </row>
        <row r="811">
          <cell r="C811" t="str">
            <v>42950501</v>
          </cell>
          <cell r="H811">
            <v>-29253.34</v>
          </cell>
        </row>
        <row r="812">
          <cell r="C812" t="str">
            <v>429581</v>
          </cell>
          <cell r="H812">
            <v>-42034.82</v>
          </cell>
        </row>
        <row r="813">
          <cell r="C813" t="str">
            <v>42958101</v>
          </cell>
          <cell r="H813">
            <v>-42034.82</v>
          </cell>
        </row>
        <row r="814">
          <cell r="C814" t="str">
            <v>5</v>
          </cell>
          <cell r="H814">
            <v>8722419735.3600006</v>
          </cell>
        </row>
        <row r="815">
          <cell r="C815" t="str">
            <v>51</v>
          </cell>
          <cell r="H815">
            <v>7234658829.3800001</v>
          </cell>
        </row>
        <row r="816">
          <cell r="C816" t="str">
            <v>5105</v>
          </cell>
          <cell r="H816">
            <v>1436748562</v>
          </cell>
        </row>
        <row r="817">
          <cell r="C817" t="str">
            <v>510506</v>
          </cell>
          <cell r="H817">
            <v>706504323</v>
          </cell>
        </row>
        <row r="818">
          <cell r="C818" t="str">
            <v>51050601</v>
          </cell>
          <cell r="H818">
            <v>706504323</v>
          </cell>
        </row>
        <row r="819">
          <cell r="C819" t="str">
            <v>510512</v>
          </cell>
          <cell r="H819">
            <v>3737500</v>
          </cell>
        </row>
        <row r="820">
          <cell r="C820" t="str">
            <v>51051201</v>
          </cell>
          <cell r="H820">
            <v>3737500</v>
          </cell>
        </row>
        <row r="821">
          <cell r="C821" t="str">
            <v>510515</v>
          </cell>
          <cell r="H821">
            <v>436990</v>
          </cell>
        </row>
        <row r="822">
          <cell r="C822" t="str">
            <v>51051501</v>
          </cell>
          <cell r="H822">
            <v>436990</v>
          </cell>
        </row>
        <row r="823">
          <cell r="C823" t="str">
            <v>510518</v>
          </cell>
          <cell r="H823">
            <v>3183950</v>
          </cell>
        </row>
        <row r="824">
          <cell r="C824" t="str">
            <v>51051801</v>
          </cell>
          <cell r="H824">
            <v>3183950</v>
          </cell>
        </row>
        <row r="825">
          <cell r="C825" t="str">
            <v>510524</v>
          </cell>
          <cell r="H825">
            <v>3704452</v>
          </cell>
        </row>
        <row r="826">
          <cell r="C826" t="str">
            <v>51052401</v>
          </cell>
          <cell r="H826">
            <v>3704452</v>
          </cell>
        </row>
        <row r="827">
          <cell r="C827" t="str">
            <v>510527</v>
          </cell>
          <cell r="H827">
            <v>31189800</v>
          </cell>
        </row>
        <row r="828">
          <cell r="C828" t="str">
            <v>51052701</v>
          </cell>
          <cell r="H828">
            <v>31189800</v>
          </cell>
        </row>
        <row r="829">
          <cell r="C829" t="str">
            <v>510530</v>
          </cell>
          <cell r="H829">
            <v>62181855</v>
          </cell>
        </row>
        <row r="830">
          <cell r="C830" t="str">
            <v>51053001</v>
          </cell>
          <cell r="H830">
            <v>62181855</v>
          </cell>
        </row>
        <row r="831">
          <cell r="C831" t="str">
            <v>510533</v>
          </cell>
          <cell r="H831">
            <v>7461785</v>
          </cell>
        </row>
        <row r="832">
          <cell r="C832" t="str">
            <v>51053301</v>
          </cell>
          <cell r="H832">
            <v>7461785</v>
          </cell>
        </row>
        <row r="833">
          <cell r="C833" t="str">
            <v>510536</v>
          </cell>
          <cell r="H833">
            <v>62181855</v>
          </cell>
        </row>
        <row r="834">
          <cell r="C834" t="str">
            <v>51053601</v>
          </cell>
          <cell r="H834">
            <v>62181855</v>
          </cell>
        </row>
        <row r="835">
          <cell r="C835" t="str">
            <v>510539</v>
          </cell>
          <cell r="H835">
            <v>29450929</v>
          </cell>
        </row>
        <row r="836">
          <cell r="C836" t="str">
            <v>51053901</v>
          </cell>
          <cell r="H836">
            <v>29450929</v>
          </cell>
        </row>
        <row r="837">
          <cell r="C837" t="str">
            <v>510546</v>
          </cell>
          <cell r="H837">
            <v>106676069</v>
          </cell>
        </row>
        <row r="838">
          <cell r="C838" t="str">
            <v>51054601</v>
          </cell>
          <cell r="H838">
            <v>106676069</v>
          </cell>
        </row>
        <row r="839">
          <cell r="C839" t="str">
            <v>510547</v>
          </cell>
          <cell r="H839">
            <v>9022433</v>
          </cell>
        </row>
        <row r="840">
          <cell r="C840" t="str">
            <v>51054701</v>
          </cell>
          <cell r="H840">
            <v>9022433</v>
          </cell>
        </row>
        <row r="841">
          <cell r="C841" t="str">
            <v>510548</v>
          </cell>
          <cell r="H841">
            <v>177813579</v>
          </cell>
        </row>
        <row r="842">
          <cell r="C842" t="str">
            <v>51054801</v>
          </cell>
          <cell r="H842">
            <v>47780070</v>
          </cell>
        </row>
        <row r="843">
          <cell r="C843" t="str">
            <v>51054803</v>
          </cell>
          <cell r="H843">
            <v>130033509</v>
          </cell>
        </row>
        <row r="844">
          <cell r="C844" t="str">
            <v>510551</v>
          </cell>
          <cell r="H844">
            <v>82987550</v>
          </cell>
        </row>
        <row r="845">
          <cell r="C845" t="str">
            <v>51055101</v>
          </cell>
          <cell r="H845">
            <v>82790374.560000002</v>
          </cell>
        </row>
        <row r="846">
          <cell r="C846" t="str">
            <v>51055102</v>
          </cell>
          <cell r="H846">
            <v>197175.44</v>
          </cell>
        </row>
        <row r="847">
          <cell r="C847" t="str">
            <v>510563</v>
          </cell>
          <cell r="H847">
            <v>635000</v>
          </cell>
        </row>
        <row r="848">
          <cell r="C848" t="str">
            <v>51056301</v>
          </cell>
          <cell r="H848">
            <v>635000</v>
          </cell>
        </row>
        <row r="849">
          <cell r="C849" t="str">
            <v>510566</v>
          </cell>
          <cell r="H849">
            <v>18357600</v>
          </cell>
        </row>
        <row r="850">
          <cell r="C850" t="str">
            <v>51056601</v>
          </cell>
          <cell r="H850">
            <v>16653252.09</v>
          </cell>
        </row>
        <row r="851">
          <cell r="C851" t="str">
            <v>51056602</v>
          </cell>
          <cell r="H851">
            <v>1704347.91</v>
          </cell>
        </row>
        <row r="852">
          <cell r="C852" t="str">
            <v>510568</v>
          </cell>
          <cell r="H852">
            <v>5240154</v>
          </cell>
        </row>
        <row r="853">
          <cell r="C853" t="str">
            <v>51056801</v>
          </cell>
          <cell r="H853">
            <v>5240154</v>
          </cell>
        </row>
        <row r="854">
          <cell r="C854" t="str">
            <v>510569</v>
          </cell>
          <cell r="H854">
            <v>83917</v>
          </cell>
        </row>
        <row r="855">
          <cell r="C855" t="str">
            <v>51056901</v>
          </cell>
          <cell r="H855">
            <v>83917</v>
          </cell>
        </row>
        <row r="856">
          <cell r="C856" t="str">
            <v>510570</v>
          </cell>
          <cell r="H856">
            <v>91694728</v>
          </cell>
        </row>
        <row r="857">
          <cell r="C857" t="str">
            <v>51057001</v>
          </cell>
          <cell r="H857">
            <v>91694728</v>
          </cell>
        </row>
        <row r="858">
          <cell r="C858" t="str">
            <v>510572</v>
          </cell>
          <cell r="H858">
            <v>31233905</v>
          </cell>
        </row>
        <row r="859">
          <cell r="C859" t="str">
            <v>51057201</v>
          </cell>
          <cell r="H859">
            <v>31233905</v>
          </cell>
        </row>
        <row r="860">
          <cell r="C860" t="str">
            <v>510584</v>
          </cell>
          <cell r="H860">
            <v>2970188</v>
          </cell>
        </row>
        <row r="861">
          <cell r="C861" t="str">
            <v>51058401</v>
          </cell>
          <cell r="H861">
            <v>135523</v>
          </cell>
        </row>
        <row r="862">
          <cell r="C862" t="str">
            <v>51058402</v>
          </cell>
          <cell r="H862">
            <v>2821000</v>
          </cell>
        </row>
        <row r="863">
          <cell r="C863" t="str">
            <v>51058403</v>
          </cell>
          <cell r="H863">
            <v>13665</v>
          </cell>
        </row>
        <row r="864">
          <cell r="C864" t="str">
            <v>5110</v>
          </cell>
          <cell r="H864">
            <v>116277995</v>
          </cell>
        </row>
        <row r="865">
          <cell r="C865" t="str">
            <v>511010</v>
          </cell>
          <cell r="H865">
            <v>20400000</v>
          </cell>
        </row>
        <row r="866">
          <cell r="C866" t="str">
            <v>51101001</v>
          </cell>
          <cell r="H866">
            <v>20400000</v>
          </cell>
        </row>
        <row r="867">
          <cell r="C867" t="str">
            <v>511015</v>
          </cell>
          <cell r="H867">
            <v>900000</v>
          </cell>
        </row>
        <row r="868">
          <cell r="C868" t="str">
            <v>51101501</v>
          </cell>
          <cell r="H868">
            <v>900000</v>
          </cell>
        </row>
        <row r="869">
          <cell r="C869" t="str">
            <v>511030</v>
          </cell>
          <cell r="H869">
            <v>22120000</v>
          </cell>
        </row>
        <row r="870">
          <cell r="C870" t="str">
            <v>51103001</v>
          </cell>
          <cell r="H870">
            <v>18700000</v>
          </cell>
        </row>
        <row r="871">
          <cell r="C871" t="str">
            <v>51103002</v>
          </cell>
          <cell r="H871">
            <v>3420000</v>
          </cell>
        </row>
        <row r="872">
          <cell r="C872" t="str">
            <v>511040</v>
          </cell>
          <cell r="H872">
            <v>9002532</v>
          </cell>
        </row>
        <row r="873">
          <cell r="C873" t="str">
            <v>51104001</v>
          </cell>
          <cell r="H873">
            <v>9002532</v>
          </cell>
        </row>
        <row r="874">
          <cell r="C874" t="str">
            <v>511095</v>
          </cell>
          <cell r="H874">
            <v>63855463</v>
          </cell>
        </row>
        <row r="875">
          <cell r="C875" t="str">
            <v>51109501</v>
          </cell>
          <cell r="H875">
            <v>44771546</v>
          </cell>
        </row>
        <row r="876">
          <cell r="C876" t="str">
            <v>51109502</v>
          </cell>
          <cell r="H876">
            <v>421917</v>
          </cell>
        </row>
        <row r="877">
          <cell r="C877" t="str">
            <v>51109503</v>
          </cell>
          <cell r="H877">
            <v>18662000</v>
          </cell>
        </row>
        <row r="878">
          <cell r="C878" t="str">
            <v>5115</v>
          </cell>
          <cell r="H878">
            <v>72221141.099999994</v>
          </cell>
        </row>
        <row r="879">
          <cell r="C879" t="str">
            <v>511505</v>
          </cell>
          <cell r="H879">
            <v>50583000</v>
          </cell>
        </row>
        <row r="880">
          <cell r="C880" t="str">
            <v>51150501</v>
          </cell>
          <cell r="H880">
            <v>39778000</v>
          </cell>
        </row>
        <row r="881">
          <cell r="C881" t="str">
            <v>51150502</v>
          </cell>
          <cell r="H881">
            <v>6696000</v>
          </cell>
        </row>
        <row r="882">
          <cell r="C882" t="str">
            <v>51150503</v>
          </cell>
          <cell r="H882">
            <v>4109000</v>
          </cell>
        </row>
        <row r="883">
          <cell r="C883" t="str">
            <v>511540</v>
          </cell>
          <cell r="H883">
            <v>11895346</v>
          </cell>
        </row>
        <row r="884">
          <cell r="C884" t="str">
            <v>51154001</v>
          </cell>
          <cell r="H884">
            <v>11895346</v>
          </cell>
        </row>
        <row r="885">
          <cell r="C885" t="str">
            <v>511575</v>
          </cell>
          <cell r="H885">
            <v>9742795.0999999996</v>
          </cell>
        </row>
        <row r="886">
          <cell r="C886" t="str">
            <v>51157501</v>
          </cell>
          <cell r="H886">
            <v>23237</v>
          </cell>
        </row>
        <row r="887">
          <cell r="C887" t="str">
            <v>51157502</v>
          </cell>
          <cell r="H887">
            <v>9719558.0999999996</v>
          </cell>
        </row>
        <row r="888">
          <cell r="C888" t="str">
            <v>5120</v>
          </cell>
          <cell r="H888">
            <v>1513168260.5699999</v>
          </cell>
        </row>
        <row r="889">
          <cell r="C889" t="str">
            <v>512010</v>
          </cell>
          <cell r="H889">
            <v>1507847216.1800001</v>
          </cell>
        </row>
        <row r="890">
          <cell r="C890" t="str">
            <v>51201001</v>
          </cell>
          <cell r="H890">
            <v>1331250782</v>
          </cell>
        </row>
        <row r="891">
          <cell r="C891" t="str">
            <v>51201002</v>
          </cell>
          <cell r="H891">
            <v>176596434.18000001</v>
          </cell>
        </row>
        <row r="892">
          <cell r="C892" t="str">
            <v>512015</v>
          </cell>
          <cell r="H892">
            <v>4791044.3899999997</v>
          </cell>
        </row>
        <row r="893">
          <cell r="C893" t="str">
            <v>51201501</v>
          </cell>
          <cell r="H893">
            <v>4634195.34</v>
          </cell>
        </row>
        <row r="894">
          <cell r="C894" t="str">
            <v>51201502</v>
          </cell>
          <cell r="H894">
            <v>156849.04999999999</v>
          </cell>
        </row>
        <row r="895">
          <cell r="C895" t="str">
            <v>512025</v>
          </cell>
          <cell r="H895">
            <v>530000</v>
          </cell>
        </row>
        <row r="896">
          <cell r="C896" t="str">
            <v>51202501</v>
          </cell>
          <cell r="H896">
            <v>525210</v>
          </cell>
        </row>
        <row r="897">
          <cell r="C897" t="str">
            <v>51202502</v>
          </cell>
          <cell r="H897">
            <v>4790</v>
          </cell>
        </row>
        <row r="898">
          <cell r="C898" t="str">
            <v>5130</v>
          </cell>
          <cell r="H898">
            <v>19910341.850000001</v>
          </cell>
        </row>
        <row r="899">
          <cell r="C899" t="str">
            <v>513010</v>
          </cell>
          <cell r="H899">
            <v>18572316.850000001</v>
          </cell>
        </row>
        <row r="900">
          <cell r="C900" t="str">
            <v>51301001</v>
          </cell>
          <cell r="H900">
            <v>15998151.380000001</v>
          </cell>
        </row>
        <row r="901">
          <cell r="C901" t="str">
            <v>51301002</v>
          </cell>
          <cell r="H901">
            <v>2574165.4700000002</v>
          </cell>
        </row>
        <row r="902">
          <cell r="C902" t="str">
            <v>513020</v>
          </cell>
          <cell r="H902">
            <v>1338025</v>
          </cell>
        </row>
        <row r="903">
          <cell r="C903" t="str">
            <v>51302001</v>
          </cell>
          <cell r="H903">
            <v>1281025</v>
          </cell>
        </row>
        <row r="904">
          <cell r="C904" t="str">
            <v>51302002</v>
          </cell>
          <cell r="H904">
            <v>57000</v>
          </cell>
        </row>
        <row r="905">
          <cell r="C905" t="str">
            <v>5135</v>
          </cell>
          <cell r="H905">
            <v>2377014956.1799998</v>
          </cell>
        </row>
        <row r="906">
          <cell r="C906" t="str">
            <v>513505</v>
          </cell>
          <cell r="H906">
            <v>8807866</v>
          </cell>
        </row>
        <row r="907">
          <cell r="C907" t="str">
            <v>51350501</v>
          </cell>
          <cell r="H907">
            <v>8696218</v>
          </cell>
        </row>
        <row r="908">
          <cell r="C908" t="str">
            <v>51350502</v>
          </cell>
          <cell r="H908">
            <v>111648</v>
          </cell>
        </row>
        <row r="909">
          <cell r="C909" t="str">
            <v>513510</v>
          </cell>
          <cell r="H909">
            <v>1598069942.2</v>
          </cell>
        </row>
        <row r="910">
          <cell r="C910" t="str">
            <v>51351001</v>
          </cell>
          <cell r="H910">
            <v>5720280</v>
          </cell>
        </row>
        <row r="911">
          <cell r="C911" t="str">
            <v>51351002</v>
          </cell>
          <cell r="H911">
            <v>108682</v>
          </cell>
        </row>
        <row r="912">
          <cell r="C912" t="str">
            <v>51351005</v>
          </cell>
          <cell r="H912">
            <v>1576471986.1300001</v>
          </cell>
        </row>
        <row r="913">
          <cell r="C913" t="str">
            <v>51351006</v>
          </cell>
          <cell r="H913">
            <v>15768994.07</v>
          </cell>
        </row>
        <row r="914">
          <cell r="C914" t="str">
            <v>513520</v>
          </cell>
          <cell r="H914">
            <v>21957237</v>
          </cell>
        </row>
        <row r="915">
          <cell r="C915" t="str">
            <v>51352001</v>
          </cell>
          <cell r="H915">
            <v>21957237</v>
          </cell>
        </row>
        <row r="916">
          <cell r="C916" t="str">
            <v>513525</v>
          </cell>
          <cell r="H916">
            <v>52512516</v>
          </cell>
        </row>
        <row r="917">
          <cell r="C917" t="str">
            <v>51352501</v>
          </cell>
          <cell r="H917">
            <v>52512516</v>
          </cell>
        </row>
        <row r="918">
          <cell r="C918" t="str">
            <v>513530</v>
          </cell>
          <cell r="H918">
            <v>368735038</v>
          </cell>
        </row>
        <row r="919">
          <cell r="C919" t="str">
            <v>51353001</v>
          </cell>
          <cell r="H919">
            <v>368735038</v>
          </cell>
        </row>
        <row r="920">
          <cell r="C920" t="str">
            <v>513535</v>
          </cell>
          <cell r="H920">
            <v>41247810.840000004</v>
          </cell>
        </row>
        <row r="921">
          <cell r="C921" t="str">
            <v>51353501</v>
          </cell>
          <cell r="H921">
            <v>4409866</v>
          </cell>
        </row>
        <row r="922">
          <cell r="C922" t="str">
            <v>51353502</v>
          </cell>
          <cell r="H922">
            <v>26435363.140000001</v>
          </cell>
        </row>
        <row r="923">
          <cell r="C923" t="str">
            <v>51353504</v>
          </cell>
          <cell r="H923">
            <v>10402581.699999999</v>
          </cell>
        </row>
        <row r="924">
          <cell r="C924" t="str">
            <v>513545</v>
          </cell>
          <cell r="H924">
            <v>22768521.010000002</v>
          </cell>
        </row>
        <row r="925">
          <cell r="C925" t="str">
            <v>51354501</v>
          </cell>
          <cell r="H925">
            <v>22647066.399999999</v>
          </cell>
        </row>
        <row r="926">
          <cell r="C926" t="str">
            <v>51354502</v>
          </cell>
          <cell r="H926">
            <v>121454.61</v>
          </cell>
        </row>
        <row r="927">
          <cell r="C927" t="str">
            <v>513550</v>
          </cell>
          <cell r="H927">
            <v>50024334.350000001</v>
          </cell>
        </row>
        <row r="928">
          <cell r="C928" t="str">
            <v>51355001</v>
          </cell>
          <cell r="H928">
            <v>48423591.869999997</v>
          </cell>
        </row>
        <row r="929">
          <cell r="C929" t="str">
            <v>51355002</v>
          </cell>
          <cell r="H929">
            <v>1600742.48</v>
          </cell>
        </row>
        <row r="930">
          <cell r="C930" t="str">
            <v>513555</v>
          </cell>
          <cell r="H930">
            <v>402850</v>
          </cell>
        </row>
        <row r="931">
          <cell r="C931" t="str">
            <v>51355501</v>
          </cell>
          <cell r="H931">
            <v>402850</v>
          </cell>
        </row>
        <row r="932">
          <cell r="C932" t="str">
            <v>513595</v>
          </cell>
          <cell r="H932">
            <v>212488840.78</v>
          </cell>
        </row>
        <row r="933">
          <cell r="C933" t="str">
            <v>51359501</v>
          </cell>
          <cell r="H933">
            <v>29109467.780000001</v>
          </cell>
        </row>
        <row r="934">
          <cell r="C934" t="str">
            <v>51359502</v>
          </cell>
          <cell r="H934">
            <v>162820282</v>
          </cell>
        </row>
        <row r="935">
          <cell r="C935" t="str">
            <v>51359504</v>
          </cell>
          <cell r="H935">
            <v>606000</v>
          </cell>
        </row>
        <row r="936">
          <cell r="C936" t="str">
            <v>51359505</v>
          </cell>
          <cell r="H936">
            <v>19953091</v>
          </cell>
        </row>
        <row r="937">
          <cell r="C937" t="str">
            <v>5140</v>
          </cell>
          <cell r="H937">
            <v>27663967</v>
          </cell>
        </row>
        <row r="938">
          <cell r="C938" t="str">
            <v>514005</v>
          </cell>
          <cell r="H938">
            <v>7116</v>
          </cell>
        </row>
        <row r="939">
          <cell r="C939" t="str">
            <v>51400501</v>
          </cell>
          <cell r="H939">
            <v>5980</v>
          </cell>
        </row>
        <row r="940">
          <cell r="C940" t="str">
            <v>51400502</v>
          </cell>
          <cell r="H940">
            <v>1136</v>
          </cell>
        </row>
        <row r="941">
          <cell r="C941" t="str">
            <v>514010</v>
          </cell>
          <cell r="H941">
            <v>3172900</v>
          </cell>
        </row>
        <row r="942">
          <cell r="C942" t="str">
            <v>51401001</v>
          </cell>
          <cell r="H942">
            <v>3172900</v>
          </cell>
        </row>
        <row r="943">
          <cell r="C943" t="str">
            <v>514015</v>
          </cell>
          <cell r="H943">
            <v>18421499</v>
          </cell>
        </row>
        <row r="944">
          <cell r="C944" t="str">
            <v>51401501</v>
          </cell>
          <cell r="H944">
            <v>1093629</v>
          </cell>
        </row>
        <row r="945">
          <cell r="C945" t="str">
            <v>51401502</v>
          </cell>
          <cell r="H945">
            <v>17298458</v>
          </cell>
        </row>
        <row r="946">
          <cell r="C946" t="str">
            <v>51401503</v>
          </cell>
          <cell r="H946">
            <v>29412</v>
          </cell>
        </row>
        <row r="947">
          <cell r="C947" t="str">
            <v>514095</v>
          </cell>
          <cell r="H947">
            <v>6062452</v>
          </cell>
        </row>
        <row r="948">
          <cell r="C948" t="str">
            <v>51409501</v>
          </cell>
          <cell r="H948">
            <v>5054634.55</v>
          </cell>
        </row>
        <row r="949">
          <cell r="C949" t="str">
            <v>51409502</v>
          </cell>
          <cell r="H949">
            <v>132313.45000000001</v>
          </cell>
        </row>
        <row r="950">
          <cell r="C950" t="str">
            <v>51409504</v>
          </cell>
          <cell r="H950">
            <v>875504</v>
          </cell>
        </row>
        <row r="951">
          <cell r="C951" t="str">
            <v>5145</v>
          </cell>
          <cell r="H951">
            <v>730760932.97000003</v>
          </cell>
        </row>
        <row r="952">
          <cell r="C952" t="str">
            <v>514510</v>
          </cell>
          <cell r="H952">
            <v>637562096.77999997</v>
          </cell>
        </row>
        <row r="953">
          <cell r="C953" t="str">
            <v>51451001</v>
          </cell>
          <cell r="H953">
            <v>588083870.26999998</v>
          </cell>
        </row>
        <row r="954">
          <cell r="C954" t="str">
            <v>51451002</v>
          </cell>
          <cell r="H954">
            <v>49478226.509999998</v>
          </cell>
        </row>
        <row r="955">
          <cell r="C955" t="str">
            <v>514515</v>
          </cell>
          <cell r="H955">
            <v>44514814.32</v>
          </cell>
        </row>
        <row r="956">
          <cell r="C956" t="str">
            <v>51451501</v>
          </cell>
          <cell r="H956">
            <v>43576389.799999997</v>
          </cell>
        </row>
        <row r="957">
          <cell r="C957" t="str">
            <v>51451502</v>
          </cell>
          <cell r="H957">
            <v>938424.52</v>
          </cell>
        </row>
        <row r="958">
          <cell r="C958" t="str">
            <v>514525</v>
          </cell>
          <cell r="H958">
            <v>41166393.969999999</v>
          </cell>
        </row>
        <row r="959">
          <cell r="C959" t="str">
            <v>51452501</v>
          </cell>
          <cell r="H959">
            <v>39168489.960000001</v>
          </cell>
        </row>
        <row r="960">
          <cell r="C960" t="str">
            <v>51452502</v>
          </cell>
          <cell r="H960">
            <v>1997904.01</v>
          </cell>
        </row>
        <row r="961">
          <cell r="C961" t="str">
            <v>514530</v>
          </cell>
          <cell r="H961">
            <v>908970</v>
          </cell>
        </row>
        <row r="962">
          <cell r="C962" t="str">
            <v>51453001</v>
          </cell>
          <cell r="H962">
            <v>889810.34</v>
          </cell>
        </row>
        <row r="963">
          <cell r="C963" t="str">
            <v>51453002</v>
          </cell>
          <cell r="H963">
            <v>19159.66</v>
          </cell>
        </row>
        <row r="964">
          <cell r="C964" t="str">
            <v>514540</v>
          </cell>
          <cell r="H964">
            <v>6608657.9000000004</v>
          </cell>
        </row>
        <row r="965">
          <cell r="C965" t="str">
            <v>51454001</v>
          </cell>
          <cell r="H965">
            <v>5570036.8099999996</v>
          </cell>
        </row>
        <row r="966">
          <cell r="C966" t="str">
            <v>51454002</v>
          </cell>
          <cell r="H966">
            <v>1038621.09</v>
          </cell>
        </row>
        <row r="967">
          <cell r="C967" t="str">
            <v>5150</v>
          </cell>
          <cell r="H967">
            <v>71750516</v>
          </cell>
        </row>
        <row r="968">
          <cell r="C968" t="str">
            <v>515005</v>
          </cell>
          <cell r="H968">
            <v>71259516</v>
          </cell>
        </row>
        <row r="969">
          <cell r="C969" t="str">
            <v>51500501</v>
          </cell>
          <cell r="H969">
            <v>60656637.509999998</v>
          </cell>
        </row>
        <row r="970">
          <cell r="C970" t="str">
            <v>51500502</v>
          </cell>
          <cell r="H970">
            <v>10602878.49</v>
          </cell>
        </row>
        <row r="971">
          <cell r="C971" t="str">
            <v>515015</v>
          </cell>
          <cell r="H971">
            <v>491000</v>
          </cell>
        </row>
        <row r="972">
          <cell r="C972" t="str">
            <v>51501502</v>
          </cell>
          <cell r="H972">
            <v>428571.84</v>
          </cell>
        </row>
        <row r="973">
          <cell r="C973" t="str">
            <v>51501503</v>
          </cell>
          <cell r="H973">
            <v>62428.160000000003</v>
          </cell>
        </row>
        <row r="974">
          <cell r="C974" t="str">
            <v>5155</v>
          </cell>
          <cell r="H974">
            <v>75482233.609999999</v>
          </cell>
        </row>
        <row r="975">
          <cell r="C975" t="str">
            <v>515505</v>
          </cell>
          <cell r="H975">
            <v>46677834.609999999</v>
          </cell>
        </row>
        <row r="976">
          <cell r="C976" t="str">
            <v>51550501</v>
          </cell>
          <cell r="H976">
            <v>44692448.869999997</v>
          </cell>
        </row>
        <row r="977">
          <cell r="C977" t="str">
            <v>51550502</v>
          </cell>
          <cell r="H977">
            <v>1985385.74</v>
          </cell>
        </row>
        <row r="978">
          <cell r="C978" t="str">
            <v>515515</v>
          </cell>
          <cell r="H978">
            <v>14975638</v>
          </cell>
        </row>
        <row r="979">
          <cell r="C979" t="str">
            <v>51551501</v>
          </cell>
          <cell r="H979">
            <v>14640283.039999999</v>
          </cell>
        </row>
        <row r="980">
          <cell r="C980" t="str">
            <v>51551502</v>
          </cell>
          <cell r="H980">
            <v>335354.96000000002</v>
          </cell>
        </row>
        <row r="981">
          <cell r="C981" t="str">
            <v>515520</v>
          </cell>
          <cell r="H981">
            <v>13793911</v>
          </cell>
        </row>
        <row r="982">
          <cell r="C982" t="str">
            <v>51552001</v>
          </cell>
          <cell r="H982">
            <v>13793911</v>
          </cell>
        </row>
        <row r="983">
          <cell r="C983" t="str">
            <v>515595</v>
          </cell>
          <cell r="H983">
            <v>34850</v>
          </cell>
        </row>
        <row r="984">
          <cell r="C984" t="str">
            <v>51559501</v>
          </cell>
          <cell r="H984">
            <v>34850</v>
          </cell>
        </row>
        <row r="985">
          <cell r="C985" t="str">
            <v>5160</v>
          </cell>
          <cell r="H985">
            <v>490858740</v>
          </cell>
        </row>
        <row r="986">
          <cell r="C986" t="str">
            <v>516010</v>
          </cell>
          <cell r="H986">
            <v>439617719</v>
          </cell>
        </row>
        <row r="987">
          <cell r="C987" t="str">
            <v>51601001</v>
          </cell>
          <cell r="H987">
            <v>439617719</v>
          </cell>
        </row>
        <row r="988">
          <cell r="C988" t="str">
            <v>516020</v>
          </cell>
          <cell r="H988">
            <v>37645285</v>
          </cell>
        </row>
        <row r="989">
          <cell r="C989" t="str">
            <v>51602001</v>
          </cell>
          <cell r="H989">
            <v>37645285</v>
          </cell>
        </row>
        <row r="990">
          <cell r="C990" t="str">
            <v>516025</v>
          </cell>
          <cell r="H990">
            <v>395736</v>
          </cell>
        </row>
        <row r="991">
          <cell r="C991" t="str">
            <v>51602501</v>
          </cell>
          <cell r="H991">
            <v>395736</v>
          </cell>
        </row>
        <row r="992">
          <cell r="C992" t="str">
            <v>516035</v>
          </cell>
          <cell r="H992">
            <v>13200000</v>
          </cell>
        </row>
        <row r="993">
          <cell r="C993" t="str">
            <v>51603501</v>
          </cell>
          <cell r="H993">
            <v>13200000</v>
          </cell>
        </row>
        <row r="994">
          <cell r="C994" t="str">
            <v>5165</v>
          </cell>
          <cell r="H994">
            <v>9896040</v>
          </cell>
        </row>
        <row r="995">
          <cell r="C995" t="str">
            <v>516510</v>
          </cell>
          <cell r="H995">
            <v>9896040</v>
          </cell>
        </row>
        <row r="996">
          <cell r="C996" t="str">
            <v>51651001</v>
          </cell>
          <cell r="H996">
            <v>9896040</v>
          </cell>
        </row>
        <row r="997">
          <cell r="C997" t="str">
            <v>5195</v>
          </cell>
          <cell r="H997">
            <v>292905143.10000002</v>
          </cell>
        </row>
        <row r="998">
          <cell r="C998" t="str">
            <v>519520</v>
          </cell>
          <cell r="H998">
            <v>6070500</v>
          </cell>
        </row>
        <row r="999">
          <cell r="C999" t="str">
            <v>51952001</v>
          </cell>
          <cell r="H999">
            <v>6070500</v>
          </cell>
        </row>
        <row r="1000">
          <cell r="C1000" t="str">
            <v>519525</v>
          </cell>
          <cell r="H1000">
            <v>103246275.92</v>
          </cell>
        </row>
        <row r="1001">
          <cell r="C1001" t="str">
            <v>51952501</v>
          </cell>
          <cell r="H1001">
            <v>91311755.829999998</v>
          </cell>
        </row>
        <row r="1002">
          <cell r="C1002" t="str">
            <v>51952502</v>
          </cell>
          <cell r="H1002">
            <v>11934520.09</v>
          </cell>
        </row>
        <row r="1003">
          <cell r="C1003" t="str">
            <v>519530</v>
          </cell>
          <cell r="H1003">
            <v>48860169.710000001</v>
          </cell>
        </row>
        <row r="1004">
          <cell r="C1004" t="str">
            <v>51953001</v>
          </cell>
          <cell r="H1004">
            <v>46600735.579999998</v>
          </cell>
        </row>
        <row r="1005">
          <cell r="C1005" t="str">
            <v>51953002</v>
          </cell>
          <cell r="H1005">
            <v>2259434.13</v>
          </cell>
        </row>
        <row r="1006">
          <cell r="C1006" t="str">
            <v>519535</v>
          </cell>
          <cell r="H1006">
            <v>17399014.25</v>
          </cell>
        </row>
        <row r="1007">
          <cell r="C1007" t="str">
            <v>51953501</v>
          </cell>
          <cell r="H1007">
            <v>16740804.689999999</v>
          </cell>
        </row>
        <row r="1008">
          <cell r="C1008" t="str">
            <v>51953502</v>
          </cell>
          <cell r="H1008">
            <v>658209.56000000006</v>
          </cell>
        </row>
        <row r="1009">
          <cell r="C1009" t="str">
            <v>519560</v>
          </cell>
          <cell r="H1009">
            <v>12222243</v>
          </cell>
        </row>
        <row r="1010">
          <cell r="C1010" t="str">
            <v>51956001</v>
          </cell>
          <cell r="H1010">
            <v>12157755.380000001</v>
          </cell>
        </row>
        <row r="1011">
          <cell r="C1011" t="str">
            <v>51956002</v>
          </cell>
          <cell r="H1011">
            <v>64487.62</v>
          </cell>
        </row>
        <row r="1012">
          <cell r="C1012" t="str">
            <v>519565</v>
          </cell>
          <cell r="H1012">
            <v>76353232.040000007</v>
          </cell>
        </row>
        <row r="1013">
          <cell r="C1013" t="str">
            <v>51956501</v>
          </cell>
          <cell r="H1013">
            <v>68719744.719999999</v>
          </cell>
        </row>
        <row r="1014">
          <cell r="C1014" t="str">
            <v>51956502</v>
          </cell>
          <cell r="H1014">
            <v>7305716.3200000003</v>
          </cell>
        </row>
        <row r="1015">
          <cell r="C1015" t="str">
            <v>51956503</v>
          </cell>
          <cell r="H1015">
            <v>314300</v>
          </cell>
        </row>
        <row r="1016">
          <cell r="C1016" t="str">
            <v>51956504</v>
          </cell>
          <cell r="H1016">
            <v>13471</v>
          </cell>
        </row>
        <row r="1017">
          <cell r="C1017" t="str">
            <v>519580</v>
          </cell>
          <cell r="H1017">
            <v>2690227.4</v>
          </cell>
        </row>
        <row r="1018">
          <cell r="C1018" t="str">
            <v>51958001</v>
          </cell>
          <cell r="H1018">
            <v>2533531</v>
          </cell>
        </row>
        <row r="1019">
          <cell r="C1019" t="str">
            <v>51958002</v>
          </cell>
          <cell r="H1019">
            <v>156696.4</v>
          </cell>
        </row>
        <row r="1020">
          <cell r="C1020" t="str">
            <v>519581</v>
          </cell>
          <cell r="H1020">
            <v>95200</v>
          </cell>
        </row>
        <row r="1021">
          <cell r="C1021" t="str">
            <v>51958101</v>
          </cell>
          <cell r="H1021">
            <v>80000</v>
          </cell>
        </row>
        <row r="1022">
          <cell r="C1022" t="str">
            <v>51958102</v>
          </cell>
          <cell r="H1022">
            <v>15200</v>
          </cell>
        </row>
        <row r="1023">
          <cell r="C1023" t="str">
            <v>519595</v>
          </cell>
          <cell r="H1023">
            <v>25968280.780000001</v>
          </cell>
        </row>
        <row r="1024">
          <cell r="C1024" t="str">
            <v>51959501</v>
          </cell>
          <cell r="H1024">
            <v>23393475.48</v>
          </cell>
        </row>
        <row r="1025">
          <cell r="C1025" t="str">
            <v>51959502</v>
          </cell>
          <cell r="H1025">
            <v>2574805.2999999998</v>
          </cell>
        </row>
        <row r="1026">
          <cell r="C1026" t="str">
            <v>52</v>
          </cell>
          <cell r="H1026">
            <v>988615979.35000002</v>
          </cell>
        </row>
        <row r="1027">
          <cell r="C1027" t="str">
            <v>5205</v>
          </cell>
          <cell r="H1027">
            <v>584932022</v>
          </cell>
        </row>
        <row r="1028">
          <cell r="C1028" t="str">
            <v>520506</v>
          </cell>
          <cell r="H1028">
            <v>241284103</v>
          </cell>
        </row>
        <row r="1029">
          <cell r="C1029" t="str">
            <v>52050601</v>
          </cell>
          <cell r="H1029">
            <v>241284103</v>
          </cell>
        </row>
        <row r="1030">
          <cell r="C1030" t="str">
            <v>520515</v>
          </cell>
          <cell r="H1030">
            <v>7332492</v>
          </cell>
        </row>
        <row r="1031">
          <cell r="C1031" t="str">
            <v>52051501</v>
          </cell>
          <cell r="H1031">
            <v>7332492</v>
          </cell>
        </row>
        <row r="1032">
          <cell r="C1032" t="str">
            <v>520518</v>
          </cell>
          <cell r="H1032">
            <v>83701202</v>
          </cell>
        </row>
        <row r="1033">
          <cell r="C1033" t="str">
            <v>52051801</v>
          </cell>
          <cell r="H1033">
            <v>83701202</v>
          </cell>
        </row>
        <row r="1034">
          <cell r="C1034" t="str">
            <v>520524</v>
          </cell>
          <cell r="H1034">
            <v>1743334</v>
          </cell>
        </row>
        <row r="1035">
          <cell r="C1035" t="str">
            <v>52052401</v>
          </cell>
          <cell r="H1035">
            <v>1743334</v>
          </cell>
        </row>
        <row r="1036">
          <cell r="C1036" t="str">
            <v>520527</v>
          </cell>
          <cell r="H1036">
            <v>29224800</v>
          </cell>
        </row>
        <row r="1037">
          <cell r="C1037" t="str">
            <v>52052701</v>
          </cell>
          <cell r="H1037">
            <v>29224800</v>
          </cell>
        </row>
        <row r="1038">
          <cell r="C1038" t="str">
            <v>520530</v>
          </cell>
          <cell r="H1038">
            <v>30522781</v>
          </cell>
        </row>
        <row r="1039">
          <cell r="C1039" t="str">
            <v>52053001</v>
          </cell>
          <cell r="H1039">
            <v>30522781</v>
          </cell>
        </row>
        <row r="1040">
          <cell r="C1040" t="str">
            <v>520533</v>
          </cell>
          <cell r="H1040">
            <v>3662724</v>
          </cell>
        </row>
        <row r="1041">
          <cell r="C1041" t="str">
            <v>52053301</v>
          </cell>
          <cell r="H1041">
            <v>3662724</v>
          </cell>
        </row>
        <row r="1042">
          <cell r="C1042" t="str">
            <v>520536</v>
          </cell>
          <cell r="H1042">
            <v>30522781</v>
          </cell>
        </row>
        <row r="1043">
          <cell r="C1043" t="str">
            <v>52053601</v>
          </cell>
          <cell r="H1043">
            <v>30522781</v>
          </cell>
        </row>
        <row r="1044">
          <cell r="C1044" t="str">
            <v>520539</v>
          </cell>
          <cell r="H1044">
            <v>13483416</v>
          </cell>
        </row>
        <row r="1045">
          <cell r="C1045" t="str">
            <v>52053901</v>
          </cell>
          <cell r="H1045">
            <v>13483416</v>
          </cell>
        </row>
        <row r="1046">
          <cell r="C1046" t="str">
            <v>520546</v>
          </cell>
          <cell r="H1046">
            <v>4116666</v>
          </cell>
        </row>
        <row r="1047">
          <cell r="C1047" t="str">
            <v>52054601</v>
          </cell>
          <cell r="H1047">
            <v>4116666</v>
          </cell>
        </row>
        <row r="1048">
          <cell r="C1048" t="str">
            <v>520548</v>
          </cell>
          <cell r="H1048">
            <v>80437954</v>
          </cell>
        </row>
        <row r="1049">
          <cell r="C1049" t="str">
            <v>52054801</v>
          </cell>
          <cell r="H1049">
            <v>23417571</v>
          </cell>
        </row>
        <row r="1050">
          <cell r="C1050" t="str">
            <v>52054803</v>
          </cell>
          <cell r="H1050">
            <v>57020383</v>
          </cell>
        </row>
        <row r="1051">
          <cell r="C1051" t="str">
            <v>520568</v>
          </cell>
          <cell r="H1051">
            <v>1876759</v>
          </cell>
        </row>
        <row r="1052">
          <cell r="C1052" t="str">
            <v>52056801</v>
          </cell>
          <cell r="H1052">
            <v>1876759</v>
          </cell>
        </row>
        <row r="1053">
          <cell r="C1053" t="str">
            <v>520569</v>
          </cell>
          <cell r="H1053">
            <v>9486</v>
          </cell>
        </row>
        <row r="1054">
          <cell r="C1054" t="str">
            <v>52056901</v>
          </cell>
          <cell r="H1054">
            <v>9486</v>
          </cell>
        </row>
        <row r="1055">
          <cell r="C1055" t="str">
            <v>520570</v>
          </cell>
          <cell r="H1055">
            <v>42578674</v>
          </cell>
        </row>
        <row r="1056">
          <cell r="C1056" t="str">
            <v>52057001</v>
          </cell>
          <cell r="H1056">
            <v>42578674</v>
          </cell>
        </row>
        <row r="1057">
          <cell r="C1057" t="str">
            <v>520572</v>
          </cell>
          <cell r="H1057">
            <v>14434850</v>
          </cell>
        </row>
        <row r="1058">
          <cell r="C1058" t="str">
            <v>52057201</v>
          </cell>
          <cell r="H1058">
            <v>14434850</v>
          </cell>
        </row>
        <row r="1059">
          <cell r="C1059" t="str">
            <v>5235</v>
          </cell>
          <cell r="H1059">
            <v>403683957.35000002</v>
          </cell>
        </row>
        <row r="1060">
          <cell r="C1060" t="str">
            <v>523560</v>
          </cell>
          <cell r="H1060">
            <v>403331957.35000002</v>
          </cell>
        </row>
        <row r="1061">
          <cell r="C1061" t="str">
            <v>52356001</v>
          </cell>
          <cell r="H1061">
            <v>351725927.80000001</v>
          </cell>
        </row>
        <row r="1062">
          <cell r="C1062" t="str">
            <v>52356002</v>
          </cell>
          <cell r="H1062">
            <v>49782215.090000004</v>
          </cell>
        </row>
        <row r="1063">
          <cell r="C1063" t="str">
            <v>52356003</v>
          </cell>
          <cell r="H1063">
            <v>1823814.46</v>
          </cell>
        </row>
        <row r="1064">
          <cell r="C1064" t="str">
            <v>523595</v>
          </cell>
          <cell r="H1064">
            <v>352000</v>
          </cell>
        </row>
        <row r="1065">
          <cell r="C1065" t="str">
            <v>52359501</v>
          </cell>
          <cell r="H1065">
            <v>352000</v>
          </cell>
        </row>
        <row r="1066">
          <cell r="C1066" t="str">
            <v>53</v>
          </cell>
          <cell r="H1066">
            <v>493179178.24000001</v>
          </cell>
        </row>
        <row r="1067">
          <cell r="C1067" t="str">
            <v>5305</v>
          </cell>
          <cell r="H1067">
            <v>393475499.08999997</v>
          </cell>
        </row>
        <row r="1068">
          <cell r="C1068" t="str">
            <v>530505</v>
          </cell>
          <cell r="H1068">
            <v>65815193.539999999</v>
          </cell>
        </row>
        <row r="1069">
          <cell r="C1069" t="str">
            <v>53050501</v>
          </cell>
          <cell r="H1069">
            <v>13032645.57</v>
          </cell>
        </row>
        <row r="1070">
          <cell r="C1070" t="str">
            <v>53050502</v>
          </cell>
          <cell r="H1070">
            <v>52782547.969999999</v>
          </cell>
        </row>
        <row r="1071">
          <cell r="C1071" t="str">
            <v>530515</v>
          </cell>
          <cell r="H1071">
            <v>106259421.86</v>
          </cell>
        </row>
        <row r="1072">
          <cell r="C1072" t="str">
            <v>53051501</v>
          </cell>
          <cell r="H1072">
            <v>100318927.87</v>
          </cell>
        </row>
        <row r="1073">
          <cell r="C1073" t="str">
            <v>53051502</v>
          </cell>
          <cell r="H1073">
            <v>5940493.9900000002</v>
          </cell>
        </row>
        <row r="1074">
          <cell r="C1074" t="str">
            <v>530520</v>
          </cell>
          <cell r="H1074">
            <v>221400883.59</v>
          </cell>
        </row>
        <row r="1075">
          <cell r="C1075" t="str">
            <v>53052001</v>
          </cell>
          <cell r="H1075">
            <v>212223995.43000001</v>
          </cell>
        </row>
        <row r="1076">
          <cell r="C1076" t="str">
            <v>53052002</v>
          </cell>
          <cell r="H1076">
            <v>9098691.1600000001</v>
          </cell>
        </row>
        <row r="1077">
          <cell r="C1077" t="str">
            <v>53052004</v>
          </cell>
          <cell r="H1077">
            <v>78197</v>
          </cell>
        </row>
        <row r="1078">
          <cell r="C1078" t="str">
            <v>530595</v>
          </cell>
          <cell r="H1078">
            <v>0.1</v>
          </cell>
        </row>
        <row r="1079">
          <cell r="C1079" t="str">
            <v>53059501</v>
          </cell>
          <cell r="H1079">
            <v>0.1</v>
          </cell>
        </row>
        <row r="1080">
          <cell r="C1080" t="str">
            <v>5315</v>
          </cell>
          <cell r="H1080">
            <v>95631832.819999993</v>
          </cell>
        </row>
        <row r="1081">
          <cell r="C1081" t="str">
            <v>531515</v>
          </cell>
          <cell r="H1081">
            <v>93628470.900000006</v>
          </cell>
        </row>
        <row r="1082">
          <cell r="C1082" t="str">
            <v>53151501</v>
          </cell>
          <cell r="H1082">
            <v>93628470.900000006</v>
          </cell>
        </row>
        <row r="1083">
          <cell r="C1083" t="str">
            <v>531520</v>
          </cell>
          <cell r="H1083">
            <v>2003361.92</v>
          </cell>
        </row>
        <row r="1084">
          <cell r="C1084" t="str">
            <v>53152002</v>
          </cell>
          <cell r="H1084">
            <v>2003361.92</v>
          </cell>
        </row>
        <row r="1085">
          <cell r="C1085" t="str">
            <v>5395</v>
          </cell>
          <cell r="H1085">
            <v>4071846.33</v>
          </cell>
        </row>
        <row r="1086">
          <cell r="C1086" t="str">
            <v>539520</v>
          </cell>
          <cell r="H1086">
            <v>4003000.4</v>
          </cell>
        </row>
        <row r="1087">
          <cell r="C1087" t="str">
            <v>53952001</v>
          </cell>
          <cell r="H1087">
            <v>4003000.4</v>
          </cell>
        </row>
        <row r="1088">
          <cell r="C1088" t="str">
            <v>539581</v>
          </cell>
          <cell r="H1088">
            <v>68845.929999999993</v>
          </cell>
        </row>
        <row r="1089">
          <cell r="C1089" t="str">
            <v>53958101</v>
          </cell>
          <cell r="H1089">
            <v>68845.929999999993</v>
          </cell>
        </row>
        <row r="1090">
          <cell r="C1090" t="str">
            <v>54</v>
          </cell>
          <cell r="H1090">
            <v>5965748.3899999997</v>
          </cell>
        </row>
        <row r="1091">
          <cell r="C1091" t="str">
            <v>5405</v>
          </cell>
          <cell r="H1091">
            <v>5965748.3899999997</v>
          </cell>
        </row>
        <row r="1092">
          <cell r="C1092" t="str">
            <v>540505</v>
          </cell>
          <cell r="H1092">
            <v>5965748.3899999997</v>
          </cell>
        </row>
        <row r="1093">
          <cell r="C1093" t="str">
            <v>54050501</v>
          </cell>
          <cell r="H1093">
            <v>5965748.3899999997</v>
          </cell>
        </row>
        <row r="1094">
          <cell r="C1094" t="str">
            <v>6</v>
          </cell>
          <cell r="H1094">
            <v>320468816</v>
          </cell>
        </row>
        <row r="1095">
          <cell r="C1095" t="str">
            <v>61</v>
          </cell>
          <cell r="H1095">
            <v>320468816</v>
          </cell>
        </row>
        <row r="1096">
          <cell r="C1096" t="str">
            <v>6165</v>
          </cell>
          <cell r="H1096">
            <v>9320000</v>
          </cell>
        </row>
        <row r="1097">
          <cell r="C1097" t="str">
            <v>616595</v>
          </cell>
          <cell r="H1097">
            <v>9320000</v>
          </cell>
        </row>
        <row r="1098">
          <cell r="C1098" t="str">
            <v>61659501</v>
          </cell>
          <cell r="H1098">
            <v>9320000</v>
          </cell>
        </row>
        <row r="1099">
          <cell r="C1099" t="str">
            <v>6195</v>
          </cell>
          <cell r="H1099">
            <v>311148816</v>
          </cell>
        </row>
        <row r="1100">
          <cell r="C1100" t="str">
            <v>619505</v>
          </cell>
          <cell r="H1100">
            <v>310778816</v>
          </cell>
        </row>
        <row r="1101">
          <cell r="C1101" t="str">
            <v>61950501</v>
          </cell>
          <cell r="H1101">
            <v>310778816</v>
          </cell>
        </row>
        <row r="1102">
          <cell r="C1102" t="str">
            <v>619510</v>
          </cell>
          <cell r="H1102">
            <v>370000</v>
          </cell>
        </row>
        <row r="1103">
          <cell r="C1103" t="str">
            <v>7</v>
          </cell>
          <cell r="H1103">
            <v>628497180</v>
          </cell>
        </row>
        <row r="1104">
          <cell r="C1104" t="str">
            <v>72</v>
          </cell>
          <cell r="H1104">
            <v>628497180</v>
          </cell>
        </row>
        <row r="1105">
          <cell r="C1105" t="str">
            <v>7205</v>
          </cell>
          <cell r="H1105">
            <v>628497180</v>
          </cell>
        </row>
        <row r="1106">
          <cell r="C1106" t="str">
            <v>720506</v>
          </cell>
          <cell r="H1106">
            <v>333728003</v>
          </cell>
        </row>
        <row r="1107">
          <cell r="C1107" t="str">
            <v>72050601</v>
          </cell>
          <cell r="H1107">
            <v>333728003</v>
          </cell>
        </row>
        <row r="1108">
          <cell r="C1108" t="str">
            <v>720512</v>
          </cell>
          <cell r="H1108">
            <v>10660000</v>
          </cell>
        </row>
        <row r="1109">
          <cell r="C1109" t="str">
            <v>72051201</v>
          </cell>
          <cell r="H1109">
            <v>10660000</v>
          </cell>
        </row>
        <row r="1110">
          <cell r="C1110" t="str">
            <v>720515</v>
          </cell>
          <cell r="H1110">
            <v>10213278</v>
          </cell>
        </row>
        <row r="1111">
          <cell r="C1111" t="str">
            <v>72051501</v>
          </cell>
          <cell r="H1111">
            <v>10213278</v>
          </cell>
        </row>
        <row r="1112">
          <cell r="C1112" t="str">
            <v>720524</v>
          </cell>
          <cell r="H1112">
            <v>8278335</v>
          </cell>
        </row>
        <row r="1113">
          <cell r="C1113" t="str">
            <v>72052401</v>
          </cell>
          <cell r="H1113">
            <v>8278335</v>
          </cell>
        </row>
        <row r="1114">
          <cell r="C1114" t="str">
            <v>720527</v>
          </cell>
          <cell r="H1114">
            <v>47764220</v>
          </cell>
        </row>
        <row r="1115">
          <cell r="C1115" t="str">
            <v>72052701</v>
          </cell>
          <cell r="H1115">
            <v>47764220</v>
          </cell>
        </row>
        <row r="1116">
          <cell r="C1116" t="str">
            <v>720530</v>
          </cell>
          <cell r="H1116">
            <v>32492853</v>
          </cell>
        </row>
        <row r="1117">
          <cell r="C1117" t="str">
            <v>72053001</v>
          </cell>
          <cell r="H1117">
            <v>32492853</v>
          </cell>
        </row>
        <row r="1118">
          <cell r="C1118" t="str">
            <v>720533</v>
          </cell>
          <cell r="H1118">
            <v>3899161</v>
          </cell>
        </row>
        <row r="1119">
          <cell r="C1119" t="str">
            <v>72053301</v>
          </cell>
          <cell r="H1119">
            <v>3899161</v>
          </cell>
        </row>
        <row r="1120">
          <cell r="C1120" t="str">
            <v>720536</v>
          </cell>
          <cell r="H1120">
            <v>32492853</v>
          </cell>
        </row>
        <row r="1121">
          <cell r="C1121" t="str">
            <v>72053601</v>
          </cell>
          <cell r="H1121">
            <v>32492853</v>
          </cell>
        </row>
        <row r="1122">
          <cell r="C1122" t="str">
            <v>720539</v>
          </cell>
          <cell r="H1122">
            <v>14238128</v>
          </cell>
        </row>
        <row r="1123">
          <cell r="C1123" t="str">
            <v>72053901</v>
          </cell>
          <cell r="H1123">
            <v>14238128</v>
          </cell>
        </row>
        <row r="1124">
          <cell r="C1124" t="str">
            <v>720545</v>
          </cell>
          <cell r="H1124">
            <v>19584999</v>
          </cell>
        </row>
        <row r="1125">
          <cell r="C1125" t="str">
            <v>72054503</v>
          </cell>
          <cell r="H1125">
            <v>19584999</v>
          </cell>
        </row>
        <row r="1126">
          <cell r="C1126" t="str">
            <v>720548</v>
          </cell>
          <cell r="H1126">
            <v>51118380</v>
          </cell>
        </row>
        <row r="1127">
          <cell r="C1127" t="str">
            <v>72054801</v>
          </cell>
          <cell r="H1127">
            <v>3808480</v>
          </cell>
        </row>
        <row r="1128">
          <cell r="C1128" t="str">
            <v>72054802</v>
          </cell>
          <cell r="H1128">
            <v>47309900</v>
          </cell>
        </row>
        <row r="1129">
          <cell r="C1129" t="str">
            <v>720568</v>
          </cell>
          <cell r="H1129">
            <v>4882278</v>
          </cell>
        </row>
        <row r="1130">
          <cell r="C1130" t="str">
            <v>72056801</v>
          </cell>
          <cell r="H1130">
            <v>4882278</v>
          </cell>
        </row>
        <row r="1131">
          <cell r="C1131" t="str">
            <v>720569</v>
          </cell>
          <cell r="H1131">
            <v>1828107</v>
          </cell>
        </row>
        <row r="1132">
          <cell r="C1132" t="str">
            <v>72056901</v>
          </cell>
          <cell r="H1132">
            <v>1828107</v>
          </cell>
        </row>
        <row r="1133">
          <cell r="C1133" t="str">
            <v>720570</v>
          </cell>
          <cell r="H1133">
            <v>42934320</v>
          </cell>
        </row>
        <row r="1134">
          <cell r="C1134" t="str">
            <v>72057001</v>
          </cell>
          <cell r="H1134">
            <v>42934320</v>
          </cell>
        </row>
        <row r="1135">
          <cell r="C1135" t="str">
            <v>720572</v>
          </cell>
          <cell r="H1135">
            <v>14382265</v>
          </cell>
        </row>
        <row r="1136">
          <cell r="C1136" t="str">
            <v>72057201</v>
          </cell>
          <cell r="H1136">
            <v>14382265</v>
          </cell>
        </row>
      </sheetData>
      <sheetData sheetId="24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4852977599.9499998</v>
          </cell>
        </row>
        <row r="3">
          <cell r="C3" t="str">
            <v>11</v>
          </cell>
          <cell r="H3">
            <v>680411595.12</v>
          </cell>
        </row>
        <row r="4">
          <cell r="C4" t="str">
            <v>1105</v>
          </cell>
          <cell r="H4">
            <v>619581837.48000002</v>
          </cell>
        </row>
        <row r="5">
          <cell r="C5" t="str">
            <v>110505</v>
          </cell>
          <cell r="H5">
            <v>616962535.48000002</v>
          </cell>
        </row>
        <row r="6">
          <cell r="C6" t="str">
            <v>11050501</v>
          </cell>
          <cell r="H6">
            <v>5794999.5499999998</v>
          </cell>
        </row>
        <row r="7">
          <cell r="C7" t="str">
            <v>11050502</v>
          </cell>
          <cell r="H7">
            <v>1675000</v>
          </cell>
        </row>
        <row r="8">
          <cell r="C8" t="str">
            <v>11050503</v>
          </cell>
          <cell r="H8">
            <v>1835000</v>
          </cell>
        </row>
        <row r="9">
          <cell r="C9" t="str">
            <v>11050504</v>
          </cell>
          <cell r="H9">
            <v>2320000</v>
          </cell>
        </row>
        <row r="10">
          <cell r="C10" t="str">
            <v>11050505</v>
          </cell>
          <cell r="H10">
            <v>2097000</v>
          </cell>
        </row>
        <row r="11">
          <cell r="C11" t="str">
            <v>11050506</v>
          </cell>
          <cell r="H11">
            <v>4030000</v>
          </cell>
        </row>
        <row r="12">
          <cell r="C12" t="str">
            <v>11050510</v>
          </cell>
          <cell r="H12">
            <v>594776535.92999995</v>
          </cell>
        </row>
        <row r="13">
          <cell r="C13" t="str">
            <v>11050511</v>
          </cell>
          <cell r="H13">
            <v>4434000</v>
          </cell>
        </row>
        <row r="14">
          <cell r="C14" t="str">
            <v>110510</v>
          </cell>
          <cell r="H14">
            <v>2619302</v>
          </cell>
        </row>
        <row r="15">
          <cell r="C15" t="str">
            <v>11051002</v>
          </cell>
          <cell r="H15">
            <v>244800</v>
          </cell>
        </row>
        <row r="16">
          <cell r="C16" t="str">
            <v>11051003</v>
          </cell>
          <cell r="H16">
            <v>1069002</v>
          </cell>
        </row>
        <row r="17">
          <cell r="C17" t="str">
            <v>11051004</v>
          </cell>
          <cell r="H17">
            <v>305500</v>
          </cell>
        </row>
        <row r="18">
          <cell r="C18" t="str">
            <v>11051005</v>
          </cell>
          <cell r="H18">
            <v>1000000</v>
          </cell>
        </row>
        <row r="19">
          <cell r="C19" t="str">
            <v>1110</v>
          </cell>
          <cell r="H19">
            <v>56174209.390000001</v>
          </cell>
        </row>
        <row r="20">
          <cell r="C20" t="str">
            <v>111005</v>
          </cell>
          <cell r="H20">
            <v>56174209.390000001</v>
          </cell>
        </row>
        <row r="21">
          <cell r="C21" t="str">
            <v>11100501</v>
          </cell>
          <cell r="H21">
            <v>6846591.0099999998</v>
          </cell>
        </row>
        <row r="22">
          <cell r="C22" t="str">
            <v>11100503</v>
          </cell>
          <cell r="H22">
            <v>15631587.029999999</v>
          </cell>
        </row>
        <row r="23">
          <cell r="C23" t="str">
            <v>11100504</v>
          </cell>
          <cell r="H23">
            <v>13.82</v>
          </cell>
        </row>
        <row r="24">
          <cell r="C24" t="str">
            <v>11100505</v>
          </cell>
          <cell r="H24">
            <v>59673.38</v>
          </cell>
        </row>
        <row r="25">
          <cell r="C25" t="str">
            <v>11100506</v>
          </cell>
          <cell r="H25">
            <v>33356947.149999999</v>
          </cell>
        </row>
        <row r="26">
          <cell r="C26" t="str">
            <v>11100507</v>
          </cell>
          <cell r="H26">
            <v>279397</v>
          </cell>
        </row>
        <row r="27">
          <cell r="C27" t="str">
            <v>1120</v>
          </cell>
          <cell r="H27">
            <v>4655548.25</v>
          </cell>
        </row>
        <row r="28">
          <cell r="C28" t="str">
            <v>112005</v>
          </cell>
          <cell r="H28">
            <v>4655548.25</v>
          </cell>
        </row>
        <row r="29">
          <cell r="C29" t="str">
            <v>11200501</v>
          </cell>
          <cell r="H29">
            <v>4167942.84</v>
          </cell>
        </row>
        <row r="30">
          <cell r="C30" t="str">
            <v>11200502</v>
          </cell>
          <cell r="H30">
            <v>314434.81</v>
          </cell>
        </row>
        <row r="31">
          <cell r="C31" t="str">
            <v>11200503</v>
          </cell>
          <cell r="H31">
            <v>0</v>
          </cell>
        </row>
        <row r="32">
          <cell r="C32" t="str">
            <v>11200505</v>
          </cell>
          <cell r="H32">
            <v>60009.81</v>
          </cell>
        </row>
        <row r="33">
          <cell r="C33" t="str">
            <v>11200506</v>
          </cell>
          <cell r="H33">
            <v>1340.34</v>
          </cell>
        </row>
        <row r="34">
          <cell r="C34" t="str">
            <v>11200507</v>
          </cell>
          <cell r="H34">
            <v>47727.18</v>
          </cell>
        </row>
        <row r="35">
          <cell r="C35" t="str">
            <v>11200508</v>
          </cell>
          <cell r="H35">
            <v>64093.27</v>
          </cell>
        </row>
        <row r="36">
          <cell r="C36" t="str">
            <v>12</v>
          </cell>
          <cell r="H36">
            <v>5773407</v>
          </cell>
        </row>
        <row r="37">
          <cell r="C37" t="str">
            <v>1295</v>
          </cell>
          <cell r="H37">
            <v>5773407</v>
          </cell>
        </row>
        <row r="38">
          <cell r="C38" t="str">
            <v>129505</v>
          </cell>
          <cell r="H38">
            <v>5773407</v>
          </cell>
        </row>
        <row r="39">
          <cell r="C39" t="str">
            <v>12950501</v>
          </cell>
          <cell r="H39">
            <v>5498038</v>
          </cell>
        </row>
        <row r="40">
          <cell r="C40" t="str">
            <v>1295050101</v>
          </cell>
          <cell r="H40">
            <v>5498038</v>
          </cell>
        </row>
        <row r="41">
          <cell r="C41" t="str">
            <v>12950502</v>
          </cell>
          <cell r="H41">
            <v>275369</v>
          </cell>
        </row>
        <row r="42">
          <cell r="C42" t="str">
            <v>13</v>
          </cell>
          <cell r="H42">
            <v>1278613269.8199999</v>
          </cell>
        </row>
        <row r="43">
          <cell r="C43" t="str">
            <v>1325</v>
          </cell>
          <cell r="H43">
            <v>18344247.489999998</v>
          </cell>
        </row>
        <row r="44">
          <cell r="C44" t="str">
            <v>132510</v>
          </cell>
          <cell r="H44">
            <v>18344247.489999998</v>
          </cell>
        </row>
        <row r="45">
          <cell r="C45" t="str">
            <v>13251001</v>
          </cell>
          <cell r="H45">
            <v>18344247.489999998</v>
          </cell>
        </row>
        <row r="46">
          <cell r="C46" t="str">
            <v>1330</v>
          </cell>
          <cell r="H46">
            <v>12102654.18</v>
          </cell>
        </row>
        <row r="47">
          <cell r="C47" t="str">
            <v>133005</v>
          </cell>
          <cell r="H47">
            <v>9221429.1799999997</v>
          </cell>
        </row>
        <row r="48">
          <cell r="C48" t="str">
            <v>13300501</v>
          </cell>
          <cell r="H48">
            <v>9221429.1799999997</v>
          </cell>
        </row>
        <row r="49">
          <cell r="C49" t="str">
            <v>133015</v>
          </cell>
          <cell r="H49">
            <v>2881225</v>
          </cell>
        </row>
        <row r="50">
          <cell r="C50" t="str">
            <v>13301502</v>
          </cell>
          <cell r="H50">
            <v>2103225</v>
          </cell>
        </row>
        <row r="51">
          <cell r="C51" t="str">
            <v>13301503</v>
          </cell>
          <cell r="H51">
            <v>778000</v>
          </cell>
        </row>
        <row r="52">
          <cell r="C52" t="str">
            <v>1355</v>
          </cell>
          <cell r="H52">
            <v>325831447.05000001</v>
          </cell>
        </row>
        <row r="53">
          <cell r="C53" t="str">
            <v>135510</v>
          </cell>
          <cell r="H53">
            <v>709000</v>
          </cell>
        </row>
        <row r="54">
          <cell r="C54" t="str">
            <v>13551001</v>
          </cell>
          <cell r="H54">
            <v>709000</v>
          </cell>
        </row>
        <row r="55">
          <cell r="C55" t="str">
            <v>135515</v>
          </cell>
          <cell r="H55">
            <v>19170732.239999998</v>
          </cell>
        </row>
        <row r="56">
          <cell r="C56" t="str">
            <v>13551503</v>
          </cell>
          <cell r="H56">
            <v>190600</v>
          </cell>
        </row>
        <row r="57">
          <cell r="C57" t="str">
            <v>13551519</v>
          </cell>
          <cell r="H57">
            <v>180344.74</v>
          </cell>
        </row>
        <row r="58">
          <cell r="C58" t="str">
            <v>13551521</v>
          </cell>
          <cell r="H58">
            <v>18799787.5</v>
          </cell>
        </row>
        <row r="59">
          <cell r="C59" t="str">
            <v>135518</v>
          </cell>
          <cell r="H59">
            <v>56884321.32</v>
          </cell>
        </row>
        <row r="60">
          <cell r="C60" t="str">
            <v>13551805</v>
          </cell>
          <cell r="H60">
            <v>4384056.5</v>
          </cell>
        </row>
        <row r="61">
          <cell r="C61" t="str">
            <v>13551807</v>
          </cell>
          <cell r="H61">
            <v>5073</v>
          </cell>
        </row>
        <row r="62">
          <cell r="C62" t="str">
            <v>13551816</v>
          </cell>
          <cell r="H62">
            <v>27673913.609999999</v>
          </cell>
        </row>
        <row r="63">
          <cell r="C63" t="str">
            <v>13551824</v>
          </cell>
          <cell r="H63">
            <v>4664867.0999999996</v>
          </cell>
        </row>
        <row r="64">
          <cell r="C64" t="str">
            <v>13551842</v>
          </cell>
          <cell r="H64">
            <v>7992913.2699999996</v>
          </cell>
        </row>
        <row r="65">
          <cell r="C65" t="str">
            <v>13551844</v>
          </cell>
          <cell r="H65">
            <v>11989354.949999999</v>
          </cell>
        </row>
        <row r="66">
          <cell r="C66" t="str">
            <v>13551854</v>
          </cell>
          <cell r="H66">
            <v>174142.89</v>
          </cell>
        </row>
        <row r="67">
          <cell r="C67" t="str">
            <v>135520</v>
          </cell>
          <cell r="H67">
            <v>139773000</v>
          </cell>
        </row>
        <row r="68">
          <cell r="C68" t="str">
            <v>13552006</v>
          </cell>
          <cell r="H68">
            <v>881000</v>
          </cell>
        </row>
        <row r="69">
          <cell r="C69" t="str">
            <v>13552007</v>
          </cell>
          <cell r="H69">
            <v>138892000</v>
          </cell>
        </row>
        <row r="70">
          <cell r="C70" t="str">
            <v>135595</v>
          </cell>
          <cell r="H70">
            <v>109294393.48999999</v>
          </cell>
        </row>
        <row r="71">
          <cell r="C71" t="str">
            <v>13559501</v>
          </cell>
          <cell r="H71">
            <v>1144615.97</v>
          </cell>
        </row>
        <row r="72">
          <cell r="C72" t="str">
            <v>13559502</v>
          </cell>
          <cell r="H72">
            <v>108149777.52</v>
          </cell>
        </row>
        <row r="73">
          <cell r="C73" t="str">
            <v>1365</v>
          </cell>
          <cell r="H73">
            <v>-159292</v>
          </cell>
        </row>
        <row r="74">
          <cell r="C74" t="str">
            <v>136515</v>
          </cell>
          <cell r="H74">
            <v>-159292</v>
          </cell>
        </row>
        <row r="75">
          <cell r="C75" t="str">
            <v>13651501</v>
          </cell>
          <cell r="H75">
            <v>-159292</v>
          </cell>
        </row>
        <row r="76">
          <cell r="C76" t="str">
            <v>1380</v>
          </cell>
          <cell r="H76">
            <v>922494213.10000002</v>
          </cell>
        </row>
        <row r="77">
          <cell r="C77" t="str">
            <v>138095</v>
          </cell>
          <cell r="H77">
            <v>922494213.10000002</v>
          </cell>
        </row>
        <row r="78">
          <cell r="C78" t="str">
            <v>13809502</v>
          </cell>
          <cell r="H78">
            <v>922494213.10000002</v>
          </cell>
        </row>
        <row r="79">
          <cell r="C79" t="str">
            <v>15</v>
          </cell>
          <cell r="H79">
            <v>2788540649.4899998</v>
          </cell>
        </row>
        <row r="80">
          <cell r="C80" t="str">
            <v>1520</v>
          </cell>
          <cell r="H80">
            <v>4825724574.4899998</v>
          </cell>
        </row>
        <row r="81">
          <cell r="C81" t="str">
            <v>152005</v>
          </cell>
          <cell r="H81">
            <v>652802165</v>
          </cell>
        </row>
        <row r="82">
          <cell r="C82" t="str">
            <v>15200502</v>
          </cell>
          <cell r="H82">
            <v>20760010</v>
          </cell>
        </row>
        <row r="83">
          <cell r="C83" t="str">
            <v>15200503</v>
          </cell>
          <cell r="H83">
            <v>12218052</v>
          </cell>
        </row>
        <row r="84">
          <cell r="C84" t="str">
            <v>15200504</v>
          </cell>
          <cell r="H84">
            <v>1372800</v>
          </cell>
        </row>
        <row r="85">
          <cell r="C85" t="str">
            <v>15200505</v>
          </cell>
          <cell r="H85">
            <v>12735600</v>
          </cell>
        </row>
        <row r="86">
          <cell r="C86" t="str">
            <v>15200506</v>
          </cell>
          <cell r="H86">
            <v>227785002</v>
          </cell>
        </row>
        <row r="87">
          <cell r="C87" t="str">
            <v>15200507</v>
          </cell>
          <cell r="H87">
            <v>5789494</v>
          </cell>
        </row>
        <row r="88">
          <cell r="C88" t="str">
            <v>15200508</v>
          </cell>
          <cell r="H88">
            <v>112150</v>
          </cell>
        </row>
        <row r="89">
          <cell r="C89" t="str">
            <v>15200509</v>
          </cell>
          <cell r="H89">
            <v>126150</v>
          </cell>
        </row>
        <row r="90">
          <cell r="C90" t="str">
            <v>15200510</v>
          </cell>
          <cell r="H90">
            <v>302568</v>
          </cell>
        </row>
        <row r="91">
          <cell r="C91" t="str">
            <v>15200511</v>
          </cell>
          <cell r="H91">
            <v>160878</v>
          </cell>
        </row>
        <row r="92">
          <cell r="C92" t="str">
            <v>15200512</v>
          </cell>
          <cell r="H92">
            <v>296055</v>
          </cell>
        </row>
        <row r="93">
          <cell r="C93" t="str">
            <v>15200513</v>
          </cell>
          <cell r="H93">
            <v>269370</v>
          </cell>
        </row>
        <row r="94">
          <cell r="C94" t="str">
            <v>15200514</v>
          </cell>
          <cell r="H94">
            <v>215304</v>
          </cell>
        </row>
        <row r="95">
          <cell r="C95" t="str">
            <v>15200515</v>
          </cell>
          <cell r="H95">
            <v>1915071.21</v>
          </cell>
        </row>
        <row r="96">
          <cell r="C96" t="str">
            <v>15200516</v>
          </cell>
          <cell r="H96">
            <v>6320837.8600000003</v>
          </cell>
        </row>
        <row r="97">
          <cell r="C97" t="str">
            <v>15200517</v>
          </cell>
          <cell r="H97">
            <v>9746119.6899999995</v>
          </cell>
        </row>
        <row r="98">
          <cell r="C98" t="str">
            <v>15200518</v>
          </cell>
          <cell r="H98">
            <v>7935530.7699999996</v>
          </cell>
        </row>
        <row r="99">
          <cell r="C99" t="str">
            <v>15200519</v>
          </cell>
          <cell r="H99">
            <v>7754118.2000000002</v>
          </cell>
        </row>
        <row r="100">
          <cell r="C100" t="str">
            <v>15200520</v>
          </cell>
          <cell r="H100">
            <v>2337876</v>
          </cell>
        </row>
        <row r="101">
          <cell r="C101" t="str">
            <v>15200521</v>
          </cell>
          <cell r="H101">
            <v>2872227</v>
          </cell>
        </row>
        <row r="102">
          <cell r="C102" t="str">
            <v>15200522</v>
          </cell>
          <cell r="H102">
            <v>7841740.5700000003</v>
          </cell>
        </row>
        <row r="103">
          <cell r="C103" t="str">
            <v>15200523</v>
          </cell>
          <cell r="H103">
            <v>10007297.039999999</v>
          </cell>
        </row>
        <row r="104">
          <cell r="C104" t="str">
            <v>15200524</v>
          </cell>
          <cell r="H104">
            <v>4960150.66</v>
          </cell>
        </row>
        <row r="105">
          <cell r="C105" t="str">
            <v>15200525</v>
          </cell>
          <cell r="H105">
            <v>8940000</v>
          </cell>
        </row>
        <row r="106">
          <cell r="C106" t="str">
            <v>15200526</v>
          </cell>
          <cell r="H106">
            <v>12500778</v>
          </cell>
        </row>
        <row r="107">
          <cell r="C107" t="str">
            <v>15200527</v>
          </cell>
          <cell r="H107">
            <v>3885613</v>
          </cell>
        </row>
        <row r="108">
          <cell r="C108" t="str">
            <v>15200528</v>
          </cell>
          <cell r="H108">
            <v>3420000</v>
          </cell>
        </row>
        <row r="109">
          <cell r="C109" t="str">
            <v>15200529</v>
          </cell>
          <cell r="H109">
            <v>214800</v>
          </cell>
        </row>
        <row r="110">
          <cell r="C110" t="str">
            <v>15200530</v>
          </cell>
          <cell r="H110">
            <v>5405000</v>
          </cell>
        </row>
        <row r="111">
          <cell r="C111" t="str">
            <v>15200531</v>
          </cell>
          <cell r="H111">
            <v>6132613</v>
          </cell>
        </row>
        <row r="112">
          <cell r="C112" t="str">
            <v>15200532</v>
          </cell>
          <cell r="H112">
            <v>13715757</v>
          </cell>
        </row>
        <row r="113">
          <cell r="C113" t="str">
            <v>15200533</v>
          </cell>
          <cell r="H113">
            <v>10022130</v>
          </cell>
        </row>
        <row r="114">
          <cell r="C114" t="str">
            <v>15200534</v>
          </cell>
          <cell r="H114">
            <v>24311081</v>
          </cell>
        </row>
        <row r="115">
          <cell r="C115" t="str">
            <v>15200535</v>
          </cell>
          <cell r="H115">
            <v>21469800</v>
          </cell>
        </row>
        <row r="116">
          <cell r="C116" t="str">
            <v>15200536</v>
          </cell>
          <cell r="H116">
            <v>893149</v>
          </cell>
        </row>
        <row r="117">
          <cell r="C117" t="str">
            <v>15200537</v>
          </cell>
          <cell r="H117">
            <v>5685816</v>
          </cell>
        </row>
        <row r="118">
          <cell r="C118" t="str">
            <v>15200538</v>
          </cell>
          <cell r="H118">
            <v>6450000</v>
          </cell>
        </row>
        <row r="119">
          <cell r="C119" t="str">
            <v>15200539</v>
          </cell>
          <cell r="H119">
            <v>1859000</v>
          </cell>
        </row>
        <row r="120">
          <cell r="C120" t="str">
            <v>15200540</v>
          </cell>
          <cell r="H120">
            <v>346750</v>
          </cell>
        </row>
        <row r="121">
          <cell r="C121" t="str">
            <v>15200545</v>
          </cell>
          <cell r="H121">
            <v>7185572</v>
          </cell>
        </row>
        <row r="122">
          <cell r="C122" t="str">
            <v>15200546</v>
          </cell>
          <cell r="H122">
            <v>993000</v>
          </cell>
        </row>
        <row r="123">
          <cell r="C123" t="str">
            <v>15200547</v>
          </cell>
          <cell r="H123">
            <v>160127600</v>
          </cell>
        </row>
        <row r="124">
          <cell r="C124" t="str">
            <v>15200548</v>
          </cell>
          <cell r="H124">
            <v>350000</v>
          </cell>
        </row>
        <row r="125">
          <cell r="C125" t="str">
            <v>15200549</v>
          </cell>
          <cell r="H125">
            <v>1924850</v>
          </cell>
        </row>
        <row r="126">
          <cell r="C126" t="str">
            <v>15200550</v>
          </cell>
          <cell r="H126">
            <v>1800000</v>
          </cell>
        </row>
        <row r="127">
          <cell r="C127" t="str">
            <v>15200551</v>
          </cell>
          <cell r="H127">
            <v>2915966</v>
          </cell>
        </row>
        <row r="128">
          <cell r="C128" t="str">
            <v>15200552</v>
          </cell>
          <cell r="H128">
            <v>18488</v>
          </cell>
        </row>
        <row r="129">
          <cell r="C129" t="str">
            <v>15200553</v>
          </cell>
          <cell r="H129">
            <v>8400000</v>
          </cell>
        </row>
        <row r="130">
          <cell r="C130" t="str">
            <v>152006</v>
          </cell>
          <cell r="H130">
            <v>862680962.88</v>
          </cell>
        </row>
        <row r="131">
          <cell r="C131" t="str">
            <v>152010</v>
          </cell>
          <cell r="H131">
            <v>1656461508.6099999</v>
          </cell>
        </row>
        <row r="132">
          <cell r="C132" t="str">
            <v>15201001</v>
          </cell>
          <cell r="H132">
            <v>1028900</v>
          </cell>
        </row>
        <row r="133">
          <cell r="C133" t="str">
            <v>15201004</v>
          </cell>
          <cell r="H133">
            <v>15375500</v>
          </cell>
        </row>
        <row r="134">
          <cell r="C134" t="str">
            <v>15201005</v>
          </cell>
          <cell r="H134">
            <v>578871946.99000001</v>
          </cell>
        </row>
        <row r="135">
          <cell r="C135" t="str">
            <v>15201006</v>
          </cell>
          <cell r="H135">
            <v>47014797</v>
          </cell>
        </row>
        <row r="136">
          <cell r="C136" t="str">
            <v>15201007</v>
          </cell>
          <cell r="H136">
            <v>5853343</v>
          </cell>
        </row>
        <row r="137">
          <cell r="C137" t="str">
            <v>15201008</v>
          </cell>
          <cell r="H137">
            <v>37393370</v>
          </cell>
        </row>
        <row r="138">
          <cell r="C138" t="str">
            <v>15201009</v>
          </cell>
          <cell r="H138">
            <v>151803418.62</v>
          </cell>
        </row>
        <row r="139">
          <cell r="C139" t="str">
            <v>15201010</v>
          </cell>
          <cell r="H139">
            <v>92062000</v>
          </cell>
        </row>
        <row r="140">
          <cell r="C140" t="str">
            <v>15201011</v>
          </cell>
          <cell r="H140">
            <v>1670447</v>
          </cell>
        </row>
        <row r="141">
          <cell r="C141" t="str">
            <v>15201012</v>
          </cell>
          <cell r="H141">
            <v>2078656</v>
          </cell>
        </row>
        <row r="142">
          <cell r="C142" t="str">
            <v>15201013</v>
          </cell>
          <cell r="H142">
            <v>13669530</v>
          </cell>
        </row>
        <row r="143">
          <cell r="C143" t="str">
            <v>15201014</v>
          </cell>
          <cell r="H143">
            <v>103708500</v>
          </cell>
        </row>
        <row r="144">
          <cell r="C144" t="str">
            <v>15201015</v>
          </cell>
          <cell r="H144">
            <v>2010142</v>
          </cell>
        </row>
        <row r="145">
          <cell r="C145" t="str">
            <v>15201016</v>
          </cell>
          <cell r="H145">
            <v>2314251</v>
          </cell>
        </row>
        <row r="146">
          <cell r="C146" t="str">
            <v>15201017</v>
          </cell>
          <cell r="H146">
            <v>1227221</v>
          </cell>
        </row>
        <row r="147">
          <cell r="C147" t="str">
            <v>15201018</v>
          </cell>
          <cell r="H147">
            <v>678986</v>
          </cell>
        </row>
        <row r="148">
          <cell r="C148" t="str">
            <v>15201019</v>
          </cell>
          <cell r="H148">
            <v>625000</v>
          </cell>
        </row>
        <row r="149">
          <cell r="C149" t="str">
            <v>15201020</v>
          </cell>
          <cell r="H149">
            <v>204694558</v>
          </cell>
        </row>
        <row r="150">
          <cell r="C150" t="str">
            <v>15201021</v>
          </cell>
          <cell r="H150">
            <v>229942</v>
          </cell>
        </row>
        <row r="151">
          <cell r="C151" t="str">
            <v>15201022</v>
          </cell>
          <cell r="H151">
            <v>941264</v>
          </cell>
        </row>
        <row r="152">
          <cell r="C152" t="str">
            <v>15201023</v>
          </cell>
          <cell r="H152">
            <v>2713199</v>
          </cell>
        </row>
        <row r="153">
          <cell r="C153" t="str">
            <v>15201024</v>
          </cell>
          <cell r="H153">
            <v>1259998</v>
          </cell>
        </row>
        <row r="154">
          <cell r="C154" t="str">
            <v>15201025</v>
          </cell>
          <cell r="H154">
            <v>3999680</v>
          </cell>
        </row>
        <row r="155">
          <cell r="C155" t="str">
            <v>15201026</v>
          </cell>
          <cell r="H155">
            <v>3877880</v>
          </cell>
        </row>
        <row r="156">
          <cell r="C156" t="str">
            <v>15201027</v>
          </cell>
          <cell r="H156">
            <v>4063016</v>
          </cell>
        </row>
        <row r="157">
          <cell r="C157" t="str">
            <v>15201028</v>
          </cell>
          <cell r="H157">
            <v>3934720</v>
          </cell>
        </row>
        <row r="158">
          <cell r="C158" t="str">
            <v>15201029</v>
          </cell>
          <cell r="H158">
            <v>3714320</v>
          </cell>
        </row>
        <row r="159">
          <cell r="C159" t="str">
            <v>15201030</v>
          </cell>
          <cell r="H159">
            <v>4578520</v>
          </cell>
        </row>
        <row r="160">
          <cell r="C160" t="str">
            <v>15201031</v>
          </cell>
          <cell r="H160">
            <v>1001008</v>
          </cell>
        </row>
        <row r="161">
          <cell r="C161" t="str">
            <v>15201032</v>
          </cell>
          <cell r="H161">
            <v>4006640</v>
          </cell>
        </row>
        <row r="162">
          <cell r="C162" t="str">
            <v>15201033</v>
          </cell>
          <cell r="H162">
            <v>3815240</v>
          </cell>
        </row>
        <row r="163">
          <cell r="C163" t="str">
            <v>15201034</v>
          </cell>
          <cell r="H163">
            <v>7016738</v>
          </cell>
        </row>
        <row r="164">
          <cell r="C164" t="str">
            <v>15201035</v>
          </cell>
          <cell r="H164">
            <v>7686160</v>
          </cell>
        </row>
        <row r="165">
          <cell r="C165" t="str">
            <v>15201036</v>
          </cell>
          <cell r="H165">
            <v>3847720</v>
          </cell>
        </row>
        <row r="166">
          <cell r="C166" t="str">
            <v>15201037</v>
          </cell>
          <cell r="H166">
            <v>3814080</v>
          </cell>
        </row>
        <row r="167">
          <cell r="C167" t="str">
            <v>15201038</v>
          </cell>
          <cell r="H167">
            <v>3887160</v>
          </cell>
        </row>
        <row r="168">
          <cell r="C168" t="str">
            <v>15201039</v>
          </cell>
          <cell r="H168">
            <v>3839600</v>
          </cell>
        </row>
        <row r="169">
          <cell r="C169" t="str">
            <v>15201040</v>
          </cell>
          <cell r="H169">
            <v>7695440</v>
          </cell>
        </row>
        <row r="170">
          <cell r="C170" t="str">
            <v>15201041</v>
          </cell>
          <cell r="H170">
            <v>4825600</v>
          </cell>
        </row>
        <row r="171">
          <cell r="C171" t="str">
            <v>15201042</v>
          </cell>
          <cell r="H171">
            <v>7693120</v>
          </cell>
        </row>
        <row r="172">
          <cell r="C172" t="str">
            <v>15201043</v>
          </cell>
          <cell r="H172">
            <v>4102920</v>
          </cell>
        </row>
        <row r="173">
          <cell r="C173" t="str">
            <v>15201044</v>
          </cell>
          <cell r="H173">
            <v>3821040</v>
          </cell>
        </row>
        <row r="174">
          <cell r="C174" t="str">
            <v>15201045</v>
          </cell>
          <cell r="H174">
            <v>3821040</v>
          </cell>
        </row>
        <row r="175">
          <cell r="C175" t="str">
            <v>15201046</v>
          </cell>
          <cell r="H175">
            <v>5078480</v>
          </cell>
        </row>
        <row r="176">
          <cell r="C176" t="str">
            <v>15201047</v>
          </cell>
          <cell r="H176">
            <v>1322400</v>
          </cell>
        </row>
        <row r="177">
          <cell r="C177" t="str">
            <v>15201048</v>
          </cell>
          <cell r="H177">
            <v>2644800</v>
          </cell>
        </row>
        <row r="178">
          <cell r="C178" t="str">
            <v>15201049</v>
          </cell>
          <cell r="H178">
            <v>1372280</v>
          </cell>
        </row>
        <row r="179">
          <cell r="C179" t="str">
            <v>15201050</v>
          </cell>
          <cell r="H179">
            <v>651804</v>
          </cell>
        </row>
        <row r="180">
          <cell r="C180" t="str">
            <v>15201051</v>
          </cell>
          <cell r="H180">
            <v>975560</v>
          </cell>
        </row>
        <row r="181">
          <cell r="C181" t="str">
            <v>15201052</v>
          </cell>
          <cell r="H181">
            <v>1322400</v>
          </cell>
        </row>
        <row r="182">
          <cell r="C182" t="str">
            <v>15201053</v>
          </cell>
          <cell r="H182">
            <v>1891960</v>
          </cell>
        </row>
        <row r="183">
          <cell r="C183" t="str">
            <v>15201054</v>
          </cell>
          <cell r="H183">
            <v>1423320</v>
          </cell>
        </row>
        <row r="184">
          <cell r="C184" t="str">
            <v>15201055</v>
          </cell>
          <cell r="H184">
            <v>1708680</v>
          </cell>
        </row>
        <row r="185">
          <cell r="C185" t="str">
            <v>15201056</v>
          </cell>
          <cell r="H185">
            <v>2135560</v>
          </cell>
        </row>
        <row r="186">
          <cell r="C186" t="str">
            <v>15201057</v>
          </cell>
          <cell r="H186">
            <v>1708680</v>
          </cell>
        </row>
        <row r="187">
          <cell r="C187" t="str">
            <v>15201058</v>
          </cell>
          <cell r="H187">
            <v>1311960</v>
          </cell>
        </row>
        <row r="188">
          <cell r="C188" t="str">
            <v>15201059</v>
          </cell>
          <cell r="H188">
            <v>3071680</v>
          </cell>
        </row>
        <row r="189">
          <cell r="C189" t="str">
            <v>15201060</v>
          </cell>
          <cell r="H189">
            <v>3076320</v>
          </cell>
        </row>
        <row r="190">
          <cell r="C190" t="str">
            <v>15201061</v>
          </cell>
          <cell r="H190">
            <v>33945271</v>
          </cell>
        </row>
        <row r="191">
          <cell r="C191" t="str">
            <v>15201062</v>
          </cell>
          <cell r="H191">
            <v>92800000</v>
          </cell>
        </row>
        <row r="192">
          <cell r="C192" t="str">
            <v>15201063</v>
          </cell>
          <cell r="H192">
            <v>13920000</v>
          </cell>
        </row>
        <row r="193">
          <cell r="C193" t="str">
            <v>15201064</v>
          </cell>
          <cell r="H193">
            <v>3241040</v>
          </cell>
        </row>
        <row r="194">
          <cell r="C194" t="str">
            <v>15201065</v>
          </cell>
          <cell r="H194">
            <v>1624000</v>
          </cell>
        </row>
        <row r="195">
          <cell r="C195" t="str">
            <v>15201066</v>
          </cell>
          <cell r="H195">
            <v>16240000</v>
          </cell>
        </row>
        <row r="196">
          <cell r="C196" t="str">
            <v>15201067</v>
          </cell>
          <cell r="H196">
            <v>8158280</v>
          </cell>
        </row>
        <row r="197">
          <cell r="C197" t="str">
            <v>15201068</v>
          </cell>
          <cell r="H197">
            <v>11344800</v>
          </cell>
        </row>
        <row r="198">
          <cell r="C198" t="str">
            <v>15201069</v>
          </cell>
          <cell r="H198">
            <v>7247680</v>
          </cell>
        </row>
        <row r="199">
          <cell r="C199" t="str">
            <v>15201070</v>
          </cell>
          <cell r="H199">
            <v>6927520</v>
          </cell>
        </row>
        <row r="200">
          <cell r="C200" t="str">
            <v>15201071</v>
          </cell>
          <cell r="H200">
            <v>6643320</v>
          </cell>
        </row>
        <row r="201">
          <cell r="C201" t="str">
            <v>15201072</v>
          </cell>
          <cell r="H201">
            <v>6643320</v>
          </cell>
        </row>
        <row r="202">
          <cell r="C202" t="str">
            <v>15201073</v>
          </cell>
          <cell r="H202">
            <v>3326880</v>
          </cell>
        </row>
        <row r="203">
          <cell r="C203" t="str">
            <v>15201074</v>
          </cell>
          <cell r="H203">
            <v>6623600</v>
          </cell>
        </row>
        <row r="204">
          <cell r="C204" t="str">
            <v>15201075</v>
          </cell>
          <cell r="H204">
            <v>2835040</v>
          </cell>
        </row>
        <row r="205">
          <cell r="C205" t="str">
            <v>15201076</v>
          </cell>
          <cell r="H205">
            <v>16099545</v>
          </cell>
        </row>
        <row r="206">
          <cell r="C206" t="str">
            <v>15201077</v>
          </cell>
          <cell r="H206">
            <v>159980</v>
          </cell>
        </row>
        <row r="207">
          <cell r="C207" t="str">
            <v>15201078</v>
          </cell>
          <cell r="H207">
            <v>177586</v>
          </cell>
        </row>
        <row r="208">
          <cell r="C208" t="str">
            <v>15201079</v>
          </cell>
          <cell r="H208">
            <v>3703547</v>
          </cell>
        </row>
        <row r="209">
          <cell r="C209" t="str">
            <v>15201080</v>
          </cell>
          <cell r="H209">
            <v>218272</v>
          </cell>
        </row>
        <row r="210">
          <cell r="C210" t="str">
            <v>15201081</v>
          </cell>
          <cell r="H210">
            <v>865540</v>
          </cell>
        </row>
        <row r="211">
          <cell r="C211" t="str">
            <v>15201082</v>
          </cell>
          <cell r="H211">
            <v>982175</v>
          </cell>
        </row>
        <row r="212">
          <cell r="C212" t="str">
            <v>15201083</v>
          </cell>
          <cell r="H212">
            <v>909396</v>
          </cell>
        </row>
        <row r="213">
          <cell r="C213" t="str">
            <v>15201084</v>
          </cell>
          <cell r="H213">
            <v>583124</v>
          </cell>
        </row>
        <row r="214">
          <cell r="C214" t="str">
            <v>15201085</v>
          </cell>
          <cell r="H214">
            <v>391300</v>
          </cell>
        </row>
        <row r="215">
          <cell r="C215" t="str">
            <v>15201086</v>
          </cell>
          <cell r="H215">
            <v>195560</v>
          </cell>
        </row>
        <row r="216">
          <cell r="C216" t="str">
            <v>15201087</v>
          </cell>
          <cell r="H216">
            <v>3069639</v>
          </cell>
        </row>
        <row r="217">
          <cell r="C217" t="str">
            <v>15201088</v>
          </cell>
          <cell r="H217">
            <v>502662</v>
          </cell>
        </row>
        <row r="218">
          <cell r="C218" t="str">
            <v>15201089</v>
          </cell>
          <cell r="H218">
            <v>199984</v>
          </cell>
        </row>
        <row r="219">
          <cell r="C219" t="str">
            <v>15201090</v>
          </cell>
          <cell r="H219">
            <v>1000000</v>
          </cell>
        </row>
        <row r="220">
          <cell r="C220" t="str">
            <v>15201091</v>
          </cell>
          <cell r="H220">
            <v>900000</v>
          </cell>
        </row>
        <row r="221">
          <cell r="C221" t="str">
            <v>15201092</v>
          </cell>
          <cell r="H221">
            <v>316000</v>
          </cell>
        </row>
        <row r="222">
          <cell r="C222" t="str">
            <v>15201093</v>
          </cell>
          <cell r="H222">
            <v>647700</v>
          </cell>
        </row>
        <row r="223">
          <cell r="C223" t="str">
            <v>15201094</v>
          </cell>
          <cell r="H223">
            <v>1188600</v>
          </cell>
        </row>
        <row r="224">
          <cell r="C224" t="str">
            <v>15201095</v>
          </cell>
          <cell r="H224">
            <v>3301450</v>
          </cell>
        </row>
        <row r="225">
          <cell r="C225" t="str">
            <v>15201096</v>
          </cell>
          <cell r="H225">
            <v>1620850</v>
          </cell>
        </row>
        <row r="226">
          <cell r="C226" t="str">
            <v>15201097</v>
          </cell>
          <cell r="H226">
            <v>1908950</v>
          </cell>
        </row>
        <row r="227">
          <cell r="C227" t="str">
            <v>15201098</v>
          </cell>
          <cell r="H227">
            <v>2882002</v>
          </cell>
        </row>
        <row r="228">
          <cell r="C228" t="str">
            <v>15201099</v>
          </cell>
          <cell r="H228">
            <v>1154400</v>
          </cell>
        </row>
        <row r="229">
          <cell r="C229" t="str">
            <v>152015</v>
          </cell>
          <cell r="H229">
            <v>335614379</v>
          </cell>
        </row>
        <row r="230">
          <cell r="C230" t="str">
            <v>15201501</v>
          </cell>
          <cell r="H230">
            <v>6919204</v>
          </cell>
        </row>
        <row r="231">
          <cell r="C231" t="str">
            <v>15201502</v>
          </cell>
          <cell r="H231">
            <v>5169000</v>
          </cell>
        </row>
        <row r="232">
          <cell r="C232" t="str">
            <v>15201503</v>
          </cell>
          <cell r="H232">
            <v>44600</v>
          </cell>
        </row>
        <row r="233">
          <cell r="C233" t="str">
            <v>15201504</v>
          </cell>
          <cell r="H233">
            <v>5508500</v>
          </cell>
        </row>
        <row r="234">
          <cell r="C234" t="str">
            <v>15201505</v>
          </cell>
          <cell r="H234">
            <v>712800</v>
          </cell>
        </row>
        <row r="235">
          <cell r="C235" t="str">
            <v>15201506</v>
          </cell>
          <cell r="H235">
            <v>2150000</v>
          </cell>
        </row>
        <row r="236">
          <cell r="C236" t="str">
            <v>15201507</v>
          </cell>
          <cell r="H236">
            <v>2574000</v>
          </cell>
        </row>
        <row r="237">
          <cell r="C237" t="str">
            <v>15201508</v>
          </cell>
          <cell r="H237">
            <v>1348100</v>
          </cell>
        </row>
        <row r="238">
          <cell r="C238" t="str">
            <v>15201509</v>
          </cell>
          <cell r="H238">
            <v>324800</v>
          </cell>
        </row>
        <row r="239">
          <cell r="C239" t="str">
            <v>15201510</v>
          </cell>
          <cell r="H239">
            <v>1954368</v>
          </cell>
        </row>
        <row r="240">
          <cell r="C240" t="str">
            <v>15201511</v>
          </cell>
          <cell r="H240">
            <v>2070399</v>
          </cell>
        </row>
        <row r="241">
          <cell r="C241" t="str">
            <v>15201512</v>
          </cell>
          <cell r="H241">
            <v>4868099</v>
          </cell>
        </row>
        <row r="242">
          <cell r="C242" t="str">
            <v>15201513</v>
          </cell>
          <cell r="H242">
            <v>36540000</v>
          </cell>
        </row>
        <row r="243">
          <cell r="C243" t="str">
            <v>15201514</v>
          </cell>
          <cell r="H243">
            <v>9497800</v>
          </cell>
        </row>
        <row r="244">
          <cell r="C244" t="str">
            <v>15201515</v>
          </cell>
          <cell r="H244">
            <v>235500</v>
          </cell>
        </row>
        <row r="245">
          <cell r="C245" t="str">
            <v>15201516</v>
          </cell>
          <cell r="H245">
            <v>571199</v>
          </cell>
        </row>
        <row r="246">
          <cell r="C246" t="str">
            <v>15201517</v>
          </cell>
          <cell r="H246">
            <v>255126010</v>
          </cell>
        </row>
        <row r="247">
          <cell r="C247" t="str">
            <v>152020</v>
          </cell>
          <cell r="H247">
            <v>1318165559</v>
          </cell>
        </row>
        <row r="248">
          <cell r="C248" t="str">
            <v>15202001</v>
          </cell>
          <cell r="H248">
            <v>64499</v>
          </cell>
        </row>
        <row r="249">
          <cell r="C249" t="str">
            <v>15202002</v>
          </cell>
          <cell r="H249">
            <v>126300</v>
          </cell>
        </row>
        <row r="250">
          <cell r="C250" t="str">
            <v>15202003</v>
          </cell>
          <cell r="H250">
            <v>427601</v>
          </cell>
        </row>
        <row r="251">
          <cell r="C251" t="str">
            <v>15202004</v>
          </cell>
          <cell r="H251">
            <v>1348101</v>
          </cell>
        </row>
        <row r="252">
          <cell r="C252" t="str">
            <v>15202005</v>
          </cell>
          <cell r="H252">
            <v>67049</v>
          </cell>
        </row>
        <row r="253">
          <cell r="C253" t="str">
            <v>15202006</v>
          </cell>
          <cell r="H253">
            <v>83099</v>
          </cell>
        </row>
        <row r="254">
          <cell r="C254" t="str">
            <v>15202007</v>
          </cell>
          <cell r="H254">
            <v>111901</v>
          </cell>
        </row>
        <row r="255">
          <cell r="C255" t="str">
            <v>15202008</v>
          </cell>
          <cell r="H255">
            <v>169800</v>
          </cell>
        </row>
        <row r="256">
          <cell r="C256" t="str">
            <v>15202009</v>
          </cell>
          <cell r="H256">
            <v>120500</v>
          </cell>
        </row>
        <row r="257">
          <cell r="C257" t="str">
            <v>15202010</v>
          </cell>
          <cell r="H257">
            <v>292000</v>
          </cell>
        </row>
        <row r="258">
          <cell r="C258" t="str">
            <v>15202011</v>
          </cell>
          <cell r="H258">
            <v>597500</v>
          </cell>
        </row>
        <row r="259">
          <cell r="C259" t="str">
            <v>15202012</v>
          </cell>
          <cell r="H259">
            <v>709600</v>
          </cell>
        </row>
        <row r="260">
          <cell r="C260" t="str">
            <v>15202013</v>
          </cell>
          <cell r="H260">
            <v>698700</v>
          </cell>
        </row>
        <row r="261">
          <cell r="C261" t="str">
            <v>15202015</v>
          </cell>
          <cell r="H261">
            <v>1620999</v>
          </cell>
        </row>
        <row r="262">
          <cell r="C262" t="str">
            <v>15202016</v>
          </cell>
          <cell r="H262">
            <v>1459499</v>
          </cell>
        </row>
        <row r="263">
          <cell r="C263" t="str">
            <v>15202017</v>
          </cell>
          <cell r="H263">
            <v>433105</v>
          </cell>
        </row>
        <row r="264">
          <cell r="C264" t="str">
            <v>15202018</v>
          </cell>
          <cell r="H264">
            <v>292000</v>
          </cell>
        </row>
        <row r="265">
          <cell r="C265" t="str">
            <v>15202019</v>
          </cell>
          <cell r="H265">
            <v>263700</v>
          </cell>
        </row>
        <row r="266">
          <cell r="C266" t="str">
            <v>15202020</v>
          </cell>
          <cell r="H266">
            <v>597500</v>
          </cell>
        </row>
        <row r="267">
          <cell r="C267" t="str">
            <v>15202021</v>
          </cell>
          <cell r="H267">
            <v>578400</v>
          </cell>
        </row>
        <row r="268">
          <cell r="C268" t="str">
            <v>15202023</v>
          </cell>
          <cell r="H268">
            <v>771200</v>
          </cell>
        </row>
        <row r="269">
          <cell r="C269" t="str">
            <v>15202024</v>
          </cell>
          <cell r="H269">
            <v>698700</v>
          </cell>
        </row>
        <row r="270">
          <cell r="C270" t="str">
            <v>15202025</v>
          </cell>
          <cell r="H270">
            <v>1118999</v>
          </cell>
        </row>
        <row r="271">
          <cell r="C271" t="str">
            <v>15202026</v>
          </cell>
          <cell r="H271">
            <v>7001</v>
          </cell>
        </row>
        <row r="272">
          <cell r="C272" t="str">
            <v>15202027</v>
          </cell>
          <cell r="H272">
            <v>21000</v>
          </cell>
        </row>
        <row r="273">
          <cell r="C273" t="str">
            <v>15202028</v>
          </cell>
          <cell r="H273">
            <v>30800</v>
          </cell>
        </row>
        <row r="274">
          <cell r="C274" t="str">
            <v>15202029</v>
          </cell>
          <cell r="H274">
            <v>135000</v>
          </cell>
        </row>
        <row r="275">
          <cell r="C275" t="str">
            <v>15202030</v>
          </cell>
          <cell r="H275">
            <v>96000</v>
          </cell>
        </row>
        <row r="276">
          <cell r="C276" t="str">
            <v>15202031</v>
          </cell>
          <cell r="H276">
            <v>680000</v>
          </cell>
        </row>
        <row r="277">
          <cell r="C277" t="str">
            <v>15202032</v>
          </cell>
          <cell r="H277">
            <v>116400</v>
          </cell>
        </row>
        <row r="278">
          <cell r="C278" t="str">
            <v>15202033</v>
          </cell>
          <cell r="H278">
            <v>48000</v>
          </cell>
        </row>
        <row r="279">
          <cell r="C279" t="str">
            <v>15202034</v>
          </cell>
          <cell r="H279">
            <v>649600</v>
          </cell>
        </row>
        <row r="280">
          <cell r="C280" t="str">
            <v>15202035</v>
          </cell>
          <cell r="H280">
            <v>19234550</v>
          </cell>
        </row>
        <row r="281">
          <cell r="C281" t="str">
            <v>15202036</v>
          </cell>
          <cell r="H281">
            <v>9800000</v>
          </cell>
        </row>
        <row r="282">
          <cell r="C282" t="str">
            <v>15202037</v>
          </cell>
          <cell r="H282">
            <v>4950000</v>
          </cell>
        </row>
        <row r="283">
          <cell r="C283" t="str">
            <v>15202038</v>
          </cell>
          <cell r="H283">
            <v>33600000</v>
          </cell>
        </row>
        <row r="284">
          <cell r="C284" t="str">
            <v>15202039</v>
          </cell>
          <cell r="H284">
            <v>55000000</v>
          </cell>
        </row>
        <row r="285">
          <cell r="C285" t="str">
            <v>15202040</v>
          </cell>
          <cell r="H285">
            <v>38600000</v>
          </cell>
        </row>
        <row r="286">
          <cell r="C286" t="str">
            <v>15202041</v>
          </cell>
          <cell r="H286">
            <v>1850000</v>
          </cell>
        </row>
        <row r="287">
          <cell r="C287" t="str">
            <v>15202042</v>
          </cell>
          <cell r="H287">
            <v>78000000</v>
          </cell>
        </row>
        <row r="288">
          <cell r="C288" t="str">
            <v>15202043</v>
          </cell>
          <cell r="H288">
            <v>66499639</v>
          </cell>
        </row>
        <row r="289">
          <cell r="C289" t="str">
            <v>15202044</v>
          </cell>
          <cell r="H289">
            <v>10000000</v>
          </cell>
        </row>
        <row r="290">
          <cell r="C290" t="str">
            <v>15202045</v>
          </cell>
          <cell r="H290">
            <v>5243759</v>
          </cell>
        </row>
        <row r="291">
          <cell r="C291" t="str">
            <v>15202046</v>
          </cell>
          <cell r="H291">
            <v>1650000</v>
          </cell>
        </row>
        <row r="292">
          <cell r="C292" t="str">
            <v>15202047</v>
          </cell>
          <cell r="H292">
            <v>3400000</v>
          </cell>
        </row>
        <row r="293">
          <cell r="C293" t="str">
            <v>15202048</v>
          </cell>
          <cell r="H293">
            <v>3044800</v>
          </cell>
        </row>
        <row r="294">
          <cell r="C294" t="str">
            <v>15202049</v>
          </cell>
          <cell r="H294">
            <v>900000</v>
          </cell>
        </row>
        <row r="295">
          <cell r="C295" t="str">
            <v>15202050</v>
          </cell>
          <cell r="H295">
            <v>2790000</v>
          </cell>
        </row>
        <row r="296">
          <cell r="C296" t="str">
            <v>15202051</v>
          </cell>
          <cell r="H296">
            <v>950000</v>
          </cell>
        </row>
        <row r="297">
          <cell r="C297" t="str">
            <v>15202052</v>
          </cell>
          <cell r="H297">
            <v>7791100</v>
          </cell>
        </row>
        <row r="298">
          <cell r="C298" t="str">
            <v>15202053</v>
          </cell>
          <cell r="H298">
            <v>3098200</v>
          </cell>
        </row>
        <row r="299">
          <cell r="C299" t="str">
            <v>15202054</v>
          </cell>
          <cell r="H299">
            <v>5947400</v>
          </cell>
        </row>
        <row r="300">
          <cell r="C300" t="str">
            <v>15202055</v>
          </cell>
          <cell r="H300">
            <v>12846100</v>
          </cell>
        </row>
        <row r="301">
          <cell r="C301" t="str">
            <v>15202056</v>
          </cell>
          <cell r="H301">
            <v>5300000</v>
          </cell>
        </row>
        <row r="302">
          <cell r="C302" t="str">
            <v>15202057</v>
          </cell>
          <cell r="H302">
            <v>9500000</v>
          </cell>
        </row>
        <row r="303">
          <cell r="C303" t="str">
            <v>15202058</v>
          </cell>
          <cell r="H303">
            <v>8131150</v>
          </cell>
        </row>
        <row r="304">
          <cell r="C304" t="str">
            <v>15202059</v>
          </cell>
          <cell r="H304">
            <v>3840000</v>
          </cell>
        </row>
        <row r="305">
          <cell r="C305" t="str">
            <v>15202060</v>
          </cell>
          <cell r="H305">
            <v>5030000</v>
          </cell>
        </row>
        <row r="306">
          <cell r="C306" t="str">
            <v>15202061</v>
          </cell>
          <cell r="H306">
            <v>2815003</v>
          </cell>
        </row>
        <row r="307">
          <cell r="C307" t="str">
            <v>15202062</v>
          </cell>
          <cell r="H307">
            <v>2890000</v>
          </cell>
        </row>
        <row r="308">
          <cell r="C308" t="str">
            <v>15202063</v>
          </cell>
          <cell r="H308">
            <v>5640000</v>
          </cell>
        </row>
        <row r="309">
          <cell r="C309" t="str">
            <v>15202064</v>
          </cell>
          <cell r="H309">
            <v>2870000</v>
          </cell>
        </row>
        <row r="310">
          <cell r="C310" t="str">
            <v>15202065</v>
          </cell>
          <cell r="H310">
            <v>2650000</v>
          </cell>
        </row>
        <row r="311">
          <cell r="C311" t="str">
            <v>15202066</v>
          </cell>
          <cell r="H311">
            <v>1885000</v>
          </cell>
        </row>
        <row r="312">
          <cell r="C312" t="str">
            <v>15202067</v>
          </cell>
          <cell r="H312">
            <v>5039000</v>
          </cell>
        </row>
        <row r="313">
          <cell r="C313" t="str">
            <v>15202068</v>
          </cell>
          <cell r="H313">
            <v>2378400</v>
          </cell>
        </row>
        <row r="314">
          <cell r="C314" t="str">
            <v>15202069</v>
          </cell>
          <cell r="H314">
            <v>1170000</v>
          </cell>
        </row>
        <row r="315">
          <cell r="C315" t="str">
            <v>15202070</v>
          </cell>
          <cell r="H315">
            <v>847652940</v>
          </cell>
        </row>
        <row r="316">
          <cell r="C316" t="str">
            <v>15202071</v>
          </cell>
          <cell r="H316">
            <v>532200</v>
          </cell>
        </row>
        <row r="317">
          <cell r="C317" t="str">
            <v>15202073</v>
          </cell>
          <cell r="H317">
            <v>1800000</v>
          </cell>
        </row>
        <row r="318">
          <cell r="C318" t="str">
            <v>15202074</v>
          </cell>
          <cell r="H318">
            <v>29411765</v>
          </cell>
        </row>
        <row r="319">
          <cell r="C319" t="str">
            <v>1524</v>
          </cell>
          <cell r="H319">
            <v>529960286.62</v>
          </cell>
        </row>
        <row r="320">
          <cell r="C320" t="str">
            <v>152405</v>
          </cell>
          <cell r="H320">
            <v>342506375.62</v>
          </cell>
        </row>
        <row r="321">
          <cell r="C321" t="str">
            <v>15240501</v>
          </cell>
          <cell r="H321">
            <v>1695902</v>
          </cell>
        </row>
        <row r="322">
          <cell r="C322" t="str">
            <v>15240502</v>
          </cell>
          <cell r="H322">
            <v>1840000</v>
          </cell>
        </row>
        <row r="323">
          <cell r="C323" t="str">
            <v>15240503</v>
          </cell>
          <cell r="H323">
            <v>42435300</v>
          </cell>
        </row>
        <row r="324">
          <cell r="C324" t="str">
            <v>15240504</v>
          </cell>
          <cell r="H324">
            <v>26799605</v>
          </cell>
        </row>
        <row r="325">
          <cell r="C325" t="str">
            <v>15240505</v>
          </cell>
          <cell r="H325">
            <v>399999</v>
          </cell>
        </row>
        <row r="326">
          <cell r="C326" t="str">
            <v>15240506</v>
          </cell>
          <cell r="H326">
            <v>72000</v>
          </cell>
        </row>
        <row r="327">
          <cell r="C327" t="str">
            <v>15240507</v>
          </cell>
          <cell r="H327">
            <v>6352392</v>
          </cell>
        </row>
        <row r="328">
          <cell r="C328" t="str">
            <v>15240508</v>
          </cell>
          <cell r="H328">
            <v>4989500</v>
          </cell>
        </row>
        <row r="329">
          <cell r="C329" t="str">
            <v>15240509</v>
          </cell>
          <cell r="H329">
            <v>99900</v>
          </cell>
        </row>
        <row r="330">
          <cell r="C330" t="str">
            <v>15240510</v>
          </cell>
          <cell r="H330">
            <v>2439600</v>
          </cell>
        </row>
        <row r="331">
          <cell r="C331" t="str">
            <v>15240511</v>
          </cell>
          <cell r="H331">
            <v>91655000</v>
          </cell>
        </row>
        <row r="332">
          <cell r="C332" t="str">
            <v>15240512</v>
          </cell>
          <cell r="H332">
            <v>560000</v>
          </cell>
        </row>
        <row r="333">
          <cell r="C333" t="str">
            <v>15240513</v>
          </cell>
          <cell r="H333">
            <v>30468664</v>
          </cell>
        </row>
        <row r="334">
          <cell r="C334" t="str">
            <v>15240514</v>
          </cell>
          <cell r="H334">
            <v>2048970</v>
          </cell>
        </row>
        <row r="335">
          <cell r="C335" t="str">
            <v>15240515</v>
          </cell>
          <cell r="H335">
            <v>2430000</v>
          </cell>
        </row>
        <row r="336">
          <cell r="C336" t="str">
            <v>15240516</v>
          </cell>
          <cell r="H336">
            <v>120000</v>
          </cell>
        </row>
        <row r="337">
          <cell r="C337" t="str">
            <v>15240517</v>
          </cell>
          <cell r="H337">
            <v>9593976.6199999992</v>
          </cell>
        </row>
        <row r="338">
          <cell r="C338" t="str">
            <v>15240518</v>
          </cell>
          <cell r="H338">
            <v>11007120</v>
          </cell>
        </row>
        <row r="339">
          <cell r="C339" t="str">
            <v>15240519</v>
          </cell>
          <cell r="H339">
            <v>1450000</v>
          </cell>
        </row>
        <row r="340">
          <cell r="C340" t="str">
            <v>15240520</v>
          </cell>
          <cell r="H340">
            <v>1950000</v>
          </cell>
        </row>
        <row r="341">
          <cell r="C341" t="str">
            <v>15240521</v>
          </cell>
          <cell r="H341">
            <v>2082620</v>
          </cell>
        </row>
        <row r="342">
          <cell r="C342" t="str">
            <v>15240522</v>
          </cell>
          <cell r="H342">
            <v>906800</v>
          </cell>
        </row>
        <row r="343">
          <cell r="C343" t="str">
            <v>15240523</v>
          </cell>
          <cell r="H343">
            <v>299899</v>
          </cell>
        </row>
        <row r="344">
          <cell r="C344" t="str">
            <v>15240524</v>
          </cell>
          <cell r="H344">
            <v>600000</v>
          </cell>
        </row>
        <row r="345">
          <cell r="C345" t="str">
            <v>15240525</v>
          </cell>
          <cell r="H345">
            <v>34900</v>
          </cell>
        </row>
        <row r="346">
          <cell r="C346" t="str">
            <v>15240526</v>
          </cell>
          <cell r="H346">
            <v>1990000</v>
          </cell>
        </row>
        <row r="347">
          <cell r="C347" t="str">
            <v>15240527</v>
          </cell>
          <cell r="H347">
            <v>167900</v>
          </cell>
        </row>
        <row r="348">
          <cell r="C348" t="str">
            <v>15240528</v>
          </cell>
          <cell r="H348">
            <v>2099000</v>
          </cell>
        </row>
        <row r="349">
          <cell r="C349" t="str">
            <v>15240529</v>
          </cell>
          <cell r="H349">
            <v>22697690</v>
          </cell>
        </row>
        <row r="350">
          <cell r="C350" t="str">
            <v>15240530</v>
          </cell>
          <cell r="H350">
            <v>930000</v>
          </cell>
        </row>
        <row r="351">
          <cell r="C351" t="str">
            <v>15240531</v>
          </cell>
          <cell r="H351">
            <v>10238540</v>
          </cell>
        </row>
        <row r="352">
          <cell r="C352" t="str">
            <v>15240532</v>
          </cell>
          <cell r="H352">
            <v>20145000</v>
          </cell>
        </row>
        <row r="353">
          <cell r="C353" t="str">
            <v>15240533</v>
          </cell>
          <cell r="H353">
            <v>36664077</v>
          </cell>
        </row>
        <row r="354">
          <cell r="C354" t="str">
            <v>15240534</v>
          </cell>
          <cell r="H354">
            <v>32772</v>
          </cell>
        </row>
        <row r="355">
          <cell r="C355" t="str">
            <v>15240535</v>
          </cell>
          <cell r="H355">
            <v>84030</v>
          </cell>
        </row>
        <row r="356">
          <cell r="C356" t="str">
            <v>15240536</v>
          </cell>
          <cell r="H356">
            <v>4775219</v>
          </cell>
        </row>
        <row r="357">
          <cell r="C357" t="str">
            <v>15240537</v>
          </cell>
          <cell r="H357">
            <v>350000</v>
          </cell>
        </row>
        <row r="358">
          <cell r="C358" t="str">
            <v>152410</v>
          </cell>
          <cell r="H358">
            <v>187453911</v>
          </cell>
        </row>
        <row r="359">
          <cell r="C359" t="str">
            <v>15241001</v>
          </cell>
          <cell r="H359">
            <v>262100</v>
          </cell>
        </row>
        <row r="360">
          <cell r="C360" t="str">
            <v>15241002</v>
          </cell>
          <cell r="H360">
            <v>32674300</v>
          </cell>
        </row>
        <row r="361">
          <cell r="C361" t="str">
            <v>15241003</v>
          </cell>
          <cell r="H361">
            <v>99000</v>
          </cell>
        </row>
        <row r="362">
          <cell r="C362" t="str">
            <v>15241004</v>
          </cell>
          <cell r="H362">
            <v>60000</v>
          </cell>
        </row>
        <row r="363">
          <cell r="C363" t="str">
            <v>15241005</v>
          </cell>
          <cell r="H363">
            <v>1099000</v>
          </cell>
        </row>
        <row r="364">
          <cell r="C364" t="str">
            <v>15241006</v>
          </cell>
          <cell r="H364">
            <v>620000</v>
          </cell>
        </row>
        <row r="365">
          <cell r="C365" t="str">
            <v>15241007</v>
          </cell>
          <cell r="H365">
            <v>328000</v>
          </cell>
        </row>
        <row r="366">
          <cell r="C366" t="str">
            <v>15241008</v>
          </cell>
          <cell r="H366">
            <v>60000</v>
          </cell>
        </row>
        <row r="367">
          <cell r="C367" t="str">
            <v>15241009</v>
          </cell>
          <cell r="H367">
            <v>40000</v>
          </cell>
        </row>
        <row r="368">
          <cell r="C368" t="str">
            <v>15241010</v>
          </cell>
          <cell r="H368">
            <v>462840</v>
          </cell>
        </row>
        <row r="369">
          <cell r="C369" t="str">
            <v>15241011</v>
          </cell>
          <cell r="H369">
            <v>798001</v>
          </cell>
        </row>
        <row r="370">
          <cell r="C370" t="str">
            <v>15241012</v>
          </cell>
          <cell r="H370">
            <v>1600000</v>
          </cell>
        </row>
        <row r="371">
          <cell r="C371" t="str">
            <v>15241013</v>
          </cell>
          <cell r="H371">
            <v>2049000</v>
          </cell>
        </row>
        <row r="372">
          <cell r="C372" t="str">
            <v>15241014</v>
          </cell>
          <cell r="H372">
            <v>2300000</v>
          </cell>
        </row>
        <row r="373">
          <cell r="C373" t="str">
            <v>15241015</v>
          </cell>
          <cell r="H373">
            <v>3570000</v>
          </cell>
        </row>
        <row r="374">
          <cell r="C374" t="str">
            <v>15241016</v>
          </cell>
          <cell r="H374">
            <v>6190580</v>
          </cell>
        </row>
        <row r="375">
          <cell r="C375" t="str">
            <v>15241017</v>
          </cell>
          <cell r="H375">
            <v>4506800</v>
          </cell>
        </row>
        <row r="376">
          <cell r="C376" t="str">
            <v>15241018</v>
          </cell>
          <cell r="H376">
            <v>9475724</v>
          </cell>
        </row>
        <row r="377">
          <cell r="C377" t="str">
            <v>15241019</v>
          </cell>
          <cell r="H377">
            <v>17934940</v>
          </cell>
        </row>
        <row r="378">
          <cell r="C378" t="str">
            <v>15241020</v>
          </cell>
          <cell r="H378">
            <v>9299850</v>
          </cell>
        </row>
        <row r="379">
          <cell r="C379" t="str">
            <v>15241021</v>
          </cell>
          <cell r="H379">
            <v>700000</v>
          </cell>
        </row>
        <row r="380">
          <cell r="C380" t="str">
            <v>15241022</v>
          </cell>
          <cell r="H380">
            <v>3200000</v>
          </cell>
        </row>
        <row r="381">
          <cell r="C381" t="str">
            <v>15241023</v>
          </cell>
          <cell r="H381">
            <v>4547080</v>
          </cell>
        </row>
        <row r="382">
          <cell r="C382" t="str">
            <v>15241024</v>
          </cell>
          <cell r="H382">
            <v>18128000</v>
          </cell>
        </row>
        <row r="383">
          <cell r="C383" t="str">
            <v>15241025</v>
          </cell>
          <cell r="H383">
            <v>12013882</v>
          </cell>
        </row>
        <row r="384">
          <cell r="C384" t="str">
            <v>15241026</v>
          </cell>
          <cell r="H384">
            <v>1300000</v>
          </cell>
        </row>
        <row r="385">
          <cell r="C385" t="str">
            <v>15241027</v>
          </cell>
          <cell r="H385">
            <v>13720044</v>
          </cell>
        </row>
        <row r="386">
          <cell r="C386" t="str">
            <v>15241028</v>
          </cell>
          <cell r="H386">
            <v>18764409</v>
          </cell>
        </row>
        <row r="387">
          <cell r="C387" t="str">
            <v>15241029</v>
          </cell>
          <cell r="H387">
            <v>6990250</v>
          </cell>
        </row>
        <row r="388">
          <cell r="C388" t="str">
            <v>15241030</v>
          </cell>
          <cell r="H388">
            <v>1649000</v>
          </cell>
        </row>
        <row r="389">
          <cell r="C389" t="str">
            <v>15241031</v>
          </cell>
          <cell r="H389">
            <v>1320000</v>
          </cell>
        </row>
        <row r="390">
          <cell r="C390" t="str">
            <v>15241032</v>
          </cell>
          <cell r="H390">
            <v>955185</v>
          </cell>
        </row>
        <row r="391">
          <cell r="C391" t="str">
            <v>15241033</v>
          </cell>
          <cell r="H391">
            <v>1379781</v>
          </cell>
        </row>
        <row r="392">
          <cell r="C392" t="str">
            <v>15241034</v>
          </cell>
          <cell r="H392">
            <v>1319750</v>
          </cell>
        </row>
        <row r="393">
          <cell r="C393" t="str">
            <v>15241035</v>
          </cell>
          <cell r="H393">
            <v>1319749</v>
          </cell>
        </row>
        <row r="394">
          <cell r="C394" t="str">
            <v>15241036</v>
          </cell>
          <cell r="H394">
            <v>1764646</v>
          </cell>
        </row>
        <row r="395">
          <cell r="C395" t="str">
            <v>15241037</v>
          </cell>
          <cell r="H395">
            <v>2856000</v>
          </cell>
        </row>
        <row r="396">
          <cell r="C396" t="str">
            <v>15241038</v>
          </cell>
          <cell r="H396">
            <v>430000</v>
          </cell>
        </row>
        <row r="397">
          <cell r="C397" t="str">
            <v>15241039</v>
          </cell>
          <cell r="H397">
            <v>1666000</v>
          </cell>
        </row>
        <row r="398">
          <cell r="C398" t="str">
            <v>1528</v>
          </cell>
          <cell r="H398">
            <v>194609849.38</v>
          </cell>
        </row>
        <row r="399">
          <cell r="C399" t="str">
            <v>152805</v>
          </cell>
          <cell r="H399">
            <v>167624696</v>
          </cell>
        </row>
        <row r="400">
          <cell r="C400" t="str">
            <v>15280501</v>
          </cell>
          <cell r="H400">
            <v>60064253</v>
          </cell>
        </row>
        <row r="401">
          <cell r="C401" t="str">
            <v>15280502</v>
          </cell>
          <cell r="H401">
            <v>1270000</v>
          </cell>
        </row>
        <row r="402">
          <cell r="C402" t="str">
            <v>15280503</v>
          </cell>
          <cell r="H402">
            <v>4785480</v>
          </cell>
        </row>
        <row r="403">
          <cell r="C403" t="str">
            <v>15280504</v>
          </cell>
          <cell r="H403">
            <v>2198000</v>
          </cell>
        </row>
        <row r="404">
          <cell r="C404" t="str">
            <v>15280505</v>
          </cell>
          <cell r="H404">
            <v>31099151</v>
          </cell>
        </row>
        <row r="405">
          <cell r="C405" t="str">
            <v>15280506</v>
          </cell>
          <cell r="H405">
            <v>1198000</v>
          </cell>
        </row>
        <row r="406">
          <cell r="C406" t="str">
            <v>15280507</v>
          </cell>
          <cell r="H406">
            <v>3600000</v>
          </cell>
        </row>
        <row r="407">
          <cell r="C407" t="str">
            <v>15280509</v>
          </cell>
          <cell r="H407">
            <v>3830495</v>
          </cell>
        </row>
        <row r="408">
          <cell r="C408" t="str">
            <v>15280510</v>
          </cell>
          <cell r="H408">
            <v>1160756</v>
          </cell>
        </row>
        <row r="409">
          <cell r="C409" t="str">
            <v>15280511</v>
          </cell>
          <cell r="H409">
            <v>7999900</v>
          </cell>
        </row>
        <row r="410">
          <cell r="C410" t="str">
            <v>15280512</v>
          </cell>
          <cell r="H410">
            <v>10265800</v>
          </cell>
        </row>
        <row r="411">
          <cell r="C411" t="str">
            <v>15280513</v>
          </cell>
          <cell r="H411">
            <v>1443007</v>
          </cell>
        </row>
        <row r="412">
          <cell r="C412" t="str">
            <v>15280514</v>
          </cell>
          <cell r="H412">
            <v>1809750</v>
          </cell>
        </row>
        <row r="413">
          <cell r="C413" t="str">
            <v>15280515</v>
          </cell>
          <cell r="H413">
            <v>14060779</v>
          </cell>
        </row>
        <row r="414">
          <cell r="C414" t="str">
            <v>15280516</v>
          </cell>
          <cell r="H414">
            <v>11658033</v>
          </cell>
        </row>
        <row r="415">
          <cell r="C415" t="str">
            <v>15280517</v>
          </cell>
          <cell r="H415">
            <v>9241293</v>
          </cell>
        </row>
        <row r="416">
          <cell r="C416" t="str">
            <v>15280518</v>
          </cell>
          <cell r="H416">
            <v>1939999</v>
          </cell>
        </row>
        <row r="417">
          <cell r="C417" t="str">
            <v>152810</v>
          </cell>
          <cell r="H417">
            <v>26985153.379999999</v>
          </cell>
        </row>
        <row r="418">
          <cell r="C418" t="str">
            <v>15281001</v>
          </cell>
          <cell r="H418">
            <v>2296000</v>
          </cell>
        </row>
        <row r="419">
          <cell r="C419" t="str">
            <v>15281002</v>
          </cell>
          <cell r="H419">
            <v>22559154</v>
          </cell>
        </row>
        <row r="420">
          <cell r="C420" t="str">
            <v>15281003</v>
          </cell>
          <cell r="H420">
            <v>550000</v>
          </cell>
        </row>
        <row r="421">
          <cell r="C421" t="str">
            <v>15281004</v>
          </cell>
          <cell r="H421">
            <v>680000</v>
          </cell>
        </row>
        <row r="422">
          <cell r="C422" t="str">
            <v>15281005</v>
          </cell>
          <cell r="H422">
            <v>899999.38</v>
          </cell>
        </row>
        <row r="423">
          <cell r="C423" t="str">
            <v>1532</v>
          </cell>
          <cell r="H423">
            <v>4317146</v>
          </cell>
        </row>
        <row r="424">
          <cell r="C424" t="str">
            <v>153205</v>
          </cell>
          <cell r="H424">
            <v>4317146</v>
          </cell>
        </row>
        <row r="425">
          <cell r="C425" t="str">
            <v>15320501</v>
          </cell>
          <cell r="H425">
            <v>4317146</v>
          </cell>
        </row>
        <row r="426">
          <cell r="C426" t="str">
            <v>1540</v>
          </cell>
          <cell r="H426">
            <v>180000000</v>
          </cell>
        </row>
        <row r="427">
          <cell r="C427" t="str">
            <v>154005</v>
          </cell>
          <cell r="H427">
            <v>180000000</v>
          </cell>
        </row>
        <row r="428">
          <cell r="C428" t="str">
            <v>15400502</v>
          </cell>
          <cell r="H428">
            <v>180000000</v>
          </cell>
        </row>
        <row r="429">
          <cell r="C429" t="str">
            <v>1592</v>
          </cell>
          <cell r="H429">
            <v>-2946071207</v>
          </cell>
        </row>
        <row r="430">
          <cell r="C430" t="str">
            <v>159210</v>
          </cell>
          <cell r="H430">
            <v>-2224570993.48</v>
          </cell>
        </row>
        <row r="431">
          <cell r="C431" t="str">
            <v>15921001</v>
          </cell>
          <cell r="H431">
            <v>-976701327.32000005</v>
          </cell>
        </row>
        <row r="432">
          <cell r="C432" t="str">
            <v>15921002</v>
          </cell>
          <cell r="H432">
            <v>-8289957.3200000003</v>
          </cell>
        </row>
        <row r="433">
          <cell r="C433" t="str">
            <v>15921003</v>
          </cell>
          <cell r="H433">
            <v>-8206751.3200000003</v>
          </cell>
        </row>
        <row r="434">
          <cell r="C434" t="str">
            <v>15921004</v>
          </cell>
          <cell r="H434">
            <v>-9328536.3200000003</v>
          </cell>
        </row>
        <row r="435">
          <cell r="C435" t="str">
            <v>15921005</v>
          </cell>
          <cell r="H435">
            <v>-15479819.32</v>
          </cell>
        </row>
        <row r="436">
          <cell r="C436" t="str">
            <v>15921006</v>
          </cell>
          <cell r="H436">
            <v>-8398755.3200000003</v>
          </cell>
        </row>
        <row r="437">
          <cell r="C437" t="str">
            <v>15921007</v>
          </cell>
          <cell r="H437">
            <v>-8049777.3200000003</v>
          </cell>
        </row>
        <row r="438">
          <cell r="C438" t="str">
            <v>15921008</v>
          </cell>
          <cell r="H438">
            <v>-8144782.3200000003</v>
          </cell>
        </row>
        <row r="439">
          <cell r="C439" t="str">
            <v>15921009</v>
          </cell>
          <cell r="H439">
            <v>-7759998.3200000003</v>
          </cell>
        </row>
        <row r="440">
          <cell r="C440" t="str">
            <v>15921010</v>
          </cell>
          <cell r="H440">
            <v>-8704634.3200000003</v>
          </cell>
        </row>
        <row r="441">
          <cell r="C441" t="str">
            <v>15921011</v>
          </cell>
          <cell r="H441">
            <v>-8079094.3200000003</v>
          </cell>
        </row>
        <row r="442">
          <cell r="C442" t="str">
            <v>15921012</v>
          </cell>
          <cell r="H442">
            <v>-8525592.3200000003</v>
          </cell>
        </row>
        <row r="443">
          <cell r="C443" t="str">
            <v>15921013</v>
          </cell>
          <cell r="H443">
            <v>-8490359.3200000003</v>
          </cell>
        </row>
        <row r="444">
          <cell r="C444" t="str">
            <v>15921014</v>
          </cell>
          <cell r="H444">
            <v>-8095060.3200000003</v>
          </cell>
        </row>
        <row r="445">
          <cell r="C445" t="str">
            <v>15921015</v>
          </cell>
          <cell r="H445">
            <v>-8157433</v>
          </cell>
        </row>
        <row r="446">
          <cell r="C446" t="str">
            <v>15921016</v>
          </cell>
          <cell r="H446">
            <v>-8236942</v>
          </cell>
        </row>
        <row r="447">
          <cell r="C447" t="str">
            <v>15921017</v>
          </cell>
          <cell r="H447">
            <v>-8301010</v>
          </cell>
        </row>
        <row r="448">
          <cell r="C448" t="str">
            <v>15921018</v>
          </cell>
          <cell r="H448">
            <v>-8650494</v>
          </cell>
        </row>
        <row r="449">
          <cell r="C449" t="str">
            <v>15921019</v>
          </cell>
          <cell r="H449">
            <v>-8291754</v>
          </cell>
        </row>
        <row r="450">
          <cell r="C450" t="str">
            <v>15921020</v>
          </cell>
          <cell r="H450">
            <v>-8631778</v>
          </cell>
        </row>
        <row r="451">
          <cell r="C451" t="str">
            <v>15921021</v>
          </cell>
          <cell r="H451">
            <v>-8235140</v>
          </cell>
        </row>
        <row r="452">
          <cell r="C452" t="str">
            <v>15921022</v>
          </cell>
          <cell r="H452">
            <v>-8293475</v>
          </cell>
        </row>
        <row r="453">
          <cell r="C453" t="str">
            <v>15921023</v>
          </cell>
          <cell r="H453">
            <v>-8666153</v>
          </cell>
        </row>
        <row r="454">
          <cell r="C454" t="str">
            <v>15921024</v>
          </cell>
          <cell r="H454">
            <v>-9629698</v>
          </cell>
        </row>
        <row r="455">
          <cell r="C455" t="str">
            <v>15921025</v>
          </cell>
          <cell r="H455">
            <v>-9171961</v>
          </cell>
        </row>
        <row r="456">
          <cell r="C456" t="str">
            <v>15921026</v>
          </cell>
          <cell r="H456">
            <v>-8144053</v>
          </cell>
        </row>
        <row r="457">
          <cell r="C457" t="str">
            <v>15921027</v>
          </cell>
          <cell r="H457">
            <v>-8263885</v>
          </cell>
        </row>
        <row r="458">
          <cell r="C458" t="str">
            <v>15921028</v>
          </cell>
          <cell r="H458">
            <v>-7950664</v>
          </cell>
        </row>
        <row r="459">
          <cell r="C459" t="str">
            <v>15921029</v>
          </cell>
          <cell r="H459">
            <v>-7983080</v>
          </cell>
        </row>
        <row r="460">
          <cell r="C460" t="str">
            <v>15921030</v>
          </cell>
          <cell r="H460">
            <v>-8081836</v>
          </cell>
        </row>
        <row r="461">
          <cell r="C461" t="str">
            <v>15921031</v>
          </cell>
          <cell r="H461">
            <v>-9293449</v>
          </cell>
        </row>
        <row r="462">
          <cell r="C462" t="str">
            <v>15921032</v>
          </cell>
          <cell r="H462">
            <v>-9047498</v>
          </cell>
        </row>
        <row r="463">
          <cell r="C463" t="str">
            <v>15921033</v>
          </cell>
          <cell r="H463">
            <v>-10374855</v>
          </cell>
        </row>
        <row r="464">
          <cell r="C464" t="str">
            <v>15921034</v>
          </cell>
          <cell r="H464">
            <v>-8213563</v>
          </cell>
        </row>
        <row r="465">
          <cell r="C465" t="str">
            <v>15921035</v>
          </cell>
          <cell r="H465">
            <v>-8187378</v>
          </cell>
        </row>
        <row r="466">
          <cell r="C466" t="str">
            <v>15921036</v>
          </cell>
          <cell r="H466">
            <v>-8046967</v>
          </cell>
        </row>
        <row r="467">
          <cell r="C467" t="str">
            <v>15921037</v>
          </cell>
          <cell r="H467">
            <v>-8564623</v>
          </cell>
        </row>
        <row r="468">
          <cell r="C468" t="str">
            <v>15921038</v>
          </cell>
          <cell r="H468">
            <v>-8486792</v>
          </cell>
        </row>
        <row r="469">
          <cell r="C469" t="str">
            <v>15921039</v>
          </cell>
          <cell r="H469">
            <v>-8382966</v>
          </cell>
        </row>
        <row r="470">
          <cell r="C470" t="str">
            <v>15921040</v>
          </cell>
          <cell r="H470">
            <v>-46188654</v>
          </cell>
        </row>
        <row r="471">
          <cell r="C471" t="str">
            <v>15921041</v>
          </cell>
          <cell r="H471">
            <v>-9242665</v>
          </cell>
        </row>
        <row r="472">
          <cell r="C472" t="str">
            <v>15921042</v>
          </cell>
          <cell r="H472">
            <v>-23986478</v>
          </cell>
        </row>
        <row r="473">
          <cell r="C473" t="str">
            <v>15921043</v>
          </cell>
          <cell r="H473">
            <v>-7914182</v>
          </cell>
        </row>
        <row r="474">
          <cell r="C474" t="str">
            <v>15921044</v>
          </cell>
          <cell r="H474">
            <v>-10932242</v>
          </cell>
        </row>
        <row r="475">
          <cell r="C475" t="str">
            <v>15921045</v>
          </cell>
          <cell r="H475">
            <v>-42312911</v>
          </cell>
        </row>
        <row r="476">
          <cell r="C476" t="str">
            <v>15921046</v>
          </cell>
          <cell r="H476">
            <v>-13565853</v>
          </cell>
        </row>
        <row r="477">
          <cell r="C477" t="str">
            <v>15921047</v>
          </cell>
          <cell r="H477">
            <v>-9005850</v>
          </cell>
        </row>
        <row r="478">
          <cell r="C478" t="str">
            <v>15921048</v>
          </cell>
          <cell r="H478">
            <v>-12125174</v>
          </cell>
        </row>
        <row r="479">
          <cell r="C479" t="str">
            <v>15921049</v>
          </cell>
          <cell r="H479">
            <v>-23535394</v>
          </cell>
        </row>
        <row r="480">
          <cell r="C480" t="str">
            <v>15921050</v>
          </cell>
          <cell r="H480">
            <v>-17561254</v>
          </cell>
        </row>
        <row r="481">
          <cell r="C481" t="str">
            <v>15921051</v>
          </cell>
          <cell r="H481">
            <v>-8162817</v>
          </cell>
        </row>
        <row r="482">
          <cell r="C482" t="str">
            <v>15921052</v>
          </cell>
          <cell r="H482">
            <v>-8531210</v>
          </cell>
        </row>
        <row r="483">
          <cell r="C483" t="str">
            <v>15921053</v>
          </cell>
          <cell r="H483">
            <v>-9309434</v>
          </cell>
        </row>
        <row r="484">
          <cell r="C484" t="str">
            <v>15921054</v>
          </cell>
          <cell r="H484">
            <v>-19750328</v>
          </cell>
        </row>
        <row r="485">
          <cell r="C485" t="str">
            <v>15921055</v>
          </cell>
          <cell r="H485">
            <v>-7794882</v>
          </cell>
        </row>
        <row r="486">
          <cell r="C486" t="str">
            <v>15921056</v>
          </cell>
          <cell r="H486">
            <v>-7816281</v>
          </cell>
        </row>
        <row r="487">
          <cell r="C487" t="str">
            <v>15921057</v>
          </cell>
          <cell r="H487">
            <v>-7787197</v>
          </cell>
        </row>
        <row r="488">
          <cell r="C488" t="str">
            <v>15921058</v>
          </cell>
          <cell r="H488">
            <v>-7726908</v>
          </cell>
        </row>
        <row r="489">
          <cell r="C489" t="str">
            <v>15921059</v>
          </cell>
          <cell r="H489">
            <v>-7791630</v>
          </cell>
        </row>
        <row r="490">
          <cell r="C490" t="str">
            <v>15921060</v>
          </cell>
          <cell r="H490">
            <v>-28211214</v>
          </cell>
        </row>
        <row r="491">
          <cell r="C491" t="str">
            <v>15921061</v>
          </cell>
          <cell r="H491">
            <v>-7679690</v>
          </cell>
        </row>
        <row r="492">
          <cell r="C492" t="str">
            <v>15921062</v>
          </cell>
          <cell r="H492">
            <v>-7775176</v>
          </cell>
        </row>
        <row r="493">
          <cell r="C493" t="str">
            <v>15921063</v>
          </cell>
          <cell r="H493">
            <v>-7949105</v>
          </cell>
        </row>
        <row r="494">
          <cell r="C494" t="str">
            <v>15921064</v>
          </cell>
          <cell r="H494">
            <v>-7782491</v>
          </cell>
        </row>
        <row r="495">
          <cell r="C495" t="str">
            <v>15921065</v>
          </cell>
          <cell r="H495">
            <v>-8367865</v>
          </cell>
        </row>
        <row r="496">
          <cell r="C496" t="str">
            <v>15921066</v>
          </cell>
          <cell r="H496">
            <v>-8077602</v>
          </cell>
        </row>
        <row r="497">
          <cell r="C497" t="str">
            <v>15921067</v>
          </cell>
          <cell r="H497">
            <v>-8063332</v>
          </cell>
        </row>
        <row r="498">
          <cell r="C498" t="str">
            <v>15921068</v>
          </cell>
          <cell r="H498">
            <v>-8137162</v>
          </cell>
        </row>
        <row r="499">
          <cell r="C499" t="str">
            <v>15921069</v>
          </cell>
          <cell r="H499">
            <v>-8104289</v>
          </cell>
        </row>
        <row r="500">
          <cell r="C500" t="str">
            <v>15921070</v>
          </cell>
          <cell r="H500">
            <v>-8127442</v>
          </cell>
        </row>
        <row r="501">
          <cell r="C501" t="str">
            <v>15921071</v>
          </cell>
          <cell r="H501">
            <v>-7805631</v>
          </cell>
        </row>
        <row r="502">
          <cell r="C502" t="str">
            <v>15921072</v>
          </cell>
          <cell r="H502">
            <v>-8113215</v>
          </cell>
        </row>
        <row r="503">
          <cell r="C503" t="str">
            <v>15921073</v>
          </cell>
          <cell r="H503">
            <v>-8374563</v>
          </cell>
        </row>
        <row r="504">
          <cell r="C504" t="str">
            <v>15921074</v>
          </cell>
          <cell r="H504">
            <v>-8512620</v>
          </cell>
        </row>
        <row r="505">
          <cell r="C505" t="str">
            <v>15921075</v>
          </cell>
          <cell r="H505">
            <v>-8610781</v>
          </cell>
        </row>
        <row r="506">
          <cell r="C506" t="str">
            <v>15921076</v>
          </cell>
          <cell r="H506">
            <v>-8145193</v>
          </cell>
        </row>
        <row r="507">
          <cell r="C507" t="str">
            <v>15921077</v>
          </cell>
          <cell r="H507">
            <v>-8328994</v>
          </cell>
        </row>
        <row r="508">
          <cell r="C508" t="str">
            <v>15921078</v>
          </cell>
          <cell r="H508">
            <v>-8773661</v>
          </cell>
        </row>
        <row r="509">
          <cell r="C509" t="str">
            <v>15921079</v>
          </cell>
          <cell r="H509">
            <v>-8278121</v>
          </cell>
        </row>
        <row r="510">
          <cell r="C510" t="str">
            <v>15921080</v>
          </cell>
          <cell r="H510">
            <v>-8409737</v>
          </cell>
        </row>
        <row r="511">
          <cell r="C511" t="str">
            <v>15921081</v>
          </cell>
          <cell r="H511">
            <v>-8534669</v>
          </cell>
        </row>
        <row r="512">
          <cell r="C512" t="str">
            <v>15921082</v>
          </cell>
          <cell r="H512">
            <v>-8533438</v>
          </cell>
        </row>
        <row r="513">
          <cell r="C513" t="str">
            <v>15921083</v>
          </cell>
          <cell r="H513">
            <v>-10129389</v>
          </cell>
        </row>
        <row r="514">
          <cell r="C514" t="str">
            <v>15921084</v>
          </cell>
          <cell r="H514">
            <v>-8997473</v>
          </cell>
        </row>
        <row r="515">
          <cell r="C515" t="str">
            <v>15921085</v>
          </cell>
          <cell r="H515">
            <v>-8512469</v>
          </cell>
        </row>
        <row r="516">
          <cell r="C516" t="str">
            <v>15921086</v>
          </cell>
          <cell r="H516">
            <v>-11503205</v>
          </cell>
        </row>
        <row r="517">
          <cell r="C517" t="str">
            <v>15921087</v>
          </cell>
          <cell r="H517">
            <v>-13725934</v>
          </cell>
        </row>
        <row r="518">
          <cell r="C518" t="str">
            <v>15921088</v>
          </cell>
          <cell r="H518">
            <v>-12081516</v>
          </cell>
        </row>
        <row r="519">
          <cell r="C519" t="str">
            <v>15921089</v>
          </cell>
          <cell r="H519">
            <v>-7973006</v>
          </cell>
        </row>
        <row r="520">
          <cell r="C520" t="str">
            <v>15921091</v>
          </cell>
          <cell r="H520">
            <v>-16159944</v>
          </cell>
        </row>
        <row r="521">
          <cell r="C521" t="str">
            <v>15921092</v>
          </cell>
          <cell r="H521">
            <v>-14937044</v>
          </cell>
        </row>
        <row r="522">
          <cell r="C522" t="str">
            <v>15921093</v>
          </cell>
          <cell r="H522">
            <v>-8767601</v>
          </cell>
        </row>
        <row r="523">
          <cell r="C523" t="str">
            <v>15921094</v>
          </cell>
          <cell r="H523">
            <v>-296504185</v>
          </cell>
        </row>
        <row r="524">
          <cell r="C524" t="str">
            <v>159211</v>
          </cell>
          <cell r="H524">
            <v>-347441617.76999998</v>
          </cell>
        </row>
        <row r="525">
          <cell r="C525" t="str">
            <v>15921101</v>
          </cell>
          <cell r="H525">
            <v>-7854917</v>
          </cell>
        </row>
        <row r="526">
          <cell r="C526" t="str">
            <v>15921102</v>
          </cell>
          <cell r="H526">
            <v>-8039148</v>
          </cell>
        </row>
        <row r="527">
          <cell r="C527" t="str">
            <v>15921103</v>
          </cell>
          <cell r="H527">
            <v>-8127767</v>
          </cell>
        </row>
        <row r="528">
          <cell r="C528" t="str">
            <v>15921104</v>
          </cell>
          <cell r="H528">
            <v>-8064619</v>
          </cell>
        </row>
        <row r="529">
          <cell r="C529" t="str">
            <v>15921105</v>
          </cell>
          <cell r="H529">
            <v>-7853174</v>
          </cell>
        </row>
        <row r="530">
          <cell r="C530" t="str">
            <v>15921106</v>
          </cell>
          <cell r="H530">
            <v>-8137967</v>
          </cell>
        </row>
        <row r="531">
          <cell r="C531" t="str">
            <v>15921107</v>
          </cell>
          <cell r="H531">
            <v>-8150039</v>
          </cell>
        </row>
        <row r="532">
          <cell r="C532" t="str">
            <v>15921108</v>
          </cell>
          <cell r="H532">
            <v>-11516699</v>
          </cell>
        </row>
        <row r="533">
          <cell r="C533" t="str">
            <v>15921109</v>
          </cell>
          <cell r="H533">
            <v>-20196507</v>
          </cell>
        </row>
        <row r="534">
          <cell r="C534" t="str">
            <v>15921110</v>
          </cell>
          <cell r="H534">
            <v>-9897999</v>
          </cell>
        </row>
        <row r="535">
          <cell r="C535" t="str">
            <v>15921111</v>
          </cell>
          <cell r="H535">
            <v>-7991605</v>
          </cell>
        </row>
        <row r="536">
          <cell r="C536" t="str">
            <v>15921112</v>
          </cell>
          <cell r="H536">
            <v>-7819351</v>
          </cell>
        </row>
        <row r="537">
          <cell r="C537" t="str">
            <v>15921113</v>
          </cell>
          <cell r="H537">
            <v>-9279571</v>
          </cell>
        </row>
        <row r="538">
          <cell r="C538" t="str">
            <v>15921114</v>
          </cell>
          <cell r="H538">
            <v>-8457095</v>
          </cell>
        </row>
        <row r="539">
          <cell r="C539" t="str">
            <v>15921115</v>
          </cell>
          <cell r="H539">
            <v>-8781420</v>
          </cell>
        </row>
        <row r="540">
          <cell r="C540" t="str">
            <v>15921116</v>
          </cell>
          <cell r="H540">
            <v>-8376214</v>
          </cell>
        </row>
        <row r="541">
          <cell r="C541" t="str">
            <v>15921117</v>
          </cell>
          <cell r="H541">
            <v>-8334265</v>
          </cell>
        </row>
        <row r="542">
          <cell r="C542" t="str">
            <v>15921118</v>
          </cell>
          <cell r="H542">
            <v>-8307312</v>
          </cell>
        </row>
        <row r="543">
          <cell r="C543" t="str">
            <v>15921119</v>
          </cell>
          <cell r="H543">
            <v>-8309963</v>
          </cell>
        </row>
        <row r="544">
          <cell r="C544" t="str">
            <v>15921120</v>
          </cell>
          <cell r="H544">
            <v>-7983621</v>
          </cell>
        </row>
        <row r="545">
          <cell r="C545" t="str">
            <v>15921121</v>
          </cell>
          <cell r="H545">
            <v>-8308764</v>
          </cell>
        </row>
        <row r="546">
          <cell r="C546" t="str">
            <v>15921122</v>
          </cell>
          <cell r="H546">
            <v>-7945631</v>
          </cell>
        </row>
        <row r="547">
          <cell r="C547" t="str">
            <v>15921123</v>
          </cell>
          <cell r="H547">
            <v>-9354850</v>
          </cell>
        </row>
        <row r="548">
          <cell r="C548" t="str">
            <v>15921124</v>
          </cell>
          <cell r="H548">
            <v>-7700149</v>
          </cell>
        </row>
        <row r="549">
          <cell r="C549" t="str">
            <v>15921125</v>
          </cell>
          <cell r="H549">
            <v>-7717169</v>
          </cell>
        </row>
        <row r="550">
          <cell r="C550" t="str">
            <v>15921126</v>
          </cell>
          <cell r="H550">
            <v>-7711583</v>
          </cell>
        </row>
        <row r="551">
          <cell r="C551" t="str">
            <v>15921127</v>
          </cell>
          <cell r="H551">
            <v>-7805772</v>
          </cell>
        </row>
        <row r="552">
          <cell r="C552" t="str">
            <v>15921128</v>
          </cell>
          <cell r="H552">
            <v>-7855694</v>
          </cell>
        </row>
        <row r="553">
          <cell r="C553" t="str">
            <v>15921129</v>
          </cell>
          <cell r="H553">
            <v>-7744620</v>
          </cell>
        </row>
        <row r="554">
          <cell r="C554" t="str">
            <v>15921130</v>
          </cell>
          <cell r="H554">
            <v>-7753067</v>
          </cell>
        </row>
        <row r="555">
          <cell r="C555" t="str">
            <v>15921131</v>
          </cell>
          <cell r="H555">
            <v>-7746696</v>
          </cell>
        </row>
        <row r="556">
          <cell r="C556" t="str">
            <v>15921132</v>
          </cell>
          <cell r="H556">
            <v>-7739531</v>
          </cell>
        </row>
        <row r="557">
          <cell r="C557" t="str">
            <v>15921133</v>
          </cell>
          <cell r="H557">
            <v>-7725613</v>
          </cell>
        </row>
        <row r="558">
          <cell r="C558" t="str">
            <v>15921134</v>
          </cell>
          <cell r="H558">
            <v>-8006381</v>
          </cell>
        </row>
        <row r="559">
          <cell r="C559" t="str">
            <v>15921135</v>
          </cell>
          <cell r="H559">
            <v>-7738864</v>
          </cell>
        </row>
        <row r="560">
          <cell r="C560" t="str">
            <v>15921136</v>
          </cell>
          <cell r="H560">
            <v>-7666610</v>
          </cell>
        </row>
        <row r="561">
          <cell r="C561" t="str">
            <v>15921137</v>
          </cell>
          <cell r="H561">
            <v>-7792034</v>
          </cell>
        </row>
        <row r="562">
          <cell r="C562" t="str">
            <v>15921138</v>
          </cell>
          <cell r="H562">
            <v>-7735068</v>
          </cell>
        </row>
        <row r="563">
          <cell r="C563" t="str">
            <v>15921139</v>
          </cell>
          <cell r="H563">
            <v>-7831964</v>
          </cell>
        </row>
        <row r="564">
          <cell r="C564" t="str">
            <v>15921140</v>
          </cell>
          <cell r="H564">
            <v>-8224508</v>
          </cell>
        </row>
        <row r="565">
          <cell r="C565" t="str">
            <v>15921141</v>
          </cell>
          <cell r="H565">
            <v>-7857796.7699999996</v>
          </cell>
        </row>
        <row r="566">
          <cell r="C566" t="str">
            <v>159215</v>
          </cell>
          <cell r="H566">
            <v>-253371840</v>
          </cell>
        </row>
        <row r="567">
          <cell r="C567" t="str">
            <v>15921501</v>
          </cell>
          <cell r="H567">
            <v>-112262106.5</v>
          </cell>
        </row>
        <row r="568">
          <cell r="C568" t="str">
            <v>15921502</v>
          </cell>
          <cell r="H568">
            <v>-7116177.5</v>
          </cell>
        </row>
        <row r="569">
          <cell r="C569" t="str">
            <v>15921503</v>
          </cell>
          <cell r="H569">
            <v>-7921290.5</v>
          </cell>
        </row>
        <row r="570">
          <cell r="C570" t="str">
            <v>15921504</v>
          </cell>
          <cell r="H570">
            <v>-5870400.5</v>
          </cell>
        </row>
        <row r="571">
          <cell r="C571" t="str">
            <v>15921505</v>
          </cell>
          <cell r="H571">
            <v>-4095309.5</v>
          </cell>
        </row>
        <row r="572">
          <cell r="C572" t="str">
            <v>15921506</v>
          </cell>
          <cell r="H572">
            <v>-3715517.5</v>
          </cell>
        </row>
        <row r="573">
          <cell r="C573" t="str">
            <v>15921507</v>
          </cell>
          <cell r="H573">
            <v>-4243320.5</v>
          </cell>
        </row>
        <row r="574">
          <cell r="C574" t="str">
            <v>15921508</v>
          </cell>
          <cell r="H574">
            <v>-3772273.5</v>
          </cell>
        </row>
        <row r="575">
          <cell r="C575" t="str">
            <v>15921509</v>
          </cell>
          <cell r="H575">
            <v>-3710373.5</v>
          </cell>
        </row>
        <row r="576">
          <cell r="C576" t="str">
            <v>15921510</v>
          </cell>
          <cell r="H576">
            <v>-4208016.5</v>
          </cell>
        </row>
        <row r="577">
          <cell r="C577" t="str">
            <v>15921511</v>
          </cell>
          <cell r="H577">
            <v>-12999694.5</v>
          </cell>
        </row>
        <row r="578">
          <cell r="C578" t="str">
            <v>15921512</v>
          </cell>
          <cell r="H578">
            <v>-3690523.5</v>
          </cell>
        </row>
        <row r="579">
          <cell r="C579" t="str">
            <v>15921513</v>
          </cell>
          <cell r="H579">
            <v>-3464386.5</v>
          </cell>
        </row>
        <row r="580">
          <cell r="C580" t="str">
            <v>15921514</v>
          </cell>
          <cell r="H580">
            <v>-4887659.5</v>
          </cell>
        </row>
        <row r="581">
          <cell r="C581" t="str">
            <v>15921515</v>
          </cell>
          <cell r="H581">
            <v>-3796000.5</v>
          </cell>
        </row>
        <row r="582">
          <cell r="C582" t="str">
            <v>15921516</v>
          </cell>
          <cell r="H582">
            <v>-3689084.5</v>
          </cell>
        </row>
        <row r="583">
          <cell r="C583" t="str">
            <v>15921517</v>
          </cell>
          <cell r="H583">
            <v>-3403524.5</v>
          </cell>
        </row>
        <row r="584">
          <cell r="C584" t="str">
            <v>15921518</v>
          </cell>
          <cell r="H584">
            <v>-3713268.5</v>
          </cell>
        </row>
        <row r="585">
          <cell r="C585" t="str">
            <v>15921519</v>
          </cell>
          <cell r="H585">
            <v>-3730878.5</v>
          </cell>
        </row>
        <row r="586">
          <cell r="C586" t="str">
            <v>15921520</v>
          </cell>
          <cell r="H586">
            <v>-4634048.5</v>
          </cell>
        </row>
        <row r="587">
          <cell r="C587" t="str">
            <v>15921521</v>
          </cell>
          <cell r="H587">
            <v>-3908014.5</v>
          </cell>
        </row>
        <row r="588">
          <cell r="C588" t="str">
            <v>15921522</v>
          </cell>
          <cell r="H588">
            <v>-3701526.5</v>
          </cell>
        </row>
        <row r="589">
          <cell r="C589" t="str">
            <v>15921523</v>
          </cell>
          <cell r="H589">
            <v>-4004520.5</v>
          </cell>
        </row>
        <row r="590">
          <cell r="C590" t="str">
            <v>15921524</v>
          </cell>
          <cell r="H590">
            <v>-3824532.5</v>
          </cell>
        </row>
        <row r="591">
          <cell r="C591" t="str">
            <v>15921525</v>
          </cell>
          <cell r="H591">
            <v>-3863010.5</v>
          </cell>
        </row>
        <row r="592">
          <cell r="C592" t="str">
            <v>15921526</v>
          </cell>
          <cell r="H592">
            <v>-4023528.5</v>
          </cell>
        </row>
        <row r="593">
          <cell r="C593" t="str">
            <v>15921527</v>
          </cell>
          <cell r="H593">
            <v>-3671316.5</v>
          </cell>
        </row>
        <row r="594">
          <cell r="C594" t="str">
            <v>15921528</v>
          </cell>
          <cell r="H594">
            <v>-3749523.5</v>
          </cell>
        </row>
        <row r="595">
          <cell r="C595" t="str">
            <v>15921529</v>
          </cell>
          <cell r="H595">
            <v>-3879033.5</v>
          </cell>
        </row>
        <row r="596">
          <cell r="C596" t="str">
            <v>15921530</v>
          </cell>
          <cell r="H596">
            <v>-3678525.5</v>
          </cell>
        </row>
        <row r="597">
          <cell r="C597" t="str">
            <v>15921531</v>
          </cell>
          <cell r="H597">
            <v>-1347506.5</v>
          </cell>
        </row>
        <row r="598">
          <cell r="C598" t="str">
            <v>15921532</v>
          </cell>
          <cell r="H598">
            <v>-8796946.5</v>
          </cell>
        </row>
        <row r="599">
          <cell r="C599" t="str">
            <v>159220</v>
          </cell>
          <cell r="H599">
            <v>-35056698</v>
          </cell>
        </row>
        <row r="600">
          <cell r="C600" t="str">
            <v>15922001</v>
          </cell>
          <cell r="H600">
            <v>-9567770.8800000008</v>
          </cell>
        </row>
        <row r="601">
          <cell r="C601" t="str">
            <v>15922002</v>
          </cell>
          <cell r="H601">
            <v>-4095358.88</v>
          </cell>
        </row>
        <row r="602">
          <cell r="C602" t="str">
            <v>15922003</v>
          </cell>
          <cell r="H602">
            <v>-4939692.88</v>
          </cell>
        </row>
        <row r="603">
          <cell r="C603" t="str">
            <v>15922004</v>
          </cell>
          <cell r="H603">
            <v>-3739107.88</v>
          </cell>
        </row>
        <row r="604">
          <cell r="C604" t="str">
            <v>15922005</v>
          </cell>
          <cell r="H604">
            <v>-3759225.88</v>
          </cell>
        </row>
        <row r="605">
          <cell r="C605" t="str">
            <v>15922006</v>
          </cell>
          <cell r="H605">
            <v>-2797560.88</v>
          </cell>
        </row>
        <row r="606">
          <cell r="C606" t="str">
            <v>15922007</v>
          </cell>
          <cell r="H606">
            <v>-3790711.88</v>
          </cell>
        </row>
        <row r="607">
          <cell r="C607" t="str">
            <v>15922008</v>
          </cell>
          <cell r="H607">
            <v>-2367268.84</v>
          </cell>
        </row>
        <row r="608">
          <cell r="C608" t="str">
            <v>159225</v>
          </cell>
          <cell r="H608">
            <v>-1630057.75</v>
          </cell>
        </row>
        <row r="609">
          <cell r="C609" t="str">
            <v>15922501</v>
          </cell>
          <cell r="H609">
            <v>-1630057.75</v>
          </cell>
        </row>
        <row r="610">
          <cell r="C610" t="str">
            <v>159235</v>
          </cell>
          <cell r="H610">
            <v>-84000000</v>
          </cell>
        </row>
        <row r="611">
          <cell r="C611" t="str">
            <v>15923501</v>
          </cell>
          <cell r="H611">
            <v>-84000000</v>
          </cell>
        </row>
        <row r="612">
          <cell r="C612" t="str">
            <v>16</v>
          </cell>
          <cell r="H612">
            <v>45660278.520000003</v>
          </cell>
        </row>
        <row r="613">
          <cell r="C613" t="str">
            <v>1625</v>
          </cell>
          <cell r="H613">
            <v>150000000</v>
          </cell>
        </row>
        <row r="614">
          <cell r="C614" t="str">
            <v>162535</v>
          </cell>
          <cell r="H614">
            <v>150000000</v>
          </cell>
        </row>
        <row r="615">
          <cell r="C615" t="str">
            <v>16253540</v>
          </cell>
          <cell r="H615">
            <v>35365888</v>
          </cell>
        </row>
        <row r="616">
          <cell r="C616" t="str">
            <v>16253541</v>
          </cell>
          <cell r="H616">
            <v>5614206</v>
          </cell>
        </row>
        <row r="617">
          <cell r="C617" t="str">
            <v>16253542</v>
          </cell>
          <cell r="H617">
            <v>13552036</v>
          </cell>
        </row>
        <row r="618">
          <cell r="C618" t="str">
            <v>16253543</v>
          </cell>
          <cell r="H618">
            <v>4494881</v>
          </cell>
        </row>
        <row r="619">
          <cell r="C619" t="str">
            <v>16253544</v>
          </cell>
          <cell r="H619">
            <v>80383354</v>
          </cell>
        </row>
        <row r="620">
          <cell r="C620" t="str">
            <v>16253545</v>
          </cell>
          <cell r="H620">
            <v>5869131</v>
          </cell>
        </row>
        <row r="621">
          <cell r="C621" t="str">
            <v>16253546</v>
          </cell>
          <cell r="H621">
            <v>4720504</v>
          </cell>
        </row>
        <row r="622">
          <cell r="C622" t="str">
            <v>1635</v>
          </cell>
          <cell r="H622">
            <v>92204318</v>
          </cell>
        </row>
        <row r="623">
          <cell r="C623" t="str">
            <v>163501</v>
          </cell>
          <cell r="H623">
            <v>92204318</v>
          </cell>
        </row>
        <row r="624">
          <cell r="C624" t="str">
            <v>16350101</v>
          </cell>
          <cell r="H624">
            <v>92204318</v>
          </cell>
        </row>
        <row r="625">
          <cell r="C625" t="str">
            <v>1698</v>
          </cell>
          <cell r="H625">
            <v>-196544039.47999999</v>
          </cell>
        </row>
        <row r="626">
          <cell r="C626" t="str">
            <v>169830</v>
          </cell>
          <cell r="H626">
            <v>-150000000</v>
          </cell>
        </row>
        <row r="627">
          <cell r="C627" t="str">
            <v>16983001</v>
          </cell>
          <cell r="H627">
            <v>-150000000</v>
          </cell>
        </row>
        <row r="628">
          <cell r="C628" t="str">
            <v>169840</v>
          </cell>
          <cell r="H628">
            <v>-46544039.479999997</v>
          </cell>
        </row>
        <row r="629">
          <cell r="C629" t="str">
            <v>16984001</v>
          </cell>
          <cell r="H629">
            <v>-46544039.479999997</v>
          </cell>
        </row>
        <row r="630">
          <cell r="C630" t="str">
            <v>17</v>
          </cell>
          <cell r="H630">
            <v>53978400</v>
          </cell>
        </row>
        <row r="631">
          <cell r="C631" t="str">
            <v>1705</v>
          </cell>
          <cell r="H631">
            <v>53978400</v>
          </cell>
        </row>
        <row r="632">
          <cell r="C632" t="str">
            <v>170525</v>
          </cell>
          <cell r="H632">
            <v>53978400</v>
          </cell>
        </row>
        <row r="633">
          <cell r="C633" t="str">
            <v>17052501</v>
          </cell>
          <cell r="H633">
            <v>53978400</v>
          </cell>
        </row>
        <row r="634">
          <cell r="C634" t="str">
            <v>2</v>
          </cell>
          <cell r="H634">
            <v>-2455940244.9699998</v>
          </cell>
        </row>
        <row r="635">
          <cell r="C635" t="str">
            <v>21</v>
          </cell>
          <cell r="H635">
            <v>-1979274915.7</v>
          </cell>
        </row>
        <row r="636">
          <cell r="C636" t="str">
            <v>2105</v>
          </cell>
          <cell r="H636">
            <v>-1551797347.5</v>
          </cell>
        </row>
        <row r="637">
          <cell r="C637" t="str">
            <v>210510</v>
          </cell>
          <cell r="H637">
            <v>-1269462707.8099999</v>
          </cell>
        </row>
        <row r="638">
          <cell r="C638" t="str">
            <v>21051002</v>
          </cell>
          <cell r="H638">
            <v>-1080849026.3099999</v>
          </cell>
        </row>
        <row r="639">
          <cell r="C639" t="str">
            <v>2105100203</v>
          </cell>
          <cell r="H639">
            <v>0</v>
          </cell>
        </row>
        <row r="640">
          <cell r="C640" t="str">
            <v>2105100205</v>
          </cell>
          <cell r="H640">
            <v>-183416666.69999999</v>
          </cell>
        </row>
        <row r="641">
          <cell r="C641" t="str">
            <v>2105100206</v>
          </cell>
          <cell r="H641">
            <v>-758543469.91999996</v>
          </cell>
        </row>
        <row r="642">
          <cell r="C642" t="str">
            <v>2105100207</v>
          </cell>
          <cell r="H642">
            <v>-88888889.689999998</v>
          </cell>
        </row>
        <row r="643">
          <cell r="C643" t="str">
            <v>2105100208</v>
          </cell>
          <cell r="H643">
            <v>-50000000</v>
          </cell>
        </row>
        <row r="644">
          <cell r="C644" t="str">
            <v>21051003</v>
          </cell>
          <cell r="H644">
            <v>-59482590.5</v>
          </cell>
        </row>
        <row r="645">
          <cell r="C645" t="str">
            <v>21051006</v>
          </cell>
          <cell r="H645">
            <v>-129131091</v>
          </cell>
        </row>
        <row r="646">
          <cell r="C646" t="str">
            <v>210515</v>
          </cell>
          <cell r="H646">
            <v>14467599.359999999</v>
          </cell>
        </row>
        <row r="647">
          <cell r="C647" t="str">
            <v>21051501</v>
          </cell>
          <cell r="H647">
            <v>14554786.76</v>
          </cell>
        </row>
        <row r="648">
          <cell r="C648" t="str">
            <v>21051502</v>
          </cell>
          <cell r="H648">
            <v>0</v>
          </cell>
        </row>
        <row r="649">
          <cell r="C649" t="str">
            <v>21051503</v>
          </cell>
          <cell r="H649">
            <v>-1412.4</v>
          </cell>
        </row>
        <row r="650">
          <cell r="C650" t="str">
            <v>21051504</v>
          </cell>
          <cell r="H650">
            <v>-85775</v>
          </cell>
        </row>
        <row r="651">
          <cell r="C651" t="str">
            <v>210520</v>
          </cell>
          <cell r="H651">
            <v>-296802239.05000001</v>
          </cell>
        </row>
        <row r="652">
          <cell r="C652" t="str">
            <v>21052002</v>
          </cell>
          <cell r="H652">
            <v>4827021</v>
          </cell>
        </row>
        <row r="653">
          <cell r="C653" t="str">
            <v>21052005</v>
          </cell>
          <cell r="H653">
            <v>-301629260.05000001</v>
          </cell>
        </row>
        <row r="654">
          <cell r="C654" t="str">
            <v>2105200501</v>
          </cell>
          <cell r="H654">
            <v>-64516134</v>
          </cell>
        </row>
        <row r="655">
          <cell r="C655" t="str">
            <v>2105200507</v>
          </cell>
          <cell r="H655">
            <v>0.4</v>
          </cell>
        </row>
        <row r="656">
          <cell r="C656" t="str">
            <v>2105200508</v>
          </cell>
          <cell r="H656">
            <v>-237113126.44999999</v>
          </cell>
        </row>
        <row r="657">
          <cell r="C657" t="str">
            <v>2105200509</v>
          </cell>
          <cell r="H657">
            <v>0</v>
          </cell>
        </row>
        <row r="658">
          <cell r="C658" t="str">
            <v>2115</v>
          </cell>
          <cell r="H658">
            <v>-427477568.19999999</v>
          </cell>
        </row>
        <row r="659">
          <cell r="C659" t="str">
            <v>211520</v>
          </cell>
          <cell r="H659">
            <v>-427477568.19999999</v>
          </cell>
        </row>
        <row r="660">
          <cell r="C660" t="str">
            <v>21152001</v>
          </cell>
          <cell r="H660">
            <v>-1.2</v>
          </cell>
        </row>
        <row r="661">
          <cell r="C661" t="str">
            <v>21152002</v>
          </cell>
          <cell r="H661">
            <v>-295899999</v>
          </cell>
        </row>
        <row r="662">
          <cell r="C662" t="str">
            <v>21152003</v>
          </cell>
          <cell r="H662">
            <v>-131577568</v>
          </cell>
        </row>
        <row r="663">
          <cell r="C663" t="str">
            <v>22</v>
          </cell>
          <cell r="H663">
            <v>-56387884</v>
          </cell>
        </row>
        <row r="664">
          <cell r="C664" t="str">
            <v>2205</v>
          </cell>
          <cell r="H664">
            <v>-56387884</v>
          </cell>
        </row>
        <row r="665">
          <cell r="C665" t="str">
            <v>220505</v>
          </cell>
          <cell r="H665">
            <v>-56387884</v>
          </cell>
        </row>
        <row r="666">
          <cell r="C666" t="str">
            <v>22050501</v>
          </cell>
          <cell r="H666">
            <v>-56387884</v>
          </cell>
        </row>
        <row r="667">
          <cell r="C667" t="str">
            <v>2299</v>
          </cell>
          <cell r="H667">
            <v>0</v>
          </cell>
        </row>
        <row r="668">
          <cell r="C668" t="str">
            <v>229999</v>
          </cell>
          <cell r="H668">
            <v>0</v>
          </cell>
        </row>
        <row r="669">
          <cell r="C669" t="str">
            <v>23</v>
          </cell>
          <cell r="H669">
            <v>-300272026.30000001</v>
          </cell>
        </row>
        <row r="670">
          <cell r="C670" t="str">
            <v>2335</v>
          </cell>
          <cell r="H670">
            <v>-257469138.83000001</v>
          </cell>
        </row>
        <row r="671">
          <cell r="C671" t="str">
            <v>233595</v>
          </cell>
          <cell r="H671">
            <v>-257469138.83000001</v>
          </cell>
        </row>
        <row r="672">
          <cell r="C672" t="str">
            <v>23359501</v>
          </cell>
          <cell r="H672">
            <v>-30916917.059999999</v>
          </cell>
        </row>
        <row r="673">
          <cell r="C673" t="str">
            <v>23359502</v>
          </cell>
          <cell r="H673">
            <v>-143104140.77000001</v>
          </cell>
        </row>
        <row r="674">
          <cell r="C674" t="str">
            <v>23359503</v>
          </cell>
          <cell r="H674">
            <v>-15686750</v>
          </cell>
        </row>
        <row r="675">
          <cell r="C675" t="str">
            <v>23359504</v>
          </cell>
          <cell r="H675">
            <v>-440760</v>
          </cell>
        </row>
        <row r="676">
          <cell r="C676" t="str">
            <v>23359506</v>
          </cell>
          <cell r="H676">
            <v>-168219</v>
          </cell>
        </row>
        <row r="677">
          <cell r="C677" t="str">
            <v>23359507</v>
          </cell>
          <cell r="H677">
            <v>-1116200</v>
          </cell>
        </row>
        <row r="678">
          <cell r="C678" t="str">
            <v>23359508</v>
          </cell>
          <cell r="H678">
            <v>-66036152</v>
          </cell>
        </row>
        <row r="679">
          <cell r="C679" t="str">
            <v>2365</v>
          </cell>
          <cell r="H679">
            <v>-7222668.4000000004</v>
          </cell>
        </row>
        <row r="680">
          <cell r="C680" t="str">
            <v>236505</v>
          </cell>
          <cell r="H680">
            <v>-189805</v>
          </cell>
        </row>
        <row r="681">
          <cell r="C681" t="str">
            <v>23650501</v>
          </cell>
          <cell r="H681">
            <v>-189805</v>
          </cell>
        </row>
        <row r="682">
          <cell r="C682" t="str">
            <v>236515</v>
          </cell>
          <cell r="H682">
            <v>-88017.55</v>
          </cell>
        </row>
        <row r="683">
          <cell r="C683" t="str">
            <v>23651509</v>
          </cell>
          <cell r="H683">
            <v>-5000</v>
          </cell>
        </row>
        <row r="684">
          <cell r="C684" t="str">
            <v>23651511</v>
          </cell>
          <cell r="H684">
            <v>-83017.55</v>
          </cell>
        </row>
        <row r="685">
          <cell r="C685" t="str">
            <v>236525</v>
          </cell>
          <cell r="H685">
            <v>-1679134.01</v>
          </cell>
        </row>
        <row r="686">
          <cell r="C686" t="str">
            <v>23652501</v>
          </cell>
          <cell r="H686">
            <v>-102900</v>
          </cell>
        </row>
        <row r="687">
          <cell r="C687" t="str">
            <v>23652502</v>
          </cell>
          <cell r="H687">
            <v>0</v>
          </cell>
        </row>
        <row r="688">
          <cell r="C688" t="str">
            <v>23652503</v>
          </cell>
          <cell r="H688">
            <v>-1380712.08</v>
          </cell>
        </row>
        <row r="689">
          <cell r="C689" t="str">
            <v>23652506</v>
          </cell>
          <cell r="H689">
            <v>-127428.39</v>
          </cell>
        </row>
        <row r="690">
          <cell r="C690" t="str">
            <v>23652509</v>
          </cell>
          <cell r="H690">
            <v>-37178.83</v>
          </cell>
        </row>
        <row r="691">
          <cell r="C691" t="str">
            <v>23652511</v>
          </cell>
          <cell r="H691">
            <v>-30914.71</v>
          </cell>
        </row>
        <row r="692">
          <cell r="C692" t="str">
            <v>236530</v>
          </cell>
          <cell r="H692">
            <v>-2916933.66</v>
          </cell>
        </row>
        <row r="693">
          <cell r="C693" t="str">
            <v>23653001</v>
          </cell>
          <cell r="H693">
            <v>-2916933.66</v>
          </cell>
        </row>
        <row r="694">
          <cell r="C694" t="str">
            <v>236540</v>
          </cell>
          <cell r="H694">
            <v>-1227338.21</v>
          </cell>
        </row>
        <row r="695">
          <cell r="C695" t="str">
            <v>23654001</v>
          </cell>
          <cell r="H695">
            <v>-1227338.21</v>
          </cell>
        </row>
        <row r="696">
          <cell r="C696" t="str">
            <v>23654003</v>
          </cell>
          <cell r="H696">
            <v>0</v>
          </cell>
        </row>
        <row r="697">
          <cell r="C697" t="str">
            <v>236575</v>
          </cell>
          <cell r="H697">
            <v>-1121439.97</v>
          </cell>
        </row>
        <row r="698">
          <cell r="C698" t="str">
            <v>23657501</v>
          </cell>
          <cell r="H698">
            <v>-1121439.97</v>
          </cell>
        </row>
        <row r="699">
          <cell r="C699" t="str">
            <v>23657502</v>
          </cell>
          <cell r="H699">
            <v>0</v>
          </cell>
        </row>
        <row r="700">
          <cell r="C700" t="str">
            <v>23657503</v>
          </cell>
          <cell r="H700">
            <v>0</v>
          </cell>
        </row>
        <row r="701">
          <cell r="C701" t="str">
            <v>23657504</v>
          </cell>
          <cell r="H701">
            <v>0</v>
          </cell>
        </row>
        <row r="702">
          <cell r="C702" t="str">
            <v>2368</v>
          </cell>
          <cell r="H702">
            <v>-7693014.0700000003</v>
          </cell>
        </row>
        <row r="703">
          <cell r="C703" t="str">
            <v>236805</v>
          </cell>
          <cell r="H703">
            <v>-350149.13</v>
          </cell>
        </row>
        <row r="704">
          <cell r="C704" t="str">
            <v>23680505</v>
          </cell>
          <cell r="H704">
            <v>-29094.77</v>
          </cell>
        </row>
        <row r="705">
          <cell r="C705" t="str">
            <v>23680532</v>
          </cell>
          <cell r="H705">
            <v>-246922.36</v>
          </cell>
        </row>
        <row r="706">
          <cell r="C706" t="str">
            <v>23680545</v>
          </cell>
          <cell r="H706">
            <v>-74132</v>
          </cell>
        </row>
        <row r="707">
          <cell r="C707" t="str">
            <v>236806</v>
          </cell>
          <cell r="H707">
            <v>-4304721.4000000004</v>
          </cell>
        </row>
        <row r="708">
          <cell r="C708" t="str">
            <v>23680602</v>
          </cell>
          <cell r="H708">
            <v>-4304721.4000000004</v>
          </cell>
        </row>
        <row r="709">
          <cell r="C709" t="str">
            <v>236807</v>
          </cell>
          <cell r="H709">
            <v>-2869915.92</v>
          </cell>
        </row>
        <row r="710">
          <cell r="C710" t="str">
            <v>23680702</v>
          </cell>
          <cell r="H710">
            <v>-2869915.92</v>
          </cell>
        </row>
        <row r="711">
          <cell r="C711" t="str">
            <v>236810</v>
          </cell>
          <cell r="H711">
            <v>-111889.58</v>
          </cell>
        </row>
        <row r="712">
          <cell r="C712" t="str">
            <v>23681001</v>
          </cell>
          <cell r="H712">
            <v>-85934.58</v>
          </cell>
        </row>
        <row r="713">
          <cell r="C713" t="str">
            <v>23681003</v>
          </cell>
          <cell r="H713">
            <v>-35270</v>
          </cell>
        </row>
        <row r="714">
          <cell r="C714" t="str">
            <v>23681004</v>
          </cell>
          <cell r="H714">
            <v>9315</v>
          </cell>
        </row>
        <row r="715">
          <cell r="C715" t="str">
            <v>236815</v>
          </cell>
          <cell r="H715">
            <v>-56338.04</v>
          </cell>
        </row>
        <row r="716">
          <cell r="C716" t="str">
            <v>23681503</v>
          </cell>
          <cell r="H716">
            <v>-56338.04</v>
          </cell>
        </row>
        <row r="717">
          <cell r="C717" t="str">
            <v>2370</v>
          </cell>
          <cell r="H717">
            <v>-27887205</v>
          </cell>
        </row>
        <row r="718">
          <cell r="C718" t="str">
            <v>237005</v>
          </cell>
          <cell r="H718">
            <v>0</v>
          </cell>
        </row>
        <row r="719">
          <cell r="C719" t="str">
            <v>23700501</v>
          </cell>
          <cell r="H719">
            <v>0</v>
          </cell>
        </row>
        <row r="720">
          <cell r="C720" t="str">
            <v>237006</v>
          </cell>
          <cell r="H720">
            <v>0</v>
          </cell>
        </row>
        <row r="721">
          <cell r="C721" t="str">
            <v>23700601</v>
          </cell>
          <cell r="H721">
            <v>0</v>
          </cell>
        </row>
        <row r="722">
          <cell r="C722" t="str">
            <v>237010</v>
          </cell>
          <cell r="H722">
            <v>0</v>
          </cell>
        </row>
        <row r="723">
          <cell r="C723" t="str">
            <v>23701001</v>
          </cell>
          <cell r="H723">
            <v>0</v>
          </cell>
        </row>
        <row r="724">
          <cell r="C724" t="str">
            <v>237015</v>
          </cell>
          <cell r="H724">
            <v>0</v>
          </cell>
        </row>
        <row r="725">
          <cell r="C725" t="str">
            <v>23701501</v>
          </cell>
          <cell r="H725">
            <v>0</v>
          </cell>
        </row>
        <row r="726">
          <cell r="C726" t="str">
            <v>237045</v>
          </cell>
          <cell r="H726">
            <v>-27887205</v>
          </cell>
        </row>
        <row r="727">
          <cell r="C727" t="str">
            <v>23704501</v>
          </cell>
          <cell r="H727">
            <v>-27887205</v>
          </cell>
        </row>
        <row r="728">
          <cell r="C728" t="str">
            <v>2380</v>
          </cell>
          <cell r="H728">
            <v>0</v>
          </cell>
        </row>
        <row r="729">
          <cell r="C729" t="str">
            <v>238030</v>
          </cell>
          <cell r="H729">
            <v>0</v>
          </cell>
        </row>
        <row r="730">
          <cell r="C730" t="str">
            <v>23803001</v>
          </cell>
          <cell r="H730">
            <v>0</v>
          </cell>
        </row>
        <row r="731">
          <cell r="C731" t="str">
            <v>24</v>
          </cell>
          <cell r="H731">
            <v>-14048922.390000001</v>
          </cell>
        </row>
        <row r="732">
          <cell r="C732" t="str">
            <v>2404</v>
          </cell>
          <cell r="H732">
            <v>-5965748.3899999997</v>
          </cell>
        </row>
        <row r="733">
          <cell r="C733" t="str">
            <v>240405</v>
          </cell>
          <cell r="H733">
            <v>-5965748.3899999997</v>
          </cell>
        </row>
        <row r="734">
          <cell r="C734" t="str">
            <v>24040501</v>
          </cell>
          <cell r="H734">
            <v>-5965748.3899999997</v>
          </cell>
        </row>
        <row r="735">
          <cell r="C735" t="str">
            <v>2412</v>
          </cell>
          <cell r="H735">
            <v>-8083174</v>
          </cell>
        </row>
        <row r="736">
          <cell r="C736" t="str">
            <v>241210</v>
          </cell>
          <cell r="H736">
            <v>-8083174</v>
          </cell>
        </row>
        <row r="737">
          <cell r="C737" t="str">
            <v>24121001</v>
          </cell>
          <cell r="H737">
            <v>-8083174</v>
          </cell>
        </row>
        <row r="738">
          <cell r="C738" t="str">
            <v>25</v>
          </cell>
          <cell r="H738">
            <v>-105956496.58</v>
          </cell>
        </row>
        <row r="739">
          <cell r="C739" t="str">
            <v>2505</v>
          </cell>
          <cell r="H739">
            <v>-65518192.899999999</v>
          </cell>
        </row>
        <row r="740">
          <cell r="C740" t="str">
            <v>250505</v>
          </cell>
          <cell r="H740">
            <v>-65518192.899999999</v>
          </cell>
        </row>
        <row r="741">
          <cell r="C741" t="str">
            <v>25050501</v>
          </cell>
          <cell r="H741">
            <v>-34132354.32</v>
          </cell>
        </row>
        <row r="742">
          <cell r="C742" t="str">
            <v>25050504</v>
          </cell>
          <cell r="H742">
            <v>-31385838.579999998</v>
          </cell>
        </row>
        <row r="743">
          <cell r="C743" t="str">
            <v>2510</v>
          </cell>
          <cell r="H743">
            <v>-40438303.68</v>
          </cell>
        </row>
        <row r="744">
          <cell r="C744" t="str">
            <v>251010</v>
          </cell>
          <cell r="H744">
            <v>-40438303.68</v>
          </cell>
        </row>
        <row r="745">
          <cell r="C745" t="str">
            <v>25101001</v>
          </cell>
          <cell r="H745">
            <v>-9832237</v>
          </cell>
        </row>
        <row r="746">
          <cell r="C746" t="str">
            <v>2510100101</v>
          </cell>
          <cell r="H746">
            <v>-5140291</v>
          </cell>
        </row>
        <row r="747">
          <cell r="C747" t="str">
            <v>2510100102</v>
          </cell>
          <cell r="H747">
            <v>-1959699</v>
          </cell>
        </row>
        <row r="748">
          <cell r="C748" t="str">
            <v>2510100103</v>
          </cell>
          <cell r="H748">
            <v>-2732247</v>
          </cell>
        </row>
        <row r="749">
          <cell r="C749" t="str">
            <v>25101002</v>
          </cell>
          <cell r="H749">
            <v>-1190276.24</v>
          </cell>
        </row>
        <row r="750">
          <cell r="C750" t="str">
            <v>2510100201</v>
          </cell>
          <cell r="H750">
            <v>-20029.810000000001</v>
          </cell>
        </row>
        <row r="751">
          <cell r="C751" t="str">
            <v>2510100202</v>
          </cell>
          <cell r="H751">
            <v>-843582.79</v>
          </cell>
        </row>
        <row r="752">
          <cell r="C752" t="str">
            <v>2510100203</v>
          </cell>
          <cell r="H752">
            <v>-326663.64</v>
          </cell>
        </row>
        <row r="753">
          <cell r="C753" t="str">
            <v>25101003</v>
          </cell>
          <cell r="H753">
            <v>-19828549.440000001</v>
          </cell>
        </row>
        <row r="754">
          <cell r="C754" t="str">
            <v>2510100301</v>
          </cell>
          <cell r="H754">
            <v>-4196679.7699999996</v>
          </cell>
        </row>
        <row r="755">
          <cell r="C755" t="str">
            <v>2510100302</v>
          </cell>
          <cell r="H755">
            <v>-12258438.67</v>
          </cell>
        </row>
        <row r="756">
          <cell r="C756" t="str">
            <v>2510100303</v>
          </cell>
          <cell r="H756">
            <v>-3373431</v>
          </cell>
        </row>
        <row r="757">
          <cell r="C757" t="str">
            <v>25101004</v>
          </cell>
          <cell r="H757">
            <v>-9587241</v>
          </cell>
        </row>
        <row r="758">
          <cell r="C758" t="str">
            <v>2510100401</v>
          </cell>
          <cell r="H758">
            <v>-5006958</v>
          </cell>
        </row>
        <row r="759">
          <cell r="C759" t="str">
            <v>2510100402</v>
          </cell>
          <cell r="H759">
            <v>-1959699</v>
          </cell>
        </row>
        <row r="760">
          <cell r="C760" t="str">
            <v>2510100403</v>
          </cell>
          <cell r="H760">
            <v>-2620584</v>
          </cell>
        </row>
        <row r="761">
          <cell r="C761" t="str">
            <v>28</v>
          </cell>
          <cell r="H761">
            <v>0</v>
          </cell>
        </row>
        <row r="762">
          <cell r="C762" t="str">
            <v>2815</v>
          </cell>
          <cell r="H762">
            <v>0</v>
          </cell>
        </row>
        <row r="763">
          <cell r="C763" t="str">
            <v>281505</v>
          </cell>
          <cell r="H763">
            <v>0</v>
          </cell>
        </row>
        <row r="764">
          <cell r="C764" t="str">
            <v>28150502</v>
          </cell>
          <cell r="H764">
            <v>0</v>
          </cell>
        </row>
        <row r="765">
          <cell r="C765" t="str">
            <v>3</v>
          </cell>
          <cell r="H765">
            <v>-1820995627.22</v>
          </cell>
        </row>
        <row r="766">
          <cell r="C766" t="str">
            <v>31</v>
          </cell>
          <cell r="H766">
            <v>-550000000</v>
          </cell>
        </row>
        <row r="767">
          <cell r="C767" t="str">
            <v>3105</v>
          </cell>
          <cell r="H767">
            <v>-550000000</v>
          </cell>
        </row>
        <row r="768">
          <cell r="C768" t="str">
            <v>310505</v>
          </cell>
          <cell r="H768">
            <v>-550000000</v>
          </cell>
        </row>
        <row r="769">
          <cell r="C769" t="str">
            <v>31050501</v>
          </cell>
          <cell r="H769">
            <v>-550000000</v>
          </cell>
        </row>
        <row r="770">
          <cell r="C770" t="str">
            <v>36</v>
          </cell>
          <cell r="H770">
            <v>-535531800.56999999</v>
          </cell>
        </row>
        <row r="771">
          <cell r="C771" t="str">
            <v>3605</v>
          </cell>
          <cell r="H771">
            <v>-982814042.27999997</v>
          </cell>
        </row>
        <row r="772">
          <cell r="C772" t="str">
            <v>360505</v>
          </cell>
          <cell r="H772">
            <v>-982814042.27999997</v>
          </cell>
        </row>
        <row r="773">
          <cell r="C773" t="str">
            <v>36050501</v>
          </cell>
          <cell r="H773">
            <v>-982814042.27999997</v>
          </cell>
        </row>
        <row r="774">
          <cell r="C774" t="str">
            <v>3610</v>
          </cell>
          <cell r="H774">
            <v>447282241.70999998</v>
          </cell>
        </row>
        <row r="775">
          <cell r="C775" t="str">
            <v>361005</v>
          </cell>
          <cell r="H775">
            <v>447282241.70999998</v>
          </cell>
        </row>
        <row r="776">
          <cell r="C776" t="str">
            <v>36100501</v>
          </cell>
          <cell r="H776">
            <v>426838006.70999998</v>
          </cell>
        </row>
        <row r="777">
          <cell r="C777" t="str">
            <v>36100597</v>
          </cell>
          <cell r="H777">
            <v>20444235</v>
          </cell>
        </row>
        <row r="778">
          <cell r="C778" t="str">
            <v>37</v>
          </cell>
          <cell r="H778">
            <v>235475946.34999999</v>
          </cell>
        </row>
        <row r="779">
          <cell r="C779" t="str">
            <v>3705</v>
          </cell>
          <cell r="H779">
            <v>-163468326.41</v>
          </cell>
        </row>
        <row r="780">
          <cell r="C780" t="str">
            <v>370505</v>
          </cell>
          <cell r="H780">
            <v>-163468326.41</v>
          </cell>
        </row>
        <row r="781">
          <cell r="C781" t="str">
            <v>37050501</v>
          </cell>
          <cell r="H781">
            <v>-285750863.5</v>
          </cell>
        </row>
        <row r="782">
          <cell r="C782" t="str">
            <v>37050597</v>
          </cell>
          <cell r="H782">
            <v>122282537.09</v>
          </cell>
        </row>
        <row r="783">
          <cell r="C783" t="str">
            <v>3710</v>
          </cell>
          <cell r="H783">
            <v>398944272.75999999</v>
          </cell>
        </row>
        <row r="784">
          <cell r="C784" t="str">
            <v>371001</v>
          </cell>
          <cell r="H784">
            <v>398944272.75999999</v>
          </cell>
        </row>
        <row r="785">
          <cell r="C785" t="str">
            <v>37100105</v>
          </cell>
          <cell r="H785">
            <v>160004443.84999999</v>
          </cell>
        </row>
        <row r="786">
          <cell r="C786" t="str">
            <v>37100197</v>
          </cell>
          <cell r="H786">
            <v>238939828.91</v>
          </cell>
        </row>
        <row r="787">
          <cell r="C787" t="str">
            <v>39</v>
          </cell>
          <cell r="H787">
            <v>-970939773</v>
          </cell>
        </row>
        <row r="788">
          <cell r="C788" t="str">
            <v>3905</v>
          </cell>
          <cell r="H788">
            <v>-970939773</v>
          </cell>
        </row>
        <row r="789">
          <cell r="C789" t="str">
            <v>390505</v>
          </cell>
          <cell r="H789">
            <v>-970939773</v>
          </cell>
        </row>
        <row r="790">
          <cell r="C790" t="str">
            <v>39050597</v>
          </cell>
          <cell r="H790">
            <v>-970939773</v>
          </cell>
        </row>
        <row r="791">
          <cell r="C791" t="str">
            <v>4</v>
          </cell>
          <cell r="H791">
            <v>-1387406026.05</v>
          </cell>
        </row>
        <row r="792">
          <cell r="C792" t="str">
            <v>41</v>
          </cell>
          <cell r="H792">
            <v>-1387404358</v>
          </cell>
        </row>
        <row r="793">
          <cell r="C793" t="str">
            <v>4165</v>
          </cell>
          <cell r="H793">
            <v>-1387404358</v>
          </cell>
        </row>
        <row r="794">
          <cell r="C794" t="str">
            <v>416530</v>
          </cell>
          <cell r="H794">
            <v>-1387404358</v>
          </cell>
        </row>
        <row r="795">
          <cell r="C795" t="str">
            <v>41653001</v>
          </cell>
          <cell r="H795">
            <v>-1387404358</v>
          </cell>
        </row>
        <row r="796">
          <cell r="C796" t="str">
            <v>42</v>
          </cell>
          <cell r="H796">
            <v>-1668.05</v>
          </cell>
        </row>
        <row r="797">
          <cell r="C797" t="str">
            <v>4210</v>
          </cell>
          <cell r="H797">
            <v>-733.19</v>
          </cell>
        </row>
        <row r="798">
          <cell r="C798" t="str">
            <v>421005</v>
          </cell>
          <cell r="H798">
            <v>-733.19</v>
          </cell>
        </row>
        <row r="799">
          <cell r="C799" t="str">
            <v>42100501</v>
          </cell>
          <cell r="H799">
            <v>-733.19</v>
          </cell>
        </row>
        <row r="800">
          <cell r="C800" t="str">
            <v>4295</v>
          </cell>
          <cell r="H800">
            <v>-934.86</v>
          </cell>
        </row>
        <row r="801">
          <cell r="C801" t="str">
            <v>429505</v>
          </cell>
          <cell r="H801">
            <v>-934.86</v>
          </cell>
        </row>
        <row r="802">
          <cell r="C802" t="str">
            <v>42950501</v>
          </cell>
          <cell r="H802">
            <v>-934.86</v>
          </cell>
        </row>
        <row r="803">
          <cell r="C803" t="str">
            <v>5</v>
          </cell>
          <cell r="H803">
            <v>604652204.52999997</v>
          </cell>
        </row>
        <row r="804">
          <cell r="C804" t="str">
            <v>51</v>
          </cell>
          <cell r="H804">
            <v>465309723.88999999</v>
          </cell>
        </row>
        <row r="805">
          <cell r="C805" t="str">
            <v>5105</v>
          </cell>
          <cell r="H805">
            <v>100902524</v>
          </cell>
        </row>
        <row r="806">
          <cell r="C806" t="str">
            <v>510506</v>
          </cell>
          <cell r="H806">
            <v>57731266</v>
          </cell>
        </row>
        <row r="807">
          <cell r="C807" t="str">
            <v>51050601</v>
          </cell>
          <cell r="H807">
            <v>57731266</v>
          </cell>
        </row>
        <row r="808">
          <cell r="C808" t="str">
            <v>510515</v>
          </cell>
          <cell r="H808">
            <v>156894</v>
          </cell>
        </row>
        <row r="809">
          <cell r="C809" t="str">
            <v>51051501</v>
          </cell>
          <cell r="H809">
            <v>156894</v>
          </cell>
        </row>
        <row r="810">
          <cell r="C810" t="str">
            <v>510527</v>
          </cell>
          <cell r="H810">
            <v>3820000</v>
          </cell>
        </row>
        <row r="811">
          <cell r="C811" t="str">
            <v>51052701</v>
          </cell>
          <cell r="H811">
            <v>3820000</v>
          </cell>
        </row>
        <row r="812">
          <cell r="C812" t="str">
            <v>510530</v>
          </cell>
          <cell r="H812">
            <v>5140291</v>
          </cell>
        </row>
        <row r="813">
          <cell r="C813" t="str">
            <v>51053001</v>
          </cell>
          <cell r="H813">
            <v>5140291</v>
          </cell>
        </row>
        <row r="814">
          <cell r="C814" t="str">
            <v>510533</v>
          </cell>
          <cell r="H814">
            <v>616834</v>
          </cell>
        </row>
        <row r="815">
          <cell r="C815" t="str">
            <v>51053301</v>
          </cell>
          <cell r="H815">
            <v>616834</v>
          </cell>
        </row>
        <row r="816">
          <cell r="C816" t="str">
            <v>510536</v>
          </cell>
          <cell r="H816">
            <v>5140291</v>
          </cell>
        </row>
        <row r="817">
          <cell r="C817" t="str">
            <v>51053601</v>
          </cell>
          <cell r="H817">
            <v>5140291</v>
          </cell>
        </row>
        <row r="818">
          <cell r="C818" t="str">
            <v>510539</v>
          </cell>
          <cell r="H818">
            <v>2409291</v>
          </cell>
        </row>
        <row r="819">
          <cell r="C819" t="str">
            <v>51053901</v>
          </cell>
          <cell r="H819">
            <v>2409291</v>
          </cell>
        </row>
        <row r="820">
          <cell r="C820" t="str">
            <v>510546</v>
          </cell>
          <cell r="H820">
            <v>4816666</v>
          </cell>
        </row>
        <row r="821">
          <cell r="C821" t="str">
            <v>51054601</v>
          </cell>
          <cell r="H821">
            <v>4816666</v>
          </cell>
        </row>
        <row r="822">
          <cell r="C822" t="str">
            <v>510547</v>
          </cell>
          <cell r="H822">
            <v>317000</v>
          </cell>
        </row>
        <row r="823">
          <cell r="C823" t="str">
            <v>51054701</v>
          </cell>
          <cell r="H823">
            <v>317000</v>
          </cell>
        </row>
        <row r="824">
          <cell r="C824" t="str">
            <v>510548</v>
          </cell>
          <cell r="H824">
            <v>6329690</v>
          </cell>
        </row>
        <row r="825">
          <cell r="C825" t="str">
            <v>51054801</v>
          </cell>
          <cell r="H825">
            <v>582688</v>
          </cell>
        </row>
        <row r="826">
          <cell r="C826" t="str">
            <v>51054803</v>
          </cell>
          <cell r="H826">
            <v>5747002</v>
          </cell>
        </row>
        <row r="827">
          <cell r="C827" t="str">
            <v>510566</v>
          </cell>
          <cell r="H827">
            <v>3882141</v>
          </cell>
        </row>
        <row r="828">
          <cell r="C828" t="str">
            <v>51056601</v>
          </cell>
          <cell r="H828">
            <v>3430907.77</v>
          </cell>
        </row>
        <row r="829">
          <cell r="C829" t="str">
            <v>51056602</v>
          </cell>
          <cell r="H829">
            <v>451233.23</v>
          </cell>
        </row>
        <row r="830">
          <cell r="C830" t="str">
            <v>510568</v>
          </cell>
          <cell r="H830">
            <v>368133</v>
          </cell>
        </row>
        <row r="831">
          <cell r="C831" t="str">
            <v>51056801</v>
          </cell>
          <cell r="H831">
            <v>368133</v>
          </cell>
        </row>
        <row r="832">
          <cell r="C832" t="str">
            <v>510570</v>
          </cell>
          <cell r="H832">
            <v>7016501</v>
          </cell>
        </row>
        <row r="833">
          <cell r="C833" t="str">
            <v>51057001</v>
          </cell>
          <cell r="H833">
            <v>7016501</v>
          </cell>
        </row>
        <row r="834">
          <cell r="C834" t="str">
            <v>510572</v>
          </cell>
          <cell r="H834">
            <v>2315526</v>
          </cell>
        </row>
        <row r="835">
          <cell r="C835" t="str">
            <v>51057201</v>
          </cell>
          <cell r="H835">
            <v>2315526</v>
          </cell>
        </row>
        <row r="836">
          <cell r="C836" t="str">
            <v>510584</v>
          </cell>
          <cell r="H836">
            <v>842000</v>
          </cell>
        </row>
        <row r="837">
          <cell r="C837" t="str">
            <v>51058402</v>
          </cell>
          <cell r="H837">
            <v>842000</v>
          </cell>
        </row>
        <row r="838">
          <cell r="C838" t="str">
            <v>5110</v>
          </cell>
          <cell r="H838">
            <v>3448310</v>
          </cell>
        </row>
        <row r="839">
          <cell r="C839" t="str">
            <v>511010</v>
          </cell>
          <cell r="H839">
            <v>1800000</v>
          </cell>
        </row>
        <row r="840">
          <cell r="C840" t="str">
            <v>51101001</v>
          </cell>
          <cell r="H840">
            <v>1800000</v>
          </cell>
        </row>
        <row r="841">
          <cell r="C841" t="str">
            <v>511040</v>
          </cell>
          <cell r="H841">
            <v>750211</v>
          </cell>
        </row>
        <row r="842">
          <cell r="C842" t="str">
            <v>51104001</v>
          </cell>
          <cell r="H842">
            <v>750211</v>
          </cell>
        </row>
        <row r="843">
          <cell r="C843" t="str">
            <v>511095</v>
          </cell>
          <cell r="H843">
            <v>898099</v>
          </cell>
        </row>
        <row r="844">
          <cell r="C844" t="str">
            <v>51109501</v>
          </cell>
          <cell r="H844">
            <v>754705</v>
          </cell>
        </row>
        <row r="845">
          <cell r="C845" t="str">
            <v>51109502</v>
          </cell>
          <cell r="H845">
            <v>143394</v>
          </cell>
        </row>
        <row r="846">
          <cell r="C846" t="str">
            <v>5115</v>
          </cell>
          <cell r="H846">
            <v>31483</v>
          </cell>
        </row>
        <row r="847">
          <cell r="C847" t="str">
            <v>511575</v>
          </cell>
          <cell r="H847">
            <v>31483</v>
          </cell>
        </row>
        <row r="848">
          <cell r="C848" t="str">
            <v>51157502</v>
          </cell>
          <cell r="H848">
            <v>31483</v>
          </cell>
        </row>
        <row r="849">
          <cell r="C849" t="str">
            <v>5120</v>
          </cell>
          <cell r="H849">
            <v>13023372</v>
          </cell>
        </row>
        <row r="850">
          <cell r="C850" t="str">
            <v>512010</v>
          </cell>
          <cell r="H850">
            <v>12436698</v>
          </cell>
        </row>
        <row r="851">
          <cell r="C851" t="str">
            <v>51201001</v>
          </cell>
          <cell r="H851">
            <v>12436698</v>
          </cell>
        </row>
        <row r="852">
          <cell r="C852" t="str">
            <v>512015</v>
          </cell>
          <cell r="H852">
            <v>586674</v>
          </cell>
        </row>
        <row r="853">
          <cell r="C853" t="str">
            <v>51201501</v>
          </cell>
          <cell r="H853">
            <v>551334</v>
          </cell>
        </row>
        <row r="854">
          <cell r="C854" t="str">
            <v>51201502</v>
          </cell>
          <cell r="H854">
            <v>35340</v>
          </cell>
        </row>
        <row r="855">
          <cell r="C855" t="str">
            <v>5125</v>
          </cell>
          <cell r="H855">
            <v>5011930</v>
          </cell>
        </row>
        <row r="856">
          <cell r="C856" t="str">
            <v>512510</v>
          </cell>
          <cell r="H856">
            <v>5011930</v>
          </cell>
        </row>
        <row r="857">
          <cell r="C857" t="str">
            <v>51251001</v>
          </cell>
          <cell r="H857">
            <v>5011930</v>
          </cell>
        </row>
        <row r="858">
          <cell r="C858" t="str">
            <v>5130</v>
          </cell>
          <cell r="H858">
            <v>5437054</v>
          </cell>
        </row>
        <row r="859">
          <cell r="C859" t="str">
            <v>513010</v>
          </cell>
          <cell r="H859">
            <v>227992</v>
          </cell>
        </row>
        <row r="860">
          <cell r="C860" t="str">
            <v>51301001</v>
          </cell>
          <cell r="H860">
            <v>227992</v>
          </cell>
        </row>
        <row r="861">
          <cell r="C861" t="str">
            <v>513040</v>
          </cell>
          <cell r="H861">
            <v>5209062</v>
          </cell>
        </row>
        <row r="862">
          <cell r="C862" t="str">
            <v>51304001</v>
          </cell>
          <cell r="H862">
            <v>5209062</v>
          </cell>
        </row>
        <row r="863">
          <cell r="C863" t="str">
            <v>5135</v>
          </cell>
          <cell r="H863">
            <v>212950386</v>
          </cell>
        </row>
        <row r="864">
          <cell r="C864" t="str">
            <v>513505</v>
          </cell>
          <cell r="H864">
            <v>1252064</v>
          </cell>
        </row>
        <row r="865">
          <cell r="C865" t="str">
            <v>51350501</v>
          </cell>
          <cell r="H865">
            <v>1241880</v>
          </cell>
        </row>
        <row r="866">
          <cell r="C866" t="str">
            <v>51350502</v>
          </cell>
          <cell r="H866">
            <v>10184</v>
          </cell>
        </row>
        <row r="867">
          <cell r="C867" t="str">
            <v>513510</v>
          </cell>
          <cell r="H867">
            <v>164553585.84</v>
          </cell>
        </row>
        <row r="868">
          <cell r="C868" t="str">
            <v>51351005</v>
          </cell>
          <cell r="H868">
            <v>163502996.13</v>
          </cell>
        </row>
        <row r="869">
          <cell r="C869" t="str">
            <v>51351006</v>
          </cell>
          <cell r="H869">
            <v>1050589.71</v>
          </cell>
        </row>
        <row r="870">
          <cell r="C870" t="str">
            <v>513520</v>
          </cell>
          <cell r="H870">
            <v>1616022</v>
          </cell>
        </row>
        <row r="871">
          <cell r="C871" t="str">
            <v>51352001</v>
          </cell>
          <cell r="H871">
            <v>1616022</v>
          </cell>
        </row>
        <row r="872">
          <cell r="C872" t="str">
            <v>513525</v>
          </cell>
          <cell r="H872">
            <v>2350130</v>
          </cell>
        </row>
        <row r="873">
          <cell r="C873" t="str">
            <v>51352501</v>
          </cell>
          <cell r="H873">
            <v>2350130</v>
          </cell>
        </row>
        <row r="874">
          <cell r="C874" t="str">
            <v>513530</v>
          </cell>
          <cell r="H874">
            <v>24973310</v>
          </cell>
        </row>
        <row r="875">
          <cell r="C875" t="str">
            <v>51353001</v>
          </cell>
          <cell r="H875">
            <v>24973310</v>
          </cell>
        </row>
        <row r="876">
          <cell r="C876" t="str">
            <v>513535</v>
          </cell>
          <cell r="H876">
            <v>4253980.16</v>
          </cell>
        </row>
        <row r="877">
          <cell r="C877" t="str">
            <v>51353501</v>
          </cell>
          <cell r="H877">
            <v>372578</v>
          </cell>
        </row>
        <row r="878">
          <cell r="C878" t="str">
            <v>51353502</v>
          </cell>
          <cell r="H878">
            <v>2976660.72</v>
          </cell>
        </row>
        <row r="879">
          <cell r="C879" t="str">
            <v>51353504</v>
          </cell>
          <cell r="H879">
            <v>904741.44</v>
          </cell>
        </row>
        <row r="880">
          <cell r="C880" t="str">
            <v>513545</v>
          </cell>
          <cell r="H880">
            <v>1258087</v>
          </cell>
        </row>
        <row r="881">
          <cell r="C881" t="str">
            <v>51354501</v>
          </cell>
          <cell r="H881">
            <v>1258087</v>
          </cell>
        </row>
        <row r="882">
          <cell r="C882" t="str">
            <v>513550</v>
          </cell>
          <cell r="H882">
            <v>6943500</v>
          </cell>
        </row>
        <row r="883">
          <cell r="C883" t="str">
            <v>51355001</v>
          </cell>
          <cell r="H883">
            <v>6943500</v>
          </cell>
        </row>
        <row r="884">
          <cell r="C884" t="str">
            <v>513555</v>
          </cell>
          <cell r="H884">
            <v>87890</v>
          </cell>
        </row>
        <row r="885">
          <cell r="C885" t="str">
            <v>51355501</v>
          </cell>
          <cell r="H885">
            <v>87890</v>
          </cell>
        </row>
        <row r="886">
          <cell r="C886" t="str">
            <v>513595</v>
          </cell>
          <cell r="H886">
            <v>5661817</v>
          </cell>
        </row>
        <row r="887">
          <cell r="C887" t="str">
            <v>51359501</v>
          </cell>
          <cell r="H887">
            <v>2253268</v>
          </cell>
        </row>
        <row r="888">
          <cell r="C888" t="str">
            <v>51359502</v>
          </cell>
          <cell r="H888">
            <v>3358000</v>
          </cell>
        </row>
        <row r="889">
          <cell r="C889" t="str">
            <v>51359504</v>
          </cell>
          <cell r="H889">
            <v>50549</v>
          </cell>
        </row>
        <row r="890">
          <cell r="C890" t="str">
            <v>5140</v>
          </cell>
          <cell r="H890">
            <v>6860600</v>
          </cell>
        </row>
        <row r="891">
          <cell r="C891" t="str">
            <v>514015</v>
          </cell>
          <cell r="H891">
            <v>6619000</v>
          </cell>
        </row>
        <row r="892">
          <cell r="C892" t="str">
            <v>51401502</v>
          </cell>
          <cell r="H892">
            <v>6619000</v>
          </cell>
        </row>
        <row r="893">
          <cell r="C893" t="str">
            <v>514095</v>
          </cell>
          <cell r="H893">
            <v>241600</v>
          </cell>
        </row>
        <row r="894">
          <cell r="C894" t="str">
            <v>51409501</v>
          </cell>
          <cell r="H894">
            <v>230000</v>
          </cell>
        </row>
        <row r="895">
          <cell r="C895" t="str">
            <v>51409502</v>
          </cell>
          <cell r="H895">
            <v>11600</v>
          </cell>
        </row>
        <row r="896">
          <cell r="C896" t="str">
            <v>5145</v>
          </cell>
          <cell r="H896">
            <v>65248843.219999999</v>
          </cell>
        </row>
        <row r="897">
          <cell r="C897" t="str">
            <v>514510</v>
          </cell>
          <cell r="H897">
            <v>59020944.060000002</v>
          </cell>
        </row>
        <row r="898">
          <cell r="C898" t="str">
            <v>51451001</v>
          </cell>
          <cell r="H898">
            <v>57554962.990000002</v>
          </cell>
        </row>
        <row r="899">
          <cell r="C899" t="str">
            <v>51451002</v>
          </cell>
          <cell r="H899">
            <v>1465981.07</v>
          </cell>
        </row>
        <row r="900">
          <cell r="C900" t="str">
            <v>514515</v>
          </cell>
          <cell r="H900">
            <v>250378.15</v>
          </cell>
        </row>
        <row r="901">
          <cell r="C901" t="str">
            <v>51451501</v>
          </cell>
          <cell r="H901">
            <v>240000</v>
          </cell>
        </row>
        <row r="902">
          <cell r="C902" t="str">
            <v>51451502</v>
          </cell>
          <cell r="H902">
            <v>10378.15</v>
          </cell>
        </row>
        <row r="903">
          <cell r="C903" t="str">
            <v>514525</v>
          </cell>
          <cell r="H903">
            <v>5977521.0099999998</v>
          </cell>
        </row>
        <row r="904">
          <cell r="C904" t="str">
            <v>51452501</v>
          </cell>
          <cell r="H904">
            <v>5625462.1799999997</v>
          </cell>
        </row>
        <row r="905">
          <cell r="C905" t="str">
            <v>51452502</v>
          </cell>
          <cell r="H905">
            <v>352058.83</v>
          </cell>
        </row>
        <row r="906">
          <cell r="C906" t="str">
            <v>5150</v>
          </cell>
          <cell r="H906">
            <v>2212501</v>
          </cell>
        </row>
        <row r="907">
          <cell r="C907" t="str">
            <v>515005</v>
          </cell>
          <cell r="H907">
            <v>2212501</v>
          </cell>
        </row>
        <row r="908">
          <cell r="C908" t="str">
            <v>51500501</v>
          </cell>
          <cell r="H908">
            <v>2133068</v>
          </cell>
        </row>
        <row r="909">
          <cell r="C909" t="str">
            <v>51500502</v>
          </cell>
          <cell r="H909">
            <v>79433</v>
          </cell>
        </row>
        <row r="910">
          <cell r="C910" t="str">
            <v>5155</v>
          </cell>
          <cell r="H910">
            <v>6841721</v>
          </cell>
        </row>
        <row r="911">
          <cell r="C911" t="str">
            <v>515505</v>
          </cell>
          <cell r="H911">
            <v>2620701</v>
          </cell>
        </row>
        <row r="912">
          <cell r="C912" t="str">
            <v>51550501</v>
          </cell>
          <cell r="H912">
            <v>2300878.31</v>
          </cell>
        </row>
        <row r="913">
          <cell r="C913" t="str">
            <v>51550502</v>
          </cell>
          <cell r="H913">
            <v>319822.69</v>
          </cell>
        </row>
        <row r="914">
          <cell r="C914" t="str">
            <v>515515</v>
          </cell>
          <cell r="H914">
            <v>3981020</v>
          </cell>
        </row>
        <row r="915">
          <cell r="C915" t="str">
            <v>51551501</v>
          </cell>
          <cell r="H915">
            <v>3513200</v>
          </cell>
        </row>
        <row r="916">
          <cell r="C916" t="str">
            <v>51551502</v>
          </cell>
          <cell r="H916">
            <v>467820</v>
          </cell>
        </row>
        <row r="917">
          <cell r="C917" t="str">
            <v>515520</v>
          </cell>
          <cell r="H917">
            <v>240000</v>
          </cell>
        </row>
        <row r="918">
          <cell r="C918" t="str">
            <v>51552001</v>
          </cell>
          <cell r="H918">
            <v>240000</v>
          </cell>
        </row>
        <row r="919">
          <cell r="C919" t="str">
            <v>5195</v>
          </cell>
          <cell r="H919">
            <v>43340999.670000002</v>
          </cell>
        </row>
        <row r="920">
          <cell r="C920" t="str">
            <v>519520</v>
          </cell>
          <cell r="H920">
            <v>17880000</v>
          </cell>
        </row>
        <row r="921">
          <cell r="C921" t="str">
            <v>51952001</v>
          </cell>
          <cell r="H921">
            <v>17880000</v>
          </cell>
        </row>
        <row r="922">
          <cell r="C922" t="str">
            <v>519525</v>
          </cell>
          <cell r="H922">
            <v>8177165.6699999999</v>
          </cell>
        </row>
        <row r="923">
          <cell r="C923" t="str">
            <v>51952501</v>
          </cell>
          <cell r="H923">
            <v>7218655.6100000003</v>
          </cell>
        </row>
        <row r="924">
          <cell r="C924" t="str">
            <v>51952502</v>
          </cell>
          <cell r="H924">
            <v>958510.06</v>
          </cell>
        </row>
        <row r="925">
          <cell r="C925" t="str">
            <v>519530</v>
          </cell>
          <cell r="H925">
            <v>3108151.68</v>
          </cell>
        </row>
        <row r="926">
          <cell r="C926" t="str">
            <v>51953001</v>
          </cell>
          <cell r="H926">
            <v>2762694.94</v>
          </cell>
        </row>
        <row r="927">
          <cell r="C927" t="str">
            <v>51953002</v>
          </cell>
          <cell r="H927">
            <v>345456.74</v>
          </cell>
        </row>
        <row r="928">
          <cell r="C928" t="str">
            <v>519535</v>
          </cell>
          <cell r="H928">
            <v>497103.32</v>
          </cell>
        </row>
        <row r="929">
          <cell r="C929" t="str">
            <v>51953501</v>
          </cell>
          <cell r="H929">
            <v>496305</v>
          </cell>
        </row>
        <row r="930">
          <cell r="C930" t="str">
            <v>51953502</v>
          </cell>
          <cell r="H930">
            <v>798.32</v>
          </cell>
        </row>
        <row r="931">
          <cell r="C931" t="str">
            <v>519560</v>
          </cell>
          <cell r="H931">
            <v>1723400</v>
          </cell>
        </row>
        <row r="932">
          <cell r="C932" t="str">
            <v>51956001</v>
          </cell>
          <cell r="H932">
            <v>1723400</v>
          </cell>
        </row>
        <row r="933">
          <cell r="C933" t="str">
            <v>519565</v>
          </cell>
          <cell r="H933">
            <v>4942390</v>
          </cell>
        </row>
        <row r="934">
          <cell r="C934" t="str">
            <v>51956501</v>
          </cell>
          <cell r="H934">
            <v>4442500</v>
          </cell>
        </row>
        <row r="935">
          <cell r="C935" t="str">
            <v>51956502</v>
          </cell>
          <cell r="H935">
            <v>499890</v>
          </cell>
        </row>
        <row r="936">
          <cell r="C936" t="str">
            <v>519595</v>
          </cell>
          <cell r="H936">
            <v>7012789</v>
          </cell>
        </row>
        <row r="937">
          <cell r="C937" t="str">
            <v>51959501</v>
          </cell>
          <cell r="H937">
            <v>6652309</v>
          </cell>
        </row>
        <row r="938">
          <cell r="C938" t="str">
            <v>51959502</v>
          </cell>
          <cell r="H938">
            <v>360480</v>
          </cell>
        </row>
        <row r="939">
          <cell r="C939" t="str">
            <v>52</v>
          </cell>
          <cell r="H939">
            <v>79825219</v>
          </cell>
        </row>
        <row r="940">
          <cell r="C940" t="str">
            <v>5205</v>
          </cell>
          <cell r="H940">
            <v>40069054</v>
          </cell>
        </row>
        <row r="941">
          <cell r="C941" t="str">
            <v>520506</v>
          </cell>
          <cell r="H941">
            <v>17414150</v>
          </cell>
        </row>
        <row r="942">
          <cell r="C942" t="str">
            <v>52050601</v>
          </cell>
          <cell r="H942">
            <v>17414150</v>
          </cell>
        </row>
        <row r="943">
          <cell r="C943" t="str">
            <v>520515</v>
          </cell>
          <cell r="H943">
            <v>571256</v>
          </cell>
        </row>
        <row r="944">
          <cell r="C944" t="str">
            <v>52051501</v>
          </cell>
          <cell r="H944">
            <v>571256</v>
          </cell>
        </row>
        <row r="945">
          <cell r="C945" t="str">
            <v>520518</v>
          </cell>
          <cell r="H945">
            <v>5387080</v>
          </cell>
        </row>
        <row r="946">
          <cell r="C946" t="str">
            <v>52051801</v>
          </cell>
          <cell r="H946">
            <v>5387080</v>
          </cell>
        </row>
        <row r="947">
          <cell r="C947" t="str">
            <v>520527</v>
          </cell>
          <cell r="H947">
            <v>2426666</v>
          </cell>
        </row>
        <row r="948">
          <cell r="C948" t="str">
            <v>52052701</v>
          </cell>
          <cell r="H948">
            <v>2426666</v>
          </cell>
        </row>
        <row r="949">
          <cell r="C949" t="str">
            <v>520530</v>
          </cell>
          <cell r="H949">
            <v>2058912</v>
          </cell>
        </row>
        <row r="950">
          <cell r="C950" t="str">
            <v>52053001</v>
          </cell>
          <cell r="H950">
            <v>2058912</v>
          </cell>
        </row>
        <row r="951">
          <cell r="C951" t="str">
            <v>520533</v>
          </cell>
          <cell r="H951">
            <v>247070</v>
          </cell>
        </row>
        <row r="952">
          <cell r="C952" t="str">
            <v>52053301</v>
          </cell>
          <cell r="H952">
            <v>247070</v>
          </cell>
        </row>
        <row r="953">
          <cell r="C953" t="str">
            <v>520536</v>
          </cell>
          <cell r="H953">
            <v>2058912</v>
          </cell>
        </row>
        <row r="954">
          <cell r="C954" t="str">
            <v>52053601</v>
          </cell>
          <cell r="H954">
            <v>2058912</v>
          </cell>
        </row>
        <row r="955">
          <cell r="C955" t="str">
            <v>520539</v>
          </cell>
          <cell r="H955">
            <v>921896</v>
          </cell>
        </row>
        <row r="956">
          <cell r="C956" t="str">
            <v>52053901</v>
          </cell>
          <cell r="H956">
            <v>921896</v>
          </cell>
        </row>
        <row r="957">
          <cell r="C957" t="str">
            <v>520546</v>
          </cell>
          <cell r="H957">
            <v>100000</v>
          </cell>
        </row>
        <row r="958">
          <cell r="C958" t="str">
            <v>52054601</v>
          </cell>
          <cell r="H958">
            <v>100000</v>
          </cell>
        </row>
        <row r="959">
          <cell r="C959" t="str">
            <v>520548</v>
          </cell>
          <cell r="H959">
            <v>4857000</v>
          </cell>
        </row>
        <row r="960">
          <cell r="C960" t="str">
            <v>52054801</v>
          </cell>
          <cell r="H960">
            <v>915024</v>
          </cell>
        </row>
        <row r="961">
          <cell r="C961" t="str">
            <v>52054803</v>
          </cell>
          <cell r="H961">
            <v>3941976</v>
          </cell>
        </row>
        <row r="962">
          <cell r="C962" t="str">
            <v>520568</v>
          </cell>
          <cell r="H962">
            <v>145368</v>
          </cell>
        </row>
        <row r="963">
          <cell r="C963" t="str">
            <v>52056801</v>
          </cell>
          <cell r="H963">
            <v>145368</v>
          </cell>
        </row>
        <row r="964">
          <cell r="C964" t="str">
            <v>520570</v>
          </cell>
          <cell r="H964">
            <v>2914679</v>
          </cell>
        </row>
        <row r="965">
          <cell r="C965" t="str">
            <v>52057001</v>
          </cell>
          <cell r="H965">
            <v>2914679</v>
          </cell>
        </row>
        <row r="966">
          <cell r="C966" t="str">
            <v>520572</v>
          </cell>
          <cell r="H966">
            <v>966065</v>
          </cell>
        </row>
        <row r="967">
          <cell r="C967" t="str">
            <v>52057201</v>
          </cell>
          <cell r="H967">
            <v>966065</v>
          </cell>
        </row>
        <row r="968">
          <cell r="C968" t="str">
            <v>5235</v>
          </cell>
          <cell r="H968">
            <v>39756165</v>
          </cell>
        </row>
        <row r="969">
          <cell r="C969" t="str">
            <v>523560</v>
          </cell>
          <cell r="H969">
            <v>39756165</v>
          </cell>
        </row>
        <row r="970">
          <cell r="C970" t="str">
            <v>52356001</v>
          </cell>
          <cell r="H970">
            <v>26130165</v>
          </cell>
        </row>
        <row r="971">
          <cell r="C971" t="str">
            <v>52356002</v>
          </cell>
          <cell r="H971">
            <v>13626000</v>
          </cell>
        </row>
        <row r="972">
          <cell r="C972" t="str">
            <v>53</v>
          </cell>
          <cell r="H972">
            <v>59517261.640000001</v>
          </cell>
        </row>
        <row r="973">
          <cell r="C973" t="str">
            <v>5305</v>
          </cell>
          <cell r="H973">
            <v>58592649.210000001</v>
          </cell>
        </row>
        <row r="974">
          <cell r="C974" t="str">
            <v>530505</v>
          </cell>
          <cell r="H974">
            <v>6961218.3499999996</v>
          </cell>
        </row>
        <row r="975">
          <cell r="C975" t="str">
            <v>53050501</v>
          </cell>
          <cell r="H975">
            <v>569780</v>
          </cell>
        </row>
        <row r="976">
          <cell r="C976" t="str">
            <v>53050502</v>
          </cell>
          <cell r="H976">
            <v>6391438.3499999996</v>
          </cell>
        </row>
        <row r="977">
          <cell r="C977" t="str">
            <v>530515</v>
          </cell>
          <cell r="H977">
            <v>7836625.9400000004</v>
          </cell>
        </row>
        <row r="978">
          <cell r="C978" t="str">
            <v>53051501</v>
          </cell>
          <cell r="H978">
            <v>7391511.71</v>
          </cell>
        </row>
        <row r="979">
          <cell r="C979" t="str">
            <v>53051502</v>
          </cell>
          <cell r="H979">
            <v>445114.23</v>
          </cell>
        </row>
        <row r="980">
          <cell r="C980" t="str">
            <v>530520</v>
          </cell>
          <cell r="H980">
            <v>43794804.920000002</v>
          </cell>
        </row>
        <row r="981">
          <cell r="C981" t="str">
            <v>53052001</v>
          </cell>
          <cell r="H981">
            <v>42120768.649999999</v>
          </cell>
        </row>
        <row r="982">
          <cell r="C982" t="str">
            <v>53052002</v>
          </cell>
          <cell r="H982">
            <v>1546237.27</v>
          </cell>
        </row>
        <row r="983">
          <cell r="C983" t="str">
            <v>53052004</v>
          </cell>
          <cell r="H983">
            <v>127799</v>
          </cell>
        </row>
        <row r="984">
          <cell r="C984" t="str">
            <v>5315</v>
          </cell>
          <cell r="H984">
            <v>306455.08</v>
          </cell>
        </row>
        <row r="985">
          <cell r="C985" t="str">
            <v>531515</v>
          </cell>
          <cell r="H985">
            <v>117719</v>
          </cell>
        </row>
        <row r="986">
          <cell r="C986" t="str">
            <v>53151501</v>
          </cell>
          <cell r="H986">
            <v>117719</v>
          </cell>
        </row>
        <row r="987">
          <cell r="C987" t="str">
            <v>531520</v>
          </cell>
          <cell r="H987">
            <v>188736.08</v>
          </cell>
        </row>
        <row r="988">
          <cell r="C988" t="str">
            <v>53152002</v>
          </cell>
          <cell r="H988">
            <v>188736.08</v>
          </cell>
        </row>
        <row r="989">
          <cell r="C989" t="str">
            <v>5395</v>
          </cell>
          <cell r="H989">
            <v>618157.35</v>
          </cell>
        </row>
        <row r="990">
          <cell r="C990" t="str">
            <v>539520</v>
          </cell>
          <cell r="H990">
            <v>617000</v>
          </cell>
        </row>
        <row r="991">
          <cell r="C991" t="str">
            <v>53952001</v>
          </cell>
          <cell r="H991">
            <v>617000</v>
          </cell>
        </row>
        <row r="992">
          <cell r="C992" t="str">
            <v>539581</v>
          </cell>
          <cell r="H992">
            <v>1157.3499999999999</v>
          </cell>
        </row>
        <row r="993">
          <cell r="C993" t="str">
            <v>53958101</v>
          </cell>
          <cell r="H993">
            <v>1157.3499999999999</v>
          </cell>
        </row>
        <row r="994">
          <cell r="C994" t="str">
            <v>6</v>
          </cell>
          <cell r="H994">
            <v>158163654.75999999</v>
          </cell>
        </row>
        <row r="995">
          <cell r="C995" t="str">
            <v>61</v>
          </cell>
          <cell r="H995">
            <v>158163654.75999999</v>
          </cell>
        </row>
        <row r="996">
          <cell r="C996" t="str">
            <v>6195</v>
          </cell>
          <cell r="H996">
            <v>158163654.75999999</v>
          </cell>
        </row>
        <row r="997">
          <cell r="C997" t="str">
            <v>619505</v>
          </cell>
          <cell r="H997">
            <v>158163654.75999999</v>
          </cell>
        </row>
        <row r="998">
          <cell r="C998" t="str">
            <v>61950501</v>
          </cell>
          <cell r="H998">
            <v>125824040</v>
          </cell>
        </row>
        <row r="999">
          <cell r="C999" t="str">
            <v>61950502</v>
          </cell>
          <cell r="H999">
            <v>15124985.76</v>
          </cell>
        </row>
        <row r="1000">
          <cell r="C1000" t="str">
            <v>61950503</v>
          </cell>
          <cell r="H1000">
            <v>14466075</v>
          </cell>
        </row>
        <row r="1001">
          <cell r="C1001" t="str">
            <v>61950504</v>
          </cell>
          <cell r="H1001">
            <v>2748554</v>
          </cell>
        </row>
        <row r="1002">
          <cell r="C1002" t="str">
            <v>7</v>
          </cell>
          <cell r="H1002">
            <v>48548439</v>
          </cell>
        </row>
        <row r="1003">
          <cell r="C1003" t="str">
            <v>72</v>
          </cell>
          <cell r="H1003">
            <v>48548439</v>
          </cell>
        </row>
        <row r="1004">
          <cell r="C1004" t="str">
            <v>7205</v>
          </cell>
          <cell r="H1004">
            <v>48548439</v>
          </cell>
        </row>
        <row r="1005">
          <cell r="C1005" t="str">
            <v>720506</v>
          </cell>
          <cell r="H1005">
            <v>27853150</v>
          </cell>
        </row>
        <row r="1006">
          <cell r="C1006" t="str">
            <v>72050601</v>
          </cell>
          <cell r="H1006">
            <v>27853150</v>
          </cell>
        </row>
        <row r="1007">
          <cell r="C1007" t="str">
            <v>720512</v>
          </cell>
          <cell r="H1007">
            <v>487500</v>
          </cell>
        </row>
        <row r="1008">
          <cell r="C1008" t="str">
            <v>72051201</v>
          </cell>
          <cell r="H1008">
            <v>487500</v>
          </cell>
        </row>
        <row r="1009">
          <cell r="C1009" t="str">
            <v>720515</v>
          </cell>
          <cell r="H1009">
            <v>1033585</v>
          </cell>
        </row>
        <row r="1010">
          <cell r="C1010" t="str">
            <v>72051501</v>
          </cell>
          <cell r="H1010">
            <v>1033585</v>
          </cell>
        </row>
        <row r="1011">
          <cell r="C1011" t="str">
            <v>720527</v>
          </cell>
          <cell r="H1011">
            <v>3913333</v>
          </cell>
        </row>
        <row r="1012">
          <cell r="C1012" t="str">
            <v>72052701</v>
          </cell>
          <cell r="H1012">
            <v>3913333</v>
          </cell>
        </row>
        <row r="1013">
          <cell r="C1013" t="str">
            <v>720530</v>
          </cell>
          <cell r="H1013">
            <v>2732247</v>
          </cell>
        </row>
        <row r="1014">
          <cell r="C1014" t="str">
            <v>72053001</v>
          </cell>
          <cell r="H1014">
            <v>2732247</v>
          </cell>
        </row>
        <row r="1015">
          <cell r="C1015" t="str">
            <v>720533</v>
          </cell>
          <cell r="H1015">
            <v>327869</v>
          </cell>
        </row>
        <row r="1016">
          <cell r="C1016" t="str">
            <v>72053301</v>
          </cell>
          <cell r="H1016">
            <v>327869</v>
          </cell>
        </row>
        <row r="1017">
          <cell r="C1017" t="str">
            <v>720536</v>
          </cell>
          <cell r="H1017">
            <v>2732247</v>
          </cell>
        </row>
        <row r="1018">
          <cell r="C1018" t="str">
            <v>72053601</v>
          </cell>
          <cell r="H1018">
            <v>2732247</v>
          </cell>
        </row>
        <row r="1019">
          <cell r="C1019" t="str">
            <v>720539</v>
          </cell>
          <cell r="H1019">
            <v>1181672</v>
          </cell>
        </row>
        <row r="1020">
          <cell r="C1020" t="str">
            <v>72053901</v>
          </cell>
          <cell r="H1020">
            <v>1181672</v>
          </cell>
        </row>
        <row r="1021">
          <cell r="C1021" t="str">
            <v>720548</v>
          </cell>
          <cell r="H1021">
            <v>3158166</v>
          </cell>
        </row>
        <row r="1022">
          <cell r="C1022" t="str">
            <v>72054801</v>
          </cell>
          <cell r="H1022">
            <v>265100</v>
          </cell>
        </row>
        <row r="1023">
          <cell r="C1023" t="str">
            <v>72054802</v>
          </cell>
          <cell r="H1023">
            <v>2893066</v>
          </cell>
        </row>
        <row r="1024">
          <cell r="C1024" t="str">
            <v>720568</v>
          </cell>
          <cell r="H1024">
            <v>353274</v>
          </cell>
        </row>
        <row r="1025">
          <cell r="C1025" t="str">
            <v>72056801</v>
          </cell>
          <cell r="H1025">
            <v>353274</v>
          </cell>
        </row>
        <row r="1026">
          <cell r="C1026" t="str">
            <v>720569</v>
          </cell>
          <cell r="H1026">
            <v>88969</v>
          </cell>
        </row>
        <row r="1027">
          <cell r="C1027" t="str">
            <v>72056901</v>
          </cell>
          <cell r="H1027">
            <v>88969</v>
          </cell>
        </row>
        <row r="1028">
          <cell r="C1028" t="str">
            <v>720570</v>
          </cell>
          <cell r="H1028">
            <v>3529062</v>
          </cell>
        </row>
        <row r="1029">
          <cell r="C1029" t="str">
            <v>72057001</v>
          </cell>
          <cell r="H1029">
            <v>3529062</v>
          </cell>
        </row>
        <row r="1030">
          <cell r="C1030" t="str">
            <v>720572</v>
          </cell>
          <cell r="H1030">
            <v>1157365</v>
          </cell>
        </row>
        <row r="1031">
          <cell r="C1031" t="str">
            <v>72057201</v>
          </cell>
          <cell r="H1031">
            <v>1157365</v>
          </cell>
        </row>
      </sheetData>
      <sheetData sheetId="25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5078159504.4200001</v>
          </cell>
        </row>
        <row r="3">
          <cell r="C3" t="str">
            <v>11</v>
          </cell>
          <cell r="H3">
            <v>591550463.60000002</v>
          </cell>
        </row>
        <row r="4">
          <cell r="C4" t="str">
            <v>1105</v>
          </cell>
          <cell r="H4">
            <v>514145144.82999998</v>
          </cell>
        </row>
        <row r="5">
          <cell r="C5" t="str">
            <v>110505</v>
          </cell>
          <cell r="H5">
            <v>512066427.82999998</v>
          </cell>
        </row>
        <row r="6">
          <cell r="C6" t="str">
            <v>11050501</v>
          </cell>
          <cell r="H6">
            <v>-8112996.4500000002</v>
          </cell>
        </row>
        <row r="7">
          <cell r="C7" t="str">
            <v>11050502</v>
          </cell>
          <cell r="H7">
            <v>1965000</v>
          </cell>
        </row>
        <row r="8">
          <cell r="C8" t="str">
            <v>11050503</v>
          </cell>
          <cell r="H8">
            <v>1885000</v>
          </cell>
        </row>
        <row r="9">
          <cell r="C9" t="str">
            <v>11050504</v>
          </cell>
          <cell r="H9">
            <v>10759600</v>
          </cell>
        </row>
        <row r="10">
          <cell r="C10" t="str">
            <v>11050505</v>
          </cell>
          <cell r="H10">
            <v>7032000</v>
          </cell>
        </row>
        <row r="11">
          <cell r="C11" t="str">
            <v>11050506</v>
          </cell>
          <cell r="H11">
            <v>2060000</v>
          </cell>
        </row>
        <row r="12">
          <cell r="C12" t="str">
            <v>11050510</v>
          </cell>
          <cell r="H12">
            <v>490768824.27999997</v>
          </cell>
        </row>
        <row r="13">
          <cell r="C13" t="str">
            <v>11050511</v>
          </cell>
          <cell r="H13">
            <v>5709000</v>
          </cell>
        </row>
        <row r="14">
          <cell r="C14" t="str">
            <v>110510</v>
          </cell>
          <cell r="H14">
            <v>2078717</v>
          </cell>
        </row>
        <row r="15">
          <cell r="C15" t="str">
            <v>11051002</v>
          </cell>
          <cell r="H15">
            <v>3874</v>
          </cell>
        </row>
        <row r="16">
          <cell r="C16" t="str">
            <v>11051003</v>
          </cell>
          <cell r="H16">
            <v>1069002</v>
          </cell>
        </row>
        <row r="17">
          <cell r="C17" t="str">
            <v>11051004</v>
          </cell>
          <cell r="H17">
            <v>5841</v>
          </cell>
        </row>
        <row r="18">
          <cell r="C18" t="str">
            <v>11051005</v>
          </cell>
          <cell r="H18">
            <v>1000000</v>
          </cell>
        </row>
        <row r="19">
          <cell r="C19" t="str">
            <v>1110</v>
          </cell>
          <cell r="H19">
            <v>64259108.840000004</v>
          </cell>
        </row>
        <row r="20">
          <cell r="C20" t="str">
            <v>111005</v>
          </cell>
          <cell r="H20">
            <v>64259108.840000004</v>
          </cell>
        </row>
        <row r="21">
          <cell r="C21" t="str">
            <v>11100501</v>
          </cell>
          <cell r="H21">
            <v>12965974.880000001</v>
          </cell>
        </row>
        <row r="22">
          <cell r="C22" t="str">
            <v>11100503</v>
          </cell>
          <cell r="H22">
            <v>18720574.030000001</v>
          </cell>
        </row>
        <row r="23">
          <cell r="C23" t="str">
            <v>11100504</v>
          </cell>
          <cell r="H23">
            <v>19471.07</v>
          </cell>
        </row>
        <row r="24">
          <cell r="C24" t="str">
            <v>11100505</v>
          </cell>
          <cell r="H24">
            <v>59673.38</v>
          </cell>
        </row>
        <row r="25">
          <cell r="C25" t="str">
            <v>11100506</v>
          </cell>
          <cell r="H25">
            <v>32214018.48</v>
          </cell>
        </row>
        <row r="26">
          <cell r="C26" t="str">
            <v>11100507</v>
          </cell>
          <cell r="H26">
            <v>279397</v>
          </cell>
        </row>
        <row r="27">
          <cell r="C27" t="str">
            <v>1120</v>
          </cell>
          <cell r="H27">
            <v>13146209.93</v>
          </cell>
        </row>
        <row r="28">
          <cell r="C28" t="str">
            <v>112005</v>
          </cell>
          <cell r="H28">
            <v>13146209.93</v>
          </cell>
        </row>
        <row r="29">
          <cell r="C29" t="str">
            <v>11200501</v>
          </cell>
          <cell r="H29">
            <v>12863953.289999999</v>
          </cell>
        </row>
        <row r="30">
          <cell r="C30" t="str">
            <v>11200502</v>
          </cell>
          <cell r="H30">
            <v>19.75</v>
          </cell>
        </row>
        <row r="31">
          <cell r="C31" t="str">
            <v>11200505</v>
          </cell>
          <cell r="H31">
            <v>60009.81</v>
          </cell>
        </row>
        <row r="32">
          <cell r="C32" t="str">
            <v>11200506</v>
          </cell>
          <cell r="H32">
            <v>7623.11</v>
          </cell>
        </row>
        <row r="33">
          <cell r="C33" t="str">
            <v>11200507</v>
          </cell>
          <cell r="H33">
            <v>47727.18</v>
          </cell>
        </row>
        <row r="34">
          <cell r="C34" t="str">
            <v>11200508</v>
          </cell>
          <cell r="H34">
            <v>166876.79</v>
          </cell>
        </row>
        <row r="35">
          <cell r="C35" t="str">
            <v>12</v>
          </cell>
          <cell r="H35">
            <v>5773407</v>
          </cell>
        </row>
        <row r="36">
          <cell r="C36" t="str">
            <v>1295</v>
          </cell>
          <cell r="H36">
            <v>5773407</v>
          </cell>
        </row>
        <row r="37">
          <cell r="C37" t="str">
            <v>129505</v>
          </cell>
          <cell r="H37">
            <v>5773407</v>
          </cell>
        </row>
        <row r="38">
          <cell r="C38" t="str">
            <v>12950501</v>
          </cell>
          <cell r="H38">
            <v>5498038</v>
          </cell>
        </row>
        <row r="39">
          <cell r="C39" t="str">
            <v>1295050101</v>
          </cell>
          <cell r="H39">
            <v>5498038</v>
          </cell>
        </row>
        <row r="40">
          <cell r="C40" t="str">
            <v>12950502</v>
          </cell>
          <cell r="H40">
            <v>275369</v>
          </cell>
        </row>
        <row r="41">
          <cell r="C41" t="str">
            <v>13</v>
          </cell>
          <cell r="H41">
            <v>1591648313.3900001</v>
          </cell>
        </row>
        <row r="42">
          <cell r="C42" t="str">
            <v>1305</v>
          </cell>
          <cell r="H42">
            <v>9150660</v>
          </cell>
        </row>
        <row r="43">
          <cell r="C43" t="str">
            <v>130505</v>
          </cell>
          <cell r="H43">
            <v>9150660</v>
          </cell>
        </row>
        <row r="44">
          <cell r="C44" t="str">
            <v>13050501</v>
          </cell>
          <cell r="H44">
            <v>5077660</v>
          </cell>
        </row>
        <row r="45">
          <cell r="C45" t="str">
            <v>13050502</v>
          </cell>
          <cell r="H45">
            <v>4073000</v>
          </cell>
        </row>
        <row r="46">
          <cell r="C46" t="str">
            <v>1325</v>
          </cell>
          <cell r="H46">
            <v>0</v>
          </cell>
        </row>
        <row r="47">
          <cell r="C47" t="str">
            <v>132510</v>
          </cell>
          <cell r="H47">
            <v>0</v>
          </cell>
        </row>
        <row r="48">
          <cell r="C48" t="str">
            <v>13251001</v>
          </cell>
          <cell r="H48">
            <v>0</v>
          </cell>
        </row>
        <row r="49">
          <cell r="C49" t="str">
            <v>1330</v>
          </cell>
          <cell r="H49">
            <v>21953107.739999998</v>
          </cell>
        </row>
        <row r="50">
          <cell r="C50" t="str">
            <v>133005</v>
          </cell>
          <cell r="H50">
            <v>19666482.739999998</v>
          </cell>
        </row>
        <row r="51">
          <cell r="C51" t="str">
            <v>13300501</v>
          </cell>
          <cell r="H51">
            <v>19666482.739999998</v>
          </cell>
        </row>
        <row r="52">
          <cell r="C52" t="str">
            <v>133015</v>
          </cell>
          <cell r="H52">
            <v>2286625</v>
          </cell>
        </row>
        <row r="53">
          <cell r="C53" t="str">
            <v>13301502</v>
          </cell>
          <cell r="H53">
            <v>2103225</v>
          </cell>
        </row>
        <row r="54">
          <cell r="C54" t="str">
            <v>13301503</v>
          </cell>
          <cell r="H54">
            <v>183400</v>
          </cell>
        </row>
        <row r="55">
          <cell r="C55" t="str">
            <v>1355</v>
          </cell>
          <cell r="H55">
            <v>367720851.55000001</v>
          </cell>
        </row>
        <row r="56">
          <cell r="C56" t="str">
            <v>135510</v>
          </cell>
          <cell r="H56">
            <v>709000</v>
          </cell>
        </row>
        <row r="57">
          <cell r="C57" t="str">
            <v>13551001</v>
          </cell>
          <cell r="H57">
            <v>709000</v>
          </cell>
        </row>
        <row r="58">
          <cell r="C58" t="str">
            <v>135515</v>
          </cell>
          <cell r="H58">
            <v>21622497.239999998</v>
          </cell>
        </row>
        <row r="59">
          <cell r="C59" t="str">
            <v>13551503</v>
          </cell>
          <cell r="H59">
            <v>190600</v>
          </cell>
        </row>
        <row r="60">
          <cell r="C60" t="str">
            <v>13551519</v>
          </cell>
          <cell r="H60">
            <v>180344.74</v>
          </cell>
        </row>
        <row r="61">
          <cell r="C61" t="str">
            <v>13551521</v>
          </cell>
          <cell r="H61">
            <v>21251552.5</v>
          </cell>
        </row>
        <row r="62">
          <cell r="C62" t="str">
            <v>135518</v>
          </cell>
          <cell r="H62">
            <v>71023850.599999994</v>
          </cell>
        </row>
        <row r="63">
          <cell r="C63" t="str">
            <v>13551805</v>
          </cell>
          <cell r="H63">
            <v>4863401.5</v>
          </cell>
        </row>
        <row r="64">
          <cell r="C64" t="str">
            <v>13551807</v>
          </cell>
          <cell r="H64">
            <v>5073</v>
          </cell>
        </row>
        <row r="65">
          <cell r="C65" t="str">
            <v>13551816</v>
          </cell>
          <cell r="H65">
            <v>37794065.850000001</v>
          </cell>
        </row>
        <row r="66">
          <cell r="C66" t="str">
            <v>13551824</v>
          </cell>
          <cell r="H66">
            <v>5674949.04</v>
          </cell>
        </row>
        <row r="67">
          <cell r="C67" t="str">
            <v>13551842</v>
          </cell>
          <cell r="H67">
            <v>9004893.3100000005</v>
          </cell>
        </row>
        <row r="68">
          <cell r="C68" t="str">
            <v>13551844</v>
          </cell>
          <cell r="H68">
            <v>13507325.01</v>
          </cell>
        </row>
        <row r="69">
          <cell r="C69" t="str">
            <v>13551854</v>
          </cell>
          <cell r="H69">
            <v>174142.89</v>
          </cell>
        </row>
        <row r="70">
          <cell r="C70" t="str">
            <v>135520</v>
          </cell>
          <cell r="H70">
            <v>139773000</v>
          </cell>
        </row>
        <row r="71">
          <cell r="C71" t="str">
            <v>13552006</v>
          </cell>
          <cell r="H71">
            <v>881000</v>
          </cell>
        </row>
        <row r="72">
          <cell r="C72" t="str">
            <v>13552007</v>
          </cell>
          <cell r="H72">
            <v>138892000</v>
          </cell>
        </row>
        <row r="73">
          <cell r="C73" t="str">
            <v>135595</v>
          </cell>
          <cell r="H73">
            <v>134592503.71000001</v>
          </cell>
        </row>
        <row r="74">
          <cell r="C74" t="str">
            <v>13559501</v>
          </cell>
          <cell r="H74">
            <v>1185237.25</v>
          </cell>
        </row>
        <row r="75">
          <cell r="C75" t="str">
            <v>13559502</v>
          </cell>
          <cell r="H75">
            <v>133407266.45999999</v>
          </cell>
        </row>
        <row r="76">
          <cell r="C76" t="str">
            <v>1365</v>
          </cell>
          <cell r="H76">
            <v>2690708</v>
          </cell>
        </row>
        <row r="77">
          <cell r="C77" t="str">
            <v>136515</v>
          </cell>
          <cell r="H77">
            <v>2690708</v>
          </cell>
        </row>
        <row r="78">
          <cell r="C78" t="str">
            <v>13651501</v>
          </cell>
          <cell r="H78">
            <v>2690708</v>
          </cell>
        </row>
        <row r="79">
          <cell r="C79" t="str">
            <v>1380</v>
          </cell>
          <cell r="H79">
            <v>1190132986.0999999</v>
          </cell>
        </row>
        <row r="80">
          <cell r="C80" t="str">
            <v>138095</v>
          </cell>
          <cell r="H80">
            <v>1190132986.0999999</v>
          </cell>
        </row>
        <row r="81">
          <cell r="C81" t="str">
            <v>13809502</v>
          </cell>
          <cell r="H81">
            <v>1190132986.0999999</v>
          </cell>
        </row>
        <row r="82">
          <cell r="C82" t="str">
            <v>15</v>
          </cell>
          <cell r="H82">
            <v>2788540649.4899998</v>
          </cell>
        </row>
        <row r="83">
          <cell r="C83" t="str">
            <v>1520</v>
          </cell>
          <cell r="H83">
            <v>4825724574.4899998</v>
          </cell>
        </row>
        <row r="84">
          <cell r="C84" t="str">
            <v>152005</v>
          </cell>
          <cell r="H84">
            <v>652802165</v>
          </cell>
        </row>
        <row r="85">
          <cell r="C85" t="str">
            <v>15200502</v>
          </cell>
          <cell r="H85">
            <v>20760010</v>
          </cell>
        </row>
        <row r="86">
          <cell r="C86" t="str">
            <v>15200503</v>
          </cell>
          <cell r="H86">
            <v>12218052</v>
          </cell>
        </row>
        <row r="87">
          <cell r="C87" t="str">
            <v>15200504</v>
          </cell>
          <cell r="H87">
            <v>1372800</v>
          </cell>
        </row>
        <row r="88">
          <cell r="C88" t="str">
            <v>15200505</v>
          </cell>
          <cell r="H88">
            <v>12735600</v>
          </cell>
        </row>
        <row r="89">
          <cell r="C89" t="str">
            <v>15200506</v>
          </cell>
          <cell r="H89">
            <v>227785002</v>
          </cell>
        </row>
        <row r="90">
          <cell r="C90" t="str">
            <v>15200507</v>
          </cell>
          <cell r="H90">
            <v>5789494</v>
          </cell>
        </row>
        <row r="91">
          <cell r="C91" t="str">
            <v>15200508</v>
          </cell>
          <cell r="H91">
            <v>112150</v>
          </cell>
        </row>
        <row r="92">
          <cell r="C92" t="str">
            <v>15200509</v>
          </cell>
          <cell r="H92">
            <v>126150</v>
          </cell>
        </row>
        <row r="93">
          <cell r="C93" t="str">
            <v>15200510</v>
          </cell>
          <cell r="H93">
            <v>302568</v>
          </cell>
        </row>
        <row r="94">
          <cell r="C94" t="str">
            <v>15200511</v>
          </cell>
          <cell r="H94">
            <v>160878</v>
          </cell>
        </row>
        <row r="95">
          <cell r="C95" t="str">
            <v>15200512</v>
          </cell>
          <cell r="H95">
            <v>296055</v>
          </cell>
        </row>
        <row r="96">
          <cell r="C96" t="str">
            <v>15200513</v>
          </cell>
          <cell r="H96">
            <v>269370</v>
          </cell>
        </row>
        <row r="97">
          <cell r="C97" t="str">
            <v>15200514</v>
          </cell>
          <cell r="H97">
            <v>215304</v>
          </cell>
        </row>
        <row r="98">
          <cell r="C98" t="str">
            <v>15200515</v>
          </cell>
          <cell r="H98">
            <v>1915071.21</v>
          </cell>
        </row>
        <row r="99">
          <cell r="C99" t="str">
            <v>15200516</v>
          </cell>
          <cell r="H99">
            <v>6320837.8600000003</v>
          </cell>
        </row>
        <row r="100">
          <cell r="C100" t="str">
            <v>15200517</v>
          </cell>
          <cell r="H100">
            <v>9746119.6899999995</v>
          </cell>
        </row>
        <row r="101">
          <cell r="C101" t="str">
            <v>15200518</v>
          </cell>
          <cell r="H101">
            <v>7935530.7699999996</v>
          </cell>
        </row>
        <row r="102">
          <cell r="C102" t="str">
            <v>15200519</v>
          </cell>
          <cell r="H102">
            <v>7754118.2000000002</v>
          </cell>
        </row>
        <row r="103">
          <cell r="C103" t="str">
            <v>15200520</v>
          </cell>
          <cell r="H103">
            <v>2337876</v>
          </cell>
        </row>
        <row r="104">
          <cell r="C104" t="str">
            <v>15200521</v>
          </cell>
          <cell r="H104">
            <v>2872227</v>
          </cell>
        </row>
        <row r="105">
          <cell r="C105" t="str">
            <v>15200522</v>
          </cell>
          <cell r="H105">
            <v>7841740.5700000003</v>
          </cell>
        </row>
        <row r="106">
          <cell r="C106" t="str">
            <v>15200523</v>
          </cell>
          <cell r="H106">
            <v>10007297.039999999</v>
          </cell>
        </row>
        <row r="107">
          <cell r="C107" t="str">
            <v>15200524</v>
          </cell>
          <cell r="H107">
            <v>4960150.66</v>
          </cell>
        </row>
        <row r="108">
          <cell r="C108" t="str">
            <v>15200525</v>
          </cell>
          <cell r="H108">
            <v>8940000</v>
          </cell>
        </row>
        <row r="109">
          <cell r="C109" t="str">
            <v>15200526</v>
          </cell>
          <cell r="H109">
            <v>12500778</v>
          </cell>
        </row>
        <row r="110">
          <cell r="C110" t="str">
            <v>15200527</v>
          </cell>
          <cell r="H110">
            <v>3885613</v>
          </cell>
        </row>
        <row r="111">
          <cell r="C111" t="str">
            <v>15200528</v>
          </cell>
          <cell r="H111">
            <v>3420000</v>
          </cell>
        </row>
        <row r="112">
          <cell r="C112" t="str">
            <v>15200529</v>
          </cell>
          <cell r="H112">
            <v>214800</v>
          </cell>
        </row>
        <row r="113">
          <cell r="C113" t="str">
            <v>15200530</v>
          </cell>
          <cell r="H113">
            <v>5405000</v>
          </cell>
        </row>
        <row r="114">
          <cell r="C114" t="str">
            <v>15200531</v>
          </cell>
          <cell r="H114">
            <v>6132613</v>
          </cell>
        </row>
        <row r="115">
          <cell r="C115" t="str">
            <v>15200532</v>
          </cell>
          <cell r="H115">
            <v>13715757</v>
          </cell>
        </row>
        <row r="116">
          <cell r="C116" t="str">
            <v>15200533</v>
          </cell>
          <cell r="H116">
            <v>10022130</v>
          </cell>
        </row>
        <row r="117">
          <cell r="C117" t="str">
            <v>15200534</v>
          </cell>
          <cell r="H117">
            <v>24311081</v>
          </cell>
        </row>
        <row r="118">
          <cell r="C118" t="str">
            <v>15200535</v>
          </cell>
          <cell r="H118">
            <v>21469800</v>
          </cell>
        </row>
        <row r="119">
          <cell r="C119" t="str">
            <v>15200536</v>
          </cell>
          <cell r="H119">
            <v>893149</v>
          </cell>
        </row>
        <row r="120">
          <cell r="C120" t="str">
            <v>15200537</v>
          </cell>
          <cell r="H120">
            <v>5685816</v>
          </cell>
        </row>
        <row r="121">
          <cell r="C121" t="str">
            <v>15200538</v>
          </cell>
          <cell r="H121">
            <v>6450000</v>
          </cell>
        </row>
        <row r="122">
          <cell r="C122" t="str">
            <v>15200539</v>
          </cell>
          <cell r="H122">
            <v>1859000</v>
          </cell>
        </row>
        <row r="123">
          <cell r="C123" t="str">
            <v>15200540</v>
          </cell>
          <cell r="H123">
            <v>346750</v>
          </cell>
        </row>
        <row r="124">
          <cell r="C124" t="str">
            <v>15200545</v>
          </cell>
          <cell r="H124">
            <v>7185572</v>
          </cell>
        </row>
        <row r="125">
          <cell r="C125" t="str">
            <v>15200546</v>
          </cell>
          <cell r="H125">
            <v>993000</v>
          </cell>
        </row>
        <row r="126">
          <cell r="C126" t="str">
            <v>15200547</v>
          </cell>
          <cell r="H126">
            <v>160127600</v>
          </cell>
        </row>
        <row r="127">
          <cell r="C127" t="str">
            <v>15200548</v>
          </cell>
          <cell r="H127">
            <v>350000</v>
          </cell>
        </row>
        <row r="128">
          <cell r="C128" t="str">
            <v>15200549</v>
          </cell>
          <cell r="H128">
            <v>1924850</v>
          </cell>
        </row>
        <row r="129">
          <cell r="C129" t="str">
            <v>15200550</v>
          </cell>
          <cell r="H129">
            <v>1800000</v>
          </cell>
        </row>
        <row r="130">
          <cell r="C130" t="str">
            <v>15200551</v>
          </cell>
          <cell r="H130">
            <v>2915966</v>
          </cell>
        </row>
        <row r="131">
          <cell r="C131" t="str">
            <v>15200552</v>
          </cell>
          <cell r="H131">
            <v>18488</v>
          </cell>
        </row>
        <row r="132">
          <cell r="C132" t="str">
            <v>15200553</v>
          </cell>
          <cell r="H132">
            <v>8400000</v>
          </cell>
        </row>
        <row r="133">
          <cell r="C133" t="str">
            <v>152006</v>
          </cell>
          <cell r="H133">
            <v>862680962.88</v>
          </cell>
        </row>
        <row r="134">
          <cell r="C134" t="str">
            <v>152010</v>
          </cell>
          <cell r="H134">
            <v>1656461508.6099999</v>
          </cell>
        </row>
        <row r="135">
          <cell r="C135" t="str">
            <v>15201001</v>
          </cell>
          <cell r="H135">
            <v>1028900</v>
          </cell>
        </row>
        <row r="136">
          <cell r="C136" t="str">
            <v>15201004</v>
          </cell>
          <cell r="H136">
            <v>15375500</v>
          </cell>
        </row>
        <row r="137">
          <cell r="C137" t="str">
            <v>15201005</v>
          </cell>
          <cell r="H137">
            <v>578871946.99000001</v>
          </cell>
        </row>
        <row r="138">
          <cell r="C138" t="str">
            <v>15201006</v>
          </cell>
          <cell r="H138">
            <v>47014797</v>
          </cell>
        </row>
        <row r="139">
          <cell r="C139" t="str">
            <v>15201007</v>
          </cell>
          <cell r="H139">
            <v>5853343</v>
          </cell>
        </row>
        <row r="140">
          <cell r="C140" t="str">
            <v>15201008</v>
          </cell>
          <cell r="H140">
            <v>37393370</v>
          </cell>
        </row>
        <row r="141">
          <cell r="C141" t="str">
            <v>15201009</v>
          </cell>
          <cell r="H141">
            <v>151803418.62</v>
          </cell>
        </row>
        <row r="142">
          <cell r="C142" t="str">
            <v>15201010</v>
          </cell>
          <cell r="H142">
            <v>92062000</v>
          </cell>
        </row>
        <row r="143">
          <cell r="C143" t="str">
            <v>15201011</v>
          </cell>
          <cell r="H143">
            <v>1670447</v>
          </cell>
        </row>
        <row r="144">
          <cell r="C144" t="str">
            <v>15201012</v>
          </cell>
          <cell r="H144">
            <v>2078656</v>
          </cell>
        </row>
        <row r="145">
          <cell r="C145" t="str">
            <v>15201013</v>
          </cell>
          <cell r="H145">
            <v>13669530</v>
          </cell>
        </row>
        <row r="146">
          <cell r="C146" t="str">
            <v>15201014</v>
          </cell>
          <cell r="H146">
            <v>103708500</v>
          </cell>
        </row>
        <row r="147">
          <cell r="C147" t="str">
            <v>15201015</v>
          </cell>
          <cell r="H147">
            <v>2010142</v>
          </cell>
        </row>
        <row r="148">
          <cell r="C148" t="str">
            <v>15201016</v>
          </cell>
          <cell r="H148">
            <v>2314251</v>
          </cell>
        </row>
        <row r="149">
          <cell r="C149" t="str">
            <v>15201017</v>
          </cell>
          <cell r="H149">
            <v>1227221</v>
          </cell>
        </row>
        <row r="150">
          <cell r="C150" t="str">
            <v>15201018</v>
          </cell>
          <cell r="H150">
            <v>678986</v>
          </cell>
        </row>
        <row r="151">
          <cell r="C151" t="str">
            <v>15201019</v>
          </cell>
          <cell r="H151">
            <v>625000</v>
          </cell>
        </row>
        <row r="152">
          <cell r="C152" t="str">
            <v>15201020</v>
          </cell>
          <cell r="H152">
            <v>204694558</v>
          </cell>
        </row>
        <row r="153">
          <cell r="C153" t="str">
            <v>15201021</v>
          </cell>
          <cell r="H153">
            <v>229942</v>
          </cell>
        </row>
        <row r="154">
          <cell r="C154" t="str">
            <v>15201022</v>
          </cell>
          <cell r="H154">
            <v>941264</v>
          </cell>
        </row>
        <row r="155">
          <cell r="C155" t="str">
            <v>15201023</v>
          </cell>
          <cell r="H155">
            <v>2713199</v>
          </cell>
        </row>
        <row r="156">
          <cell r="C156" t="str">
            <v>15201024</v>
          </cell>
          <cell r="H156">
            <v>1259998</v>
          </cell>
        </row>
        <row r="157">
          <cell r="C157" t="str">
            <v>15201025</v>
          </cell>
          <cell r="H157">
            <v>3999680</v>
          </cell>
        </row>
        <row r="158">
          <cell r="C158" t="str">
            <v>15201026</v>
          </cell>
          <cell r="H158">
            <v>3877880</v>
          </cell>
        </row>
        <row r="159">
          <cell r="C159" t="str">
            <v>15201027</v>
          </cell>
          <cell r="H159">
            <v>4063016</v>
          </cell>
        </row>
        <row r="160">
          <cell r="C160" t="str">
            <v>15201028</v>
          </cell>
          <cell r="H160">
            <v>3934720</v>
          </cell>
        </row>
        <row r="161">
          <cell r="C161" t="str">
            <v>15201029</v>
          </cell>
          <cell r="H161">
            <v>3714320</v>
          </cell>
        </row>
        <row r="162">
          <cell r="C162" t="str">
            <v>15201030</v>
          </cell>
          <cell r="H162">
            <v>4578520</v>
          </cell>
        </row>
        <row r="163">
          <cell r="C163" t="str">
            <v>15201031</v>
          </cell>
          <cell r="H163">
            <v>1001008</v>
          </cell>
        </row>
        <row r="164">
          <cell r="C164" t="str">
            <v>15201032</v>
          </cell>
          <cell r="H164">
            <v>4006640</v>
          </cell>
        </row>
        <row r="165">
          <cell r="C165" t="str">
            <v>15201033</v>
          </cell>
          <cell r="H165">
            <v>3815240</v>
          </cell>
        </row>
        <row r="166">
          <cell r="C166" t="str">
            <v>15201034</v>
          </cell>
          <cell r="H166">
            <v>7016738</v>
          </cell>
        </row>
        <row r="167">
          <cell r="C167" t="str">
            <v>15201035</v>
          </cell>
          <cell r="H167">
            <v>7686160</v>
          </cell>
        </row>
        <row r="168">
          <cell r="C168" t="str">
            <v>15201036</v>
          </cell>
          <cell r="H168">
            <v>3847720</v>
          </cell>
        </row>
        <row r="169">
          <cell r="C169" t="str">
            <v>15201037</v>
          </cell>
          <cell r="H169">
            <v>3814080</v>
          </cell>
        </row>
        <row r="170">
          <cell r="C170" t="str">
            <v>15201038</v>
          </cell>
          <cell r="H170">
            <v>3887160</v>
          </cell>
        </row>
        <row r="171">
          <cell r="C171" t="str">
            <v>15201039</v>
          </cell>
          <cell r="H171">
            <v>3839600</v>
          </cell>
        </row>
        <row r="172">
          <cell r="C172" t="str">
            <v>15201040</v>
          </cell>
          <cell r="H172">
            <v>7695440</v>
          </cell>
        </row>
        <row r="173">
          <cell r="C173" t="str">
            <v>15201041</v>
          </cell>
          <cell r="H173">
            <v>4825600</v>
          </cell>
        </row>
        <row r="174">
          <cell r="C174" t="str">
            <v>15201042</v>
          </cell>
          <cell r="H174">
            <v>7693120</v>
          </cell>
        </row>
        <row r="175">
          <cell r="C175" t="str">
            <v>15201043</v>
          </cell>
          <cell r="H175">
            <v>4102920</v>
          </cell>
        </row>
        <row r="176">
          <cell r="C176" t="str">
            <v>15201044</v>
          </cell>
          <cell r="H176">
            <v>3821040</v>
          </cell>
        </row>
        <row r="177">
          <cell r="C177" t="str">
            <v>15201045</v>
          </cell>
          <cell r="H177">
            <v>3821040</v>
          </cell>
        </row>
        <row r="178">
          <cell r="C178" t="str">
            <v>15201046</v>
          </cell>
          <cell r="H178">
            <v>5078480</v>
          </cell>
        </row>
        <row r="179">
          <cell r="C179" t="str">
            <v>15201047</v>
          </cell>
          <cell r="H179">
            <v>1322400</v>
          </cell>
        </row>
        <row r="180">
          <cell r="C180" t="str">
            <v>15201048</v>
          </cell>
          <cell r="H180">
            <v>2644800</v>
          </cell>
        </row>
        <row r="181">
          <cell r="C181" t="str">
            <v>15201049</v>
          </cell>
          <cell r="H181">
            <v>1372280</v>
          </cell>
        </row>
        <row r="182">
          <cell r="C182" t="str">
            <v>15201050</v>
          </cell>
          <cell r="H182">
            <v>651804</v>
          </cell>
        </row>
        <row r="183">
          <cell r="C183" t="str">
            <v>15201051</v>
          </cell>
          <cell r="H183">
            <v>975560</v>
          </cell>
        </row>
        <row r="184">
          <cell r="C184" t="str">
            <v>15201052</v>
          </cell>
          <cell r="H184">
            <v>1322400</v>
          </cell>
        </row>
        <row r="185">
          <cell r="C185" t="str">
            <v>15201053</v>
          </cell>
          <cell r="H185">
            <v>1891960</v>
          </cell>
        </row>
        <row r="186">
          <cell r="C186" t="str">
            <v>15201054</v>
          </cell>
          <cell r="H186">
            <v>1423320</v>
          </cell>
        </row>
        <row r="187">
          <cell r="C187" t="str">
            <v>15201055</v>
          </cell>
          <cell r="H187">
            <v>1708680</v>
          </cell>
        </row>
        <row r="188">
          <cell r="C188" t="str">
            <v>15201056</v>
          </cell>
          <cell r="H188">
            <v>2135560</v>
          </cell>
        </row>
        <row r="189">
          <cell r="C189" t="str">
            <v>15201057</v>
          </cell>
          <cell r="H189">
            <v>1708680</v>
          </cell>
        </row>
        <row r="190">
          <cell r="C190" t="str">
            <v>15201058</v>
          </cell>
          <cell r="H190">
            <v>1311960</v>
          </cell>
        </row>
        <row r="191">
          <cell r="C191" t="str">
            <v>15201059</v>
          </cell>
          <cell r="H191">
            <v>3071680</v>
          </cell>
        </row>
        <row r="192">
          <cell r="C192" t="str">
            <v>15201060</v>
          </cell>
          <cell r="H192">
            <v>3076320</v>
          </cell>
        </row>
        <row r="193">
          <cell r="C193" t="str">
            <v>15201061</v>
          </cell>
          <cell r="H193">
            <v>33945271</v>
          </cell>
        </row>
        <row r="194">
          <cell r="C194" t="str">
            <v>15201062</v>
          </cell>
          <cell r="H194">
            <v>92800000</v>
          </cell>
        </row>
        <row r="195">
          <cell r="C195" t="str">
            <v>15201063</v>
          </cell>
          <cell r="H195">
            <v>13920000</v>
          </cell>
        </row>
        <row r="196">
          <cell r="C196" t="str">
            <v>15201064</v>
          </cell>
          <cell r="H196">
            <v>3241040</v>
          </cell>
        </row>
        <row r="197">
          <cell r="C197" t="str">
            <v>15201065</v>
          </cell>
          <cell r="H197">
            <v>1624000</v>
          </cell>
        </row>
        <row r="198">
          <cell r="C198" t="str">
            <v>15201066</v>
          </cell>
          <cell r="H198">
            <v>16240000</v>
          </cell>
        </row>
        <row r="199">
          <cell r="C199" t="str">
            <v>15201067</v>
          </cell>
          <cell r="H199">
            <v>8158280</v>
          </cell>
        </row>
        <row r="200">
          <cell r="C200" t="str">
            <v>15201068</v>
          </cell>
          <cell r="H200">
            <v>11344800</v>
          </cell>
        </row>
        <row r="201">
          <cell r="C201" t="str">
            <v>15201069</v>
          </cell>
          <cell r="H201">
            <v>7247680</v>
          </cell>
        </row>
        <row r="202">
          <cell r="C202" t="str">
            <v>15201070</v>
          </cell>
          <cell r="H202">
            <v>6927520</v>
          </cell>
        </row>
        <row r="203">
          <cell r="C203" t="str">
            <v>15201071</v>
          </cell>
          <cell r="H203">
            <v>6643320</v>
          </cell>
        </row>
        <row r="204">
          <cell r="C204" t="str">
            <v>15201072</v>
          </cell>
          <cell r="H204">
            <v>6643320</v>
          </cell>
        </row>
        <row r="205">
          <cell r="C205" t="str">
            <v>15201073</v>
          </cell>
          <cell r="H205">
            <v>3326880</v>
          </cell>
        </row>
        <row r="206">
          <cell r="C206" t="str">
            <v>15201074</v>
          </cell>
          <cell r="H206">
            <v>6623600</v>
          </cell>
        </row>
        <row r="207">
          <cell r="C207" t="str">
            <v>15201075</v>
          </cell>
          <cell r="H207">
            <v>2835040</v>
          </cell>
        </row>
        <row r="208">
          <cell r="C208" t="str">
            <v>15201076</v>
          </cell>
          <cell r="H208">
            <v>16099545</v>
          </cell>
        </row>
        <row r="209">
          <cell r="C209" t="str">
            <v>15201077</v>
          </cell>
          <cell r="H209">
            <v>159980</v>
          </cell>
        </row>
        <row r="210">
          <cell r="C210" t="str">
            <v>15201078</v>
          </cell>
          <cell r="H210">
            <v>177586</v>
          </cell>
        </row>
        <row r="211">
          <cell r="C211" t="str">
            <v>15201079</v>
          </cell>
          <cell r="H211">
            <v>3703547</v>
          </cell>
        </row>
        <row r="212">
          <cell r="C212" t="str">
            <v>15201080</v>
          </cell>
          <cell r="H212">
            <v>218272</v>
          </cell>
        </row>
        <row r="213">
          <cell r="C213" t="str">
            <v>15201081</v>
          </cell>
          <cell r="H213">
            <v>865540</v>
          </cell>
        </row>
        <row r="214">
          <cell r="C214" t="str">
            <v>15201082</v>
          </cell>
          <cell r="H214">
            <v>982175</v>
          </cell>
        </row>
        <row r="215">
          <cell r="C215" t="str">
            <v>15201083</v>
          </cell>
          <cell r="H215">
            <v>909396</v>
          </cell>
        </row>
        <row r="216">
          <cell r="C216" t="str">
            <v>15201084</v>
          </cell>
          <cell r="H216">
            <v>583124</v>
          </cell>
        </row>
        <row r="217">
          <cell r="C217" t="str">
            <v>15201085</v>
          </cell>
          <cell r="H217">
            <v>391300</v>
          </cell>
        </row>
        <row r="218">
          <cell r="C218" t="str">
            <v>15201086</v>
          </cell>
          <cell r="H218">
            <v>195560</v>
          </cell>
        </row>
        <row r="219">
          <cell r="C219" t="str">
            <v>15201087</v>
          </cell>
          <cell r="H219">
            <v>3069639</v>
          </cell>
        </row>
        <row r="220">
          <cell r="C220" t="str">
            <v>15201088</v>
          </cell>
          <cell r="H220">
            <v>502662</v>
          </cell>
        </row>
        <row r="221">
          <cell r="C221" t="str">
            <v>15201089</v>
          </cell>
          <cell r="H221">
            <v>199984</v>
          </cell>
        </row>
        <row r="222">
          <cell r="C222" t="str">
            <v>15201090</v>
          </cell>
          <cell r="H222">
            <v>1000000</v>
          </cell>
        </row>
        <row r="223">
          <cell r="C223" t="str">
            <v>15201091</v>
          </cell>
          <cell r="H223">
            <v>900000</v>
          </cell>
        </row>
        <row r="224">
          <cell r="C224" t="str">
            <v>15201092</v>
          </cell>
          <cell r="H224">
            <v>316000</v>
          </cell>
        </row>
        <row r="225">
          <cell r="C225" t="str">
            <v>15201093</v>
          </cell>
          <cell r="H225">
            <v>647700</v>
          </cell>
        </row>
        <row r="226">
          <cell r="C226" t="str">
            <v>15201094</v>
          </cell>
          <cell r="H226">
            <v>1188600</v>
          </cell>
        </row>
        <row r="227">
          <cell r="C227" t="str">
            <v>15201095</v>
          </cell>
          <cell r="H227">
            <v>3301450</v>
          </cell>
        </row>
        <row r="228">
          <cell r="C228" t="str">
            <v>15201096</v>
          </cell>
          <cell r="H228">
            <v>1620850</v>
          </cell>
        </row>
        <row r="229">
          <cell r="C229" t="str">
            <v>15201097</v>
          </cell>
          <cell r="H229">
            <v>1908950</v>
          </cell>
        </row>
        <row r="230">
          <cell r="C230" t="str">
            <v>15201098</v>
          </cell>
          <cell r="H230">
            <v>2882002</v>
          </cell>
        </row>
        <row r="231">
          <cell r="C231" t="str">
            <v>15201099</v>
          </cell>
          <cell r="H231">
            <v>1154400</v>
          </cell>
        </row>
        <row r="232">
          <cell r="C232" t="str">
            <v>152015</v>
          </cell>
          <cell r="H232">
            <v>335614379</v>
          </cell>
        </row>
        <row r="233">
          <cell r="C233" t="str">
            <v>15201501</v>
          </cell>
          <cell r="H233">
            <v>6919204</v>
          </cell>
        </row>
        <row r="234">
          <cell r="C234" t="str">
            <v>15201502</v>
          </cell>
          <cell r="H234">
            <v>5169000</v>
          </cell>
        </row>
        <row r="235">
          <cell r="C235" t="str">
            <v>15201503</v>
          </cell>
          <cell r="H235">
            <v>44600</v>
          </cell>
        </row>
        <row r="236">
          <cell r="C236" t="str">
            <v>15201504</v>
          </cell>
          <cell r="H236">
            <v>5508500</v>
          </cell>
        </row>
        <row r="237">
          <cell r="C237" t="str">
            <v>15201505</v>
          </cell>
          <cell r="H237">
            <v>712800</v>
          </cell>
        </row>
        <row r="238">
          <cell r="C238" t="str">
            <v>15201506</v>
          </cell>
          <cell r="H238">
            <v>2150000</v>
          </cell>
        </row>
        <row r="239">
          <cell r="C239" t="str">
            <v>15201507</v>
          </cell>
          <cell r="H239">
            <v>2574000</v>
          </cell>
        </row>
        <row r="240">
          <cell r="C240" t="str">
            <v>15201508</v>
          </cell>
          <cell r="H240">
            <v>1348100</v>
          </cell>
        </row>
        <row r="241">
          <cell r="C241" t="str">
            <v>15201509</v>
          </cell>
          <cell r="H241">
            <v>324800</v>
          </cell>
        </row>
        <row r="242">
          <cell r="C242" t="str">
            <v>15201510</v>
          </cell>
          <cell r="H242">
            <v>1954368</v>
          </cell>
        </row>
        <row r="243">
          <cell r="C243" t="str">
            <v>15201511</v>
          </cell>
          <cell r="H243">
            <v>2070399</v>
          </cell>
        </row>
        <row r="244">
          <cell r="C244" t="str">
            <v>15201512</v>
          </cell>
          <cell r="H244">
            <v>4868099</v>
          </cell>
        </row>
        <row r="245">
          <cell r="C245" t="str">
            <v>15201513</v>
          </cell>
          <cell r="H245">
            <v>36540000</v>
          </cell>
        </row>
        <row r="246">
          <cell r="C246" t="str">
            <v>15201514</v>
          </cell>
          <cell r="H246">
            <v>9497800</v>
          </cell>
        </row>
        <row r="247">
          <cell r="C247" t="str">
            <v>15201515</v>
          </cell>
          <cell r="H247">
            <v>235500</v>
          </cell>
        </row>
        <row r="248">
          <cell r="C248" t="str">
            <v>15201516</v>
          </cell>
          <cell r="H248">
            <v>571199</v>
          </cell>
        </row>
        <row r="249">
          <cell r="C249" t="str">
            <v>15201517</v>
          </cell>
          <cell r="H249">
            <v>255126010</v>
          </cell>
        </row>
        <row r="250">
          <cell r="C250" t="str">
            <v>152020</v>
          </cell>
          <cell r="H250">
            <v>1318165559</v>
          </cell>
        </row>
        <row r="251">
          <cell r="C251" t="str">
            <v>15202001</v>
          </cell>
          <cell r="H251">
            <v>64499</v>
          </cell>
        </row>
        <row r="252">
          <cell r="C252" t="str">
            <v>15202002</v>
          </cell>
          <cell r="H252">
            <v>126300</v>
          </cell>
        </row>
        <row r="253">
          <cell r="C253" t="str">
            <v>15202003</v>
          </cell>
          <cell r="H253">
            <v>427601</v>
          </cell>
        </row>
        <row r="254">
          <cell r="C254" t="str">
            <v>15202004</v>
          </cell>
          <cell r="H254">
            <v>1348101</v>
          </cell>
        </row>
        <row r="255">
          <cell r="C255" t="str">
            <v>15202005</v>
          </cell>
          <cell r="H255">
            <v>67049</v>
          </cell>
        </row>
        <row r="256">
          <cell r="C256" t="str">
            <v>15202006</v>
          </cell>
          <cell r="H256">
            <v>83099</v>
          </cell>
        </row>
        <row r="257">
          <cell r="C257" t="str">
            <v>15202007</v>
          </cell>
          <cell r="H257">
            <v>111901</v>
          </cell>
        </row>
        <row r="258">
          <cell r="C258" t="str">
            <v>15202008</v>
          </cell>
          <cell r="H258">
            <v>169800</v>
          </cell>
        </row>
        <row r="259">
          <cell r="C259" t="str">
            <v>15202009</v>
          </cell>
          <cell r="H259">
            <v>120500</v>
          </cell>
        </row>
        <row r="260">
          <cell r="C260" t="str">
            <v>15202010</v>
          </cell>
          <cell r="H260">
            <v>292000</v>
          </cell>
        </row>
        <row r="261">
          <cell r="C261" t="str">
            <v>15202011</v>
          </cell>
          <cell r="H261">
            <v>597500</v>
          </cell>
        </row>
        <row r="262">
          <cell r="C262" t="str">
            <v>15202012</v>
          </cell>
          <cell r="H262">
            <v>709600</v>
          </cell>
        </row>
        <row r="263">
          <cell r="C263" t="str">
            <v>15202013</v>
          </cell>
          <cell r="H263">
            <v>698700</v>
          </cell>
        </row>
        <row r="264">
          <cell r="C264" t="str">
            <v>15202015</v>
          </cell>
          <cell r="H264">
            <v>1620999</v>
          </cell>
        </row>
        <row r="265">
          <cell r="C265" t="str">
            <v>15202016</v>
          </cell>
          <cell r="H265">
            <v>1459499</v>
          </cell>
        </row>
        <row r="266">
          <cell r="C266" t="str">
            <v>15202017</v>
          </cell>
          <cell r="H266">
            <v>433105</v>
          </cell>
        </row>
        <row r="267">
          <cell r="C267" t="str">
            <v>15202018</v>
          </cell>
          <cell r="H267">
            <v>292000</v>
          </cell>
        </row>
        <row r="268">
          <cell r="C268" t="str">
            <v>15202019</v>
          </cell>
          <cell r="H268">
            <v>263700</v>
          </cell>
        </row>
        <row r="269">
          <cell r="C269" t="str">
            <v>15202020</v>
          </cell>
          <cell r="H269">
            <v>597500</v>
          </cell>
        </row>
        <row r="270">
          <cell r="C270" t="str">
            <v>15202021</v>
          </cell>
          <cell r="H270">
            <v>578400</v>
          </cell>
        </row>
        <row r="271">
          <cell r="C271" t="str">
            <v>15202023</v>
          </cell>
          <cell r="H271">
            <v>771200</v>
          </cell>
        </row>
        <row r="272">
          <cell r="C272" t="str">
            <v>15202024</v>
          </cell>
          <cell r="H272">
            <v>698700</v>
          </cell>
        </row>
        <row r="273">
          <cell r="C273" t="str">
            <v>15202025</v>
          </cell>
          <cell r="H273">
            <v>1118999</v>
          </cell>
        </row>
        <row r="274">
          <cell r="C274" t="str">
            <v>15202026</v>
          </cell>
          <cell r="H274">
            <v>7001</v>
          </cell>
        </row>
        <row r="275">
          <cell r="C275" t="str">
            <v>15202027</v>
          </cell>
          <cell r="H275">
            <v>21000</v>
          </cell>
        </row>
        <row r="276">
          <cell r="C276" t="str">
            <v>15202028</v>
          </cell>
          <cell r="H276">
            <v>30800</v>
          </cell>
        </row>
        <row r="277">
          <cell r="C277" t="str">
            <v>15202029</v>
          </cell>
          <cell r="H277">
            <v>135000</v>
          </cell>
        </row>
        <row r="278">
          <cell r="C278" t="str">
            <v>15202030</v>
          </cell>
          <cell r="H278">
            <v>96000</v>
          </cell>
        </row>
        <row r="279">
          <cell r="C279" t="str">
            <v>15202031</v>
          </cell>
          <cell r="H279">
            <v>680000</v>
          </cell>
        </row>
        <row r="280">
          <cell r="C280" t="str">
            <v>15202032</v>
          </cell>
          <cell r="H280">
            <v>116400</v>
          </cell>
        </row>
        <row r="281">
          <cell r="C281" t="str">
            <v>15202033</v>
          </cell>
          <cell r="H281">
            <v>48000</v>
          </cell>
        </row>
        <row r="282">
          <cell r="C282" t="str">
            <v>15202034</v>
          </cell>
          <cell r="H282">
            <v>649600</v>
          </cell>
        </row>
        <row r="283">
          <cell r="C283" t="str">
            <v>15202035</v>
          </cell>
          <cell r="H283">
            <v>19234550</v>
          </cell>
        </row>
        <row r="284">
          <cell r="C284" t="str">
            <v>15202036</v>
          </cell>
          <cell r="H284">
            <v>9800000</v>
          </cell>
        </row>
        <row r="285">
          <cell r="C285" t="str">
            <v>15202037</v>
          </cell>
          <cell r="H285">
            <v>4950000</v>
          </cell>
        </row>
        <row r="286">
          <cell r="C286" t="str">
            <v>15202038</v>
          </cell>
          <cell r="H286">
            <v>33600000</v>
          </cell>
        </row>
        <row r="287">
          <cell r="C287" t="str">
            <v>15202039</v>
          </cell>
          <cell r="H287">
            <v>55000000</v>
          </cell>
        </row>
        <row r="288">
          <cell r="C288" t="str">
            <v>15202040</v>
          </cell>
          <cell r="H288">
            <v>38600000</v>
          </cell>
        </row>
        <row r="289">
          <cell r="C289" t="str">
            <v>15202041</v>
          </cell>
          <cell r="H289">
            <v>1850000</v>
          </cell>
        </row>
        <row r="290">
          <cell r="C290" t="str">
            <v>15202042</v>
          </cell>
          <cell r="H290">
            <v>78000000</v>
          </cell>
        </row>
        <row r="291">
          <cell r="C291" t="str">
            <v>15202043</v>
          </cell>
          <cell r="H291">
            <v>66499639</v>
          </cell>
        </row>
        <row r="292">
          <cell r="C292" t="str">
            <v>15202044</v>
          </cell>
          <cell r="H292">
            <v>10000000</v>
          </cell>
        </row>
        <row r="293">
          <cell r="C293" t="str">
            <v>15202045</v>
          </cell>
          <cell r="H293">
            <v>5243759</v>
          </cell>
        </row>
        <row r="294">
          <cell r="C294" t="str">
            <v>15202046</v>
          </cell>
          <cell r="H294">
            <v>1650000</v>
          </cell>
        </row>
        <row r="295">
          <cell r="C295" t="str">
            <v>15202047</v>
          </cell>
          <cell r="H295">
            <v>3400000</v>
          </cell>
        </row>
        <row r="296">
          <cell r="C296" t="str">
            <v>15202048</v>
          </cell>
          <cell r="H296">
            <v>3044800</v>
          </cell>
        </row>
        <row r="297">
          <cell r="C297" t="str">
            <v>15202049</v>
          </cell>
          <cell r="H297">
            <v>900000</v>
          </cell>
        </row>
        <row r="298">
          <cell r="C298" t="str">
            <v>15202050</v>
          </cell>
          <cell r="H298">
            <v>2790000</v>
          </cell>
        </row>
        <row r="299">
          <cell r="C299" t="str">
            <v>15202051</v>
          </cell>
          <cell r="H299">
            <v>950000</v>
          </cell>
        </row>
        <row r="300">
          <cell r="C300" t="str">
            <v>15202052</v>
          </cell>
          <cell r="H300">
            <v>7791100</v>
          </cell>
        </row>
        <row r="301">
          <cell r="C301" t="str">
            <v>15202053</v>
          </cell>
          <cell r="H301">
            <v>3098200</v>
          </cell>
        </row>
        <row r="302">
          <cell r="C302" t="str">
            <v>15202054</v>
          </cell>
          <cell r="H302">
            <v>5947400</v>
          </cell>
        </row>
        <row r="303">
          <cell r="C303" t="str">
            <v>15202055</v>
          </cell>
          <cell r="H303">
            <v>12846100</v>
          </cell>
        </row>
        <row r="304">
          <cell r="C304" t="str">
            <v>15202056</v>
          </cell>
          <cell r="H304">
            <v>5300000</v>
          </cell>
        </row>
        <row r="305">
          <cell r="C305" t="str">
            <v>15202057</v>
          </cell>
          <cell r="H305">
            <v>9500000</v>
          </cell>
        </row>
        <row r="306">
          <cell r="C306" t="str">
            <v>15202058</v>
          </cell>
          <cell r="H306">
            <v>8131150</v>
          </cell>
        </row>
        <row r="307">
          <cell r="C307" t="str">
            <v>15202059</v>
          </cell>
          <cell r="H307">
            <v>3840000</v>
          </cell>
        </row>
        <row r="308">
          <cell r="C308" t="str">
            <v>15202060</v>
          </cell>
          <cell r="H308">
            <v>5030000</v>
          </cell>
        </row>
        <row r="309">
          <cell r="C309" t="str">
            <v>15202061</v>
          </cell>
          <cell r="H309">
            <v>2815003</v>
          </cell>
        </row>
        <row r="310">
          <cell r="C310" t="str">
            <v>15202062</v>
          </cell>
          <cell r="H310">
            <v>2890000</v>
          </cell>
        </row>
        <row r="311">
          <cell r="C311" t="str">
            <v>15202063</v>
          </cell>
          <cell r="H311">
            <v>5640000</v>
          </cell>
        </row>
        <row r="312">
          <cell r="C312" t="str">
            <v>15202064</v>
          </cell>
          <cell r="H312">
            <v>2870000</v>
          </cell>
        </row>
        <row r="313">
          <cell r="C313" t="str">
            <v>15202065</v>
          </cell>
          <cell r="H313">
            <v>2650000</v>
          </cell>
        </row>
        <row r="314">
          <cell r="C314" t="str">
            <v>15202066</v>
          </cell>
          <cell r="H314">
            <v>1885000</v>
          </cell>
        </row>
        <row r="315">
          <cell r="C315" t="str">
            <v>15202067</v>
          </cell>
          <cell r="H315">
            <v>5039000</v>
          </cell>
        </row>
        <row r="316">
          <cell r="C316" t="str">
            <v>15202068</v>
          </cell>
          <cell r="H316">
            <v>2378400</v>
          </cell>
        </row>
        <row r="317">
          <cell r="C317" t="str">
            <v>15202069</v>
          </cell>
          <cell r="H317">
            <v>1170000</v>
          </cell>
        </row>
        <row r="318">
          <cell r="C318" t="str">
            <v>15202070</v>
          </cell>
          <cell r="H318">
            <v>847652940</v>
          </cell>
        </row>
        <row r="319">
          <cell r="C319" t="str">
            <v>15202071</v>
          </cell>
          <cell r="H319">
            <v>532200</v>
          </cell>
        </row>
        <row r="320">
          <cell r="C320" t="str">
            <v>15202073</v>
          </cell>
          <cell r="H320">
            <v>1800000</v>
          </cell>
        </row>
        <row r="321">
          <cell r="C321" t="str">
            <v>15202074</v>
          </cell>
          <cell r="H321">
            <v>29411765</v>
          </cell>
        </row>
        <row r="322">
          <cell r="C322" t="str">
            <v>1524</v>
          </cell>
          <cell r="H322">
            <v>529960286.62</v>
          </cell>
        </row>
        <row r="323">
          <cell r="C323" t="str">
            <v>152405</v>
          </cell>
          <cell r="H323">
            <v>342506375.62</v>
          </cell>
        </row>
        <row r="324">
          <cell r="C324" t="str">
            <v>15240501</v>
          </cell>
          <cell r="H324">
            <v>1695902</v>
          </cell>
        </row>
        <row r="325">
          <cell r="C325" t="str">
            <v>15240502</v>
          </cell>
          <cell r="H325">
            <v>1840000</v>
          </cell>
        </row>
        <row r="326">
          <cell r="C326" t="str">
            <v>15240503</v>
          </cell>
          <cell r="H326">
            <v>42435300</v>
          </cell>
        </row>
        <row r="327">
          <cell r="C327" t="str">
            <v>15240504</v>
          </cell>
          <cell r="H327">
            <v>26799605</v>
          </cell>
        </row>
        <row r="328">
          <cell r="C328" t="str">
            <v>15240505</v>
          </cell>
          <cell r="H328">
            <v>399999</v>
          </cell>
        </row>
        <row r="329">
          <cell r="C329" t="str">
            <v>15240506</v>
          </cell>
          <cell r="H329">
            <v>72000</v>
          </cell>
        </row>
        <row r="330">
          <cell r="C330" t="str">
            <v>15240507</v>
          </cell>
          <cell r="H330">
            <v>6352392</v>
          </cell>
        </row>
        <row r="331">
          <cell r="C331" t="str">
            <v>15240508</v>
          </cell>
          <cell r="H331">
            <v>4989500</v>
          </cell>
        </row>
        <row r="332">
          <cell r="C332" t="str">
            <v>15240509</v>
          </cell>
          <cell r="H332">
            <v>99900</v>
          </cell>
        </row>
        <row r="333">
          <cell r="C333" t="str">
            <v>15240510</v>
          </cell>
          <cell r="H333">
            <v>2439600</v>
          </cell>
        </row>
        <row r="334">
          <cell r="C334" t="str">
            <v>15240511</v>
          </cell>
          <cell r="H334">
            <v>91655000</v>
          </cell>
        </row>
        <row r="335">
          <cell r="C335" t="str">
            <v>15240512</v>
          </cell>
          <cell r="H335">
            <v>560000</v>
          </cell>
        </row>
        <row r="336">
          <cell r="C336" t="str">
            <v>15240513</v>
          </cell>
          <cell r="H336">
            <v>30468664</v>
          </cell>
        </row>
        <row r="337">
          <cell r="C337" t="str">
            <v>15240514</v>
          </cell>
          <cell r="H337">
            <v>2048970</v>
          </cell>
        </row>
        <row r="338">
          <cell r="C338" t="str">
            <v>15240515</v>
          </cell>
          <cell r="H338">
            <v>2430000</v>
          </cell>
        </row>
        <row r="339">
          <cell r="C339" t="str">
            <v>15240516</v>
          </cell>
          <cell r="H339">
            <v>120000</v>
          </cell>
        </row>
        <row r="340">
          <cell r="C340" t="str">
            <v>15240517</v>
          </cell>
          <cell r="H340">
            <v>9593976.6199999992</v>
          </cell>
        </row>
        <row r="341">
          <cell r="C341" t="str">
            <v>15240518</v>
          </cell>
          <cell r="H341">
            <v>11007120</v>
          </cell>
        </row>
        <row r="342">
          <cell r="C342" t="str">
            <v>15240519</v>
          </cell>
          <cell r="H342">
            <v>1450000</v>
          </cell>
        </row>
        <row r="343">
          <cell r="C343" t="str">
            <v>15240520</v>
          </cell>
          <cell r="H343">
            <v>1950000</v>
          </cell>
        </row>
        <row r="344">
          <cell r="C344" t="str">
            <v>15240521</v>
          </cell>
          <cell r="H344">
            <v>2082620</v>
          </cell>
        </row>
        <row r="345">
          <cell r="C345" t="str">
            <v>15240522</v>
          </cell>
          <cell r="H345">
            <v>906800</v>
          </cell>
        </row>
        <row r="346">
          <cell r="C346" t="str">
            <v>15240523</v>
          </cell>
          <cell r="H346">
            <v>299899</v>
          </cell>
        </row>
        <row r="347">
          <cell r="C347" t="str">
            <v>15240524</v>
          </cell>
          <cell r="H347">
            <v>600000</v>
          </cell>
        </row>
        <row r="348">
          <cell r="C348" t="str">
            <v>15240525</v>
          </cell>
          <cell r="H348">
            <v>34900</v>
          </cell>
        </row>
        <row r="349">
          <cell r="C349" t="str">
            <v>15240526</v>
          </cell>
          <cell r="H349">
            <v>1990000</v>
          </cell>
        </row>
        <row r="350">
          <cell r="C350" t="str">
            <v>15240527</v>
          </cell>
          <cell r="H350">
            <v>167900</v>
          </cell>
        </row>
        <row r="351">
          <cell r="C351" t="str">
            <v>15240528</v>
          </cell>
          <cell r="H351">
            <v>2099000</v>
          </cell>
        </row>
        <row r="352">
          <cell r="C352" t="str">
            <v>15240529</v>
          </cell>
          <cell r="H352">
            <v>22697690</v>
          </cell>
        </row>
        <row r="353">
          <cell r="C353" t="str">
            <v>15240530</v>
          </cell>
          <cell r="H353">
            <v>930000</v>
          </cell>
        </row>
        <row r="354">
          <cell r="C354" t="str">
            <v>15240531</v>
          </cell>
          <cell r="H354">
            <v>10238540</v>
          </cell>
        </row>
        <row r="355">
          <cell r="C355" t="str">
            <v>15240532</v>
          </cell>
          <cell r="H355">
            <v>20145000</v>
          </cell>
        </row>
        <row r="356">
          <cell r="C356" t="str">
            <v>15240533</v>
          </cell>
          <cell r="H356">
            <v>36664077</v>
          </cell>
        </row>
        <row r="357">
          <cell r="C357" t="str">
            <v>15240534</v>
          </cell>
          <cell r="H357">
            <v>32772</v>
          </cell>
        </row>
        <row r="358">
          <cell r="C358" t="str">
            <v>15240535</v>
          </cell>
          <cell r="H358">
            <v>84030</v>
          </cell>
        </row>
        <row r="359">
          <cell r="C359" t="str">
            <v>15240536</v>
          </cell>
          <cell r="H359">
            <v>4775219</v>
          </cell>
        </row>
        <row r="360">
          <cell r="C360" t="str">
            <v>15240537</v>
          </cell>
          <cell r="H360">
            <v>350000</v>
          </cell>
        </row>
        <row r="361">
          <cell r="C361" t="str">
            <v>152410</v>
          </cell>
          <cell r="H361">
            <v>187453911</v>
          </cell>
        </row>
        <row r="362">
          <cell r="C362" t="str">
            <v>15241001</v>
          </cell>
          <cell r="H362">
            <v>262100</v>
          </cell>
        </row>
        <row r="363">
          <cell r="C363" t="str">
            <v>15241002</v>
          </cell>
          <cell r="H363">
            <v>32674300</v>
          </cell>
        </row>
        <row r="364">
          <cell r="C364" t="str">
            <v>15241003</v>
          </cell>
          <cell r="H364">
            <v>99000</v>
          </cell>
        </row>
        <row r="365">
          <cell r="C365" t="str">
            <v>15241004</v>
          </cell>
          <cell r="H365">
            <v>60000</v>
          </cell>
        </row>
        <row r="366">
          <cell r="C366" t="str">
            <v>15241005</v>
          </cell>
          <cell r="H366">
            <v>1099000</v>
          </cell>
        </row>
        <row r="367">
          <cell r="C367" t="str">
            <v>15241006</v>
          </cell>
          <cell r="H367">
            <v>620000</v>
          </cell>
        </row>
        <row r="368">
          <cell r="C368" t="str">
            <v>15241007</v>
          </cell>
          <cell r="H368">
            <v>328000</v>
          </cell>
        </row>
        <row r="369">
          <cell r="C369" t="str">
            <v>15241008</v>
          </cell>
          <cell r="H369">
            <v>60000</v>
          </cell>
        </row>
        <row r="370">
          <cell r="C370" t="str">
            <v>15241009</v>
          </cell>
          <cell r="H370">
            <v>40000</v>
          </cell>
        </row>
        <row r="371">
          <cell r="C371" t="str">
            <v>15241010</v>
          </cell>
          <cell r="H371">
            <v>462840</v>
          </cell>
        </row>
        <row r="372">
          <cell r="C372" t="str">
            <v>15241011</v>
          </cell>
          <cell r="H372">
            <v>798001</v>
          </cell>
        </row>
        <row r="373">
          <cell r="C373" t="str">
            <v>15241012</v>
          </cell>
          <cell r="H373">
            <v>1600000</v>
          </cell>
        </row>
        <row r="374">
          <cell r="C374" t="str">
            <v>15241013</v>
          </cell>
          <cell r="H374">
            <v>2049000</v>
          </cell>
        </row>
        <row r="375">
          <cell r="C375" t="str">
            <v>15241014</v>
          </cell>
          <cell r="H375">
            <v>2300000</v>
          </cell>
        </row>
        <row r="376">
          <cell r="C376" t="str">
            <v>15241015</v>
          </cell>
          <cell r="H376">
            <v>3570000</v>
          </cell>
        </row>
        <row r="377">
          <cell r="C377" t="str">
            <v>15241016</v>
          </cell>
          <cell r="H377">
            <v>6190580</v>
          </cell>
        </row>
        <row r="378">
          <cell r="C378" t="str">
            <v>15241017</v>
          </cell>
          <cell r="H378">
            <v>4506800</v>
          </cell>
        </row>
        <row r="379">
          <cell r="C379" t="str">
            <v>15241018</v>
          </cell>
          <cell r="H379">
            <v>9475724</v>
          </cell>
        </row>
        <row r="380">
          <cell r="C380" t="str">
            <v>15241019</v>
          </cell>
          <cell r="H380">
            <v>17934940</v>
          </cell>
        </row>
        <row r="381">
          <cell r="C381" t="str">
            <v>15241020</v>
          </cell>
          <cell r="H381">
            <v>9299850</v>
          </cell>
        </row>
        <row r="382">
          <cell r="C382" t="str">
            <v>15241021</v>
          </cell>
          <cell r="H382">
            <v>700000</v>
          </cell>
        </row>
        <row r="383">
          <cell r="C383" t="str">
            <v>15241022</v>
          </cell>
          <cell r="H383">
            <v>3200000</v>
          </cell>
        </row>
        <row r="384">
          <cell r="C384" t="str">
            <v>15241023</v>
          </cell>
          <cell r="H384">
            <v>4547080</v>
          </cell>
        </row>
        <row r="385">
          <cell r="C385" t="str">
            <v>15241024</v>
          </cell>
          <cell r="H385">
            <v>18128000</v>
          </cell>
        </row>
        <row r="386">
          <cell r="C386" t="str">
            <v>15241025</v>
          </cell>
          <cell r="H386">
            <v>12013882</v>
          </cell>
        </row>
        <row r="387">
          <cell r="C387" t="str">
            <v>15241026</v>
          </cell>
          <cell r="H387">
            <v>1300000</v>
          </cell>
        </row>
        <row r="388">
          <cell r="C388" t="str">
            <v>15241027</v>
          </cell>
          <cell r="H388">
            <v>13720044</v>
          </cell>
        </row>
        <row r="389">
          <cell r="C389" t="str">
            <v>15241028</v>
          </cell>
          <cell r="H389">
            <v>18764409</v>
          </cell>
        </row>
        <row r="390">
          <cell r="C390" t="str">
            <v>15241029</v>
          </cell>
          <cell r="H390">
            <v>6990250</v>
          </cell>
        </row>
        <row r="391">
          <cell r="C391" t="str">
            <v>15241030</v>
          </cell>
          <cell r="H391">
            <v>1649000</v>
          </cell>
        </row>
        <row r="392">
          <cell r="C392" t="str">
            <v>15241031</v>
          </cell>
          <cell r="H392">
            <v>1320000</v>
          </cell>
        </row>
        <row r="393">
          <cell r="C393" t="str">
            <v>15241032</v>
          </cell>
          <cell r="H393">
            <v>955185</v>
          </cell>
        </row>
        <row r="394">
          <cell r="C394" t="str">
            <v>15241033</v>
          </cell>
          <cell r="H394">
            <v>1379781</v>
          </cell>
        </row>
        <row r="395">
          <cell r="C395" t="str">
            <v>15241034</v>
          </cell>
          <cell r="H395">
            <v>1319750</v>
          </cell>
        </row>
        <row r="396">
          <cell r="C396" t="str">
            <v>15241035</v>
          </cell>
          <cell r="H396">
            <v>1319749</v>
          </cell>
        </row>
        <row r="397">
          <cell r="C397" t="str">
            <v>15241036</v>
          </cell>
          <cell r="H397">
            <v>1764646</v>
          </cell>
        </row>
        <row r="398">
          <cell r="C398" t="str">
            <v>15241037</v>
          </cell>
          <cell r="H398">
            <v>2856000</v>
          </cell>
        </row>
        <row r="399">
          <cell r="C399" t="str">
            <v>15241038</v>
          </cell>
          <cell r="H399">
            <v>430000</v>
          </cell>
        </row>
        <row r="400">
          <cell r="C400" t="str">
            <v>15241039</v>
          </cell>
          <cell r="H400">
            <v>1666000</v>
          </cell>
        </row>
        <row r="401">
          <cell r="C401" t="str">
            <v>1528</v>
          </cell>
          <cell r="H401">
            <v>194609849.38</v>
          </cell>
        </row>
        <row r="402">
          <cell r="C402" t="str">
            <v>152805</v>
          </cell>
          <cell r="H402">
            <v>167624696</v>
          </cell>
        </row>
        <row r="403">
          <cell r="C403" t="str">
            <v>15280501</v>
          </cell>
          <cell r="H403">
            <v>60064253</v>
          </cell>
        </row>
        <row r="404">
          <cell r="C404" t="str">
            <v>15280502</v>
          </cell>
          <cell r="H404">
            <v>1270000</v>
          </cell>
        </row>
        <row r="405">
          <cell r="C405" t="str">
            <v>15280503</v>
          </cell>
          <cell r="H405">
            <v>4785480</v>
          </cell>
        </row>
        <row r="406">
          <cell r="C406" t="str">
            <v>15280504</v>
          </cell>
          <cell r="H406">
            <v>2198000</v>
          </cell>
        </row>
        <row r="407">
          <cell r="C407" t="str">
            <v>15280505</v>
          </cell>
          <cell r="H407">
            <v>31099151</v>
          </cell>
        </row>
        <row r="408">
          <cell r="C408" t="str">
            <v>15280506</v>
          </cell>
          <cell r="H408">
            <v>1198000</v>
          </cell>
        </row>
        <row r="409">
          <cell r="C409" t="str">
            <v>15280507</v>
          </cell>
          <cell r="H409">
            <v>3600000</v>
          </cell>
        </row>
        <row r="410">
          <cell r="C410" t="str">
            <v>15280509</v>
          </cell>
          <cell r="H410">
            <v>3830495</v>
          </cell>
        </row>
        <row r="411">
          <cell r="C411" t="str">
            <v>15280510</v>
          </cell>
          <cell r="H411">
            <v>1160756</v>
          </cell>
        </row>
        <row r="412">
          <cell r="C412" t="str">
            <v>15280511</v>
          </cell>
          <cell r="H412">
            <v>7999900</v>
          </cell>
        </row>
        <row r="413">
          <cell r="C413" t="str">
            <v>15280512</v>
          </cell>
          <cell r="H413">
            <v>10265800</v>
          </cell>
        </row>
        <row r="414">
          <cell r="C414" t="str">
            <v>15280513</v>
          </cell>
          <cell r="H414">
            <v>1443007</v>
          </cell>
        </row>
        <row r="415">
          <cell r="C415" t="str">
            <v>15280514</v>
          </cell>
          <cell r="H415">
            <v>1809750</v>
          </cell>
        </row>
        <row r="416">
          <cell r="C416" t="str">
            <v>15280515</v>
          </cell>
          <cell r="H416">
            <v>14060779</v>
          </cell>
        </row>
        <row r="417">
          <cell r="C417" t="str">
            <v>15280516</v>
          </cell>
          <cell r="H417">
            <v>11658033</v>
          </cell>
        </row>
        <row r="418">
          <cell r="C418" t="str">
            <v>15280517</v>
          </cell>
          <cell r="H418">
            <v>9241293</v>
          </cell>
        </row>
        <row r="419">
          <cell r="C419" t="str">
            <v>15280518</v>
          </cell>
          <cell r="H419">
            <v>1939999</v>
          </cell>
        </row>
        <row r="420">
          <cell r="C420" t="str">
            <v>152810</v>
          </cell>
          <cell r="H420">
            <v>26985153.379999999</v>
          </cell>
        </row>
        <row r="421">
          <cell r="C421" t="str">
            <v>15281001</v>
          </cell>
          <cell r="H421">
            <v>2296000</v>
          </cell>
        </row>
        <row r="422">
          <cell r="C422" t="str">
            <v>15281002</v>
          </cell>
          <cell r="H422">
            <v>22559154</v>
          </cell>
        </row>
        <row r="423">
          <cell r="C423" t="str">
            <v>15281003</v>
          </cell>
          <cell r="H423">
            <v>550000</v>
          </cell>
        </row>
        <row r="424">
          <cell r="C424" t="str">
            <v>15281004</v>
          </cell>
          <cell r="H424">
            <v>680000</v>
          </cell>
        </row>
        <row r="425">
          <cell r="C425" t="str">
            <v>15281005</v>
          </cell>
          <cell r="H425">
            <v>899999.38</v>
          </cell>
        </row>
        <row r="426">
          <cell r="C426" t="str">
            <v>1532</v>
          </cell>
          <cell r="H426">
            <v>4317146</v>
          </cell>
        </row>
        <row r="427">
          <cell r="C427" t="str">
            <v>153205</v>
          </cell>
          <cell r="H427">
            <v>4317146</v>
          </cell>
        </row>
        <row r="428">
          <cell r="C428" t="str">
            <v>15320501</v>
          </cell>
          <cell r="H428">
            <v>4317146</v>
          </cell>
        </row>
        <row r="429">
          <cell r="C429" t="str">
            <v>1540</v>
          </cell>
          <cell r="H429">
            <v>180000000</v>
          </cell>
        </row>
        <row r="430">
          <cell r="C430" t="str">
            <v>154005</v>
          </cell>
          <cell r="H430">
            <v>180000000</v>
          </cell>
        </row>
        <row r="431">
          <cell r="C431" t="str">
            <v>15400502</v>
          </cell>
          <cell r="H431">
            <v>180000000</v>
          </cell>
        </row>
        <row r="432">
          <cell r="C432" t="str">
            <v>1592</v>
          </cell>
          <cell r="H432">
            <v>-2946071207</v>
          </cell>
        </row>
        <row r="433">
          <cell r="C433" t="str">
            <v>159210</v>
          </cell>
          <cell r="H433">
            <v>-2224570993.48</v>
          </cell>
        </row>
        <row r="434">
          <cell r="C434" t="str">
            <v>15921001</v>
          </cell>
          <cell r="H434">
            <v>-976701327.32000005</v>
          </cell>
        </row>
        <row r="435">
          <cell r="C435" t="str">
            <v>15921002</v>
          </cell>
          <cell r="H435">
            <v>-8289957.3200000003</v>
          </cell>
        </row>
        <row r="436">
          <cell r="C436" t="str">
            <v>15921003</v>
          </cell>
          <cell r="H436">
            <v>-8206751.3200000003</v>
          </cell>
        </row>
        <row r="437">
          <cell r="C437" t="str">
            <v>15921004</v>
          </cell>
          <cell r="H437">
            <v>-9328536.3200000003</v>
          </cell>
        </row>
        <row r="438">
          <cell r="C438" t="str">
            <v>15921005</v>
          </cell>
          <cell r="H438">
            <v>-15479819.32</v>
          </cell>
        </row>
        <row r="439">
          <cell r="C439" t="str">
            <v>15921006</v>
          </cell>
          <cell r="H439">
            <v>-8398755.3200000003</v>
          </cell>
        </row>
        <row r="440">
          <cell r="C440" t="str">
            <v>15921007</v>
          </cell>
          <cell r="H440">
            <v>-8049777.3200000003</v>
          </cell>
        </row>
        <row r="441">
          <cell r="C441" t="str">
            <v>15921008</v>
          </cell>
          <cell r="H441">
            <v>-8144782.3200000003</v>
          </cell>
        </row>
        <row r="442">
          <cell r="C442" t="str">
            <v>15921009</v>
          </cell>
          <cell r="H442">
            <v>-7759998.3200000003</v>
          </cell>
        </row>
        <row r="443">
          <cell r="C443" t="str">
            <v>15921010</v>
          </cell>
          <cell r="H443">
            <v>-8704634.3200000003</v>
          </cell>
        </row>
        <row r="444">
          <cell r="C444" t="str">
            <v>15921011</v>
          </cell>
          <cell r="H444">
            <v>-8079094.3200000003</v>
          </cell>
        </row>
        <row r="445">
          <cell r="C445" t="str">
            <v>15921012</v>
          </cell>
          <cell r="H445">
            <v>-8525592.3200000003</v>
          </cell>
        </row>
        <row r="446">
          <cell r="C446" t="str">
            <v>15921013</v>
          </cell>
          <cell r="H446">
            <v>-8490359.3200000003</v>
          </cell>
        </row>
        <row r="447">
          <cell r="C447" t="str">
            <v>15921014</v>
          </cell>
          <cell r="H447">
            <v>-8095060.3200000003</v>
          </cell>
        </row>
        <row r="448">
          <cell r="C448" t="str">
            <v>15921015</v>
          </cell>
          <cell r="H448">
            <v>-8157433</v>
          </cell>
        </row>
        <row r="449">
          <cell r="C449" t="str">
            <v>15921016</v>
          </cell>
          <cell r="H449">
            <v>-8236942</v>
          </cell>
        </row>
        <row r="450">
          <cell r="C450" t="str">
            <v>15921017</v>
          </cell>
          <cell r="H450">
            <v>-8301010</v>
          </cell>
        </row>
        <row r="451">
          <cell r="C451" t="str">
            <v>15921018</v>
          </cell>
          <cell r="H451">
            <v>-8650494</v>
          </cell>
        </row>
        <row r="452">
          <cell r="C452" t="str">
            <v>15921019</v>
          </cell>
          <cell r="H452">
            <v>-8291754</v>
          </cell>
        </row>
        <row r="453">
          <cell r="C453" t="str">
            <v>15921020</v>
          </cell>
          <cell r="H453">
            <v>-8631778</v>
          </cell>
        </row>
        <row r="454">
          <cell r="C454" t="str">
            <v>15921021</v>
          </cell>
          <cell r="H454">
            <v>-8235140</v>
          </cell>
        </row>
        <row r="455">
          <cell r="C455" t="str">
            <v>15921022</v>
          </cell>
          <cell r="H455">
            <v>-8293475</v>
          </cell>
        </row>
        <row r="456">
          <cell r="C456" t="str">
            <v>15921023</v>
          </cell>
          <cell r="H456">
            <v>-8666153</v>
          </cell>
        </row>
        <row r="457">
          <cell r="C457" t="str">
            <v>15921024</v>
          </cell>
          <cell r="H457">
            <v>-9629698</v>
          </cell>
        </row>
        <row r="458">
          <cell r="C458" t="str">
            <v>15921025</v>
          </cell>
          <cell r="H458">
            <v>-9171961</v>
          </cell>
        </row>
        <row r="459">
          <cell r="C459" t="str">
            <v>15921026</v>
          </cell>
          <cell r="H459">
            <v>-8144053</v>
          </cell>
        </row>
        <row r="460">
          <cell r="C460" t="str">
            <v>15921027</v>
          </cell>
          <cell r="H460">
            <v>-8263885</v>
          </cell>
        </row>
        <row r="461">
          <cell r="C461" t="str">
            <v>15921028</v>
          </cell>
          <cell r="H461">
            <v>-7950664</v>
          </cell>
        </row>
        <row r="462">
          <cell r="C462" t="str">
            <v>15921029</v>
          </cell>
          <cell r="H462">
            <v>-7983080</v>
          </cell>
        </row>
        <row r="463">
          <cell r="C463" t="str">
            <v>15921030</v>
          </cell>
          <cell r="H463">
            <v>-8081836</v>
          </cell>
        </row>
        <row r="464">
          <cell r="C464" t="str">
            <v>15921031</v>
          </cell>
          <cell r="H464">
            <v>-9293449</v>
          </cell>
        </row>
        <row r="465">
          <cell r="C465" t="str">
            <v>15921032</v>
          </cell>
          <cell r="H465">
            <v>-9047498</v>
          </cell>
        </row>
        <row r="466">
          <cell r="C466" t="str">
            <v>15921033</v>
          </cell>
          <cell r="H466">
            <v>-10374855</v>
          </cell>
        </row>
        <row r="467">
          <cell r="C467" t="str">
            <v>15921034</v>
          </cell>
          <cell r="H467">
            <v>-8213563</v>
          </cell>
        </row>
        <row r="468">
          <cell r="C468" t="str">
            <v>15921035</v>
          </cell>
          <cell r="H468">
            <v>-8187378</v>
          </cell>
        </row>
        <row r="469">
          <cell r="C469" t="str">
            <v>15921036</v>
          </cell>
          <cell r="H469">
            <v>-8046967</v>
          </cell>
        </row>
        <row r="470">
          <cell r="C470" t="str">
            <v>15921037</v>
          </cell>
          <cell r="H470">
            <v>-8564623</v>
          </cell>
        </row>
        <row r="471">
          <cell r="C471" t="str">
            <v>15921038</v>
          </cell>
          <cell r="H471">
            <v>-8486792</v>
          </cell>
        </row>
        <row r="472">
          <cell r="C472" t="str">
            <v>15921039</v>
          </cell>
          <cell r="H472">
            <v>-8382966</v>
          </cell>
        </row>
        <row r="473">
          <cell r="C473" t="str">
            <v>15921040</v>
          </cell>
          <cell r="H473">
            <v>-46188654</v>
          </cell>
        </row>
        <row r="474">
          <cell r="C474" t="str">
            <v>15921041</v>
          </cell>
          <cell r="H474">
            <v>-9242665</v>
          </cell>
        </row>
        <row r="475">
          <cell r="C475" t="str">
            <v>15921042</v>
          </cell>
          <cell r="H475">
            <v>-23986478</v>
          </cell>
        </row>
        <row r="476">
          <cell r="C476" t="str">
            <v>15921043</v>
          </cell>
          <cell r="H476">
            <v>-7914182</v>
          </cell>
        </row>
        <row r="477">
          <cell r="C477" t="str">
            <v>15921044</v>
          </cell>
          <cell r="H477">
            <v>-10932242</v>
          </cell>
        </row>
        <row r="478">
          <cell r="C478" t="str">
            <v>15921045</v>
          </cell>
          <cell r="H478">
            <v>-42312911</v>
          </cell>
        </row>
        <row r="479">
          <cell r="C479" t="str">
            <v>15921046</v>
          </cell>
          <cell r="H479">
            <v>-13565853</v>
          </cell>
        </row>
        <row r="480">
          <cell r="C480" t="str">
            <v>15921047</v>
          </cell>
          <cell r="H480">
            <v>-9005850</v>
          </cell>
        </row>
        <row r="481">
          <cell r="C481" t="str">
            <v>15921048</v>
          </cell>
          <cell r="H481">
            <v>-12125174</v>
          </cell>
        </row>
        <row r="482">
          <cell r="C482" t="str">
            <v>15921049</v>
          </cell>
          <cell r="H482">
            <v>-23535394</v>
          </cell>
        </row>
        <row r="483">
          <cell r="C483" t="str">
            <v>15921050</v>
          </cell>
          <cell r="H483">
            <v>-17561254</v>
          </cell>
        </row>
        <row r="484">
          <cell r="C484" t="str">
            <v>15921051</v>
          </cell>
          <cell r="H484">
            <v>-8162817</v>
          </cell>
        </row>
        <row r="485">
          <cell r="C485" t="str">
            <v>15921052</v>
          </cell>
          <cell r="H485">
            <v>-8531210</v>
          </cell>
        </row>
        <row r="486">
          <cell r="C486" t="str">
            <v>15921053</v>
          </cell>
          <cell r="H486">
            <v>-9309434</v>
          </cell>
        </row>
        <row r="487">
          <cell r="C487" t="str">
            <v>15921054</v>
          </cell>
          <cell r="H487">
            <v>-19750328</v>
          </cell>
        </row>
        <row r="488">
          <cell r="C488" t="str">
            <v>15921055</v>
          </cell>
          <cell r="H488">
            <v>-7794882</v>
          </cell>
        </row>
        <row r="489">
          <cell r="C489" t="str">
            <v>15921056</v>
          </cell>
          <cell r="H489">
            <v>-7816281</v>
          </cell>
        </row>
        <row r="490">
          <cell r="C490" t="str">
            <v>15921057</v>
          </cell>
          <cell r="H490">
            <v>-7787197</v>
          </cell>
        </row>
        <row r="491">
          <cell r="C491" t="str">
            <v>15921058</v>
          </cell>
          <cell r="H491">
            <v>-7726908</v>
          </cell>
        </row>
        <row r="492">
          <cell r="C492" t="str">
            <v>15921059</v>
          </cell>
          <cell r="H492">
            <v>-7791630</v>
          </cell>
        </row>
        <row r="493">
          <cell r="C493" t="str">
            <v>15921060</v>
          </cell>
          <cell r="H493">
            <v>-28211214</v>
          </cell>
        </row>
        <row r="494">
          <cell r="C494" t="str">
            <v>15921061</v>
          </cell>
          <cell r="H494">
            <v>-7679690</v>
          </cell>
        </row>
        <row r="495">
          <cell r="C495" t="str">
            <v>15921062</v>
          </cell>
          <cell r="H495">
            <v>-7775176</v>
          </cell>
        </row>
        <row r="496">
          <cell r="C496" t="str">
            <v>15921063</v>
          </cell>
          <cell r="H496">
            <v>-7949105</v>
          </cell>
        </row>
        <row r="497">
          <cell r="C497" t="str">
            <v>15921064</v>
          </cell>
          <cell r="H497">
            <v>-7782491</v>
          </cell>
        </row>
        <row r="498">
          <cell r="C498" t="str">
            <v>15921065</v>
          </cell>
          <cell r="H498">
            <v>-8367865</v>
          </cell>
        </row>
        <row r="499">
          <cell r="C499" t="str">
            <v>15921066</v>
          </cell>
          <cell r="H499">
            <v>-8077602</v>
          </cell>
        </row>
        <row r="500">
          <cell r="C500" t="str">
            <v>15921067</v>
          </cell>
          <cell r="H500">
            <v>-8063332</v>
          </cell>
        </row>
        <row r="501">
          <cell r="C501" t="str">
            <v>15921068</v>
          </cell>
          <cell r="H501">
            <v>-8137162</v>
          </cell>
        </row>
        <row r="502">
          <cell r="C502" t="str">
            <v>15921069</v>
          </cell>
          <cell r="H502">
            <v>-8104289</v>
          </cell>
        </row>
        <row r="503">
          <cell r="C503" t="str">
            <v>15921070</v>
          </cell>
          <cell r="H503">
            <v>-8127442</v>
          </cell>
        </row>
        <row r="504">
          <cell r="C504" t="str">
            <v>15921071</v>
          </cell>
          <cell r="H504">
            <v>-7805631</v>
          </cell>
        </row>
        <row r="505">
          <cell r="C505" t="str">
            <v>15921072</v>
          </cell>
          <cell r="H505">
            <v>-8113215</v>
          </cell>
        </row>
        <row r="506">
          <cell r="C506" t="str">
            <v>15921073</v>
          </cell>
          <cell r="H506">
            <v>-8374563</v>
          </cell>
        </row>
        <row r="507">
          <cell r="C507" t="str">
            <v>15921074</v>
          </cell>
          <cell r="H507">
            <v>-8512620</v>
          </cell>
        </row>
        <row r="508">
          <cell r="C508" t="str">
            <v>15921075</v>
          </cell>
          <cell r="H508">
            <v>-8610781</v>
          </cell>
        </row>
        <row r="509">
          <cell r="C509" t="str">
            <v>15921076</v>
          </cell>
          <cell r="H509">
            <v>-8145193</v>
          </cell>
        </row>
        <row r="510">
          <cell r="C510" t="str">
            <v>15921077</v>
          </cell>
          <cell r="H510">
            <v>-8328994</v>
          </cell>
        </row>
        <row r="511">
          <cell r="C511" t="str">
            <v>15921078</v>
          </cell>
          <cell r="H511">
            <v>-8773661</v>
          </cell>
        </row>
        <row r="512">
          <cell r="C512" t="str">
            <v>15921079</v>
          </cell>
          <cell r="H512">
            <v>-8278121</v>
          </cell>
        </row>
        <row r="513">
          <cell r="C513" t="str">
            <v>15921080</v>
          </cell>
          <cell r="H513">
            <v>-8409737</v>
          </cell>
        </row>
        <row r="514">
          <cell r="C514" t="str">
            <v>15921081</v>
          </cell>
          <cell r="H514">
            <v>-8534669</v>
          </cell>
        </row>
        <row r="515">
          <cell r="C515" t="str">
            <v>15921082</v>
          </cell>
          <cell r="H515">
            <v>-8533438</v>
          </cell>
        </row>
        <row r="516">
          <cell r="C516" t="str">
            <v>15921083</v>
          </cell>
          <cell r="H516">
            <v>-10129389</v>
          </cell>
        </row>
        <row r="517">
          <cell r="C517" t="str">
            <v>15921084</v>
          </cell>
          <cell r="H517">
            <v>-8997473</v>
          </cell>
        </row>
        <row r="518">
          <cell r="C518" t="str">
            <v>15921085</v>
          </cell>
          <cell r="H518">
            <v>-8512469</v>
          </cell>
        </row>
        <row r="519">
          <cell r="C519" t="str">
            <v>15921086</v>
          </cell>
          <cell r="H519">
            <v>-11503205</v>
          </cell>
        </row>
        <row r="520">
          <cell r="C520" t="str">
            <v>15921087</v>
          </cell>
          <cell r="H520">
            <v>-13725934</v>
          </cell>
        </row>
        <row r="521">
          <cell r="C521" t="str">
            <v>15921088</v>
          </cell>
          <cell r="H521">
            <v>-12081516</v>
          </cell>
        </row>
        <row r="522">
          <cell r="C522" t="str">
            <v>15921089</v>
          </cell>
          <cell r="H522">
            <v>-7973006</v>
          </cell>
        </row>
        <row r="523">
          <cell r="C523" t="str">
            <v>15921091</v>
          </cell>
          <cell r="H523">
            <v>-16159944</v>
          </cell>
        </row>
        <row r="524">
          <cell r="C524" t="str">
            <v>15921092</v>
          </cell>
          <cell r="H524">
            <v>-14937044</v>
          </cell>
        </row>
        <row r="525">
          <cell r="C525" t="str">
            <v>15921093</v>
          </cell>
          <cell r="H525">
            <v>-8767601</v>
          </cell>
        </row>
        <row r="526">
          <cell r="C526" t="str">
            <v>15921094</v>
          </cell>
          <cell r="H526">
            <v>-296504185</v>
          </cell>
        </row>
        <row r="527">
          <cell r="C527" t="str">
            <v>159211</v>
          </cell>
          <cell r="H527">
            <v>-347441617.76999998</v>
          </cell>
        </row>
        <row r="528">
          <cell r="C528" t="str">
            <v>15921101</v>
          </cell>
          <cell r="H528">
            <v>-7854917</v>
          </cell>
        </row>
        <row r="529">
          <cell r="C529" t="str">
            <v>15921102</v>
          </cell>
          <cell r="H529">
            <v>-8039148</v>
          </cell>
        </row>
        <row r="530">
          <cell r="C530" t="str">
            <v>15921103</v>
          </cell>
          <cell r="H530">
            <v>-8127767</v>
          </cell>
        </row>
        <row r="531">
          <cell r="C531" t="str">
            <v>15921104</v>
          </cell>
          <cell r="H531">
            <v>-8064619</v>
          </cell>
        </row>
        <row r="532">
          <cell r="C532" t="str">
            <v>15921105</v>
          </cell>
          <cell r="H532">
            <v>-7853174</v>
          </cell>
        </row>
        <row r="533">
          <cell r="C533" t="str">
            <v>15921106</v>
          </cell>
          <cell r="H533">
            <v>-8137967</v>
          </cell>
        </row>
        <row r="534">
          <cell r="C534" t="str">
            <v>15921107</v>
          </cell>
          <cell r="H534">
            <v>-8150039</v>
          </cell>
        </row>
        <row r="535">
          <cell r="C535" t="str">
            <v>15921108</v>
          </cell>
          <cell r="H535">
            <v>-11516699</v>
          </cell>
        </row>
        <row r="536">
          <cell r="C536" t="str">
            <v>15921109</v>
          </cell>
          <cell r="H536">
            <v>-20196507</v>
          </cell>
        </row>
        <row r="537">
          <cell r="C537" t="str">
            <v>15921110</v>
          </cell>
          <cell r="H537">
            <v>-9897999</v>
          </cell>
        </row>
        <row r="538">
          <cell r="C538" t="str">
            <v>15921111</v>
          </cell>
          <cell r="H538">
            <v>-7991605</v>
          </cell>
        </row>
        <row r="539">
          <cell r="C539" t="str">
            <v>15921112</v>
          </cell>
          <cell r="H539">
            <v>-7819351</v>
          </cell>
        </row>
        <row r="540">
          <cell r="C540" t="str">
            <v>15921113</v>
          </cell>
          <cell r="H540">
            <v>-9279571</v>
          </cell>
        </row>
        <row r="541">
          <cell r="C541" t="str">
            <v>15921114</v>
          </cell>
          <cell r="H541">
            <v>-8457095</v>
          </cell>
        </row>
        <row r="542">
          <cell r="C542" t="str">
            <v>15921115</v>
          </cell>
          <cell r="H542">
            <v>-8781420</v>
          </cell>
        </row>
        <row r="543">
          <cell r="C543" t="str">
            <v>15921116</v>
          </cell>
          <cell r="H543">
            <v>-8376214</v>
          </cell>
        </row>
        <row r="544">
          <cell r="C544" t="str">
            <v>15921117</v>
          </cell>
          <cell r="H544">
            <v>-8334265</v>
          </cell>
        </row>
        <row r="545">
          <cell r="C545" t="str">
            <v>15921118</v>
          </cell>
          <cell r="H545">
            <v>-8307312</v>
          </cell>
        </row>
        <row r="546">
          <cell r="C546" t="str">
            <v>15921119</v>
          </cell>
          <cell r="H546">
            <v>-8309963</v>
          </cell>
        </row>
        <row r="547">
          <cell r="C547" t="str">
            <v>15921120</v>
          </cell>
          <cell r="H547">
            <v>-7983621</v>
          </cell>
        </row>
        <row r="548">
          <cell r="C548" t="str">
            <v>15921121</v>
          </cell>
          <cell r="H548">
            <v>-8308764</v>
          </cell>
        </row>
        <row r="549">
          <cell r="C549" t="str">
            <v>15921122</v>
          </cell>
          <cell r="H549">
            <v>-7945631</v>
          </cell>
        </row>
        <row r="550">
          <cell r="C550" t="str">
            <v>15921123</v>
          </cell>
          <cell r="H550">
            <v>-9354850</v>
          </cell>
        </row>
        <row r="551">
          <cell r="C551" t="str">
            <v>15921124</v>
          </cell>
          <cell r="H551">
            <v>-7700149</v>
          </cell>
        </row>
        <row r="552">
          <cell r="C552" t="str">
            <v>15921125</v>
          </cell>
          <cell r="H552">
            <v>-7717169</v>
          </cell>
        </row>
        <row r="553">
          <cell r="C553" t="str">
            <v>15921126</v>
          </cell>
          <cell r="H553">
            <v>-7711583</v>
          </cell>
        </row>
        <row r="554">
          <cell r="C554" t="str">
            <v>15921127</v>
          </cell>
          <cell r="H554">
            <v>-7805772</v>
          </cell>
        </row>
        <row r="555">
          <cell r="C555" t="str">
            <v>15921128</v>
          </cell>
          <cell r="H555">
            <v>-7855694</v>
          </cell>
        </row>
        <row r="556">
          <cell r="C556" t="str">
            <v>15921129</v>
          </cell>
          <cell r="H556">
            <v>-7744620</v>
          </cell>
        </row>
        <row r="557">
          <cell r="C557" t="str">
            <v>15921130</v>
          </cell>
          <cell r="H557">
            <v>-7753067</v>
          </cell>
        </row>
        <row r="558">
          <cell r="C558" t="str">
            <v>15921131</v>
          </cell>
          <cell r="H558">
            <v>-7746696</v>
          </cell>
        </row>
        <row r="559">
          <cell r="C559" t="str">
            <v>15921132</v>
          </cell>
          <cell r="H559">
            <v>-7739531</v>
          </cell>
        </row>
        <row r="560">
          <cell r="C560" t="str">
            <v>15921133</v>
          </cell>
          <cell r="H560">
            <v>-7725613</v>
          </cell>
        </row>
        <row r="561">
          <cell r="C561" t="str">
            <v>15921134</v>
          </cell>
          <cell r="H561">
            <v>-8006381</v>
          </cell>
        </row>
        <row r="562">
          <cell r="C562" t="str">
            <v>15921135</v>
          </cell>
          <cell r="H562">
            <v>-7738864</v>
          </cell>
        </row>
        <row r="563">
          <cell r="C563" t="str">
            <v>15921136</v>
          </cell>
          <cell r="H563">
            <v>-7666610</v>
          </cell>
        </row>
        <row r="564">
          <cell r="C564" t="str">
            <v>15921137</v>
          </cell>
          <cell r="H564">
            <v>-7792034</v>
          </cell>
        </row>
        <row r="565">
          <cell r="C565" t="str">
            <v>15921138</v>
          </cell>
          <cell r="H565">
            <v>-7735068</v>
          </cell>
        </row>
        <row r="566">
          <cell r="C566" t="str">
            <v>15921139</v>
          </cell>
          <cell r="H566">
            <v>-7831964</v>
          </cell>
        </row>
        <row r="567">
          <cell r="C567" t="str">
            <v>15921140</v>
          </cell>
          <cell r="H567">
            <v>-8224508</v>
          </cell>
        </row>
        <row r="568">
          <cell r="C568" t="str">
            <v>15921141</v>
          </cell>
          <cell r="H568">
            <v>-7857796.7699999996</v>
          </cell>
        </row>
        <row r="569">
          <cell r="C569" t="str">
            <v>159215</v>
          </cell>
          <cell r="H569">
            <v>-253371840</v>
          </cell>
        </row>
        <row r="570">
          <cell r="C570" t="str">
            <v>15921501</v>
          </cell>
          <cell r="H570">
            <v>-112262106.5</v>
          </cell>
        </row>
        <row r="571">
          <cell r="C571" t="str">
            <v>15921502</v>
          </cell>
          <cell r="H571">
            <v>-7116177.5</v>
          </cell>
        </row>
        <row r="572">
          <cell r="C572" t="str">
            <v>15921503</v>
          </cell>
          <cell r="H572">
            <v>-7921290.5</v>
          </cell>
        </row>
        <row r="573">
          <cell r="C573" t="str">
            <v>15921504</v>
          </cell>
          <cell r="H573">
            <v>-5870400.5</v>
          </cell>
        </row>
        <row r="574">
          <cell r="C574" t="str">
            <v>15921505</v>
          </cell>
          <cell r="H574">
            <v>-4095309.5</v>
          </cell>
        </row>
        <row r="575">
          <cell r="C575" t="str">
            <v>15921506</v>
          </cell>
          <cell r="H575">
            <v>-3715517.5</v>
          </cell>
        </row>
        <row r="576">
          <cell r="C576" t="str">
            <v>15921507</v>
          </cell>
          <cell r="H576">
            <v>-4243320.5</v>
          </cell>
        </row>
        <row r="577">
          <cell r="C577" t="str">
            <v>15921508</v>
          </cell>
          <cell r="H577">
            <v>-3772273.5</v>
          </cell>
        </row>
        <row r="578">
          <cell r="C578" t="str">
            <v>15921509</v>
          </cell>
          <cell r="H578">
            <v>-3710373.5</v>
          </cell>
        </row>
        <row r="579">
          <cell r="C579" t="str">
            <v>15921510</v>
          </cell>
          <cell r="H579">
            <v>-4208016.5</v>
          </cell>
        </row>
        <row r="580">
          <cell r="C580" t="str">
            <v>15921511</v>
          </cell>
          <cell r="H580">
            <v>-12999694.5</v>
          </cell>
        </row>
        <row r="581">
          <cell r="C581" t="str">
            <v>15921512</v>
          </cell>
          <cell r="H581">
            <v>-3690523.5</v>
          </cell>
        </row>
        <row r="582">
          <cell r="C582" t="str">
            <v>15921513</v>
          </cell>
          <cell r="H582">
            <v>-3464386.5</v>
          </cell>
        </row>
        <row r="583">
          <cell r="C583" t="str">
            <v>15921514</v>
          </cell>
          <cell r="H583">
            <v>-4887659.5</v>
          </cell>
        </row>
        <row r="584">
          <cell r="C584" t="str">
            <v>15921515</v>
          </cell>
          <cell r="H584">
            <v>-3796000.5</v>
          </cell>
        </row>
        <row r="585">
          <cell r="C585" t="str">
            <v>15921516</v>
          </cell>
          <cell r="H585">
            <v>-3689084.5</v>
          </cell>
        </row>
        <row r="586">
          <cell r="C586" t="str">
            <v>15921517</v>
          </cell>
          <cell r="H586">
            <v>-3403524.5</v>
          </cell>
        </row>
        <row r="587">
          <cell r="C587" t="str">
            <v>15921518</v>
          </cell>
          <cell r="H587">
            <v>-3713268.5</v>
          </cell>
        </row>
        <row r="588">
          <cell r="C588" t="str">
            <v>15921519</v>
          </cell>
          <cell r="H588">
            <v>-3730878.5</v>
          </cell>
        </row>
        <row r="589">
          <cell r="C589" t="str">
            <v>15921520</v>
          </cell>
          <cell r="H589">
            <v>-4634048.5</v>
          </cell>
        </row>
        <row r="590">
          <cell r="C590" t="str">
            <v>15921521</v>
          </cell>
          <cell r="H590">
            <v>-3908014.5</v>
          </cell>
        </row>
        <row r="591">
          <cell r="C591" t="str">
            <v>15921522</v>
          </cell>
          <cell r="H591">
            <v>-3701526.5</v>
          </cell>
        </row>
        <row r="592">
          <cell r="C592" t="str">
            <v>15921523</v>
          </cell>
          <cell r="H592">
            <v>-4004520.5</v>
          </cell>
        </row>
        <row r="593">
          <cell r="C593" t="str">
            <v>15921524</v>
          </cell>
          <cell r="H593">
            <v>-3824532.5</v>
          </cell>
        </row>
        <row r="594">
          <cell r="C594" t="str">
            <v>15921525</v>
          </cell>
          <cell r="H594">
            <v>-3863010.5</v>
          </cell>
        </row>
        <row r="595">
          <cell r="C595" t="str">
            <v>15921526</v>
          </cell>
          <cell r="H595">
            <v>-4023528.5</v>
          </cell>
        </row>
        <row r="596">
          <cell r="C596" t="str">
            <v>15921527</v>
          </cell>
          <cell r="H596">
            <v>-3671316.5</v>
          </cell>
        </row>
        <row r="597">
          <cell r="C597" t="str">
            <v>15921528</v>
          </cell>
          <cell r="H597">
            <v>-3749523.5</v>
          </cell>
        </row>
        <row r="598">
          <cell r="C598" t="str">
            <v>15921529</v>
          </cell>
          <cell r="H598">
            <v>-3879033.5</v>
          </cell>
        </row>
        <row r="599">
          <cell r="C599" t="str">
            <v>15921530</v>
          </cell>
          <cell r="H599">
            <v>-3678525.5</v>
          </cell>
        </row>
        <row r="600">
          <cell r="C600" t="str">
            <v>15921531</v>
          </cell>
          <cell r="H600">
            <v>-1347506.5</v>
          </cell>
        </row>
        <row r="601">
          <cell r="C601" t="str">
            <v>15921532</v>
          </cell>
          <cell r="H601">
            <v>-8796946.5</v>
          </cell>
        </row>
        <row r="602">
          <cell r="C602" t="str">
            <v>159220</v>
          </cell>
          <cell r="H602">
            <v>-35056698</v>
          </cell>
        </row>
        <row r="603">
          <cell r="C603" t="str">
            <v>15922001</v>
          </cell>
          <cell r="H603">
            <v>-9567770.8800000008</v>
          </cell>
        </row>
        <row r="604">
          <cell r="C604" t="str">
            <v>15922002</v>
          </cell>
          <cell r="H604">
            <v>-4095358.88</v>
          </cell>
        </row>
        <row r="605">
          <cell r="C605" t="str">
            <v>15922003</v>
          </cell>
          <cell r="H605">
            <v>-4939692.88</v>
          </cell>
        </row>
        <row r="606">
          <cell r="C606" t="str">
            <v>15922004</v>
          </cell>
          <cell r="H606">
            <v>-3739107.88</v>
          </cell>
        </row>
        <row r="607">
          <cell r="C607" t="str">
            <v>15922005</v>
          </cell>
          <cell r="H607">
            <v>-3759225.88</v>
          </cell>
        </row>
        <row r="608">
          <cell r="C608" t="str">
            <v>15922006</v>
          </cell>
          <cell r="H608">
            <v>-2797560.88</v>
          </cell>
        </row>
        <row r="609">
          <cell r="C609" t="str">
            <v>15922007</v>
          </cell>
          <cell r="H609">
            <v>-3790711.88</v>
          </cell>
        </row>
        <row r="610">
          <cell r="C610" t="str">
            <v>15922008</v>
          </cell>
          <cell r="H610">
            <v>-2367268.84</v>
          </cell>
        </row>
        <row r="611">
          <cell r="C611" t="str">
            <v>159225</v>
          </cell>
          <cell r="H611">
            <v>-1630057.75</v>
          </cell>
        </row>
        <row r="612">
          <cell r="C612" t="str">
            <v>15922501</v>
          </cell>
          <cell r="H612">
            <v>-1630057.75</v>
          </cell>
        </row>
        <row r="613">
          <cell r="C613" t="str">
            <v>159235</v>
          </cell>
          <cell r="H613">
            <v>-84000000</v>
          </cell>
        </row>
        <row r="614">
          <cell r="C614" t="str">
            <v>15923501</v>
          </cell>
          <cell r="H614">
            <v>-84000000</v>
          </cell>
        </row>
        <row r="615">
          <cell r="C615" t="str">
            <v>16</v>
          </cell>
          <cell r="H615">
            <v>46668270.939999998</v>
          </cell>
        </row>
        <row r="616">
          <cell r="C616" t="str">
            <v>1625</v>
          </cell>
          <cell r="H616">
            <v>150000000</v>
          </cell>
        </row>
        <row r="617">
          <cell r="C617" t="str">
            <v>162535</v>
          </cell>
          <cell r="H617">
            <v>150000000</v>
          </cell>
        </row>
        <row r="618">
          <cell r="C618" t="str">
            <v>16253540</v>
          </cell>
          <cell r="H618">
            <v>35365888</v>
          </cell>
        </row>
        <row r="619">
          <cell r="C619" t="str">
            <v>16253541</v>
          </cell>
          <cell r="H619">
            <v>5614206</v>
          </cell>
        </row>
        <row r="620">
          <cell r="C620" t="str">
            <v>16253542</v>
          </cell>
          <cell r="H620">
            <v>13552036</v>
          </cell>
        </row>
        <row r="621">
          <cell r="C621" t="str">
            <v>16253543</v>
          </cell>
          <cell r="H621">
            <v>4494881</v>
          </cell>
        </row>
        <row r="622">
          <cell r="C622" t="str">
            <v>16253544</v>
          </cell>
          <cell r="H622">
            <v>80383354</v>
          </cell>
        </row>
        <row r="623">
          <cell r="C623" t="str">
            <v>16253545</v>
          </cell>
          <cell r="H623">
            <v>5869131</v>
          </cell>
        </row>
        <row r="624">
          <cell r="C624" t="str">
            <v>16253546</v>
          </cell>
          <cell r="H624">
            <v>4720504</v>
          </cell>
        </row>
        <row r="625">
          <cell r="C625" t="str">
            <v>1635</v>
          </cell>
          <cell r="H625">
            <v>92204318</v>
          </cell>
        </row>
        <row r="626">
          <cell r="C626" t="str">
            <v>163501</v>
          </cell>
          <cell r="H626">
            <v>92204318</v>
          </cell>
        </row>
        <row r="627">
          <cell r="C627" t="str">
            <v>16350101</v>
          </cell>
          <cell r="H627">
            <v>92204318</v>
          </cell>
        </row>
        <row r="628">
          <cell r="C628" t="str">
            <v>1698</v>
          </cell>
          <cell r="H628">
            <v>-195536047.06</v>
          </cell>
        </row>
        <row r="629">
          <cell r="C629" t="str">
            <v>169830</v>
          </cell>
          <cell r="H629">
            <v>-150000000</v>
          </cell>
        </row>
        <row r="630">
          <cell r="C630" t="str">
            <v>16983001</v>
          </cell>
          <cell r="H630">
            <v>-150000000</v>
          </cell>
        </row>
        <row r="631">
          <cell r="C631" t="str">
            <v>169840</v>
          </cell>
          <cell r="H631">
            <v>-45536047.060000002</v>
          </cell>
        </row>
        <row r="632">
          <cell r="C632" t="str">
            <v>16984001</v>
          </cell>
          <cell r="H632">
            <v>-45536047.060000002</v>
          </cell>
        </row>
        <row r="633">
          <cell r="C633" t="str">
            <v>17</v>
          </cell>
          <cell r="H633">
            <v>53978400</v>
          </cell>
        </row>
        <row r="634">
          <cell r="C634" t="str">
            <v>1705</v>
          </cell>
          <cell r="H634">
            <v>53978400</v>
          </cell>
        </row>
        <row r="635">
          <cell r="C635" t="str">
            <v>170525</v>
          </cell>
          <cell r="H635">
            <v>53978400</v>
          </cell>
        </row>
        <row r="636">
          <cell r="C636" t="str">
            <v>17052501</v>
          </cell>
          <cell r="H636">
            <v>53978400</v>
          </cell>
        </row>
        <row r="637">
          <cell r="C637" t="str">
            <v>2</v>
          </cell>
          <cell r="H637">
            <v>-2536517348.75</v>
          </cell>
        </row>
        <row r="638">
          <cell r="C638" t="str">
            <v>21</v>
          </cell>
          <cell r="H638">
            <v>-1943682569.29</v>
          </cell>
        </row>
        <row r="639">
          <cell r="C639" t="str">
            <v>2105</v>
          </cell>
          <cell r="H639">
            <v>-1526825421.0899999</v>
          </cell>
        </row>
        <row r="640">
          <cell r="C640" t="str">
            <v>210510</v>
          </cell>
          <cell r="H640">
            <v>-1233968317.55</v>
          </cell>
        </row>
        <row r="641">
          <cell r="C641" t="str">
            <v>21051002</v>
          </cell>
          <cell r="H641">
            <v>-1056552552.05</v>
          </cell>
        </row>
        <row r="642">
          <cell r="C642" t="str">
            <v>2105100205</v>
          </cell>
          <cell r="H642">
            <v>-177500000.03999999</v>
          </cell>
        </row>
        <row r="643">
          <cell r="C643" t="str">
            <v>2105100206</v>
          </cell>
          <cell r="H643">
            <v>-745210136.59000003</v>
          </cell>
        </row>
        <row r="644">
          <cell r="C644" t="str">
            <v>2105100207</v>
          </cell>
          <cell r="H644">
            <v>-86111111.920000002</v>
          </cell>
        </row>
        <row r="645">
          <cell r="C645" t="str">
            <v>2105100208</v>
          </cell>
          <cell r="H645">
            <v>-47731303.5</v>
          </cell>
        </row>
        <row r="646">
          <cell r="C646" t="str">
            <v>21051003</v>
          </cell>
          <cell r="H646">
            <v>-56618007.5</v>
          </cell>
        </row>
        <row r="647">
          <cell r="C647" t="str">
            <v>21051006</v>
          </cell>
          <cell r="H647">
            <v>-120797758</v>
          </cell>
        </row>
        <row r="648">
          <cell r="C648" t="str">
            <v>210515</v>
          </cell>
          <cell r="H648">
            <v>-87122.49</v>
          </cell>
        </row>
        <row r="649">
          <cell r="C649" t="str">
            <v>21051501</v>
          </cell>
          <cell r="H649">
            <v>0.71</v>
          </cell>
        </row>
        <row r="650">
          <cell r="C650" t="str">
            <v>21051503</v>
          </cell>
          <cell r="H650">
            <v>-1348.2</v>
          </cell>
        </row>
        <row r="651">
          <cell r="C651" t="str">
            <v>21051504</v>
          </cell>
          <cell r="H651">
            <v>-85775</v>
          </cell>
        </row>
        <row r="652">
          <cell r="C652" t="str">
            <v>210520</v>
          </cell>
          <cell r="H652">
            <v>-292769981.05000001</v>
          </cell>
        </row>
        <row r="653">
          <cell r="C653" t="str">
            <v>21052002</v>
          </cell>
          <cell r="H653">
            <v>4827021</v>
          </cell>
        </row>
        <row r="654">
          <cell r="C654" t="str">
            <v>21052005</v>
          </cell>
          <cell r="H654">
            <v>-297597002.05000001</v>
          </cell>
        </row>
        <row r="655">
          <cell r="C655" t="str">
            <v>2105200501</v>
          </cell>
          <cell r="H655">
            <v>-60483876</v>
          </cell>
        </row>
        <row r="656">
          <cell r="C656" t="str">
            <v>2105200507</v>
          </cell>
          <cell r="H656">
            <v>0.4</v>
          </cell>
        </row>
        <row r="657">
          <cell r="C657" t="str">
            <v>2105200508</v>
          </cell>
          <cell r="H657">
            <v>-237113126.44999999</v>
          </cell>
        </row>
        <row r="658">
          <cell r="C658" t="str">
            <v>2115</v>
          </cell>
          <cell r="H658">
            <v>-416857148.19999999</v>
          </cell>
        </row>
        <row r="659">
          <cell r="C659" t="str">
            <v>211520</v>
          </cell>
          <cell r="H659">
            <v>-416857148.19999999</v>
          </cell>
        </row>
        <row r="660">
          <cell r="C660" t="str">
            <v>21152001</v>
          </cell>
          <cell r="H660">
            <v>-1.2</v>
          </cell>
        </row>
        <row r="661">
          <cell r="C661" t="str">
            <v>21152002</v>
          </cell>
          <cell r="H661">
            <v>-286824999</v>
          </cell>
        </row>
        <row r="662">
          <cell r="C662" t="str">
            <v>21152003</v>
          </cell>
          <cell r="H662">
            <v>-130032148</v>
          </cell>
        </row>
        <row r="663">
          <cell r="C663" t="str">
            <v>22</v>
          </cell>
          <cell r="H663">
            <v>-11949865</v>
          </cell>
        </row>
        <row r="664">
          <cell r="C664" t="str">
            <v>2205</v>
          </cell>
          <cell r="H664">
            <v>-11949865</v>
          </cell>
        </row>
        <row r="665">
          <cell r="C665" t="str">
            <v>220505</v>
          </cell>
          <cell r="H665">
            <v>-11949865</v>
          </cell>
        </row>
        <row r="666">
          <cell r="C666" t="str">
            <v>22050501</v>
          </cell>
          <cell r="H666">
            <v>-11949865</v>
          </cell>
        </row>
        <row r="667">
          <cell r="C667" t="str">
            <v>2299</v>
          </cell>
          <cell r="H667">
            <v>0</v>
          </cell>
        </row>
        <row r="668">
          <cell r="C668" t="str">
            <v>229999</v>
          </cell>
          <cell r="H668">
            <v>0</v>
          </cell>
        </row>
        <row r="669">
          <cell r="C669" t="str">
            <v>23</v>
          </cell>
          <cell r="H669">
            <v>-397427091.06999999</v>
          </cell>
        </row>
        <row r="670">
          <cell r="C670" t="str">
            <v>2335</v>
          </cell>
          <cell r="H670">
            <v>-324859438.19999999</v>
          </cell>
        </row>
        <row r="671">
          <cell r="C671" t="str">
            <v>233595</v>
          </cell>
          <cell r="H671">
            <v>-324859438.19999999</v>
          </cell>
        </row>
        <row r="672">
          <cell r="C672" t="str">
            <v>23359501</v>
          </cell>
          <cell r="H672">
            <v>-30916917.059999999</v>
          </cell>
        </row>
        <row r="673">
          <cell r="C673" t="str">
            <v>23359502</v>
          </cell>
          <cell r="H673">
            <v>-165292744.13999999</v>
          </cell>
        </row>
        <row r="674">
          <cell r="C674" t="str">
            <v>23359503</v>
          </cell>
          <cell r="H674">
            <v>-16836400</v>
          </cell>
        </row>
        <row r="675">
          <cell r="C675" t="str">
            <v>23359504</v>
          </cell>
          <cell r="H675">
            <v>-440760</v>
          </cell>
        </row>
        <row r="676">
          <cell r="C676" t="str">
            <v>23359506</v>
          </cell>
          <cell r="H676">
            <v>-168219</v>
          </cell>
        </row>
        <row r="677">
          <cell r="C677" t="str">
            <v>23359507</v>
          </cell>
          <cell r="H677">
            <v>-1556300</v>
          </cell>
        </row>
        <row r="678">
          <cell r="C678" t="str">
            <v>23359508</v>
          </cell>
          <cell r="H678">
            <v>-109648098</v>
          </cell>
        </row>
        <row r="679">
          <cell r="C679" t="str">
            <v>2365</v>
          </cell>
          <cell r="H679">
            <v>-27543865.670000002</v>
          </cell>
        </row>
        <row r="680">
          <cell r="C680" t="str">
            <v>236505</v>
          </cell>
          <cell r="H680">
            <v>-189805</v>
          </cell>
        </row>
        <row r="681">
          <cell r="C681" t="str">
            <v>23650501</v>
          </cell>
          <cell r="H681">
            <v>-189805</v>
          </cell>
        </row>
        <row r="682">
          <cell r="C682" t="str">
            <v>236515</v>
          </cell>
          <cell r="H682">
            <v>-88017.55</v>
          </cell>
        </row>
        <row r="683">
          <cell r="C683" t="str">
            <v>23651509</v>
          </cell>
          <cell r="H683">
            <v>-5000</v>
          </cell>
        </row>
        <row r="684">
          <cell r="C684" t="str">
            <v>23651511</v>
          </cell>
          <cell r="H684">
            <v>-83017.55</v>
          </cell>
        </row>
        <row r="685">
          <cell r="C685" t="str">
            <v>236525</v>
          </cell>
          <cell r="H685">
            <v>-1773027.88</v>
          </cell>
        </row>
        <row r="686">
          <cell r="C686" t="str">
            <v>23652501</v>
          </cell>
          <cell r="H686">
            <v>-102900</v>
          </cell>
        </row>
        <row r="687">
          <cell r="C687" t="str">
            <v>23652503</v>
          </cell>
          <cell r="H687">
            <v>-1380712.08</v>
          </cell>
        </row>
        <row r="688">
          <cell r="C688" t="str">
            <v>23652506</v>
          </cell>
          <cell r="H688">
            <v>-221322.26</v>
          </cell>
        </row>
        <row r="689">
          <cell r="C689" t="str">
            <v>23652509</v>
          </cell>
          <cell r="H689">
            <v>-37178.83</v>
          </cell>
        </row>
        <row r="690">
          <cell r="C690" t="str">
            <v>23652511</v>
          </cell>
          <cell r="H690">
            <v>-30914.71</v>
          </cell>
        </row>
        <row r="691">
          <cell r="C691" t="str">
            <v>236530</v>
          </cell>
          <cell r="H691">
            <v>-2916933.66</v>
          </cell>
        </row>
        <row r="692">
          <cell r="C692" t="str">
            <v>23653001</v>
          </cell>
          <cell r="H692">
            <v>-2916933.66</v>
          </cell>
        </row>
        <row r="693">
          <cell r="C693" t="str">
            <v>236540</v>
          </cell>
          <cell r="H693">
            <v>-1227338.21</v>
          </cell>
        </row>
        <row r="694">
          <cell r="C694" t="str">
            <v>23654001</v>
          </cell>
          <cell r="H694">
            <v>-1227338.21</v>
          </cell>
        </row>
        <row r="695">
          <cell r="C695" t="str">
            <v>23654003</v>
          </cell>
          <cell r="H695">
            <v>0</v>
          </cell>
        </row>
        <row r="696">
          <cell r="C696" t="str">
            <v>236575</v>
          </cell>
          <cell r="H696">
            <v>-21348743.370000001</v>
          </cell>
        </row>
        <row r="697">
          <cell r="C697" t="str">
            <v>23657501</v>
          </cell>
          <cell r="H697">
            <v>-1162061.25</v>
          </cell>
        </row>
        <row r="698">
          <cell r="C698" t="str">
            <v>23657502</v>
          </cell>
          <cell r="H698">
            <v>-3915152.24</v>
          </cell>
        </row>
        <row r="699">
          <cell r="C699" t="str">
            <v>23657503</v>
          </cell>
          <cell r="H699">
            <v>-1010081.94</v>
          </cell>
        </row>
        <row r="700">
          <cell r="C700" t="str">
            <v>23657504</v>
          </cell>
          <cell r="H700">
            <v>-15261447.939999999</v>
          </cell>
        </row>
        <row r="701">
          <cell r="C701" t="str">
            <v>2368</v>
          </cell>
          <cell r="H701">
            <v>-8715286.1999999993</v>
          </cell>
        </row>
        <row r="702">
          <cell r="C702" t="str">
            <v>236805</v>
          </cell>
          <cell r="H702">
            <v>-338615.28</v>
          </cell>
        </row>
        <row r="703">
          <cell r="C703" t="str">
            <v>23680505</v>
          </cell>
          <cell r="H703">
            <v>-29094.77</v>
          </cell>
        </row>
        <row r="704">
          <cell r="C704" t="str">
            <v>23680532</v>
          </cell>
          <cell r="H704">
            <v>-224973.52</v>
          </cell>
        </row>
        <row r="705">
          <cell r="C705" t="str">
            <v>23680536</v>
          </cell>
          <cell r="H705">
            <v>-10414.99</v>
          </cell>
        </row>
        <row r="706">
          <cell r="C706" t="str">
            <v>23680545</v>
          </cell>
          <cell r="H706">
            <v>-74132</v>
          </cell>
        </row>
        <row r="707">
          <cell r="C707" t="str">
            <v>236806</v>
          </cell>
          <cell r="H707">
            <v>-4888998.8499999996</v>
          </cell>
        </row>
        <row r="708">
          <cell r="C708" t="str">
            <v>23680602</v>
          </cell>
          <cell r="H708">
            <v>-4888998.8499999996</v>
          </cell>
        </row>
        <row r="709">
          <cell r="C709" t="str">
            <v>236807</v>
          </cell>
          <cell r="H709">
            <v>-3261457.56</v>
          </cell>
        </row>
        <row r="710">
          <cell r="C710" t="str">
            <v>23680702</v>
          </cell>
          <cell r="H710">
            <v>-3261457.56</v>
          </cell>
        </row>
        <row r="711">
          <cell r="C711" t="str">
            <v>236810</v>
          </cell>
          <cell r="H711">
            <v>-113538.43</v>
          </cell>
        </row>
        <row r="712">
          <cell r="C712" t="str">
            <v>23681001</v>
          </cell>
          <cell r="H712">
            <v>-87723.43</v>
          </cell>
        </row>
        <row r="713">
          <cell r="C713" t="str">
            <v>23681003</v>
          </cell>
          <cell r="H713">
            <v>-35130</v>
          </cell>
        </row>
        <row r="714">
          <cell r="C714" t="str">
            <v>23681004</v>
          </cell>
          <cell r="H714">
            <v>9315</v>
          </cell>
        </row>
        <row r="715">
          <cell r="C715" t="str">
            <v>236815</v>
          </cell>
          <cell r="H715">
            <v>-112676.08</v>
          </cell>
        </row>
        <row r="716">
          <cell r="C716" t="str">
            <v>23681503</v>
          </cell>
          <cell r="H716">
            <v>-112676.08</v>
          </cell>
        </row>
        <row r="717">
          <cell r="C717" t="str">
            <v>2370</v>
          </cell>
          <cell r="H717">
            <v>-36308501</v>
          </cell>
        </row>
        <row r="718">
          <cell r="C718" t="str">
            <v>237005</v>
          </cell>
          <cell r="H718">
            <v>0</v>
          </cell>
        </row>
        <row r="719">
          <cell r="C719" t="str">
            <v>23700501</v>
          </cell>
          <cell r="H719">
            <v>0</v>
          </cell>
        </row>
        <row r="720">
          <cell r="C720" t="str">
            <v>237010</v>
          </cell>
          <cell r="H720">
            <v>-3246</v>
          </cell>
        </row>
        <row r="721">
          <cell r="C721" t="str">
            <v>23701001</v>
          </cell>
          <cell r="H721">
            <v>-3246</v>
          </cell>
        </row>
        <row r="722">
          <cell r="C722" t="str">
            <v>237015</v>
          </cell>
          <cell r="H722">
            <v>0</v>
          </cell>
        </row>
        <row r="723">
          <cell r="C723" t="str">
            <v>23701501</v>
          </cell>
          <cell r="H723">
            <v>0</v>
          </cell>
        </row>
        <row r="724">
          <cell r="C724" t="str">
            <v>237045</v>
          </cell>
          <cell r="H724">
            <v>-36305255</v>
          </cell>
        </row>
        <row r="725">
          <cell r="C725" t="str">
            <v>23704501</v>
          </cell>
          <cell r="H725">
            <v>-36305255</v>
          </cell>
        </row>
        <row r="726">
          <cell r="C726" t="str">
            <v>2380</v>
          </cell>
          <cell r="H726">
            <v>0</v>
          </cell>
        </row>
        <row r="727">
          <cell r="C727" t="str">
            <v>238030</v>
          </cell>
          <cell r="H727">
            <v>0</v>
          </cell>
        </row>
        <row r="728">
          <cell r="C728" t="str">
            <v>23803001</v>
          </cell>
          <cell r="H728">
            <v>0</v>
          </cell>
        </row>
        <row r="729">
          <cell r="C729" t="str">
            <v>24</v>
          </cell>
          <cell r="H729">
            <v>-14048922.390000001</v>
          </cell>
        </row>
        <row r="730">
          <cell r="C730" t="str">
            <v>2404</v>
          </cell>
          <cell r="H730">
            <v>-5965748.3899999997</v>
          </cell>
        </row>
        <row r="731">
          <cell r="C731" t="str">
            <v>240405</v>
          </cell>
          <cell r="H731">
            <v>-5965748.3899999997</v>
          </cell>
        </row>
        <row r="732">
          <cell r="C732" t="str">
            <v>24040501</v>
          </cell>
          <cell r="H732">
            <v>-5965748.3899999997</v>
          </cell>
        </row>
        <row r="733">
          <cell r="C733" t="str">
            <v>2412</v>
          </cell>
          <cell r="H733">
            <v>-8083174</v>
          </cell>
        </row>
        <row r="734">
          <cell r="C734" t="str">
            <v>241210</v>
          </cell>
          <cell r="H734">
            <v>-8083174</v>
          </cell>
        </row>
        <row r="735">
          <cell r="C735" t="str">
            <v>24121001</v>
          </cell>
          <cell r="H735">
            <v>-8083174</v>
          </cell>
        </row>
        <row r="736">
          <cell r="C736" t="str">
            <v>25</v>
          </cell>
          <cell r="H736">
            <v>-169408901</v>
          </cell>
        </row>
        <row r="737">
          <cell r="C737" t="str">
            <v>2505</v>
          </cell>
          <cell r="H737">
            <v>-101904586.31999999</v>
          </cell>
        </row>
        <row r="738">
          <cell r="C738" t="str">
            <v>250505</v>
          </cell>
          <cell r="H738">
            <v>-101904586.31999999</v>
          </cell>
        </row>
        <row r="739">
          <cell r="C739" t="str">
            <v>25050501</v>
          </cell>
          <cell r="H739">
            <v>-100308341.31999999</v>
          </cell>
        </row>
        <row r="740">
          <cell r="C740" t="str">
            <v>25050504</v>
          </cell>
          <cell r="H740">
            <v>-1596245</v>
          </cell>
        </row>
        <row r="741">
          <cell r="C741" t="str">
            <v>2510</v>
          </cell>
          <cell r="H741">
            <v>-67504314.680000007</v>
          </cell>
        </row>
        <row r="742">
          <cell r="C742" t="str">
            <v>251010</v>
          </cell>
          <cell r="H742">
            <v>-67504314.680000007</v>
          </cell>
        </row>
        <row r="743">
          <cell r="C743" t="str">
            <v>25101001</v>
          </cell>
          <cell r="H743">
            <v>-20520016</v>
          </cell>
        </row>
        <row r="744">
          <cell r="C744" t="str">
            <v>2510100101</v>
          </cell>
          <cell r="H744">
            <v>-10018403</v>
          </cell>
        </row>
        <row r="745">
          <cell r="C745" t="str">
            <v>2510100102</v>
          </cell>
          <cell r="H745">
            <v>-4764154</v>
          </cell>
        </row>
        <row r="746">
          <cell r="C746" t="str">
            <v>2510100103</v>
          </cell>
          <cell r="H746">
            <v>-5737459</v>
          </cell>
        </row>
        <row r="747">
          <cell r="C747" t="str">
            <v>25101002</v>
          </cell>
          <cell r="H747">
            <v>-2560268.2400000002</v>
          </cell>
        </row>
        <row r="748">
          <cell r="C748" t="str">
            <v>2510100201</v>
          </cell>
          <cell r="H748">
            <v>-673199.81</v>
          </cell>
        </row>
        <row r="749">
          <cell r="C749" t="str">
            <v>2510100202</v>
          </cell>
          <cell r="H749">
            <v>-1199778.79</v>
          </cell>
        </row>
        <row r="750">
          <cell r="C750" t="str">
            <v>2510100203</v>
          </cell>
          <cell r="H750">
            <v>-687289.64</v>
          </cell>
        </row>
        <row r="751">
          <cell r="C751" t="str">
            <v>25101003</v>
          </cell>
          <cell r="H751">
            <v>-24149010.440000001</v>
          </cell>
        </row>
        <row r="752">
          <cell r="C752" t="str">
            <v>2510100301</v>
          </cell>
          <cell r="H752">
            <v>-5916896.7699999996</v>
          </cell>
        </row>
        <row r="753">
          <cell r="C753" t="str">
            <v>2510100302</v>
          </cell>
          <cell r="H753">
            <v>-13546335.67</v>
          </cell>
        </row>
        <row r="754">
          <cell r="C754" t="str">
            <v>2510100303</v>
          </cell>
          <cell r="H754">
            <v>-4685778</v>
          </cell>
        </row>
        <row r="755">
          <cell r="C755" t="str">
            <v>25101004</v>
          </cell>
          <cell r="H755">
            <v>-20275020</v>
          </cell>
        </row>
        <row r="756">
          <cell r="C756" t="str">
            <v>2510100401</v>
          </cell>
          <cell r="H756">
            <v>-9885070</v>
          </cell>
        </row>
        <row r="757">
          <cell r="C757" t="str">
            <v>2510100402</v>
          </cell>
          <cell r="H757">
            <v>-4764154</v>
          </cell>
        </row>
        <row r="758">
          <cell r="C758" t="str">
            <v>2510100403</v>
          </cell>
          <cell r="H758">
            <v>-5625796</v>
          </cell>
        </row>
        <row r="759">
          <cell r="C759" t="str">
            <v>3</v>
          </cell>
          <cell r="H759">
            <v>-1820995627.22</v>
          </cell>
        </row>
        <row r="760">
          <cell r="C760" t="str">
            <v>31</v>
          </cell>
          <cell r="H760">
            <v>-550000000</v>
          </cell>
        </row>
        <row r="761">
          <cell r="C761" t="str">
            <v>3105</v>
          </cell>
          <cell r="H761">
            <v>-550000000</v>
          </cell>
        </row>
        <row r="762">
          <cell r="C762" t="str">
            <v>310505</v>
          </cell>
          <cell r="H762">
            <v>-550000000</v>
          </cell>
        </row>
        <row r="763">
          <cell r="C763" t="str">
            <v>31050501</v>
          </cell>
          <cell r="H763">
            <v>-550000000</v>
          </cell>
        </row>
        <row r="764">
          <cell r="C764" t="str">
            <v>36</v>
          </cell>
          <cell r="H764">
            <v>-535531800.56999999</v>
          </cell>
        </row>
        <row r="765">
          <cell r="C765" t="str">
            <v>3605</v>
          </cell>
          <cell r="H765">
            <v>-982814042.27999997</v>
          </cell>
        </row>
        <row r="766">
          <cell r="C766" t="str">
            <v>360505</v>
          </cell>
          <cell r="H766">
            <v>-982814042.27999997</v>
          </cell>
        </row>
        <row r="767">
          <cell r="C767" t="str">
            <v>36050501</v>
          </cell>
          <cell r="H767">
            <v>-982814042.27999997</v>
          </cell>
        </row>
        <row r="768">
          <cell r="C768" t="str">
            <v>3610</v>
          </cell>
          <cell r="H768">
            <v>447282241.70999998</v>
          </cell>
        </row>
        <row r="769">
          <cell r="C769" t="str">
            <v>361005</v>
          </cell>
          <cell r="H769">
            <v>447282241.70999998</v>
          </cell>
        </row>
        <row r="770">
          <cell r="C770" t="str">
            <v>36100501</v>
          </cell>
          <cell r="H770">
            <v>426838006.70999998</v>
          </cell>
        </row>
        <row r="771">
          <cell r="C771" t="str">
            <v>36100597</v>
          </cell>
          <cell r="H771">
            <v>20444235</v>
          </cell>
        </row>
        <row r="772">
          <cell r="C772" t="str">
            <v>37</v>
          </cell>
          <cell r="H772">
            <v>235475946.34999999</v>
          </cell>
        </row>
        <row r="773">
          <cell r="C773" t="str">
            <v>3705</v>
          </cell>
          <cell r="H773">
            <v>-163468326.41</v>
          </cell>
        </row>
        <row r="774">
          <cell r="C774" t="str">
            <v>370505</v>
          </cell>
          <cell r="H774">
            <v>-163468326.41</v>
          </cell>
        </row>
        <row r="775">
          <cell r="C775" t="str">
            <v>37050501</v>
          </cell>
          <cell r="H775">
            <v>-285750863.5</v>
          </cell>
        </row>
        <row r="776">
          <cell r="C776" t="str">
            <v>37050597</v>
          </cell>
          <cell r="H776">
            <v>122282537.09</v>
          </cell>
        </row>
        <row r="777">
          <cell r="C777" t="str">
            <v>3710</v>
          </cell>
          <cell r="H777">
            <v>398944272.75999999</v>
          </cell>
        </row>
        <row r="778">
          <cell r="C778" t="str">
            <v>371001</v>
          </cell>
          <cell r="H778">
            <v>398944272.75999999</v>
          </cell>
        </row>
        <row r="779">
          <cell r="C779" t="str">
            <v>37100105</v>
          </cell>
          <cell r="H779">
            <v>160004443.84999999</v>
          </cell>
        </row>
        <row r="780">
          <cell r="C780" t="str">
            <v>37100197</v>
          </cell>
          <cell r="H780">
            <v>238939828.91</v>
          </cell>
        </row>
        <row r="781">
          <cell r="C781" t="str">
            <v>39</v>
          </cell>
          <cell r="H781">
            <v>-970939773</v>
          </cell>
        </row>
        <row r="782">
          <cell r="C782" t="str">
            <v>3905</v>
          </cell>
          <cell r="H782">
            <v>-970939773</v>
          </cell>
        </row>
        <row r="783">
          <cell r="C783" t="str">
            <v>390505</v>
          </cell>
          <cell r="H783">
            <v>-970939773</v>
          </cell>
        </row>
        <row r="784">
          <cell r="C784" t="str">
            <v>39050597</v>
          </cell>
          <cell r="H784">
            <v>-970939773</v>
          </cell>
        </row>
        <row r="785">
          <cell r="C785" t="str">
            <v>4</v>
          </cell>
          <cell r="H785">
            <v>-2279006810.0300002</v>
          </cell>
        </row>
        <row r="786">
          <cell r="C786" t="str">
            <v>41</v>
          </cell>
          <cell r="H786">
            <v>-2279004022</v>
          </cell>
        </row>
        <row r="787">
          <cell r="C787" t="str">
            <v>4165</v>
          </cell>
          <cell r="H787">
            <v>-2289292288</v>
          </cell>
        </row>
        <row r="788">
          <cell r="C788" t="str">
            <v>416530</v>
          </cell>
          <cell r="H788">
            <v>-2289292288</v>
          </cell>
        </row>
        <row r="789">
          <cell r="C789" t="str">
            <v>41653001</v>
          </cell>
          <cell r="H789">
            <v>-2289292288</v>
          </cell>
        </row>
        <row r="790">
          <cell r="C790" t="str">
            <v>4175</v>
          </cell>
          <cell r="H790">
            <v>10288266</v>
          </cell>
        </row>
        <row r="791">
          <cell r="C791" t="str">
            <v>417505</v>
          </cell>
          <cell r="H791">
            <v>10288266</v>
          </cell>
        </row>
        <row r="792">
          <cell r="C792" t="str">
            <v>41750504</v>
          </cell>
          <cell r="H792">
            <v>10288266</v>
          </cell>
        </row>
        <row r="793">
          <cell r="C793" t="str">
            <v>42</v>
          </cell>
          <cell r="H793">
            <v>-2788.03</v>
          </cell>
        </row>
        <row r="794">
          <cell r="C794" t="str">
            <v>4210</v>
          </cell>
          <cell r="H794">
            <v>-734.41</v>
          </cell>
        </row>
        <row r="795">
          <cell r="C795" t="str">
            <v>421005</v>
          </cell>
          <cell r="H795">
            <v>-734.41</v>
          </cell>
        </row>
        <row r="796">
          <cell r="C796" t="str">
            <v>42100501</v>
          </cell>
          <cell r="H796">
            <v>-734.41</v>
          </cell>
        </row>
        <row r="797">
          <cell r="C797" t="str">
            <v>4295</v>
          </cell>
          <cell r="H797">
            <v>-2053.62</v>
          </cell>
        </row>
        <row r="798">
          <cell r="C798" t="str">
            <v>429505</v>
          </cell>
          <cell r="H798">
            <v>-2053.62</v>
          </cell>
        </row>
        <row r="799">
          <cell r="C799" t="str">
            <v>42950501</v>
          </cell>
          <cell r="H799">
            <v>-2053.62</v>
          </cell>
        </row>
        <row r="800">
          <cell r="C800" t="str">
            <v>5</v>
          </cell>
          <cell r="H800">
            <v>1143123652.0599999</v>
          </cell>
        </row>
        <row r="801">
          <cell r="C801" t="str">
            <v>51</v>
          </cell>
          <cell r="H801">
            <v>855362117.32000005</v>
          </cell>
        </row>
        <row r="802">
          <cell r="C802" t="str">
            <v>5105</v>
          </cell>
          <cell r="H802">
            <v>234645521</v>
          </cell>
        </row>
        <row r="803">
          <cell r="C803" t="str">
            <v>510506</v>
          </cell>
          <cell r="H803">
            <v>119653515</v>
          </cell>
        </row>
        <row r="804">
          <cell r="C804" t="str">
            <v>51050601</v>
          </cell>
          <cell r="H804">
            <v>119653515</v>
          </cell>
        </row>
        <row r="805">
          <cell r="C805" t="str">
            <v>510515</v>
          </cell>
          <cell r="H805">
            <v>243542</v>
          </cell>
        </row>
        <row r="806">
          <cell r="C806" t="str">
            <v>51051501</v>
          </cell>
          <cell r="H806">
            <v>243542</v>
          </cell>
        </row>
        <row r="807">
          <cell r="C807" t="str">
            <v>510524</v>
          </cell>
          <cell r="H807">
            <v>874900</v>
          </cell>
        </row>
        <row r="808">
          <cell r="C808" t="str">
            <v>51052401</v>
          </cell>
          <cell r="H808">
            <v>874900</v>
          </cell>
        </row>
        <row r="809">
          <cell r="C809" t="str">
            <v>510527</v>
          </cell>
          <cell r="H809">
            <v>7920000</v>
          </cell>
        </row>
        <row r="810">
          <cell r="C810" t="str">
            <v>51052701</v>
          </cell>
          <cell r="H810">
            <v>7920000</v>
          </cell>
        </row>
        <row r="811">
          <cell r="C811" t="str">
            <v>510530</v>
          </cell>
          <cell r="H811">
            <v>10647848</v>
          </cell>
        </row>
        <row r="812">
          <cell r="C812" t="str">
            <v>51053001</v>
          </cell>
          <cell r="H812">
            <v>10647848</v>
          </cell>
        </row>
        <row r="813">
          <cell r="C813" t="str">
            <v>510533</v>
          </cell>
          <cell r="H813">
            <v>1277738</v>
          </cell>
        </row>
        <row r="814">
          <cell r="C814" t="str">
            <v>51053301</v>
          </cell>
          <cell r="H814">
            <v>1277738</v>
          </cell>
        </row>
        <row r="815">
          <cell r="C815" t="str">
            <v>510536</v>
          </cell>
          <cell r="H815">
            <v>10647848</v>
          </cell>
        </row>
        <row r="816">
          <cell r="C816" t="str">
            <v>51053601</v>
          </cell>
          <cell r="H816">
            <v>10647848</v>
          </cell>
        </row>
        <row r="817">
          <cell r="C817" t="str">
            <v>510539</v>
          </cell>
          <cell r="H817">
            <v>5010974</v>
          </cell>
        </row>
        <row r="818">
          <cell r="C818" t="str">
            <v>51053901</v>
          </cell>
          <cell r="H818">
            <v>5010974</v>
          </cell>
        </row>
        <row r="819">
          <cell r="C819" t="str">
            <v>510546</v>
          </cell>
          <cell r="H819">
            <v>13056667</v>
          </cell>
        </row>
        <row r="820">
          <cell r="C820" t="str">
            <v>51054601</v>
          </cell>
          <cell r="H820">
            <v>12683333</v>
          </cell>
        </row>
        <row r="821">
          <cell r="C821" t="str">
            <v>51054604</v>
          </cell>
          <cell r="H821">
            <v>373334</v>
          </cell>
        </row>
        <row r="822">
          <cell r="C822" t="str">
            <v>510547</v>
          </cell>
          <cell r="H822">
            <v>649150</v>
          </cell>
        </row>
        <row r="823">
          <cell r="C823" t="str">
            <v>51054701</v>
          </cell>
          <cell r="H823">
            <v>649150</v>
          </cell>
        </row>
        <row r="824">
          <cell r="C824" t="str">
            <v>510548</v>
          </cell>
          <cell r="H824">
            <v>37809078</v>
          </cell>
        </row>
        <row r="825">
          <cell r="C825" t="str">
            <v>51054801</v>
          </cell>
          <cell r="H825">
            <v>10676321</v>
          </cell>
        </row>
        <row r="826">
          <cell r="C826" t="str">
            <v>51054803</v>
          </cell>
          <cell r="H826">
            <v>27132757</v>
          </cell>
        </row>
        <row r="827">
          <cell r="C827" t="str">
            <v>510566</v>
          </cell>
          <cell r="H827">
            <v>3882141</v>
          </cell>
        </row>
        <row r="828">
          <cell r="C828" t="str">
            <v>51056601</v>
          </cell>
          <cell r="H828">
            <v>3430907.77</v>
          </cell>
        </row>
        <row r="829">
          <cell r="C829" t="str">
            <v>51056602</v>
          </cell>
          <cell r="H829">
            <v>451233.23</v>
          </cell>
        </row>
        <row r="830">
          <cell r="C830" t="str">
            <v>510568</v>
          </cell>
          <cell r="H830">
            <v>808542</v>
          </cell>
        </row>
        <row r="831">
          <cell r="C831" t="str">
            <v>51056801</v>
          </cell>
          <cell r="H831">
            <v>808542</v>
          </cell>
        </row>
        <row r="832">
          <cell r="C832" t="str">
            <v>510570</v>
          </cell>
          <cell r="H832">
            <v>15773792</v>
          </cell>
        </row>
        <row r="833">
          <cell r="C833" t="str">
            <v>51057001</v>
          </cell>
          <cell r="H833">
            <v>15773792</v>
          </cell>
        </row>
        <row r="834">
          <cell r="C834" t="str">
            <v>510572</v>
          </cell>
          <cell r="H834">
            <v>5234886</v>
          </cell>
        </row>
        <row r="835">
          <cell r="C835" t="str">
            <v>51057201</v>
          </cell>
          <cell r="H835">
            <v>5234886</v>
          </cell>
        </row>
        <row r="836">
          <cell r="C836" t="str">
            <v>510584</v>
          </cell>
          <cell r="H836">
            <v>1154900</v>
          </cell>
        </row>
        <row r="837">
          <cell r="C837" t="str">
            <v>51058401</v>
          </cell>
          <cell r="H837">
            <v>62642.86</v>
          </cell>
        </row>
        <row r="838">
          <cell r="C838" t="str">
            <v>51058402</v>
          </cell>
          <cell r="H838">
            <v>1089000</v>
          </cell>
        </row>
        <row r="839">
          <cell r="C839" t="str">
            <v>51058403</v>
          </cell>
          <cell r="H839">
            <v>3257.14</v>
          </cell>
        </row>
        <row r="840">
          <cell r="C840" t="str">
            <v>5110</v>
          </cell>
          <cell r="H840">
            <v>5598521</v>
          </cell>
        </row>
        <row r="841">
          <cell r="C841" t="str">
            <v>511010</v>
          </cell>
          <cell r="H841">
            <v>2700000</v>
          </cell>
        </row>
        <row r="842">
          <cell r="C842" t="str">
            <v>51101001</v>
          </cell>
          <cell r="H842">
            <v>2700000</v>
          </cell>
        </row>
        <row r="843">
          <cell r="C843" t="str">
            <v>511040</v>
          </cell>
          <cell r="H843">
            <v>1500422</v>
          </cell>
        </row>
        <row r="844">
          <cell r="C844" t="str">
            <v>51104001</v>
          </cell>
          <cell r="H844">
            <v>1500422</v>
          </cell>
        </row>
        <row r="845">
          <cell r="C845" t="str">
            <v>511095</v>
          </cell>
          <cell r="H845">
            <v>1398099</v>
          </cell>
        </row>
        <row r="846">
          <cell r="C846" t="str">
            <v>51109501</v>
          </cell>
          <cell r="H846">
            <v>754705</v>
          </cell>
        </row>
        <row r="847">
          <cell r="C847" t="str">
            <v>51109502</v>
          </cell>
          <cell r="H847">
            <v>143394</v>
          </cell>
        </row>
        <row r="848">
          <cell r="C848" t="str">
            <v>51109503</v>
          </cell>
          <cell r="H848">
            <v>500000</v>
          </cell>
        </row>
        <row r="849">
          <cell r="C849" t="str">
            <v>5115</v>
          </cell>
          <cell r="H849">
            <v>31483</v>
          </cell>
        </row>
        <row r="850">
          <cell r="C850" t="str">
            <v>511575</v>
          </cell>
          <cell r="H850">
            <v>31483</v>
          </cell>
        </row>
        <row r="851">
          <cell r="C851" t="str">
            <v>51157502</v>
          </cell>
          <cell r="H851">
            <v>31483</v>
          </cell>
        </row>
        <row r="852">
          <cell r="C852" t="str">
            <v>5120</v>
          </cell>
          <cell r="H852">
            <v>27856750</v>
          </cell>
        </row>
        <row r="853">
          <cell r="C853" t="str">
            <v>512010</v>
          </cell>
          <cell r="H853">
            <v>26788122</v>
          </cell>
        </row>
        <row r="854">
          <cell r="C854" t="str">
            <v>51201001</v>
          </cell>
          <cell r="H854">
            <v>26788122</v>
          </cell>
        </row>
        <row r="855">
          <cell r="C855" t="str">
            <v>512015</v>
          </cell>
          <cell r="H855">
            <v>1068628</v>
          </cell>
        </row>
        <row r="856">
          <cell r="C856" t="str">
            <v>51201501</v>
          </cell>
          <cell r="H856">
            <v>1014668</v>
          </cell>
        </row>
        <row r="857">
          <cell r="C857" t="str">
            <v>51201502</v>
          </cell>
          <cell r="H857">
            <v>53960</v>
          </cell>
        </row>
        <row r="858">
          <cell r="C858" t="str">
            <v>5125</v>
          </cell>
          <cell r="H858">
            <v>5011930</v>
          </cell>
        </row>
        <row r="859">
          <cell r="C859" t="str">
            <v>512510</v>
          </cell>
          <cell r="H859">
            <v>5011930</v>
          </cell>
        </row>
        <row r="860">
          <cell r="C860" t="str">
            <v>51251001</v>
          </cell>
          <cell r="H860">
            <v>5011930</v>
          </cell>
        </row>
        <row r="861">
          <cell r="C861" t="str">
            <v>5130</v>
          </cell>
          <cell r="H861">
            <v>5588437</v>
          </cell>
        </row>
        <row r="862">
          <cell r="C862" t="str">
            <v>513010</v>
          </cell>
          <cell r="H862">
            <v>379375</v>
          </cell>
        </row>
        <row r="863">
          <cell r="C863" t="str">
            <v>51301001</v>
          </cell>
          <cell r="H863">
            <v>379375</v>
          </cell>
        </row>
        <row r="864">
          <cell r="C864" t="str">
            <v>513040</v>
          </cell>
          <cell r="H864">
            <v>5209062</v>
          </cell>
        </row>
        <row r="865">
          <cell r="C865" t="str">
            <v>51304001</v>
          </cell>
          <cell r="H865">
            <v>5209062</v>
          </cell>
        </row>
        <row r="866">
          <cell r="C866" t="str">
            <v>5135</v>
          </cell>
          <cell r="H866">
            <v>341869594.74000001</v>
          </cell>
        </row>
        <row r="867">
          <cell r="C867" t="str">
            <v>513505</v>
          </cell>
          <cell r="H867">
            <v>2008348</v>
          </cell>
        </row>
        <row r="868">
          <cell r="C868" t="str">
            <v>51350501</v>
          </cell>
          <cell r="H868">
            <v>1987980</v>
          </cell>
        </row>
        <row r="869">
          <cell r="C869" t="str">
            <v>51350502</v>
          </cell>
          <cell r="H869">
            <v>20368</v>
          </cell>
        </row>
        <row r="870">
          <cell r="C870" t="str">
            <v>513510</v>
          </cell>
          <cell r="H870">
            <v>240126050.84</v>
          </cell>
        </row>
        <row r="871">
          <cell r="C871" t="str">
            <v>51351005</v>
          </cell>
          <cell r="H871">
            <v>237720349.13</v>
          </cell>
        </row>
        <row r="872">
          <cell r="C872" t="str">
            <v>51351006</v>
          </cell>
          <cell r="H872">
            <v>2405701.71</v>
          </cell>
        </row>
        <row r="873">
          <cell r="C873" t="str">
            <v>513520</v>
          </cell>
          <cell r="H873">
            <v>3232044</v>
          </cell>
        </row>
        <row r="874">
          <cell r="C874" t="str">
            <v>51352001</v>
          </cell>
          <cell r="H874">
            <v>3232044</v>
          </cell>
        </row>
        <row r="875">
          <cell r="C875" t="str">
            <v>513525</v>
          </cell>
          <cell r="H875">
            <v>5666707</v>
          </cell>
        </row>
        <row r="876">
          <cell r="C876" t="str">
            <v>51352501</v>
          </cell>
          <cell r="H876">
            <v>5666707</v>
          </cell>
        </row>
        <row r="877">
          <cell r="C877" t="str">
            <v>513530</v>
          </cell>
          <cell r="H877">
            <v>57207955</v>
          </cell>
        </row>
        <row r="878">
          <cell r="C878" t="str">
            <v>51353001</v>
          </cell>
          <cell r="H878">
            <v>57207955</v>
          </cell>
        </row>
        <row r="879">
          <cell r="C879" t="str">
            <v>513535</v>
          </cell>
          <cell r="H879">
            <v>8523189.3499999996</v>
          </cell>
        </row>
        <row r="880">
          <cell r="C880" t="str">
            <v>51353501</v>
          </cell>
          <cell r="H880">
            <v>740689</v>
          </cell>
        </row>
        <row r="881">
          <cell r="C881" t="str">
            <v>51353502</v>
          </cell>
          <cell r="H881">
            <v>5978763.5499999998</v>
          </cell>
        </row>
        <row r="882">
          <cell r="C882" t="str">
            <v>51353504</v>
          </cell>
          <cell r="H882">
            <v>1803736.8</v>
          </cell>
        </row>
        <row r="883">
          <cell r="C883" t="str">
            <v>513545</v>
          </cell>
          <cell r="H883">
            <v>2609896</v>
          </cell>
        </row>
        <row r="884">
          <cell r="C884" t="str">
            <v>51354501</v>
          </cell>
          <cell r="H884">
            <v>2609896</v>
          </cell>
        </row>
        <row r="885">
          <cell r="C885" t="str">
            <v>513550</v>
          </cell>
          <cell r="H885">
            <v>12332764</v>
          </cell>
        </row>
        <row r="886">
          <cell r="C886" t="str">
            <v>51355001</v>
          </cell>
          <cell r="H886">
            <v>12332764</v>
          </cell>
        </row>
        <row r="887">
          <cell r="C887" t="str">
            <v>513555</v>
          </cell>
          <cell r="H887">
            <v>120870</v>
          </cell>
        </row>
        <row r="888">
          <cell r="C888" t="str">
            <v>51355501</v>
          </cell>
          <cell r="H888">
            <v>120870</v>
          </cell>
        </row>
        <row r="889">
          <cell r="C889" t="str">
            <v>513595</v>
          </cell>
          <cell r="H889">
            <v>10041770.550000001</v>
          </cell>
        </row>
        <row r="890">
          <cell r="C890" t="str">
            <v>51359501</v>
          </cell>
          <cell r="H890">
            <v>3227509</v>
          </cell>
        </row>
        <row r="891">
          <cell r="C891" t="str">
            <v>51359502</v>
          </cell>
          <cell r="H891">
            <v>6716000</v>
          </cell>
        </row>
        <row r="892">
          <cell r="C892" t="str">
            <v>51359504</v>
          </cell>
          <cell r="H892">
            <v>98261.55</v>
          </cell>
        </row>
        <row r="893">
          <cell r="C893" t="str">
            <v>5140</v>
          </cell>
          <cell r="H893">
            <v>10326814</v>
          </cell>
        </row>
        <row r="894">
          <cell r="C894" t="str">
            <v>514005</v>
          </cell>
          <cell r="H894">
            <v>6426</v>
          </cell>
        </row>
        <row r="895">
          <cell r="C895" t="str">
            <v>51400501</v>
          </cell>
          <cell r="H895">
            <v>5400</v>
          </cell>
        </row>
        <row r="896">
          <cell r="C896" t="str">
            <v>51400502</v>
          </cell>
          <cell r="H896">
            <v>1026</v>
          </cell>
        </row>
        <row r="897">
          <cell r="C897" t="str">
            <v>514010</v>
          </cell>
          <cell r="H897">
            <v>3121000</v>
          </cell>
        </row>
        <row r="898">
          <cell r="C898" t="str">
            <v>51401001</v>
          </cell>
          <cell r="H898">
            <v>3121000</v>
          </cell>
        </row>
        <row r="899">
          <cell r="C899" t="str">
            <v>514015</v>
          </cell>
          <cell r="H899">
            <v>6619000</v>
          </cell>
        </row>
        <row r="900">
          <cell r="C900" t="str">
            <v>51401502</v>
          </cell>
          <cell r="H900">
            <v>6619000</v>
          </cell>
        </row>
        <row r="901">
          <cell r="C901" t="str">
            <v>514095</v>
          </cell>
          <cell r="H901">
            <v>580388</v>
          </cell>
        </row>
        <row r="902">
          <cell r="C902" t="str">
            <v>51409501</v>
          </cell>
          <cell r="H902">
            <v>495200</v>
          </cell>
        </row>
        <row r="903">
          <cell r="C903" t="str">
            <v>51409502</v>
          </cell>
          <cell r="H903">
            <v>34800</v>
          </cell>
        </row>
        <row r="904">
          <cell r="C904" t="str">
            <v>51409504</v>
          </cell>
          <cell r="H904">
            <v>50388</v>
          </cell>
        </row>
        <row r="905">
          <cell r="C905" t="str">
            <v>5145</v>
          </cell>
          <cell r="H905">
            <v>117163785.92</v>
          </cell>
        </row>
        <row r="906">
          <cell r="C906" t="str">
            <v>514510</v>
          </cell>
          <cell r="H906">
            <v>94308003.760000005</v>
          </cell>
        </row>
        <row r="907">
          <cell r="C907" t="str">
            <v>51451001</v>
          </cell>
          <cell r="H907">
            <v>89195269.790000007</v>
          </cell>
        </row>
        <row r="908">
          <cell r="C908" t="str">
            <v>51451002</v>
          </cell>
          <cell r="H908">
            <v>5112733.97</v>
          </cell>
        </row>
        <row r="909">
          <cell r="C909" t="str">
            <v>514515</v>
          </cell>
          <cell r="H909">
            <v>6770378.1500000004</v>
          </cell>
        </row>
        <row r="910">
          <cell r="C910" t="str">
            <v>51451501</v>
          </cell>
          <cell r="H910">
            <v>6760000</v>
          </cell>
        </row>
        <row r="911">
          <cell r="C911" t="str">
            <v>51451502</v>
          </cell>
          <cell r="H911">
            <v>10378.15</v>
          </cell>
        </row>
        <row r="912">
          <cell r="C912" t="str">
            <v>514525</v>
          </cell>
          <cell r="H912">
            <v>16085404.01</v>
          </cell>
        </row>
        <row r="913">
          <cell r="C913" t="str">
            <v>51452501</v>
          </cell>
          <cell r="H913">
            <v>15503445.6</v>
          </cell>
        </row>
        <row r="914">
          <cell r="C914" t="str">
            <v>51452502</v>
          </cell>
          <cell r="H914">
            <v>581958.41</v>
          </cell>
        </row>
        <row r="915">
          <cell r="C915" t="str">
            <v>5150</v>
          </cell>
          <cell r="H915">
            <v>8455902</v>
          </cell>
        </row>
        <row r="916">
          <cell r="C916" t="str">
            <v>515005</v>
          </cell>
          <cell r="H916">
            <v>8455902</v>
          </cell>
        </row>
        <row r="917">
          <cell r="C917" t="str">
            <v>51500501</v>
          </cell>
          <cell r="H917">
            <v>7441093</v>
          </cell>
        </row>
        <row r="918">
          <cell r="C918" t="str">
            <v>51500502</v>
          </cell>
          <cell r="H918">
            <v>1014809</v>
          </cell>
        </row>
        <row r="919">
          <cell r="C919" t="str">
            <v>5155</v>
          </cell>
          <cell r="H919">
            <v>13920736</v>
          </cell>
        </row>
        <row r="920">
          <cell r="C920" t="str">
            <v>515505</v>
          </cell>
          <cell r="H920">
            <v>9441716</v>
          </cell>
        </row>
        <row r="921">
          <cell r="C921" t="str">
            <v>51550501</v>
          </cell>
          <cell r="H921">
            <v>8757751.4399999995</v>
          </cell>
        </row>
        <row r="922">
          <cell r="C922" t="str">
            <v>51550502</v>
          </cell>
          <cell r="H922">
            <v>683964.56</v>
          </cell>
        </row>
        <row r="923">
          <cell r="C923" t="str">
            <v>515515</v>
          </cell>
          <cell r="H923">
            <v>3981020</v>
          </cell>
        </row>
        <row r="924">
          <cell r="C924" t="str">
            <v>51551501</v>
          </cell>
          <cell r="H924">
            <v>3513200</v>
          </cell>
        </row>
        <row r="925">
          <cell r="C925" t="str">
            <v>51551502</v>
          </cell>
          <cell r="H925">
            <v>467820</v>
          </cell>
        </row>
        <row r="926">
          <cell r="C926" t="str">
            <v>515520</v>
          </cell>
          <cell r="H926">
            <v>498000</v>
          </cell>
        </row>
        <row r="927">
          <cell r="C927" t="str">
            <v>51552001</v>
          </cell>
          <cell r="H927">
            <v>498000</v>
          </cell>
        </row>
        <row r="928">
          <cell r="C928" t="str">
            <v>5195</v>
          </cell>
          <cell r="H928">
            <v>84892642.659999996</v>
          </cell>
        </row>
        <row r="929">
          <cell r="C929" t="str">
            <v>519520</v>
          </cell>
          <cell r="H929">
            <v>41997000</v>
          </cell>
        </row>
        <row r="930">
          <cell r="C930" t="str">
            <v>51952001</v>
          </cell>
          <cell r="H930">
            <v>41997000</v>
          </cell>
        </row>
        <row r="931">
          <cell r="C931" t="str">
            <v>519525</v>
          </cell>
          <cell r="H931">
            <v>13578680.640000001</v>
          </cell>
        </row>
        <row r="932">
          <cell r="C932" t="str">
            <v>51952501</v>
          </cell>
          <cell r="H932">
            <v>12032662.99</v>
          </cell>
        </row>
        <row r="933">
          <cell r="C933" t="str">
            <v>51952502</v>
          </cell>
          <cell r="H933">
            <v>1546017.65</v>
          </cell>
        </row>
        <row r="934">
          <cell r="C934" t="str">
            <v>519530</v>
          </cell>
          <cell r="H934">
            <v>4445535.71</v>
          </cell>
        </row>
        <row r="935">
          <cell r="C935" t="str">
            <v>51953001</v>
          </cell>
          <cell r="H935">
            <v>3932048.72</v>
          </cell>
        </row>
        <row r="936">
          <cell r="C936" t="str">
            <v>51953002</v>
          </cell>
          <cell r="H936">
            <v>513486.99</v>
          </cell>
        </row>
        <row r="937">
          <cell r="C937" t="str">
            <v>519535</v>
          </cell>
          <cell r="H937">
            <v>2200441.3199999998</v>
          </cell>
        </row>
        <row r="938">
          <cell r="C938" t="str">
            <v>51953501</v>
          </cell>
          <cell r="H938">
            <v>2199643</v>
          </cell>
        </row>
        <row r="939">
          <cell r="C939" t="str">
            <v>51953502</v>
          </cell>
          <cell r="H939">
            <v>798.32</v>
          </cell>
        </row>
        <row r="940">
          <cell r="C940" t="str">
            <v>519560</v>
          </cell>
          <cell r="H940">
            <v>2953900</v>
          </cell>
        </row>
        <row r="941">
          <cell r="C941" t="str">
            <v>51956001</v>
          </cell>
          <cell r="H941">
            <v>2953900</v>
          </cell>
        </row>
        <row r="942">
          <cell r="C942" t="str">
            <v>519565</v>
          </cell>
          <cell r="H942">
            <v>10394930</v>
          </cell>
        </row>
        <row r="943">
          <cell r="C943" t="str">
            <v>51956501</v>
          </cell>
          <cell r="H943">
            <v>9170000</v>
          </cell>
        </row>
        <row r="944">
          <cell r="C944" t="str">
            <v>51956502</v>
          </cell>
          <cell r="H944">
            <v>1224930</v>
          </cell>
        </row>
        <row r="945">
          <cell r="C945" t="str">
            <v>519580</v>
          </cell>
          <cell r="H945">
            <v>1203453.93</v>
          </cell>
        </row>
        <row r="946">
          <cell r="C946" t="str">
            <v>51958001</v>
          </cell>
          <cell r="H946">
            <v>1123113</v>
          </cell>
        </row>
        <row r="947">
          <cell r="C947" t="str">
            <v>51958002</v>
          </cell>
          <cell r="H947">
            <v>80340.929999999993</v>
          </cell>
        </row>
        <row r="948">
          <cell r="C948" t="str">
            <v>519581</v>
          </cell>
          <cell r="H948">
            <v>784552.14</v>
          </cell>
        </row>
        <row r="949">
          <cell r="C949" t="str">
            <v>51958101</v>
          </cell>
          <cell r="H949">
            <v>669753</v>
          </cell>
        </row>
        <row r="950">
          <cell r="C950" t="str">
            <v>51958102</v>
          </cell>
          <cell r="H950">
            <v>114799.14</v>
          </cell>
        </row>
        <row r="951">
          <cell r="C951" t="str">
            <v>519595</v>
          </cell>
          <cell r="H951">
            <v>7334148.9199999999</v>
          </cell>
        </row>
        <row r="952">
          <cell r="C952" t="str">
            <v>51959501</v>
          </cell>
          <cell r="H952">
            <v>6949237</v>
          </cell>
        </row>
        <row r="953">
          <cell r="C953" t="str">
            <v>51959502</v>
          </cell>
          <cell r="H953">
            <v>384911.92</v>
          </cell>
        </row>
        <row r="954">
          <cell r="C954" t="str">
            <v>52</v>
          </cell>
          <cell r="H954">
            <v>197567293</v>
          </cell>
        </row>
        <row r="955">
          <cell r="C955" t="str">
            <v>5205</v>
          </cell>
          <cell r="H955">
            <v>109273618</v>
          </cell>
        </row>
        <row r="956">
          <cell r="C956" t="str">
            <v>520506</v>
          </cell>
          <cell r="H956">
            <v>37993467</v>
          </cell>
        </row>
        <row r="957">
          <cell r="C957" t="str">
            <v>52050601</v>
          </cell>
          <cell r="H957">
            <v>37993467</v>
          </cell>
        </row>
        <row r="958">
          <cell r="C958" t="str">
            <v>520515</v>
          </cell>
          <cell r="H958">
            <v>1111877</v>
          </cell>
        </row>
        <row r="959">
          <cell r="C959" t="str">
            <v>52051501</v>
          </cell>
          <cell r="H959">
            <v>1111877</v>
          </cell>
        </row>
        <row r="960">
          <cell r="C960" t="str">
            <v>520518</v>
          </cell>
          <cell r="H960">
            <v>17387080</v>
          </cell>
        </row>
        <row r="961">
          <cell r="C961" t="str">
            <v>52051801</v>
          </cell>
          <cell r="H961">
            <v>17387080</v>
          </cell>
        </row>
        <row r="962">
          <cell r="C962" t="str">
            <v>520527</v>
          </cell>
          <cell r="H962">
            <v>5193333</v>
          </cell>
        </row>
        <row r="963">
          <cell r="C963" t="str">
            <v>52052701</v>
          </cell>
          <cell r="H963">
            <v>5193333</v>
          </cell>
        </row>
        <row r="964">
          <cell r="C964" t="str">
            <v>520530</v>
          </cell>
          <cell r="H964">
            <v>5048266</v>
          </cell>
        </row>
        <row r="965">
          <cell r="C965" t="str">
            <v>52053001</v>
          </cell>
          <cell r="H965">
            <v>5048266</v>
          </cell>
        </row>
        <row r="966">
          <cell r="C966" t="str">
            <v>520533</v>
          </cell>
          <cell r="H966">
            <v>605793</v>
          </cell>
        </row>
        <row r="967">
          <cell r="C967" t="str">
            <v>52053301</v>
          </cell>
          <cell r="H967">
            <v>605793</v>
          </cell>
        </row>
        <row r="968">
          <cell r="C968" t="str">
            <v>520536</v>
          </cell>
          <cell r="H968">
            <v>5048266</v>
          </cell>
        </row>
        <row r="969">
          <cell r="C969" t="str">
            <v>52053601</v>
          </cell>
          <cell r="H969">
            <v>5048266</v>
          </cell>
        </row>
        <row r="970">
          <cell r="C970" t="str">
            <v>520539</v>
          </cell>
          <cell r="H970">
            <v>2290933</v>
          </cell>
        </row>
        <row r="971">
          <cell r="C971" t="str">
            <v>52053901</v>
          </cell>
          <cell r="H971">
            <v>2290933</v>
          </cell>
        </row>
        <row r="972">
          <cell r="C972" t="str">
            <v>520546</v>
          </cell>
          <cell r="H972">
            <v>193334</v>
          </cell>
        </row>
        <row r="973">
          <cell r="C973" t="str">
            <v>52054601</v>
          </cell>
          <cell r="H973">
            <v>193334</v>
          </cell>
        </row>
        <row r="974">
          <cell r="C974" t="str">
            <v>520548</v>
          </cell>
          <cell r="H974">
            <v>23611785</v>
          </cell>
        </row>
        <row r="975">
          <cell r="C975" t="str">
            <v>52054801</v>
          </cell>
          <cell r="H975">
            <v>8481321</v>
          </cell>
        </row>
        <row r="976">
          <cell r="C976" t="str">
            <v>52054803</v>
          </cell>
          <cell r="H976">
            <v>15130464</v>
          </cell>
        </row>
        <row r="977">
          <cell r="C977" t="str">
            <v>520568</v>
          </cell>
          <cell r="H977">
            <v>380496</v>
          </cell>
        </row>
        <row r="978">
          <cell r="C978" t="str">
            <v>52056801</v>
          </cell>
          <cell r="H978">
            <v>380496</v>
          </cell>
        </row>
        <row r="979">
          <cell r="C979" t="str">
            <v>520570</v>
          </cell>
          <cell r="H979">
            <v>7812228</v>
          </cell>
        </row>
        <row r="980">
          <cell r="C980" t="str">
            <v>52057001</v>
          </cell>
          <cell r="H980">
            <v>7812228</v>
          </cell>
        </row>
        <row r="981">
          <cell r="C981" t="str">
            <v>520572</v>
          </cell>
          <cell r="H981">
            <v>2596760</v>
          </cell>
        </row>
        <row r="982">
          <cell r="C982" t="str">
            <v>52057201</v>
          </cell>
          <cell r="H982">
            <v>2596760</v>
          </cell>
        </row>
        <row r="983">
          <cell r="C983" t="str">
            <v>5235</v>
          </cell>
          <cell r="H983">
            <v>88293675</v>
          </cell>
        </row>
        <row r="984">
          <cell r="C984" t="str">
            <v>523560</v>
          </cell>
          <cell r="H984">
            <v>88293675</v>
          </cell>
        </row>
        <row r="985">
          <cell r="C985" t="str">
            <v>52356001</v>
          </cell>
          <cell r="H985">
            <v>65839216</v>
          </cell>
        </row>
        <row r="986">
          <cell r="C986" t="str">
            <v>52356002</v>
          </cell>
          <cell r="H986">
            <v>22386200</v>
          </cell>
        </row>
        <row r="987">
          <cell r="C987" t="str">
            <v>52356003</v>
          </cell>
          <cell r="H987">
            <v>68259</v>
          </cell>
        </row>
        <row r="988">
          <cell r="C988" t="str">
            <v>53</v>
          </cell>
          <cell r="H988">
            <v>90194241.739999995</v>
          </cell>
        </row>
        <row r="989">
          <cell r="C989" t="str">
            <v>5305</v>
          </cell>
          <cell r="H989">
            <v>88899372.530000001</v>
          </cell>
        </row>
        <row r="990">
          <cell r="C990" t="str">
            <v>530505</v>
          </cell>
          <cell r="H990">
            <v>12212372.210000001</v>
          </cell>
        </row>
        <row r="991">
          <cell r="C991" t="str">
            <v>53050501</v>
          </cell>
          <cell r="H991">
            <v>1032551.63</v>
          </cell>
        </row>
        <row r="992">
          <cell r="C992" t="str">
            <v>53050502</v>
          </cell>
          <cell r="H992">
            <v>11161568.58</v>
          </cell>
        </row>
        <row r="993">
          <cell r="C993" t="str">
            <v>53050503</v>
          </cell>
          <cell r="H993">
            <v>18252</v>
          </cell>
        </row>
        <row r="994">
          <cell r="C994" t="str">
            <v>530515</v>
          </cell>
          <cell r="H994">
            <v>13301501.16</v>
          </cell>
        </row>
        <row r="995">
          <cell r="C995" t="str">
            <v>53051501</v>
          </cell>
          <cell r="H995">
            <v>12530695.25</v>
          </cell>
        </row>
        <row r="996">
          <cell r="C996" t="str">
            <v>53051502</v>
          </cell>
          <cell r="H996">
            <v>770805.91</v>
          </cell>
        </row>
        <row r="997">
          <cell r="C997" t="str">
            <v>530520</v>
          </cell>
          <cell r="H997">
            <v>63382999.159999996</v>
          </cell>
        </row>
        <row r="998">
          <cell r="C998" t="str">
            <v>53052001</v>
          </cell>
          <cell r="H998">
            <v>61210927.25</v>
          </cell>
        </row>
        <row r="999">
          <cell r="C999" t="str">
            <v>53052002</v>
          </cell>
          <cell r="H999">
            <v>2250268.91</v>
          </cell>
        </row>
        <row r="1000">
          <cell r="C1000" t="str">
            <v>53052004</v>
          </cell>
          <cell r="H1000">
            <v>-78197</v>
          </cell>
        </row>
        <row r="1001">
          <cell r="C1001" t="str">
            <v>530595</v>
          </cell>
          <cell r="H1001">
            <v>2500</v>
          </cell>
        </row>
        <row r="1002">
          <cell r="C1002" t="str">
            <v>53059501</v>
          </cell>
          <cell r="H1002">
            <v>2500</v>
          </cell>
        </row>
        <row r="1003">
          <cell r="C1003" t="str">
            <v>5315</v>
          </cell>
          <cell r="H1003">
            <v>638113.49</v>
          </cell>
        </row>
        <row r="1004">
          <cell r="C1004" t="str">
            <v>531515</v>
          </cell>
          <cell r="H1004">
            <v>261719</v>
          </cell>
        </row>
        <row r="1005">
          <cell r="C1005" t="str">
            <v>53151501</v>
          </cell>
          <cell r="H1005">
            <v>261719</v>
          </cell>
        </row>
        <row r="1006">
          <cell r="C1006" t="str">
            <v>531520</v>
          </cell>
          <cell r="H1006">
            <v>376394.49</v>
          </cell>
        </row>
        <row r="1007">
          <cell r="C1007" t="str">
            <v>53152002</v>
          </cell>
          <cell r="H1007">
            <v>376394.49</v>
          </cell>
        </row>
        <row r="1008">
          <cell r="C1008" t="str">
            <v>5395</v>
          </cell>
          <cell r="H1008">
            <v>656755.72</v>
          </cell>
        </row>
        <row r="1009">
          <cell r="C1009" t="str">
            <v>539520</v>
          </cell>
          <cell r="H1009">
            <v>617000</v>
          </cell>
        </row>
        <row r="1010">
          <cell r="C1010" t="str">
            <v>53952001</v>
          </cell>
          <cell r="H1010">
            <v>617000</v>
          </cell>
        </row>
        <row r="1011">
          <cell r="C1011" t="str">
            <v>539581</v>
          </cell>
          <cell r="H1011">
            <v>39755.72</v>
          </cell>
        </row>
        <row r="1012">
          <cell r="C1012" t="str">
            <v>53958101</v>
          </cell>
          <cell r="H1012">
            <v>39755.72</v>
          </cell>
        </row>
        <row r="1013">
          <cell r="C1013" t="str">
            <v>6</v>
          </cell>
          <cell r="H1013">
            <v>311740177.51999998</v>
          </cell>
        </row>
        <row r="1014">
          <cell r="C1014" t="str">
            <v>61</v>
          </cell>
          <cell r="H1014">
            <v>311740177.51999998</v>
          </cell>
        </row>
        <row r="1015">
          <cell r="C1015" t="str">
            <v>6195</v>
          </cell>
          <cell r="H1015">
            <v>311740177.51999998</v>
          </cell>
        </row>
        <row r="1016">
          <cell r="C1016" t="str">
            <v>619505</v>
          </cell>
          <cell r="H1016">
            <v>311740177.51999998</v>
          </cell>
        </row>
        <row r="1017">
          <cell r="C1017" t="str">
            <v>61950501</v>
          </cell>
          <cell r="H1017">
            <v>246983048</v>
          </cell>
        </row>
        <row r="1018">
          <cell r="C1018" t="str">
            <v>61950502</v>
          </cell>
          <cell r="H1018">
            <v>30327871.52</v>
          </cell>
        </row>
        <row r="1019">
          <cell r="C1019" t="str">
            <v>61950503</v>
          </cell>
          <cell r="H1019">
            <v>28932150</v>
          </cell>
        </row>
        <row r="1020">
          <cell r="C1020" t="str">
            <v>61950504</v>
          </cell>
          <cell r="H1020">
            <v>5497108</v>
          </cell>
        </row>
        <row r="1021">
          <cell r="C1021" t="str">
            <v>7</v>
          </cell>
          <cell r="H1021">
            <v>103496452</v>
          </cell>
        </row>
        <row r="1022">
          <cell r="C1022" t="str">
            <v>72</v>
          </cell>
          <cell r="H1022">
            <v>103496452</v>
          </cell>
        </row>
        <row r="1023">
          <cell r="C1023" t="str">
            <v>7205</v>
          </cell>
          <cell r="H1023">
            <v>103496452</v>
          </cell>
        </row>
        <row r="1024">
          <cell r="C1024" t="str">
            <v>720506</v>
          </cell>
          <cell r="H1024">
            <v>58852900</v>
          </cell>
        </row>
        <row r="1025">
          <cell r="C1025" t="str">
            <v>72050601</v>
          </cell>
          <cell r="H1025">
            <v>58852900</v>
          </cell>
        </row>
        <row r="1026">
          <cell r="C1026" t="str">
            <v>720512</v>
          </cell>
          <cell r="H1026">
            <v>487500</v>
          </cell>
        </row>
        <row r="1027">
          <cell r="C1027" t="str">
            <v>72051201</v>
          </cell>
          <cell r="H1027">
            <v>487500</v>
          </cell>
        </row>
        <row r="1028">
          <cell r="C1028" t="str">
            <v>720515</v>
          </cell>
          <cell r="H1028">
            <v>1776128</v>
          </cell>
        </row>
        <row r="1029">
          <cell r="C1029" t="str">
            <v>72051501</v>
          </cell>
          <cell r="H1029">
            <v>1776128</v>
          </cell>
        </row>
        <row r="1030">
          <cell r="C1030" t="str">
            <v>720527</v>
          </cell>
          <cell r="H1030">
            <v>8519999</v>
          </cell>
        </row>
        <row r="1031">
          <cell r="C1031" t="str">
            <v>72052701</v>
          </cell>
          <cell r="H1031">
            <v>8519999</v>
          </cell>
        </row>
        <row r="1032">
          <cell r="C1032" t="str">
            <v>720530</v>
          </cell>
          <cell r="H1032">
            <v>5737459</v>
          </cell>
        </row>
        <row r="1033">
          <cell r="C1033" t="str">
            <v>72053001</v>
          </cell>
          <cell r="H1033">
            <v>5737459</v>
          </cell>
        </row>
        <row r="1034">
          <cell r="C1034" t="str">
            <v>720533</v>
          </cell>
          <cell r="H1034">
            <v>688495</v>
          </cell>
        </row>
        <row r="1035">
          <cell r="C1035" t="str">
            <v>72053301</v>
          </cell>
          <cell r="H1035">
            <v>688495</v>
          </cell>
        </row>
        <row r="1036">
          <cell r="C1036" t="str">
            <v>720536</v>
          </cell>
          <cell r="H1036">
            <v>5737459</v>
          </cell>
        </row>
        <row r="1037">
          <cell r="C1037" t="str">
            <v>72053601</v>
          </cell>
          <cell r="H1037">
            <v>5737459</v>
          </cell>
        </row>
        <row r="1038">
          <cell r="C1038" t="str">
            <v>720539</v>
          </cell>
          <cell r="H1038">
            <v>2494019</v>
          </cell>
        </row>
        <row r="1039">
          <cell r="C1039" t="str">
            <v>72053901</v>
          </cell>
          <cell r="H1039">
            <v>2494019</v>
          </cell>
        </row>
        <row r="1040">
          <cell r="C1040" t="str">
            <v>720548</v>
          </cell>
          <cell r="H1040">
            <v>8526122</v>
          </cell>
        </row>
        <row r="1041">
          <cell r="C1041" t="str">
            <v>72054801</v>
          </cell>
          <cell r="H1041">
            <v>813300</v>
          </cell>
        </row>
        <row r="1042">
          <cell r="C1042" t="str">
            <v>72054802</v>
          </cell>
          <cell r="H1042">
            <v>7712822</v>
          </cell>
        </row>
        <row r="1043">
          <cell r="C1043" t="str">
            <v>720568</v>
          </cell>
          <cell r="H1043">
            <v>750603</v>
          </cell>
        </row>
        <row r="1044">
          <cell r="C1044" t="str">
            <v>72056801</v>
          </cell>
          <cell r="H1044">
            <v>750603</v>
          </cell>
        </row>
        <row r="1045">
          <cell r="C1045" t="str">
            <v>720569</v>
          </cell>
          <cell r="H1045">
            <v>88969</v>
          </cell>
        </row>
        <row r="1046">
          <cell r="C1046" t="str">
            <v>72056901</v>
          </cell>
          <cell r="H1046">
            <v>88969</v>
          </cell>
        </row>
        <row r="1047">
          <cell r="C1047" t="str">
            <v>720570</v>
          </cell>
          <cell r="H1047">
            <v>7410224</v>
          </cell>
        </row>
        <row r="1048">
          <cell r="C1048" t="str">
            <v>72057001</v>
          </cell>
          <cell r="H1048">
            <v>7410224</v>
          </cell>
        </row>
        <row r="1049">
          <cell r="C1049" t="str">
            <v>720572</v>
          </cell>
          <cell r="H1049">
            <v>2426575</v>
          </cell>
        </row>
        <row r="1050">
          <cell r="C1050" t="str">
            <v>72057201</v>
          </cell>
          <cell r="H1050">
            <v>2426575</v>
          </cell>
        </row>
      </sheetData>
      <sheetData sheetId="26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5109107528.96</v>
          </cell>
        </row>
        <row r="3">
          <cell r="C3" t="str">
            <v>11</v>
          </cell>
          <cell r="H3">
            <v>492706027.26999998</v>
          </cell>
        </row>
        <row r="4">
          <cell r="C4" t="str">
            <v>1105</v>
          </cell>
          <cell r="H4">
            <v>436246932.02999997</v>
          </cell>
        </row>
        <row r="5">
          <cell r="C5" t="str">
            <v>110505</v>
          </cell>
          <cell r="H5">
            <v>433168215.02999997</v>
          </cell>
        </row>
        <row r="6">
          <cell r="C6" t="str">
            <v>11050501</v>
          </cell>
          <cell r="H6">
            <v>2833000</v>
          </cell>
        </row>
        <row r="7">
          <cell r="C7" t="str">
            <v>11050502</v>
          </cell>
          <cell r="H7">
            <v>4215900</v>
          </cell>
        </row>
        <row r="8">
          <cell r="C8" t="str">
            <v>11050503</v>
          </cell>
          <cell r="H8">
            <v>1775000</v>
          </cell>
        </row>
        <row r="9">
          <cell r="C9" t="str">
            <v>11050504</v>
          </cell>
          <cell r="H9">
            <v>2139000</v>
          </cell>
        </row>
        <row r="10">
          <cell r="C10" t="str">
            <v>11050505</v>
          </cell>
          <cell r="H10">
            <v>2020000</v>
          </cell>
        </row>
        <row r="11">
          <cell r="C11" t="str">
            <v>11050506</v>
          </cell>
          <cell r="H11">
            <v>1545000</v>
          </cell>
        </row>
        <row r="12">
          <cell r="C12" t="str">
            <v>11050510</v>
          </cell>
          <cell r="H12">
            <v>414455315.02999997</v>
          </cell>
        </row>
        <row r="13">
          <cell r="C13" t="str">
            <v>11050511</v>
          </cell>
          <cell r="H13">
            <v>4185000</v>
          </cell>
        </row>
        <row r="14">
          <cell r="C14" t="str">
            <v>110510</v>
          </cell>
          <cell r="H14">
            <v>3078717</v>
          </cell>
        </row>
        <row r="15">
          <cell r="C15" t="str">
            <v>11051002</v>
          </cell>
          <cell r="H15">
            <v>503874</v>
          </cell>
        </row>
        <row r="16">
          <cell r="C16" t="str">
            <v>11051003</v>
          </cell>
          <cell r="H16">
            <v>1069002</v>
          </cell>
        </row>
        <row r="17">
          <cell r="C17" t="str">
            <v>11051004</v>
          </cell>
          <cell r="H17">
            <v>505841</v>
          </cell>
        </row>
        <row r="18">
          <cell r="C18" t="str">
            <v>11051005</v>
          </cell>
          <cell r="H18">
            <v>1000000</v>
          </cell>
        </row>
        <row r="19">
          <cell r="C19" t="str">
            <v>1110</v>
          </cell>
          <cell r="H19">
            <v>49986473.950000003</v>
          </cell>
        </row>
        <row r="20">
          <cell r="C20" t="str">
            <v>111005</v>
          </cell>
          <cell r="H20">
            <v>49986473.950000003</v>
          </cell>
        </row>
        <row r="21">
          <cell r="C21" t="str">
            <v>11100501</v>
          </cell>
          <cell r="H21">
            <v>0</v>
          </cell>
        </row>
        <row r="22">
          <cell r="C22" t="str">
            <v>11100503</v>
          </cell>
          <cell r="H22">
            <v>23678014.030000001</v>
          </cell>
        </row>
        <row r="23">
          <cell r="C23" t="str">
            <v>11100504</v>
          </cell>
          <cell r="H23">
            <v>19471.07</v>
          </cell>
        </row>
        <row r="24">
          <cell r="C24" t="str">
            <v>11100505</v>
          </cell>
          <cell r="H24">
            <v>59673.38</v>
          </cell>
        </row>
        <row r="25">
          <cell r="C25" t="str">
            <v>11100506</v>
          </cell>
          <cell r="H25">
            <v>25949918.469999999</v>
          </cell>
        </row>
        <row r="26">
          <cell r="C26" t="str">
            <v>11100507</v>
          </cell>
          <cell r="H26">
            <v>279397</v>
          </cell>
        </row>
        <row r="27">
          <cell r="C27" t="str">
            <v>1120</v>
          </cell>
          <cell r="H27">
            <v>6472621.29</v>
          </cell>
        </row>
        <row r="28">
          <cell r="C28" t="str">
            <v>112005</v>
          </cell>
          <cell r="H28">
            <v>6472621.29</v>
          </cell>
        </row>
        <row r="29">
          <cell r="C29" t="str">
            <v>11200501</v>
          </cell>
          <cell r="H29">
            <v>5757755.0700000003</v>
          </cell>
        </row>
        <row r="30">
          <cell r="C30" t="str">
            <v>11200502</v>
          </cell>
          <cell r="H30">
            <v>575426.42000000004</v>
          </cell>
        </row>
        <row r="31">
          <cell r="C31" t="str">
            <v>11200505</v>
          </cell>
          <cell r="H31">
            <v>60009.81</v>
          </cell>
        </row>
        <row r="32">
          <cell r="C32" t="str">
            <v>11200506</v>
          </cell>
          <cell r="H32">
            <v>12076.88</v>
          </cell>
        </row>
        <row r="33">
          <cell r="C33" t="str">
            <v>11200507</v>
          </cell>
          <cell r="H33">
            <v>47727.18</v>
          </cell>
        </row>
        <row r="34">
          <cell r="C34" t="str">
            <v>11200508</v>
          </cell>
          <cell r="H34">
            <v>19625.93</v>
          </cell>
        </row>
        <row r="35">
          <cell r="C35" t="str">
            <v>12</v>
          </cell>
          <cell r="H35">
            <v>5773407</v>
          </cell>
        </row>
        <row r="36">
          <cell r="C36" t="str">
            <v>1295</v>
          </cell>
          <cell r="H36">
            <v>5773407</v>
          </cell>
        </row>
        <row r="37">
          <cell r="C37" t="str">
            <v>129505</v>
          </cell>
          <cell r="H37">
            <v>5773407</v>
          </cell>
        </row>
        <row r="38">
          <cell r="C38" t="str">
            <v>12950501</v>
          </cell>
          <cell r="H38">
            <v>5498038</v>
          </cell>
        </row>
        <row r="39">
          <cell r="C39" t="str">
            <v>1295050101</v>
          </cell>
          <cell r="H39">
            <v>5498038</v>
          </cell>
        </row>
        <row r="40">
          <cell r="C40" t="str">
            <v>12950502</v>
          </cell>
          <cell r="H40">
            <v>275369</v>
          </cell>
        </row>
        <row r="41">
          <cell r="C41" t="str">
            <v>13</v>
          </cell>
          <cell r="H41">
            <v>1720444801.3399999</v>
          </cell>
        </row>
        <row r="42">
          <cell r="C42" t="str">
            <v>1305</v>
          </cell>
          <cell r="H42">
            <v>4927660</v>
          </cell>
        </row>
        <row r="43">
          <cell r="C43" t="str">
            <v>130505</v>
          </cell>
          <cell r="H43">
            <v>4927660</v>
          </cell>
        </row>
        <row r="44">
          <cell r="C44" t="str">
            <v>13050501</v>
          </cell>
          <cell r="H44">
            <v>5077660</v>
          </cell>
        </row>
        <row r="45">
          <cell r="C45" t="str">
            <v>13050502</v>
          </cell>
          <cell r="H45">
            <v>-150000</v>
          </cell>
        </row>
        <row r="46">
          <cell r="C46" t="str">
            <v>1325</v>
          </cell>
          <cell r="H46">
            <v>0</v>
          </cell>
        </row>
        <row r="47">
          <cell r="C47" t="str">
            <v>132510</v>
          </cell>
          <cell r="H47">
            <v>0</v>
          </cell>
        </row>
        <row r="48">
          <cell r="C48" t="str">
            <v>13251001</v>
          </cell>
          <cell r="H48">
            <v>0</v>
          </cell>
        </row>
        <row r="49">
          <cell r="C49" t="str">
            <v>1330</v>
          </cell>
          <cell r="H49">
            <v>11414921.140000001</v>
          </cell>
        </row>
        <row r="50">
          <cell r="C50" t="str">
            <v>133005</v>
          </cell>
          <cell r="H50">
            <v>10038296.140000001</v>
          </cell>
        </row>
        <row r="51">
          <cell r="C51" t="str">
            <v>13300501</v>
          </cell>
          <cell r="H51">
            <v>10038296.140000001</v>
          </cell>
        </row>
        <row r="52">
          <cell r="C52" t="str">
            <v>133015</v>
          </cell>
          <cell r="H52">
            <v>1376625</v>
          </cell>
        </row>
        <row r="53">
          <cell r="C53" t="str">
            <v>13301502</v>
          </cell>
          <cell r="H53">
            <v>2103225</v>
          </cell>
        </row>
        <row r="54">
          <cell r="C54" t="str">
            <v>13301503</v>
          </cell>
          <cell r="H54">
            <v>-726600</v>
          </cell>
        </row>
        <row r="55">
          <cell r="C55" t="str">
            <v>1355</v>
          </cell>
          <cell r="H55">
            <v>377338290.10000002</v>
          </cell>
        </row>
        <row r="56">
          <cell r="C56" t="str">
            <v>135510</v>
          </cell>
          <cell r="H56">
            <v>709000</v>
          </cell>
        </row>
        <row r="57">
          <cell r="C57" t="str">
            <v>13551001</v>
          </cell>
          <cell r="H57">
            <v>709000</v>
          </cell>
        </row>
        <row r="58">
          <cell r="C58" t="str">
            <v>135515</v>
          </cell>
          <cell r="H58">
            <v>23535087.239999998</v>
          </cell>
        </row>
        <row r="59">
          <cell r="C59" t="str">
            <v>13551503</v>
          </cell>
          <cell r="H59">
            <v>190600</v>
          </cell>
        </row>
        <row r="60">
          <cell r="C60" t="str">
            <v>13551519</v>
          </cell>
          <cell r="H60">
            <v>180344.74</v>
          </cell>
        </row>
        <row r="61">
          <cell r="C61" t="str">
            <v>13551521</v>
          </cell>
          <cell r="H61">
            <v>23164142.5</v>
          </cell>
        </row>
        <row r="62">
          <cell r="C62" t="str">
            <v>135518</v>
          </cell>
          <cell r="H62">
            <v>71188001.150000006</v>
          </cell>
        </row>
        <row r="63">
          <cell r="C63" t="str">
            <v>13551803</v>
          </cell>
          <cell r="H63">
            <v>-352600</v>
          </cell>
        </row>
        <row r="64">
          <cell r="C64" t="str">
            <v>13551805</v>
          </cell>
          <cell r="H64">
            <v>5277601.5</v>
          </cell>
        </row>
        <row r="65">
          <cell r="C65" t="str">
            <v>13551807</v>
          </cell>
          <cell r="H65">
            <v>5073</v>
          </cell>
        </row>
        <row r="66">
          <cell r="C66" t="str">
            <v>13551816</v>
          </cell>
          <cell r="H66">
            <v>37423207.490000002</v>
          </cell>
        </row>
        <row r="67">
          <cell r="C67" t="str">
            <v>13551817</v>
          </cell>
          <cell r="H67">
            <v>-528900</v>
          </cell>
        </row>
        <row r="68">
          <cell r="C68" t="str">
            <v>13551824</v>
          </cell>
          <cell r="H68">
            <v>5888472.54</v>
          </cell>
        </row>
        <row r="69">
          <cell r="C69" t="str">
            <v>13551842</v>
          </cell>
          <cell r="H69">
            <v>9320407.4700000007</v>
          </cell>
        </row>
        <row r="70">
          <cell r="C70" t="str">
            <v>13551844</v>
          </cell>
          <cell r="H70">
            <v>13980596.26</v>
          </cell>
        </row>
        <row r="71">
          <cell r="C71" t="str">
            <v>13551854</v>
          </cell>
          <cell r="H71">
            <v>174142.89</v>
          </cell>
        </row>
        <row r="72">
          <cell r="C72" t="str">
            <v>135520</v>
          </cell>
          <cell r="H72">
            <v>139773000</v>
          </cell>
        </row>
        <row r="73">
          <cell r="C73" t="str">
            <v>13552006</v>
          </cell>
          <cell r="H73">
            <v>881000</v>
          </cell>
        </row>
        <row r="74">
          <cell r="C74" t="str">
            <v>13552007</v>
          </cell>
          <cell r="H74">
            <v>138892000</v>
          </cell>
        </row>
        <row r="75">
          <cell r="C75" t="str">
            <v>135595</v>
          </cell>
          <cell r="H75">
            <v>142133201.71000001</v>
          </cell>
        </row>
        <row r="76">
          <cell r="C76" t="str">
            <v>13559501</v>
          </cell>
          <cell r="H76">
            <v>1185237.25</v>
          </cell>
        </row>
        <row r="77">
          <cell r="C77" t="str">
            <v>13559502</v>
          </cell>
          <cell r="H77">
            <v>140947964.46000001</v>
          </cell>
        </row>
        <row r="78">
          <cell r="C78" t="str">
            <v>1365</v>
          </cell>
          <cell r="H78">
            <v>2390708</v>
          </cell>
        </row>
        <row r="79">
          <cell r="C79" t="str">
            <v>136515</v>
          </cell>
          <cell r="H79">
            <v>2390708</v>
          </cell>
        </row>
        <row r="80">
          <cell r="C80" t="str">
            <v>13651501</v>
          </cell>
          <cell r="H80">
            <v>2390708</v>
          </cell>
        </row>
        <row r="81">
          <cell r="C81" t="str">
            <v>1380</v>
          </cell>
          <cell r="H81">
            <v>1324373222.0999999</v>
          </cell>
        </row>
        <row r="82">
          <cell r="C82" t="str">
            <v>138095</v>
          </cell>
          <cell r="H82">
            <v>1324373222.0999999</v>
          </cell>
        </row>
        <row r="83">
          <cell r="C83" t="str">
            <v>13809502</v>
          </cell>
          <cell r="H83">
            <v>1324373222.0999999</v>
          </cell>
        </row>
        <row r="84">
          <cell r="C84" t="str">
            <v>15</v>
          </cell>
          <cell r="H84">
            <v>2788540649.4899998</v>
          </cell>
        </row>
        <row r="85">
          <cell r="C85" t="str">
            <v>1520</v>
          </cell>
          <cell r="H85">
            <v>4825724574.4899998</v>
          </cell>
        </row>
        <row r="86">
          <cell r="C86" t="str">
            <v>152005</v>
          </cell>
          <cell r="H86">
            <v>652802165</v>
          </cell>
        </row>
        <row r="87">
          <cell r="C87" t="str">
            <v>15200502</v>
          </cell>
          <cell r="H87">
            <v>20760010</v>
          </cell>
        </row>
        <row r="88">
          <cell r="C88" t="str">
            <v>15200503</v>
          </cell>
          <cell r="H88">
            <v>12218052</v>
          </cell>
        </row>
        <row r="89">
          <cell r="C89" t="str">
            <v>15200504</v>
          </cell>
          <cell r="H89">
            <v>1372800</v>
          </cell>
        </row>
        <row r="90">
          <cell r="C90" t="str">
            <v>15200505</v>
          </cell>
          <cell r="H90">
            <v>12735600</v>
          </cell>
        </row>
        <row r="91">
          <cell r="C91" t="str">
            <v>15200506</v>
          </cell>
          <cell r="H91">
            <v>227785002</v>
          </cell>
        </row>
        <row r="92">
          <cell r="C92" t="str">
            <v>15200507</v>
          </cell>
          <cell r="H92">
            <v>5789494</v>
          </cell>
        </row>
        <row r="93">
          <cell r="C93" t="str">
            <v>15200508</v>
          </cell>
          <cell r="H93">
            <v>112150</v>
          </cell>
        </row>
        <row r="94">
          <cell r="C94" t="str">
            <v>15200509</v>
          </cell>
          <cell r="H94">
            <v>126150</v>
          </cell>
        </row>
        <row r="95">
          <cell r="C95" t="str">
            <v>15200510</v>
          </cell>
          <cell r="H95">
            <v>302568</v>
          </cell>
        </row>
        <row r="96">
          <cell r="C96" t="str">
            <v>15200511</v>
          </cell>
          <cell r="H96">
            <v>160878</v>
          </cell>
        </row>
        <row r="97">
          <cell r="C97" t="str">
            <v>15200512</v>
          </cell>
          <cell r="H97">
            <v>296055</v>
          </cell>
        </row>
        <row r="98">
          <cell r="C98" t="str">
            <v>15200513</v>
          </cell>
          <cell r="H98">
            <v>269370</v>
          </cell>
        </row>
        <row r="99">
          <cell r="C99" t="str">
            <v>15200514</v>
          </cell>
          <cell r="H99">
            <v>215304</v>
          </cell>
        </row>
        <row r="100">
          <cell r="C100" t="str">
            <v>15200515</v>
          </cell>
          <cell r="H100">
            <v>1915071.21</v>
          </cell>
        </row>
        <row r="101">
          <cell r="C101" t="str">
            <v>15200516</v>
          </cell>
          <cell r="H101">
            <v>6320837.8600000003</v>
          </cell>
        </row>
        <row r="102">
          <cell r="C102" t="str">
            <v>15200517</v>
          </cell>
          <cell r="H102">
            <v>9746119.6899999995</v>
          </cell>
        </row>
        <row r="103">
          <cell r="C103" t="str">
            <v>15200518</v>
          </cell>
          <cell r="H103">
            <v>7935530.7699999996</v>
          </cell>
        </row>
        <row r="104">
          <cell r="C104" t="str">
            <v>15200519</v>
          </cell>
          <cell r="H104">
            <v>7754118.2000000002</v>
          </cell>
        </row>
        <row r="105">
          <cell r="C105" t="str">
            <v>15200520</v>
          </cell>
          <cell r="H105">
            <v>2337876</v>
          </cell>
        </row>
        <row r="106">
          <cell r="C106" t="str">
            <v>15200521</v>
          </cell>
          <cell r="H106">
            <v>2872227</v>
          </cell>
        </row>
        <row r="107">
          <cell r="C107" t="str">
            <v>15200522</v>
          </cell>
          <cell r="H107">
            <v>7841740.5700000003</v>
          </cell>
        </row>
        <row r="108">
          <cell r="C108" t="str">
            <v>15200523</v>
          </cell>
          <cell r="H108">
            <v>10007297.039999999</v>
          </cell>
        </row>
        <row r="109">
          <cell r="C109" t="str">
            <v>15200524</v>
          </cell>
          <cell r="H109">
            <v>4960150.66</v>
          </cell>
        </row>
        <row r="110">
          <cell r="C110" t="str">
            <v>15200525</v>
          </cell>
          <cell r="H110">
            <v>8940000</v>
          </cell>
        </row>
        <row r="111">
          <cell r="C111" t="str">
            <v>15200526</v>
          </cell>
          <cell r="H111">
            <v>12500778</v>
          </cell>
        </row>
        <row r="112">
          <cell r="C112" t="str">
            <v>15200527</v>
          </cell>
          <cell r="H112">
            <v>3885613</v>
          </cell>
        </row>
        <row r="113">
          <cell r="C113" t="str">
            <v>15200528</v>
          </cell>
          <cell r="H113">
            <v>3420000</v>
          </cell>
        </row>
        <row r="114">
          <cell r="C114" t="str">
            <v>15200529</v>
          </cell>
          <cell r="H114">
            <v>214800</v>
          </cell>
        </row>
        <row r="115">
          <cell r="C115" t="str">
            <v>15200530</v>
          </cell>
          <cell r="H115">
            <v>5405000</v>
          </cell>
        </row>
        <row r="116">
          <cell r="C116" t="str">
            <v>15200531</v>
          </cell>
          <cell r="H116">
            <v>6132613</v>
          </cell>
        </row>
        <row r="117">
          <cell r="C117" t="str">
            <v>15200532</v>
          </cell>
          <cell r="H117">
            <v>13715757</v>
          </cell>
        </row>
        <row r="118">
          <cell r="C118" t="str">
            <v>15200533</v>
          </cell>
          <cell r="H118">
            <v>10022130</v>
          </cell>
        </row>
        <row r="119">
          <cell r="C119" t="str">
            <v>15200534</v>
          </cell>
          <cell r="H119">
            <v>24311081</v>
          </cell>
        </row>
        <row r="120">
          <cell r="C120" t="str">
            <v>15200535</v>
          </cell>
          <cell r="H120">
            <v>21469800</v>
          </cell>
        </row>
        <row r="121">
          <cell r="C121" t="str">
            <v>15200536</v>
          </cell>
          <cell r="H121">
            <v>893149</v>
          </cell>
        </row>
        <row r="122">
          <cell r="C122" t="str">
            <v>15200537</v>
          </cell>
          <cell r="H122">
            <v>5685816</v>
          </cell>
        </row>
        <row r="123">
          <cell r="C123" t="str">
            <v>15200538</v>
          </cell>
          <cell r="H123">
            <v>6450000</v>
          </cell>
        </row>
        <row r="124">
          <cell r="C124" t="str">
            <v>15200539</v>
          </cell>
          <cell r="H124">
            <v>1859000</v>
          </cell>
        </row>
        <row r="125">
          <cell r="C125" t="str">
            <v>15200540</v>
          </cell>
          <cell r="H125">
            <v>346750</v>
          </cell>
        </row>
        <row r="126">
          <cell r="C126" t="str">
            <v>15200545</v>
          </cell>
          <cell r="H126">
            <v>7185572</v>
          </cell>
        </row>
        <row r="127">
          <cell r="C127" t="str">
            <v>15200546</v>
          </cell>
          <cell r="H127">
            <v>993000</v>
          </cell>
        </row>
        <row r="128">
          <cell r="C128" t="str">
            <v>15200547</v>
          </cell>
          <cell r="H128">
            <v>160127600</v>
          </cell>
        </row>
        <row r="129">
          <cell r="C129" t="str">
            <v>15200548</v>
          </cell>
          <cell r="H129">
            <v>350000</v>
          </cell>
        </row>
        <row r="130">
          <cell r="C130" t="str">
            <v>15200549</v>
          </cell>
          <cell r="H130">
            <v>1924850</v>
          </cell>
        </row>
        <row r="131">
          <cell r="C131" t="str">
            <v>15200550</v>
          </cell>
          <cell r="H131">
            <v>1800000</v>
          </cell>
        </row>
        <row r="132">
          <cell r="C132" t="str">
            <v>15200551</v>
          </cell>
          <cell r="H132">
            <v>2915966</v>
          </cell>
        </row>
        <row r="133">
          <cell r="C133" t="str">
            <v>15200552</v>
          </cell>
          <cell r="H133">
            <v>18488</v>
          </cell>
        </row>
        <row r="134">
          <cell r="C134" t="str">
            <v>15200553</v>
          </cell>
          <cell r="H134">
            <v>8400000</v>
          </cell>
        </row>
        <row r="135">
          <cell r="C135" t="str">
            <v>152006</v>
          </cell>
          <cell r="H135">
            <v>862680962.88</v>
          </cell>
        </row>
        <row r="136">
          <cell r="C136" t="str">
            <v>152010</v>
          </cell>
          <cell r="H136">
            <v>1656461508.6099999</v>
          </cell>
        </row>
        <row r="137">
          <cell r="C137" t="str">
            <v>15201001</v>
          </cell>
          <cell r="H137">
            <v>1028900</v>
          </cell>
        </row>
        <row r="138">
          <cell r="C138" t="str">
            <v>15201004</v>
          </cell>
          <cell r="H138">
            <v>15375500</v>
          </cell>
        </row>
        <row r="139">
          <cell r="C139" t="str">
            <v>15201005</v>
          </cell>
          <cell r="H139">
            <v>578871946.99000001</v>
          </cell>
        </row>
        <row r="140">
          <cell r="C140" t="str">
            <v>15201006</v>
          </cell>
          <cell r="H140">
            <v>47014797</v>
          </cell>
        </row>
        <row r="141">
          <cell r="C141" t="str">
            <v>15201007</v>
          </cell>
          <cell r="H141">
            <v>5853343</v>
          </cell>
        </row>
        <row r="142">
          <cell r="C142" t="str">
            <v>15201008</v>
          </cell>
          <cell r="H142">
            <v>37393370</v>
          </cell>
        </row>
        <row r="143">
          <cell r="C143" t="str">
            <v>15201009</v>
          </cell>
          <cell r="H143">
            <v>151803418.62</v>
          </cell>
        </row>
        <row r="144">
          <cell r="C144" t="str">
            <v>15201010</v>
          </cell>
          <cell r="H144">
            <v>92062000</v>
          </cell>
        </row>
        <row r="145">
          <cell r="C145" t="str">
            <v>15201011</v>
          </cell>
          <cell r="H145">
            <v>1670447</v>
          </cell>
        </row>
        <row r="146">
          <cell r="C146" t="str">
            <v>15201012</v>
          </cell>
          <cell r="H146">
            <v>2078656</v>
          </cell>
        </row>
        <row r="147">
          <cell r="C147" t="str">
            <v>15201013</v>
          </cell>
          <cell r="H147">
            <v>13669530</v>
          </cell>
        </row>
        <row r="148">
          <cell r="C148" t="str">
            <v>15201014</v>
          </cell>
          <cell r="H148">
            <v>103708500</v>
          </cell>
        </row>
        <row r="149">
          <cell r="C149" t="str">
            <v>15201015</v>
          </cell>
          <cell r="H149">
            <v>2010142</v>
          </cell>
        </row>
        <row r="150">
          <cell r="C150" t="str">
            <v>15201016</v>
          </cell>
          <cell r="H150">
            <v>2314251</v>
          </cell>
        </row>
        <row r="151">
          <cell r="C151" t="str">
            <v>15201017</v>
          </cell>
          <cell r="H151">
            <v>1227221</v>
          </cell>
        </row>
        <row r="152">
          <cell r="C152" t="str">
            <v>15201018</v>
          </cell>
          <cell r="H152">
            <v>678986</v>
          </cell>
        </row>
        <row r="153">
          <cell r="C153" t="str">
            <v>15201019</v>
          </cell>
          <cell r="H153">
            <v>625000</v>
          </cell>
        </row>
        <row r="154">
          <cell r="C154" t="str">
            <v>15201020</v>
          </cell>
          <cell r="H154">
            <v>204694558</v>
          </cell>
        </row>
        <row r="155">
          <cell r="C155" t="str">
            <v>15201021</v>
          </cell>
          <cell r="H155">
            <v>229942</v>
          </cell>
        </row>
        <row r="156">
          <cell r="C156" t="str">
            <v>15201022</v>
          </cell>
          <cell r="H156">
            <v>941264</v>
          </cell>
        </row>
        <row r="157">
          <cell r="C157" t="str">
            <v>15201023</v>
          </cell>
          <cell r="H157">
            <v>2713199</v>
          </cell>
        </row>
        <row r="158">
          <cell r="C158" t="str">
            <v>15201024</v>
          </cell>
          <cell r="H158">
            <v>1259998</v>
          </cell>
        </row>
        <row r="159">
          <cell r="C159" t="str">
            <v>15201025</v>
          </cell>
          <cell r="H159">
            <v>3999680</v>
          </cell>
        </row>
        <row r="160">
          <cell r="C160" t="str">
            <v>15201026</v>
          </cell>
          <cell r="H160">
            <v>3877880</v>
          </cell>
        </row>
        <row r="161">
          <cell r="C161" t="str">
            <v>15201027</v>
          </cell>
          <cell r="H161">
            <v>4063016</v>
          </cell>
        </row>
        <row r="162">
          <cell r="C162" t="str">
            <v>15201028</v>
          </cell>
          <cell r="H162">
            <v>3934720</v>
          </cell>
        </row>
        <row r="163">
          <cell r="C163" t="str">
            <v>15201029</v>
          </cell>
          <cell r="H163">
            <v>3714320</v>
          </cell>
        </row>
        <row r="164">
          <cell r="C164" t="str">
            <v>15201030</v>
          </cell>
          <cell r="H164">
            <v>4578520</v>
          </cell>
        </row>
        <row r="165">
          <cell r="C165" t="str">
            <v>15201031</v>
          </cell>
          <cell r="H165">
            <v>1001008</v>
          </cell>
        </row>
        <row r="166">
          <cell r="C166" t="str">
            <v>15201032</v>
          </cell>
          <cell r="H166">
            <v>4006640</v>
          </cell>
        </row>
        <row r="167">
          <cell r="C167" t="str">
            <v>15201033</v>
          </cell>
          <cell r="H167">
            <v>3815240</v>
          </cell>
        </row>
        <row r="168">
          <cell r="C168" t="str">
            <v>15201034</v>
          </cell>
          <cell r="H168">
            <v>7016738</v>
          </cell>
        </row>
        <row r="169">
          <cell r="C169" t="str">
            <v>15201035</v>
          </cell>
          <cell r="H169">
            <v>7686160</v>
          </cell>
        </row>
        <row r="170">
          <cell r="C170" t="str">
            <v>15201036</v>
          </cell>
          <cell r="H170">
            <v>3847720</v>
          </cell>
        </row>
        <row r="171">
          <cell r="C171" t="str">
            <v>15201037</v>
          </cell>
          <cell r="H171">
            <v>3814080</v>
          </cell>
        </row>
        <row r="172">
          <cell r="C172" t="str">
            <v>15201038</v>
          </cell>
          <cell r="H172">
            <v>3887160</v>
          </cell>
        </row>
        <row r="173">
          <cell r="C173" t="str">
            <v>15201039</v>
          </cell>
          <cell r="H173">
            <v>3839600</v>
          </cell>
        </row>
        <row r="174">
          <cell r="C174" t="str">
            <v>15201040</v>
          </cell>
          <cell r="H174">
            <v>7695440</v>
          </cell>
        </row>
        <row r="175">
          <cell r="C175" t="str">
            <v>15201041</v>
          </cell>
          <cell r="H175">
            <v>4825600</v>
          </cell>
        </row>
        <row r="176">
          <cell r="C176" t="str">
            <v>15201042</v>
          </cell>
          <cell r="H176">
            <v>7693120</v>
          </cell>
        </row>
        <row r="177">
          <cell r="C177" t="str">
            <v>15201043</v>
          </cell>
          <cell r="H177">
            <v>4102920</v>
          </cell>
        </row>
        <row r="178">
          <cell r="C178" t="str">
            <v>15201044</v>
          </cell>
          <cell r="H178">
            <v>3821040</v>
          </cell>
        </row>
        <row r="179">
          <cell r="C179" t="str">
            <v>15201045</v>
          </cell>
          <cell r="H179">
            <v>3821040</v>
          </cell>
        </row>
        <row r="180">
          <cell r="C180" t="str">
            <v>15201046</v>
          </cell>
          <cell r="H180">
            <v>5078480</v>
          </cell>
        </row>
        <row r="181">
          <cell r="C181" t="str">
            <v>15201047</v>
          </cell>
          <cell r="H181">
            <v>1322400</v>
          </cell>
        </row>
        <row r="182">
          <cell r="C182" t="str">
            <v>15201048</v>
          </cell>
          <cell r="H182">
            <v>2644800</v>
          </cell>
        </row>
        <row r="183">
          <cell r="C183" t="str">
            <v>15201049</v>
          </cell>
          <cell r="H183">
            <v>1372280</v>
          </cell>
        </row>
        <row r="184">
          <cell r="C184" t="str">
            <v>15201050</v>
          </cell>
          <cell r="H184">
            <v>651804</v>
          </cell>
        </row>
        <row r="185">
          <cell r="C185" t="str">
            <v>15201051</v>
          </cell>
          <cell r="H185">
            <v>975560</v>
          </cell>
        </row>
        <row r="186">
          <cell r="C186" t="str">
            <v>15201052</v>
          </cell>
          <cell r="H186">
            <v>1322400</v>
          </cell>
        </row>
        <row r="187">
          <cell r="C187" t="str">
            <v>15201053</v>
          </cell>
          <cell r="H187">
            <v>1891960</v>
          </cell>
        </row>
        <row r="188">
          <cell r="C188" t="str">
            <v>15201054</v>
          </cell>
          <cell r="H188">
            <v>1423320</v>
          </cell>
        </row>
        <row r="189">
          <cell r="C189" t="str">
            <v>15201055</v>
          </cell>
          <cell r="H189">
            <v>1708680</v>
          </cell>
        </row>
        <row r="190">
          <cell r="C190" t="str">
            <v>15201056</v>
          </cell>
          <cell r="H190">
            <v>2135560</v>
          </cell>
        </row>
        <row r="191">
          <cell r="C191" t="str">
            <v>15201057</v>
          </cell>
          <cell r="H191">
            <v>1708680</v>
          </cell>
        </row>
        <row r="192">
          <cell r="C192" t="str">
            <v>15201058</v>
          </cell>
          <cell r="H192">
            <v>1311960</v>
          </cell>
        </row>
        <row r="193">
          <cell r="C193" t="str">
            <v>15201059</v>
          </cell>
          <cell r="H193">
            <v>3071680</v>
          </cell>
        </row>
        <row r="194">
          <cell r="C194" t="str">
            <v>15201060</v>
          </cell>
          <cell r="H194">
            <v>3076320</v>
          </cell>
        </row>
        <row r="195">
          <cell r="C195" t="str">
            <v>15201061</v>
          </cell>
          <cell r="H195">
            <v>33945271</v>
          </cell>
        </row>
        <row r="196">
          <cell r="C196" t="str">
            <v>15201062</v>
          </cell>
          <cell r="H196">
            <v>92800000</v>
          </cell>
        </row>
        <row r="197">
          <cell r="C197" t="str">
            <v>15201063</v>
          </cell>
          <cell r="H197">
            <v>13920000</v>
          </cell>
        </row>
        <row r="198">
          <cell r="C198" t="str">
            <v>15201064</v>
          </cell>
          <cell r="H198">
            <v>3241040</v>
          </cell>
        </row>
        <row r="199">
          <cell r="C199" t="str">
            <v>15201065</v>
          </cell>
          <cell r="H199">
            <v>1624000</v>
          </cell>
        </row>
        <row r="200">
          <cell r="C200" t="str">
            <v>15201066</v>
          </cell>
          <cell r="H200">
            <v>16240000</v>
          </cell>
        </row>
        <row r="201">
          <cell r="C201" t="str">
            <v>15201067</v>
          </cell>
          <cell r="H201">
            <v>8158280</v>
          </cell>
        </row>
        <row r="202">
          <cell r="C202" t="str">
            <v>15201068</v>
          </cell>
          <cell r="H202">
            <v>11344800</v>
          </cell>
        </row>
        <row r="203">
          <cell r="C203" t="str">
            <v>15201069</v>
          </cell>
          <cell r="H203">
            <v>7247680</v>
          </cell>
        </row>
        <row r="204">
          <cell r="C204" t="str">
            <v>15201070</v>
          </cell>
          <cell r="H204">
            <v>6927520</v>
          </cell>
        </row>
        <row r="205">
          <cell r="C205" t="str">
            <v>15201071</v>
          </cell>
          <cell r="H205">
            <v>6643320</v>
          </cell>
        </row>
        <row r="206">
          <cell r="C206" t="str">
            <v>15201072</v>
          </cell>
          <cell r="H206">
            <v>6643320</v>
          </cell>
        </row>
        <row r="207">
          <cell r="C207" t="str">
            <v>15201073</v>
          </cell>
          <cell r="H207">
            <v>3326880</v>
          </cell>
        </row>
        <row r="208">
          <cell r="C208" t="str">
            <v>15201074</v>
          </cell>
          <cell r="H208">
            <v>6623600</v>
          </cell>
        </row>
        <row r="209">
          <cell r="C209" t="str">
            <v>15201075</v>
          </cell>
          <cell r="H209">
            <v>2835040</v>
          </cell>
        </row>
        <row r="210">
          <cell r="C210" t="str">
            <v>15201076</v>
          </cell>
          <cell r="H210">
            <v>16099545</v>
          </cell>
        </row>
        <row r="211">
          <cell r="C211" t="str">
            <v>15201077</v>
          </cell>
          <cell r="H211">
            <v>159980</v>
          </cell>
        </row>
        <row r="212">
          <cell r="C212" t="str">
            <v>15201078</v>
          </cell>
          <cell r="H212">
            <v>177586</v>
          </cell>
        </row>
        <row r="213">
          <cell r="C213" t="str">
            <v>15201079</v>
          </cell>
          <cell r="H213">
            <v>3703547</v>
          </cell>
        </row>
        <row r="214">
          <cell r="C214" t="str">
            <v>15201080</v>
          </cell>
          <cell r="H214">
            <v>218272</v>
          </cell>
        </row>
        <row r="215">
          <cell r="C215" t="str">
            <v>15201081</v>
          </cell>
          <cell r="H215">
            <v>865540</v>
          </cell>
        </row>
        <row r="216">
          <cell r="C216" t="str">
            <v>15201082</v>
          </cell>
          <cell r="H216">
            <v>982175</v>
          </cell>
        </row>
        <row r="217">
          <cell r="C217" t="str">
            <v>15201083</v>
          </cell>
          <cell r="H217">
            <v>909396</v>
          </cell>
        </row>
        <row r="218">
          <cell r="C218" t="str">
            <v>15201084</v>
          </cell>
          <cell r="H218">
            <v>583124</v>
          </cell>
        </row>
        <row r="219">
          <cell r="C219" t="str">
            <v>15201085</v>
          </cell>
          <cell r="H219">
            <v>391300</v>
          </cell>
        </row>
        <row r="220">
          <cell r="C220" t="str">
            <v>15201086</v>
          </cell>
          <cell r="H220">
            <v>195560</v>
          </cell>
        </row>
        <row r="221">
          <cell r="C221" t="str">
            <v>15201087</v>
          </cell>
          <cell r="H221">
            <v>3069639</v>
          </cell>
        </row>
        <row r="222">
          <cell r="C222" t="str">
            <v>15201088</v>
          </cell>
          <cell r="H222">
            <v>502662</v>
          </cell>
        </row>
        <row r="223">
          <cell r="C223" t="str">
            <v>15201089</v>
          </cell>
          <cell r="H223">
            <v>199984</v>
          </cell>
        </row>
        <row r="224">
          <cell r="C224" t="str">
            <v>15201090</v>
          </cell>
          <cell r="H224">
            <v>1000000</v>
          </cell>
        </row>
        <row r="225">
          <cell r="C225" t="str">
            <v>15201091</v>
          </cell>
          <cell r="H225">
            <v>900000</v>
          </cell>
        </row>
        <row r="226">
          <cell r="C226" t="str">
            <v>15201092</v>
          </cell>
          <cell r="H226">
            <v>316000</v>
          </cell>
        </row>
        <row r="227">
          <cell r="C227" t="str">
            <v>15201093</v>
          </cell>
          <cell r="H227">
            <v>647700</v>
          </cell>
        </row>
        <row r="228">
          <cell r="C228" t="str">
            <v>15201094</v>
          </cell>
          <cell r="H228">
            <v>1188600</v>
          </cell>
        </row>
        <row r="229">
          <cell r="C229" t="str">
            <v>15201095</v>
          </cell>
          <cell r="H229">
            <v>3301450</v>
          </cell>
        </row>
        <row r="230">
          <cell r="C230" t="str">
            <v>15201096</v>
          </cell>
          <cell r="H230">
            <v>1620850</v>
          </cell>
        </row>
        <row r="231">
          <cell r="C231" t="str">
            <v>15201097</v>
          </cell>
          <cell r="H231">
            <v>1908950</v>
          </cell>
        </row>
        <row r="232">
          <cell r="C232" t="str">
            <v>15201098</v>
          </cell>
          <cell r="H232">
            <v>2882002</v>
          </cell>
        </row>
        <row r="233">
          <cell r="C233" t="str">
            <v>15201099</v>
          </cell>
          <cell r="H233">
            <v>1154400</v>
          </cell>
        </row>
        <row r="234">
          <cell r="C234" t="str">
            <v>152015</v>
          </cell>
          <cell r="H234">
            <v>335614379</v>
          </cell>
        </row>
        <row r="235">
          <cell r="C235" t="str">
            <v>15201501</v>
          </cell>
          <cell r="H235">
            <v>6919204</v>
          </cell>
        </row>
        <row r="236">
          <cell r="C236" t="str">
            <v>15201502</v>
          </cell>
          <cell r="H236">
            <v>5169000</v>
          </cell>
        </row>
        <row r="237">
          <cell r="C237" t="str">
            <v>15201503</v>
          </cell>
          <cell r="H237">
            <v>44600</v>
          </cell>
        </row>
        <row r="238">
          <cell r="C238" t="str">
            <v>15201504</v>
          </cell>
          <cell r="H238">
            <v>5508500</v>
          </cell>
        </row>
        <row r="239">
          <cell r="C239" t="str">
            <v>15201505</v>
          </cell>
          <cell r="H239">
            <v>712800</v>
          </cell>
        </row>
        <row r="240">
          <cell r="C240" t="str">
            <v>15201506</v>
          </cell>
          <cell r="H240">
            <v>2150000</v>
          </cell>
        </row>
        <row r="241">
          <cell r="C241" t="str">
            <v>15201507</v>
          </cell>
          <cell r="H241">
            <v>2574000</v>
          </cell>
        </row>
        <row r="242">
          <cell r="C242" t="str">
            <v>15201508</v>
          </cell>
          <cell r="H242">
            <v>1348100</v>
          </cell>
        </row>
        <row r="243">
          <cell r="C243" t="str">
            <v>15201509</v>
          </cell>
          <cell r="H243">
            <v>324800</v>
          </cell>
        </row>
        <row r="244">
          <cell r="C244" t="str">
            <v>15201510</v>
          </cell>
          <cell r="H244">
            <v>1954368</v>
          </cell>
        </row>
        <row r="245">
          <cell r="C245" t="str">
            <v>15201511</v>
          </cell>
          <cell r="H245">
            <v>2070399</v>
          </cell>
        </row>
        <row r="246">
          <cell r="C246" t="str">
            <v>15201512</v>
          </cell>
          <cell r="H246">
            <v>4868099</v>
          </cell>
        </row>
        <row r="247">
          <cell r="C247" t="str">
            <v>15201513</v>
          </cell>
          <cell r="H247">
            <v>36540000</v>
          </cell>
        </row>
        <row r="248">
          <cell r="C248" t="str">
            <v>15201514</v>
          </cell>
          <cell r="H248">
            <v>9497800</v>
          </cell>
        </row>
        <row r="249">
          <cell r="C249" t="str">
            <v>15201515</v>
          </cell>
          <cell r="H249">
            <v>235500</v>
          </cell>
        </row>
        <row r="250">
          <cell r="C250" t="str">
            <v>15201516</v>
          </cell>
          <cell r="H250">
            <v>571199</v>
          </cell>
        </row>
        <row r="251">
          <cell r="C251" t="str">
            <v>15201517</v>
          </cell>
          <cell r="H251">
            <v>255126010</v>
          </cell>
        </row>
        <row r="252">
          <cell r="C252" t="str">
            <v>152020</v>
          </cell>
          <cell r="H252">
            <v>1318165559</v>
          </cell>
        </row>
        <row r="253">
          <cell r="C253" t="str">
            <v>15202001</v>
          </cell>
          <cell r="H253">
            <v>64499</v>
          </cell>
        </row>
        <row r="254">
          <cell r="C254" t="str">
            <v>15202002</v>
          </cell>
          <cell r="H254">
            <v>126300</v>
          </cell>
        </row>
        <row r="255">
          <cell r="C255" t="str">
            <v>15202003</v>
          </cell>
          <cell r="H255">
            <v>427601</v>
          </cell>
        </row>
        <row r="256">
          <cell r="C256" t="str">
            <v>15202004</v>
          </cell>
          <cell r="H256">
            <v>1348101</v>
          </cell>
        </row>
        <row r="257">
          <cell r="C257" t="str">
            <v>15202005</v>
          </cell>
          <cell r="H257">
            <v>67049</v>
          </cell>
        </row>
        <row r="258">
          <cell r="C258" t="str">
            <v>15202006</v>
          </cell>
          <cell r="H258">
            <v>83099</v>
          </cell>
        </row>
        <row r="259">
          <cell r="C259" t="str">
            <v>15202007</v>
          </cell>
          <cell r="H259">
            <v>111901</v>
          </cell>
        </row>
        <row r="260">
          <cell r="C260" t="str">
            <v>15202008</v>
          </cell>
          <cell r="H260">
            <v>169800</v>
          </cell>
        </row>
        <row r="261">
          <cell r="C261" t="str">
            <v>15202009</v>
          </cell>
          <cell r="H261">
            <v>120500</v>
          </cell>
        </row>
        <row r="262">
          <cell r="C262" t="str">
            <v>15202010</v>
          </cell>
          <cell r="H262">
            <v>292000</v>
          </cell>
        </row>
        <row r="263">
          <cell r="C263" t="str">
            <v>15202011</v>
          </cell>
          <cell r="H263">
            <v>597500</v>
          </cell>
        </row>
        <row r="264">
          <cell r="C264" t="str">
            <v>15202012</v>
          </cell>
          <cell r="H264">
            <v>709600</v>
          </cell>
        </row>
        <row r="265">
          <cell r="C265" t="str">
            <v>15202013</v>
          </cell>
          <cell r="H265">
            <v>698700</v>
          </cell>
        </row>
        <row r="266">
          <cell r="C266" t="str">
            <v>15202015</v>
          </cell>
          <cell r="H266">
            <v>1620999</v>
          </cell>
        </row>
        <row r="267">
          <cell r="C267" t="str">
            <v>15202016</v>
          </cell>
          <cell r="H267">
            <v>1459499</v>
          </cell>
        </row>
        <row r="268">
          <cell r="C268" t="str">
            <v>15202017</v>
          </cell>
          <cell r="H268">
            <v>433105</v>
          </cell>
        </row>
        <row r="269">
          <cell r="C269" t="str">
            <v>15202018</v>
          </cell>
          <cell r="H269">
            <v>292000</v>
          </cell>
        </row>
        <row r="270">
          <cell r="C270" t="str">
            <v>15202019</v>
          </cell>
          <cell r="H270">
            <v>263700</v>
          </cell>
        </row>
        <row r="271">
          <cell r="C271" t="str">
            <v>15202020</v>
          </cell>
          <cell r="H271">
            <v>597500</v>
          </cell>
        </row>
        <row r="272">
          <cell r="C272" t="str">
            <v>15202021</v>
          </cell>
          <cell r="H272">
            <v>578400</v>
          </cell>
        </row>
        <row r="273">
          <cell r="C273" t="str">
            <v>15202023</v>
          </cell>
          <cell r="H273">
            <v>771200</v>
          </cell>
        </row>
        <row r="274">
          <cell r="C274" t="str">
            <v>15202024</v>
          </cell>
          <cell r="H274">
            <v>698700</v>
          </cell>
        </row>
        <row r="275">
          <cell r="C275" t="str">
            <v>15202025</v>
          </cell>
          <cell r="H275">
            <v>1118999</v>
          </cell>
        </row>
        <row r="276">
          <cell r="C276" t="str">
            <v>15202026</v>
          </cell>
          <cell r="H276">
            <v>7001</v>
          </cell>
        </row>
        <row r="277">
          <cell r="C277" t="str">
            <v>15202027</v>
          </cell>
          <cell r="H277">
            <v>21000</v>
          </cell>
        </row>
        <row r="278">
          <cell r="C278" t="str">
            <v>15202028</v>
          </cell>
          <cell r="H278">
            <v>30800</v>
          </cell>
        </row>
        <row r="279">
          <cell r="C279" t="str">
            <v>15202029</v>
          </cell>
          <cell r="H279">
            <v>135000</v>
          </cell>
        </row>
        <row r="280">
          <cell r="C280" t="str">
            <v>15202030</v>
          </cell>
          <cell r="H280">
            <v>96000</v>
          </cell>
        </row>
        <row r="281">
          <cell r="C281" t="str">
            <v>15202031</v>
          </cell>
          <cell r="H281">
            <v>680000</v>
          </cell>
        </row>
        <row r="282">
          <cell r="C282" t="str">
            <v>15202032</v>
          </cell>
          <cell r="H282">
            <v>116400</v>
          </cell>
        </row>
        <row r="283">
          <cell r="C283" t="str">
            <v>15202033</v>
          </cell>
          <cell r="H283">
            <v>48000</v>
          </cell>
        </row>
        <row r="284">
          <cell r="C284" t="str">
            <v>15202034</v>
          </cell>
          <cell r="H284">
            <v>649600</v>
          </cell>
        </row>
        <row r="285">
          <cell r="C285" t="str">
            <v>15202035</v>
          </cell>
          <cell r="H285">
            <v>19234550</v>
          </cell>
        </row>
        <row r="286">
          <cell r="C286" t="str">
            <v>15202036</v>
          </cell>
          <cell r="H286">
            <v>9800000</v>
          </cell>
        </row>
        <row r="287">
          <cell r="C287" t="str">
            <v>15202037</v>
          </cell>
          <cell r="H287">
            <v>4950000</v>
          </cell>
        </row>
        <row r="288">
          <cell r="C288" t="str">
            <v>15202038</v>
          </cell>
          <cell r="H288">
            <v>33600000</v>
          </cell>
        </row>
        <row r="289">
          <cell r="C289" t="str">
            <v>15202039</v>
          </cell>
          <cell r="H289">
            <v>55000000</v>
          </cell>
        </row>
        <row r="290">
          <cell r="C290" t="str">
            <v>15202040</v>
          </cell>
          <cell r="H290">
            <v>38600000</v>
          </cell>
        </row>
        <row r="291">
          <cell r="C291" t="str">
            <v>15202041</v>
          </cell>
          <cell r="H291">
            <v>1850000</v>
          </cell>
        </row>
        <row r="292">
          <cell r="C292" t="str">
            <v>15202042</v>
          </cell>
          <cell r="H292">
            <v>78000000</v>
          </cell>
        </row>
        <row r="293">
          <cell r="C293" t="str">
            <v>15202043</v>
          </cell>
          <cell r="H293">
            <v>66499639</v>
          </cell>
        </row>
        <row r="294">
          <cell r="C294" t="str">
            <v>15202044</v>
          </cell>
          <cell r="H294">
            <v>10000000</v>
          </cell>
        </row>
        <row r="295">
          <cell r="C295" t="str">
            <v>15202045</v>
          </cell>
          <cell r="H295">
            <v>5243759</v>
          </cell>
        </row>
        <row r="296">
          <cell r="C296" t="str">
            <v>15202046</v>
          </cell>
          <cell r="H296">
            <v>1650000</v>
          </cell>
        </row>
        <row r="297">
          <cell r="C297" t="str">
            <v>15202047</v>
          </cell>
          <cell r="H297">
            <v>3400000</v>
          </cell>
        </row>
        <row r="298">
          <cell r="C298" t="str">
            <v>15202048</v>
          </cell>
          <cell r="H298">
            <v>3044800</v>
          </cell>
        </row>
        <row r="299">
          <cell r="C299" t="str">
            <v>15202049</v>
          </cell>
          <cell r="H299">
            <v>900000</v>
          </cell>
        </row>
        <row r="300">
          <cell r="C300" t="str">
            <v>15202050</v>
          </cell>
          <cell r="H300">
            <v>2790000</v>
          </cell>
        </row>
        <row r="301">
          <cell r="C301" t="str">
            <v>15202051</v>
          </cell>
          <cell r="H301">
            <v>950000</v>
          </cell>
        </row>
        <row r="302">
          <cell r="C302" t="str">
            <v>15202052</v>
          </cell>
          <cell r="H302">
            <v>7791100</v>
          </cell>
        </row>
        <row r="303">
          <cell r="C303" t="str">
            <v>15202053</v>
          </cell>
          <cell r="H303">
            <v>3098200</v>
          </cell>
        </row>
        <row r="304">
          <cell r="C304" t="str">
            <v>15202054</v>
          </cell>
          <cell r="H304">
            <v>5947400</v>
          </cell>
        </row>
        <row r="305">
          <cell r="C305" t="str">
            <v>15202055</v>
          </cell>
          <cell r="H305">
            <v>12846100</v>
          </cell>
        </row>
        <row r="306">
          <cell r="C306" t="str">
            <v>15202056</v>
          </cell>
          <cell r="H306">
            <v>5300000</v>
          </cell>
        </row>
        <row r="307">
          <cell r="C307" t="str">
            <v>15202057</v>
          </cell>
          <cell r="H307">
            <v>9500000</v>
          </cell>
        </row>
        <row r="308">
          <cell r="C308" t="str">
            <v>15202058</v>
          </cell>
          <cell r="H308">
            <v>8131150</v>
          </cell>
        </row>
        <row r="309">
          <cell r="C309" t="str">
            <v>15202059</v>
          </cell>
          <cell r="H309">
            <v>3840000</v>
          </cell>
        </row>
        <row r="310">
          <cell r="C310" t="str">
            <v>15202060</v>
          </cell>
          <cell r="H310">
            <v>5030000</v>
          </cell>
        </row>
        <row r="311">
          <cell r="C311" t="str">
            <v>15202061</v>
          </cell>
          <cell r="H311">
            <v>2815003</v>
          </cell>
        </row>
        <row r="312">
          <cell r="C312" t="str">
            <v>15202062</v>
          </cell>
          <cell r="H312">
            <v>2890000</v>
          </cell>
        </row>
        <row r="313">
          <cell r="C313" t="str">
            <v>15202063</v>
          </cell>
          <cell r="H313">
            <v>5640000</v>
          </cell>
        </row>
        <row r="314">
          <cell r="C314" t="str">
            <v>15202064</v>
          </cell>
          <cell r="H314">
            <v>2870000</v>
          </cell>
        </row>
        <row r="315">
          <cell r="C315" t="str">
            <v>15202065</v>
          </cell>
          <cell r="H315">
            <v>2650000</v>
          </cell>
        </row>
        <row r="316">
          <cell r="C316" t="str">
            <v>15202066</v>
          </cell>
          <cell r="H316">
            <v>1885000</v>
          </cell>
        </row>
        <row r="317">
          <cell r="C317" t="str">
            <v>15202067</v>
          </cell>
          <cell r="H317">
            <v>5039000</v>
          </cell>
        </row>
        <row r="318">
          <cell r="C318" t="str">
            <v>15202068</v>
          </cell>
          <cell r="H318">
            <v>2378400</v>
          </cell>
        </row>
        <row r="319">
          <cell r="C319" t="str">
            <v>15202069</v>
          </cell>
          <cell r="H319">
            <v>1170000</v>
          </cell>
        </row>
        <row r="320">
          <cell r="C320" t="str">
            <v>15202070</v>
          </cell>
          <cell r="H320">
            <v>847652940</v>
          </cell>
        </row>
        <row r="321">
          <cell r="C321" t="str">
            <v>15202071</v>
          </cell>
          <cell r="H321">
            <v>532200</v>
          </cell>
        </row>
        <row r="322">
          <cell r="C322" t="str">
            <v>15202073</v>
          </cell>
          <cell r="H322">
            <v>1800000</v>
          </cell>
        </row>
        <row r="323">
          <cell r="C323" t="str">
            <v>15202074</v>
          </cell>
          <cell r="H323">
            <v>29411765</v>
          </cell>
        </row>
        <row r="324">
          <cell r="C324" t="str">
            <v>1524</v>
          </cell>
          <cell r="H324">
            <v>529960286.62</v>
          </cell>
        </row>
        <row r="325">
          <cell r="C325" t="str">
            <v>152405</v>
          </cell>
          <cell r="H325">
            <v>342506375.62</v>
          </cell>
        </row>
        <row r="326">
          <cell r="C326" t="str">
            <v>15240501</v>
          </cell>
          <cell r="H326">
            <v>1695902</v>
          </cell>
        </row>
        <row r="327">
          <cell r="C327" t="str">
            <v>15240502</v>
          </cell>
          <cell r="H327">
            <v>1840000</v>
          </cell>
        </row>
        <row r="328">
          <cell r="C328" t="str">
            <v>15240503</v>
          </cell>
          <cell r="H328">
            <v>42435300</v>
          </cell>
        </row>
        <row r="329">
          <cell r="C329" t="str">
            <v>15240504</v>
          </cell>
          <cell r="H329">
            <v>26799605</v>
          </cell>
        </row>
        <row r="330">
          <cell r="C330" t="str">
            <v>15240505</v>
          </cell>
          <cell r="H330">
            <v>399999</v>
          </cell>
        </row>
        <row r="331">
          <cell r="C331" t="str">
            <v>15240506</v>
          </cell>
          <cell r="H331">
            <v>72000</v>
          </cell>
        </row>
        <row r="332">
          <cell r="C332" t="str">
            <v>15240507</v>
          </cell>
          <cell r="H332">
            <v>6352392</v>
          </cell>
        </row>
        <row r="333">
          <cell r="C333" t="str">
            <v>15240508</v>
          </cell>
          <cell r="H333">
            <v>4989500</v>
          </cell>
        </row>
        <row r="334">
          <cell r="C334" t="str">
            <v>15240509</v>
          </cell>
          <cell r="H334">
            <v>99900</v>
          </cell>
        </row>
        <row r="335">
          <cell r="C335" t="str">
            <v>15240510</v>
          </cell>
          <cell r="H335">
            <v>2439600</v>
          </cell>
        </row>
        <row r="336">
          <cell r="C336" t="str">
            <v>15240511</v>
          </cell>
          <cell r="H336">
            <v>91655000</v>
          </cell>
        </row>
        <row r="337">
          <cell r="C337" t="str">
            <v>15240512</v>
          </cell>
          <cell r="H337">
            <v>560000</v>
          </cell>
        </row>
        <row r="338">
          <cell r="C338" t="str">
            <v>15240513</v>
          </cell>
          <cell r="H338">
            <v>30468664</v>
          </cell>
        </row>
        <row r="339">
          <cell r="C339" t="str">
            <v>15240514</v>
          </cell>
          <cell r="H339">
            <v>2048970</v>
          </cell>
        </row>
        <row r="340">
          <cell r="C340" t="str">
            <v>15240515</v>
          </cell>
          <cell r="H340">
            <v>2430000</v>
          </cell>
        </row>
        <row r="341">
          <cell r="C341" t="str">
            <v>15240516</v>
          </cell>
          <cell r="H341">
            <v>120000</v>
          </cell>
        </row>
        <row r="342">
          <cell r="C342" t="str">
            <v>15240517</v>
          </cell>
          <cell r="H342">
            <v>9593976.6199999992</v>
          </cell>
        </row>
        <row r="343">
          <cell r="C343" t="str">
            <v>15240518</v>
          </cell>
          <cell r="H343">
            <v>11007120</v>
          </cell>
        </row>
        <row r="344">
          <cell r="C344" t="str">
            <v>15240519</v>
          </cell>
          <cell r="H344">
            <v>1450000</v>
          </cell>
        </row>
        <row r="345">
          <cell r="C345" t="str">
            <v>15240520</v>
          </cell>
          <cell r="H345">
            <v>1950000</v>
          </cell>
        </row>
        <row r="346">
          <cell r="C346" t="str">
            <v>15240521</v>
          </cell>
          <cell r="H346">
            <v>2082620</v>
          </cell>
        </row>
        <row r="347">
          <cell r="C347" t="str">
            <v>15240522</v>
          </cell>
          <cell r="H347">
            <v>906800</v>
          </cell>
        </row>
        <row r="348">
          <cell r="C348" t="str">
            <v>15240523</v>
          </cell>
          <cell r="H348">
            <v>299899</v>
          </cell>
        </row>
        <row r="349">
          <cell r="C349" t="str">
            <v>15240524</v>
          </cell>
          <cell r="H349">
            <v>600000</v>
          </cell>
        </row>
        <row r="350">
          <cell r="C350" t="str">
            <v>15240525</v>
          </cell>
          <cell r="H350">
            <v>34900</v>
          </cell>
        </row>
        <row r="351">
          <cell r="C351" t="str">
            <v>15240526</v>
          </cell>
          <cell r="H351">
            <v>1990000</v>
          </cell>
        </row>
        <row r="352">
          <cell r="C352" t="str">
            <v>15240527</v>
          </cell>
          <cell r="H352">
            <v>167900</v>
          </cell>
        </row>
        <row r="353">
          <cell r="C353" t="str">
            <v>15240528</v>
          </cell>
          <cell r="H353">
            <v>2099000</v>
          </cell>
        </row>
        <row r="354">
          <cell r="C354" t="str">
            <v>15240529</v>
          </cell>
          <cell r="H354">
            <v>22697690</v>
          </cell>
        </row>
        <row r="355">
          <cell r="C355" t="str">
            <v>15240530</v>
          </cell>
          <cell r="H355">
            <v>930000</v>
          </cell>
        </row>
        <row r="356">
          <cell r="C356" t="str">
            <v>15240531</v>
          </cell>
          <cell r="H356">
            <v>10238540</v>
          </cell>
        </row>
        <row r="357">
          <cell r="C357" t="str">
            <v>15240532</v>
          </cell>
          <cell r="H357">
            <v>20145000</v>
          </cell>
        </row>
        <row r="358">
          <cell r="C358" t="str">
            <v>15240533</v>
          </cell>
          <cell r="H358">
            <v>36664077</v>
          </cell>
        </row>
        <row r="359">
          <cell r="C359" t="str">
            <v>15240534</v>
          </cell>
          <cell r="H359">
            <v>32772</v>
          </cell>
        </row>
        <row r="360">
          <cell r="C360" t="str">
            <v>15240535</v>
          </cell>
          <cell r="H360">
            <v>84030</v>
          </cell>
        </row>
        <row r="361">
          <cell r="C361" t="str">
            <v>15240536</v>
          </cell>
          <cell r="H361">
            <v>4775219</v>
          </cell>
        </row>
        <row r="362">
          <cell r="C362" t="str">
            <v>15240537</v>
          </cell>
          <cell r="H362">
            <v>350000</v>
          </cell>
        </row>
        <row r="363">
          <cell r="C363" t="str">
            <v>152410</v>
          </cell>
          <cell r="H363">
            <v>187453911</v>
          </cell>
        </row>
        <row r="364">
          <cell r="C364" t="str">
            <v>15241001</v>
          </cell>
          <cell r="H364">
            <v>262100</v>
          </cell>
        </row>
        <row r="365">
          <cell r="C365" t="str">
            <v>15241002</v>
          </cell>
          <cell r="H365">
            <v>32674300</v>
          </cell>
        </row>
        <row r="366">
          <cell r="C366" t="str">
            <v>15241003</v>
          </cell>
          <cell r="H366">
            <v>99000</v>
          </cell>
        </row>
        <row r="367">
          <cell r="C367" t="str">
            <v>15241004</v>
          </cell>
          <cell r="H367">
            <v>60000</v>
          </cell>
        </row>
        <row r="368">
          <cell r="C368" t="str">
            <v>15241005</v>
          </cell>
          <cell r="H368">
            <v>1099000</v>
          </cell>
        </row>
        <row r="369">
          <cell r="C369" t="str">
            <v>15241006</v>
          </cell>
          <cell r="H369">
            <v>620000</v>
          </cell>
        </row>
        <row r="370">
          <cell r="C370" t="str">
            <v>15241007</v>
          </cell>
          <cell r="H370">
            <v>328000</v>
          </cell>
        </row>
        <row r="371">
          <cell r="C371" t="str">
            <v>15241008</v>
          </cell>
          <cell r="H371">
            <v>60000</v>
          </cell>
        </row>
        <row r="372">
          <cell r="C372" t="str">
            <v>15241009</v>
          </cell>
          <cell r="H372">
            <v>40000</v>
          </cell>
        </row>
        <row r="373">
          <cell r="C373" t="str">
            <v>15241010</v>
          </cell>
          <cell r="H373">
            <v>462840</v>
          </cell>
        </row>
        <row r="374">
          <cell r="C374" t="str">
            <v>15241011</v>
          </cell>
          <cell r="H374">
            <v>798001</v>
          </cell>
        </row>
        <row r="375">
          <cell r="C375" t="str">
            <v>15241012</v>
          </cell>
          <cell r="H375">
            <v>1600000</v>
          </cell>
        </row>
        <row r="376">
          <cell r="C376" t="str">
            <v>15241013</v>
          </cell>
          <cell r="H376">
            <v>2049000</v>
          </cell>
        </row>
        <row r="377">
          <cell r="C377" t="str">
            <v>15241014</v>
          </cell>
          <cell r="H377">
            <v>2300000</v>
          </cell>
        </row>
        <row r="378">
          <cell r="C378" t="str">
            <v>15241015</v>
          </cell>
          <cell r="H378">
            <v>3570000</v>
          </cell>
        </row>
        <row r="379">
          <cell r="C379" t="str">
            <v>15241016</v>
          </cell>
          <cell r="H379">
            <v>6190580</v>
          </cell>
        </row>
        <row r="380">
          <cell r="C380" t="str">
            <v>15241017</v>
          </cell>
          <cell r="H380">
            <v>4506800</v>
          </cell>
        </row>
        <row r="381">
          <cell r="C381" t="str">
            <v>15241018</v>
          </cell>
          <cell r="H381">
            <v>9475724</v>
          </cell>
        </row>
        <row r="382">
          <cell r="C382" t="str">
            <v>15241019</v>
          </cell>
          <cell r="H382">
            <v>17934940</v>
          </cell>
        </row>
        <row r="383">
          <cell r="C383" t="str">
            <v>15241020</v>
          </cell>
          <cell r="H383">
            <v>9299850</v>
          </cell>
        </row>
        <row r="384">
          <cell r="C384" t="str">
            <v>15241021</v>
          </cell>
          <cell r="H384">
            <v>700000</v>
          </cell>
        </row>
        <row r="385">
          <cell r="C385" t="str">
            <v>15241022</v>
          </cell>
          <cell r="H385">
            <v>3200000</v>
          </cell>
        </row>
        <row r="386">
          <cell r="C386" t="str">
            <v>15241023</v>
          </cell>
          <cell r="H386">
            <v>4547080</v>
          </cell>
        </row>
        <row r="387">
          <cell r="C387" t="str">
            <v>15241024</v>
          </cell>
          <cell r="H387">
            <v>18128000</v>
          </cell>
        </row>
        <row r="388">
          <cell r="C388" t="str">
            <v>15241025</v>
          </cell>
          <cell r="H388">
            <v>12013882</v>
          </cell>
        </row>
        <row r="389">
          <cell r="C389" t="str">
            <v>15241026</v>
          </cell>
          <cell r="H389">
            <v>1300000</v>
          </cell>
        </row>
        <row r="390">
          <cell r="C390" t="str">
            <v>15241027</v>
          </cell>
          <cell r="H390">
            <v>13720044</v>
          </cell>
        </row>
        <row r="391">
          <cell r="C391" t="str">
            <v>15241028</v>
          </cell>
          <cell r="H391">
            <v>18764409</v>
          </cell>
        </row>
        <row r="392">
          <cell r="C392" t="str">
            <v>15241029</v>
          </cell>
          <cell r="H392">
            <v>6990250</v>
          </cell>
        </row>
        <row r="393">
          <cell r="C393" t="str">
            <v>15241030</v>
          </cell>
          <cell r="H393">
            <v>1649000</v>
          </cell>
        </row>
        <row r="394">
          <cell r="C394" t="str">
            <v>15241031</v>
          </cell>
          <cell r="H394">
            <v>1320000</v>
          </cell>
        </row>
        <row r="395">
          <cell r="C395" t="str">
            <v>15241032</v>
          </cell>
          <cell r="H395">
            <v>955185</v>
          </cell>
        </row>
        <row r="396">
          <cell r="C396" t="str">
            <v>15241033</v>
          </cell>
          <cell r="H396">
            <v>1379781</v>
          </cell>
        </row>
        <row r="397">
          <cell r="C397" t="str">
            <v>15241034</v>
          </cell>
          <cell r="H397">
            <v>1319750</v>
          </cell>
        </row>
        <row r="398">
          <cell r="C398" t="str">
            <v>15241035</v>
          </cell>
          <cell r="H398">
            <v>1319749</v>
          </cell>
        </row>
        <row r="399">
          <cell r="C399" t="str">
            <v>15241036</v>
          </cell>
          <cell r="H399">
            <v>1764646</v>
          </cell>
        </row>
        <row r="400">
          <cell r="C400" t="str">
            <v>15241037</v>
          </cell>
          <cell r="H400">
            <v>2856000</v>
          </cell>
        </row>
        <row r="401">
          <cell r="C401" t="str">
            <v>15241038</v>
          </cell>
          <cell r="H401">
            <v>430000</v>
          </cell>
        </row>
        <row r="402">
          <cell r="C402" t="str">
            <v>15241039</v>
          </cell>
          <cell r="H402">
            <v>1666000</v>
          </cell>
        </row>
        <row r="403">
          <cell r="C403" t="str">
            <v>1528</v>
          </cell>
          <cell r="H403">
            <v>194609849.38</v>
          </cell>
        </row>
        <row r="404">
          <cell r="C404" t="str">
            <v>152805</v>
          </cell>
          <cell r="H404">
            <v>167624696</v>
          </cell>
        </row>
        <row r="405">
          <cell r="C405" t="str">
            <v>15280501</v>
          </cell>
          <cell r="H405">
            <v>60064253</v>
          </cell>
        </row>
        <row r="406">
          <cell r="C406" t="str">
            <v>15280502</v>
          </cell>
          <cell r="H406">
            <v>1270000</v>
          </cell>
        </row>
        <row r="407">
          <cell r="C407" t="str">
            <v>15280503</v>
          </cell>
          <cell r="H407">
            <v>4785480</v>
          </cell>
        </row>
        <row r="408">
          <cell r="C408" t="str">
            <v>15280504</v>
          </cell>
          <cell r="H408">
            <v>2198000</v>
          </cell>
        </row>
        <row r="409">
          <cell r="C409" t="str">
            <v>15280505</v>
          </cell>
          <cell r="H409">
            <v>31099151</v>
          </cell>
        </row>
        <row r="410">
          <cell r="C410" t="str">
            <v>15280506</v>
          </cell>
          <cell r="H410">
            <v>1198000</v>
          </cell>
        </row>
        <row r="411">
          <cell r="C411" t="str">
            <v>15280507</v>
          </cell>
          <cell r="H411">
            <v>3600000</v>
          </cell>
        </row>
        <row r="412">
          <cell r="C412" t="str">
            <v>15280509</v>
          </cell>
          <cell r="H412">
            <v>3830495</v>
          </cell>
        </row>
        <row r="413">
          <cell r="C413" t="str">
            <v>15280510</v>
          </cell>
          <cell r="H413">
            <v>1160756</v>
          </cell>
        </row>
        <row r="414">
          <cell r="C414" t="str">
            <v>15280511</v>
          </cell>
          <cell r="H414">
            <v>7999900</v>
          </cell>
        </row>
        <row r="415">
          <cell r="C415" t="str">
            <v>15280512</v>
          </cell>
          <cell r="H415">
            <v>10265800</v>
          </cell>
        </row>
        <row r="416">
          <cell r="C416" t="str">
            <v>15280513</v>
          </cell>
          <cell r="H416">
            <v>1443007</v>
          </cell>
        </row>
        <row r="417">
          <cell r="C417" t="str">
            <v>15280514</v>
          </cell>
          <cell r="H417">
            <v>1809750</v>
          </cell>
        </row>
        <row r="418">
          <cell r="C418" t="str">
            <v>15280515</v>
          </cell>
          <cell r="H418">
            <v>14060779</v>
          </cell>
        </row>
        <row r="419">
          <cell r="C419" t="str">
            <v>15280516</v>
          </cell>
          <cell r="H419">
            <v>11658033</v>
          </cell>
        </row>
        <row r="420">
          <cell r="C420" t="str">
            <v>15280517</v>
          </cell>
          <cell r="H420">
            <v>9241293</v>
          </cell>
        </row>
        <row r="421">
          <cell r="C421" t="str">
            <v>15280518</v>
          </cell>
          <cell r="H421">
            <v>1939999</v>
          </cell>
        </row>
        <row r="422">
          <cell r="C422" t="str">
            <v>152810</v>
          </cell>
          <cell r="H422">
            <v>26985153.379999999</v>
          </cell>
        </row>
        <row r="423">
          <cell r="C423" t="str">
            <v>15281001</v>
          </cell>
          <cell r="H423">
            <v>2296000</v>
          </cell>
        </row>
        <row r="424">
          <cell r="C424" t="str">
            <v>15281002</v>
          </cell>
          <cell r="H424">
            <v>22559154</v>
          </cell>
        </row>
        <row r="425">
          <cell r="C425" t="str">
            <v>15281003</v>
          </cell>
          <cell r="H425">
            <v>550000</v>
          </cell>
        </row>
        <row r="426">
          <cell r="C426" t="str">
            <v>15281004</v>
          </cell>
          <cell r="H426">
            <v>680000</v>
          </cell>
        </row>
        <row r="427">
          <cell r="C427" t="str">
            <v>15281005</v>
          </cell>
          <cell r="H427">
            <v>899999.38</v>
          </cell>
        </row>
        <row r="428">
          <cell r="C428" t="str">
            <v>1532</v>
          </cell>
          <cell r="H428">
            <v>4317146</v>
          </cell>
        </row>
        <row r="429">
          <cell r="C429" t="str">
            <v>153205</v>
          </cell>
          <cell r="H429">
            <v>4317146</v>
          </cell>
        </row>
        <row r="430">
          <cell r="C430" t="str">
            <v>15320501</v>
          </cell>
          <cell r="H430">
            <v>4317146</v>
          </cell>
        </row>
        <row r="431">
          <cell r="C431" t="str">
            <v>1540</v>
          </cell>
          <cell r="H431">
            <v>180000000</v>
          </cell>
        </row>
        <row r="432">
          <cell r="C432" t="str">
            <v>154005</v>
          </cell>
          <cell r="H432">
            <v>180000000</v>
          </cell>
        </row>
        <row r="433">
          <cell r="C433" t="str">
            <v>15400502</v>
          </cell>
          <cell r="H433">
            <v>180000000</v>
          </cell>
        </row>
        <row r="434">
          <cell r="C434" t="str">
            <v>1592</v>
          </cell>
          <cell r="H434">
            <v>-2946071207</v>
          </cell>
        </row>
        <row r="435">
          <cell r="C435" t="str">
            <v>159210</v>
          </cell>
          <cell r="H435">
            <v>-2224570993.48</v>
          </cell>
        </row>
        <row r="436">
          <cell r="C436" t="str">
            <v>15921001</v>
          </cell>
          <cell r="H436">
            <v>-976701327.32000005</v>
          </cell>
        </row>
        <row r="437">
          <cell r="C437" t="str">
            <v>15921002</v>
          </cell>
          <cell r="H437">
            <v>-8289957.3200000003</v>
          </cell>
        </row>
        <row r="438">
          <cell r="C438" t="str">
            <v>15921003</v>
          </cell>
          <cell r="H438">
            <v>-8206751.3200000003</v>
          </cell>
        </row>
        <row r="439">
          <cell r="C439" t="str">
            <v>15921004</v>
          </cell>
          <cell r="H439">
            <v>-9328536.3200000003</v>
          </cell>
        </row>
        <row r="440">
          <cell r="C440" t="str">
            <v>15921005</v>
          </cell>
          <cell r="H440">
            <v>-15479819.32</v>
          </cell>
        </row>
        <row r="441">
          <cell r="C441" t="str">
            <v>15921006</v>
          </cell>
          <cell r="H441">
            <v>-8398755.3200000003</v>
          </cell>
        </row>
        <row r="442">
          <cell r="C442" t="str">
            <v>15921007</v>
          </cell>
          <cell r="H442">
            <v>-8049777.3200000003</v>
          </cell>
        </row>
        <row r="443">
          <cell r="C443" t="str">
            <v>15921008</v>
          </cell>
          <cell r="H443">
            <v>-8144782.3200000003</v>
          </cell>
        </row>
        <row r="444">
          <cell r="C444" t="str">
            <v>15921009</v>
          </cell>
          <cell r="H444">
            <v>-7759998.3200000003</v>
          </cell>
        </row>
        <row r="445">
          <cell r="C445" t="str">
            <v>15921010</v>
          </cell>
          <cell r="H445">
            <v>-8704634.3200000003</v>
          </cell>
        </row>
        <row r="446">
          <cell r="C446" t="str">
            <v>15921011</v>
          </cell>
          <cell r="H446">
            <v>-8079094.3200000003</v>
          </cell>
        </row>
        <row r="447">
          <cell r="C447" t="str">
            <v>15921012</v>
          </cell>
          <cell r="H447">
            <v>-8525592.3200000003</v>
          </cell>
        </row>
        <row r="448">
          <cell r="C448" t="str">
            <v>15921013</v>
          </cell>
          <cell r="H448">
            <v>-8490359.3200000003</v>
          </cell>
        </row>
        <row r="449">
          <cell r="C449" t="str">
            <v>15921014</v>
          </cell>
          <cell r="H449">
            <v>-8095060.3200000003</v>
          </cell>
        </row>
        <row r="450">
          <cell r="C450" t="str">
            <v>15921015</v>
          </cell>
          <cell r="H450">
            <v>-8157433</v>
          </cell>
        </row>
        <row r="451">
          <cell r="C451" t="str">
            <v>15921016</v>
          </cell>
          <cell r="H451">
            <v>-8236942</v>
          </cell>
        </row>
        <row r="452">
          <cell r="C452" t="str">
            <v>15921017</v>
          </cell>
          <cell r="H452">
            <v>-8301010</v>
          </cell>
        </row>
        <row r="453">
          <cell r="C453" t="str">
            <v>15921018</v>
          </cell>
          <cell r="H453">
            <v>-8650494</v>
          </cell>
        </row>
        <row r="454">
          <cell r="C454" t="str">
            <v>15921019</v>
          </cell>
          <cell r="H454">
            <v>-8291754</v>
          </cell>
        </row>
        <row r="455">
          <cell r="C455" t="str">
            <v>15921020</v>
          </cell>
          <cell r="H455">
            <v>-8631778</v>
          </cell>
        </row>
        <row r="456">
          <cell r="C456" t="str">
            <v>15921021</v>
          </cell>
          <cell r="H456">
            <v>-8235140</v>
          </cell>
        </row>
        <row r="457">
          <cell r="C457" t="str">
            <v>15921022</v>
          </cell>
          <cell r="H457">
            <v>-8293475</v>
          </cell>
        </row>
        <row r="458">
          <cell r="C458" t="str">
            <v>15921023</v>
          </cell>
          <cell r="H458">
            <v>-8666153</v>
          </cell>
        </row>
        <row r="459">
          <cell r="C459" t="str">
            <v>15921024</v>
          </cell>
          <cell r="H459">
            <v>-9629698</v>
          </cell>
        </row>
        <row r="460">
          <cell r="C460" t="str">
            <v>15921025</v>
          </cell>
          <cell r="H460">
            <v>-9171961</v>
          </cell>
        </row>
        <row r="461">
          <cell r="C461" t="str">
            <v>15921026</v>
          </cell>
          <cell r="H461">
            <v>-8144053</v>
          </cell>
        </row>
        <row r="462">
          <cell r="C462" t="str">
            <v>15921027</v>
          </cell>
          <cell r="H462">
            <v>-8263885</v>
          </cell>
        </row>
        <row r="463">
          <cell r="C463" t="str">
            <v>15921028</v>
          </cell>
          <cell r="H463">
            <v>-7950664</v>
          </cell>
        </row>
        <row r="464">
          <cell r="C464" t="str">
            <v>15921029</v>
          </cell>
          <cell r="H464">
            <v>-7983080</v>
          </cell>
        </row>
        <row r="465">
          <cell r="C465" t="str">
            <v>15921030</v>
          </cell>
          <cell r="H465">
            <v>-8081836</v>
          </cell>
        </row>
        <row r="466">
          <cell r="C466" t="str">
            <v>15921031</v>
          </cell>
          <cell r="H466">
            <v>-9293449</v>
          </cell>
        </row>
        <row r="467">
          <cell r="C467" t="str">
            <v>15921032</v>
          </cell>
          <cell r="H467">
            <v>-9047498</v>
          </cell>
        </row>
        <row r="468">
          <cell r="C468" t="str">
            <v>15921033</v>
          </cell>
          <cell r="H468">
            <v>-10374855</v>
          </cell>
        </row>
        <row r="469">
          <cell r="C469" t="str">
            <v>15921034</v>
          </cell>
          <cell r="H469">
            <v>-8213563</v>
          </cell>
        </row>
        <row r="470">
          <cell r="C470" t="str">
            <v>15921035</v>
          </cell>
          <cell r="H470">
            <v>-8187378</v>
          </cell>
        </row>
        <row r="471">
          <cell r="C471" t="str">
            <v>15921036</v>
          </cell>
          <cell r="H471">
            <v>-8046967</v>
          </cell>
        </row>
        <row r="472">
          <cell r="C472" t="str">
            <v>15921037</v>
          </cell>
          <cell r="H472">
            <v>-8564623</v>
          </cell>
        </row>
        <row r="473">
          <cell r="C473" t="str">
            <v>15921038</v>
          </cell>
          <cell r="H473">
            <v>-8486792</v>
          </cell>
        </row>
        <row r="474">
          <cell r="C474" t="str">
            <v>15921039</v>
          </cell>
          <cell r="H474">
            <v>-8382966</v>
          </cell>
        </row>
        <row r="475">
          <cell r="C475" t="str">
            <v>15921040</v>
          </cell>
          <cell r="H475">
            <v>-46188654</v>
          </cell>
        </row>
        <row r="476">
          <cell r="C476" t="str">
            <v>15921041</v>
          </cell>
          <cell r="H476">
            <v>-9242665</v>
          </cell>
        </row>
        <row r="477">
          <cell r="C477" t="str">
            <v>15921042</v>
          </cell>
          <cell r="H477">
            <v>-23986478</v>
          </cell>
        </row>
        <row r="478">
          <cell r="C478" t="str">
            <v>15921043</v>
          </cell>
          <cell r="H478">
            <v>-7914182</v>
          </cell>
        </row>
        <row r="479">
          <cell r="C479" t="str">
            <v>15921044</v>
          </cell>
          <cell r="H479">
            <v>-10932242</v>
          </cell>
        </row>
        <row r="480">
          <cell r="C480" t="str">
            <v>15921045</v>
          </cell>
          <cell r="H480">
            <v>-42312911</v>
          </cell>
        </row>
        <row r="481">
          <cell r="C481" t="str">
            <v>15921046</v>
          </cell>
          <cell r="H481">
            <v>-13565853</v>
          </cell>
        </row>
        <row r="482">
          <cell r="C482" t="str">
            <v>15921047</v>
          </cell>
          <cell r="H482">
            <v>-9005850</v>
          </cell>
        </row>
        <row r="483">
          <cell r="C483" t="str">
            <v>15921048</v>
          </cell>
          <cell r="H483">
            <v>-12125174</v>
          </cell>
        </row>
        <row r="484">
          <cell r="C484" t="str">
            <v>15921049</v>
          </cell>
          <cell r="H484">
            <v>-23535394</v>
          </cell>
        </row>
        <row r="485">
          <cell r="C485" t="str">
            <v>15921050</v>
          </cell>
          <cell r="H485">
            <v>-17561254</v>
          </cell>
        </row>
        <row r="486">
          <cell r="C486" t="str">
            <v>15921051</v>
          </cell>
          <cell r="H486">
            <v>-8162817</v>
          </cell>
        </row>
        <row r="487">
          <cell r="C487" t="str">
            <v>15921052</v>
          </cell>
          <cell r="H487">
            <v>-8531210</v>
          </cell>
        </row>
        <row r="488">
          <cell r="C488" t="str">
            <v>15921053</v>
          </cell>
          <cell r="H488">
            <v>-9309434</v>
          </cell>
        </row>
        <row r="489">
          <cell r="C489" t="str">
            <v>15921054</v>
          </cell>
          <cell r="H489">
            <v>-19750328</v>
          </cell>
        </row>
        <row r="490">
          <cell r="C490" t="str">
            <v>15921055</v>
          </cell>
          <cell r="H490">
            <v>-7794882</v>
          </cell>
        </row>
        <row r="491">
          <cell r="C491" t="str">
            <v>15921056</v>
          </cell>
          <cell r="H491">
            <v>-7816281</v>
          </cell>
        </row>
        <row r="492">
          <cell r="C492" t="str">
            <v>15921057</v>
          </cell>
          <cell r="H492">
            <v>-7787197</v>
          </cell>
        </row>
        <row r="493">
          <cell r="C493" t="str">
            <v>15921058</v>
          </cell>
          <cell r="H493">
            <v>-7726908</v>
          </cell>
        </row>
        <row r="494">
          <cell r="C494" t="str">
            <v>15921059</v>
          </cell>
          <cell r="H494">
            <v>-7791630</v>
          </cell>
        </row>
        <row r="495">
          <cell r="C495" t="str">
            <v>15921060</v>
          </cell>
          <cell r="H495">
            <v>-28211214</v>
          </cell>
        </row>
        <row r="496">
          <cell r="C496" t="str">
            <v>15921061</v>
          </cell>
          <cell r="H496">
            <v>-7679690</v>
          </cell>
        </row>
        <row r="497">
          <cell r="C497" t="str">
            <v>15921062</v>
          </cell>
          <cell r="H497">
            <v>-7775176</v>
          </cell>
        </row>
        <row r="498">
          <cell r="C498" t="str">
            <v>15921063</v>
          </cell>
          <cell r="H498">
            <v>-7949105</v>
          </cell>
        </row>
        <row r="499">
          <cell r="C499" t="str">
            <v>15921064</v>
          </cell>
          <cell r="H499">
            <v>-7782491</v>
          </cell>
        </row>
        <row r="500">
          <cell r="C500" t="str">
            <v>15921065</v>
          </cell>
          <cell r="H500">
            <v>-8367865</v>
          </cell>
        </row>
        <row r="501">
          <cell r="C501" t="str">
            <v>15921066</v>
          </cell>
          <cell r="H501">
            <v>-8077602</v>
          </cell>
        </row>
        <row r="502">
          <cell r="C502" t="str">
            <v>15921067</v>
          </cell>
          <cell r="H502">
            <v>-8063332</v>
          </cell>
        </row>
        <row r="503">
          <cell r="C503" t="str">
            <v>15921068</v>
          </cell>
          <cell r="H503">
            <v>-8137162</v>
          </cell>
        </row>
        <row r="504">
          <cell r="C504" t="str">
            <v>15921069</v>
          </cell>
          <cell r="H504">
            <v>-8104289</v>
          </cell>
        </row>
        <row r="505">
          <cell r="C505" t="str">
            <v>15921070</v>
          </cell>
          <cell r="H505">
            <v>-8127442</v>
          </cell>
        </row>
        <row r="506">
          <cell r="C506" t="str">
            <v>15921071</v>
          </cell>
          <cell r="H506">
            <v>-7805631</v>
          </cell>
        </row>
        <row r="507">
          <cell r="C507" t="str">
            <v>15921072</v>
          </cell>
          <cell r="H507">
            <v>-8113215</v>
          </cell>
        </row>
        <row r="508">
          <cell r="C508" t="str">
            <v>15921073</v>
          </cell>
          <cell r="H508">
            <v>-8374563</v>
          </cell>
        </row>
        <row r="509">
          <cell r="C509" t="str">
            <v>15921074</v>
          </cell>
          <cell r="H509">
            <v>-8512620</v>
          </cell>
        </row>
        <row r="510">
          <cell r="C510" t="str">
            <v>15921075</v>
          </cell>
          <cell r="H510">
            <v>-8610781</v>
          </cell>
        </row>
        <row r="511">
          <cell r="C511" t="str">
            <v>15921076</v>
          </cell>
          <cell r="H511">
            <v>-8145193</v>
          </cell>
        </row>
        <row r="512">
          <cell r="C512" t="str">
            <v>15921077</v>
          </cell>
          <cell r="H512">
            <v>-8328994</v>
          </cell>
        </row>
        <row r="513">
          <cell r="C513" t="str">
            <v>15921078</v>
          </cell>
          <cell r="H513">
            <v>-8773661</v>
          </cell>
        </row>
        <row r="514">
          <cell r="C514" t="str">
            <v>15921079</v>
          </cell>
          <cell r="H514">
            <v>-8278121</v>
          </cell>
        </row>
        <row r="515">
          <cell r="C515" t="str">
            <v>15921080</v>
          </cell>
          <cell r="H515">
            <v>-8409737</v>
          </cell>
        </row>
        <row r="516">
          <cell r="C516" t="str">
            <v>15921081</v>
          </cell>
          <cell r="H516">
            <v>-8534669</v>
          </cell>
        </row>
        <row r="517">
          <cell r="C517" t="str">
            <v>15921082</v>
          </cell>
          <cell r="H517">
            <v>-8533438</v>
          </cell>
        </row>
        <row r="518">
          <cell r="C518" t="str">
            <v>15921083</v>
          </cell>
          <cell r="H518">
            <v>-10129389</v>
          </cell>
        </row>
        <row r="519">
          <cell r="C519" t="str">
            <v>15921084</v>
          </cell>
          <cell r="H519">
            <v>-8997473</v>
          </cell>
        </row>
        <row r="520">
          <cell r="C520" t="str">
            <v>15921085</v>
          </cell>
          <cell r="H520">
            <v>-8512469</v>
          </cell>
        </row>
        <row r="521">
          <cell r="C521" t="str">
            <v>15921086</v>
          </cell>
          <cell r="H521">
            <v>-11503205</v>
          </cell>
        </row>
        <row r="522">
          <cell r="C522" t="str">
            <v>15921087</v>
          </cell>
          <cell r="H522">
            <v>-13725934</v>
          </cell>
        </row>
        <row r="523">
          <cell r="C523" t="str">
            <v>15921088</v>
          </cell>
          <cell r="H523">
            <v>-12081516</v>
          </cell>
        </row>
        <row r="524">
          <cell r="C524" t="str">
            <v>15921089</v>
          </cell>
          <cell r="H524">
            <v>-7973006</v>
          </cell>
        </row>
        <row r="525">
          <cell r="C525" t="str">
            <v>15921091</v>
          </cell>
          <cell r="H525">
            <v>-16159944</v>
          </cell>
        </row>
        <row r="526">
          <cell r="C526" t="str">
            <v>15921092</v>
          </cell>
          <cell r="H526">
            <v>-14937044</v>
          </cell>
        </row>
        <row r="527">
          <cell r="C527" t="str">
            <v>15921093</v>
          </cell>
          <cell r="H527">
            <v>-8767601</v>
          </cell>
        </row>
        <row r="528">
          <cell r="C528" t="str">
            <v>15921094</v>
          </cell>
          <cell r="H528">
            <v>-296504185</v>
          </cell>
        </row>
        <row r="529">
          <cell r="C529" t="str">
            <v>159211</v>
          </cell>
          <cell r="H529">
            <v>-347441617.76999998</v>
          </cell>
        </row>
        <row r="530">
          <cell r="C530" t="str">
            <v>15921101</v>
          </cell>
          <cell r="H530">
            <v>-7854917</v>
          </cell>
        </row>
        <row r="531">
          <cell r="C531" t="str">
            <v>15921102</v>
          </cell>
          <cell r="H531">
            <v>-8039148</v>
          </cell>
        </row>
        <row r="532">
          <cell r="C532" t="str">
            <v>15921103</v>
          </cell>
          <cell r="H532">
            <v>-8127767</v>
          </cell>
        </row>
        <row r="533">
          <cell r="C533" t="str">
            <v>15921104</v>
          </cell>
          <cell r="H533">
            <v>-8064619</v>
          </cell>
        </row>
        <row r="534">
          <cell r="C534" t="str">
            <v>15921105</v>
          </cell>
          <cell r="H534">
            <v>-7853174</v>
          </cell>
        </row>
        <row r="535">
          <cell r="C535" t="str">
            <v>15921106</v>
          </cell>
          <cell r="H535">
            <v>-8137967</v>
          </cell>
        </row>
        <row r="536">
          <cell r="C536" t="str">
            <v>15921107</v>
          </cell>
          <cell r="H536">
            <v>-8150039</v>
          </cell>
        </row>
        <row r="537">
          <cell r="C537" t="str">
            <v>15921108</v>
          </cell>
          <cell r="H537">
            <v>-11516699</v>
          </cell>
        </row>
        <row r="538">
          <cell r="C538" t="str">
            <v>15921109</v>
          </cell>
          <cell r="H538">
            <v>-20196507</v>
          </cell>
        </row>
        <row r="539">
          <cell r="C539" t="str">
            <v>15921110</v>
          </cell>
          <cell r="H539">
            <v>-9897999</v>
          </cell>
        </row>
        <row r="540">
          <cell r="C540" t="str">
            <v>15921111</v>
          </cell>
          <cell r="H540">
            <v>-7991605</v>
          </cell>
        </row>
        <row r="541">
          <cell r="C541" t="str">
            <v>15921112</v>
          </cell>
          <cell r="H541">
            <v>-7819351</v>
          </cell>
        </row>
        <row r="542">
          <cell r="C542" t="str">
            <v>15921113</v>
          </cell>
          <cell r="H542">
            <v>-9279571</v>
          </cell>
        </row>
        <row r="543">
          <cell r="C543" t="str">
            <v>15921114</v>
          </cell>
          <cell r="H543">
            <v>-8457095</v>
          </cell>
        </row>
        <row r="544">
          <cell r="C544" t="str">
            <v>15921115</v>
          </cell>
          <cell r="H544">
            <v>-8781420</v>
          </cell>
        </row>
        <row r="545">
          <cell r="C545" t="str">
            <v>15921116</v>
          </cell>
          <cell r="H545">
            <v>-8376214</v>
          </cell>
        </row>
        <row r="546">
          <cell r="C546" t="str">
            <v>15921117</v>
          </cell>
          <cell r="H546">
            <v>-8334265</v>
          </cell>
        </row>
        <row r="547">
          <cell r="C547" t="str">
            <v>15921118</v>
          </cell>
          <cell r="H547">
            <v>-8307312</v>
          </cell>
        </row>
        <row r="548">
          <cell r="C548" t="str">
            <v>15921119</v>
          </cell>
          <cell r="H548">
            <v>-8309963</v>
          </cell>
        </row>
        <row r="549">
          <cell r="C549" t="str">
            <v>15921120</v>
          </cell>
          <cell r="H549">
            <v>-7983621</v>
          </cell>
        </row>
        <row r="550">
          <cell r="C550" t="str">
            <v>15921121</v>
          </cell>
          <cell r="H550">
            <v>-8308764</v>
          </cell>
        </row>
        <row r="551">
          <cell r="C551" t="str">
            <v>15921122</v>
          </cell>
          <cell r="H551">
            <v>-7945631</v>
          </cell>
        </row>
        <row r="552">
          <cell r="C552" t="str">
            <v>15921123</v>
          </cell>
          <cell r="H552">
            <v>-9354850</v>
          </cell>
        </row>
        <row r="553">
          <cell r="C553" t="str">
            <v>15921124</v>
          </cell>
          <cell r="H553">
            <v>-7700149</v>
          </cell>
        </row>
        <row r="554">
          <cell r="C554" t="str">
            <v>15921125</v>
          </cell>
          <cell r="H554">
            <v>-7717169</v>
          </cell>
        </row>
        <row r="555">
          <cell r="C555" t="str">
            <v>15921126</v>
          </cell>
          <cell r="H555">
            <v>-7711583</v>
          </cell>
        </row>
        <row r="556">
          <cell r="C556" t="str">
            <v>15921127</v>
          </cell>
          <cell r="H556">
            <v>-7805772</v>
          </cell>
        </row>
        <row r="557">
          <cell r="C557" t="str">
            <v>15921128</v>
          </cell>
          <cell r="H557">
            <v>-7855694</v>
          </cell>
        </row>
        <row r="558">
          <cell r="C558" t="str">
            <v>15921129</v>
          </cell>
          <cell r="H558">
            <v>-7744620</v>
          </cell>
        </row>
        <row r="559">
          <cell r="C559" t="str">
            <v>15921130</v>
          </cell>
          <cell r="H559">
            <v>-7753067</v>
          </cell>
        </row>
        <row r="560">
          <cell r="C560" t="str">
            <v>15921131</v>
          </cell>
          <cell r="H560">
            <v>-7746696</v>
          </cell>
        </row>
        <row r="561">
          <cell r="C561" t="str">
            <v>15921132</v>
          </cell>
          <cell r="H561">
            <v>-7739531</v>
          </cell>
        </row>
        <row r="562">
          <cell r="C562" t="str">
            <v>15921133</v>
          </cell>
          <cell r="H562">
            <v>-7725613</v>
          </cell>
        </row>
        <row r="563">
          <cell r="C563" t="str">
            <v>15921134</v>
          </cell>
          <cell r="H563">
            <v>-8006381</v>
          </cell>
        </row>
        <row r="564">
          <cell r="C564" t="str">
            <v>15921135</v>
          </cell>
          <cell r="H564">
            <v>-7738864</v>
          </cell>
        </row>
        <row r="565">
          <cell r="C565" t="str">
            <v>15921136</v>
          </cell>
          <cell r="H565">
            <v>-7666610</v>
          </cell>
        </row>
        <row r="566">
          <cell r="C566" t="str">
            <v>15921137</v>
          </cell>
          <cell r="H566">
            <v>-7792034</v>
          </cell>
        </row>
        <row r="567">
          <cell r="C567" t="str">
            <v>15921138</v>
          </cell>
          <cell r="H567">
            <v>-7735068</v>
          </cell>
        </row>
        <row r="568">
          <cell r="C568" t="str">
            <v>15921139</v>
          </cell>
          <cell r="H568">
            <v>-7831964</v>
          </cell>
        </row>
        <row r="569">
          <cell r="C569" t="str">
            <v>15921140</v>
          </cell>
          <cell r="H569">
            <v>-8224508</v>
          </cell>
        </row>
        <row r="570">
          <cell r="C570" t="str">
            <v>15921141</v>
          </cell>
          <cell r="H570">
            <v>-7857796.7699999996</v>
          </cell>
        </row>
        <row r="571">
          <cell r="C571" t="str">
            <v>159215</v>
          </cell>
          <cell r="H571">
            <v>-253371840</v>
          </cell>
        </row>
        <row r="572">
          <cell r="C572" t="str">
            <v>15921501</v>
          </cell>
          <cell r="H572">
            <v>-112262106.5</v>
          </cell>
        </row>
        <row r="573">
          <cell r="C573" t="str">
            <v>15921502</v>
          </cell>
          <cell r="H573">
            <v>-7116177.5</v>
          </cell>
        </row>
        <row r="574">
          <cell r="C574" t="str">
            <v>15921503</v>
          </cell>
          <cell r="H574">
            <v>-7921290.5</v>
          </cell>
        </row>
        <row r="575">
          <cell r="C575" t="str">
            <v>15921504</v>
          </cell>
          <cell r="H575">
            <v>-5870400.5</v>
          </cell>
        </row>
        <row r="576">
          <cell r="C576" t="str">
            <v>15921505</v>
          </cell>
          <cell r="H576">
            <v>-4095309.5</v>
          </cell>
        </row>
        <row r="577">
          <cell r="C577" t="str">
            <v>15921506</v>
          </cell>
          <cell r="H577">
            <v>-3715517.5</v>
          </cell>
        </row>
        <row r="578">
          <cell r="C578" t="str">
            <v>15921507</v>
          </cell>
          <cell r="H578">
            <v>-4243320.5</v>
          </cell>
        </row>
        <row r="579">
          <cell r="C579" t="str">
            <v>15921508</v>
          </cell>
          <cell r="H579">
            <v>-3772273.5</v>
          </cell>
        </row>
        <row r="580">
          <cell r="C580" t="str">
            <v>15921509</v>
          </cell>
          <cell r="H580">
            <v>-3710373.5</v>
          </cell>
        </row>
        <row r="581">
          <cell r="C581" t="str">
            <v>15921510</v>
          </cell>
          <cell r="H581">
            <v>-4208016.5</v>
          </cell>
        </row>
        <row r="582">
          <cell r="C582" t="str">
            <v>15921511</v>
          </cell>
          <cell r="H582">
            <v>-12999694.5</v>
          </cell>
        </row>
        <row r="583">
          <cell r="C583" t="str">
            <v>15921512</v>
          </cell>
          <cell r="H583">
            <v>-3690523.5</v>
          </cell>
        </row>
        <row r="584">
          <cell r="C584" t="str">
            <v>15921513</v>
          </cell>
          <cell r="H584">
            <v>-3464386.5</v>
          </cell>
        </row>
        <row r="585">
          <cell r="C585" t="str">
            <v>15921514</v>
          </cell>
          <cell r="H585">
            <v>-4887659.5</v>
          </cell>
        </row>
        <row r="586">
          <cell r="C586" t="str">
            <v>15921515</v>
          </cell>
          <cell r="H586">
            <v>-3796000.5</v>
          </cell>
        </row>
        <row r="587">
          <cell r="C587" t="str">
            <v>15921516</v>
          </cell>
          <cell r="H587">
            <v>-3689084.5</v>
          </cell>
        </row>
        <row r="588">
          <cell r="C588" t="str">
            <v>15921517</v>
          </cell>
          <cell r="H588">
            <v>-3403524.5</v>
          </cell>
        </row>
        <row r="589">
          <cell r="C589" t="str">
            <v>15921518</v>
          </cell>
          <cell r="H589">
            <v>-3713268.5</v>
          </cell>
        </row>
        <row r="590">
          <cell r="C590" t="str">
            <v>15921519</v>
          </cell>
          <cell r="H590">
            <v>-3730878.5</v>
          </cell>
        </row>
        <row r="591">
          <cell r="C591" t="str">
            <v>15921520</v>
          </cell>
          <cell r="H591">
            <v>-4634048.5</v>
          </cell>
        </row>
        <row r="592">
          <cell r="C592" t="str">
            <v>15921521</v>
          </cell>
          <cell r="H592">
            <v>-3908014.5</v>
          </cell>
        </row>
        <row r="593">
          <cell r="C593" t="str">
            <v>15921522</v>
          </cell>
          <cell r="H593">
            <v>-3701526.5</v>
          </cell>
        </row>
        <row r="594">
          <cell r="C594" t="str">
            <v>15921523</v>
          </cell>
          <cell r="H594">
            <v>-4004520.5</v>
          </cell>
        </row>
        <row r="595">
          <cell r="C595" t="str">
            <v>15921524</v>
          </cell>
          <cell r="H595">
            <v>-3824532.5</v>
          </cell>
        </row>
        <row r="596">
          <cell r="C596" t="str">
            <v>15921525</v>
          </cell>
          <cell r="H596">
            <v>-3863010.5</v>
          </cell>
        </row>
        <row r="597">
          <cell r="C597" t="str">
            <v>15921526</v>
          </cell>
          <cell r="H597">
            <v>-4023528.5</v>
          </cell>
        </row>
        <row r="598">
          <cell r="C598" t="str">
            <v>15921527</v>
          </cell>
          <cell r="H598">
            <v>-3671316.5</v>
          </cell>
        </row>
        <row r="599">
          <cell r="C599" t="str">
            <v>15921528</v>
          </cell>
          <cell r="H599">
            <v>-3749523.5</v>
          </cell>
        </row>
        <row r="600">
          <cell r="C600" t="str">
            <v>15921529</v>
          </cell>
          <cell r="H600">
            <v>-3879033.5</v>
          </cell>
        </row>
        <row r="601">
          <cell r="C601" t="str">
            <v>15921530</v>
          </cell>
          <cell r="H601">
            <v>-3678525.5</v>
          </cell>
        </row>
        <row r="602">
          <cell r="C602" t="str">
            <v>15921531</v>
          </cell>
          <cell r="H602">
            <v>-1347506.5</v>
          </cell>
        </row>
        <row r="603">
          <cell r="C603" t="str">
            <v>15921532</v>
          </cell>
          <cell r="H603">
            <v>-8796946.5</v>
          </cell>
        </row>
        <row r="604">
          <cell r="C604" t="str">
            <v>159220</v>
          </cell>
          <cell r="H604">
            <v>-35056698</v>
          </cell>
        </row>
        <row r="605">
          <cell r="C605" t="str">
            <v>15922001</v>
          </cell>
          <cell r="H605">
            <v>-9567770.8800000008</v>
          </cell>
        </row>
        <row r="606">
          <cell r="C606" t="str">
            <v>15922002</v>
          </cell>
          <cell r="H606">
            <v>-4095358.88</v>
          </cell>
        </row>
        <row r="607">
          <cell r="C607" t="str">
            <v>15922003</v>
          </cell>
          <cell r="H607">
            <v>-4939692.88</v>
          </cell>
        </row>
        <row r="608">
          <cell r="C608" t="str">
            <v>15922004</v>
          </cell>
          <cell r="H608">
            <v>-3739107.88</v>
          </cell>
        </row>
        <row r="609">
          <cell r="C609" t="str">
            <v>15922005</v>
          </cell>
          <cell r="H609">
            <v>-3759225.88</v>
          </cell>
        </row>
        <row r="610">
          <cell r="C610" t="str">
            <v>15922006</v>
          </cell>
          <cell r="H610">
            <v>-2797560.88</v>
          </cell>
        </row>
        <row r="611">
          <cell r="C611" t="str">
            <v>15922007</v>
          </cell>
          <cell r="H611">
            <v>-3790711.88</v>
          </cell>
        </row>
        <row r="612">
          <cell r="C612" t="str">
            <v>15922008</v>
          </cell>
          <cell r="H612">
            <v>-2367268.84</v>
          </cell>
        </row>
        <row r="613">
          <cell r="C613" t="str">
            <v>159225</v>
          </cell>
          <cell r="H613">
            <v>-1630057.75</v>
          </cell>
        </row>
        <row r="614">
          <cell r="C614" t="str">
            <v>15922501</v>
          </cell>
          <cell r="H614">
            <v>-1630057.75</v>
          </cell>
        </row>
        <row r="615">
          <cell r="C615" t="str">
            <v>159235</v>
          </cell>
          <cell r="H615">
            <v>-84000000</v>
          </cell>
        </row>
        <row r="616">
          <cell r="C616" t="str">
            <v>15923501</v>
          </cell>
          <cell r="H616">
            <v>-84000000</v>
          </cell>
        </row>
        <row r="617">
          <cell r="C617" t="str">
            <v>16</v>
          </cell>
          <cell r="H617">
            <v>47664243.859999999</v>
          </cell>
        </row>
        <row r="618">
          <cell r="C618" t="str">
            <v>1625</v>
          </cell>
          <cell r="H618">
            <v>150000000</v>
          </cell>
        </row>
        <row r="619">
          <cell r="C619" t="str">
            <v>162535</v>
          </cell>
          <cell r="H619">
            <v>150000000</v>
          </cell>
        </row>
        <row r="620">
          <cell r="C620" t="str">
            <v>16253540</v>
          </cell>
          <cell r="H620">
            <v>35365888</v>
          </cell>
        </row>
        <row r="621">
          <cell r="C621" t="str">
            <v>16253541</v>
          </cell>
          <cell r="H621">
            <v>5614206</v>
          </cell>
        </row>
        <row r="622">
          <cell r="C622" t="str">
            <v>16253542</v>
          </cell>
          <cell r="H622">
            <v>13552036</v>
          </cell>
        </row>
        <row r="623">
          <cell r="C623" t="str">
            <v>16253543</v>
          </cell>
          <cell r="H623">
            <v>4494881</v>
          </cell>
        </row>
        <row r="624">
          <cell r="C624" t="str">
            <v>16253544</v>
          </cell>
          <cell r="H624">
            <v>80383354</v>
          </cell>
        </row>
        <row r="625">
          <cell r="C625" t="str">
            <v>16253545</v>
          </cell>
          <cell r="H625">
            <v>5869131</v>
          </cell>
        </row>
        <row r="626">
          <cell r="C626" t="str">
            <v>16253546</v>
          </cell>
          <cell r="H626">
            <v>4720504</v>
          </cell>
        </row>
        <row r="627">
          <cell r="C627" t="str">
            <v>1635</v>
          </cell>
          <cell r="H627">
            <v>92204318</v>
          </cell>
        </row>
        <row r="628">
          <cell r="C628" t="str">
            <v>163501</v>
          </cell>
          <cell r="H628">
            <v>92204318</v>
          </cell>
        </row>
        <row r="629">
          <cell r="C629" t="str">
            <v>16350101</v>
          </cell>
          <cell r="H629">
            <v>92204318</v>
          </cell>
        </row>
        <row r="630">
          <cell r="C630" t="str">
            <v>1698</v>
          </cell>
          <cell r="H630">
            <v>-194540074.13999999</v>
          </cell>
        </row>
        <row r="631">
          <cell r="C631" t="str">
            <v>169830</v>
          </cell>
          <cell r="H631">
            <v>-150000000</v>
          </cell>
        </row>
        <row r="632">
          <cell r="C632" t="str">
            <v>16983001</v>
          </cell>
          <cell r="H632">
            <v>-150000000</v>
          </cell>
        </row>
        <row r="633">
          <cell r="C633" t="str">
            <v>169840</v>
          </cell>
          <cell r="H633">
            <v>-44540074.140000001</v>
          </cell>
        </row>
        <row r="634">
          <cell r="C634" t="str">
            <v>16984001</v>
          </cell>
          <cell r="H634">
            <v>-44540074.140000001</v>
          </cell>
        </row>
        <row r="635">
          <cell r="C635" t="str">
            <v>17</v>
          </cell>
          <cell r="H635">
            <v>53978400</v>
          </cell>
        </row>
        <row r="636">
          <cell r="C636" t="str">
            <v>1705</v>
          </cell>
          <cell r="H636">
            <v>53978400</v>
          </cell>
        </row>
        <row r="637">
          <cell r="C637" t="str">
            <v>170525</v>
          </cell>
          <cell r="H637">
            <v>53978400</v>
          </cell>
        </row>
        <row r="638">
          <cell r="C638" t="str">
            <v>17052501</v>
          </cell>
          <cell r="H638">
            <v>53978400</v>
          </cell>
        </row>
        <row r="639">
          <cell r="C639" t="str">
            <v>2</v>
          </cell>
          <cell r="H639">
            <v>-2645152563.8800001</v>
          </cell>
        </row>
        <row r="640">
          <cell r="C640" t="str">
            <v>21</v>
          </cell>
          <cell r="H640">
            <v>-1872802792.6099999</v>
          </cell>
        </row>
        <row r="641">
          <cell r="C641" t="str">
            <v>2105</v>
          </cell>
          <cell r="H641">
            <v>-1469831032.4100001</v>
          </cell>
        </row>
        <row r="642">
          <cell r="C642" t="str">
            <v>210510</v>
          </cell>
          <cell r="H642">
            <v>-1198838877.29</v>
          </cell>
        </row>
        <row r="643">
          <cell r="C643" t="str">
            <v>21051002</v>
          </cell>
          <cell r="H643">
            <v>-1032621027.79</v>
          </cell>
        </row>
        <row r="644">
          <cell r="C644" t="str">
            <v>2105100205</v>
          </cell>
          <cell r="H644">
            <v>-171583333.38</v>
          </cell>
        </row>
        <row r="645">
          <cell r="C645" t="str">
            <v>2105100206</v>
          </cell>
          <cell r="H645">
            <v>-731876803.25999999</v>
          </cell>
        </row>
        <row r="646">
          <cell r="C646" t="str">
            <v>2105100207</v>
          </cell>
          <cell r="H646">
            <v>-83333334.150000006</v>
          </cell>
        </row>
        <row r="647">
          <cell r="C647" t="str">
            <v>2105100208</v>
          </cell>
          <cell r="H647">
            <v>-45827557</v>
          </cell>
        </row>
        <row r="648">
          <cell r="C648" t="str">
            <v>21051003</v>
          </cell>
          <cell r="H648">
            <v>-53753424.5</v>
          </cell>
        </row>
        <row r="649">
          <cell r="C649" t="str">
            <v>21051006</v>
          </cell>
          <cell r="H649">
            <v>-112464425</v>
          </cell>
        </row>
        <row r="650">
          <cell r="C650" t="str">
            <v>210515</v>
          </cell>
          <cell r="H650">
            <v>9082926.5899999999</v>
          </cell>
        </row>
        <row r="651">
          <cell r="C651" t="str">
            <v>21051501</v>
          </cell>
          <cell r="H651">
            <v>9084300.7899999991</v>
          </cell>
        </row>
        <row r="652">
          <cell r="C652" t="str">
            <v>21051503</v>
          </cell>
          <cell r="H652">
            <v>-1374.2</v>
          </cell>
        </row>
        <row r="653">
          <cell r="C653" t="str">
            <v>21051504</v>
          </cell>
          <cell r="H653">
            <v>0</v>
          </cell>
        </row>
        <row r="654">
          <cell r="C654" t="str">
            <v>210520</v>
          </cell>
          <cell r="H654">
            <v>-280075081.70999998</v>
          </cell>
        </row>
        <row r="655">
          <cell r="C655" t="str">
            <v>21052002</v>
          </cell>
          <cell r="H655">
            <v>5156329</v>
          </cell>
        </row>
        <row r="656">
          <cell r="C656" t="str">
            <v>21052005</v>
          </cell>
          <cell r="H656">
            <v>-285231410.70999998</v>
          </cell>
        </row>
        <row r="657">
          <cell r="C657" t="str">
            <v>2105200501</v>
          </cell>
          <cell r="H657">
            <v>-56451618</v>
          </cell>
        </row>
        <row r="658">
          <cell r="C658" t="str">
            <v>2105200507</v>
          </cell>
          <cell r="H658">
            <v>0.4</v>
          </cell>
        </row>
        <row r="659">
          <cell r="C659" t="str">
            <v>2105200508</v>
          </cell>
          <cell r="H659">
            <v>-228779793.11000001</v>
          </cell>
        </row>
        <row r="660">
          <cell r="C660" t="str">
            <v>2115</v>
          </cell>
          <cell r="H660">
            <v>-402971760.19999999</v>
          </cell>
        </row>
        <row r="661">
          <cell r="C661" t="str">
            <v>211520</v>
          </cell>
          <cell r="H661">
            <v>-402971760.19999999</v>
          </cell>
        </row>
        <row r="662">
          <cell r="C662" t="str">
            <v>21152001</v>
          </cell>
          <cell r="H662">
            <v>-1.2</v>
          </cell>
        </row>
        <row r="663">
          <cell r="C663" t="str">
            <v>21152002</v>
          </cell>
          <cell r="H663">
            <v>-277749999</v>
          </cell>
        </row>
        <row r="664">
          <cell r="C664" t="str">
            <v>21152003</v>
          </cell>
          <cell r="H664">
            <v>-125221760</v>
          </cell>
        </row>
        <row r="665">
          <cell r="C665" t="str">
            <v>22</v>
          </cell>
          <cell r="H665">
            <v>-64746596</v>
          </cell>
        </row>
        <row r="666">
          <cell r="C666" t="str">
            <v>2205</v>
          </cell>
          <cell r="H666">
            <v>-64746596</v>
          </cell>
        </row>
        <row r="667">
          <cell r="C667" t="str">
            <v>220505</v>
          </cell>
          <cell r="H667">
            <v>-64746596</v>
          </cell>
        </row>
        <row r="668">
          <cell r="C668" t="str">
            <v>22050501</v>
          </cell>
          <cell r="H668">
            <v>-64746596</v>
          </cell>
        </row>
        <row r="669">
          <cell r="C669" t="str">
            <v>2299</v>
          </cell>
          <cell r="H669">
            <v>0</v>
          </cell>
        </row>
        <row r="670">
          <cell r="C670" t="str">
            <v>229999</v>
          </cell>
          <cell r="H670">
            <v>0</v>
          </cell>
        </row>
        <row r="671">
          <cell r="C671" t="str">
            <v>23</v>
          </cell>
          <cell r="H671">
            <v>-535598093.88</v>
          </cell>
        </row>
        <row r="672">
          <cell r="C672" t="str">
            <v>2335</v>
          </cell>
          <cell r="H672">
            <v>-468965414.52999997</v>
          </cell>
        </row>
        <row r="673">
          <cell r="C673" t="str">
            <v>233595</v>
          </cell>
          <cell r="H673">
            <v>-468965414.52999997</v>
          </cell>
        </row>
        <row r="674">
          <cell r="C674" t="str">
            <v>23359501</v>
          </cell>
          <cell r="H674">
            <v>-30916917.059999999</v>
          </cell>
        </row>
        <row r="675">
          <cell r="C675" t="str">
            <v>23359502</v>
          </cell>
          <cell r="H675">
            <v>-284087730.47000003</v>
          </cell>
        </row>
        <row r="676">
          <cell r="C676" t="str">
            <v>23359503</v>
          </cell>
          <cell r="H676">
            <v>-18568630</v>
          </cell>
        </row>
        <row r="677">
          <cell r="C677" t="str">
            <v>23359504</v>
          </cell>
          <cell r="H677">
            <v>-555660</v>
          </cell>
        </row>
        <row r="678">
          <cell r="C678" t="str">
            <v>23359506</v>
          </cell>
          <cell r="H678">
            <v>-506453</v>
          </cell>
        </row>
        <row r="679">
          <cell r="C679" t="str">
            <v>23359507</v>
          </cell>
          <cell r="H679">
            <v>-885500</v>
          </cell>
        </row>
        <row r="680">
          <cell r="C680" t="str">
            <v>23359508</v>
          </cell>
          <cell r="H680">
            <v>-133444524</v>
          </cell>
        </row>
        <row r="681">
          <cell r="C681" t="str">
            <v>2365</v>
          </cell>
          <cell r="H681">
            <v>-26262985.370000001</v>
          </cell>
        </row>
        <row r="682">
          <cell r="C682" t="str">
            <v>236505</v>
          </cell>
          <cell r="H682">
            <v>-189805</v>
          </cell>
        </row>
        <row r="683">
          <cell r="C683" t="str">
            <v>23650501</v>
          </cell>
          <cell r="H683">
            <v>-189805</v>
          </cell>
        </row>
        <row r="684">
          <cell r="C684" t="str">
            <v>236515</v>
          </cell>
          <cell r="H684">
            <v>-88017.55</v>
          </cell>
        </row>
        <row r="685">
          <cell r="C685" t="str">
            <v>23651509</v>
          </cell>
          <cell r="H685">
            <v>-5000</v>
          </cell>
        </row>
        <row r="686">
          <cell r="C686" t="str">
            <v>23651511</v>
          </cell>
          <cell r="H686">
            <v>-83017.55</v>
          </cell>
        </row>
        <row r="687">
          <cell r="C687" t="str">
            <v>236525</v>
          </cell>
          <cell r="H687">
            <v>-1773027.88</v>
          </cell>
        </row>
        <row r="688">
          <cell r="C688" t="str">
            <v>23652501</v>
          </cell>
          <cell r="H688">
            <v>-102900</v>
          </cell>
        </row>
        <row r="689">
          <cell r="C689" t="str">
            <v>23652503</v>
          </cell>
          <cell r="H689">
            <v>-1380712.08</v>
          </cell>
        </row>
        <row r="690">
          <cell r="C690" t="str">
            <v>23652506</v>
          </cell>
          <cell r="H690">
            <v>-221322.26</v>
          </cell>
        </row>
        <row r="691">
          <cell r="C691" t="str">
            <v>23652509</v>
          </cell>
          <cell r="H691">
            <v>-37178.83</v>
          </cell>
        </row>
        <row r="692">
          <cell r="C692" t="str">
            <v>23652511</v>
          </cell>
          <cell r="H692">
            <v>-30914.71</v>
          </cell>
        </row>
        <row r="693">
          <cell r="C693" t="str">
            <v>236530</v>
          </cell>
          <cell r="H693">
            <v>-2916933.66</v>
          </cell>
        </row>
        <row r="694">
          <cell r="C694" t="str">
            <v>23653001</v>
          </cell>
          <cell r="H694">
            <v>-2916933.66</v>
          </cell>
        </row>
        <row r="695">
          <cell r="C695" t="str">
            <v>236540</v>
          </cell>
          <cell r="H695">
            <v>-1227338.21</v>
          </cell>
        </row>
        <row r="696">
          <cell r="C696" t="str">
            <v>23654001</v>
          </cell>
          <cell r="H696">
            <v>-1227338.21</v>
          </cell>
        </row>
        <row r="697">
          <cell r="C697" t="str">
            <v>23654003</v>
          </cell>
          <cell r="H697">
            <v>0</v>
          </cell>
        </row>
        <row r="698">
          <cell r="C698" t="str">
            <v>236575</v>
          </cell>
          <cell r="H698">
            <v>-20067863.07</v>
          </cell>
        </row>
        <row r="699">
          <cell r="C699" t="str">
            <v>23657501</v>
          </cell>
          <cell r="H699">
            <v>-1162061.25</v>
          </cell>
        </row>
        <row r="700">
          <cell r="C700" t="str">
            <v>23657502</v>
          </cell>
          <cell r="H700">
            <v>-3103648.88</v>
          </cell>
        </row>
        <row r="701">
          <cell r="C701" t="str">
            <v>23657503</v>
          </cell>
          <cell r="H701">
            <v>-540705</v>
          </cell>
        </row>
        <row r="702">
          <cell r="C702" t="str">
            <v>23657504</v>
          </cell>
          <cell r="H702">
            <v>-15261447.939999999</v>
          </cell>
        </row>
        <row r="703">
          <cell r="C703" t="str">
            <v>2368</v>
          </cell>
          <cell r="H703">
            <v>-8580747.9800000004</v>
          </cell>
        </row>
        <row r="704">
          <cell r="C704" t="str">
            <v>236805</v>
          </cell>
          <cell r="H704">
            <v>-331586.83</v>
          </cell>
        </row>
        <row r="705">
          <cell r="C705" t="str">
            <v>23680505</v>
          </cell>
          <cell r="H705">
            <v>-29094.77</v>
          </cell>
        </row>
        <row r="706">
          <cell r="C706" t="str">
            <v>23680532</v>
          </cell>
          <cell r="H706">
            <v>-228360.06</v>
          </cell>
        </row>
        <row r="707">
          <cell r="C707" t="str">
            <v>23680536</v>
          </cell>
          <cell r="H707">
            <v>0</v>
          </cell>
        </row>
        <row r="708">
          <cell r="C708" t="str">
            <v>23680545</v>
          </cell>
          <cell r="H708">
            <v>-74132</v>
          </cell>
        </row>
        <row r="709">
          <cell r="C709" t="str">
            <v>236806</v>
          </cell>
          <cell r="H709">
            <v>-4765006.42</v>
          </cell>
        </row>
        <row r="710">
          <cell r="C710" t="str">
            <v>23680602</v>
          </cell>
          <cell r="H710">
            <v>-4765006.42</v>
          </cell>
        </row>
        <row r="711">
          <cell r="C711" t="str">
            <v>236807</v>
          </cell>
          <cell r="H711">
            <v>-3180819.26</v>
          </cell>
        </row>
        <row r="712">
          <cell r="C712" t="str">
            <v>23680702</v>
          </cell>
          <cell r="H712">
            <v>-3180819.26</v>
          </cell>
        </row>
        <row r="713">
          <cell r="C713" t="str">
            <v>236810</v>
          </cell>
          <cell r="H713">
            <v>-246997.43</v>
          </cell>
        </row>
        <row r="714">
          <cell r="C714" t="str">
            <v>23681001</v>
          </cell>
          <cell r="H714">
            <v>-174552.43</v>
          </cell>
        </row>
        <row r="715">
          <cell r="C715" t="str">
            <v>23681003</v>
          </cell>
          <cell r="H715">
            <v>-81760</v>
          </cell>
        </row>
        <row r="716">
          <cell r="C716" t="str">
            <v>23681004</v>
          </cell>
          <cell r="H716">
            <v>9315</v>
          </cell>
        </row>
        <row r="717">
          <cell r="C717" t="str">
            <v>236815</v>
          </cell>
          <cell r="H717">
            <v>-56338.04</v>
          </cell>
        </row>
        <row r="718">
          <cell r="C718" t="str">
            <v>23681503</v>
          </cell>
          <cell r="H718">
            <v>-56338.04</v>
          </cell>
        </row>
        <row r="719">
          <cell r="C719" t="str">
            <v>2370</v>
          </cell>
          <cell r="H719">
            <v>-31788946</v>
          </cell>
        </row>
        <row r="720">
          <cell r="C720" t="str">
            <v>237005</v>
          </cell>
          <cell r="H720">
            <v>0</v>
          </cell>
        </row>
        <row r="721">
          <cell r="C721" t="str">
            <v>23700501</v>
          </cell>
          <cell r="H721">
            <v>0</v>
          </cell>
        </row>
        <row r="722">
          <cell r="C722" t="str">
            <v>237010</v>
          </cell>
          <cell r="H722">
            <v>-3246</v>
          </cell>
        </row>
        <row r="723">
          <cell r="C723" t="str">
            <v>23701001</v>
          </cell>
          <cell r="H723">
            <v>-3246</v>
          </cell>
        </row>
        <row r="724">
          <cell r="C724" t="str">
            <v>237015</v>
          </cell>
          <cell r="H724">
            <v>0</v>
          </cell>
        </row>
        <row r="725">
          <cell r="C725" t="str">
            <v>23701501</v>
          </cell>
          <cell r="H725">
            <v>0</v>
          </cell>
        </row>
        <row r="726">
          <cell r="C726" t="str">
            <v>237045</v>
          </cell>
          <cell r="H726">
            <v>-31785700</v>
          </cell>
        </row>
        <row r="727">
          <cell r="C727" t="str">
            <v>23704501</v>
          </cell>
          <cell r="H727">
            <v>-31785700</v>
          </cell>
        </row>
        <row r="728">
          <cell r="C728" t="str">
            <v>2380</v>
          </cell>
          <cell r="H728">
            <v>0</v>
          </cell>
        </row>
        <row r="729">
          <cell r="C729" t="str">
            <v>238030</v>
          </cell>
          <cell r="H729">
            <v>0</v>
          </cell>
        </row>
        <row r="730">
          <cell r="C730" t="str">
            <v>23803001</v>
          </cell>
          <cell r="H730">
            <v>0</v>
          </cell>
        </row>
        <row r="731">
          <cell r="C731" t="str">
            <v>24</v>
          </cell>
          <cell r="H731">
            <v>-14048922.390000001</v>
          </cell>
        </row>
        <row r="732">
          <cell r="C732" t="str">
            <v>2404</v>
          </cell>
          <cell r="H732">
            <v>-5965748.3899999997</v>
          </cell>
        </row>
        <row r="733">
          <cell r="C733" t="str">
            <v>240405</v>
          </cell>
          <cell r="H733">
            <v>-5965748.3899999997</v>
          </cell>
        </row>
        <row r="734">
          <cell r="C734" t="str">
            <v>24040501</v>
          </cell>
          <cell r="H734">
            <v>-5965748.3899999997</v>
          </cell>
        </row>
        <row r="735">
          <cell r="C735" t="str">
            <v>2412</v>
          </cell>
          <cell r="H735">
            <v>-8083174</v>
          </cell>
        </row>
        <row r="736">
          <cell r="C736" t="str">
            <v>241210</v>
          </cell>
          <cell r="H736">
            <v>-8083174</v>
          </cell>
        </row>
        <row r="737">
          <cell r="C737" t="str">
            <v>24121001</v>
          </cell>
          <cell r="H737">
            <v>-8083174</v>
          </cell>
        </row>
        <row r="738">
          <cell r="C738" t="str">
            <v>25</v>
          </cell>
          <cell r="H738">
            <v>-157956159</v>
          </cell>
        </row>
        <row r="739">
          <cell r="C739" t="str">
            <v>2505</v>
          </cell>
          <cell r="H739">
            <v>-68272314.319999993</v>
          </cell>
        </row>
        <row r="740">
          <cell r="C740" t="str">
            <v>250505</v>
          </cell>
          <cell r="H740">
            <v>-68272314.319999993</v>
          </cell>
        </row>
        <row r="741">
          <cell r="C741" t="str">
            <v>25050501</v>
          </cell>
          <cell r="H741">
            <v>-61199613.32</v>
          </cell>
        </row>
        <row r="742">
          <cell r="C742" t="str">
            <v>25050504</v>
          </cell>
          <cell r="H742">
            <v>-7072701</v>
          </cell>
        </row>
        <row r="743">
          <cell r="C743" t="str">
            <v>2510</v>
          </cell>
          <cell r="H743">
            <v>-89683844.680000007</v>
          </cell>
        </row>
        <row r="744">
          <cell r="C744" t="str">
            <v>251010</v>
          </cell>
          <cell r="H744">
            <v>-89683844.680000007</v>
          </cell>
        </row>
        <row r="745">
          <cell r="C745" t="str">
            <v>25101001</v>
          </cell>
          <cell r="H745">
            <v>-29655804</v>
          </cell>
        </row>
        <row r="746">
          <cell r="C746" t="str">
            <v>2510100101</v>
          </cell>
          <cell r="H746">
            <v>-14485691</v>
          </cell>
        </row>
        <row r="747">
          <cell r="C747" t="str">
            <v>2510100102</v>
          </cell>
          <cell r="H747">
            <v>-7041348</v>
          </cell>
        </row>
        <row r="748">
          <cell r="C748" t="str">
            <v>2510100103</v>
          </cell>
          <cell r="H748">
            <v>-8128765</v>
          </cell>
        </row>
        <row r="749">
          <cell r="C749" t="str">
            <v>25101002</v>
          </cell>
          <cell r="H749">
            <v>-3854784.24</v>
          </cell>
        </row>
        <row r="750">
          <cell r="C750" t="str">
            <v>2510100201</v>
          </cell>
          <cell r="H750">
            <v>-1303995.81</v>
          </cell>
        </row>
        <row r="751">
          <cell r="C751" t="str">
            <v>2510100202</v>
          </cell>
          <cell r="H751">
            <v>-1503103.79</v>
          </cell>
        </row>
        <row r="752">
          <cell r="C752" t="str">
            <v>2510100203</v>
          </cell>
          <cell r="H752">
            <v>-1047684.64</v>
          </cell>
        </row>
        <row r="753">
          <cell r="C753" t="str">
            <v>25101003</v>
          </cell>
          <cell r="H753">
            <v>-26857152.440000001</v>
          </cell>
        </row>
        <row r="754">
          <cell r="C754" t="str">
            <v>2510100301</v>
          </cell>
          <cell r="H754">
            <v>-6976425.7699999996</v>
          </cell>
        </row>
        <row r="755">
          <cell r="C755" t="str">
            <v>2510100302</v>
          </cell>
          <cell r="H755">
            <v>-14585162.67</v>
          </cell>
        </row>
        <row r="756">
          <cell r="C756" t="str">
            <v>2510100303</v>
          </cell>
          <cell r="H756">
            <v>-5295564</v>
          </cell>
        </row>
        <row r="757">
          <cell r="C757" t="str">
            <v>25101004</v>
          </cell>
          <cell r="H757">
            <v>-29316104</v>
          </cell>
        </row>
        <row r="758">
          <cell r="C758" t="str">
            <v>2510100401</v>
          </cell>
          <cell r="H758">
            <v>-14352358</v>
          </cell>
        </row>
        <row r="759">
          <cell r="C759" t="str">
            <v>2510100402</v>
          </cell>
          <cell r="H759">
            <v>-7041348</v>
          </cell>
        </row>
        <row r="760">
          <cell r="C760" t="str">
            <v>2510100403</v>
          </cell>
          <cell r="H760">
            <v>-7922398</v>
          </cell>
        </row>
        <row r="761">
          <cell r="C761" t="str">
            <v>3</v>
          </cell>
          <cell r="H761">
            <v>-1820995627.22</v>
          </cell>
        </row>
        <row r="762">
          <cell r="C762" t="str">
            <v>31</v>
          </cell>
          <cell r="H762">
            <v>-550000000</v>
          </cell>
        </row>
        <row r="763">
          <cell r="C763" t="str">
            <v>3105</v>
          </cell>
          <cell r="H763">
            <v>-550000000</v>
          </cell>
        </row>
        <row r="764">
          <cell r="C764" t="str">
            <v>310505</v>
          </cell>
          <cell r="H764">
            <v>-550000000</v>
          </cell>
        </row>
        <row r="765">
          <cell r="C765" t="str">
            <v>31050501</v>
          </cell>
          <cell r="H765">
            <v>-550000000</v>
          </cell>
        </row>
        <row r="766">
          <cell r="C766" t="str">
            <v>36</v>
          </cell>
          <cell r="H766">
            <v>-535531800.56999999</v>
          </cell>
        </row>
        <row r="767">
          <cell r="C767" t="str">
            <v>3605</v>
          </cell>
          <cell r="H767">
            <v>-982814042.27999997</v>
          </cell>
        </row>
        <row r="768">
          <cell r="C768" t="str">
            <v>360505</v>
          </cell>
          <cell r="H768">
            <v>-982814042.27999997</v>
          </cell>
        </row>
        <row r="769">
          <cell r="C769" t="str">
            <v>36050501</v>
          </cell>
          <cell r="H769">
            <v>-982814042.27999997</v>
          </cell>
        </row>
        <row r="770">
          <cell r="C770" t="str">
            <v>3610</v>
          </cell>
          <cell r="H770">
            <v>447282241.70999998</v>
          </cell>
        </row>
        <row r="771">
          <cell r="C771" t="str">
            <v>361005</v>
          </cell>
          <cell r="H771">
            <v>447282241.70999998</v>
          </cell>
        </row>
        <row r="772">
          <cell r="C772" t="str">
            <v>36100501</v>
          </cell>
          <cell r="H772">
            <v>426838006.70999998</v>
          </cell>
        </row>
        <row r="773">
          <cell r="C773" t="str">
            <v>36100597</v>
          </cell>
          <cell r="H773">
            <v>20444235</v>
          </cell>
        </row>
        <row r="774">
          <cell r="C774" t="str">
            <v>37</v>
          </cell>
          <cell r="H774">
            <v>235475946.34999999</v>
          </cell>
        </row>
        <row r="775">
          <cell r="C775" t="str">
            <v>3705</v>
          </cell>
          <cell r="H775">
            <v>-163468326.41</v>
          </cell>
        </row>
        <row r="776">
          <cell r="C776" t="str">
            <v>370505</v>
          </cell>
          <cell r="H776">
            <v>-163468326.41</v>
          </cell>
        </row>
        <row r="777">
          <cell r="C777" t="str">
            <v>37050501</v>
          </cell>
          <cell r="H777">
            <v>-285750863.5</v>
          </cell>
        </row>
        <row r="778">
          <cell r="C778" t="str">
            <v>37050597</v>
          </cell>
          <cell r="H778">
            <v>122282537.09</v>
          </cell>
        </row>
        <row r="779">
          <cell r="C779" t="str">
            <v>3710</v>
          </cell>
          <cell r="H779">
            <v>398944272.75999999</v>
          </cell>
        </row>
        <row r="780">
          <cell r="C780" t="str">
            <v>371001</v>
          </cell>
          <cell r="H780">
            <v>398944272.75999999</v>
          </cell>
        </row>
        <row r="781">
          <cell r="C781" t="str">
            <v>37100105</v>
          </cell>
          <cell r="H781">
            <v>160004443.84999999</v>
          </cell>
        </row>
        <row r="782">
          <cell r="C782" t="str">
            <v>37100197</v>
          </cell>
          <cell r="H782">
            <v>238939828.91</v>
          </cell>
        </row>
        <row r="783">
          <cell r="C783" t="str">
            <v>39</v>
          </cell>
          <cell r="H783">
            <v>-970939773</v>
          </cell>
        </row>
        <row r="784">
          <cell r="C784" t="str">
            <v>3905</v>
          </cell>
          <cell r="H784">
            <v>-970939773</v>
          </cell>
        </row>
        <row r="785">
          <cell r="C785" t="str">
            <v>390505</v>
          </cell>
          <cell r="H785">
            <v>-970939773</v>
          </cell>
        </row>
        <row r="786">
          <cell r="C786" t="str">
            <v>39050597</v>
          </cell>
          <cell r="H786">
            <v>-970939773</v>
          </cell>
        </row>
        <row r="787">
          <cell r="C787" t="str">
            <v>4</v>
          </cell>
          <cell r="H787">
            <v>-2981504084.1399999</v>
          </cell>
        </row>
        <row r="788">
          <cell r="C788" t="str">
            <v>41</v>
          </cell>
          <cell r="H788">
            <v>-2981500522</v>
          </cell>
        </row>
        <row r="789">
          <cell r="C789" t="str">
            <v>4165</v>
          </cell>
          <cell r="H789">
            <v>-3011854088</v>
          </cell>
        </row>
        <row r="790">
          <cell r="C790" t="str">
            <v>416530</v>
          </cell>
          <cell r="H790">
            <v>-3011854088</v>
          </cell>
        </row>
        <row r="791">
          <cell r="C791" t="str">
            <v>41653001</v>
          </cell>
          <cell r="H791">
            <v>-3011854088</v>
          </cell>
        </row>
        <row r="792">
          <cell r="C792" t="str">
            <v>4175</v>
          </cell>
          <cell r="H792">
            <v>30353566</v>
          </cell>
        </row>
        <row r="793">
          <cell r="C793" t="str">
            <v>417505</v>
          </cell>
          <cell r="H793">
            <v>30353566</v>
          </cell>
        </row>
        <row r="794">
          <cell r="C794" t="str">
            <v>41750504</v>
          </cell>
          <cell r="H794">
            <v>30353566</v>
          </cell>
        </row>
        <row r="795">
          <cell r="C795" t="str">
            <v>42</v>
          </cell>
          <cell r="H795">
            <v>-3562.14</v>
          </cell>
        </row>
        <row r="796">
          <cell r="C796" t="str">
            <v>4210</v>
          </cell>
          <cell r="H796">
            <v>-1092.7</v>
          </cell>
        </row>
        <row r="797">
          <cell r="C797" t="str">
            <v>421005</v>
          </cell>
          <cell r="H797">
            <v>-1092.7</v>
          </cell>
        </row>
        <row r="798">
          <cell r="C798" t="str">
            <v>42100501</v>
          </cell>
          <cell r="H798">
            <v>-1092.7</v>
          </cell>
        </row>
        <row r="799">
          <cell r="C799" t="str">
            <v>4295</v>
          </cell>
          <cell r="H799">
            <v>-2469.44</v>
          </cell>
        </row>
        <row r="800">
          <cell r="C800" t="str">
            <v>429505</v>
          </cell>
          <cell r="H800">
            <v>-2469.44</v>
          </cell>
        </row>
        <row r="801">
          <cell r="C801" t="str">
            <v>42950501</v>
          </cell>
          <cell r="H801">
            <v>-2469.44</v>
          </cell>
        </row>
        <row r="802">
          <cell r="C802" t="str">
            <v>5</v>
          </cell>
          <cell r="H802">
            <v>1709549706</v>
          </cell>
        </row>
        <row r="803">
          <cell r="C803" t="str">
            <v>51</v>
          </cell>
          <cell r="H803">
            <v>1288212581.3299999</v>
          </cell>
        </row>
        <row r="804">
          <cell r="C804" t="str">
            <v>5105</v>
          </cell>
          <cell r="H804">
            <v>351533330</v>
          </cell>
        </row>
        <row r="805">
          <cell r="C805" t="str">
            <v>510506</v>
          </cell>
          <cell r="H805">
            <v>182517882</v>
          </cell>
        </row>
        <row r="806">
          <cell r="C806" t="str">
            <v>51050601</v>
          </cell>
          <cell r="H806">
            <v>182517882</v>
          </cell>
        </row>
        <row r="807">
          <cell r="C807" t="str">
            <v>510515</v>
          </cell>
          <cell r="H807">
            <v>379703</v>
          </cell>
        </row>
        <row r="808">
          <cell r="C808" t="str">
            <v>51051501</v>
          </cell>
          <cell r="H808">
            <v>379703</v>
          </cell>
        </row>
        <row r="809">
          <cell r="C809" t="str">
            <v>510524</v>
          </cell>
          <cell r="H809">
            <v>1241568</v>
          </cell>
        </row>
        <row r="810">
          <cell r="C810" t="str">
            <v>51052401</v>
          </cell>
          <cell r="H810">
            <v>1241568</v>
          </cell>
        </row>
        <row r="811">
          <cell r="C811" t="str">
            <v>510527</v>
          </cell>
          <cell r="H811">
            <v>11973334</v>
          </cell>
        </row>
        <row r="812">
          <cell r="C812" t="str">
            <v>51052701</v>
          </cell>
          <cell r="H812">
            <v>11973334</v>
          </cell>
        </row>
        <row r="813">
          <cell r="C813" t="str">
            <v>510530</v>
          </cell>
          <cell r="H813">
            <v>16147914</v>
          </cell>
        </row>
        <row r="814">
          <cell r="C814" t="str">
            <v>51053001</v>
          </cell>
          <cell r="H814">
            <v>16147914</v>
          </cell>
        </row>
        <row r="815">
          <cell r="C815" t="str">
            <v>510533</v>
          </cell>
          <cell r="H815">
            <v>1937747</v>
          </cell>
        </row>
        <row r="816">
          <cell r="C816" t="str">
            <v>51053301</v>
          </cell>
          <cell r="H816">
            <v>1937747</v>
          </cell>
        </row>
        <row r="817">
          <cell r="C817" t="str">
            <v>510536</v>
          </cell>
          <cell r="H817">
            <v>16147914</v>
          </cell>
        </row>
        <row r="818">
          <cell r="C818" t="str">
            <v>51053601</v>
          </cell>
          <cell r="H818">
            <v>16147914</v>
          </cell>
        </row>
        <row r="819">
          <cell r="C819" t="str">
            <v>510539</v>
          </cell>
          <cell r="H819">
            <v>7598503</v>
          </cell>
        </row>
        <row r="820">
          <cell r="C820" t="str">
            <v>51053901</v>
          </cell>
          <cell r="H820">
            <v>7598503</v>
          </cell>
        </row>
        <row r="821">
          <cell r="C821" t="str">
            <v>510546</v>
          </cell>
          <cell r="H821">
            <v>23363334</v>
          </cell>
        </row>
        <row r="822">
          <cell r="C822" t="str">
            <v>51054601</v>
          </cell>
          <cell r="H822">
            <v>22390000</v>
          </cell>
        </row>
        <row r="823">
          <cell r="C823" t="str">
            <v>51054604</v>
          </cell>
          <cell r="H823">
            <v>973334</v>
          </cell>
        </row>
        <row r="824">
          <cell r="C824" t="str">
            <v>510547</v>
          </cell>
          <cell r="H824">
            <v>3084151</v>
          </cell>
        </row>
        <row r="825">
          <cell r="C825" t="str">
            <v>51054701</v>
          </cell>
          <cell r="H825">
            <v>3084151</v>
          </cell>
        </row>
        <row r="826">
          <cell r="C826" t="str">
            <v>510548</v>
          </cell>
          <cell r="H826">
            <v>49468663</v>
          </cell>
        </row>
        <row r="827">
          <cell r="C827" t="str">
            <v>51054801</v>
          </cell>
          <cell r="H827">
            <v>10789562</v>
          </cell>
        </row>
        <row r="828">
          <cell r="C828" t="str">
            <v>51054803</v>
          </cell>
          <cell r="H828">
            <v>38679101</v>
          </cell>
        </row>
        <row r="829">
          <cell r="C829" t="str">
            <v>510566</v>
          </cell>
          <cell r="H829">
            <v>3882141</v>
          </cell>
        </row>
        <row r="830">
          <cell r="C830" t="str">
            <v>51056601</v>
          </cell>
          <cell r="H830">
            <v>3430907.77</v>
          </cell>
        </row>
        <row r="831">
          <cell r="C831" t="str">
            <v>51056602</v>
          </cell>
          <cell r="H831">
            <v>451233.23</v>
          </cell>
        </row>
        <row r="832">
          <cell r="C832" t="str">
            <v>510568</v>
          </cell>
          <cell r="H832">
            <v>1234345</v>
          </cell>
        </row>
        <row r="833">
          <cell r="C833" t="str">
            <v>51056801</v>
          </cell>
          <cell r="H833">
            <v>1234345</v>
          </cell>
        </row>
        <row r="834">
          <cell r="C834" t="str">
            <v>510570</v>
          </cell>
          <cell r="H834">
            <v>23393205</v>
          </cell>
        </row>
        <row r="835">
          <cell r="C835" t="str">
            <v>51057001</v>
          </cell>
          <cell r="H835">
            <v>23393205</v>
          </cell>
        </row>
        <row r="836">
          <cell r="C836" t="str">
            <v>510572</v>
          </cell>
          <cell r="H836">
            <v>7816026</v>
          </cell>
        </row>
        <row r="837">
          <cell r="C837" t="str">
            <v>51057201</v>
          </cell>
          <cell r="H837">
            <v>7816026</v>
          </cell>
        </row>
        <row r="838">
          <cell r="C838" t="str">
            <v>510584</v>
          </cell>
          <cell r="H838">
            <v>1346900</v>
          </cell>
        </row>
        <row r="839">
          <cell r="C839" t="str">
            <v>51058401</v>
          </cell>
          <cell r="H839">
            <v>62642.86</v>
          </cell>
        </row>
        <row r="840">
          <cell r="C840" t="str">
            <v>51058402</v>
          </cell>
          <cell r="H840">
            <v>1281000</v>
          </cell>
        </row>
        <row r="841">
          <cell r="C841" t="str">
            <v>51058403</v>
          </cell>
          <cell r="H841">
            <v>3257.14</v>
          </cell>
        </row>
        <row r="842">
          <cell r="C842" t="str">
            <v>5110</v>
          </cell>
          <cell r="H842">
            <v>9216521</v>
          </cell>
        </row>
        <row r="843">
          <cell r="C843" t="str">
            <v>511010</v>
          </cell>
          <cell r="H843">
            <v>4500000</v>
          </cell>
        </row>
        <row r="844">
          <cell r="C844" t="str">
            <v>51101001</v>
          </cell>
          <cell r="H844">
            <v>4500000</v>
          </cell>
        </row>
        <row r="845">
          <cell r="C845" t="str">
            <v>511040</v>
          </cell>
          <cell r="H845">
            <v>2290422</v>
          </cell>
        </row>
        <row r="846">
          <cell r="C846" t="str">
            <v>51104001</v>
          </cell>
          <cell r="H846">
            <v>2290422</v>
          </cell>
        </row>
        <row r="847">
          <cell r="C847" t="str">
            <v>511095</v>
          </cell>
          <cell r="H847">
            <v>2426099</v>
          </cell>
        </row>
        <row r="848">
          <cell r="C848" t="str">
            <v>51109501</v>
          </cell>
          <cell r="H848">
            <v>754705</v>
          </cell>
        </row>
        <row r="849">
          <cell r="C849" t="str">
            <v>51109502</v>
          </cell>
          <cell r="H849">
            <v>143394</v>
          </cell>
        </row>
        <row r="850">
          <cell r="C850" t="str">
            <v>51109503</v>
          </cell>
          <cell r="H850">
            <v>1528000</v>
          </cell>
        </row>
        <row r="851">
          <cell r="C851" t="str">
            <v>5115</v>
          </cell>
          <cell r="H851">
            <v>31483</v>
          </cell>
        </row>
        <row r="852">
          <cell r="C852" t="str">
            <v>511575</v>
          </cell>
          <cell r="H852">
            <v>31483</v>
          </cell>
        </row>
        <row r="853">
          <cell r="C853" t="str">
            <v>51157502</v>
          </cell>
          <cell r="H853">
            <v>31483</v>
          </cell>
        </row>
        <row r="854">
          <cell r="C854" t="str">
            <v>5120</v>
          </cell>
          <cell r="H854">
            <v>51271194</v>
          </cell>
        </row>
        <row r="855">
          <cell r="C855" t="str">
            <v>512010</v>
          </cell>
          <cell r="H855">
            <v>49407096</v>
          </cell>
        </row>
        <row r="856">
          <cell r="C856" t="str">
            <v>51201001</v>
          </cell>
          <cell r="H856">
            <v>49284546</v>
          </cell>
        </row>
        <row r="857">
          <cell r="C857" t="str">
            <v>51201002</v>
          </cell>
          <cell r="H857">
            <v>122550</v>
          </cell>
        </row>
        <row r="858">
          <cell r="C858" t="str">
            <v>512015</v>
          </cell>
          <cell r="H858">
            <v>1864098</v>
          </cell>
        </row>
        <row r="859">
          <cell r="C859" t="str">
            <v>51201501</v>
          </cell>
          <cell r="H859">
            <v>1742206</v>
          </cell>
        </row>
        <row r="860">
          <cell r="C860" t="str">
            <v>51201502</v>
          </cell>
          <cell r="H860">
            <v>121892</v>
          </cell>
        </row>
        <row r="861">
          <cell r="C861" t="str">
            <v>5125</v>
          </cell>
          <cell r="H861">
            <v>5011930</v>
          </cell>
        </row>
        <row r="862">
          <cell r="C862" t="str">
            <v>512510</v>
          </cell>
          <cell r="H862">
            <v>5011930</v>
          </cell>
        </row>
        <row r="863">
          <cell r="C863" t="str">
            <v>51251001</v>
          </cell>
          <cell r="H863">
            <v>5011930</v>
          </cell>
        </row>
        <row r="864">
          <cell r="C864" t="str">
            <v>5130</v>
          </cell>
          <cell r="H864">
            <v>7151141</v>
          </cell>
        </row>
        <row r="865">
          <cell r="C865" t="str">
            <v>513010</v>
          </cell>
          <cell r="H865">
            <v>1892079</v>
          </cell>
        </row>
        <row r="866">
          <cell r="C866" t="str">
            <v>51301001</v>
          </cell>
          <cell r="H866">
            <v>1892079</v>
          </cell>
        </row>
        <row r="867">
          <cell r="C867" t="str">
            <v>513020</v>
          </cell>
          <cell r="H867">
            <v>50000</v>
          </cell>
        </row>
        <row r="868">
          <cell r="C868" t="str">
            <v>51302001</v>
          </cell>
          <cell r="H868">
            <v>50000</v>
          </cell>
        </row>
        <row r="869">
          <cell r="C869" t="str">
            <v>513040</v>
          </cell>
          <cell r="H869">
            <v>5209062</v>
          </cell>
        </row>
        <row r="870">
          <cell r="C870" t="str">
            <v>51304001</v>
          </cell>
          <cell r="H870">
            <v>5209062</v>
          </cell>
        </row>
        <row r="871">
          <cell r="C871" t="str">
            <v>5135</v>
          </cell>
          <cell r="H871">
            <v>530002081.61000001</v>
          </cell>
        </row>
        <row r="872">
          <cell r="C872" t="str">
            <v>513505</v>
          </cell>
          <cell r="H872">
            <v>2870583</v>
          </cell>
        </row>
        <row r="873">
          <cell r="C873" t="str">
            <v>51350501</v>
          </cell>
          <cell r="H873">
            <v>2840031</v>
          </cell>
        </row>
        <row r="874">
          <cell r="C874" t="str">
            <v>51350502</v>
          </cell>
          <cell r="H874">
            <v>30552</v>
          </cell>
        </row>
        <row r="875">
          <cell r="C875" t="str">
            <v>513510</v>
          </cell>
          <cell r="H875">
            <v>374999841.38</v>
          </cell>
        </row>
        <row r="876">
          <cell r="C876" t="str">
            <v>51351005</v>
          </cell>
          <cell r="H876">
            <v>370195545.25999999</v>
          </cell>
        </row>
        <row r="877">
          <cell r="C877" t="str">
            <v>51351006</v>
          </cell>
          <cell r="H877">
            <v>4804296.12</v>
          </cell>
        </row>
        <row r="878">
          <cell r="C878" t="str">
            <v>513520</v>
          </cell>
          <cell r="H878">
            <v>4932099</v>
          </cell>
        </row>
        <row r="879">
          <cell r="C879" t="str">
            <v>51352001</v>
          </cell>
          <cell r="H879">
            <v>4932099</v>
          </cell>
        </row>
        <row r="880">
          <cell r="C880" t="str">
            <v>513525</v>
          </cell>
          <cell r="H880">
            <v>9788757</v>
          </cell>
        </row>
        <row r="881">
          <cell r="C881" t="str">
            <v>51352501</v>
          </cell>
          <cell r="H881">
            <v>9788757</v>
          </cell>
        </row>
        <row r="882">
          <cell r="C882" t="str">
            <v>513530</v>
          </cell>
          <cell r="H882">
            <v>92171496</v>
          </cell>
        </row>
        <row r="883">
          <cell r="C883" t="str">
            <v>51353001</v>
          </cell>
          <cell r="H883">
            <v>92171496</v>
          </cell>
        </row>
        <row r="884">
          <cell r="C884" t="str">
            <v>513535</v>
          </cell>
          <cell r="H884">
            <v>12748669.449999999</v>
          </cell>
        </row>
        <row r="885">
          <cell r="C885" t="str">
            <v>51353501</v>
          </cell>
          <cell r="H885">
            <v>1108800</v>
          </cell>
        </row>
        <row r="886">
          <cell r="C886" t="str">
            <v>51353502</v>
          </cell>
          <cell r="H886">
            <v>8936520.4499999993</v>
          </cell>
        </row>
        <row r="887">
          <cell r="C887" t="str">
            <v>51353504</v>
          </cell>
          <cell r="H887">
            <v>2703349</v>
          </cell>
        </row>
        <row r="888">
          <cell r="C888" t="str">
            <v>513545</v>
          </cell>
          <cell r="H888">
            <v>3916486</v>
          </cell>
        </row>
        <row r="889">
          <cell r="C889" t="str">
            <v>51354501</v>
          </cell>
          <cell r="H889">
            <v>3916486</v>
          </cell>
        </row>
        <row r="890">
          <cell r="C890" t="str">
            <v>513550</v>
          </cell>
          <cell r="H890">
            <v>13768264</v>
          </cell>
        </row>
        <row r="891">
          <cell r="C891" t="str">
            <v>51355001</v>
          </cell>
          <cell r="H891">
            <v>13768264</v>
          </cell>
        </row>
        <row r="892">
          <cell r="C892" t="str">
            <v>513555</v>
          </cell>
          <cell r="H892">
            <v>174070</v>
          </cell>
        </row>
        <row r="893">
          <cell r="C893" t="str">
            <v>51355501</v>
          </cell>
          <cell r="H893">
            <v>174070</v>
          </cell>
        </row>
        <row r="894">
          <cell r="C894" t="str">
            <v>513595</v>
          </cell>
          <cell r="H894">
            <v>14631815.779999999</v>
          </cell>
        </row>
        <row r="895">
          <cell r="C895" t="str">
            <v>51359501</v>
          </cell>
          <cell r="H895">
            <v>4401022</v>
          </cell>
        </row>
        <row r="896">
          <cell r="C896" t="str">
            <v>51359502</v>
          </cell>
          <cell r="H896">
            <v>10074000</v>
          </cell>
        </row>
        <row r="897">
          <cell r="C897" t="str">
            <v>51359504</v>
          </cell>
          <cell r="H897">
            <v>156793.78</v>
          </cell>
        </row>
        <row r="898">
          <cell r="C898" t="str">
            <v>5140</v>
          </cell>
          <cell r="H898">
            <v>10857044</v>
          </cell>
        </row>
        <row r="899">
          <cell r="C899" t="str">
            <v>514005</v>
          </cell>
          <cell r="H899">
            <v>15756</v>
          </cell>
        </row>
        <row r="900">
          <cell r="C900" t="str">
            <v>51400501</v>
          </cell>
          <cell r="H900">
            <v>13240</v>
          </cell>
        </row>
        <row r="901">
          <cell r="C901" t="str">
            <v>51400502</v>
          </cell>
          <cell r="H901">
            <v>2516</v>
          </cell>
        </row>
        <row r="902">
          <cell r="C902" t="str">
            <v>514010</v>
          </cell>
          <cell r="H902">
            <v>3360100</v>
          </cell>
        </row>
        <row r="903">
          <cell r="C903" t="str">
            <v>51401001</v>
          </cell>
          <cell r="H903">
            <v>3360100</v>
          </cell>
        </row>
        <row r="904">
          <cell r="C904" t="str">
            <v>514015</v>
          </cell>
          <cell r="H904">
            <v>6837000</v>
          </cell>
        </row>
        <row r="905">
          <cell r="C905" t="str">
            <v>51401502</v>
          </cell>
          <cell r="H905">
            <v>6837000</v>
          </cell>
        </row>
        <row r="906">
          <cell r="C906" t="str">
            <v>514095</v>
          </cell>
          <cell r="H906">
            <v>644188</v>
          </cell>
        </row>
        <row r="907">
          <cell r="C907" t="str">
            <v>51409501</v>
          </cell>
          <cell r="H907">
            <v>495200</v>
          </cell>
        </row>
        <row r="908">
          <cell r="C908" t="str">
            <v>51409502</v>
          </cell>
          <cell r="H908">
            <v>98600</v>
          </cell>
        </row>
        <row r="909">
          <cell r="C909" t="str">
            <v>51409504</v>
          </cell>
          <cell r="H909">
            <v>50388</v>
          </cell>
        </row>
        <row r="910">
          <cell r="C910" t="str">
            <v>5145</v>
          </cell>
          <cell r="H910">
            <v>176999566.78</v>
          </cell>
        </row>
        <row r="911">
          <cell r="C911" t="str">
            <v>514510</v>
          </cell>
          <cell r="H911">
            <v>141377532.62</v>
          </cell>
        </row>
        <row r="912">
          <cell r="C912" t="str">
            <v>51451001</v>
          </cell>
          <cell r="H912">
            <v>133300059.38</v>
          </cell>
        </row>
        <row r="913">
          <cell r="C913" t="str">
            <v>51451002</v>
          </cell>
          <cell r="H913">
            <v>8077473.2400000002</v>
          </cell>
        </row>
        <row r="914">
          <cell r="C914" t="str">
            <v>514515</v>
          </cell>
          <cell r="H914">
            <v>9574930.1500000004</v>
          </cell>
        </row>
        <row r="915">
          <cell r="C915" t="str">
            <v>51451501</v>
          </cell>
          <cell r="H915">
            <v>9400967.8900000006</v>
          </cell>
        </row>
        <row r="916">
          <cell r="C916" t="str">
            <v>51451502</v>
          </cell>
          <cell r="H916">
            <v>173962.26</v>
          </cell>
        </row>
        <row r="917">
          <cell r="C917" t="str">
            <v>514525</v>
          </cell>
          <cell r="H917">
            <v>26047104.010000002</v>
          </cell>
        </row>
        <row r="918">
          <cell r="C918" t="str">
            <v>51452501</v>
          </cell>
          <cell r="H918">
            <v>25438002.739999998</v>
          </cell>
        </row>
        <row r="919">
          <cell r="C919" t="str">
            <v>51452502</v>
          </cell>
          <cell r="H919">
            <v>609101.27</v>
          </cell>
        </row>
        <row r="920">
          <cell r="C920" t="str">
            <v>5150</v>
          </cell>
          <cell r="H920">
            <v>11376603</v>
          </cell>
        </row>
        <row r="921">
          <cell r="C921" t="str">
            <v>515005</v>
          </cell>
          <cell r="H921">
            <v>11376603</v>
          </cell>
        </row>
        <row r="922">
          <cell r="C922" t="str">
            <v>51500501</v>
          </cell>
          <cell r="H922">
            <v>9895462</v>
          </cell>
        </row>
        <row r="923">
          <cell r="C923" t="str">
            <v>51500502</v>
          </cell>
          <cell r="H923">
            <v>1481141</v>
          </cell>
        </row>
        <row r="924">
          <cell r="C924" t="str">
            <v>5155</v>
          </cell>
          <cell r="H924">
            <v>23762376</v>
          </cell>
        </row>
        <row r="925">
          <cell r="C925" t="str">
            <v>515505</v>
          </cell>
          <cell r="H925">
            <v>11240876</v>
          </cell>
        </row>
        <row r="926">
          <cell r="C926" t="str">
            <v>51550501</v>
          </cell>
          <cell r="H926">
            <v>10432188.42</v>
          </cell>
        </row>
        <row r="927">
          <cell r="C927" t="str">
            <v>51550502</v>
          </cell>
          <cell r="H927">
            <v>808687.58</v>
          </cell>
        </row>
        <row r="928">
          <cell r="C928" t="str">
            <v>515515</v>
          </cell>
          <cell r="H928">
            <v>11770500</v>
          </cell>
        </row>
        <row r="929">
          <cell r="C929" t="str">
            <v>51551501</v>
          </cell>
          <cell r="H929">
            <v>10910540</v>
          </cell>
        </row>
        <row r="930">
          <cell r="C930" t="str">
            <v>51551502</v>
          </cell>
          <cell r="H930">
            <v>859960</v>
          </cell>
        </row>
        <row r="931">
          <cell r="C931" t="str">
            <v>515520</v>
          </cell>
          <cell r="H931">
            <v>751000</v>
          </cell>
        </row>
        <row r="932">
          <cell r="C932" t="str">
            <v>51552001</v>
          </cell>
          <cell r="H932">
            <v>751000</v>
          </cell>
        </row>
        <row r="933">
          <cell r="C933" t="str">
            <v>5195</v>
          </cell>
          <cell r="H933">
            <v>110999310.94</v>
          </cell>
        </row>
        <row r="934">
          <cell r="C934" t="str">
            <v>519520</v>
          </cell>
          <cell r="H934">
            <v>49285800</v>
          </cell>
        </row>
        <row r="935">
          <cell r="C935" t="str">
            <v>51952001</v>
          </cell>
          <cell r="H935">
            <v>49285800</v>
          </cell>
        </row>
        <row r="936">
          <cell r="C936" t="str">
            <v>519525</v>
          </cell>
          <cell r="H936">
            <v>21595084.920000002</v>
          </cell>
        </row>
        <row r="937">
          <cell r="C937" t="str">
            <v>51952501</v>
          </cell>
          <cell r="H937">
            <v>19171019.34</v>
          </cell>
        </row>
        <row r="938">
          <cell r="C938" t="str">
            <v>51952502</v>
          </cell>
          <cell r="H938">
            <v>2424065.58</v>
          </cell>
        </row>
        <row r="939">
          <cell r="C939" t="str">
            <v>519530</v>
          </cell>
          <cell r="H939">
            <v>6577485.71</v>
          </cell>
        </row>
        <row r="940">
          <cell r="C940" t="str">
            <v>51953001</v>
          </cell>
          <cell r="H940">
            <v>5954157.96</v>
          </cell>
        </row>
        <row r="941">
          <cell r="C941" t="str">
            <v>51953002</v>
          </cell>
          <cell r="H941">
            <v>623327.75</v>
          </cell>
        </row>
        <row r="942">
          <cell r="C942" t="str">
            <v>519535</v>
          </cell>
          <cell r="H942">
            <v>2511725.3199999998</v>
          </cell>
        </row>
        <row r="943">
          <cell r="C943" t="str">
            <v>51953501</v>
          </cell>
          <cell r="H943">
            <v>2510927</v>
          </cell>
        </row>
        <row r="944">
          <cell r="C944" t="str">
            <v>51953502</v>
          </cell>
          <cell r="H944">
            <v>798.32</v>
          </cell>
        </row>
        <row r="945">
          <cell r="C945" t="str">
            <v>519560</v>
          </cell>
          <cell r="H945">
            <v>3526000</v>
          </cell>
        </row>
        <row r="946">
          <cell r="C946" t="str">
            <v>51956001</v>
          </cell>
          <cell r="H946">
            <v>3525840.34</v>
          </cell>
        </row>
        <row r="947">
          <cell r="C947" t="str">
            <v>51956002</v>
          </cell>
          <cell r="H947">
            <v>159.66</v>
          </cell>
        </row>
        <row r="948">
          <cell r="C948" t="str">
            <v>519565</v>
          </cell>
          <cell r="H948">
            <v>16641060</v>
          </cell>
        </row>
        <row r="949">
          <cell r="C949" t="str">
            <v>51956501</v>
          </cell>
          <cell r="H949">
            <v>14698500</v>
          </cell>
        </row>
        <row r="950">
          <cell r="C950" t="str">
            <v>51956502</v>
          </cell>
          <cell r="H950">
            <v>1942560</v>
          </cell>
        </row>
        <row r="951">
          <cell r="C951" t="str">
            <v>519580</v>
          </cell>
          <cell r="H951">
            <v>1423453.93</v>
          </cell>
        </row>
        <row r="952">
          <cell r="C952" t="str">
            <v>51958001</v>
          </cell>
          <cell r="H952">
            <v>1343113</v>
          </cell>
        </row>
        <row r="953">
          <cell r="C953" t="str">
            <v>51958002</v>
          </cell>
          <cell r="H953">
            <v>80340.929999999993</v>
          </cell>
        </row>
        <row r="954">
          <cell r="C954" t="str">
            <v>519581</v>
          </cell>
          <cell r="H954">
            <v>784552.14</v>
          </cell>
        </row>
        <row r="955">
          <cell r="C955" t="str">
            <v>51958101</v>
          </cell>
          <cell r="H955">
            <v>669753</v>
          </cell>
        </row>
        <row r="956">
          <cell r="C956" t="str">
            <v>51958102</v>
          </cell>
          <cell r="H956">
            <v>114799.14</v>
          </cell>
        </row>
        <row r="957">
          <cell r="C957" t="str">
            <v>519595</v>
          </cell>
          <cell r="H957">
            <v>8654148.9199999999</v>
          </cell>
        </row>
        <row r="958">
          <cell r="C958" t="str">
            <v>51959501</v>
          </cell>
          <cell r="H958">
            <v>8269237</v>
          </cell>
        </row>
        <row r="959">
          <cell r="C959" t="str">
            <v>51959502</v>
          </cell>
          <cell r="H959">
            <v>384911.92</v>
          </cell>
        </row>
        <row r="960">
          <cell r="C960" t="str">
            <v>52</v>
          </cell>
          <cell r="H960">
            <v>299938898</v>
          </cell>
        </row>
        <row r="961">
          <cell r="C961" t="str">
            <v>5205</v>
          </cell>
          <cell r="H961">
            <v>156879392</v>
          </cell>
        </row>
        <row r="962">
          <cell r="C962" t="str">
            <v>520506</v>
          </cell>
          <cell r="H962">
            <v>61839317</v>
          </cell>
        </row>
        <row r="963">
          <cell r="C963" t="str">
            <v>52050601</v>
          </cell>
          <cell r="H963">
            <v>61839317</v>
          </cell>
        </row>
        <row r="964">
          <cell r="C964" t="str">
            <v>520515</v>
          </cell>
          <cell r="H964">
            <v>1780119</v>
          </cell>
        </row>
        <row r="965">
          <cell r="C965" t="str">
            <v>52051501</v>
          </cell>
          <cell r="H965">
            <v>1780119</v>
          </cell>
        </row>
        <row r="966">
          <cell r="C966" t="str">
            <v>520518</v>
          </cell>
          <cell r="H966">
            <v>21171940</v>
          </cell>
        </row>
        <row r="967">
          <cell r="C967" t="str">
            <v>52051801</v>
          </cell>
          <cell r="H967">
            <v>21171940</v>
          </cell>
        </row>
        <row r="968">
          <cell r="C968" t="str">
            <v>520527</v>
          </cell>
          <cell r="H968">
            <v>8480000</v>
          </cell>
        </row>
        <row r="969">
          <cell r="C969" t="str">
            <v>52052701</v>
          </cell>
          <cell r="H969">
            <v>8480000</v>
          </cell>
        </row>
        <row r="970">
          <cell r="C970" t="str">
            <v>520530</v>
          </cell>
          <cell r="H970">
            <v>7611731</v>
          </cell>
        </row>
        <row r="971">
          <cell r="C971" t="str">
            <v>52053001</v>
          </cell>
          <cell r="H971">
            <v>7611731</v>
          </cell>
        </row>
        <row r="972">
          <cell r="C972" t="str">
            <v>520533</v>
          </cell>
          <cell r="H972">
            <v>913412</v>
          </cell>
        </row>
        <row r="973">
          <cell r="C973" t="str">
            <v>52053301</v>
          </cell>
          <cell r="H973">
            <v>913412</v>
          </cell>
        </row>
        <row r="974">
          <cell r="C974" t="str">
            <v>520536</v>
          </cell>
          <cell r="H974">
            <v>7611731</v>
          </cell>
        </row>
        <row r="975">
          <cell r="C975" t="str">
            <v>52053601</v>
          </cell>
          <cell r="H975">
            <v>7611731</v>
          </cell>
        </row>
        <row r="976">
          <cell r="C976" t="str">
            <v>520539</v>
          </cell>
          <cell r="H976">
            <v>3418966</v>
          </cell>
        </row>
        <row r="977">
          <cell r="C977" t="str">
            <v>52053901</v>
          </cell>
          <cell r="H977">
            <v>3418966</v>
          </cell>
        </row>
        <row r="978">
          <cell r="C978" t="str">
            <v>520546</v>
          </cell>
          <cell r="H978">
            <v>293334</v>
          </cell>
        </row>
        <row r="979">
          <cell r="C979" t="str">
            <v>52054601</v>
          </cell>
          <cell r="H979">
            <v>293334</v>
          </cell>
        </row>
        <row r="980">
          <cell r="C980" t="str">
            <v>520548</v>
          </cell>
          <cell r="H980">
            <v>28255001</v>
          </cell>
        </row>
        <row r="981">
          <cell r="C981" t="str">
            <v>52054801</v>
          </cell>
          <cell r="H981">
            <v>9570225</v>
          </cell>
        </row>
        <row r="982">
          <cell r="C982" t="str">
            <v>52054803</v>
          </cell>
          <cell r="H982">
            <v>18684776</v>
          </cell>
        </row>
        <row r="983">
          <cell r="C983" t="str">
            <v>520568</v>
          </cell>
          <cell r="H983">
            <v>546664</v>
          </cell>
        </row>
        <row r="984">
          <cell r="C984" t="str">
            <v>52056801</v>
          </cell>
          <cell r="H984">
            <v>546664</v>
          </cell>
        </row>
        <row r="985">
          <cell r="C985" t="str">
            <v>520570</v>
          </cell>
          <cell r="H985">
            <v>11253360</v>
          </cell>
        </row>
        <row r="986">
          <cell r="C986" t="str">
            <v>52057001</v>
          </cell>
          <cell r="H986">
            <v>11253360</v>
          </cell>
        </row>
        <row r="987">
          <cell r="C987" t="str">
            <v>520572</v>
          </cell>
          <cell r="H987">
            <v>3703817</v>
          </cell>
        </row>
        <row r="988">
          <cell r="C988" t="str">
            <v>52057201</v>
          </cell>
          <cell r="H988">
            <v>3703817</v>
          </cell>
        </row>
        <row r="989">
          <cell r="C989" t="str">
            <v>5235</v>
          </cell>
          <cell r="H989">
            <v>143059506</v>
          </cell>
        </row>
        <row r="990">
          <cell r="C990" t="str">
            <v>523560</v>
          </cell>
          <cell r="H990">
            <v>143059506</v>
          </cell>
        </row>
        <row r="991">
          <cell r="C991" t="str">
            <v>52356001</v>
          </cell>
          <cell r="H991">
            <v>109388047</v>
          </cell>
        </row>
        <row r="992">
          <cell r="C992" t="str">
            <v>52356002</v>
          </cell>
          <cell r="H992">
            <v>33603200</v>
          </cell>
        </row>
        <row r="993">
          <cell r="C993" t="str">
            <v>52356003</v>
          </cell>
          <cell r="H993">
            <v>68259</v>
          </cell>
        </row>
        <row r="994">
          <cell r="C994" t="str">
            <v>53</v>
          </cell>
          <cell r="H994">
            <v>121398226.67</v>
          </cell>
        </row>
        <row r="995">
          <cell r="C995" t="str">
            <v>5305</v>
          </cell>
          <cell r="H995">
            <v>119654903.06999999</v>
          </cell>
        </row>
        <row r="996">
          <cell r="C996" t="str">
            <v>530505</v>
          </cell>
          <cell r="H996">
            <v>16572988.380000001</v>
          </cell>
        </row>
        <row r="997">
          <cell r="C997" t="str">
            <v>53050501</v>
          </cell>
          <cell r="H997">
            <v>1636786.71</v>
          </cell>
        </row>
        <row r="998">
          <cell r="C998" t="str">
            <v>53050502</v>
          </cell>
          <cell r="H998">
            <v>14901799.67</v>
          </cell>
        </row>
        <row r="999">
          <cell r="C999" t="str">
            <v>53050503</v>
          </cell>
          <cell r="H999">
            <v>34402</v>
          </cell>
        </row>
        <row r="1000">
          <cell r="C1000" t="str">
            <v>530515</v>
          </cell>
          <cell r="H1000">
            <v>17459983.690000001</v>
          </cell>
        </row>
        <row r="1001">
          <cell r="C1001" t="str">
            <v>53051501</v>
          </cell>
          <cell r="H1001">
            <v>16404159.92</v>
          </cell>
        </row>
        <row r="1002">
          <cell r="C1002" t="str">
            <v>53051502</v>
          </cell>
          <cell r="H1002">
            <v>1055823.77</v>
          </cell>
        </row>
        <row r="1003">
          <cell r="C1003" t="str">
            <v>530520</v>
          </cell>
          <cell r="H1003">
            <v>85619431</v>
          </cell>
        </row>
        <row r="1004">
          <cell r="C1004" t="str">
            <v>53052001</v>
          </cell>
          <cell r="H1004">
            <v>81982127.060000002</v>
          </cell>
        </row>
        <row r="1005">
          <cell r="C1005" t="str">
            <v>53052002</v>
          </cell>
          <cell r="H1005">
            <v>3715500.94</v>
          </cell>
        </row>
        <row r="1006">
          <cell r="C1006" t="str">
            <v>53052004</v>
          </cell>
          <cell r="H1006">
            <v>-78197</v>
          </cell>
        </row>
        <row r="1007">
          <cell r="C1007" t="str">
            <v>530595</v>
          </cell>
          <cell r="H1007">
            <v>2500</v>
          </cell>
        </row>
        <row r="1008">
          <cell r="C1008" t="str">
            <v>53059501</v>
          </cell>
          <cell r="H1008">
            <v>2500</v>
          </cell>
        </row>
        <row r="1009">
          <cell r="C1009" t="str">
            <v>5315</v>
          </cell>
          <cell r="H1009">
            <v>1085602.1599999999</v>
          </cell>
        </row>
        <row r="1010">
          <cell r="C1010" t="str">
            <v>531515</v>
          </cell>
          <cell r="H1010">
            <v>520701.04</v>
          </cell>
        </row>
        <row r="1011">
          <cell r="C1011" t="str">
            <v>53151501</v>
          </cell>
          <cell r="H1011">
            <v>520701.04</v>
          </cell>
        </row>
        <row r="1012">
          <cell r="C1012" t="str">
            <v>531520</v>
          </cell>
          <cell r="H1012">
            <v>564901.12</v>
          </cell>
        </row>
        <row r="1013">
          <cell r="C1013" t="str">
            <v>53152002</v>
          </cell>
          <cell r="H1013">
            <v>564901.12</v>
          </cell>
        </row>
        <row r="1014">
          <cell r="C1014" t="str">
            <v>5395</v>
          </cell>
          <cell r="H1014">
            <v>657721.43999999994</v>
          </cell>
        </row>
        <row r="1015">
          <cell r="C1015" t="str">
            <v>539520</v>
          </cell>
          <cell r="H1015">
            <v>617000</v>
          </cell>
        </row>
        <row r="1016">
          <cell r="C1016" t="str">
            <v>53952001</v>
          </cell>
          <cell r="H1016">
            <v>617000</v>
          </cell>
        </row>
        <row r="1017">
          <cell r="C1017" t="str">
            <v>539581</v>
          </cell>
          <cell r="H1017">
            <v>40721.440000000002</v>
          </cell>
        </row>
        <row r="1018">
          <cell r="C1018" t="str">
            <v>53958101</v>
          </cell>
          <cell r="H1018">
            <v>40721.440000000002</v>
          </cell>
        </row>
        <row r="1019">
          <cell r="C1019" t="str">
            <v>6</v>
          </cell>
          <cell r="H1019">
            <v>465637980.27999997</v>
          </cell>
        </row>
        <row r="1020">
          <cell r="C1020" t="str">
            <v>61</v>
          </cell>
          <cell r="H1020">
            <v>465637980.27999997</v>
          </cell>
        </row>
        <row r="1021">
          <cell r="C1021" t="str">
            <v>6195</v>
          </cell>
          <cell r="H1021">
            <v>465637980.27999997</v>
          </cell>
        </row>
        <row r="1022">
          <cell r="C1022" t="str">
            <v>619505</v>
          </cell>
          <cell r="H1022">
            <v>465637980.27999997</v>
          </cell>
        </row>
        <row r="1023">
          <cell r="C1023" t="str">
            <v>61950501</v>
          </cell>
          <cell r="H1023">
            <v>368463336</v>
          </cell>
        </row>
        <row r="1024">
          <cell r="C1024" t="str">
            <v>61950502</v>
          </cell>
          <cell r="H1024">
            <v>43954857.280000001</v>
          </cell>
        </row>
        <row r="1025">
          <cell r="C1025" t="str">
            <v>61950503</v>
          </cell>
          <cell r="H1025">
            <v>44974125</v>
          </cell>
        </row>
        <row r="1026">
          <cell r="C1026" t="str">
            <v>61950504</v>
          </cell>
          <cell r="H1026">
            <v>8245662</v>
          </cell>
        </row>
        <row r="1027">
          <cell r="C1027" t="str">
            <v>7</v>
          </cell>
          <cell r="H1027">
            <v>163357060</v>
          </cell>
        </row>
        <row r="1028">
          <cell r="C1028" t="str">
            <v>72</v>
          </cell>
          <cell r="H1028">
            <v>163357060</v>
          </cell>
        </row>
        <row r="1029">
          <cell r="C1029" t="str">
            <v>7205</v>
          </cell>
          <cell r="H1029">
            <v>163357060</v>
          </cell>
        </row>
        <row r="1030">
          <cell r="C1030" t="str">
            <v>720506</v>
          </cell>
          <cell r="H1030">
            <v>91958883</v>
          </cell>
        </row>
        <row r="1031">
          <cell r="C1031" t="str">
            <v>72050601</v>
          </cell>
          <cell r="H1031">
            <v>91958883</v>
          </cell>
        </row>
        <row r="1032">
          <cell r="C1032" t="str">
            <v>720512</v>
          </cell>
          <cell r="H1032">
            <v>487500</v>
          </cell>
        </row>
        <row r="1033">
          <cell r="C1033" t="str">
            <v>72051201</v>
          </cell>
          <cell r="H1033">
            <v>487500</v>
          </cell>
        </row>
        <row r="1034">
          <cell r="C1034" t="str">
            <v>720515</v>
          </cell>
          <cell r="H1034">
            <v>2840040</v>
          </cell>
        </row>
        <row r="1035">
          <cell r="C1035" t="str">
            <v>72051501</v>
          </cell>
          <cell r="H1035">
            <v>2840040</v>
          </cell>
        </row>
        <row r="1036">
          <cell r="C1036" t="str">
            <v>720524</v>
          </cell>
          <cell r="H1036">
            <v>317511</v>
          </cell>
        </row>
        <row r="1037">
          <cell r="C1037" t="str">
            <v>72052401</v>
          </cell>
          <cell r="H1037">
            <v>317511</v>
          </cell>
        </row>
        <row r="1038">
          <cell r="C1038" t="str">
            <v>720527</v>
          </cell>
          <cell r="H1038">
            <v>14236734</v>
          </cell>
        </row>
        <row r="1039">
          <cell r="C1039" t="str">
            <v>72052701</v>
          </cell>
          <cell r="H1039">
            <v>14236734</v>
          </cell>
        </row>
        <row r="1040">
          <cell r="C1040" t="str">
            <v>720530</v>
          </cell>
          <cell r="H1040">
            <v>8949138</v>
          </cell>
        </row>
        <row r="1041">
          <cell r="C1041" t="str">
            <v>72053001</v>
          </cell>
          <cell r="H1041">
            <v>8949138</v>
          </cell>
        </row>
        <row r="1042">
          <cell r="C1042" t="str">
            <v>720533</v>
          </cell>
          <cell r="H1042">
            <v>1073897</v>
          </cell>
        </row>
        <row r="1043">
          <cell r="C1043" t="str">
            <v>72053301</v>
          </cell>
          <cell r="H1043">
            <v>1073897</v>
          </cell>
        </row>
        <row r="1044">
          <cell r="C1044" t="str">
            <v>720536</v>
          </cell>
          <cell r="H1044">
            <v>8949138</v>
          </cell>
        </row>
        <row r="1045">
          <cell r="C1045" t="str">
            <v>72053601</v>
          </cell>
          <cell r="H1045">
            <v>8949138</v>
          </cell>
        </row>
        <row r="1046">
          <cell r="C1046" t="str">
            <v>720539</v>
          </cell>
          <cell r="H1046">
            <v>3888906</v>
          </cell>
        </row>
        <row r="1047">
          <cell r="C1047" t="str">
            <v>72053901</v>
          </cell>
          <cell r="H1047">
            <v>3888906</v>
          </cell>
        </row>
        <row r="1048">
          <cell r="C1048" t="str">
            <v>720548</v>
          </cell>
          <cell r="H1048">
            <v>13903160</v>
          </cell>
        </row>
        <row r="1049">
          <cell r="C1049" t="str">
            <v>72054801</v>
          </cell>
          <cell r="H1049">
            <v>1619700</v>
          </cell>
        </row>
        <row r="1050">
          <cell r="C1050" t="str">
            <v>72054802</v>
          </cell>
          <cell r="H1050">
            <v>12283460</v>
          </cell>
        </row>
        <row r="1051">
          <cell r="C1051" t="str">
            <v>720568</v>
          </cell>
          <cell r="H1051">
            <v>1194896</v>
          </cell>
        </row>
        <row r="1052">
          <cell r="C1052" t="str">
            <v>72056801</v>
          </cell>
          <cell r="H1052">
            <v>1194896</v>
          </cell>
        </row>
        <row r="1053">
          <cell r="C1053" t="str">
            <v>720569</v>
          </cell>
          <cell r="H1053">
            <v>89263</v>
          </cell>
        </row>
        <row r="1054">
          <cell r="C1054" t="str">
            <v>72056901</v>
          </cell>
          <cell r="H1054">
            <v>89263</v>
          </cell>
        </row>
        <row r="1055">
          <cell r="C1055" t="str">
            <v>720570</v>
          </cell>
          <cell r="H1055">
            <v>11647968</v>
          </cell>
        </row>
        <row r="1056">
          <cell r="C1056" t="str">
            <v>72057001</v>
          </cell>
          <cell r="H1056">
            <v>11647968</v>
          </cell>
        </row>
        <row r="1057">
          <cell r="C1057" t="str">
            <v>720572</v>
          </cell>
          <cell r="H1057">
            <v>3820026</v>
          </cell>
        </row>
        <row r="1058">
          <cell r="C1058" t="str">
            <v>72057201</v>
          </cell>
          <cell r="H1058">
            <v>3820026</v>
          </cell>
        </row>
      </sheetData>
      <sheetData sheetId="27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5000087472.6300001</v>
          </cell>
        </row>
        <row r="3">
          <cell r="C3" t="str">
            <v>11</v>
          </cell>
          <cell r="H3">
            <v>355816550.32999998</v>
          </cell>
        </row>
        <row r="4">
          <cell r="C4" t="str">
            <v>1105</v>
          </cell>
          <cell r="H4">
            <v>281043349.38</v>
          </cell>
        </row>
        <row r="5">
          <cell r="C5" t="str">
            <v>110505</v>
          </cell>
          <cell r="H5">
            <v>278974984.38</v>
          </cell>
        </row>
        <row r="6">
          <cell r="C6" t="str">
            <v>11050501</v>
          </cell>
          <cell r="H6">
            <v>2640000</v>
          </cell>
        </row>
        <row r="7">
          <cell r="C7" t="str">
            <v>11050502</v>
          </cell>
          <cell r="H7">
            <v>3024000</v>
          </cell>
        </row>
        <row r="8">
          <cell r="C8" t="str">
            <v>11050503</v>
          </cell>
          <cell r="H8">
            <v>2653000</v>
          </cell>
        </row>
        <row r="9">
          <cell r="C9" t="str">
            <v>11050504</v>
          </cell>
          <cell r="H9">
            <v>1475000</v>
          </cell>
        </row>
        <row r="10">
          <cell r="C10" t="str">
            <v>11050505</v>
          </cell>
          <cell r="H10">
            <v>2740000</v>
          </cell>
        </row>
        <row r="11">
          <cell r="C11" t="str">
            <v>11050506</v>
          </cell>
          <cell r="H11">
            <v>2514700</v>
          </cell>
        </row>
        <row r="12">
          <cell r="C12" t="str">
            <v>11050507</v>
          </cell>
          <cell r="H12">
            <v>356000</v>
          </cell>
        </row>
        <row r="13">
          <cell r="C13" t="str">
            <v>1105050701</v>
          </cell>
          <cell r="H13">
            <v>356000</v>
          </cell>
        </row>
        <row r="14">
          <cell r="C14" t="str">
            <v>11050510</v>
          </cell>
          <cell r="H14">
            <v>263123284.38</v>
          </cell>
        </row>
        <row r="15">
          <cell r="C15" t="str">
            <v>11050511</v>
          </cell>
          <cell r="H15">
            <v>449000</v>
          </cell>
        </row>
        <row r="16">
          <cell r="C16" t="str">
            <v>110510</v>
          </cell>
          <cell r="H16">
            <v>2068365</v>
          </cell>
        </row>
        <row r="17">
          <cell r="C17" t="str">
            <v>11051002</v>
          </cell>
          <cell r="H17">
            <v>7324</v>
          </cell>
        </row>
        <row r="18">
          <cell r="C18" t="str">
            <v>11051003</v>
          </cell>
          <cell r="H18">
            <v>1069002</v>
          </cell>
        </row>
        <row r="19">
          <cell r="C19" t="str">
            <v>11051004</v>
          </cell>
          <cell r="H19">
            <v>-7961</v>
          </cell>
        </row>
        <row r="20">
          <cell r="C20" t="str">
            <v>11051005</v>
          </cell>
          <cell r="H20">
            <v>1000000</v>
          </cell>
        </row>
        <row r="21">
          <cell r="C21" t="str">
            <v>1110</v>
          </cell>
          <cell r="H21">
            <v>70748266.799999997</v>
          </cell>
        </row>
        <row r="22">
          <cell r="C22" t="str">
            <v>111005</v>
          </cell>
          <cell r="H22">
            <v>70748266.799999997</v>
          </cell>
        </row>
        <row r="23">
          <cell r="C23" t="str">
            <v>11100501</v>
          </cell>
          <cell r="H23">
            <v>67277.509999999995</v>
          </cell>
        </row>
        <row r="24">
          <cell r="C24" t="str">
            <v>11100503</v>
          </cell>
          <cell r="H24">
            <v>24853904.030000001</v>
          </cell>
        </row>
        <row r="25">
          <cell r="C25" t="str">
            <v>11100504</v>
          </cell>
          <cell r="H25">
            <v>3.32</v>
          </cell>
        </row>
        <row r="26">
          <cell r="C26" t="str">
            <v>11100505</v>
          </cell>
          <cell r="H26">
            <v>59673.38</v>
          </cell>
        </row>
        <row r="27">
          <cell r="C27" t="str">
            <v>11100506</v>
          </cell>
          <cell r="H27">
            <v>45488011.560000002</v>
          </cell>
        </row>
        <row r="28">
          <cell r="C28" t="str">
            <v>11100507</v>
          </cell>
          <cell r="H28">
            <v>279397</v>
          </cell>
        </row>
        <row r="29">
          <cell r="C29" t="str">
            <v>1120</v>
          </cell>
          <cell r="H29">
            <v>4024934.15</v>
          </cell>
        </row>
        <row r="30">
          <cell r="C30" t="str">
            <v>112005</v>
          </cell>
          <cell r="H30">
            <v>4024934.15</v>
          </cell>
        </row>
        <row r="31">
          <cell r="C31" t="str">
            <v>11200501</v>
          </cell>
          <cell r="H31">
            <v>2338510.88</v>
          </cell>
        </row>
        <row r="32">
          <cell r="C32" t="str">
            <v>11200502</v>
          </cell>
          <cell r="H32">
            <v>264879.39</v>
          </cell>
        </row>
        <row r="33">
          <cell r="C33" t="str">
            <v>11200503</v>
          </cell>
          <cell r="H33">
            <v>372302.08000000002</v>
          </cell>
        </row>
        <row r="34">
          <cell r="C34" t="str">
            <v>11200505</v>
          </cell>
          <cell r="H34">
            <v>60009.81</v>
          </cell>
        </row>
        <row r="35">
          <cell r="C35" t="str">
            <v>11200506</v>
          </cell>
          <cell r="H35">
            <v>921878.88</v>
          </cell>
        </row>
        <row r="36">
          <cell r="C36" t="str">
            <v>11200507</v>
          </cell>
          <cell r="H36">
            <v>47727.18</v>
          </cell>
        </row>
        <row r="37">
          <cell r="C37" t="str">
            <v>11200508</v>
          </cell>
          <cell r="H37">
            <v>19625.93</v>
          </cell>
        </row>
        <row r="38">
          <cell r="C38" t="str">
            <v>12</v>
          </cell>
          <cell r="H38">
            <v>5773407</v>
          </cell>
        </row>
        <row r="39">
          <cell r="C39" t="str">
            <v>1295</v>
          </cell>
          <cell r="H39">
            <v>5773407</v>
          </cell>
        </row>
        <row r="40">
          <cell r="C40" t="str">
            <v>129505</v>
          </cell>
          <cell r="H40">
            <v>5773407</v>
          </cell>
        </row>
        <row r="41">
          <cell r="C41" t="str">
            <v>12950501</v>
          </cell>
          <cell r="H41">
            <v>5498038</v>
          </cell>
        </row>
        <row r="42">
          <cell r="C42" t="str">
            <v>1295050101</v>
          </cell>
          <cell r="H42">
            <v>5498038</v>
          </cell>
        </row>
        <row r="43">
          <cell r="C43" t="str">
            <v>12950502</v>
          </cell>
          <cell r="H43">
            <v>275369</v>
          </cell>
        </row>
        <row r="44">
          <cell r="C44" t="str">
            <v>13</v>
          </cell>
          <cell r="H44">
            <v>1747304335.9000001</v>
          </cell>
        </row>
        <row r="45">
          <cell r="C45" t="str">
            <v>1305</v>
          </cell>
          <cell r="H45">
            <v>5077660</v>
          </cell>
        </row>
        <row r="46">
          <cell r="C46" t="str">
            <v>130505</v>
          </cell>
          <cell r="H46">
            <v>5077660</v>
          </cell>
        </row>
        <row r="47">
          <cell r="C47" t="str">
            <v>13050501</v>
          </cell>
          <cell r="H47">
            <v>5077660</v>
          </cell>
        </row>
        <row r="48">
          <cell r="C48" t="str">
            <v>13050502</v>
          </cell>
          <cell r="H48">
            <v>0</v>
          </cell>
        </row>
        <row r="49">
          <cell r="C49" t="str">
            <v>1325</v>
          </cell>
          <cell r="H49">
            <v>0</v>
          </cell>
        </row>
        <row r="50">
          <cell r="C50" t="str">
            <v>132510</v>
          </cell>
          <cell r="H50">
            <v>0</v>
          </cell>
        </row>
        <row r="51">
          <cell r="C51" t="str">
            <v>13251001</v>
          </cell>
          <cell r="H51">
            <v>0</v>
          </cell>
        </row>
        <row r="52">
          <cell r="C52" t="str">
            <v>1330</v>
          </cell>
          <cell r="H52">
            <v>11566465.050000001</v>
          </cell>
        </row>
        <row r="53">
          <cell r="C53" t="str">
            <v>133005</v>
          </cell>
          <cell r="H53">
            <v>10189840.050000001</v>
          </cell>
        </row>
        <row r="54">
          <cell r="C54" t="str">
            <v>13300501</v>
          </cell>
          <cell r="H54">
            <v>10189840.050000001</v>
          </cell>
        </row>
        <row r="55">
          <cell r="C55" t="str">
            <v>133015</v>
          </cell>
          <cell r="H55">
            <v>1376625</v>
          </cell>
        </row>
        <row r="56">
          <cell r="C56" t="str">
            <v>13301502</v>
          </cell>
          <cell r="H56">
            <v>2103225</v>
          </cell>
        </row>
        <row r="57">
          <cell r="C57" t="str">
            <v>13301503</v>
          </cell>
          <cell r="H57">
            <v>-726600</v>
          </cell>
        </row>
        <row r="58">
          <cell r="C58" t="str">
            <v>1355</v>
          </cell>
          <cell r="H58">
            <v>389167347.75</v>
          </cell>
        </row>
        <row r="59">
          <cell r="C59" t="str">
            <v>135510</v>
          </cell>
          <cell r="H59">
            <v>709000</v>
          </cell>
        </row>
        <row r="60">
          <cell r="C60" t="str">
            <v>13551001</v>
          </cell>
          <cell r="H60">
            <v>709000</v>
          </cell>
        </row>
        <row r="61">
          <cell r="C61" t="str">
            <v>135515</v>
          </cell>
          <cell r="H61">
            <v>25416852.239999998</v>
          </cell>
        </row>
        <row r="62">
          <cell r="C62" t="str">
            <v>13551503</v>
          </cell>
          <cell r="H62">
            <v>190600</v>
          </cell>
        </row>
        <row r="63">
          <cell r="C63" t="str">
            <v>13551519</v>
          </cell>
          <cell r="H63">
            <v>180344.74</v>
          </cell>
        </row>
        <row r="64">
          <cell r="C64" t="str">
            <v>13551521</v>
          </cell>
          <cell r="H64">
            <v>25045907.5</v>
          </cell>
        </row>
        <row r="65">
          <cell r="C65" t="str">
            <v>135518</v>
          </cell>
          <cell r="H65">
            <v>74801838.640000001</v>
          </cell>
        </row>
        <row r="66">
          <cell r="C66" t="str">
            <v>13551803</v>
          </cell>
          <cell r="H66">
            <v>-352600</v>
          </cell>
        </row>
        <row r="67">
          <cell r="C67" t="str">
            <v>13551805</v>
          </cell>
          <cell r="H67">
            <v>5636346.5</v>
          </cell>
        </row>
        <row r="68">
          <cell r="C68" t="str">
            <v>13551807</v>
          </cell>
          <cell r="H68">
            <v>5073</v>
          </cell>
        </row>
        <row r="69">
          <cell r="C69" t="str">
            <v>13551816</v>
          </cell>
          <cell r="H69">
            <v>39856385.909999996</v>
          </cell>
        </row>
        <row r="70">
          <cell r="C70" t="str">
            <v>13551817</v>
          </cell>
          <cell r="H70">
            <v>-528900</v>
          </cell>
        </row>
        <row r="71">
          <cell r="C71" t="str">
            <v>13551824</v>
          </cell>
          <cell r="H71">
            <v>6102092.0099999998</v>
          </cell>
        </row>
        <row r="72">
          <cell r="C72" t="str">
            <v>13551842</v>
          </cell>
          <cell r="H72">
            <v>9563725.3100000005</v>
          </cell>
        </row>
        <row r="73">
          <cell r="C73" t="str">
            <v>13551844</v>
          </cell>
          <cell r="H73">
            <v>14345573.02</v>
          </cell>
        </row>
        <row r="74">
          <cell r="C74" t="str">
            <v>13551854</v>
          </cell>
          <cell r="H74">
            <v>174142.89</v>
          </cell>
        </row>
        <row r="75">
          <cell r="C75" t="str">
            <v>135520</v>
          </cell>
          <cell r="H75">
            <v>139773000</v>
          </cell>
        </row>
        <row r="76">
          <cell r="C76" t="str">
            <v>13552006</v>
          </cell>
          <cell r="H76">
            <v>881000</v>
          </cell>
        </row>
        <row r="77">
          <cell r="C77" t="str">
            <v>13552007</v>
          </cell>
          <cell r="H77">
            <v>138892000</v>
          </cell>
        </row>
        <row r="78">
          <cell r="C78" t="str">
            <v>135595</v>
          </cell>
          <cell r="H78">
            <v>148466656.87</v>
          </cell>
        </row>
        <row r="79">
          <cell r="C79" t="str">
            <v>13559501</v>
          </cell>
          <cell r="H79">
            <v>1186661.25</v>
          </cell>
        </row>
        <row r="80">
          <cell r="C80" t="str">
            <v>13559502</v>
          </cell>
          <cell r="H80">
            <v>147279995.62</v>
          </cell>
        </row>
        <row r="81">
          <cell r="C81" t="str">
            <v>1365</v>
          </cell>
          <cell r="H81">
            <v>2090708</v>
          </cell>
        </row>
        <row r="82">
          <cell r="C82" t="str">
            <v>136515</v>
          </cell>
          <cell r="H82">
            <v>2090708</v>
          </cell>
        </row>
        <row r="83">
          <cell r="C83" t="str">
            <v>13651501</v>
          </cell>
          <cell r="H83">
            <v>2090708</v>
          </cell>
        </row>
        <row r="84">
          <cell r="C84" t="str">
            <v>1380</v>
          </cell>
          <cell r="H84">
            <v>1339402155.0999999</v>
          </cell>
        </row>
        <row r="85">
          <cell r="C85" t="str">
            <v>138095</v>
          </cell>
          <cell r="H85">
            <v>1339402155.0999999</v>
          </cell>
        </row>
        <row r="86">
          <cell r="C86" t="str">
            <v>13809502</v>
          </cell>
          <cell r="H86">
            <v>1339402155.0999999</v>
          </cell>
        </row>
        <row r="87">
          <cell r="C87" t="str">
            <v>15</v>
          </cell>
          <cell r="H87">
            <v>2788540649.4899998</v>
          </cell>
        </row>
        <row r="88">
          <cell r="C88" t="str">
            <v>1520</v>
          </cell>
          <cell r="H88">
            <v>4825724574.4899998</v>
          </cell>
        </row>
        <row r="89">
          <cell r="C89" t="str">
            <v>152005</v>
          </cell>
          <cell r="H89">
            <v>652802165</v>
          </cell>
        </row>
        <row r="90">
          <cell r="C90" t="str">
            <v>15200502</v>
          </cell>
          <cell r="H90">
            <v>20760010</v>
          </cell>
        </row>
        <row r="91">
          <cell r="C91" t="str">
            <v>15200503</v>
          </cell>
          <cell r="H91">
            <v>12218052</v>
          </cell>
        </row>
        <row r="92">
          <cell r="C92" t="str">
            <v>15200504</v>
          </cell>
          <cell r="H92">
            <v>1372800</v>
          </cell>
        </row>
        <row r="93">
          <cell r="C93" t="str">
            <v>15200505</v>
          </cell>
          <cell r="H93">
            <v>12735600</v>
          </cell>
        </row>
        <row r="94">
          <cell r="C94" t="str">
            <v>15200506</v>
          </cell>
          <cell r="H94">
            <v>227785002</v>
          </cell>
        </row>
        <row r="95">
          <cell r="C95" t="str">
            <v>15200507</v>
          </cell>
          <cell r="H95">
            <v>5789494</v>
          </cell>
        </row>
        <row r="96">
          <cell r="C96" t="str">
            <v>15200508</v>
          </cell>
          <cell r="H96">
            <v>112150</v>
          </cell>
        </row>
        <row r="97">
          <cell r="C97" t="str">
            <v>15200509</v>
          </cell>
          <cell r="H97">
            <v>126150</v>
          </cell>
        </row>
        <row r="98">
          <cell r="C98" t="str">
            <v>15200510</v>
          </cell>
          <cell r="H98">
            <v>302568</v>
          </cell>
        </row>
        <row r="99">
          <cell r="C99" t="str">
            <v>15200511</v>
          </cell>
          <cell r="H99">
            <v>160878</v>
          </cell>
        </row>
        <row r="100">
          <cell r="C100" t="str">
            <v>15200512</v>
          </cell>
          <cell r="H100">
            <v>296055</v>
          </cell>
        </row>
        <row r="101">
          <cell r="C101" t="str">
            <v>15200513</v>
          </cell>
          <cell r="H101">
            <v>269370</v>
          </cell>
        </row>
        <row r="102">
          <cell r="C102" t="str">
            <v>15200514</v>
          </cell>
          <cell r="H102">
            <v>215304</v>
          </cell>
        </row>
        <row r="103">
          <cell r="C103" t="str">
            <v>15200515</v>
          </cell>
          <cell r="H103">
            <v>1915071.21</v>
          </cell>
        </row>
        <row r="104">
          <cell r="C104" t="str">
            <v>15200516</v>
          </cell>
          <cell r="H104">
            <v>6320837.8600000003</v>
          </cell>
        </row>
        <row r="105">
          <cell r="C105" t="str">
            <v>15200517</v>
          </cell>
          <cell r="H105">
            <v>9746119.6899999995</v>
          </cell>
        </row>
        <row r="106">
          <cell r="C106" t="str">
            <v>15200518</v>
          </cell>
          <cell r="H106">
            <v>7935530.7699999996</v>
          </cell>
        </row>
        <row r="107">
          <cell r="C107" t="str">
            <v>15200519</v>
          </cell>
          <cell r="H107">
            <v>7754118.2000000002</v>
          </cell>
        </row>
        <row r="108">
          <cell r="C108" t="str">
            <v>15200520</v>
          </cell>
          <cell r="H108">
            <v>2337876</v>
          </cell>
        </row>
        <row r="109">
          <cell r="C109" t="str">
            <v>15200521</v>
          </cell>
          <cell r="H109">
            <v>2872227</v>
          </cell>
        </row>
        <row r="110">
          <cell r="C110" t="str">
            <v>15200522</v>
          </cell>
          <cell r="H110">
            <v>7841740.5700000003</v>
          </cell>
        </row>
        <row r="111">
          <cell r="C111" t="str">
            <v>15200523</v>
          </cell>
          <cell r="H111">
            <v>10007297.039999999</v>
          </cell>
        </row>
        <row r="112">
          <cell r="C112" t="str">
            <v>15200524</v>
          </cell>
          <cell r="H112">
            <v>4960150.66</v>
          </cell>
        </row>
        <row r="113">
          <cell r="C113" t="str">
            <v>15200525</v>
          </cell>
          <cell r="H113">
            <v>8940000</v>
          </cell>
        </row>
        <row r="114">
          <cell r="C114" t="str">
            <v>15200526</v>
          </cell>
          <cell r="H114">
            <v>12500778</v>
          </cell>
        </row>
        <row r="115">
          <cell r="C115" t="str">
            <v>15200527</v>
          </cell>
          <cell r="H115">
            <v>3885613</v>
          </cell>
        </row>
        <row r="116">
          <cell r="C116" t="str">
            <v>15200528</v>
          </cell>
          <cell r="H116">
            <v>3420000</v>
          </cell>
        </row>
        <row r="117">
          <cell r="C117" t="str">
            <v>15200529</v>
          </cell>
          <cell r="H117">
            <v>214800</v>
          </cell>
        </row>
        <row r="118">
          <cell r="C118" t="str">
            <v>15200530</v>
          </cell>
          <cell r="H118">
            <v>5405000</v>
          </cell>
        </row>
        <row r="119">
          <cell r="C119" t="str">
            <v>15200531</v>
          </cell>
          <cell r="H119">
            <v>6132613</v>
          </cell>
        </row>
        <row r="120">
          <cell r="C120" t="str">
            <v>15200532</v>
          </cell>
          <cell r="H120">
            <v>13715757</v>
          </cell>
        </row>
        <row r="121">
          <cell r="C121" t="str">
            <v>15200533</v>
          </cell>
          <cell r="H121">
            <v>10022130</v>
          </cell>
        </row>
        <row r="122">
          <cell r="C122" t="str">
            <v>15200534</v>
          </cell>
          <cell r="H122">
            <v>24311081</v>
          </cell>
        </row>
        <row r="123">
          <cell r="C123" t="str">
            <v>15200535</v>
          </cell>
          <cell r="H123">
            <v>21469800</v>
          </cell>
        </row>
        <row r="124">
          <cell r="C124" t="str">
            <v>15200536</v>
          </cell>
          <cell r="H124">
            <v>893149</v>
          </cell>
        </row>
        <row r="125">
          <cell r="C125" t="str">
            <v>15200537</v>
          </cell>
          <cell r="H125">
            <v>5685816</v>
          </cell>
        </row>
        <row r="126">
          <cell r="C126" t="str">
            <v>15200538</v>
          </cell>
          <cell r="H126">
            <v>6450000</v>
          </cell>
        </row>
        <row r="127">
          <cell r="C127" t="str">
            <v>15200539</v>
          </cell>
          <cell r="H127">
            <v>1859000</v>
          </cell>
        </row>
        <row r="128">
          <cell r="C128" t="str">
            <v>15200540</v>
          </cell>
          <cell r="H128">
            <v>346750</v>
          </cell>
        </row>
        <row r="129">
          <cell r="C129" t="str">
            <v>15200545</v>
          </cell>
          <cell r="H129">
            <v>7185572</v>
          </cell>
        </row>
        <row r="130">
          <cell r="C130" t="str">
            <v>15200546</v>
          </cell>
          <cell r="H130">
            <v>993000</v>
          </cell>
        </row>
        <row r="131">
          <cell r="C131" t="str">
            <v>15200547</v>
          </cell>
          <cell r="H131">
            <v>160127600</v>
          </cell>
        </row>
        <row r="132">
          <cell r="C132" t="str">
            <v>15200548</v>
          </cell>
          <cell r="H132">
            <v>350000</v>
          </cell>
        </row>
        <row r="133">
          <cell r="C133" t="str">
            <v>15200549</v>
          </cell>
          <cell r="H133">
            <v>1924850</v>
          </cell>
        </row>
        <row r="134">
          <cell r="C134" t="str">
            <v>15200550</v>
          </cell>
          <cell r="H134">
            <v>1800000</v>
          </cell>
        </row>
        <row r="135">
          <cell r="C135" t="str">
            <v>15200551</v>
          </cell>
          <cell r="H135">
            <v>2915966</v>
          </cell>
        </row>
        <row r="136">
          <cell r="C136" t="str">
            <v>15200552</v>
          </cell>
          <cell r="H136">
            <v>18488</v>
          </cell>
        </row>
        <row r="137">
          <cell r="C137" t="str">
            <v>15200553</v>
          </cell>
          <cell r="H137">
            <v>8400000</v>
          </cell>
        </row>
        <row r="138">
          <cell r="C138" t="str">
            <v>152006</v>
          </cell>
          <cell r="H138">
            <v>862680962.88</v>
          </cell>
        </row>
        <row r="139">
          <cell r="C139" t="str">
            <v>152010</v>
          </cell>
          <cell r="H139">
            <v>1656461508.6099999</v>
          </cell>
        </row>
        <row r="140">
          <cell r="C140" t="str">
            <v>15201001</v>
          </cell>
          <cell r="H140">
            <v>1028900</v>
          </cell>
        </row>
        <row r="141">
          <cell r="C141" t="str">
            <v>15201004</v>
          </cell>
          <cell r="H141">
            <v>15375500</v>
          </cell>
        </row>
        <row r="142">
          <cell r="C142" t="str">
            <v>15201005</v>
          </cell>
          <cell r="H142">
            <v>578871946.99000001</v>
          </cell>
        </row>
        <row r="143">
          <cell r="C143" t="str">
            <v>15201006</v>
          </cell>
          <cell r="H143">
            <v>47014797</v>
          </cell>
        </row>
        <row r="144">
          <cell r="C144" t="str">
            <v>15201007</v>
          </cell>
          <cell r="H144">
            <v>5853343</v>
          </cell>
        </row>
        <row r="145">
          <cell r="C145" t="str">
            <v>15201008</v>
          </cell>
          <cell r="H145">
            <v>37393370</v>
          </cell>
        </row>
        <row r="146">
          <cell r="C146" t="str">
            <v>15201009</v>
          </cell>
          <cell r="H146">
            <v>151803418.62</v>
          </cell>
        </row>
        <row r="147">
          <cell r="C147" t="str">
            <v>15201010</v>
          </cell>
          <cell r="H147">
            <v>92062000</v>
          </cell>
        </row>
        <row r="148">
          <cell r="C148" t="str">
            <v>15201011</v>
          </cell>
          <cell r="H148">
            <v>1670447</v>
          </cell>
        </row>
        <row r="149">
          <cell r="C149" t="str">
            <v>15201012</v>
          </cell>
          <cell r="H149">
            <v>2078656</v>
          </cell>
        </row>
        <row r="150">
          <cell r="C150" t="str">
            <v>15201013</v>
          </cell>
          <cell r="H150">
            <v>13669530</v>
          </cell>
        </row>
        <row r="151">
          <cell r="C151" t="str">
            <v>15201014</v>
          </cell>
          <cell r="H151">
            <v>103708500</v>
          </cell>
        </row>
        <row r="152">
          <cell r="C152" t="str">
            <v>15201015</v>
          </cell>
          <cell r="H152">
            <v>2010142</v>
          </cell>
        </row>
        <row r="153">
          <cell r="C153" t="str">
            <v>15201016</v>
          </cell>
          <cell r="H153">
            <v>2314251</v>
          </cell>
        </row>
        <row r="154">
          <cell r="C154" t="str">
            <v>15201017</v>
          </cell>
          <cell r="H154">
            <v>1227221</v>
          </cell>
        </row>
        <row r="155">
          <cell r="C155" t="str">
            <v>15201018</v>
          </cell>
          <cell r="H155">
            <v>678986</v>
          </cell>
        </row>
        <row r="156">
          <cell r="C156" t="str">
            <v>15201019</v>
          </cell>
          <cell r="H156">
            <v>625000</v>
          </cell>
        </row>
        <row r="157">
          <cell r="C157" t="str">
            <v>15201020</v>
          </cell>
          <cell r="H157">
            <v>204694558</v>
          </cell>
        </row>
        <row r="158">
          <cell r="C158" t="str">
            <v>15201021</v>
          </cell>
          <cell r="H158">
            <v>229942</v>
          </cell>
        </row>
        <row r="159">
          <cell r="C159" t="str">
            <v>15201022</v>
          </cell>
          <cell r="H159">
            <v>941264</v>
          </cell>
        </row>
        <row r="160">
          <cell r="C160" t="str">
            <v>15201023</v>
          </cell>
          <cell r="H160">
            <v>2713199</v>
          </cell>
        </row>
        <row r="161">
          <cell r="C161" t="str">
            <v>15201024</v>
          </cell>
          <cell r="H161">
            <v>1259998</v>
          </cell>
        </row>
        <row r="162">
          <cell r="C162" t="str">
            <v>15201025</v>
          </cell>
          <cell r="H162">
            <v>3999680</v>
          </cell>
        </row>
        <row r="163">
          <cell r="C163" t="str">
            <v>15201026</v>
          </cell>
          <cell r="H163">
            <v>3877880</v>
          </cell>
        </row>
        <row r="164">
          <cell r="C164" t="str">
            <v>15201027</v>
          </cell>
          <cell r="H164">
            <v>4063016</v>
          </cell>
        </row>
        <row r="165">
          <cell r="C165" t="str">
            <v>15201028</v>
          </cell>
          <cell r="H165">
            <v>3934720</v>
          </cell>
        </row>
        <row r="166">
          <cell r="C166" t="str">
            <v>15201029</v>
          </cell>
          <cell r="H166">
            <v>3714320</v>
          </cell>
        </row>
        <row r="167">
          <cell r="C167" t="str">
            <v>15201030</v>
          </cell>
          <cell r="H167">
            <v>4578520</v>
          </cell>
        </row>
        <row r="168">
          <cell r="C168" t="str">
            <v>15201031</v>
          </cell>
          <cell r="H168">
            <v>1001008</v>
          </cell>
        </row>
        <row r="169">
          <cell r="C169" t="str">
            <v>15201032</v>
          </cell>
          <cell r="H169">
            <v>4006640</v>
          </cell>
        </row>
        <row r="170">
          <cell r="C170" t="str">
            <v>15201033</v>
          </cell>
          <cell r="H170">
            <v>3815240</v>
          </cell>
        </row>
        <row r="171">
          <cell r="C171" t="str">
            <v>15201034</v>
          </cell>
          <cell r="H171">
            <v>7016738</v>
          </cell>
        </row>
        <row r="172">
          <cell r="C172" t="str">
            <v>15201035</v>
          </cell>
          <cell r="H172">
            <v>7686160</v>
          </cell>
        </row>
        <row r="173">
          <cell r="C173" t="str">
            <v>15201036</v>
          </cell>
          <cell r="H173">
            <v>3847720</v>
          </cell>
        </row>
        <row r="174">
          <cell r="C174" t="str">
            <v>15201037</v>
          </cell>
          <cell r="H174">
            <v>3814080</v>
          </cell>
        </row>
        <row r="175">
          <cell r="C175" t="str">
            <v>15201038</v>
          </cell>
          <cell r="H175">
            <v>3887160</v>
          </cell>
        </row>
        <row r="176">
          <cell r="C176" t="str">
            <v>15201039</v>
          </cell>
          <cell r="H176">
            <v>3839600</v>
          </cell>
        </row>
        <row r="177">
          <cell r="C177" t="str">
            <v>15201040</v>
          </cell>
          <cell r="H177">
            <v>7695440</v>
          </cell>
        </row>
        <row r="178">
          <cell r="C178" t="str">
            <v>15201041</v>
          </cell>
          <cell r="H178">
            <v>4825600</v>
          </cell>
        </row>
        <row r="179">
          <cell r="C179" t="str">
            <v>15201042</v>
          </cell>
          <cell r="H179">
            <v>7693120</v>
          </cell>
        </row>
        <row r="180">
          <cell r="C180" t="str">
            <v>15201043</v>
          </cell>
          <cell r="H180">
            <v>4102920</v>
          </cell>
        </row>
        <row r="181">
          <cell r="C181" t="str">
            <v>15201044</v>
          </cell>
          <cell r="H181">
            <v>3821040</v>
          </cell>
        </row>
        <row r="182">
          <cell r="C182" t="str">
            <v>15201045</v>
          </cell>
          <cell r="H182">
            <v>3821040</v>
          </cell>
        </row>
        <row r="183">
          <cell r="C183" t="str">
            <v>15201046</v>
          </cell>
          <cell r="H183">
            <v>5078480</v>
          </cell>
        </row>
        <row r="184">
          <cell r="C184" t="str">
            <v>15201047</v>
          </cell>
          <cell r="H184">
            <v>1322400</v>
          </cell>
        </row>
        <row r="185">
          <cell r="C185" t="str">
            <v>15201048</v>
          </cell>
          <cell r="H185">
            <v>2644800</v>
          </cell>
        </row>
        <row r="186">
          <cell r="C186" t="str">
            <v>15201049</v>
          </cell>
          <cell r="H186">
            <v>1372280</v>
          </cell>
        </row>
        <row r="187">
          <cell r="C187" t="str">
            <v>15201050</v>
          </cell>
          <cell r="H187">
            <v>651804</v>
          </cell>
        </row>
        <row r="188">
          <cell r="C188" t="str">
            <v>15201051</v>
          </cell>
          <cell r="H188">
            <v>975560</v>
          </cell>
        </row>
        <row r="189">
          <cell r="C189" t="str">
            <v>15201052</v>
          </cell>
          <cell r="H189">
            <v>1322400</v>
          </cell>
        </row>
        <row r="190">
          <cell r="C190" t="str">
            <v>15201053</v>
          </cell>
          <cell r="H190">
            <v>1891960</v>
          </cell>
        </row>
        <row r="191">
          <cell r="C191" t="str">
            <v>15201054</v>
          </cell>
          <cell r="H191">
            <v>1423320</v>
          </cell>
        </row>
        <row r="192">
          <cell r="C192" t="str">
            <v>15201055</v>
          </cell>
          <cell r="H192">
            <v>1708680</v>
          </cell>
        </row>
        <row r="193">
          <cell r="C193" t="str">
            <v>15201056</v>
          </cell>
          <cell r="H193">
            <v>2135560</v>
          </cell>
        </row>
        <row r="194">
          <cell r="C194" t="str">
            <v>15201057</v>
          </cell>
          <cell r="H194">
            <v>1708680</v>
          </cell>
        </row>
        <row r="195">
          <cell r="C195" t="str">
            <v>15201058</v>
          </cell>
          <cell r="H195">
            <v>1311960</v>
          </cell>
        </row>
        <row r="196">
          <cell r="C196" t="str">
            <v>15201059</v>
          </cell>
          <cell r="H196">
            <v>3071680</v>
          </cell>
        </row>
        <row r="197">
          <cell r="C197" t="str">
            <v>15201060</v>
          </cell>
          <cell r="H197">
            <v>3076320</v>
          </cell>
        </row>
        <row r="198">
          <cell r="C198" t="str">
            <v>15201061</v>
          </cell>
          <cell r="H198">
            <v>33945271</v>
          </cell>
        </row>
        <row r="199">
          <cell r="C199" t="str">
            <v>15201062</v>
          </cell>
          <cell r="H199">
            <v>92800000</v>
          </cell>
        </row>
        <row r="200">
          <cell r="C200" t="str">
            <v>15201063</v>
          </cell>
          <cell r="H200">
            <v>13920000</v>
          </cell>
        </row>
        <row r="201">
          <cell r="C201" t="str">
            <v>15201064</v>
          </cell>
          <cell r="H201">
            <v>3241040</v>
          </cell>
        </row>
        <row r="202">
          <cell r="C202" t="str">
            <v>15201065</v>
          </cell>
          <cell r="H202">
            <v>1624000</v>
          </cell>
        </row>
        <row r="203">
          <cell r="C203" t="str">
            <v>15201066</v>
          </cell>
          <cell r="H203">
            <v>16240000</v>
          </cell>
        </row>
        <row r="204">
          <cell r="C204" t="str">
            <v>15201067</v>
          </cell>
          <cell r="H204">
            <v>8158280</v>
          </cell>
        </row>
        <row r="205">
          <cell r="C205" t="str">
            <v>15201068</v>
          </cell>
          <cell r="H205">
            <v>11344800</v>
          </cell>
        </row>
        <row r="206">
          <cell r="C206" t="str">
            <v>15201069</v>
          </cell>
          <cell r="H206">
            <v>7247680</v>
          </cell>
        </row>
        <row r="207">
          <cell r="C207" t="str">
            <v>15201070</v>
          </cell>
          <cell r="H207">
            <v>6927520</v>
          </cell>
        </row>
        <row r="208">
          <cell r="C208" t="str">
            <v>15201071</v>
          </cell>
          <cell r="H208">
            <v>6643320</v>
          </cell>
        </row>
        <row r="209">
          <cell r="C209" t="str">
            <v>15201072</v>
          </cell>
          <cell r="H209">
            <v>6643320</v>
          </cell>
        </row>
        <row r="210">
          <cell r="C210" t="str">
            <v>15201073</v>
          </cell>
          <cell r="H210">
            <v>3326880</v>
          </cell>
        </row>
        <row r="211">
          <cell r="C211" t="str">
            <v>15201074</v>
          </cell>
          <cell r="H211">
            <v>6623600</v>
          </cell>
        </row>
        <row r="212">
          <cell r="C212" t="str">
            <v>15201075</v>
          </cell>
          <cell r="H212">
            <v>2835040</v>
          </cell>
        </row>
        <row r="213">
          <cell r="C213" t="str">
            <v>15201076</v>
          </cell>
          <cell r="H213">
            <v>16099545</v>
          </cell>
        </row>
        <row r="214">
          <cell r="C214" t="str">
            <v>15201077</v>
          </cell>
          <cell r="H214">
            <v>159980</v>
          </cell>
        </row>
        <row r="215">
          <cell r="C215" t="str">
            <v>15201078</v>
          </cell>
          <cell r="H215">
            <v>177586</v>
          </cell>
        </row>
        <row r="216">
          <cell r="C216" t="str">
            <v>15201079</v>
          </cell>
          <cell r="H216">
            <v>3703547</v>
          </cell>
        </row>
        <row r="217">
          <cell r="C217" t="str">
            <v>15201080</v>
          </cell>
          <cell r="H217">
            <v>218272</v>
          </cell>
        </row>
        <row r="218">
          <cell r="C218" t="str">
            <v>15201081</v>
          </cell>
          <cell r="H218">
            <v>865540</v>
          </cell>
        </row>
        <row r="219">
          <cell r="C219" t="str">
            <v>15201082</v>
          </cell>
          <cell r="H219">
            <v>982175</v>
          </cell>
        </row>
        <row r="220">
          <cell r="C220" t="str">
            <v>15201083</v>
          </cell>
          <cell r="H220">
            <v>909396</v>
          </cell>
        </row>
        <row r="221">
          <cell r="C221" t="str">
            <v>15201084</v>
          </cell>
          <cell r="H221">
            <v>583124</v>
          </cell>
        </row>
        <row r="222">
          <cell r="C222" t="str">
            <v>15201085</v>
          </cell>
          <cell r="H222">
            <v>391300</v>
          </cell>
        </row>
        <row r="223">
          <cell r="C223" t="str">
            <v>15201086</v>
          </cell>
          <cell r="H223">
            <v>195560</v>
          </cell>
        </row>
        <row r="224">
          <cell r="C224" t="str">
            <v>15201087</v>
          </cell>
          <cell r="H224">
            <v>3069639</v>
          </cell>
        </row>
        <row r="225">
          <cell r="C225" t="str">
            <v>15201088</v>
          </cell>
          <cell r="H225">
            <v>502662</v>
          </cell>
        </row>
        <row r="226">
          <cell r="C226" t="str">
            <v>15201089</v>
          </cell>
          <cell r="H226">
            <v>199984</v>
          </cell>
        </row>
        <row r="227">
          <cell r="C227" t="str">
            <v>15201090</v>
          </cell>
          <cell r="H227">
            <v>1000000</v>
          </cell>
        </row>
        <row r="228">
          <cell r="C228" t="str">
            <v>15201091</v>
          </cell>
          <cell r="H228">
            <v>900000</v>
          </cell>
        </row>
        <row r="229">
          <cell r="C229" t="str">
            <v>15201092</v>
          </cell>
          <cell r="H229">
            <v>316000</v>
          </cell>
        </row>
        <row r="230">
          <cell r="C230" t="str">
            <v>15201093</v>
          </cell>
          <cell r="H230">
            <v>647700</v>
          </cell>
        </row>
        <row r="231">
          <cell r="C231" t="str">
            <v>15201094</v>
          </cell>
          <cell r="H231">
            <v>1188600</v>
          </cell>
        </row>
        <row r="232">
          <cell r="C232" t="str">
            <v>15201095</v>
          </cell>
          <cell r="H232">
            <v>3301450</v>
          </cell>
        </row>
        <row r="233">
          <cell r="C233" t="str">
            <v>15201096</v>
          </cell>
          <cell r="H233">
            <v>1620850</v>
          </cell>
        </row>
        <row r="234">
          <cell r="C234" t="str">
            <v>15201097</v>
          </cell>
          <cell r="H234">
            <v>1908950</v>
          </cell>
        </row>
        <row r="235">
          <cell r="C235" t="str">
            <v>15201098</v>
          </cell>
          <cell r="H235">
            <v>2882002</v>
          </cell>
        </row>
        <row r="236">
          <cell r="C236" t="str">
            <v>15201099</v>
          </cell>
          <cell r="H236">
            <v>1154400</v>
          </cell>
        </row>
        <row r="237">
          <cell r="C237" t="str">
            <v>152015</v>
          </cell>
          <cell r="H237">
            <v>335614379</v>
          </cell>
        </row>
        <row r="238">
          <cell r="C238" t="str">
            <v>15201501</v>
          </cell>
          <cell r="H238">
            <v>6919204</v>
          </cell>
        </row>
        <row r="239">
          <cell r="C239" t="str">
            <v>15201502</v>
          </cell>
          <cell r="H239">
            <v>5169000</v>
          </cell>
        </row>
        <row r="240">
          <cell r="C240" t="str">
            <v>15201503</v>
          </cell>
          <cell r="H240">
            <v>44600</v>
          </cell>
        </row>
        <row r="241">
          <cell r="C241" t="str">
            <v>15201504</v>
          </cell>
          <cell r="H241">
            <v>5508500</v>
          </cell>
        </row>
        <row r="242">
          <cell r="C242" t="str">
            <v>15201505</v>
          </cell>
          <cell r="H242">
            <v>712800</v>
          </cell>
        </row>
        <row r="243">
          <cell r="C243" t="str">
            <v>15201506</v>
          </cell>
          <cell r="H243">
            <v>2150000</v>
          </cell>
        </row>
        <row r="244">
          <cell r="C244" t="str">
            <v>15201507</v>
          </cell>
          <cell r="H244">
            <v>2574000</v>
          </cell>
        </row>
        <row r="245">
          <cell r="C245" t="str">
            <v>15201508</v>
          </cell>
          <cell r="H245">
            <v>1348100</v>
          </cell>
        </row>
        <row r="246">
          <cell r="C246" t="str">
            <v>15201509</v>
          </cell>
          <cell r="H246">
            <v>324800</v>
          </cell>
        </row>
        <row r="247">
          <cell r="C247" t="str">
            <v>15201510</v>
          </cell>
          <cell r="H247">
            <v>1954368</v>
          </cell>
        </row>
        <row r="248">
          <cell r="C248" t="str">
            <v>15201511</v>
          </cell>
          <cell r="H248">
            <v>2070399</v>
          </cell>
        </row>
        <row r="249">
          <cell r="C249" t="str">
            <v>15201512</v>
          </cell>
          <cell r="H249">
            <v>4868099</v>
          </cell>
        </row>
        <row r="250">
          <cell r="C250" t="str">
            <v>15201513</v>
          </cell>
          <cell r="H250">
            <v>36540000</v>
          </cell>
        </row>
        <row r="251">
          <cell r="C251" t="str">
            <v>15201514</v>
          </cell>
          <cell r="H251">
            <v>9497800</v>
          </cell>
        </row>
        <row r="252">
          <cell r="C252" t="str">
            <v>15201515</v>
          </cell>
          <cell r="H252">
            <v>235500</v>
          </cell>
        </row>
        <row r="253">
          <cell r="C253" t="str">
            <v>15201516</v>
          </cell>
          <cell r="H253">
            <v>571199</v>
          </cell>
        </row>
        <row r="254">
          <cell r="C254" t="str">
            <v>15201517</v>
          </cell>
          <cell r="H254">
            <v>255126010</v>
          </cell>
        </row>
        <row r="255">
          <cell r="C255" t="str">
            <v>152020</v>
          </cell>
          <cell r="H255">
            <v>1318165559</v>
          </cell>
        </row>
        <row r="256">
          <cell r="C256" t="str">
            <v>15202001</v>
          </cell>
          <cell r="H256">
            <v>64499</v>
          </cell>
        </row>
        <row r="257">
          <cell r="C257" t="str">
            <v>15202002</v>
          </cell>
          <cell r="H257">
            <v>126300</v>
          </cell>
        </row>
        <row r="258">
          <cell r="C258" t="str">
            <v>15202003</v>
          </cell>
          <cell r="H258">
            <v>427601</v>
          </cell>
        </row>
        <row r="259">
          <cell r="C259" t="str">
            <v>15202004</v>
          </cell>
          <cell r="H259">
            <v>1348101</v>
          </cell>
        </row>
        <row r="260">
          <cell r="C260" t="str">
            <v>15202005</v>
          </cell>
          <cell r="H260">
            <v>67049</v>
          </cell>
        </row>
        <row r="261">
          <cell r="C261" t="str">
            <v>15202006</v>
          </cell>
          <cell r="H261">
            <v>83099</v>
          </cell>
        </row>
        <row r="262">
          <cell r="C262" t="str">
            <v>15202007</v>
          </cell>
          <cell r="H262">
            <v>111901</v>
          </cell>
        </row>
        <row r="263">
          <cell r="C263" t="str">
            <v>15202008</v>
          </cell>
          <cell r="H263">
            <v>169800</v>
          </cell>
        </row>
        <row r="264">
          <cell r="C264" t="str">
            <v>15202009</v>
          </cell>
          <cell r="H264">
            <v>120500</v>
          </cell>
        </row>
        <row r="265">
          <cell r="C265" t="str">
            <v>15202010</v>
          </cell>
          <cell r="H265">
            <v>292000</v>
          </cell>
        </row>
        <row r="266">
          <cell r="C266" t="str">
            <v>15202011</v>
          </cell>
          <cell r="H266">
            <v>597500</v>
          </cell>
        </row>
        <row r="267">
          <cell r="C267" t="str">
            <v>15202012</v>
          </cell>
          <cell r="H267">
            <v>709600</v>
          </cell>
        </row>
        <row r="268">
          <cell r="C268" t="str">
            <v>15202013</v>
          </cell>
          <cell r="H268">
            <v>698700</v>
          </cell>
        </row>
        <row r="269">
          <cell r="C269" t="str">
            <v>15202015</v>
          </cell>
          <cell r="H269">
            <v>1620999</v>
          </cell>
        </row>
        <row r="270">
          <cell r="C270" t="str">
            <v>15202016</v>
          </cell>
          <cell r="H270">
            <v>1459499</v>
          </cell>
        </row>
        <row r="271">
          <cell r="C271" t="str">
            <v>15202017</v>
          </cell>
          <cell r="H271">
            <v>433105</v>
          </cell>
        </row>
        <row r="272">
          <cell r="C272" t="str">
            <v>15202018</v>
          </cell>
          <cell r="H272">
            <v>292000</v>
          </cell>
        </row>
        <row r="273">
          <cell r="C273" t="str">
            <v>15202019</v>
          </cell>
          <cell r="H273">
            <v>263700</v>
          </cell>
        </row>
        <row r="274">
          <cell r="C274" t="str">
            <v>15202020</v>
          </cell>
          <cell r="H274">
            <v>597500</v>
          </cell>
        </row>
        <row r="275">
          <cell r="C275" t="str">
            <v>15202021</v>
          </cell>
          <cell r="H275">
            <v>578400</v>
          </cell>
        </row>
        <row r="276">
          <cell r="C276" t="str">
            <v>15202023</v>
          </cell>
          <cell r="H276">
            <v>771200</v>
          </cell>
        </row>
        <row r="277">
          <cell r="C277" t="str">
            <v>15202024</v>
          </cell>
          <cell r="H277">
            <v>698700</v>
          </cell>
        </row>
        <row r="278">
          <cell r="C278" t="str">
            <v>15202025</v>
          </cell>
          <cell r="H278">
            <v>1118999</v>
          </cell>
        </row>
        <row r="279">
          <cell r="C279" t="str">
            <v>15202026</v>
          </cell>
          <cell r="H279">
            <v>7001</v>
          </cell>
        </row>
        <row r="280">
          <cell r="C280" t="str">
            <v>15202027</v>
          </cell>
          <cell r="H280">
            <v>21000</v>
          </cell>
        </row>
        <row r="281">
          <cell r="C281" t="str">
            <v>15202028</v>
          </cell>
          <cell r="H281">
            <v>30800</v>
          </cell>
        </row>
        <row r="282">
          <cell r="C282" t="str">
            <v>15202029</v>
          </cell>
          <cell r="H282">
            <v>135000</v>
          </cell>
        </row>
        <row r="283">
          <cell r="C283" t="str">
            <v>15202030</v>
          </cell>
          <cell r="H283">
            <v>96000</v>
          </cell>
        </row>
        <row r="284">
          <cell r="C284" t="str">
            <v>15202031</v>
          </cell>
          <cell r="H284">
            <v>680000</v>
          </cell>
        </row>
        <row r="285">
          <cell r="C285" t="str">
            <v>15202032</v>
          </cell>
          <cell r="H285">
            <v>116400</v>
          </cell>
        </row>
        <row r="286">
          <cell r="C286" t="str">
            <v>15202033</v>
          </cell>
          <cell r="H286">
            <v>48000</v>
          </cell>
        </row>
        <row r="287">
          <cell r="C287" t="str">
            <v>15202034</v>
          </cell>
          <cell r="H287">
            <v>649600</v>
          </cell>
        </row>
        <row r="288">
          <cell r="C288" t="str">
            <v>15202035</v>
          </cell>
          <cell r="H288">
            <v>19234550</v>
          </cell>
        </row>
        <row r="289">
          <cell r="C289" t="str">
            <v>15202036</v>
          </cell>
          <cell r="H289">
            <v>9800000</v>
          </cell>
        </row>
        <row r="290">
          <cell r="C290" t="str">
            <v>15202037</v>
          </cell>
          <cell r="H290">
            <v>4950000</v>
          </cell>
        </row>
        <row r="291">
          <cell r="C291" t="str">
            <v>15202038</v>
          </cell>
          <cell r="H291">
            <v>33600000</v>
          </cell>
        </row>
        <row r="292">
          <cell r="C292" t="str">
            <v>15202039</v>
          </cell>
          <cell r="H292">
            <v>55000000</v>
          </cell>
        </row>
        <row r="293">
          <cell r="C293" t="str">
            <v>15202040</v>
          </cell>
          <cell r="H293">
            <v>38600000</v>
          </cell>
        </row>
        <row r="294">
          <cell r="C294" t="str">
            <v>15202041</v>
          </cell>
          <cell r="H294">
            <v>1850000</v>
          </cell>
        </row>
        <row r="295">
          <cell r="C295" t="str">
            <v>15202042</v>
          </cell>
          <cell r="H295">
            <v>78000000</v>
          </cell>
        </row>
        <row r="296">
          <cell r="C296" t="str">
            <v>15202043</v>
          </cell>
          <cell r="H296">
            <v>66499639</v>
          </cell>
        </row>
        <row r="297">
          <cell r="C297" t="str">
            <v>15202044</v>
          </cell>
          <cell r="H297">
            <v>10000000</v>
          </cell>
        </row>
        <row r="298">
          <cell r="C298" t="str">
            <v>15202045</v>
          </cell>
          <cell r="H298">
            <v>5243759</v>
          </cell>
        </row>
        <row r="299">
          <cell r="C299" t="str">
            <v>15202046</v>
          </cell>
          <cell r="H299">
            <v>1650000</v>
          </cell>
        </row>
        <row r="300">
          <cell r="C300" t="str">
            <v>15202047</v>
          </cell>
          <cell r="H300">
            <v>3400000</v>
          </cell>
        </row>
        <row r="301">
          <cell r="C301" t="str">
            <v>15202048</v>
          </cell>
          <cell r="H301">
            <v>3044800</v>
          </cell>
        </row>
        <row r="302">
          <cell r="C302" t="str">
            <v>15202049</v>
          </cell>
          <cell r="H302">
            <v>900000</v>
          </cell>
        </row>
        <row r="303">
          <cell r="C303" t="str">
            <v>15202050</v>
          </cell>
          <cell r="H303">
            <v>2790000</v>
          </cell>
        </row>
        <row r="304">
          <cell r="C304" t="str">
            <v>15202051</v>
          </cell>
          <cell r="H304">
            <v>950000</v>
          </cell>
        </row>
        <row r="305">
          <cell r="C305" t="str">
            <v>15202052</v>
          </cell>
          <cell r="H305">
            <v>7791100</v>
          </cell>
        </row>
        <row r="306">
          <cell r="C306" t="str">
            <v>15202053</v>
          </cell>
          <cell r="H306">
            <v>3098200</v>
          </cell>
        </row>
        <row r="307">
          <cell r="C307" t="str">
            <v>15202054</v>
          </cell>
          <cell r="H307">
            <v>5947400</v>
          </cell>
        </row>
        <row r="308">
          <cell r="C308" t="str">
            <v>15202055</v>
          </cell>
          <cell r="H308">
            <v>12846100</v>
          </cell>
        </row>
        <row r="309">
          <cell r="C309" t="str">
            <v>15202056</v>
          </cell>
          <cell r="H309">
            <v>5300000</v>
          </cell>
        </row>
        <row r="310">
          <cell r="C310" t="str">
            <v>15202057</v>
          </cell>
          <cell r="H310">
            <v>9500000</v>
          </cell>
        </row>
        <row r="311">
          <cell r="C311" t="str">
            <v>15202058</v>
          </cell>
          <cell r="H311">
            <v>8131150</v>
          </cell>
        </row>
        <row r="312">
          <cell r="C312" t="str">
            <v>15202059</v>
          </cell>
          <cell r="H312">
            <v>3840000</v>
          </cell>
        </row>
        <row r="313">
          <cell r="C313" t="str">
            <v>15202060</v>
          </cell>
          <cell r="H313">
            <v>5030000</v>
          </cell>
        </row>
        <row r="314">
          <cell r="C314" t="str">
            <v>15202061</v>
          </cell>
          <cell r="H314">
            <v>2815003</v>
          </cell>
        </row>
        <row r="315">
          <cell r="C315" t="str">
            <v>15202062</v>
          </cell>
          <cell r="H315">
            <v>2890000</v>
          </cell>
        </row>
        <row r="316">
          <cell r="C316" t="str">
            <v>15202063</v>
          </cell>
          <cell r="H316">
            <v>5640000</v>
          </cell>
        </row>
        <row r="317">
          <cell r="C317" t="str">
            <v>15202064</v>
          </cell>
          <cell r="H317">
            <v>2870000</v>
          </cell>
        </row>
        <row r="318">
          <cell r="C318" t="str">
            <v>15202065</v>
          </cell>
          <cell r="H318">
            <v>2650000</v>
          </cell>
        </row>
        <row r="319">
          <cell r="C319" t="str">
            <v>15202066</v>
          </cell>
          <cell r="H319">
            <v>1885000</v>
          </cell>
        </row>
        <row r="320">
          <cell r="C320" t="str">
            <v>15202067</v>
          </cell>
          <cell r="H320">
            <v>5039000</v>
          </cell>
        </row>
        <row r="321">
          <cell r="C321" t="str">
            <v>15202068</v>
          </cell>
          <cell r="H321">
            <v>2378400</v>
          </cell>
        </row>
        <row r="322">
          <cell r="C322" t="str">
            <v>15202069</v>
          </cell>
          <cell r="H322">
            <v>1170000</v>
          </cell>
        </row>
        <row r="323">
          <cell r="C323" t="str">
            <v>15202070</v>
          </cell>
          <cell r="H323">
            <v>847652940</v>
          </cell>
        </row>
        <row r="324">
          <cell r="C324" t="str">
            <v>15202071</v>
          </cell>
          <cell r="H324">
            <v>532200</v>
          </cell>
        </row>
        <row r="325">
          <cell r="C325" t="str">
            <v>15202073</v>
          </cell>
          <cell r="H325">
            <v>1800000</v>
          </cell>
        </row>
        <row r="326">
          <cell r="C326" t="str">
            <v>15202074</v>
          </cell>
          <cell r="H326">
            <v>29411765</v>
          </cell>
        </row>
        <row r="327">
          <cell r="C327" t="str">
            <v>1524</v>
          </cell>
          <cell r="H327">
            <v>529960286.62</v>
          </cell>
        </row>
        <row r="328">
          <cell r="C328" t="str">
            <v>152405</v>
          </cell>
          <cell r="H328">
            <v>342506375.62</v>
          </cell>
        </row>
        <row r="329">
          <cell r="C329" t="str">
            <v>15240501</v>
          </cell>
          <cell r="H329">
            <v>1695902</v>
          </cell>
        </row>
        <row r="330">
          <cell r="C330" t="str">
            <v>15240502</v>
          </cell>
          <cell r="H330">
            <v>1840000</v>
          </cell>
        </row>
        <row r="331">
          <cell r="C331" t="str">
            <v>15240503</v>
          </cell>
          <cell r="H331">
            <v>42435300</v>
          </cell>
        </row>
        <row r="332">
          <cell r="C332" t="str">
            <v>15240504</v>
          </cell>
          <cell r="H332">
            <v>26799605</v>
          </cell>
        </row>
        <row r="333">
          <cell r="C333" t="str">
            <v>15240505</v>
          </cell>
          <cell r="H333">
            <v>399999</v>
          </cell>
        </row>
        <row r="334">
          <cell r="C334" t="str">
            <v>15240506</v>
          </cell>
          <cell r="H334">
            <v>72000</v>
          </cell>
        </row>
        <row r="335">
          <cell r="C335" t="str">
            <v>15240507</v>
          </cell>
          <cell r="H335">
            <v>6352392</v>
          </cell>
        </row>
        <row r="336">
          <cell r="C336" t="str">
            <v>15240508</v>
          </cell>
          <cell r="H336">
            <v>4989500</v>
          </cell>
        </row>
        <row r="337">
          <cell r="C337" t="str">
            <v>15240509</v>
          </cell>
          <cell r="H337">
            <v>99900</v>
          </cell>
        </row>
        <row r="338">
          <cell r="C338" t="str">
            <v>15240510</v>
          </cell>
          <cell r="H338">
            <v>2439600</v>
          </cell>
        </row>
        <row r="339">
          <cell r="C339" t="str">
            <v>15240511</v>
          </cell>
          <cell r="H339">
            <v>91655000</v>
          </cell>
        </row>
        <row r="340">
          <cell r="C340" t="str">
            <v>15240512</v>
          </cell>
          <cell r="H340">
            <v>560000</v>
          </cell>
        </row>
        <row r="341">
          <cell r="C341" t="str">
            <v>15240513</v>
          </cell>
          <cell r="H341">
            <v>30468664</v>
          </cell>
        </row>
        <row r="342">
          <cell r="C342" t="str">
            <v>15240514</v>
          </cell>
          <cell r="H342">
            <v>2048970</v>
          </cell>
        </row>
        <row r="343">
          <cell r="C343" t="str">
            <v>15240515</v>
          </cell>
          <cell r="H343">
            <v>2430000</v>
          </cell>
        </row>
        <row r="344">
          <cell r="C344" t="str">
            <v>15240516</v>
          </cell>
          <cell r="H344">
            <v>120000</v>
          </cell>
        </row>
        <row r="345">
          <cell r="C345" t="str">
            <v>15240517</v>
          </cell>
          <cell r="H345">
            <v>9593976.6199999992</v>
          </cell>
        </row>
        <row r="346">
          <cell r="C346" t="str">
            <v>15240518</v>
          </cell>
          <cell r="H346">
            <v>11007120</v>
          </cell>
        </row>
        <row r="347">
          <cell r="C347" t="str">
            <v>15240519</v>
          </cell>
          <cell r="H347">
            <v>1450000</v>
          </cell>
        </row>
        <row r="348">
          <cell r="C348" t="str">
            <v>15240520</v>
          </cell>
          <cell r="H348">
            <v>1950000</v>
          </cell>
        </row>
        <row r="349">
          <cell r="C349" t="str">
            <v>15240521</v>
          </cell>
          <cell r="H349">
            <v>2082620</v>
          </cell>
        </row>
        <row r="350">
          <cell r="C350" t="str">
            <v>15240522</v>
          </cell>
          <cell r="H350">
            <v>906800</v>
          </cell>
        </row>
        <row r="351">
          <cell r="C351" t="str">
            <v>15240523</v>
          </cell>
          <cell r="H351">
            <v>299899</v>
          </cell>
        </row>
        <row r="352">
          <cell r="C352" t="str">
            <v>15240524</v>
          </cell>
          <cell r="H352">
            <v>600000</v>
          </cell>
        </row>
        <row r="353">
          <cell r="C353" t="str">
            <v>15240525</v>
          </cell>
          <cell r="H353">
            <v>34900</v>
          </cell>
        </row>
        <row r="354">
          <cell r="C354" t="str">
            <v>15240526</v>
          </cell>
          <cell r="H354">
            <v>1990000</v>
          </cell>
        </row>
        <row r="355">
          <cell r="C355" t="str">
            <v>15240527</v>
          </cell>
          <cell r="H355">
            <v>167900</v>
          </cell>
        </row>
        <row r="356">
          <cell r="C356" t="str">
            <v>15240528</v>
          </cell>
          <cell r="H356">
            <v>2099000</v>
          </cell>
        </row>
        <row r="357">
          <cell r="C357" t="str">
            <v>15240529</v>
          </cell>
          <cell r="H357">
            <v>22697690</v>
          </cell>
        </row>
        <row r="358">
          <cell r="C358" t="str">
            <v>15240530</v>
          </cell>
          <cell r="H358">
            <v>930000</v>
          </cell>
        </row>
        <row r="359">
          <cell r="C359" t="str">
            <v>15240531</v>
          </cell>
          <cell r="H359">
            <v>10238540</v>
          </cell>
        </row>
        <row r="360">
          <cell r="C360" t="str">
            <v>15240532</v>
          </cell>
          <cell r="H360">
            <v>20145000</v>
          </cell>
        </row>
        <row r="361">
          <cell r="C361" t="str">
            <v>15240533</v>
          </cell>
          <cell r="H361">
            <v>36664077</v>
          </cell>
        </row>
        <row r="362">
          <cell r="C362" t="str">
            <v>15240534</v>
          </cell>
          <cell r="H362">
            <v>32772</v>
          </cell>
        </row>
        <row r="363">
          <cell r="C363" t="str">
            <v>15240535</v>
          </cell>
          <cell r="H363">
            <v>84030</v>
          </cell>
        </row>
        <row r="364">
          <cell r="C364" t="str">
            <v>15240536</v>
          </cell>
          <cell r="H364">
            <v>4775219</v>
          </cell>
        </row>
        <row r="365">
          <cell r="C365" t="str">
            <v>15240537</v>
          </cell>
          <cell r="H365">
            <v>350000</v>
          </cell>
        </row>
        <row r="366">
          <cell r="C366" t="str">
            <v>152410</v>
          </cell>
          <cell r="H366">
            <v>187453911</v>
          </cell>
        </row>
        <row r="367">
          <cell r="C367" t="str">
            <v>15241001</v>
          </cell>
          <cell r="H367">
            <v>262100</v>
          </cell>
        </row>
        <row r="368">
          <cell r="C368" t="str">
            <v>15241002</v>
          </cell>
          <cell r="H368">
            <v>32674300</v>
          </cell>
        </row>
        <row r="369">
          <cell r="C369" t="str">
            <v>15241003</v>
          </cell>
          <cell r="H369">
            <v>99000</v>
          </cell>
        </row>
        <row r="370">
          <cell r="C370" t="str">
            <v>15241004</v>
          </cell>
          <cell r="H370">
            <v>60000</v>
          </cell>
        </row>
        <row r="371">
          <cell r="C371" t="str">
            <v>15241005</v>
          </cell>
          <cell r="H371">
            <v>1099000</v>
          </cell>
        </row>
        <row r="372">
          <cell r="C372" t="str">
            <v>15241006</v>
          </cell>
          <cell r="H372">
            <v>620000</v>
          </cell>
        </row>
        <row r="373">
          <cell r="C373" t="str">
            <v>15241007</v>
          </cell>
          <cell r="H373">
            <v>328000</v>
          </cell>
        </row>
        <row r="374">
          <cell r="C374" t="str">
            <v>15241008</v>
          </cell>
          <cell r="H374">
            <v>60000</v>
          </cell>
        </row>
        <row r="375">
          <cell r="C375" t="str">
            <v>15241009</v>
          </cell>
          <cell r="H375">
            <v>40000</v>
          </cell>
        </row>
        <row r="376">
          <cell r="C376" t="str">
            <v>15241010</v>
          </cell>
          <cell r="H376">
            <v>462840</v>
          </cell>
        </row>
        <row r="377">
          <cell r="C377" t="str">
            <v>15241011</v>
          </cell>
          <cell r="H377">
            <v>798001</v>
          </cell>
        </row>
        <row r="378">
          <cell r="C378" t="str">
            <v>15241012</v>
          </cell>
          <cell r="H378">
            <v>1600000</v>
          </cell>
        </row>
        <row r="379">
          <cell r="C379" t="str">
            <v>15241013</v>
          </cell>
          <cell r="H379">
            <v>2049000</v>
          </cell>
        </row>
        <row r="380">
          <cell r="C380" t="str">
            <v>15241014</v>
          </cell>
          <cell r="H380">
            <v>2300000</v>
          </cell>
        </row>
        <row r="381">
          <cell r="C381" t="str">
            <v>15241015</v>
          </cell>
          <cell r="H381">
            <v>3570000</v>
          </cell>
        </row>
        <row r="382">
          <cell r="C382" t="str">
            <v>15241016</v>
          </cell>
          <cell r="H382">
            <v>6190580</v>
          </cell>
        </row>
        <row r="383">
          <cell r="C383" t="str">
            <v>15241017</v>
          </cell>
          <cell r="H383">
            <v>4506800</v>
          </cell>
        </row>
        <row r="384">
          <cell r="C384" t="str">
            <v>15241018</v>
          </cell>
          <cell r="H384">
            <v>9475724</v>
          </cell>
        </row>
        <row r="385">
          <cell r="C385" t="str">
            <v>15241019</v>
          </cell>
          <cell r="H385">
            <v>17934940</v>
          </cell>
        </row>
        <row r="386">
          <cell r="C386" t="str">
            <v>15241020</v>
          </cell>
          <cell r="H386">
            <v>9299850</v>
          </cell>
        </row>
        <row r="387">
          <cell r="C387" t="str">
            <v>15241021</v>
          </cell>
          <cell r="H387">
            <v>700000</v>
          </cell>
        </row>
        <row r="388">
          <cell r="C388" t="str">
            <v>15241022</v>
          </cell>
          <cell r="H388">
            <v>3200000</v>
          </cell>
        </row>
        <row r="389">
          <cell r="C389" t="str">
            <v>15241023</v>
          </cell>
          <cell r="H389">
            <v>4547080</v>
          </cell>
        </row>
        <row r="390">
          <cell r="C390" t="str">
            <v>15241024</v>
          </cell>
          <cell r="H390">
            <v>18128000</v>
          </cell>
        </row>
        <row r="391">
          <cell r="C391" t="str">
            <v>15241025</v>
          </cell>
          <cell r="H391">
            <v>12013882</v>
          </cell>
        </row>
        <row r="392">
          <cell r="C392" t="str">
            <v>15241026</v>
          </cell>
          <cell r="H392">
            <v>1300000</v>
          </cell>
        </row>
        <row r="393">
          <cell r="C393" t="str">
            <v>15241027</v>
          </cell>
          <cell r="H393">
            <v>13720044</v>
          </cell>
        </row>
        <row r="394">
          <cell r="C394" t="str">
            <v>15241028</v>
          </cell>
          <cell r="H394">
            <v>18764409</v>
          </cell>
        </row>
        <row r="395">
          <cell r="C395" t="str">
            <v>15241029</v>
          </cell>
          <cell r="H395">
            <v>6990250</v>
          </cell>
        </row>
        <row r="396">
          <cell r="C396" t="str">
            <v>15241030</v>
          </cell>
          <cell r="H396">
            <v>1649000</v>
          </cell>
        </row>
        <row r="397">
          <cell r="C397" t="str">
            <v>15241031</v>
          </cell>
          <cell r="H397">
            <v>1320000</v>
          </cell>
        </row>
        <row r="398">
          <cell r="C398" t="str">
            <v>15241032</v>
          </cell>
          <cell r="H398">
            <v>955185</v>
          </cell>
        </row>
        <row r="399">
          <cell r="C399" t="str">
            <v>15241033</v>
          </cell>
          <cell r="H399">
            <v>1379781</v>
          </cell>
        </row>
        <row r="400">
          <cell r="C400" t="str">
            <v>15241034</v>
          </cell>
          <cell r="H400">
            <v>1319750</v>
          </cell>
        </row>
        <row r="401">
          <cell r="C401" t="str">
            <v>15241035</v>
          </cell>
          <cell r="H401">
            <v>1319749</v>
          </cell>
        </row>
        <row r="402">
          <cell r="C402" t="str">
            <v>15241036</v>
          </cell>
          <cell r="H402">
            <v>1764646</v>
          </cell>
        </row>
        <row r="403">
          <cell r="C403" t="str">
            <v>15241037</v>
          </cell>
          <cell r="H403">
            <v>2856000</v>
          </cell>
        </row>
        <row r="404">
          <cell r="C404" t="str">
            <v>15241038</v>
          </cell>
          <cell r="H404">
            <v>430000</v>
          </cell>
        </row>
        <row r="405">
          <cell r="C405" t="str">
            <v>15241039</v>
          </cell>
          <cell r="H405">
            <v>1666000</v>
          </cell>
        </row>
        <row r="406">
          <cell r="C406" t="str">
            <v>1528</v>
          </cell>
          <cell r="H406">
            <v>194609849.38</v>
          </cell>
        </row>
        <row r="407">
          <cell r="C407" t="str">
            <v>152805</v>
          </cell>
          <cell r="H407">
            <v>167624696</v>
          </cell>
        </row>
        <row r="408">
          <cell r="C408" t="str">
            <v>15280501</v>
          </cell>
          <cell r="H408">
            <v>60064253</v>
          </cell>
        </row>
        <row r="409">
          <cell r="C409" t="str">
            <v>15280502</v>
          </cell>
          <cell r="H409">
            <v>1270000</v>
          </cell>
        </row>
        <row r="410">
          <cell r="C410" t="str">
            <v>15280503</v>
          </cell>
          <cell r="H410">
            <v>4785480</v>
          </cell>
        </row>
        <row r="411">
          <cell r="C411" t="str">
            <v>15280504</v>
          </cell>
          <cell r="H411">
            <v>2198000</v>
          </cell>
        </row>
        <row r="412">
          <cell r="C412" t="str">
            <v>15280505</v>
          </cell>
          <cell r="H412">
            <v>31099151</v>
          </cell>
        </row>
        <row r="413">
          <cell r="C413" t="str">
            <v>15280506</v>
          </cell>
          <cell r="H413">
            <v>1198000</v>
          </cell>
        </row>
        <row r="414">
          <cell r="C414" t="str">
            <v>15280507</v>
          </cell>
          <cell r="H414">
            <v>3600000</v>
          </cell>
        </row>
        <row r="415">
          <cell r="C415" t="str">
            <v>15280509</v>
          </cell>
          <cell r="H415">
            <v>3830495</v>
          </cell>
        </row>
        <row r="416">
          <cell r="C416" t="str">
            <v>15280510</v>
          </cell>
          <cell r="H416">
            <v>1160756</v>
          </cell>
        </row>
        <row r="417">
          <cell r="C417" t="str">
            <v>15280511</v>
          </cell>
          <cell r="H417">
            <v>7999900</v>
          </cell>
        </row>
        <row r="418">
          <cell r="C418" t="str">
            <v>15280512</v>
          </cell>
          <cell r="H418">
            <v>10265800</v>
          </cell>
        </row>
        <row r="419">
          <cell r="C419" t="str">
            <v>15280513</v>
          </cell>
          <cell r="H419">
            <v>1443007</v>
          </cell>
        </row>
        <row r="420">
          <cell r="C420" t="str">
            <v>15280514</v>
          </cell>
          <cell r="H420">
            <v>1809750</v>
          </cell>
        </row>
        <row r="421">
          <cell r="C421" t="str">
            <v>15280515</v>
          </cell>
          <cell r="H421">
            <v>14060779</v>
          </cell>
        </row>
        <row r="422">
          <cell r="C422" t="str">
            <v>15280516</v>
          </cell>
          <cell r="H422">
            <v>11658033</v>
          </cell>
        </row>
        <row r="423">
          <cell r="C423" t="str">
            <v>15280517</v>
          </cell>
          <cell r="H423">
            <v>9241293</v>
          </cell>
        </row>
        <row r="424">
          <cell r="C424" t="str">
            <v>15280518</v>
          </cell>
          <cell r="H424">
            <v>1939999</v>
          </cell>
        </row>
        <row r="425">
          <cell r="C425" t="str">
            <v>152810</v>
          </cell>
          <cell r="H425">
            <v>26985153.379999999</v>
          </cell>
        </row>
        <row r="426">
          <cell r="C426" t="str">
            <v>15281001</v>
          </cell>
          <cell r="H426">
            <v>2296000</v>
          </cell>
        </row>
        <row r="427">
          <cell r="C427" t="str">
            <v>15281002</v>
          </cell>
          <cell r="H427">
            <v>22559154</v>
          </cell>
        </row>
        <row r="428">
          <cell r="C428" t="str">
            <v>15281003</v>
          </cell>
          <cell r="H428">
            <v>550000</v>
          </cell>
        </row>
        <row r="429">
          <cell r="C429" t="str">
            <v>15281004</v>
          </cell>
          <cell r="H429">
            <v>680000</v>
          </cell>
        </row>
        <row r="430">
          <cell r="C430" t="str">
            <v>15281005</v>
          </cell>
          <cell r="H430">
            <v>899999.38</v>
          </cell>
        </row>
        <row r="431">
          <cell r="C431" t="str">
            <v>1532</v>
          </cell>
          <cell r="H431">
            <v>4317146</v>
          </cell>
        </row>
        <row r="432">
          <cell r="C432" t="str">
            <v>153205</v>
          </cell>
          <cell r="H432">
            <v>4317146</v>
          </cell>
        </row>
        <row r="433">
          <cell r="C433" t="str">
            <v>15320501</v>
          </cell>
          <cell r="H433">
            <v>4317146</v>
          </cell>
        </row>
        <row r="434">
          <cell r="C434" t="str">
            <v>1540</v>
          </cell>
          <cell r="H434">
            <v>180000000</v>
          </cell>
        </row>
        <row r="435">
          <cell r="C435" t="str">
            <v>154005</v>
          </cell>
          <cell r="H435">
            <v>180000000</v>
          </cell>
        </row>
        <row r="436">
          <cell r="C436" t="str">
            <v>15400502</v>
          </cell>
          <cell r="H436">
            <v>180000000</v>
          </cell>
        </row>
        <row r="437">
          <cell r="C437" t="str">
            <v>1592</v>
          </cell>
          <cell r="H437">
            <v>-2946071207</v>
          </cell>
        </row>
        <row r="438">
          <cell r="C438" t="str">
            <v>159210</v>
          </cell>
          <cell r="H438">
            <v>-2224570993.48</v>
          </cell>
        </row>
        <row r="439">
          <cell r="C439" t="str">
            <v>15921001</v>
          </cell>
          <cell r="H439">
            <v>-976701327.32000005</v>
          </cell>
        </row>
        <row r="440">
          <cell r="C440" t="str">
            <v>15921002</v>
          </cell>
          <cell r="H440">
            <v>-8289957.3200000003</v>
          </cell>
        </row>
        <row r="441">
          <cell r="C441" t="str">
            <v>15921003</v>
          </cell>
          <cell r="H441">
            <v>-8206751.3200000003</v>
          </cell>
        </row>
        <row r="442">
          <cell r="C442" t="str">
            <v>15921004</v>
          </cell>
          <cell r="H442">
            <v>-9328536.3200000003</v>
          </cell>
        </row>
        <row r="443">
          <cell r="C443" t="str">
            <v>15921005</v>
          </cell>
          <cell r="H443">
            <v>-15479819.32</v>
          </cell>
        </row>
        <row r="444">
          <cell r="C444" t="str">
            <v>15921006</v>
          </cell>
          <cell r="H444">
            <v>-8398755.3200000003</v>
          </cell>
        </row>
        <row r="445">
          <cell r="C445" t="str">
            <v>15921007</v>
          </cell>
          <cell r="H445">
            <v>-8049777.3200000003</v>
          </cell>
        </row>
        <row r="446">
          <cell r="C446" t="str">
            <v>15921008</v>
          </cell>
          <cell r="H446">
            <v>-8144782.3200000003</v>
          </cell>
        </row>
        <row r="447">
          <cell r="C447" t="str">
            <v>15921009</v>
          </cell>
          <cell r="H447">
            <v>-7759998.3200000003</v>
          </cell>
        </row>
        <row r="448">
          <cell r="C448" t="str">
            <v>15921010</v>
          </cell>
          <cell r="H448">
            <v>-8704634.3200000003</v>
          </cell>
        </row>
        <row r="449">
          <cell r="C449" t="str">
            <v>15921011</v>
          </cell>
          <cell r="H449">
            <v>-8079094.3200000003</v>
          </cell>
        </row>
        <row r="450">
          <cell r="C450" t="str">
            <v>15921012</v>
          </cell>
          <cell r="H450">
            <v>-8525592.3200000003</v>
          </cell>
        </row>
        <row r="451">
          <cell r="C451" t="str">
            <v>15921013</v>
          </cell>
          <cell r="H451">
            <v>-8490359.3200000003</v>
          </cell>
        </row>
        <row r="452">
          <cell r="C452" t="str">
            <v>15921014</v>
          </cell>
          <cell r="H452">
            <v>-8095060.3200000003</v>
          </cell>
        </row>
        <row r="453">
          <cell r="C453" t="str">
            <v>15921015</v>
          </cell>
          <cell r="H453">
            <v>-8157433</v>
          </cell>
        </row>
        <row r="454">
          <cell r="C454" t="str">
            <v>15921016</v>
          </cell>
          <cell r="H454">
            <v>-8236942</v>
          </cell>
        </row>
        <row r="455">
          <cell r="C455" t="str">
            <v>15921017</v>
          </cell>
          <cell r="H455">
            <v>-8301010</v>
          </cell>
        </row>
        <row r="456">
          <cell r="C456" t="str">
            <v>15921018</v>
          </cell>
          <cell r="H456">
            <v>-8650494</v>
          </cell>
        </row>
        <row r="457">
          <cell r="C457" t="str">
            <v>15921019</v>
          </cell>
          <cell r="H457">
            <v>-8291754</v>
          </cell>
        </row>
        <row r="458">
          <cell r="C458" t="str">
            <v>15921020</v>
          </cell>
          <cell r="H458">
            <v>-8631778</v>
          </cell>
        </row>
        <row r="459">
          <cell r="C459" t="str">
            <v>15921021</v>
          </cell>
          <cell r="H459">
            <v>-8235140</v>
          </cell>
        </row>
        <row r="460">
          <cell r="C460" t="str">
            <v>15921022</v>
          </cell>
          <cell r="H460">
            <v>-8293475</v>
          </cell>
        </row>
        <row r="461">
          <cell r="C461" t="str">
            <v>15921023</v>
          </cell>
          <cell r="H461">
            <v>-8666153</v>
          </cell>
        </row>
        <row r="462">
          <cell r="C462" t="str">
            <v>15921024</v>
          </cell>
          <cell r="H462">
            <v>-9629698</v>
          </cell>
        </row>
        <row r="463">
          <cell r="C463" t="str">
            <v>15921025</v>
          </cell>
          <cell r="H463">
            <v>-9171961</v>
          </cell>
        </row>
        <row r="464">
          <cell r="C464" t="str">
            <v>15921026</v>
          </cell>
          <cell r="H464">
            <v>-8144053</v>
          </cell>
        </row>
        <row r="465">
          <cell r="C465" t="str">
            <v>15921027</v>
          </cell>
          <cell r="H465">
            <v>-8263885</v>
          </cell>
        </row>
        <row r="466">
          <cell r="C466" t="str">
            <v>15921028</v>
          </cell>
          <cell r="H466">
            <v>-7950664</v>
          </cell>
        </row>
        <row r="467">
          <cell r="C467" t="str">
            <v>15921029</v>
          </cell>
          <cell r="H467">
            <v>-7983080</v>
          </cell>
        </row>
        <row r="468">
          <cell r="C468" t="str">
            <v>15921030</v>
          </cell>
          <cell r="H468">
            <v>-8081836</v>
          </cell>
        </row>
        <row r="469">
          <cell r="C469" t="str">
            <v>15921031</v>
          </cell>
          <cell r="H469">
            <v>-9293449</v>
          </cell>
        </row>
        <row r="470">
          <cell r="C470" t="str">
            <v>15921032</v>
          </cell>
          <cell r="H470">
            <v>-9047498</v>
          </cell>
        </row>
        <row r="471">
          <cell r="C471" t="str">
            <v>15921033</v>
          </cell>
          <cell r="H471">
            <v>-10374855</v>
          </cell>
        </row>
        <row r="472">
          <cell r="C472" t="str">
            <v>15921034</v>
          </cell>
          <cell r="H472">
            <v>-8213563</v>
          </cell>
        </row>
        <row r="473">
          <cell r="C473" t="str">
            <v>15921035</v>
          </cell>
          <cell r="H473">
            <v>-8187378</v>
          </cell>
        </row>
        <row r="474">
          <cell r="C474" t="str">
            <v>15921036</v>
          </cell>
          <cell r="H474">
            <v>-8046967</v>
          </cell>
        </row>
        <row r="475">
          <cell r="C475" t="str">
            <v>15921037</v>
          </cell>
          <cell r="H475">
            <v>-8564623</v>
          </cell>
        </row>
        <row r="476">
          <cell r="C476" t="str">
            <v>15921038</v>
          </cell>
          <cell r="H476">
            <v>-8486792</v>
          </cell>
        </row>
        <row r="477">
          <cell r="C477" t="str">
            <v>15921039</v>
          </cell>
          <cell r="H477">
            <v>-8382966</v>
          </cell>
        </row>
        <row r="478">
          <cell r="C478" t="str">
            <v>15921040</v>
          </cell>
          <cell r="H478">
            <v>-46188654</v>
          </cell>
        </row>
        <row r="479">
          <cell r="C479" t="str">
            <v>15921041</v>
          </cell>
          <cell r="H479">
            <v>-9242665</v>
          </cell>
        </row>
        <row r="480">
          <cell r="C480" t="str">
            <v>15921042</v>
          </cell>
          <cell r="H480">
            <v>-23986478</v>
          </cell>
        </row>
        <row r="481">
          <cell r="C481" t="str">
            <v>15921043</v>
          </cell>
          <cell r="H481">
            <v>-7914182</v>
          </cell>
        </row>
        <row r="482">
          <cell r="C482" t="str">
            <v>15921044</v>
          </cell>
          <cell r="H482">
            <v>-10932242</v>
          </cell>
        </row>
        <row r="483">
          <cell r="C483" t="str">
            <v>15921045</v>
          </cell>
          <cell r="H483">
            <v>-42312911</v>
          </cell>
        </row>
        <row r="484">
          <cell r="C484" t="str">
            <v>15921046</v>
          </cell>
          <cell r="H484">
            <v>-13565853</v>
          </cell>
        </row>
        <row r="485">
          <cell r="C485" t="str">
            <v>15921047</v>
          </cell>
          <cell r="H485">
            <v>-9005850</v>
          </cell>
        </row>
        <row r="486">
          <cell r="C486" t="str">
            <v>15921048</v>
          </cell>
          <cell r="H486">
            <v>-12125174</v>
          </cell>
        </row>
        <row r="487">
          <cell r="C487" t="str">
            <v>15921049</v>
          </cell>
          <cell r="H487">
            <v>-23535394</v>
          </cell>
        </row>
        <row r="488">
          <cell r="C488" t="str">
            <v>15921050</v>
          </cell>
          <cell r="H488">
            <v>-17561254</v>
          </cell>
        </row>
        <row r="489">
          <cell r="C489" t="str">
            <v>15921051</v>
          </cell>
          <cell r="H489">
            <v>-8162817</v>
          </cell>
        </row>
        <row r="490">
          <cell r="C490" t="str">
            <v>15921052</v>
          </cell>
          <cell r="H490">
            <v>-8531210</v>
          </cell>
        </row>
        <row r="491">
          <cell r="C491" t="str">
            <v>15921053</v>
          </cell>
          <cell r="H491">
            <v>-9309434</v>
          </cell>
        </row>
        <row r="492">
          <cell r="C492" t="str">
            <v>15921054</v>
          </cell>
          <cell r="H492">
            <v>-19750328</v>
          </cell>
        </row>
        <row r="493">
          <cell r="C493" t="str">
            <v>15921055</v>
          </cell>
          <cell r="H493">
            <v>-7794882</v>
          </cell>
        </row>
        <row r="494">
          <cell r="C494" t="str">
            <v>15921056</v>
          </cell>
          <cell r="H494">
            <v>-7816281</v>
          </cell>
        </row>
        <row r="495">
          <cell r="C495" t="str">
            <v>15921057</v>
          </cell>
          <cell r="H495">
            <v>-7787197</v>
          </cell>
        </row>
        <row r="496">
          <cell r="C496" t="str">
            <v>15921058</v>
          </cell>
          <cell r="H496">
            <v>-7726908</v>
          </cell>
        </row>
        <row r="497">
          <cell r="C497" t="str">
            <v>15921059</v>
          </cell>
          <cell r="H497">
            <v>-7791630</v>
          </cell>
        </row>
        <row r="498">
          <cell r="C498" t="str">
            <v>15921060</v>
          </cell>
          <cell r="H498">
            <v>-28211214</v>
          </cell>
        </row>
        <row r="499">
          <cell r="C499" t="str">
            <v>15921061</v>
          </cell>
          <cell r="H499">
            <v>-7679690</v>
          </cell>
        </row>
        <row r="500">
          <cell r="C500" t="str">
            <v>15921062</v>
          </cell>
          <cell r="H500">
            <v>-7775176</v>
          </cell>
        </row>
        <row r="501">
          <cell r="C501" t="str">
            <v>15921063</v>
          </cell>
          <cell r="H501">
            <v>-7949105</v>
          </cell>
        </row>
        <row r="502">
          <cell r="C502" t="str">
            <v>15921064</v>
          </cell>
          <cell r="H502">
            <v>-7782491</v>
          </cell>
        </row>
        <row r="503">
          <cell r="C503" t="str">
            <v>15921065</v>
          </cell>
          <cell r="H503">
            <v>-8367865</v>
          </cell>
        </row>
        <row r="504">
          <cell r="C504" t="str">
            <v>15921066</v>
          </cell>
          <cell r="H504">
            <v>-8077602</v>
          </cell>
        </row>
        <row r="505">
          <cell r="C505" t="str">
            <v>15921067</v>
          </cell>
          <cell r="H505">
            <v>-8063332</v>
          </cell>
        </row>
        <row r="506">
          <cell r="C506" t="str">
            <v>15921068</v>
          </cell>
          <cell r="H506">
            <v>-8137162</v>
          </cell>
        </row>
        <row r="507">
          <cell r="C507" t="str">
            <v>15921069</v>
          </cell>
          <cell r="H507">
            <v>-8104289</v>
          </cell>
        </row>
        <row r="508">
          <cell r="C508" t="str">
            <v>15921070</v>
          </cell>
          <cell r="H508">
            <v>-8127442</v>
          </cell>
        </row>
        <row r="509">
          <cell r="C509" t="str">
            <v>15921071</v>
          </cell>
          <cell r="H509">
            <v>-7805631</v>
          </cell>
        </row>
        <row r="510">
          <cell r="C510" t="str">
            <v>15921072</v>
          </cell>
          <cell r="H510">
            <v>-8113215</v>
          </cell>
        </row>
        <row r="511">
          <cell r="C511" t="str">
            <v>15921073</v>
          </cell>
          <cell r="H511">
            <v>-8374563</v>
          </cell>
        </row>
        <row r="512">
          <cell r="C512" t="str">
            <v>15921074</v>
          </cell>
          <cell r="H512">
            <v>-8512620</v>
          </cell>
        </row>
        <row r="513">
          <cell r="C513" t="str">
            <v>15921075</v>
          </cell>
          <cell r="H513">
            <v>-8610781</v>
          </cell>
        </row>
        <row r="514">
          <cell r="C514" t="str">
            <v>15921076</v>
          </cell>
          <cell r="H514">
            <v>-8145193</v>
          </cell>
        </row>
        <row r="515">
          <cell r="C515" t="str">
            <v>15921077</v>
          </cell>
          <cell r="H515">
            <v>-8328994</v>
          </cell>
        </row>
        <row r="516">
          <cell r="C516" t="str">
            <v>15921078</v>
          </cell>
          <cell r="H516">
            <v>-8773661</v>
          </cell>
        </row>
        <row r="517">
          <cell r="C517" t="str">
            <v>15921079</v>
          </cell>
          <cell r="H517">
            <v>-8278121</v>
          </cell>
        </row>
        <row r="518">
          <cell r="C518" t="str">
            <v>15921080</v>
          </cell>
          <cell r="H518">
            <v>-8409737</v>
          </cell>
        </row>
        <row r="519">
          <cell r="C519" t="str">
            <v>15921081</v>
          </cell>
          <cell r="H519">
            <v>-8534669</v>
          </cell>
        </row>
        <row r="520">
          <cell r="C520" t="str">
            <v>15921082</v>
          </cell>
          <cell r="H520">
            <v>-8533438</v>
          </cell>
        </row>
        <row r="521">
          <cell r="C521" t="str">
            <v>15921083</v>
          </cell>
          <cell r="H521">
            <v>-10129389</v>
          </cell>
        </row>
        <row r="522">
          <cell r="C522" t="str">
            <v>15921084</v>
          </cell>
          <cell r="H522">
            <v>-8997473</v>
          </cell>
        </row>
        <row r="523">
          <cell r="C523" t="str">
            <v>15921085</v>
          </cell>
          <cell r="H523">
            <v>-8512469</v>
          </cell>
        </row>
        <row r="524">
          <cell r="C524" t="str">
            <v>15921086</v>
          </cell>
          <cell r="H524">
            <v>-11503205</v>
          </cell>
        </row>
        <row r="525">
          <cell r="C525" t="str">
            <v>15921087</v>
          </cell>
          <cell r="H525">
            <v>-13725934</v>
          </cell>
        </row>
        <row r="526">
          <cell r="C526" t="str">
            <v>15921088</v>
          </cell>
          <cell r="H526">
            <v>-12081516</v>
          </cell>
        </row>
        <row r="527">
          <cell r="C527" t="str">
            <v>15921089</v>
          </cell>
          <cell r="H527">
            <v>-7973006</v>
          </cell>
        </row>
        <row r="528">
          <cell r="C528" t="str">
            <v>15921091</v>
          </cell>
          <cell r="H528">
            <v>-16159944</v>
          </cell>
        </row>
        <row r="529">
          <cell r="C529" t="str">
            <v>15921092</v>
          </cell>
          <cell r="H529">
            <v>-14937044</v>
          </cell>
        </row>
        <row r="530">
          <cell r="C530" t="str">
            <v>15921093</v>
          </cell>
          <cell r="H530">
            <v>-8767601</v>
          </cell>
        </row>
        <row r="531">
          <cell r="C531" t="str">
            <v>15921094</v>
          </cell>
          <cell r="H531">
            <v>-296504185</v>
          </cell>
        </row>
        <row r="532">
          <cell r="C532" t="str">
            <v>159211</v>
          </cell>
          <cell r="H532">
            <v>-347441617.76999998</v>
          </cell>
        </row>
        <row r="533">
          <cell r="C533" t="str">
            <v>15921101</v>
          </cell>
          <cell r="H533">
            <v>-7854917</v>
          </cell>
        </row>
        <row r="534">
          <cell r="C534" t="str">
            <v>15921102</v>
          </cell>
          <cell r="H534">
            <v>-8039148</v>
          </cell>
        </row>
        <row r="535">
          <cell r="C535" t="str">
            <v>15921103</v>
          </cell>
          <cell r="H535">
            <v>-8127767</v>
          </cell>
        </row>
        <row r="536">
          <cell r="C536" t="str">
            <v>15921104</v>
          </cell>
          <cell r="H536">
            <v>-8064619</v>
          </cell>
        </row>
        <row r="537">
          <cell r="C537" t="str">
            <v>15921105</v>
          </cell>
          <cell r="H537">
            <v>-7853174</v>
          </cell>
        </row>
        <row r="538">
          <cell r="C538" t="str">
            <v>15921106</v>
          </cell>
          <cell r="H538">
            <v>-8137967</v>
          </cell>
        </row>
        <row r="539">
          <cell r="C539" t="str">
            <v>15921107</v>
          </cell>
          <cell r="H539">
            <v>-8150039</v>
          </cell>
        </row>
        <row r="540">
          <cell r="C540" t="str">
            <v>15921108</v>
          </cell>
          <cell r="H540">
            <v>-11516699</v>
          </cell>
        </row>
        <row r="541">
          <cell r="C541" t="str">
            <v>15921109</v>
          </cell>
          <cell r="H541">
            <v>-20196507</v>
          </cell>
        </row>
        <row r="542">
          <cell r="C542" t="str">
            <v>15921110</v>
          </cell>
          <cell r="H542">
            <v>-9897999</v>
          </cell>
        </row>
        <row r="543">
          <cell r="C543" t="str">
            <v>15921111</v>
          </cell>
          <cell r="H543">
            <v>-7991605</v>
          </cell>
        </row>
        <row r="544">
          <cell r="C544" t="str">
            <v>15921112</v>
          </cell>
          <cell r="H544">
            <v>-7819351</v>
          </cell>
        </row>
        <row r="545">
          <cell r="C545" t="str">
            <v>15921113</v>
          </cell>
          <cell r="H545">
            <v>-9279571</v>
          </cell>
        </row>
        <row r="546">
          <cell r="C546" t="str">
            <v>15921114</v>
          </cell>
          <cell r="H546">
            <v>-8457095</v>
          </cell>
        </row>
        <row r="547">
          <cell r="C547" t="str">
            <v>15921115</v>
          </cell>
          <cell r="H547">
            <v>-8781420</v>
          </cell>
        </row>
        <row r="548">
          <cell r="C548" t="str">
            <v>15921116</v>
          </cell>
          <cell r="H548">
            <v>-8376214</v>
          </cell>
        </row>
        <row r="549">
          <cell r="C549" t="str">
            <v>15921117</v>
          </cell>
          <cell r="H549">
            <v>-8334265</v>
          </cell>
        </row>
        <row r="550">
          <cell r="C550" t="str">
            <v>15921118</v>
          </cell>
          <cell r="H550">
            <v>-8307312</v>
          </cell>
        </row>
        <row r="551">
          <cell r="C551" t="str">
            <v>15921119</v>
          </cell>
          <cell r="H551">
            <v>-8309963</v>
          </cell>
        </row>
        <row r="552">
          <cell r="C552" t="str">
            <v>15921120</v>
          </cell>
          <cell r="H552">
            <v>-7983621</v>
          </cell>
        </row>
        <row r="553">
          <cell r="C553" t="str">
            <v>15921121</v>
          </cell>
          <cell r="H553">
            <v>-8308764</v>
          </cell>
        </row>
        <row r="554">
          <cell r="C554" t="str">
            <v>15921122</v>
          </cell>
          <cell r="H554">
            <v>-7945631</v>
          </cell>
        </row>
        <row r="555">
          <cell r="C555" t="str">
            <v>15921123</v>
          </cell>
          <cell r="H555">
            <v>-9354850</v>
          </cell>
        </row>
        <row r="556">
          <cell r="C556" t="str">
            <v>15921124</v>
          </cell>
          <cell r="H556">
            <v>-7700149</v>
          </cell>
        </row>
        <row r="557">
          <cell r="C557" t="str">
            <v>15921125</v>
          </cell>
          <cell r="H557">
            <v>-7717169</v>
          </cell>
        </row>
        <row r="558">
          <cell r="C558" t="str">
            <v>15921126</v>
          </cell>
          <cell r="H558">
            <v>-7711583</v>
          </cell>
        </row>
        <row r="559">
          <cell r="C559" t="str">
            <v>15921127</v>
          </cell>
          <cell r="H559">
            <v>-7805772</v>
          </cell>
        </row>
        <row r="560">
          <cell r="C560" t="str">
            <v>15921128</v>
          </cell>
          <cell r="H560">
            <v>-7855694</v>
          </cell>
        </row>
        <row r="561">
          <cell r="C561" t="str">
            <v>15921129</v>
          </cell>
          <cell r="H561">
            <v>-7744620</v>
          </cell>
        </row>
        <row r="562">
          <cell r="C562" t="str">
            <v>15921130</v>
          </cell>
          <cell r="H562">
            <v>-7753067</v>
          </cell>
        </row>
        <row r="563">
          <cell r="C563" t="str">
            <v>15921131</v>
          </cell>
          <cell r="H563">
            <v>-7746696</v>
          </cell>
        </row>
        <row r="564">
          <cell r="C564" t="str">
            <v>15921132</v>
          </cell>
          <cell r="H564">
            <v>-7739531</v>
          </cell>
        </row>
        <row r="565">
          <cell r="C565" t="str">
            <v>15921133</v>
          </cell>
          <cell r="H565">
            <v>-7725613</v>
          </cell>
        </row>
        <row r="566">
          <cell r="C566" t="str">
            <v>15921134</v>
          </cell>
          <cell r="H566">
            <v>-8006381</v>
          </cell>
        </row>
        <row r="567">
          <cell r="C567" t="str">
            <v>15921135</v>
          </cell>
          <cell r="H567">
            <v>-7738864</v>
          </cell>
        </row>
        <row r="568">
          <cell r="C568" t="str">
            <v>15921136</v>
          </cell>
          <cell r="H568">
            <v>-7666610</v>
          </cell>
        </row>
        <row r="569">
          <cell r="C569" t="str">
            <v>15921137</v>
          </cell>
          <cell r="H569">
            <v>-7792034</v>
          </cell>
        </row>
        <row r="570">
          <cell r="C570" t="str">
            <v>15921138</v>
          </cell>
          <cell r="H570">
            <v>-7735068</v>
          </cell>
        </row>
        <row r="571">
          <cell r="C571" t="str">
            <v>15921139</v>
          </cell>
          <cell r="H571">
            <v>-7831964</v>
          </cell>
        </row>
        <row r="572">
          <cell r="C572" t="str">
            <v>15921140</v>
          </cell>
          <cell r="H572">
            <v>-8224508</v>
          </cell>
        </row>
        <row r="573">
          <cell r="C573" t="str">
            <v>15921141</v>
          </cell>
          <cell r="H573">
            <v>-7857796.7699999996</v>
          </cell>
        </row>
        <row r="574">
          <cell r="C574" t="str">
            <v>159215</v>
          </cell>
          <cell r="H574">
            <v>-253371840</v>
          </cell>
        </row>
        <row r="575">
          <cell r="C575" t="str">
            <v>15921501</v>
          </cell>
          <cell r="H575">
            <v>-112262106.5</v>
          </cell>
        </row>
        <row r="576">
          <cell r="C576" t="str">
            <v>15921502</v>
          </cell>
          <cell r="H576">
            <v>-7116177.5</v>
          </cell>
        </row>
        <row r="577">
          <cell r="C577" t="str">
            <v>15921503</v>
          </cell>
          <cell r="H577">
            <v>-7921290.5</v>
          </cell>
        </row>
        <row r="578">
          <cell r="C578" t="str">
            <v>15921504</v>
          </cell>
          <cell r="H578">
            <v>-5870400.5</v>
          </cell>
        </row>
        <row r="579">
          <cell r="C579" t="str">
            <v>15921505</v>
          </cell>
          <cell r="H579">
            <v>-4095309.5</v>
          </cell>
        </row>
        <row r="580">
          <cell r="C580" t="str">
            <v>15921506</v>
          </cell>
          <cell r="H580">
            <v>-3715517.5</v>
          </cell>
        </row>
        <row r="581">
          <cell r="C581" t="str">
            <v>15921507</v>
          </cell>
          <cell r="H581">
            <v>-4243320.5</v>
          </cell>
        </row>
        <row r="582">
          <cell r="C582" t="str">
            <v>15921508</v>
          </cell>
          <cell r="H582">
            <v>-3772273.5</v>
          </cell>
        </row>
        <row r="583">
          <cell r="C583" t="str">
            <v>15921509</v>
          </cell>
          <cell r="H583">
            <v>-3710373.5</v>
          </cell>
        </row>
        <row r="584">
          <cell r="C584" t="str">
            <v>15921510</v>
          </cell>
          <cell r="H584">
            <v>-4208016.5</v>
          </cell>
        </row>
        <row r="585">
          <cell r="C585" t="str">
            <v>15921511</v>
          </cell>
          <cell r="H585">
            <v>-12999694.5</v>
          </cell>
        </row>
        <row r="586">
          <cell r="C586" t="str">
            <v>15921512</v>
          </cell>
          <cell r="H586">
            <v>-3690523.5</v>
          </cell>
        </row>
        <row r="587">
          <cell r="C587" t="str">
            <v>15921513</v>
          </cell>
          <cell r="H587">
            <v>-3464386.5</v>
          </cell>
        </row>
        <row r="588">
          <cell r="C588" t="str">
            <v>15921514</v>
          </cell>
          <cell r="H588">
            <v>-4887659.5</v>
          </cell>
        </row>
        <row r="589">
          <cell r="C589" t="str">
            <v>15921515</v>
          </cell>
          <cell r="H589">
            <v>-3796000.5</v>
          </cell>
        </row>
        <row r="590">
          <cell r="C590" t="str">
            <v>15921516</v>
          </cell>
          <cell r="H590">
            <v>-3689084.5</v>
          </cell>
        </row>
        <row r="591">
          <cell r="C591" t="str">
            <v>15921517</v>
          </cell>
          <cell r="H591">
            <v>-3403524.5</v>
          </cell>
        </row>
        <row r="592">
          <cell r="C592" t="str">
            <v>15921518</v>
          </cell>
          <cell r="H592">
            <v>-3713268.5</v>
          </cell>
        </row>
        <row r="593">
          <cell r="C593" t="str">
            <v>15921519</v>
          </cell>
          <cell r="H593">
            <v>-3730878.5</v>
          </cell>
        </row>
        <row r="594">
          <cell r="C594" t="str">
            <v>15921520</v>
          </cell>
          <cell r="H594">
            <v>-4634048.5</v>
          </cell>
        </row>
        <row r="595">
          <cell r="C595" t="str">
            <v>15921521</v>
          </cell>
          <cell r="H595">
            <v>-3908014.5</v>
          </cell>
        </row>
        <row r="596">
          <cell r="C596" t="str">
            <v>15921522</v>
          </cell>
          <cell r="H596">
            <v>-3701526.5</v>
          </cell>
        </row>
        <row r="597">
          <cell r="C597" t="str">
            <v>15921523</v>
          </cell>
          <cell r="H597">
            <v>-4004520.5</v>
          </cell>
        </row>
        <row r="598">
          <cell r="C598" t="str">
            <v>15921524</v>
          </cell>
          <cell r="H598">
            <v>-3824532.5</v>
          </cell>
        </row>
        <row r="599">
          <cell r="C599" t="str">
            <v>15921525</v>
          </cell>
          <cell r="H599">
            <v>-3863010.5</v>
          </cell>
        </row>
        <row r="600">
          <cell r="C600" t="str">
            <v>15921526</v>
          </cell>
          <cell r="H600">
            <v>-4023528.5</v>
          </cell>
        </row>
        <row r="601">
          <cell r="C601" t="str">
            <v>15921527</v>
          </cell>
          <cell r="H601">
            <v>-3671316.5</v>
          </cell>
        </row>
        <row r="602">
          <cell r="C602" t="str">
            <v>15921528</v>
          </cell>
          <cell r="H602">
            <v>-3749523.5</v>
          </cell>
        </row>
        <row r="603">
          <cell r="C603" t="str">
            <v>15921529</v>
          </cell>
          <cell r="H603">
            <v>-3879033.5</v>
          </cell>
        </row>
        <row r="604">
          <cell r="C604" t="str">
            <v>15921530</v>
          </cell>
          <cell r="H604">
            <v>-3678525.5</v>
          </cell>
        </row>
        <row r="605">
          <cell r="C605" t="str">
            <v>15921531</v>
          </cell>
          <cell r="H605">
            <v>-1347506.5</v>
          </cell>
        </row>
        <row r="606">
          <cell r="C606" t="str">
            <v>15921532</v>
          </cell>
          <cell r="H606">
            <v>-8796946.5</v>
          </cell>
        </row>
        <row r="607">
          <cell r="C607" t="str">
            <v>159220</v>
          </cell>
          <cell r="H607">
            <v>-35056698</v>
          </cell>
        </row>
        <row r="608">
          <cell r="C608" t="str">
            <v>15922001</v>
          </cell>
          <cell r="H608">
            <v>-9567770.8800000008</v>
          </cell>
        </row>
        <row r="609">
          <cell r="C609" t="str">
            <v>15922002</v>
          </cell>
          <cell r="H609">
            <v>-4095358.88</v>
          </cell>
        </row>
        <row r="610">
          <cell r="C610" t="str">
            <v>15922003</v>
          </cell>
          <cell r="H610">
            <v>-4939692.88</v>
          </cell>
        </row>
        <row r="611">
          <cell r="C611" t="str">
            <v>15922004</v>
          </cell>
          <cell r="H611">
            <v>-3739107.88</v>
          </cell>
        </row>
        <row r="612">
          <cell r="C612" t="str">
            <v>15922005</v>
          </cell>
          <cell r="H612">
            <v>-3759225.88</v>
          </cell>
        </row>
        <row r="613">
          <cell r="C613" t="str">
            <v>15922006</v>
          </cell>
          <cell r="H613">
            <v>-2797560.88</v>
          </cell>
        </row>
        <row r="614">
          <cell r="C614" t="str">
            <v>15922007</v>
          </cell>
          <cell r="H614">
            <v>-3790711.88</v>
          </cell>
        </row>
        <row r="615">
          <cell r="C615" t="str">
            <v>15922008</v>
          </cell>
          <cell r="H615">
            <v>-2367268.84</v>
          </cell>
        </row>
        <row r="616">
          <cell r="C616" t="str">
            <v>159225</v>
          </cell>
          <cell r="H616">
            <v>-1630057.75</v>
          </cell>
        </row>
        <row r="617">
          <cell r="C617" t="str">
            <v>15922501</v>
          </cell>
          <cell r="H617">
            <v>-1630057.75</v>
          </cell>
        </row>
        <row r="618">
          <cell r="C618" t="str">
            <v>159235</v>
          </cell>
          <cell r="H618">
            <v>-84000000</v>
          </cell>
        </row>
        <row r="619">
          <cell r="C619" t="str">
            <v>15923501</v>
          </cell>
          <cell r="H619">
            <v>-84000000</v>
          </cell>
        </row>
        <row r="620">
          <cell r="C620" t="str">
            <v>16</v>
          </cell>
          <cell r="H620">
            <v>48674129.909999996</v>
          </cell>
        </row>
        <row r="621">
          <cell r="C621" t="str">
            <v>1625</v>
          </cell>
          <cell r="H621">
            <v>150000000</v>
          </cell>
        </row>
        <row r="622">
          <cell r="C622" t="str">
            <v>162535</v>
          </cell>
          <cell r="H622">
            <v>150000000</v>
          </cell>
        </row>
        <row r="623">
          <cell r="C623" t="str">
            <v>16253540</v>
          </cell>
          <cell r="H623">
            <v>35365888</v>
          </cell>
        </row>
        <row r="624">
          <cell r="C624" t="str">
            <v>16253541</v>
          </cell>
          <cell r="H624">
            <v>5614206</v>
          </cell>
        </row>
        <row r="625">
          <cell r="C625" t="str">
            <v>16253542</v>
          </cell>
          <cell r="H625">
            <v>13552036</v>
          </cell>
        </row>
        <row r="626">
          <cell r="C626" t="str">
            <v>16253543</v>
          </cell>
          <cell r="H626">
            <v>4494881</v>
          </cell>
        </row>
        <row r="627">
          <cell r="C627" t="str">
            <v>16253544</v>
          </cell>
          <cell r="H627">
            <v>80383354</v>
          </cell>
        </row>
        <row r="628">
          <cell r="C628" t="str">
            <v>16253545</v>
          </cell>
          <cell r="H628">
            <v>5869131</v>
          </cell>
        </row>
        <row r="629">
          <cell r="C629" t="str">
            <v>16253546</v>
          </cell>
          <cell r="H629">
            <v>4720504</v>
          </cell>
        </row>
        <row r="630">
          <cell r="C630" t="str">
            <v>1635</v>
          </cell>
          <cell r="H630">
            <v>92204318</v>
          </cell>
        </row>
        <row r="631">
          <cell r="C631" t="str">
            <v>163501</v>
          </cell>
          <cell r="H631">
            <v>92204318</v>
          </cell>
        </row>
        <row r="632">
          <cell r="C632" t="str">
            <v>16350101</v>
          </cell>
          <cell r="H632">
            <v>92204318</v>
          </cell>
        </row>
        <row r="633">
          <cell r="C633" t="str">
            <v>1698</v>
          </cell>
          <cell r="H633">
            <v>-193530188.09</v>
          </cell>
        </row>
        <row r="634">
          <cell r="C634" t="str">
            <v>169830</v>
          </cell>
          <cell r="H634">
            <v>-150000000</v>
          </cell>
        </row>
        <row r="635">
          <cell r="C635" t="str">
            <v>16983001</v>
          </cell>
          <cell r="H635">
            <v>-150000000</v>
          </cell>
        </row>
        <row r="636">
          <cell r="C636" t="str">
            <v>169840</v>
          </cell>
          <cell r="H636">
            <v>-43530188.090000004</v>
          </cell>
        </row>
        <row r="637">
          <cell r="C637" t="str">
            <v>16984001</v>
          </cell>
          <cell r="H637">
            <v>-43530188.090000004</v>
          </cell>
        </row>
        <row r="638">
          <cell r="C638" t="str">
            <v>17</v>
          </cell>
          <cell r="H638">
            <v>53978400</v>
          </cell>
        </row>
        <row r="639">
          <cell r="C639" t="str">
            <v>1705</v>
          </cell>
          <cell r="H639">
            <v>53978400</v>
          </cell>
        </row>
        <row r="640">
          <cell r="C640" t="str">
            <v>170525</v>
          </cell>
          <cell r="H640">
            <v>53978400</v>
          </cell>
        </row>
        <row r="641">
          <cell r="C641" t="str">
            <v>17052501</v>
          </cell>
          <cell r="H641">
            <v>53978400</v>
          </cell>
        </row>
        <row r="642">
          <cell r="C642" t="str">
            <v>2</v>
          </cell>
          <cell r="H642">
            <v>-2683540337.6199999</v>
          </cell>
        </row>
        <row r="643">
          <cell r="C643" t="str">
            <v>21</v>
          </cell>
          <cell r="H643">
            <v>-2112316348.1300001</v>
          </cell>
        </row>
        <row r="644">
          <cell r="C644" t="str">
            <v>2105</v>
          </cell>
          <cell r="H644">
            <v>-1718419587.9300001</v>
          </cell>
        </row>
        <row r="645">
          <cell r="C645" t="str">
            <v>210510</v>
          </cell>
          <cell r="H645">
            <v>-1149334842.6600001</v>
          </cell>
        </row>
        <row r="646">
          <cell r="C646" t="str">
            <v>21051002</v>
          </cell>
          <cell r="H646">
            <v>-994314909.15999997</v>
          </cell>
        </row>
        <row r="647">
          <cell r="C647" t="str">
            <v>2105100205</v>
          </cell>
          <cell r="H647">
            <v>-165666666.72</v>
          </cell>
        </row>
        <row r="648">
          <cell r="C648" t="str">
            <v>2105100206</v>
          </cell>
          <cell r="H648">
            <v>-703716767.05999994</v>
          </cell>
        </row>
        <row r="649">
          <cell r="C649" t="str">
            <v>2105100207</v>
          </cell>
          <cell r="H649">
            <v>-80555556.379999995</v>
          </cell>
        </row>
        <row r="650">
          <cell r="C650" t="str">
            <v>2105100208</v>
          </cell>
          <cell r="H650">
            <v>-44375919</v>
          </cell>
        </row>
        <row r="651">
          <cell r="C651" t="str">
            <v>21051003</v>
          </cell>
          <cell r="H651">
            <v>-50888841.5</v>
          </cell>
        </row>
        <row r="652">
          <cell r="C652" t="str">
            <v>21051006</v>
          </cell>
          <cell r="H652">
            <v>-104131092</v>
          </cell>
        </row>
        <row r="653">
          <cell r="C653" t="str">
            <v>210515</v>
          </cell>
          <cell r="H653">
            <v>-15748424.529999999</v>
          </cell>
        </row>
        <row r="654">
          <cell r="C654" t="str">
            <v>21051501</v>
          </cell>
          <cell r="H654">
            <v>-15747204.73</v>
          </cell>
        </row>
        <row r="655">
          <cell r="C655" t="str">
            <v>21051503</v>
          </cell>
          <cell r="H655">
            <v>-1219.8</v>
          </cell>
        </row>
        <row r="656">
          <cell r="C656" t="str">
            <v>210520</v>
          </cell>
          <cell r="H656">
            <v>-553336320.74000001</v>
          </cell>
        </row>
        <row r="657">
          <cell r="C657" t="str">
            <v>21052002</v>
          </cell>
          <cell r="H657">
            <v>5156329</v>
          </cell>
        </row>
        <row r="658">
          <cell r="C658" t="str">
            <v>21052005</v>
          </cell>
          <cell r="H658">
            <v>-558492649.74000001</v>
          </cell>
        </row>
        <row r="659">
          <cell r="C659" t="str">
            <v>2105200501</v>
          </cell>
          <cell r="H659">
            <v>0</v>
          </cell>
        </row>
        <row r="660">
          <cell r="C660" t="str">
            <v>2105200507</v>
          </cell>
          <cell r="H660">
            <v>0.4</v>
          </cell>
        </row>
        <row r="661">
          <cell r="C661" t="str">
            <v>2105200508</v>
          </cell>
          <cell r="H661">
            <v>-223307650.05000001</v>
          </cell>
        </row>
        <row r="662">
          <cell r="C662" t="str">
            <v>2105200510</v>
          </cell>
          <cell r="H662">
            <v>-35185000.090000004</v>
          </cell>
        </row>
        <row r="663">
          <cell r="C663" t="str">
            <v>2105200511</v>
          </cell>
          <cell r="H663">
            <v>-300000000</v>
          </cell>
        </row>
        <row r="664">
          <cell r="C664" t="str">
            <v>2115</v>
          </cell>
          <cell r="H664">
            <v>-393896760.19999999</v>
          </cell>
        </row>
        <row r="665">
          <cell r="C665" t="str">
            <v>211520</v>
          </cell>
          <cell r="H665">
            <v>-393896760.19999999</v>
          </cell>
        </row>
        <row r="666">
          <cell r="C666" t="str">
            <v>21152001</v>
          </cell>
          <cell r="H666">
            <v>-1.2</v>
          </cell>
        </row>
        <row r="667">
          <cell r="C667" t="str">
            <v>21152002</v>
          </cell>
          <cell r="H667">
            <v>-268674999</v>
          </cell>
        </row>
        <row r="668">
          <cell r="C668" t="str">
            <v>21152003</v>
          </cell>
          <cell r="H668">
            <v>-125221760</v>
          </cell>
        </row>
        <row r="669">
          <cell r="C669" t="str">
            <v>22</v>
          </cell>
          <cell r="H669">
            <v>-61679156</v>
          </cell>
        </row>
        <row r="670">
          <cell r="C670" t="str">
            <v>2205</v>
          </cell>
          <cell r="H670">
            <v>-61679156</v>
          </cell>
        </row>
        <row r="671">
          <cell r="C671" t="str">
            <v>220505</v>
          </cell>
          <cell r="H671">
            <v>-61679156</v>
          </cell>
        </row>
        <row r="672">
          <cell r="C672" t="str">
            <v>22050501</v>
          </cell>
          <cell r="H672">
            <v>-61679156</v>
          </cell>
        </row>
        <row r="673">
          <cell r="C673" t="str">
            <v>2299</v>
          </cell>
          <cell r="H673">
            <v>0</v>
          </cell>
        </row>
        <row r="674">
          <cell r="C674" t="str">
            <v>229999</v>
          </cell>
          <cell r="H674">
            <v>0</v>
          </cell>
        </row>
        <row r="675">
          <cell r="C675" t="str">
            <v>23</v>
          </cell>
          <cell r="H675">
            <v>-316394825.10000002</v>
          </cell>
        </row>
        <row r="676">
          <cell r="C676" t="str">
            <v>2335</v>
          </cell>
          <cell r="H676">
            <v>-255740034.97</v>
          </cell>
        </row>
        <row r="677">
          <cell r="C677" t="str">
            <v>233595</v>
          </cell>
          <cell r="H677">
            <v>-255740034.97</v>
          </cell>
        </row>
        <row r="678">
          <cell r="C678" t="str">
            <v>23359501</v>
          </cell>
          <cell r="H678">
            <v>-30916917.059999999</v>
          </cell>
        </row>
        <row r="679">
          <cell r="C679" t="str">
            <v>23359502</v>
          </cell>
          <cell r="H679">
            <v>-202566492.91</v>
          </cell>
        </row>
        <row r="680">
          <cell r="C680" t="str">
            <v>23359503</v>
          </cell>
          <cell r="H680">
            <v>-19788930</v>
          </cell>
        </row>
        <row r="681">
          <cell r="C681" t="str">
            <v>23359504</v>
          </cell>
          <cell r="H681">
            <v>-560610</v>
          </cell>
        </row>
        <row r="682">
          <cell r="C682" t="str">
            <v>23359506</v>
          </cell>
          <cell r="H682">
            <v>-631942</v>
          </cell>
        </row>
        <row r="683">
          <cell r="C683" t="str">
            <v>23359507</v>
          </cell>
          <cell r="H683">
            <v>-1275143</v>
          </cell>
        </row>
        <row r="684">
          <cell r="C684" t="str">
            <v>23359508</v>
          </cell>
          <cell r="H684">
            <v>0</v>
          </cell>
        </row>
        <row r="685">
          <cell r="C685" t="str">
            <v>2365</v>
          </cell>
          <cell r="H685">
            <v>-18515218.789999999</v>
          </cell>
        </row>
        <row r="686">
          <cell r="C686" t="str">
            <v>236505</v>
          </cell>
          <cell r="H686">
            <v>-557179</v>
          </cell>
        </row>
        <row r="687">
          <cell r="C687" t="str">
            <v>23650501</v>
          </cell>
          <cell r="H687">
            <v>-557179</v>
          </cell>
        </row>
        <row r="688">
          <cell r="C688" t="str">
            <v>236515</v>
          </cell>
          <cell r="H688">
            <v>0</v>
          </cell>
        </row>
        <row r="689">
          <cell r="C689" t="str">
            <v>23651509</v>
          </cell>
          <cell r="H689">
            <v>0</v>
          </cell>
        </row>
        <row r="690">
          <cell r="C690" t="str">
            <v>23651511</v>
          </cell>
          <cell r="H690">
            <v>0</v>
          </cell>
        </row>
        <row r="691">
          <cell r="C691" t="str">
            <v>236525</v>
          </cell>
          <cell r="H691">
            <v>-1108711.1200000001</v>
          </cell>
        </row>
        <row r="692">
          <cell r="C692" t="str">
            <v>23652501</v>
          </cell>
          <cell r="H692">
            <v>-22200</v>
          </cell>
        </row>
        <row r="693">
          <cell r="C693" t="str">
            <v>23652503</v>
          </cell>
          <cell r="H693">
            <v>-728461.67</v>
          </cell>
        </row>
        <row r="694">
          <cell r="C694" t="str">
            <v>23652506</v>
          </cell>
          <cell r="H694">
            <v>-308938.73</v>
          </cell>
        </row>
        <row r="695">
          <cell r="C695" t="str">
            <v>23652509</v>
          </cell>
          <cell r="H695">
            <v>-35346.01</v>
          </cell>
        </row>
        <row r="696">
          <cell r="C696" t="str">
            <v>23652511</v>
          </cell>
          <cell r="H696">
            <v>-13764.71</v>
          </cell>
        </row>
        <row r="697">
          <cell r="C697" t="str">
            <v>236530</v>
          </cell>
          <cell r="H697">
            <v>-2797438.36</v>
          </cell>
        </row>
        <row r="698">
          <cell r="C698" t="str">
            <v>23653001</v>
          </cell>
          <cell r="H698">
            <v>-2797438.36</v>
          </cell>
        </row>
        <row r="699">
          <cell r="C699" t="str">
            <v>236540</v>
          </cell>
          <cell r="H699">
            <v>-468797.71</v>
          </cell>
        </row>
        <row r="700">
          <cell r="C700" t="str">
            <v>23654001</v>
          </cell>
          <cell r="H700">
            <v>-468797.71</v>
          </cell>
        </row>
        <row r="701">
          <cell r="C701" t="str">
            <v>236575</v>
          </cell>
          <cell r="H701">
            <v>-13583092.6</v>
          </cell>
        </row>
        <row r="702">
          <cell r="C702" t="str">
            <v>23657501</v>
          </cell>
          <cell r="H702">
            <v>-1163485.25</v>
          </cell>
        </row>
        <row r="703">
          <cell r="C703" t="str">
            <v>23657502</v>
          </cell>
          <cell r="H703">
            <v>-5536827.2999999998</v>
          </cell>
        </row>
        <row r="704">
          <cell r="C704" t="str">
            <v>23657503</v>
          </cell>
          <cell r="H704">
            <v>-550748.89</v>
          </cell>
        </row>
        <row r="705">
          <cell r="C705" t="str">
            <v>23657504</v>
          </cell>
          <cell r="H705">
            <v>-6332031.1600000001</v>
          </cell>
        </row>
        <row r="706">
          <cell r="C706" t="str">
            <v>2368</v>
          </cell>
          <cell r="H706">
            <v>-9635232.3399999999</v>
          </cell>
        </row>
        <row r="707">
          <cell r="C707" t="str">
            <v>236805</v>
          </cell>
          <cell r="H707">
            <v>-589041.66</v>
          </cell>
        </row>
        <row r="708">
          <cell r="C708" t="str">
            <v>23680505</v>
          </cell>
          <cell r="H708">
            <v>-58189.54</v>
          </cell>
        </row>
        <row r="709">
          <cell r="C709" t="str">
            <v>23680532</v>
          </cell>
          <cell r="H709">
            <v>-456720.12</v>
          </cell>
        </row>
        <row r="710">
          <cell r="C710" t="str">
            <v>23680545</v>
          </cell>
          <cell r="H710">
            <v>-74132</v>
          </cell>
        </row>
        <row r="711">
          <cell r="C711" t="str">
            <v>236806</v>
          </cell>
          <cell r="H711">
            <v>-5167388.74</v>
          </cell>
        </row>
        <row r="712">
          <cell r="C712" t="str">
            <v>23680602</v>
          </cell>
          <cell r="H712">
            <v>-5167388.74</v>
          </cell>
        </row>
        <row r="713">
          <cell r="C713" t="str">
            <v>236807</v>
          </cell>
          <cell r="H713">
            <v>-3451097.47</v>
          </cell>
        </row>
        <row r="714">
          <cell r="C714" t="str">
            <v>23680702</v>
          </cell>
          <cell r="H714">
            <v>-3451097.47</v>
          </cell>
        </row>
        <row r="715">
          <cell r="C715" t="str">
            <v>236810</v>
          </cell>
          <cell r="H715">
            <v>-371366.43</v>
          </cell>
        </row>
        <row r="716">
          <cell r="C716" t="str">
            <v>23681001</v>
          </cell>
          <cell r="H716">
            <v>-252381.43</v>
          </cell>
        </row>
        <row r="717">
          <cell r="C717" t="str">
            <v>23681003</v>
          </cell>
          <cell r="H717">
            <v>-128300</v>
          </cell>
        </row>
        <row r="718">
          <cell r="C718" t="str">
            <v>23681004</v>
          </cell>
          <cell r="H718">
            <v>9315</v>
          </cell>
        </row>
        <row r="719">
          <cell r="C719" t="str">
            <v>236815</v>
          </cell>
          <cell r="H719">
            <v>-56338.04</v>
          </cell>
        </row>
        <row r="720">
          <cell r="C720" t="str">
            <v>23681503</v>
          </cell>
          <cell r="H720">
            <v>-56338.04</v>
          </cell>
        </row>
        <row r="721">
          <cell r="C721" t="str">
            <v>2370</v>
          </cell>
          <cell r="H721">
            <v>-32504339</v>
          </cell>
        </row>
        <row r="722">
          <cell r="C722" t="str">
            <v>237005</v>
          </cell>
          <cell r="H722">
            <v>0</v>
          </cell>
        </row>
        <row r="723">
          <cell r="C723" t="str">
            <v>23700501</v>
          </cell>
          <cell r="H723">
            <v>0</v>
          </cell>
        </row>
        <row r="724">
          <cell r="C724" t="str">
            <v>237010</v>
          </cell>
          <cell r="H724">
            <v>-3246</v>
          </cell>
        </row>
        <row r="725">
          <cell r="C725" t="str">
            <v>23701001</v>
          </cell>
          <cell r="H725">
            <v>-3246</v>
          </cell>
        </row>
        <row r="726">
          <cell r="C726" t="str">
            <v>237015</v>
          </cell>
          <cell r="H726">
            <v>0</v>
          </cell>
        </row>
        <row r="727">
          <cell r="C727" t="str">
            <v>23701501</v>
          </cell>
          <cell r="H727">
            <v>0</v>
          </cell>
        </row>
        <row r="728">
          <cell r="C728" t="str">
            <v>237045</v>
          </cell>
          <cell r="H728">
            <v>-32501093</v>
          </cell>
        </row>
        <row r="729">
          <cell r="C729" t="str">
            <v>23704501</v>
          </cell>
          <cell r="H729">
            <v>-32501093</v>
          </cell>
        </row>
        <row r="730">
          <cell r="C730" t="str">
            <v>2380</v>
          </cell>
          <cell r="H730">
            <v>0</v>
          </cell>
        </row>
        <row r="731">
          <cell r="C731" t="str">
            <v>238030</v>
          </cell>
          <cell r="H731">
            <v>0</v>
          </cell>
        </row>
        <row r="732">
          <cell r="C732" t="str">
            <v>23803001</v>
          </cell>
          <cell r="H732">
            <v>0</v>
          </cell>
        </row>
        <row r="733">
          <cell r="C733" t="str">
            <v>24</v>
          </cell>
          <cell r="H733">
            <v>-14048922.390000001</v>
          </cell>
        </row>
        <row r="734">
          <cell r="C734" t="str">
            <v>2404</v>
          </cell>
          <cell r="H734">
            <v>-5965748.3899999997</v>
          </cell>
        </row>
        <row r="735">
          <cell r="C735" t="str">
            <v>240405</v>
          </cell>
          <cell r="H735">
            <v>-5965748.3899999997</v>
          </cell>
        </row>
        <row r="736">
          <cell r="C736" t="str">
            <v>24040501</v>
          </cell>
          <cell r="H736">
            <v>-5965748.3899999997</v>
          </cell>
        </row>
        <row r="737">
          <cell r="C737" t="str">
            <v>2412</v>
          </cell>
          <cell r="H737">
            <v>-8083174</v>
          </cell>
        </row>
        <row r="738">
          <cell r="C738" t="str">
            <v>241210</v>
          </cell>
          <cell r="H738">
            <v>-8083174</v>
          </cell>
        </row>
        <row r="739">
          <cell r="C739" t="str">
            <v>24121001</v>
          </cell>
          <cell r="H739">
            <v>-8083174</v>
          </cell>
        </row>
        <row r="740">
          <cell r="C740" t="str">
            <v>25</v>
          </cell>
          <cell r="H740">
            <v>-179101086</v>
          </cell>
        </row>
        <row r="741">
          <cell r="C741" t="str">
            <v>2505</v>
          </cell>
          <cell r="H741">
            <v>-73728203.319999993</v>
          </cell>
        </row>
        <row r="742">
          <cell r="C742" t="str">
            <v>250505</v>
          </cell>
          <cell r="H742">
            <v>-73728203.319999993</v>
          </cell>
        </row>
        <row r="743">
          <cell r="C743" t="str">
            <v>25050501</v>
          </cell>
          <cell r="H743">
            <v>-63989334.32</v>
          </cell>
        </row>
        <row r="744">
          <cell r="C744" t="str">
            <v>25050504</v>
          </cell>
          <cell r="H744">
            <v>-9738869</v>
          </cell>
        </row>
        <row r="745">
          <cell r="C745" t="str">
            <v>2510</v>
          </cell>
          <cell r="H745">
            <v>-105372882.68000001</v>
          </cell>
        </row>
        <row r="746">
          <cell r="C746" t="str">
            <v>251010</v>
          </cell>
          <cell r="H746">
            <v>-105372882.68000001</v>
          </cell>
        </row>
        <row r="747">
          <cell r="C747" t="str">
            <v>25101001</v>
          </cell>
          <cell r="H747">
            <v>-36267804</v>
          </cell>
        </row>
        <row r="748">
          <cell r="C748" t="str">
            <v>2510100101</v>
          </cell>
          <cell r="H748">
            <v>-18982361</v>
          </cell>
        </row>
        <row r="749">
          <cell r="C749" t="str">
            <v>2510100102</v>
          </cell>
          <cell r="H749">
            <v>-6911774</v>
          </cell>
        </row>
        <row r="750">
          <cell r="C750" t="str">
            <v>2510100103</v>
          </cell>
          <cell r="H750">
            <v>-10373669</v>
          </cell>
        </row>
        <row r="751">
          <cell r="C751" t="str">
            <v>25101002</v>
          </cell>
          <cell r="H751">
            <v>-5057045.24</v>
          </cell>
        </row>
        <row r="752">
          <cell r="C752" t="str">
            <v>2510100201</v>
          </cell>
          <cell r="H752">
            <v>-2008938.81</v>
          </cell>
        </row>
        <row r="753">
          <cell r="C753" t="str">
            <v>2510100202</v>
          </cell>
          <cell r="H753">
            <v>-1651133.79</v>
          </cell>
        </row>
        <row r="754">
          <cell r="C754" t="str">
            <v>2510100203</v>
          </cell>
          <cell r="H754">
            <v>-1396972.64</v>
          </cell>
        </row>
        <row r="755">
          <cell r="C755" t="str">
            <v>25101003</v>
          </cell>
          <cell r="H755">
            <v>-28119929.440000001</v>
          </cell>
        </row>
        <row r="756">
          <cell r="C756" t="str">
            <v>2510100301</v>
          </cell>
          <cell r="H756">
            <v>-8452595.7699999996</v>
          </cell>
        </row>
        <row r="757">
          <cell r="C757" t="str">
            <v>2510100302</v>
          </cell>
          <cell r="H757">
            <v>-13941445.67</v>
          </cell>
        </row>
        <row r="758">
          <cell r="C758" t="str">
            <v>2510100303</v>
          </cell>
          <cell r="H758">
            <v>-5725888</v>
          </cell>
        </row>
        <row r="759">
          <cell r="C759" t="str">
            <v>25101004</v>
          </cell>
          <cell r="H759">
            <v>-35928104</v>
          </cell>
        </row>
        <row r="760">
          <cell r="C760" t="str">
            <v>2510100401</v>
          </cell>
          <cell r="H760">
            <v>-18849028</v>
          </cell>
        </row>
        <row r="761">
          <cell r="C761" t="str">
            <v>2510100402</v>
          </cell>
          <cell r="H761">
            <v>-6911774</v>
          </cell>
        </row>
        <row r="762">
          <cell r="C762" t="str">
            <v>2510100403</v>
          </cell>
          <cell r="H762">
            <v>-10167302</v>
          </cell>
        </row>
        <row r="763">
          <cell r="C763" t="str">
            <v>3</v>
          </cell>
          <cell r="H763">
            <v>-1820995627.22</v>
          </cell>
        </row>
        <row r="764">
          <cell r="C764" t="str">
            <v>31</v>
          </cell>
          <cell r="H764">
            <v>-550000000</v>
          </cell>
        </row>
        <row r="765">
          <cell r="C765" t="str">
            <v>3105</v>
          </cell>
          <cell r="H765">
            <v>-550000000</v>
          </cell>
        </row>
        <row r="766">
          <cell r="C766" t="str">
            <v>310505</v>
          </cell>
          <cell r="H766">
            <v>-550000000</v>
          </cell>
        </row>
        <row r="767">
          <cell r="C767" t="str">
            <v>31050501</v>
          </cell>
          <cell r="H767">
            <v>-550000000</v>
          </cell>
        </row>
        <row r="768">
          <cell r="C768" t="str">
            <v>36</v>
          </cell>
          <cell r="H768">
            <v>-535531800.56999999</v>
          </cell>
        </row>
        <row r="769">
          <cell r="C769" t="str">
            <v>3605</v>
          </cell>
          <cell r="H769">
            <v>-982814042.27999997</v>
          </cell>
        </row>
        <row r="770">
          <cell r="C770" t="str">
            <v>360505</v>
          </cell>
          <cell r="H770">
            <v>-982814042.27999997</v>
          </cell>
        </row>
        <row r="771">
          <cell r="C771" t="str">
            <v>36050501</v>
          </cell>
          <cell r="H771">
            <v>-982814042.27999997</v>
          </cell>
        </row>
        <row r="772">
          <cell r="C772" t="str">
            <v>3610</v>
          </cell>
          <cell r="H772">
            <v>447282241.70999998</v>
          </cell>
        </row>
        <row r="773">
          <cell r="C773" t="str">
            <v>361005</v>
          </cell>
          <cell r="H773">
            <v>447282241.70999998</v>
          </cell>
        </row>
        <row r="774">
          <cell r="C774" t="str">
            <v>36100501</v>
          </cell>
          <cell r="H774">
            <v>426838006.70999998</v>
          </cell>
        </row>
        <row r="775">
          <cell r="C775" t="str">
            <v>36100597</v>
          </cell>
          <cell r="H775">
            <v>20444235</v>
          </cell>
        </row>
        <row r="776">
          <cell r="C776" t="str">
            <v>37</v>
          </cell>
          <cell r="H776">
            <v>235475946.34999999</v>
          </cell>
        </row>
        <row r="777">
          <cell r="C777" t="str">
            <v>3705</v>
          </cell>
          <cell r="H777">
            <v>-163468326.41</v>
          </cell>
        </row>
        <row r="778">
          <cell r="C778" t="str">
            <v>370505</v>
          </cell>
          <cell r="H778">
            <v>-163468326.41</v>
          </cell>
        </row>
        <row r="779">
          <cell r="C779" t="str">
            <v>37050501</v>
          </cell>
          <cell r="H779">
            <v>-285750863.5</v>
          </cell>
        </row>
        <row r="780">
          <cell r="C780" t="str">
            <v>37050597</v>
          </cell>
          <cell r="H780">
            <v>122282537.09</v>
          </cell>
        </row>
        <row r="781">
          <cell r="C781" t="str">
            <v>3710</v>
          </cell>
          <cell r="H781">
            <v>398944272.75999999</v>
          </cell>
        </row>
        <row r="782">
          <cell r="C782" t="str">
            <v>371001</v>
          </cell>
          <cell r="H782">
            <v>398944272.75999999</v>
          </cell>
        </row>
        <row r="783">
          <cell r="C783" t="str">
            <v>37100105</v>
          </cell>
          <cell r="H783">
            <v>160004443.84999999</v>
          </cell>
        </row>
        <row r="784">
          <cell r="C784" t="str">
            <v>37100197</v>
          </cell>
          <cell r="H784">
            <v>238939828.91</v>
          </cell>
        </row>
        <row r="785">
          <cell r="C785" t="str">
            <v>39</v>
          </cell>
          <cell r="H785">
            <v>-970939773</v>
          </cell>
        </row>
        <row r="786">
          <cell r="C786" t="str">
            <v>3905</v>
          </cell>
          <cell r="H786">
            <v>-970939773</v>
          </cell>
        </row>
        <row r="787">
          <cell r="C787" t="str">
            <v>390505</v>
          </cell>
          <cell r="H787">
            <v>-970939773</v>
          </cell>
        </row>
        <row r="788">
          <cell r="C788" t="str">
            <v>39050597</v>
          </cell>
          <cell r="H788">
            <v>-970939773</v>
          </cell>
        </row>
        <row r="789">
          <cell r="C789" t="str">
            <v>4</v>
          </cell>
          <cell r="H789">
            <v>-3557215316.2399998</v>
          </cell>
        </row>
        <row r="790">
          <cell r="C790" t="str">
            <v>41</v>
          </cell>
          <cell r="H790">
            <v>-3557139718</v>
          </cell>
        </row>
        <row r="791">
          <cell r="C791" t="str">
            <v>4165</v>
          </cell>
          <cell r="H791">
            <v>-3592218784</v>
          </cell>
        </row>
        <row r="792">
          <cell r="C792" t="str">
            <v>416530</v>
          </cell>
          <cell r="H792">
            <v>-3592218784</v>
          </cell>
        </row>
        <row r="793">
          <cell r="C793" t="str">
            <v>41653001</v>
          </cell>
          <cell r="H793">
            <v>-3592218784</v>
          </cell>
        </row>
        <row r="794">
          <cell r="C794" t="str">
            <v>4175</v>
          </cell>
          <cell r="H794">
            <v>35079066</v>
          </cell>
        </row>
        <row r="795">
          <cell r="C795" t="str">
            <v>417505</v>
          </cell>
          <cell r="H795">
            <v>35079066</v>
          </cell>
        </row>
        <row r="796">
          <cell r="C796" t="str">
            <v>41750504</v>
          </cell>
          <cell r="H796">
            <v>35079066</v>
          </cell>
        </row>
        <row r="797">
          <cell r="C797" t="str">
            <v>42</v>
          </cell>
          <cell r="H797">
            <v>-75598.240000000005</v>
          </cell>
        </row>
        <row r="798">
          <cell r="C798" t="str">
            <v>4210</v>
          </cell>
          <cell r="H798">
            <v>-70233.25</v>
          </cell>
        </row>
        <row r="799">
          <cell r="C799" t="str">
            <v>421005</v>
          </cell>
          <cell r="H799">
            <v>-70233.25</v>
          </cell>
        </row>
        <row r="800">
          <cell r="C800" t="str">
            <v>42100501</v>
          </cell>
          <cell r="H800">
            <v>-70233.25</v>
          </cell>
        </row>
        <row r="801">
          <cell r="C801" t="str">
            <v>4295</v>
          </cell>
          <cell r="H801">
            <v>-5364.99</v>
          </cell>
        </row>
        <row r="802">
          <cell r="C802" t="str">
            <v>429505</v>
          </cell>
          <cell r="H802">
            <v>-5364.99</v>
          </cell>
        </row>
        <row r="803">
          <cell r="C803" t="str">
            <v>42950501</v>
          </cell>
          <cell r="H803">
            <v>-4490.99</v>
          </cell>
        </row>
        <row r="804">
          <cell r="C804" t="str">
            <v>42950597</v>
          </cell>
          <cell r="H804">
            <v>-874</v>
          </cell>
        </row>
        <row r="805">
          <cell r="C805" t="str">
            <v>5</v>
          </cell>
          <cell r="H805">
            <v>2240098151.1700001</v>
          </cell>
        </row>
        <row r="806">
          <cell r="C806" t="str">
            <v>51</v>
          </cell>
          <cell r="H806">
            <v>1668421636.6400001</v>
          </cell>
        </row>
        <row r="807">
          <cell r="C807" t="str">
            <v>5105</v>
          </cell>
          <cell r="H807">
            <v>471976425</v>
          </cell>
        </row>
        <row r="808">
          <cell r="C808" t="str">
            <v>510506</v>
          </cell>
          <cell r="H808">
            <v>252178616</v>
          </cell>
        </row>
        <row r="809">
          <cell r="C809" t="str">
            <v>51050601</v>
          </cell>
          <cell r="H809">
            <v>252178616</v>
          </cell>
        </row>
        <row r="810">
          <cell r="C810" t="str">
            <v>510515</v>
          </cell>
          <cell r="H810">
            <v>565377</v>
          </cell>
        </row>
        <row r="811">
          <cell r="C811" t="str">
            <v>51051501</v>
          </cell>
          <cell r="H811">
            <v>565377</v>
          </cell>
        </row>
        <row r="812">
          <cell r="C812" t="str">
            <v>510518</v>
          </cell>
          <cell r="H812">
            <v>875740</v>
          </cell>
        </row>
        <row r="813">
          <cell r="C813" t="str">
            <v>51051801</v>
          </cell>
          <cell r="H813">
            <v>875740</v>
          </cell>
        </row>
        <row r="814">
          <cell r="C814" t="str">
            <v>510524</v>
          </cell>
          <cell r="H814">
            <v>1807052</v>
          </cell>
        </row>
        <row r="815">
          <cell r="C815" t="str">
            <v>51052401</v>
          </cell>
          <cell r="H815">
            <v>1807052</v>
          </cell>
        </row>
        <row r="816">
          <cell r="C816" t="str">
            <v>510527</v>
          </cell>
          <cell r="H816">
            <v>15680000</v>
          </cell>
        </row>
        <row r="817">
          <cell r="C817" t="str">
            <v>51052701</v>
          </cell>
          <cell r="H817">
            <v>15680000</v>
          </cell>
        </row>
        <row r="818">
          <cell r="C818" t="str">
            <v>510530</v>
          </cell>
          <cell r="H818">
            <v>22497815</v>
          </cell>
        </row>
        <row r="819">
          <cell r="C819" t="str">
            <v>51053001</v>
          </cell>
          <cell r="H819">
            <v>22497815</v>
          </cell>
        </row>
        <row r="820">
          <cell r="C820" t="str">
            <v>510533</v>
          </cell>
          <cell r="H820">
            <v>2699735</v>
          </cell>
        </row>
        <row r="821">
          <cell r="C821" t="str">
            <v>51053301</v>
          </cell>
          <cell r="H821">
            <v>2699735</v>
          </cell>
        </row>
        <row r="822">
          <cell r="C822" t="str">
            <v>510536</v>
          </cell>
          <cell r="H822">
            <v>22497815</v>
          </cell>
        </row>
        <row r="823">
          <cell r="C823" t="str">
            <v>51053601</v>
          </cell>
          <cell r="H823">
            <v>22497815</v>
          </cell>
        </row>
        <row r="824">
          <cell r="C824" t="str">
            <v>510539</v>
          </cell>
          <cell r="H824">
            <v>10618569</v>
          </cell>
        </row>
        <row r="825">
          <cell r="C825" t="str">
            <v>51053901</v>
          </cell>
          <cell r="H825">
            <v>10618569</v>
          </cell>
        </row>
        <row r="826">
          <cell r="C826" t="str">
            <v>510546</v>
          </cell>
          <cell r="H826">
            <v>31378336</v>
          </cell>
        </row>
        <row r="827">
          <cell r="C827" t="str">
            <v>51054601</v>
          </cell>
          <cell r="H827">
            <v>30051668</v>
          </cell>
        </row>
        <row r="828">
          <cell r="C828" t="str">
            <v>51054604</v>
          </cell>
          <cell r="H828">
            <v>1326668</v>
          </cell>
        </row>
        <row r="829">
          <cell r="C829" t="str">
            <v>510547</v>
          </cell>
          <cell r="H829">
            <v>4855817</v>
          </cell>
        </row>
        <row r="830">
          <cell r="C830" t="str">
            <v>51054701</v>
          </cell>
          <cell r="H830">
            <v>4855817</v>
          </cell>
        </row>
        <row r="831">
          <cell r="C831" t="str">
            <v>510548</v>
          </cell>
          <cell r="H831">
            <v>56547663</v>
          </cell>
        </row>
        <row r="832">
          <cell r="C832" t="str">
            <v>51054801</v>
          </cell>
          <cell r="H832">
            <v>10789562</v>
          </cell>
        </row>
        <row r="833">
          <cell r="C833" t="str">
            <v>51054803</v>
          </cell>
          <cell r="H833">
            <v>45758101</v>
          </cell>
        </row>
        <row r="834">
          <cell r="C834" t="str">
            <v>510566</v>
          </cell>
          <cell r="H834">
            <v>3882141</v>
          </cell>
        </row>
        <row r="835">
          <cell r="C835" t="str">
            <v>51056601</v>
          </cell>
          <cell r="H835">
            <v>3430907.77</v>
          </cell>
        </row>
        <row r="836">
          <cell r="C836" t="str">
            <v>51056602</v>
          </cell>
          <cell r="H836">
            <v>451233.23</v>
          </cell>
        </row>
        <row r="837">
          <cell r="C837" t="str">
            <v>510568</v>
          </cell>
          <cell r="H837">
            <v>1784627</v>
          </cell>
        </row>
        <row r="838">
          <cell r="C838" t="str">
            <v>51056801</v>
          </cell>
          <cell r="H838">
            <v>1784627</v>
          </cell>
        </row>
        <row r="839">
          <cell r="C839" t="str">
            <v>510569</v>
          </cell>
          <cell r="H839">
            <v>1607</v>
          </cell>
        </row>
        <row r="840">
          <cell r="C840" t="str">
            <v>51056901</v>
          </cell>
          <cell r="H840">
            <v>1607</v>
          </cell>
        </row>
        <row r="841">
          <cell r="C841" t="str">
            <v>510570</v>
          </cell>
          <cell r="H841">
            <v>31948747</v>
          </cell>
        </row>
        <row r="842">
          <cell r="C842" t="str">
            <v>51057001</v>
          </cell>
          <cell r="H842">
            <v>31948747</v>
          </cell>
        </row>
        <row r="843">
          <cell r="C843" t="str">
            <v>510572</v>
          </cell>
          <cell r="H843">
            <v>10704868</v>
          </cell>
        </row>
        <row r="844">
          <cell r="C844" t="str">
            <v>51057201</v>
          </cell>
          <cell r="H844">
            <v>10704868</v>
          </cell>
        </row>
        <row r="845">
          <cell r="C845" t="str">
            <v>510584</v>
          </cell>
          <cell r="H845">
            <v>1451900</v>
          </cell>
        </row>
        <row r="846">
          <cell r="C846" t="str">
            <v>51058401</v>
          </cell>
          <cell r="H846">
            <v>62642.86</v>
          </cell>
        </row>
        <row r="847">
          <cell r="C847" t="str">
            <v>51058402</v>
          </cell>
          <cell r="H847">
            <v>1386000</v>
          </cell>
        </row>
        <row r="848">
          <cell r="C848" t="str">
            <v>51058403</v>
          </cell>
          <cell r="H848">
            <v>3257.14</v>
          </cell>
        </row>
        <row r="849">
          <cell r="C849" t="str">
            <v>5110</v>
          </cell>
          <cell r="H849">
            <v>16880021</v>
          </cell>
        </row>
        <row r="850">
          <cell r="C850" t="str">
            <v>511010</v>
          </cell>
          <cell r="H850">
            <v>8100000</v>
          </cell>
        </row>
        <row r="851">
          <cell r="C851" t="str">
            <v>51101001</v>
          </cell>
          <cell r="H851">
            <v>8100000</v>
          </cell>
        </row>
        <row r="852">
          <cell r="C852" t="str">
            <v>511040</v>
          </cell>
          <cell r="H852">
            <v>5382922</v>
          </cell>
        </row>
        <row r="853">
          <cell r="C853" t="str">
            <v>51104001</v>
          </cell>
          <cell r="H853">
            <v>5382922</v>
          </cell>
        </row>
        <row r="854">
          <cell r="C854" t="str">
            <v>511095</v>
          </cell>
          <cell r="H854">
            <v>3397099</v>
          </cell>
        </row>
        <row r="855">
          <cell r="C855" t="str">
            <v>51109501</v>
          </cell>
          <cell r="H855">
            <v>754705</v>
          </cell>
        </row>
        <row r="856">
          <cell r="C856" t="str">
            <v>51109502</v>
          </cell>
          <cell r="H856">
            <v>143394</v>
          </cell>
        </row>
        <row r="857">
          <cell r="C857" t="str">
            <v>51109503</v>
          </cell>
          <cell r="H857">
            <v>2499000</v>
          </cell>
        </row>
        <row r="858">
          <cell r="C858" t="str">
            <v>5115</v>
          </cell>
          <cell r="H858">
            <v>31483</v>
          </cell>
        </row>
        <row r="859">
          <cell r="C859" t="str">
            <v>511575</v>
          </cell>
          <cell r="H859">
            <v>31483</v>
          </cell>
        </row>
        <row r="860">
          <cell r="C860" t="str">
            <v>51157502</v>
          </cell>
          <cell r="H860">
            <v>31483</v>
          </cell>
        </row>
        <row r="861">
          <cell r="C861" t="str">
            <v>5120</v>
          </cell>
          <cell r="H861">
            <v>84231821.760000005</v>
          </cell>
        </row>
        <row r="862">
          <cell r="C862" t="str">
            <v>512010</v>
          </cell>
          <cell r="H862">
            <v>81834873.760000005</v>
          </cell>
        </row>
        <row r="863">
          <cell r="C863" t="str">
            <v>51201001</v>
          </cell>
          <cell r="H863">
            <v>78586687</v>
          </cell>
        </row>
        <row r="864">
          <cell r="C864" t="str">
            <v>51201002</v>
          </cell>
          <cell r="H864">
            <v>3248186.76</v>
          </cell>
        </row>
        <row r="865">
          <cell r="C865" t="str">
            <v>512015</v>
          </cell>
          <cell r="H865">
            <v>2396948</v>
          </cell>
        </row>
        <row r="866">
          <cell r="C866" t="str">
            <v>51201501</v>
          </cell>
          <cell r="H866">
            <v>2249055</v>
          </cell>
        </row>
        <row r="867">
          <cell r="C867" t="str">
            <v>51201502</v>
          </cell>
          <cell r="H867">
            <v>147893</v>
          </cell>
        </row>
        <row r="868">
          <cell r="C868" t="str">
            <v>5125</v>
          </cell>
          <cell r="H868">
            <v>5011930</v>
          </cell>
        </row>
        <row r="869">
          <cell r="C869" t="str">
            <v>512510</v>
          </cell>
          <cell r="H869">
            <v>5011930</v>
          </cell>
        </row>
        <row r="870">
          <cell r="C870" t="str">
            <v>51251001</v>
          </cell>
          <cell r="H870">
            <v>5011930</v>
          </cell>
        </row>
        <row r="871">
          <cell r="C871" t="str">
            <v>5130</v>
          </cell>
          <cell r="H871">
            <v>7227750</v>
          </cell>
        </row>
        <row r="872">
          <cell r="C872" t="str">
            <v>513010</v>
          </cell>
          <cell r="H872">
            <v>1968688</v>
          </cell>
        </row>
        <row r="873">
          <cell r="C873" t="str">
            <v>51301001</v>
          </cell>
          <cell r="H873">
            <v>1968688</v>
          </cell>
        </row>
        <row r="874">
          <cell r="C874" t="str">
            <v>513020</v>
          </cell>
          <cell r="H874">
            <v>50000</v>
          </cell>
        </row>
        <row r="875">
          <cell r="C875" t="str">
            <v>51302001</v>
          </cell>
          <cell r="H875">
            <v>50000</v>
          </cell>
        </row>
        <row r="876">
          <cell r="C876" t="str">
            <v>513040</v>
          </cell>
          <cell r="H876">
            <v>5209062</v>
          </cell>
        </row>
        <row r="877">
          <cell r="C877" t="str">
            <v>51304001</v>
          </cell>
          <cell r="H877">
            <v>5209062</v>
          </cell>
        </row>
        <row r="878">
          <cell r="C878" t="str">
            <v>5135</v>
          </cell>
          <cell r="H878">
            <v>705387476.88</v>
          </cell>
        </row>
        <row r="879">
          <cell r="C879" t="str">
            <v>513505</v>
          </cell>
          <cell r="H879">
            <v>3950798</v>
          </cell>
        </row>
        <row r="880">
          <cell r="C880" t="str">
            <v>51350501</v>
          </cell>
          <cell r="H880">
            <v>3910062</v>
          </cell>
        </row>
        <row r="881">
          <cell r="C881" t="str">
            <v>51350502</v>
          </cell>
          <cell r="H881">
            <v>40736</v>
          </cell>
        </row>
        <row r="882">
          <cell r="C882" t="str">
            <v>513510</v>
          </cell>
          <cell r="H882">
            <v>490787219.48000002</v>
          </cell>
        </row>
        <row r="883">
          <cell r="C883" t="str">
            <v>51351005</v>
          </cell>
          <cell r="H883">
            <v>483924227.25999999</v>
          </cell>
        </row>
        <row r="884">
          <cell r="C884" t="str">
            <v>51351006</v>
          </cell>
          <cell r="H884">
            <v>6862992.2199999997</v>
          </cell>
        </row>
        <row r="885">
          <cell r="C885" t="str">
            <v>513520</v>
          </cell>
          <cell r="H885">
            <v>6632154</v>
          </cell>
        </row>
        <row r="886">
          <cell r="C886" t="str">
            <v>51352001</v>
          </cell>
          <cell r="H886">
            <v>6632154</v>
          </cell>
        </row>
        <row r="887">
          <cell r="C887" t="str">
            <v>513525</v>
          </cell>
          <cell r="H887">
            <v>11648187</v>
          </cell>
        </row>
        <row r="888">
          <cell r="C888" t="str">
            <v>51352501</v>
          </cell>
          <cell r="H888">
            <v>11648187</v>
          </cell>
        </row>
        <row r="889">
          <cell r="C889" t="str">
            <v>513530</v>
          </cell>
          <cell r="H889">
            <v>134339282</v>
          </cell>
        </row>
        <row r="890">
          <cell r="C890" t="str">
            <v>51353001</v>
          </cell>
          <cell r="H890">
            <v>134339282</v>
          </cell>
        </row>
        <row r="891">
          <cell r="C891" t="str">
            <v>513535</v>
          </cell>
          <cell r="H891">
            <v>17048448.620000001</v>
          </cell>
        </row>
        <row r="892">
          <cell r="C892" t="str">
            <v>51353501</v>
          </cell>
          <cell r="H892">
            <v>1515129</v>
          </cell>
        </row>
        <row r="893">
          <cell r="C893" t="str">
            <v>51353502</v>
          </cell>
          <cell r="H893">
            <v>11912019.289999999</v>
          </cell>
        </row>
        <row r="894">
          <cell r="C894" t="str">
            <v>51353503</v>
          </cell>
          <cell r="H894">
            <v>14705.88</v>
          </cell>
        </row>
        <row r="895">
          <cell r="C895" t="str">
            <v>51353504</v>
          </cell>
          <cell r="H895">
            <v>3606594.45</v>
          </cell>
        </row>
        <row r="896">
          <cell r="C896" t="str">
            <v>513545</v>
          </cell>
          <cell r="H896">
            <v>5212683</v>
          </cell>
        </row>
        <row r="897">
          <cell r="C897" t="str">
            <v>51354501</v>
          </cell>
          <cell r="H897">
            <v>5212683</v>
          </cell>
        </row>
        <row r="898">
          <cell r="C898" t="str">
            <v>513550</v>
          </cell>
          <cell r="H898">
            <v>14887714</v>
          </cell>
        </row>
        <row r="899">
          <cell r="C899" t="str">
            <v>51355001</v>
          </cell>
          <cell r="H899">
            <v>14886117.359999999</v>
          </cell>
        </row>
        <row r="900">
          <cell r="C900" t="str">
            <v>51355002</v>
          </cell>
          <cell r="H900">
            <v>1596.64</v>
          </cell>
        </row>
        <row r="901">
          <cell r="C901" t="str">
            <v>513555</v>
          </cell>
          <cell r="H901">
            <v>193230</v>
          </cell>
        </row>
        <row r="902">
          <cell r="C902" t="str">
            <v>51355501</v>
          </cell>
          <cell r="H902">
            <v>193230</v>
          </cell>
        </row>
        <row r="903">
          <cell r="C903" t="str">
            <v>513595</v>
          </cell>
          <cell r="H903">
            <v>20687760.780000001</v>
          </cell>
        </row>
        <row r="904">
          <cell r="C904" t="str">
            <v>51359501</v>
          </cell>
          <cell r="H904">
            <v>7042434.8099999996</v>
          </cell>
        </row>
        <row r="905">
          <cell r="C905" t="str">
            <v>51359502</v>
          </cell>
          <cell r="H905">
            <v>13432000</v>
          </cell>
        </row>
        <row r="906">
          <cell r="C906" t="str">
            <v>51359504</v>
          </cell>
          <cell r="H906">
            <v>213325.97</v>
          </cell>
        </row>
        <row r="907">
          <cell r="C907" t="str">
            <v>5140</v>
          </cell>
          <cell r="H907">
            <v>11638322</v>
          </cell>
        </row>
        <row r="908">
          <cell r="C908" t="str">
            <v>514005</v>
          </cell>
          <cell r="H908">
            <v>35034</v>
          </cell>
        </row>
        <row r="909">
          <cell r="C909" t="str">
            <v>51400501</v>
          </cell>
          <cell r="H909">
            <v>29440</v>
          </cell>
        </row>
        <row r="910">
          <cell r="C910" t="str">
            <v>51400502</v>
          </cell>
          <cell r="H910">
            <v>5594</v>
          </cell>
        </row>
        <row r="911">
          <cell r="C911" t="str">
            <v>514010</v>
          </cell>
          <cell r="H911">
            <v>3360100</v>
          </cell>
        </row>
        <row r="912">
          <cell r="C912" t="str">
            <v>51401001</v>
          </cell>
          <cell r="H912">
            <v>3360100</v>
          </cell>
        </row>
        <row r="913">
          <cell r="C913" t="str">
            <v>514015</v>
          </cell>
          <cell r="H913">
            <v>7570000</v>
          </cell>
        </row>
        <row r="914">
          <cell r="C914" t="str">
            <v>51401502</v>
          </cell>
          <cell r="H914">
            <v>7570000</v>
          </cell>
        </row>
        <row r="915">
          <cell r="C915" t="str">
            <v>514095</v>
          </cell>
          <cell r="H915">
            <v>673188</v>
          </cell>
        </row>
        <row r="916">
          <cell r="C916" t="str">
            <v>51409501</v>
          </cell>
          <cell r="H916">
            <v>495200</v>
          </cell>
        </row>
        <row r="917">
          <cell r="C917" t="str">
            <v>51409502</v>
          </cell>
          <cell r="H917">
            <v>127600</v>
          </cell>
        </row>
        <row r="918">
          <cell r="C918" t="str">
            <v>51409504</v>
          </cell>
          <cell r="H918">
            <v>50388</v>
          </cell>
        </row>
        <row r="919">
          <cell r="C919" t="str">
            <v>5145</v>
          </cell>
          <cell r="H919">
            <v>198844348.78</v>
          </cell>
        </row>
        <row r="920">
          <cell r="C920" t="str">
            <v>514510</v>
          </cell>
          <cell r="H920">
            <v>154754408.62</v>
          </cell>
        </row>
        <row r="921">
          <cell r="C921" t="str">
            <v>51451001</v>
          </cell>
          <cell r="H921">
            <v>146001768.22</v>
          </cell>
        </row>
        <row r="922">
          <cell r="C922" t="str">
            <v>51451002</v>
          </cell>
          <cell r="H922">
            <v>8752640.4000000004</v>
          </cell>
        </row>
        <row r="923">
          <cell r="C923" t="str">
            <v>514515</v>
          </cell>
          <cell r="H923">
            <v>11485840.15</v>
          </cell>
        </row>
        <row r="924">
          <cell r="C924" t="str">
            <v>51451501</v>
          </cell>
          <cell r="H924">
            <v>11006774.609999999</v>
          </cell>
        </row>
        <row r="925">
          <cell r="C925" t="str">
            <v>51451502</v>
          </cell>
          <cell r="H925">
            <v>479065.54</v>
          </cell>
        </row>
        <row r="926">
          <cell r="C926" t="str">
            <v>514520</v>
          </cell>
          <cell r="H926">
            <v>1596</v>
          </cell>
        </row>
        <row r="927">
          <cell r="C927" t="str">
            <v>51452002</v>
          </cell>
          <cell r="H927">
            <v>1596</v>
          </cell>
        </row>
        <row r="928">
          <cell r="C928" t="str">
            <v>514525</v>
          </cell>
          <cell r="H928">
            <v>32602504.010000002</v>
          </cell>
        </row>
        <row r="929">
          <cell r="C929" t="str">
            <v>51452501</v>
          </cell>
          <cell r="H929">
            <v>31816974.16</v>
          </cell>
        </row>
        <row r="930">
          <cell r="C930" t="str">
            <v>51452502</v>
          </cell>
          <cell r="H930">
            <v>785529.85</v>
          </cell>
        </row>
        <row r="931">
          <cell r="C931" t="str">
            <v>5150</v>
          </cell>
          <cell r="H931">
            <v>12515603</v>
          </cell>
        </row>
        <row r="932">
          <cell r="C932" t="str">
            <v>515005</v>
          </cell>
          <cell r="H932">
            <v>12515603</v>
          </cell>
        </row>
        <row r="933">
          <cell r="C933" t="str">
            <v>51500501</v>
          </cell>
          <cell r="H933">
            <v>10852605.1</v>
          </cell>
        </row>
        <row r="934">
          <cell r="C934" t="str">
            <v>51500502</v>
          </cell>
          <cell r="H934">
            <v>1662997.9</v>
          </cell>
        </row>
        <row r="935">
          <cell r="C935" t="str">
            <v>5155</v>
          </cell>
          <cell r="H935">
            <v>27095376</v>
          </cell>
        </row>
        <row r="936">
          <cell r="C936" t="str">
            <v>515505</v>
          </cell>
          <cell r="H936">
            <v>12530476</v>
          </cell>
        </row>
        <row r="937">
          <cell r="C937" t="str">
            <v>51550501</v>
          </cell>
          <cell r="H937">
            <v>11647065.73</v>
          </cell>
        </row>
        <row r="938">
          <cell r="C938" t="str">
            <v>51550502</v>
          </cell>
          <cell r="H938">
            <v>883410.27</v>
          </cell>
        </row>
        <row r="939">
          <cell r="C939" t="str">
            <v>515515</v>
          </cell>
          <cell r="H939">
            <v>13452300</v>
          </cell>
        </row>
        <row r="940">
          <cell r="C940" t="str">
            <v>51551501</v>
          </cell>
          <cell r="H940">
            <v>12467890</v>
          </cell>
        </row>
        <row r="941">
          <cell r="C941" t="str">
            <v>51551502</v>
          </cell>
          <cell r="H941">
            <v>984410</v>
          </cell>
        </row>
        <row r="942">
          <cell r="C942" t="str">
            <v>515520</v>
          </cell>
          <cell r="H942">
            <v>1112600</v>
          </cell>
        </row>
        <row r="943">
          <cell r="C943" t="str">
            <v>51552001</v>
          </cell>
          <cell r="H943">
            <v>1112600</v>
          </cell>
        </row>
        <row r="944">
          <cell r="C944" t="str">
            <v>5195</v>
          </cell>
          <cell r="H944">
            <v>127581079.22</v>
          </cell>
        </row>
        <row r="945">
          <cell r="C945" t="str">
            <v>519520</v>
          </cell>
          <cell r="H945">
            <v>49285800</v>
          </cell>
        </row>
        <row r="946">
          <cell r="C946" t="str">
            <v>51952001</v>
          </cell>
          <cell r="H946">
            <v>49285800</v>
          </cell>
        </row>
        <row r="947">
          <cell r="C947" t="str">
            <v>519525</v>
          </cell>
          <cell r="H947">
            <v>29262721.199999999</v>
          </cell>
        </row>
        <row r="948">
          <cell r="C948" t="str">
            <v>51952501</v>
          </cell>
          <cell r="H948">
            <v>25948528.16</v>
          </cell>
        </row>
        <row r="949">
          <cell r="C949" t="str">
            <v>51952502</v>
          </cell>
          <cell r="H949">
            <v>3314193.04</v>
          </cell>
        </row>
        <row r="950">
          <cell r="C950" t="str">
            <v>519530</v>
          </cell>
          <cell r="H950">
            <v>8438985.7100000009</v>
          </cell>
        </row>
        <row r="951">
          <cell r="C951" t="str">
            <v>51953001</v>
          </cell>
          <cell r="H951">
            <v>7696037.6900000004</v>
          </cell>
        </row>
        <row r="952">
          <cell r="C952" t="str">
            <v>51953002</v>
          </cell>
          <cell r="H952">
            <v>742948.02</v>
          </cell>
        </row>
        <row r="953">
          <cell r="C953" t="str">
            <v>519535</v>
          </cell>
          <cell r="H953">
            <v>2936737.32</v>
          </cell>
        </row>
        <row r="954">
          <cell r="C954" t="str">
            <v>51953501</v>
          </cell>
          <cell r="H954">
            <v>2935939</v>
          </cell>
        </row>
        <row r="955">
          <cell r="C955" t="str">
            <v>51953502</v>
          </cell>
          <cell r="H955">
            <v>798.32</v>
          </cell>
        </row>
        <row r="956">
          <cell r="C956" t="str">
            <v>519560</v>
          </cell>
          <cell r="H956">
            <v>3918200</v>
          </cell>
        </row>
        <row r="957">
          <cell r="C957" t="str">
            <v>51956001</v>
          </cell>
          <cell r="H957">
            <v>3918040.34</v>
          </cell>
        </row>
        <row r="958">
          <cell r="C958" t="str">
            <v>51956002</v>
          </cell>
          <cell r="H958">
            <v>159.66</v>
          </cell>
        </row>
        <row r="959">
          <cell r="C959" t="str">
            <v>519565</v>
          </cell>
          <cell r="H959">
            <v>22876480</v>
          </cell>
        </row>
        <row r="960">
          <cell r="C960" t="str">
            <v>51956501</v>
          </cell>
          <cell r="H960">
            <v>20218000</v>
          </cell>
        </row>
        <row r="961">
          <cell r="C961" t="str">
            <v>51956502</v>
          </cell>
          <cell r="H961">
            <v>2658480</v>
          </cell>
        </row>
        <row r="962">
          <cell r="C962" t="str">
            <v>519580</v>
          </cell>
          <cell r="H962">
            <v>1423453.93</v>
          </cell>
        </row>
        <row r="963">
          <cell r="C963" t="str">
            <v>51958001</v>
          </cell>
          <cell r="H963">
            <v>1343113</v>
          </cell>
        </row>
        <row r="964">
          <cell r="C964" t="str">
            <v>51958002</v>
          </cell>
          <cell r="H964">
            <v>80340.929999999993</v>
          </cell>
        </row>
        <row r="965">
          <cell r="C965" t="str">
            <v>519581</v>
          </cell>
          <cell r="H965">
            <v>784552.14</v>
          </cell>
        </row>
        <row r="966">
          <cell r="C966" t="str">
            <v>51958101</v>
          </cell>
          <cell r="H966">
            <v>669753</v>
          </cell>
        </row>
        <row r="967">
          <cell r="C967" t="str">
            <v>51958102</v>
          </cell>
          <cell r="H967">
            <v>114799.14</v>
          </cell>
        </row>
        <row r="968">
          <cell r="C968" t="str">
            <v>519595</v>
          </cell>
          <cell r="H968">
            <v>8654148.9199999999</v>
          </cell>
        </row>
        <row r="969">
          <cell r="C969" t="str">
            <v>51959501</v>
          </cell>
          <cell r="H969">
            <v>8269237</v>
          </cell>
        </row>
        <row r="970">
          <cell r="C970" t="str">
            <v>51959502</v>
          </cell>
          <cell r="H970">
            <v>384911.92</v>
          </cell>
        </row>
        <row r="971">
          <cell r="C971" t="str">
            <v>52</v>
          </cell>
          <cell r="H971">
            <v>402680506.85000002</v>
          </cell>
        </row>
        <row r="972">
          <cell r="C972" t="str">
            <v>5205</v>
          </cell>
          <cell r="H972">
            <v>194884937</v>
          </cell>
        </row>
        <row r="973">
          <cell r="C973" t="str">
            <v>520506</v>
          </cell>
          <cell r="H973">
            <v>81017417</v>
          </cell>
        </row>
        <row r="974">
          <cell r="C974" t="str">
            <v>52050601</v>
          </cell>
          <cell r="H974">
            <v>81017417</v>
          </cell>
        </row>
        <row r="975">
          <cell r="C975" t="str">
            <v>520515</v>
          </cell>
          <cell r="H975">
            <v>2945377</v>
          </cell>
        </row>
        <row r="976">
          <cell r="C976" t="str">
            <v>52051501</v>
          </cell>
          <cell r="H976">
            <v>2945377</v>
          </cell>
        </row>
        <row r="977">
          <cell r="C977" t="str">
            <v>520518</v>
          </cell>
          <cell r="H977">
            <v>23121980</v>
          </cell>
        </row>
        <row r="978">
          <cell r="C978" t="str">
            <v>52051801</v>
          </cell>
          <cell r="H978">
            <v>23121980</v>
          </cell>
        </row>
        <row r="979">
          <cell r="C979" t="str">
            <v>520524</v>
          </cell>
          <cell r="H979">
            <v>253068</v>
          </cell>
        </row>
        <row r="980">
          <cell r="C980" t="str">
            <v>52052401</v>
          </cell>
          <cell r="H980">
            <v>253068</v>
          </cell>
        </row>
        <row r="981">
          <cell r="C981" t="str">
            <v>520527</v>
          </cell>
          <cell r="H981">
            <v>11113335</v>
          </cell>
        </row>
        <row r="982">
          <cell r="C982" t="str">
            <v>52052701</v>
          </cell>
          <cell r="H982">
            <v>11113335</v>
          </cell>
        </row>
        <row r="983">
          <cell r="C983" t="str">
            <v>520530</v>
          </cell>
          <cell r="H983">
            <v>9352673</v>
          </cell>
        </row>
        <row r="984">
          <cell r="C984" t="str">
            <v>52053001</v>
          </cell>
          <cell r="H984">
            <v>9352673</v>
          </cell>
        </row>
        <row r="985">
          <cell r="C985" t="str">
            <v>520533</v>
          </cell>
          <cell r="H985">
            <v>1122326</v>
          </cell>
        </row>
        <row r="986">
          <cell r="C986" t="str">
            <v>52053301</v>
          </cell>
          <cell r="H986">
            <v>1122326</v>
          </cell>
        </row>
        <row r="987">
          <cell r="C987" t="str">
            <v>520536</v>
          </cell>
          <cell r="H987">
            <v>9352673</v>
          </cell>
        </row>
        <row r="988">
          <cell r="C988" t="str">
            <v>52053601</v>
          </cell>
          <cell r="H988">
            <v>9352673</v>
          </cell>
        </row>
        <row r="989">
          <cell r="C989" t="str">
            <v>520539</v>
          </cell>
          <cell r="H989">
            <v>4160789</v>
          </cell>
        </row>
        <row r="990">
          <cell r="C990" t="str">
            <v>52053901</v>
          </cell>
          <cell r="H990">
            <v>4160789</v>
          </cell>
        </row>
        <row r="991">
          <cell r="C991" t="str">
            <v>520546</v>
          </cell>
          <cell r="H991">
            <v>393334</v>
          </cell>
        </row>
        <row r="992">
          <cell r="C992" t="str">
            <v>52054601</v>
          </cell>
          <cell r="H992">
            <v>393334</v>
          </cell>
        </row>
        <row r="993">
          <cell r="C993" t="str">
            <v>520548</v>
          </cell>
          <cell r="H993">
            <v>32502251</v>
          </cell>
        </row>
        <row r="994">
          <cell r="C994" t="str">
            <v>52054801</v>
          </cell>
          <cell r="H994">
            <v>10529811</v>
          </cell>
        </row>
        <row r="995">
          <cell r="C995" t="str">
            <v>52054803</v>
          </cell>
          <cell r="H995">
            <v>21972440</v>
          </cell>
        </row>
        <row r="996">
          <cell r="C996" t="str">
            <v>520568</v>
          </cell>
          <cell r="H996">
            <v>685521</v>
          </cell>
        </row>
        <row r="997">
          <cell r="C997" t="str">
            <v>52056801</v>
          </cell>
          <cell r="H997">
            <v>685521</v>
          </cell>
        </row>
        <row r="998">
          <cell r="C998" t="str">
            <v>520569</v>
          </cell>
          <cell r="H998">
            <v>18897</v>
          </cell>
        </row>
        <row r="999">
          <cell r="C999" t="str">
            <v>52056901</v>
          </cell>
          <cell r="H999">
            <v>18897</v>
          </cell>
        </row>
        <row r="1000">
          <cell r="C1000" t="str">
            <v>520570</v>
          </cell>
          <cell r="H1000">
            <v>14194322</v>
          </cell>
        </row>
        <row r="1001">
          <cell r="C1001" t="str">
            <v>52057001</v>
          </cell>
          <cell r="H1001">
            <v>14194322</v>
          </cell>
        </row>
        <row r="1002">
          <cell r="C1002" t="str">
            <v>520572</v>
          </cell>
          <cell r="H1002">
            <v>4650974</v>
          </cell>
        </row>
        <row r="1003">
          <cell r="C1003" t="str">
            <v>52057201</v>
          </cell>
          <cell r="H1003">
            <v>4650974</v>
          </cell>
        </row>
        <row r="1004">
          <cell r="C1004" t="str">
            <v>5235</v>
          </cell>
          <cell r="H1004">
            <v>207795569.84999999</v>
          </cell>
        </row>
        <row r="1005">
          <cell r="C1005" t="str">
            <v>523560</v>
          </cell>
          <cell r="H1005">
            <v>207795569.84999999</v>
          </cell>
        </row>
        <row r="1006">
          <cell r="C1006" t="str">
            <v>52356001</v>
          </cell>
          <cell r="H1006">
            <v>154428851</v>
          </cell>
        </row>
        <row r="1007">
          <cell r="C1007" t="str">
            <v>52356002</v>
          </cell>
          <cell r="H1007">
            <v>53195859.850000001</v>
          </cell>
        </row>
        <row r="1008">
          <cell r="C1008" t="str">
            <v>52356003</v>
          </cell>
          <cell r="H1008">
            <v>68259</v>
          </cell>
        </row>
        <row r="1009">
          <cell r="C1009" t="str">
            <v>52356004</v>
          </cell>
          <cell r="H1009">
            <v>102600</v>
          </cell>
        </row>
        <row r="1010">
          <cell r="C1010" t="str">
            <v>53</v>
          </cell>
          <cell r="H1010">
            <v>168996007.68000001</v>
          </cell>
        </row>
        <row r="1011">
          <cell r="C1011" t="str">
            <v>5305</v>
          </cell>
          <cell r="H1011">
            <v>165557422.84999999</v>
          </cell>
        </row>
        <row r="1012">
          <cell r="C1012" t="str">
            <v>530505</v>
          </cell>
          <cell r="H1012">
            <v>22082785.27</v>
          </cell>
        </row>
        <row r="1013">
          <cell r="C1013" t="str">
            <v>53050501</v>
          </cell>
          <cell r="H1013">
            <v>2378260.85</v>
          </cell>
        </row>
        <row r="1014">
          <cell r="C1014" t="str">
            <v>53050502</v>
          </cell>
          <cell r="H1014">
            <v>19653972.420000002</v>
          </cell>
        </row>
        <row r="1015">
          <cell r="C1015" t="str">
            <v>53050503</v>
          </cell>
          <cell r="H1015">
            <v>50552</v>
          </cell>
        </row>
        <row r="1016">
          <cell r="C1016" t="str">
            <v>530515</v>
          </cell>
          <cell r="H1016">
            <v>35977111.670000002</v>
          </cell>
        </row>
        <row r="1017">
          <cell r="C1017" t="str">
            <v>53051501</v>
          </cell>
          <cell r="H1017">
            <v>34335078</v>
          </cell>
        </row>
        <row r="1018">
          <cell r="C1018" t="str">
            <v>53051502</v>
          </cell>
          <cell r="H1018">
            <v>1642033.67</v>
          </cell>
        </row>
        <row r="1019">
          <cell r="C1019" t="str">
            <v>530520</v>
          </cell>
          <cell r="H1019">
            <v>107495025.91</v>
          </cell>
        </row>
        <row r="1020">
          <cell r="C1020" t="str">
            <v>53052001</v>
          </cell>
          <cell r="H1020">
            <v>101520871.89</v>
          </cell>
        </row>
        <row r="1021">
          <cell r="C1021" t="str">
            <v>53052002</v>
          </cell>
          <cell r="H1021">
            <v>6052351.0199999996</v>
          </cell>
        </row>
        <row r="1022">
          <cell r="C1022" t="str">
            <v>53052004</v>
          </cell>
          <cell r="H1022">
            <v>-78197</v>
          </cell>
        </row>
        <row r="1023">
          <cell r="C1023" t="str">
            <v>530595</v>
          </cell>
          <cell r="H1023">
            <v>2500</v>
          </cell>
        </row>
        <row r="1024">
          <cell r="C1024" t="str">
            <v>53059501</v>
          </cell>
          <cell r="H1024">
            <v>2500</v>
          </cell>
        </row>
        <row r="1025">
          <cell r="C1025" t="str">
            <v>5315</v>
          </cell>
          <cell r="H1025">
            <v>1303204.79</v>
          </cell>
        </row>
        <row r="1026">
          <cell r="C1026" t="str">
            <v>531515</v>
          </cell>
          <cell r="H1026">
            <v>520701.04</v>
          </cell>
        </row>
        <row r="1027">
          <cell r="C1027" t="str">
            <v>53151501</v>
          </cell>
          <cell r="H1027">
            <v>520701.04</v>
          </cell>
        </row>
        <row r="1028">
          <cell r="C1028" t="str">
            <v>531520</v>
          </cell>
          <cell r="H1028">
            <v>782503.75</v>
          </cell>
        </row>
        <row r="1029">
          <cell r="C1029" t="str">
            <v>53152002</v>
          </cell>
          <cell r="H1029">
            <v>782503.75</v>
          </cell>
        </row>
        <row r="1030">
          <cell r="C1030" t="str">
            <v>5395</v>
          </cell>
          <cell r="H1030">
            <v>2135380.04</v>
          </cell>
        </row>
        <row r="1031">
          <cell r="C1031" t="str">
            <v>539520</v>
          </cell>
          <cell r="H1031">
            <v>2094000</v>
          </cell>
        </row>
        <row r="1032">
          <cell r="C1032" t="str">
            <v>53952001</v>
          </cell>
          <cell r="H1032">
            <v>2094000</v>
          </cell>
        </row>
        <row r="1033">
          <cell r="C1033" t="str">
            <v>539581</v>
          </cell>
          <cell r="H1033">
            <v>41380.04</v>
          </cell>
        </row>
        <row r="1034">
          <cell r="C1034" t="str">
            <v>53958101</v>
          </cell>
          <cell r="H1034">
            <v>41380.04</v>
          </cell>
        </row>
        <row r="1035">
          <cell r="C1035" t="str">
            <v>6</v>
          </cell>
          <cell r="H1035">
            <v>600606329.27999997</v>
          </cell>
        </row>
        <row r="1036">
          <cell r="C1036" t="str">
            <v>61</v>
          </cell>
          <cell r="H1036">
            <v>600606329.27999997</v>
          </cell>
        </row>
        <row r="1037">
          <cell r="C1037" t="str">
            <v>6195</v>
          </cell>
          <cell r="H1037">
            <v>600606329.27999997</v>
          </cell>
        </row>
        <row r="1038">
          <cell r="C1038" t="str">
            <v>619505</v>
          </cell>
          <cell r="H1038">
            <v>600606329.27999997</v>
          </cell>
        </row>
        <row r="1039">
          <cell r="C1039" t="str">
            <v>61950501</v>
          </cell>
          <cell r="H1039">
            <v>474036520</v>
          </cell>
        </row>
        <row r="1040">
          <cell r="C1040" t="str">
            <v>61950502</v>
          </cell>
          <cell r="H1040">
            <v>54559493.280000001</v>
          </cell>
        </row>
        <row r="1041">
          <cell r="C1041" t="str">
            <v>61950503</v>
          </cell>
          <cell r="H1041">
            <v>61016100</v>
          </cell>
        </row>
        <row r="1042">
          <cell r="C1042" t="str">
            <v>61950504</v>
          </cell>
          <cell r="H1042">
            <v>10994216</v>
          </cell>
        </row>
        <row r="1043">
          <cell r="C1043" t="str">
            <v>7</v>
          </cell>
          <cell r="H1043">
            <v>220959328</v>
          </cell>
        </row>
        <row r="1044">
          <cell r="C1044" t="str">
            <v>72</v>
          </cell>
          <cell r="H1044">
            <v>220959328</v>
          </cell>
        </row>
        <row r="1045">
          <cell r="C1045" t="str">
            <v>7205</v>
          </cell>
          <cell r="H1045">
            <v>220959328</v>
          </cell>
        </row>
        <row r="1046">
          <cell r="C1046" t="str">
            <v>720506</v>
          </cell>
          <cell r="H1046">
            <v>123795683</v>
          </cell>
        </row>
        <row r="1047">
          <cell r="C1047" t="str">
            <v>72050601</v>
          </cell>
          <cell r="H1047">
            <v>123795683</v>
          </cell>
        </row>
        <row r="1048">
          <cell r="C1048" t="str">
            <v>720512</v>
          </cell>
          <cell r="H1048">
            <v>487500</v>
          </cell>
        </row>
        <row r="1049">
          <cell r="C1049" t="str">
            <v>72051201</v>
          </cell>
          <cell r="H1049">
            <v>487500</v>
          </cell>
        </row>
        <row r="1050">
          <cell r="C1050" t="str">
            <v>720515</v>
          </cell>
          <cell r="H1050">
            <v>4740412</v>
          </cell>
        </row>
        <row r="1051">
          <cell r="C1051" t="str">
            <v>72051501</v>
          </cell>
          <cell r="H1051">
            <v>4740412</v>
          </cell>
        </row>
        <row r="1052">
          <cell r="C1052" t="str">
            <v>720524</v>
          </cell>
          <cell r="H1052">
            <v>995413</v>
          </cell>
        </row>
        <row r="1053">
          <cell r="C1053" t="str">
            <v>72052401</v>
          </cell>
          <cell r="H1053">
            <v>995413</v>
          </cell>
        </row>
        <row r="1054">
          <cell r="C1054" t="str">
            <v>720527</v>
          </cell>
          <cell r="H1054">
            <v>18976734</v>
          </cell>
        </row>
        <row r="1055">
          <cell r="C1055" t="str">
            <v>72052701</v>
          </cell>
          <cell r="H1055">
            <v>18976734</v>
          </cell>
        </row>
        <row r="1056">
          <cell r="C1056" t="str">
            <v>720530</v>
          </cell>
          <cell r="H1056">
            <v>12118711</v>
          </cell>
        </row>
        <row r="1057">
          <cell r="C1057" t="str">
            <v>72053001</v>
          </cell>
          <cell r="H1057">
            <v>12118711</v>
          </cell>
        </row>
        <row r="1058">
          <cell r="C1058" t="str">
            <v>720533</v>
          </cell>
          <cell r="H1058">
            <v>1454248</v>
          </cell>
        </row>
        <row r="1059">
          <cell r="C1059" t="str">
            <v>72053301</v>
          </cell>
          <cell r="H1059">
            <v>1454248</v>
          </cell>
        </row>
        <row r="1060">
          <cell r="C1060" t="str">
            <v>720536</v>
          </cell>
          <cell r="H1060">
            <v>12118711</v>
          </cell>
        </row>
        <row r="1061">
          <cell r="C1061" t="str">
            <v>72053601</v>
          </cell>
          <cell r="H1061">
            <v>12118711</v>
          </cell>
        </row>
        <row r="1062">
          <cell r="C1062" t="str">
            <v>720539</v>
          </cell>
          <cell r="H1062">
            <v>5239971</v>
          </cell>
        </row>
        <row r="1063">
          <cell r="C1063" t="str">
            <v>72053901</v>
          </cell>
          <cell r="H1063">
            <v>5239971</v>
          </cell>
        </row>
        <row r="1064">
          <cell r="C1064" t="str">
            <v>720548</v>
          </cell>
          <cell r="H1064">
            <v>18290410</v>
          </cell>
        </row>
        <row r="1065">
          <cell r="C1065" t="str">
            <v>72054801</v>
          </cell>
          <cell r="H1065">
            <v>1812900</v>
          </cell>
        </row>
        <row r="1066">
          <cell r="C1066" t="str">
            <v>72054802</v>
          </cell>
          <cell r="H1066">
            <v>16477510</v>
          </cell>
        </row>
        <row r="1067">
          <cell r="C1067" t="str">
            <v>720568</v>
          </cell>
          <cell r="H1067">
            <v>1619772</v>
          </cell>
        </row>
        <row r="1068">
          <cell r="C1068" t="str">
            <v>72056801</v>
          </cell>
          <cell r="H1068">
            <v>1619772</v>
          </cell>
        </row>
        <row r="1069">
          <cell r="C1069" t="str">
            <v>720569</v>
          </cell>
          <cell r="H1069">
            <v>94433</v>
          </cell>
        </row>
        <row r="1070">
          <cell r="C1070" t="str">
            <v>72056901</v>
          </cell>
          <cell r="H1070">
            <v>94433</v>
          </cell>
        </row>
        <row r="1071">
          <cell r="C1071" t="str">
            <v>720570</v>
          </cell>
          <cell r="H1071">
            <v>15820989</v>
          </cell>
        </row>
        <row r="1072">
          <cell r="C1072" t="str">
            <v>72057001</v>
          </cell>
          <cell r="H1072">
            <v>15820989</v>
          </cell>
        </row>
        <row r="1073">
          <cell r="C1073" t="str">
            <v>720572</v>
          </cell>
          <cell r="H1073">
            <v>5206341</v>
          </cell>
        </row>
        <row r="1074">
          <cell r="C1074" t="str">
            <v>72057201</v>
          </cell>
          <cell r="H1074">
            <v>5206341</v>
          </cell>
        </row>
      </sheetData>
      <sheetData sheetId="28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5342876176.2200003</v>
          </cell>
        </row>
        <row r="3">
          <cell r="C3" t="str">
            <v>11</v>
          </cell>
          <cell r="H3">
            <v>298979832.38</v>
          </cell>
        </row>
        <row r="4">
          <cell r="C4" t="str">
            <v>1105</v>
          </cell>
          <cell r="H4">
            <v>133269923.34999999</v>
          </cell>
        </row>
        <row r="5">
          <cell r="C5" t="str">
            <v>110505</v>
          </cell>
          <cell r="H5">
            <v>130276098.34999999</v>
          </cell>
        </row>
        <row r="6">
          <cell r="C6" t="str">
            <v>11050501</v>
          </cell>
          <cell r="H6">
            <v>526726700</v>
          </cell>
        </row>
        <row r="7">
          <cell r="C7" t="str">
            <v>11050502</v>
          </cell>
          <cell r="H7">
            <v>3024000</v>
          </cell>
        </row>
        <row r="8">
          <cell r="C8" t="str">
            <v>11050503</v>
          </cell>
          <cell r="H8">
            <v>2653000</v>
          </cell>
        </row>
        <row r="9">
          <cell r="C9" t="str">
            <v>11050504</v>
          </cell>
          <cell r="H9">
            <v>1475000</v>
          </cell>
        </row>
        <row r="10">
          <cell r="C10" t="str">
            <v>11050505</v>
          </cell>
          <cell r="H10">
            <v>2740000</v>
          </cell>
        </row>
        <row r="11">
          <cell r="C11" t="str">
            <v>11050506</v>
          </cell>
          <cell r="H11">
            <v>2514700</v>
          </cell>
        </row>
        <row r="12">
          <cell r="C12" t="str">
            <v>11050507</v>
          </cell>
          <cell r="H12">
            <v>356000</v>
          </cell>
        </row>
        <row r="13">
          <cell r="C13" t="str">
            <v>1105050701</v>
          </cell>
          <cell r="H13">
            <v>356000</v>
          </cell>
        </row>
        <row r="14">
          <cell r="C14" t="str">
            <v>11050510</v>
          </cell>
          <cell r="H14">
            <v>-409662301.64999998</v>
          </cell>
        </row>
        <row r="15">
          <cell r="C15" t="str">
            <v>11050511</v>
          </cell>
          <cell r="H15">
            <v>449000</v>
          </cell>
        </row>
        <row r="16">
          <cell r="C16" t="str">
            <v>110510</v>
          </cell>
          <cell r="H16">
            <v>2993825</v>
          </cell>
        </row>
        <row r="17">
          <cell r="C17" t="str">
            <v>11051002</v>
          </cell>
          <cell r="H17">
            <v>731284</v>
          </cell>
        </row>
        <row r="18">
          <cell r="C18" t="str">
            <v>11051003</v>
          </cell>
          <cell r="H18">
            <v>1069002</v>
          </cell>
        </row>
        <row r="19">
          <cell r="C19" t="str">
            <v>11051004</v>
          </cell>
          <cell r="H19">
            <v>193539</v>
          </cell>
        </row>
        <row r="20">
          <cell r="C20" t="str">
            <v>11051005</v>
          </cell>
          <cell r="H20">
            <v>1000000</v>
          </cell>
        </row>
        <row r="21">
          <cell r="C21" t="str">
            <v>1110</v>
          </cell>
          <cell r="H21">
            <v>49570218.079999998</v>
          </cell>
        </row>
        <row r="22">
          <cell r="C22" t="str">
            <v>111005</v>
          </cell>
          <cell r="H22">
            <v>49570218.079999998</v>
          </cell>
        </row>
        <row r="23">
          <cell r="C23" t="str">
            <v>11100501</v>
          </cell>
          <cell r="H23">
            <v>3761988.4</v>
          </cell>
        </row>
        <row r="24">
          <cell r="C24" t="str">
            <v>11100503</v>
          </cell>
          <cell r="H24">
            <v>28418032.030000001</v>
          </cell>
        </row>
        <row r="25">
          <cell r="C25" t="str">
            <v>11100504</v>
          </cell>
          <cell r="H25">
            <v>3.32</v>
          </cell>
        </row>
        <row r="26">
          <cell r="C26" t="str">
            <v>11100505</v>
          </cell>
          <cell r="H26">
            <v>59673.38</v>
          </cell>
        </row>
        <row r="27">
          <cell r="C27" t="str">
            <v>11100506</v>
          </cell>
          <cell r="H27">
            <v>17051123.949999999</v>
          </cell>
        </row>
        <row r="28">
          <cell r="C28" t="str">
            <v>11100507</v>
          </cell>
          <cell r="H28">
            <v>279397</v>
          </cell>
        </row>
        <row r="29">
          <cell r="C29" t="str">
            <v>1120</v>
          </cell>
          <cell r="H29">
            <v>116139690.95</v>
          </cell>
        </row>
        <row r="30">
          <cell r="C30" t="str">
            <v>112005</v>
          </cell>
          <cell r="H30">
            <v>116139690.95</v>
          </cell>
        </row>
        <row r="31">
          <cell r="C31" t="str">
            <v>11200501</v>
          </cell>
          <cell r="H31">
            <v>116442901.61</v>
          </cell>
        </row>
        <row r="32">
          <cell r="C32" t="str">
            <v>11200502</v>
          </cell>
          <cell r="H32">
            <v>160595.07</v>
          </cell>
        </row>
        <row r="33">
          <cell r="C33" t="str">
            <v>11200503</v>
          </cell>
          <cell r="H33">
            <v>1</v>
          </cell>
        </row>
        <row r="34">
          <cell r="C34" t="str">
            <v>11200505</v>
          </cell>
          <cell r="H34">
            <v>60009.81</v>
          </cell>
        </row>
        <row r="35">
          <cell r="C35" t="str">
            <v>11200506</v>
          </cell>
          <cell r="H35">
            <v>6692.65</v>
          </cell>
        </row>
        <row r="36">
          <cell r="C36" t="str">
            <v>11200507</v>
          </cell>
          <cell r="H36">
            <v>47727.18</v>
          </cell>
        </row>
        <row r="37">
          <cell r="C37" t="str">
            <v>11200508</v>
          </cell>
          <cell r="H37">
            <v>-578236.37</v>
          </cell>
        </row>
        <row r="38">
          <cell r="C38" t="str">
            <v>12</v>
          </cell>
          <cell r="H38">
            <v>5773407</v>
          </cell>
        </row>
        <row r="39">
          <cell r="C39" t="str">
            <v>1295</v>
          </cell>
          <cell r="H39">
            <v>5773407</v>
          </cell>
        </row>
        <row r="40">
          <cell r="C40" t="str">
            <v>129505</v>
          </cell>
          <cell r="H40">
            <v>5773407</v>
          </cell>
        </row>
        <row r="41">
          <cell r="C41" t="str">
            <v>12950501</v>
          </cell>
          <cell r="H41">
            <v>5498038</v>
          </cell>
        </row>
        <row r="42">
          <cell r="C42" t="str">
            <v>1295050101</v>
          </cell>
          <cell r="H42">
            <v>5498038</v>
          </cell>
        </row>
        <row r="43">
          <cell r="C43" t="str">
            <v>12950502</v>
          </cell>
          <cell r="H43">
            <v>275369</v>
          </cell>
        </row>
        <row r="44">
          <cell r="C44" t="str">
            <v>13</v>
          </cell>
          <cell r="H44">
            <v>2138007822.8599999</v>
          </cell>
        </row>
        <row r="45">
          <cell r="C45" t="str">
            <v>1305</v>
          </cell>
          <cell r="H45">
            <v>121877660</v>
          </cell>
        </row>
        <row r="46">
          <cell r="C46" t="str">
            <v>130505</v>
          </cell>
          <cell r="H46">
            <v>121877660</v>
          </cell>
        </row>
        <row r="47">
          <cell r="C47" t="str">
            <v>13050501</v>
          </cell>
          <cell r="H47">
            <v>120059660</v>
          </cell>
        </row>
        <row r="48">
          <cell r="C48" t="str">
            <v>13050502</v>
          </cell>
          <cell r="H48">
            <v>1818000</v>
          </cell>
        </row>
        <row r="49">
          <cell r="C49" t="str">
            <v>1325</v>
          </cell>
          <cell r="H49">
            <v>41091682</v>
          </cell>
        </row>
        <row r="50">
          <cell r="C50" t="str">
            <v>132510</v>
          </cell>
          <cell r="H50">
            <v>41091682</v>
          </cell>
        </row>
        <row r="51">
          <cell r="C51" t="str">
            <v>13251001</v>
          </cell>
          <cell r="H51">
            <v>41091682</v>
          </cell>
        </row>
        <row r="52">
          <cell r="C52" t="str">
            <v>1330</v>
          </cell>
          <cell r="H52">
            <v>13166100.01</v>
          </cell>
        </row>
        <row r="53">
          <cell r="C53" t="str">
            <v>133005</v>
          </cell>
          <cell r="H53">
            <v>11789475.01</v>
          </cell>
        </row>
        <row r="54">
          <cell r="C54" t="str">
            <v>13300501</v>
          </cell>
          <cell r="H54">
            <v>11789475.01</v>
          </cell>
        </row>
        <row r="55">
          <cell r="C55" t="str">
            <v>133015</v>
          </cell>
          <cell r="H55">
            <v>1376625</v>
          </cell>
        </row>
        <row r="56">
          <cell r="C56" t="str">
            <v>13301502</v>
          </cell>
          <cell r="H56">
            <v>2103225</v>
          </cell>
        </row>
        <row r="57">
          <cell r="C57" t="str">
            <v>13301503</v>
          </cell>
          <cell r="H57">
            <v>-726600</v>
          </cell>
        </row>
        <row r="58">
          <cell r="C58" t="str">
            <v>1355</v>
          </cell>
          <cell r="H58">
            <v>396743207.75</v>
          </cell>
        </row>
        <row r="59">
          <cell r="C59" t="str">
            <v>135510</v>
          </cell>
          <cell r="H59">
            <v>709000</v>
          </cell>
        </row>
        <row r="60">
          <cell r="C60" t="str">
            <v>13551001</v>
          </cell>
          <cell r="H60">
            <v>709000</v>
          </cell>
        </row>
        <row r="61">
          <cell r="C61" t="str">
            <v>135515</v>
          </cell>
          <cell r="H61">
            <v>30634985.239999998</v>
          </cell>
        </row>
        <row r="62">
          <cell r="C62" t="str">
            <v>13551503</v>
          </cell>
          <cell r="H62">
            <v>190600</v>
          </cell>
        </row>
        <row r="63">
          <cell r="C63" t="str">
            <v>13551519</v>
          </cell>
          <cell r="H63">
            <v>180344.74</v>
          </cell>
        </row>
        <row r="64">
          <cell r="C64" t="str">
            <v>13551521</v>
          </cell>
          <cell r="H64">
            <v>30264040.5</v>
          </cell>
        </row>
        <row r="65">
          <cell r="C65" t="str">
            <v>135518</v>
          </cell>
          <cell r="H65">
            <v>76232513.640000001</v>
          </cell>
        </row>
        <row r="66">
          <cell r="C66" t="str">
            <v>13551803</v>
          </cell>
          <cell r="H66">
            <v>-352600</v>
          </cell>
        </row>
        <row r="67">
          <cell r="C67" t="str">
            <v>13551805</v>
          </cell>
          <cell r="H67">
            <v>7067021.5</v>
          </cell>
        </row>
        <row r="68">
          <cell r="C68" t="str">
            <v>13551807</v>
          </cell>
          <cell r="H68">
            <v>5073</v>
          </cell>
        </row>
        <row r="69">
          <cell r="C69" t="str">
            <v>13551816</v>
          </cell>
          <cell r="H69">
            <v>39856385.909999996</v>
          </cell>
        </row>
        <row r="70">
          <cell r="C70" t="str">
            <v>13551817</v>
          </cell>
          <cell r="H70">
            <v>-528900</v>
          </cell>
        </row>
        <row r="71">
          <cell r="C71" t="str">
            <v>13551824</v>
          </cell>
          <cell r="H71">
            <v>6102092.0099999998</v>
          </cell>
        </row>
        <row r="72">
          <cell r="C72" t="str">
            <v>13551842</v>
          </cell>
          <cell r="H72">
            <v>9563725.3100000005</v>
          </cell>
        </row>
        <row r="73">
          <cell r="C73" t="str">
            <v>13551844</v>
          </cell>
          <cell r="H73">
            <v>14345573.02</v>
          </cell>
        </row>
        <row r="74">
          <cell r="C74" t="str">
            <v>13551854</v>
          </cell>
          <cell r="H74">
            <v>174142.89</v>
          </cell>
        </row>
        <row r="75">
          <cell r="C75" t="str">
            <v>135520</v>
          </cell>
          <cell r="H75">
            <v>139773000</v>
          </cell>
        </row>
        <row r="76">
          <cell r="C76" t="str">
            <v>13552006</v>
          </cell>
          <cell r="H76">
            <v>881000</v>
          </cell>
        </row>
        <row r="77">
          <cell r="C77" t="str">
            <v>13552007</v>
          </cell>
          <cell r="H77">
            <v>138892000</v>
          </cell>
        </row>
        <row r="78">
          <cell r="C78" t="str">
            <v>135595</v>
          </cell>
          <cell r="H78">
            <v>149393708.87</v>
          </cell>
        </row>
        <row r="79">
          <cell r="C79" t="str">
            <v>13559501</v>
          </cell>
          <cell r="H79">
            <v>2113713.25</v>
          </cell>
        </row>
        <row r="80">
          <cell r="C80" t="str">
            <v>13559502</v>
          </cell>
          <cell r="H80">
            <v>147279995.62</v>
          </cell>
        </row>
        <row r="81">
          <cell r="C81" t="str">
            <v>1365</v>
          </cell>
          <cell r="H81">
            <v>1790708</v>
          </cell>
        </row>
        <row r="82">
          <cell r="C82" t="str">
            <v>136515</v>
          </cell>
          <cell r="H82">
            <v>1790708</v>
          </cell>
        </row>
        <row r="83">
          <cell r="C83" t="str">
            <v>13651501</v>
          </cell>
          <cell r="H83">
            <v>1790708</v>
          </cell>
        </row>
        <row r="84">
          <cell r="C84" t="str">
            <v>1380</v>
          </cell>
          <cell r="H84">
            <v>1563338465.0999999</v>
          </cell>
        </row>
        <row r="85">
          <cell r="C85" t="str">
            <v>138095</v>
          </cell>
          <cell r="H85">
            <v>1563338465.0999999</v>
          </cell>
        </row>
        <row r="86">
          <cell r="C86" t="str">
            <v>13809502</v>
          </cell>
          <cell r="H86">
            <v>1563338465.0999999</v>
          </cell>
        </row>
        <row r="87">
          <cell r="C87" t="str">
            <v>15</v>
          </cell>
          <cell r="H87">
            <v>2796395621.4899998</v>
          </cell>
        </row>
        <row r="88">
          <cell r="C88" t="str">
            <v>1520</v>
          </cell>
          <cell r="H88">
            <v>4825724574.4899998</v>
          </cell>
        </row>
        <row r="89">
          <cell r="C89" t="str">
            <v>152005</v>
          </cell>
          <cell r="H89">
            <v>652802165</v>
          </cell>
        </row>
        <row r="90">
          <cell r="C90" t="str">
            <v>15200502</v>
          </cell>
          <cell r="H90">
            <v>20760010</v>
          </cell>
        </row>
        <row r="91">
          <cell r="C91" t="str">
            <v>15200503</v>
          </cell>
          <cell r="H91">
            <v>12218052</v>
          </cell>
        </row>
        <row r="92">
          <cell r="C92" t="str">
            <v>15200504</v>
          </cell>
          <cell r="H92">
            <v>1372800</v>
          </cell>
        </row>
        <row r="93">
          <cell r="C93" t="str">
            <v>15200505</v>
          </cell>
          <cell r="H93">
            <v>12735600</v>
          </cell>
        </row>
        <row r="94">
          <cell r="C94" t="str">
            <v>15200506</v>
          </cell>
          <cell r="H94">
            <v>227785002</v>
          </cell>
        </row>
        <row r="95">
          <cell r="C95" t="str">
            <v>15200507</v>
          </cell>
          <cell r="H95">
            <v>5789494</v>
          </cell>
        </row>
        <row r="96">
          <cell r="C96" t="str">
            <v>15200508</v>
          </cell>
          <cell r="H96">
            <v>112150</v>
          </cell>
        </row>
        <row r="97">
          <cell r="C97" t="str">
            <v>15200509</v>
          </cell>
          <cell r="H97">
            <v>126150</v>
          </cell>
        </row>
        <row r="98">
          <cell r="C98" t="str">
            <v>15200510</v>
          </cell>
          <cell r="H98">
            <v>302568</v>
          </cell>
        </row>
        <row r="99">
          <cell r="C99" t="str">
            <v>15200511</v>
          </cell>
          <cell r="H99">
            <v>160878</v>
          </cell>
        </row>
        <row r="100">
          <cell r="C100" t="str">
            <v>15200512</v>
          </cell>
          <cell r="H100">
            <v>296055</v>
          </cell>
        </row>
        <row r="101">
          <cell r="C101" t="str">
            <v>15200513</v>
          </cell>
          <cell r="H101">
            <v>269370</v>
          </cell>
        </row>
        <row r="102">
          <cell r="C102" t="str">
            <v>15200514</v>
          </cell>
          <cell r="H102">
            <v>215304</v>
          </cell>
        </row>
        <row r="103">
          <cell r="C103" t="str">
            <v>15200515</v>
          </cell>
          <cell r="H103">
            <v>1915071.21</v>
          </cell>
        </row>
        <row r="104">
          <cell r="C104" t="str">
            <v>15200516</v>
          </cell>
          <cell r="H104">
            <v>6320837.8600000003</v>
          </cell>
        </row>
        <row r="105">
          <cell r="C105" t="str">
            <v>15200517</v>
          </cell>
          <cell r="H105">
            <v>9746119.6899999995</v>
          </cell>
        </row>
        <row r="106">
          <cell r="C106" t="str">
            <v>15200518</v>
          </cell>
          <cell r="H106">
            <v>7935530.7699999996</v>
          </cell>
        </row>
        <row r="107">
          <cell r="C107" t="str">
            <v>15200519</v>
          </cell>
          <cell r="H107">
            <v>7754118.2000000002</v>
          </cell>
        </row>
        <row r="108">
          <cell r="C108" t="str">
            <v>15200520</v>
          </cell>
          <cell r="H108">
            <v>2337876</v>
          </cell>
        </row>
        <row r="109">
          <cell r="C109" t="str">
            <v>15200521</v>
          </cell>
          <cell r="H109">
            <v>2872227</v>
          </cell>
        </row>
        <row r="110">
          <cell r="C110" t="str">
            <v>15200522</v>
          </cell>
          <cell r="H110">
            <v>7841740.5700000003</v>
          </cell>
        </row>
        <row r="111">
          <cell r="C111" t="str">
            <v>15200523</v>
          </cell>
          <cell r="H111">
            <v>10007297.039999999</v>
          </cell>
        </row>
        <row r="112">
          <cell r="C112" t="str">
            <v>15200524</v>
          </cell>
          <cell r="H112">
            <v>4960150.66</v>
          </cell>
        </row>
        <row r="113">
          <cell r="C113" t="str">
            <v>15200525</v>
          </cell>
          <cell r="H113">
            <v>8940000</v>
          </cell>
        </row>
        <row r="114">
          <cell r="C114" t="str">
            <v>15200526</v>
          </cell>
          <cell r="H114">
            <v>12500778</v>
          </cell>
        </row>
        <row r="115">
          <cell r="C115" t="str">
            <v>15200527</v>
          </cell>
          <cell r="H115">
            <v>3885613</v>
          </cell>
        </row>
        <row r="116">
          <cell r="C116" t="str">
            <v>15200528</v>
          </cell>
          <cell r="H116">
            <v>3420000</v>
          </cell>
        </row>
        <row r="117">
          <cell r="C117" t="str">
            <v>15200529</v>
          </cell>
          <cell r="H117">
            <v>214800</v>
          </cell>
        </row>
        <row r="118">
          <cell r="C118" t="str">
            <v>15200530</v>
          </cell>
          <cell r="H118">
            <v>5405000</v>
          </cell>
        </row>
        <row r="119">
          <cell r="C119" t="str">
            <v>15200531</v>
          </cell>
          <cell r="H119">
            <v>6132613</v>
          </cell>
        </row>
        <row r="120">
          <cell r="C120" t="str">
            <v>15200532</v>
          </cell>
          <cell r="H120">
            <v>13715757</v>
          </cell>
        </row>
        <row r="121">
          <cell r="C121" t="str">
            <v>15200533</v>
          </cell>
          <cell r="H121">
            <v>10022130</v>
          </cell>
        </row>
        <row r="122">
          <cell r="C122" t="str">
            <v>15200534</v>
          </cell>
          <cell r="H122">
            <v>24311081</v>
          </cell>
        </row>
        <row r="123">
          <cell r="C123" t="str">
            <v>15200535</v>
          </cell>
          <cell r="H123">
            <v>21469800</v>
          </cell>
        </row>
        <row r="124">
          <cell r="C124" t="str">
            <v>15200536</v>
          </cell>
          <cell r="H124">
            <v>893149</v>
          </cell>
        </row>
        <row r="125">
          <cell r="C125" t="str">
            <v>15200537</v>
          </cell>
          <cell r="H125">
            <v>5685816</v>
          </cell>
        </row>
        <row r="126">
          <cell r="C126" t="str">
            <v>15200538</v>
          </cell>
          <cell r="H126">
            <v>6450000</v>
          </cell>
        </row>
        <row r="127">
          <cell r="C127" t="str">
            <v>15200539</v>
          </cell>
          <cell r="H127">
            <v>1859000</v>
          </cell>
        </row>
        <row r="128">
          <cell r="C128" t="str">
            <v>15200540</v>
          </cell>
          <cell r="H128">
            <v>346750</v>
          </cell>
        </row>
        <row r="129">
          <cell r="C129" t="str">
            <v>15200545</v>
          </cell>
          <cell r="H129">
            <v>7185572</v>
          </cell>
        </row>
        <row r="130">
          <cell r="C130" t="str">
            <v>15200546</v>
          </cell>
          <cell r="H130">
            <v>993000</v>
          </cell>
        </row>
        <row r="131">
          <cell r="C131" t="str">
            <v>15200547</v>
          </cell>
          <cell r="H131">
            <v>160127600</v>
          </cell>
        </row>
        <row r="132">
          <cell r="C132" t="str">
            <v>15200548</v>
          </cell>
          <cell r="H132">
            <v>350000</v>
          </cell>
        </row>
        <row r="133">
          <cell r="C133" t="str">
            <v>15200549</v>
          </cell>
          <cell r="H133">
            <v>1924850</v>
          </cell>
        </row>
        <row r="134">
          <cell r="C134" t="str">
            <v>15200550</v>
          </cell>
          <cell r="H134">
            <v>1800000</v>
          </cell>
        </row>
        <row r="135">
          <cell r="C135" t="str">
            <v>15200551</v>
          </cell>
          <cell r="H135">
            <v>2915966</v>
          </cell>
        </row>
        <row r="136">
          <cell r="C136" t="str">
            <v>15200552</v>
          </cell>
          <cell r="H136">
            <v>18488</v>
          </cell>
        </row>
        <row r="137">
          <cell r="C137" t="str">
            <v>15200553</v>
          </cell>
          <cell r="H137">
            <v>8400000</v>
          </cell>
        </row>
        <row r="138">
          <cell r="C138" t="str">
            <v>152006</v>
          </cell>
          <cell r="H138">
            <v>862680962.88</v>
          </cell>
        </row>
        <row r="139">
          <cell r="C139" t="str">
            <v>152010</v>
          </cell>
          <cell r="H139">
            <v>1656461508.6099999</v>
          </cell>
        </row>
        <row r="140">
          <cell r="C140" t="str">
            <v>15201001</v>
          </cell>
          <cell r="H140">
            <v>1028900</v>
          </cell>
        </row>
        <row r="141">
          <cell r="C141" t="str">
            <v>15201004</v>
          </cell>
          <cell r="H141">
            <v>15375500</v>
          </cell>
        </row>
        <row r="142">
          <cell r="C142" t="str">
            <v>15201005</v>
          </cell>
          <cell r="H142">
            <v>578871946.99000001</v>
          </cell>
        </row>
        <row r="143">
          <cell r="C143" t="str">
            <v>15201006</v>
          </cell>
          <cell r="H143">
            <v>47014797</v>
          </cell>
        </row>
        <row r="144">
          <cell r="C144" t="str">
            <v>15201007</v>
          </cell>
          <cell r="H144">
            <v>5853343</v>
          </cell>
        </row>
        <row r="145">
          <cell r="C145" t="str">
            <v>15201008</v>
          </cell>
          <cell r="H145">
            <v>37393370</v>
          </cell>
        </row>
        <row r="146">
          <cell r="C146" t="str">
            <v>15201009</v>
          </cell>
          <cell r="H146">
            <v>151803418.62</v>
          </cell>
        </row>
        <row r="147">
          <cell r="C147" t="str">
            <v>15201010</v>
          </cell>
          <cell r="H147">
            <v>92062000</v>
          </cell>
        </row>
        <row r="148">
          <cell r="C148" t="str">
            <v>15201011</v>
          </cell>
          <cell r="H148">
            <v>1670447</v>
          </cell>
        </row>
        <row r="149">
          <cell r="C149" t="str">
            <v>15201012</v>
          </cell>
          <cell r="H149">
            <v>2078656</v>
          </cell>
        </row>
        <row r="150">
          <cell r="C150" t="str">
            <v>15201013</v>
          </cell>
          <cell r="H150">
            <v>13669530</v>
          </cell>
        </row>
        <row r="151">
          <cell r="C151" t="str">
            <v>15201014</v>
          </cell>
          <cell r="H151">
            <v>103708500</v>
          </cell>
        </row>
        <row r="152">
          <cell r="C152" t="str">
            <v>15201015</v>
          </cell>
          <cell r="H152">
            <v>2010142</v>
          </cell>
        </row>
        <row r="153">
          <cell r="C153" t="str">
            <v>15201016</v>
          </cell>
          <cell r="H153">
            <v>2314251</v>
          </cell>
        </row>
        <row r="154">
          <cell r="C154" t="str">
            <v>15201017</v>
          </cell>
          <cell r="H154">
            <v>1227221</v>
          </cell>
        </row>
        <row r="155">
          <cell r="C155" t="str">
            <v>15201018</v>
          </cell>
          <cell r="H155">
            <v>678986</v>
          </cell>
        </row>
        <row r="156">
          <cell r="C156" t="str">
            <v>15201019</v>
          </cell>
          <cell r="H156">
            <v>625000</v>
          </cell>
        </row>
        <row r="157">
          <cell r="C157" t="str">
            <v>15201020</v>
          </cell>
          <cell r="H157">
            <v>204694558</v>
          </cell>
        </row>
        <row r="158">
          <cell r="C158" t="str">
            <v>15201021</v>
          </cell>
          <cell r="H158">
            <v>229942</v>
          </cell>
        </row>
        <row r="159">
          <cell r="C159" t="str">
            <v>15201022</v>
          </cell>
          <cell r="H159">
            <v>941264</v>
          </cell>
        </row>
        <row r="160">
          <cell r="C160" t="str">
            <v>15201023</v>
          </cell>
          <cell r="H160">
            <v>2713199</v>
          </cell>
        </row>
        <row r="161">
          <cell r="C161" t="str">
            <v>15201024</v>
          </cell>
          <cell r="H161">
            <v>1259998</v>
          </cell>
        </row>
        <row r="162">
          <cell r="C162" t="str">
            <v>15201025</v>
          </cell>
          <cell r="H162">
            <v>3999680</v>
          </cell>
        </row>
        <row r="163">
          <cell r="C163" t="str">
            <v>15201026</v>
          </cell>
          <cell r="H163">
            <v>3877880</v>
          </cell>
        </row>
        <row r="164">
          <cell r="C164" t="str">
            <v>15201027</v>
          </cell>
          <cell r="H164">
            <v>4063016</v>
          </cell>
        </row>
        <row r="165">
          <cell r="C165" t="str">
            <v>15201028</v>
          </cell>
          <cell r="H165">
            <v>3934720</v>
          </cell>
        </row>
        <row r="166">
          <cell r="C166" t="str">
            <v>15201029</v>
          </cell>
          <cell r="H166">
            <v>3714320</v>
          </cell>
        </row>
        <row r="167">
          <cell r="C167" t="str">
            <v>15201030</v>
          </cell>
          <cell r="H167">
            <v>4578520</v>
          </cell>
        </row>
        <row r="168">
          <cell r="C168" t="str">
            <v>15201031</v>
          </cell>
          <cell r="H168">
            <v>1001008</v>
          </cell>
        </row>
        <row r="169">
          <cell r="C169" t="str">
            <v>15201032</v>
          </cell>
          <cell r="H169">
            <v>4006640</v>
          </cell>
        </row>
        <row r="170">
          <cell r="C170" t="str">
            <v>15201033</v>
          </cell>
          <cell r="H170">
            <v>3815240</v>
          </cell>
        </row>
        <row r="171">
          <cell r="C171" t="str">
            <v>15201034</v>
          </cell>
          <cell r="H171">
            <v>7016738</v>
          </cell>
        </row>
        <row r="172">
          <cell r="C172" t="str">
            <v>15201035</v>
          </cell>
          <cell r="H172">
            <v>7686160</v>
          </cell>
        </row>
        <row r="173">
          <cell r="C173" t="str">
            <v>15201036</v>
          </cell>
          <cell r="H173">
            <v>3847720</v>
          </cell>
        </row>
        <row r="174">
          <cell r="C174" t="str">
            <v>15201037</v>
          </cell>
          <cell r="H174">
            <v>3814080</v>
          </cell>
        </row>
        <row r="175">
          <cell r="C175" t="str">
            <v>15201038</v>
          </cell>
          <cell r="H175">
            <v>3887160</v>
          </cell>
        </row>
        <row r="176">
          <cell r="C176" t="str">
            <v>15201039</v>
          </cell>
          <cell r="H176">
            <v>3839600</v>
          </cell>
        </row>
        <row r="177">
          <cell r="C177" t="str">
            <v>15201040</v>
          </cell>
          <cell r="H177">
            <v>7695440</v>
          </cell>
        </row>
        <row r="178">
          <cell r="C178" t="str">
            <v>15201041</v>
          </cell>
          <cell r="H178">
            <v>4825600</v>
          </cell>
        </row>
        <row r="179">
          <cell r="C179" t="str">
            <v>15201042</v>
          </cell>
          <cell r="H179">
            <v>7693120</v>
          </cell>
        </row>
        <row r="180">
          <cell r="C180" t="str">
            <v>15201043</v>
          </cell>
          <cell r="H180">
            <v>4102920</v>
          </cell>
        </row>
        <row r="181">
          <cell r="C181" t="str">
            <v>15201044</v>
          </cell>
          <cell r="H181">
            <v>3821040</v>
          </cell>
        </row>
        <row r="182">
          <cell r="C182" t="str">
            <v>15201045</v>
          </cell>
          <cell r="H182">
            <v>3821040</v>
          </cell>
        </row>
        <row r="183">
          <cell r="C183" t="str">
            <v>15201046</v>
          </cell>
          <cell r="H183">
            <v>5078480</v>
          </cell>
        </row>
        <row r="184">
          <cell r="C184" t="str">
            <v>15201047</v>
          </cell>
          <cell r="H184">
            <v>1322400</v>
          </cell>
        </row>
        <row r="185">
          <cell r="C185" t="str">
            <v>15201048</v>
          </cell>
          <cell r="H185">
            <v>2644800</v>
          </cell>
        </row>
        <row r="186">
          <cell r="C186" t="str">
            <v>15201049</v>
          </cell>
          <cell r="H186">
            <v>1372280</v>
          </cell>
        </row>
        <row r="187">
          <cell r="C187" t="str">
            <v>15201050</v>
          </cell>
          <cell r="H187">
            <v>651804</v>
          </cell>
        </row>
        <row r="188">
          <cell r="C188" t="str">
            <v>15201051</v>
          </cell>
          <cell r="H188">
            <v>975560</v>
          </cell>
        </row>
        <row r="189">
          <cell r="C189" t="str">
            <v>15201052</v>
          </cell>
          <cell r="H189">
            <v>1322400</v>
          </cell>
        </row>
        <row r="190">
          <cell r="C190" t="str">
            <v>15201053</v>
          </cell>
          <cell r="H190">
            <v>1891960</v>
          </cell>
        </row>
        <row r="191">
          <cell r="C191" t="str">
            <v>15201054</v>
          </cell>
          <cell r="H191">
            <v>1423320</v>
          </cell>
        </row>
        <row r="192">
          <cell r="C192" t="str">
            <v>15201055</v>
          </cell>
          <cell r="H192">
            <v>1708680</v>
          </cell>
        </row>
        <row r="193">
          <cell r="C193" t="str">
            <v>15201056</v>
          </cell>
          <cell r="H193">
            <v>2135560</v>
          </cell>
        </row>
        <row r="194">
          <cell r="C194" t="str">
            <v>15201057</v>
          </cell>
          <cell r="H194">
            <v>1708680</v>
          </cell>
        </row>
        <row r="195">
          <cell r="C195" t="str">
            <v>15201058</v>
          </cell>
          <cell r="H195">
            <v>1311960</v>
          </cell>
        </row>
        <row r="196">
          <cell r="C196" t="str">
            <v>15201059</v>
          </cell>
          <cell r="H196">
            <v>3071680</v>
          </cell>
        </row>
        <row r="197">
          <cell r="C197" t="str">
            <v>15201060</v>
          </cell>
          <cell r="H197">
            <v>3076320</v>
          </cell>
        </row>
        <row r="198">
          <cell r="C198" t="str">
            <v>15201061</v>
          </cell>
          <cell r="H198">
            <v>33945271</v>
          </cell>
        </row>
        <row r="199">
          <cell r="C199" t="str">
            <v>15201062</v>
          </cell>
          <cell r="H199">
            <v>92800000</v>
          </cell>
        </row>
        <row r="200">
          <cell r="C200" t="str">
            <v>15201063</v>
          </cell>
          <cell r="H200">
            <v>13920000</v>
          </cell>
        </row>
        <row r="201">
          <cell r="C201" t="str">
            <v>15201064</v>
          </cell>
          <cell r="H201">
            <v>3241040</v>
          </cell>
        </row>
        <row r="202">
          <cell r="C202" t="str">
            <v>15201065</v>
          </cell>
          <cell r="H202">
            <v>1624000</v>
          </cell>
        </row>
        <row r="203">
          <cell r="C203" t="str">
            <v>15201066</v>
          </cell>
          <cell r="H203">
            <v>16240000</v>
          </cell>
        </row>
        <row r="204">
          <cell r="C204" t="str">
            <v>15201067</v>
          </cell>
          <cell r="H204">
            <v>8158280</v>
          </cell>
        </row>
        <row r="205">
          <cell r="C205" t="str">
            <v>15201068</v>
          </cell>
          <cell r="H205">
            <v>11344800</v>
          </cell>
        </row>
        <row r="206">
          <cell r="C206" t="str">
            <v>15201069</v>
          </cell>
          <cell r="H206">
            <v>7247680</v>
          </cell>
        </row>
        <row r="207">
          <cell r="C207" t="str">
            <v>15201070</v>
          </cell>
          <cell r="H207">
            <v>6927520</v>
          </cell>
        </row>
        <row r="208">
          <cell r="C208" t="str">
            <v>15201071</v>
          </cell>
          <cell r="H208">
            <v>6643320</v>
          </cell>
        </row>
        <row r="209">
          <cell r="C209" t="str">
            <v>15201072</v>
          </cell>
          <cell r="H209">
            <v>6643320</v>
          </cell>
        </row>
        <row r="210">
          <cell r="C210" t="str">
            <v>15201073</v>
          </cell>
          <cell r="H210">
            <v>3326880</v>
          </cell>
        </row>
        <row r="211">
          <cell r="C211" t="str">
            <v>15201074</v>
          </cell>
          <cell r="H211">
            <v>6623600</v>
          </cell>
        </row>
        <row r="212">
          <cell r="C212" t="str">
            <v>15201075</v>
          </cell>
          <cell r="H212">
            <v>2835040</v>
          </cell>
        </row>
        <row r="213">
          <cell r="C213" t="str">
            <v>15201076</v>
          </cell>
          <cell r="H213">
            <v>16099545</v>
          </cell>
        </row>
        <row r="214">
          <cell r="C214" t="str">
            <v>15201077</v>
          </cell>
          <cell r="H214">
            <v>159980</v>
          </cell>
        </row>
        <row r="215">
          <cell r="C215" t="str">
            <v>15201078</v>
          </cell>
          <cell r="H215">
            <v>177586</v>
          </cell>
        </row>
        <row r="216">
          <cell r="C216" t="str">
            <v>15201079</v>
          </cell>
          <cell r="H216">
            <v>3703547</v>
          </cell>
        </row>
        <row r="217">
          <cell r="C217" t="str">
            <v>15201080</v>
          </cell>
          <cell r="H217">
            <v>218272</v>
          </cell>
        </row>
        <row r="218">
          <cell r="C218" t="str">
            <v>15201081</v>
          </cell>
          <cell r="H218">
            <v>865540</v>
          </cell>
        </row>
        <row r="219">
          <cell r="C219" t="str">
            <v>15201082</v>
          </cell>
          <cell r="H219">
            <v>982175</v>
          </cell>
        </row>
        <row r="220">
          <cell r="C220" t="str">
            <v>15201083</v>
          </cell>
          <cell r="H220">
            <v>909396</v>
          </cell>
        </row>
        <row r="221">
          <cell r="C221" t="str">
            <v>15201084</v>
          </cell>
          <cell r="H221">
            <v>583124</v>
          </cell>
        </row>
        <row r="222">
          <cell r="C222" t="str">
            <v>15201085</v>
          </cell>
          <cell r="H222">
            <v>391300</v>
          </cell>
        </row>
        <row r="223">
          <cell r="C223" t="str">
            <v>15201086</v>
          </cell>
          <cell r="H223">
            <v>195560</v>
          </cell>
        </row>
        <row r="224">
          <cell r="C224" t="str">
            <v>15201087</v>
          </cell>
          <cell r="H224">
            <v>3069639</v>
          </cell>
        </row>
        <row r="225">
          <cell r="C225" t="str">
            <v>15201088</v>
          </cell>
          <cell r="H225">
            <v>502662</v>
          </cell>
        </row>
        <row r="226">
          <cell r="C226" t="str">
            <v>15201089</v>
          </cell>
          <cell r="H226">
            <v>199984</v>
          </cell>
        </row>
        <row r="227">
          <cell r="C227" t="str">
            <v>15201090</v>
          </cell>
          <cell r="H227">
            <v>1000000</v>
          </cell>
        </row>
        <row r="228">
          <cell r="C228" t="str">
            <v>15201091</v>
          </cell>
          <cell r="H228">
            <v>900000</v>
          </cell>
        </row>
        <row r="229">
          <cell r="C229" t="str">
            <v>15201092</v>
          </cell>
          <cell r="H229">
            <v>316000</v>
          </cell>
        </row>
        <row r="230">
          <cell r="C230" t="str">
            <v>15201093</v>
          </cell>
          <cell r="H230">
            <v>647700</v>
          </cell>
        </row>
        <row r="231">
          <cell r="C231" t="str">
            <v>15201094</v>
          </cell>
          <cell r="H231">
            <v>1188600</v>
          </cell>
        </row>
        <row r="232">
          <cell r="C232" t="str">
            <v>15201095</v>
          </cell>
          <cell r="H232">
            <v>3301450</v>
          </cell>
        </row>
        <row r="233">
          <cell r="C233" t="str">
            <v>15201096</v>
          </cell>
          <cell r="H233">
            <v>1620850</v>
          </cell>
        </row>
        <row r="234">
          <cell r="C234" t="str">
            <v>15201097</v>
          </cell>
          <cell r="H234">
            <v>1908950</v>
          </cell>
        </row>
        <row r="235">
          <cell r="C235" t="str">
            <v>15201098</v>
          </cell>
          <cell r="H235">
            <v>2882002</v>
          </cell>
        </row>
        <row r="236">
          <cell r="C236" t="str">
            <v>15201099</v>
          </cell>
          <cell r="H236">
            <v>1154400</v>
          </cell>
        </row>
        <row r="237">
          <cell r="C237" t="str">
            <v>152015</v>
          </cell>
          <cell r="H237">
            <v>335614379</v>
          </cell>
        </row>
        <row r="238">
          <cell r="C238" t="str">
            <v>15201501</v>
          </cell>
          <cell r="H238">
            <v>6919204</v>
          </cell>
        </row>
        <row r="239">
          <cell r="C239" t="str">
            <v>15201502</v>
          </cell>
          <cell r="H239">
            <v>5169000</v>
          </cell>
        </row>
        <row r="240">
          <cell r="C240" t="str">
            <v>15201503</v>
          </cell>
          <cell r="H240">
            <v>44600</v>
          </cell>
        </row>
        <row r="241">
          <cell r="C241" t="str">
            <v>15201504</v>
          </cell>
          <cell r="H241">
            <v>5508500</v>
          </cell>
        </row>
        <row r="242">
          <cell r="C242" t="str">
            <v>15201505</v>
          </cell>
          <cell r="H242">
            <v>712800</v>
          </cell>
        </row>
        <row r="243">
          <cell r="C243" t="str">
            <v>15201506</v>
          </cell>
          <cell r="H243">
            <v>2150000</v>
          </cell>
        </row>
        <row r="244">
          <cell r="C244" t="str">
            <v>15201507</v>
          </cell>
          <cell r="H244">
            <v>2574000</v>
          </cell>
        </row>
        <row r="245">
          <cell r="C245" t="str">
            <v>15201508</v>
          </cell>
          <cell r="H245">
            <v>1348100</v>
          </cell>
        </row>
        <row r="246">
          <cell r="C246" t="str">
            <v>15201509</v>
          </cell>
          <cell r="H246">
            <v>324800</v>
          </cell>
        </row>
        <row r="247">
          <cell r="C247" t="str">
            <v>15201510</v>
          </cell>
          <cell r="H247">
            <v>1954368</v>
          </cell>
        </row>
        <row r="248">
          <cell r="C248" t="str">
            <v>15201511</v>
          </cell>
          <cell r="H248">
            <v>2070399</v>
          </cell>
        </row>
        <row r="249">
          <cell r="C249" t="str">
            <v>15201512</v>
          </cell>
          <cell r="H249">
            <v>4868099</v>
          </cell>
        </row>
        <row r="250">
          <cell r="C250" t="str">
            <v>15201513</v>
          </cell>
          <cell r="H250">
            <v>36540000</v>
          </cell>
        </row>
        <row r="251">
          <cell r="C251" t="str">
            <v>15201514</v>
          </cell>
          <cell r="H251">
            <v>9497800</v>
          </cell>
        </row>
        <row r="252">
          <cell r="C252" t="str">
            <v>15201515</v>
          </cell>
          <cell r="H252">
            <v>235500</v>
          </cell>
        </row>
        <row r="253">
          <cell r="C253" t="str">
            <v>15201516</v>
          </cell>
          <cell r="H253">
            <v>571199</v>
          </cell>
        </row>
        <row r="254">
          <cell r="C254" t="str">
            <v>15201517</v>
          </cell>
          <cell r="H254">
            <v>255126010</v>
          </cell>
        </row>
        <row r="255">
          <cell r="C255" t="str">
            <v>152020</v>
          </cell>
          <cell r="H255">
            <v>1318165559</v>
          </cell>
        </row>
        <row r="256">
          <cell r="C256" t="str">
            <v>15202001</v>
          </cell>
          <cell r="H256">
            <v>64499</v>
          </cell>
        </row>
        <row r="257">
          <cell r="C257" t="str">
            <v>15202002</v>
          </cell>
          <cell r="H257">
            <v>126300</v>
          </cell>
        </row>
        <row r="258">
          <cell r="C258" t="str">
            <v>15202003</v>
          </cell>
          <cell r="H258">
            <v>427601</v>
          </cell>
        </row>
        <row r="259">
          <cell r="C259" t="str">
            <v>15202004</v>
          </cell>
          <cell r="H259">
            <v>1348101</v>
          </cell>
        </row>
        <row r="260">
          <cell r="C260" t="str">
            <v>15202005</v>
          </cell>
          <cell r="H260">
            <v>67049</v>
          </cell>
        </row>
        <row r="261">
          <cell r="C261" t="str">
            <v>15202006</v>
          </cell>
          <cell r="H261">
            <v>83099</v>
          </cell>
        </row>
        <row r="262">
          <cell r="C262" t="str">
            <v>15202007</v>
          </cell>
          <cell r="H262">
            <v>111901</v>
          </cell>
        </row>
        <row r="263">
          <cell r="C263" t="str">
            <v>15202008</v>
          </cell>
          <cell r="H263">
            <v>169800</v>
          </cell>
        </row>
        <row r="264">
          <cell r="C264" t="str">
            <v>15202009</v>
          </cell>
          <cell r="H264">
            <v>120500</v>
          </cell>
        </row>
        <row r="265">
          <cell r="C265" t="str">
            <v>15202010</v>
          </cell>
          <cell r="H265">
            <v>292000</v>
          </cell>
        </row>
        <row r="266">
          <cell r="C266" t="str">
            <v>15202011</v>
          </cell>
          <cell r="H266">
            <v>597500</v>
          </cell>
        </row>
        <row r="267">
          <cell r="C267" t="str">
            <v>15202012</v>
          </cell>
          <cell r="H267">
            <v>709600</v>
          </cell>
        </row>
        <row r="268">
          <cell r="C268" t="str">
            <v>15202013</v>
          </cell>
          <cell r="H268">
            <v>698700</v>
          </cell>
        </row>
        <row r="269">
          <cell r="C269" t="str">
            <v>15202015</v>
          </cell>
          <cell r="H269">
            <v>1620999</v>
          </cell>
        </row>
        <row r="270">
          <cell r="C270" t="str">
            <v>15202016</v>
          </cell>
          <cell r="H270">
            <v>1459499</v>
          </cell>
        </row>
        <row r="271">
          <cell r="C271" t="str">
            <v>15202017</v>
          </cell>
          <cell r="H271">
            <v>433105</v>
          </cell>
        </row>
        <row r="272">
          <cell r="C272" t="str">
            <v>15202018</v>
          </cell>
          <cell r="H272">
            <v>292000</v>
          </cell>
        </row>
        <row r="273">
          <cell r="C273" t="str">
            <v>15202019</v>
          </cell>
          <cell r="H273">
            <v>263700</v>
          </cell>
        </row>
        <row r="274">
          <cell r="C274" t="str">
            <v>15202020</v>
          </cell>
          <cell r="H274">
            <v>597500</v>
          </cell>
        </row>
        <row r="275">
          <cell r="C275" t="str">
            <v>15202021</v>
          </cell>
          <cell r="H275">
            <v>578400</v>
          </cell>
        </row>
        <row r="276">
          <cell r="C276" t="str">
            <v>15202023</v>
          </cell>
          <cell r="H276">
            <v>771200</v>
          </cell>
        </row>
        <row r="277">
          <cell r="C277" t="str">
            <v>15202024</v>
          </cell>
          <cell r="H277">
            <v>698700</v>
          </cell>
        </row>
        <row r="278">
          <cell r="C278" t="str">
            <v>15202025</v>
          </cell>
          <cell r="H278">
            <v>1118999</v>
          </cell>
        </row>
        <row r="279">
          <cell r="C279" t="str">
            <v>15202026</v>
          </cell>
          <cell r="H279">
            <v>7001</v>
          </cell>
        </row>
        <row r="280">
          <cell r="C280" t="str">
            <v>15202027</v>
          </cell>
          <cell r="H280">
            <v>21000</v>
          </cell>
        </row>
        <row r="281">
          <cell r="C281" t="str">
            <v>15202028</v>
          </cell>
          <cell r="H281">
            <v>30800</v>
          </cell>
        </row>
        <row r="282">
          <cell r="C282" t="str">
            <v>15202029</v>
          </cell>
          <cell r="H282">
            <v>135000</v>
          </cell>
        </row>
        <row r="283">
          <cell r="C283" t="str">
            <v>15202030</v>
          </cell>
          <cell r="H283">
            <v>96000</v>
          </cell>
        </row>
        <row r="284">
          <cell r="C284" t="str">
            <v>15202031</v>
          </cell>
          <cell r="H284">
            <v>680000</v>
          </cell>
        </row>
        <row r="285">
          <cell r="C285" t="str">
            <v>15202032</v>
          </cell>
          <cell r="H285">
            <v>116400</v>
          </cell>
        </row>
        <row r="286">
          <cell r="C286" t="str">
            <v>15202033</v>
          </cell>
          <cell r="H286">
            <v>48000</v>
          </cell>
        </row>
        <row r="287">
          <cell r="C287" t="str">
            <v>15202034</v>
          </cell>
          <cell r="H287">
            <v>649600</v>
          </cell>
        </row>
        <row r="288">
          <cell r="C288" t="str">
            <v>15202035</v>
          </cell>
          <cell r="H288">
            <v>19234550</v>
          </cell>
        </row>
        <row r="289">
          <cell r="C289" t="str">
            <v>15202036</v>
          </cell>
          <cell r="H289">
            <v>9800000</v>
          </cell>
        </row>
        <row r="290">
          <cell r="C290" t="str">
            <v>15202037</v>
          </cell>
          <cell r="H290">
            <v>4950000</v>
          </cell>
        </row>
        <row r="291">
          <cell r="C291" t="str">
            <v>15202038</v>
          </cell>
          <cell r="H291">
            <v>33600000</v>
          </cell>
        </row>
        <row r="292">
          <cell r="C292" t="str">
            <v>15202039</v>
          </cell>
          <cell r="H292">
            <v>55000000</v>
          </cell>
        </row>
        <row r="293">
          <cell r="C293" t="str">
            <v>15202040</v>
          </cell>
          <cell r="H293">
            <v>38600000</v>
          </cell>
        </row>
        <row r="294">
          <cell r="C294" t="str">
            <v>15202041</v>
          </cell>
          <cell r="H294">
            <v>1850000</v>
          </cell>
        </row>
        <row r="295">
          <cell r="C295" t="str">
            <v>15202042</v>
          </cell>
          <cell r="H295">
            <v>78000000</v>
          </cell>
        </row>
        <row r="296">
          <cell r="C296" t="str">
            <v>15202043</v>
          </cell>
          <cell r="H296">
            <v>66499639</v>
          </cell>
        </row>
        <row r="297">
          <cell r="C297" t="str">
            <v>15202044</v>
          </cell>
          <cell r="H297">
            <v>10000000</v>
          </cell>
        </row>
        <row r="298">
          <cell r="C298" t="str">
            <v>15202045</v>
          </cell>
          <cell r="H298">
            <v>5243759</v>
          </cell>
        </row>
        <row r="299">
          <cell r="C299" t="str">
            <v>15202046</v>
          </cell>
          <cell r="H299">
            <v>1650000</v>
          </cell>
        </row>
        <row r="300">
          <cell r="C300" t="str">
            <v>15202047</v>
          </cell>
          <cell r="H300">
            <v>3400000</v>
          </cell>
        </row>
        <row r="301">
          <cell r="C301" t="str">
            <v>15202048</v>
          </cell>
          <cell r="H301">
            <v>3044800</v>
          </cell>
        </row>
        <row r="302">
          <cell r="C302" t="str">
            <v>15202049</v>
          </cell>
          <cell r="H302">
            <v>900000</v>
          </cell>
        </row>
        <row r="303">
          <cell r="C303" t="str">
            <v>15202050</v>
          </cell>
          <cell r="H303">
            <v>2790000</v>
          </cell>
        </row>
        <row r="304">
          <cell r="C304" t="str">
            <v>15202051</v>
          </cell>
          <cell r="H304">
            <v>950000</v>
          </cell>
        </row>
        <row r="305">
          <cell r="C305" t="str">
            <v>15202052</v>
          </cell>
          <cell r="H305">
            <v>7791100</v>
          </cell>
        </row>
        <row r="306">
          <cell r="C306" t="str">
            <v>15202053</v>
          </cell>
          <cell r="H306">
            <v>3098200</v>
          </cell>
        </row>
        <row r="307">
          <cell r="C307" t="str">
            <v>15202054</v>
          </cell>
          <cell r="H307">
            <v>5947400</v>
          </cell>
        </row>
        <row r="308">
          <cell r="C308" t="str">
            <v>15202055</v>
          </cell>
          <cell r="H308">
            <v>12846100</v>
          </cell>
        </row>
        <row r="309">
          <cell r="C309" t="str">
            <v>15202056</v>
          </cell>
          <cell r="H309">
            <v>5300000</v>
          </cell>
        </row>
        <row r="310">
          <cell r="C310" t="str">
            <v>15202057</v>
          </cell>
          <cell r="H310">
            <v>9500000</v>
          </cell>
        </row>
        <row r="311">
          <cell r="C311" t="str">
            <v>15202058</v>
          </cell>
          <cell r="H311">
            <v>8131150</v>
          </cell>
        </row>
        <row r="312">
          <cell r="C312" t="str">
            <v>15202059</v>
          </cell>
          <cell r="H312">
            <v>3840000</v>
          </cell>
        </row>
        <row r="313">
          <cell r="C313" t="str">
            <v>15202060</v>
          </cell>
          <cell r="H313">
            <v>5030000</v>
          </cell>
        </row>
        <row r="314">
          <cell r="C314" t="str">
            <v>15202061</v>
          </cell>
          <cell r="H314">
            <v>2815003</v>
          </cell>
        </row>
        <row r="315">
          <cell r="C315" t="str">
            <v>15202062</v>
          </cell>
          <cell r="H315">
            <v>2890000</v>
          </cell>
        </row>
        <row r="316">
          <cell r="C316" t="str">
            <v>15202063</v>
          </cell>
          <cell r="H316">
            <v>5640000</v>
          </cell>
        </row>
        <row r="317">
          <cell r="C317" t="str">
            <v>15202064</v>
          </cell>
          <cell r="H317">
            <v>2870000</v>
          </cell>
        </row>
        <row r="318">
          <cell r="C318" t="str">
            <v>15202065</v>
          </cell>
          <cell r="H318">
            <v>2650000</v>
          </cell>
        </row>
        <row r="319">
          <cell r="C319" t="str">
            <v>15202066</v>
          </cell>
          <cell r="H319">
            <v>1885000</v>
          </cell>
        </row>
        <row r="320">
          <cell r="C320" t="str">
            <v>15202067</v>
          </cell>
          <cell r="H320">
            <v>5039000</v>
          </cell>
        </row>
        <row r="321">
          <cell r="C321" t="str">
            <v>15202068</v>
          </cell>
          <cell r="H321">
            <v>2378400</v>
          </cell>
        </row>
        <row r="322">
          <cell r="C322" t="str">
            <v>15202069</v>
          </cell>
          <cell r="H322">
            <v>1170000</v>
          </cell>
        </row>
        <row r="323">
          <cell r="C323" t="str">
            <v>15202070</v>
          </cell>
          <cell r="H323">
            <v>847652940</v>
          </cell>
        </row>
        <row r="324">
          <cell r="C324" t="str">
            <v>15202071</v>
          </cell>
          <cell r="H324">
            <v>532200</v>
          </cell>
        </row>
        <row r="325">
          <cell r="C325" t="str">
            <v>15202073</v>
          </cell>
          <cell r="H325">
            <v>1800000</v>
          </cell>
        </row>
        <row r="326">
          <cell r="C326" t="str">
            <v>15202074</v>
          </cell>
          <cell r="H326">
            <v>29411765</v>
          </cell>
        </row>
        <row r="327">
          <cell r="C327" t="str">
            <v>1524</v>
          </cell>
          <cell r="H327">
            <v>536277758.62</v>
          </cell>
        </row>
        <row r="328">
          <cell r="C328" t="str">
            <v>152405</v>
          </cell>
          <cell r="H328">
            <v>348823847.62</v>
          </cell>
        </row>
        <row r="329">
          <cell r="C329" t="str">
            <v>15240501</v>
          </cell>
          <cell r="H329">
            <v>1695902</v>
          </cell>
        </row>
        <row r="330">
          <cell r="C330" t="str">
            <v>15240502</v>
          </cell>
          <cell r="H330">
            <v>1840000</v>
          </cell>
        </row>
        <row r="331">
          <cell r="C331" t="str">
            <v>15240503</v>
          </cell>
          <cell r="H331">
            <v>42435300</v>
          </cell>
        </row>
        <row r="332">
          <cell r="C332" t="str">
            <v>15240504</v>
          </cell>
          <cell r="H332">
            <v>26799605</v>
          </cell>
        </row>
        <row r="333">
          <cell r="C333" t="str">
            <v>15240505</v>
          </cell>
          <cell r="H333">
            <v>399999</v>
          </cell>
        </row>
        <row r="334">
          <cell r="C334" t="str">
            <v>15240506</v>
          </cell>
          <cell r="H334">
            <v>72000</v>
          </cell>
        </row>
        <row r="335">
          <cell r="C335" t="str">
            <v>15240507</v>
          </cell>
          <cell r="H335">
            <v>6352392</v>
          </cell>
        </row>
        <row r="336">
          <cell r="C336" t="str">
            <v>15240508</v>
          </cell>
          <cell r="H336">
            <v>4989500</v>
          </cell>
        </row>
        <row r="337">
          <cell r="C337" t="str">
            <v>15240509</v>
          </cell>
          <cell r="H337">
            <v>99900</v>
          </cell>
        </row>
        <row r="338">
          <cell r="C338" t="str">
            <v>15240510</v>
          </cell>
          <cell r="H338">
            <v>2439600</v>
          </cell>
        </row>
        <row r="339">
          <cell r="C339" t="str">
            <v>15240511</v>
          </cell>
          <cell r="H339">
            <v>91655000</v>
          </cell>
        </row>
        <row r="340">
          <cell r="C340" t="str">
            <v>15240512</v>
          </cell>
          <cell r="H340">
            <v>560000</v>
          </cell>
        </row>
        <row r="341">
          <cell r="C341" t="str">
            <v>15240513</v>
          </cell>
          <cell r="H341">
            <v>30468664</v>
          </cell>
        </row>
        <row r="342">
          <cell r="C342" t="str">
            <v>15240514</v>
          </cell>
          <cell r="H342">
            <v>2048970</v>
          </cell>
        </row>
        <row r="343">
          <cell r="C343" t="str">
            <v>15240515</v>
          </cell>
          <cell r="H343">
            <v>2430000</v>
          </cell>
        </row>
        <row r="344">
          <cell r="C344" t="str">
            <v>15240516</v>
          </cell>
          <cell r="H344">
            <v>120000</v>
          </cell>
        </row>
        <row r="345">
          <cell r="C345" t="str">
            <v>15240517</v>
          </cell>
          <cell r="H345">
            <v>9593976.6199999992</v>
          </cell>
        </row>
        <row r="346">
          <cell r="C346" t="str">
            <v>15240518</v>
          </cell>
          <cell r="H346">
            <v>11007120</v>
          </cell>
        </row>
        <row r="347">
          <cell r="C347" t="str">
            <v>15240519</v>
          </cell>
          <cell r="H347">
            <v>1450000</v>
          </cell>
        </row>
        <row r="348">
          <cell r="C348" t="str">
            <v>15240520</v>
          </cell>
          <cell r="H348">
            <v>1950000</v>
          </cell>
        </row>
        <row r="349">
          <cell r="C349" t="str">
            <v>15240521</v>
          </cell>
          <cell r="H349">
            <v>2082620</v>
          </cell>
        </row>
        <row r="350">
          <cell r="C350" t="str">
            <v>15240522</v>
          </cell>
          <cell r="H350">
            <v>906800</v>
          </cell>
        </row>
        <row r="351">
          <cell r="C351" t="str">
            <v>15240523</v>
          </cell>
          <cell r="H351">
            <v>299899</v>
          </cell>
        </row>
        <row r="352">
          <cell r="C352" t="str">
            <v>15240524</v>
          </cell>
          <cell r="H352">
            <v>600000</v>
          </cell>
        </row>
        <row r="353">
          <cell r="C353" t="str">
            <v>15240525</v>
          </cell>
          <cell r="H353">
            <v>34900</v>
          </cell>
        </row>
        <row r="354">
          <cell r="C354" t="str">
            <v>15240526</v>
          </cell>
          <cell r="H354">
            <v>1990000</v>
          </cell>
        </row>
        <row r="355">
          <cell r="C355" t="str">
            <v>15240527</v>
          </cell>
          <cell r="H355">
            <v>167900</v>
          </cell>
        </row>
        <row r="356">
          <cell r="C356" t="str">
            <v>15240528</v>
          </cell>
          <cell r="H356">
            <v>2099000</v>
          </cell>
        </row>
        <row r="357">
          <cell r="C357" t="str">
            <v>15240529</v>
          </cell>
          <cell r="H357">
            <v>22697690</v>
          </cell>
        </row>
        <row r="358">
          <cell r="C358" t="str">
            <v>15240530</v>
          </cell>
          <cell r="H358">
            <v>930000</v>
          </cell>
        </row>
        <row r="359">
          <cell r="C359" t="str">
            <v>15240531</v>
          </cell>
          <cell r="H359">
            <v>10238540</v>
          </cell>
        </row>
        <row r="360">
          <cell r="C360" t="str">
            <v>15240532</v>
          </cell>
          <cell r="H360">
            <v>20145000</v>
          </cell>
        </row>
        <row r="361">
          <cell r="C361" t="str">
            <v>15240533</v>
          </cell>
          <cell r="H361">
            <v>36664077</v>
          </cell>
        </row>
        <row r="362">
          <cell r="C362" t="str">
            <v>15240534</v>
          </cell>
          <cell r="H362">
            <v>32772</v>
          </cell>
        </row>
        <row r="363">
          <cell r="C363" t="str">
            <v>15240535</v>
          </cell>
          <cell r="H363">
            <v>84030</v>
          </cell>
        </row>
        <row r="364">
          <cell r="C364" t="str">
            <v>15240536</v>
          </cell>
          <cell r="H364">
            <v>4775219</v>
          </cell>
        </row>
        <row r="365">
          <cell r="C365" t="str">
            <v>15240537</v>
          </cell>
          <cell r="H365">
            <v>350000</v>
          </cell>
        </row>
        <row r="366">
          <cell r="C366" t="str">
            <v>15240538</v>
          </cell>
          <cell r="H366">
            <v>6317472</v>
          </cell>
        </row>
        <row r="367">
          <cell r="C367" t="str">
            <v>152410</v>
          </cell>
          <cell r="H367">
            <v>187453911</v>
          </cell>
        </row>
        <row r="368">
          <cell r="C368" t="str">
            <v>15241001</v>
          </cell>
          <cell r="H368">
            <v>262100</v>
          </cell>
        </row>
        <row r="369">
          <cell r="C369" t="str">
            <v>15241002</v>
          </cell>
          <cell r="H369">
            <v>32674300</v>
          </cell>
        </row>
        <row r="370">
          <cell r="C370" t="str">
            <v>15241003</v>
          </cell>
          <cell r="H370">
            <v>99000</v>
          </cell>
        </row>
        <row r="371">
          <cell r="C371" t="str">
            <v>15241004</v>
          </cell>
          <cell r="H371">
            <v>60000</v>
          </cell>
        </row>
        <row r="372">
          <cell r="C372" t="str">
            <v>15241005</v>
          </cell>
          <cell r="H372">
            <v>1099000</v>
          </cell>
        </row>
        <row r="373">
          <cell r="C373" t="str">
            <v>15241006</v>
          </cell>
          <cell r="H373">
            <v>620000</v>
          </cell>
        </row>
        <row r="374">
          <cell r="C374" t="str">
            <v>15241007</v>
          </cell>
          <cell r="H374">
            <v>328000</v>
          </cell>
        </row>
        <row r="375">
          <cell r="C375" t="str">
            <v>15241008</v>
          </cell>
          <cell r="H375">
            <v>60000</v>
          </cell>
        </row>
        <row r="376">
          <cell r="C376" t="str">
            <v>15241009</v>
          </cell>
          <cell r="H376">
            <v>40000</v>
          </cell>
        </row>
        <row r="377">
          <cell r="C377" t="str">
            <v>15241010</v>
          </cell>
          <cell r="H377">
            <v>462840</v>
          </cell>
        </row>
        <row r="378">
          <cell r="C378" t="str">
            <v>15241011</v>
          </cell>
          <cell r="H378">
            <v>798001</v>
          </cell>
        </row>
        <row r="379">
          <cell r="C379" t="str">
            <v>15241012</v>
          </cell>
          <cell r="H379">
            <v>1600000</v>
          </cell>
        </row>
        <row r="380">
          <cell r="C380" t="str">
            <v>15241013</v>
          </cell>
          <cell r="H380">
            <v>2049000</v>
          </cell>
        </row>
        <row r="381">
          <cell r="C381" t="str">
            <v>15241014</v>
          </cell>
          <cell r="H381">
            <v>2300000</v>
          </cell>
        </row>
        <row r="382">
          <cell r="C382" t="str">
            <v>15241015</v>
          </cell>
          <cell r="H382">
            <v>3570000</v>
          </cell>
        </row>
        <row r="383">
          <cell r="C383" t="str">
            <v>15241016</v>
          </cell>
          <cell r="H383">
            <v>6190580</v>
          </cell>
        </row>
        <row r="384">
          <cell r="C384" t="str">
            <v>15241017</v>
          </cell>
          <cell r="H384">
            <v>4506800</v>
          </cell>
        </row>
        <row r="385">
          <cell r="C385" t="str">
            <v>15241018</v>
          </cell>
          <cell r="H385">
            <v>9475724</v>
          </cell>
        </row>
        <row r="386">
          <cell r="C386" t="str">
            <v>15241019</v>
          </cell>
          <cell r="H386">
            <v>17934940</v>
          </cell>
        </row>
        <row r="387">
          <cell r="C387" t="str">
            <v>15241020</v>
          </cell>
          <cell r="H387">
            <v>9299850</v>
          </cell>
        </row>
        <row r="388">
          <cell r="C388" t="str">
            <v>15241021</v>
          </cell>
          <cell r="H388">
            <v>700000</v>
          </cell>
        </row>
        <row r="389">
          <cell r="C389" t="str">
            <v>15241022</v>
          </cell>
          <cell r="H389">
            <v>3200000</v>
          </cell>
        </row>
        <row r="390">
          <cell r="C390" t="str">
            <v>15241023</v>
          </cell>
          <cell r="H390">
            <v>4547080</v>
          </cell>
        </row>
        <row r="391">
          <cell r="C391" t="str">
            <v>15241024</v>
          </cell>
          <cell r="H391">
            <v>18128000</v>
          </cell>
        </row>
        <row r="392">
          <cell r="C392" t="str">
            <v>15241025</v>
          </cell>
          <cell r="H392">
            <v>12013882</v>
          </cell>
        </row>
        <row r="393">
          <cell r="C393" t="str">
            <v>15241026</v>
          </cell>
          <cell r="H393">
            <v>1300000</v>
          </cell>
        </row>
        <row r="394">
          <cell r="C394" t="str">
            <v>15241027</v>
          </cell>
          <cell r="H394">
            <v>13720044</v>
          </cell>
        </row>
        <row r="395">
          <cell r="C395" t="str">
            <v>15241028</v>
          </cell>
          <cell r="H395">
            <v>18764409</v>
          </cell>
        </row>
        <row r="396">
          <cell r="C396" t="str">
            <v>15241029</v>
          </cell>
          <cell r="H396">
            <v>6990250</v>
          </cell>
        </row>
        <row r="397">
          <cell r="C397" t="str">
            <v>15241030</v>
          </cell>
          <cell r="H397">
            <v>1649000</v>
          </cell>
        </row>
        <row r="398">
          <cell r="C398" t="str">
            <v>15241031</v>
          </cell>
          <cell r="H398">
            <v>1320000</v>
          </cell>
        </row>
        <row r="399">
          <cell r="C399" t="str">
            <v>15241032</v>
          </cell>
          <cell r="H399">
            <v>955185</v>
          </cell>
        </row>
        <row r="400">
          <cell r="C400" t="str">
            <v>15241033</v>
          </cell>
          <cell r="H400">
            <v>1379781</v>
          </cell>
        </row>
        <row r="401">
          <cell r="C401" t="str">
            <v>15241034</v>
          </cell>
          <cell r="H401">
            <v>1319750</v>
          </cell>
        </row>
        <row r="402">
          <cell r="C402" t="str">
            <v>15241035</v>
          </cell>
          <cell r="H402">
            <v>1319749</v>
          </cell>
        </row>
        <row r="403">
          <cell r="C403" t="str">
            <v>15241036</v>
          </cell>
          <cell r="H403">
            <v>1764646</v>
          </cell>
        </row>
        <row r="404">
          <cell r="C404" t="str">
            <v>15241037</v>
          </cell>
          <cell r="H404">
            <v>2856000</v>
          </cell>
        </row>
        <row r="405">
          <cell r="C405" t="str">
            <v>15241038</v>
          </cell>
          <cell r="H405">
            <v>430000</v>
          </cell>
        </row>
        <row r="406">
          <cell r="C406" t="str">
            <v>15241039</v>
          </cell>
          <cell r="H406">
            <v>1666000</v>
          </cell>
        </row>
        <row r="407">
          <cell r="C407" t="str">
            <v>1528</v>
          </cell>
          <cell r="H407">
            <v>196147349.38</v>
          </cell>
        </row>
        <row r="408">
          <cell r="C408" t="str">
            <v>152805</v>
          </cell>
          <cell r="H408">
            <v>169162196</v>
          </cell>
        </row>
        <row r="409">
          <cell r="C409" t="str">
            <v>15280501</v>
          </cell>
          <cell r="H409">
            <v>60064253</v>
          </cell>
        </row>
        <row r="410">
          <cell r="C410" t="str">
            <v>15280502</v>
          </cell>
          <cell r="H410">
            <v>1270000</v>
          </cell>
        </row>
        <row r="411">
          <cell r="C411" t="str">
            <v>15280503</v>
          </cell>
          <cell r="H411">
            <v>4785480</v>
          </cell>
        </row>
        <row r="412">
          <cell r="C412" t="str">
            <v>15280504</v>
          </cell>
          <cell r="H412">
            <v>2198000</v>
          </cell>
        </row>
        <row r="413">
          <cell r="C413" t="str">
            <v>15280505</v>
          </cell>
          <cell r="H413">
            <v>32636651</v>
          </cell>
        </row>
        <row r="414">
          <cell r="C414" t="str">
            <v>15280506</v>
          </cell>
          <cell r="H414">
            <v>1198000</v>
          </cell>
        </row>
        <row r="415">
          <cell r="C415" t="str">
            <v>15280507</v>
          </cell>
          <cell r="H415">
            <v>3600000</v>
          </cell>
        </row>
        <row r="416">
          <cell r="C416" t="str">
            <v>15280509</v>
          </cell>
          <cell r="H416">
            <v>3830495</v>
          </cell>
        </row>
        <row r="417">
          <cell r="C417" t="str">
            <v>15280510</v>
          </cell>
          <cell r="H417">
            <v>1160756</v>
          </cell>
        </row>
        <row r="418">
          <cell r="C418" t="str">
            <v>15280511</v>
          </cell>
          <cell r="H418">
            <v>7999900</v>
          </cell>
        </row>
        <row r="419">
          <cell r="C419" t="str">
            <v>15280512</v>
          </cell>
          <cell r="H419">
            <v>10265800</v>
          </cell>
        </row>
        <row r="420">
          <cell r="C420" t="str">
            <v>15280513</v>
          </cell>
          <cell r="H420">
            <v>1443007</v>
          </cell>
        </row>
        <row r="421">
          <cell r="C421" t="str">
            <v>15280514</v>
          </cell>
          <cell r="H421">
            <v>1809750</v>
          </cell>
        </row>
        <row r="422">
          <cell r="C422" t="str">
            <v>15280515</v>
          </cell>
          <cell r="H422">
            <v>14060779</v>
          </cell>
        </row>
        <row r="423">
          <cell r="C423" t="str">
            <v>15280516</v>
          </cell>
          <cell r="H423">
            <v>11658033</v>
          </cell>
        </row>
        <row r="424">
          <cell r="C424" t="str">
            <v>15280517</v>
          </cell>
          <cell r="H424">
            <v>9241293</v>
          </cell>
        </row>
        <row r="425">
          <cell r="C425" t="str">
            <v>15280518</v>
          </cell>
          <cell r="H425">
            <v>1939999</v>
          </cell>
        </row>
        <row r="426">
          <cell r="C426" t="str">
            <v>152810</v>
          </cell>
          <cell r="H426">
            <v>26985153.379999999</v>
          </cell>
        </row>
        <row r="427">
          <cell r="C427" t="str">
            <v>15281001</v>
          </cell>
          <cell r="H427">
            <v>2296000</v>
          </cell>
        </row>
        <row r="428">
          <cell r="C428" t="str">
            <v>15281002</v>
          </cell>
          <cell r="H428">
            <v>22559154</v>
          </cell>
        </row>
        <row r="429">
          <cell r="C429" t="str">
            <v>15281003</v>
          </cell>
          <cell r="H429">
            <v>550000</v>
          </cell>
        </row>
        <row r="430">
          <cell r="C430" t="str">
            <v>15281004</v>
          </cell>
          <cell r="H430">
            <v>680000</v>
          </cell>
        </row>
        <row r="431">
          <cell r="C431" t="str">
            <v>15281005</v>
          </cell>
          <cell r="H431">
            <v>899999.38</v>
          </cell>
        </row>
        <row r="432">
          <cell r="C432" t="str">
            <v>1532</v>
          </cell>
          <cell r="H432">
            <v>4317146</v>
          </cell>
        </row>
        <row r="433">
          <cell r="C433" t="str">
            <v>153205</v>
          </cell>
          <cell r="H433">
            <v>4317146</v>
          </cell>
        </row>
        <row r="434">
          <cell r="C434" t="str">
            <v>15320501</v>
          </cell>
          <cell r="H434">
            <v>4317146</v>
          </cell>
        </row>
        <row r="435">
          <cell r="C435" t="str">
            <v>1540</v>
          </cell>
          <cell r="H435">
            <v>180000000</v>
          </cell>
        </row>
        <row r="436">
          <cell r="C436" t="str">
            <v>154005</v>
          </cell>
          <cell r="H436">
            <v>180000000</v>
          </cell>
        </row>
        <row r="437">
          <cell r="C437" t="str">
            <v>15400502</v>
          </cell>
          <cell r="H437">
            <v>180000000</v>
          </cell>
        </row>
        <row r="438">
          <cell r="C438" t="str">
            <v>1592</v>
          </cell>
          <cell r="H438">
            <v>-2946071207</v>
          </cell>
        </row>
        <row r="439">
          <cell r="C439" t="str">
            <v>159210</v>
          </cell>
          <cell r="H439">
            <v>-2224570993.48</v>
          </cell>
        </row>
        <row r="440">
          <cell r="C440" t="str">
            <v>15921001</v>
          </cell>
          <cell r="H440">
            <v>-976701327.32000005</v>
          </cell>
        </row>
        <row r="441">
          <cell r="C441" t="str">
            <v>15921002</v>
          </cell>
          <cell r="H441">
            <v>-8289957.3200000003</v>
          </cell>
        </row>
        <row r="442">
          <cell r="C442" t="str">
            <v>15921003</v>
          </cell>
          <cell r="H442">
            <v>-8206751.3200000003</v>
          </cell>
        </row>
        <row r="443">
          <cell r="C443" t="str">
            <v>15921004</v>
          </cell>
          <cell r="H443">
            <v>-9328536.3200000003</v>
          </cell>
        </row>
        <row r="444">
          <cell r="C444" t="str">
            <v>15921005</v>
          </cell>
          <cell r="H444">
            <v>-15479819.32</v>
          </cell>
        </row>
        <row r="445">
          <cell r="C445" t="str">
            <v>15921006</v>
          </cell>
          <cell r="H445">
            <v>-8398755.3200000003</v>
          </cell>
        </row>
        <row r="446">
          <cell r="C446" t="str">
            <v>15921007</v>
          </cell>
          <cell r="H446">
            <v>-8049777.3200000003</v>
          </cell>
        </row>
        <row r="447">
          <cell r="C447" t="str">
            <v>15921008</v>
          </cell>
          <cell r="H447">
            <v>-8144782.3200000003</v>
          </cell>
        </row>
        <row r="448">
          <cell r="C448" t="str">
            <v>15921009</v>
          </cell>
          <cell r="H448">
            <v>-7759998.3200000003</v>
          </cell>
        </row>
        <row r="449">
          <cell r="C449" t="str">
            <v>15921010</v>
          </cell>
          <cell r="H449">
            <v>-8704634.3200000003</v>
          </cell>
        </row>
        <row r="450">
          <cell r="C450" t="str">
            <v>15921011</v>
          </cell>
          <cell r="H450">
            <v>-8079094.3200000003</v>
          </cell>
        </row>
        <row r="451">
          <cell r="C451" t="str">
            <v>15921012</v>
          </cell>
          <cell r="H451">
            <v>-8525592.3200000003</v>
          </cell>
        </row>
        <row r="452">
          <cell r="C452" t="str">
            <v>15921013</v>
          </cell>
          <cell r="H452">
            <v>-8490359.3200000003</v>
          </cell>
        </row>
        <row r="453">
          <cell r="C453" t="str">
            <v>15921014</v>
          </cell>
          <cell r="H453">
            <v>-8095060.3200000003</v>
          </cell>
        </row>
        <row r="454">
          <cell r="C454" t="str">
            <v>15921015</v>
          </cell>
          <cell r="H454">
            <v>-8157433</v>
          </cell>
        </row>
        <row r="455">
          <cell r="C455" t="str">
            <v>15921016</v>
          </cell>
          <cell r="H455">
            <v>-8236942</v>
          </cell>
        </row>
        <row r="456">
          <cell r="C456" t="str">
            <v>15921017</v>
          </cell>
          <cell r="H456">
            <v>-8301010</v>
          </cell>
        </row>
        <row r="457">
          <cell r="C457" t="str">
            <v>15921018</v>
          </cell>
          <cell r="H457">
            <v>-8650494</v>
          </cell>
        </row>
        <row r="458">
          <cell r="C458" t="str">
            <v>15921019</v>
          </cell>
          <cell r="H458">
            <v>-8291754</v>
          </cell>
        </row>
        <row r="459">
          <cell r="C459" t="str">
            <v>15921020</v>
          </cell>
          <cell r="H459">
            <v>-8631778</v>
          </cell>
        </row>
        <row r="460">
          <cell r="C460" t="str">
            <v>15921021</v>
          </cell>
          <cell r="H460">
            <v>-8235140</v>
          </cell>
        </row>
        <row r="461">
          <cell r="C461" t="str">
            <v>15921022</v>
          </cell>
          <cell r="H461">
            <v>-8293475</v>
          </cell>
        </row>
        <row r="462">
          <cell r="C462" t="str">
            <v>15921023</v>
          </cell>
          <cell r="H462">
            <v>-8666153</v>
          </cell>
        </row>
        <row r="463">
          <cell r="C463" t="str">
            <v>15921024</v>
          </cell>
          <cell r="H463">
            <v>-9629698</v>
          </cell>
        </row>
        <row r="464">
          <cell r="C464" t="str">
            <v>15921025</v>
          </cell>
          <cell r="H464">
            <v>-9171961</v>
          </cell>
        </row>
        <row r="465">
          <cell r="C465" t="str">
            <v>15921026</v>
          </cell>
          <cell r="H465">
            <v>-8144053</v>
          </cell>
        </row>
        <row r="466">
          <cell r="C466" t="str">
            <v>15921027</v>
          </cell>
          <cell r="H466">
            <v>-8263885</v>
          </cell>
        </row>
        <row r="467">
          <cell r="C467" t="str">
            <v>15921028</v>
          </cell>
          <cell r="H467">
            <v>-7950664</v>
          </cell>
        </row>
        <row r="468">
          <cell r="C468" t="str">
            <v>15921029</v>
          </cell>
          <cell r="H468">
            <v>-7983080</v>
          </cell>
        </row>
        <row r="469">
          <cell r="C469" t="str">
            <v>15921030</v>
          </cell>
          <cell r="H469">
            <v>-8081836</v>
          </cell>
        </row>
        <row r="470">
          <cell r="C470" t="str">
            <v>15921031</v>
          </cell>
          <cell r="H470">
            <v>-9293449</v>
          </cell>
        </row>
        <row r="471">
          <cell r="C471" t="str">
            <v>15921032</v>
          </cell>
          <cell r="H471">
            <v>-9047498</v>
          </cell>
        </row>
        <row r="472">
          <cell r="C472" t="str">
            <v>15921033</v>
          </cell>
          <cell r="H472">
            <v>-10374855</v>
          </cell>
        </row>
        <row r="473">
          <cell r="C473" t="str">
            <v>15921034</v>
          </cell>
          <cell r="H473">
            <v>-8213563</v>
          </cell>
        </row>
        <row r="474">
          <cell r="C474" t="str">
            <v>15921035</v>
          </cell>
          <cell r="H474">
            <v>-8187378</v>
          </cell>
        </row>
        <row r="475">
          <cell r="C475" t="str">
            <v>15921036</v>
          </cell>
          <cell r="H475">
            <v>-8046967</v>
          </cell>
        </row>
        <row r="476">
          <cell r="C476" t="str">
            <v>15921037</v>
          </cell>
          <cell r="H476">
            <v>-8564623</v>
          </cell>
        </row>
        <row r="477">
          <cell r="C477" t="str">
            <v>15921038</v>
          </cell>
          <cell r="H477">
            <v>-8486792</v>
          </cell>
        </row>
        <row r="478">
          <cell r="C478" t="str">
            <v>15921039</v>
          </cell>
          <cell r="H478">
            <v>-8382966</v>
          </cell>
        </row>
        <row r="479">
          <cell r="C479" t="str">
            <v>15921040</v>
          </cell>
          <cell r="H479">
            <v>-46188654</v>
          </cell>
        </row>
        <row r="480">
          <cell r="C480" t="str">
            <v>15921041</v>
          </cell>
          <cell r="H480">
            <v>-9242665</v>
          </cell>
        </row>
        <row r="481">
          <cell r="C481" t="str">
            <v>15921042</v>
          </cell>
          <cell r="H481">
            <v>-23986478</v>
          </cell>
        </row>
        <row r="482">
          <cell r="C482" t="str">
            <v>15921043</v>
          </cell>
          <cell r="H482">
            <v>-7914182</v>
          </cell>
        </row>
        <row r="483">
          <cell r="C483" t="str">
            <v>15921044</v>
          </cell>
          <cell r="H483">
            <v>-10932242</v>
          </cell>
        </row>
        <row r="484">
          <cell r="C484" t="str">
            <v>15921045</v>
          </cell>
          <cell r="H484">
            <v>-42312911</v>
          </cell>
        </row>
        <row r="485">
          <cell r="C485" t="str">
            <v>15921046</v>
          </cell>
          <cell r="H485">
            <v>-13565853</v>
          </cell>
        </row>
        <row r="486">
          <cell r="C486" t="str">
            <v>15921047</v>
          </cell>
          <cell r="H486">
            <v>-9005850</v>
          </cell>
        </row>
        <row r="487">
          <cell r="C487" t="str">
            <v>15921048</v>
          </cell>
          <cell r="H487">
            <v>-12125174</v>
          </cell>
        </row>
        <row r="488">
          <cell r="C488" t="str">
            <v>15921049</v>
          </cell>
          <cell r="H488">
            <v>-23535394</v>
          </cell>
        </row>
        <row r="489">
          <cell r="C489" t="str">
            <v>15921050</v>
          </cell>
          <cell r="H489">
            <v>-17561254</v>
          </cell>
        </row>
        <row r="490">
          <cell r="C490" t="str">
            <v>15921051</v>
          </cell>
          <cell r="H490">
            <v>-8162817</v>
          </cell>
        </row>
        <row r="491">
          <cell r="C491" t="str">
            <v>15921052</v>
          </cell>
          <cell r="H491">
            <v>-8531210</v>
          </cell>
        </row>
        <row r="492">
          <cell r="C492" t="str">
            <v>15921053</v>
          </cell>
          <cell r="H492">
            <v>-9309434</v>
          </cell>
        </row>
        <row r="493">
          <cell r="C493" t="str">
            <v>15921054</v>
          </cell>
          <cell r="H493">
            <v>-19750328</v>
          </cell>
        </row>
        <row r="494">
          <cell r="C494" t="str">
            <v>15921055</v>
          </cell>
          <cell r="H494">
            <v>-7794882</v>
          </cell>
        </row>
        <row r="495">
          <cell r="C495" t="str">
            <v>15921056</v>
          </cell>
          <cell r="H495">
            <v>-7816281</v>
          </cell>
        </row>
        <row r="496">
          <cell r="C496" t="str">
            <v>15921057</v>
          </cell>
          <cell r="H496">
            <v>-7787197</v>
          </cell>
        </row>
        <row r="497">
          <cell r="C497" t="str">
            <v>15921058</v>
          </cell>
          <cell r="H497">
            <v>-7726908</v>
          </cell>
        </row>
        <row r="498">
          <cell r="C498" t="str">
            <v>15921059</v>
          </cell>
          <cell r="H498">
            <v>-7791630</v>
          </cell>
        </row>
        <row r="499">
          <cell r="C499" t="str">
            <v>15921060</v>
          </cell>
          <cell r="H499">
            <v>-28211214</v>
          </cell>
        </row>
        <row r="500">
          <cell r="C500" t="str">
            <v>15921061</v>
          </cell>
          <cell r="H500">
            <v>-7679690</v>
          </cell>
        </row>
        <row r="501">
          <cell r="C501" t="str">
            <v>15921062</v>
          </cell>
          <cell r="H501">
            <v>-7775176</v>
          </cell>
        </row>
        <row r="502">
          <cell r="C502" t="str">
            <v>15921063</v>
          </cell>
          <cell r="H502">
            <v>-7949105</v>
          </cell>
        </row>
        <row r="503">
          <cell r="C503" t="str">
            <v>15921064</v>
          </cell>
          <cell r="H503">
            <v>-7782491</v>
          </cell>
        </row>
        <row r="504">
          <cell r="C504" t="str">
            <v>15921065</v>
          </cell>
          <cell r="H504">
            <v>-8367865</v>
          </cell>
        </row>
        <row r="505">
          <cell r="C505" t="str">
            <v>15921066</v>
          </cell>
          <cell r="H505">
            <v>-8077602</v>
          </cell>
        </row>
        <row r="506">
          <cell r="C506" t="str">
            <v>15921067</v>
          </cell>
          <cell r="H506">
            <v>-8063332</v>
          </cell>
        </row>
        <row r="507">
          <cell r="C507" t="str">
            <v>15921068</v>
          </cell>
          <cell r="H507">
            <v>-8137162</v>
          </cell>
        </row>
        <row r="508">
          <cell r="C508" t="str">
            <v>15921069</v>
          </cell>
          <cell r="H508">
            <v>-8104289</v>
          </cell>
        </row>
        <row r="509">
          <cell r="C509" t="str">
            <v>15921070</v>
          </cell>
          <cell r="H509">
            <v>-8127442</v>
          </cell>
        </row>
        <row r="510">
          <cell r="C510" t="str">
            <v>15921071</v>
          </cell>
          <cell r="H510">
            <v>-7805631</v>
          </cell>
        </row>
        <row r="511">
          <cell r="C511" t="str">
            <v>15921072</v>
          </cell>
          <cell r="H511">
            <v>-8113215</v>
          </cell>
        </row>
        <row r="512">
          <cell r="C512" t="str">
            <v>15921073</v>
          </cell>
          <cell r="H512">
            <v>-8374563</v>
          </cell>
        </row>
        <row r="513">
          <cell r="C513" t="str">
            <v>15921074</v>
          </cell>
          <cell r="H513">
            <v>-8512620</v>
          </cell>
        </row>
        <row r="514">
          <cell r="C514" t="str">
            <v>15921075</v>
          </cell>
          <cell r="H514">
            <v>-8610781</v>
          </cell>
        </row>
        <row r="515">
          <cell r="C515" t="str">
            <v>15921076</v>
          </cell>
          <cell r="H515">
            <v>-8145193</v>
          </cell>
        </row>
        <row r="516">
          <cell r="C516" t="str">
            <v>15921077</v>
          </cell>
          <cell r="H516">
            <v>-8328994</v>
          </cell>
        </row>
        <row r="517">
          <cell r="C517" t="str">
            <v>15921078</v>
          </cell>
          <cell r="H517">
            <v>-8773661</v>
          </cell>
        </row>
        <row r="518">
          <cell r="C518" t="str">
            <v>15921079</v>
          </cell>
          <cell r="H518">
            <v>-8278121</v>
          </cell>
        </row>
        <row r="519">
          <cell r="C519" t="str">
            <v>15921080</v>
          </cell>
          <cell r="H519">
            <v>-8409737</v>
          </cell>
        </row>
        <row r="520">
          <cell r="C520" t="str">
            <v>15921081</v>
          </cell>
          <cell r="H520">
            <v>-8534669</v>
          </cell>
        </row>
        <row r="521">
          <cell r="C521" t="str">
            <v>15921082</v>
          </cell>
          <cell r="H521">
            <v>-8533438</v>
          </cell>
        </row>
        <row r="522">
          <cell r="C522" t="str">
            <v>15921083</v>
          </cell>
          <cell r="H522">
            <v>-10129389</v>
          </cell>
        </row>
        <row r="523">
          <cell r="C523" t="str">
            <v>15921084</v>
          </cell>
          <cell r="H523">
            <v>-8997473</v>
          </cell>
        </row>
        <row r="524">
          <cell r="C524" t="str">
            <v>15921085</v>
          </cell>
          <cell r="H524">
            <v>-8512469</v>
          </cell>
        </row>
        <row r="525">
          <cell r="C525" t="str">
            <v>15921086</v>
          </cell>
          <cell r="H525">
            <v>-11503205</v>
          </cell>
        </row>
        <row r="526">
          <cell r="C526" t="str">
            <v>15921087</v>
          </cell>
          <cell r="H526">
            <v>-13725934</v>
          </cell>
        </row>
        <row r="527">
          <cell r="C527" t="str">
            <v>15921088</v>
          </cell>
          <cell r="H527">
            <v>-12081516</v>
          </cell>
        </row>
        <row r="528">
          <cell r="C528" t="str">
            <v>15921089</v>
          </cell>
          <cell r="H528">
            <v>-7973006</v>
          </cell>
        </row>
        <row r="529">
          <cell r="C529" t="str">
            <v>15921091</v>
          </cell>
          <cell r="H529">
            <v>-16159944</v>
          </cell>
        </row>
        <row r="530">
          <cell r="C530" t="str">
            <v>15921092</v>
          </cell>
          <cell r="H530">
            <v>-14937044</v>
          </cell>
        </row>
        <row r="531">
          <cell r="C531" t="str">
            <v>15921093</v>
          </cell>
          <cell r="H531">
            <v>-8767601</v>
          </cell>
        </row>
        <row r="532">
          <cell r="C532" t="str">
            <v>15921094</v>
          </cell>
          <cell r="H532">
            <v>-296504185</v>
          </cell>
        </row>
        <row r="533">
          <cell r="C533" t="str">
            <v>159211</v>
          </cell>
          <cell r="H533">
            <v>-347441617.76999998</v>
          </cell>
        </row>
        <row r="534">
          <cell r="C534" t="str">
            <v>15921101</v>
          </cell>
          <cell r="H534">
            <v>-7854917</v>
          </cell>
        </row>
        <row r="535">
          <cell r="C535" t="str">
            <v>15921102</v>
          </cell>
          <cell r="H535">
            <v>-8039148</v>
          </cell>
        </row>
        <row r="536">
          <cell r="C536" t="str">
            <v>15921103</v>
          </cell>
          <cell r="H536">
            <v>-8127767</v>
          </cell>
        </row>
        <row r="537">
          <cell r="C537" t="str">
            <v>15921104</v>
          </cell>
          <cell r="H537">
            <v>-8064619</v>
          </cell>
        </row>
        <row r="538">
          <cell r="C538" t="str">
            <v>15921105</v>
          </cell>
          <cell r="H538">
            <v>-7853174</v>
          </cell>
        </row>
        <row r="539">
          <cell r="C539" t="str">
            <v>15921106</v>
          </cell>
          <cell r="H539">
            <v>-8137967</v>
          </cell>
        </row>
        <row r="540">
          <cell r="C540" t="str">
            <v>15921107</v>
          </cell>
          <cell r="H540">
            <v>-8150039</v>
          </cell>
        </row>
        <row r="541">
          <cell r="C541" t="str">
            <v>15921108</v>
          </cell>
          <cell r="H541">
            <v>-11516699</v>
          </cell>
        </row>
        <row r="542">
          <cell r="C542" t="str">
            <v>15921109</v>
          </cell>
          <cell r="H542">
            <v>-20196507</v>
          </cell>
        </row>
        <row r="543">
          <cell r="C543" t="str">
            <v>15921110</v>
          </cell>
          <cell r="H543">
            <v>-9897999</v>
          </cell>
        </row>
        <row r="544">
          <cell r="C544" t="str">
            <v>15921111</v>
          </cell>
          <cell r="H544">
            <v>-7991605</v>
          </cell>
        </row>
        <row r="545">
          <cell r="C545" t="str">
            <v>15921112</v>
          </cell>
          <cell r="H545">
            <v>-7819351</v>
          </cell>
        </row>
        <row r="546">
          <cell r="C546" t="str">
            <v>15921113</v>
          </cell>
          <cell r="H546">
            <v>-9279571</v>
          </cell>
        </row>
        <row r="547">
          <cell r="C547" t="str">
            <v>15921114</v>
          </cell>
          <cell r="H547">
            <v>-8457095</v>
          </cell>
        </row>
        <row r="548">
          <cell r="C548" t="str">
            <v>15921115</v>
          </cell>
          <cell r="H548">
            <v>-8781420</v>
          </cell>
        </row>
        <row r="549">
          <cell r="C549" t="str">
            <v>15921116</v>
          </cell>
          <cell r="H549">
            <v>-8376214</v>
          </cell>
        </row>
        <row r="550">
          <cell r="C550" t="str">
            <v>15921117</v>
          </cell>
          <cell r="H550">
            <v>-8334265</v>
          </cell>
        </row>
        <row r="551">
          <cell r="C551" t="str">
            <v>15921118</v>
          </cell>
          <cell r="H551">
            <v>-8307312</v>
          </cell>
        </row>
        <row r="552">
          <cell r="C552" t="str">
            <v>15921119</v>
          </cell>
          <cell r="H552">
            <v>-8309963</v>
          </cell>
        </row>
        <row r="553">
          <cell r="C553" t="str">
            <v>15921120</v>
          </cell>
          <cell r="H553">
            <v>-7983621</v>
          </cell>
        </row>
        <row r="554">
          <cell r="C554" t="str">
            <v>15921121</v>
          </cell>
          <cell r="H554">
            <v>-8308764</v>
          </cell>
        </row>
        <row r="555">
          <cell r="C555" t="str">
            <v>15921122</v>
          </cell>
          <cell r="H555">
            <v>-7945631</v>
          </cell>
        </row>
        <row r="556">
          <cell r="C556" t="str">
            <v>15921123</v>
          </cell>
          <cell r="H556">
            <v>-9354850</v>
          </cell>
        </row>
        <row r="557">
          <cell r="C557" t="str">
            <v>15921124</v>
          </cell>
          <cell r="H557">
            <v>-7700149</v>
          </cell>
        </row>
        <row r="558">
          <cell r="C558" t="str">
            <v>15921125</v>
          </cell>
          <cell r="H558">
            <v>-7717169</v>
          </cell>
        </row>
        <row r="559">
          <cell r="C559" t="str">
            <v>15921126</v>
          </cell>
          <cell r="H559">
            <v>-7711583</v>
          </cell>
        </row>
        <row r="560">
          <cell r="C560" t="str">
            <v>15921127</v>
          </cell>
          <cell r="H560">
            <v>-7805772</v>
          </cell>
        </row>
        <row r="561">
          <cell r="C561" t="str">
            <v>15921128</v>
          </cell>
          <cell r="H561">
            <v>-7855694</v>
          </cell>
        </row>
        <row r="562">
          <cell r="C562" t="str">
            <v>15921129</v>
          </cell>
          <cell r="H562">
            <v>-7744620</v>
          </cell>
        </row>
        <row r="563">
          <cell r="C563" t="str">
            <v>15921130</v>
          </cell>
          <cell r="H563">
            <v>-7753067</v>
          </cell>
        </row>
        <row r="564">
          <cell r="C564" t="str">
            <v>15921131</v>
          </cell>
          <cell r="H564">
            <v>-7746696</v>
          </cell>
        </row>
        <row r="565">
          <cell r="C565" t="str">
            <v>15921132</v>
          </cell>
          <cell r="H565">
            <v>-7739531</v>
          </cell>
        </row>
        <row r="566">
          <cell r="C566" t="str">
            <v>15921133</v>
          </cell>
          <cell r="H566">
            <v>-7725613</v>
          </cell>
        </row>
        <row r="567">
          <cell r="C567" t="str">
            <v>15921134</v>
          </cell>
          <cell r="H567">
            <v>-8006381</v>
          </cell>
        </row>
        <row r="568">
          <cell r="C568" t="str">
            <v>15921135</v>
          </cell>
          <cell r="H568">
            <v>-7738864</v>
          </cell>
        </row>
        <row r="569">
          <cell r="C569" t="str">
            <v>15921136</v>
          </cell>
          <cell r="H569">
            <v>-7666610</v>
          </cell>
        </row>
        <row r="570">
          <cell r="C570" t="str">
            <v>15921137</v>
          </cell>
          <cell r="H570">
            <v>-7792034</v>
          </cell>
        </row>
        <row r="571">
          <cell r="C571" t="str">
            <v>15921138</v>
          </cell>
          <cell r="H571">
            <v>-7735068</v>
          </cell>
        </row>
        <row r="572">
          <cell r="C572" t="str">
            <v>15921139</v>
          </cell>
          <cell r="H572">
            <v>-7831964</v>
          </cell>
        </row>
        <row r="573">
          <cell r="C573" t="str">
            <v>15921140</v>
          </cell>
          <cell r="H573">
            <v>-8224508</v>
          </cell>
        </row>
        <row r="574">
          <cell r="C574" t="str">
            <v>15921141</v>
          </cell>
          <cell r="H574">
            <v>-7857796.7699999996</v>
          </cell>
        </row>
        <row r="575">
          <cell r="C575" t="str">
            <v>159215</v>
          </cell>
          <cell r="H575">
            <v>-253371840</v>
          </cell>
        </row>
        <row r="576">
          <cell r="C576" t="str">
            <v>15921501</v>
          </cell>
          <cell r="H576">
            <v>-112262106.5</v>
          </cell>
        </row>
        <row r="577">
          <cell r="C577" t="str">
            <v>15921502</v>
          </cell>
          <cell r="H577">
            <v>-7116177.5</v>
          </cell>
        </row>
        <row r="578">
          <cell r="C578" t="str">
            <v>15921503</v>
          </cell>
          <cell r="H578">
            <v>-7921290.5</v>
          </cell>
        </row>
        <row r="579">
          <cell r="C579" t="str">
            <v>15921504</v>
          </cell>
          <cell r="H579">
            <v>-5870400.5</v>
          </cell>
        </row>
        <row r="580">
          <cell r="C580" t="str">
            <v>15921505</v>
          </cell>
          <cell r="H580">
            <v>-4095309.5</v>
          </cell>
        </row>
        <row r="581">
          <cell r="C581" t="str">
            <v>15921506</v>
          </cell>
          <cell r="H581">
            <v>-3715517.5</v>
          </cell>
        </row>
        <row r="582">
          <cell r="C582" t="str">
            <v>15921507</v>
          </cell>
          <cell r="H582">
            <v>-4243320.5</v>
          </cell>
        </row>
        <row r="583">
          <cell r="C583" t="str">
            <v>15921508</v>
          </cell>
          <cell r="H583">
            <v>-3772273.5</v>
          </cell>
        </row>
        <row r="584">
          <cell r="C584" t="str">
            <v>15921509</v>
          </cell>
          <cell r="H584">
            <v>-3710373.5</v>
          </cell>
        </row>
        <row r="585">
          <cell r="C585" t="str">
            <v>15921510</v>
          </cell>
          <cell r="H585">
            <v>-4208016.5</v>
          </cell>
        </row>
        <row r="586">
          <cell r="C586" t="str">
            <v>15921511</v>
          </cell>
          <cell r="H586">
            <v>-12999694.5</v>
          </cell>
        </row>
        <row r="587">
          <cell r="C587" t="str">
            <v>15921512</v>
          </cell>
          <cell r="H587">
            <v>-3690523.5</v>
          </cell>
        </row>
        <row r="588">
          <cell r="C588" t="str">
            <v>15921513</v>
          </cell>
          <cell r="H588">
            <v>-3464386.5</v>
          </cell>
        </row>
        <row r="589">
          <cell r="C589" t="str">
            <v>15921514</v>
          </cell>
          <cell r="H589">
            <v>-4887659.5</v>
          </cell>
        </row>
        <row r="590">
          <cell r="C590" t="str">
            <v>15921515</v>
          </cell>
          <cell r="H590">
            <v>-3796000.5</v>
          </cell>
        </row>
        <row r="591">
          <cell r="C591" t="str">
            <v>15921516</v>
          </cell>
          <cell r="H591">
            <v>-3689084.5</v>
          </cell>
        </row>
        <row r="592">
          <cell r="C592" t="str">
            <v>15921517</v>
          </cell>
          <cell r="H592">
            <v>-3403524.5</v>
          </cell>
        </row>
        <row r="593">
          <cell r="C593" t="str">
            <v>15921518</v>
          </cell>
          <cell r="H593">
            <v>-3713268.5</v>
          </cell>
        </row>
        <row r="594">
          <cell r="C594" t="str">
            <v>15921519</v>
          </cell>
          <cell r="H594">
            <v>-3730878.5</v>
          </cell>
        </row>
        <row r="595">
          <cell r="C595" t="str">
            <v>15921520</v>
          </cell>
          <cell r="H595">
            <v>-4634048.5</v>
          </cell>
        </row>
        <row r="596">
          <cell r="C596" t="str">
            <v>15921521</v>
          </cell>
          <cell r="H596">
            <v>-3908014.5</v>
          </cell>
        </row>
        <row r="597">
          <cell r="C597" t="str">
            <v>15921522</v>
          </cell>
          <cell r="H597">
            <v>-3701526.5</v>
          </cell>
        </row>
        <row r="598">
          <cell r="C598" t="str">
            <v>15921523</v>
          </cell>
          <cell r="H598">
            <v>-4004520.5</v>
          </cell>
        </row>
        <row r="599">
          <cell r="C599" t="str">
            <v>15921524</v>
          </cell>
          <cell r="H599">
            <v>-3824532.5</v>
          </cell>
        </row>
        <row r="600">
          <cell r="C600" t="str">
            <v>15921525</v>
          </cell>
          <cell r="H600">
            <v>-3863010.5</v>
          </cell>
        </row>
        <row r="601">
          <cell r="C601" t="str">
            <v>15921526</v>
          </cell>
          <cell r="H601">
            <v>-4023528.5</v>
          </cell>
        </row>
        <row r="602">
          <cell r="C602" t="str">
            <v>15921527</v>
          </cell>
          <cell r="H602">
            <v>-3671316.5</v>
          </cell>
        </row>
        <row r="603">
          <cell r="C603" t="str">
            <v>15921528</v>
          </cell>
          <cell r="H603">
            <v>-3749523.5</v>
          </cell>
        </row>
        <row r="604">
          <cell r="C604" t="str">
            <v>15921529</v>
          </cell>
          <cell r="H604">
            <v>-3879033.5</v>
          </cell>
        </row>
        <row r="605">
          <cell r="C605" t="str">
            <v>15921530</v>
          </cell>
          <cell r="H605">
            <v>-3678525.5</v>
          </cell>
        </row>
        <row r="606">
          <cell r="C606" t="str">
            <v>15921531</v>
          </cell>
          <cell r="H606">
            <v>-1347506.5</v>
          </cell>
        </row>
        <row r="607">
          <cell r="C607" t="str">
            <v>15921532</v>
          </cell>
          <cell r="H607">
            <v>-8796946.5</v>
          </cell>
        </row>
        <row r="608">
          <cell r="C608" t="str">
            <v>159220</v>
          </cell>
          <cell r="H608">
            <v>-35056698</v>
          </cell>
        </row>
        <row r="609">
          <cell r="C609" t="str">
            <v>15922001</v>
          </cell>
          <cell r="H609">
            <v>-9567770.8800000008</v>
          </cell>
        </row>
        <row r="610">
          <cell r="C610" t="str">
            <v>15922002</v>
          </cell>
          <cell r="H610">
            <v>-4095358.88</v>
          </cell>
        </row>
        <row r="611">
          <cell r="C611" t="str">
            <v>15922003</v>
          </cell>
          <cell r="H611">
            <v>-4939692.88</v>
          </cell>
        </row>
        <row r="612">
          <cell r="C612" t="str">
            <v>15922004</v>
          </cell>
          <cell r="H612">
            <v>-3739107.88</v>
          </cell>
        </row>
        <row r="613">
          <cell r="C613" t="str">
            <v>15922005</v>
          </cell>
          <cell r="H613">
            <v>-3759225.88</v>
          </cell>
        </row>
        <row r="614">
          <cell r="C614" t="str">
            <v>15922006</v>
          </cell>
          <cell r="H614">
            <v>-2797560.88</v>
          </cell>
        </row>
        <row r="615">
          <cell r="C615" t="str">
            <v>15922007</v>
          </cell>
          <cell r="H615">
            <v>-3790711.88</v>
          </cell>
        </row>
        <row r="616">
          <cell r="C616" t="str">
            <v>15922008</v>
          </cell>
          <cell r="H616">
            <v>-2367268.84</v>
          </cell>
        </row>
        <row r="617">
          <cell r="C617" t="str">
            <v>159225</v>
          </cell>
          <cell r="H617">
            <v>-1630057.75</v>
          </cell>
        </row>
        <row r="618">
          <cell r="C618" t="str">
            <v>15922501</v>
          </cell>
          <cell r="H618">
            <v>-1630057.75</v>
          </cell>
        </row>
        <row r="619">
          <cell r="C619" t="str">
            <v>159235</v>
          </cell>
          <cell r="H619">
            <v>-84000000</v>
          </cell>
        </row>
        <row r="620">
          <cell r="C620" t="str">
            <v>15923501</v>
          </cell>
          <cell r="H620">
            <v>-84000000</v>
          </cell>
        </row>
        <row r="621">
          <cell r="C621" t="str">
            <v>16</v>
          </cell>
          <cell r="H621">
            <v>49741092.490000002</v>
          </cell>
        </row>
        <row r="622">
          <cell r="C622" t="str">
            <v>1625</v>
          </cell>
          <cell r="H622">
            <v>150000000</v>
          </cell>
        </row>
        <row r="623">
          <cell r="C623" t="str">
            <v>162535</v>
          </cell>
          <cell r="H623">
            <v>150000000</v>
          </cell>
        </row>
        <row r="624">
          <cell r="C624" t="str">
            <v>16253540</v>
          </cell>
          <cell r="H624">
            <v>35365888</v>
          </cell>
        </row>
        <row r="625">
          <cell r="C625" t="str">
            <v>16253541</v>
          </cell>
          <cell r="H625">
            <v>5614206</v>
          </cell>
        </row>
        <row r="626">
          <cell r="C626" t="str">
            <v>16253542</v>
          </cell>
          <cell r="H626">
            <v>13552036</v>
          </cell>
        </row>
        <row r="627">
          <cell r="C627" t="str">
            <v>16253543</v>
          </cell>
          <cell r="H627">
            <v>4494881</v>
          </cell>
        </row>
        <row r="628">
          <cell r="C628" t="str">
            <v>16253544</v>
          </cell>
          <cell r="H628">
            <v>80383354</v>
          </cell>
        </row>
        <row r="629">
          <cell r="C629" t="str">
            <v>16253545</v>
          </cell>
          <cell r="H629">
            <v>5869131</v>
          </cell>
        </row>
        <row r="630">
          <cell r="C630" t="str">
            <v>16253546</v>
          </cell>
          <cell r="H630">
            <v>4720504</v>
          </cell>
        </row>
        <row r="631">
          <cell r="C631" t="str">
            <v>1635</v>
          </cell>
          <cell r="H631">
            <v>92204318</v>
          </cell>
        </row>
        <row r="632">
          <cell r="C632" t="str">
            <v>163501</v>
          </cell>
          <cell r="H632">
            <v>92204318</v>
          </cell>
        </row>
        <row r="633">
          <cell r="C633" t="str">
            <v>16350101</v>
          </cell>
          <cell r="H633">
            <v>92204318</v>
          </cell>
        </row>
        <row r="634">
          <cell r="C634" t="str">
            <v>1698</v>
          </cell>
          <cell r="H634">
            <v>-192463225.50999999</v>
          </cell>
        </row>
        <row r="635">
          <cell r="C635" t="str">
            <v>169830</v>
          </cell>
          <cell r="H635">
            <v>-150000000</v>
          </cell>
        </row>
        <row r="636">
          <cell r="C636" t="str">
            <v>16983001</v>
          </cell>
          <cell r="H636">
            <v>-150000000</v>
          </cell>
        </row>
        <row r="637">
          <cell r="C637" t="str">
            <v>169840</v>
          </cell>
          <cell r="H637">
            <v>-42463225.509999998</v>
          </cell>
        </row>
        <row r="638">
          <cell r="C638" t="str">
            <v>16984001</v>
          </cell>
          <cell r="H638">
            <v>-42463225.509999998</v>
          </cell>
        </row>
        <row r="639">
          <cell r="C639" t="str">
            <v>17</v>
          </cell>
          <cell r="H639">
            <v>53978400</v>
          </cell>
        </row>
        <row r="640">
          <cell r="C640" t="str">
            <v>1705</v>
          </cell>
          <cell r="H640">
            <v>53978400</v>
          </cell>
        </row>
        <row r="641">
          <cell r="C641" t="str">
            <v>170525</v>
          </cell>
          <cell r="H641">
            <v>53978400</v>
          </cell>
        </row>
        <row r="642">
          <cell r="C642" t="str">
            <v>17052501</v>
          </cell>
          <cell r="H642">
            <v>53978400</v>
          </cell>
        </row>
        <row r="643">
          <cell r="C643" t="str">
            <v>2</v>
          </cell>
          <cell r="H643">
            <v>-3081381697.1500001</v>
          </cell>
        </row>
        <row r="644">
          <cell r="C644" t="str">
            <v>21</v>
          </cell>
          <cell r="H644">
            <v>-2278706789.75</v>
          </cell>
        </row>
        <row r="645">
          <cell r="C645" t="str">
            <v>2105</v>
          </cell>
          <cell r="H645">
            <v>-1783423702.55</v>
          </cell>
        </row>
        <row r="646">
          <cell r="C646" t="str">
            <v>210510</v>
          </cell>
          <cell r="H646">
            <v>-1233419006.79</v>
          </cell>
        </row>
        <row r="647">
          <cell r="C647" t="str">
            <v>21051002</v>
          </cell>
          <cell r="H647">
            <v>-1089596989.29</v>
          </cell>
        </row>
        <row r="648">
          <cell r="C648" t="str">
            <v>2105100205</v>
          </cell>
          <cell r="H648">
            <v>-159750000.06</v>
          </cell>
        </row>
        <row r="649">
          <cell r="C649" t="str">
            <v>2105100206</v>
          </cell>
          <cell r="H649">
            <v>-690383433.73000002</v>
          </cell>
        </row>
        <row r="650">
          <cell r="C650" t="str">
            <v>2105100207</v>
          </cell>
          <cell r="H650">
            <v>-77777778.609999999</v>
          </cell>
        </row>
        <row r="651">
          <cell r="C651" t="str">
            <v>2105100208</v>
          </cell>
          <cell r="H651">
            <v>-42240283.890000001</v>
          </cell>
        </row>
        <row r="652">
          <cell r="C652" t="str">
            <v>2105100209</v>
          </cell>
          <cell r="H652">
            <v>-119445493</v>
          </cell>
        </row>
        <row r="653">
          <cell r="C653" t="str">
            <v>21051003</v>
          </cell>
          <cell r="H653">
            <v>-48024258.5</v>
          </cell>
        </row>
        <row r="654">
          <cell r="C654" t="str">
            <v>21051006</v>
          </cell>
          <cell r="H654">
            <v>-95797759</v>
          </cell>
        </row>
        <row r="655">
          <cell r="C655" t="str">
            <v>210515</v>
          </cell>
          <cell r="H655">
            <v>-12356591.59</v>
          </cell>
        </row>
        <row r="656">
          <cell r="C656" t="str">
            <v>21051501</v>
          </cell>
          <cell r="H656">
            <v>-12321735.99</v>
          </cell>
        </row>
        <row r="657">
          <cell r="C657" t="str">
            <v>21051503</v>
          </cell>
          <cell r="H657">
            <v>-1155.5999999999999</v>
          </cell>
        </row>
        <row r="658">
          <cell r="C658" t="str">
            <v>21051506</v>
          </cell>
          <cell r="H658">
            <v>-33700</v>
          </cell>
        </row>
        <row r="659">
          <cell r="C659" t="str">
            <v>210520</v>
          </cell>
          <cell r="H659">
            <v>-537648104.16999996</v>
          </cell>
        </row>
        <row r="660">
          <cell r="C660" t="str">
            <v>21052002</v>
          </cell>
          <cell r="H660">
            <v>5327879</v>
          </cell>
        </row>
        <row r="661">
          <cell r="C661" t="str">
            <v>21052005</v>
          </cell>
          <cell r="H661">
            <v>-542975983.16999996</v>
          </cell>
        </row>
        <row r="662">
          <cell r="C662" t="str">
            <v>2105200507</v>
          </cell>
          <cell r="H662">
            <v>0.4</v>
          </cell>
        </row>
        <row r="663">
          <cell r="C663" t="str">
            <v>2105200508</v>
          </cell>
          <cell r="H663">
            <v>-219140983.38</v>
          </cell>
        </row>
        <row r="664">
          <cell r="C664" t="str">
            <v>2105200510</v>
          </cell>
          <cell r="H664">
            <v>-23835000.190000001</v>
          </cell>
        </row>
        <row r="665">
          <cell r="C665" t="str">
            <v>2105200511</v>
          </cell>
          <cell r="H665">
            <v>-300000000</v>
          </cell>
        </row>
        <row r="666">
          <cell r="C666" t="str">
            <v>2115</v>
          </cell>
          <cell r="H666">
            <v>-495283087.19999999</v>
          </cell>
        </row>
        <row r="667">
          <cell r="C667" t="str">
            <v>211520</v>
          </cell>
          <cell r="H667">
            <v>-495283087.19999999</v>
          </cell>
        </row>
        <row r="668">
          <cell r="C668" t="str">
            <v>21152001</v>
          </cell>
          <cell r="H668">
            <v>-1.2</v>
          </cell>
        </row>
        <row r="669">
          <cell r="C669" t="str">
            <v>21152002</v>
          </cell>
          <cell r="H669">
            <v>-259599999</v>
          </cell>
        </row>
        <row r="670">
          <cell r="C670" t="str">
            <v>21152003</v>
          </cell>
          <cell r="H670">
            <v>-123575637</v>
          </cell>
        </row>
        <row r="671">
          <cell r="C671" t="str">
            <v>21152004</v>
          </cell>
          <cell r="H671">
            <v>-112107450</v>
          </cell>
        </row>
        <row r="672">
          <cell r="C672" t="str">
            <v>22</v>
          </cell>
          <cell r="H672">
            <v>-175443865</v>
          </cell>
        </row>
        <row r="673">
          <cell r="C673" t="str">
            <v>2205</v>
          </cell>
          <cell r="H673">
            <v>-175443865</v>
          </cell>
        </row>
        <row r="674">
          <cell r="C674" t="str">
            <v>220505</v>
          </cell>
          <cell r="H674">
            <v>-175443865</v>
          </cell>
        </row>
        <row r="675">
          <cell r="C675" t="str">
            <v>22050501</v>
          </cell>
          <cell r="H675">
            <v>-175443865</v>
          </cell>
        </row>
        <row r="676">
          <cell r="C676" t="str">
            <v>2299</v>
          </cell>
          <cell r="H676">
            <v>0</v>
          </cell>
        </row>
        <row r="677">
          <cell r="C677" t="str">
            <v>229999</v>
          </cell>
          <cell r="H677">
            <v>0</v>
          </cell>
        </row>
        <row r="678">
          <cell r="C678" t="str">
            <v>23</v>
          </cell>
          <cell r="H678">
            <v>-445334456.00999999</v>
          </cell>
        </row>
        <row r="679">
          <cell r="C679" t="str">
            <v>2335</v>
          </cell>
          <cell r="H679">
            <v>-378306366.31999999</v>
          </cell>
        </row>
        <row r="680">
          <cell r="C680" t="str">
            <v>233550</v>
          </cell>
          <cell r="H680">
            <v>-476600</v>
          </cell>
        </row>
        <row r="681">
          <cell r="C681" t="str">
            <v>23355001</v>
          </cell>
          <cell r="H681">
            <v>-476600</v>
          </cell>
        </row>
        <row r="682">
          <cell r="C682" t="str">
            <v>233595</v>
          </cell>
          <cell r="H682">
            <v>-377829766.31999999</v>
          </cell>
        </row>
        <row r="683">
          <cell r="C683" t="str">
            <v>23359501</v>
          </cell>
          <cell r="H683">
            <v>-30916917.059999999</v>
          </cell>
        </row>
        <row r="684">
          <cell r="C684" t="str">
            <v>23359502</v>
          </cell>
          <cell r="H684">
            <v>-293487344.25999999</v>
          </cell>
        </row>
        <row r="685">
          <cell r="C685" t="str">
            <v>23359503</v>
          </cell>
          <cell r="H685">
            <v>-21988284</v>
          </cell>
        </row>
        <row r="686">
          <cell r="C686" t="str">
            <v>23359504</v>
          </cell>
          <cell r="H686">
            <v>-1534860</v>
          </cell>
        </row>
        <row r="687">
          <cell r="C687" t="str">
            <v>23359506</v>
          </cell>
          <cell r="H687">
            <v>0</v>
          </cell>
        </row>
        <row r="688">
          <cell r="C688" t="str">
            <v>23359507</v>
          </cell>
          <cell r="H688">
            <v>-1676243</v>
          </cell>
        </row>
        <row r="689">
          <cell r="C689" t="str">
            <v>23359508</v>
          </cell>
          <cell r="H689">
            <v>-28226118</v>
          </cell>
        </row>
        <row r="690">
          <cell r="C690" t="str">
            <v>2365</v>
          </cell>
          <cell r="H690">
            <v>-24701351.59</v>
          </cell>
        </row>
        <row r="691">
          <cell r="C691" t="str">
            <v>236505</v>
          </cell>
          <cell r="H691">
            <v>-1158421</v>
          </cell>
        </row>
        <row r="692">
          <cell r="C692" t="str">
            <v>23650501</v>
          </cell>
          <cell r="H692">
            <v>-1158421</v>
          </cell>
        </row>
        <row r="693">
          <cell r="C693" t="str">
            <v>236515</v>
          </cell>
          <cell r="H693">
            <v>35455</v>
          </cell>
        </row>
        <row r="694">
          <cell r="C694" t="str">
            <v>23651506</v>
          </cell>
          <cell r="H694">
            <v>38255</v>
          </cell>
        </row>
        <row r="695">
          <cell r="C695" t="str">
            <v>23651509</v>
          </cell>
          <cell r="H695">
            <v>-2800</v>
          </cell>
        </row>
        <row r="696">
          <cell r="C696" t="str">
            <v>236525</v>
          </cell>
          <cell r="H696">
            <v>-2098115.5099999998</v>
          </cell>
        </row>
        <row r="697">
          <cell r="C697" t="str">
            <v>23652501</v>
          </cell>
          <cell r="H697">
            <v>-22200</v>
          </cell>
        </row>
        <row r="698">
          <cell r="C698" t="str">
            <v>23652503</v>
          </cell>
          <cell r="H698">
            <v>-1250271.1100000001</v>
          </cell>
        </row>
        <row r="699">
          <cell r="C699" t="str">
            <v>23652506</v>
          </cell>
          <cell r="H699">
            <v>-727341.82</v>
          </cell>
        </row>
        <row r="700">
          <cell r="C700" t="str">
            <v>23652509</v>
          </cell>
          <cell r="H700">
            <v>-72689.7</v>
          </cell>
        </row>
        <row r="701">
          <cell r="C701" t="str">
            <v>23652511</v>
          </cell>
          <cell r="H701">
            <v>-25612.880000000001</v>
          </cell>
        </row>
        <row r="702">
          <cell r="C702" t="str">
            <v>236530</v>
          </cell>
          <cell r="H702">
            <v>-5823852.7599999998</v>
          </cell>
        </row>
        <row r="703">
          <cell r="C703" t="str">
            <v>23653001</v>
          </cell>
          <cell r="H703">
            <v>-5823852.7599999998</v>
          </cell>
        </row>
        <row r="704">
          <cell r="C704" t="str">
            <v>236540</v>
          </cell>
          <cell r="H704">
            <v>-1359892.19</v>
          </cell>
        </row>
        <row r="705">
          <cell r="C705" t="str">
            <v>23654001</v>
          </cell>
          <cell r="H705">
            <v>-1295387.19</v>
          </cell>
        </row>
        <row r="706">
          <cell r="C706" t="str">
            <v>23654003</v>
          </cell>
          <cell r="H706">
            <v>-64505</v>
          </cell>
        </row>
        <row r="707">
          <cell r="C707" t="str">
            <v>236575</v>
          </cell>
          <cell r="H707">
            <v>-14296525.130000001</v>
          </cell>
        </row>
        <row r="708">
          <cell r="C708" t="str">
            <v>23657501</v>
          </cell>
          <cell r="H708">
            <v>-2090537.25</v>
          </cell>
        </row>
        <row r="709">
          <cell r="C709" t="str">
            <v>23657502</v>
          </cell>
          <cell r="H709">
            <v>-5536827.2999999998</v>
          </cell>
        </row>
        <row r="710">
          <cell r="C710" t="str">
            <v>23657503</v>
          </cell>
          <cell r="H710">
            <v>-337129.42</v>
          </cell>
        </row>
        <row r="711">
          <cell r="C711" t="str">
            <v>23657504</v>
          </cell>
          <cell r="H711">
            <v>-6332031.1600000001</v>
          </cell>
        </row>
        <row r="712">
          <cell r="C712" t="str">
            <v>2368</v>
          </cell>
          <cell r="H712">
            <v>-10080052.1</v>
          </cell>
        </row>
        <row r="713">
          <cell r="C713" t="str">
            <v>236805</v>
          </cell>
          <cell r="H713">
            <v>-846496.49</v>
          </cell>
        </row>
        <row r="714">
          <cell r="C714" t="str">
            <v>23680505</v>
          </cell>
          <cell r="H714">
            <v>-87284.31</v>
          </cell>
        </row>
        <row r="715">
          <cell r="C715" t="str">
            <v>23680532</v>
          </cell>
          <cell r="H715">
            <v>-685080.18</v>
          </cell>
        </row>
        <row r="716">
          <cell r="C716" t="str">
            <v>23680545</v>
          </cell>
          <cell r="H716">
            <v>-74132</v>
          </cell>
        </row>
        <row r="717">
          <cell r="C717" t="str">
            <v>236806</v>
          </cell>
          <cell r="H717">
            <v>-5204794.3</v>
          </cell>
        </row>
        <row r="718">
          <cell r="C718" t="str">
            <v>23680602</v>
          </cell>
          <cell r="H718">
            <v>-5204794.3</v>
          </cell>
        </row>
        <row r="719">
          <cell r="C719" t="str">
            <v>236807</v>
          </cell>
          <cell r="H719">
            <v>-3478057.84</v>
          </cell>
        </row>
        <row r="720">
          <cell r="C720" t="str">
            <v>23680702</v>
          </cell>
          <cell r="H720">
            <v>-3478057.84</v>
          </cell>
        </row>
        <row r="721">
          <cell r="C721" t="str">
            <v>236810</v>
          </cell>
          <cell r="H721">
            <v>-494365.43</v>
          </cell>
        </row>
        <row r="722">
          <cell r="C722" t="str">
            <v>23681001</v>
          </cell>
          <cell r="H722">
            <v>-334710.43</v>
          </cell>
        </row>
        <row r="723">
          <cell r="C723" t="str">
            <v>23681003</v>
          </cell>
          <cell r="H723">
            <v>-168970</v>
          </cell>
        </row>
        <row r="724">
          <cell r="C724" t="str">
            <v>23681004</v>
          </cell>
          <cell r="H724">
            <v>9315</v>
          </cell>
        </row>
        <row r="725">
          <cell r="C725" t="str">
            <v>236815</v>
          </cell>
          <cell r="H725">
            <v>-56338.04</v>
          </cell>
        </row>
        <row r="726">
          <cell r="C726" t="str">
            <v>23681503</v>
          </cell>
          <cell r="H726">
            <v>-56338.04</v>
          </cell>
        </row>
        <row r="727">
          <cell r="C727" t="str">
            <v>2370</v>
          </cell>
          <cell r="H727">
            <v>-32246686</v>
          </cell>
        </row>
        <row r="728">
          <cell r="C728" t="str">
            <v>237005</v>
          </cell>
          <cell r="H728">
            <v>0</v>
          </cell>
        </row>
        <row r="729">
          <cell r="C729" t="str">
            <v>23700501</v>
          </cell>
          <cell r="H729">
            <v>0</v>
          </cell>
        </row>
        <row r="730">
          <cell r="C730" t="str">
            <v>237010</v>
          </cell>
          <cell r="H730">
            <v>-3246</v>
          </cell>
        </row>
        <row r="731">
          <cell r="C731" t="str">
            <v>23701001</v>
          </cell>
          <cell r="H731">
            <v>-3246</v>
          </cell>
        </row>
        <row r="732">
          <cell r="C732" t="str">
            <v>237015</v>
          </cell>
          <cell r="H732">
            <v>0</v>
          </cell>
        </row>
        <row r="733">
          <cell r="C733" t="str">
            <v>23701501</v>
          </cell>
          <cell r="H733">
            <v>0</v>
          </cell>
        </row>
        <row r="734">
          <cell r="C734" t="str">
            <v>237045</v>
          </cell>
          <cell r="H734">
            <v>-32243440</v>
          </cell>
        </row>
        <row r="735">
          <cell r="C735" t="str">
            <v>23704501</v>
          </cell>
          <cell r="H735">
            <v>-32243440</v>
          </cell>
        </row>
        <row r="736">
          <cell r="C736" t="str">
            <v>2380</v>
          </cell>
          <cell r="H736">
            <v>0</v>
          </cell>
        </row>
        <row r="737">
          <cell r="C737" t="str">
            <v>238030</v>
          </cell>
          <cell r="H737">
            <v>0</v>
          </cell>
        </row>
        <row r="738">
          <cell r="C738" t="str">
            <v>23803001</v>
          </cell>
          <cell r="H738">
            <v>0</v>
          </cell>
        </row>
        <row r="739">
          <cell r="C739" t="str">
            <v>24</v>
          </cell>
          <cell r="H739">
            <v>-14048922.390000001</v>
          </cell>
        </row>
        <row r="740">
          <cell r="C740" t="str">
            <v>2404</v>
          </cell>
          <cell r="H740">
            <v>-5965748.3899999997</v>
          </cell>
        </row>
        <row r="741">
          <cell r="C741" t="str">
            <v>240405</v>
          </cell>
          <cell r="H741">
            <v>-5965748.3899999997</v>
          </cell>
        </row>
        <row r="742">
          <cell r="C742" t="str">
            <v>24040501</v>
          </cell>
          <cell r="H742">
            <v>-5965748.3899999997</v>
          </cell>
        </row>
        <row r="743">
          <cell r="C743" t="str">
            <v>2412</v>
          </cell>
          <cell r="H743">
            <v>-8083174</v>
          </cell>
        </row>
        <row r="744">
          <cell r="C744" t="str">
            <v>241210</v>
          </cell>
          <cell r="H744">
            <v>-8083174</v>
          </cell>
        </row>
        <row r="745">
          <cell r="C745" t="str">
            <v>24121001</v>
          </cell>
          <cell r="H745">
            <v>-8083174</v>
          </cell>
        </row>
        <row r="746">
          <cell r="C746" t="str">
            <v>25</v>
          </cell>
          <cell r="H746">
            <v>-167847664</v>
          </cell>
        </row>
        <row r="747">
          <cell r="C747" t="str">
            <v>2505</v>
          </cell>
          <cell r="H747">
            <v>-45505113.32</v>
          </cell>
        </row>
        <row r="748">
          <cell r="C748" t="str">
            <v>250505</v>
          </cell>
          <cell r="H748">
            <v>-45505113.32</v>
          </cell>
        </row>
        <row r="749">
          <cell r="C749" t="str">
            <v>25050501</v>
          </cell>
          <cell r="H749">
            <v>-34488493.32</v>
          </cell>
        </row>
        <row r="750">
          <cell r="C750" t="str">
            <v>25050504</v>
          </cell>
          <cell r="H750">
            <v>-11016620</v>
          </cell>
        </row>
        <row r="751">
          <cell r="C751" t="str">
            <v>2510</v>
          </cell>
          <cell r="H751">
            <v>-122342550.68000001</v>
          </cell>
        </row>
        <row r="752">
          <cell r="C752" t="str">
            <v>251010</v>
          </cell>
          <cell r="H752">
            <v>-122342550.68000001</v>
          </cell>
        </row>
        <row r="753">
          <cell r="C753" t="str">
            <v>25101001</v>
          </cell>
          <cell r="H753">
            <v>-43791566</v>
          </cell>
        </row>
        <row r="754">
          <cell r="C754" t="str">
            <v>2510100101</v>
          </cell>
          <cell r="H754">
            <v>-23832674</v>
          </cell>
        </row>
        <row r="755">
          <cell r="C755" t="str">
            <v>2510100102</v>
          </cell>
          <cell r="H755">
            <v>-6436984</v>
          </cell>
        </row>
        <row r="756">
          <cell r="C756" t="str">
            <v>2510100103</v>
          </cell>
          <cell r="H756">
            <v>-13521908</v>
          </cell>
        </row>
        <row r="757">
          <cell r="C757" t="str">
            <v>25101002</v>
          </cell>
          <cell r="H757">
            <v>-6217719.2400000002</v>
          </cell>
        </row>
        <row r="758">
          <cell r="C758" t="str">
            <v>2510100201</v>
          </cell>
          <cell r="H758">
            <v>-2705723.81</v>
          </cell>
        </row>
        <row r="759">
          <cell r="C759" t="str">
            <v>2510100202</v>
          </cell>
          <cell r="H759">
            <v>-1773698.79</v>
          </cell>
        </row>
        <row r="760">
          <cell r="C760" t="str">
            <v>2510100203</v>
          </cell>
          <cell r="H760">
            <v>-1738296.64</v>
          </cell>
        </row>
        <row r="761">
          <cell r="C761" t="str">
            <v>25101003</v>
          </cell>
          <cell r="H761">
            <v>-29610655.440000001</v>
          </cell>
        </row>
        <row r="762">
          <cell r="C762" t="str">
            <v>2510100301</v>
          </cell>
          <cell r="H762">
            <v>-10189589.77</v>
          </cell>
        </row>
        <row r="763">
          <cell r="C763" t="str">
            <v>2510100302</v>
          </cell>
          <cell r="H763">
            <v>-13864193.67</v>
          </cell>
        </row>
        <row r="764">
          <cell r="C764" t="str">
            <v>2510100303</v>
          </cell>
          <cell r="H764">
            <v>-5556872</v>
          </cell>
        </row>
        <row r="765">
          <cell r="C765" t="str">
            <v>25101004</v>
          </cell>
          <cell r="H765">
            <v>-42722610</v>
          </cell>
        </row>
        <row r="766">
          <cell r="C766" t="str">
            <v>2510100401</v>
          </cell>
          <cell r="H766">
            <v>-23699341</v>
          </cell>
        </row>
        <row r="767">
          <cell r="C767" t="str">
            <v>2510100402</v>
          </cell>
          <cell r="H767">
            <v>-6436984</v>
          </cell>
        </row>
        <row r="768">
          <cell r="C768" t="str">
            <v>2510100403</v>
          </cell>
          <cell r="H768">
            <v>-12586285</v>
          </cell>
        </row>
        <row r="769">
          <cell r="C769" t="str">
            <v>3</v>
          </cell>
          <cell r="H769">
            <v>-1820995627.22</v>
          </cell>
        </row>
        <row r="770">
          <cell r="C770" t="str">
            <v>31</v>
          </cell>
          <cell r="H770">
            <v>-550000000</v>
          </cell>
        </row>
        <row r="771">
          <cell r="C771" t="str">
            <v>3105</v>
          </cell>
          <cell r="H771">
            <v>-550000000</v>
          </cell>
        </row>
        <row r="772">
          <cell r="C772" t="str">
            <v>310505</v>
          </cell>
          <cell r="H772">
            <v>-550000000</v>
          </cell>
        </row>
        <row r="773">
          <cell r="C773" t="str">
            <v>31050501</v>
          </cell>
          <cell r="H773">
            <v>-550000000</v>
          </cell>
        </row>
        <row r="774">
          <cell r="C774" t="str">
            <v>36</v>
          </cell>
          <cell r="H774">
            <v>-535531800.56999999</v>
          </cell>
        </row>
        <row r="775">
          <cell r="C775" t="str">
            <v>3605</v>
          </cell>
          <cell r="H775">
            <v>-982814042.27999997</v>
          </cell>
        </row>
        <row r="776">
          <cell r="C776" t="str">
            <v>360505</v>
          </cell>
          <cell r="H776">
            <v>-982814042.27999997</v>
          </cell>
        </row>
        <row r="777">
          <cell r="C777" t="str">
            <v>36050501</v>
          </cell>
          <cell r="H777">
            <v>-982814042.27999997</v>
          </cell>
        </row>
        <row r="778">
          <cell r="C778" t="str">
            <v>3610</v>
          </cell>
          <cell r="H778">
            <v>447282241.70999998</v>
          </cell>
        </row>
        <row r="779">
          <cell r="C779" t="str">
            <v>361005</v>
          </cell>
          <cell r="H779">
            <v>447282241.70999998</v>
          </cell>
        </row>
        <row r="780">
          <cell r="C780" t="str">
            <v>36100501</v>
          </cell>
          <cell r="H780">
            <v>426838006.70999998</v>
          </cell>
        </row>
        <row r="781">
          <cell r="C781" t="str">
            <v>36100597</v>
          </cell>
          <cell r="H781">
            <v>20444235</v>
          </cell>
        </row>
        <row r="782">
          <cell r="C782" t="str">
            <v>37</v>
          </cell>
          <cell r="H782">
            <v>235475946.34999999</v>
          </cell>
        </row>
        <row r="783">
          <cell r="C783" t="str">
            <v>3705</v>
          </cell>
          <cell r="H783">
            <v>-163468326.41</v>
          </cell>
        </row>
        <row r="784">
          <cell r="C784" t="str">
            <v>370505</v>
          </cell>
          <cell r="H784">
            <v>-163468326.41</v>
          </cell>
        </row>
        <row r="785">
          <cell r="C785" t="str">
            <v>37050501</v>
          </cell>
          <cell r="H785">
            <v>-285750863.5</v>
          </cell>
        </row>
        <row r="786">
          <cell r="C786" t="str">
            <v>37050597</v>
          </cell>
          <cell r="H786">
            <v>122282537.09</v>
          </cell>
        </row>
        <row r="787">
          <cell r="C787" t="str">
            <v>3710</v>
          </cell>
          <cell r="H787">
            <v>398944272.75999999</v>
          </cell>
        </row>
        <row r="788">
          <cell r="C788" t="str">
            <v>371001</v>
          </cell>
          <cell r="H788">
            <v>398944272.75999999</v>
          </cell>
        </row>
        <row r="789">
          <cell r="C789" t="str">
            <v>37100105</v>
          </cell>
          <cell r="H789">
            <v>160004443.84999999</v>
          </cell>
        </row>
        <row r="790">
          <cell r="C790" t="str">
            <v>37100197</v>
          </cell>
          <cell r="H790">
            <v>238939828.91</v>
          </cell>
        </row>
        <row r="791">
          <cell r="C791" t="str">
            <v>39</v>
          </cell>
          <cell r="H791">
            <v>-970939773</v>
          </cell>
        </row>
        <row r="792">
          <cell r="C792" t="str">
            <v>3905</v>
          </cell>
          <cell r="H792">
            <v>-970939773</v>
          </cell>
        </row>
        <row r="793">
          <cell r="C793" t="str">
            <v>390505</v>
          </cell>
          <cell r="H793">
            <v>-970939773</v>
          </cell>
        </row>
        <row r="794">
          <cell r="C794" t="str">
            <v>39050597</v>
          </cell>
          <cell r="H794">
            <v>-970939773</v>
          </cell>
        </row>
        <row r="795">
          <cell r="C795" t="str">
            <v>4</v>
          </cell>
          <cell r="H795">
            <v>-4360434467.7799997</v>
          </cell>
        </row>
        <row r="796">
          <cell r="C796" t="str">
            <v>41</v>
          </cell>
          <cell r="H796">
            <v>-4360355418</v>
          </cell>
        </row>
        <row r="797">
          <cell r="C797" t="str">
            <v>4165</v>
          </cell>
          <cell r="H797">
            <v>-4293659984</v>
          </cell>
        </row>
        <row r="798">
          <cell r="C798" t="str">
            <v>416530</v>
          </cell>
          <cell r="H798">
            <v>-4293659984</v>
          </cell>
        </row>
        <row r="799">
          <cell r="C799" t="str">
            <v>41653001</v>
          </cell>
          <cell r="H799">
            <v>-4293659984</v>
          </cell>
        </row>
        <row r="800">
          <cell r="C800" t="str">
            <v>4175</v>
          </cell>
          <cell r="H800">
            <v>48286566</v>
          </cell>
        </row>
        <row r="801">
          <cell r="C801" t="str">
            <v>417505</v>
          </cell>
          <cell r="H801">
            <v>48286566</v>
          </cell>
        </row>
        <row r="802">
          <cell r="C802" t="str">
            <v>41750504</v>
          </cell>
          <cell r="H802">
            <v>48286566</v>
          </cell>
        </row>
        <row r="803">
          <cell r="C803" t="str">
            <v>4180</v>
          </cell>
          <cell r="H803">
            <v>-114982000</v>
          </cell>
        </row>
        <row r="804">
          <cell r="C804" t="str">
            <v>418001</v>
          </cell>
          <cell r="H804">
            <v>-114982000</v>
          </cell>
        </row>
        <row r="805">
          <cell r="C805" t="str">
            <v>41800101</v>
          </cell>
          <cell r="H805">
            <v>-114982000</v>
          </cell>
        </row>
        <row r="806">
          <cell r="C806" t="str">
            <v>42</v>
          </cell>
          <cell r="H806">
            <v>-79049.78</v>
          </cell>
        </row>
        <row r="807">
          <cell r="C807" t="str">
            <v>4210</v>
          </cell>
          <cell r="H807">
            <v>-73341.19</v>
          </cell>
        </row>
        <row r="808">
          <cell r="C808" t="str">
            <v>421005</v>
          </cell>
          <cell r="H808">
            <v>-73341.19</v>
          </cell>
        </row>
        <row r="809">
          <cell r="C809" t="str">
            <v>42100501</v>
          </cell>
          <cell r="H809">
            <v>-73341.19</v>
          </cell>
        </row>
        <row r="810">
          <cell r="C810" t="str">
            <v>4295</v>
          </cell>
          <cell r="H810">
            <v>-5708.59</v>
          </cell>
        </row>
        <row r="811">
          <cell r="C811" t="str">
            <v>429505</v>
          </cell>
          <cell r="H811">
            <v>-5708.59</v>
          </cell>
        </row>
        <row r="812">
          <cell r="C812" t="str">
            <v>42950501</v>
          </cell>
          <cell r="H812">
            <v>-4834.59</v>
          </cell>
        </row>
        <row r="813">
          <cell r="C813" t="str">
            <v>42950597</v>
          </cell>
          <cell r="H813">
            <v>-874</v>
          </cell>
        </row>
        <row r="814">
          <cell r="C814" t="str">
            <v>5</v>
          </cell>
          <cell r="H814">
            <v>2907677090.6500001</v>
          </cell>
        </row>
        <row r="815">
          <cell r="C815" t="str">
            <v>51</v>
          </cell>
          <cell r="H815">
            <v>2178045348.4499998</v>
          </cell>
        </row>
        <row r="816">
          <cell r="C816" t="str">
            <v>5105</v>
          </cell>
          <cell r="H816">
            <v>597083430</v>
          </cell>
        </row>
        <row r="817">
          <cell r="C817" t="str">
            <v>510506</v>
          </cell>
          <cell r="H817">
            <v>322396117</v>
          </cell>
        </row>
        <row r="818">
          <cell r="C818" t="str">
            <v>51050601</v>
          </cell>
          <cell r="H818">
            <v>322396117</v>
          </cell>
        </row>
        <row r="819">
          <cell r="C819" t="str">
            <v>510515</v>
          </cell>
          <cell r="H819">
            <v>702775</v>
          </cell>
        </row>
        <row r="820">
          <cell r="C820" t="str">
            <v>51051501</v>
          </cell>
          <cell r="H820">
            <v>702775</v>
          </cell>
        </row>
        <row r="821">
          <cell r="C821" t="str">
            <v>510518</v>
          </cell>
          <cell r="H821">
            <v>1875740</v>
          </cell>
        </row>
        <row r="822">
          <cell r="C822" t="str">
            <v>51051801</v>
          </cell>
          <cell r="H822">
            <v>1875740</v>
          </cell>
        </row>
        <row r="823">
          <cell r="C823" t="str">
            <v>510524</v>
          </cell>
          <cell r="H823">
            <v>2020386</v>
          </cell>
        </row>
        <row r="824">
          <cell r="C824" t="str">
            <v>51052401</v>
          </cell>
          <cell r="H824">
            <v>2020386</v>
          </cell>
        </row>
        <row r="825">
          <cell r="C825" t="str">
            <v>510527</v>
          </cell>
          <cell r="H825">
            <v>19537917</v>
          </cell>
        </row>
        <row r="826">
          <cell r="C826" t="str">
            <v>51052701</v>
          </cell>
          <cell r="H826">
            <v>19537917</v>
          </cell>
        </row>
        <row r="827">
          <cell r="C827" t="str">
            <v>510530</v>
          </cell>
          <cell r="H827">
            <v>28769881</v>
          </cell>
        </row>
        <row r="828">
          <cell r="C828" t="str">
            <v>51053001</v>
          </cell>
          <cell r="H828">
            <v>28769881</v>
          </cell>
        </row>
        <row r="829">
          <cell r="C829" t="str">
            <v>510533</v>
          </cell>
          <cell r="H829">
            <v>3452383</v>
          </cell>
        </row>
        <row r="830">
          <cell r="C830" t="str">
            <v>51053301</v>
          </cell>
          <cell r="H830">
            <v>3452383</v>
          </cell>
        </row>
        <row r="831">
          <cell r="C831" t="str">
            <v>510536</v>
          </cell>
          <cell r="H831">
            <v>28769881</v>
          </cell>
        </row>
        <row r="832">
          <cell r="C832" t="str">
            <v>51053601</v>
          </cell>
          <cell r="H832">
            <v>28769881</v>
          </cell>
        </row>
        <row r="833">
          <cell r="C833" t="str">
            <v>510539</v>
          </cell>
          <cell r="H833">
            <v>13601030</v>
          </cell>
        </row>
        <row r="834">
          <cell r="C834" t="str">
            <v>51053901</v>
          </cell>
          <cell r="H834">
            <v>13601030</v>
          </cell>
        </row>
        <row r="835">
          <cell r="C835" t="str">
            <v>510546</v>
          </cell>
          <cell r="H835">
            <v>40018338</v>
          </cell>
        </row>
        <row r="836">
          <cell r="C836" t="str">
            <v>51054601</v>
          </cell>
          <cell r="H836">
            <v>38318336</v>
          </cell>
        </row>
        <row r="837">
          <cell r="C837" t="str">
            <v>51054604</v>
          </cell>
          <cell r="H837">
            <v>1700002</v>
          </cell>
        </row>
        <row r="838">
          <cell r="C838" t="str">
            <v>510547</v>
          </cell>
          <cell r="H838">
            <v>6806017</v>
          </cell>
        </row>
        <row r="839">
          <cell r="C839" t="str">
            <v>51054701</v>
          </cell>
          <cell r="H839">
            <v>6806017</v>
          </cell>
        </row>
        <row r="840">
          <cell r="C840" t="str">
            <v>510548</v>
          </cell>
          <cell r="H840">
            <v>66391398</v>
          </cell>
        </row>
        <row r="841">
          <cell r="C841" t="str">
            <v>51054801</v>
          </cell>
          <cell r="H841">
            <v>12234867</v>
          </cell>
        </row>
        <row r="842">
          <cell r="C842" t="str">
            <v>51054803</v>
          </cell>
          <cell r="H842">
            <v>54156531</v>
          </cell>
        </row>
        <row r="843">
          <cell r="C843" t="str">
            <v>510563</v>
          </cell>
          <cell r="H843">
            <v>230000</v>
          </cell>
        </row>
        <row r="844">
          <cell r="C844" t="str">
            <v>51056301</v>
          </cell>
          <cell r="H844">
            <v>230000</v>
          </cell>
        </row>
        <row r="845">
          <cell r="C845" t="str">
            <v>510566</v>
          </cell>
          <cell r="H845">
            <v>3882141</v>
          </cell>
        </row>
        <row r="846">
          <cell r="C846" t="str">
            <v>51056601</v>
          </cell>
          <cell r="H846">
            <v>3430907.77</v>
          </cell>
        </row>
        <row r="847">
          <cell r="C847" t="str">
            <v>51056602</v>
          </cell>
          <cell r="H847">
            <v>451233.23</v>
          </cell>
        </row>
        <row r="848">
          <cell r="C848" t="str">
            <v>510568</v>
          </cell>
          <cell r="H848">
            <v>2253663</v>
          </cell>
        </row>
        <row r="849">
          <cell r="C849" t="str">
            <v>51056801</v>
          </cell>
          <cell r="H849">
            <v>2253663</v>
          </cell>
        </row>
        <row r="850">
          <cell r="C850" t="str">
            <v>510569</v>
          </cell>
          <cell r="H850">
            <v>1607</v>
          </cell>
        </row>
        <row r="851">
          <cell r="C851" t="str">
            <v>51056901</v>
          </cell>
          <cell r="H851">
            <v>1607</v>
          </cell>
        </row>
        <row r="852">
          <cell r="C852" t="str">
            <v>510570</v>
          </cell>
          <cell r="H852">
            <v>40710372</v>
          </cell>
        </row>
        <row r="853">
          <cell r="C853" t="str">
            <v>51057001</v>
          </cell>
          <cell r="H853">
            <v>40710372</v>
          </cell>
        </row>
        <row r="854">
          <cell r="C854" t="str">
            <v>510572</v>
          </cell>
          <cell r="H854">
            <v>13608884</v>
          </cell>
        </row>
        <row r="855">
          <cell r="C855" t="str">
            <v>51057201</v>
          </cell>
          <cell r="H855">
            <v>13608884</v>
          </cell>
        </row>
        <row r="856">
          <cell r="C856" t="str">
            <v>510584</v>
          </cell>
          <cell r="H856">
            <v>2054900</v>
          </cell>
        </row>
        <row r="857">
          <cell r="C857" t="str">
            <v>51058401</v>
          </cell>
          <cell r="H857">
            <v>62642.86</v>
          </cell>
        </row>
        <row r="858">
          <cell r="C858" t="str">
            <v>51058402</v>
          </cell>
          <cell r="H858">
            <v>1989000</v>
          </cell>
        </row>
        <row r="859">
          <cell r="C859" t="str">
            <v>51058403</v>
          </cell>
          <cell r="H859">
            <v>3257.14</v>
          </cell>
        </row>
        <row r="860">
          <cell r="C860" t="str">
            <v>5110</v>
          </cell>
          <cell r="H860">
            <v>33117287</v>
          </cell>
        </row>
        <row r="861">
          <cell r="C861" t="str">
            <v>511010</v>
          </cell>
          <cell r="H861">
            <v>9900000</v>
          </cell>
        </row>
        <row r="862">
          <cell r="C862" t="str">
            <v>51101001</v>
          </cell>
          <cell r="H862">
            <v>9900000</v>
          </cell>
        </row>
        <row r="863">
          <cell r="C863" t="str">
            <v>511040</v>
          </cell>
          <cell r="H863">
            <v>19008188</v>
          </cell>
        </row>
        <row r="864">
          <cell r="C864" t="str">
            <v>51104001</v>
          </cell>
          <cell r="H864">
            <v>19008188</v>
          </cell>
        </row>
        <row r="865">
          <cell r="C865" t="str">
            <v>511095</v>
          </cell>
          <cell r="H865">
            <v>4209099</v>
          </cell>
        </row>
        <row r="866">
          <cell r="C866" t="str">
            <v>51109501</v>
          </cell>
          <cell r="H866">
            <v>754705</v>
          </cell>
        </row>
        <row r="867">
          <cell r="C867" t="str">
            <v>51109502</v>
          </cell>
          <cell r="H867">
            <v>143394</v>
          </cell>
        </row>
        <row r="868">
          <cell r="C868" t="str">
            <v>51109503</v>
          </cell>
          <cell r="H868">
            <v>3311000</v>
          </cell>
        </row>
        <row r="869">
          <cell r="C869" t="str">
            <v>5115</v>
          </cell>
          <cell r="H869">
            <v>31483</v>
          </cell>
        </row>
        <row r="870">
          <cell r="C870" t="str">
            <v>511575</v>
          </cell>
          <cell r="H870">
            <v>31483</v>
          </cell>
        </row>
        <row r="871">
          <cell r="C871" t="str">
            <v>51157502</v>
          </cell>
          <cell r="H871">
            <v>31483</v>
          </cell>
        </row>
        <row r="872">
          <cell r="C872" t="str">
            <v>5120</v>
          </cell>
          <cell r="H872">
            <v>117132699.52</v>
          </cell>
        </row>
        <row r="873">
          <cell r="C873" t="str">
            <v>512010</v>
          </cell>
          <cell r="H873">
            <v>114365751.52</v>
          </cell>
        </row>
        <row r="874">
          <cell r="C874" t="str">
            <v>51201001</v>
          </cell>
          <cell r="H874">
            <v>108095215</v>
          </cell>
        </row>
        <row r="875">
          <cell r="C875" t="str">
            <v>51201002</v>
          </cell>
          <cell r="H875">
            <v>6270536.5199999996</v>
          </cell>
        </row>
        <row r="876">
          <cell r="C876" t="str">
            <v>512015</v>
          </cell>
          <cell r="H876">
            <v>2766948</v>
          </cell>
        </row>
        <row r="877">
          <cell r="C877" t="str">
            <v>51201501</v>
          </cell>
          <cell r="H877">
            <v>2619055</v>
          </cell>
        </row>
        <row r="878">
          <cell r="C878" t="str">
            <v>51201502</v>
          </cell>
          <cell r="H878">
            <v>147893</v>
          </cell>
        </row>
        <row r="879">
          <cell r="C879" t="str">
            <v>5125</v>
          </cell>
          <cell r="H879">
            <v>5011930</v>
          </cell>
        </row>
        <row r="880">
          <cell r="C880" t="str">
            <v>512510</v>
          </cell>
          <cell r="H880">
            <v>5011930</v>
          </cell>
        </row>
        <row r="881">
          <cell r="C881" t="str">
            <v>51251001</v>
          </cell>
          <cell r="H881">
            <v>5011930</v>
          </cell>
        </row>
        <row r="882">
          <cell r="C882" t="str">
            <v>5130</v>
          </cell>
          <cell r="H882">
            <v>8922524</v>
          </cell>
        </row>
        <row r="883">
          <cell r="C883" t="str">
            <v>513010</v>
          </cell>
          <cell r="H883">
            <v>3663462</v>
          </cell>
        </row>
        <row r="884">
          <cell r="C884" t="str">
            <v>51301001</v>
          </cell>
          <cell r="H884">
            <v>3663462</v>
          </cell>
        </row>
        <row r="885">
          <cell r="C885" t="str">
            <v>513020</v>
          </cell>
          <cell r="H885">
            <v>50000</v>
          </cell>
        </row>
        <row r="886">
          <cell r="C886" t="str">
            <v>51302001</v>
          </cell>
          <cell r="H886">
            <v>50000</v>
          </cell>
        </row>
        <row r="887">
          <cell r="C887" t="str">
            <v>513040</v>
          </cell>
          <cell r="H887">
            <v>5209062</v>
          </cell>
        </row>
        <row r="888">
          <cell r="C888" t="str">
            <v>51304001</v>
          </cell>
          <cell r="H888">
            <v>5209062</v>
          </cell>
        </row>
        <row r="889">
          <cell r="C889" t="str">
            <v>5135</v>
          </cell>
          <cell r="H889">
            <v>995270163.5</v>
          </cell>
        </row>
        <row r="890">
          <cell r="C890" t="str">
            <v>513505</v>
          </cell>
          <cell r="H890">
            <v>4707082</v>
          </cell>
        </row>
        <row r="891">
          <cell r="C891" t="str">
            <v>51350501</v>
          </cell>
          <cell r="H891">
            <v>4656162</v>
          </cell>
        </row>
        <row r="892">
          <cell r="C892" t="str">
            <v>51350502</v>
          </cell>
          <cell r="H892">
            <v>50920</v>
          </cell>
        </row>
        <row r="893">
          <cell r="C893" t="str">
            <v>513510</v>
          </cell>
          <cell r="H893">
            <v>717306273.79999995</v>
          </cell>
        </row>
        <row r="894">
          <cell r="C894" t="str">
            <v>51351005</v>
          </cell>
          <cell r="H894">
            <v>706447742.28999996</v>
          </cell>
        </row>
        <row r="895">
          <cell r="C895" t="str">
            <v>51351006</v>
          </cell>
          <cell r="H895">
            <v>10858531.51</v>
          </cell>
        </row>
        <row r="896">
          <cell r="C896" t="str">
            <v>513520</v>
          </cell>
          <cell r="H896">
            <v>9632209</v>
          </cell>
        </row>
        <row r="897">
          <cell r="C897" t="str">
            <v>51352001</v>
          </cell>
          <cell r="H897">
            <v>9632209</v>
          </cell>
        </row>
        <row r="898">
          <cell r="C898" t="str">
            <v>513525</v>
          </cell>
          <cell r="H898">
            <v>19505137</v>
          </cell>
        </row>
        <row r="899">
          <cell r="C899" t="str">
            <v>51352501</v>
          </cell>
          <cell r="H899">
            <v>19505137</v>
          </cell>
        </row>
        <row r="900">
          <cell r="C900" t="str">
            <v>513530</v>
          </cell>
          <cell r="H900">
            <v>173432429</v>
          </cell>
        </row>
        <row r="901">
          <cell r="C901" t="str">
            <v>51353001</v>
          </cell>
          <cell r="H901">
            <v>173432429</v>
          </cell>
        </row>
        <row r="902">
          <cell r="C902" t="str">
            <v>513535</v>
          </cell>
          <cell r="H902">
            <v>21352509.920000002</v>
          </cell>
        </row>
        <row r="903">
          <cell r="C903" t="str">
            <v>51353501</v>
          </cell>
          <cell r="H903">
            <v>1925230</v>
          </cell>
        </row>
        <row r="904">
          <cell r="C904" t="str">
            <v>51353502</v>
          </cell>
          <cell r="H904">
            <v>14900526.859999999</v>
          </cell>
        </row>
        <row r="905">
          <cell r="C905" t="str">
            <v>51353503</v>
          </cell>
          <cell r="H905">
            <v>14705.88</v>
          </cell>
        </row>
        <row r="906">
          <cell r="C906" t="str">
            <v>51353504</v>
          </cell>
          <cell r="H906">
            <v>4512047.18</v>
          </cell>
        </row>
        <row r="907">
          <cell r="C907" t="str">
            <v>513545</v>
          </cell>
          <cell r="H907">
            <v>6519273</v>
          </cell>
        </row>
        <row r="908">
          <cell r="C908" t="str">
            <v>51354501</v>
          </cell>
          <cell r="H908">
            <v>6519273</v>
          </cell>
        </row>
        <row r="909">
          <cell r="C909" t="str">
            <v>513550</v>
          </cell>
          <cell r="H909">
            <v>15839214</v>
          </cell>
        </row>
        <row r="910">
          <cell r="C910" t="str">
            <v>51355001</v>
          </cell>
          <cell r="H910">
            <v>15837617.359999999</v>
          </cell>
        </row>
        <row r="911">
          <cell r="C911" t="str">
            <v>51355002</v>
          </cell>
          <cell r="H911">
            <v>1596.64</v>
          </cell>
        </row>
        <row r="912">
          <cell r="C912" t="str">
            <v>513555</v>
          </cell>
          <cell r="H912">
            <v>237130</v>
          </cell>
        </row>
        <row r="913">
          <cell r="C913" t="str">
            <v>51355501</v>
          </cell>
          <cell r="H913">
            <v>237130</v>
          </cell>
        </row>
        <row r="914">
          <cell r="C914" t="str">
            <v>513595</v>
          </cell>
          <cell r="H914">
            <v>26738905.780000001</v>
          </cell>
        </row>
        <row r="915">
          <cell r="C915" t="str">
            <v>51359501</v>
          </cell>
          <cell r="H915">
            <v>9679430.8100000005</v>
          </cell>
        </row>
        <row r="916">
          <cell r="C916" t="str">
            <v>51359502</v>
          </cell>
          <cell r="H916">
            <v>16790000</v>
          </cell>
        </row>
        <row r="917">
          <cell r="C917" t="str">
            <v>51359504</v>
          </cell>
          <cell r="H917">
            <v>269474.96999999997</v>
          </cell>
        </row>
        <row r="918">
          <cell r="C918" t="str">
            <v>5140</v>
          </cell>
          <cell r="H918">
            <v>19132599</v>
          </cell>
        </row>
        <row r="919">
          <cell r="C919" t="str">
            <v>514005</v>
          </cell>
          <cell r="H919">
            <v>35034</v>
          </cell>
        </row>
        <row r="920">
          <cell r="C920" t="str">
            <v>51400501</v>
          </cell>
          <cell r="H920">
            <v>29440</v>
          </cell>
        </row>
        <row r="921">
          <cell r="C921" t="str">
            <v>51400502</v>
          </cell>
          <cell r="H921">
            <v>5594</v>
          </cell>
        </row>
        <row r="922">
          <cell r="C922" t="str">
            <v>514010</v>
          </cell>
          <cell r="H922">
            <v>3360100</v>
          </cell>
        </row>
        <row r="923">
          <cell r="C923" t="str">
            <v>51401001</v>
          </cell>
          <cell r="H923">
            <v>3360100</v>
          </cell>
        </row>
        <row r="924">
          <cell r="C924" t="str">
            <v>514015</v>
          </cell>
          <cell r="H924">
            <v>15052677</v>
          </cell>
        </row>
        <row r="925">
          <cell r="C925" t="str">
            <v>51401502</v>
          </cell>
          <cell r="H925">
            <v>14458357</v>
          </cell>
        </row>
        <row r="926">
          <cell r="C926" t="str">
            <v>51401503</v>
          </cell>
          <cell r="H926">
            <v>594320</v>
          </cell>
        </row>
        <row r="927">
          <cell r="C927" t="str">
            <v>514095</v>
          </cell>
          <cell r="H927">
            <v>684788</v>
          </cell>
        </row>
        <row r="928">
          <cell r="C928" t="str">
            <v>51409501</v>
          </cell>
          <cell r="H928">
            <v>495200</v>
          </cell>
        </row>
        <row r="929">
          <cell r="C929" t="str">
            <v>51409502</v>
          </cell>
          <cell r="H929">
            <v>139200</v>
          </cell>
        </row>
        <row r="930">
          <cell r="C930" t="str">
            <v>51409504</v>
          </cell>
          <cell r="H930">
            <v>50388</v>
          </cell>
        </row>
        <row r="931">
          <cell r="C931" t="str">
            <v>5145</v>
          </cell>
          <cell r="H931">
            <v>210368574.61000001</v>
          </cell>
        </row>
        <row r="932">
          <cell r="C932" t="str">
            <v>514510</v>
          </cell>
          <cell r="H932">
            <v>160315034.44999999</v>
          </cell>
        </row>
        <row r="933">
          <cell r="C933" t="str">
            <v>51451001</v>
          </cell>
          <cell r="H933">
            <v>151088557.55000001</v>
          </cell>
        </row>
        <row r="934">
          <cell r="C934" t="str">
            <v>51451002</v>
          </cell>
          <cell r="H934">
            <v>9226476.9000000004</v>
          </cell>
        </row>
        <row r="935">
          <cell r="C935" t="str">
            <v>514515</v>
          </cell>
          <cell r="H935">
            <v>15306440.15</v>
          </cell>
        </row>
        <row r="936">
          <cell r="C936" t="str">
            <v>51451501</v>
          </cell>
          <cell r="H936">
            <v>14496774.609999999</v>
          </cell>
        </row>
        <row r="937">
          <cell r="C937" t="str">
            <v>51451502</v>
          </cell>
          <cell r="H937">
            <v>809665.54</v>
          </cell>
        </row>
        <row r="938">
          <cell r="C938" t="str">
            <v>514520</v>
          </cell>
          <cell r="H938">
            <v>1596</v>
          </cell>
        </row>
        <row r="939">
          <cell r="C939" t="str">
            <v>51452002</v>
          </cell>
          <cell r="H939">
            <v>1596</v>
          </cell>
        </row>
        <row r="940">
          <cell r="C940" t="str">
            <v>514525</v>
          </cell>
          <cell r="H940">
            <v>34745504.009999998</v>
          </cell>
        </row>
        <row r="941">
          <cell r="C941" t="str">
            <v>51452501</v>
          </cell>
          <cell r="H941">
            <v>33958058.189999998</v>
          </cell>
        </row>
        <row r="942">
          <cell r="C942" t="str">
            <v>51452502</v>
          </cell>
          <cell r="H942">
            <v>787445.82</v>
          </cell>
        </row>
        <row r="943">
          <cell r="C943" t="str">
            <v>5150</v>
          </cell>
          <cell r="H943">
            <v>12615603</v>
          </cell>
        </row>
        <row r="944">
          <cell r="C944" t="str">
            <v>515005</v>
          </cell>
          <cell r="H944">
            <v>12615603</v>
          </cell>
        </row>
        <row r="945">
          <cell r="C945" t="str">
            <v>51500501</v>
          </cell>
          <cell r="H945">
            <v>10936639.1</v>
          </cell>
        </row>
        <row r="946">
          <cell r="C946" t="str">
            <v>51500502</v>
          </cell>
          <cell r="H946">
            <v>1678963.9</v>
          </cell>
        </row>
        <row r="947">
          <cell r="C947" t="str">
            <v>5155</v>
          </cell>
          <cell r="H947">
            <v>33341490.43</v>
          </cell>
        </row>
        <row r="948">
          <cell r="C948" t="str">
            <v>515505</v>
          </cell>
          <cell r="H948">
            <v>18165990.43</v>
          </cell>
        </row>
        <row r="949">
          <cell r="C949" t="str">
            <v>51550501</v>
          </cell>
          <cell r="H949">
            <v>17213788.98</v>
          </cell>
        </row>
        <row r="950">
          <cell r="C950" t="str">
            <v>51550502</v>
          </cell>
          <cell r="H950">
            <v>952201.45</v>
          </cell>
        </row>
        <row r="951">
          <cell r="C951" t="str">
            <v>515515</v>
          </cell>
          <cell r="H951">
            <v>13452300</v>
          </cell>
        </row>
        <row r="952">
          <cell r="C952" t="str">
            <v>51551501</v>
          </cell>
          <cell r="H952">
            <v>12467890</v>
          </cell>
        </row>
        <row r="953">
          <cell r="C953" t="str">
            <v>51551502</v>
          </cell>
          <cell r="H953">
            <v>984410</v>
          </cell>
        </row>
        <row r="954">
          <cell r="C954" t="str">
            <v>515520</v>
          </cell>
          <cell r="H954">
            <v>1527600</v>
          </cell>
        </row>
        <row r="955">
          <cell r="C955" t="str">
            <v>51552001</v>
          </cell>
          <cell r="H955">
            <v>1527600</v>
          </cell>
        </row>
        <row r="956">
          <cell r="C956" t="str">
            <v>515595</v>
          </cell>
          <cell r="H956">
            <v>195600</v>
          </cell>
        </row>
        <row r="957">
          <cell r="C957" t="str">
            <v>51559501</v>
          </cell>
          <cell r="H957">
            <v>195600</v>
          </cell>
        </row>
        <row r="958">
          <cell r="C958" t="str">
            <v>5195</v>
          </cell>
          <cell r="H958">
            <v>146017564.38999999</v>
          </cell>
        </row>
        <row r="959">
          <cell r="C959" t="str">
            <v>519520</v>
          </cell>
          <cell r="H959">
            <v>49285800</v>
          </cell>
        </row>
        <row r="960">
          <cell r="C960" t="str">
            <v>51952001</v>
          </cell>
          <cell r="H960">
            <v>49285800</v>
          </cell>
        </row>
        <row r="961">
          <cell r="C961" t="str">
            <v>519525</v>
          </cell>
          <cell r="H961">
            <v>36781779.369999997</v>
          </cell>
        </row>
        <row r="962">
          <cell r="C962" t="str">
            <v>51952501</v>
          </cell>
          <cell r="H962">
            <v>32657871.77</v>
          </cell>
        </row>
        <row r="963">
          <cell r="C963" t="str">
            <v>51952502</v>
          </cell>
          <cell r="H963">
            <v>4123907.6</v>
          </cell>
        </row>
        <row r="964">
          <cell r="C964" t="str">
            <v>519530</v>
          </cell>
          <cell r="H964">
            <v>10795335.710000001</v>
          </cell>
        </row>
        <row r="965">
          <cell r="C965" t="str">
            <v>51953001</v>
          </cell>
          <cell r="H965">
            <v>9919539.3800000008</v>
          </cell>
        </row>
        <row r="966">
          <cell r="C966" t="str">
            <v>51953002</v>
          </cell>
          <cell r="H966">
            <v>875796.33</v>
          </cell>
        </row>
        <row r="967">
          <cell r="C967" t="str">
            <v>519535</v>
          </cell>
          <cell r="H967">
            <v>4480264.32</v>
          </cell>
        </row>
        <row r="968">
          <cell r="C968" t="str">
            <v>51953501</v>
          </cell>
          <cell r="H968">
            <v>4479466</v>
          </cell>
        </row>
        <row r="969">
          <cell r="C969" t="str">
            <v>51953502</v>
          </cell>
          <cell r="H969">
            <v>798.32</v>
          </cell>
        </row>
        <row r="970">
          <cell r="C970" t="str">
            <v>519560</v>
          </cell>
          <cell r="H970">
            <v>4952200</v>
          </cell>
        </row>
        <row r="971">
          <cell r="C971" t="str">
            <v>51956001</v>
          </cell>
          <cell r="H971">
            <v>4952040.34</v>
          </cell>
        </row>
        <row r="972">
          <cell r="C972" t="str">
            <v>51956002</v>
          </cell>
          <cell r="H972">
            <v>159.66</v>
          </cell>
        </row>
        <row r="973">
          <cell r="C973" t="str">
            <v>519565</v>
          </cell>
          <cell r="H973">
            <v>28797030</v>
          </cell>
        </row>
        <row r="974">
          <cell r="C974" t="str">
            <v>51956501</v>
          </cell>
          <cell r="H974">
            <v>25531500</v>
          </cell>
        </row>
        <row r="975">
          <cell r="C975" t="str">
            <v>51956502</v>
          </cell>
          <cell r="H975">
            <v>3265530</v>
          </cell>
        </row>
        <row r="976">
          <cell r="C976" t="str">
            <v>519580</v>
          </cell>
          <cell r="H976">
            <v>1486453.93</v>
          </cell>
        </row>
        <row r="977">
          <cell r="C977" t="str">
            <v>51958001</v>
          </cell>
          <cell r="H977">
            <v>1404932</v>
          </cell>
        </row>
        <row r="978">
          <cell r="C978" t="str">
            <v>51958002</v>
          </cell>
          <cell r="H978">
            <v>81521.929999999993</v>
          </cell>
        </row>
        <row r="979">
          <cell r="C979" t="str">
            <v>519581</v>
          </cell>
          <cell r="H979">
            <v>784552.14</v>
          </cell>
        </row>
        <row r="980">
          <cell r="C980" t="str">
            <v>51958101</v>
          </cell>
          <cell r="H980">
            <v>669753</v>
          </cell>
        </row>
        <row r="981">
          <cell r="C981" t="str">
            <v>51958102</v>
          </cell>
          <cell r="H981">
            <v>114799.14</v>
          </cell>
        </row>
        <row r="982">
          <cell r="C982" t="str">
            <v>519595</v>
          </cell>
          <cell r="H982">
            <v>8654148.9199999999</v>
          </cell>
        </row>
        <row r="983">
          <cell r="C983" t="str">
            <v>51959501</v>
          </cell>
          <cell r="H983">
            <v>8269237</v>
          </cell>
        </row>
        <row r="984">
          <cell r="C984" t="str">
            <v>51959502</v>
          </cell>
          <cell r="H984">
            <v>384911.92</v>
          </cell>
        </row>
        <row r="985">
          <cell r="C985" t="str">
            <v>52</v>
          </cell>
          <cell r="H985">
            <v>513486796.61000001</v>
          </cell>
        </row>
        <row r="986">
          <cell r="C986" t="str">
            <v>5205</v>
          </cell>
          <cell r="H986">
            <v>230643818</v>
          </cell>
        </row>
        <row r="987">
          <cell r="C987" t="str">
            <v>520506</v>
          </cell>
          <cell r="H987">
            <v>99552417</v>
          </cell>
        </row>
        <row r="988">
          <cell r="C988" t="str">
            <v>52050601</v>
          </cell>
          <cell r="H988">
            <v>99552417</v>
          </cell>
        </row>
        <row r="989">
          <cell r="C989" t="str">
            <v>520515</v>
          </cell>
          <cell r="H989">
            <v>3984841</v>
          </cell>
        </row>
        <row r="990">
          <cell r="C990" t="str">
            <v>52051501</v>
          </cell>
          <cell r="H990">
            <v>3984841</v>
          </cell>
        </row>
        <row r="991">
          <cell r="C991" t="str">
            <v>520518</v>
          </cell>
          <cell r="H991">
            <v>25121980</v>
          </cell>
        </row>
        <row r="992">
          <cell r="C992" t="str">
            <v>52051801</v>
          </cell>
          <cell r="H992">
            <v>25121980</v>
          </cell>
        </row>
        <row r="993">
          <cell r="C993" t="str">
            <v>520524</v>
          </cell>
          <cell r="H993">
            <v>253068</v>
          </cell>
        </row>
        <row r="994">
          <cell r="C994" t="str">
            <v>52052401</v>
          </cell>
          <cell r="H994">
            <v>253068</v>
          </cell>
        </row>
        <row r="995">
          <cell r="C995" t="str">
            <v>520527</v>
          </cell>
          <cell r="H995">
            <v>13593334</v>
          </cell>
        </row>
        <row r="996">
          <cell r="C996" t="str">
            <v>52052701</v>
          </cell>
          <cell r="H996">
            <v>13593334</v>
          </cell>
        </row>
        <row r="997">
          <cell r="C997" t="str">
            <v>520530</v>
          </cell>
          <cell r="H997">
            <v>11264095</v>
          </cell>
        </row>
        <row r="998">
          <cell r="C998" t="str">
            <v>52053001</v>
          </cell>
          <cell r="H998">
            <v>11264095</v>
          </cell>
        </row>
        <row r="999">
          <cell r="C999" t="str">
            <v>520533</v>
          </cell>
          <cell r="H999">
            <v>1351696</v>
          </cell>
        </row>
        <row r="1000">
          <cell r="C1000" t="str">
            <v>52053301</v>
          </cell>
          <cell r="H1000">
            <v>1351696</v>
          </cell>
        </row>
        <row r="1001">
          <cell r="C1001" t="str">
            <v>520536</v>
          </cell>
          <cell r="H1001">
            <v>11264095</v>
          </cell>
        </row>
        <row r="1002">
          <cell r="C1002" t="str">
            <v>52053601</v>
          </cell>
          <cell r="H1002">
            <v>11264095</v>
          </cell>
        </row>
        <row r="1003">
          <cell r="C1003" t="str">
            <v>520539</v>
          </cell>
          <cell r="H1003">
            <v>4977495</v>
          </cell>
        </row>
        <row r="1004">
          <cell r="C1004" t="str">
            <v>52053901</v>
          </cell>
          <cell r="H1004">
            <v>4977495</v>
          </cell>
        </row>
        <row r="1005">
          <cell r="C1005" t="str">
            <v>520546</v>
          </cell>
          <cell r="H1005">
            <v>493334</v>
          </cell>
        </row>
        <row r="1006">
          <cell r="C1006" t="str">
            <v>52054601</v>
          </cell>
          <cell r="H1006">
            <v>493334</v>
          </cell>
        </row>
        <row r="1007">
          <cell r="C1007" t="str">
            <v>520548</v>
          </cell>
          <cell r="H1007">
            <v>35479035</v>
          </cell>
        </row>
        <row r="1008">
          <cell r="C1008" t="str">
            <v>52054801</v>
          </cell>
          <cell r="H1008">
            <v>11371251</v>
          </cell>
        </row>
        <row r="1009">
          <cell r="C1009" t="str">
            <v>52054803</v>
          </cell>
          <cell r="H1009">
            <v>24107784</v>
          </cell>
        </row>
        <row r="1010">
          <cell r="C1010" t="str">
            <v>520568</v>
          </cell>
          <cell r="H1010">
            <v>820235</v>
          </cell>
        </row>
        <row r="1011">
          <cell r="C1011" t="str">
            <v>52056801</v>
          </cell>
          <cell r="H1011">
            <v>820235</v>
          </cell>
        </row>
        <row r="1012">
          <cell r="C1012" t="str">
            <v>520569</v>
          </cell>
          <cell r="H1012">
            <v>18897</v>
          </cell>
        </row>
        <row r="1013">
          <cell r="C1013" t="str">
            <v>52056901</v>
          </cell>
          <cell r="H1013">
            <v>18897</v>
          </cell>
        </row>
        <row r="1014">
          <cell r="C1014" t="str">
            <v>520570</v>
          </cell>
          <cell r="H1014">
            <v>16901585</v>
          </cell>
        </row>
        <row r="1015">
          <cell r="C1015" t="str">
            <v>52057001</v>
          </cell>
          <cell r="H1015">
            <v>16901585</v>
          </cell>
        </row>
        <row r="1016">
          <cell r="C1016" t="str">
            <v>520572</v>
          </cell>
          <cell r="H1016">
            <v>5567711</v>
          </cell>
        </row>
        <row r="1017">
          <cell r="C1017" t="str">
            <v>52057201</v>
          </cell>
          <cell r="H1017">
            <v>5567711</v>
          </cell>
        </row>
        <row r="1018">
          <cell r="C1018" t="str">
            <v>5235</v>
          </cell>
          <cell r="H1018">
            <v>282842978.61000001</v>
          </cell>
        </row>
        <row r="1019">
          <cell r="C1019" t="str">
            <v>523560</v>
          </cell>
          <cell r="H1019">
            <v>282842978.61000001</v>
          </cell>
        </row>
        <row r="1020">
          <cell r="C1020" t="str">
            <v>52356001</v>
          </cell>
          <cell r="H1020">
            <v>196387235</v>
          </cell>
        </row>
        <row r="1021">
          <cell r="C1021" t="str">
            <v>52356002</v>
          </cell>
          <cell r="H1021">
            <v>86284884.609999999</v>
          </cell>
        </row>
        <row r="1022">
          <cell r="C1022" t="str">
            <v>52356003</v>
          </cell>
          <cell r="H1022">
            <v>68259</v>
          </cell>
        </row>
        <row r="1023">
          <cell r="C1023" t="str">
            <v>52356004</v>
          </cell>
          <cell r="H1023">
            <v>102600</v>
          </cell>
        </row>
        <row r="1024">
          <cell r="C1024" t="str">
            <v>53</v>
          </cell>
          <cell r="H1024">
            <v>216144945.59</v>
          </cell>
        </row>
        <row r="1025">
          <cell r="C1025" t="str">
            <v>5305</v>
          </cell>
          <cell r="H1025">
            <v>211000378.09999999</v>
          </cell>
        </row>
        <row r="1026">
          <cell r="C1026" t="str">
            <v>530505</v>
          </cell>
          <cell r="H1026">
            <v>26765154.09</v>
          </cell>
        </row>
        <row r="1027">
          <cell r="C1027" t="str">
            <v>53050501</v>
          </cell>
          <cell r="H1027">
            <v>2950970.85</v>
          </cell>
        </row>
        <row r="1028">
          <cell r="C1028" t="str">
            <v>53050502</v>
          </cell>
          <cell r="H1028">
            <v>23730894.239999998</v>
          </cell>
        </row>
        <row r="1029">
          <cell r="C1029" t="str">
            <v>53050503</v>
          </cell>
          <cell r="H1029">
            <v>83289</v>
          </cell>
        </row>
        <row r="1030">
          <cell r="C1030" t="str">
            <v>530515</v>
          </cell>
          <cell r="H1030">
            <v>51031722.039999999</v>
          </cell>
        </row>
        <row r="1031">
          <cell r="C1031" t="str">
            <v>53051501</v>
          </cell>
          <cell r="H1031">
            <v>49137412.189999998</v>
          </cell>
        </row>
        <row r="1032">
          <cell r="C1032" t="str">
            <v>53051502</v>
          </cell>
          <cell r="H1032">
            <v>1894309.85</v>
          </cell>
        </row>
        <row r="1033">
          <cell r="C1033" t="str">
            <v>530520</v>
          </cell>
          <cell r="H1033">
            <v>133201001.97</v>
          </cell>
        </row>
        <row r="1034">
          <cell r="C1034" t="str">
            <v>53052001</v>
          </cell>
          <cell r="H1034">
            <v>126900602.5</v>
          </cell>
        </row>
        <row r="1035">
          <cell r="C1035" t="str">
            <v>53052002</v>
          </cell>
          <cell r="H1035">
            <v>6378596.4699999997</v>
          </cell>
        </row>
        <row r="1036">
          <cell r="C1036" t="str">
            <v>53052004</v>
          </cell>
          <cell r="H1036">
            <v>-78197</v>
          </cell>
        </row>
        <row r="1037">
          <cell r="C1037" t="str">
            <v>530595</v>
          </cell>
          <cell r="H1037">
            <v>2500</v>
          </cell>
        </row>
        <row r="1038">
          <cell r="C1038" t="str">
            <v>53059501</v>
          </cell>
          <cell r="H1038">
            <v>2500</v>
          </cell>
        </row>
        <row r="1039">
          <cell r="C1039" t="str">
            <v>5315</v>
          </cell>
          <cell r="H1039">
            <v>3008799.42</v>
          </cell>
        </row>
        <row r="1040">
          <cell r="C1040" t="str">
            <v>531515</v>
          </cell>
          <cell r="H1040">
            <v>2008693.04</v>
          </cell>
        </row>
        <row r="1041">
          <cell r="C1041" t="str">
            <v>53151501</v>
          </cell>
          <cell r="H1041">
            <v>2008693.04</v>
          </cell>
        </row>
        <row r="1042">
          <cell r="C1042" t="str">
            <v>531520</v>
          </cell>
          <cell r="H1042">
            <v>1000106.38</v>
          </cell>
        </row>
        <row r="1043">
          <cell r="C1043" t="str">
            <v>53152002</v>
          </cell>
          <cell r="H1043">
            <v>1000106.38</v>
          </cell>
        </row>
        <row r="1044">
          <cell r="C1044" t="str">
            <v>5395</v>
          </cell>
          <cell r="H1044">
            <v>2135768.0699999998</v>
          </cell>
        </row>
        <row r="1045">
          <cell r="C1045" t="str">
            <v>539520</v>
          </cell>
          <cell r="H1045">
            <v>2094000</v>
          </cell>
        </row>
        <row r="1046">
          <cell r="C1046" t="str">
            <v>53952001</v>
          </cell>
          <cell r="H1046">
            <v>2094000</v>
          </cell>
        </row>
        <row r="1047">
          <cell r="C1047" t="str">
            <v>539581</v>
          </cell>
          <cell r="H1047">
            <v>41768.07</v>
          </cell>
        </row>
        <row r="1048">
          <cell r="C1048" t="str">
            <v>53958101</v>
          </cell>
          <cell r="H1048">
            <v>41768.07</v>
          </cell>
        </row>
        <row r="1049">
          <cell r="C1049" t="str">
            <v>6</v>
          </cell>
          <cell r="H1049">
            <v>735574678.27999997</v>
          </cell>
        </row>
        <row r="1050">
          <cell r="C1050" t="str">
            <v>61</v>
          </cell>
          <cell r="H1050">
            <v>735574678.27999997</v>
          </cell>
        </row>
        <row r="1051">
          <cell r="C1051" t="str">
            <v>6195</v>
          </cell>
          <cell r="H1051">
            <v>735574678.27999997</v>
          </cell>
        </row>
        <row r="1052">
          <cell r="C1052" t="str">
            <v>619505</v>
          </cell>
          <cell r="H1052">
            <v>735574678.27999997</v>
          </cell>
        </row>
        <row r="1053">
          <cell r="C1053" t="str">
            <v>61950501</v>
          </cell>
          <cell r="H1053">
            <v>579609704</v>
          </cell>
        </row>
        <row r="1054">
          <cell r="C1054" t="str">
            <v>61950502</v>
          </cell>
          <cell r="H1054">
            <v>65164129.280000001</v>
          </cell>
        </row>
        <row r="1055">
          <cell r="C1055" t="str">
            <v>61950503</v>
          </cell>
          <cell r="H1055">
            <v>77058075</v>
          </cell>
        </row>
        <row r="1056">
          <cell r="C1056" t="str">
            <v>61950504</v>
          </cell>
          <cell r="H1056">
            <v>13742770</v>
          </cell>
        </row>
        <row r="1057">
          <cell r="C1057" t="str">
            <v>7</v>
          </cell>
          <cell r="H1057">
            <v>276683847</v>
          </cell>
        </row>
        <row r="1058">
          <cell r="C1058" t="str">
            <v>72</v>
          </cell>
          <cell r="H1058">
            <v>276683847</v>
          </cell>
        </row>
        <row r="1059">
          <cell r="C1059" t="str">
            <v>7205</v>
          </cell>
          <cell r="H1059">
            <v>276683847</v>
          </cell>
        </row>
        <row r="1060">
          <cell r="C1060" t="str">
            <v>720506</v>
          </cell>
          <cell r="H1060">
            <v>155015633</v>
          </cell>
        </row>
        <row r="1061">
          <cell r="C1061" t="str">
            <v>72050601</v>
          </cell>
          <cell r="H1061">
            <v>155015633</v>
          </cell>
        </row>
        <row r="1062">
          <cell r="C1062" t="str">
            <v>720512</v>
          </cell>
          <cell r="H1062">
            <v>487500</v>
          </cell>
        </row>
        <row r="1063">
          <cell r="C1063" t="str">
            <v>72051201</v>
          </cell>
          <cell r="H1063">
            <v>487500</v>
          </cell>
        </row>
        <row r="1064">
          <cell r="C1064" t="str">
            <v>720515</v>
          </cell>
          <cell r="H1064">
            <v>6434996</v>
          </cell>
        </row>
        <row r="1065">
          <cell r="C1065" t="str">
            <v>72051501</v>
          </cell>
          <cell r="H1065">
            <v>6434996</v>
          </cell>
        </row>
        <row r="1066">
          <cell r="C1066" t="str">
            <v>720524</v>
          </cell>
          <cell r="H1066">
            <v>1501549</v>
          </cell>
        </row>
        <row r="1067">
          <cell r="C1067" t="str">
            <v>72052401</v>
          </cell>
          <cell r="H1067">
            <v>1501549</v>
          </cell>
        </row>
        <row r="1068">
          <cell r="C1068" t="str">
            <v>720527</v>
          </cell>
          <cell r="H1068">
            <v>23710068</v>
          </cell>
        </row>
        <row r="1069">
          <cell r="C1069" t="str">
            <v>72052701</v>
          </cell>
          <cell r="H1069">
            <v>23710068</v>
          </cell>
        </row>
        <row r="1070">
          <cell r="C1070" t="str">
            <v>720530</v>
          </cell>
          <cell r="H1070">
            <v>15266950</v>
          </cell>
        </row>
        <row r="1071">
          <cell r="C1071" t="str">
            <v>72053001</v>
          </cell>
          <cell r="H1071">
            <v>15266950</v>
          </cell>
        </row>
        <row r="1072">
          <cell r="C1072" t="str">
            <v>720533</v>
          </cell>
          <cell r="H1072">
            <v>1832035</v>
          </cell>
        </row>
        <row r="1073">
          <cell r="C1073" t="str">
            <v>72053301</v>
          </cell>
          <cell r="H1073">
            <v>1832035</v>
          </cell>
        </row>
        <row r="1074">
          <cell r="C1074" t="str">
            <v>720536</v>
          </cell>
          <cell r="H1074">
            <v>15266950</v>
          </cell>
        </row>
        <row r="1075">
          <cell r="C1075" t="str">
            <v>72053601</v>
          </cell>
          <cell r="H1075">
            <v>15266950</v>
          </cell>
        </row>
        <row r="1076">
          <cell r="C1076" t="str">
            <v>720539</v>
          </cell>
          <cell r="H1076">
            <v>6586932</v>
          </cell>
        </row>
        <row r="1077">
          <cell r="C1077" t="str">
            <v>72053901</v>
          </cell>
          <cell r="H1077">
            <v>6586932</v>
          </cell>
        </row>
        <row r="1078">
          <cell r="C1078" t="str">
            <v>720545</v>
          </cell>
          <cell r="H1078">
            <v>100000</v>
          </cell>
        </row>
        <row r="1079">
          <cell r="C1079" t="str">
            <v>72054503</v>
          </cell>
          <cell r="H1079">
            <v>100000</v>
          </cell>
        </row>
        <row r="1080">
          <cell r="C1080" t="str">
            <v>720548</v>
          </cell>
          <cell r="H1080">
            <v>21908370</v>
          </cell>
        </row>
        <row r="1081">
          <cell r="C1081" t="str">
            <v>72054801</v>
          </cell>
          <cell r="H1081">
            <v>1849500</v>
          </cell>
        </row>
        <row r="1082">
          <cell r="C1082" t="str">
            <v>72054802</v>
          </cell>
          <cell r="H1082">
            <v>20058870</v>
          </cell>
        </row>
        <row r="1083">
          <cell r="C1083" t="str">
            <v>720568</v>
          </cell>
          <cell r="H1083">
            <v>2034425</v>
          </cell>
        </row>
        <row r="1084">
          <cell r="C1084" t="str">
            <v>72056801</v>
          </cell>
          <cell r="H1084">
            <v>2034425</v>
          </cell>
        </row>
        <row r="1085">
          <cell r="C1085" t="str">
            <v>720569</v>
          </cell>
          <cell r="H1085">
            <v>99790</v>
          </cell>
        </row>
        <row r="1086">
          <cell r="C1086" t="str">
            <v>72056901</v>
          </cell>
          <cell r="H1086">
            <v>99790</v>
          </cell>
        </row>
        <row r="1087">
          <cell r="C1087" t="str">
            <v>720570</v>
          </cell>
          <cell r="H1087">
            <v>19884260</v>
          </cell>
        </row>
        <row r="1088">
          <cell r="C1088" t="str">
            <v>72057001</v>
          </cell>
          <cell r="H1088">
            <v>19884260</v>
          </cell>
        </row>
        <row r="1089">
          <cell r="C1089" t="str">
            <v>720572</v>
          </cell>
          <cell r="H1089">
            <v>6554389</v>
          </cell>
        </row>
        <row r="1090">
          <cell r="C1090" t="str">
            <v>72057201</v>
          </cell>
          <cell r="H1090">
            <v>6554389</v>
          </cell>
        </row>
      </sheetData>
      <sheetData sheetId="29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4971216130.1199999</v>
          </cell>
        </row>
        <row r="3">
          <cell r="C3" t="str">
            <v>11</v>
          </cell>
          <cell r="H3">
            <v>302409340.54000002</v>
          </cell>
        </row>
        <row r="4">
          <cell r="C4" t="str">
            <v>1105</v>
          </cell>
          <cell r="H4">
            <v>247606549.61000001</v>
          </cell>
        </row>
        <row r="5">
          <cell r="C5" t="str">
            <v>110505</v>
          </cell>
          <cell r="H5">
            <v>246408028.61000001</v>
          </cell>
        </row>
        <row r="6">
          <cell r="C6" t="str">
            <v>11050501</v>
          </cell>
          <cell r="H6">
            <v>2539000</v>
          </cell>
        </row>
        <row r="7">
          <cell r="C7" t="str">
            <v>11050502</v>
          </cell>
          <cell r="H7">
            <v>170000</v>
          </cell>
        </row>
        <row r="8">
          <cell r="C8" t="str">
            <v>11050503</v>
          </cell>
          <cell r="H8">
            <v>1473000</v>
          </cell>
        </row>
        <row r="9">
          <cell r="C9" t="str">
            <v>11050504</v>
          </cell>
          <cell r="H9">
            <v>747000</v>
          </cell>
        </row>
        <row r="10">
          <cell r="C10" t="str">
            <v>11050505</v>
          </cell>
          <cell r="H10">
            <v>2060000</v>
          </cell>
        </row>
        <row r="11">
          <cell r="C11" t="str">
            <v>11050506</v>
          </cell>
          <cell r="H11">
            <v>230000</v>
          </cell>
        </row>
        <row r="12">
          <cell r="C12" t="str">
            <v>11050510</v>
          </cell>
          <cell r="H12">
            <v>236983028.61000001</v>
          </cell>
        </row>
        <row r="13">
          <cell r="C13" t="str">
            <v>11050511</v>
          </cell>
          <cell r="H13">
            <v>2206000</v>
          </cell>
        </row>
        <row r="14">
          <cell r="C14" t="str">
            <v>110510</v>
          </cell>
          <cell r="H14">
            <v>1198521</v>
          </cell>
        </row>
        <row r="15">
          <cell r="C15" t="str">
            <v>11051002</v>
          </cell>
          <cell r="H15">
            <v>0</v>
          </cell>
        </row>
        <row r="16">
          <cell r="C16" t="str">
            <v>11051003</v>
          </cell>
          <cell r="H16">
            <v>1069002</v>
          </cell>
        </row>
        <row r="17">
          <cell r="C17" t="str">
            <v>11051004</v>
          </cell>
          <cell r="H17">
            <v>129519</v>
          </cell>
        </row>
        <row r="18">
          <cell r="C18" t="str">
            <v>1110</v>
          </cell>
          <cell r="H18">
            <v>43628160.090000004</v>
          </cell>
        </row>
        <row r="19">
          <cell r="C19" t="str">
            <v>111005</v>
          </cell>
          <cell r="H19">
            <v>43628160.090000004</v>
          </cell>
        </row>
        <row r="20">
          <cell r="C20" t="str">
            <v>11100501</v>
          </cell>
          <cell r="H20">
            <v>0</v>
          </cell>
        </row>
        <row r="21">
          <cell r="C21" t="str">
            <v>11100503</v>
          </cell>
          <cell r="H21">
            <v>30187649.629999999</v>
          </cell>
        </row>
        <row r="22">
          <cell r="C22" t="str">
            <v>11100504</v>
          </cell>
          <cell r="H22">
            <v>3.32</v>
          </cell>
        </row>
        <row r="23">
          <cell r="C23" t="str">
            <v>11100505</v>
          </cell>
          <cell r="H23">
            <v>59673.38</v>
          </cell>
        </row>
        <row r="24">
          <cell r="C24" t="str">
            <v>11100506</v>
          </cell>
          <cell r="H24">
            <v>13101436.76</v>
          </cell>
        </row>
        <row r="25">
          <cell r="C25" t="str">
            <v>11100507</v>
          </cell>
          <cell r="H25">
            <v>279397</v>
          </cell>
        </row>
        <row r="26">
          <cell r="C26" t="str">
            <v>1120</v>
          </cell>
          <cell r="H26">
            <v>11174630.84</v>
          </cell>
        </row>
        <row r="27">
          <cell r="C27" t="str">
            <v>112005</v>
          </cell>
          <cell r="H27">
            <v>11174630.84</v>
          </cell>
        </row>
        <row r="28">
          <cell r="C28" t="str">
            <v>11200501</v>
          </cell>
          <cell r="H28">
            <v>10561920.02</v>
          </cell>
        </row>
        <row r="29">
          <cell r="C29" t="str">
            <v>11200502</v>
          </cell>
          <cell r="H29">
            <v>145114.85999999999</v>
          </cell>
        </row>
        <row r="30">
          <cell r="C30" t="str">
            <v>11200503</v>
          </cell>
          <cell r="H30">
            <v>0</v>
          </cell>
        </row>
        <row r="31">
          <cell r="C31" t="str">
            <v>11200505</v>
          </cell>
          <cell r="H31">
            <v>60009.81</v>
          </cell>
        </row>
        <row r="32">
          <cell r="C32" t="str">
            <v>11200506</v>
          </cell>
          <cell r="H32">
            <v>6486.42</v>
          </cell>
        </row>
        <row r="33">
          <cell r="C33" t="str">
            <v>11200507</v>
          </cell>
          <cell r="H33">
            <v>47727.18</v>
          </cell>
        </row>
        <row r="34">
          <cell r="C34" t="str">
            <v>11200508</v>
          </cell>
          <cell r="H34">
            <v>353372.55</v>
          </cell>
        </row>
        <row r="35">
          <cell r="C35" t="str">
            <v>12</v>
          </cell>
          <cell r="H35">
            <v>6395853</v>
          </cell>
        </row>
        <row r="36">
          <cell r="C36" t="str">
            <v>1295</v>
          </cell>
          <cell r="H36">
            <v>6395853</v>
          </cell>
        </row>
        <row r="37">
          <cell r="C37" t="str">
            <v>129505</v>
          </cell>
          <cell r="H37">
            <v>6395853</v>
          </cell>
        </row>
        <row r="38">
          <cell r="C38" t="str">
            <v>12950501</v>
          </cell>
          <cell r="H38">
            <v>6120484</v>
          </cell>
        </row>
        <row r="39">
          <cell r="C39" t="str">
            <v>1295050101</v>
          </cell>
          <cell r="H39">
            <v>6120484</v>
          </cell>
        </row>
        <row r="40">
          <cell r="C40" t="str">
            <v>12950502</v>
          </cell>
          <cell r="H40">
            <v>275369</v>
          </cell>
        </row>
        <row r="41">
          <cell r="C41" t="str">
            <v>13</v>
          </cell>
          <cell r="H41">
            <v>2044039032.0999999</v>
          </cell>
        </row>
        <row r="42">
          <cell r="C42" t="str">
            <v>1305</v>
          </cell>
          <cell r="H42">
            <v>6491000</v>
          </cell>
        </row>
        <row r="43">
          <cell r="C43" t="str">
            <v>130505</v>
          </cell>
          <cell r="H43">
            <v>6491000</v>
          </cell>
        </row>
        <row r="44">
          <cell r="C44" t="str">
            <v>13050501</v>
          </cell>
          <cell r="H44">
            <v>0</v>
          </cell>
        </row>
        <row r="45">
          <cell r="C45" t="str">
            <v>13050502</v>
          </cell>
          <cell r="H45">
            <v>6491000</v>
          </cell>
        </row>
        <row r="46">
          <cell r="C46" t="str">
            <v>1325</v>
          </cell>
          <cell r="H46">
            <v>0</v>
          </cell>
        </row>
        <row r="47">
          <cell r="C47" t="str">
            <v>132510</v>
          </cell>
          <cell r="H47">
            <v>0</v>
          </cell>
        </row>
        <row r="48">
          <cell r="C48" t="str">
            <v>13251001</v>
          </cell>
          <cell r="H48">
            <v>0</v>
          </cell>
        </row>
        <row r="49">
          <cell r="C49" t="str">
            <v>1330</v>
          </cell>
          <cell r="H49">
            <v>29118587.809999999</v>
          </cell>
        </row>
        <row r="50">
          <cell r="C50" t="str">
            <v>133005</v>
          </cell>
          <cell r="H50">
            <v>24224810.809999999</v>
          </cell>
        </row>
        <row r="51">
          <cell r="C51" t="str">
            <v>13300501</v>
          </cell>
          <cell r="H51">
            <v>24224810.809999999</v>
          </cell>
        </row>
        <row r="52">
          <cell r="C52" t="str">
            <v>133015</v>
          </cell>
          <cell r="H52">
            <v>4893777</v>
          </cell>
        </row>
        <row r="53">
          <cell r="C53" t="str">
            <v>13301502</v>
          </cell>
          <cell r="H53">
            <v>4420377</v>
          </cell>
        </row>
        <row r="54">
          <cell r="C54" t="str">
            <v>13301503</v>
          </cell>
          <cell r="H54">
            <v>473400</v>
          </cell>
        </row>
        <row r="55">
          <cell r="C55" t="str">
            <v>1355</v>
          </cell>
          <cell r="H55">
            <v>442851292.19</v>
          </cell>
        </row>
        <row r="56">
          <cell r="C56" t="str">
            <v>135510</v>
          </cell>
          <cell r="H56">
            <v>709000</v>
          </cell>
        </row>
        <row r="57">
          <cell r="C57" t="str">
            <v>13551001</v>
          </cell>
          <cell r="H57">
            <v>709000</v>
          </cell>
        </row>
        <row r="58">
          <cell r="C58" t="str">
            <v>135515</v>
          </cell>
          <cell r="H58">
            <v>48462546.799999997</v>
          </cell>
        </row>
        <row r="59">
          <cell r="C59" t="str">
            <v>13551503</v>
          </cell>
          <cell r="H59">
            <v>190600</v>
          </cell>
        </row>
        <row r="60">
          <cell r="C60" t="str">
            <v>13551519</v>
          </cell>
          <cell r="H60">
            <v>180344.74</v>
          </cell>
        </row>
        <row r="61">
          <cell r="C61" t="str">
            <v>13551521</v>
          </cell>
          <cell r="H61">
            <v>48091602.060000002</v>
          </cell>
        </row>
        <row r="62">
          <cell r="C62" t="str">
            <v>135518</v>
          </cell>
          <cell r="H62">
            <v>89499170.590000004</v>
          </cell>
        </row>
        <row r="63">
          <cell r="C63" t="str">
            <v>13551805</v>
          </cell>
          <cell r="H63">
            <v>12655813.029999999</v>
          </cell>
        </row>
        <row r="64">
          <cell r="C64" t="str">
            <v>13551807</v>
          </cell>
          <cell r="H64">
            <v>5073</v>
          </cell>
        </row>
        <row r="65">
          <cell r="C65" t="str">
            <v>13551816</v>
          </cell>
          <cell r="H65">
            <v>45913655.979999997</v>
          </cell>
        </row>
        <row r="66">
          <cell r="C66" t="str">
            <v>13551824</v>
          </cell>
          <cell r="H66">
            <v>6208369.8499999996</v>
          </cell>
        </row>
        <row r="67">
          <cell r="C67" t="str">
            <v>13551842</v>
          </cell>
          <cell r="H67">
            <v>9816852.3100000005</v>
          </cell>
        </row>
        <row r="68">
          <cell r="C68" t="str">
            <v>13551844</v>
          </cell>
          <cell r="H68">
            <v>14725263.529999999</v>
          </cell>
        </row>
        <row r="69">
          <cell r="C69" t="str">
            <v>13551854</v>
          </cell>
          <cell r="H69">
            <v>174142.89</v>
          </cell>
        </row>
        <row r="70">
          <cell r="C70" t="str">
            <v>135520</v>
          </cell>
          <cell r="H70">
            <v>139773000</v>
          </cell>
        </row>
        <row r="71">
          <cell r="C71" t="str">
            <v>13552006</v>
          </cell>
          <cell r="H71">
            <v>881000</v>
          </cell>
        </row>
        <row r="72">
          <cell r="C72" t="str">
            <v>13552007</v>
          </cell>
          <cell r="H72">
            <v>138892000</v>
          </cell>
        </row>
        <row r="73">
          <cell r="C73" t="str">
            <v>135595</v>
          </cell>
          <cell r="H73">
            <v>164407574.80000001</v>
          </cell>
        </row>
        <row r="74">
          <cell r="C74" t="str">
            <v>13559501</v>
          </cell>
          <cell r="H74">
            <v>2113713.25</v>
          </cell>
        </row>
        <row r="75">
          <cell r="C75" t="str">
            <v>13559502</v>
          </cell>
          <cell r="H75">
            <v>162293861.55000001</v>
          </cell>
        </row>
        <row r="76">
          <cell r="C76" t="str">
            <v>1365</v>
          </cell>
          <cell r="H76">
            <v>3150000</v>
          </cell>
        </row>
        <row r="77">
          <cell r="C77" t="str">
            <v>136515</v>
          </cell>
          <cell r="H77">
            <v>3150000</v>
          </cell>
        </row>
        <row r="78">
          <cell r="C78" t="str">
            <v>13651501</v>
          </cell>
          <cell r="H78">
            <v>3150000</v>
          </cell>
        </row>
        <row r="79">
          <cell r="C79" t="str">
            <v>1380</v>
          </cell>
          <cell r="H79">
            <v>1562428152.0999999</v>
          </cell>
        </row>
        <row r="80">
          <cell r="C80" t="str">
            <v>138095</v>
          </cell>
          <cell r="H80">
            <v>1562428152.0999999</v>
          </cell>
        </row>
        <row r="81">
          <cell r="C81" t="str">
            <v>13809502</v>
          </cell>
          <cell r="H81">
            <v>1562428152.0999999</v>
          </cell>
        </row>
        <row r="82">
          <cell r="C82" t="str">
            <v>15</v>
          </cell>
          <cell r="H82">
            <v>2513604030.4499998</v>
          </cell>
        </row>
        <row r="83">
          <cell r="C83" t="str">
            <v>1520</v>
          </cell>
          <cell r="H83">
            <v>4828389574.4499998</v>
          </cell>
        </row>
        <row r="84">
          <cell r="C84" t="str">
            <v>152005</v>
          </cell>
          <cell r="H84">
            <v>654967164.92999995</v>
          </cell>
        </row>
        <row r="85">
          <cell r="C85" t="str">
            <v>15200502</v>
          </cell>
          <cell r="H85">
            <v>20760010</v>
          </cell>
        </row>
        <row r="86">
          <cell r="C86" t="str">
            <v>15200503</v>
          </cell>
          <cell r="H86">
            <v>12218052</v>
          </cell>
        </row>
        <row r="87">
          <cell r="C87" t="str">
            <v>15200504</v>
          </cell>
          <cell r="H87">
            <v>1372800</v>
          </cell>
        </row>
        <row r="88">
          <cell r="C88" t="str">
            <v>15200505</v>
          </cell>
          <cell r="H88">
            <v>12735600</v>
          </cell>
        </row>
        <row r="89">
          <cell r="C89" t="str">
            <v>15200506</v>
          </cell>
          <cell r="H89">
            <v>227785002</v>
          </cell>
        </row>
        <row r="90">
          <cell r="C90" t="str">
            <v>15200507</v>
          </cell>
          <cell r="H90">
            <v>5789494</v>
          </cell>
        </row>
        <row r="91">
          <cell r="C91" t="str">
            <v>15200508</v>
          </cell>
          <cell r="H91">
            <v>112150</v>
          </cell>
        </row>
        <row r="92">
          <cell r="C92" t="str">
            <v>15200509</v>
          </cell>
          <cell r="H92">
            <v>126150</v>
          </cell>
        </row>
        <row r="93">
          <cell r="C93" t="str">
            <v>15200510</v>
          </cell>
          <cell r="H93">
            <v>302568</v>
          </cell>
        </row>
        <row r="94">
          <cell r="C94" t="str">
            <v>15200511</v>
          </cell>
          <cell r="H94">
            <v>160878</v>
          </cell>
        </row>
        <row r="95">
          <cell r="C95" t="str">
            <v>15200512</v>
          </cell>
          <cell r="H95">
            <v>296055</v>
          </cell>
        </row>
        <row r="96">
          <cell r="C96" t="str">
            <v>15200513</v>
          </cell>
          <cell r="H96">
            <v>269370</v>
          </cell>
        </row>
        <row r="97">
          <cell r="C97" t="str">
            <v>15200514</v>
          </cell>
          <cell r="H97">
            <v>215304</v>
          </cell>
        </row>
        <row r="98">
          <cell r="C98" t="str">
            <v>15200515</v>
          </cell>
          <cell r="H98">
            <v>2223071.14</v>
          </cell>
        </row>
        <row r="99">
          <cell r="C99" t="str">
            <v>15200516</v>
          </cell>
          <cell r="H99">
            <v>6320837.8600000003</v>
          </cell>
        </row>
        <row r="100">
          <cell r="C100" t="str">
            <v>15200517</v>
          </cell>
          <cell r="H100">
            <v>9746119.6899999995</v>
          </cell>
        </row>
        <row r="101">
          <cell r="C101" t="str">
            <v>15200518</v>
          </cell>
          <cell r="H101">
            <v>8225530.7699999996</v>
          </cell>
        </row>
        <row r="102">
          <cell r="C102" t="str">
            <v>15200519</v>
          </cell>
          <cell r="H102">
            <v>7754118.2000000002</v>
          </cell>
        </row>
        <row r="103">
          <cell r="C103" t="str">
            <v>15200520</v>
          </cell>
          <cell r="H103">
            <v>2337876</v>
          </cell>
        </row>
        <row r="104">
          <cell r="C104" t="str">
            <v>15200521</v>
          </cell>
          <cell r="H104">
            <v>2872227</v>
          </cell>
        </row>
        <row r="105">
          <cell r="C105" t="str">
            <v>15200522</v>
          </cell>
          <cell r="H105">
            <v>8216740.5700000003</v>
          </cell>
        </row>
        <row r="106">
          <cell r="C106" t="str">
            <v>15200523</v>
          </cell>
          <cell r="H106">
            <v>10507297.050000001</v>
          </cell>
        </row>
        <row r="107">
          <cell r="C107" t="str">
            <v>15200524</v>
          </cell>
          <cell r="H107">
            <v>5652150.6500000004</v>
          </cell>
        </row>
        <row r="108">
          <cell r="C108" t="str">
            <v>15200525</v>
          </cell>
          <cell r="H108">
            <v>8940000</v>
          </cell>
        </row>
        <row r="109">
          <cell r="C109" t="str">
            <v>15200526</v>
          </cell>
          <cell r="H109">
            <v>12500778</v>
          </cell>
        </row>
        <row r="110">
          <cell r="C110" t="str">
            <v>15200527</v>
          </cell>
          <cell r="H110">
            <v>3885613</v>
          </cell>
        </row>
        <row r="111">
          <cell r="C111" t="str">
            <v>15200528</v>
          </cell>
          <cell r="H111">
            <v>3420000</v>
          </cell>
        </row>
        <row r="112">
          <cell r="C112" t="str">
            <v>15200529</v>
          </cell>
          <cell r="H112">
            <v>214800</v>
          </cell>
        </row>
        <row r="113">
          <cell r="C113" t="str">
            <v>15200530</v>
          </cell>
          <cell r="H113">
            <v>5405000</v>
          </cell>
        </row>
        <row r="114">
          <cell r="C114" t="str">
            <v>15200531</v>
          </cell>
          <cell r="H114">
            <v>6132613</v>
          </cell>
        </row>
        <row r="115">
          <cell r="C115" t="str">
            <v>15200532</v>
          </cell>
          <cell r="H115">
            <v>13715757</v>
          </cell>
        </row>
        <row r="116">
          <cell r="C116" t="str">
            <v>15200533</v>
          </cell>
          <cell r="H116">
            <v>10022130</v>
          </cell>
        </row>
        <row r="117">
          <cell r="C117" t="str">
            <v>15200534</v>
          </cell>
          <cell r="H117">
            <v>24311081</v>
          </cell>
        </row>
        <row r="118">
          <cell r="C118" t="str">
            <v>15200535</v>
          </cell>
          <cell r="H118">
            <v>21469800</v>
          </cell>
        </row>
        <row r="119">
          <cell r="C119" t="str">
            <v>15200536</v>
          </cell>
          <cell r="H119">
            <v>893149</v>
          </cell>
        </row>
        <row r="120">
          <cell r="C120" t="str">
            <v>15200537</v>
          </cell>
          <cell r="H120">
            <v>5685816</v>
          </cell>
        </row>
        <row r="121">
          <cell r="C121" t="str">
            <v>15200538</v>
          </cell>
          <cell r="H121">
            <v>6450000</v>
          </cell>
        </row>
        <row r="122">
          <cell r="C122" t="str">
            <v>15200539</v>
          </cell>
          <cell r="H122">
            <v>1859000</v>
          </cell>
        </row>
        <row r="123">
          <cell r="C123" t="str">
            <v>15200540</v>
          </cell>
          <cell r="H123">
            <v>346750</v>
          </cell>
        </row>
        <row r="124">
          <cell r="C124" t="str">
            <v>15200545</v>
          </cell>
          <cell r="H124">
            <v>7185572</v>
          </cell>
        </row>
        <row r="125">
          <cell r="C125" t="str">
            <v>15200546</v>
          </cell>
          <cell r="H125">
            <v>993000</v>
          </cell>
        </row>
        <row r="126">
          <cell r="C126" t="str">
            <v>15200547</v>
          </cell>
          <cell r="H126">
            <v>160127600</v>
          </cell>
        </row>
        <row r="127">
          <cell r="C127" t="str">
            <v>15200548</v>
          </cell>
          <cell r="H127">
            <v>350000</v>
          </cell>
        </row>
        <row r="128">
          <cell r="C128" t="str">
            <v>15200549</v>
          </cell>
          <cell r="H128">
            <v>1924850</v>
          </cell>
        </row>
        <row r="129">
          <cell r="C129" t="str">
            <v>15200550</v>
          </cell>
          <cell r="H129">
            <v>1800000</v>
          </cell>
        </row>
        <row r="130">
          <cell r="C130" t="str">
            <v>15200551</v>
          </cell>
          <cell r="H130">
            <v>2915966</v>
          </cell>
        </row>
        <row r="131">
          <cell r="C131" t="str">
            <v>15200552</v>
          </cell>
          <cell r="H131">
            <v>18488</v>
          </cell>
        </row>
        <row r="132">
          <cell r="C132" t="str">
            <v>15200553</v>
          </cell>
          <cell r="H132">
            <v>8400000</v>
          </cell>
        </row>
        <row r="133">
          <cell r="C133" t="str">
            <v>152006</v>
          </cell>
          <cell r="H133">
            <v>862680962.88</v>
          </cell>
        </row>
        <row r="134">
          <cell r="C134" t="str">
            <v>152010</v>
          </cell>
          <cell r="H134">
            <v>1656961508.6400001</v>
          </cell>
        </row>
        <row r="135">
          <cell r="C135" t="str">
            <v>15201001</v>
          </cell>
          <cell r="H135">
            <v>1028900</v>
          </cell>
        </row>
        <row r="136">
          <cell r="C136" t="str">
            <v>15201004</v>
          </cell>
          <cell r="H136">
            <v>15375500</v>
          </cell>
        </row>
        <row r="137">
          <cell r="C137" t="str">
            <v>15201005</v>
          </cell>
          <cell r="H137">
            <v>578871946.99000001</v>
          </cell>
        </row>
        <row r="138">
          <cell r="C138" t="str">
            <v>15201006</v>
          </cell>
          <cell r="H138">
            <v>47014797</v>
          </cell>
        </row>
        <row r="139">
          <cell r="C139" t="str">
            <v>15201007</v>
          </cell>
          <cell r="H139">
            <v>5853343</v>
          </cell>
        </row>
        <row r="140">
          <cell r="C140" t="str">
            <v>15201008</v>
          </cell>
          <cell r="H140">
            <v>37393370</v>
          </cell>
        </row>
        <row r="141">
          <cell r="C141" t="str">
            <v>15201009</v>
          </cell>
          <cell r="H141">
            <v>151803418.62</v>
          </cell>
        </row>
        <row r="142">
          <cell r="C142" t="str">
            <v>15201010</v>
          </cell>
          <cell r="H142">
            <v>92062000</v>
          </cell>
        </row>
        <row r="143">
          <cell r="C143" t="str">
            <v>15201011</v>
          </cell>
          <cell r="H143">
            <v>1670447</v>
          </cell>
        </row>
        <row r="144">
          <cell r="C144" t="str">
            <v>15201012</v>
          </cell>
          <cell r="H144">
            <v>2078656</v>
          </cell>
        </row>
        <row r="145">
          <cell r="C145" t="str">
            <v>15201013</v>
          </cell>
          <cell r="H145">
            <v>13669530</v>
          </cell>
        </row>
        <row r="146">
          <cell r="C146" t="str">
            <v>15201014</v>
          </cell>
          <cell r="H146">
            <v>103708500</v>
          </cell>
        </row>
        <row r="147">
          <cell r="C147" t="str">
            <v>15201015</v>
          </cell>
          <cell r="H147">
            <v>2010142</v>
          </cell>
        </row>
        <row r="148">
          <cell r="C148" t="str">
            <v>15201016</v>
          </cell>
          <cell r="H148">
            <v>2314251</v>
          </cell>
        </row>
        <row r="149">
          <cell r="C149" t="str">
            <v>15201017</v>
          </cell>
          <cell r="H149">
            <v>1227221</v>
          </cell>
        </row>
        <row r="150">
          <cell r="C150" t="str">
            <v>15201018</v>
          </cell>
          <cell r="H150">
            <v>678986</v>
          </cell>
        </row>
        <row r="151">
          <cell r="C151" t="str">
            <v>15201019</v>
          </cell>
          <cell r="H151">
            <v>625000</v>
          </cell>
        </row>
        <row r="152">
          <cell r="C152" t="str">
            <v>15201020</v>
          </cell>
          <cell r="H152">
            <v>204694558</v>
          </cell>
        </row>
        <row r="153">
          <cell r="C153" t="str">
            <v>15201021</v>
          </cell>
          <cell r="H153">
            <v>229942</v>
          </cell>
        </row>
        <row r="154">
          <cell r="C154" t="str">
            <v>15201022</v>
          </cell>
          <cell r="H154">
            <v>941264</v>
          </cell>
        </row>
        <row r="155">
          <cell r="C155" t="str">
            <v>15201023</v>
          </cell>
          <cell r="H155">
            <v>2713199</v>
          </cell>
        </row>
        <row r="156">
          <cell r="C156" t="str">
            <v>15201024</v>
          </cell>
          <cell r="H156">
            <v>1259998</v>
          </cell>
        </row>
        <row r="157">
          <cell r="C157" t="str">
            <v>15201025</v>
          </cell>
          <cell r="H157">
            <v>3999680</v>
          </cell>
        </row>
        <row r="158">
          <cell r="C158" t="str">
            <v>15201026</v>
          </cell>
          <cell r="H158">
            <v>3877880</v>
          </cell>
        </row>
        <row r="159">
          <cell r="C159" t="str">
            <v>15201027</v>
          </cell>
          <cell r="H159">
            <v>4063016</v>
          </cell>
        </row>
        <row r="160">
          <cell r="C160" t="str">
            <v>15201028</v>
          </cell>
          <cell r="H160">
            <v>3934720</v>
          </cell>
        </row>
        <row r="161">
          <cell r="C161" t="str">
            <v>15201029</v>
          </cell>
          <cell r="H161">
            <v>3714320</v>
          </cell>
        </row>
        <row r="162">
          <cell r="C162" t="str">
            <v>15201030</v>
          </cell>
          <cell r="H162">
            <v>4578520</v>
          </cell>
        </row>
        <row r="163">
          <cell r="C163" t="str">
            <v>15201031</v>
          </cell>
          <cell r="H163">
            <v>1001008</v>
          </cell>
        </row>
        <row r="164">
          <cell r="C164" t="str">
            <v>15201032</v>
          </cell>
          <cell r="H164">
            <v>4006640</v>
          </cell>
        </row>
        <row r="165">
          <cell r="C165" t="str">
            <v>15201033</v>
          </cell>
          <cell r="H165">
            <v>3815240</v>
          </cell>
        </row>
        <row r="166">
          <cell r="C166" t="str">
            <v>15201034</v>
          </cell>
          <cell r="H166">
            <v>7016738</v>
          </cell>
        </row>
        <row r="167">
          <cell r="C167" t="str">
            <v>15201035</v>
          </cell>
          <cell r="H167">
            <v>7686160</v>
          </cell>
        </row>
        <row r="168">
          <cell r="C168" t="str">
            <v>15201036</v>
          </cell>
          <cell r="H168">
            <v>3847720</v>
          </cell>
        </row>
        <row r="169">
          <cell r="C169" t="str">
            <v>15201037</v>
          </cell>
          <cell r="H169">
            <v>3814080</v>
          </cell>
        </row>
        <row r="170">
          <cell r="C170" t="str">
            <v>15201038</v>
          </cell>
          <cell r="H170">
            <v>3887160</v>
          </cell>
        </row>
        <row r="171">
          <cell r="C171" t="str">
            <v>15201039</v>
          </cell>
          <cell r="H171">
            <v>3839600</v>
          </cell>
        </row>
        <row r="172">
          <cell r="C172" t="str">
            <v>15201040</v>
          </cell>
          <cell r="H172">
            <v>7695440</v>
          </cell>
        </row>
        <row r="173">
          <cell r="C173" t="str">
            <v>15201041</v>
          </cell>
          <cell r="H173">
            <v>4825600</v>
          </cell>
        </row>
        <row r="174">
          <cell r="C174" t="str">
            <v>15201042</v>
          </cell>
          <cell r="H174">
            <v>7693120</v>
          </cell>
        </row>
        <row r="175">
          <cell r="C175" t="str">
            <v>15201043</v>
          </cell>
          <cell r="H175">
            <v>4102920</v>
          </cell>
        </row>
        <row r="176">
          <cell r="C176" t="str">
            <v>15201044</v>
          </cell>
          <cell r="H176">
            <v>3821040</v>
          </cell>
        </row>
        <row r="177">
          <cell r="C177" t="str">
            <v>15201045</v>
          </cell>
          <cell r="H177">
            <v>3821040</v>
          </cell>
        </row>
        <row r="178">
          <cell r="C178" t="str">
            <v>15201046</v>
          </cell>
          <cell r="H178">
            <v>5078480</v>
          </cell>
        </row>
        <row r="179">
          <cell r="C179" t="str">
            <v>15201047</v>
          </cell>
          <cell r="H179">
            <v>1322400</v>
          </cell>
        </row>
        <row r="180">
          <cell r="C180" t="str">
            <v>15201048</v>
          </cell>
          <cell r="H180">
            <v>2644800</v>
          </cell>
        </row>
        <row r="181">
          <cell r="C181" t="str">
            <v>15201049</v>
          </cell>
          <cell r="H181">
            <v>1372280</v>
          </cell>
        </row>
        <row r="182">
          <cell r="C182" t="str">
            <v>15201050</v>
          </cell>
          <cell r="H182">
            <v>651804</v>
          </cell>
        </row>
        <row r="183">
          <cell r="C183" t="str">
            <v>15201051</v>
          </cell>
          <cell r="H183">
            <v>975560</v>
          </cell>
        </row>
        <row r="184">
          <cell r="C184" t="str">
            <v>15201052</v>
          </cell>
          <cell r="H184">
            <v>1322400</v>
          </cell>
        </row>
        <row r="185">
          <cell r="C185" t="str">
            <v>15201053</v>
          </cell>
          <cell r="H185">
            <v>1891960</v>
          </cell>
        </row>
        <row r="186">
          <cell r="C186" t="str">
            <v>15201054</v>
          </cell>
          <cell r="H186">
            <v>1423320</v>
          </cell>
        </row>
        <row r="187">
          <cell r="C187" t="str">
            <v>15201055</v>
          </cell>
          <cell r="H187">
            <v>1708680</v>
          </cell>
        </row>
        <row r="188">
          <cell r="C188" t="str">
            <v>15201056</v>
          </cell>
          <cell r="H188">
            <v>2135560</v>
          </cell>
        </row>
        <row r="189">
          <cell r="C189" t="str">
            <v>15201057</v>
          </cell>
          <cell r="H189">
            <v>1708680</v>
          </cell>
        </row>
        <row r="190">
          <cell r="C190" t="str">
            <v>15201058</v>
          </cell>
          <cell r="H190">
            <v>1311960</v>
          </cell>
        </row>
        <row r="191">
          <cell r="C191" t="str">
            <v>15201059</v>
          </cell>
          <cell r="H191">
            <v>3071680</v>
          </cell>
        </row>
        <row r="192">
          <cell r="C192" t="str">
            <v>15201060</v>
          </cell>
          <cell r="H192">
            <v>3076320</v>
          </cell>
        </row>
        <row r="193">
          <cell r="C193" t="str">
            <v>15201061</v>
          </cell>
          <cell r="H193">
            <v>33945271</v>
          </cell>
        </row>
        <row r="194">
          <cell r="C194" t="str">
            <v>15201062</v>
          </cell>
          <cell r="H194">
            <v>92800000</v>
          </cell>
        </row>
        <row r="195">
          <cell r="C195" t="str">
            <v>15201063</v>
          </cell>
          <cell r="H195">
            <v>13920000</v>
          </cell>
        </row>
        <row r="196">
          <cell r="C196" t="str">
            <v>15201064</v>
          </cell>
          <cell r="H196">
            <v>3241040</v>
          </cell>
        </row>
        <row r="197">
          <cell r="C197" t="str">
            <v>15201065</v>
          </cell>
          <cell r="H197">
            <v>1624000</v>
          </cell>
        </row>
        <row r="198">
          <cell r="C198" t="str">
            <v>15201066</v>
          </cell>
          <cell r="H198">
            <v>16240000</v>
          </cell>
        </row>
        <row r="199">
          <cell r="C199" t="str">
            <v>15201067</v>
          </cell>
          <cell r="H199">
            <v>8158280</v>
          </cell>
        </row>
        <row r="200">
          <cell r="C200" t="str">
            <v>15201068</v>
          </cell>
          <cell r="H200">
            <v>11344800</v>
          </cell>
        </row>
        <row r="201">
          <cell r="C201" t="str">
            <v>15201069</v>
          </cell>
          <cell r="H201">
            <v>7247680</v>
          </cell>
        </row>
        <row r="202">
          <cell r="C202" t="str">
            <v>15201070</v>
          </cell>
          <cell r="H202">
            <v>6927520</v>
          </cell>
        </row>
        <row r="203">
          <cell r="C203" t="str">
            <v>15201071</v>
          </cell>
          <cell r="H203">
            <v>6643320</v>
          </cell>
        </row>
        <row r="204">
          <cell r="C204" t="str">
            <v>15201072</v>
          </cell>
          <cell r="H204">
            <v>6643320</v>
          </cell>
        </row>
        <row r="205">
          <cell r="C205" t="str">
            <v>15201073</v>
          </cell>
          <cell r="H205">
            <v>3326880</v>
          </cell>
        </row>
        <row r="206">
          <cell r="C206" t="str">
            <v>15201074</v>
          </cell>
          <cell r="H206">
            <v>6623600</v>
          </cell>
        </row>
        <row r="207">
          <cell r="C207" t="str">
            <v>15201075</v>
          </cell>
          <cell r="H207">
            <v>2835040</v>
          </cell>
        </row>
        <row r="208">
          <cell r="C208" t="str">
            <v>15201076</v>
          </cell>
          <cell r="H208">
            <v>16099545</v>
          </cell>
        </row>
        <row r="209">
          <cell r="C209" t="str">
            <v>15201077</v>
          </cell>
          <cell r="H209">
            <v>159980</v>
          </cell>
        </row>
        <row r="210">
          <cell r="C210" t="str">
            <v>15201078</v>
          </cell>
          <cell r="H210">
            <v>177586</v>
          </cell>
        </row>
        <row r="211">
          <cell r="C211" t="str">
            <v>15201079</v>
          </cell>
          <cell r="H211">
            <v>3703547</v>
          </cell>
        </row>
        <row r="212">
          <cell r="C212" t="str">
            <v>15201080</v>
          </cell>
          <cell r="H212">
            <v>218272</v>
          </cell>
        </row>
        <row r="213">
          <cell r="C213" t="str">
            <v>15201081</v>
          </cell>
          <cell r="H213">
            <v>865540</v>
          </cell>
        </row>
        <row r="214">
          <cell r="C214" t="str">
            <v>15201082</v>
          </cell>
          <cell r="H214">
            <v>982175</v>
          </cell>
        </row>
        <row r="215">
          <cell r="C215" t="str">
            <v>15201083</v>
          </cell>
          <cell r="H215">
            <v>909396</v>
          </cell>
        </row>
        <row r="216">
          <cell r="C216" t="str">
            <v>15201084</v>
          </cell>
          <cell r="H216">
            <v>583124</v>
          </cell>
        </row>
        <row r="217">
          <cell r="C217" t="str">
            <v>15201085</v>
          </cell>
          <cell r="H217">
            <v>391300</v>
          </cell>
        </row>
        <row r="218">
          <cell r="C218" t="str">
            <v>15201086</v>
          </cell>
          <cell r="H218">
            <v>695560.03</v>
          </cell>
        </row>
        <row r="219">
          <cell r="C219" t="str">
            <v>15201087</v>
          </cell>
          <cell r="H219">
            <v>3069639</v>
          </cell>
        </row>
        <row r="220">
          <cell r="C220" t="str">
            <v>15201088</v>
          </cell>
          <cell r="H220">
            <v>502662</v>
          </cell>
        </row>
        <row r="221">
          <cell r="C221" t="str">
            <v>15201089</v>
          </cell>
          <cell r="H221">
            <v>199984</v>
          </cell>
        </row>
        <row r="222">
          <cell r="C222" t="str">
            <v>15201090</v>
          </cell>
          <cell r="H222">
            <v>1000000</v>
          </cell>
        </row>
        <row r="223">
          <cell r="C223" t="str">
            <v>15201091</v>
          </cell>
          <cell r="H223">
            <v>900000</v>
          </cell>
        </row>
        <row r="224">
          <cell r="C224" t="str">
            <v>15201092</v>
          </cell>
          <cell r="H224">
            <v>316000</v>
          </cell>
        </row>
        <row r="225">
          <cell r="C225" t="str">
            <v>15201093</v>
          </cell>
          <cell r="H225">
            <v>647700</v>
          </cell>
        </row>
        <row r="226">
          <cell r="C226" t="str">
            <v>15201094</v>
          </cell>
          <cell r="H226">
            <v>1188600</v>
          </cell>
        </row>
        <row r="227">
          <cell r="C227" t="str">
            <v>15201095</v>
          </cell>
          <cell r="H227">
            <v>3301450</v>
          </cell>
        </row>
        <row r="228">
          <cell r="C228" t="str">
            <v>15201096</v>
          </cell>
          <cell r="H228">
            <v>1620850</v>
          </cell>
        </row>
        <row r="229">
          <cell r="C229" t="str">
            <v>15201097</v>
          </cell>
          <cell r="H229">
            <v>1908950</v>
          </cell>
        </row>
        <row r="230">
          <cell r="C230" t="str">
            <v>15201098</v>
          </cell>
          <cell r="H230">
            <v>2882002</v>
          </cell>
        </row>
        <row r="231">
          <cell r="C231" t="str">
            <v>15201099</v>
          </cell>
          <cell r="H231">
            <v>1154400</v>
          </cell>
        </row>
        <row r="232">
          <cell r="C232" t="str">
            <v>152015</v>
          </cell>
          <cell r="H232">
            <v>335614379</v>
          </cell>
        </row>
        <row r="233">
          <cell r="C233" t="str">
            <v>15201501</v>
          </cell>
          <cell r="H233">
            <v>6919204</v>
          </cell>
        </row>
        <row r="234">
          <cell r="C234" t="str">
            <v>15201502</v>
          </cell>
          <cell r="H234">
            <v>5169000</v>
          </cell>
        </row>
        <row r="235">
          <cell r="C235" t="str">
            <v>15201503</v>
          </cell>
          <cell r="H235">
            <v>44600</v>
          </cell>
        </row>
        <row r="236">
          <cell r="C236" t="str">
            <v>15201504</v>
          </cell>
          <cell r="H236">
            <v>5508500</v>
          </cell>
        </row>
        <row r="237">
          <cell r="C237" t="str">
            <v>15201505</v>
          </cell>
          <cell r="H237">
            <v>712800</v>
          </cell>
        </row>
        <row r="238">
          <cell r="C238" t="str">
            <v>15201506</v>
          </cell>
          <cell r="H238">
            <v>2150000</v>
          </cell>
        </row>
        <row r="239">
          <cell r="C239" t="str">
            <v>15201507</v>
          </cell>
          <cell r="H239">
            <v>2574000</v>
          </cell>
        </row>
        <row r="240">
          <cell r="C240" t="str">
            <v>15201508</v>
          </cell>
          <cell r="H240">
            <v>1348100</v>
          </cell>
        </row>
        <row r="241">
          <cell r="C241" t="str">
            <v>15201509</v>
          </cell>
          <cell r="H241">
            <v>324800</v>
          </cell>
        </row>
        <row r="242">
          <cell r="C242" t="str">
            <v>15201510</v>
          </cell>
          <cell r="H242">
            <v>1954368</v>
          </cell>
        </row>
        <row r="243">
          <cell r="C243" t="str">
            <v>15201511</v>
          </cell>
          <cell r="H243">
            <v>2070399</v>
          </cell>
        </row>
        <row r="244">
          <cell r="C244" t="str">
            <v>15201512</v>
          </cell>
          <cell r="H244">
            <v>4868099</v>
          </cell>
        </row>
        <row r="245">
          <cell r="C245" t="str">
            <v>15201513</v>
          </cell>
          <cell r="H245">
            <v>36540000</v>
          </cell>
        </row>
        <row r="246">
          <cell r="C246" t="str">
            <v>15201514</v>
          </cell>
          <cell r="H246">
            <v>9497800</v>
          </cell>
        </row>
        <row r="247">
          <cell r="C247" t="str">
            <v>15201515</v>
          </cell>
          <cell r="H247">
            <v>235500</v>
          </cell>
        </row>
        <row r="248">
          <cell r="C248" t="str">
            <v>15201516</v>
          </cell>
          <cell r="H248">
            <v>571199</v>
          </cell>
        </row>
        <row r="249">
          <cell r="C249" t="str">
            <v>15201517</v>
          </cell>
          <cell r="H249">
            <v>255126010</v>
          </cell>
        </row>
        <row r="250">
          <cell r="C250" t="str">
            <v>152020</v>
          </cell>
          <cell r="H250">
            <v>1318165559</v>
          </cell>
        </row>
        <row r="251">
          <cell r="C251" t="str">
            <v>15202001</v>
          </cell>
          <cell r="H251">
            <v>64499</v>
          </cell>
        </row>
        <row r="252">
          <cell r="C252" t="str">
            <v>15202002</v>
          </cell>
          <cell r="H252">
            <v>126300</v>
          </cell>
        </row>
        <row r="253">
          <cell r="C253" t="str">
            <v>15202003</v>
          </cell>
          <cell r="H253">
            <v>427601</v>
          </cell>
        </row>
        <row r="254">
          <cell r="C254" t="str">
            <v>15202004</v>
          </cell>
          <cell r="H254">
            <v>1348101</v>
          </cell>
        </row>
        <row r="255">
          <cell r="C255" t="str">
            <v>15202005</v>
          </cell>
          <cell r="H255">
            <v>67049</v>
          </cell>
        </row>
        <row r="256">
          <cell r="C256" t="str">
            <v>15202006</v>
          </cell>
          <cell r="H256">
            <v>83099</v>
          </cell>
        </row>
        <row r="257">
          <cell r="C257" t="str">
            <v>15202007</v>
          </cell>
          <cell r="H257">
            <v>111901</v>
          </cell>
        </row>
        <row r="258">
          <cell r="C258" t="str">
            <v>15202008</v>
          </cell>
          <cell r="H258">
            <v>169800</v>
          </cell>
        </row>
        <row r="259">
          <cell r="C259" t="str">
            <v>15202009</v>
          </cell>
          <cell r="H259">
            <v>120500</v>
          </cell>
        </row>
        <row r="260">
          <cell r="C260" t="str">
            <v>15202010</v>
          </cell>
          <cell r="H260">
            <v>292000</v>
          </cell>
        </row>
        <row r="261">
          <cell r="C261" t="str">
            <v>15202011</v>
          </cell>
          <cell r="H261">
            <v>597500</v>
          </cell>
        </row>
        <row r="262">
          <cell r="C262" t="str">
            <v>15202012</v>
          </cell>
          <cell r="H262">
            <v>709600</v>
          </cell>
        </row>
        <row r="263">
          <cell r="C263" t="str">
            <v>15202013</v>
          </cell>
          <cell r="H263">
            <v>698700</v>
          </cell>
        </row>
        <row r="264">
          <cell r="C264" t="str">
            <v>15202015</v>
          </cell>
          <cell r="H264">
            <v>1620999</v>
          </cell>
        </row>
        <row r="265">
          <cell r="C265" t="str">
            <v>15202016</v>
          </cell>
          <cell r="H265">
            <v>1459499</v>
          </cell>
        </row>
        <row r="266">
          <cell r="C266" t="str">
            <v>15202017</v>
          </cell>
          <cell r="H266">
            <v>433105</v>
          </cell>
        </row>
        <row r="267">
          <cell r="C267" t="str">
            <v>15202018</v>
          </cell>
          <cell r="H267">
            <v>292000</v>
          </cell>
        </row>
        <row r="268">
          <cell r="C268" t="str">
            <v>15202019</v>
          </cell>
          <cell r="H268">
            <v>263700</v>
          </cell>
        </row>
        <row r="269">
          <cell r="C269" t="str">
            <v>15202020</v>
          </cell>
          <cell r="H269">
            <v>597500</v>
          </cell>
        </row>
        <row r="270">
          <cell r="C270" t="str">
            <v>15202021</v>
          </cell>
          <cell r="H270">
            <v>578400</v>
          </cell>
        </row>
        <row r="271">
          <cell r="C271" t="str">
            <v>15202023</v>
          </cell>
          <cell r="H271">
            <v>771200</v>
          </cell>
        </row>
        <row r="272">
          <cell r="C272" t="str">
            <v>15202024</v>
          </cell>
          <cell r="H272">
            <v>698700</v>
          </cell>
        </row>
        <row r="273">
          <cell r="C273" t="str">
            <v>15202025</v>
          </cell>
          <cell r="H273">
            <v>1118999</v>
          </cell>
        </row>
        <row r="274">
          <cell r="C274" t="str">
            <v>15202026</v>
          </cell>
          <cell r="H274">
            <v>7001</v>
          </cell>
        </row>
        <row r="275">
          <cell r="C275" t="str">
            <v>15202027</v>
          </cell>
          <cell r="H275">
            <v>21000</v>
          </cell>
        </row>
        <row r="276">
          <cell r="C276" t="str">
            <v>15202028</v>
          </cell>
          <cell r="H276">
            <v>30800</v>
          </cell>
        </row>
        <row r="277">
          <cell r="C277" t="str">
            <v>15202029</v>
          </cell>
          <cell r="H277">
            <v>135000</v>
          </cell>
        </row>
        <row r="278">
          <cell r="C278" t="str">
            <v>15202030</v>
          </cell>
          <cell r="H278">
            <v>96000</v>
          </cell>
        </row>
        <row r="279">
          <cell r="C279" t="str">
            <v>15202031</v>
          </cell>
          <cell r="H279">
            <v>680000</v>
          </cell>
        </row>
        <row r="280">
          <cell r="C280" t="str">
            <v>15202032</v>
          </cell>
          <cell r="H280">
            <v>116400</v>
          </cell>
        </row>
        <row r="281">
          <cell r="C281" t="str">
            <v>15202033</v>
          </cell>
          <cell r="H281">
            <v>48000</v>
          </cell>
        </row>
        <row r="282">
          <cell r="C282" t="str">
            <v>15202034</v>
          </cell>
          <cell r="H282">
            <v>649600</v>
          </cell>
        </row>
        <row r="283">
          <cell r="C283" t="str">
            <v>15202035</v>
          </cell>
          <cell r="H283">
            <v>19234550</v>
          </cell>
        </row>
        <row r="284">
          <cell r="C284" t="str">
            <v>15202036</v>
          </cell>
          <cell r="H284">
            <v>9800000</v>
          </cell>
        </row>
        <row r="285">
          <cell r="C285" t="str">
            <v>15202037</v>
          </cell>
          <cell r="H285">
            <v>4950000</v>
          </cell>
        </row>
        <row r="286">
          <cell r="C286" t="str">
            <v>15202038</v>
          </cell>
          <cell r="H286">
            <v>33600000</v>
          </cell>
        </row>
        <row r="287">
          <cell r="C287" t="str">
            <v>15202039</v>
          </cell>
          <cell r="H287">
            <v>55000000</v>
          </cell>
        </row>
        <row r="288">
          <cell r="C288" t="str">
            <v>15202040</v>
          </cell>
          <cell r="H288">
            <v>38600000</v>
          </cell>
        </row>
        <row r="289">
          <cell r="C289" t="str">
            <v>15202041</v>
          </cell>
          <cell r="H289">
            <v>1850000</v>
          </cell>
        </row>
        <row r="290">
          <cell r="C290" t="str">
            <v>15202042</v>
          </cell>
          <cell r="H290">
            <v>78000000</v>
          </cell>
        </row>
        <row r="291">
          <cell r="C291" t="str">
            <v>15202043</v>
          </cell>
          <cell r="H291">
            <v>66499639</v>
          </cell>
        </row>
        <row r="292">
          <cell r="C292" t="str">
            <v>15202044</v>
          </cell>
          <cell r="H292">
            <v>10000000</v>
          </cell>
        </row>
        <row r="293">
          <cell r="C293" t="str">
            <v>15202045</v>
          </cell>
          <cell r="H293">
            <v>5243759</v>
          </cell>
        </row>
        <row r="294">
          <cell r="C294" t="str">
            <v>15202046</v>
          </cell>
          <cell r="H294">
            <v>1650000</v>
          </cell>
        </row>
        <row r="295">
          <cell r="C295" t="str">
            <v>15202047</v>
          </cell>
          <cell r="H295">
            <v>3400000</v>
          </cell>
        </row>
        <row r="296">
          <cell r="C296" t="str">
            <v>15202048</v>
          </cell>
          <cell r="H296">
            <v>3044800</v>
          </cell>
        </row>
        <row r="297">
          <cell r="C297" t="str">
            <v>15202049</v>
          </cell>
          <cell r="H297">
            <v>900000</v>
          </cell>
        </row>
        <row r="298">
          <cell r="C298" t="str">
            <v>15202050</v>
          </cell>
          <cell r="H298">
            <v>2790000</v>
          </cell>
        </row>
        <row r="299">
          <cell r="C299" t="str">
            <v>15202051</v>
          </cell>
          <cell r="H299">
            <v>950000</v>
          </cell>
        </row>
        <row r="300">
          <cell r="C300" t="str">
            <v>15202052</v>
          </cell>
          <cell r="H300">
            <v>7791100</v>
          </cell>
        </row>
        <row r="301">
          <cell r="C301" t="str">
            <v>15202053</v>
          </cell>
          <cell r="H301">
            <v>3098200</v>
          </cell>
        </row>
        <row r="302">
          <cell r="C302" t="str">
            <v>15202054</v>
          </cell>
          <cell r="H302">
            <v>5947400</v>
          </cell>
        </row>
        <row r="303">
          <cell r="C303" t="str">
            <v>15202055</v>
          </cell>
          <cell r="H303">
            <v>12846100</v>
          </cell>
        </row>
        <row r="304">
          <cell r="C304" t="str">
            <v>15202056</v>
          </cell>
          <cell r="H304">
            <v>5300000</v>
          </cell>
        </row>
        <row r="305">
          <cell r="C305" t="str">
            <v>15202057</v>
          </cell>
          <cell r="H305">
            <v>9500000</v>
          </cell>
        </row>
        <row r="306">
          <cell r="C306" t="str">
            <v>15202058</v>
          </cell>
          <cell r="H306">
            <v>8131150</v>
          </cell>
        </row>
        <row r="307">
          <cell r="C307" t="str">
            <v>15202059</v>
          </cell>
          <cell r="H307">
            <v>3840000</v>
          </cell>
        </row>
        <row r="308">
          <cell r="C308" t="str">
            <v>15202060</v>
          </cell>
          <cell r="H308">
            <v>5030000</v>
          </cell>
        </row>
        <row r="309">
          <cell r="C309" t="str">
            <v>15202061</v>
          </cell>
          <cell r="H309">
            <v>2815003</v>
          </cell>
        </row>
        <row r="310">
          <cell r="C310" t="str">
            <v>15202062</v>
          </cell>
          <cell r="H310">
            <v>2890000</v>
          </cell>
        </row>
        <row r="311">
          <cell r="C311" t="str">
            <v>15202063</v>
          </cell>
          <cell r="H311">
            <v>5640000</v>
          </cell>
        </row>
        <row r="312">
          <cell r="C312" t="str">
            <v>15202064</v>
          </cell>
          <cell r="H312">
            <v>2870000</v>
          </cell>
        </row>
        <row r="313">
          <cell r="C313" t="str">
            <v>15202065</v>
          </cell>
          <cell r="H313">
            <v>2650000</v>
          </cell>
        </row>
        <row r="314">
          <cell r="C314" t="str">
            <v>15202066</v>
          </cell>
          <cell r="H314">
            <v>1885000</v>
          </cell>
        </row>
        <row r="315">
          <cell r="C315" t="str">
            <v>15202067</v>
          </cell>
          <cell r="H315">
            <v>5039000</v>
          </cell>
        </row>
        <row r="316">
          <cell r="C316" t="str">
            <v>15202068</v>
          </cell>
          <cell r="H316">
            <v>2378400</v>
          </cell>
        </row>
        <row r="317">
          <cell r="C317" t="str">
            <v>15202069</v>
          </cell>
          <cell r="H317">
            <v>1170000</v>
          </cell>
        </row>
        <row r="318">
          <cell r="C318" t="str">
            <v>15202070</v>
          </cell>
          <cell r="H318">
            <v>847652940</v>
          </cell>
        </row>
        <row r="319">
          <cell r="C319" t="str">
            <v>15202071</v>
          </cell>
          <cell r="H319">
            <v>532200</v>
          </cell>
        </row>
        <row r="320">
          <cell r="C320" t="str">
            <v>15202073</v>
          </cell>
          <cell r="H320">
            <v>1800000</v>
          </cell>
        </row>
        <row r="321">
          <cell r="C321" t="str">
            <v>15202074</v>
          </cell>
          <cell r="H321">
            <v>29411765</v>
          </cell>
        </row>
        <row r="322">
          <cell r="C322" t="str">
            <v>1524</v>
          </cell>
          <cell r="H322">
            <v>536277758.62</v>
          </cell>
        </row>
        <row r="323">
          <cell r="C323" t="str">
            <v>152405</v>
          </cell>
          <cell r="H323">
            <v>348823847.62</v>
          </cell>
        </row>
        <row r="324">
          <cell r="C324" t="str">
            <v>15240501</v>
          </cell>
          <cell r="H324">
            <v>1695902</v>
          </cell>
        </row>
        <row r="325">
          <cell r="C325" t="str">
            <v>15240502</v>
          </cell>
          <cell r="H325">
            <v>1840000</v>
          </cell>
        </row>
        <row r="326">
          <cell r="C326" t="str">
            <v>15240503</v>
          </cell>
          <cell r="H326">
            <v>42435300</v>
          </cell>
        </row>
        <row r="327">
          <cell r="C327" t="str">
            <v>15240504</v>
          </cell>
          <cell r="H327">
            <v>26799605</v>
          </cell>
        </row>
        <row r="328">
          <cell r="C328" t="str">
            <v>15240505</v>
          </cell>
          <cell r="H328">
            <v>399999</v>
          </cell>
        </row>
        <row r="329">
          <cell r="C329" t="str">
            <v>15240506</v>
          </cell>
          <cell r="H329">
            <v>72000</v>
          </cell>
        </row>
        <row r="330">
          <cell r="C330" t="str">
            <v>15240507</v>
          </cell>
          <cell r="H330">
            <v>6352392</v>
          </cell>
        </row>
        <row r="331">
          <cell r="C331" t="str">
            <v>15240508</v>
          </cell>
          <cell r="H331">
            <v>4989500</v>
          </cell>
        </row>
        <row r="332">
          <cell r="C332" t="str">
            <v>15240509</v>
          </cell>
          <cell r="H332">
            <v>99900</v>
          </cell>
        </row>
        <row r="333">
          <cell r="C333" t="str">
            <v>15240510</v>
          </cell>
          <cell r="H333">
            <v>2439600</v>
          </cell>
        </row>
        <row r="334">
          <cell r="C334" t="str">
            <v>15240511</v>
          </cell>
          <cell r="H334">
            <v>91655000</v>
          </cell>
        </row>
        <row r="335">
          <cell r="C335" t="str">
            <v>15240512</v>
          </cell>
          <cell r="H335">
            <v>560000</v>
          </cell>
        </row>
        <row r="336">
          <cell r="C336" t="str">
            <v>15240513</v>
          </cell>
          <cell r="H336">
            <v>30468664</v>
          </cell>
        </row>
        <row r="337">
          <cell r="C337" t="str">
            <v>15240514</v>
          </cell>
          <cell r="H337">
            <v>2048970</v>
          </cell>
        </row>
        <row r="338">
          <cell r="C338" t="str">
            <v>15240515</v>
          </cell>
          <cell r="H338">
            <v>2430000</v>
          </cell>
        </row>
        <row r="339">
          <cell r="C339" t="str">
            <v>15240516</v>
          </cell>
          <cell r="H339">
            <v>120000</v>
          </cell>
        </row>
        <row r="340">
          <cell r="C340" t="str">
            <v>15240517</v>
          </cell>
          <cell r="H340">
            <v>9593976.6199999992</v>
          </cell>
        </row>
        <row r="341">
          <cell r="C341" t="str">
            <v>15240518</v>
          </cell>
          <cell r="H341">
            <v>11007120</v>
          </cell>
        </row>
        <row r="342">
          <cell r="C342" t="str">
            <v>15240519</v>
          </cell>
          <cell r="H342">
            <v>1450000</v>
          </cell>
        </row>
        <row r="343">
          <cell r="C343" t="str">
            <v>15240520</v>
          </cell>
          <cell r="H343">
            <v>1950000</v>
          </cell>
        </row>
        <row r="344">
          <cell r="C344" t="str">
            <v>15240521</v>
          </cell>
          <cell r="H344">
            <v>2082620</v>
          </cell>
        </row>
        <row r="345">
          <cell r="C345" t="str">
            <v>15240522</v>
          </cell>
          <cell r="H345">
            <v>906800</v>
          </cell>
        </row>
        <row r="346">
          <cell r="C346" t="str">
            <v>15240523</v>
          </cell>
          <cell r="H346">
            <v>299899</v>
          </cell>
        </row>
        <row r="347">
          <cell r="C347" t="str">
            <v>15240524</v>
          </cell>
          <cell r="H347">
            <v>600000</v>
          </cell>
        </row>
        <row r="348">
          <cell r="C348" t="str">
            <v>15240525</v>
          </cell>
          <cell r="H348">
            <v>34900</v>
          </cell>
        </row>
        <row r="349">
          <cell r="C349" t="str">
            <v>15240526</v>
          </cell>
          <cell r="H349">
            <v>1990000</v>
          </cell>
        </row>
        <row r="350">
          <cell r="C350" t="str">
            <v>15240527</v>
          </cell>
          <cell r="H350">
            <v>167900</v>
          </cell>
        </row>
        <row r="351">
          <cell r="C351" t="str">
            <v>15240528</v>
          </cell>
          <cell r="H351">
            <v>2099000</v>
          </cell>
        </row>
        <row r="352">
          <cell r="C352" t="str">
            <v>15240529</v>
          </cell>
          <cell r="H352">
            <v>22697690</v>
          </cell>
        </row>
        <row r="353">
          <cell r="C353" t="str">
            <v>15240530</v>
          </cell>
          <cell r="H353">
            <v>930000</v>
          </cell>
        </row>
        <row r="354">
          <cell r="C354" t="str">
            <v>15240531</v>
          </cell>
          <cell r="H354">
            <v>10238540</v>
          </cell>
        </row>
        <row r="355">
          <cell r="C355" t="str">
            <v>15240532</v>
          </cell>
          <cell r="H355">
            <v>20145000</v>
          </cell>
        </row>
        <row r="356">
          <cell r="C356" t="str">
            <v>15240533</v>
          </cell>
          <cell r="H356">
            <v>36664077</v>
          </cell>
        </row>
        <row r="357">
          <cell r="C357" t="str">
            <v>15240534</v>
          </cell>
          <cell r="H357">
            <v>32772</v>
          </cell>
        </row>
        <row r="358">
          <cell r="C358" t="str">
            <v>15240535</v>
          </cell>
          <cell r="H358">
            <v>84030</v>
          </cell>
        </row>
        <row r="359">
          <cell r="C359" t="str">
            <v>15240536</v>
          </cell>
          <cell r="H359">
            <v>4775219</v>
          </cell>
        </row>
        <row r="360">
          <cell r="C360" t="str">
            <v>15240537</v>
          </cell>
          <cell r="H360">
            <v>350000</v>
          </cell>
        </row>
        <row r="361">
          <cell r="C361" t="str">
            <v>15240538</v>
          </cell>
          <cell r="H361">
            <v>6317472</v>
          </cell>
        </row>
        <row r="362">
          <cell r="C362" t="str">
            <v>152410</v>
          </cell>
          <cell r="H362">
            <v>187453911</v>
          </cell>
        </row>
        <row r="363">
          <cell r="C363" t="str">
            <v>15241001</v>
          </cell>
          <cell r="H363">
            <v>262100</v>
          </cell>
        </row>
        <row r="364">
          <cell r="C364" t="str">
            <v>15241002</v>
          </cell>
          <cell r="H364">
            <v>32674300</v>
          </cell>
        </row>
        <row r="365">
          <cell r="C365" t="str">
            <v>15241003</v>
          </cell>
          <cell r="H365">
            <v>99000</v>
          </cell>
        </row>
        <row r="366">
          <cell r="C366" t="str">
            <v>15241004</v>
          </cell>
          <cell r="H366">
            <v>60000</v>
          </cell>
        </row>
        <row r="367">
          <cell r="C367" t="str">
            <v>15241005</v>
          </cell>
          <cell r="H367">
            <v>1099000</v>
          </cell>
        </row>
        <row r="368">
          <cell r="C368" t="str">
            <v>15241006</v>
          </cell>
          <cell r="H368">
            <v>620000</v>
          </cell>
        </row>
        <row r="369">
          <cell r="C369" t="str">
            <v>15241007</v>
          </cell>
          <cell r="H369">
            <v>328000</v>
          </cell>
        </row>
        <row r="370">
          <cell r="C370" t="str">
            <v>15241008</v>
          </cell>
          <cell r="H370">
            <v>60000</v>
          </cell>
        </row>
        <row r="371">
          <cell r="C371" t="str">
            <v>15241009</v>
          </cell>
          <cell r="H371">
            <v>40000</v>
          </cell>
        </row>
        <row r="372">
          <cell r="C372" t="str">
            <v>15241010</v>
          </cell>
          <cell r="H372">
            <v>462840</v>
          </cell>
        </row>
        <row r="373">
          <cell r="C373" t="str">
            <v>15241011</v>
          </cell>
          <cell r="H373">
            <v>798001</v>
          </cell>
        </row>
        <row r="374">
          <cell r="C374" t="str">
            <v>15241012</v>
          </cell>
          <cell r="H374">
            <v>1600000</v>
          </cell>
        </row>
        <row r="375">
          <cell r="C375" t="str">
            <v>15241013</v>
          </cell>
          <cell r="H375">
            <v>2049000</v>
          </cell>
        </row>
        <row r="376">
          <cell r="C376" t="str">
            <v>15241014</v>
          </cell>
          <cell r="H376">
            <v>2300000</v>
          </cell>
        </row>
        <row r="377">
          <cell r="C377" t="str">
            <v>15241015</v>
          </cell>
          <cell r="H377">
            <v>3570000</v>
          </cell>
        </row>
        <row r="378">
          <cell r="C378" t="str">
            <v>15241016</v>
          </cell>
          <cell r="H378">
            <v>6190580</v>
          </cell>
        </row>
        <row r="379">
          <cell r="C379" t="str">
            <v>15241017</v>
          </cell>
          <cell r="H379">
            <v>4506800</v>
          </cell>
        </row>
        <row r="380">
          <cell r="C380" t="str">
            <v>15241018</v>
          </cell>
          <cell r="H380">
            <v>9475724</v>
          </cell>
        </row>
        <row r="381">
          <cell r="C381" t="str">
            <v>15241019</v>
          </cell>
          <cell r="H381">
            <v>17934940</v>
          </cell>
        </row>
        <row r="382">
          <cell r="C382" t="str">
            <v>15241020</v>
          </cell>
          <cell r="H382">
            <v>9299850</v>
          </cell>
        </row>
        <row r="383">
          <cell r="C383" t="str">
            <v>15241021</v>
          </cell>
          <cell r="H383">
            <v>700000</v>
          </cell>
        </row>
        <row r="384">
          <cell r="C384" t="str">
            <v>15241022</v>
          </cell>
          <cell r="H384">
            <v>3200000</v>
          </cell>
        </row>
        <row r="385">
          <cell r="C385" t="str">
            <v>15241023</v>
          </cell>
          <cell r="H385">
            <v>4547080</v>
          </cell>
        </row>
        <row r="386">
          <cell r="C386" t="str">
            <v>15241024</v>
          </cell>
          <cell r="H386">
            <v>18128000</v>
          </cell>
        </row>
        <row r="387">
          <cell r="C387" t="str">
            <v>15241025</v>
          </cell>
          <cell r="H387">
            <v>12013882</v>
          </cell>
        </row>
        <row r="388">
          <cell r="C388" t="str">
            <v>15241026</v>
          </cell>
          <cell r="H388">
            <v>1300000</v>
          </cell>
        </row>
        <row r="389">
          <cell r="C389" t="str">
            <v>15241027</v>
          </cell>
          <cell r="H389">
            <v>13720044</v>
          </cell>
        </row>
        <row r="390">
          <cell r="C390" t="str">
            <v>15241028</v>
          </cell>
          <cell r="H390">
            <v>18764409</v>
          </cell>
        </row>
        <row r="391">
          <cell r="C391" t="str">
            <v>15241029</v>
          </cell>
          <cell r="H391">
            <v>6990250</v>
          </cell>
        </row>
        <row r="392">
          <cell r="C392" t="str">
            <v>15241030</v>
          </cell>
          <cell r="H392">
            <v>1649000</v>
          </cell>
        </row>
        <row r="393">
          <cell r="C393" t="str">
            <v>15241031</v>
          </cell>
          <cell r="H393">
            <v>1320000</v>
          </cell>
        </row>
        <row r="394">
          <cell r="C394" t="str">
            <v>15241032</v>
          </cell>
          <cell r="H394">
            <v>955185</v>
          </cell>
        </row>
        <row r="395">
          <cell r="C395" t="str">
            <v>15241033</v>
          </cell>
          <cell r="H395">
            <v>1379781</v>
          </cell>
        </row>
        <row r="396">
          <cell r="C396" t="str">
            <v>15241034</v>
          </cell>
          <cell r="H396">
            <v>1319750</v>
          </cell>
        </row>
        <row r="397">
          <cell r="C397" t="str">
            <v>15241035</v>
          </cell>
          <cell r="H397">
            <v>1319749</v>
          </cell>
        </row>
        <row r="398">
          <cell r="C398" t="str">
            <v>15241036</v>
          </cell>
          <cell r="H398">
            <v>1764646</v>
          </cell>
        </row>
        <row r="399">
          <cell r="C399" t="str">
            <v>15241037</v>
          </cell>
          <cell r="H399">
            <v>2856000</v>
          </cell>
        </row>
        <row r="400">
          <cell r="C400" t="str">
            <v>15241038</v>
          </cell>
          <cell r="H400">
            <v>430000</v>
          </cell>
        </row>
        <row r="401">
          <cell r="C401" t="str">
            <v>15241039</v>
          </cell>
          <cell r="H401">
            <v>1666000</v>
          </cell>
        </row>
        <row r="402">
          <cell r="C402" t="str">
            <v>1528</v>
          </cell>
          <cell r="H402">
            <v>196147349.38</v>
          </cell>
        </row>
        <row r="403">
          <cell r="C403" t="str">
            <v>152805</v>
          </cell>
          <cell r="H403">
            <v>169162196</v>
          </cell>
        </row>
        <row r="404">
          <cell r="C404" t="str">
            <v>15280501</v>
          </cell>
          <cell r="H404">
            <v>60064253</v>
          </cell>
        </row>
        <row r="405">
          <cell r="C405" t="str">
            <v>15280502</v>
          </cell>
          <cell r="H405">
            <v>1270000</v>
          </cell>
        </row>
        <row r="406">
          <cell r="C406" t="str">
            <v>15280503</v>
          </cell>
          <cell r="H406">
            <v>4785480</v>
          </cell>
        </row>
        <row r="407">
          <cell r="C407" t="str">
            <v>15280504</v>
          </cell>
          <cell r="H407">
            <v>2198000</v>
          </cell>
        </row>
        <row r="408">
          <cell r="C408" t="str">
            <v>15280505</v>
          </cell>
          <cell r="H408">
            <v>32636651</v>
          </cell>
        </row>
        <row r="409">
          <cell r="C409" t="str">
            <v>15280506</v>
          </cell>
          <cell r="H409">
            <v>1198000</v>
          </cell>
        </row>
        <row r="410">
          <cell r="C410" t="str">
            <v>15280507</v>
          </cell>
          <cell r="H410">
            <v>3600000</v>
          </cell>
        </row>
        <row r="411">
          <cell r="C411" t="str">
            <v>15280509</v>
          </cell>
          <cell r="H411">
            <v>3830495</v>
          </cell>
        </row>
        <row r="412">
          <cell r="C412" t="str">
            <v>15280510</v>
          </cell>
          <cell r="H412">
            <v>1160756</v>
          </cell>
        </row>
        <row r="413">
          <cell r="C413" t="str">
            <v>15280511</v>
          </cell>
          <cell r="H413">
            <v>7999900</v>
          </cell>
        </row>
        <row r="414">
          <cell r="C414" t="str">
            <v>15280512</v>
          </cell>
          <cell r="H414">
            <v>10265800</v>
          </cell>
        </row>
        <row r="415">
          <cell r="C415" t="str">
            <v>15280513</v>
          </cell>
          <cell r="H415">
            <v>1443007</v>
          </cell>
        </row>
        <row r="416">
          <cell r="C416" t="str">
            <v>15280514</v>
          </cell>
          <cell r="H416">
            <v>1809750</v>
          </cell>
        </row>
        <row r="417">
          <cell r="C417" t="str">
            <v>15280515</v>
          </cell>
          <cell r="H417">
            <v>14060779</v>
          </cell>
        </row>
        <row r="418">
          <cell r="C418" t="str">
            <v>15280516</v>
          </cell>
          <cell r="H418">
            <v>11658033</v>
          </cell>
        </row>
        <row r="419">
          <cell r="C419" t="str">
            <v>15280517</v>
          </cell>
          <cell r="H419">
            <v>9241293</v>
          </cell>
        </row>
        <row r="420">
          <cell r="C420" t="str">
            <v>15280518</v>
          </cell>
          <cell r="H420">
            <v>1939999</v>
          </cell>
        </row>
        <row r="421">
          <cell r="C421" t="str">
            <v>152810</v>
          </cell>
          <cell r="H421">
            <v>26985153.379999999</v>
          </cell>
        </row>
        <row r="422">
          <cell r="C422" t="str">
            <v>15281001</v>
          </cell>
          <cell r="H422">
            <v>2296000</v>
          </cell>
        </row>
        <row r="423">
          <cell r="C423" t="str">
            <v>15281002</v>
          </cell>
          <cell r="H423">
            <v>22559154</v>
          </cell>
        </row>
        <row r="424">
          <cell r="C424" t="str">
            <v>15281003</v>
          </cell>
          <cell r="H424">
            <v>550000</v>
          </cell>
        </row>
        <row r="425">
          <cell r="C425" t="str">
            <v>15281004</v>
          </cell>
          <cell r="H425">
            <v>680000</v>
          </cell>
        </row>
        <row r="426">
          <cell r="C426" t="str">
            <v>15281005</v>
          </cell>
          <cell r="H426">
            <v>899999.38</v>
          </cell>
        </row>
        <row r="427">
          <cell r="C427" t="str">
            <v>1532</v>
          </cell>
          <cell r="H427">
            <v>4317146</v>
          </cell>
        </row>
        <row r="428">
          <cell r="C428" t="str">
            <v>153205</v>
          </cell>
          <cell r="H428">
            <v>4317146</v>
          </cell>
        </row>
        <row r="429">
          <cell r="C429" t="str">
            <v>15320501</v>
          </cell>
          <cell r="H429">
            <v>4317146</v>
          </cell>
        </row>
        <row r="430">
          <cell r="C430" t="str">
            <v>1540</v>
          </cell>
          <cell r="H430">
            <v>180000000</v>
          </cell>
        </row>
        <row r="431">
          <cell r="C431" t="str">
            <v>154005</v>
          </cell>
          <cell r="H431">
            <v>180000000</v>
          </cell>
        </row>
        <row r="432">
          <cell r="C432" t="str">
            <v>15400502</v>
          </cell>
          <cell r="H432">
            <v>180000000</v>
          </cell>
        </row>
        <row r="433">
          <cell r="C433" t="str">
            <v>1592</v>
          </cell>
          <cell r="H433">
            <v>-3231527798</v>
          </cell>
        </row>
        <row r="434">
          <cell r="C434" t="str">
            <v>159210</v>
          </cell>
          <cell r="H434">
            <v>-2392123327.48</v>
          </cell>
        </row>
        <row r="435">
          <cell r="C435" t="str">
            <v>15921001</v>
          </cell>
          <cell r="H435">
            <v>-978502965.32000005</v>
          </cell>
        </row>
        <row r="436">
          <cell r="C436" t="str">
            <v>15921002</v>
          </cell>
          <cell r="H436">
            <v>-10091595.32</v>
          </cell>
        </row>
        <row r="437">
          <cell r="C437" t="str">
            <v>15921003</v>
          </cell>
          <cell r="H437">
            <v>-10008389.32</v>
          </cell>
        </row>
        <row r="438">
          <cell r="C438" t="str">
            <v>15921004</v>
          </cell>
          <cell r="H438">
            <v>-11130174.32</v>
          </cell>
        </row>
        <row r="439">
          <cell r="C439" t="str">
            <v>15921005</v>
          </cell>
          <cell r="H439">
            <v>-17281457.32</v>
          </cell>
        </row>
        <row r="440">
          <cell r="C440" t="str">
            <v>15921006</v>
          </cell>
          <cell r="H440">
            <v>-10200393.32</v>
          </cell>
        </row>
        <row r="441">
          <cell r="C441" t="str">
            <v>15921007</v>
          </cell>
          <cell r="H441">
            <v>-9851415.3200000003</v>
          </cell>
        </row>
        <row r="442">
          <cell r="C442" t="str">
            <v>15921008</v>
          </cell>
          <cell r="H442">
            <v>-9946420.3200000003</v>
          </cell>
        </row>
        <row r="443">
          <cell r="C443" t="str">
            <v>15921009</v>
          </cell>
          <cell r="H443">
            <v>-9561636.3200000003</v>
          </cell>
        </row>
        <row r="444">
          <cell r="C444" t="str">
            <v>15921010</v>
          </cell>
          <cell r="H444">
            <v>-10506272.32</v>
          </cell>
        </row>
        <row r="445">
          <cell r="C445" t="str">
            <v>15921011</v>
          </cell>
          <cell r="H445">
            <v>-9880732.3200000003</v>
          </cell>
        </row>
        <row r="446">
          <cell r="C446" t="str">
            <v>15921012</v>
          </cell>
          <cell r="H446">
            <v>-10327230.32</v>
          </cell>
        </row>
        <row r="447">
          <cell r="C447" t="str">
            <v>15921013</v>
          </cell>
          <cell r="H447">
            <v>-10291997.32</v>
          </cell>
        </row>
        <row r="448">
          <cell r="C448" t="str">
            <v>15921014</v>
          </cell>
          <cell r="H448">
            <v>-9896698.3200000003</v>
          </cell>
        </row>
        <row r="449">
          <cell r="C449" t="str">
            <v>15921015</v>
          </cell>
          <cell r="H449">
            <v>-9959071</v>
          </cell>
        </row>
        <row r="450">
          <cell r="C450" t="str">
            <v>15921016</v>
          </cell>
          <cell r="H450">
            <v>-10038580</v>
          </cell>
        </row>
        <row r="451">
          <cell r="C451" t="str">
            <v>15921017</v>
          </cell>
          <cell r="H451">
            <v>-10102648</v>
          </cell>
        </row>
        <row r="452">
          <cell r="C452" t="str">
            <v>15921018</v>
          </cell>
          <cell r="H452">
            <v>-10452132</v>
          </cell>
        </row>
        <row r="453">
          <cell r="C453" t="str">
            <v>15921019</v>
          </cell>
          <cell r="H453">
            <v>-10093392</v>
          </cell>
        </row>
        <row r="454">
          <cell r="C454" t="str">
            <v>15921020</v>
          </cell>
          <cell r="H454">
            <v>-10433416</v>
          </cell>
        </row>
        <row r="455">
          <cell r="C455" t="str">
            <v>15921021</v>
          </cell>
          <cell r="H455">
            <v>-10036778</v>
          </cell>
        </row>
        <row r="456">
          <cell r="C456" t="str">
            <v>15921022</v>
          </cell>
          <cell r="H456">
            <v>-10095113</v>
          </cell>
        </row>
        <row r="457">
          <cell r="C457" t="str">
            <v>15921023</v>
          </cell>
          <cell r="H457">
            <v>-10467791</v>
          </cell>
        </row>
        <row r="458">
          <cell r="C458" t="str">
            <v>15921024</v>
          </cell>
          <cell r="H458">
            <v>-11431336</v>
          </cell>
        </row>
        <row r="459">
          <cell r="C459" t="str">
            <v>15921025</v>
          </cell>
          <cell r="H459">
            <v>-10973599</v>
          </cell>
        </row>
        <row r="460">
          <cell r="C460" t="str">
            <v>15921026</v>
          </cell>
          <cell r="H460">
            <v>-9945691</v>
          </cell>
        </row>
        <row r="461">
          <cell r="C461" t="str">
            <v>15921027</v>
          </cell>
          <cell r="H461">
            <v>-10065523</v>
          </cell>
        </row>
        <row r="462">
          <cell r="C462" t="str">
            <v>15921028</v>
          </cell>
          <cell r="H462">
            <v>-9752302</v>
          </cell>
        </row>
        <row r="463">
          <cell r="C463" t="str">
            <v>15921029</v>
          </cell>
          <cell r="H463">
            <v>-9784718</v>
          </cell>
        </row>
        <row r="464">
          <cell r="C464" t="str">
            <v>15921030</v>
          </cell>
          <cell r="H464">
            <v>-9883474</v>
          </cell>
        </row>
        <row r="465">
          <cell r="C465" t="str">
            <v>15921031</v>
          </cell>
          <cell r="H465">
            <v>-11095087</v>
          </cell>
        </row>
        <row r="466">
          <cell r="C466" t="str">
            <v>15921032</v>
          </cell>
          <cell r="H466">
            <v>-10849136</v>
          </cell>
        </row>
        <row r="467">
          <cell r="C467" t="str">
            <v>15921033</v>
          </cell>
          <cell r="H467">
            <v>-12176493</v>
          </cell>
        </row>
        <row r="468">
          <cell r="C468" t="str">
            <v>15921034</v>
          </cell>
          <cell r="H468">
            <v>-10015201</v>
          </cell>
        </row>
        <row r="469">
          <cell r="C469" t="str">
            <v>15921035</v>
          </cell>
          <cell r="H469">
            <v>-9989016</v>
          </cell>
        </row>
        <row r="470">
          <cell r="C470" t="str">
            <v>15921036</v>
          </cell>
          <cell r="H470">
            <v>-9848605</v>
          </cell>
        </row>
        <row r="471">
          <cell r="C471" t="str">
            <v>15921037</v>
          </cell>
          <cell r="H471">
            <v>-10366261</v>
          </cell>
        </row>
        <row r="472">
          <cell r="C472" t="str">
            <v>15921038</v>
          </cell>
          <cell r="H472">
            <v>-10288430</v>
          </cell>
        </row>
        <row r="473">
          <cell r="C473" t="str">
            <v>15921039</v>
          </cell>
          <cell r="H473">
            <v>-10184604</v>
          </cell>
        </row>
        <row r="474">
          <cell r="C474" t="str">
            <v>15921040</v>
          </cell>
          <cell r="H474">
            <v>-47990292</v>
          </cell>
        </row>
        <row r="475">
          <cell r="C475" t="str">
            <v>15921041</v>
          </cell>
          <cell r="H475">
            <v>-11044303</v>
          </cell>
        </row>
        <row r="476">
          <cell r="C476" t="str">
            <v>15921042</v>
          </cell>
          <cell r="H476">
            <v>-25788116</v>
          </cell>
        </row>
        <row r="477">
          <cell r="C477" t="str">
            <v>15921043</v>
          </cell>
          <cell r="H477">
            <v>-9715820</v>
          </cell>
        </row>
        <row r="478">
          <cell r="C478" t="str">
            <v>15921044</v>
          </cell>
          <cell r="H478">
            <v>-12733880</v>
          </cell>
        </row>
        <row r="479">
          <cell r="C479" t="str">
            <v>15921045</v>
          </cell>
          <cell r="H479">
            <v>-44114549</v>
          </cell>
        </row>
        <row r="480">
          <cell r="C480" t="str">
            <v>15921046</v>
          </cell>
          <cell r="H480">
            <v>-15367491</v>
          </cell>
        </row>
        <row r="481">
          <cell r="C481" t="str">
            <v>15921047</v>
          </cell>
          <cell r="H481">
            <v>-10807488</v>
          </cell>
        </row>
        <row r="482">
          <cell r="C482" t="str">
            <v>15921048</v>
          </cell>
          <cell r="H482">
            <v>-13926812</v>
          </cell>
        </row>
        <row r="483">
          <cell r="C483" t="str">
            <v>15921049</v>
          </cell>
          <cell r="H483">
            <v>-25337032</v>
          </cell>
        </row>
        <row r="484">
          <cell r="C484" t="str">
            <v>15921050</v>
          </cell>
          <cell r="H484">
            <v>-19362892</v>
          </cell>
        </row>
        <row r="485">
          <cell r="C485" t="str">
            <v>15921051</v>
          </cell>
          <cell r="H485">
            <v>-9964455</v>
          </cell>
        </row>
        <row r="486">
          <cell r="C486" t="str">
            <v>15921052</v>
          </cell>
          <cell r="H486">
            <v>-10332848</v>
          </cell>
        </row>
        <row r="487">
          <cell r="C487" t="str">
            <v>15921053</v>
          </cell>
          <cell r="H487">
            <v>-11111072</v>
          </cell>
        </row>
        <row r="488">
          <cell r="C488" t="str">
            <v>15921054</v>
          </cell>
          <cell r="H488">
            <v>-21551966</v>
          </cell>
        </row>
        <row r="489">
          <cell r="C489" t="str">
            <v>15921055</v>
          </cell>
          <cell r="H489">
            <v>-9596520</v>
          </cell>
        </row>
        <row r="490">
          <cell r="C490" t="str">
            <v>15921056</v>
          </cell>
          <cell r="H490">
            <v>-9617919</v>
          </cell>
        </row>
        <row r="491">
          <cell r="C491" t="str">
            <v>15921057</v>
          </cell>
          <cell r="H491">
            <v>-9588835</v>
          </cell>
        </row>
        <row r="492">
          <cell r="C492" t="str">
            <v>15921058</v>
          </cell>
          <cell r="H492">
            <v>-9528546</v>
          </cell>
        </row>
        <row r="493">
          <cell r="C493" t="str">
            <v>15921059</v>
          </cell>
          <cell r="H493">
            <v>-9593268</v>
          </cell>
        </row>
        <row r="494">
          <cell r="C494" t="str">
            <v>15921060</v>
          </cell>
          <cell r="H494">
            <v>-30012852</v>
          </cell>
        </row>
        <row r="495">
          <cell r="C495" t="str">
            <v>15921061</v>
          </cell>
          <cell r="H495">
            <v>-9481328</v>
          </cell>
        </row>
        <row r="496">
          <cell r="C496" t="str">
            <v>15921062</v>
          </cell>
          <cell r="H496">
            <v>-9576814</v>
          </cell>
        </row>
        <row r="497">
          <cell r="C497" t="str">
            <v>15921063</v>
          </cell>
          <cell r="H497">
            <v>-9750743</v>
          </cell>
        </row>
        <row r="498">
          <cell r="C498" t="str">
            <v>15921064</v>
          </cell>
          <cell r="H498">
            <v>-9584129</v>
          </cell>
        </row>
        <row r="499">
          <cell r="C499" t="str">
            <v>15921065</v>
          </cell>
          <cell r="H499">
            <v>-10169503</v>
          </cell>
        </row>
        <row r="500">
          <cell r="C500" t="str">
            <v>15921066</v>
          </cell>
          <cell r="H500">
            <v>-9879240</v>
          </cell>
        </row>
        <row r="501">
          <cell r="C501" t="str">
            <v>15921067</v>
          </cell>
          <cell r="H501">
            <v>-9864970</v>
          </cell>
        </row>
        <row r="502">
          <cell r="C502" t="str">
            <v>15921068</v>
          </cell>
          <cell r="H502">
            <v>-9938800</v>
          </cell>
        </row>
        <row r="503">
          <cell r="C503" t="str">
            <v>15921069</v>
          </cell>
          <cell r="H503">
            <v>-9905927</v>
          </cell>
        </row>
        <row r="504">
          <cell r="C504" t="str">
            <v>15921070</v>
          </cell>
          <cell r="H504">
            <v>-9929080</v>
          </cell>
        </row>
        <row r="505">
          <cell r="C505" t="str">
            <v>15921071</v>
          </cell>
          <cell r="H505">
            <v>-9607269</v>
          </cell>
        </row>
        <row r="506">
          <cell r="C506" t="str">
            <v>15921072</v>
          </cell>
          <cell r="H506">
            <v>-9914853</v>
          </cell>
        </row>
        <row r="507">
          <cell r="C507" t="str">
            <v>15921073</v>
          </cell>
          <cell r="H507">
            <v>-10176201</v>
          </cell>
        </row>
        <row r="508">
          <cell r="C508" t="str">
            <v>15921074</v>
          </cell>
          <cell r="H508">
            <v>-10314258</v>
          </cell>
        </row>
        <row r="509">
          <cell r="C509" t="str">
            <v>15921075</v>
          </cell>
          <cell r="H509">
            <v>-10412419</v>
          </cell>
        </row>
        <row r="510">
          <cell r="C510" t="str">
            <v>15921076</v>
          </cell>
          <cell r="H510">
            <v>-9946831</v>
          </cell>
        </row>
        <row r="511">
          <cell r="C511" t="str">
            <v>15921077</v>
          </cell>
          <cell r="H511">
            <v>-10130632</v>
          </cell>
        </row>
        <row r="512">
          <cell r="C512" t="str">
            <v>15921078</v>
          </cell>
          <cell r="H512">
            <v>-10575299</v>
          </cell>
        </row>
        <row r="513">
          <cell r="C513" t="str">
            <v>15921079</v>
          </cell>
          <cell r="H513">
            <v>-10079759</v>
          </cell>
        </row>
        <row r="514">
          <cell r="C514" t="str">
            <v>15921080</v>
          </cell>
          <cell r="H514">
            <v>-10211375</v>
          </cell>
        </row>
        <row r="515">
          <cell r="C515" t="str">
            <v>15921081</v>
          </cell>
          <cell r="H515">
            <v>-10336307</v>
          </cell>
        </row>
        <row r="516">
          <cell r="C516" t="str">
            <v>15921082</v>
          </cell>
          <cell r="H516">
            <v>-10335076</v>
          </cell>
        </row>
        <row r="517">
          <cell r="C517" t="str">
            <v>15921083</v>
          </cell>
          <cell r="H517">
            <v>-11931027</v>
          </cell>
        </row>
        <row r="518">
          <cell r="C518" t="str">
            <v>15921084</v>
          </cell>
          <cell r="H518">
            <v>-10799111</v>
          </cell>
        </row>
        <row r="519">
          <cell r="C519" t="str">
            <v>15921085</v>
          </cell>
          <cell r="H519">
            <v>-10314107</v>
          </cell>
        </row>
        <row r="520">
          <cell r="C520" t="str">
            <v>15921086</v>
          </cell>
          <cell r="H520">
            <v>-13304843</v>
          </cell>
        </row>
        <row r="521">
          <cell r="C521" t="str">
            <v>15921087</v>
          </cell>
          <cell r="H521">
            <v>-15527572</v>
          </cell>
        </row>
        <row r="522">
          <cell r="C522" t="str">
            <v>15921088</v>
          </cell>
          <cell r="H522">
            <v>-13883154</v>
          </cell>
        </row>
        <row r="523">
          <cell r="C523" t="str">
            <v>15921089</v>
          </cell>
          <cell r="H523">
            <v>-9774644</v>
          </cell>
        </row>
        <row r="524">
          <cell r="C524" t="str">
            <v>15921091</v>
          </cell>
          <cell r="H524">
            <v>-17961582</v>
          </cell>
        </row>
        <row r="525">
          <cell r="C525" t="str">
            <v>15921092</v>
          </cell>
          <cell r="H525">
            <v>-16738682</v>
          </cell>
        </row>
        <row r="526">
          <cell r="C526" t="str">
            <v>15921093</v>
          </cell>
          <cell r="H526">
            <v>-10569239</v>
          </cell>
        </row>
        <row r="527">
          <cell r="C527" t="str">
            <v>15921094</v>
          </cell>
          <cell r="H527">
            <v>-298305823</v>
          </cell>
        </row>
        <row r="528">
          <cell r="C528" t="str">
            <v>159211</v>
          </cell>
          <cell r="H528">
            <v>-421308762.76999998</v>
          </cell>
        </row>
        <row r="529">
          <cell r="C529" t="str">
            <v>15921101</v>
          </cell>
          <cell r="H529">
            <v>-9656555</v>
          </cell>
        </row>
        <row r="530">
          <cell r="C530" t="str">
            <v>15921102</v>
          </cell>
          <cell r="H530">
            <v>-9840786</v>
          </cell>
        </row>
        <row r="531">
          <cell r="C531" t="str">
            <v>15921103</v>
          </cell>
          <cell r="H531">
            <v>-9929405</v>
          </cell>
        </row>
        <row r="532">
          <cell r="C532" t="str">
            <v>15921104</v>
          </cell>
          <cell r="H532">
            <v>-9866257</v>
          </cell>
        </row>
        <row r="533">
          <cell r="C533" t="str">
            <v>15921105</v>
          </cell>
          <cell r="H533">
            <v>-9654812</v>
          </cell>
        </row>
        <row r="534">
          <cell r="C534" t="str">
            <v>15921106</v>
          </cell>
          <cell r="H534">
            <v>-9939605</v>
          </cell>
        </row>
        <row r="535">
          <cell r="C535" t="str">
            <v>15921107</v>
          </cell>
          <cell r="H535">
            <v>-9951677</v>
          </cell>
        </row>
        <row r="536">
          <cell r="C536" t="str">
            <v>15921108</v>
          </cell>
          <cell r="H536">
            <v>-13318337</v>
          </cell>
        </row>
        <row r="537">
          <cell r="C537" t="str">
            <v>15921109</v>
          </cell>
          <cell r="H537">
            <v>-21998145</v>
          </cell>
        </row>
        <row r="538">
          <cell r="C538" t="str">
            <v>15921110</v>
          </cell>
          <cell r="H538">
            <v>-11699637</v>
          </cell>
        </row>
        <row r="539">
          <cell r="C539" t="str">
            <v>15921111</v>
          </cell>
          <cell r="H539">
            <v>-9793243</v>
          </cell>
        </row>
        <row r="540">
          <cell r="C540" t="str">
            <v>15921112</v>
          </cell>
          <cell r="H540">
            <v>-9620989</v>
          </cell>
        </row>
        <row r="541">
          <cell r="C541" t="str">
            <v>15921113</v>
          </cell>
          <cell r="H541">
            <v>-11081209</v>
          </cell>
        </row>
        <row r="542">
          <cell r="C542" t="str">
            <v>15921114</v>
          </cell>
          <cell r="H542">
            <v>-10258733</v>
          </cell>
        </row>
        <row r="543">
          <cell r="C543" t="str">
            <v>15921115</v>
          </cell>
          <cell r="H543">
            <v>-10583058</v>
          </cell>
        </row>
        <row r="544">
          <cell r="C544" t="str">
            <v>15921116</v>
          </cell>
          <cell r="H544">
            <v>-10177852</v>
          </cell>
        </row>
        <row r="545">
          <cell r="C545" t="str">
            <v>15921117</v>
          </cell>
          <cell r="H545">
            <v>-10135903</v>
          </cell>
        </row>
        <row r="546">
          <cell r="C546" t="str">
            <v>15921118</v>
          </cell>
          <cell r="H546">
            <v>-10108950</v>
          </cell>
        </row>
        <row r="547">
          <cell r="C547" t="str">
            <v>15921119</v>
          </cell>
          <cell r="H547">
            <v>-10111601</v>
          </cell>
        </row>
        <row r="548">
          <cell r="C548" t="str">
            <v>15921120</v>
          </cell>
          <cell r="H548">
            <v>-9785259</v>
          </cell>
        </row>
        <row r="549">
          <cell r="C549" t="str">
            <v>15921121</v>
          </cell>
          <cell r="H549">
            <v>-10110402</v>
          </cell>
        </row>
        <row r="550">
          <cell r="C550" t="str">
            <v>15921122</v>
          </cell>
          <cell r="H550">
            <v>-9747269</v>
          </cell>
        </row>
        <row r="551">
          <cell r="C551" t="str">
            <v>15921123</v>
          </cell>
          <cell r="H551">
            <v>-11156488</v>
          </cell>
        </row>
        <row r="552">
          <cell r="C552" t="str">
            <v>15921124</v>
          </cell>
          <cell r="H552">
            <v>-9501787</v>
          </cell>
        </row>
        <row r="553">
          <cell r="C553" t="str">
            <v>15921125</v>
          </cell>
          <cell r="H553">
            <v>-9518807</v>
          </cell>
        </row>
        <row r="554">
          <cell r="C554" t="str">
            <v>15921126</v>
          </cell>
          <cell r="H554">
            <v>-9513221</v>
          </cell>
        </row>
        <row r="555">
          <cell r="C555" t="str">
            <v>15921127</v>
          </cell>
          <cell r="H555">
            <v>-9607410</v>
          </cell>
        </row>
        <row r="556">
          <cell r="C556" t="str">
            <v>15921128</v>
          </cell>
          <cell r="H556">
            <v>-9657332</v>
          </cell>
        </row>
        <row r="557">
          <cell r="C557" t="str">
            <v>15921129</v>
          </cell>
          <cell r="H557">
            <v>-9546258</v>
          </cell>
        </row>
        <row r="558">
          <cell r="C558" t="str">
            <v>15921130</v>
          </cell>
          <cell r="H558">
            <v>-9554705</v>
          </cell>
        </row>
        <row r="559">
          <cell r="C559" t="str">
            <v>15921131</v>
          </cell>
          <cell r="H559">
            <v>-9548334</v>
          </cell>
        </row>
        <row r="560">
          <cell r="C560" t="str">
            <v>15921132</v>
          </cell>
          <cell r="H560">
            <v>-9541169</v>
          </cell>
        </row>
        <row r="561">
          <cell r="C561" t="str">
            <v>15921133</v>
          </cell>
          <cell r="H561">
            <v>-9527251</v>
          </cell>
        </row>
        <row r="562">
          <cell r="C562" t="str">
            <v>15921134</v>
          </cell>
          <cell r="H562">
            <v>-9808019</v>
          </cell>
        </row>
        <row r="563">
          <cell r="C563" t="str">
            <v>15921135</v>
          </cell>
          <cell r="H563">
            <v>-9540502</v>
          </cell>
        </row>
        <row r="564">
          <cell r="C564" t="str">
            <v>15921136</v>
          </cell>
          <cell r="H564">
            <v>-9468248</v>
          </cell>
        </row>
        <row r="565">
          <cell r="C565" t="str">
            <v>15921137</v>
          </cell>
          <cell r="H565">
            <v>-9593672</v>
          </cell>
        </row>
        <row r="566">
          <cell r="C566" t="str">
            <v>15921138</v>
          </cell>
          <cell r="H566">
            <v>-9536706</v>
          </cell>
        </row>
        <row r="567">
          <cell r="C567" t="str">
            <v>15921139</v>
          </cell>
          <cell r="H567">
            <v>-9633602</v>
          </cell>
        </row>
        <row r="568">
          <cell r="C568" t="str">
            <v>15921140</v>
          </cell>
          <cell r="H568">
            <v>-10026146</v>
          </cell>
        </row>
        <row r="569">
          <cell r="C569" t="str">
            <v>15921141</v>
          </cell>
          <cell r="H569">
            <v>-9659421.7699999996</v>
          </cell>
        </row>
        <row r="570">
          <cell r="C570" t="str">
            <v>159215</v>
          </cell>
          <cell r="H570">
            <v>-280185728</v>
          </cell>
        </row>
        <row r="571">
          <cell r="C571" t="str">
            <v>15921501</v>
          </cell>
          <cell r="H571">
            <v>-113100040.5</v>
          </cell>
        </row>
        <row r="572">
          <cell r="C572" t="str">
            <v>15921502</v>
          </cell>
          <cell r="H572">
            <v>-7954111.5</v>
          </cell>
        </row>
        <row r="573">
          <cell r="C573" t="str">
            <v>15921503</v>
          </cell>
          <cell r="H573">
            <v>-8759224.5</v>
          </cell>
        </row>
        <row r="574">
          <cell r="C574" t="str">
            <v>15921504</v>
          </cell>
          <cell r="H574">
            <v>-6708334.5</v>
          </cell>
        </row>
        <row r="575">
          <cell r="C575" t="str">
            <v>15921505</v>
          </cell>
          <cell r="H575">
            <v>-4933243.5</v>
          </cell>
        </row>
        <row r="576">
          <cell r="C576" t="str">
            <v>15921506</v>
          </cell>
          <cell r="H576">
            <v>-4553451.5</v>
          </cell>
        </row>
        <row r="577">
          <cell r="C577" t="str">
            <v>15921507</v>
          </cell>
          <cell r="H577">
            <v>-5081254.5</v>
          </cell>
        </row>
        <row r="578">
          <cell r="C578" t="str">
            <v>15921508</v>
          </cell>
          <cell r="H578">
            <v>-4610207.5</v>
          </cell>
        </row>
        <row r="579">
          <cell r="C579" t="str">
            <v>15921509</v>
          </cell>
          <cell r="H579">
            <v>-4548307.5</v>
          </cell>
        </row>
        <row r="580">
          <cell r="C580" t="str">
            <v>15921510</v>
          </cell>
          <cell r="H580">
            <v>-5045950.5</v>
          </cell>
        </row>
        <row r="581">
          <cell r="C581" t="str">
            <v>15921511</v>
          </cell>
          <cell r="H581">
            <v>-13837628.5</v>
          </cell>
        </row>
        <row r="582">
          <cell r="C582" t="str">
            <v>15921512</v>
          </cell>
          <cell r="H582">
            <v>-4528457.5</v>
          </cell>
        </row>
        <row r="583">
          <cell r="C583" t="str">
            <v>15921513</v>
          </cell>
          <cell r="H583">
            <v>-4302320.5</v>
          </cell>
        </row>
        <row r="584">
          <cell r="C584" t="str">
            <v>15921514</v>
          </cell>
          <cell r="H584">
            <v>-5725593.5</v>
          </cell>
        </row>
        <row r="585">
          <cell r="C585" t="str">
            <v>15921515</v>
          </cell>
          <cell r="H585">
            <v>-4633934.5</v>
          </cell>
        </row>
        <row r="586">
          <cell r="C586" t="str">
            <v>15921516</v>
          </cell>
          <cell r="H586">
            <v>-4527018.5</v>
          </cell>
        </row>
        <row r="587">
          <cell r="C587" t="str">
            <v>15921517</v>
          </cell>
          <cell r="H587">
            <v>-4241458.5</v>
          </cell>
        </row>
        <row r="588">
          <cell r="C588" t="str">
            <v>15921518</v>
          </cell>
          <cell r="H588">
            <v>-4551202.5</v>
          </cell>
        </row>
        <row r="589">
          <cell r="C589" t="str">
            <v>15921519</v>
          </cell>
          <cell r="H589">
            <v>-4568812.5</v>
          </cell>
        </row>
        <row r="590">
          <cell r="C590" t="str">
            <v>15921520</v>
          </cell>
          <cell r="H590">
            <v>-5471982.5</v>
          </cell>
        </row>
        <row r="591">
          <cell r="C591" t="str">
            <v>15921521</v>
          </cell>
          <cell r="H591">
            <v>-4745948.5</v>
          </cell>
        </row>
        <row r="592">
          <cell r="C592" t="str">
            <v>15921522</v>
          </cell>
          <cell r="H592">
            <v>-4539460.5</v>
          </cell>
        </row>
        <row r="593">
          <cell r="C593" t="str">
            <v>15921523</v>
          </cell>
          <cell r="H593">
            <v>-4842454.5</v>
          </cell>
        </row>
        <row r="594">
          <cell r="C594" t="str">
            <v>15921524</v>
          </cell>
          <cell r="H594">
            <v>-4662466.5</v>
          </cell>
        </row>
        <row r="595">
          <cell r="C595" t="str">
            <v>15921525</v>
          </cell>
          <cell r="H595">
            <v>-4700944.5</v>
          </cell>
        </row>
        <row r="596">
          <cell r="C596" t="str">
            <v>15921526</v>
          </cell>
          <cell r="H596">
            <v>-4861462.5</v>
          </cell>
        </row>
        <row r="597">
          <cell r="C597" t="str">
            <v>15921527</v>
          </cell>
          <cell r="H597">
            <v>-4509250.5</v>
          </cell>
        </row>
        <row r="598">
          <cell r="C598" t="str">
            <v>15921528</v>
          </cell>
          <cell r="H598">
            <v>-4587457.5</v>
          </cell>
        </row>
        <row r="599">
          <cell r="C599" t="str">
            <v>15921529</v>
          </cell>
          <cell r="H599">
            <v>-4716967.5</v>
          </cell>
        </row>
        <row r="600">
          <cell r="C600" t="str">
            <v>15921530</v>
          </cell>
          <cell r="H600">
            <v>-4516459.5</v>
          </cell>
        </row>
        <row r="601">
          <cell r="C601" t="str">
            <v>15921531</v>
          </cell>
          <cell r="H601">
            <v>-2185440.5</v>
          </cell>
        </row>
        <row r="602">
          <cell r="C602" t="str">
            <v>15921532</v>
          </cell>
          <cell r="H602">
            <v>-9634880.5</v>
          </cell>
        </row>
        <row r="603">
          <cell r="C603" t="str">
            <v>159220</v>
          </cell>
          <cell r="H603">
            <v>-44864065</v>
          </cell>
        </row>
        <row r="604">
          <cell r="C604" t="str">
            <v>15922001</v>
          </cell>
          <cell r="H604">
            <v>-10793691.880000001</v>
          </cell>
        </row>
        <row r="605">
          <cell r="C605" t="str">
            <v>15922002</v>
          </cell>
          <cell r="H605">
            <v>-5321279.88</v>
          </cell>
        </row>
        <row r="606">
          <cell r="C606" t="str">
            <v>15922003</v>
          </cell>
          <cell r="H606">
            <v>-6165613.8799999999</v>
          </cell>
        </row>
        <row r="607">
          <cell r="C607" t="str">
            <v>15922004</v>
          </cell>
          <cell r="H607">
            <v>-4965028.88</v>
          </cell>
        </row>
        <row r="608">
          <cell r="C608" t="str">
            <v>15922005</v>
          </cell>
          <cell r="H608">
            <v>-4985146.88</v>
          </cell>
        </row>
        <row r="609">
          <cell r="C609" t="str">
            <v>15922006</v>
          </cell>
          <cell r="H609">
            <v>-4023481.88</v>
          </cell>
        </row>
        <row r="610">
          <cell r="C610" t="str">
            <v>15922007</v>
          </cell>
          <cell r="H610">
            <v>-5016632.88</v>
          </cell>
        </row>
        <row r="611">
          <cell r="C611" t="str">
            <v>15922008</v>
          </cell>
          <cell r="H611">
            <v>-3593188.84</v>
          </cell>
        </row>
        <row r="612">
          <cell r="C612" t="str">
            <v>159225</v>
          </cell>
          <cell r="H612">
            <v>-1845914.75</v>
          </cell>
        </row>
        <row r="613">
          <cell r="C613" t="str">
            <v>15922501</v>
          </cell>
          <cell r="H613">
            <v>-1845914.75</v>
          </cell>
        </row>
        <row r="614">
          <cell r="C614" t="str">
            <v>159235</v>
          </cell>
          <cell r="H614">
            <v>-91200000</v>
          </cell>
        </row>
        <row r="615">
          <cell r="C615" t="str">
            <v>15923501</v>
          </cell>
          <cell r="H615">
            <v>-91200000</v>
          </cell>
        </row>
        <row r="616">
          <cell r="C616" t="str">
            <v>16</v>
          </cell>
          <cell r="H616">
            <v>50789474.030000001</v>
          </cell>
        </row>
        <row r="617">
          <cell r="C617" t="str">
            <v>1625</v>
          </cell>
          <cell r="H617">
            <v>150000000</v>
          </cell>
        </row>
        <row r="618">
          <cell r="C618" t="str">
            <v>162535</v>
          </cell>
          <cell r="H618">
            <v>150000000</v>
          </cell>
        </row>
        <row r="619">
          <cell r="C619" t="str">
            <v>16253540</v>
          </cell>
          <cell r="H619">
            <v>35365888</v>
          </cell>
        </row>
        <row r="620">
          <cell r="C620" t="str">
            <v>16253541</v>
          </cell>
          <cell r="H620">
            <v>5614206</v>
          </cell>
        </row>
        <row r="621">
          <cell r="C621" t="str">
            <v>16253542</v>
          </cell>
          <cell r="H621">
            <v>13552036</v>
          </cell>
        </row>
        <row r="622">
          <cell r="C622" t="str">
            <v>16253543</v>
          </cell>
          <cell r="H622">
            <v>4494881</v>
          </cell>
        </row>
        <row r="623">
          <cell r="C623" t="str">
            <v>16253544</v>
          </cell>
          <cell r="H623">
            <v>80383354</v>
          </cell>
        </row>
        <row r="624">
          <cell r="C624" t="str">
            <v>16253545</v>
          </cell>
          <cell r="H624">
            <v>5869131</v>
          </cell>
        </row>
        <row r="625">
          <cell r="C625" t="str">
            <v>16253546</v>
          </cell>
          <cell r="H625">
            <v>4720504</v>
          </cell>
        </row>
        <row r="626">
          <cell r="C626" t="str">
            <v>1635</v>
          </cell>
          <cell r="H626">
            <v>92204318</v>
          </cell>
        </row>
        <row r="627">
          <cell r="C627" t="str">
            <v>163501</v>
          </cell>
          <cell r="H627">
            <v>92204318</v>
          </cell>
        </row>
        <row r="628">
          <cell r="C628" t="str">
            <v>16350101</v>
          </cell>
          <cell r="H628">
            <v>92204318</v>
          </cell>
        </row>
        <row r="629">
          <cell r="C629" t="str">
            <v>1698</v>
          </cell>
          <cell r="H629">
            <v>-191414843.97</v>
          </cell>
        </row>
        <row r="630">
          <cell r="C630" t="str">
            <v>169830</v>
          </cell>
          <cell r="H630">
            <v>-150000000</v>
          </cell>
        </row>
        <row r="631">
          <cell r="C631" t="str">
            <v>16983001</v>
          </cell>
          <cell r="H631">
            <v>-150000000</v>
          </cell>
        </row>
        <row r="632">
          <cell r="C632" t="str">
            <v>169840</v>
          </cell>
          <cell r="H632">
            <v>-41414843.969999999</v>
          </cell>
        </row>
        <row r="633">
          <cell r="C633" t="str">
            <v>16984001</v>
          </cell>
          <cell r="H633">
            <v>-41414843.969999999</v>
          </cell>
        </row>
        <row r="634">
          <cell r="C634" t="str">
            <v>17</v>
          </cell>
          <cell r="H634">
            <v>53978400</v>
          </cell>
        </row>
        <row r="635">
          <cell r="C635" t="str">
            <v>1705</v>
          </cell>
          <cell r="H635">
            <v>53978400</v>
          </cell>
        </row>
        <row r="636">
          <cell r="C636" t="str">
            <v>170525</v>
          </cell>
          <cell r="H636">
            <v>53978400</v>
          </cell>
        </row>
        <row r="637">
          <cell r="C637" t="str">
            <v>17052501</v>
          </cell>
          <cell r="H637">
            <v>53978400</v>
          </cell>
        </row>
        <row r="638">
          <cell r="C638" t="str">
            <v>2</v>
          </cell>
          <cell r="H638">
            <v>-3728472314.0599999</v>
          </cell>
        </row>
        <row r="639">
          <cell r="C639" t="str">
            <v>21</v>
          </cell>
          <cell r="H639">
            <v>-2837876937.73</v>
          </cell>
        </row>
        <row r="640">
          <cell r="C640" t="str">
            <v>2105</v>
          </cell>
          <cell r="H640">
            <v>-2353321889.5300002</v>
          </cell>
        </row>
        <row r="641">
          <cell r="C641" t="str">
            <v>210510</v>
          </cell>
          <cell r="H641">
            <v>-1182569024.8299999</v>
          </cell>
        </row>
        <row r="642">
          <cell r="C642" t="str">
            <v>21051002</v>
          </cell>
          <cell r="H642">
            <v>-1049944923.33</v>
          </cell>
        </row>
        <row r="643">
          <cell r="C643" t="str">
            <v>2105100205</v>
          </cell>
          <cell r="H643">
            <v>-153833333.40000001</v>
          </cell>
        </row>
        <row r="644">
          <cell r="C644" t="str">
            <v>2105100206</v>
          </cell>
          <cell r="H644">
            <v>-665796557.44000006</v>
          </cell>
        </row>
        <row r="645">
          <cell r="C645" t="str">
            <v>2105100207</v>
          </cell>
          <cell r="H645">
            <v>-75000000.840000004</v>
          </cell>
        </row>
        <row r="646">
          <cell r="C646" t="str">
            <v>2105100208</v>
          </cell>
          <cell r="H646">
            <v>-40846434.189999998</v>
          </cell>
        </row>
        <row r="647">
          <cell r="C647" t="str">
            <v>2105100209</v>
          </cell>
          <cell r="H647">
            <v>-114468597.45999999</v>
          </cell>
        </row>
        <row r="648">
          <cell r="C648" t="str">
            <v>21051003</v>
          </cell>
          <cell r="H648">
            <v>-45159675.5</v>
          </cell>
        </row>
        <row r="649">
          <cell r="C649" t="str">
            <v>21051006</v>
          </cell>
          <cell r="H649">
            <v>-87464426</v>
          </cell>
        </row>
        <row r="650">
          <cell r="C650" t="str">
            <v>210515</v>
          </cell>
          <cell r="H650">
            <v>-49990316.170000002</v>
          </cell>
        </row>
        <row r="651">
          <cell r="C651" t="str">
            <v>21051501</v>
          </cell>
          <cell r="H651">
            <v>-48684574.57</v>
          </cell>
        </row>
        <row r="652">
          <cell r="C652" t="str">
            <v>21051503</v>
          </cell>
          <cell r="H652">
            <v>-1179.5999999999999</v>
          </cell>
        </row>
        <row r="653">
          <cell r="C653" t="str">
            <v>21051506</v>
          </cell>
          <cell r="H653">
            <v>-1304562</v>
          </cell>
        </row>
        <row r="654">
          <cell r="C654" t="str">
            <v>210520</v>
          </cell>
          <cell r="H654">
            <v>-1120762548.53</v>
          </cell>
        </row>
        <row r="655">
          <cell r="C655" t="str">
            <v>21052002</v>
          </cell>
          <cell r="H655">
            <v>0</v>
          </cell>
        </row>
        <row r="656">
          <cell r="C656" t="str">
            <v>21052005</v>
          </cell>
          <cell r="H656">
            <v>-1120762548.53</v>
          </cell>
        </row>
        <row r="657">
          <cell r="C657" t="str">
            <v>2105200507</v>
          </cell>
          <cell r="H657">
            <v>0</v>
          </cell>
        </row>
        <row r="658">
          <cell r="C658" t="str">
            <v>2105200508</v>
          </cell>
          <cell r="H658">
            <v>-215854214.91</v>
          </cell>
        </row>
        <row r="659">
          <cell r="C659" t="str">
            <v>2105200510</v>
          </cell>
          <cell r="H659">
            <v>-13241666.949999999</v>
          </cell>
        </row>
        <row r="660">
          <cell r="C660" t="str">
            <v>2105200511</v>
          </cell>
          <cell r="H660">
            <v>-291666666.67000002</v>
          </cell>
        </row>
        <row r="661">
          <cell r="C661" t="str">
            <v>2105200512</v>
          </cell>
          <cell r="H661">
            <v>-600000000</v>
          </cell>
        </row>
        <row r="662">
          <cell r="C662" t="str">
            <v>2115</v>
          </cell>
          <cell r="H662">
            <v>-484555048.19999999</v>
          </cell>
        </row>
        <row r="663">
          <cell r="C663" t="str">
            <v>211520</v>
          </cell>
          <cell r="H663">
            <v>-484555048.19999999</v>
          </cell>
        </row>
        <row r="664">
          <cell r="C664" t="str">
            <v>21152001</v>
          </cell>
          <cell r="H664">
            <v>-1.2</v>
          </cell>
        </row>
        <row r="665">
          <cell r="C665" t="str">
            <v>21152002</v>
          </cell>
          <cell r="H665">
            <v>-250524999</v>
          </cell>
        </row>
        <row r="666">
          <cell r="C666" t="str">
            <v>21152003</v>
          </cell>
          <cell r="H666">
            <v>-121922598</v>
          </cell>
        </row>
        <row r="667">
          <cell r="C667" t="str">
            <v>21152004</v>
          </cell>
          <cell r="H667">
            <v>-112107450</v>
          </cell>
        </row>
        <row r="668">
          <cell r="C668" t="str">
            <v>22</v>
          </cell>
          <cell r="H668">
            <v>-217085431</v>
          </cell>
        </row>
        <row r="669">
          <cell r="C669" t="str">
            <v>2205</v>
          </cell>
          <cell r="H669">
            <v>-217085431</v>
          </cell>
        </row>
        <row r="670">
          <cell r="C670" t="str">
            <v>220505</v>
          </cell>
          <cell r="H670">
            <v>-217085431</v>
          </cell>
        </row>
        <row r="671">
          <cell r="C671" t="str">
            <v>22050501</v>
          </cell>
          <cell r="H671">
            <v>-217085431</v>
          </cell>
        </row>
        <row r="672">
          <cell r="C672" t="str">
            <v>2299</v>
          </cell>
          <cell r="H672">
            <v>0</v>
          </cell>
        </row>
        <row r="673">
          <cell r="C673" t="str">
            <v>229999</v>
          </cell>
          <cell r="H673">
            <v>0</v>
          </cell>
        </row>
        <row r="674">
          <cell r="C674" t="str">
            <v>23</v>
          </cell>
          <cell r="H674">
            <v>-479917241.00999999</v>
          </cell>
        </row>
        <row r="675">
          <cell r="C675" t="str">
            <v>2335</v>
          </cell>
          <cell r="H675">
            <v>-322224496.66000003</v>
          </cell>
        </row>
        <row r="676">
          <cell r="C676" t="str">
            <v>233550</v>
          </cell>
          <cell r="H676">
            <v>-3938066.95</v>
          </cell>
        </row>
        <row r="677">
          <cell r="C677" t="str">
            <v>23355001</v>
          </cell>
          <cell r="H677">
            <v>-3938066.95</v>
          </cell>
        </row>
        <row r="678">
          <cell r="C678" t="str">
            <v>233595</v>
          </cell>
          <cell r="H678">
            <v>-318286429.70999998</v>
          </cell>
        </row>
        <row r="679">
          <cell r="C679" t="str">
            <v>23359501</v>
          </cell>
          <cell r="H679">
            <v>-28826085.059999999</v>
          </cell>
        </row>
        <row r="680">
          <cell r="C680" t="str">
            <v>23359502</v>
          </cell>
          <cell r="H680">
            <v>-262561821.65000001</v>
          </cell>
        </row>
        <row r="681">
          <cell r="C681" t="str">
            <v>23359503</v>
          </cell>
          <cell r="H681">
            <v>-23467659</v>
          </cell>
        </row>
        <row r="682">
          <cell r="C682" t="str">
            <v>23359504</v>
          </cell>
          <cell r="H682">
            <v>-2444160</v>
          </cell>
        </row>
        <row r="683">
          <cell r="C683" t="str">
            <v>23359506</v>
          </cell>
          <cell r="H683">
            <v>-591504</v>
          </cell>
        </row>
        <row r="684">
          <cell r="C684" t="str">
            <v>23359507</v>
          </cell>
          <cell r="H684">
            <v>-395200</v>
          </cell>
        </row>
        <row r="685">
          <cell r="C685" t="str">
            <v>23359508</v>
          </cell>
          <cell r="H685">
            <v>0</v>
          </cell>
        </row>
        <row r="686">
          <cell r="C686" t="str">
            <v>2365</v>
          </cell>
          <cell r="H686">
            <v>-25126466.960000001</v>
          </cell>
        </row>
        <row r="687">
          <cell r="C687" t="str">
            <v>236505</v>
          </cell>
          <cell r="H687">
            <v>-601242</v>
          </cell>
        </row>
        <row r="688">
          <cell r="C688" t="str">
            <v>23650501</v>
          </cell>
          <cell r="H688">
            <v>-601242</v>
          </cell>
        </row>
        <row r="689">
          <cell r="C689" t="str">
            <v>236515</v>
          </cell>
          <cell r="H689">
            <v>-6200</v>
          </cell>
        </row>
        <row r="690">
          <cell r="C690" t="str">
            <v>23651509</v>
          </cell>
          <cell r="H690">
            <v>-9000</v>
          </cell>
        </row>
        <row r="691">
          <cell r="C691" t="str">
            <v>23651510</v>
          </cell>
          <cell r="H691">
            <v>2800</v>
          </cell>
        </row>
        <row r="692">
          <cell r="C692" t="str">
            <v>236520</v>
          </cell>
          <cell r="H692">
            <v>-360000</v>
          </cell>
        </row>
        <row r="693">
          <cell r="C693" t="str">
            <v>23652001</v>
          </cell>
          <cell r="H693">
            <v>-360000</v>
          </cell>
        </row>
        <row r="694">
          <cell r="C694" t="str">
            <v>236525</v>
          </cell>
          <cell r="H694">
            <v>-436506.47</v>
          </cell>
        </row>
        <row r="695">
          <cell r="C695" t="str">
            <v>23652503</v>
          </cell>
          <cell r="H695">
            <v>-272553.09000000003</v>
          </cell>
        </row>
        <row r="696">
          <cell r="C696" t="str">
            <v>23652504</v>
          </cell>
          <cell r="H696">
            <v>76000</v>
          </cell>
        </row>
        <row r="697">
          <cell r="C697" t="str">
            <v>23652506</v>
          </cell>
          <cell r="H697">
            <v>-194830.62</v>
          </cell>
        </row>
        <row r="698">
          <cell r="C698" t="str">
            <v>23652509</v>
          </cell>
          <cell r="H698">
            <v>-36693.35</v>
          </cell>
        </row>
        <row r="699">
          <cell r="C699" t="str">
            <v>23652511</v>
          </cell>
          <cell r="H699">
            <v>-8429.41</v>
          </cell>
        </row>
        <row r="700">
          <cell r="C700" t="str">
            <v>236530</v>
          </cell>
          <cell r="H700">
            <v>-2979674.4</v>
          </cell>
        </row>
        <row r="701">
          <cell r="C701" t="str">
            <v>23653001</v>
          </cell>
          <cell r="H701">
            <v>-2979674.4</v>
          </cell>
        </row>
        <row r="702">
          <cell r="C702" t="str">
            <v>236540</v>
          </cell>
          <cell r="H702">
            <v>-682823.95</v>
          </cell>
        </row>
        <row r="703">
          <cell r="C703" t="str">
            <v>23654001</v>
          </cell>
          <cell r="H703">
            <v>-682823.95</v>
          </cell>
        </row>
        <row r="704">
          <cell r="C704" t="str">
            <v>236575</v>
          </cell>
          <cell r="H704">
            <v>-20060020.140000001</v>
          </cell>
        </row>
        <row r="705">
          <cell r="C705" t="str">
            <v>23657501</v>
          </cell>
          <cell r="H705">
            <v>-2090537.25</v>
          </cell>
        </row>
        <row r="706">
          <cell r="C706" t="str">
            <v>23657502</v>
          </cell>
          <cell r="H706">
            <v>-11593745.5</v>
          </cell>
        </row>
        <row r="707">
          <cell r="C707" t="str">
            <v>23657503</v>
          </cell>
          <cell r="H707">
            <v>-196395</v>
          </cell>
        </row>
        <row r="708">
          <cell r="C708" t="str">
            <v>23657504</v>
          </cell>
          <cell r="H708">
            <v>-6179342.3899999997</v>
          </cell>
        </row>
        <row r="709">
          <cell r="C709" t="str">
            <v>2368</v>
          </cell>
          <cell r="H709">
            <v>-12039139.390000001</v>
          </cell>
        </row>
        <row r="710">
          <cell r="C710" t="str">
            <v>236805</v>
          </cell>
          <cell r="H710">
            <v>-1103951.32</v>
          </cell>
        </row>
        <row r="711">
          <cell r="C711" t="str">
            <v>23680505</v>
          </cell>
          <cell r="H711">
            <v>-116379.08</v>
          </cell>
        </row>
        <row r="712">
          <cell r="C712" t="str">
            <v>23680532</v>
          </cell>
          <cell r="H712">
            <v>-913440.24</v>
          </cell>
        </row>
        <row r="713">
          <cell r="C713" t="str">
            <v>23680545</v>
          </cell>
          <cell r="H713">
            <v>-74132</v>
          </cell>
        </row>
        <row r="714">
          <cell r="C714" t="str">
            <v>236806</v>
          </cell>
          <cell r="H714">
            <v>-6150790.3799999999</v>
          </cell>
        </row>
        <row r="715">
          <cell r="C715" t="str">
            <v>23680602</v>
          </cell>
          <cell r="H715">
            <v>-6150790.3799999999</v>
          </cell>
        </row>
        <row r="716">
          <cell r="C716" t="str">
            <v>236807</v>
          </cell>
          <cell r="H716">
            <v>-4110745.22</v>
          </cell>
        </row>
        <row r="717">
          <cell r="C717" t="str">
            <v>23680702</v>
          </cell>
          <cell r="H717">
            <v>-4110745.22</v>
          </cell>
        </row>
        <row r="718">
          <cell r="C718" t="str">
            <v>236810</v>
          </cell>
          <cell r="H718">
            <v>-617314.43000000005</v>
          </cell>
        </row>
        <row r="719">
          <cell r="C719" t="str">
            <v>23681001</v>
          </cell>
          <cell r="H719">
            <v>-417039.43</v>
          </cell>
        </row>
        <row r="720">
          <cell r="C720" t="str">
            <v>23681003</v>
          </cell>
          <cell r="H720">
            <v>-209590</v>
          </cell>
        </row>
        <row r="721">
          <cell r="C721" t="str">
            <v>23681004</v>
          </cell>
          <cell r="H721">
            <v>9315</v>
          </cell>
        </row>
        <row r="722">
          <cell r="C722" t="str">
            <v>236815</v>
          </cell>
          <cell r="H722">
            <v>-56338.04</v>
          </cell>
        </row>
        <row r="723">
          <cell r="C723" t="str">
            <v>23681503</v>
          </cell>
          <cell r="H723">
            <v>-56338.04</v>
          </cell>
        </row>
        <row r="724">
          <cell r="C724" t="str">
            <v>2370</v>
          </cell>
          <cell r="H724">
            <v>-44448424</v>
          </cell>
        </row>
        <row r="725">
          <cell r="C725" t="str">
            <v>237005</v>
          </cell>
          <cell r="H725">
            <v>-5541303</v>
          </cell>
        </row>
        <row r="726">
          <cell r="C726" t="str">
            <v>23700501</v>
          </cell>
          <cell r="H726">
            <v>-5541303</v>
          </cell>
        </row>
        <row r="727">
          <cell r="C727" t="str">
            <v>237010</v>
          </cell>
          <cell r="H727">
            <v>-5628740</v>
          </cell>
        </row>
        <row r="728">
          <cell r="C728" t="str">
            <v>23701001</v>
          </cell>
          <cell r="H728">
            <v>-5628740</v>
          </cell>
        </row>
        <row r="729">
          <cell r="C729" t="str">
            <v>237015</v>
          </cell>
          <cell r="H729">
            <v>-1034941</v>
          </cell>
        </row>
        <row r="730">
          <cell r="C730" t="str">
            <v>23701501</v>
          </cell>
          <cell r="H730">
            <v>-1034941</v>
          </cell>
        </row>
        <row r="731">
          <cell r="C731" t="str">
            <v>237045</v>
          </cell>
          <cell r="H731">
            <v>-32243440</v>
          </cell>
        </row>
        <row r="732">
          <cell r="C732" t="str">
            <v>23704501</v>
          </cell>
          <cell r="H732">
            <v>-32243440</v>
          </cell>
        </row>
        <row r="733">
          <cell r="C733" t="str">
            <v>2380</v>
          </cell>
          <cell r="H733">
            <v>-76078714</v>
          </cell>
        </row>
        <row r="734">
          <cell r="C734" t="str">
            <v>238030</v>
          </cell>
          <cell r="H734">
            <v>-22436714</v>
          </cell>
        </row>
        <row r="735">
          <cell r="C735" t="str">
            <v>23803001</v>
          </cell>
          <cell r="H735">
            <v>-22436714</v>
          </cell>
        </row>
        <row r="736">
          <cell r="C736" t="str">
            <v>238095</v>
          </cell>
          <cell r="H736">
            <v>-53642000</v>
          </cell>
        </row>
        <row r="737">
          <cell r="C737" t="str">
            <v>23809502</v>
          </cell>
          <cell r="H737">
            <v>-53642000</v>
          </cell>
        </row>
        <row r="738">
          <cell r="C738" t="str">
            <v>24</v>
          </cell>
          <cell r="H738">
            <v>-14048922.390000001</v>
          </cell>
        </row>
        <row r="739">
          <cell r="C739" t="str">
            <v>2404</v>
          </cell>
          <cell r="H739">
            <v>-5965748.3899999997</v>
          </cell>
        </row>
        <row r="740">
          <cell r="C740" t="str">
            <v>240405</v>
          </cell>
          <cell r="H740">
            <v>-5965748.3899999997</v>
          </cell>
        </row>
        <row r="741">
          <cell r="C741" t="str">
            <v>24040501</v>
          </cell>
          <cell r="H741">
            <v>-5965748.3899999997</v>
          </cell>
        </row>
        <row r="742">
          <cell r="C742" t="str">
            <v>2412</v>
          </cell>
          <cell r="H742">
            <v>-8083174</v>
          </cell>
        </row>
        <row r="743">
          <cell r="C743" t="str">
            <v>241210</v>
          </cell>
          <cell r="H743">
            <v>-8083174</v>
          </cell>
        </row>
        <row r="744">
          <cell r="C744" t="str">
            <v>24121001</v>
          </cell>
          <cell r="H744">
            <v>-8083174</v>
          </cell>
        </row>
        <row r="745">
          <cell r="C745" t="str">
            <v>25</v>
          </cell>
          <cell r="H745">
            <v>-179543781.93000001</v>
          </cell>
        </row>
        <row r="746">
          <cell r="C746" t="str">
            <v>2505</v>
          </cell>
          <cell r="H746">
            <v>-93139052.319999993</v>
          </cell>
        </row>
        <row r="747">
          <cell r="C747" t="str">
            <v>250505</v>
          </cell>
          <cell r="H747">
            <v>-93139052.319999993</v>
          </cell>
        </row>
        <row r="748">
          <cell r="C748" t="str">
            <v>25050501</v>
          </cell>
          <cell r="H748">
            <v>-66190920.32</v>
          </cell>
        </row>
        <row r="749">
          <cell r="C749" t="str">
            <v>25050504</v>
          </cell>
          <cell r="H749">
            <v>-26948132</v>
          </cell>
        </row>
        <row r="750">
          <cell r="C750" t="str">
            <v>2510</v>
          </cell>
          <cell r="H750">
            <v>-86404729.609999999</v>
          </cell>
        </row>
        <row r="751">
          <cell r="C751" t="str">
            <v>251010</v>
          </cell>
          <cell r="H751">
            <v>-86404729.609999999</v>
          </cell>
        </row>
        <row r="752">
          <cell r="C752" t="str">
            <v>25101001</v>
          </cell>
          <cell r="H752">
            <v>-51043765</v>
          </cell>
        </row>
        <row r="753">
          <cell r="C753" t="str">
            <v>2510100101</v>
          </cell>
          <cell r="H753">
            <v>-28979386</v>
          </cell>
        </row>
        <row r="754">
          <cell r="C754" t="str">
            <v>2510100102</v>
          </cell>
          <cell r="H754">
            <v>-7807510</v>
          </cell>
        </row>
        <row r="755">
          <cell r="C755" t="str">
            <v>2510100103</v>
          </cell>
          <cell r="H755">
            <v>-14256869</v>
          </cell>
        </row>
        <row r="756">
          <cell r="C756" t="str">
            <v>25101002</v>
          </cell>
          <cell r="H756">
            <v>-6243131.8300000001</v>
          </cell>
        </row>
        <row r="757">
          <cell r="C757" t="str">
            <v>2510100201</v>
          </cell>
          <cell r="H757">
            <v>-3593655.86</v>
          </cell>
        </row>
        <row r="758">
          <cell r="C758" t="str">
            <v>2510100202</v>
          </cell>
          <cell r="H758">
            <v>-936904.15</v>
          </cell>
        </row>
        <row r="759">
          <cell r="C759" t="str">
            <v>2510100203</v>
          </cell>
          <cell r="H759">
            <v>-1712571.82</v>
          </cell>
        </row>
        <row r="760">
          <cell r="C760" t="str">
            <v>25101003</v>
          </cell>
          <cell r="H760">
            <v>-29118720.780000001</v>
          </cell>
        </row>
        <row r="761">
          <cell r="C761" t="str">
            <v>2510100301</v>
          </cell>
          <cell r="H761">
            <v>-17569321.77</v>
          </cell>
        </row>
        <row r="762">
          <cell r="C762" t="str">
            <v>2510100302</v>
          </cell>
          <cell r="H762">
            <v>-4955168</v>
          </cell>
        </row>
        <row r="763">
          <cell r="C763" t="str">
            <v>2510100303</v>
          </cell>
          <cell r="H763">
            <v>-6594231.0099999998</v>
          </cell>
        </row>
        <row r="764">
          <cell r="C764" t="str">
            <v>25101004</v>
          </cell>
          <cell r="H764">
            <v>888</v>
          </cell>
        </row>
        <row r="765">
          <cell r="C765" t="str">
            <v>2510100401</v>
          </cell>
          <cell r="H765">
            <v>0</v>
          </cell>
        </row>
        <row r="766">
          <cell r="C766" t="str">
            <v>2510100402</v>
          </cell>
          <cell r="H766">
            <v>0</v>
          </cell>
        </row>
        <row r="767">
          <cell r="C767" t="str">
            <v>2510100403</v>
          </cell>
          <cell r="H767">
            <v>888</v>
          </cell>
        </row>
        <row r="768">
          <cell r="C768" t="str">
            <v>3</v>
          </cell>
          <cell r="H768">
            <v>-1820995627.22</v>
          </cell>
        </row>
        <row r="769">
          <cell r="C769" t="str">
            <v>31</v>
          </cell>
          <cell r="H769">
            <v>-550000000</v>
          </cell>
        </row>
        <row r="770">
          <cell r="C770" t="str">
            <v>3105</v>
          </cell>
          <cell r="H770">
            <v>-550000000</v>
          </cell>
        </row>
        <row r="771">
          <cell r="C771" t="str">
            <v>310505</v>
          </cell>
          <cell r="H771">
            <v>-550000000</v>
          </cell>
        </row>
        <row r="772">
          <cell r="C772" t="str">
            <v>31050501</v>
          </cell>
          <cell r="H772">
            <v>-550000000</v>
          </cell>
        </row>
        <row r="773">
          <cell r="C773" t="str">
            <v>36</v>
          </cell>
          <cell r="H773">
            <v>-535531800.56999999</v>
          </cell>
        </row>
        <row r="774">
          <cell r="C774" t="str">
            <v>3605</v>
          </cell>
          <cell r="H774">
            <v>-982814042.27999997</v>
          </cell>
        </row>
        <row r="775">
          <cell r="C775" t="str">
            <v>360505</v>
          </cell>
          <cell r="H775">
            <v>-982814042.27999997</v>
          </cell>
        </row>
        <row r="776">
          <cell r="C776" t="str">
            <v>36050501</v>
          </cell>
          <cell r="H776">
            <v>-982814042.27999997</v>
          </cell>
        </row>
        <row r="777">
          <cell r="C777" t="str">
            <v>3610</v>
          </cell>
          <cell r="H777">
            <v>447282241.70999998</v>
          </cell>
        </row>
        <row r="778">
          <cell r="C778" t="str">
            <v>361005</v>
          </cell>
          <cell r="H778">
            <v>447282241.70999998</v>
          </cell>
        </row>
        <row r="779">
          <cell r="C779" t="str">
            <v>36100501</v>
          </cell>
          <cell r="H779">
            <v>426838006.70999998</v>
          </cell>
        </row>
        <row r="780">
          <cell r="C780" t="str">
            <v>36100597</v>
          </cell>
          <cell r="H780">
            <v>20444235</v>
          </cell>
        </row>
        <row r="781">
          <cell r="C781" t="str">
            <v>37</v>
          </cell>
          <cell r="H781">
            <v>235475946.34999999</v>
          </cell>
        </row>
        <row r="782">
          <cell r="C782" t="str">
            <v>3705</v>
          </cell>
          <cell r="H782">
            <v>-163468326.41</v>
          </cell>
        </row>
        <row r="783">
          <cell r="C783" t="str">
            <v>370505</v>
          </cell>
          <cell r="H783">
            <v>-163468326.41</v>
          </cell>
        </row>
        <row r="784">
          <cell r="C784" t="str">
            <v>37050501</v>
          </cell>
          <cell r="H784">
            <v>-285750863.5</v>
          </cell>
        </row>
        <row r="785">
          <cell r="C785" t="str">
            <v>37050597</v>
          </cell>
          <cell r="H785">
            <v>122282537.09</v>
          </cell>
        </row>
        <row r="786">
          <cell r="C786" t="str">
            <v>3710</v>
          </cell>
          <cell r="H786">
            <v>398944272.75999999</v>
          </cell>
        </row>
        <row r="787">
          <cell r="C787" t="str">
            <v>371001</v>
          </cell>
          <cell r="H787">
            <v>398944272.75999999</v>
          </cell>
        </row>
        <row r="788">
          <cell r="C788" t="str">
            <v>37100105</v>
          </cell>
          <cell r="H788">
            <v>160004443.84999999</v>
          </cell>
        </row>
        <row r="789">
          <cell r="C789" t="str">
            <v>37100197</v>
          </cell>
          <cell r="H789">
            <v>238939828.91</v>
          </cell>
        </row>
        <row r="790">
          <cell r="C790" t="str">
            <v>39</v>
          </cell>
          <cell r="H790">
            <v>-970939773</v>
          </cell>
        </row>
        <row r="791">
          <cell r="C791" t="str">
            <v>3905</v>
          </cell>
          <cell r="H791">
            <v>-970939773</v>
          </cell>
        </row>
        <row r="792">
          <cell r="C792" t="str">
            <v>390505</v>
          </cell>
          <cell r="H792">
            <v>-970939773</v>
          </cell>
        </row>
        <row r="793">
          <cell r="C793" t="str">
            <v>39050597</v>
          </cell>
          <cell r="H793">
            <v>-970939773</v>
          </cell>
        </row>
        <row r="794">
          <cell r="C794" t="str">
            <v>4</v>
          </cell>
          <cell r="H794">
            <v>-4922197041.1300001</v>
          </cell>
        </row>
        <row r="795">
          <cell r="C795" t="str">
            <v>41</v>
          </cell>
          <cell r="H795">
            <v>-4922113817</v>
          </cell>
        </row>
        <row r="796">
          <cell r="C796" t="str">
            <v>4165</v>
          </cell>
          <cell r="H796">
            <v>-4857535383</v>
          </cell>
        </row>
        <row r="797">
          <cell r="C797" t="str">
            <v>416530</v>
          </cell>
          <cell r="H797">
            <v>-4857535383</v>
          </cell>
        </row>
        <row r="798">
          <cell r="C798" t="str">
            <v>41653001</v>
          </cell>
          <cell r="H798">
            <v>-4857535383</v>
          </cell>
        </row>
        <row r="799">
          <cell r="C799" t="str">
            <v>4175</v>
          </cell>
          <cell r="H799">
            <v>50403566</v>
          </cell>
        </row>
        <row r="800">
          <cell r="C800" t="str">
            <v>417505</v>
          </cell>
          <cell r="H800">
            <v>50403566</v>
          </cell>
        </row>
        <row r="801">
          <cell r="C801" t="str">
            <v>41750504</v>
          </cell>
          <cell r="H801">
            <v>50403566</v>
          </cell>
        </row>
        <row r="802">
          <cell r="C802" t="str">
            <v>4180</v>
          </cell>
          <cell r="H802">
            <v>-114982000</v>
          </cell>
        </row>
        <row r="803">
          <cell r="C803" t="str">
            <v>418001</v>
          </cell>
          <cell r="H803">
            <v>-114982000</v>
          </cell>
        </row>
        <row r="804">
          <cell r="C804" t="str">
            <v>41800101</v>
          </cell>
          <cell r="H804">
            <v>-114982000</v>
          </cell>
        </row>
        <row r="805">
          <cell r="C805" t="str">
            <v>42</v>
          </cell>
          <cell r="H805">
            <v>-83224.13</v>
          </cell>
        </row>
        <row r="806">
          <cell r="C806" t="str">
            <v>4210</v>
          </cell>
          <cell r="H806">
            <v>-74422.929999999993</v>
          </cell>
        </row>
        <row r="807">
          <cell r="C807" t="str">
            <v>421005</v>
          </cell>
          <cell r="H807">
            <v>-74422.929999999993</v>
          </cell>
        </row>
        <row r="808">
          <cell r="C808" t="str">
            <v>42100501</v>
          </cell>
          <cell r="H808">
            <v>-74422.929999999993</v>
          </cell>
        </row>
        <row r="809">
          <cell r="C809" t="str">
            <v>4295</v>
          </cell>
          <cell r="H809">
            <v>-8801.2000000000007</v>
          </cell>
        </row>
        <row r="810">
          <cell r="C810" t="str">
            <v>429505</v>
          </cell>
          <cell r="H810">
            <v>-8801.2000000000007</v>
          </cell>
        </row>
        <row r="811">
          <cell r="C811" t="str">
            <v>42950501</v>
          </cell>
          <cell r="H811">
            <v>-7927.2</v>
          </cell>
        </row>
        <row r="812">
          <cell r="C812" t="str">
            <v>42950597</v>
          </cell>
          <cell r="H812">
            <v>-874</v>
          </cell>
        </row>
        <row r="813">
          <cell r="C813" t="str">
            <v>5</v>
          </cell>
          <cell r="H813">
            <v>4288697247.0100002</v>
          </cell>
        </row>
        <row r="814">
          <cell r="C814" t="str">
            <v>51</v>
          </cell>
          <cell r="H814">
            <v>3375018369.0799999</v>
          </cell>
        </row>
        <row r="815">
          <cell r="C815" t="str">
            <v>5105</v>
          </cell>
          <cell r="H815">
            <v>711587595</v>
          </cell>
        </row>
        <row r="816">
          <cell r="C816" t="str">
            <v>510506</v>
          </cell>
          <cell r="H816">
            <v>391831451</v>
          </cell>
        </row>
        <row r="817">
          <cell r="C817" t="str">
            <v>51050601</v>
          </cell>
          <cell r="H817">
            <v>391831451</v>
          </cell>
        </row>
        <row r="818">
          <cell r="C818" t="str">
            <v>510515</v>
          </cell>
          <cell r="H818">
            <v>702775</v>
          </cell>
        </row>
        <row r="819">
          <cell r="C819" t="str">
            <v>51051501</v>
          </cell>
          <cell r="H819">
            <v>702775</v>
          </cell>
        </row>
        <row r="820">
          <cell r="C820" t="str">
            <v>510518</v>
          </cell>
          <cell r="H820">
            <v>1875740</v>
          </cell>
        </row>
        <row r="821">
          <cell r="C821" t="str">
            <v>51051801</v>
          </cell>
          <cell r="H821">
            <v>1875740</v>
          </cell>
        </row>
        <row r="822">
          <cell r="C822" t="str">
            <v>510524</v>
          </cell>
          <cell r="H822">
            <v>2550320</v>
          </cell>
        </row>
        <row r="823">
          <cell r="C823" t="str">
            <v>51052401</v>
          </cell>
          <cell r="H823">
            <v>2550320</v>
          </cell>
        </row>
        <row r="824">
          <cell r="C824" t="str">
            <v>510527</v>
          </cell>
          <cell r="H824">
            <v>22931251</v>
          </cell>
        </row>
        <row r="825">
          <cell r="C825" t="str">
            <v>51052701</v>
          </cell>
          <cell r="H825">
            <v>22931251</v>
          </cell>
        </row>
        <row r="826">
          <cell r="C826" t="str">
            <v>510530</v>
          </cell>
          <cell r="H826">
            <v>34741404</v>
          </cell>
        </row>
        <row r="827">
          <cell r="C827" t="str">
            <v>51053001</v>
          </cell>
          <cell r="H827">
            <v>34741404</v>
          </cell>
        </row>
        <row r="828">
          <cell r="C828" t="str">
            <v>510533</v>
          </cell>
          <cell r="H828">
            <v>4168966</v>
          </cell>
        </row>
        <row r="829">
          <cell r="C829" t="str">
            <v>51053301</v>
          </cell>
          <cell r="H829">
            <v>4168966</v>
          </cell>
        </row>
        <row r="830">
          <cell r="C830" t="str">
            <v>510536</v>
          </cell>
          <cell r="H830">
            <v>34741404</v>
          </cell>
        </row>
        <row r="831">
          <cell r="C831" t="str">
            <v>51053601</v>
          </cell>
          <cell r="H831">
            <v>34741404</v>
          </cell>
        </row>
        <row r="832">
          <cell r="C832" t="str">
            <v>510539</v>
          </cell>
          <cell r="H832">
            <v>16449429</v>
          </cell>
        </row>
        <row r="833">
          <cell r="C833" t="str">
            <v>51053901</v>
          </cell>
          <cell r="H833">
            <v>16449429</v>
          </cell>
        </row>
        <row r="834">
          <cell r="C834" t="str">
            <v>510546</v>
          </cell>
          <cell r="H834">
            <v>46095005</v>
          </cell>
        </row>
        <row r="835">
          <cell r="C835" t="str">
            <v>51054601</v>
          </cell>
          <cell r="H835">
            <v>44395003</v>
          </cell>
        </row>
        <row r="836">
          <cell r="C836" t="str">
            <v>51054604</v>
          </cell>
          <cell r="H836">
            <v>1700002</v>
          </cell>
        </row>
        <row r="837">
          <cell r="C837" t="str">
            <v>510547</v>
          </cell>
          <cell r="H837">
            <v>8595217</v>
          </cell>
        </row>
        <row r="838">
          <cell r="C838" t="str">
            <v>51054701</v>
          </cell>
          <cell r="H838">
            <v>8595217</v>
          </cell>
        </row>
        <row r="839">
          <cell r="C839" t="str">
            <v>510548</v>
          </cell>
          <cell r="H839">
            <v>72641398</v>
          </cell>
        </row>
        <row r="840">
          <cell r="C840" t="str">
            <v>51054801</v>
          </cell>
          <cell r="H840">
            <v>12234867</v>
          </cell>
        </row>
        <row r="841">
          <cell r="C841" t="str">
            <v>51054803</v>
          </cell>
          <cell r="H841">
            <v>60406531</v>
          </cell>
        </row>
        <row r="842">
          <cell r="C842" t="str">
            <v>510563</v>
          </cell>
          <cell r="H842">
            <v>230000</v>
          </cell>
        </row>
        <row r="843">
          <cell r="C843" t="str">
            <v>51056301</v>
          </cell>
          <cell r="H843">
            <v>230000</v>
          </cell>
        </row>
        <row r="844">
          <cell r="C844" t="str">
            <v>510566</v>
          </cell>
          <cell r="H844">
            <v>3882141</v>
          </cell>
        </row>
        <row r="845">
          <cell r="C845" t="str">
            <v>51056601</v>
          </cell>
          <cell r="H845">
            <v>3430907.77</v>
          </cell>
        </row>
        <row r="846">
          <cell r="C846" t="str">
            <v>51056602</v>
          </cell>
          <cell r="H846">
            <v>451233.23</v>
          </cell>
        </row>
        <row r="847">
          <cell r="C847" t="str">
            <v>510568</v>
          </cell>
          <cell r="H847">
            <v>2623938</v>
          </cell>
        </row>
        <row r="848">
          <cell r="C848" t="str">
            <v>51056801</v>
          </cell>
          <cell r="H848">
            <v>2623938</v>
          </cell>
        </row>
        <row r="849">
          <cell r="C849" t="str">
            <v>510569</v>
          </cell>
          <cell r="H849">
            <v>1607</v>
          </cell>
        </row>
        <row r="850">
          <cell r="C850" t="str">
            <v>51056901</v>
          </cell>
          <cell r="H850">
            <v>1607</v>
          </cell>
        </row>
        <row r="851">
          <cell r="C851" t="str">
            <v>510570</v>
          </cell>
          <cell r="H851">
            <v>49132804</v>
          </cell>
        </row>
        <row r="852">
          <cell r="C852" t="str">
            <v>51057001</v>
          </cell>
          <cell r="H852">
            <v>49132804</v>
          </cell>
        </row>
        <row r="853">
          <cell r="C853" t="str">
            <v>510572</v>
          </cell>
          <cell r="H853">
            <v>16490845</v>
          </cell>
        </row>
        <row r="854">
          <cell r="C854" t="str">
            <v>51057201</v>
          </cell>
          <cell r="H854">
            <v>16490845</v>
          </cell>
        </row>
        <row r="855">
          <cell r="C855" t="str">
            <v>510584</v>
          </cell>
          <cell r="H855">
            <v>1901900</v>
          </cell>
        </row>
        <row r="856">
          <cell r="C856" t="str">
            <v>51058401</v>
          </cell>
          <cell r="H856">
            <v>62642.86</v>
          </cell>
        </row>
        <row r="857">
          <cell r="C857" t="str">
            <v>51058402</v>
          </cell>
          <cell r="H857">
            <v>1836000</v>
          </cell>
        </row>
        <row r="858">
          <cell r="C858" t="str">
            <v>51058403</v>
          </cell>
          <cell r="H858">
            <v>3257.14</v>
          </cell>
        </row>
        <row r="859">
          <cell r="C859" t="str">
            <v>5110</v>
          </cell>
          <cell r="H859">
            <v>583245787</v>
          </cell>
        </row>
        <row r="860">
          <cell r="C860" t="str">
            <v>511010</v>
          </cell>
          <cell r="H860">
            <v>11700000</v>
          </cell>
        </row>
        <row r="861">
          <cell r="C861" t="str">
            <v>51101001</v>
          </cell>
          <cell r="H861">
            <v>11700000</v>
          </cell>
        </row>
        <row r="862">
          <cell r="C862" t="str">
            <v>511035</v>
          </cell>
          <cell r="H862">
            <v>1423500</v>
          </cell>
        </row>
        <row r="863">
          <cell r="C863" t="str">
            <v>51103501</v>
          </cell>
          <cell r="H863">
            <v>1423500</v>
          </cell>
        </row>
        <row r="864">
          <cell r="C864" t="str">
            <v>511040</v>
          </cell>
          <cell r="H864">
            <v>26340188</v>
          </cell>
        </row>
        <row r="865">
          <cell r="C865" t="str">
            <v>51104001</v>
          </cell>
          <cell r="H865">
            <v>26340188</v>
          </cell>
        </row>
        <row r="866">
          <cell r="C866" t="str">
            <v>511095</v>
          </cell>
          <cell r="H866">
            <v>543782099</v>
          </cell>
        </row>
        <row r="867">
          <cell r="C867" t="str">
            <v>51109501</v>
          </cell>
          <cell r="H867">
            <v>539449705</v>
          </cell>
        </row>
        <row r="868">
          <cell r="C868" t="str">
            <v>51109502</v>
          </cell>
          <cell r="H868">
            <v>143394</v>
          </cell>
        </row>
        <row r="869">
          <cell r="C869" t="str">
            <v>51109503</v>
          </cell>
          <cell r="H869">
            <v>4189000</v>
          </cell>
        </row>
        <row r="870">
          <cell r="C870" t="str">
            <v>5115</v>
          </cell>
          <cell r="H870">
            <v>31483</v>
          </cell>
        </row>
        <row r="871">
          <cell r="C871" t="str">
            <v>511575</v>
          </cell>
          <cell r="H871">
            <v>31483</v>
          </cell>
        </row>
        <row r="872">
          <cell r="C872" t="str">
            <v>51157502</v>
          </cell>
          <cell r="H872">
            <v>31483</v>
          </cell>
        </row>
        <row r="873">
          <cell r="C873" t="str">
            <v>5120</v>
          </cell>
          <cell r="H873">
            <v>150033577.28</v>
          </cell>
        </row>
        <row r="874">
          <cell r="C874" t="str">
            <v>512010</v>
          </cell>
          <cell r="H874">
            <v>146896629.28</v>
          </cell>
        </row>
        <row r="875">
          <cell r="C875" t="str">
            <v>51201001</v>
          </cell>
          <cell r="H875">
            <v>137603743</v>
          </cell>
        </row>
        <row r="876">
          <cell r="C876" t="str">
            <v>51201002</v>
          </cell>
          <cell r="H876">
            <v>9292886.2799999993</v>
          </cell>
        </row>
        <row r="877">
          <cell r="C877" t="str">
            <v>512015</v>
          </cell>
          <cell r="H877">
            <v>3136948</v>
          </cell>
        </row>
        <row r="878">
          <cell r="C878" t="str">
            <v>51201501</v>
          </cell>
          <cell r="H878">
            <v>2989055</v>
          </cell>
        </row>
        <row r="879">
          <cell r="C879" t="str">
            <v>51201502</v>
          </cell>
          <cell r="H879">
            <v>147893</v>
          </cell>
        </row>
        <row r="880">
          <cell r="C880" t="str">
            <v>5125</v>
          </cell>
          <cell r="H880">
            <v>5011930</v>
          </cell>
        </row>
        <row r="881">
          <cell r="C881" t="str">
            <v>512510</v>
          </cell>
          <cell r="H881">
            <v>5011930</v>
          </cell>
        </row>
        <row r="882">
          <cell r="C882" t="str">
            <v>51251001</v>
          </cell>
          <cell r="H882">
            <v>5011930</v>
          </cell>
        </row>
        <row r="883">
          <cell r="C883" t="str">
            <v>5130</v>
          </cell>
          <cell r="H883">
            <v>9277071</v>
          </cell>
        </row>
        <row r="884">
          <cell r="C884" t="str">
            <v>513010</v>
          </cell>
          <cell r="H884">
            <v>3738236</v>
          </cell>
        </row>
        <row r="885">
          <cell r="C885" t="str">
            <v>51301001</v>
          </cell>
          <cell r="H885">
            <v>3738236</v>
          </cell>
        </row>
        <row r="886">
          <cell r="C886" t="str">
            <v>513020</v>
          </cell>
          <cell r="H886">
            <v>253164</v>
          </cell>
        </row>
        <row r="887">
          <cell r="C887" t="str">
            <v>51302001</v>
          </cell>
          <cell r="H887">
            <v>253164</v>
          </cell>
        </row>
        <row r="888">
          <cell r="C888" t="str">
            <v>513025</v>
          </cell>
          <cell r="H888">
            <v>47435</v>
          </cell>
        </row>
        <row r="889">
          <cell r="C889" t="str">
            <v>51302501</v>
          </cell>
          <cell r="H889">
            <v>39861</v>
          </cell>
        </row>
        <row r="890">
          <cell r="C890" t="str">
            <v>51302502</v>
          </cell>
          <cell r="H890">
            <v>7574</v>
          </cell>
        </row>
        <row r="891">
          <cell r="C891" t="str">
            <v>513030</v>
          </cell>
          <cell r="H891">
            <v>29174</v>
          </cell>
        </row>
        <row r="892">
          <cell r="C892" t="str">
            <v>51303001</v>
          </cell>
          <cell r="H892">
            <v>24516</v>
          </cell>
        </row>
        <row r="893">
          <cell r="C893" t="str">
            <v>51303002</v>
          </cell>
          <cell r="H893">
            <v>4658</v>
          </cell>
        </row>
        <row r="894">
          <cell r="C894" t="str">
            <v>513040</v>
          </cell>
          <cell r="H894">
            <v>5209062</v>
          </cell>
        </row>
        <row r="895">
          <cell r="C895" t="str">
            <v>51304001</v>
          </cell>
          <cell r="H895">
            <v>5209062</v>
          </cell>
        </row>
        <row r="896">
          <cell r="C896" t="str">
            <v>5135</v>
          </cell>
          <cell r="H896">
            <v>1155508601.71</v>
          </cell>
        </row>
        <row r="897">
          <cell r="C897" t="str">
            <v>513505</v>
          </cell>
          <cell r="H897">
            <v>5680180</v>
          </cell>
        </row>
        <row r="898">
          <cell r="C898" t="str">
            <v>51350501</v>
          </cell>
          <cell r="H898">
            <v>5619076</v>
          </cell>
        </row>
        <row r="899">
          <cell r="C899" t="str">
            <v>51350502</v>
          </cell>
          <cell r="H899">
            <v>61104</v>
          </cell>
        </row>
        <row r="900">
          <cell r="C900" t="str">
            <v>513510</v>
          </cell>
          <cell r="H900">
            <v>820814468.11000001</v>
          </cell>
        </row>
        <row r="901">
          <cell r="C901" t="str">
            <v>51351005</v>
          </cell>
          <cell r="H901">
            <v>808134115.67999995</v>
          </cell>
        </row>
        <row r="902">
          <cell r="C902" t="str">
            <v>51351006</v>
          </cell>
          <cell r="H902">
            <v>12680352.43</v>
          </cell>
        </row>
        <row r="903">
          <cell r="C903" t="str">
            <v>513520</v>
          </cell>
          <cell r="H903">
            <v>12152264</v>
          </cell>
        </row>
        <row r="904">
          <cell r="C904" t="str">
            <v>51352001</v>
          </cell>
          <cell r="H904">
            <v>12152264</v>
          </cell>
        </row>
        <row r="905">
          <cell r="C905" t="str">
            <v>513525</v>
          </cell>
          <cell r="H905">
            <v>25568934</v>
          </cell>
        </row>
        <row r="906">
          <cell r="C906" t="str">
            <v>51352501</v>
          </cell>
          <cell r="H906">
            <v>25568934</v>
          </cell>
        </row>
        <row r="907">
          <cell r="C907" t="str">
            <v>513530</v>
          </cell>
          <cell r="H907">
            <v>208880491</v>
          </cell>
        </row>
        <row r="908">
          <cell r="C908" t="str">
            <v>51353001</v>
          </cell>
          <cell r="H908">
            <v>208880491</v>
          </cell>
        </row>
        <row r="909">
          <cell r="C909" t="str">
            <v>513535</v>
          </cell>
          <cell r="H909">
            <v>26053965.379999999</v>
          </cell>
        </row>
        <row r="910">
          <cell r="C910" t="str">
            <v>51353501</v>
          </cell>
          <cell r="H910">
            <v>2328866.37</v>
          </cell>
        </row>
        <row r="911">
          <cell r="C911" t="str">
            <v>51353502</v>
          </cell>
          <cell r="H911">
            <v>18223741.34</v>
          </cell>
        </row>
        <row r="912">
          <cell r="C912" t="str">
            <v>51353503</v>
          </cell>
          <cell r="H912">
            <v>14705.88</v>
          </cell>
        </row>
        <row r="913">
          <cell r="C913" t="str">
            <v>51353504</v>
          </cell>
          <cell r="H913">
            <v>5486651.79</v>
          </cell>
        </row>
        <row r="914">
          <cell r="C914" t="str">
            <v>513545</v>
          </cell>
          <cell r="H914">
            <v>7860405.4400000004</v>
          </cell>
        </row>
        <row r="915">
          <cell r="C915" t="str">
            <v>51354501</v>
          </cell>
          <cell r="H915">
            <v>7854890.2599999998</v>
          </cell>
        </row>
        <row r="916">
          <cell r="C916" t="str">
            <v>51354502</v>
          </cell>
          <cell r="H916">
            <v>5515.18</v>
          </cell>
        </row>
        <row r="917">
          <cell r="C917" t="str">
            <v>513550</v>
          </cell>
          <cell r="H917">
            <v>16606214</v>
          </cell>
        </row>
        <row r="918">
          <cell r="C918" t="str">
            <v>51355001</v>
          </cell>
          <cell r="H918">
            <v>16604617.359999999</v>
          </cell>
        </row>
        <row r="919">
          <cell r="C919" t="str">
            <v>51355002</v>
          </cell>
          <cell r="H919">
            <v>1596.64</v>
          </cell>
        </row>
        <row r="920">
          <cell r="C920" t="str">
            <v>513555</v>
          </cell>
          <cell r="H920">
            <v>299790</v>
          </cell>
        </row>
        <row r="921">
          <cell r="C921" t="str">
            <v>51355501</v>
          </cell>
          <cell r="H921">
            <v>299790</v>
          </cell>
        </row>
        <row r="922">
          <cell r="C922" t="str">
            <v>513595</v>
          </cell>
          <cell r="H922">
            <v>31591889.780000001</v>
          </cell>
        </row>
        <row r="923">
          <cell r="C923" t="str">
            <v>51359501</v>
          </cell>
          <cell r="H923">
            <v>11111026.810000001</v>
          </cell>
        </row>
        <row r="924">
          <cell r="C924" t="str">
            <v>51359502</v>
          </cell>
          <cell r="H924">
            <v>20148000</v>
          </cell>
        </row>
        <row r="925">
          <cell r="C925" t="str">
            <v>51359504</v>
          </cell>
          <cell r="H925">
            <v>332862.96999999997</v>
          </cell>
        </row>
        <row r="926">
          <cell r="C926" t="str">
            <v>5140</v>
          </cell>
          <cell r="H926">
            <v>19132599</v>
          </cell>
        </row>
        <row r="927">
          <cell r="C927" t="str">
            <v>514005</v>
          </cell>
          <cell r="H927">
            <v>35034</v>
          </cell>
        </row>
        <row r="928">
          <cell r="C928" t="str">
            <v>51400501</v>
          </cell>
          <cell r="H928">
            <v>29440</v>
          </cell>
        </row>
        <row r="929">
          <cell r="C929" t="str">
            <v>51400502</v>
          </cell>
          <cell r="H929">
            <v>5594</v>
          </cell>
        </row>
        <row r="930">
          <cell r="C930" t="str">
            <v>514010</v>
          </cell>
          <cell r="H930">
            <v>3360100</v>
          </cell>
        </row>
        <row r="931">
          <cell r="C931" t="str">
            <v>51401001</v>
          </cell>
          <cell r="H931">
            <v>3360100</v>
          </cell>
        </row>
        <row r="932">
          <cell r="C932" t="str">
            <v>514015</v>
          </cell>
          <cell r="H932">
            <v>15052677</v>
          </cell>
        </row>
        <row r="933">
          <cell r="C933" t="str">
            <v>51401502</v>
          </cell>
          <cell r="H933">
            <v>14458357</v>
          </cell>
        </row>
        <row r="934">
          <cell r="C934" t="str">
            <v>51401503</v>
          </cell>
          <cell r="H934">
            <v>594320</v>
          </cell>
        </row>
        <row r="935">
          <cell r="C935" t="str">
            <v>514095</v>
          </cell>
          <cell r="H935">
            <v>684788</v>
          </cell>
        </row>
        <row r="936">
          <cell r="C936" t="str">
            <v>51409501</v>
          </cell>
          <cell r="H936">
            <v>495200</v>
          </cell>
        </row>
        <row r="937">
          <cell r="C937" t="str">
            <v>51409502</v>
          </cell>
          <cell r="H937">
            <v>139200</v>
          </cell>
        </row>
        <row r="938">
          <cell r="C938" t="str">
            <v>51409504</v>
          </cell>
          <cell r="H938">
            <v>50388</v>
          </cell>
        </row>
        <row r="939">
          <cell r="C939" t="str">
            <v>5145</v>
          </cell>
          <cell r="H939">
            <v>241923013.66999999</v>
          </cell>
        </row>
        <row r="940">
          <cell r="C940" t="str">
            <v>514510</v>
          </cell>
          <cell r="H940">
            <v>189590448.30000001</v>
          </cell>
        </row>
        <row r="941">
          <cell r="C941" t="str">
            <v>51451001</v>
          </cell>
          <cell r="H941">
            <v>176037977.44</v>
          </cell>
        </row>
        <row r="942">
          <cell r="C942" t="str">
            <v>51451002</v>
          </cell>
          <cell r="H942">
            <v>13552470.859999999</v>
          </cell>
        </row>
        <row r="943">
          <cell r="C943" t="str">
            <v>514515</v>
          </cell>
          <cell r="H943">
            <v>16121440.15</v>
          </cell>
        </row>
        <row r="944">
          <cell r="C944" t="str">
            <v>51451501</v>
          </cell>
          <cell r="H944">
            <v>15311774.609999999</v>
          </cell>
        </row>
        <row r="945">
          <cell r="C945" t="str">
            <v>51451502</v>
          </cell>
          <cell r="H945">
            <v>809665.54</v>
          </cell>
        </row>
        <row r="946">
          <cell r="C946" t="str">
            <v>514520</v>
          </cell>
          <cell r="H946">
            <v>1596</v>
          </cell>
        </row>
        <row r="947">
          <cell r="C947" t="str">
            <v>51452002</v>
          </cell>
          <cell r="H947">
            <v>1596</v>
          </cell>
        </row>
        <row r="948">
          <cell r="C948" t="str">
            <v>514525</v>
          </cell>
          <cell r="H948">
            <v>36086529.219999999</v>
          </cell>
        </row>
        <row r="949">
          <cell r="C949" t="str">
            <v>51452501</v>
          </cell>
          <cell r="H949">
            <v>35187638.43</v>
          </cell>
        </row>
        <row r="950">
          <cell r="C950" t="str">
            <v>51452502</v>
          </cell>
          <cell r="H950">
            <v>898890.79</v>
          </cell>
        </row>
        <row r="951">
          <cell r="C951" t="str">
            <v>514530</v>
          </cell>
          <cell r="H951">
            <v>123000</v>
          </cell>
        </row>
        <row r="952">
          <cell r="C952" t="str">
            <v>51453001</v>
          </cell>
          <cell r="H952">
            <v>123000</v>
          </cell>
        </row>
        <row r="953">
          <cell r="C953" t="str">
            <v>5150</v>
          </cell>
          <cell r="H953">
            <v>12703803</v>
          </cell>
        </row>
        <row r="954">
          <cell r="C954" t="str">
            <v>515005</v>
          </cell>
          <cell r="H954">
            <v>12703803</v>
          </cell>
        </row>
        <row r="955">
          <cell r="C955" t="str">
            <v>51500501</v>
          </cell>
          <cell r="H955">
            <v>11010757.1</v>
          </cell>
        </row>
        <row r="956">
          <cell r="C956" t="str">
            <v>51500502</v>
          </cell>
          <cell r="H956">
            <v>1693045.9</v>
          </cell>
        </row>
        <row r="957">
          <cell r="C957" t="str">
            <v>5155</v>
          </cell>
          <cell r="H957">
            <v>34961743.43</v>
          </cell>
        </row>
        <row r="958">
          <cell r="C958" t="str">
            <v>515505</v>
          </cell>
          <cell r="H958">
            <v>19408243.43</v>
          </cell>
        </row>
        <row r="959">
          <cell r="C959" t="str">
            <v>51550501</v>
          </cell>
          <cell r="H959">
            <v>18410282.32</v>
          </cell>
        </row>
        <row r="960">
          <cell r="C960" t="str">
            <v>51550502</v>
          </cell>
          <cell r="H960">
            <v>997961.11</v>
          </cell>
        </row>
        <row r="961">
          <cell r="C961" t="str">
            <v>515515</v>
          </cell>
          <cell r="H961">
            <v>13452300</v>
          </cell>
        </row>
        <row r="962">
          <cell r="C962" t="str">
            <v>51551501</v>
          </cell>
          <cell r="H962">
            <v>12467890</v>
          </cell>
        </row>
        <row r="963">
          <cell r="C963" t="str">
            <v>51551502</v>
          </cell>
          <cell r="H963">
            <v>984410</v>
          </cell>
        </row>
        <row r="964">
          <cell r="C964" t="str">
            <v>515520</v>
          </cell>
          <cell r="H964">
            <v>1905600</v>
          </cell>
        </row>
        <row r="965">
          <cell r="C965" t="str">
            <v>51552001</v>
          </cell>
          <cell r="H965">
            <v>1905600</v>
          </cell>
        </row>
        <row r="966">
          <cell r="C966" t="str">
            <v>515595</v>
          </cell>
          <cell r="H966">
            <v>195600</v>
          </cell>
        </row>
        <row r="967">
          <cell r="C967" t="str">
            <v>51559501</v>
          </cell>
          <cell r="H967">
            <v>195600</v>
          </cell>
        </row>
        <row r="968">
          <cell r="C968" t="str">
            <v>5160</v>
          </cell>
          <cell r="H968">
            <v>285456591</v>
          </cell>
        </row>
        <row r="969">
          <cell r="C969" t="str">
            <v>516010</v>
          </cell>
          <cell r="H969">
            <v>268233367</v>
          </cell>
        </row>
        <row r="970">
          <cell r="C970" t="str">
            <v>51601001</v>
          </cell>
          <cell r="H970">
            <v>268233367</v>
          </cell>
        </row>
        <row r="971">
          <cell r="C971" t="str">
            <v>516020</v>
          </cell>
          <cell r="H971">
            <v>9807367</v>
          </cell>
        </row>
        <row r="972">
          <cell r="C972" t="str">
            <v>51602001</v>
          </cell>
          <cell r="H972">
            <v>9807367</v>
          </cell>
        </row>
        <row r="973">
          <cell r="C973" t="str">
            <v>516025</v>
          </cell>
          <cell r="H973">
            <v>215857</v>
          </cell>
        </row>
        <row r="974">
          <cell r="C974" t="str">
            <v>51602501</v>
          </cell>
          <cell r="H974">
            <v>215857</v>
          </cell>
        </row>
        <row r="975">
          <cell r="C975" t="str">
            <v>516035</v>
          </cell>
          <cell r="H975">
            <v>7200000</v>
          </cell>
        </row>
        <row r="976">
          <cell r="C976" t="str">
            <v>51603501</v>
          </cell>
          <cell r="H976">
            <v>7200000</v>
          </cell>
        </row>
        <row r="977">
          <cell r="C977" t="str">
            <v>5195</v>
          </cell>
          <cell r="H977">
            <v>166144573.99000001</v>
          </cell>
        </row>
        <row r="978">
          <cell r="C978" t="str">
            <v>519520</v>
          </cell>
          <cell r="H978">
            <v>50444200</v>
          </cell>
        </row>
        <row r="979">
          <cell r="C979" t="str">
            <v>51952001</v>
          </cell>
          <cell r="H979">
            <v>50444200</v>
          </cell>
        </row>
        <row r="980">
          <cell r="C980" t="str">
            <v>519525</v>
          </cell>
          <cell r="H980">
            <v>44262602.969999999</v>
          </cell>
        </row>
        <row r="981">
          <cell r="C981" t="str">
            <v>51952501</v>
          </cell>
          <cell r="H981">
            <v>39324773.25</v>
          </cell>
        </row>
        <row r="982">
          <cell r="C982" t="str">
            <v>51952502</v>
          </cell>
          <cell r="H982">
            <v>4937829.72</v>
          </cell>
        </row>
        <row r="983">
          <cell r="C983" t="str">
            <v>519530</v>
          </cell>
          <cell r="H983">
            <v>13375235.710000001</v>
          </cell>
        </row>
        <row r="984">
          <cell r="C984" t="str">
            <v>51953001</v>
          </cell>
          <cell r="H984">
            <v>12411927.619999999</v>
          </cell>
        </row>
        <row r="985">
          <cell r="C985" t="str">
            <v>51953002</v>
          </cell>
          <cell r="H985">
            <v>963308.09</v>
          </cell>
        </row>
        <row r="986">
          <cell r="C986" t="str">
            <v>519535</v>
          </cell>
          <cell r="H986">
            <v>5114010.32</v>
          </cell>
        </row>
        <row r="987">
          <cell r="C987" t="str">
            <v>51953501</v>
          </cell>
          <cell r="H987">
            <v>5113212</v>
          </cell>
        </row>
        <row r="988">
          <cell r="C988" t="str">
            <v>51953502</v>
          </cell>
          <cell r="H988">
            <v>798.32</v>
          </cell>
        </row>
        <row r="989">
          <cell r="C989" t="str">
            <v>519560</v>
          </cell>
          <cell r="H989">
            <v>7009100</v>
          </cell>
        </row>
        <row r="990">
          <cell r="C990" t="str">
            <v>51956001</v>
          </cell>
          <cell r="H990">
            <v>7008940.3399999999</v>
          </cell>
        </row>
        <row r="991">
          <cell r="C991" t="str">
            <v>51956002</v>
          </cell>
          <cell r="H991">
            <v>159.66</v>
          </cell>
        </row>
        <row r="992">
          <cell r="C992" t="str">
            <v>519565</v>
          </cell>
          <cell r="H992">
            <v>35014270</v>
          </cell>
        </row>
        <row r="993">
          <cell r="C993" t="str">
            <v>51956501</v>
          </cell>
          <cell r="H993">
            <v>31086400</v>
          </cell>
        </row>
        <row r="994">
          <cell r="C994" t="str">
            <v>51956502</v>
          </cell>
          <cell r="H994">
            <v>3927870</v>
          </cell>
        </row>
        <row r="995">
          <cell r="C995" t="str">
            <v>519580</v>
          </cell>
          <cell r="H995">
            <v>1486453.93</v>
          </cell>
        </row>
        <row r="996">
          <cell r="C996" t="str">
            <v>51958001</v>
          </cell>
          <cell r="H996">
            <v>1404932</v>
          </cell>
        </row>
        <row r="997">
          <cell r="C997" t="str">
            <v>51958002</v>
          </cell>
          <cell r="H997">
            <v>81521.929999999993</v>
          </cell>
        </row>
        <row r="998">
          <cell r="C998" t="str">
            <v>519581</v>
          </cell>
          <cell r="H998">
            <v>784552.14</v>
          </cell>
        </row>
        <row r="999">
          <cell r="C999" t="str">
            <v>51958101</v>
          </cell>
          <cell r="H999">
            <v>669753</v>
          </cell>
        </row>
        <row r="1000">
          <cell r="C1000" t="str">
            <v>51958102</v>
          </cell>
          <cell r="H1000">
            <v>114799.14</v>
          </cell>
        </row>
        <row r="1001">
          <cell r="C1001" t="str">
            <v>519595</v>
          </cell>
          <cell r="H1001">
            <v>8654148.9199999999</v>
          </cell>
        </row>
        <row r="1002">
          <cell r="C1002" t="str">
            <v>51959501</v>
          </cell>
          <cell r="H1002">
            <v>8269237</v>
          </cell>
        </row>
        <row r="1003">
          <cell r="C1003" t="str">
            <v>51959502</v>
          </cell>
          <cell r="H1003">
            <v>384911.92</v>
          </cell>
        </row>
        <row r="1004">
          <cell r="C1004" t="str">
            <v>52</v>
          </cell>
          <cell r="H1004">
            <v>629054288.92999995</v>
          </cell>
        </row>
        <row r="1005">
          <cell r="C1005" t="str">
            <v>5205</v>
          </cell>
          <cell r="H1005">
            <v>280749211</v>
          </cell>
        </row>
        <row r="1006">
          <cell r="C1006" t="str">
            <v>520506</v>
          </cell>
          <cell r="H1006">
            <v>123258567</v>
          </cell>
        </row>
        <row r="1007">
          <cell r="C1007" t="str">
            <v>52050601</v>
          </cell>
          <cell r="H1007">
            <v>123258567</v>
          </cell>
        </row>
        <row r="1008">
          <cell r="C1008" t="str">
            <v>520515</v>
          </cell>
          <cell r="H1008">
            <v>5930548</v>
          </cell>
        </row>
        <row r="1009">
          <cell r="C1009" t="str">
            <v>52051501</v>
          </cell>
          <cell r="H1009">
            <v>5930548</v>
          </cell>
        </row>
        <row r="1010">
          <cell r="C1010" t="str">
            <v>520518</v>
          </cell>
          <cell r="H1010">
            <v>27121980</v>
          </cell>
        </row>
        <row r="1011">
          <cell r="C1011" t="str">
            <v>52051801</v>
          </cell>
          <cell r="H1011">
            <v>27121980</v>
          </cell>
        </row>
        <row r="1012">
          <cell r="C1012" t="str">
            <v>520524</v>
          </cell>
          <cell r="H1012">
            <v>316335</v>
          </cell>
        </row>
        <row r="1013">
          <cell r="C1013" t="str">
            <v>52052401</v>
          </cell>
          <cell r="H1013">
            <v>316335</v>
          </cell>
        </row>
        <row r="1014">
          <cell r="C1014" t="str">
            <v>520527</v>
          </cell>
          <cell r="H1014">
            <v>16860001</v>
          </cell>
        </row>
        <row r="1015">
          <cell r="C1015" t="str">
            <v>52052701</v>
          </cell>
          <cell r="H1015">
            <v>16860001</v>
          </cell>
        </row>
        <row r="1016">
          <cell r="C1016" t="str">
            <v>520530</v>
          </cell>
          <cell r="H1016">
            <v>13664051</v>
          </cell>
        </row>
        <row r="1017">
          <cell r="C1017" t="str">
            <v>52053001</v>
          </cell>
          <cell r="H1017">
            <v>13664051</v>
          </cell>
        </row>
        <row r="1018">
          <cell r="C1018" t="str">
            <v>520533</v>
          </cell>
          <cell r="H1018">
            <v>1639692</v>
          </cell>
        </row>
        <row r="1019">
          <cell r="C1019" t="str">
            <v>52053301</v>
          </cell>
          <cell r="H1019">
            <v>1639692</v>
          </cell>
        </row>
        <row r="1020">
          <cell r="C1020" t="str">
            <v>520536</v>
          </cell>
          <cell r="H1020">
            <v>13664051</v>
          </cell>
        </row>
        <row r="1021">
          <cell r="C1021" t="str">
            <v>52053601</v>
          </cell>
          <cell r="H1021">
            <v>13664051</v>
          </cell>
        </row>
        <row r="1022">
          <cell r="C1022" t="str">
            <v>520539</v>
          </cell>
          <cell r="H1022">
            <v>5983477</v>
          </cell>
        </row>
        <row r="1023">
          <cell r="C1023" t="str">
            <v>52053901</v>
          </cell>
          <cell r="H1023">
            <v>5983477</v>
          </cell>
        </row>
        <row r="1024">
          <cell r="C1024" t="str">
            <v>520546</v>
          </cell>
          <cell r="H1024">
            <v>593334</v>
          </cell>
        </row>
        <row r="1025">
          <cell r="C1025" t="str">
            <v>52054601</v>
          </cell>
          <cell r="H1025">
            <v>593334</v>
          </cell>
        </row>
        <row r="1026">
          <cell r="C1026" t="str">
            <v>520548</v>
          </cell>
          <cell r="H1026">
            <v>43566795</v>
          </cell>
        </row>
        <row r="1027">
          <cell r="C1027" t="str">
            <v>52054801</v>
          </cell>
          <cell r="H1027">
            <v>12986907</v>
          </cell>
        </row>
        <row r="1028">
          <cell r="C1028" t="str">
            <v>52054803</v>
          </cell>
          <cell r="H1028">
            <v>30579888</v>
          </cell>
        </row>
        <row r="1029">
          <cell r="C1029" t="str">
            <v>520568</v>
          </cell>
          <cell r="H1029">
            <v>982434</v>
          </cell>
        </row>
        <row r="1030">
          <cell r="C1030" t="str">
            <v>52056801</v>
          </cell>
          <cell r="H1030">
            <v>982434</v>
          </cell>
        </row>
        <row r="1031">
          <cell r="C1031" t="str">
            <v>520569</v>
          </cell>
          <cell r="H1031">
            <v>35044</v>
          </cell>
        </row>
        <row r="1032">
          <cell r="C1032" t="str">
            <v>52056901</v>
          </cell>
          <cell r="H1032">
            <v>35044</v>
          </cell>
        </row>
        <row r="1033">
          <cell r="C1033" t="str">
            <v>520570</v>
          </cell>
          <cell r="H1033">
            <v>20450026</v>
          </cell>
        </row>
        <row r="1034">
          <cell r="C1034" t="str">
            <v>52057001</v>
          </cell>
          <cell r="H1034">
            <v>20450026</v>
          </cell>
        </row>
        <row r="1035">
          <cell r="C1035" t="str">
            <v>520572</v>
          </cell>
          <cell r="H1035">
            <v>6682876</v>
          </cell>
        </row>
        <row r="1036">
          <cell r="C1036" t="str">
            <v>52057201</v>
          </cell>
          <cell r="H1036">
            <v>6682876</v>
          </cell>
        </row>
        <row r="1037">
          <cell r="C1037" t="str">
            <v>5235</v>
          </cell>
          <cell r="H1037">
            <v>348305077.93000001</v>
          </cell>
        </row>
        <row r="1038">
          <cell r="C1038" t="str">
            <v>523560</v>
          </cell>
          <cell r="H1038">
            <v>348305077.93000001</v>
          </cell>
        </row>
        <row r="1039">
          <cell r="C1039" t="str">
            <v>52356001</v>
          </cell>
          <cell r="H1039">
            <v>249567250.41999999</v>
          </cell>
        </row>
        <row r="1040">
          <cell r="C1040" t="str">
            <v>52356002</v>
          </cell>
          <cell r="H1040">
            <v>98310848.510000005</v>
          </cell>
        </row>
        <row r="1041">
          <cell r="C1041" t="str">
            <v>52356003</v>
          </cell>
          <cell r="H1041">
            <v>68259</v>
          </cell>
        </row>
        <row r="1042">
          <cell r="C1042" t="str">
            <v>52356004</v>
          </cell>
          <cell r="H1042">
            <v>358720</v>
          </cell>
        </row>
        <row r="1043">
          <cell r="C1043" t="str">
            <v>53</v>
          </cell>
          <cell r="H1043">
            <v>284624589</v>
          </cell>
        </row>
        <row r="1044">
          <cell r="C1044" t="str">
            <v>5305</v>
          </cell>
          <cell r="H1044">
            <v>279262410.20999998</v>
          </cell>
        </row>
        <row r="1045">
          <cell r="C1045" t="str">
            <v>530505</v>
          </cell>
          <cell r="H1045">
            <v>33085327.870000001</v>
          </cell>
        </row>
        <row r="1046">
          <cell r="C1046" t="str">
            <v>53050501</v>
          </cell>
          <cell r="H1046">
            <v>3408125.4</v>
          </cell>
        </row>
        <row r="1047">
          <cell r="C1047" t="str">
            <v>53050502</v>
          </cell>
          <cell r="H1047">
            <v>29582885.420000002</v>
          </cell>
        </row>
        <row r="1048">
          <cell r="C1048" t="str">
            <v>53050503</v>
          </cell>
          <cell r="H1048">
            <v>94317.05</v>
          </cell>
        </row>
        <row r="1049">
          <cell r="C1049" t="str">
            <v>530515</v>
          </cell>
          <cell r="H1049">
            <v>96981579.370000005</v>
          </cell>
        </row>
        <row r="1050">
          <cell r="C1050" t="str">
            <v>53051501</v>
          </cell>
          <cell r="H1050">
            <v>94894928.400000006</v>
          </cell>
        </row>
        <row r="1051">
          <cell r="C1051" t="str">
            <v>53051502</v>
          </cell>
          <cell r="H1051">
            <v>2086650.97</v>
          </cell>
        </row>
        <row r="1052">
          <cell r="C1052" t="str">
            <v>530520</v>
          </cell>
          <cell r="H1052">
            <v>149193002.97</v>
          </cell>
        </row>
        <row r="1053">
          <cell r="C1053" t="str">
            <v>53052001</v>
          </cell>
          <cell r="H1053">
            <v>141447649.44</v>
          </cell>
        </row>
        <row r="1054">
          <cell r="C1054" t="str">
            <v>53052002</v>
          </cell>
          <cell r="H1054">
            <v>7815567.5300000003</v>
          </cell>
        </row>
        <row r="1055">
          <cell r="C1055" t="str">
            <v>53052004</v>
          </cell>
          <cell r="H1055">
            <v>-70214</v>
          </cell>
        </row>
        <row r="1056">
          <cell r="C1056" t="str">
            <v>530595</v>
          </cell>
          <cell r="H1056">
            <v>2500</v>
          </cell>
        </row>
        <row r="1057">
          <cell r="C1057" t="str">
            <v>53059501</v>
          </cell>
          <cell r="H1057">
            <v>2500</v>
          </cell>
        </row>
        <row r="1058">
          <cell r="C1058" t="str">
            <v>5315</v>
          </cell>
          <cell r="H1058">
            <v>3226402.07</v>
          </cell>
        </row>
        <row r="1059">
          <cell r="C1059" t="str">
            <v>531515</v>
          </cell>
          <cell r="H1059">
            <v>2008693.04</v>
          </cell>
        </row>
        <row r="1060">
          <cell r="C1060" t="str">
            <v>53151501</v>
          </cell>
          <cell r="H1060">
            <v>2008693.04</v>
          </cell>
        </row>
        <row r="1061">
          <cell r="C1061" t="str">
            <v>531520</v>
          </cell>
          <cell r="H1061">
            <v>1217709.03</v>
          </cell>
        </row>
        <row r="1062">
          <cell r="C1062" t="str">
            <v>53152002</v>
          </cell>
          <cell r="H1062">
            <v>1217709.03</v>
          </cell>
        </row>
        <row r="1063">
          <cell r="C1063" t="str">
            <v>5395</v>
          </cell>
          <cell r="H1063">
            <v>2135776.7200000002</v>
          </cell>
        </row>
        <row r="1064">
          <cell r="C1064" t="str">
            <v>539520</v>
          </cell>
          <cell r="H1064">
            <v>2094000</v>
          </cell>
        </row>
        <row r="1065">
          <cell r="C1065" t="str">
            <v>53952001</v>
          </cell>
          <cell r="H1065">
            <v>2094000</v>
          </cell>
        </row>
        <row r="1066">
          <cell r="C1066" t="str">
            <v>539581</v>
          </cell>
          <cell r="H1066">
            <v>41776.720000000001</v>
          </cell>
        </row>
        <row r="1067">
          <cell r="C1067" t="str">
            <v>53958101</v>
          </cell>
          <cell r="H1067">
            <v>41776.720000000001</v>
          </cell>
        </row>
        <row r="1068">
          <cell r="C1068" t="str">
            <v>6</v>
          </cell>
          <cell r="H1068">
            <v>870543027.27999997</v>
          </cell>
        </row>
        <row r="1069">
          <cell r="C1069" t="str">
            <v>61</v>
          </cell>
          <cell r="H1069">
            <v>870543027.27999997</v>
          </cell>
        </row>
        <row r="1070">
          <cell r="C1070" t="str">
            <v>6195</v>
          </cell>
          <cell r="H1070">
            <v>870543027.27999997</v>
          </cell>
        </row>
        <row r="1071">
          <cell r="C1071" t="str">
            <v>619505</v>
          </cell>
          <cell r="H1071">
            <v>870543027.27999997</v>
          </cell>
        </row>
        <row r="1072">
          <cell r="C1072" t="str">
            <v>61950501</v>
          </cell>
          <cell r="H1072">
            <v>685182888</v>
          </cell>
        </row>
        <row r="1073">
          <cell r="C1073" t="str">
            <v>61950502</v>
          </cell>
          <cell r="H1073">
            <v>75768765.280000001</v>
          </cell>
        </row>
        <row r="1074">
          <cell r="C1074" t="str">
            <v>61950503</v>
          </cell>
          <cell r="H1074">
            <v>93100050</v>
          </cell>
        </row>
        <row r="1075">
          <cell r="C1075" t="str">
            <v>61950504</v>
          </cell>
          <cell r="H1075">
            <v>16491324</v>
          </cell>
        </row>
        <row r="1076">
          <cell r="C1076" t="str">
            <v>7</v>
          </cell>
          <cell r="H1076">
            <v>341208578</v>
          </cell>
        </row>
        <row r="1077">
          <cell r="C1077" t="str">
            <v>72</v>
          </cell>
          <cell r="H1077">
            <v>341208578</v>
          </cell>
        </row>
        <row r="1078">
          <cell r="C1078" t="str">
            <v>7205</v>
          </cell>
          <cell r="H1078">
            <v>341208578</v>
          </cell>
        </row>
        <row r="1079">
          <cell r="C1079" t="str">
            <v>720506</v>
          </cell>
          <cell r="H1079">
            <v>191742083</v>
          </cell>
        </row>
        <row r="1080">
          <cell r="C1080" t="str">
            <v>72050601</v>
          </cell>
          <cell r="H1080">
            <v>191742083</v>
          </cell>
        </row>
        <row r="1081">
          <cell r="C1081" t="str">
            <v>720512</v>
          </cell>
          <cell r="H1081">
            <v>487500</v>
          </cell>
        </row>
        <row r="1082">
          <cell r="C1082" t="str">
            <v>72051201</v>
          </cell>
          <cell r="H1082">
            <v>487500</v>
          </cell>
        </row>
        <row r="1083">
          <cell r="C1083" t="str">
            <v>720515</v>
          </cell>
          <cell r="H1083">
            <v>8530949</v>
          </cell>
        </row>
        <row r="1084">
          <cell r="C1084" t="str">
            <v>72051501</v>
          </cell>
          <cell r="H1084">
            <v>8530949</v>
          </cell>
        </row>
        <row r="1085">
          <cell r="C1085" t="str">
            <v>720524</v>
          </cell>
          <cell r="H1085">
            <v>1659717</v>
          </cell>
        </row>
        <row r="1086">
          <cell r="C1086" t="str">
            <v>72052401</v>
          </cell>
          <cell r="H1086">
            <v>1659717</v>
          </cell>
        </row>
        <row r="1087">
          <cell r="C1087" t="str">
            <v>720527</v>
          </cell>
          <cell r="H1087">
            <v>29061735</v>
          </cell>
        </row>
        <row r="1088">
          <cell r="C1088" t="str">
            <v>72052701</v>
          </cell>
          <cell r="H1088">
            <v>29061735</v>
          </cell>
        </row>
        <row r="1089">
          <cell r="C1089" t="str">
            <v>720530</v>
          </cell>
          <cell r="H1089">
            <v>18917369</v>
          </cell>
        </row>
        <row r="1090">
          <cell r="C1090" t="str">
            <v>72053001</v>
          </cell>
          <cell r="H1090">
            <v>18917369</v>
          </cell>
        </row>
        <row r="1091">
          <cell r="C1091" t="str">
            <v>720533</v>
          </cell>
          <cell r="H1091">
            <v>2270085</v>
          </cell>
        </row>
        <row r="1092">
          <cell r="C1092" t="str">
            <v>72053301</v>
          </cell>
          <cell r="H1092">
            <v>2270085</v>
          </cell>
        </row>
        <row r="1093">
          <cell r="C1093" t="str">
            <v>720536</v>
          </cell>
          <cell r="H1093">
            <v>18917369</v>
          </cell>
        </row>
        <row r="1094">
          <cell r="C1094" t="str">
            <v>72053601</v>
          </cell>
          <cell r="H1094">
            <v>18917369</v>
          </cell>
        </row>
        <row r="1095">
          <cell r="C1095" t="str">
            <v>720539</v>
          </cell>
          <cell r="H1095">
            <v>8140149</v>
          </cell>
        </row>
        <row r="1096">
          <cell r="C1096" t="str">
            <v>72053901</v>
          </cell>
          <cell r="H1096">
            <v>8140149</v>
          </cell>
        </row>
        <row r="1097">
          <cell r="C1097" t="str">
            <v>720545</v>
          </cell>
          <cell r="H1097">
            <v>550000</v>
          </cell>
        </row>
        <row r="1098">
          <cell r="C1098" t="str">
            <v>72054503</v>
          </cell>
          <cell r="H1098">
            <v>550000</v>
          </cell>
        </row>
        <row r="1099">
          <cell r="C1099" t="str">
            <v>720548</v>
          </cell>
          <cell r="H1099">
            <v>25517912</v>
          </cell>
        </row>
        <row r="1100">
          <cell r="C1100" t="str">
            <v>72054801</v>
          </cell>
          <cell r="H1100">
            <v>1849500</v>
          </cell>
        </row>
        <row r="1101">
          <cell r="C1101" t="str">
            <v>72054802</v>
          </cell>
          <cell r="H1101">
            <v>23668412</v>
          </cell>
        </row>
        <row r="1102">
          <cell r="C1102" t="str">
            <v>720568</v>
          </cell>
          <cell r="H1102">
            <v>2536892</v>
          </cell>
        </row>
        <row r="1103">
          <cell r="C1103" t="str">
            <v>72056801</v>
          </cell>
          <cell r="H1103">
            <v>2536892</v>
          </cell>
        </row>
        <row r="1104">
          <cell r="C1104" t="str">
            <v>720569</v>
          </cell>
          <cell r="H1104">
            <v>106953</v>
          </cell>
        </row>
        <row r="1105">
          <cell r="C1105" t="str">
            <v>72056901</v>
          </cell>
          <cell r="H1105">
            <v>106953</v>
          </cell>
        </row>
        <row r="1106">
          <cell r="C1106" t="str">
            <v>720570</v>
          </cell>
          <cell r="H1106">
            <v>24587108</v>
          </cell>
        </row>
        <row r="1107">
          <cell r="C1107" t="str">
            <v>72057001</v>
          </cell>
          <cell r="H1107">
            <v>24587108</v>
          </cell>
        </row>
        <row r="1108">
          <cell r="C1108" t="str">
            <v>720572</v>
          </cell>
          <cell r="H1108">
            <v>8182757</v>
          </cell>
        </row>
        <row r="1109">
          <cell r="C1109" t="str">
            <v>72057201</v>
          </cell>
          <cell r="H1109">
            <v>8182757</v>
          </cell>
        </row>
      </sheetData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ne-23"/>
      <sheetName val="Feb-23"/>
      <sheetName val="Mar-23"/>
      <sheetName val="Abr-23"/>
      <sheetName val="May-23"/>
      <sheetName val="Jun-23"/>
      <sheetName val="Jul-23"/>
      <sheetName val="Ago-23"/>
      <sheetName val="Sep-23"/>
      <sheetName val="Oct-23"/>
      <sheetName val="Nov-23"/>
      <sheetName val="Dic-23"/>
      <sheetName val="Ene-24"/>
      <sheetName val="Feb-24"/>
      <sheetName val="Mar-24"/>
      <sheetName val="Abr-24"/>
      <sheetName val="May-24"/>
      <sheetName val="Jun-24"/>
      <sheetName val="Jul-24"/>
      <sheetName val="Ago-24"/>
      <sheetName val="Sep-24"/>
      <sheetName val="Oct-24"/>
      <sheetName val="Nov-24"/>
      <sheetName val="Dic-24"/>
      <sheetName val="Ene-25"/>
      <sheetName val="Feb-25"/>
      <sheetName val="Mar-25"/>
      <sheetName val="Abr-25"/>
      <sheetName val="May-25"/>
      <sheetName val="Jun-25"/>
      <sheetName val="Jul-25"/>
      <sheetName val="Ago-25"/>
      <sheetName val="Sep-25"/>
      <sheetName val="Oct-25"/>
      <sheetName val="Nov-25"/>
      <sheetName val="Dic-25"/>
    </sheetNames>
    <sheetDataSet>
      <sheetData sheetId="0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1276759781.4400001</v>
          </cell>
        </row>
        <row r="3">
          <cell r="C3" t="str">
            <v>11</v>
          </cell>
          <cell r="H3">
            <v>912856395.77999997</v>
          </cell>
        </row>
        <row r="4">
          <cell r="C4" t="str">
            <v>1105</v>
          </cell>
          <cell r="H4">
            <v>873904026.19000006</v>
          </cell>
        </row>
        <row r="5">
          <cell r="C5" t="str">
            <v>110505</v>
          </cell>
          <cell r="H5">
            <v>873904026.19000006</v>
          </cell>
        </row>
        <row r="6">
          <cell r="C6" t="str">
            <v>11050501</v>
          </cell>
          <cell r="H6">
            <v>873904026.19000006</v>
          </cell>
        </row>
        <row r="7">
          <cell r="C7" t="str">
            <v>1110</v>
          </cell>
          <cell r="H7">
            <v>38952369.590000004</v>
          </cell>
        </row>
        <row r="8">
          <cell r="C8" t="str">
            <v>111005</v>
          </cell>
          <cell r="H8">
            <v>38952369.590000004</v>
          </cell>
        </row>
        <row r="9">
          <cell r="C9" t="str">
            <v>11100501</v>
          </cell>
          <cell r="H9">
            <v>12073769.59</v>
          </cell>
        </row>
        <row r="10">
          <cell r="C10" t="str">
            <v>11100502</v>
          </cell>
          <cell r="H10">
            <v>26878600</v>
          </cell>
        </row>
        <row r="11">
          <cell r="C11" t="str">
            <v>13</v>
          </cell>
          <cell r="H11">
            <v>251492556.66</v>
          </cell>
        </row>
        <row r="12">
          <cell r="C12" t="str">
            <v>1305</v>
          </cell>
          <cell r="H12">
            <v>1940000</v>
          </cell>
        </row>
        <row r="13">
          <cell r="C13" t="str">
            <v>130505</v>
          </cell>
          <cell r="H13">
            <v>1940000</v>
          </cell>
        </row>
        <row r="14">
          <cell r="C14" t="str">
            <v>13050501</v>
          </cell>
          <cell r="H14">
            <v>1940000</v>
          </cell>
        </row>
        <row r="15">
          <cell r="C15" t="str">
            <v>1325</v>
          </cell>
          <cell r="H15">
            <v>111452406</v>
          </cell>
        </row>
        <row r="16">
          <cell r="C16" t="str">
            <v>132505</v>
          </cell>
          <cell r="H16">
            <v>111452406</v>
          </cell>
        </row>
        <row r="17">
          <cell r="C17" t="str">
            <v>13250501</v>
          </cell>
          <cell r="H17">
            <v>111452406</v>
          </cell>
        </row>
        <row r="18">
          <cell r="C18" t="str">
            <v>1330</v>
          </cell>
          <cell r="H18">
            <v>3116144</v>
          </cell>
        </row>
        <row r="19">
          <cell r="C19" t="str">
            <v>133005</v>
          </cell>
          <cell r="H19">
            <v>3116144</v>
          </cell>
        </row>
        <row r="20">
          <cell r="C20" t="str">
            <v>13300501</v>
          </cell>
          <cell r="H20">
            <v>3116144</v>
          </cell>
        </row>
        <row r="21">
          <cell r="C21" t="str">
            <v>133015</v>
          </cell>
          <cell r="H21">
            <v>0</v>
          </cell>
        </row>
        <row r="22">
          <cell r="C22" t="str">
            <v>13301502</v>
          </cell>
          <cell r="H22">
            <v>0</v>
          </cell>
        </row>
        <row r="23">
          <cell r="C23" t="str">
            <v>1355</v>
          </cell>
          <cell r="H23">
            <v>42803458.100000001</v>
          </cell>
        </row>
        <row r="24">
          <cell r="C24" t="str">
            <v>135505</v>
          </cell>
          <cell r="H24">
            <v>11606000</v>
          </cell>
        </row>
        <row r="25">
          <cell r="C25" t="str">
            <v>13550501</v>
          </cell>
          <cell r="H25">
            <v>11606000</v>
          </cell>
        </row>
        <row r="26">
          <cell r="C26" t="str">
            <v>135515</v>
          </cell>
          <cell r="H26">
            <v>8841957</v>
          </cell>
        </row>
        <row r="27">
          <cell r="C27" t="str">
            <v>13551519</v>
          </cell>
          <cell r="H27">
            <v>8841957</v>
          </cell>
        </row>
        <row r="28">
          <cell r="C28" t="str">
            <v>135518</v>
          </cell>
          <cell r="H28">
            <v>8598271.5</v>
          </cell>
        </row>
        <row r="29">
          <cell r="C29" t="str">
            <v>13551816</v>
          </cell>
          <cell r="H29">
            <v>8598271.5</v>
          </cell>
        </row>
        <row r="30">
          <cell r="C30" t="str">
            <v>135595</v>
          </cell>
          <cell r="H30">
            <v>13757229.6</v>
          </cell>
        </row>
        <row r="31">
          <cell r="C31" t="str">
            <v>13559501</v>
          </cell>
          <cell r="H31">
            <v>13757229.6</v>
          </cell>
        </row>
        <row r="32">
          <cell r="C32" t="str">
            <v>1370</v>
          </cell>
          <cell r="H32">
            <v>78122293</v>
          </cell>
        </row>
        <row r="33">
          <cell r="C33" t="str">
            <v>137001</v>
          </cell>
          <cell r="H33">
            <v>78122293</v>
          </cell>
        </row>
        <row r="34">
          <cell r="C34" t="str">
            <v>13700101</v>
          </cell>
          <cell r="H34">
            <v>76921761</v>
          </cell>
        </row>
        <row r="35">
          <cell r="C35" t="str">
            <v>13700103</v>
          </cell>
          <cell r="H35">
            <v>1200532</v>
          </cell>
        </row>
        <row r="36">
          <cell r="C36" t="str">
            <v>1380</v>
          </cell>
          <cell r="H36">
            <v>14058255.560000001</v>
          </cell>
        </row>
        <row r="37">
          <cell r="C37" t="str">
            <v>138095</v>
          </cell>
          <cell r="H37">
            <v>14058255.560000001</v>
          </cell>
        </row>
        <row r="38">
          <cell r="C38" t="str">
            <v>13809502</v>
          </cell>
          <cell r="H38">
            <v>14058255.560000001</v>
          </cell>
        </row>
        <row r="39">
          <cell r="C39" t="str">
            <v>15</v>
          </cell>
          <cell r="H39">
            <v>112410829</v>
          </cell>
        </row>
        <row r="40">
          <cell r="C40" t="str">
            <v>1520</v>
          </cell>
          <cell r="H40">
            <v>104497127</v>
          </cell>
        </row>
        <row r="41">
          <cell r="C41" t="str">
            <v>152010</v>
          </cell>
          <cell r="H41">
            <v>104497127</v>
          </cell>
        </row>
        <row r="42">
          <cell r="C42" t="str">
            <v>15201001</v>
          </cell>
          <cell r="H42">
            <v>104497127</v>
          </cell>
        </row>
        <row r="43">
          <cell r="C43" t="str">
            <v>1524</v>
          </cell>
          <cell r="H43">
            <v>68525100</v>
          </cell>
        </row>
        <row r="44">
          <cell r="C44" t="str">
            <v>152405</v>
          </cell>
          <cell r="H44">
            <v>68525100</v>
          </cell>
        </row>
        <row r="45">
          <cell r="C45" t="str">
            <v>15240501</v>
          </cell>
          <cell r="H45">
            <v>68525100</v>
          </cell>
        </row>
        <row r="46">
          <cell r="C46" t="str">
            <v>1528</v>
          </cell>
          <cell r="H46">
            <v>26806680</v>
          </cell>
        </row>
        <row r="47">
          <cell r="C47" t="str">
            <v>152805</v>
          </cell>
          <cell r="H47">
            <v>25972880</v>
          </cell>
        </row>
        <row r="48">
          <cell r="C48" t="str">
            <v>15280501</v>
          </cell>
          <cell r="H48">
            <v>25972880</v>
          </cell>
        </row>
        <row r="49">
          <cell r="C49" t="str">
            <v>152810</v>
          </cell>
          <cell r="H49">
            <v>833800</v>
          </cell>
        </row>
        <row r="50">
          <cell r="C50" t="str">
            <v>15281001</v>
          </cell>
          <cell r="H50">
            <v>833800</v>
          </cell>
        </row>
        <row r="51">
          <cell r="C51" t="str">
            <v>1532</v>
          </cell>
          <cell r="H51">
            <v>1290000</v>
          </cell>
        </row>
        <row r="52">
          <cell r="C52" t="str">
            <v>153295</v>
          </cell>
          <cell r="H52">
            <v>1290000</v>
          </cell>
        </row>
        <row r="53">
          <cell r="C53" t="str">
            <v>15329501</v>
          </cell>
          <cell r="H53">
            <v>1290000</v>
          </cell>
        </row>
        <row r="54">
          <cell r="C54" t="str">
            <v>1592</v>
          </cell>
          <cell r="H54">
            <v>-88708078</v>
          </cell>
        </row>
        <row r="55">
          <cell r="C55" t="str">
            <v>159210</v>
          </cell>
          <cell r="H55">
            <v>-45282073</v>
          </cell>
        </row>
        <row r="56">
          <cell r="C56" t="str">
            <v>15921001</v>
          </cell>
          <cell r="H56">
            <v>-45282073</v>
          </cell>
        </row>
        <row r="57">
          <cell r="C57" t="str">
            <v>159215</v>
          </cell>
          <cell r="H57">
            <v>-22581218</v>
          </cell>
        </row>
        <row r="58">
          <cell r="C58" t="str">
            <v>15921501</v>
          </cell>
          <cell r="H58">
            <v>-22581218</v>
          </cell>
        </row>
        <row r="59">
          <cell r="C59" t="str">
            <v>159220</v>
          </cell>
          <cell r="H59">
            <v>-20350287</v>
          </cell>
        </row>
        <row r="60">
          <cell r="C60" t="str">
            <v>15922001</v>
          </cell>
          <cell r="H60">
            <v>-20350287</v>
          </cell>
        </row>
        <row r="61">
          <cell r="C61" t="str">
            <v>159225</v>
          </cell>
          <cell r="H61">
            <v>-494500</v>
          </cell>
        </row>
        <row r="62">
          <cell r="C62" t="str">
            <v>15922501</v>
          </cell>
          <cell r="H62">
            <v>-494500</v>
          </cell>
        </row>
        <row r="63">
          <cell r="C63" t="str">
            <v>2</v>
          </cell>
          <cell r="H63">
            <v>-304646628.81999999</v>
          </cell>
        </row>
        <row r="64">
          <cell r="C64" t="str">
            <v>23</v>
          </cell>
          <cell r="H64">
            <v>-144797735.81999999</v>
          </cell>
        </row>
        <row r="65">
          <cell r="C65" t="str">
            <v>2335</v>
          </cell>
          <cell r="H65">
            <v>-25537281.84</v>
          </cell>
        </row>
        <row r="66">
          <cell r="C66" t="str">
            <v>233595</v>
          </cell>
          <cell r="H66">
            <v>-25537281.84</v>
          </cell>
        </row>
        <row r="67">
          <cell r="C67" t="str">
            <v>23359501</v>
          </cell>
          <cell r="H67">
            <v>-11492877</v>
          </cell>
        </row>
        <row r="68">
          <cell r="C68" t="str">
            <v>23359502</v>
          </cell>
          <cell r="H68">
            <v>-14044404.84</v>
          </cell>
        </row>
        <row r="69">
          <cell r="C69" t="str">
            <v>2365</v>
          </cell>
          <cell r="H69">
            <v>-2985649.98</v>
          </cell>
        </row>
        <row r="70">
          <cell r="C70" t="str">
            <v>236505</v>
          </cell>
          <cell r="H70">
            <v>-487662</v>
          </cell>
        </row>
        <row r="71">
          <cell r="C71" t="str">
            <v>23650501</v>
          </cell>
          <cell r="H71">
            <v>-487662</v>
          </cell>
        </row>
        <row r="72">
          <cell r="C72" t="str">
            <v>236525</v>
          </cell>
          <cell r="H72">
            <v>-15084.18</v>
          </cell>
        </row>
        <row r="73">
          <cell r="C73" t="str">
            <v>23652505</v>
          </cell>
          <cell r="H73">
            <v>-11858</v>
          </cell>
        </row>
        <row r="74">
          <cell r="C74" t="str">
            <v>23652508</v>
          </cell>
          <cell r="H74">
            <v>-3226.18</v>
          </cell>
        </row>
        <row r="75">
          <cell r="C75" t="str">
            <v>236575</v>
          </cell>
          <cell r="H75">
            <v>-954963</v>
          </cell>
        </row>
        <row r="76">
          <cell r="C76" t="str">
            <v>23657502</v>
          </cell>
          <cell r="H76">
            <v>-954963</v>
          </cell>
        </row>
        <row r="77">
          <cell r="C77" t="str">
            <v>236595</v>
          </cell>
          <cell r="H77">
            <v>-1527940.8</v>
          </cell>
        </row>
        <row r="78">
          <cell r="C78" t="str">
            <v>23659501</v>
          </cell>
          <cell r="H78">
            <v>-1527940.8</v>
          </cell>
        </row>
        <row r="79">
          <cell r="C79" t="str">
            <v>2370</v>
          </cell>
          <cell r="H79">
            <v>-5836258</v>
          </cell>
        </row>
        <row r="80">
          <cell r="C80" t="str">
            <v>237005</v>
          </cell>
          <cell r="H80">
            <v>0</v>
          </cell>
        </row>
        <row r="81">
          <cell r="C81" t="str">
            <v>23700501</v>
          </cell>
          <cell r="H81">
            <v>0</v>
          </cell>
        </row>
        <row r="82">
          <cell r="C82" t="str">
            <v>237006</v>
          </cell>
          <cell r="H82">
            <v>0</v>
          </cell>
        </row>
        <row r="83">
          <cell r="C83" t="str">
            <v>23700601</v>
          </cell>
          <cell r="H83">
            <v>0</v>
          </cell>
        </row>
        <row r="84">
          <cell r="C84" t="str">
            <v>237010</v>
          </cell>
          <cell r="H84">
            <v>0</v>
          </cell>
        </row>
        <row r="85">
          <cell r="C85" t="str">
            <v>23701001</v>
          </cell>
          <cell r="H85">
            <v>0</v>
          </cell>
        </row>
        <row r="86">
          <cell r="C86" t="str">
            <v>237045</v>
          </cell>
          <cell r="H86">
            <v>-5836258</v>
          </cell>
        </row>
        <row r="87">
          <cell r="C87" t="str">
            <v>23704501</v>
          </cell>
          <cell r="H87">
            <v>-5836258</v>
          </cell>
        </row>
        <row r="88">
          <cell r="C88" t="str">
            <v>2380</v>
          </cell>
          <cell r="H88">
            <v>-110438546</v>
          </cell>
        </row>
        <row r="89">
          <cell r="C89" t="str">
            <v>238030</v>
          </cell>
          <cell r="H89">
            <v>0</v>
          </cell>
        </row>
        <row r="90">
          <cell r="C90" t="str">
            <v>23803001</v>
          </cell>
          <cell r="H90">
            <v>0</v>
          </cell>
        </row>
        <row r="91">
          <cell r="C91" t="str">
            <v>238095</v>
          </cell>
          <cell r="H91">
            <v>-110438546</v>
          </cell>
        </row>
        <row r="92">
          <cell r="C92" t="str">
            <v>23809502</v>
          </cell>
          <cell r="H92">
            <v>-38632076</v>
          </cell>
        </row>
        <row r="93">
          <cell r="C93" t="str">
            <v>23809503</v>
          </cell>
          <cell r="H93">
            <v>-71806470</v>
          </cell>
        </row>
        <row r="94">
          <cell r="C94" t="str">
            <v>24</v>
          </cell>
          <cell r="H94">
            <v>-153745646</v>
          </cell>
        </row>
        <row r="95">
          <cell r="C95" t="str">
            <v>2412</v>
          </cell>
          <cell r="H95">
            <v>-153745646</v>
          </cell>
        </row>
        <row r="96">
          <cell r="C96" t="str">
            <v>241210</v>
          </cell>
          <cell r="H96">
            <v>-153745646</v>
          </cell>
        </row>
        <row r="97">
          <cell r="C97" t="str">
            <v>24121001</v>
          </cell>
          <cell r="H97">
            <v>-153745646</v>
          </cell>
        </row>
        <row r="98">
          <cell r="C98" t="str">
            <v>25</v>
          </cell>
          <cell r="H98">
            <v>-6103247</v>
          </cell>
        </row>
        <row r="99">
          <cell r="C99" t="str">
            <v>2505</v>
          </cell>
          <cell r="H99">
            <v>-738432</v>
          </cell>
        </row>
        <row r="100">
          <cell r="C100" t="str">
            <v>250505</v>
          </cell>
          <cell r="H100">
            <v>-738432</v>
          </cell>
        </row>
        <row r="101">
          <cell r="C101" t="str">
            <v>25050501</v>
          </cell>
          <cell r="H101">
            <v>-738432</v>
          </cell>
        </row>
        <row r="102">
          <cell r="C102" t="str">
            <v>2510</v>
          </cell>
          <cell r="H102">
            <v>-5364815</v>
          </cell>
        </row>
        <row r="103">
          <cell r="C103" t="str">
            <v>251010</v>
          </cell>
          <cell r="H103">
            <v>-5364815</v>
          </cell>
        </row>
        <row r="104">
          <cell r="C104" t="str">
            <v>25101001</v>
          </cell>
          <cell r="H104">
            <v>-2130373</v>
          </cell>
        </row>
        <row r="105">
          <cell r="C105" t="str">
            <v>2510100102</v>
          </cell>
          <cell r="H105">
            <v>-2130373</v>
          </cell>
        </row>
        <row r="106">
          <cell r="C106" t="str">
            <v>25101002</v>
          </cell>
          <cell r="H106">
            <v>-236134</v>
          </cell>
        </row>
        <row r="107">
          <cell r="C107" t="str">
            <v>2510100201</v>
          </cell>
          <cell r="H107">
            <v>867</v>
          </cell>
        </row>
        <row r="108">
          <cell r="C108" t="str">
            <v>2510100202</v>
          </cell>
          <cell r="H108">
            <v>-237001</v>
          </cell>
        </row>
        <row r="109">
          <cell r="C109" t="str">
            <v>25101003</v>
          </cell>
          <cell r="H109">
            <v>-1030522</v>
          </cell>
        </row>
        <row r="110">
          <cell r="C110" t="str">
            <v>2510100302</v>
          </cell>
          <cell r="H110">
            <v>-1030522</v>
          </cell>
        </row>
        <row r="111">
          <cell r="C111" t="str">
            <v>25101004</v>
          </cell>
          <cell r="H111">
            <v>-1967786</v>
          </cell>
        </row>
        <row r="112">
          <cell r="C112" t="str">
            <v>2510100402</v>
          </cell>
          <cell r="H112">
            <v>-1967786</v>
          </cell>
        </row>
        <row r="113">
          <cell r="C113" t="str">
            <v>3</v>
          </cell>
          <cell r="H113">
            <v>-873508773.89999998</v>
          </cell>
        </row>
        <row r="114">
          <cell r="C114" t="str">
            <v>31</v>
          </cell>
          <cell r="H114">
            <v>-700000000</v>
          </cell>
        </row>
        <row r="115">
          <cell r="C115" t="str">
            <v>3105</v>
          </cell>
          <cell r="H115">
            <v>-700000000</v>
          </cell>
        </row>
        <row r="116">
          <cell r="C116" t="str">
            <v>310505</v>
          </cell>
          <cell r="H116">
            <v>-1200000000</v>
          </cell>
        </row>
        <row r="117">
          <cell r="C117" t="str">
            <v>31050501</v>
          </cell>
          <cell r="H117">
            <v>-1200000000</v>
          </cell>
        </row>
        <row r="118">
          <cell r="C118" t="str">
            <v>310510</v>
          </cell>
          <cell r="H118">
            <v>500000000</v>
          </cell>
        </row>
        <row r="119">
          <cell r="C119" t="str">
            <v>31051001</v>
          </cell>
          <cell r="H119">
            <v>500000000</v>
          </cell>
        </row>
        <row r="120">
          <cell r="C120" t="str">
            <v>36</v>
          </cell>
          <cell r="H120">
            <v>-36520485.82</v>
          </cell>
        </row>
        <row r="121">
          <cell r="C121" t="str">
            <v>3605</v>
          </cell>
          <cell r="H121">
            <v>-36520485.82</v>
          </cell>
        </row>
        <row r="122">
          <cell r="C122" t="str">
            <v>360505</v>
          </cell>
          <cell r="H122">
            <v>-36520485.82</v>
          </cell>
        </row>
        <row r="123">
          <cell r="C123" t="str">
            <v>36050501</v>
          </cell>
          <cell r="H123">
            <v>-170831224.90000001</v>
          </cell>
        </row>
        <row r="124">
          <cell r="C124" t="str">
            <v>36050502</v>
          </cell>
          <cell r="H124">
            <v>134310739.08000001</v>
          </cell>
        </row>
        <row r="125">
          <cell r="C125" t="str">
            <v>37</v>
          </cell>
          <cell r="H125">
            <v>-136988288.08000001</v>
          </cell>
        </row>
        <row r="126">
          <cell r="C126" t="str">
            <v>3705</v>
          </cell>
          <cell r="H126">
            <v>-136988288.08000001</v>
          </cell>
        </row>
        <row r="127">
          <cell r="C127" t="str">
            <v>370505</v>
          </cell>
          <cell r="H127">
            <v>-136988288.08000001</v>
          </cell>
        </row>
        <row r="128">
          <cell r="C128" t="str">
            <v>37050501</v>
          </cell>
          <cell r="H128">
            <v>-136988288.08000001</v>
          </cell>
        </row>
        <row r="129">
          <cell r="C129" t="str">
            <v>4</v>
          </cell>
          <cell r="H129">
            <v>-190993563.80000001</v>
          </cell>
        </row>
        <row r="130">
          <cell r="C130" t="str">
            <v>41</v>
          </cell>
          <cell r="H130">
            <v>-190992600</v>
          </cell>
        </row>
        <row r="131">
          <cell r="C131" t="str">
            <v>4135</v>
          </cell>
          <cell r="H131">
            <v>-420000</v>
          </cell>
        </row>
        <row r="132">
          <cell r="C132" t="str">
            <v>413501</v>
          </cell>
          <cell r="H132">
            <v>-420000</v>
          </cell>
        </row>
        <row r="133">
          <cell r="C133" t="str">
            <v>41350101</v>
          </cell>
          <cell r="H133">
            <v>-420000</v>
          </cell>
        </row>
        <row r="134">
          <cell r="C134" t="str">
            <v>4165</v>
          </cell>
          <cell r="H134">
            <v>-191731600</v>
          </cell>
        </row>
        <row r="135">
          <cell r="C135" t="str">
            <v>416530</v>
          </cell>
          <cell r="H135">
            <v>-191731600</v>
          </cell>
        </row>
        <row r="136">
          <cell r="C136" t="str">
            <v>41653001</v>
          </cell>
          <cell r="H136">
            <v>-191731600</v>
          </cell>
        </row>
        <row r="137">
          <cell r="C137" t="str">
            <v>4175</v>
          </cell>
          <cell r="H137">
            <v>1159000</v>
          </cell>
        </row>
        <row r="138">
          <cell r="C138" t="str">
            <v>417505</v>
          </cell>
          <cell r="H138">
            <v>1159000</v>
          </cell>
        </row>
        <row r="139">
          <cell r="C139" t="str">
            <v>41750504</v>
          </cell>
          <cell r="H139">
            <v>1159000</v>
          </cell>
        </row>
        <row r="140">
          <cell r="C140" t="str">
            <v>42</v>
          </cell>
          <cell r="H140">
            <v>-963.8</v>
          </cell>
        </row>
        <row r="141">
          <cell r="C141" t="str">
            <v>4295</v>
          </cell>
          <cell r="H141">
            <v>-963.8</v>
          </cell>
        </row>
        <row r="142">
          <cell r="C142" t="str">
            <v>429505</v>
          </cell>
          <cell r="H142">
            <v>-963.8</v>
          </cell>
        </row>
        <row r="143">
          <cell r="C143" t="str">
            <v>42950501</v>
          </cell>
          <cell r="H143">
            <v>-963.8</v>
          </cell>
        </row>
        <row r="144">
          <cell r="C144" t="str">
            <v>5</v>
          </cell>
          <cell r="H144">
            <v>79723027.079999998</v>
          </cell>
        </row>
        <row r="145">
          <cell r="C145" t="str">
            <v>51</v>
          </cell>
          <cell r="H145">
            <v>73138064</v>
          </cell>
        </row>
        <row r="146">
          <cell r="C146" t="str">
            <v>5105</v>
          </cell>
          <cell r="H146">
            <v>35405658</v>
          </cell>
        </row>
        <row r="147">
          <cell r="C147" t="str">
            <v>510506</v>
          </cell>
          <cell r="H147">
            <v>14788333</v>
          </cell>
        </row>
        <row r="148">
          <cell r="C148" t="str">
            <v>51050601</v>
          </cell>
          <cell r="H148">
            <v>14788333</v>
          </cell>
        </row>
        <row r="149">
          <cell r="C149" t="str">
            <v>510527</v>
          </cell>
          <cell r="H149">
            <v>135919</v>
          </cell>
        </row>
        <row r="150">
          <cell r="C150" t="str">
            <v>51052701</v>
          </cell>
          <cell r="H150">
            <v>135919</v>
          </cell>
        </row>
        <row r="151">
          <cell r="C151" t="str">
            <v>510530</v>
          </cell>
          <cell r="H151">
            <v>1606658</v>
          </cell>
        </row>
        <row r="152">
          <cell r="C152" t="str">
            <v>51053001</v>
          </cell>
          <cell r="H152">
            <v>1606658</v>
          </cell>
        </row>
        <row r="153">
          <cell r="C153" t="str">
            <v>510533</v>
          </cell>
          <cell r="H153">
            <v>192799</v>
          </cell>
        </row>
        <row r="154">
          <cell r="C154" t="str">
            <v>51053301</v>
          </cell>
          <cell r="H154">
            <v>192799</v>
          </cell>
        </row>
        <row r="155">
          <cell r="C155" t="str">
            <v>510536</v>
          </cell>
          <cell r="H155">
            <v>1606658</v>
          </cell>
        </row>
        <row r="156">
          <cell r="C156" t="str">
            <v>51053601</v>
          </cell>
          <cell r="H156">
            <v>1606658</v>
          </cell>
        </row>
        <row r="157">
          <cell r="C157" t="str">
            <v>510539</v>
          </cell>
          <cell r="H157">
            <v>798625</v>
          </cell>
        </row>
        <row r="158">
          <cell r="C158" t="str">
            <v>51053901</v>
          </cell>
          <cell r="H158">
            <v>798625</v>
          </cell>
        </row>
        <row r="159">
          <cell r="C159" t="str">
            <v>510546</v>
          </cell>
          <cell r="H159">
            <v>5045000</v>
          </cell>
        </row>
        <row r="160">
          <cell r="C160" t="str">
            <v>51054601</v>
          </cell>
          <cell r="H160">
            <v>5045000</v>
          </cell>
        </row>
        <row r="161">
          <cell r="C161" t="str">
            <v>510548</v>
          </cell>
          <cell r="H161">
            <v>8047309</v>
          </cell>
        </row>
        <row r="162">
          <cell r="C162" t="str">
            <v>51054801</v>
          </cell>
          <cell r="H162">
            <v>3683954</v>
          </cell>
        </row>
        <row r="163">
          <cell r="C163" t="str">
            <v>51054803</v>
          </cell>
          <cell r="H163">
            <v>4363355</v>
          </cell>
        </row>
        <row r="164">
          <cell r="C164" t="str">
            <v>510568</v>
          </cell>
          <cell r="H164">
            <v>99972</v>
          </cell>
        </row>
        <row r="165">
          <cell r="C165" t="str">
            <v>51056801</v>
          </cell>
          <cell r="H165">
            <v>99972</v>
          </cell>
        </row>
        <row r="166">
          <cell r="C166" t="str">
            <v>510570</v>
          </cell>
          <cell r="H166">
            <v>2298202</v>
          </cell>
        </row>
        <row r="167">
          <cell r="C167" t="str">
            <v>51057001</v>
          </cell>
          <cell r="H167">
            <v>2298202</v>
          </cell>
        </row>
        <row r="168">
          <cell r="C168" t="str">
            <v>510572</v>
          </cell>
          <cell r="H168">
            <v>766068</v>
          </cell>
        </row>
        <row r="169">
          <cell r="C169" t="str">
            <v>51057201</v>
          </cell>
          <cell r="H169">
            <v>766068</v>
          </cell>
        </row>
        <row r="170">
          <cell r="C170" t="str">
            <v>510584</v>
          </cell>
          <cell r="H170">
            <v>20115</v>
          </cell>
        </row>
        <row r="171">
          <cell r="C171" t="str">
            <v>51058402</v>
          </cell>
          <cell r="H171">
            <v>19740</v>
          </cell>
        </row>
        <row r="172">
          <cell r="C172" t="str">
            <v>51058403</v>
          </cell>
          <cell r="H172">
            <v>375</v>
          </cell>
        </row>
        <row r="173">
          <cell r="C173" t="str">
            <v>5110</v>
          </cell>
          <cell r="H173">
            <v>2000000</v>
          </cell>
        </row>
        <row r="174">
          <cell r="C174" t="str">
            <v>511095</v>
          </cell>
          <cell r="H174">
            <v>2000000</v>
          </cell>
        </row>
        <row r="175">
          <cell r="C175" t="str">
            <v>51109501</v>
          </cell>
          <cell r="H175">
            <v>2000000</v>
          </cell>
        </row>
        <row r="176">
          <cell r="C176" t="str">
            <v>5115</v>
          </cell>
          <cell r="H176">
            <v>20520</v>
          </cell>
        </row>
        <row r="177">
          <cell r="C177" t="str">
            <v>511575</v>
          </cell>
          <cell r="H177">
            <v>20520</v>
          </cell>
        </row>
        <row r="178">
          <cell r="C178" t="str">
            <v>51157502</v>
          </cell>
          <cell r="H178">
            <v>20520</v>
          </cell>
        </row>
        <row r="179">
          <cell r="C179" t="str">
            <v>5125</v>
          </cell>
          <cell r="H179">
            <v>17510140</v>
          </cell>
        </row>
        <row r="180">
          <cell r="C180" t="str">
            <v>512510</v>
          </cell>
          <cell r="H180">
            <v>17510140</v>
          </cell>
        </row>
        <row r="181">
          <cell r="C181" t="str">
            <v>51251002</v>
          </cell>
          <cell r="H181">
            <v>14714403</v>
          </cell>
        </row>
        <row r="182">
          <cell r="C182" t="str">
            <v>51251003</v>
          </cell>
          <cell r="H182">
            <v>2795737</v>
          </cell>
        </row>
        <row r="183">
          <cell r="C183" t="str">
            <v>5135</v>
          </cell>
          <cell r="H183">
            <v>14083005</v>
          </cell>
        </row>
        <row r="184">
          <cell r="C184" t="str">
            <v>513510</v>
          </cell>
          <cell r="H184">
            <v>9676281</v>
          </cell>
        </row>
        <row r="185">
          <cell r="C185" t="str">
            <v>51351001</v>
          </cell>
          <cell r="H185">
            <v>9534554</v>
          </cell>
        </row>
        <row r="186">
          <cell r="C186" t="str">
            <v>51351002</v>
          </cell>
          <cell r="H186">
            <v>141727</v>
          </cell>
        </row>
        <row r="187">
          <cell r="C187" t="str">
            <v>513520</v>
          </cell>
          <cell r="H187">
            <v>134727</v>
          </cell>
        </row>
        <row r="188">
          <cell r="C188" t="str">
            <v>51352001</v>
          </cell>
          <cell r="H188">
            <v>134727</v>
          </cell>
        </row>
        <row r="189">
          <cell r="C189" t="str">
            <v>513530</v>
          </cell>
          <cell r="H189">
            <v>3621997</v>
          </cell>
        </row>
        <row r="190">
          <cell r="C190" t="str">
            <v>51353001</v>
          </cell>
          <cell r="H190">
            <v>3621997</v>
          </cell>
        </row>
        <row r="191">
          <cell r="C191" t="str">
            <v>513595</v>
          </cell>
          <cell r="H191">
            <v>650000</v>
          </cell>
        </row>
        <row r="192">
          <cell r="C192" t="str">
            <v>51359501</v>
          </cell>
          <cell r="H192">
            <v>650000</v>
          </cell>
        </row>
        <row r="193">
          <cell r="C193" t="str">
            <v>5140</v>
          </cell>
          <cell r="H193">
            <v>802900</v>
          </cell>
        </row>
        <row r="194">
          <cell r="C194" t="str">
            <v>514095</v>
          </cell>
          <cell r="H194">
            <v>802900</v>
          </cell>
        </row>
        <row r="195">
          <cell r="C195" t="str">
            <v>51409502</v>
          </cell>
          <cell r="H195">
            <v>802900</v>
          </cell>
        </row>
        <row r="196">
          <cell r="C196" t="str">
            <v>5145</v>
          </cell>
          <cell r="H196">
            <v>748500</v>
          </cell>
        </row>
        <row r="197">
          <cell r="C197" t="str">
            <v>514515</v>
          </cell>
          <cell r="H197">
            <v>570000</v>
          </cell>
        </row>
        <row r="198">
          <cell r="C198" t="str">
            <v>51451501</v>
          </cell>
          <cell r="H198">
            <v>570000</v>
          </cell>
        </row>
        <row r="199">
          <cell r="C199" t="str">
            <v>514525</v>
          </cell>
          <cell r="H199">
            <v>178500</v>
          </cell>
        </row>
        <row r="200">
          <cell r="C200" t="str">
            <v>51452501</v>
          </cell>
          <cell r="H200">
            <v>150000</v>
          </cell>
        </row>
        <row r="201">
          <cell r="C201" t="str">
            <v>51452502</v>
          </cell>
          <cell r="H201">
            <v>28500</v>
          </cell>
        </row>
        <row r="202">
          <cell r="C202" t="str">
            <v>5160</v>
          </cell>
          <cell r="H202">
            <v>1675991</v>
          </cell>
        </row>
        <row r="203">
          <cell r="C203" t="str">
            <v>516010</v>
          </cell>
          <cell r="H203">
            <v>870809</v>
          </cell>
        </row>
        <row r="204">
          <cell r="C204" t="str">
            <v>51601001</v>
          </cell>
          <cell r="H204">
            <v>870809</v>
          </cell>
        </row>
        <row r="205">
          <cell r="C205" t="str">
            <v>516015</v>
          </cell>
          <cell r="H205">
            <v>571043</v>
          </cell>
        </row>
        <row r="206">
          <cell r="C206" t="str">
            <v>51601501</v>
          </cell>
          <cell r="H206">
            <v>571043</v>
          </cell>
        </row>
        <row r="207">
          <cell r="C207" t="str">
            <v>516020</v>
          </cell>
          <cell r="H207">
            <v>223389</v>
          </cell>
        </row>
        <row r="208">
          <cell r="C208" t="str">
            <v>51602001</v>
          </cell>
          <cell r="H208">
            <v>223389</v>
          </cell>
        </row>
        <row r="209">
          <cell r="C209" t="str">
            <v>516025</v>
          </cell>
          <cell r="H209">
            <v>10750</v>
          </cell>
        </row>
        <row r="210">
          <cell r="C210" t="str">
            <v>51602501</v>
          </cell>
          <cell r="H210">
            <v>10750</v>
          </cell>
        </row>
        <row r="211">
          <cell r="C211" t="str">
            <v>5195</v>
          </cell>
          <cell r="H211">
            <v>891350</v>
          </cell>
        </row>
        <row r="212">
          <cell r="C212" t="str">
            <v>519525</v>
          </cell>
          <cell r="H212">
            <v>590000</v>
          </cell>
        </row>
        <row r="213">
          <cell r="C213" t="str">
            <v>51952501</v>
          </cell>
          <cell r="H213">
            <v>495798.32</v>
          </cell>
        </row>
        <row r="214">
          <cell r="C214" t="str">
            <v>51952502</v>
          </cell>
          <cell r="H214">
            <v>94201.68</v>
          </cell>
        </row>
        <row r="215">
          <cell r="C215" t="str">
            <v>519530</v>
          </cell>
          <cell r="H215">
            <v>39250</v>
          </cell>
        </row>
        <row r="216">
          <cell r="C216" t="str">
            <v>51953001</v>
          </cell>
          <cell r="H216">
            <v>32983.19</v>
          </cell>
        </row>
        <row r="217">
          <cell r="C217" t="str">
            <v>51953002</v>
          </cell>
          <cell r="H217">
            <v>6266.81</v>
          </cell>
        </row>
        <row r="218">
          <cell r="C218" t="str">
            <v>519560</v>
          </cell>
          <cell r="H218">
            <v>262100</v>
          </cell>
        </row>
        <row r="219">
          <cell r="C219" t="str">
            <v>51956001</v>
          </cell>
          <cell r="H219">
            <v>262100</v>
          </cell>
        </row>
        <row r="220">
          <cell r="C220" t="str">
            <v>52</v>
          </cell>
          <cell r="H220">
            <v>3238702</v>
          </cell>
        </row>
        <row r="221">
          <cell r="C221" t="str">
            <v>5205</v>
          </cell>
          <cell r="H221">
            <v>3099362</v>
          </cell>
        </row>
        <row r="222">
          <cell r="C222" t="str">
            <v>520506</v>
          </cell>
          <cell r="H222">
            <v>1740000</v>
          </cell>
        </row>
        <row r="223">
          <cell r="C223" t="str">
            <v>52050601</v>
          </cell>
          <cell r="H223">
            <v>1740000</v>
          </cell>
        </row>
        <row r="224">
          <cell r="C224" t="str">
            <v>520515</v>
          </cell>
          <cell r="H224">
            <v>267525</v>
          </cell>
        </row>
        <row r="225">
          <cell r="C225" t="str">
            <v>52051501</v>
          </cell>
          <cell r="H225">
            <v>267525</v>
          </cell>
        </row>
        <row r="226">
          <cell r="C226" t="str">
            <v>520527</v>
          </cell>
          <cell r="H226">
            <v>210909</v>
          </cell>
        </row>
        <row r="227">
          <cell r="C227" t="str">
            <v>52052701</v>
          </cell>
          <cell r="H227">
            <v>210909</v>
          </cell>
        </row>
        <row r="228">
          <cell r="C228" t="str">
            <v>520530</v>
          </cell>
          <cell r="H228">
            <v>196403</v>
          </cell>
        </row>
        <row r="229">
          <cell r="C229" t="str">
            <v>52053001</v>
          </cell>
          <cell r="H229">
            <v>196403</v>
          </cell>
        </row>
        <row r="230">
          <cell r="C230" t="str">
            <v>520533</v>
          </cell>
          <cell r="H230">
            <v>23568</v>
          </cell>
        </row>
        <row r="231">
          <cell r="C231" t="str">
            <v>52053301</v>
          </cell>
          <cell r="H231">
            <v>23568</v>
          </cell>
        </row>
        <row r="232">
          <cell r="C232" t="str">
            <v>520536</v>
          </cell>
          <cell r="H232">
            <v>196403</v>
          </cell>
        </row>
        <row r="233">
          <cell r="C233" t="str">
            <v>52053601</v>
          </cell>
          <cell r="H233">
            <v>196403</v>
          </cell>
        </row>
        <row r="234">
          <cell r="C234" t="str">
            <v>520539</v>
          </cell>
          <cell r="H234">
            <v>79849</v>
          </cell>
        </row>
        <row r="235">
          <cell r="C235" t="str">
            <v>52053901</v>
          </cell>
          <cell r="H235">
            <v>79849</v>
          </cell>
        </row>
        <row r="236">
          <cell r="C236" t="str">
            <v>520548</v>
          </cell>
          <cell r="H236">
            <v>30000</v>
          </cell>
        </row>
        <row r="237">
          <cell r="C237" t="str">
            <v>52054801</v>
          </cell>
          <cell r="H237">
            <v>30000</v>
          </cell>
        </row>
        <row r="238">
          <cell r="C238" t="str">
            <v>520568</v>
          </cell>
          <cell r="H238">
            <v>11207</v>
          </cell>
        </row>
        <row r="239">
          <cell r="C239" t="str">
            <v>52056801</v>
          </cell>
          <cell r="H239">
            <v>11207</v>
          </cell>
        </row>
        <row r="240">
          <cell r="C240" t="str">
            <v>520570</v>
          </cell>
          <cell r="H240">
            <v>257623</v>
          </cell>
        </row>
        <row r="241">
          <cell r="C241" t="str">
            <v>52057001</v>
          </cell>
          <cell r="H241">
            <v>257623</v>
          </cell>
        </row>
        <row r="242">
          <cell r="C242" t="str">
            <v>520572</v>
          </cell>
          <cell r="H242">
            <v>85875</v>
          </cell>
        </row>
        <row r="243">
          <cell r="C243" t="str">
            <v>52057201</v>
          </cell>
          <cell r="H243">
            <v>85875</v>
          </cell>
        </row>
        <row r="244">
          <cell r="C244" t="str">
            <v>5295</v>
          </cell>
          <cell r="H244">
            <v>139340</v>
          </cell>
        </row>
        <row r="245">
          <cell r="C245" t="str">
            <v>529505</v>
          </cell>
          <cell r="H245">
            <v>139340</v>
          </cell>
        </row>
        <row r="246">
          <cell r="C246" t="str">
            <v>52950501</v>
          </cell>
          <cell r="H246">
            <v>139340</v>
          </cell>
        </row>
        <row r="247">
          <cell r="C247" t="str">
            <v>53</v>
          </cell>
          <cell r="H247">
            <v>3346261.08</v>
          </cell>
        </row>
        <row r="248">
          <cell r="C248" t="str">
            <v>5305</v>
          </cell>
          <cell r="H248">
            <v>1936260.08</v>
          </cell>
        </row>
        <row r="249">
          <cell r="C249" t="str">
            <v>530505</v>
          </cell>
          <cell r="H249">
            <v>120800</v>
          </cell>
        </row>
        <row r="250">
          <cell r="C250" t="str">
            <v>53050501</v>
          </cell>
          <cell r="H250">
            <v>120800</v>
          </cell>
        </row>
        <row r="251">
          <cell r="C251" t="str">
            <v>530506</v>
          </cell>
          <cell r="H251">
            <v>449632.08</v>
          </cell>
        </row>
        <row r="252">
          <cell r="C252" t="str">
            <v>53050601</v>
          </cell>
          <cell r="H252">
            <v>449632.08</v>
          </cell>
        </row>
        <row r="253">
          <cell r="C253" t="str">
            <v>530515</v>
          </cell>
          <cell r="H253">
            <v>1365828</v>
          </cell>
        </row>
        <row r="254">
          <cell r="C254" t="str">
            <v>53051501</v>
          </cell>
          <cell r="H254">
            <v>1365828</v>
          </cell>
        </row>
        <row r="255">
          <cell r="C255" t="str">
            <v>5315</v>
          </cell>
          <cell r="H255">
            <v>1410001</v>
          </cell>
        </row>
        <row r="256">
          <cell r="C256" t="str">
            <v>531515</v>
          </cell>
          <cell r="H256">
            <v>1410001</v>
          </cell>
        </row>
        <row r="257">
          <cell r="C257" t="str">
            <v>53151501</v>
          </cell>
          <cell r="H257">
            <v>1410001</v>
          </cell>
        </row>
        <row r="258">
          <cell r="C258" t="str">
            <v>6</v>
          </cell>
          <cell r="H258">
            <v>9790088</v>
          </cell>
        </row>
        <row r="259">
          <cell r="C259" t="str">
            <v>61</v>
          </cell>
          <cell r="H259">
            <v>9790088</v>
          </cell>
        </row>
        <row r="260">
          <cell r="C260" t="str">
            <v>6165</v>
          </cell>
          <cell r="H260">
            <v>9790088</v>
          </cell>
        </row>
        <row r="261">
          <cell r="C261" t="str">
            <v>616595</v>
          </cell>
          <cell r="H261">
            <v>9790088</v>
          </cell>
        </row>
        <row r="262">
          <cell r="C262" t="str">
            <v>61659501</v>
          </cell>
          <cell r="H262">
            <v>836000</v>
          </cell>
        </row>
        <row r="263">
          <cell r="C263" t="str">
            <v>61659502</v>
          </cell>
          <cell r="H263">
            <v>7524444</v>
          </cell>
        </row>
        <row r="264">
          <cell r="C264" t="str">
            <v>61659504</v>
          </cell>
          <cell r="H264">
            <v>1429644</v>
          </cell>
        </row>
        <row r="265">
          <cell r="C265" t="str">
            <v>7</v>
          </cell>
          <cell r="H265">
            <v>2876070</v>
          </cell>
        </row>
        <row r="266">
          <cell r="C266" t="str">
            <v>72</v>
          </cell>
          <cell r="H266">
            <v>2876070</v>
          </cell>
        </row>
        <row r="267">
          <cell r="C267" t="str">
            <v>7205</v>
          </cell>
          <cell r="H267">
            <v>2876070</v>
          </cell>
        </row>
        <row r="268">
          <cell r="C268" t="str">
            <v>720506</v>
          </cell>
          <cell r="H268">
            <v>1740000</v>
          </cell>
        </row>
        <row r="269">
          <cell r="C269" t="str">
            <v>72050601</v>
          </cell>
          <cell r="H269">
            <v>1740000</v>
          </cell>
        </row>
        <row r="270">
          <cell r="C270" t="str">
            <v>720515</v>
          </cell>
          <cell r="H270">
            <v>26584</v>
          </cell>
        </row>
        <row r="271">
          <cell r="C271" t="str">
            <v>72051501</v>
          </cell>
          <cell r="H271">
            <v>26584</v>
          </cell>
        </row>
        <row r="272">
          <cell r="C272" t="str">
            <v>720527</v>
          </cell>
          <cell r="H272">
            <v>210909</v>
          </cell>
        </row>
        <row r="273">
          <cell r="C273" t="str">
            <v>72052701</v>
          </cell>
          <cell r="H273">
            <v>210909</v>
          </cell>
        </row>
        <row r="274">
          <cell r="C274" t="str">
            <v>720530</v>
          </cell>
          <cell r="H274">
            <v>164725</v>
          </cell>
        </row>
        <row r="275">
          <cell r="C275" t="str">
            <v>72053001</v>
          </cell>
          <cell r="H275">
            <v>164725</v>
          </cell>
        </row>
        <row r="276">
          <cell r="C276" t="str">
            <v>720533</v>
          </cell>
          <cell r="H276">
            <v>19767</v>
          </cell>
        </row>
        <row r="277">
          <cell r="C277" t="str">
            <v>72053301</v>
          </cell>
          <cell r="H277">
            <v>19767</v>
          </cell>
        </row>
        <row r="278">
          <cell r="C278" t="str">
            <v>720536</v>
          </cell>
          <cell r="H278">
            <v>164725</v>
          </cell>
        </row>
        <row r="279">
          <cell r="C279" t="str">
            <v>72053601</v>
          </cell>
          <cell r="H279">
            <v>164725</v>
          </cell>
        </row>
        <row r="280">
          <cell r="C280" t="str">
            <v>720539</v>
          </cell>
          <cell r="H280">
            <v>73263</v>
          </cell>
        </row>
        <row r="281">
          <cell r="C281" t="str">
            <v>72053901</v>
          </cell>
          <cell r="H281">
            <v>73263</v>
          </cell>
        </row>
        <row r="282">
          <cell r="C282" t="str">
            <v>720546</v>
          </cell>
          <cell r="H282">
            <v>75000</v>
          </cell>
        </row>
        <row r="283">
          <cell r="C283" t="str">
            <v>720548</v>
          </cell>
          <cell r="H283">
            <v>100000</v>
          </cell>
        </row>
        <row r="284">
          <cell r="C284" t="str">
            <v>72054801</v>
          </cell>
          <cell r="H284">
            <v>100000</v>
          </cell>
        </row>
        <row r="285">
          <cell r="C285" t="str">
            <v>720568</v>
          </cell>
          <cell r="H285">
            <v>18443</v>
          </cell>
        </row>
        <row r="286">
          <cell r="C286" t="str">
            <v>72056801</v>
          </cell>
          <cell r="H286">
            <v>18443</v>
          </cell>
        </row>
        <row r="287">
          <cell r="C287" t="str">
            <v>720570</v>
          </cell>
          <cell r="H287">
            <v>211990</v>
          </cell>
        </row>
        <row r="288">
          <cell r="C288" t="str">
            <v>72057001</v>
          </cell>
          <cell r="H288">
            <v>211990</v>
          </cell>
        </row>
        <row r="289">
          <cell r="C289" t="str">
            <v>720572</v>
          </cell>
          <cell r="H289">
            <v>70664</v>
          </cell>
        </row>
        <row r="290">
          <cell r="C290" t="str">
            <v>72057201</v>
          </cell>
          <cell r="H290">
            <v>70664</v>
          </cell>
        </row>
        <row r="292">
          <cell r="C292"/>
          <cell r="H292"/>
        </row>
        <row r="293">
          <cell r="C293"/>
          <cell r="H293"/>
        </row>
        <row r="294">
          <cell r="C294"/>
          <cell r="H294"/>
        </row>
      </sheetData>
      <sheetData sheetId="1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1359520315.4000001</v>
          </cell>
        </row>
        <row r="3">
          <cell r="C3" t="str">
            <v>11</v>
          </cell>
          <cell r="H3">
            <v>952721468</v>
          </cell>
        </row>
        <row r="4">
          <cell r="C4" t="str">
            <v>1105</v>
          </cell>
          <cell r="H4">
            <v>903902343.19000006</v>
          </cell>
        </row>
        <row r="5">
          <cell r="C5" t="str">
            <v>110505</v>
          </cell>
          <cell r="H5">
            <v>903902343.19000006</v>
          </cell>
        </row>
        <row r="6">
          <cell r="C6" t="str">
            <v>11050501</v>
          </cell>
          <cell r="H6">
            <v>903902343.19000006</v>
          </cell>
        </row>
        <row r="7">
          <cell r="C7" t="str">
            <v>1110</v>
          </cell>
          <cell r="H7">
            <v>48819124.810000002</v>
          </cell>
        </row>
        <row r="8">
          <cell r="C8" t="str">
            <v>111005</v>
          </cell>
          <cell r="H8">
            <v>48819124.810000002</v>
          </cell>
        </row>
        <row r="9">
          <cell r="C9" t="str">
            <v>11100501</v>
          </cell>
          <cell r="H9">
            <v>1912324.81</v>
          </cell>
        </row>
        <row r="10">
          <cell r="C10" t="str">
            <v>11100502</v>
          </cell>
          <cell r="H10">
            <v>46906800</v>
          </cell>
        </row>
        <row r="11">
          <cell r="C11" t="str">
            <v>13</v>
          </cell>
          <cell r="H11">
            <v>296064009.39999998</v>
          </cell>
        </row>
        <row r="12">
          <cell r="C12" t="str">
            <v>1305</v>
          </cell>
          <cell r="H12">
            <v>4370000</v>
          </cell>
        </row>
        <row r="13">
          <cell r="C13" t="str">
            <v>130505</v>
          </cell>
          <cell r="H13">
            <v>4370000</v>
          </cell>
        </row>
        <row r="14">
          <cell r="C14" t="str">
            <v>13050501</v>
          </cell>
          <cell r="H14">
            <v>4370000</v>
          </cell>
        </row>
        <row r="15">
          <cell r="C15" t="str">
            <v>1325</v>
          </cell>
          <cell r="H15">
            <v>112372406</v>
          </cell>
        </row>
        <row r="16">
          <cell r="C16" t="str">
            <v>132505</v>
          </cell>
          <cell r="H16">
            <v>112372406</v>
          </cell>
        </row>
        <row r="17">
          <cell r="C17" t="str">
            <v>13250501</v>
          </cell>
          <cell r="H17">
            <v>112372406</v>
          </cell>
        </row>
        <row r="18">
          <cell r="C18" t="str">
            <v>1330</v>
          </cell>
          <cell r="H18">
            <v>3000000</v>
          </cell>
        </row>
        <row r="19">
          <cell r="C19" t="str">
            <v>133005</v>
          </cell>
          <cell r="H19">
            <v>3000000</v>
          </cell>
        </row>
        <row r="20">
          <cell r="C20" t="str">
            <v>13300501</v>
          </cell>
          <cell r="H20">
            <v>3000000</v>
          </cell>
        </row>
        <row r="21">
          <cell r="C21" t="str">
            <v>1355</v>
          </cell>
          <cell r="H21">
            <v>45829210.399999999</v>
          </cell>
        </row>
        <row r="22">
          <cell r="C22" t="str">
            <v>135505</v>
          </cell>
          <cell r="H22">
            <v>11606000</v>
          </cell>
        </row>
        <row r="23">
          <cell r="C23" t="str">
            <v>13550501</v>
          </cell>
          <cell r="H23">
            <v>11606000</v>
          </cell>
        </row>
        <row r="24">
          <cell r="C24" t="str">
            <v>135515</v>
          </cell>
          <cell r="H24">
            <v>9798836</v>
          </cell>
        </row>
        <row r="25">
          <cell r="C25" t="str">
            <v>13551519</v>
          </cell>
          <cell r="H25">
            <v>9798836</v>
          </cell>
        </row>
        <row r="26">
          <cell r="C26" t="str">
            <v>135518</v>
          </cell>
          <cell r="H26">
            <v>9393992</v>
          </cell>
        </row>
        <row r="27">
          <cell r="C27" t="str">
            <v>13551816</v>
          </cell>
          <cell r="H27">
            <v>9393992</v>
          </cell>
        </row>
        <row r="28">
          <cell r="C28" t="str">
            <v>135595</v>
          </cell>
          <cell r="H28">
            <v>15030382.4</v>
          </cell>
        </row>
        <row r="29">
          <cell r="C29" t="str">
            <v>13559501</v>
          </cell>
          <cell r="H29">
            <v>15030382.4</v>
          </cell>
        </row>
        <row r="30">
          <cell r="C30" t="str">
            <v>1370</v>
          </cell>
          <cell r="H30">
            <v>130492393</v>
          </cell>
        </row>
        <row r="31">
          <cell r="C31" t="str">
            <v>137001</v>
          </cell>
          <cell r="H31">
            <v>130492393</v>
          </cell>
        </row>
        <row r="32">
          <cell r="C32" t="str">
            <v>13700101</v>
          </cell>
          <cell r="H32">
            <v>76921761</v>
          </cell>
        </row>
        <row r="33">
          <cell r="C33" t="str">
            <v>13700103</v>
          </cell>
          <cell r="H33">
            <v>53570632</v>
          </cell>
        </row>
        <row r="34">
          <cell r="C34" t="str">
            <v>1380</v>
          </cell>
          <cell r="H34">
            <v>0</v>
          </cell>
        </row>
        <row r="35">
          <cell r="C35" t="str">
            <v>138095</v>
          </cell>
          <cell r="H35">
            <v>0</v>
          </cell>
        </row>
        <row r="36">
          <cell r="C36" t="str">
            <v>13809502</v>
          </cell>
          <cell r="H36">
            <v>0</v>
          </cell>
        </row>
        <row r="37">
          <cell r="C37" t="str">
            <v>15</v>
          </cell>
          <cell r="H37">
            <v>110734838</v>
          </cell>
        </row>
        <row r="38">
          <cell r="C38" t="str">
            <v>1520</v>
          </cell>
          <cell r="H38">
            <v>104497127</v>
          </cell>
        </row>
        <row r="39">
          <cell r="C39" t="str">
            <v>152010</v>
          </cell>
          <cell r="H39">
            <v>104497127</v>
          </cell>
        </row>
        <row r="40">
          <cell r="C40" t="str">
            <v>15201001</v>
          </cell>
          <cell r="H40">
            <v>104497127</v>
          </cell>
        </row>
        <row r="41">
          <cell r="C41" t="str">
            <v>1524</v>
          </cell>
          <cell r="H41">
            <v>68525100</v>
          </cell>
        </row>
        <row r="42">
          <cell r="C42" t="str">
            <v>152405</v>
          </cell>
          <cell r="H42">
            <v>68525100</v>
          </cell>
        </row>
        <row r="43">
          <cell r="C43" t="str">
            <v>15240501</v>
          </cell>
          <cell r="H43">
            <v>68525100</v>
          </cell>
        </row>
        <row r="44">
          <cell r="C44" t="str">
            <v>1528</v>
          </cell>
          <cell r="H44">
            <v>26806680</v>
          </cell>
        </row>
        <row r="45">
          <cell r="C45" t="str">
            <v>152805</v>
          </cell>
          <cell r="H45">
            <v>25972880</v>
          </cell>
        </row>
        <row r="46">
          <cell r="C46" t="str">
            <v>15280501</v>
          </cell>
          <cell r="H46">
            <v>25972880</v>
          </cell>
        </row>
        <row r="47">
          <cell r="C47" t="str">
            <v>152810</v>
          </cell>
          <cell r="H47">
            <v>833800</v>
          </cell>
        </row>
        <row r="48">
          <cell r="C48" t="str">
            <v>15281001</v>
          </cell>
          <cell r="H48">
            <v>833800</v>
          </cell>
        </row>
        <row r="49">
          <cell r="C49" t="str">
            <v>1532</v>
          </cell>
          <cell r="H49">
            <v>1290000</v>
          </cell>
        </row>
        <row r="50">
          <cell r="C50" t="str">
            <v>153295</v>
          </cell>
          <cell r="H50">
            <v>1290000</v>
          </cell>
        </row>
        <row r="51">
          <cell r="C51" t="str">
            <v>15329501</v>
          </cell>
          <cell r="H51">
            <v>1290000</v>
          </cell>
        </row>
        <row r="52">
          <cell r="C52" t="str">
            <v>1592</v>
          </cell>
          <cell r="H52">
            <v>-90384069</v>
          </cell>
        </row>
        <row r="53">
          <cell r="C53" t="str">
            <v>159210</v>
          </cell>
          <cell r="H53">
            <v>-46152882</v>
          </cell>
        </row>
        <row r="54">
          <cell r="C54" t="str">
            <v>15921001</v>
          </cell>
          <cell r="H54">
            <v>-46152882</v>
          </cell>
        </row>
        <row r="55">
          <cell r="C55" t="str">
            <v>159215</v>
          </cell>
          <cell r="H55">
            <v>-23152261</v>
          </cell>
        </row>
        <row r="56">
          <cell r="C56" t="str">
            <v>15921501</v>
          </cell>
          <cell r="H56">
            <v>-23152261</v>
          </cell>
        </row>
        <row r="57">
          <cell r="C57" t="str">
            <v>159220</v>
          </cell>
          <cell r="H57">
            <v>-20573676</v>
          </cell>
        </row>
        <row r="58">
          <cell r="C58" t="str">
            <v>15922001</v>
          </cell>
          <cell r="H58">
            <v>-20573676</v>
          </cell>
        </row>
        <row r="59">
          <cell r="C59" t="str">
            <v>159225</v>
          </cell>
          <cell r="H59">
            <v>-505250</v>
          </cell>
        </row>
        <row r="60">
          <cell r="C60" t="str">
            <v>15922501</v>
          </cell>
          <cell r="H60">
            <v>-505250</v>
          </cell>
        </row>
        <row r="61">
          <cell r="C61" t="str">
            <v>2</v>
          </cell>
          <cell r="H61">
            <v>-356420676.75999999</v>
          </cell>
        </row>
        <row r="62">
          <cell r="C62" t="str">
            <v>23</v>
          </cell>
          <cell r="H62">
            <v>-189829617.75999999</v>
          </cell>
        </row>
        <row r="63">
          <cell r="C63" t="str">
            <v>2335</v>
          </cell>
          <cell r="H63">
            <v>-48093363.460000001</v>
          </cell>
        </row>
        <row r="64">
          <cell r="C64" t="str">
            <v>233595</v>
          </cell>
          <cell r="H64">
            <v>-48093363.460000001</v>
          </cell>
        </row>
        <row r="65">
          <cell r="C65" t="str">
            <v>23359501</v>
          </cell>
          <cell r="H65">
            <v>-25423173</v>
          </cell>
        </row>
        <row r="66">
          <cell r="C66" t="str">
            <v>23359502</v>
          </cell>
          <cell r="H66">
            <v>-22670190.460000001</v>
          </cell>
        </row>
        <row r="67">
          <cell r="C67" t="str">
            <v>2365</v>
          </cell>
          <cell r="H67">
            <v>-2368959.2999999998</v>
          </cell>
        </row>
        <row r="68">
          <cell r="C68" t="str">
            <v>236505</v>
          </cell>
          <cell r="H68">
            <v>-102123</v>
          </cell>
        </row>
        <row r="69">
          <cell r="C69" t="str">
            <v>23650501</v>
          </cell>
          <cell r="H69">
            <v>-102123</v>
          </cell>
        </row>
        <row r="70">
          <cell r="C70" t="str">
            <v>236525</v>
          </cell>
          <cell r="H70">
            <v>-46663</v>
          </cell>
        </row>
        <row r="71">
          <cell r="C71" t="str">
            <v>23652503</v>
          </cell>
          <cell r="H71">
            <v>-25600</v>
          </cell>
        </row>
        <row r="72">
          <cell r="C72" t="str">
            <v>23652505</v>
          </cell>
          <cell r="H72">
            <v>-30152</v>
          </cell>
        </row>
        <row r="73">
          <cell r="C73" t="str">
            <v>23652508</v>
          </cell>
          <cell r="H73">
            <v>9089</v>
          </cell>
        </row>
        <row r="74">
          <cell r="C74" t="str">
            <v>236540</v>
          </cell>
          <cell r="H74">
            <v>-151300</v>
          </cell>
        </row>
        <row r="75">
          <cell r="C75" t="str">
            <v>23654001</v>
          </cell>
          <cell r="H75">
            <v>-151300</v>
          </cell>
        </row>
        <row r="76">
          <cell r="C76" t="str">
            <v>236575</v>
          </cell>
          <cell r="H76">
            <v>-795720.5</v>
          </cell>
        </row>
        <row r="77">
          <cell r="C77" t="str">
            <v>23657502</v>
          </cell>
          <cell r="H77">
            <v>-795720.5</v>
          </cell>
        </row>
        <row r="78">
          <cell r="C78" t="str">
            <v>236595</v>
          </cell>
          <cell r="H78">
            <v>-1273152.8</v>
          </cell>
        </row>
        <row r="79">
          <cell r="C79" t="str">
            <v>23659501</v>
          </cell>
          <cell r="H79">
            <v>-1273152.8</v>
          </cell>
        </row>
        <row r="80">
          <cell r="C80" t="str">
            <v>2370</v>
          </cell>
          <cell r="H80">
            <v>-7780867</v>
          </cell>
        </row>
        <row r="81">
          <cell r="C81" t="str">
            <v>237005</v>
          </cell>
          <cell r="H81">
            <v>0</v>
          </cell>
        </row>
        <row r="82">
          <cell r="C82" t="str">
            <v>23700501</v>
          </cell>
          <cell r="H82">
            <v>0</v>
          </cell>
        </row>
        <row r="83">
          <cell r="C83" t="str">
            <v>237006</v>
          </cell>
          <cell r="H83">
            <v>0</v>
          </cell>
        </row>
        <row r="84">
          <cell r="C84" t="str">
            <v>23700601</v>
          </cell>
          <cell r="H84">
            <v>0</v>
          </cell>
        </row>
        <row r="85">
          <cell r="C85" t="str">
            <v>237010</v>
          </cell>
          <cell r="H85">
            <v>0</v>
          </cell>
        </row>
        <row r="86">
          <cell r="C86" t="str">
            <v>23701001</v>
          </cell>
          <cell r="H86">
            <v>0</v>
          </cell>
        </row>
        <row r="87">
          <cell r="C87" t="str">
            <v>237045</v>
          </cell>
          <cell r="H87">
            <v>-7780867</v>
          </cell>
        </row>
        <row r="88">
          <cell r="C88" t="str">
            <v>23704501</v>
          </cell>
          <cell r="H88">
            <v>-7780867</v>
          </cell>
        </row>
        <row r="89">
          <cell r="C89" t="str">
            <v>2380</v>
          </cell>
          <cell r="H89">
            <v>-131586428</v>
          </cell>
        </row>
        <row r="90">
          <cell r="C90" t="str">
            <v>238030</v>
          </cell>
          <cell r="H90">
            <v>0</v>
          </cell>
        </row>
        <row r="91">
          <cell r="C91" t="str">
            <v>23803001</v>
          </cell>
          <cell r="H91">
            <v>0</v>
          </cell>
        </row>
        <row r="92">
          <cell r="C92" t="str">
            <v>238095</v>
          </cell>
          <cell r="H92">
            <v>-131586428</v>
          </cell>
        </row>
        <row r="93">
          <cell r="C93" t="str">
            <v>23809502</v>
          </cell>
          <cell r="H93">
            <v>-38632076</v>
          </cell>
        </row>
        <row r="94">
          <cell r="C94" t="str">
            <v>23809503</v>
          </cell>
          <cell r="H94">
            <v>-92954352</v>
          </cell>
        </row>
        <row r="95">
          <cell r="C95" t="str">
            <v>24</v>
          </cell>
          <cell r="H95">
            <v>-153745646</v>
          </cell>
        </row>
        <row r="96">
          <cell r="C96" t="str">
            <v>2412</v>
          </cell>
          <cell r="H96">
            <v>-153745646</v>
          </cell>
        </row>
        <row r="97">
          <cell r="C97" t="str">
            <v>241210</v>
          </cell>
          <cell r="H97">
            <v>-153745646</v>
          </cell>
        </row>
        <row r="98">
          <cell r="C98" t="str">
            <v>24121001</v>
          </cell>
          <cell r="H98">
            <v>-153745646</v>
          </cell>
        </row>
        <row r="99">
          <cell r="C99" t="str">
            <v>25</v>
          </cell>
          <cell r="H99">
            <v>-12845413</v>
          </cell>
        </row>
        <row r="100">
          <cell r="C100" t="str">
            <v>2505</v>
          </cell>
          <cell r="H100">
            <v>-738432</v>
          </cell>
        </row>
        <row r="101">
          <cell r="C101" t="str">
            <v>250505</v>
          </cell>
          <cell r="H101">
            <v>-738432</v>
          </cell>
        </row>
        <row r="102">
          <cell r="C102" t="str">
            <v>25050501</v>
          </cell>
          <cell r="H102">
            <v>-738432</v>
          </cell>
        </row>
        <row r="103">
          <cell r="C103" t="str">
            <v>2510</v>
          </cell>
          <cell r="H103">
            <v>-12106981</v>
          </cell>
        </row>
        <row r="104">
          <cell r="C104" t="str">
            <v>251010</v>
          </cell>
          <cell r="H104">
            <v>-12106981</v>
          </cell>
        </row>
        <row r="105">
          <cell r="C105" t="str">
            <v>25101001</v>
          </cell>
          <cell r="H105">
            <v>-4617823</v>
          </cell>
        </row>
        <row r="106">
          <cell r="C106" t="str">
            <v>2510100101</v>
          </cell>
          <cell r="H106">
            <v>162652</v>
          </cell>
        </row>
        <row r="107">
          <cell r="C107" t="str">
            <v>2510100102</v>
          </cell>
          <cell r="H107">
            <v>-4780475</v>
          </cell>
        </row>
        <row r="108">
          <cell r="C108" t="str">
            <v>25101002</v>
          </cell>
          <cell r="H108">
            <v>-554147</v>
          </cell>
        </row>
        <row r="109">
          <cell r="C109" t="str">
            <v>2510100201</v>
          </cell>
          <cell r="H109">
            <v>867</v>
          </cell>
        </row>
        <row r="110">
          <cell r="C110" t="str">
            <v>2510100202</v>
          </cell>
          <cell r="H110">
            <v>-555014</v>
          </cell>
        </row>
        <row r="111">
          <cell r="C111" t="str">
            <v>25101003</v>
          </cell>
          <cell r="H111">
            <v>-2317123</v>
          </cell>
        </row>
        <row r="112">
          <cell r="C112" t="str">
            <v>2510100302</v>
          </cell>
          <cell r="H112">
            <v>-2317123</v>
          </cell>
        </row>
        <row r="113">
          <cell r="C113" t="str">
            <v>25101004</v>
          </cell>
          <cell r="H113">
            <v>-4617888</v>
          </cell>
        </row>
        <row r="114">
          <cell r="C114" t="str">
            <v>2510100402</v>
          </cell>
          <cell r="H114">
            <v>-4617888</v>
          </cell>
        </row>
        <row r="115">
          <cell r="C115" t="str">
            <v>3</v>
          </cell>
          <cell r="H115">
            <v>-873508773.89999998</v>
          </cell>
        </row>
        <row r="116">
          <cell r="C116" t="str">
            <v>31</v>
          </cell>
          <cell r="H116">
            <v>-700000000</v>
          </cell>
        </row>
        <row r="117">
          <cell r="C117" t="str">
            <v>3105</v>
          </cell>
          <cell r="H117">
            <v>-700000000</v>
          </cell>
        </row>
        <row r="118">
          <cell r="C118" t="str">
            <v>310505</v>
          </cell>
          <cell r="H118">
            <v>-1200000000</v>
          </cell>
        </row>
        <row r="119">
          <cell r="C119" t="str">
            <v>31050501</v>
          </cell>
          <cell r="H119">
            <v>-1200000000</v>
          </cell>
        </row>
        <row r="120">
          <cell r="C120" t="str">
            <v>310510</v>
          </cell>
          <cell r="H120">
            <v>500000000</v>
          </cell>
        </row>
        <row r="121">
          <cell r="C121" t="str">
            <v>31051001</v>
          </cell>
          <cell r="H121">
            <v>500000000</v>
          </cell>
        </row>
        <row r="122">
          <cell r="C122" t="str">
            <v>36</v>
          </cell>
          <cell r="H122">
            <v>-36520485.82</v>
          </cell>
        </row>
        <row r="123">
          <cell r="C123" t="str">
            <v>3605</v>
          </cell>
          <cell r="H123">
            <v>-36520485.82</v>
          </cell>
        </row>
        <row r="124">
          <cell r="C124" t="str">
            <v>360505</v>
          </cell>
          <cell r="H124">
            <v>-36520485.82</v>
          </cell>
        </row>
        <row r="125">
          <cell r="C125" t="str">
            <v>36050501</v>
          </cell>
          <cell r="H125">
            <v>-170831224.90000001</v>
          </cell>
        </row>
        <row r="126">
          <cell r="C126" t="str">
            <v>36050502</v>
          </cell>
          <cell r="H126">
            <v>134310739.08000001</v>
          </cell>
        </row>
        <row r="127">
          <cell r="C127" t="str">
            <v>37</v>
          </cell>
          <cell r="H127">
            <v>-136988288.08000001</v>
          </cell>
        </row>
        <row r="128">
          <cell r="C128" t="str">
            <v>3705</v>
          </cell>
          <cell r="H128">
            <v>-136988288.08000001</v>
          </cell>
        </row>
        <row r="129">
          <cell r="C129" t="str">
            <v>370505</v>
          </cell>
          <cell r="H129">
            <v>-136988288.08000001</v>
          </cell>
        </row>
        <row r="130">
          <cell r="C130" t="str">
            <v>37050501</v>
          </cell>
          <cell r="H130">
            <v>-136988288.08000001</v>
          </cell>
        </row>
        <row r="131">
          <cell r="C131" t="str">
            <v>4</v>
          </cell>
          <cell r="H131">
            <v>-350870107.80000001</v>
          </cell>
        </row>
        <row r="132">
          <cell r="C132" t="str">
            <v>41</v>
          </cell>
          <cell r="H132">
            <v>-350136700</v>
          </cell>
        </row>
        <row r="133">
          <cell r="C133" t="str">
            <v>4135</v>
          </cell>
          <cell r="H133">
            <v>-700000</v>
          </cell>
        </row>
        <row r="134">
          <cell r="C134" t="str">
            <v>413501</v>
          </cell>
          <cell r="H134">
            <v>-700000</v>
          </cell>
        </row>
        <row r="135">
          <cell r="C135" t="str">
            <v>41350101</v>
          </cell>
          <cell r="H135">
            <v>-700000</v>
          </cell>
        </row>
        <row r="136">
          <cell r="C136" t="str">
            <v>4165</v>
          </cell>
          <cell r="H136">
            <v>-351395700</v>
          </cell>
        </row>
        <row r="137">
          <cell r="C137" t="str">
            <v>416530</v>
          </cell>
          <cell r="H137">
            <v>-351395700</v>
          </cell>
        </row>
        <row r="138">
          <cell r="C138" t="str">
            <v>41653001</v>
          </cell>
          <cell r="H138">
            <v>-351395700</v>
          </cell>
        </row>
        <row r="139">
          <cell r="C139" t="str">
            <v>4175</v>
          </cell>
          <cell r="H139">
            <v>1959000</v>
          </cell>
        </row>
        <row r="140">
          <cell r="C140" t="str">
            <v>417505</v>
          </cell>
          <cell r="H140">
            <v>1959000</v>
          </cell>
        </row>
        <row r="141">
          <cell r="C141" t="str">
            <v>41750504</v>
          </cell>
          <cell r="H141">
            <v>1959000</v>
          </cell>
        </row>
        <row r="142">
          <cell r="C142" t="str">
            <v>42</v>
          </cell>
          <cell r="H142">
            <v>-733407.8</v>
          </cell>
        </row>
        <row r="143">
          <cell r="C143" t="str">
            <v>4210</v>
          </cell>
          <cell r="H143">
            <v>-732444</v>
          </cell>
        </row>
        <row r="144">
          <cell r="C144" t="str">
            <v>421040</v>
          </cell>
          <cell r="H144">
            <v>-732444</v>
          </cell>
        </row>
        <row r="145">
          <cell r="C145" t="str">
            <v>42104001</v>
          </cell>
          <cell r="H145">
            <v>-732444</v>
          </cell>
        </row>
        <row r="146">
          <cell r="C146" t="str">
            <v>4295</v>
          </cell>
          <cell r="H146">
            <v>-963.8</v>
          </cell>
        </row>
        <row r="147">
          <cell r="C147" t="str">
            <v>429505</v>
          </cell>
          <cell r="H147">
            <v>-963.8</v>
          </cell>
        </row>
        <row r="148">
          <cell r="C148" t="str">
            <v>42950501</v>
          </cell>
          <cell r="H148">
            <v>-963.8</v>
          </cell>
        </row>
        <row r="149">
          <cell r="C149" t="str">
            <v>5</v>
          </cell>
          <cell r="H149">
            <v>189730557.06</v>
          </cell>
        </row>
        <row r="150">
          <cell r="C150" t="str">
            <v>51</v>
          </cell>
          <cell r="H150">
            <v>170871945</v>
          </cell>
        </row>
        <row r="151">
          <cell r="C151" t="str">
            <v>5105</v>
          </cell>
          <cell r="H151">
            <v>81189600</v>
          </cell>
        </row>
        <row r="152">
          <cell r="C152" t="str">
            <v>510506</v>
          </cell>
          <cell r="H152">
            <v>29638333</v>
          </cell>
        </row>
        <row r="153">
          <cell r="C153" t="str">
            <v>51050601</v>
          </cell>
          <cell r="H153">
            <v>29638333</v>
          </cell>
        </row>
        <row r="154">
          <cell r="C154" t="str">
            <v>510527</v>
          </cell>
          <cell r="H154">
            <v>276525</v>
          </cell>
        </row>
        <row r="155">
          <cell r="C155" t="str">
            <v>51052701</v>
          </cell>
          <cell r="H155">
            <v>276525</v>
          </cell>
        </row>
        <row r="156">
          <cell r="C156" t="str">
            <v>510530</v>
          </cell>
          <cell r="H156">
            <v>3384435</v>
          </cell>
        </row>
        <row r="157">
          <cell r="C157" t="str">
            <v>51053001</v>
          </cell>
          <cell r="H157">
            <v>3384435</v>
          </cell>
        </row>
        <row r="158">
          <cell r="C158" t="str">
            <v>510533</v>
          </cell>
          <cell r="H158">
            <v>406133</v>
          </cell>
        </row>
        <row r="159">
          <cell r="C159" t="str">
            <v>51053301</v>
          </cell>
          <cell r="H159">
            <v>406133</v>
          </cell>
        </row>
        <row r="160">
          <cell r="C160" t="str">
            <v>510536</v>
          </cell>
          <cell r="H160">
            <v>3384435</v>
          </cell>
        </row>
        <row r="161">
          <cell r="C161" t="str">
            <v>51053601</v>
          </cell>
          <cell r="H161">
            <v>3384435</v>
          </cell>
        </row>
        <row r="162">
          <cell r="C162" t="str">
            <v>510539</v>
          </cell>
          <cell r="H162">
            <v>1682718</v>
          </cell>
        </row>
        <row r="163">
          <cell r="C163" t="str">
            <v>51053901</v>
          </cell>
          <cell r="H163">
            <v>1682718</v>
          </cell>
        </row>
        <row r="164">
          <cell r="C164" t="str">
            <v>510546</v>
          </cell>
          <cell r="H164">
            <v>10095000</v>
          </cell>
        </row>
        <row r="165">
          <cell r="C165" t="str">
            <v>51054601</v>
          </cell>
          <cell r="H165">
            <v>10095000</v>
          </cell>
        </row>
        <row r="166">
          <cell r="C166" t="str">
            <v>510548</v>
          </cell>
          <cell r="H166">
            <v>19582792</v>
          </cell>
        </row>
        <row r="167">
          <cell r="C167" t="str">
            <v>51054801</v>
          </cell>
          <cell r="H167">
            <v>8868178</v>
          </cell>
        </row>
        <row r="168">
          <cell r="C168" t="str">
            <v>51054803</v>
          </cell>
          <cell r="H168">
            <v>10714614</v>
          </cell>
        </row>
        <row r="169">
          <cell r="C169" t="str">
            <v>510551</v>
          </cell>
          <cell r="H169">
            <v>6052000</v>
          </cell>
        </row>
        <row r="170">
          <cell r="C170" t="str">
            <v>51055101</v>
          </cell>
          <cell r="H170">
            <v>6052000</v>
          </cell>
        </row>
        <row r="171">
          <cell r="C171" t="str">
            <v>510568</v>
          </cell>
          <cell r="H171">
            <v>210643</v>
          </cell>
        </row>
        <row r="172">
          <cell r="C172" t="str">
            <v>51056801</v>
          </cell>
          <cell r="H172">
            <v>210643</v>
          </cell>
        </row>
        <row r="173">
          <cell r="C173" t="str">
            <v>510570</v>
          </cell>
          <cell r="H173">
            <v>4842353</v>
          </cell>
        </row>
        <row r="174">
          <cell r="C174" t="str">
            <v>51057001</v>
          </cell>
          <cell r="H174">
            <v>4842353</v>
          </cell>
        </row>
        <row r="175">
          <cell r="C175" t="str">
            <v>510572</v>
          </cell>
          <cell r="H175">
            <v>1614118</v>
          </cell>
        </row>
        <row r="176">
          <cell r="C176" t="str">
            <v>51057201</v>
          </cell>
          <cell r="H176">
            <v>1614118</v>
          </cell>
        </row>
        <row r="177">
          <cell r="C177" t="str">
            <v>510584</v>
          </cell>
          <cell r="H177">
            <v>20115</v>
          </cell>
        </row>
        <row r="178">
          <cell r="C178" t="str">
            <v>51058402</v>
          </cell>
          <cell r="H178">
            <v>19740</v>
          </cell>
        </row>
        <row r="179">
          <cell r="C179" t="str">
            <v>51058403</v>
          </cell>
          <cell r="H179">
            <v>375</v>
          </cell>
        </row>
        <row r="180">
          <cell r="C180" t="str">
            <v>5110</v>
          </cell>
          <cell r="H180">
            <v>2000000</v>
          </cell>
        </row>
        <row r="181">
          <cell r="C181" t="str">
            <v>511095</v>
          </cell>
          <cell r="H181">
            <v>2000000</v>
          </cell>
        </row>
        <row r="182">
          <cell r="C182" t="str">
            <v>51109501</v>
          </cell>
          <cell r="H182">
            <v>2000000</v>
          </cell>
        </row>
        <row r="183">
          <cell r="C183" t="str">
            <v>5115</v>
          </cell>
          <cell r="H183">
            <v>41040</v>
          </cell>
        </row>
        <row r="184">
          <cell r="C184" t="str">
            <v>511575</v>
          </cell>
          <cell r="H184">
            <v>41040</v>
          </cell>
        </row>
        <row r="185">
          <cell r="C185" t="str">
            <v>51157502</v>
          </cell>
          <cell r="H185">
            <v>41040</v>
          </cell>
        </row>
        <row r="186">
          <cell r="C186" t="str">
            <v>5125</v>
          </cell>
          <cell r="H186">
            <v>35020280</v>
          </cell>
        </row>
        <row r="187">
          <cell r="C187" t="str">
            <v>512510</v>
          </cell>
          <cell r="H187">
            <v>35020280</v>
          </cell>
        </row>
        <row r="188">
          <cell r="C188" t="str">
            <v>51251002</v>
          </cell>
          <cell r="H188">
            <v>29428806</v>
          </cell>
        </row>
        <row r="189">
          <cell r="C189" t="str">
            <v>51251003</v>
          </cell>
          <cell r="H189">
            <v>5591474</v>
          </cell>
        </row>
        <row r="190">
          <cell r="C190" t="str">
            <v>5135</v>
          </cell>
          <cell r="H190">
            <v>42259043</v>
          </cell>
        </row>
        <row r="191">
          <cell r="C191" t="str">
            <v>513510</v>
          </cell>
          <cell r="H191">
            <v>33358928</v>
          </cell>
        </row>
        <row r="192">
          <cell r="C192" t="str">
            <v>51351001</v>
          </cell>
          <cell r="H192">
            <v>32874007</v>
          </cell>
        </row>
        <row r="193">
          <cell r="C193" t="str">
            <v>51351002</v>
          </cell>
          <cell r="H193">
            <v>484921</v>
          </cell>
        </row>
        <row r="194">
          <cell r="C194" t="str">
            <v>513520</v>
          </cell>
          <cell r="H194">
            <v>1169454</v>
          </cell>
        </row>
        <row r="195">
          <cell r="C195" t="str">
            <v>51352001</v>
          </cell>
          <cell r="H195">
            <v>1169454</v>
          </cell>
        </row>
        <row r="196">
          <cell r="C196" t="str">
            <v>513525</v>
          </cell>
          <cell r="H196">
            <v>288020</v>
          </cell>
        </row>
        <row r="197">
          <cell r="C197" t="str">
            <v>51352501</v>
          </cell>
          <cell r="H197">
            <v>288020</v>
          </cell>
        </row>
        <row r="198">
          <cell r="C198" t="str">
            <v>513530</v>
          </cell>
          <cell r="H198">
            <v>6792641</v>
          </cell>
        </row>
        <row r="199">
          <cell r="C199" t="str">
            <v>51353001</v>
          </cell>
          <cell r="H199">
            <v>6792641</v>
          </cell>
        </row>
        <row r="200">
          <cell r="C200" t="str">
            <v>513595</v>
          </cell>
          <cell r="H200">
            <v>650000</v>
          </cell>
        </row>
        <row r="201">
          <cell r="C201" t="str">
            <v>51359501</v>
          </cell>
          <cell r="H201">
            <v>650000</v>
          </cell>
        </row>
        <row r="202">
          <cell r="C202" t="str">
            <v>5140</v>
          </cell>
          <cell r="H202">
            <v>810100</v>
          </cell>
        </row>
        <row r="203">
          <cell r="C203" t="str">
            <v>514015</v>
          </cell>
          <cell r="H203">
            <v>7200</v>
          </cell>
        </row>
        <row r="204">
          <cell r="C204" t="str">
            <v>51401501</v>
          </cell>
          <cell r="H204">
            <v>7200</v>
          </cell>
        </row>
        <row r="205">
          <cell r="C205" t="str">
            <v>514095</v>
          </cell>
          <cell r="H205">
            <v>802900</v>
          </cell>
        </row>
        <row r="206">
          <cell r="C206" t="str">
            <v>51409502</v>
          </cell>
          <cell r="H206">
            <v>802900</v>
          </cell>
        </row>
        <row r="207">
          <cell r="C207" t="str">
            <v>5145</v>
          </cell>
          <cell r="H207">
            <v>3623500</v>
          </cell>
        </row>
        <row r="208">
          <cell r="C208" t="str">
            <v>514510</v>
          </cell>
          <cell r="H208">
            <v>2375000</v>
          </cell>
        </row>
        <row r="209">
          <cell r="C209" t="str">
            <v>51451001</v>
          </cell>
          <cell r="H209">
            <v>2367336</v>
          </cell>
        </row>
        <row r="210">
          <cell r="C210" t="str">
            <v>51451002</v>
          </cell>
          <cell r="H210">
            <v>7664</v>
          </cell>
        </row>
        <row r="211">
          <cell r="C211" t="str">
            <v>514515</v>
          </cell>
          <cell r="H211">
            <v>1070000</v>
          </cell>
        </row>
        <row r="212">
          <cell r="C212" t="str">
            <v>51451501</v>
          </cell>
          <cell r="H212">
            <v>1070000</v>
          </cell>
        </row>
        <row r="213">
          <cell r="C213" t="str">
            <v>514525</v>
          </cell>
          <cell r="H213">
            <v>178500</v>
          </cell>
        </row>
        <row r="214">
          <cell r="C214" t="str">
            <v>51452501</v>
          </cell>
          <cell r="H214">
            <v>150000</v>
          </cell>
        </row>
        <row r="215">
          <cell r="C215" t="str">
            <v>51452502</v>
          </cell>
          <cell r="H215">
            <v>28500</v>
          </cell>
        </row>
        <row r="216">
          <cell r="C216" t="str">
            <v>5160</v>
          </cell>
          <cell r="H216">
            <v>3351982</v>
          </cell>
        </row>
        <row r="217">
          <cell r="C217" t="str">
            <v>516010</v>
          </cell>
          <cell r="H217">
            <v>1741618</v>
          </cell>
        </row>
        <row r="218">
          <cell r="C218" t="str">
            <v>51601001</v>
          </cell>
          <cell r="H218">
            <v>1741618</v>
          </cell>
        </row>
        <row r="219">
          <cell r="C219" t="str">
            <v>516015</v>
          </cell>
          <cell r="H219">
            <v>1142086</v>
          </cell>
        </row>
        <row r="220">
          <cell r="C220" t="str">
            <v>51601501</v>
          </cell>
          <cell r="H220">
            <v>1142086</v>
          </cell>
        </row>
        <row r="221">
          <cell r="C221" t="str">
            <v>516020</v>
          </cell>
          <cell r="H221">
            <v>446778</v>
          </cell>
        </row>
        <row r="222">
          <cell r="C222" t="str">
            <v>51602001</v>
          </cell>
          <cell r="H222">
            <v>446778</v>
          </cell>
        </row>
        <row r="223">
          <cell r="C223" t="str">
            <v>516025</v>
          </cell>
          <cell r="H223">
            <v>21500</v>
          </cell>
        </row>
        <row r="224">
          <cell r="C224" t="str">
            <v>51602501</v>
          </cell>
          <cell r="H224">
            <v>21500</v>
          </cell>
        </row>
        <row r="225">
          <cell r="C225" t="str">
            <v>5195</v>
          </cell>
          <cell r="H225">
            <v>2576400</v>
          </cell>
        </row>
        <row r="226">
          <cell r="C226" t="str">
            <v>519525</v>
          </cell>
          <cell r="H226">
            <v>1722000</v>
          </cell>
        </row>
        <row r="227">
          <cell r="C227" t="str">
            <v>51952501</v>
          </cell>
          <cell r="H227">
            <v>1533596.32</v>
          </cell>
        </row>
        <row r="228">
          <cell r="C228" t="str">
            <v>51952502</v>
          </cell>
          <cell r="H228">
            <v>188403.68</v>
          </cell>
        </row>
        <row r="229">
          <cell r="C229" t="str">
            <v>519530</v>
          </cell>
          <cell r="H229">
            <v>238300</v>
          </cell>
        </row>
        <row r="230">
          <cell r="C230" t="str">
            <v>51953001</v>
          </cell>
          <cell r="H230">
            <v>224840.19</v>
          </cell>
        </row>
        <row r="231">
          <cell r="C231" t="str">
            <v>51953002</v>
          </cell>
          <cell r="H231">
            <v>13459.81</v>
          </cell>
        </row>
        <row r="232">
          <cell r="C232" t="str">
            <v>519560</v>
          </cell>
          <cell r="H232">
            <v>448100</v>
          </cell>
        </row>
        <row r="233">
          <cell r="C233" t="str">
            <v>51956001</v>
          </cell>
          <cell r="H233">
            <v>448100</v>
          </cell>
        </row>
        <row r="234">
          <cell r="C234" t="str">
            <v>519580</v>
          </cell>
          <cell r="H234">
            <v>168000</v>
          </cell>
        </row>
        <row r="235">
          <cell r="C235" t="str">
            <v>51958001</v>
          </cell>
          <cell r="H235">
            <v>155232</v>
          </cell>
        </row>
        <row r="236">
          <cell r="C236" t="str">
            <v>51958002</v>
          </cell>
          <cell r="H236">
            <v>12768</v>
          </cell>
        </row>
        <row r="237">
          <cell r="C237" t="str">
            <v>52</v>
          </cell>
          <cell r="H237">
            <v>13762119</v>
          </cell>
        </row>
        <row r="238">
          <cell r="C238" t="str">
            <v>5205</v>
          </cell>
          <cell r="H238">
            <v>11000681</v>
          </cell>
        </row>
        <row r="239">
          <cell r="C239" t="str">
            <v>520506</v>
          </cell>
          <cell r="H239">
            <v>4060000</v>
          </cell>
        </row>
        <row r="240">
          <cell r="C240" t="str">
            <v>52050601</v>
          </cell>
          <cell r="H240">
            <v>4060000</v>
          </cell>
        </row>
        <row r="241">
          <cell r="C241" t="str">
            <v>520515</v>
          </cell>
          <cell r="H241">
            <v>407207</v>
          </cell>
        </row>
        <row r="242">
          <cell r="C242" t="str">
            <v>52051501</v>
          </cell>
          <cell r="H242">
            <v>407207</v>
          </cell>
        </row>
        <row r="243">
          <cell r="C243" t="str">
            <v>520527</v>
          </cell>
          <cell r="H243">
            <v>492121</v>
          </cell>
        </row>
        <row r="244">
          <cell r="C244" t="str">
            <v>52052701</v>
          </cell>
          <cell r="H244">
            <v>492121</v>
          </cell>
        </row>
        <row r="245">
          <cell r="C245" t="str">
            <v>520530</v>
          </cell>
          <cell r="H245">
            <v>739430</v>
          </cell>
        </row>
        <row r="246">
          <cell r="C246" t="str">
            <v>52053001</v>
          </cell>
          <cell r="H246">
            <v>739430</v>
          </cell>
        </row>
        <row r="247">
          <cell r="C247" t="str">
            <v>520533</v>
          </cell>
          <cell r="H247">
            <v>88731</v>
          </cell>
        </row>
        <row r="248">
          <cell r="C248" t="str">
            <v>52053301</v>
          </cell>
          <cell r="H248">
            <v>88731</v>
          </cell>
        </row>
        <row r="249">
          <cell r="C249" t="str">
            <v>520536</v>
          </cell>
          <cell r="H249">
            <v>739430</v>
          </cell>
        </row>
        <row r="250">
          <cell r="C250" t="str">
            <v>52053601</v>
          </cell>
          <cell r="H250">
            <v>739430</v>
          </cell>
        </row>
        <row r="251">
          <cell r="C251" t="str">
            <v>520539</v>
          </cell>
          <cell r="H251">
            <v>335125</v>
          </cell>
        </row>
        <row r="252">
          <cell r="C252" t="str">
            <v>52053901</v>
          </cell>
          <cell r="H252">
            <v>335125</v>
          </cell>
        </row>
        <row r="253">
          <cell r="C253" t="str">
            <v>520548</v>
          </cell>
          <cell r="H253">
            <v>2753336</v>
          </cell>
        </row>
        <row r="254">
          <cell r="C254" t="str">
            <v>52054801</v>
          </cell>
          <cell r="H254">
            <v>1597396</v>
          </cell>
        </row>
        <row r="255">
          <cell r="C255" t="str">
            <v>52054803</v>
          </cell>
          <cell r="H255">
            <v>1155940</v>
          </cell>
        </row>
        <row r="256">
          <cell r="C256" t="str">
            <v>520568</v>
          </cell>
          <cell r="H256">
            <v>43768</v>
          </cell>
        </row>
        <row r="257">
          <cell r="C257" t="str">
            <v>52056801</v>
          </cell>
          <cell r="H257">
            <v>43768</v>
          </cell>
        </row>
        <row r="258">
          <cell r="C258" t="str">
            <v>520570</v>
          </cell>
          <cell r="H258">
            <v>1006149</v>
          </cell>
        </row>
        <row r="259">
          <cell r="C259" t="str">
            <v>52057001</v>
          </cell>
          <cell r="H259">
            <v>1006149</v>
          </cell>
        </row>
        <row r="260">
          <cell r="C260" t="str">
            <v>520572</v>
          </cell>
          <cell r="H260">
            <v>335384</v>
          </cell>
        </row>
        <row r="261">
          <cell r="C261" t="str">
            <v>52057201</v>
          </cell>
          <cell r="H261">
            <v>335384</v>
          </cell>
        </row>
        <row r="262">
          <cell r="C262" t="str">
            <v>5295</v>
          </cell>
          <cell r="H262">
            <v>2761438</v>
          </cell>
        </row>
        <row r="263">
          <cell r="C263" t="str">
            <v>529505</v>
          </cell>
          <cell r="H263">
            <v>2761438</v>
          </cell>
        </row>
        <row r="264">
          <cell r="C264" t="str">
            <v>52950501</v>
          </cell>
          <cell r="H264">
            <v>2761438</v>
          </cell>
        </row>
        <row r="265">
          <cell r="C265" t="str">
            <v>53</v>
          </cell>
          <cell r="H265">
            <v>5096493.0599999996</v>
          </cell>
        </row>
        <row r="266">
          <cell r="C266" t="str">
            <v>5305</v>
          </cell>
          <cell r="H266">
            <v>3667824.86</v>
          </cell>
        </row>
        <row r="267">
          <cell r="C267" t="str">
            <v>530505</v>
          </cell>
          <cell r="H267">
            <v>241600</v>
          </cell>
        </row>
        <row r="268">
          <cell r="C268" t="str">
            <v>53050501</v>
          </cell>
          <cell r="H268">
            <v>241600</v>
          </cell>
        </row>
        <row r="269">
          <cell r="C269" t="str">
            <v>530506</v>
          </cell>
          <cell r="H269">
            <v>906030.86</v>
          </cell>
        </row>
        <row r="270">
          <cell r="C270" t="str">
            <v>53050601</v>
          </cell>
          <cell r="H270">
            <v>906030.86</v>
          </cell>
        </row>
        <row r="271">
          <cell r="C271" t="str">
            <v>530515</v>
          </cell>
          <cell r="H271">
            <v>2520194</v>
          </cell>
        </row>
        <row r="272">
          <cell r="C272" t="str">
            <v>53051501</v>
          </cell>
          <cell r="H272">
            <v>2520194</v>
          </cell>
        </row>
        <row r="273">
          <cell r="C273" t="str">
            <v>5315</v>
          </cell>
          <cell r="H273">
            <v>1410001</v>
          </cell>
        </row>
        <row r="274">
          <cell r="C274" t="str">
            <v>531515</v>
          </cell>
          <cell r="H274">
            <v>1410001</v>
          </cell>
        </row>
        <row r="275">
          <cell r="C275" t="str">
            <v>53151501</v>
          </cell>
          <cell r="H275">
            <v>1410001</v>
          </cell>
        </row>
        <row r="276">
          <cell r="C276" t="str">
            <v>5395</v>
          </cell>
          <cell r="H276">
            <v>18667.2</v>
          </cell>
        </row>
        <row r="277">
          <cell r="C277" t="str">
            <v>539581</v>
          </cell>
          <cell r="H277">
            <v>18667.2</v>
          </cell>
        </row>
        <row r="278">
          <cell r="C278" t="str">
            <v>53958101</v>
          </cell>
          <cell r="H278">
            <v>18667.2</v>
          </cell>
        </row>
        <row r="279">
          <cell r="C279" t="str">
            <v>6</v>
          </cell>
          <cell r="H279">
            <v>22760176</v>
          </cell>
        </row>
        <row r="280">
          <cell r="C280" t="str">
            <v>61</v>
          </cell>
          <cell r="H280">
            <v>22760176</v>
          </cell>
        </row>
        <row r="281">
          <cell r="C281" t="str">
            <v>6165</v>
          </cell>
          <cell r="H281">
            <v>22760176</v>
          </cell>
        </row>
        <row r="282">
          <cell r="C282" t="str">
            <v>616595</v>
          </cell>
          <cell r="H282">
            <v>22760176</v>
          </cell>
        </row>
        <row r="283">
          <cell r="C283" t="str">
            <v>61659501</v>
          </cell>
          <cell r="H283">
            <v>3900000</v>
          </cell>
        </row>
        <row r="284">
          <cell r="C284" t="str">
            <v>61659502</v>
          </cell>
          <cell r="H284">
            <v>15848888</v>
          </cell>
        </row>
        <row r="285">
          <cell r="C285" t="str">
            <v>61659504</v>
          </cell>
          <cell r="H285">
            <v>3011288</v>
          </cell>
        </row>
        <row r="286">
          <cell r="C286" t="str">
            <v>7</v>
          </cell>
          <cell r="H286">
            <v>8788510</v>
          </cell>
        </row>
        <row r="287">
          <cell r="C287" t="str">
            <v>72</v>
          </cell>
          <cell r="H287">
            <v>8788510</v>
          </cell>
        </row>
        <row r="288">
          <cell r="C288" t="str">
            <v>7205</v>
          </cell>
          <cell r="H288">
            <v>8788510</v>
          </cell>
        </row>
        <row r="289">
          <cell r="C289" t="str">
            <v>720506</v>
          </cell>
          <cell r="H289">
            <v>5220000</v>
          </cell>
        </row>
        <row r="290">
          <cell r="C290" t="str">
            <v>72050601</v>
          </cell>
          <cell r="H290">
            <v>5220000</v>
          </cell>
        </row>
        <row r="291">
          <cell r="C291" t="str">
            <v>720515</v>
          </cell>
          <cell r="H291">
            <v>96667</v>
          </cell>
        </row>
        <row r="292">
          <cell r="C292" t="str">
            <v>72051501</v>
          </cell>
          <cell r="H292">
            <v>96667</v>
          </cell>
        </row>
        <row r="293">
          <cell r="C293" t="str">
            <v>720527</v>
          </cell>
          <cell r="H293">
            <v>613980</v>
          </cell>
        </row>
        <row r="294">
          <cell r="C294" t="str">
            <v>72052701</v>
          </cell>
          <cell r="H294">
            <v>613980</v>
          </cell>
        </row>
        <row r="295">
          <cell r="C295" t="str">
            <v>720530</v>
          </cell>
          <cell r="H295">
            <v>494023</v>
          </cell>
        </row>
        <row r="296">
          <cell r="C296" t="str">
            <v>72053001</v>
          </cell>
          <cell r="H296">
            <v>494023</v>
          </cell>
        </row>
        <row r="297">
          <cell r="C297" t="str">
            <v>720533</v>
          </cell>
          <cell r="H297">
            <v>59283</v>
          </cell>
        </row>
        <row r="298">
          <cell r="C298" t="str">
            <v>72053301</v>
          </cell>
          <cell r="H298">
            <v>59283</v>
          </cell>
        </row>
        <row r="299">
          <cell r="C299" t="str">
            <v>720536</v>
          </cell>
          <cell r="H299">
            <v>494023</v>
          </cell>
        </row>
        <row r="300">
          <cell r="C300" t="str">
            <v>72053601</v>
          </cell>
          <cell r="H300">
            <v>494023</v>
          </cell>
        </row>
        <row r="301">
          <cell r="C301" t="str">
            <v>720539</v>
          </cell>
          <cell r="H301">
            <v>220495</v>
          </cell>
        </row>
        <row r="302">
          <cell r="C302" t="str">
            <v>72053901</v>
          </cell>
          <cell r="H302">
            <v>220495</v>
          </cell>
        </row>
        <row r="303">
          <cell r="C303" t="str">
            <v>720546</v>
          </cell>
          <cell r="H303">
            <v>291667</v>
          </cell>
        </row>
        <row r="304">
          <cell r="C304" t="str">
            <v>720548</v>
          </cell>
          <cell r="H304">
            <v>400000</v>
          </cell>
        </row>
        <row r="305">
          <cell r="C305" t="str">
            <v>72054801</v>
          </cell>
          <cell r="H305">
            <v>400000</v>
          </cell>
        </row>
        <row r="306">
          <cell r="C306" t="str">
            <v>720568</v>
          </cell>
          <cell r="H306">
            <v>53891</v>
          </cell>
        </row>
        <row r="307">
          <cell r="C307" t="str">
            <v>72056801</v>
          </cell>
          <cell r="H307">
            <v>53891</v>
          </cell>
        </row>
        <row r="308">
          <cell r="C308" t="str">
            <v>720570</v>
          </cell>
          <cell r="H308">
            <v>638000</v>
          </cell>
        </row>
        <row r="309">
          <cell r="C309" t="str">
            <v>72057001</v>
          </cell>
          <cell r="H309">
            <v>638000</v>
          </cell>
        </row>
        <row r="310">
          <cell r="C310" t="str">
            <v>720572</v>
          </cell>
          <cell r="H310">
            <v>206481</v>
          </cell>
        </row>
        <row r="311">
          <cell r="C311" t="str">
            <v>72057201</v>
          </cell>
          <cell r="H311">
            <v>206481</v>
          </cell>
        </row>
        <row r="313">
          <cell r="C313"/>
          <cell r="H313"/>
        </row>
        <row r="314">
          <cell r="C314"/>
          <cell r="H314"/>
        </row>
        <row r="315">
          <cell r="C315"/>
          <cell r="H315"/>
        </row>
      </sheetData>
      <sheetData sheetId="2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1427708415.8800001</v>
          </cell>
        </row>
        <row r="3">
          <cell r="C3" t="str">
            <v>11</v>
          </cell>
          <cell r="H3">
            <v>989037709.38</v>
          </cell>
        </row>
        <row r="4">
          <cell r="C4" t="str">
            <v>1105</v>
          </cell>
          <cell r="H4">
            <v>914019448.19000006</v>
          </cell>
        </row>
        <row r="5">
          <cell r="C5" t="str">
            <v>110505</v>
          </cell>
          <cell r="H5">
            <v>914019448.19000006</v>
          </cell>
        </row>
        <row r="6">
          <cell r="C6" t="str">
            <v>11050501</v>
          </cell>
          <cell r="H6">
            <v>914019448.19000006</v>
          </cell>
        </row>
        <row r="7">
          <cell r="C7" t="str">
            <v>1110</v>
          </cell>
          <cell r="H7">
            <v>75018261.189999998</v>
          </cell>
        </row>
        <row r="8">
          <cell r="C8" t="str">
            <v>111005</v>
          </cell>
          <cell r="H8">
            <v>75018261.189999998</v>
          </cell>
        </row>
        <row r="9">
          <cell r="C9" t="str">
            <v>11100501</v>
          </cell>
          <cell r="H9">
            <v>18405861.190000001</v>
          </cell>
        </row>
        <row r="10">
          <cell r="C10" t="str">
            <v>11100502</v>
          </cell>
          <cell r="H10">
            <v>56612400</v>
          </cell>
        </row>
        <row r="11">
          <cell r="C11" t="str">
            <v>13</v>
          </cell>
          <cell r="H11">
            <v>329611859.5</v>
          </cell>
        </row>
        <row r="12">
          <cell r="C12" t="str">
            <v>1305</v>
          </cell>
          <cell r="H12">
            <v>4870000</v>
          </cell>
        </row>
        <row r="13">
          <cell r="C13" t="str">
            <v>130505</v>
          </cell>
          <cell r="H13">
            <v>4870000</v>
          </cell>
        </row>
        <row r="14">
          <cell r="C14" t="str">
            <v>13050501</v>
          </cell>
          <cell r="H14">
            <v>4870000</v>
          </cell>
        </row>
        <row r="15">
          <cell r="C15" t="str">
            <v>1325</v>
          </cell>
          <cell r="H15">
            <v>112642406</v>
          </cell>
        </row>
        <row r="16">
          <cell r="C16" t="str">
            <v>132505</v>
          </cell>
          <cell r="H16">
            <v>112642406</v>
          </cell>
        </row>
        <row r="17">
          <cell r="C17" t="str">
            <v>13250501</v>
          </cell>
          <cell r="H17">
            <v>112642406</v>
          </cell>
        </row>
        <row r="18">
          <cell r="C18" t="str">
            <v>1330</v>
          </cell>
          <cell r="H18">
            <v>3000000</v>
          </cell>
        </row>
        <row r="19">
          <cell r="C19" t="str">
            <v>133005</v>
          </cell>
          <cell r="H19">
            <v>3000000</v>
          </cell>
        </row>
        <row r="20">
          <cell r="C20" t="str">
            <v>13300501</v>
          </cell>
          <cell r="H20">
            <v>3000000</v>
          </cell>
        </row>
        <row r="21">
          <cell r="C21" t="str">
            <v>1355</v>
          </cell>
          <cell r="H21">
            <v>40672497.5</v>
          </cell>
        </row>
        <row r="22">
          <cell r="C22" t="str">
            <v>135505</v>
          </cell>
          <cell r="H22">
            <v>11606000</v>
          </cell>
        </row>
        <row r="23">
          <cell r="C23" t="str">
            <v>13550501</v>
          </cell>
          <cell r="H23">
            <v>11606000</v>
          </cell>
        </row>
        <row r="24">
          <cell r="C24" t="str">
            <v>135515</v>
          </cell>
          <cell r="H24">
            <v>10580486</v>
          </cell>
        </row>
        <row r="25">
          <cell r="C25" t="str">
            <v>13551519</v>
          </cell>
          <cell r="H25">
            <v>10580486</v>
          </cell>
        </row>
        <row r="26">
          <cell r="C26" t="str">
            <v>135518</v>
          </cell>
          <cell r="H26">
            <v>2279041.5</v>
          </cell>
        </row>
        <row r="27">
          <cell r="C27" t="str">
            <v>13551816</v>
          </cell>
          <cell r="H27">
            <v>2279041.5</v>
          </cell>
        </row>
        <row r="28">
          <cell r="C28" t="str">
            <v>135595</v>
          </cell>
          <cell r="H28">
            <v>16206970</v>
          </cell>
        </row>
        <row r="29">
          <cell r="C29" t="str">
            <v>13559501</v>
          </cell>
          <cell r="H29">
            <v>15033582.4</v>
          </cell>
        </row>
        <row r="30">
          <cell r="C30" t="str">
            <v>13559503</v>
          </cell>
          <cell r="H30">
            <v>1173387.6000000001</v>
          </cell>
        </row>
        <row r="31">
          <cell r="C31" t="str">
            <v>1370</v>
          </cell>
          <cell r="H31">
            <v>168426956</v>
          </cell>
        </row>
        <row r="32">
          <cell r="C32" t="str">
            <v>137001</v>
          </cell>
          <cell r="H32">
            <v>168426956</v>
          </cell>
        </row>
        <row r="33">
          <cell r="C33" t="str">
            <v>13700101</v>
          </cell>
          <cell r="H33">
            <v>76921761</v>
          </cell>
        </row>
        <row r="34">
          <cell r="C34" t="str">
            <v>13700103</v>
          </cell>
          <cell r="H34">
            <v>91505195</v>
          </cell>
        </row>
        <row r="35">
          <cell r="C35" t="str">
            <v>15</v>
          </cell>
          <cell r="H35">
            <v>109058847</v>
          </cell>
        </row>
        <row r="36">
          <cell r="C36" t="str">
            <v>1520</v>
          </cell>
          <cell r="H36">
            <v>104497127</v>
          </cell>
        </row>
        <row r="37">
          <cell r="C37" t="str">
            <v>152010</v>
          </cell>
          <cell r="H37">
            <v>104497127</v>
          </cell>
        </row>
        <row r="38">
          <cell r="C38" t="str">
            <v>15201001</v>
          </cell>
          <cell r="H38">
            <v>104497127</v>
          </cell>
        </row>
        <row r="39">
          <cell r="C39" t="str">
            <v>1524</v>
          </cell>
          <cell r="H39">
            <v>68525100</v>
          </cell>
        </row>
        <row r="40">
          <cell r="C40" t="str">
            <v>152405</v>
          </cell>
          <cell r="H40">
            <v>68525100</v>
          </cell>
        </row>
        <row r="41">
          <cell r="C41" t="str">
            <v>15240501</v>
          </cell>
          <cell r="H41">
            <v>68525100</v>
          </cell>
        </row>
        <row r="42">
          <cell r="C42" t="str">
            <v>1528</v>
          </cell>
          <cell r="H42">
            <v>26806680</v>
          </cell>
        </row>
        <row r="43">
          <cell r="C43" t="str">
            <v>152805</v>
          </cell>
          <cell r="H43">
            <v>25972880</v>
          </cell>
        </row>
        <row r="44">
          <cell r="C44" t="str">
            <v>15280501</v>
          </cell>
          <cell r="H44">
            <v>25972880</v>
          </cell>
        </row>
        <row r="45">
          <cell r="C45" t="str">
            <v>152810</v>
          </cell>
          <cell r="H45">
            <v>833800</v>
          </cell>
        </row>
        <row r="46">
          <cell r="C46" t="str">
            <v>15281001</v>
          </cell>
          <cell r="H46">
            <v>833800</v>
          </cell>
        </row>
        <row r="47">
          <cell r="C47" t="str">
            <v>1532</v>
          </cell>
          <cell r="H47">
            <v>1290000</v>
          </cell>
        </row>
        <row r="48">
          <cell r="C48" t="str">
            <v>153295</v>
          </cell>
          <cell r="H48">
            <v>1290000</v>
          </cell>
        </row>
        <row r="49">
          <cell r="C49" t="str">
            <v>15329501</v>
          </cell>
          <cell r="H49">
            <v>1290000</v>
          </cell>
        </row>
        <row r="50">
          <cell r="C50" t="str">
            <v>1592</v>
          </cell>
          <cell r="H50">
            <v>-92060060</v>
          </cell>
        </row>
        <row r="51">
          <cell r="C51" t="str">
            <v>159210</v>
          </cell>
          <cell r="H51">
            <v>-47023691</v>
          </cell>
        </row>
        <row r="52">
          <cell r="C52" t="str">
            <v>15921001</v>
          </cell>
          <cell r="H52">
            <v>-47023691</v>
          </cell>
        </row>
        <row r="53">
          <cell r="C53" t="str">
            <v>159215</v>
          </cell>
          <cell r="H53">
            <v>-23723304</v>
          </cell>
        </row>
        <row r="54">
          <cell r="C54" t="str">
            <v>15921501</v>
          </cell>
          <cell r="H54">
            <v>-23723304</v>
          </cell>
        </row>
        <row r="55">
          <cell r="C55" t="str">
            <v>159220</v>
          </cell>
          <cell r="H55">
            <v>-20797065</v>
          </cell>
        </row>
        <row r="56">
          <cell r="C56" t="str">
            <v>15922001</v>
          </cell>
          <cell r="H56">
            <v>-20797065</v>
          </cell>
        </row>
        <row r="57">
          <cell r="C57" t="str">
            <v>159225</v>
          </cell>
          <cell r="H57">
            <v>-516000</v>
          </cell>
        </row>
        <row r="58">
          <cell r="C58" t="str">
            <v>15922501</v>
          </cell>
          <cell r="H58">
            <v>-516000</v>
          </cell>
        </row>
        <row r="59">
          <cell r="C59" t="str">
            <v>2</v>
          </cell>
          <cell r="H59">
            <v>-463567218.86000001</v>
          </cell>
        </row>
        <row r="60">
          <cell r="C60" t="str">
            <v>23</v>
          </cell>
          <cell r="H60">
            <v>-290559772.86000001</v>
          </cell>
        </row>
        <row r="61">
          <cell r="C61" t="str">
            <v>2335</v>
          </cell>
          <cell r="H61">
            <v>-78796077.459999993</v>
          </cell>
        </row>
        <row r="62">
          <cell r="C62" t="str">
            <v>233595</v>
          </cell>
          <cell r="H62">
            <v>-78796077.459999993</v>
          </cell>
        </row>
        <row r="63">
          <cell r="C63" t="str">
            <v>23359501</v>
          </cell>
          <cell r="H63">
            <v>-21947094</v>
          </cell>
        </row>
        <row r="64">
          <cell r="C64" t="str">
            <v>23359502</v>
          </cell>
          <cell r="H64">
            <v>-56848983.460000001</v>
          </cell>
        </row>
        <row r="65">
          <cell r="C65" t="str">
            <v>2365</v>
          </cell>
          <cell r="H65">
            <v>-3226794.4</v>
          </cell>
        </row>
        <row r="66">
          <cell r="C66" t="str">
            <v>236505</v>
          </cell>
          <cell r="H66">
            <v>-102123</v>
          </cell>
        </row>
        <row r="67">
          <cell r="C67" t="str">
            <v>23650501</v>
          </cell>
          <cell r="H67">
            <v>-102123</v>
          </cell>
        </row>
        <row r="68">
          <cell r="C68" t="str">
            <v>236525</v>
          </cell>
          <cell r="H68">
            <v>-1130081</v>
          </cell>
        </row>
        <row r="69">
          <cell r="C69" t="str">
            <v>23652501</v>
          </cell>
          <cell r="H69">
            <v>-1007004</v>
          </cell>
        </row>
        <row r="70">
          <cell r="C70" t="str">
            <v>23652503</v>
          </cell>
          <cell r="H70">
            <v>-101480</v>
          </cell>
        </row>
        <row r="71">
          <cell r="C71" t="str">
            <v>23652505</v>
          </cell>
          <cell r="H71">
            <v>-26587</v>
          </cell>
        </row>
        <row r="72">
          <cell r="C72" t="str">
            <v>23652508</v>
          </cell>
          <cell r="H72">
            <v>4990</v>
          </cell>
        </row>
        <row r="73">
          <cell r="C73" t="str">
            <v>236540</v>
          </cell>
          <cell r="H73">
            <v>-284844</v>
          </cell>
        </row>
        <row r="74">
          <cell r="C74" t="str">
            <v>23654001</v>
          </cell>
          <cell r="H74">
            <v>0</v>
          </cell>
        </row>
        <row r="75">
          <cell r="C75" t="str">
            <v>23654003</v>
          </cell>
          <cell r="H75">
            <v>-284844</v>
          </cell>
        </row>
        <row r="76">
          <cell r="C76" t="str">
            <v>236575</v>
          </cell>
          <cell r="H76">
            <v>-1709745.6</v>
          </cell>
        </row>
        <row r="77">
          <cell r="C77" t="str">
            <v>23657501</v>
          </cell>
          <cell r="H77">
            <v>-3200</v>
          </cell>
        </row>
        <row r="78">
          <cell r="C78" t="str">
            <v>23657502</v>
          </cell>
          <cell r="H78">
            <v>-533158</v>
          </cell>
        </row>
        <row r="79">
          <cell r="C79" t="str">
            <v>23657503</v>
          </cell>
          <cell r="H79">
            <v>-1173387.6000000001</v>
          </cell>
        </row>
        <row r="80">
          <cell r="C80" t="str">
            <v>236595</v>
          </cell>
          <cell r="H80">
            <v>-0.8</v>
          </cell>
        </row>
        <row r="81">
          <cell r="C81" t="str">
            <v>23659501</v>
          </cell>
          <cell r="H81">
            <v>-0.8</v>
          </cell>
        </row>
        <row r="82">
          <cell r="C82" t="str">
            <v>2370</v>
          </cell>
          <cell r="H82">
            <v>-7245936</v>
          </cell>
        </row>
        <row r="83">
          <cell r="C83" t="str">
            <v>237005</v>
          </cell>
          <cell r="H83">
            <v>0</v>
          </cell>
        </row>
        <row r="84">
          <cell r="C84" t="str">
            <v>23700501</v>
          </cell>
          <cell r="H84">
            <v>0</v>
          </cell>
        </row>
        <row r="85">
          <cell r="C85" t="str">
            <v>237006</v>
          </cell>
          <cell r="H85">
            <v>0</v>
          </cell>
        </row>
        <row r="86">
          <cell r="C86" t="str">
            <v>23700601</v>
          </cell>
          <cell r="H86">
            <v>0</v>
          </cell>
        </row>
        <row r="87">
          <cell r="C87" t="str">
            <v>237010</v>
          </cell>
          <cell r="H87">
            <v>0</v>
          </cell>
        </row>
        <row r="88">
          <cell r="C88" t="str">
            <v>23701001</v>
          </cell>
          <cell r="H88">
            <v>0</v>
          </cell>
        </row>
        <row r="89">
          <cell r="C89" t="str">
            <v>237045</v>
          </cell>
          <cell r="H89">
            <v>-7245936</v>
          </cell>
        </row>
        <row r="90">
          <cell r="C90" t="str">
            <v>23704501</v>
          </cell>
          <cell r="H90">
            <v>-7245936</v>
          </cell>
        </row>
        <row r="91">
          <cell r="C91" t="str">
            <v>2380</v>
          </cell>
          <cell r="H91">
            <v>-201290965</v>
          </cell>
        </row>
        <row r="92">
          <cell r="C92" t="str">
            <v>238030</v>
          </cell>
          <cell r="H92">
            <v>0</v>
          </cell>
        </row>
        <row r="93">
          <cell r="C93" t="str">
            <v>23803001</v>
          </cell>
          <cell r="H93">
            <v>0</v>
          </cell>
        </row>
        <row r="94">
          <cell r="C94" t="str">
            <v>238095</v>
          </cell>
          <cell r="H94">
            <v>-201290965</v>
          </cell>
        </row>
        <row r="95">
          <cell r="C95" t="str">
            <v>23809502</v>
          </cell>
          <cell r="H95">
            <v>-38632076</v>
          </cell>
        </row>
        <row r="96">
          <cell r="C96" t="str">
            <v>23809503</v>
          </cell>
          <cell r="H96">
            <v>-162658889</v>
          </cell>
        </row>
        <row r="97">
          <cell r="C97" t="str">
            <v>24</v>
          </cell>
          <cell r="H97">
            <v>-153745646</v>
          </cell>
        </row>
        <row r="98">
          <cell r="C98" t="str">
            <v>2412</v>
          </cell>
          <cell r="H98">
            <v>-153745646</v>
          </cell>
        </row>
        <row r="99">
          <cell r="C99" t="str">
            <v>241210</v>
          </cell>
          <cell r="H99">
            <v>-153745646</v>
          </cell>
        </row>
        <row r="100">
          <cell r="C100" t="str">
            <v>24121001</v>
          </cell>
          <cell r="H100">
            <v>-153745646</v>
          </cell>
        </row>
        <row r="101">
          <cell r="C101" t="str">
            <v>25</v>
          </cell>
          <cell r="H101">
            <v>-19261800</v>
          </cell>
        </row>
        <row r="102">
          <cell r="C102" t="str">
            <v>2505</v>
          </cell>
          <cell r="H102">
            <v>-738432</v>
          </cell>
        </row>
        <row r="103">
          <cell r="C103" t="str">
            <v>250505</v>
          </cell>
          <cell r="H103">
            <v>-738432</v>
          </cell>
        </row>
        <row r="104">
          <cell r="C104" t="str">
            <v>25050501</v>
          </cell>
          <cell r="H104">
            <v>-738432</v>
          </cell>
        </row>
        <row r="105">
          <cell r="C105" t="str">
            <v>2510</v>
          </cell>
          <cell r="H105">
            <v>-18523368</v>
          </cell>
        </row>
        <row r="106">
          <cell r="C106" t="str">
            <v>251010</v>
          </cell>
          <cell r="H106">
            <v>-18523368</v>
          </cell>
        </row>
        <row r="107">
          <cell r="C107" t="str">
            <v>25101001</v>
          </cell>
          <cell r="H107">
            <v>-7085053</v>
          </cell>
        </row>
        <row r="108">
          <cell r="C108" t="str">
            <v>2510100101</v>
          </cell>
          <cell r="H108">
            <v>162652</v>
          </cell>
        </row>
        <row r="109">
          <cell r="C109" t="str">
            <v>2510100102</v>
          </cell>
          <cell r="H109">
            <v>-7247705</v>
          </cell>
        </row>
        <row r="110">
          <cell r="C110" t="str">
            <v>25101002</v>
          </cell>
          <cell r="H110">
            <v>-850215</v>
          </cell>
        </row>
        <row r="111">
          <cell r="C111" t="str">
            <v>2510100201</v>
          </cell>
          <cell r="H111">
            <v>867</v>
          </cell>
        </row>
        <row r="112">
          <cell r="C112" t="str">
            <v>2510100202</v>
          </cell>
          <cell r="H112">
            <v>-851082</v>
          </cell>
        </row>
        <row r="113">
          <cell r="C113" t="str">
            <v>25101003</v>
          </cell>
          <cell r="H113">
            <v>-3502982</v>
          </cell>
        </row>
        <row r="114">
          <cell r="C114" t="str">
            <v>2510100302</v>
          </cell>
          <cell r="H114">
            <v>-3502982</v>
          </cell>
        </row>
        <row r="115">
          <cell r="C115" t="str">
            <v>25101004</v>
          </cell>
          <cell r="H115">
            <v>-7085118</v>
          </cell>
        </row>
        <row r="116">
          <cell r="C116" t="str">
            <v>2510100402</v>
          </cell>
          <cell r="H116">
            <v>-7085118</v>
          </cell>
        </row>
        <row r="117">
          <cell r="C117" t="str">
            <v>3</v>
          </cell>
          <cell r="H117">
            <v>-873508773.89999998</v>
          </cell>
        </row>
        <row r="118">
          <cell r="C118" t="str">
            <v>31</v>
          </cell>
          <cell r="H118">
            <v>-700000000</v>
          </cell>
        </row>
        <row r="119">
          <cell r="C119" t="str">
            <v>3105</v>
          </cell>
          <cell r="H119">
            <v>-700000000</v>
          </cell>
        </row>
        <row r="120">
          <cell r="C120" t="str">
            <v>310505</v>
          </cell>
          <cell r="H120">
            <v>-1200000000</v>
          </cell>
        </row>
        <row r="121">
          <cell r="C121" t="str">
            <v>31050501</v>
          </cell>
          <cell r="H121">
            <v>-1200000000</v>
          </cell>
        </row>
        <row r="122">
          <cell r="C122" t="str">
            <v>310510</v>
          </cell>
          <cell r="H122">
            <v>500000000</v>
          </cell>
        </row>
        <row r="123">
          <cell r="C123" t="str">
            <v>31051001</v>
          </cell>
          <cell r="H123">
            <v>500000000</v>
          </cell>
        </row>
        <row r="124">
          <cell r="C124" t="str">
            <v>36</v>
          </cell>
          <cell r="H124">
            <v>-36520485.82</v>
          </cell>
        </row>
        <row r="125">
          <cell r="C125" t="str">
            <v>3605</v>
          </cell>
          <cell r="H125">
            <v>-36520485.82</v>
          </cell>
        </row>
        <row r="126">
          <cell r="C126" t="str">
            <v>360505</v>
          </cell>
          <cell r="H126">
            <v>-36520485.82</v>
          </cell>
        </row>
        <row r="127">
          <cell r="C127" t="str">
            <v>36050501</v>
          </cell>
          <cell r="H127">
            <v>-170831224.90000001</v>
          </cell>
        </row>
        <row r="128">
          <cell r="C128" t="str">
            <v>36050502</v>
          </cell>
          <cell r="H128">
            <v>134310739.08000001</v>
          </cell>
        </row>
        <row r="129">
          <cell r="C129" t="str">
            <v>37</v>
          </cell>
          <cell r="H129">
            <v>-136988288.08000001</v>
          </cell>
        </row>
        <row r="130">
          <cell r="C130" t="str">
            <v>3705</v>
          </cell>
          <cell r="H130">
            <v>-136988288.08000001</v>
          </cell>
        </row>
        <row r="131">
          <cell r="C131" t="str">
            <v>370505</v>
          </cell>
          <cell r="H131">
            <v>-136988288.08000001</v>
          </cell>
        </row>
        <row r="132">
          <cell r="C132" t="str">
            <v>37050501</v>
          </cell>
          <cell r="H132">
            <v>-136988288.08000001</v>
          </cell>
        </row>
        <row r="133">
          <cell r="C133" t="str">
            <v>4</v>
          </cell>
          <cell r="H133">
            <v>-457542034.80000001</v>
          </cell>
        </row>
        <row r="134">
          <cell r="C134" t="str">
            <v>41</v>
          </cell>
          <cell r="H134">
            <v>-456808300</v>
          </cell>
        </row>
        <row r="135">
          <cell r="C135" t="str">
            <v>4135</v>
          </cell>
          <cell r="H135">
            <v>-1700000</v>
          </cell>
        </row>
        <row r="136">
          <cell r="C136" t="str">
            <v>413501</v>
          </cell>
          <cell r="H136">
            <v>-1700000</v>
          </cell>
        </row>
        <row r="137">
          <cell r="C137" t="str">
            <v>41350101</v>
          </cell>
          <cell r="H137">
            <v>-1700000</v>
          </cell>
        </row>
        <row r="138">
          <cell r="C138" t="str">
            <v>4165</v>
          </cell>
          <cell r="H138">
            <v>-457467300</v>
          </cell>
        </row>
        <row r="139">
          <cell r="C139" t="str">
            <v>416530</v>
          </cell>
          <cell r="H139">
            <v>-457467300</v>
          </cell>
        </row>
        <row r="140">
          <cell r="C140" t="str">
            <v>41653001</v>
          </cell>
          <cell r="H140">
            <v>-457467300</v>
          </cell>
        </row>
        <row r="141">
          <cell r="C141" t="str">
            <v>4175</v>
          </cell>
          <cell r="H141">
            <v>2359000</v>
          </cell>
        </row>
        <row r="142">
          <cell r="C142" t="str">
            <v>417505</v>
          </cell>
          <cell r="H142">
            <v>2359000</v>
          </cell>
        </row>
        <row r="143">
          <cell r="C143" t="str">
            <v>41750504</v>
          </cell>
          <cell r="H143">
            <v>2359000</v>
          </cell>
        </row>
        <row r="144">
          <cell r="C144" t="str">
            <v>42</v>
          </cell>
          <cell r="H144">
            <v>-733734.8</v>
          </cell>
        </row>
        <row r="145">
          <cell r="C145" t="str">
            <v>4210</v>
          </cell>
          <cell r="H145">
            <v>-732444</v>
          </cell>
        </row>
        <row r="146">
          <cell r="C146" t="str">
            <v>421040</v>
          </cell>
          <cell r="H146">
            <v>-732444</v>
          </cell>
        </row>
        <row r="147">
          <cell r="C147" t="str">
            <v>42104001</v>
          </cell>
          <cell r="H147">
            <v>-732444</v>
          </cell>
        </row>
        <row r="148">
          <cell r="C148" t="str">
            <v>4295</v>
          </cell>
          <cell r="H148">
            <v>-1290.8</v>
          </cell>
        </row>
        <row r="149">
          <cell r="C149" t="str">
            <v>429505</v>
          </cell>
          <cell r="H149">
            <v>-1290.8</v>
          </cell>
        </row>
        <row r="150">
          <cell r="C150" t="str">
            <v>42950501</v>
          </cell>
          <cell r="H150">
            <v>-1290.8</v>
          </cell>
        </row>
        <row r="151">
          <cell r="C151" t="str">
            <v>5</v>
          </cell>
          <cell r="H151">
            <v>317868400.68000001</v>
          </cell>
        </row>
        <row r="152">
          <cell r="C152" t="str">
            <v>51</v>
          </cell>
          <cell r="H152">
            <v>289667958</v>
          </cell>
        </row>
        <row r="153">
          <cell r="C153" t="str">
            <v>5105</v>
          </cell>
          <cell r="H153">
            <v>143760600</v>
          </cell>
        </row>
        <row r="154">
          <cell r="C154" t="str">
            <v>510506</v>
          </cell>
          <cell r="H154">
            <v>44488333</v>
          </cell>
        </row>
        <row r="155">
          <cell r="C155" t="str">
            <v>51050601</v>
          </cell>
          <cell r="H155">
            <v>44488333</v>
          </cell>
        </row>
        <row r="156">
          <cell r="C156" t="str">
            <v>510527</v>
          </cell>
          <cell r="H156">
            <v>417131</v>
          </cell>
        </row>
        <row r="157">
          <cell r="C157" t="str">
            <v>51052701</v>
          </cell>
          <cell r="H157">
            <v>417131</v>
          </cell>
        </row>
        <row r="158">
          <cell r="C158" t="str">
            <v>510530</v>
          </cell>
          <cell r="H158">
            <v>5079282</v>
          </cell>
        </row>
        <row r="159">
          <cell r="C159" t="str">
            <v>51053001</v>
          </cell>
          <cell r="H159">
            <v>5079282</v>
          </cell>
        </row>
        <row r="160">
          <cell r="C160" t="str">
            <v>510533</v>
          </cell>
          <cell r="H160">
            <v>609515</v>
          </cell>
        </row>
        <row r="161">
          <cell r="C161" t="str">
            <v>51053301</v>
          </cell>
          <cell r="H161">
            <v>609515</v>
          </cell>
        </row>
        <row r="162">
          <cell r="C162" t="str">
            <v>510536</v>
          </cell>
          <cell r="H162">
            <v>5079282</v>
          </cell>
        </row>
        <row r="163">
          <cell r="C163" t="str">
            <v>51053601</v>
          </cell>
          <cell r="H163">
            <v>5079282</v>
          </cell>
        </row>
        <row r="164">
          <cell r="C164" t="str">
            <v>510539</v>
          </cell>
          <cell r="H164">
            <v>2525296</v>
          </cell>
        </row>
        <row r="165">
          <cell r="C165" t="str">
            <v>51053901</v>
          </cell>
          <cell r="H165">
            <v>2525296</v>
          </cell>
        </row>
        <row r="166">
          <cell r="C166" t="str">
            <v>510546</v>
          </cell>
          <cell r="H166">
            <v>15145000</v>
          </cell>
        </row>
        <row r="167">
          <cell r="C167" t="str">
            <v>51054601</v>
          </cell>
          <cell r="H167">
            <v>15145000</v>
          </cell>
        </row>
        <row r="168">
          <cell r="C168" t="str">
            <v>510548</v>
          </cell>
          <cell r="H168">
            <v>29417346</v>
          </cell>
        </row>
        <row r="169">
          <cell r="C169" t="str">
            <v>51054801</v>
          </cell>
          <cell r="H169">
            <v>13347030</v>
          </cell>
        </row>
        <row r="170">
          <cell r="C170" t="str">
            <v>51054803</v>
          </cell>
          <cell r="H170">
            <v>16070316</v>
          </cell>
        </row>
        <row r="171">
          <cell r="C171" t="str">
            <v>510551</v>
          </cell>
          <cell r="H171">
            <v>30973800</v>
          </cell>
        </row>
        <row r="172">
          <cell r="C172" t="str">
            <v>51055101</v>
          </cell>
          <cell r="H172">
            <v>30973800</v>
          </cell>
        </row>
        <row r="173">
          <cell r="C173" t="str">
            <v>510568</v>
          </cell>
          <cell r="H173">
            <v>316117</v>
          </cell>
        </row>
        <row r="174">
          <cell r="C174" t="str">
            <v>51056801</v>
          </cell>
          <cell r="H174">
            <v>316117</v>
          </cell>
        </row>
        <row r="175">
          <cell r="C175" t="str">
            <v>510570</v>
          </cell>
          <cell r="H175">
            <v>7267037</v>
          </cell>
        </row>
        <row r="176">
          <cell r="C176" t="str">
            <v>51057001</v>
          </cell>
          <cell r="H176">
            <v>7267037</v>
          </cell>
        </row>
        <row r="177">
          <cell r="C177" t="str">
            <v>510572</v>
          </cell>
          <cell r="H177">
            <v>2422346</v>
          </cell>
        </row>
        <row r="178">
          <cell r="C178" t="str">
            <v>51057201</v>
          </cell>
          <cell r="H178">
            <v>2422346</v>
          </cell>
        </row>
        <row r="179">
          <cell r="C179" t="str">
            <v>510584</v>
          </cell>
          <cell r="H179">
            <v>20115</v>
          </cell>
        </row>
        <row r="180">
          <cell r="C180" t="str">
            <v>51058402</v>
          </cell>
          <cell r="H180">
            <v>19740</v>
          </cell>
        </row>
        <row r="181">
          <cell r="C181" t="str">
            <v>51058403</v>
          </cell>
          <cell r="H181">
            <v>375</v>
          </cell>
        </row>
        <row r="182">
          <cell r="C182" t="str">
            <v>5110</v>
          </cell>
          <cell r="H182">
            <v>4152000</v>
          </cell>
        </row>
        <row r="183">
          <cell r="C183" t="str">
            <v>511095</v>
          </cell>
          <cell r="H183">
            <v>4152000</v>
          </cell>
        </row>
        <row r="184">
          <cell r="C184" t="str">
            <v>51109501</v>
          </cell>
          <cell r="H184">
            <v>4152000</v>
          </cell>
        </row>
        <row r="185">
          <cell r="C185" t="str">
            <v>5115</v>
          </cell>
          <cell r="H185">
            <v>1206560</v>
          </cell>
        </row>
        <row r="186">
          <cell r="C186" t="str">
            <v>511505</v>
          </cell>
          <cell r="H186">
            <v>1145000</v>
          </cell>
        </row>
        <row r="187">
          <cell r="C187" t="str">
            <v>51150502</v>
          </cell>
          <cell r="H187">
            <v>1145000</v>
          </cell>
        </row>
        <row r="188">
          <cell r="C188" t="str">
            <v>511575</v>
          </cell>
          <cell r="H188">
            <v>61560</v>
          </cell>
        </row>
        <row r="189">
          <cell r="C189" t="str">
            <v>51157502</v>
          </cell>
          <cell r="H189">
            <v>61560</v>
          </cell>
        </row>
        <row r="190">
          <cell r="C190" t="str">
            <v>5125</v>
          </cell>
          <cell r="H190">
            <v>52530420</v>
          </cell>
        </row>
        <row r="191">
          <cell r="C191" t="str">
            <v>512510</v>
          </cell>
          <cell r="H191">
            <v>52530420</v>
          </cell>
        </row>
        <row r="192">
          <cell r="C192" t="str">
            <v>51251002</v>
          </cell>
          <cell r="H192">
            <v>44143209</v>
          </cell>
        </row>
        <row r="193">
          <cell r="C193" t="str">
            <v>51251003</v>
          </cell>
          <cell r="H193">
            <v>8387211</v>
          </cell>
        </row>
        <row r="194">
          <cell r="C194" t="str">
            <v>5135</v>
          </cell>
          <cell r="H194">
            <v>69394049</v>
          </cell>
        </row>
        <row r="195">
          <cell r="C195" t="str">
            <v>513510</v>
          </cell>
          <cell r="H195">
            <v>55735077</v>
          </cell>
        </row>
        <row r="196">
          <cell r="C196" t="str">
            <v>51351001</v>
          </cell>
          <cell r="H196">
            <v>54919692</v>
          </cell>
        </row>
        <row r="197">
          <cell r="C197" t="str">
            <v>51351002</v>
          </cell>
          <cell r="H197">
            <v>815385</v>
          </cell>
        </row>
        <row r="198">
          <cell r="C198" t="str">
            <v>513520</v>
          </cell>
          <cell r="H198">
            <v>1304181</v>
          </cell>
        </row>
        <row r="199">
          <cell r="C199" t="str">
            <v>51352001</v>
          </cell>
          <cell r="H199">
            <v>1304181</v>
          </cell>
        </row>
        <row r="200">
          <cell r="C200" t="str">
            <v>513525</v>
          </cell>
          <cell r="H200">
            <v>288020</v>
          </cell>
        </row>
        <row r="201">
          <cell r="C201" t="str">
            <v>51352501</v>
          </cell>
          <cell r="H201">
            <v>288020</v>
          </cell>
        </row>
        <row r="202">
          <cell r="C202" t="str">
            <v>513530</v>
          </cell>
          <cell r="H202">
            <v>11416771</v>
          </cell>
        </row>
        <row r="203">
          <cell r="C203" t="str">
            <v>51353001</v>
          </cell>
          <cell r="H203">
            <v>11416771</v>
          </cell>
        </row>
        <row r="204">
          <cell r="C204" t="str">
            <v>513595</v>
          </cell>
          <cell r="H204">
            <v>650000</v>
          </cell>
        </row>
        <row r="205">
          <cell r="C205" t="str">
            <v>51359501</v>
          </cell>
          <cell r="H205">
            <v>650000</v>
          </cell>
        </row>
        <row r="206">
          <cell r="C206" t="str">
            <v>5140</v>
          </cell>
          <cell r="H206">
            <v>2705700</v>
          </cell>
        </row>
        <row r="207">
          <cell r="C207" t="str">
            <v>514010</v>
          </cell>
          <cell r="H207">
            <v>1874000</v>
          </cell>
        </row>
        <row r="208">
          <cell r="C208" t="str">
            <v>51401001</v>
          </cell>
          <cell r="H208">
            <v>1874000</v>
          </cell>
        </row>
        <row r="209">
          <cell r="C209" t="str">
            <v>514015</v>
          </cell>
          <cell r="H209">
            <v>7200</v>
          </cell>
        </row>
        <row r="210">
          <cell r="C210" t="str">
            <v>51401501</v>
          </cell>
          <cell r="H210">
            <v>7200</v>
          </cell>
        </row>
        <row r="211">
          <cell r="C211" t="str">
            <v>514095</v>
          </cell>
          <cell r="H211">
            <v>824500</v>
          </cell>
        </row>
        <row r="212">
          <cell r="C212" t="str">
            <v>51409501</v>
          </cell>
          <cell r="H212">
            <v>14400</v>
          </cell>
        </row>
        <row r="213">
          <cell r="C213" t="str">
            <v>51409502</v>
          </cell>
          <cell r="H213">
            <v>810100</v>
          </cell>
        </row>
        <row r="214">
          <cell r="C214" t="str">
            <v>5145</v>
          </cell>
          <cell r="H214">
            <v>6392006</v>
          </cell>
        </row>
        <row r="215">
          <cell r="C215" t="str">
            <v>514510</v>
          </cell>
          <cell r="H215">
            <v>5143506</v>
          </cell>
        </row>
        <row r="216">
          <cell r="C216" t="str">
            <v>51451001</v>
          </cell>
          <cell r="H216">
            <v>5121232</v>
          </cell>
        </row>
        <row r="217">
          <cell r="C217" t="str">
            <v>51451002</v>
          </cell>
          <cell r="H217">
            <v>22274</v>
          </cell>
        </row>
        <row r="218">
          <cell r="C218" t="str">
            <v>514515</v>
          </cell>
          <cell r="H218">
            <v>1070000</v>
          </cell>
        </row>
        <row r="219">
          <cell r="C219" t="str">
            <v>51451501</v>
          </cell>
          <cell r="H219">
            <v>1070000</v>
          </cell>
        </row>
        <row r="220">
          <cell r="C220" t="str">
            <v>514525</v>
          </cell>
          <cell r="H220">
            <v>178500</v>
          </cell>
        </row>
        <row r="221">
          <cell r="C221" t="str">
            <v>51452501</v>
          </cell>
          <cell r="H221">
            <v>150000</v>
          </cell>
        </row>
        <row r="222">
          <cell r="C222" t="str">
            <v>51452502</v>
          </cell>
          <cell r="H222">
            <v>28500</v>
          </cell>
        </row>
        <row r="223">
          <cell r="C223" t="str">
            <v>5160</v>
          </cell>
          <cell r="H223">
            <v>5027973</v>
          </cell>
        </row>
        <row r="224">
          <cell r="C224" t="str">
            <v>516010</v>
          </cell>
          <cell r="H224">
            <v>2612427</v>
          </cell>
        </row>
        <row r="225">
          <cell r="C225" t="str">
            <v>51601001</v>
          </cell>
          <cell r="H225">
            <v>2612427</v>
          </cell>
        </row>
        <row r="226">
          <cell r="C226" t="str">
            <v>516015</v>
          </cell>
          <cell r="H226">
            <v>1713129</v>
          </cell>
        </row>
        <row r="227">
          <cell r="C227" t="str">
            <v>51601501</v>
          </cell>
          <cell r="H227">
            <v>1713129</v>
          </cell>
        </row>
        <row r="228">
          <cell r="C228" t="str">
            <v>516020</v>
          </cell>
          <cell r="H228">
            <v>670167</v>
          </cell>
        </row>
        <row r="229">
          <cell r="C229" t="str">
            <v>51602001</v>
          </cell>
          <cell r="H229">
            <v>670167</v>
          </cell>
        </row>
        <row r="230">
          <cell r="C230" t="str">
            <v>516025</v>
          </cell>
          <cell r="H230">
            <v>32250</v>
          </cell>
        </row>
        <row r="231">
          <cell r="C231" t="str">
            <v>51602501</v>
          </cell>
          <cell r="H231">
            <v>32250</v>
          </cell>
        </row>
        <row r="232">
          <cell r="C232" t="str">
            <v>5195</v>
          </cell>
          <cell r="H232">
            <v>4498650</v>
          </cell>
        </row>
        <row r="233">
          <cell r="C233" t="str">
            <v>519525</v>
          </cell>
          <cell r="H233">
            <v>3282500</v>
          </cell>
        </row>
        <row r="234">
          <cell r="C234" t="str">
            <v>51952501</v>
          </cell>
          <cell r="H234">
            <v>3013625.32</v>
          </cell>
        </row>
        <row r="235">
          <cell r="C235" t="str">
            <v>51952502</v>
          </cell>
          <cell r="H235">
            <v>268874.68</v>
          </cell>
        </row>
        <row r="236">
          <cell r="C236" t="str">
            <v>519530</v>
          </cell>
          <cell r="H236">
            <v>261050</v>
          </cell>
        </row>
        <row r="237">
          <cell r="C237" t="str">
            <v>51953001</v>
          </cell>
          <cell r="H237">
            <v>243958.19</v>
          </cell>
        </row>
        <row r="238">
          <cell r="C238" t="str">
            <v>51953002</v>
          </cell>
          <cell r="H238">
            <v>17091.810000000001</v>
          </cell>
        </row>
        <row r="239">
          <cell r="C239" t="str">
            <v>519560</v>
          </cell>
          <cell r="H239">
            <v>787100</v>
          </cell>
        </row>
        <row r="240">
          <cell r="C240" t="str">
            <v>51956001</v>
          </cell>
          <cell r="H240">
            <v>787100</v>
          </cell>
        </row>
        <row r="241">
          <cell r="C241" t="str">
            <v>519580</v>
          </cell>
          <cell r="H241">
            <v>168000</v>
          </cell>
        </row>
        <row r="242">
          <cell r="C242" t="str">
            <v>51958001</v>
          </cell>
          <cell r="H242">
            <v>155232</v>
          </cell>
        </row>
        <row r="243">
          <cell r="C243" t="str">
            <v>51958002</v>
          </cell>
          <cell r="H243">
            <v>12768</v>
          </cell>
        </row>
        <row r="244">
          <cell r="C244" t="str">
            <v>52</v>
          </cell>
          <cell r="H244">
            <v>21752840</v>
          </cell>
        </row>
        <row r="245">
          <cell r="C245" t="str">
            <v>5205</v>
          </cell>
          <cell r="H245">
            <v>16991402</v>
          </cell>
        </row>
        <row r="246">
          <cell r="C246" t="str">
            <v>520506</v>
          </cell>
          <cell r="H246">
            <v>6380000</v>
          </cell>
        </row>
        <row r="247">
          <cell r="C247" t="str">
            <v>52050601</v>
          </cell>
          <cell r="H247">
            <v>6380000</v>
          </cell>
        </row>
        <row r="248">
          <cell r="C248" t="str">
            <v>520515</v>
          </cell>
          <cell r="H248">
            <v>706149</v>
          </cell>
        </row>
        <row r="249">
          <cell r="C249" t="str">
            <v>52051501</v>
          </cell>
          <cell r="H249">
            <v>706149</v>
          </cell>
        </row>
        <row r="250">
          <cell r="C250" t="str">
            <v>520527</v>
          </cell>
          <cell r="H250">
            <v>773333</v>
          </cell>
        </row>
        <row r="251">
          <cell r="C251" t="str">
            <v>52052701</v>
          </cell>
          <cell r="H251">
            <v>773333</v>
          </cell>
        </row>
        <row r="252">
          <cell r="C252" t="str">
            <v>520530</v>
          </cell>
          <cell r="H252">
            <v>1177693</v>
          </cell>
        </row>
        <row r="253">
          <cell r="C253" t="str">
            <v>52053001</v>
          </cell>
          <cell r="H253">
            <v>1177693</v>
          </cell>
        </row>
        <row r="254">
          <cell r="C254" t="str">
            <v>520533</v>
          </cell>
          <cell r="H254">
            <v>141323</v>
          </cell>
        </row>
        <row r="255">
          <cell r="C255" t="str">
            <v>52053301</v>
          </cell>
          <cell r="H255">
            <v>141323</v>
          </cell>
        </row>
        <row r="256">
          <cell r="C256" t="str">
            <v>520536</v>
          </cell>
          <cell r="H256">
            <v>1177693</v>
          </cell>
        </row>
        <row r="257">
          <cell r="C257" t="str">
            <v>52053601</v>
          </cell>
          <cell r="H257">
            <v>1177693</v>
          </cell>
        </row>
        <row r="258">
          <cell r="C258" t="str">
            <v>520539</v>
          </cell>
          <cell r="H258">
            <v>531103</v>
          </cell>
        </row>
        <row r="259">
          <cell r="C259" t="str">
            <v>52053901</v>
          </cell>
          <cell r="H259">
            <v>531103</v>
          </cell>
        </row>
        <row r="260">
          <cell r="C260" t="str">
            <v>520548</v>
          </cell>
          <cell r="H260">
            <v>3896004</v>
          </cell>
        </row>
        <row r="261">
          <cell r="C261" t="str">
            <v>52054801</v>
          </cell>
          <cell r="H261">
            <v>2378961</v>
          </cell>
        </row>
        <row r="262">
          <cell r="C262" t="str">
            <v>52054803</v>
          </cell>
          <cell r="H262">
            <v>1517043</v>
          </cell>
        </row>
        <row r="263">
          <cell r="C263" t="str">
            <v>520568</v>
          </cell>
          <cell r="H263">
            <v>69764</v>
          </cell>
        </row>
        <row r="264">
          <cell r="C264" t="str">
            <v>52056801</v>
          </cell>
          <cell r="H264">
            <v>69764</v>
          </cell>
        </row>
        <row r="265">
          <cell r="C265" t="str">
            <v>520570</v>
          </cell>
          <cell r="H265">
            <v>1603754</v>
          </cell>
        </row>
        <row r="266">
          <cell r="C266" t="str">
            <v>52057001</v>
          </cell>
          <cell r="H266">
            <v>1603754</v>
          </cell>
        </row>
        <row r="267">
          <cell r="C267" t="str">
            <v>520572</v>
          </cell>
          <cell r="H267">
            <v>534586</v>
          </cell>
        </row>
        <row r="268">
          <cell r="C268" t="str">
            <v>52057201</v>
          </cell>
          <cell r="H268">
            <v>534586</v>
          </cell>
        </row>
        <row r="269">
          <cell r="C269" t="str">
            <v>5295</v>
          </cell>
          <cell r="H269">
            <v>4761438</v>
          </cell>
        </row>
        <row r="270">
          <cell r="C270" t="str">
            <v>529505</v>
          </cell>
          <cell r="H270">
            <v>4761438</v>
          </cell>
        </row>
        <row r="271">
          <cell r="C271" t="str">
            <v>52950501</v>
          </cell>
          <cell r="H271">
            <v>4761438</v>
          </cell>
        </row>
        <row r="272">
          <cell r="C272" t="str">
            <v>53</v>
          </cell>
          <cell r="H272">
            <v>6447602.6799999997</v>
          </cell>
        </row>
        <row r="273">
          <cell r="C273" t="str">
            <v>5305</v>
          </cell>
          <cell r="H273">
            <v>5011522.4800000004</v>
          </cell>
        </row>
        <row r="274">
          <cell r="C274" t="str">
            <v>530505</v>
          </cell>
          <cell r="H274">
            <v>362400</v>
          </cell>
        </row>
        <row r="275">
          <cell r="C275" t="str">
            <v>53050501</v>
          </cell>
          <cell r="H275">
            <v>362400</v>
          </cell>
        </row>
        <row r="276">
          <cell r="C276" t="str">
            <v>530506</v>
          </cell>
          <cell r="H276">
            <v>1185770.48</v>
          </cell>
        </row>
        <row r="277">
          <cell r="C277" t="str">
            <v>53050601</v>
          </cell>
          <cell r="H277">
            <v>1185770.48</v>
          </cell>
        </row>
        <row r="278">
          <cell r="C278" t="str">
            <v>530515</v>
          </cell>
          <cell r="H278">
            <v>3463352</v>
          </cell>
        </row>
        <row r="279">
          <cell r="C279" t="str">
            <v>53051501</v>
          </cell>
          <cell r="H279">
            <v>3463352</v>
          </cell>
        </row>
        <row r="280">
          <cell r="C280" t="str">
            <v>5315</v>
          </cell>
          <cell r="H280">
            <v>1410001</v>
          </cell>
        </row>
        <row r="281">
          <cell r="C281" t="str">
            <v>531515</v>
          </cell>
          <cell r="H281">
            <v>1410001</v>
          </cell>
        </row>
        <row r="282">
          <cell r="C282" t="str">
            <v>53151501</v>
          </cell>
          <cell r="H282">
            <v>1410001</v>
          </cell>
        </row>
        <row r="283">
          <cell r="C283" t="str">
            <v>5395</v>
          </cell>
          <cell r="H283">
            <v>26079.200000000001</v>
          </cell>
        </row>
        <row r="284">
          <cell r="C284" t="str">
            <v>539581</v>
          </cell>
          <cell r="H284">
            <v>26079.200000000001</v>
          </cell>
        </row>
        <row r="285">
          <cell r="C285" t="str">
            <v>53958101</v>
          </cell>
          <cell r="H285">
            <v>26079.200000000001</v>
          </cell>
        </row>
        <row r="286">
          <cell r="C286" t="str">
            <v>6</v>
          </cell>
          <cell r="H286">
            <v>33274264</v>
          </cell>
        </row>
        <row r="287">
          <cell r="C287" t="str">
            <v>61</v>
          </cell>
          <cell r="H287">
            <v>33274264</v>
          </cell>
        </row>
        <row r="288">
          <cell r="C288" t="str">
            <v>6165</v>
          </cell>
          <cell r="H288">
            <v>33274264</v>
          </cell>
        </row>
        <row r="289">
          <cell r="C289" t="str">
            <v>616595</v>
          </cell>
          <cell r="H289">
            <v>33274264</v>
          </cell>
        </row>
        <row r="290">
          <cell r="C290" t="str">
            <v>61659501</v>
          </cell>
          <cell r="H290">
            <v>4508000</v>
          </cell>
        </row>
        <row r="291">
          <cell r="C291" t="str">
            <v>61659502</v>
          </cell>
          <cell r="H291">
            <v>24173332</v>
          </cell>
        </row>
        <row r="292">
          <cell r="C292" t="str">
            <v>61659504</v>
          </cell>
          <cell r="H292">
            <v>4592932</v>
          </cell>
        </row>
        <row r="293">
          <cell r="C293" t="str">
            <v>7</v>
          </cell>
          <cell r="H293">
            <v>15766947</v>
          </cell>
        </row>
        <row r="294">
          <cell r="C294" t="str">
            <v>72</v>
          </cell>
          <cell r="H294">
            <v>15766947</v>
          </cell>
        </row>
        <row r="295">
          <cell r="C295" t="str">
            <v>7205</v>
          </cell>
          <cell r="H295">
            <v>15766947</v>
          </cell>
        </row>
        <row r="296">
          <cell r="C296" t="str">
            <v>720506</v>
          </cell>
          <cell r="H296">
            <v>8700000</v>
          </cell>
        </row>
        <row r="297">
          <cell r="C297" t="str">
            <v>72050601</v>
          </cell>
          <cell r="H297">
            <v>8700000</v>
          </cell>
        </row>
        <row r="298">
          <cell r="C298" t="str">
            <v>720515</v>
          </cell>
          <cell r="H298">
            <v>205900</v>
          </cell>
        </row>
        <row r="299">
          <cell r="C299" t="str">
            <v>72051501</v>
          </cell>
          <cell r="H299">
            <v>205900</v>
          </cell>
        </row>
        <row r="300">
          <cell r="C300" t="str">
            <v>720527</v>
          </cell>
          <cell r="H300">
            <v>1035798</v>
          </cell>
        </row>
        <row r="301">
          <cell r="C301" t="str">
            <v>72052701</v>
          </cell>
          <cell r="H301">
            <v>1035798</v>
          </cell>
        </row>
        <row r="302">
          <cell r="C302" t="str">
            <v>720530</v>
          </cell>
          <cell r="H302">
            <v>828143</v>
          </cell>
        </row>
        <row r="303">
          <cell r="C303" t="str">
            <v>72053001</v>
          </cell>
          <cell r="H303">
            <v>828143</v>
          </cell>
        </row>
        <row r="304">
          <cell r="C304" t="str">
            <v>720533</v>
          </cell>
          <cell r="H304">
            <v>99377</v>
          </cell>
        </row>
        <row r="305">
          <cell r="C305" t="str">
            <v>72053301</v>
          </cell>
          <cell r="H305">
            <v>99377</v>
          </cell>
        </row>
        <row r="306">
          <cell r="C306" t="str">
            <v>720536</v>
          </cell>
          <cell r="H306">
            <v>828143</v>
          </cell>
        </row>
        <row r="307">
          <cell r="C307" t="str">
            <v>72053601</v>
          </cell>
          <cell r="H307">
            <v>828143</v>
          </cell>
        </row>
        <row r="308">
          <cell r="C308" t="str">
            <v>720539</v>
          </cell>
          <cell r="H308">
            <v>367798</v>
          </cell>
        </row>
        <row r="309">
          <cell r="C309" t="str">
            <v>72053901</v>
          </cell>
          <cell r="H309">
            <v>367798</v>
          </cell>
        </row>
        <row r="310">
          <cell r="C310" t="str">
            <v>720546</v>
          </cell>
          <cell r="H310">
            <v>541667</v>
          </cell>
        </row>
        <row r="311">
          <cell r="C311" t="str">
            <v>720548</v>
          </cell>
          <cell r="H311">
            <v>1650000</v>
          </cell>
        </row>
        <row r="312">
          <cell r="C312" t="str">
            <v>72054801</v>
          </cell>
          <cell r="H312">
            <v>1650000</v>
          </cell>
        </row>
        <row r="313">
          <cell r="C313" t="str">
            <v>720568</v>
          </cell>
          <cell r="H313">
            <v>91363</v>
          </cell>
        </row>
        <row r="314">
          <cell r="C314" t="str">
            <v>72056801</v>
          </cell>
          <cell r="H314">
            <v>91363</v>
          </cell>
        </row>
        <row r="315">
          <cell r="C315" t="str">
            <v>720570</v>
          </cell>
          <cell r="H315">
            <v>1068708</v>
          </cell>
        </row>
        <row r="316">
          <cell r="C316" t="str">
            <v>72057001</v>
          </cell>
          <cell r="H316">
            <v>1068708</v>
          </cell>
        </row>
        <row r="317">
          <cell r="C317" t="str">
            <v>720572</v>
          </cell>
          <cell r="H317">
            <v>350050</v>
          </cell>
        </row>
        <row r="318">
          <cell r="C318" t="str">
            <v>72057201</v>
          </cell>
          <cell r="H318">
            <v>350050</v>
          </cell>
        </row>
        <row r="320">
          <cell r="C320"/>
          <cell r="H320"/>
        </row>
        <row r="321">
          <cell r="C321"/>
          <cell r="H321"/>
        </row>
        <row r="322">
          <cell r="C322"/>
          <cell r="H322"/>
        </row>
      </sheetData>
      <sheetData sheetId="3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1377311798.5699999</v>
          </cell>
        </row>
        <row r="3">
          <cell r="C3" t="str">
            <v>11</v>
          </cell>
          <cell r="H3">
            <v>888317403.07000005</v>
          </cell>
        </row>
        <row r="4">
          <cell r="C4" t="str">
            <v>1105</v>
          </cell>
          <cell r="H4">
            <v>829669448.19000006</v>
          </cell>
        </row>
        <row r="5">
          <cell r="C5" t="str">
            <v>110505</v>
          </cell>
          <cell r="H5">
            <v>829669448.19000006</v>
          </cell>
        </row>
        <row r="6">
          <cell r="C6" t="str">
            <v>11050501</v>
          </cell>
          <cell r="H6">
            <v>829669448.19000006</v>
          </cell>
        </row>
        <row r="7">
          <cell r="C7" t="str">
            <v>1110</v>
          </cell>
          <cell r="H7">
            <v>58647954.880000003</v>
          </cell>
        </row>
        <row r="8">
          <cell r="C8" t="str">
            <v>111005</v>
          </cell>
          <cell r="H8">
            <v>58647954.880000003</v>
          </cell>
        </row>
        <row r="9">
          <cell r="C9" t="str">
            <v>11100501</v>
          </cell>
          <cell r="H9">
            <v>2035554.88</v>
          </cell>
        </row>
        <row r="10">
          <cell r="C10" t="str">
            <v>11100502</v>
          </cell>
          <cell r="H10">
            <v>56612400</v>
          </cell>
        </row>
        <row r="11">
          <cell r="C11" t="str">
            <v>13</v>
          </cell>
          <cell r="H11">
            <v>381611539.5</v>
          </cell>
        </row>
        <row r="12">
          <cell r="C12" t="str">
            <v>1305</v>
          </cell>
          <cell r="H12">
            <v>4870000</v>
          </cell>
        </row>
        <row r="13">
          <cell r="C13" t="str">
            <v>130505</v>
          </cell>
          <cell r="H13">
            <v>4870000</v>
          </cell>
        </row>
        <row r="14">
          <cell r="C14" t="str">
            <v>13050501</v>
          </cell>
          <cell r="H14">
            <v>4870000</v>
          </cell>
        </row>
        <row r="15">
          <cell r="C15" t="str">
            <v>1325</v>
          </cell>
          <cell r="H15">
            <v>113032406</v>
          </cell>
        </row>
        <row r="16">
          <cell r="C16" t="str">
            <v>132505</v>
          </cell>
          <cell r="H16">
            <v>113032406</v>
          </cell>
        </row>
        <row r="17">
          <cell r="C17" t="str">
            <v>13250501</v>
          </cell>
          <cell r="H17">
            <v>113032406</v>
          </cell>
        </row>
        <row r="18">
          <cell r="C18" t="str">
            <v>1330</v>
          </cell>
          <cell r="H18">
            <v>3000000</v>
          </cell>
        </row>
        <row r="19">
          <cell r="C19" t="str">
            <v>133005</v>
          </cell>
          <cell r="H19">
            <v>3000000</v>
          </cell>
        </row>
        <row r="20">
          <cell r="C20" t="str">
            <v>13300501</v>
          </cell>
          <cell r="H20">
            <v>3000000</v>
          </cell>
        </row>
        <row r="21">
          <cell r="C21" t="str">
            <v>1355</v>
          </cell>
          <cell r="H21">
            <v>41379612.5</v>
          </cell>
        </row>
        <row r="22">
          <cell r="C22" t="str">
            <v>135505</v>
          </cell>
          <cell r="H22">
            <v>11606000</v>
          </cell>
        </row>
        <row r="23">
          <cell r="C23" t="str">
            <v>13550501</v>
          </cell>
          <cell r="H23">
            <v>11606000</v>
          </cell>
        </row>
        <row r="24">
          <cell r="C24" t="str">
            <v>135515</v>
          </cell>
          <cell r="H24">
            <v>11287601</v>
          </cell>
        </row>
        <row r="25">
          <cell r="C25" t="str">
            <v>13551519</v>
          </cell>
          <cell r="H25">
            <v>11287601</v>
          </cell>
        </row>
        <row r="26">
          <cell r="C26" t="str">
            <v>135518</v>
          </cell>
          <cell r="H26">
            <v>2279041.5</v>
          </cell>
        </row>
        <row r="27">
          <cell r="C27" t="str">
            <v>13551816</v>
          </cell>
          <cell r="H27">
            <v>2279041.5</v>
          </cell>
        </row>
        <row r="28">
          <cell r="C28" t="str">
            <v>135595</v>
          </cell>
          <cell r="H28">
            <v>16206970</v>
          </cell>
        </row>
        <row r="29">
          <cell r="C29" t="str">
            <v>13559501</v>
          </cell>
          <cell r="H29">
            <v>15033582.4</v>
          </cell>
        </row>
        <row r="30">
          <cell r="C30" t="str">
            <v>13559503</v>
          </cell>
          <cell r="H30">
            <v>1173387.6000000001</v>
          </cell>
        </row>
        <row r="31">
          <cell r="C31" t="str">
            <v>1370</v>
          </cell>
          <cell r="H31">
            <v>217369521</v>
          </cell>
        </row>
        <row r="32">
          <cell r="C32" t="str">
            <v>137001</v>
          </cell>
          <cell r="H32">
            <v>217369521</v>
          </cell>
        </row>
        <row r="33">
          <cell r="C33" t="str">
            <v>13700101</v>
          </cell>
          <cell r="H33">
            <v>76921761</v>
          </cell>
        </row>
        <row r="34">
          <cell r="C34" t="str">
            <v>13700103</v>
          </cell>
          <cell r="H34">
            <v>140447760</v>
          </cell>
        </row>
        <row r="35">
          <cell r="C35" t="str">
            <v>1380</v>
          </cell>
          <cell r="H35">
            <v>1960000</v>
          </cell>
        </row>
        <row r="36">
          <cell r="C36" t="str">
            <v>138095</v>
          </cell>
          <cell r="H36">
            <v>1960000</v>
          </cell>
        </row>
        <row r="37">
          <cell r="C37" t="str">
            <v>13809501</v>
          </cell>
          <cell r="H37">
            <v>1500000</v>
          </cell>
        </row>
        <row r="38">
          <cell r="C38" t="str">
            <v>13809502</v>
          </cell>
          <cell r="H38">
            <v>460000</v>
          </cell>
        </row>
        <row r="39">
          <cell r="C39" t="str">
            <v>15</v>
          </cell>
          <cell r="H39">
            <v>107382856</v>
          </cell>
        </row>
        <row r="40">
          <cell r="C40" t="str">
            <v>1520</v>
          </cell>
          <cell r="H40">
            <v>104497127</v>
          </cell>
        </row>
        <row r="41">
          <cell r="C41" t="str">
            <v>152010</v>
          </cell>
          <cell r="H41">
            <v>104497127</v>
          </cell>
        </row>
        <row r="42">
          <cell r="C42" t="str">
            <v>15201001</v>
          </cell>
          <cell r="H42">
            <v>104497127</v>
          </cell>
        </row>
        <row r="43">
          <cell r="C43" t="str">
            <v>1524</v>
          </cell>
          <cell r="H43">
            <v>68525100</v>
          </cell>
        </row>
        <row r="44">
          <cell r="C44" t="str">
            <v>152405</v>
          </cell>
          <cell r="H44">
            <v>68525100</v>
          </cell>
        </row>
        <row r="45">
          <cell r="C45" t="str">
            <v>15240501</v>
          </cell>
          <cell r="H45">
            <v>68525100</v>
          </cell>
        </row>
        <row r="46">
          <cell r="C46" t="str">
            <v>1528</v>
          </cell>
          <cell r="H46">
            <v>26806680</v>
          </cell>
        </row>
        <row r="47">
          <cell r="C47" t="str">
            <v>152805</v>
          </cell>
          <cell r="H47">
            <v>25972880</v>
          </cell>
        </row>
        <row r="48">
          <cell r="C48" t="str">
            <v>15280501</v>
          </cell>
          <cell r="H48">
            <v>25972880</v>
          </cell>
        </row>
        <row r="49">
          <cell r="C49" t="str">
            <v>152810</v>
          </cell>
          <cell r="H49">
            <v>833800</v>
          </cell>
        </row>
        <row r="50">
          <cell r="C50" t="str">
            <v>15281001</v>
          </cell>
          <cell r="H50">
            <v>833800</v>
          </cell>
        </row>
        <row r="51">
          <cell r="C51" t="str">
            <v>1532</v>
          </cell>
          <cell r="H51">
            <v>1290000</v>
          </cell>
        </row>
        <row r="52">
          <cell r="C52" t="str">
            <v>153295</v>
          </cell>
          <cell r="H52">
            <v>1290000</v>
          </cell>
        </row>
        <row r="53">
          <cell r="C53" t="str">
            <v>15329501</v>
          </cell>
          <cell r="H53">
            <v>1290000</v>
          </cell>
        </row>
        <row r="54">
          <cell r="C54" t="str">
            <v>1592</v>
          </cell>
          <cell r="H54">
            <v>-93736051</v>
          </cell>
        </row>
        <row r="55">
          <cell r="C55" t="str">
            <v>159210</v>
          </cell>
          <cell r="H55">
            <v>-47894500</v>
          </cell>
        </row>
        <row r="56">
          <cell r="C56" t="str">
            <v>15921001</v>
          </cell>
          <cell r="H56">
            <v>-47894500</v>
          </cell>
        </row>
        <row r="57">
          <cell r="C57" t="str">
            <v>159215</v>
          </cell>
          <cell r="H57">
            <v>-24294347</v>
          </cell>
        </row>
        <row r="58">
          <cell r="C58" t="str">
            <v>15921501</v>
          </cell>
          <cell r="H58">
            <v>-24294347</v>
          </cell>
        </row>
        <row r="59">
          <cell r="C59" t="str">
            <v>159220</v>
          </cell>
          <cell r="H59">
            <v>-21020454</v>
          </cell>
        </row>
        <row r="60">
          <cell r="C60" t="str">
            <v>15922001</v>
          </cell>
          <cell r="H60">
            <v>-21020454</v>
          </cell>
        </row>
        <row r="61">
          <cell r="C61" t="str">
            <v>159225</v>
          </cell>
          <cell r="H61">
            <v>-526750</v>
          </cell>
        </row>
        <row r="62">
          <cell r="C62" t="str">
            <v>15922501</v>
          </cell>
          <cell r="H62">
            <v>-526750</v>
          </cell>
        </row>
        <row r="63">
          <cell r="C63" t="str">
            <v>2</v>
          </cell>
          <cell r="H63">
            <v>-520803135.25999999</v>
          </cell>
        </row>
        <row r="64">
          <cell r="C64" t="str">
            <v>23</v>
          </cell>
          <cell r="H64">
            <v>-341486740.25999999</v>
          </cell>
        </row>
        <row r="65">
          <cell r="C65" t="str">
            <v>2335</v>
          </cell>
          <cell r="H65">
            <v>-110080345.45999999</v>
          </cell>
        </row>
        <row r="66">
          <cell r="C66" t="str">
            <v>233595</v>
          </cell>
          <cell r="H66">
            <v>-110080345.45999999</v>
          </cell>
        </row>
        <row r="67">
          <cell r="C67" t="str">
            <v>23359501</v>
          </cell>
          <cell r="H67">
            <v>-33238836</v>
          </cell>
        </row>
        <row r="68">
          <cell r="C68" t="str">
            <v>23359502</v>
          </cell>
          <cell r="H68">
            <v>-76841509.459999993</v>
          </cell>
        </row>
        <row r="69">
          <cell r="C69" t="str">
            <v>2365</v>
          </cell>
          <cell r="H69">
            <v>-140637.79999999999</v>
          </cell>
        </row>
        <row r="70">
          <cell r="C70" t="str">
            <v>236505</v>
          </cell>
          <cell r="H70">
            <v>-102123</v>
          </cell>
        </row>
        <row r="71">
          <cell r="C71" t="str">
            <v>23650501</v>
          </cell>
          <cell r="H71">
            <v>-102123</v>
          </cell>
        </row>
        <row r="72">
          <cell r="C72" t="str">
            <v>236525</v>
          </cell>
          <cell r="H72">
            <v>-35314</v>
          </cell>
        </row>
        <row r="73">
          <cell r="C73" t="str">
            <v>23652501</v>
          </cell>
          <cell r="H73">
            <v>-12000</v>
          </cell>
        </row>
        <row r="74">
          <cell r="C74" t="str">
            <v>23652503</v>
          </cell>
          <cell r="H74">
            <v>0</v>
          </cell>
        </row>
        <row r="75">
          <cell r="C75" t="str">
            <v>23652505</v>
          </cell>
          <cell r="H75">
            <v>-28304</v>
          </cell>
        </row>
        <row r="76">
          <cell r="C76" t="str">
            <v>23652508</v>
          </cell>
          <cell r="H76">
            <v>4990</v>
          </cell>
        </row>
        <row r="77">
          <cell r="C77" t="str">
            <v>236540</v>
          </cell>
          <cell r="H77">
            <v>0</v>
          </cell>
        </row>
        <row r="78">
          <cell r="C78" t="str">
            <v>23654003</v>
          </cell>
          <cell r="H78">
            <v>0</v>
          </cell>
        </row>
        <row r="79">
          <cell r="C79" t="str">
            <v>236575</v>
          </cell>
          <cell r="H79">
            <v>-3200</v>
          </cell>
        </row>
        <row r="80">
          <cell r="C80" t="str">
            <v>23657501</v>
          </cell>
          <cell r="H80">
            <v>-3200</v>
          </cell>
        </row>
        <row r="81">
          <cell r="C81" t="str">
            <v>23657502</v>
          </cell>
          <cell r="H81">
            <v>0</v>
          </cell>
        </row>
        <row r="82">
          <cell r="C82" t="str">
            <v>23657503</v>
          </cell>
          <cell r="H82">
            <v>0</v>
          </cell>
        </row>
        <row r="83">
          <cell r="C83" t="str">
            <v>236595</v>
          </cell>
          <cell r="H83">
            <v>-0.8</v>
          </cell>
        </row>
        <row r="84">
          <cell r="C84" t="str">
            <v>23659501</v>
          </cell>
          <cell r="H84">
            <v>-0.8</v>
          </cell>
        </row>
        <row r="85">
          <cell r="C85" t="str">
            <v>2370</v>
          </cell>
          <cell r="H85">
            <v>-7123909</v>
          </cell>
        </row>
        <row r="86">
          <cell r="C86" t="str">
            <v>237005</v>
          </cell>
          <cell r="H86">
            <v>0</v>
          </cell>
        </row>
        <row r="87">
          <cell r="C87" t="str">
            <v>23700501</v>
          </cell>
          <cell r="H87">
            <v>0</v>
          </cell>
        </row>
        <row r="88">
          <cell r="C88" t="str">
            <v>237006</v>
          </cell>
          <cell r="H88">
            <v>0</v>
          </cell>
        </row>
        <row r="89">
          <cell r="C89" t="str">
            <v>23700601</v>
          </cell>
          <cell r="H89">
            <v>0</v>
          </cell>
        </row>
        <row r="90">
          <cell r="C90" t="str">
            <v>237010</v>
          </cell>
          <cell r="H90">
            <v>0</v>
          </cell>
        </row>
        <row r="91">
          <cell r="C91" t="str">
            <v>23701001</v>
          </cell>
          <cell r="H91">
            <v>0</v>
          </cell>
        </row>
        <row r="92">
          <cell r="C92" t="str">
            <v>237045</v>
          </cell>
          <cell r="H92">
            <v>-7123909</v>
          </cell>
        </row>
        <row r="93">
          <cell r="C93" t="str">
            <v>23704501</v>
          </cell>
          <cell r="H93">
            <v>-7123909</v>
          </cell>
        </row>
        <row r="94">
          <cell r="C94" t="str">
            <v>2380</v>
          </cell>
          <cell r="H94">
            <v>-224141848</v>
          </cell>
        </row>
        <row r="95">
          <cell r="C95" t="str">
            <v>238030</v>
          </cell>
          <cell r="H95">
            <v>0</v>
          </cell>
        </row>
        <row r="96">
          <cell r="C96" t="str">
            <v>23803001</v>
          </cell>
          <cell r="H96">
            <v>0</v>
          </cell>
        </row>
        <row r="97">
          <cell r="C97" t="str">
            <v>238095</v>
          </cell>
          <cell r="H97">
            <v>-224141848</v>
          </cell>
        </row>
        <row r="98">
          <cell r="C98" t="str">
            <v>23809502</v>
          </cell>
          <cell r="H98">
            <v>-38632076</v>
          </cell>
        </row>
        <row r="99">
          <cell r="C99" t="str">
            <v>23809503</v>
          </cell>
          <cell r="H99">
            <v>-185509772</v>
          </cell>
        </row>
        <row r="100">
          <cell r="C100" t="str">
            <v>24</v>
          </cell>
          <cell r="H100">
            <v>-153745646</v>
          </cell>
        </row>
        <row r="101">
          <cell r="C101" t="str">
            <v>2412</v>
          </cell>
          <cell r="H101">
            <v>-153745646</v>
          </cell>
        </row>
        <row r="102">
          <cell r="C102" t="str">
            <v>241210</v>
          </cell>
          <cell r="H102">
            <v>-153745646</v>
          </cell>
        </row>
        <row r="103">
          <cell r="C103" t="str">
            <v>24121001</v>
          </cell>
          <cell r="H103">
            <v>-153745646</v>
          </cell>
        </row>
        <row r="104">
          <cell r="C104" t="str">
            <v>25</v>
          </cell>
          <cell r="H104">
            <v>-25570749</v>
          </cell>
        </row>
        <row r="105">
          <cell r="C105" t="str">
            <v>2505</v>
          </cell>
          <cell r="H105">
            <v>-738432</v>
          </cell>
        </row>
        <row r="106">
          <cell r="C106" t="str">
            <v>250505</v>
          </cell>
          <cell r="H106">
            <v>-738432</v>
          </cell>
        </row>
        <row r="107">
          <cell r="C107" t="str">
            <v>25050501</v>
          </cell>
          <cell r="H107">
            <v>-738432</v>
          </cell>
        </row>
        <row r="108">
          <cell r="C108" t="str">
            <v>2510</v>
          </cell>
          <cell r="H108">
            <v>-24832317</v>
          </cell>
        </row>
        <row r="109">
          <cell r="C109" t="str">
            <v>251010</v>
          </cell>
          <cell r="H109">
            <v>-24832317</v>
          </cell>
        </row>
        <row r="110">
          <cell r="C110" t="str">
            <v>25101001</v>
          </cell>
          <cell r="H110">
            <v>-9511002</v>
          </cell>
        </row>
        <row r="111">
          <cell r="C111" t="str">
            <v>2510100101</v>
          </cell>
          <cell r="H111">
            <v>162652</v>
          </cell>
        </row>
        <row r="112">
          <cell r="C112" t="str">
            <v>2510100102</v>
          </cell>
          <cell r="H112">
            <v>-9673654</v>
          </cell>
        </row>
        <row r="113">
          <cell r="C113" t="str">
            <v>25101002</v>
          </cell>
          <cell r="H113">
            <v>-1141330</v>
          </cell>
        </row>
        <row r="114">
          <cell r="C114" t="str">
            <v>2510100201</v>
          </cell>
          <cell r="H114">
            <v>867</v>
          </cell>
        </row>
        <row r="115">
          <cell r="C115" t="str">
            <v>2510100202</v>
          </cell>
          <cell r="H115">
            <v>-1142197</v>
          </cell>
        </row>
        <row r="116">
          <cell r="C116" t="str">
            <v>25101003</v>
          </cell>
          <cell r="H116">
            <v>-4668918</v>
          </cell>
        </row>
        <row r="117">
          <cell r="C117" t="str">
            <v>2510100302</v>
          </cell>
          <cell r="H117">
            <v>-4668918</v>
          </cell>
        </row>
        <row r="118">
          <cell r="C118" t="str">
            <v>25101004</v>
          </cell>
          <cell r="H118">
            <v>-9511067</v>
          </cell>
        </row>
        <row r="119">
          <cell r="C119" t="str">
            <v>2510100402</v>
          </cell>
          <cell r="H119">
            <v>-9511067</v>
          </cell>
        </row>
        <row r="120">
          <cell r="C120" t="str">
            <v>3</v>
          </cell>
          <cell r="H120">
            <v>-873508773.89999998</v>
          </cell>
        </row>
        <row r="121">
          <cell r="C121" t="str">
            <v>31</v>
          </cell>
          <cell r="H121">
            <v>-700000000</v>
          </cell>
        </row>
        <row r="122">
          <cell r="C122" t="str">
            <v>3105</v>
          </cell>
          <cell r="H122">
            <v>-700000000</v>
          </cell>
        </row>
        <row r="123">
          <cell r="C123" t="str">
            <v>310505</v>
          </cell>
          <cell r="H123">
            <v>-1200000000</v>
          </cell>
        </row>
        <row r="124">
          <cell r="C124" t="str">
            <v>31050501</v>
          </cell>
          <cell r="H124">
            <v>-1200000000</v>
          </cell>
        </row>
        <row r="125">
          <cell r="C125" t="str">
            <v>310510</v>
          </cell>
          <cell r="H125">
            <v>500000000</v>
          </cell>
        </row>
        <row r="126">
          <cell r="C126" t="str">
            <v>31051001</v>
          </cell>
          <cell r="H126">
            <v>500000000</v>
          </cell>
        </row>
        <row r="127">
          <cell r="C127" t="str">
            <v>36</v>
          </cell>
          <cell r="H127">
            <v>-36520485.82</v>
          </cell>
        </row>
        <row r="128">
          <cell r="C128" t="str">
            <v>3605</v>
          </cell>
          <cell r="H128">
            <v>-36520485.82</v>
          </cell>
        </row>
        <row r="129">
          <cell r="C129" t="str">
            <v>360505</v>
          </cell>
          <cell r="H129">
            <v>-36520485.82</v>
          </cell>
        </row>
        <row r="130">
          <cell r="C130" t="str">
            <v>36050501</v>
          </cell>
          <cell r="H130">
            <v>-170831224.90000001</v>
          </cell>
        </row>
        <row r="131">
          <cell r="C131" t="str">
            <v>36050502</v>
          </cell>
          <cell r="H131">
            <v>134310739.08000001</v>
          </cell>
        </row>
        <row r="132">
          <cell r="C132" t="str">
            <v>37</v>
          </cell>
          <cell r="H132">
            <v>-136988288.08000001</v>
          </cell>
        </row>
        <row r="133">
          <cell r="C133" t="str">
            <v>3705</v>
          </cell>
          <cell r="H133">
            <v>-136988288.08000001</v>
          </cell>
        </row>
        <row r="134">
          <cell r="C134" t="str">
            <v>370505</v>
          </cell>
          <cell r="H134">
            <v>-136988288.08000001</v>
          </cell>
        </row>
        <row r="135">
          <cell r="C135" t="str">
            <v>37050501</v>
          </cell>
          <cell r="H135">
            <v>-136988288.08000001</v>
          </cell>
        </row>
        <row r="136">
          <cell r="C136" t="str">
            <v>4</v>
          </cell>
          <cell r="H136">
            <v>-457542192.80000001</v>
          </cell>
        </row>
        <row r="137">
          <cell r="C137" t="str">
            <v>41</v>
          </cell>
          <cell r="H137">
            <v>-456808300</v>
          </cell>
        </row>
        <row r="138">
          <cell r="C138" t="str">
            <v>4135</v>
          </cell>
          <cell r="H138">
            <v>-1700000</v>
          </cell>
        </row>
        <row r="139">
          <cell r="C139" t="str">
            <v>413501</v>
          </cell>
          <cell r="H139">
            <v>-1700000</v>
          </cell>
        </row>
        <row r="140">
          <cell r="C140" t="str">
            <v>41350101</v>
          </cell>
          <cell r="H140">
            <v>-1700000</v>
          </cell>
        </row>
        <row r="141">
          <cell r="C141" t="str">
            <v>4165</v>
          </cell>
          <cell r="H141">
            <v>-457467300</v>
          </cell>
        </row>
        <row r="142">
          <cell r="C142" t="str">
            <v>416530</v>
          </cell>
          <cell r="H142">
            <v>-457467300</v>
          </cell>
        </row>
        <row r="143">
          <cell r="C143" t="str">
            <v>41653001</v>
          </cell>
          <cell r="H143">
            <v>-457467300</v>
          </cell>
        </row>
        <row r="144">
          <cell r="C144" t="str">
            <v>4175</v>
          </cell>
          <cell r="H144">
            <v>2359000</v>
          </cell>
        </row>
        <row r="145">
          <cell r="C145" t="str">
            <v>417505</v>
          </cell>
          <cell r="H145">
            <v>2359000</v>
          </cell>
        </row>
        <row r="146">
          <cell r="C146" t="str">
            <v>41750504</v>
          </cell>
          <cell r="H146">
            <v>2359000</v>
          </cell>
        </row>
        <row r="147">
          <cell r="C147" t="str">
            <v>42</v>
          </cell>
          <cell r="H147">
            <v>-733892.8</v>
          </cell>
        </row>
        <row r="148">
          <cell r="C148" t="str">
            <v>4210</v>
          </cell>
          <cell r="H148">
            <v>-732444</v>
          </cell>
        </row>
        <row r="149">
          <cell r="C149" t="str">
            <v>421040</v>
          </cell>
          <cell r="H149">
            <v>-732444</v>
          </cell>
        </row>
        <row r="150">
          <cell r="C150" t="str">
            <v>42104001</v>
          </cell>
          <cell r="H150">
            <v>-732444</v>
          </cell>
        </row>
        <row r="151">
          <cell r="C151" t="str">
            <v>4295</v>
          </cell>
          <cell r="H151">
            <v>-1448.8</v>
          </cell>
        </row>
        <row r="152">
          <cell r="C152" t="str">
            <v>429505</v>
          </cell>
          <cell r="H152">
            <v>-1448.8</v>
          </cell>
        </row>
        <row r="153">
          <cell r="C153" t="str">
            <v>42950501</v>
          </cell>
          <cell r="H153">
            <v>-1448.8</v>
          </cell>
        </row>
        <row r="154">
          <cell r="C154" t="str">
            <v>5</v>
          </cell>
          <cell r="H154">
            <v>406414583.38999999</v>
          </cell>
        </row>
        <row r="155">
          <cell r="C155" t="str">
            <v>51</v>
          </cell>
          <cell r="H155">
            <v>368481372.75</v>
          </cell>
        </row>
        <row r="156">
          <cell r="C156" t="str">
            <v>5105</v>
          </cell>
          <cell r="H156">
            <v>180520019</v>
          </cell>
        </row>
        <row r="157">
          <cell r="C157" t="str">
            <v>510506</v>
          </cell>
          <cell r="H157">
            <v>59338333</v>
          </cell>
        </row>
        <row r="158">
          <cell r="C158" t="str">
            <v>51050601</v>
          </cell>
          <cell r="H158">
            <v>59338333</v>
          </cell>
        </row>
        <row r="159">
          <cell r="C159" t="str">
            <v>510527</v>
          </cell>
          <cell r="H159">
            <v>557737</v>
          </cell>
        </row>
        <row r="160">
          <cell r="C160" t="str">
            <v>51052701</v>
          </cell>
          <cell r="H160">
            <v>557737</v>
          </cell>
        </row>
        <row r="161">
          <cell r="C161" t="str">
            <v>510530</v>
          </cell>
          <cell r="H161">
            <v>6737977</v>
          </cell>
        </row>
        <row r="162">
          <cell r="C162" t="str">
            <v>51053001</v>
          </cell>
          <cell r="H162">
            <v>6737977</v>
          </cell>
        </row>
        <row r="163">
          <cell r="C163" t="str">
            <v>510533</v>
          </cell>
          <cell r="H163">
            <v>808559</v>
          </cell>
        </row>
        <row r="164">
          <cell r="C164" t="str">
            <v>51053301</v>
          </cell>
          <cell r="H164">
            <v>808559</v>
          </cell>
        </row>
        <row r="165">
          <cell r="C165" t="str">
            <v>510536</v>
          </cell>
          <cell r="H165">
            <v>6737977</v>
          </cell>
        </row>
        <row r="166">
          <cell r="C166" t="str">
            <v>51053601</v>
          </cell>
          <cell r="H166">
            <v>6737977</v>
          </cell>
        </row>
        <row r="167">
          <cell r="C167" t="str">
            <v>510539</v>
          </cell>
          <cell r="H167">
            <v>3349776</v>
          </cell>
        </row>
        <row r="168">
          <cell r="C168" t="str">
            <v>51053901</v>
          </cell>
          <cell r="H168">
            <v>3349776</v>
          </cell>
        </row>
        <row r="169">
          <cell r="C169" t="str">
            <v>510546</v>
          </cell>
          <cell r="H169">
            <v>20195000</v>
          </cell>
        </row>
        <row r="170">
          <cell r="C170" t="str">
            <v>51054601</v>
          </cell>
          <cell r="H170">
            <v>20195000</v>
          </cell>
        </row>
        <row r="171">
          <cell r="C171" t="str">
            <v>510548</v>
          </cell>
          <cell r="H171">
            <v>38528565</v>
          </cell>
        </row>
        <row r="172">
          <cell r="C172" t="str">
            <v>51054801</v>
          </cell>
          <cell r="H172">
            <v>17536548</v>
          </cell>
        </row>
        <row r="173">
          <cell r="C173" t="str">
            <v>51054803</v>
          </cell>
          <cell r="H173">
            <v>20992017</v>
          </cell>
        </row>
        <row r="174">
          <cell r="C174" t="str">
            <v>510551</v>
          </cell>
          <cell r="H174">
            <v>30973800</v>
          </cell>
        </row>
        <row r="175">
          <cell r="C175" t="str">
            <v>51055101</v>
          </cell>
          <cell r="H175">
            <v>30973800</v>
          </cell>
        </row>
        <row r="176">
          <cell r="C176" t="str">
            <v>510568</v>
          </cell>
          <cell r="H176">
            <v>419325</v>
          </cell>
        </row>
        <row r="177">
          <cell r="C177" t="str">
            <v>51056801</v>
          </cell>
          <cell r="H177">
            <v>419325</v>
          </cell>
        </row>
        <row r="178">
          <cell r="C178" t="str">
            <v>510570</v>
          </cell>
          <cell r="H178">
            <v>9639641</v>
          </cell>
        </row>
        <row r="179">
          <cell r="C179" t="str">
            <v>51057001</v>
          </cell>
          <cell r="H179">
            <v>9639641</v>
          </cell>
        </row>
        <row r="180">
          <cell r="C180" t="str">
            <v>510572</v>
          </cell>
          <cell r="H180">
            <v>3213214</v>
          </cell>
        </row>
        <row r="181">
          <cell r="C181" t="str">
            <v>51057201</v>
          </cell>
          <cell r="H181">
            <v>3213214</v>
          </cell>
        </row>
        <row r="182">
          <cell r="C182" t="str">
            <v>510584</v>
          </cell>
          <cell r="H182">
            <v>20115</v>
          </cell>
        </row>
        <row r="183">
          <cell r="C183" t="str">
            <v>51058402</v>
          </cell>
          <cell r="H183">
            <v>19740</v>
          </cell>
        </row>
        <row r="184">
          <cell r="C184" t="str">
            <v>51058403</v>
          </cell>
          <cell r="H184">
            <v>375</v>
          </cell>
        </row>
        <row r="185">
          <cell r="C185" t="str">
            <v>5110</v>
          </cell>
          <cell r="H185">
            <v>4152000</v>
          </cell>
        </row>
        <row r="186">
          <cell r="C186" t="str">
            <v>511095</v>
          </cell>
          <cell r="H186">
            <v>4152000</v>
          </cell>
        </row>
        <row r="187">
          <cell r="C187" t="str">
            <v>51109501</v>
          </cell>
          <cell r="H187">
            <v>4152000</v>
          </cell>
        </row>
        <row r="188">
          <cell r="C188" t="str">
            <v>5115</v>
          </cell>
          <cell r="H188">
            <v>1227080</v>
          </cell>
        </row>
        <row r="189">
          <cell r="C189" t="str">
            <v>511505</v>
          </cell>
          <cell r="H189">
            <v>1145000</v>
          </cell>
        </row>
        <row r="190">
          <cell r="C190" t="str">
            <v>51150502</v>
          </cell>
          <cell r="H190">
            <v>1145000</v>
          </cell>
        </row>
        <row r="191">
          <cell r="C191" t="str">
            <v>511575</v>
          </cell>
          <cell r="H191">
            <v>82080</v>
          </cell>
        </row>
        <row r="192">
          <cell r="C192" t="str">
            <v>51157502</v>
          </cell>
          <cell r="H192">
            <v>82080</v>
          </cell>
        </row>
        <row r="193">
          <cell r="C193" t="str">
            <v>5125</v>
          </cell>
          <cell r="H193">
            <v>70040560</v>
          </cell>
        </row>
        <row r="194">
          <cell r="C194" t="str">
            <v>512510</v>
          </cell>
          <cell r="H194">
            <v>70040560</v>
          </cell>
        </row>
        <row r="195">
          <cell r="C195" t="str">
            <v>51251002</v>
          </cell>
          <cell r="H195">
            <v>58857612</v>
          </cell>
        </row>
        <row r="196">
          <cell r="C196" t="str">
            <v>51251003</v>
          </cell>
          <cell r="H196">
            <v>11182948</v>
          </cell>
        </row>
        <row r="197">
          <cell r="C197" t="str">
            <v>5135</v>
          </cell>
          <cell r="H197">
            <v>89808495</v>
          </cell>
        </row>
        <row r="198">
          <cell r="C198" t="str">
            <v>513510</v>
          </cell>
          <cell r="H198">
            <v>75722076</v>
          </cell>
        </row>
        <row r="199">
          <cell r="C199" t="str">
            <v>51351001</v>
          </cell>
          <cell r="H199">
            <v>74025857</v>
          </cell>
        </row>
        <row r="200">
          <cell r="C200" t="str">
            <v>51351002</v>
          </cell>
          <cell r="H200">
            <v>1696219</v>
          </cell>
        </row>
        <row r="201">
          <cell r="C201" t="str">
            <v>513520</v>
          </cell>
          <cell r="H201">
            <v>1438908</v>
          </cell>
        </row>
        <row r="202">
          <cell r="C202" t="str">
            <v>51352001</v>
          </cell>
          <cell r="H202">
            <v>1438908</v>
          </cell>
        </row>
        <row r="203">
          <cell r="C203" t="str">
            <v>513525</v>
          </cell>
          <cell r="H203">
            <v>580740</v>
          </cell>
        </row>
        <row r="204">
          <cell r="C204" t="str">
            <v>51352501</v>
          </cell>
          <cell r="H204">
            <v>580740</v>
          </cell>
        </row>
        <row r="205">
          <cell r="C205" t="str">
            <v>513530</v>
          </cell>
          <cell r="H205">
            <v>11416771</v>
          </cell>
        </row>
        <row r="206">
          <cell r="C206" t="str">
            <v>51353001</v>
          </cell>
          <cell r="H206">
            <v>11416771</v>
          </cell>
        </row>
        <row r="207">
          <cell r="C207" t="str">
            <v>513595</v>
          </cell>
          <cell r="H207">
            <v>650000</v>
          </cell>
        </row>
        <row r="208">
          <cell r="C208" t="str">
            <v>51359501</v>
          </cell>
          <cell r="H208">
            <v>650000</v>
          </cell>
        </row>
        <row r="209">
          <cell r="C209" t="str">
            <v>5140</v>
          </cell>
          <cell r="H209">
            <v>2705700</v>
          </cell>
        </row>
        <row r="210">
          <cell r="C210" t="str">
            <v>514010</v>
          </cell>
          <cell r="H210">
            <v>1874000</v>
          </cell>
        </row>
        <row r="211">
          <cell r="C211" t="str">
            <v>51401001</v>
          </cell>
          <cell r="H211">
            <v>1874000</v>
          </cell>
        </row>
        <row r="212">
          <cell r="C212" t="str">
            <v>514015</v>
          </cell>
          <cell r="H212">
            <v>7200</v>
          </cell>
        </row>
        <row r="213">
          <cell r="C213" t="str">
            <v>51401501</v>
          </cell>
          <cell r="H213">
            <v>7200</v>
          </cell>
        </row>
        <row r="214">
          <cell r="C214" t="str">
            <v>514095</v>
          </cell>
          <cell r="H214">
            <v>824500</v>
          </cell>
        </row>
        <row r="215">
          <cell r="C215" t="str">
            <v>51409501</v>
          </cell>
          <cell r="H215">
            <v>14400</v>
          </cell>
        </row>
        <row r="216">
          <cell r="C216" t="str">
            <v>51409502</v>
          </cell>
          <cell r="H216">
            <v>810100</v>
          </cell>
        </row>
        <row r="217">
          <cell r="C217" t="str">
            <v>5145</v>
          </cell>
          <cell r="H217">
            <v>6851604.75</v>
          </cell>
        </row>
        <row r="218">
          <cell r="C218" t="str">
            <v>514510</v>
          </cell>
          <cell r="H218">
            <v>5603104.75</v>
          </cell>
        </row>
        <row r="219">
          <cell r="C219" t="str">
            <v>51451001</v>
          </cell>
          <cell r="H219">
            <v>5541617.5</v>
          </cell>
        </row>
        <row r="220">
          <cell r="C220" t="str">
            <v>51451002</v>
          </cell>
          <cell r="H220">
            <v>61487.25</v>
          </cell>
        </row>
        <row r="221">
          <cell r="C221" t="str">
            <v>514515</v>
          </cell>
          <cell r="H221">
            <v>1070000</v>
          </cell>
        </row>
        <row r="222">
          <cell r="C222" t="str">
            <v>51451501</v>
          </cell>
          <cell r="H222">
            <v>1070000</v>
          </cell>
        </row>
        <row r="223">
          <cell r="C223" t="str">
            <v>514525</v>
          </cell>
          <cell r="H223">
            <v>178500</v>
          </cell>
        </row>
        <row r="224">
          <cell r="C224" t="str">
            <v>51452501</v>
          </cell>
          <cell r="H224">
            <v>150000</v>
          </cell>
        </row>
        <row r="225">
          <cell r="C225" t="str">
            <v>51452502</v>
          </cell>
          <cell r="H225">
            <v>28500</v>
          </cell>
        </row>
        <row r="226">
          <cell r="C226" t="str">
            <v>5155</v>
          </cell>
          <cell r="H226">
            <v>300000</v>
          </cell>
        </row>
        <row r="227">
          <cell r="C227" t="str">
            <v>515505</v>
          </cell>
          <cell r="H227">
            <v>300000</v>
          </cell>
        </row>
        <row r="228">
          <cell r="C228" t="str">
            <v>51550501</v>
          </cell>
          <cell r="H228">
            <v>300000</v>
          </cell>
        </row>
        <row r="229">
          <cell r="C229" t="str">
            <v>5160</v>
          </cell>
          <cell r="H229">
            <v>6703964</v>
          </cell>
        </row>
        <row r="230">
          <cell r="C230" t="str">
            <v>516010</v>
          </cell>
          <cell r="H230">
            <v>3483236</v>
          </cell>
        </row>
        <row r="231">
          <cell r="C231" t="str">
            <v>51601001</v>
          </cell>
          <cell r="H231">
            <v>3483236</v>
          </cell>
        </row>
        <row r="232">
          <cell r="C232" t="str">
            <v>516015</v>
          </cell>
          <cell r="H232">
            <v>2284172</v>
          </cell>
        </row>
        <row r="233">
          <cell r="C233" t="str">
            <v>51601501</v>
          </cell>
          <cell r="H233">
            <v>2284172</v>
          </cell>
        </row>
        <row r="234">
          <cell r="C234" t="str">
            <v>516020</v>
          </cell>
          <cell r="H234">
            <v>893556</v>
          </cell>
        </row>
        <row r="235">
          <cell r="C235" t="str">
            <v>51602001</v>
          </cell>
          <cell r="H235">
            <v>893556</v>
          </cell>
        </row>
        <row r="236">
          <cell r="C236" t="str">
            <v>516025</v>
          </cell>
          <cell r="H236">
            <v>43000</v>
          </cell>
        </row>
        <row r="237">
          <cell r="C237" t="str">
            <v>51602501</v>
          </cell>
          <cell r="H237">
            <v>43000</v>
          </cell>
        </row>
        <row r="238">
          <cell r="C238" t="str">
            <v>5195</v>
          </cell>
          <cell r="H238">
            <v>6171950</v>
          </cell>
        </row>
        <row r="239">
          <cell r="C239" t="str">
            <v>519525</v>
          </cell>
          <cell r="H239">
            <v>4401100</v>
          </cell>
        </row>
        <row r="240">
          <cell r="C240" t="str">
            <v>51952501</v>
          </cell>
          <cell r="H240">
            <v>4053989.32</v>
          </cell>
        </row>
        <row r="241">
          <cell r="C241" t="str">
            <v>51952502</v>
          </cell>
          <cell r="H241">
            <v>347110.68</v>
          </cell>
        </row>
        <row r="242">
          <cell r="C242" t="str">
            <v>519530</v>
          </cell>
          <cell r="H242">
            <v>355550</v>
          </cell>
        </row>
        <row r="243">
          <cell r="C243" t="str">
            <v>51953001</v>
          </cell>
          <cell r="H243">
            <v>323450.19</v>
          </cell>
        </row>
        <row r="244">
          <cell r="C244" t="str">
            <v>51953002</v>
          </cell>
          <cell r="H244">
            <v>32099.81</v>
          </cell>
        </row>
        <row r="245">
          <cell r="C245" t="str">
            <v>519560</v>
          </cell>
          <cell r="H245">
            <v>1247300</v>
          </cell>
        </row>
        <row r="246">
          <cell r="C246" t="str">
            <v>51956001</v>
          </cell>
          <cell r="H246">
            <v>1247300</v>
          </cell>
        </row>
        <row r="247">
          <cell r="C247" t="str">
            <v>519580</v>
          </cell>
          <cell r="H247">
            <v>168000</v>
          </cell>
        </row>
        <row r="248">
          <cell r="C248" t="str">
            <v>51958001</v>
          </cell>
          <cell r="H248">
            <v>155232</v>
          </cell>
        </row>
        <row r="249">
          <cell r="C249" t="str">
            <v>51958002</v>
          </cell>
          <cell r="H249">
            <v>12768</v>
          </cell>
        </row>
        <row r="250">
          <cell r="C250" t="str">
            <v>52</v>
          </cell>
          <cell r="H250">
            <v>29688121</v>
          </cell>
        </row>
        <row r="251">
          <cell r="C251" t="str">
            <v>5205</v>
          </cell>
          <cell r="H251">
            <v>22926683</v>
          </cell>
        </row>
        <row r="252">
          <cell r="C252" t="str">
            <v>520506</v>
          </cell>
          <cell r="H252">
            <v>8700000</v>
          </cell>
        </row>
        <row r="253">
          <cell r="C253" t="str">
            <v>52050601</v>
          </cell>
          <cell r="H253">
            <v>8700000</v>
          </cell>
        </row>
        <row r="254">
          <cell r="C254" t="str">
            <v>520515</v>
          </cell>
          <cell r="H254">
            <v>1001708</v>
          </cell>
        </row>
        <row r="255">
          <cell r="C255" t="str">
            <v>52051501</v>
          </cell>
          <cell r="H255">
            <v>1001708</v>
          </cell>
        </row>
        <row r="256">
          <cell r="C256" t="str">
            <v>520527</v>
          </cell>
          <cell r="H256">
            <v>1054545</v>
          </cell>
        </row>
        <row r="257">
          <cell r="C257" t="str">
            <v>52052701</v>
          </cell>
          <cell r="H257">
            <v>1054545</v>
          </cell>
        </row>
        <row r="258">
          <cell r="C258" t="str">
            <v>520530</v>
          </cell>
          <cell r="H258">
            <v>1614740</v>
          </cell>
        </row>
        <row r="259">
          <cell r="C259" t="str">
            <v>52053001</v>
          </cell>
          <cell r="H259">
            <v>1614740</v>
          </cell>
        </row>
        <row r="260">
          <cell r="C260" t="str">
            <v>520533</v>
          </cell>
          <cell r="H260">
            <v>193769</v>
          </cell>
        </row>
        <row r="261">
          <cell r="C261" t="str">
            <v>52053301</v>
          </cell>
          <cell r="H261">
            <v>193769</v>
          </cell>
        </row>
        <row r="262">
          <cell r="C262" t="str">
            <v>520536</v>
          </cell>
          <cell r="H262">
            <v>1614740</v>
          </cell>
        </row>
        <row r="263">
          <cell r="C263" t="str">
            <v>52053601</v>
          </cell>
          <cell r="H263">
            <v>1614740</v>
          </cell>
        </row>
        <row r="264">
          <cell r="C264" t="str">
            <v>520539</v>
          </cell>
          <cell r="H264">
            <v>726472</v>
          </cell>
        </row>
        <row r="265">
          <cell r="C265" t="str">
            <v>52053901</v>
          </cell>
          <cell r="H265">
            <v>726472</v>
          </cell>
        </row>
        <row r="266">
          <cell r="C266" t="str">
            <v>520548</v>
          </cell>
          <cell r="H266">
            <v>4992213</v>
          </cell>
        </row>
        <row r="267">
          <cell r="C267" t="str">
            <v>52054801</v>
          </cell>
          <cell r="H267">
            <v>3125283</v>
          </cell>
        </row>
        <row r="268">
          <cell r="C268" t="str">
            <v>52054803</v>
          </cell>
          <cell r="H268">
            <v>1866930</v>
          </cell>
        </row>
        <row r="269">
          <cell r="C269" t="str">
            <v>520568</v>
          </cell>
          <cell r="H269">
            <v>95684</v>
          </cell>
        </row>
        <row r="270">
          <cell r="C270" t="str">
            <v>52056801</v>
          </cell>
          <cell r="H270">
            <v>95684</v>
          </cell>
        </row>
        <row r="271">
          <cell r="C271" t="str">
            <v>520570</v>
          </cell>
          <cell r="H271">
            <v>2199608</v>
          </cell>
        </row>
        <row r="272">
          <cell r="C272" t="str">
            <v>52057001</v>
          </cell>
          <cell r="H272">
            <v>2199608</v>
          </cell>
        </row>
        <row r="273">
          <cell r="C273" t="str">
            <v>520572</v>
          </cell>
          <cell r="H273">
            <v>733204</v>
          </cell>
        </row>
        <row r="274">
          <cell r="C274" t="str">
            <v>52057201</v>
          </cell>
          <cell r="H274">
            <v>733204</v>
          </cell>
        </row>
        <row r="275">
          <cell r="C275" t="str">
            <v>5295</v>
          </cell>
          <cell r="H275">
            <v>6761438</v>
          </cell>
        </row>
        <row r="276">
          <cell r="C276" t="str">
            <v>529505</v>
          </cell>
          <cell r="H276">
            <v>6761438</v>
          </cell>
        </row>
        <row r="277">
          <cell r="C277" t="str">
            <v>52950501</v>
          </cell>
          <cell r="H277">
            <v>6761438</v>
          </cell>
        </row>
        <row r="278">
          <cell r="C278" t="str">
            <v>53</v>
          </cell>
          <cell r="H278">
            <v>8245089.6399999997</v>
          </cell>
        </row>
        <row r="279">
          <cell r="C279" t="str">
            <v>5305</v>
          </cell>
          <cell r="H279">
            <v>6383033.79</v>
          </cell>
        </row>
        <row r="280">
          <cell r="C280" t="str">
            <v>530505</v>
          </cell>
          <cell r="H280">
            <v>483200</v>
          </cell>
        </row>
        <row r="281">
          <cell r="C281" t="str">
            <v>53050501</v>
          </cell>
          <cell r="H281">
            <v>483200</v>
          </cell>
        </row>
        <row r="282">
          <cell r="C282" t="str">
            <v>530506</v>
          </cell>
          <cell r="H282">
            <v>1580825.79</v>
          </cell>
        </row>
        <row r="283">
          <cell r="C283" t="str">
            <v>53050601</v>
          </cell>
          <cell r="H283">
            <v>1580825.79</v>
          </cell>
        </row>
        <row r="284">
          <cell r="C284" t="str">
            <v>530515</v>
          </cell>
          <cell r="H284">
            <v>4317644</v>
          </cell>
        </row>
        <row r="285">
          <cell r="C285" t="str">
            <v>53051501</v>
          </cell>
          <cell r="H285">
            <v>4317644</v>
          </cell>
        </row>
        <row r="286">
          <cell r="C286" t="str">
            <v>530520</v>
          </cell>
          <cell r="H286">
            <v>1364</v>
          </cell>
        </row>
        <row r="287">
          <cell r="C287" t="str">
            <v>53052002</v>
          </cell>
          <cell r="H287">
            <v>1364</v>
          </cell>
        </row>
        <row r="288">
          <cell r="C288" t="str">
            <v>5315</v>
          </cell>
          <cell r="H288">
            <v>1410001</v>
          </cell>
        </row>
        <row r="289">
          <cell r="C289" t="str">
            <v>531515</v>
          </cell>
          <cell r="H289">
            <v>1410001</v>
          </cell>
        </row>
        <row r="290">
          <cell r="C290" t="str">
            <v>53151501</v>
          </cell>
          <cell r="H290">
            <v>1410001</v>
          </cell>
        </row>
        <row r="291">
          <cell r="C291" t="str">
            <v>5395</v>
          </cell>
          <cell r="H291">
            <v>452054.85</v>
          </cell>
        </row>
        <row r="292">
          <cell r="C292" t="str">
            <v>539520</v>
          </cell>
          <cell r="H292">
            <v>424000</v>
          </cell>
        </row>
        <row r="293">
          <cell r="C293" t="str">
            <v>53952001</v>
          </cell>
          <cell r="H293">
            <v>424000</v>
          </cell>
        </row>
        <row r="294">
          <cell r="C294" t="str">
            <v>539581</v>
          </cell>
          <cell r="H294">
            <v>28054.85</v>
          </cell>
        </row>
        <row r="295">
          <cell r="C295" t="str">
            <v>53958101</v>
          </cell>
          <cell r="H295">
            <v>28054.85</v>
          </cell>
        </row>
        <row r="296">
          <cell r="C296" t="str">
            <v>6</v>
          </cell>
          <cell r="H296">
            <v>45598352</v>
          </cell>
        </row>
        <row r="297">
          <cell r="C297" t="str">
            <v>61</v>
          </cell>
          <cell r="H297">
            <v>45598352</v>
          </cell>
        </row>
        <row r="298">
          <cell r="C298" t="str">
            <v>6165</v>
          </cell>
          <cell r="H298">
            <v>45598352</v>
          </cell>
        </row>
        <row r="299">
          <cell r="C299" t="str">
            <v>616595</v>
          </cell>
          <cell r="H299">
            <v>45598352</v>
          </cell>
        </row>
        <row r="300">
          <cell r="C300" t="str">
            <v>61659501</v>
          </cell>
          <cell r="H300">
            <v>6926000</v>
          </cell>
        </row>
        <row r="301">
          <cell r="C301" t="str">
            <v>61659502</v>
          </cell>
          <cell r="H301">
            <v>32497776</v>
          </cell>
        </row>
        <row r="302">
          <cell r="C302" t="str">
            <v>61659504</v>
          </cell>
          <cell r="H302">
            <v>6174576</v>
          </cell>
        </row>
        <row r="303">
          <cell r="C303" t="str">
            <v>7</v>
          </cell>
          <cell r="H303">
            <v>22529368</v>
          </cell>
        </row>
        <row r="304">
          <cell r="C304" t="str">
            <v>72</v>
          </cell>
          <cell r="H304">
            <v>22529368</v>
          </cell>
        </row>
        <row r="305">
          <cell r="C305" t="str">
            <v>7205</v>
          </cell>
          <cell r="H305">
            <v>22529368</v>
          </cell>
        </row>
        <row r="306">
          <cell r="C306" t="str">
            <v>720506</v>
          </cell>
          <cell r="H306">
            <v>12102667</v>
          </cell>
        </row>
        <row r="307">
          <cell r="C307" t="str">
            <v>72050601</v>
          </cell>
          <cell r="H307">
            <v>12102667</v>
          </cell>
        </row>
        <row r="308">
          <cell r="C308" t="str">
            <v>720515</v>
          </cell>
          <cell r="H308">
            <v>303291</v>
          </cell>
        </row>
        <row r="309">
          <cell r="C309" t="str">
            <v>72051501</v>
          </cell>
          <cell r="H309">
            <v>303291</v>
          </cell>
        </row>
        <row r="310">
          <cell r="C310" t="str">
            <v>720524</v>
          </cell>
          <cell r="H310">
            <v>51556</v>
          </cell>
        </row>
        <row r="311">
          <cell r="C311" t="str">
            <v>72052401</v>
          </cell>
          <cell r="H311">
            <v>51556</v>
          </cell>
        </row>
        <row r="312">
          <cell r="C312" t="str">
            <v>720527</v>
          </cell>
          <cell r="H312">
            <v>1448242</v>
          </cell>
        </row>
        <row r="313">
          <cell r="C313" t="str">
            <v>72052701</v>
          </cell>
          <cell r="H313">
            <v>1448242</v>
          </cell>
        </row>
        <row r="314">
          <cell r="C314" t="str">
            <v>720530</v>
          </cell>
          <cell r="H314">
            <v>1158350</v>
          </cell>
        </row>
        <row r="315">
          <cell r="C315" t="str">
            <v>72053001</v>
          </cell>
          <cell r="H315">
            <v>1158350</v>
          </cell>
        </row>
        <row r="316">
          <cell r="C316" t="str">
            <v>720533</v>
          </cell>
          <cell r="H316">
            <v>139002</v>
          </cell>
        </row>
        <row r="317">
          <cell r="C317" t="str">
            <v>72053301</v>
          </cell>
          <cell r="H317">
            <v>139002</v>
          </cell>
        </row>
        <row r="318">
          <cell r="C318" t="str">
            <v>720536</v>
          </cell>
          <cell r="H318">
            <v>1158350</v>
          </cell>
        </row>
        <row r="319">
          <cell r="C319" t="str">
            <v>72053601</v>
          </cell>
          <cell r="H319">
            <v>1158350</v>
          </cell>
        </row>
        <row r="320">
          <cell r="C320" t="str">
            <v>720539</v>
          </cell>
          <cell r="H320">
            <v>513885</v>
          </cell>
        </row>
        <row r="321">
          <cell r="C321" t="str">
            <v>72053901</v>
          </cell>
          <cell r="H321">
            <v>513885</v>
          </cell>
        </row>
        <row r="322">
          <cell r="C322" t="str">
            <v>720546</v>
          </cell>
          <cell r="H322">
            <v>791667</v>
          </cell>
        </row>
        <row r="323">
          <cell r="C323" t="str">
            <v>720548</v>
          </cell>
          <cell r="H323">
            <v>2749500</v>
          </cell>
        </row>
        <row r="324">
          <cell r="C324" t="str">
            <v>72054801</v>
          </cell>
          <cell r="H324">
            <v>2749500</v>
          </cell>
        </row>
        <row r="325">
          <cell r="C325" t="str">
            <v>720568</v>
          </cell>
          <cell r="H325">
            <v>127904</v>
          </cell>
        </row>
        <row r="326">
          <cell r="C326" t="str">
            <v>72056801</v>
          </cell>
          <cell r="H326">
            <v>127904</v>
          </cell>
        </row>
        <row r="327">
          <cell r="C327" t="str">
            <v>720570</v>
          </cell>
          <cell r="H327">
            <v>1494902</v>
          </cell>
        </row>
        <row r="328">
          <cell r="C328" t="str">
            <v>72057001</v>
          </cell>
          <cell r="H328">
            <v>1494902</v>
          </cell>
        </row>
        <row r="329">
          <cell r="C329" t="str">
            <v>720572</v>
          </cell>
          <cell r="H329">
            <v>490052</v>
          </cell>
        </row>
        <row r="330">
          <cell r="C330" t="str">
            <v>72057201</v>
          </cell>
          <cell r="H330">
            <v>490052</v>
          </cell>
        </row>
        <row r="332">
          <cell r="C332"/>
          <cell r="H332"/>
        </row>
        <row r="333">
          <cell r="C333"/>
          <cell r="H333"/>
        </row>
        <row r="334">
          <cell r="C334"/>
          <cell r="H334"/>
        </row>
      </sheetData>
      <sheetData sheetId="4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1255063647.04</v>
          </cell>
        </row>
        <row r="3">
          <cell r="C3" t="str">
            <v>11</v>
          </cell>
          <cell r="H3">
            <v>831603650.34000003</v>
          </cell>
        </row>
        <row r="4">
          <cell r="C4" t="str">
            <v>1105</v>
          </cell>
          <cell r="H4">
            <v>764124148.19000006</v>
          </cell>
        </row>
        <row r="5">
          <cell r="C5" t="str">
            <v>110505</v>
          </cell>
          <cell r="H5">
            <v>764124148.19000006</v>
          </cell>
        </row>
        <row r="6">
          <cell r="C6" t="str">
            <v>11050501</v>
          </cell>
          <cell r="H6">
            <v>764124148.19000006</v>
          </cell>
        </row>
        <row r="7">
          <cell r="C7" t="str">
            <v>1110</v>
          </cell>
          <cell r="H7">
            <v>67479502.150000006</v>
          </cell>
        </row>
        <row r="8">
          <cell r="C8" t="str">
            <v>111005</v>
          </cell>
          <cell r="H8">
            <v>67479502.150000006</v>
          </cell>
        </row>
        <row r="9">
          <cell r="C9" t="str">
            <v>11100501</v>
          </cell>
          <cell r="H9">
            <v>5608902.1500000004</v>
          </cell>
        </row>
        <row r="10">
          <cell r="C10" t="str">
            <v>11100502</v>
          </cell>
          <cell r="H10">
            <v>61870600</v>
          </cell>
        </row>
        <row r="11">
          <cell r="C11" t="str">
            <v>13</v>
          </cell>
          <cell r="H11">
            <v>317753131.69999999</v>
          </cell>
        </row>
        <row r="12">
          <cell r="C12" t="str">
            <v>1305</v>
          </cell>
          <cell r="H12">
            <v>4870000</v>
          </cell>
        </row>
        <row r="13">
          <cell r="C13" t="str">
            <v>130505</v>
          </cell>
          <cell r="H13">
            <v>4870000</v>
          </cell>
        </row>
        <row r="14">
          <cell r="C14" t="str">
            <v>13050501</v>
          </cell>
          <cell r="H14">
            <v>4870000</v>
          </cell>
        </row>
        <row r="15">
          <cell r="C15" t="str">
            <v>1325</v>
          </cell>
          <cell r="H15">
            <v>24799653.800000001</v>
          </cell>
        </row>
        <row r="16">
          <cell r="C16" t="str">
            <v>132505</v>
          </cell>
          <cell r="H16">
            <v>24799653.800000001</v>
          </cell>
        </row>
        <row r="17">
          <cell r="C17" t="str">
            <v>13250501</v>
          </cell>
          <cell r="H17">
            <v>24799653.800000001</v>
          </cell>
        </row>
        <row r="18">
          <cell r="C18" t="str">
            <v>1330</v>
          </cell>
          <cell r="H18">
            <v>3000000</v>
          </cell>
        </row>
        <row r="19">
          <cell r="C19" t="str">
            <v>133005</v>
          </cell>
          <cell r="H19">
            <v>3000000</v>
          </cell>
        </row>
        <row r="20">
          <cell r="C20" t="str">
            <v>13300501</v>
          </cell>
          <cell r="H20">
            <v>3000000</v>
          </cell>
        </row>
        <row r="21">
          <cell r="C21" t="str">
            <v>1355</v>
          </cell>
          <cell r="H21">
            <v>23554444.899999999</v>
          </cell>
        </row>
        <row r="22">
          <cell r="C22" t="str">
            <v>135505</v>
          </cell>
          <cell r="H22">
            <v>12000000</v>
          </cell>
        </row>
        <row r="23">
          <cell r="C23" t="str">
            <v>13550501</v>
          </cell>
          <cell r="H23">
            <v>12000000</v>
          </cell>
        </row>
        <row r="24">
          <cell r="C24" t="str">
            <v>135515</v>
          </cell>
          <cell r="H24">
            <v>4449551</v>
          </cell>
        </row>
        <row r="25">
          <cell r="C25" t="str">
            <v>13551519</v>
          </cell>
          <cell r="H25">
            <v>4449551</v>
          </cell>
        </row>
        <row r="26">
          <cell r="C26" t="str">
            <v>135518</v>
          </cell>
          <cell r="H26">
            <v>2543072.5</v>
          </cell>
        </row>
        <row r="27">
          <cell r="C27" t="str">
            <v>13551816</v>
          </cell>
          <cell r="H27">
            <v>2543072.5</v>
          </cell>
        </row>
        <row r="28">
          <cell r="C28" t="str">
            <v>135595</v>
          </cell>
          <cell r="H28">
            <v>4561821.4000000004</v>
          </cell>
        </row>
        <row r="29">
          <cell r="C29" t="str">
            <v>13559501</v>
          </cell>
          <cell r="H29">
            <v>2807565.6</v>
          </cell>
        </row>
        <row r="30">
          <cell r="C30" t="str">
            <v>13559503</v>
          </cell>
          <cell r="H30">
            <v>1754255.8</v>
          </cell>
        </row>
        <row r="31">
          <cell r="C31" t="str">
            <v>1370</v>
          </cell>
          <cell r="H31">
            <v>259569033</v>
          </cell>
        </row>
        <row r="32">
          <cell r="C32" t="str">
            <v>137001</v>
          </cell>
          <cell r="H32">
            <v>259569033</v>
          </cell>
        </row>
        <row r="33">
          <cell r="C33" t="str">
            <v>13700101</v>
          </cell>
          <cell r="H33">
            <v>76921761</v>
          </cell>
        </row>
        <row r="34">
          <cell r="C34" t="str">
            <v>13700103</v>
          </cell>
          <cell r="H34">
            <v>182647272</v>
          </cell>
        </row>
        <row r="35">
          <cell r="C35" t="str">
            <v>1380</v>
          </cell>
          <cell r="H35">
            <v>1960000</v>
          </cell>
        </row>
        <row r="36">
          <cell r="C36" t="str">
            <v>138095</v>
          </cell>
          <cell r="H36">
            <v>1960000</v>
          </cell>
        </row>
        <row r="37">
          <cell r="C37" t="str">
            <v>13809501</v>
          </cell>
          <cell r="H37">
            <v>1500000</v>
          </cell>
        </row>
        <row r="38">
          <cell r="C38" t="str">
            <v>13809502</v>
          </cell>
          <cell r="H38">
            <v>460000</v>
          </cell>
        </row>
        <row r="39">
          <cell r="C39" t="str">
            <v>15</v>
          </cell>
          <cell r="H39">
            <v>105706865</v>
          </cell>
        </row>
        <row r="40">
          <cell r="C40" t="str">
            <v>1520</v>
          </cell>
          <cell r="H40">
            <v>104497127</v>
          </cell>
        </row>
        <row r="41">
          <cell r="C41" t="str">
            <v>152010</v>
          </cell>
          <cell r="H41">
            <v>104497127</v>
          </cell>
        </row>
        <row r="42">
          <cell r="C42" t="str">
            <v>15201001</v>
          </cell>
          <cell r="H42">
            <v>104497127</v>
          </cell>
        </row>
        <row r="43">
          <cell r="C43" t="str">
            <v>1524</v>
          </cell>
          <cell r="H43">
            <v>68525100</v>
          </cell>
        </row>
        <row r="44">
          <cell r="C44" t="str">
            <v>152405</v>
          </cell>
          <cell r="H44">
            <v>68525100</v>
          </cell>
        </row>
        <row r="45">
          <cell r="C45" t="str">
            <v>15240501</v>
          </cell>
          <cell r="H45">
            <v>68525100</v>
          </cell>
        </row>
        <row r="46">
          <cell r="C46" t="str">
            <v>1528</v>
          </cell>
          <cell r="H46">
            <v>26806680</v>
          </cell>
        </row>
        <row r="47">
          <cell r="C47" t="str">
            <v>152805</v>
          </cell>
          <cell r="H47">
            <v>25972880</v>
          </cell>
        </row>
        <row r="48">
          <cell r="C48" t="str">
            <v>15280501</v>
          </cell>
          <cell r="H48">
            <v>25972880</v>
          </cell>
        </row>
        <row r="49">
          <cell r="C49" t="str">
            <v>152810</v>
          </cell>
          <cell r="H49">
            <v>833800</v>
          </cell>
        </row>
        <row r="50">
          <cell r="C50" t="str">
            <v>15281001</v>
          </cell>
          <cell r="H50">
            <v>833800</v>
          </cell>
        </row>
        <row r="51">
          <cell r="C51" t="str">
            <v>1532</v>
          </cell>
          <cell r="H51">
            <v>1290000</v>
          </cell>
        </row>
        <row r="52">
          <cell r="C52" t="str">
            <v>153295</v>
          </cell>
          <cell r="H52">
            <v>1290000</v>
          </cell>
        </row>
        <row r="53">
          <cell r="C53" t="str">
            <v>15329501</v>
          </cell>
          <cell r="H53">
            <v>1290000</v>
          </cell>
        </row>
        <row r="54">
          <cell r="C54" t="str">
            <v>1592</v>
          </cell>
          <cell r="H54">
            <v>-95412042</v>
          </cell>
        </row>
        <row r="55">
          <cell r="C55" t="str">
            <v>159210</v>
          </cell>
          <cell r="H55">
            <v>-48765309</v>
          </cell>
        </row>
        <row r="56">
          <cell r="C56" t="str">
            <v>15921001</v>
          </cell>
          <cell r="H56">
            <v>-48765309</v>
          </cell>
        </row>
        <row r="57">
          <cell r="C57" t="str">
            <v>159215</v>
          </cell>
          <cell r="H57">
            <v>-24865390</v>
          </cell>
        </row>
        <row r="58">
          <cell r="C58" t="str">
            <v>15921501</v>
          </cell>
          <cell r="H58">
            <v>-24865390</v>
          </cell>
        </row>
        <row r="59">
          <cell r="C59" t="str">
            <v>159220</v>
          </cell>
          <cell r="H59">
            <v>-21243843</v>
          </cell>
        </row>
        <row r="60">
          <cell r="C60" t="str">
            <v>15922001</v>
          </cell>
          <cell r="H60">
            <v>-21243843</v>
          </cell>
        </row>
        <row r="61">
          <cell r="C61" t="str">
            <v>159225</v>
          </cell>
          <cell r="H61">
            <v>-537500</v>
          </cell>
        </row>
        <row r="62">
          <cell r="C62" t="str">
            <v>15922501</v>
          </cell>
          <cell r="H62">
            <v>-537500</v>
          </cell>
        </row>
        <row r="63">
          <cell r="C63" t="str">
            <v>2</v>
          </cell>
          <cell r="H63">
            <v>-482574090.45999998</v>
          </cell>
        </row>
        <row r="64">
          <cell r="C64" t="str">
            <v>23</v>
          </cell>
          <cell r="H64">
            <v>-431102888.45999998</v>
          </cell>
        </row>
        <row r="65">
          <cell r="C65" t="str">
            <v>2335</v>
          </cell>
          <cell r="H65">
            <v>-110856096.45999999</v>
          </cell>
        </row>
        <row r="66">
          <cell r="C66" t="str">
            <v>233595</v>
          </cell>
          <cell r="H66">
            <v>-110856096.45999999</v>
          </cell>
        </row>
        <row r="67">
          <cell r="C67" t="str">
            <v>23359501</v>
          </cell>
          <cell r="H67">
            <v>-23225454</v>
          </cell>
        </row>
        <row r="68">
          <cell r="C68" t="str">
            <v>23359502</v>
          </cell>
          <cell r="H68">
            <v>-87630642.459999993</v>
          </cell>
        </row>
        <row r="69">
          <cell r="C69" t="str">
            <v>2365</v>
          </cell>
          <cell r="H69">
            <v>-1193251</v>
          </cell>
        </row>
        <row r="70">
          <cell r="C70" t="str">
            <v>236505</v>
          </cell>
          <cell r="H70">
            <v>-102123</v>
          </cell>
        </row>
        <row r="71">
          <cell r="C71" t="str">
            <v>23650501</v>
          </cell>
          <cell r="H71">
            <v>-102123</v>
          </cell>
        </row>
        <row r="72">
          <cell r="C72" t="str">
            <v>236525</v>
          </cell>
          <cell r="H72">
            <v>-52856</v>
          </cell>
        </row>
        <row r="73">
          <cell r="C73" t="str">
            <v>23652501</v>
          </cell>
          <cell r="H73">
            <v>0</v>
          </cell>
        </row>
        <row r="74">
          <cell r="C74" t="str">
            <v>23652505</v>
          </cell>
          <cell r="H74">
            <v>-54718</v>
          </cell>
        </row>
        <row r="75">
          <cell r="C75" t="str">
            <v>23652508</v>
          </cell>
          <cell r="H75">
            <v>1862</v>
          </cell>
        </row>
        <row r="76">
          <cell r="C76" t="str">
            <v>236540</v>
          </cell>
          <cell r="H76">
            <v>-186900</v>
          </cell>
        </row>
        <row r="77">
          <cell r="C77" t="str">
            <v>23654003</v>
          </cell>
          <cell r="H77">
            <v>-186900</v>
          </cell>
        </row>
        <row r="78">
          <cell r="C78" t="str">
            <v>236575</v>
          </cell>
          <cell r="H78">
            <v>-851371.2</v>
          </cell>
        </row>
        <row r="79">
          <cell r="C79" t="str">
            <v>23657501</v>
          </cell>
          <cell r="H79">
            <v>-6472</v>
          </cell>
        </row>
        <row r="80">
          <cell r="C80" t="str">
            <v>23657502</v>
          </cell>
          <cell r="H80">
            <v>-264031</v>
          </cell>
        </row>
        <row r="81">
          <cell r="C81" t="str">
            <v>23657503</v>
          </cell>
          <cell r="H81">
            <v>-580868.19999999995</v>
          </cell>
        </row>
        <row r="82">
          <cell r="C82" t="str">
            <v>236595</v>
          </cell>
          <cell r="H82">
            <v>-0.8</v>
          </cell>
        </row>
        <row r="83">
          <cell r="C83" t="str">
            <v>23659501</v>
          </cell>
          <cell r="H83">
            <v>-0.8</v>
          </cell>
        </row>
        <row r="84">
          <cell r="C84" t="str">
            <v>2370</v>
          </cell>
          <cell r="H84">
            <v>-6662494</v>
          </cell>
        </row>
        <row r="85">
          <cell r="C85" t="str">
            <v>237005</v>
          </cell>
          <cell r="H85">
            <v>0</v>
          </cell>
        </row>
        <row r="86">
          <cell r="C86" t="str">
            <v>23700501</v>
          </cell>
          <cell r="H86">
            <v>0</v>
          </cell>
        </row>
        <row r="87">
          <cell r="C87" t="str">
            <v>237006</v>
          </cell>
          <cell r="H87">
            <v>0</v>
          </cell>
        </row>
        <row r="88">
          <cell r="C88" t="str">
            <v>23700601</v>
          </cell>
          <cell r="H88">
            <v>0</v>
          </cell>
        </row>
        <row r="89">
          <cell r="C89" t="str">
            <v>237010</v>
          </cell>
          <cell r="H89">
            <v>0</v>
          </cell>
        </row>
        <row r="90">
          <cell r="C90" t="str">
            <v>23701001</v>
          </cell>
          <cell r="H90">
            <v>0</v>
          </cell>
        </row>
        <row r="91">
          <cell r="C91" t="str">
            <v>237045</v>
          </cell>
          <cell r="H91">
            <v>-6662494</v>
          </cell>
        </row>
        <row r="92">
          <cell r="C92" t="str">
            <v>23704501</v>
          </cell>
          <cell r="H92">
            <v>-6662494</v>
          </cell>
        </row>
        <row r="93">
          <cell r="C93" t="str">
            <v>2380</v>
          </cell>
          <cell r="H93">
            <v>-312391047</v>
          </cell>
        </row>
        <row r="94">
          <cell r="C94" t="str">
            <v>238030</v>
          </cell>
          <cell r="H94">
            <v>0</v>
          </cell>
        </row>
        <row r="95">
          <cell r="C95" t="str">
            <v>23803001</v>
          </cell>
          <cell r="H95">
            <v>0</v>
          </cell>
        </row>
        <row r="96">
          <cell r="C96" t="str">
            <v>238095</v>
          </cell>
          <cell r="H96">
            <v>-312391047</v>
          </cell>
        </row>
        <row r="97">
          <cell r="C97" t="str">
            <v>23809502</v>
          </cell>
          <cell r="H97">
            <v>-38632076</v>
          </cell>
        </row>
        <row r="98">
          <cell r="C98" t="str">
            <v>23809503</v>
          </cell>
          <cell r="H98">
            <v>-273758971</v>
          </cell>
        </row>
        <row r="99">
          <cell r="C99" t="str">
            <v>24</v>
          </cell>
          <cell r="H99">
            <v>-20000000</v>
          </cell>
        </row>
        <row r="100">
          <cell r="C100" t="str">
            <v>2404</v>
          </cell>
          <cell r="H100">
            <v>-20000000</v>
          </cell>
        </row>
        <row r="101">
          <cell r="C101" t="str">
            <v>240405</v>
          </cell>
          <cell r="H101">
            <v>-20000000</v>
          </cell>
        </row>
        <row r="102">
          <cell r="C102" t="str">
            <v>24040501</v>
          </cell>
          <cell r="H102">
            <v>-20000000</v>
          </cell>
        </row>
        <row r="103">
          <cell r="C103" t="str">
            <v>2412</v>
          </cell>
          <cell r="H103">
            <v>0</v>
          </cell>
        </row>
        <row r="104">
          <cell r="C104" t="str">
            <v>241210</v>
          </cell>
          <cell r="H104">
            <v>0</v>
          </cell>
        </row>
        <row r="105">
          <cell r="C105" t="str">
            <v>24121001</v>
          </cell>
          <cell r="H105">
            <v>0</v>
          </cell>
        </row>
        <row r="106">
          <cell r="C106" t="str">
            <v>25</v>
          </cell>
          <cell r="H106">
            <v>-31471202</v>
          </cell>
        </row>
        <row r="107">
          <cell r="C107" t="str">
            <v>2505</v>
          </cell>
          <cell r="H107">
            <v>-738432</v>
          </cell>
        </row>
        <row r="108">
          <cell r="C108" t="str">
            <v>250505</v>
          </cell>
          <cell r="H108">
            <v>-738432</v>
          </cell>
        </row>
        <row r="109">
          <cell r="C109" t="str">
            <v>25050501</v>
          </cell>
          <cell r="H109">
            <v>-738432</v>
          </cell>
        </row>
        <row r="110">
          <cell r="C110" t="str">
            <v>2510</v>
          </cell>
          <cell r="H110">
            <v>-30732770</v>
          </cell>
        </row>
        <row r="111">
          <cell r="C111" t="str">
            <v>251010</v>
          </cell>
          <cell r="H111">
            <v>-30732770</v>
          </cell>
        </row>
        <row r="112">
          <cell r="C112" t="str">
            <v>25101001</v>
          </cell>
          <cell r="H112">
            <v>-11780010</v>
          </cell>
        </row>
        <row r="113">
          <cell r="C113" t="str">
            <v>2510100101</v>
          </cell>
          <cell r="H113">
            <v>162652</v>
          </cell>
        </row>
        <row r="114">
          <cell r="C114" t="str">
            <v>2510100102</v>
          </cell>
          <cell r="H114">
            <v>-11942662</v>
          </cell>
        </row>
        <row r="115">
          <cell r="C115" t="str">
            <v>25101002</v>
          </cell>
          <cell r="H115">
            <v>-1413612</v>
          </cell>
        </row>
        <row r="116">
          <cell r="C116" t="str">
            <v>2510100201</v>
          </cell>
          <cell r="H116">
            <v>867</v>
          </cell>
        </row>
        <row r="117">
          <cell r="C117" t="str">
            <v>2510100202</v>
          </cell>
          <cell r="H117">
            <v>-1414479</v>
          </cell>
        </row>
        <row r="118">
          <cell r="C118" t="str">
            <v>25101003</v>
          </cell>
          <cell r="H118">
            <v>-5759073</v>
          </cell>
        </row>
        <row r="119">
          <cell r="C119" t="str">
            <v>2510100302</v>
          </cell>
          <cell r="H119">
            <v>-5759073</v>
          </cell>
        </row>
        <row r="120">
          <cell r="C120" t="str">
            <v>25101004</v>
          </cell>
          <cell r="H120">
            <v>-11780075</v>
          </cell>
        </row>
        <row r="121">
          <cell r="C121" t="str">
            <v>2510100402</v>
          </cell>
          <cell r="H121">
            <v>-11780075</v>
          </cell>
        </row>
        <row r="122">
          <cell r="C122" t="str">
            <v>3</v>
          </cell>
          <cell r="H122">
            <v>-873508773.89999998</v>
          </cell>
        </row>
        <row r="123">
          <cell r="C123" t="str">
            <v>31</v>
          </cell>
          <cell r="H123">
            <v>-700000000</v>
          </cell>
        </row>
        <row r="124">
          <cell r="C124" t="str">
            <v>3105</v>
          </cell>
          <cell r="H124">
            <v>-700000000</v>
          </cell>
        </row>
        <row r="125">
          <cell r="C125" t="str">
            <v>310505</v>
          </cell>
          <cell r="H125">
            <v>-1200000000</v>
          </cell>
        </row>
        <row r="126">
          <cell r="C126" t="str">
            <v>31050501</v>
          </cell>
          <cell r="H126">
            <v>-1200000000</v>
          </cell>
        </row>
        <row r="127">
          <cell r="C127" t="str">
            <v>310510</v>
          </cell>
          <cell r="H127">
            <v>500000000</v>
          </cell>
        </row>
        <row r="128">
          <cell r="C128" t="str">
            <v>31051001</v>
          </cell>
          <cell r="H128">
            <v>500000000</v>
          </cell>
        </row>
        <row r="129">
          <cell r="C129" t="str">
            <v>36</v>
          </cell>
          <cell r="H129">
            <v>-36520485.82</v>
          </cell>
        </row>
        <row r="130">
          <cell r="C130" t="str">
            <v>3605</v>
          </cell>
          <cell r="H130">
            <v>-36520485.82</v>
          </cell>
        </row>
        <row r="131">
          <cell r="C131" t="str">
            <v>360505</v>
          </cell>
          <cell r="H131">
            <v>-36520485.82</v>
          </cell>
        </row>
        <row r="132">
          <cell r="C132" t="str">
            <v>36050501</v>
          </cell>
          <cell r="H132">
            <v>-170831224.90000001</v>
          </cell>
        </row>
        <row r="133">
          <cell r="C133" t="str">
            <v>36050502</v>
          </cell>
          <cell r="H133">
            <v>134310739.08000001</v>
          </cell>
        </row>
        <row r="134">
          <cell r="C134" t="str">
            <v>37</v>
          </cell>
          <cell r="H134">
            <v>-136988288.08000001</v>
          </cell>
        </row>
        <row r="135">
          <cell r="C135" t="str">
            <v>3705</v>
          </cell>
          <cell r="H135">
            <v>-136988288.08000001</v>
          </cell>
        </row>
        <row r="136">
          <cell r="C136" t="str">
            <v>370505</v>
          </cell>
          <cell r="H136">
            <v>-136988288.08000001</v>
          </cell>
        </row>
        <row r="137">
          <cell r="C137" t="str">
            <v>37050501</v>
          </cell>
          <cell r="H137">
            <v>-136988288.08000001</v>
          </cell>
        </row>
        <row r="138">
          <cell r="C138" t="str">
            <v>4</v>
          </cell>
          <cell r="H138">
            <v>-511081332.75</v>
          </cell>
        </row>
        <row r="139">
          <cell r="C139" t="str">
            <v>41</v>
          </cell>
          <cell r="H139">
            <v>-509614500</v>
          </cell>
        </row>
        <row r="140">
          <cell r="C140" t="str">
            <v>4135</v>
          </cell>
          <cell r="H140">
            <v>-1700000</v>
          </cell>
        </row>
        <row r="141">
          <cell r="C141" t="str">
            <v>413501</v>
          </cell>
          <cell r="H141">
            <v>-1700000</v>
          </cell>
        </row>
        <row r="142">
          <cell r="C142" t="str">
            <v>41350101</v>
          </cell>
          <cell r="H142">
            <v>-1700000</v>
          </cell>
        </row>
        <row r="143">
          <cell r="C143" t="str">
            <v>4165</v>
          </cell>
          <cell r="H143">
            <v>-510273500</v>
          </cell>
        </row>
        <row r="144">
          <cell r="C144" t="str">
            <v>416530</v>
          </cell>
          <cell r="H144">
            <v>-510273500</v>
          </cell>
        </row>
        <row r="145">
          <cell r="C145" t="str">
            <v>41653001</v>
          </cell>
          <cell r="H145">
            <v>-510273500</v>
          </cell>
        </row>
        <row r="146">
          <cell r="C146" t="str">
            <v>4175</v>
          </cell>
          <cell r="H146">
            <v>2359000</v>
          </cell>
        </row>
        <row r="147">
          <cell r="C147" t="str">
            <v>417505</v>
          </cell>
          <cell r="H147">
            <v>2359000</v>
          </cell>
        </row>
        <row r="148">
          <cell r="C148" t="str">
            <v>41750504</v>
          </cell>
          <cell r="H148">
            <v>2359000</v>
          </cell>
        </row>
        <row r="149">
          <cell r="C149" t="str">
            <v>42</v>
          </cell>
          <cell r="H149">
            <v>-1466832.75</v>
          </cell>
        </row>
        <row r="150">
          <cell r="C150" t="str">
            <v>4210</v>
          </cell>
          <cell r="H150">
            <v>-1464888</v>
          </cell>
        </row>
        <row r="151">
          <cell r="C151" t="str">
            <v>421040</v>
          </cell>
          <cell r="H151">
            <v>-1464888</v>
          </cell>
        </row>
        <row r="152">
          <cell r="C152" t="str">
            <v>42104001</v>
          </cell>
          <cell r="H152">
            <v>-1464888</v>
          </cell>
        </row>
        <row r="153">
          <cell r="C153" t="str">
            <v>4295</v>
          </cell>
          <cell r="H153">
            <v>-1944.75</v>
          </cell>
        </row>
        <row r="154">
          <cell r="C154" t="str">
            <v>429505</v>
          </cell>
          <cell r="H154">
            <v>-1944.75</v>
          </cell>
        </row>
        <row r="155">
          <cell r="C155" t="str">
            <v>42950501</v>
          </cell>
          <cell r="H155">
            <v>-1944.75</v>
          </cell>
        </row>
        <row r="156">
          <cell r="C156" t="str">
            <v>5</v>
          </cell>
          <cell r="H156">
            <v>525589496.06999999</v>
          </cell>
        </row>
        <row r="157">
          <cell r="C157" t="str">
            <v>51</v>
          </cell>
          <cell r="H157">
            <v>480385447.69999999</v>
          </cell>
        </row>
        <row r="158">
          <cell r="C158" t="str">
            <v>5105</v>
          </cell>
          <cell r="H158">
            <v>221653417</v>
          </cell>
        </row>
        <row r="159">
          <cell r="C159" t="str">
            <v>510506</v>
          </cell>
          <cell r="H159">
            <v>74188333</v>
          </cell>
        </row>
        <row r="160">
          <cell r="C160" t="str">
            <v>51050601</v>
          </cell>
          <cell r="H160">
            <v>74188333</v>
          </cell>
        </row>
        <row r="161">
          <cell r="C161" t="str">
            <v>510527</v>
          </cell>
          <cell r="H161">
            <v>698343</v>
          </cell>
        </row>
        <row r="162">
          <cell r="C162" t="str">
            <v>51052701</v>
          </cell>
          <cell r="H162">
            <v>698343</v>
          </cell>
        </row>
        <row r="163">
          <cell r="C163" t="str">
            <v>510530</v>
          </cell>
          <cell r="H163">
            <v>8357422</v>
          </cell>
        </row>
        <row r="164">
          <cell r="C164" t="str">
            <v>51053001</v>
          </cell>
          <cell r="H164">
            <v>8357422</v>
          </cell>
        </row>
        <row r="165">
          <cell r="C165" t="str">
            <v>510533</v>
          </cell>
          <cell r="H165">
            <v>1002893</v>
          </cell>
        </row>
        <row r="166">
          <cell r="C166" t="str">
            <v>51053301</v>
          </cell>
          <cell r="H166">
            <v>1002893</v>
          </cell>
        </row>
        <row r="167">
          <cell r="C167" t="str">
            <v>510536</v>
          </cell>
          <cell r="H167">
            <v>8357422</v>
          </cell>
        </row>
        <row r="168">
          <cell r="C168" t="str">
            <v>51053601</v>
          </cell>
          <cell r="H168">
            <v>8357422</v>
          </cell>
        </row>
        <row r="169">
          <cell r="C169" t="str">
            <v>510539</v>
          </cell>
          <cell r="H169">
            <v>4154607</v>
          </cell>
        </row>
        <row r="170">
          <cell r="C170" t="str">
            <v>51053901</v>
          </cell>
          <cell r="H170">
            <v>4154607</v>
          </cell>
        </row>
        <row r="171">
          <cell r="C171" t="str">
            <v>510546</v>
          </cell>
          <cell r="H171">
            <v>25245000</v>
          </cell>
        </row>
        <row r="172">
          <cell r="C172" t="str">
            <v>51054601</v>
          </cell>
          <cell r="H172">
            <v>25245000</v>
          </cell>
        </row>
        <row r="173">
          <cell r="C173" t="str">
            <v>510548</v>
          </cell>
          <cell r="H173">
            <v>46854471</v>
          </cell>
        </row>
        <row r="174">
          <cell r="C174" t="str">
            <v>51054801</v>
          </cell>
          <cell r="H174">
            <v>21411941</v>
          </cell>
        </row>
        <row r="175">
          <cell r="C175" t="str">
            <v>51054803</v>
          </cell>
          <cell r="H175">
            <v>25442530</v>
          </cell>
        </row>
        <row r="176">
          <cell r="C176" t="str">
            <v>510551</v>
          </cell>
          <cell r="H176">
            <v>36313800</v>
          </cell>
        </row>
        <row r="177">
          <cell r="C177" t="str">
            <v>51055101</v>
          </cell>
          <cell r="H177">
            <v>36313800</v>
          </cell>
        </row>
        <row r="178">
          <cell r="C178" t="str">
            <v>510568</v>
          </cell>
          <cell r="H178">
            <v>520074</v>
          </cell>
        </row>
        <row r="179">
          <cell r="C179" t="str">
            <v>51056801</v>
          </cell>
          <cell r="H179">
            <v>520074</v>
          </cell>
        </row>
        <row r="180">
          <cell r="C180" t="str">
            <v>510570</v>
          </cell>
          <cell r="H180">
            <v>11955702</v>
          </cell>
        </row>
        <row r="181">
          <cell r="C181" t="str">
            <v>51057001</v>
          </cell>
          <cell r="H181">
            <v>11955702</v>
          </cell>
        </row>
        <row r="182">
          <cell r="C182" t="str">
            <v>510572</v>
          </cell>
          <cell r="H182">
            <v>3985235</v>
          </cell>
        </row>
        <row r="183">
          <cell r="C183" t="str">
            <v>51057201</v>
          </cell>
          <cell r="H183">
            <v>3985235</v>
          </cell>
        </row>
        <row r="184">
          <cell r="C184" t="str">
            <v>510584</v>
          </cell>
          <cell r="H184">
            <v>20115</v>
          </cell>
        </row>
        <row r="185">
          <cell r="C185" t="str">
            <v>51058402</v>
          </cell>
          <cell r="H185">
            <v>19740</v>
          </cell>
        </row>
        <row r="186">
          <cell r="C186" t="str">
            <v>51058403</v>
          </cell>
          <cell r="H186">
            <v>375</v>
          </cell>
        </row>
        <row r="187">
          <cell r="C187" t="str">
            <v>5110</v>
          </cell>
          <cell r="H187">
            <v>6266000</v>
          </cell>
        </row>
        <row r="188">
          <cell r="C188" t="str">
            <v>511095</v>
          </cell>
          <cell r="H188">
            <v>6266000</v>
          </cell>
        </row>
        <row r="189">
          <cell r="C189" t="str">
            <v>51109501</v>
          </cell>
          <cell r="H189">
            <v>6266000</v>
          </cell>
        </row>
        <row r="190">
          <cell r="C190" t="str">
            <v>5115</v>
          </cell>
          <cell r="H190">
            <v>1247600</v>
          </cell>
        </row>
        <row r="191">
          <cell r="C191" t="str">
            <v>511505</v>
          </cell>
          <cell r="H191">
            <v>1145000</v>
          </cell>
        </row>
        <row r="192">
          <cell r="C192" t="str">
            <v>51150502</v>
          </cell>
          <cell r="H192">
            <v>1145000</v>
          </cell>
        </row>
        <row r="193">
          <cell r="C193" t="str">
            <v>511575</v>
          </cell>
          <cell r="H193">
            <v>102600</v>
          </cell>
        </row>
        <row r="194">
          <cell r="C194" t="str">
            <v>51157502</v>
          </cell>
          <cell r="H194">
            <v>102600</v>
          </cell>
        </row>
        <row r="195">
          <cell r="C195" t="str">
            <v>5125</v>
          </cell>
          <cell r="H195">
            <v>87550700</v>
          </cell>
        </row>
        <row r="196">
          <cell r="C196" t="str">
            <v>512510</v>
          </cell>
          <cell r="H196">
            <v>87550700</v>
          </cell>
        </row>
        <row r="197">
          <cell r="C197" t="str">
            <v>51251002</v>
          </cell>
          <cell r="H197">
            <v>73572015</v>
          </cell>
        </row>
        <row r="198">
          <cell r="C198" t="str">
            <v>51251003</v>
          </cell>
          <cell r="H198">
            <v>13978685</v>
          </cell>
        </row>
        <row r="199">
          <cell r="C199" t="str">
            <v>5135</v>
          </cell>
          <cell r="H199">
            <v>134991718.94999999</v>
          </cell>
        </row>
        <row r="200">
          <cell r="C200" t="str">
            <v>513510</v>
          </cell>
          <cell r="H200">
            <v>112806088.95</v>
          </cell>
        </row>
        <row r="201">
          <cell r="C201" t="str">
            <v>51351001</v>
          </cell>
          <cell r="H201">
            <v>110577601</v>
          </cell>
        </row>
        <row r="202">
          <cell r="C202" t="str">
            <v>51351002</v>
          </cell>
          <cell r="H202">
            <v>2228487.9500000002</v>
          </cell>
        </row>
        <row r="203">
          <cell r="C203" t="str">
            <v>513520</v>
          </cell>
          <cell r="H203">
            <v>1573635</v>
          </cell>
        </row>
        <row r="204">
          <cell r="C204" t="str">
            <v>51352001</v>
          </cell>
          <cell r="H204">
            <v>1573635</v>
          </cell>
        </row>
        <row r="205">
          <cell r="C205" t="str">
            <v>513525</v>
          </cell>
          <cell r="H205">
            <v>879850</v>
          </cell>
        </row>
        <row r="206">
          <cell r="C206" t="str">
            <v>51352501</v>
          </cell>
          <cell r="H206">
            <v>879850</v>
          </cell>
        </row>
        <row r="207">
          <cell r="C207" t="str">
            <v>513530</v>
          </cell>
          <cell r="H207">
            <v>19082145</v>
          </cell>
        </row>
        <row r="208">
          <cell r="C208" t="str">
            <v>51353001</v>
          </cell>
          <cell r="H208">
            <v>19082145</v>
          </cell>
        </row>
        <row r="209">
          <cell r="C209" t="str">
            <v>513595</v>
          </cell>
          <cell r="H209">
            <v>650000</v>
          </cell>
        </row>
        <row r="210">
          <cell r="C210" t="str">
            <v>51359501</v>
          </cell>
          <cell r="H210">
            <v>650000</v>
          </cell>
        </row>
        <row r="211">
          <cell r="C211" t="str">
            <v>5140</v>
          </cell>
          <cell r="H211">
            <v>5123352</v>
          </cell>
        </row>
        <row r="212">
          <cell r="C212" t="str">
            <v>514010</v>
          </cell>
          <cell r="H212">
            <v>1874000</v>
          </cell>
        </row>
        <row r="213">
          <cell r="C213" t="str">
            <v>51401001</v>
          </cell>
          <cell r="H213">
            <v>1874000</v>
          </cell>
        </row>
        <row r="214">
          <cell r="C214" t="str">
            <v>514015</v>
          </cell>
          <cell r="H214">
            <v>2424852</v>
          </cell>
        </row>
        <row r="215">
          <cell r="C215" t="str">
            <v>51401501</v>
          </cell>
          <cell r="H215">
            <v>2400000</v>
          </cell>
        </row>
        <row r="216">
          <cell r="C216" t="str">
            <v>51401502</v>
          </cell>
          <cell r="H216">
            <v>24852</v>
          </cell>
        </row>
        <row r="217">
          <cell r="C217" t="str">
            <v>514095</v>
          </cell>
          <cell r="H217">
            <v>824500</v>
          </cell>
        </row>
        <row r="218">
          <cell r="C218" t="str">
            <v>51409501</v>
          </cell>
          <cell r="H218">
            <v>14400</v>
          </cell>
        </row>
        <row r="219">
          <cell r="C219" t="str">
            <v>51409502</v>
          </cell>
          <cell r="H219">
            <v>810100</v>
          </cell>
        </row>
        <row r="220">
          <cell r="C220" t="str">
            <v>5145</v>
          </cell>
          <cell r="H220">
            <v>7620104.75</v>
          </cell>
        </row>
        <row r="221">
          <cell r="C221" t="str">
            <v>514510</v>
          </cell>
          <cell r="H221">
            <v>6071604.75</v>
          </cell>
        </row>
        <row r="222">
          <cell r="C222" t="str">
            <v>51451001</v>
          </cell>
          <cell r="H222">
            <v>5999180.5</v>
          </cell>
        </row>
        <row r="223">
          <cell r="C223" t="str">
            <v>51451002</v>
          </cell>
          <cell r="H223">
            <v>72424.25</v>
          </cell>
        </row>
        <row r="224">
          <cell r="C224" t="str">
            <v>514515</v>
          </cell>
          <cell r="H224">
            <v>1070000</v>
          </cell>
        </row>
        <row r="225">
          <cell r="C225" t="str">
            <v>51451501</v>
          </cell>
          <cell r="H225">
            <v>1070000</v>
          </cell>
        </row>
        <row r="226">
          <cell r="C226" t="str">
            <v>514525</v>
          </cell>
          <cell r="H226">
            <v>478500</v>
          </cell>
        </row>
        <row r="227">
          <cell r="C227" t="str">
            <v>51452501</v>
          </cell>
          <cell r="H227">
            <v>450000</v>
          </cell>
        </row>
        <row r="228">
          <cell r="C228" t="str">
            <v>51452502</v>
          </cell>
          <cell r="H228">
            <v>28500</v>
          </cell>
        </row>
        <row r="229">
          <cell r="C229" t="str">
            <v>5155</v>
          </cell>
          <cell r="H229">
            <v>300000</v>
          </cell>
        </row>
        <row r="230">
          <cell r="C230" t="str">
            <v>515505</v>
          </cell>
          <cell r="H230">
            <v>300000</v>
          </cell>
        </row>
        <row r="231">
          <cell r="C231" t="str">
            <v>51550501</v>
          </cell>
          <cell r="H231">
            <v>300000</v>
          </cell>
        </row>
        <row r="232">
          <cell r="C232" t="str">
            <v>5160</v>
          </cell>
          <cell r="H232">
            <v>8379955</v>
          </cell>
        </row>
        <row r="233">
          <cell r="C233" t="str">
            <v>516010</v>
          </cell>
          <cell r="H233">
            <v>4354045</v>
          </cell>
        </row>
        <row r="234">
          <cell r="C234" t="str">
            <v>51601001</v>
          </cell>
          <cell r="H234">
            <v>4354045</v>
          </cell>
        </row>
        <row r="235">
          <cell r="C235" t="str">
            <v>516015</v>
          </cell>
          <cell r="H235">
            <v>2855215</v>
          </cell>
        </row>
        <row r="236">
          <cell r="C236" t="str">
            <v>51601501</v>
          </cell>
          <cell r="H236">
            <v>2855215</v>
          </cell>
        </row>
        <row r="237">
          <cell r="C237" t="str">
            <v>516020</v>
          </cell>
          <cell r="H237">
            <v>1116945</v>
          </cell>
        </row>
        <row r="238">
          <cell r="C238" t="str">
            <v>51602001</v>
          </cell>
          <cell r="H238">
            <v>1116945</v>
          </cell>
        </row>
        <row r="239">
          <cell r="C239" t="str">
            <v>516025</v>
          </cell>
          <cell r="H239">
            <v>53750</v>
          </cell>
        </row>
        <row r="240">
          <cell r="C240" t="str">
            <v>51602501</v>
          </cell>
          <cell r="H240">
            <v>53750</v>
          </cell>
        </row>
        <row r="241">
          <cell r="C241" t="str">
            <v>5195</v>
          </cell>
          <cell r="H241">
            <v>7252600</v>
          </cell>
        </row>
        <row r="242">
          <cell r="C242" t="str">
            <v>519525</v>
          </cell>
          <cell r="H242">
            <v>5257600</v>
          </cell>
        </row>
        <row r="243">
          <cell r="C243" t="str">
            <v>51952501</v>
          </cell>
          <cell r="H243">
            <v>4832253.32</v>
          </cell>
        </row>
        <row r="244">
          <cell r="C244" t="str">
            <v>51952502</v>
          </cell>
          <cell r="H244">
            <v>425346.68</v>
          </cell>
        </row>
        <row r="245">
          <cell r="C245" t="str">
            <v>519530</v>
          </cell>
          <cell r="H245">
            <v>467700</v>
          </cell>
        </row>
        <row r="246">
          <cell r="C246" t="str">
            <v>51953001</v>
          </cell>
          <cell r="H246">
            <v>417981.19</v>
          </cell>
        </row>
        <row r="247">
          <cell r="C247" t="str">
            <v>51953002</v>
          </cell>
          <cell r="H247">
            <v>49718.81</v>
          </cell>
        </row>
        <row r="248">
          <cell r="C248" t="str">
            <v>519560</v>
          </cell>
          <cell r="H248">
            <v>1359300</v>
          </cell>
        </row>
        <row r="249">
          <cell r="C249" t="str">
            <v>51956001</v>
          </cell>
          <cell r="H249">
            <v>1359300</v>
          </cell>
        </row>
        <row r="250">
          <cell r="C250" t="str">
            <v>519580</v>
          </cell>
          <cell r="H250">
            <v>168000</v>
          </cell>
        </row>
        <row r="251">
          <cell r="C251" t="str">
            <v>51958001</v>
          </cell>
          <cell r="H251">
            <v>155232</v>
          </cell>
        </row>
        <row r="252">
          <cell r="C252" t="str">
            <v>51958002</v>
          </cell>
          <cell r="H252">
            <v>12768</v>
          </cell>
        </row>
        <row r="253">
          <cell r="C253" t="str">
            <v>52</v>
          </cell>
          <cell r="H253">
            <v>35308708</v>
          </cell>
        </row>
        <row r="254">
          <cell r="C254" t="str">
            <v>5205</v>
          </cell>
          <cell r="H254">
            <v>27547270</v>
          </cell>
        </row>
        <row r="255">
          <cell r="C255" t="str">
            <v>520506</v>
          </cell>
          <cell r="H255">
            <v>11020000</v>
          </cell>
        </row>
        <row r="256">
          <cell r="C256" t="str">
            <v>52050601</v>
          </cell>
          <cell r="H256">
            <v>11020000</v>
          </cell>
        </row>
        <row r="257">
          <cell r="C257" t="str">
            <v>520515</v>
          </cell>
          <cell r="H257">
            <v>1169908</v>
          </cell>
        </row>
        <row r="258">
          <cell r="C258" t="str">
            <v>52051501</v>
          </cell>
          <cell r="H258">
            <v>1169908</v>
          </cell>
        </row>
        <row r="259">
          <cell r="C259" t="str">
            <v>520527</v>
          </cell>
          <cell r="H259">
            <v>1335757</v>
          </cell>
        </row>
        <row r="260">
          <cell r="C260" t="str">
            <v>52052701</v>
          </cell>
          <cell r="H260">
            <v>1335757</v>
          </cell>
        </row>
        <row r="261">
          <cell r="C261" t="str">
            <v>520530</v>
          </cell>
          <cell r="H261">
            <v>1928732</v>
          </cell>
        </row>
        <row r="262">
          <cell r="C262" t="str">
            <v>52053001</v>
          </cell>
          <cell r="H262">
            <v>1928732</v>
          </cell>
        </row>
        <row r="263">
          <cell r="C263" t="str">
            <v>520533</v>
          </cell>
          <cell r="H263">
            <v>231448</v>
          </cell>
        </row>
        <row r="264">
          <cell r="C264" t="str">
            <v>52053301</v>
          </cell>
          <cell r="H264">
            <v>231448</v>
          </cell>
        </row>
        <row r="265">
          <cell r="C265" t="str">
            <v>520536</v>
          </cell>
          <cell r="H265">
            <v>1928732</v>
          </cell>
        </row>
        <row r="266">
          <cell r="C266" t="str">
            <v>52053601</v>
          </cell>
          <cell r="H266">
            <v>1928732</v>
          </cell>
        </row>
        <row r="267">
          <cell r="C267" t="str">
            <v>520539</v>
          </cell>
          <cell r="H267">
            <v>865128</v>
          </cell>
        </row>
        <row r="268">
          <cell r="C268" t="str">
            <v>52053901</v>
          </cell>
          <cell r="H268">
            <v>865128</v>
          </cell>
        </row>
        <row r="269">
          <cell r="C269" t="str">
            <v>520548</v>
          </cell>
          <cell r="H269">
            <v>5462748</v>
          </cell>
        </row>
        <row r="270">
          <cell r="C270" t="str">
            <v>52054801</v>
          </cell>
          <cell r="H270">
            <v>3595818</v>
          </cell>
        </row>
        <row r="271">
          <cell r="C271" t="str">
            <v>52054803</v>
          </cell>
          <cell r="H271">
            <v>1866930</v>
          </cell>
        </row>
        <row r="272">
          <cell r="C272" t="str">
            <v>520568</v>
          </cell>
          <cell r="H272">
            <v>113893</v>
          </cell>
        </row>
        <row r="273">
          <cell r="C273" t="str">
            <v>52056801</v>
          </cell>
          <cell r="H273">
            <v>113893</v>
          </cell>
        </row>
        <row r="274">
          <cell r="C274" t="str">
            <v>520570</v>
          </cell>
          <cell r="H274">
            <v>2618192</v>
          </cell>
        </row>
        <row r="275">
          <cell r="C275" t="str">
            <v>52057001</v>
          </cell>
          <cell r="H275">
            <v>2618192</v>
          </cell>
        </row>
        <row r="276">
          <cell r="C276" t="str">
            <v>520572</v>
          </cell>
          <cell r="H276">
            <v>872732</v>
          </cell>
        </row>
        <row r="277">
          <cell r="C277" t="str">
            <v>52057201</v>
          </cell>
          <cell r="H277">
            <v>872732</v>
          </cell>
        </row>
        <row r="278">
          <cell r="C278" t="str">
            <v>5295</v>
          </cell>
          <cell r="H278">
            <v>7761438</v>
          </cell>
        </row>
        <row r="279">
          <cell r="C279" t="str">
            <v>529505</v>
          </cell>
          <cell r="H279">
            <v>7761438</v>
          </cell>
        </row>
        <row r="280">
          <cell r="C280" t="str">
            <v>52950501</v>
          </cell>
          <cell r="H280">
            <v>7761438</v>
          </cell>
        </row>
        <row r="281">
          <cell r="C281" t="str">
            <v>53</v>
          </cell>
          <cell r="H281">
            <v>9895340.3699999992</v>
          </cell>
        </row>
        <row r="282">
          <cell r="C282" t="str">
            <v>5305</v>
          </cell>
          <cell r="H282">
            <v>8033284.5199999996</v>
          </cell>
        </row>
        <row r="283">
          <cell r="C283" t="str">
            <v>530505</v>
          </cell>
          <cell r="H283">
            <v>604000</v>
          </cell>
        </row>
        <row r="284">
          <cell r="C284" t="str">
            <v>53050501</v>
          </cell>
          <cell r="H284">
            <v>604000</v>
          </cell>
        </row>
        <row r="285">
          <cell r="C285" t="str">
            <v>530506</v>
          </cell>
          <cell r="H285">
            <v>2055519.52</v>
          </cell>
        </row>
        <row r="286">
          <cell r="C286" t="str">
            <v>53050601</v>
          </cell>
          <cell r="H286">
            <v>2055519.52</v>
          </cell>
        </row>
        <row r="287">
          <cell r="C287" t="str">
            <v>530515</v>
          </cell>
          <cell r="H287">
            <v>5365910</v>
          </cell>
        </row>
        <row r="288">
          <cell r="C288" t="str">
            <v>53051501</v>
          </cell>
          <cell r="H288">
            <v>5365910</v>
          </cell>
        </row>
        <row r="289">
          <cell r="C289" t="str">
            <v>530520</v>
          </cell>
          <cell r="H289">
            <v>7855</v>
          </cell>
        </row>
        <row r="290">
          <cell r="C290" t="str">
            <v>53052002</v>
          </cell>
          <cell r="H290">
            <v>7855</v>
          </cell>
        </row>
        <row r="291">
          <cell r="C291" t="str">
            <v>5315</v>
          </cell>
          <cell r="H291">
            <v>1410001</v>
          </cell>
        </row>
        <row r="292">
          <cell r="C292" t="str">
            <v>531515</v>
          </cell>
          <cell r="H292">
            <v>1410001</v>
          </cell>
        </row>
        <row r="293">
          <cell r="C293" t="str">
            <v>53151501</v>
          </cell>
          <cell r="H293">
            <v>1410001</v>
          </cell>
        </row>
        <row r="294">
          <cell r="C294" t="str">
            <v>5395</v>
          </cell>
          <cell r="H294">
            <v>452054.85</v>
          </cell>
        </row>
        <row r="295">
          <cell r="C295" t="str">
            <v>539520</v>
          </cell>
          <cell r="H295">
            <v>424000</v>
          </cell>
        </row>
        <row r="296">
          <cell r="C296" t="str">
            <v>53952001</v>
          </cell>
          <cell r="H296">
            <v>424000</v>
          </cell>
        </row>
        <row r="297">
          <cell r="C297" t="str">
            <v>539581</v>
          </cell>
          <cell r="H297">
            <v>28054.85</v>
          </cell>
        </row>
        <row r="298">
          <cell r="C298" t="str">
            <v>53958101</v>
          </cell>
          <cell r="H298">
            <v>28054.85</v>
          </cell>
        </row>
        <row r="299">
          <cell r="C299" t="str">
            <v>6</v>
          </cell>
          <cell r="H299">
            <v>57580440</v>
          </cell>
        </row>
        <row r="300">
          <cell r="C300" t="str">
            <v>61</v>
          </cell>
          <cell r="H300">
            <v>57580440</v>
          </cell>
        </row>
        <row r="301">
          <cell r="C301" t="str">
            <v>6165</v>
          </cell>
          <cell r="H301">
            <v>57580440</v>
          </cell>
        </row>
        <row r="302">
          <cell r="C302" t="str">
            <v>616595</v>
          </cell>
          <cell r="H302">
            <v>57580440</v>
          </cell>
        </row>
        <row r="303">
          <cell r="C303" t="str">
            <v>61659501</v>
          </cell>
          <cell r="H303">
            <v>9002000</v>
          </cell>
        </row>
        <row r="304">
          <cell r="C304" t="str">
            <v>61659502</v>
          </cell>
          <cell r="H304">
            <v>40822220</v>
          </cell>
        </row>
        <row r="305">
          <cell r="C305" t="str">
            <v>61659504</v>
          </cell>
          <cell r="H305">
            <v>7756220</v>
          </cell>
        </row>
        <row r="306">
          <cell r="C306" t="str">
            <v>7</v>
          </cell>
          <cell r="H306">
            <v>28930614</v>
          </cell>
        </row>
        <row r="307">
          <cell r="C307" t="str">
            <v>72</v>
          </cell>
          <cell r="H307">
            <v>28930614</v>
          </cell>
        </row>
        <row r="308">
          <cell r="C308" t="str">
            <v>7205</v>
          </cell>
          <cell r="H308">
            <v>28930614</v>
          </cell>
        </row>
        <row r="309">
          <cell r="C309" t="str">
            <v>720506</v>
          </cell>
          <cell r="H309">
            <v>15582667</v>
          </cell>
        </row>
        <row r="310">
          <cell r="C310" t="str">
            <v>72050601</v>
          </cell>
          <cell r="H310">
            <v>15582667</v>
          </cell>
        </row>
        <row r="311">
          <cell r="C311" t="str">
            <v>720515</v>
          </cell>
          <cell r="H311">
            <v>429926</v>
          </cell>
        </row>
        <row r="312">
          <cell r="C312" t="str">
            <v>72051501</v>
          </cell>
          <cell r="H312">
            <v>429926</v>
          </cell>
        </row>
        <row r="313">
          <cell r="C313" t="str">
            <v>720524</v>
          </cell>
          <cell r="H313">
            <v>51556</v>
          </cell>
        </row>
        <row r="314">
          <cell r="C314" t="str">
            <v>72052401</v>
          </cell>
          <cell r="H314">
            <v>51556</v>
          </cell>
        </row>
        <row r="315">
          <cell r="C315" t="str">
            <v>720527</v>
          </cell>
          <cell r="H315">
            <v>1870060</v>
          </cell>
        </row>
        <row r="316">
          <cell r="C316" t="str">
            <v>72052701</v>
          </cell>
          <cell r="H316">
            <v>1870060</v>
          </cell>
        </row>
        <row r="317">
          <cell r="C317" t="str">
            <v>720530</v>
          </cell>
          <cell r="H317">
            <v>1493921</v>
          </cell>
        </row>
        <row r="318">
          <cell r="C318" t="str">
            <v>72053001</v>
          </cell>
          <cell r="H318">
            <v>1493921</v>
          </cell>
        </row>
        <row r="319">
          <cell r="C319" t="str">
            <v>720533</v>
          </cell>
          <cell r="H319">
            <v>179271</v>
          </cell>
        </row>
        <row r="320">
          <cell r="C320" t="str">
            <v>72053301</v>
          </cell>
          <cell r="H320">
            <v>179271</v>
          </cell>
        </row>
        <row r="321">
          <cell r="C321" t="str">
            <v>720536</v>
          </cell>
          <cell r="H321">
            <v>1493921</v>
          </cell>
        </row>
        <row r="322">
          <cell r="C322" t="str">
            <v>72053601</v>
          </cell>
          <cell r="H322">
            <v>1493921</v>
          </cell>
        </row>
        <row r="323">
          <cell r="C323" t="str">
            <v>720539</v>
          </cell>
          <cell r="H323">
            <v>660553</v>
          </cell>
        </row>
        <row r="324">
          <cell r="C324" t="str">
            <v>72053901</v>
          </cell>
          <cell r="H324">
            <v>660553</v>
          </cell>
        </row>
        <row r="325">
          <cell r="C325" t="str">
            <v>720546</v>
          </cell>
          <cell r="H325">
            <v>1041667</v>
          </cell>
        </row>
        <row r="326">
          <cell r="C326" t="str">
            <v>720548</v>
          </cell>
          <cell r="H326">
            <v>3399500</v>
          </cell>
        </row>
        <row r="327">
          <cell r="C327" t="str">
            <v>72054801</v>
          </cell>
          <cell r="H327">
            <v>3399500</v>
          </cell>
        </row>
        <row r="328">
          <cell r="C328" t="str">
            <v>720568</v>
          </cell>
          <cell r="H328">
            <v>165557</v>
          </cell>
        </row>
        <row r="329">
          <cell r="C329" t="str">
            <v>72056801</v>
          </cell>
          <cell r="H329">
            <v>165557</v>
          </cell>
        </row>
        <row r="330">
          <cell r="C330" t="str">
            <v>720570</v>
          </cell>
          <cell r="H330">
            <v>1927698</v>
          </cell>
        </row>
        <row r="331">
          <cell r="C331" t="str">
            <v>72057001</v>
          </cell>
          <cell r="H331">
            <v>1927698</v>
          </cell>
        </row>
        <row r="332">
          <cell r="C332" t="str">
            <v>720572</v>
          </cell>
          <cell r="H332">
            <v>634317</v>
          </cell>
        </row>
        <row r="333">
          <cell r="C333" t="str">
            <v>72057201</v>
          </cell>
          <cell r="H333">
            <v>634317</v>
          </cell>
        </row>
        <row r="335">
          <cell r="C335"/>
          <cell r="H335"/>
        </row>
        <row r="336">
          <cell r="C336"/>
          <cell r="H336"/>
        </row>
        <row r="337">
          <cell r="C337"/>
          <cell r="H337"/>
        </row>
      </sheetData>
      <sheetData sheetId="5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1045548086.52</v>
          </cell>
        </row>
        <row r="3">
          <cell r="C3" t="str">
            <v>11</v>
          </cell>
          <cell r="H3">
            <v>687672137.82000005</v>
          </cell>
        </row>
        <row r="4">
          <cell r="C4" t="str">
            <v>1105</v>
          </cell>
          <cell r="H4">
            <v>608650793.99000001</v>
          </cell>
        </row>
        <row r="5">
          <cell r="C5" t="str">
            <v>110505</v>
          </cell>
          <cell r="H5">
            <v>608650793.99000001</v>
          </cell>
        </row>
        <row r="6">
          <cell r="C6" t="str">
            <v>11050501</v>
          </cell>
          <cell r="H6">
            <v>608650793.99000001</v>
          </cell>
        </row>
        <row r="7">
          <cell r="C7" t="str">
            <v>1110</v>
          </cell>
          <cell r="H7">
            <v>79021343.829999998</v>
          </cell>
        </row>
        <row r="8">
          <cell r="C8" t="str">
            <v>111005</v>
          </cell>
          <cell r="H8">
            <v>79021343.829999998</v>
          </cell>
        </row>
        <row r="9">
          <cell r="C9" t="str">
            <v>11100501</v>
          </cell>
          <cell r="H9">
            <v>2656743.83</v>
          </cell>
        </row>
        <row r="10">
          <cell r="C10" t="str">
            <v>11100502</v>
          </cell>
          <cell r="H10">
            <v>76364600</v>
          </cell>
        </row>
        <row r="11">
          <cell r="C11" t="str">
            <v>13</v>
          </cell>
          <cell r="H11">
            <v>253845074.69999999</v>
          </cell>
        </row>
        <row r="12">
          <cell r="C12" t="str">
            <v>1305</v>
          </cell>
          <cell r="H12">
            <v>0</v>
          </cell>
        </row>
        <row r="13">
          <cell r="C13" t="str">
            <v>130505</v>
          </cell>
          <cell r="H13">
            <v>0</v>
          </cell>
        </row>
        <row r="14">
          <cell r="C14" t="str">
            <v>13050501</v>
          </cell>
          <cell r="H14">
            <v>0</v>
          </cell>
        </row>
        <row r="15">
          <cell r="C15" t="str">
            <v>1325</v>
          </cell>
          <cell r="H15">
            <v>0</v>
          </cell>
        </row>
        <row r="16">
          <cell r="C16" t="str">
            <v>132505</v>
          </cell>
          <cell r="H16">
            <v>0</v>
          </cell>
        </row>
        <row r="17">
          <cell r="C17" t="str">
            <v>13250501</v>
          </cell>
          <cell r="H17">
            <v>0</v>
          </cell>
        </row>
        <row r="18">
          <cell r="C18" t="str">
            <v>1330</v>
          </cell>
          <cell r="H18">
            <v>3000000</v>
          </cell>
        </row>
        <row r="19">
          <cell r="C19" t="str">
            <v>133005</v>
          </cell>
          <cell r="H19">
            <v>3000000</v>
          </cell>
        </row>
        <row r="20">
          <cell r="C20" t="str">
            <v>13300501</v>
          </cell>
          <cell r="H20">
            <v>3000000</v>
          </cell>
        </row>
        <row r="21">
          <cell r="C21" t="str">
            <v>1355</v>
          </cell>
          <cell r="H21">
            <v>26195615.699999999</v>
          </cell>
        </row>
        <row r="22">
          <cell r="C22" t="str">
            <v>135505</v>
          </cell>
          <cell r="H22">
            <v>12000000</v>
          </cell>
        </row>
        <row r="23">
          <cell r="C23" t="str">
            <v>13550501</v>
          </cell>
          <cell r="H23">
            <v>12000000</v>
          </cell>
        </row>
        <row r="24">
          <cell r="C24" t="str">
            <v>135515</v>
          </cell>
          <cell r="H24">
            <v>5229701</v>
          </cell>
        </row>
        <row r="25">
          <cell r="C25" t="str">
            <v>13551519</v>
          </cell>
          <cell r="H25">
            <v>5229701</v>
          </cell>
        </row>
        <row r="26">
          <cell r="C26" t="str">
            <v>135518</v>
          </cell>
          <cell r="H26">
            <v>3124641.5</v>
          </cell>
        </row>
        <row r="27">
          <cell r="C27" t="str">
            <v>13551816</v>
          </cell>
          <cell r="H27">
            <v>3124641.5</v>
          </cell>
        </row>
        <row r="28">
          <cell r="C28" t="str">
            <v>135595</v>
          </cell>
          <cell r="H28">
            <v>5841273.2000000002</v>
          </cell>
        </row>
        <row r="29">
          <cell r="C29" t="str">
            <v>13559501</v>
          </cell>
          <cell r="H29">
            <v>2807565.6</v>
          </cell>
        </row>
        <row r="30">
          <cell r="C30" t="str">
            <v>13559503</v>
          </cell>
          <cell r="H30">
            <v>3033707.6</v>
          </cell>
        </row>
        <row r="31">
          <cell r="C31" t="str">
            <v>1370</v>
          </cell>
          <cell r="H31">
            <v>222689459</v>
          </cell>
        </row>
        <row r="32">
          <cell r="C32" t="str">
            <v>137001</v>
          </cell>
          <cell r="H32">
            <v>222689459</v>
          </cell>
        </row>
        <row r="33">
          <cell r="C33" t="str">
            <v>13700101</v>
          </cell>
          <cell r="H33">
            <v>0</v>
          </cell>
        </row>
        <row r="34">
          <cell r="C34" t="str">
            <v>13700103</v>
          </cell>
          <cell r="H34">
            <v>222689459</v>
          </cell>
        </row>
        <row r="35">
          <cell r="C35" t="str">
            <v>1380</v>
          </cell>
          <cell r="H35">
            <v>1960000</v>
          </cell>
        </row>
        <row r="36">
          <cell r="C36" t="str">
            <v>138095</v>
          </cell>
          <cell r="H36">
            <v>1960000</v>
          </cell>
        </row>
        <row r="37">
          <cell r="C37" t="str">
            <v>13809501</v>
          </cell>
          <cell r="H37">
            <v>1500000</v>
          </cell>
        </row>
        <row r="38">
          <cell r="C38" t="str">
            <v>13809502</v>
          </cell>
          <cell r="H38">
            <v>460000</v>
          </cell>
        </row>
        <row r="39">
          <cell r="C39" t="str">
            <v>15</v>
          </cell>
          <cell r="H39">
            <v>104030874</v>
          </cell>
        </row>
        <row r="40">
          <cell r="C40" t="str">
            <v>1520</v>
          </cell>
          <cell r="H40">
            <v>104497127</v>
          </cell>
        </row>
        <row r="41">
          <cell r="C41" t="str">
            <v>152010</v>
          </cell>
          <cell r="H41">
            <v>104497127</v>
          </cell>
        </row>
        <row r="42">
          <cell r="C42" t="str">
            <v>15201001</v>
          </cell>
          <cell r="H42">
            <v>104497127</v>
          </cell>
        </row>
        <row r="43">
          <cell r="C43" t="str">
            <v>1524</v>
          </cell>
          <cell r="H43">
            <v>68525100</v>
          </cell>
        </row>
        <row r="44">
          <cell r="C44" t="str">
            <v>152405</v>
          </cell>
          <cell r="H44">
            <v>68525100</v>
          </cell>
        </row>
        <row r="45">
          <cell r="C45" t="str">
            <v>15240501</v>
          </cell>
          <cell r="H45">
            <v>68525100</v>
          </cell>
        </row>
        <row r="46">
          <cell r="C46" t="str">
            <v>1528</v>
          </cell>
          <cell r="H46">
            <v>26806680</v>
          </cell>
        </row>
        <row r="47">
          <cell r="C47" t="str">
            <v>152805</v>
          </cell>
          <cell r="H47">
            <v>25972880</v>
          </cell>
        </row>
        <row r="48">
          <cell r="C48" t="str">
            <v>15280501</v>
          </cell>
          <cell r="H48">
            <v>25972880</v>
          </cell>
        </row>
        <row r="49">
          <cell r="C49" t="str">
            <v>152810</v>
          </cell>
          <cell r="H49">
            <v>833800</v>
          </cell>
        </row>
        <row r="50">
          <cell r="C50" t="str">
            <v>15281001</v>
          </cell>
          <cell r="H50">
            <v>833800</v>
          </cell>
        </row>
        <row r="51">
          <cell r="C51" t="str">
            <v>1532</v>
          </cell>
          <cell r="H51">
            <v>1290000</v>
          </cell>
        </row>
        <row r="52">
          <cell r="C52" t="str">
            <v>153295</v>
          </cell>
          <cell r="H52">
            <v>1290000</v>
          </cell>
        </row>
        <row r="53">
          <cell r="C53" t="str">
            <v>15329501</v>
          </cell>
          <cell r="H53">
            <v>1290000</v>
          </cell>
        </row>
        <row r="54">
          <cell r="C54" t="str">
            <v>1592</v>
          </cell>
          <cell r="H54">
            <v>-97088033</v>
          </cell>
        </row>
        <row r="55">
          <cell r="C55" t="str">
            <v>159210</v>
          </cell>
          <cell r="H55">
            <v>-49636118</v>
          </cell>
        </row>
        <row r="56">
          <cell r="C56" t="str">
            <v>15921001</v>
          </cell>
          <cell r="H56">
            <v>-49636118</v>
          </cell>
        </row>
        <row r="57">
          <cell r="C57" t="str">
            <v>159215</v>
          </cell>
          <cell r="H57">
            <v>-25436433</v>
          </cell>
        </row>
        <row r="58">
          <cell r="C58" t="str">
            <v>15921501</v>
          </cell>
          <cell r="H58">
            <v>-25436433</v>
          </cell>
        </row>
        <row r="59">
          <cell r="C59" t="str">
            <v>159220</v>
          </cell>
          <cell r="H59">
            <v>-21467232</v>
          </cell>
        </row>
        <row r="60">
          <cell r="C60" t="str">
            <v>15922001</v>
          </cell>
          <cell r="H60">
            <v>-21467232</v>
          </cell>
        </row>
        <row r="61">
          <cell r="C61" t="str">
            <v>159225</v>
          </cell>
          <cell r="H61">
            <v>-548250</v>
          </cell>
        </row>
        <row r="62">
          <cell r="C62" t="str">
            <v>15922501</v>
          </cell>
          <cell r="H62">
            <v>-548250</v>
          </cell>
        </row>
        <row r="63">
          <cell r="C63" t="str">
            <v>2</v>
          </cell>
          <cell r="H63">
            <v>-474929436.25999999</v>
          </cell>
        </row>
        <row r="64">
          <cell r="C64" t="str">
            <v>23</v>
          </cell>
          <cell r="H64">
            <v>-428119786.25999999</v>
          </cell>
        </row>
        <row r="65">
          <cell r="C65" t="str">
            <v>2335</v>
          </cell>
          <cell r="H65">
            <v>-325530400.45999998</v>
          </cell>
        </row>
        <row r="66">
          <cell r="C66" t="str">
            <v>233595</v>
          </cell>
          <cell r="H66">
            <v>-325530400.45999998</v>
          </cell>
        </row>
        <row r="67">
          <cell r="C67" t="str">
            <v>23359501</v>
          </cell>
          <cell r="H67">
            <v>-31203763</v>
          </cell>
        </row>
        <row r="68">
          <cell r="C68" t="str">
            <v>23359502</v>
          </cell>
          <cell r="H68">
            <v>-294326637.45999998</v>
          </cell>
        </row>
        <row r="69">
          <cell r="C69" t="str">
            <v>2365</v>
          </cell>
          <cell r="H69">
            <v>-6418533.7999999998</v>
          </cell>
        </row>
        <row r="70">
          <cell r="C70" t="str">
            <v>236505</v>
          </cell>
          <cell r="H70">
            <v>-102123</v>
          </cell>
        </row>
        <row r="71">
          <cell r="C71" t="str">
            <v>23650501</v>
          </cell>
          <cell r="H71">
            <v>-102123</v>
          </cell>
        </row>
        <row r="72">
          <cell r="C72" t="str">
            <v>236525</v>
          </cell>
          <cell r="H72">
            <v>-31182</v>
          </cell>
        </row>
        <row r="73">
          <cell r="C73" t="str">
            <v>23652505</v>
          </cell>
          <cell r="H73">
            <v>-30839</v>
          </cell>
        </row>
        <row r="74">
          <cell r="C74" t="str">
            <v>23652508</v>
          </cell>
          <cell r="H74">
            <v>-343</v>
          </cell>
        </row>
        <row r="75">
          <cell r="C75" t="str">
            <v>236540</v>
          </cell>
          <cell r="H75">
            <v>-4417733</v>
          </cell>
        </row>
        <row r="76">
          <cell r="C76" t="str">
            <v>23654001</v>
          </cell>
          <cell r="H76">
            <v>-2378823</v>
          </cell>
        </row>
        <row r="77">
          <cell r="C77" t="str">
            <v>23654003</v>
          </cell>
          <cell r="H77">
            <v>-1656515</v>
          </cell>
        </row>
        <row r="78">
          <cell r="C78" t="str">
            <v>23654005</v>
          </cell>
          <cell r="H78">
            <v>-382395</v>
          </cell>
        </row>
        <row r="79">
          <cell r="C79" t="str">
            <v>236575</v>
          </cell>
          <cell r="H79">
            <v>-1867495</v>
          </cell>
        </row>
        <row r="80">
          <cell r="C80" t="str">
            <v>23657501</v>
          </cell>
          <cell r="H80">
            <v>-6472</v>
          </cell>
        </row>
        <row r="81">
          <cell r="C81" t="str">
            <v>23657502</v>
          </cell>
          <cell r="H81">
            <v>-581569</v>
          </cell>
        </row>
        <row r="82">
          <cell r="C82" t="str">
            <v>23657503</v>
          </cell>
          <cell r="H82">
            <v>-1279454</v>
          </cell>
        </row>
        <row r="83">
          <cell r="C83" t="str">
            <v>236595</v>
          </cell>
          <cell r="H83">
            <v>-0.8</v>
          </cell>
        </row>
        <row r="84">
          <cell r="C84" t="str">
            <v>23659501</v>
          </cell>
          <cell r="H84">
            <v>-0.8</v>
          </cell>
        </row>
        <row r="85">
          <cell r="C85" t="str">
            <v>2370</v>
          </cell>
          <cell r="H85">
            <v>-7025292</v>
          </cell>
        </row>
        <row r="86">
          <cell r="C86" t="str">
            <v>237005</v>
          </cell>
          <cell r="H86">
            <v>0</v>
          </cell>
        </row>
        <row r="87">
          <cell r="C87" t="str">
            <v>23700501</v>
          </cell>
          <cell r="H87">
            <v>0</v>
          </cell>
        </row>
        <row r="88">
          <cell r="C88" t="str">
            <v>237006</v>
          </cell>
          <cell r="H88">
            <v>0</v>
          </cell>
        </row>
        <row r="89">
          <cell r="C89" t="str">
            <v>23700601</v>
          </cell>
          <cell r="H89">
            <v>0</v>
          </cell>
        </row>
        <row r="90">
          <cell r="C90" t="str">
            <v>237010</v>
          </cell>
          <cell r="H90">
            <v>0</v>
          </cell>
        </row>
        <row r="91">
          <cell r="C91" t="str">
            <v>23701001</v>
          </cell>
          <cell r="H91">
            <v>0</v>
          </cell>
        </row>
        <row r="92">
          <cell r="C92" t="str">
            <v>237045</v>
          </cell>
          <cell r="H92">
            <v>-7025292</v>
          </cell>
        </row>
        <row r="93">
          <cell r="C93" t="str">
            <v>23704501</v>
          </cell>
          <cell r="H93">
            <v>-7025292</v>
          </cell>
        </row>
        <row r="94">
          <cell r="C94" t="str">
            <v>2380</v>
          </cell>
          <cell r="H94">
            <v>-89145560</v>
          </cell>
        </row>
        <row r="95">
          <cell r="C95" t="str">
            <v>238030</v>
          </cell>
          <cell r="H95">
            <v>0</v>
          </cell>
        </row>
        <row r="96">
          <cell r="C96" t="str">
            <v>23803001</v>
          </cell>
          <cell r="H96">
            <v>0</v>
          </cell>
        </row>
        <row r="97">
          <cell r="C97" t="str">
            <v>238095</v>
          </cell>
          <cell r="H97">
            <v>-89145560</v>
          </cell>
        </row>
        <row r="98">
          <cell r="C98" t="str">
            <v>23809502</v>
          </cell>
          <cell r="H98">
            <v>-42160076</v>
          </cell>
        </row>
        <row r="99">
          <cell r="C99" t="str">
            <v>23809503</v>
          </cell>
          <cell r="H99">
            <v>-46985484</v>
          </cell>
        </row>
        <row r="100">
          <cell r="C100" t="str">
            <v>24</v>
          </cell>
          <cell r="H100">
            <v>0</v>
          </cell>
        </row>
        <row r="101">
          <cell r="C101" t="str">
            <v>2404</v>
          </cell>
          <cell r="H101">
            <v>0</v>
          </cell>
        </row>
        <row r="102">
          <cell r="C102" t="str">
            <v>240405</v>
          </cell>
          <cell r="H102">
            <v>0</v>
          </cell>
        </row>
        <row r="103">
          <cell r="C103" t="str">
            <v>24040501</v>
          </cell>
          <cell r="H103">
            <v>0</v>
          </cell>
        </row>
        <row r="104">
          <cell r="C104" t="str">
            <v>25</v>
          </cell>
          <cell r="H104">
            <v>-46809650</v>
          </cell>
        </row>
        <row r="105">
          <cell r="C105" t="str">
            <v>2505</v>
          </cell>
          <cell r="H105">
            <v>-21703769</v>
          </cell>
        </row>
        <row r="106">
          <cell r="C106" t="str">
            <v>250505</v>
          </cell>
          <cell r="H106">
            <v>-21703769</v>
          </cell>
        </row>
        <row r="107">
          <cell r="C107" t="str">
            <v>25050501</v>
          </cell>
          <cell r="H107">
            <v>-21703769</v>
          </cell>
        </row>
        <row r="108">
          <cell r="C108" t="str">
            <v>2510</v>
          </cell>
          <cell r="H108">
            <v>-25105881</v>
          </cell>
        </row>
        <row r="109">
          <cell r="C109" t="str">
            <v>251010</v>
          </cell>
          <cell r="H109">
            <v>-25105881</v>
          </cell>
        </row>
        <row r="110">
          <cell r="C110" t="str">
            <v>25101001</v>
          </cell>
          <cell r="H110">
            <v>-14172323</v>
          </cell>
        </row>
        <row r="111">
          <cell r="C111" t="str">
            <v>2510100101</v>
          </cell>
          <cell r="H111">
            <v>162652</v>
          </cell>
        </row>
        <row r="112">
          <cell r="C112" t="str">
            <v>2510100102</v>
          </cell>
          <cell r="H112">
            <v>-14334975</v>
          </cell>
        </row>
        <row r="113">
          <cell r="C113" t="str">
            <v>25101002</v>
          </cell>
          <cell r="H113">
            <v>-1700688</v>
          </cell>
        </row>
        <row r="114">
          <cell r="C114" t="str">
            <v>2510100201</v>
          </cell>
          <cell r="H114">
            <v>867</v>
          </cell>
        </row>
        <row r="115">
          <cell r="C115" t="str">
            <v>2510100202</v>
          </cell>
          <cell r="H115">
            <v>-1701555</v>
          </cell>
        </row>
        <row r="116">
          <cell r="C116" t="str">
            <v>25101003</v>
          </cell>
          <cell r="H116">
            <v>-6900171</v>
          </cell>
        </row>
        <row r="117">
          <cell r="C117" t="str">
            <v>2510100302</v>
          </cell>
          <cell r="H117">
            <v>-6900171</v>
          </cell>
        </row>
        <row r="118">
          <cell r="C118" t="str">
            <v>25101004</v>
          </cell>
          <cell r="H118">
            <v>-2332699</v>
          </cell>
        </row>
        <row r="119">
          <cell r="C119" t="str">
            <v>2510100402</v>
          </cell>
          <cell r="H119">
            <v>-2332699</v>
          </cell>
        </row>
        <row r="120">
          <cell r="C120" t="str">
            <v>3</v>
          </cell>
          <cell r="H120">
            <v>-873508773.89999998</v>
          </cell>
        </row>
        <row r="121">
          <cell r="C121" t="str">
            <v>31</v>
          </cell>
          <cell r="H121">
            <v>-700000000</v>
          </cell>
        </row>
        <row r="122">
          <cell r="C122" t="str">
            <v>3105</v>
          </cell>
          <cell r="H122">
            <v>-700000000</v>
          </cell>
        </row>
        <row r="123">
          <cell r="C123" t="str">
            <v>310505</v>
          </cell>
          <cell r="H123">
            <v>-1200000000</v>
          </cell>
        </row>
        <row r="124">
          <cell r="C124" t="str">
            <v>31050501</v>
          </cell>
          <cell r="H124">
            <v>-1200000000</v>
          </cell>
        </row>
        <row r="125">
          <cell r="C125" t="str">
            <v>310510</v>
          </cell>
          <cell r="H125">
            <v>500000000</v>
          </cell>
        </row>
        <row r="126">
          <cell r="C126" t="str">
            <v>31051001</v>
          </cell>
          <cell r="H126">
            <v>500000000</v>
          </cell>
        </row>
        <row r="127">
          <cell r="C127" t="str">
            <v>36</v>
          </cell>
          <cell r="H127">
            <v>-36520485.82</v>
          </cell>
        </row>
        <row r="128">
          <cell r="C128" t="str">
            <v>3605</v>
          </cell>
          <cell r="H128">
            <v>-36520485.82</v>
          </cell>
        </row>
        <row r="129">
          <cell r="C129" t="str">
            <v>360505</v>
          </cell>
          <cell r="H129">
            <v>-36520485.82</v>
          </cell>
        </row>
        <row r="130">
          <cell r="C130" t="str">
            <v>36050501</v>
          </cell>
          <cell r="H130">
            <v>-170831224.90000001</v>
          </cell>
        </row>
        <row r="131">
          <cell r="C131" t="str">
            <v>36050502</v>
          </cell>
          <cell r="H131">
            <v>134310739.08000001</v>
          </cell>
        </row>
        <row r="132">
          <cell r="C132" t="str">
            <v>37</v>
          </cell>
          <cell r="H132">
            <v>-136988288.08000001</v>
          </cell>
        </row>
        <row r="133">
          <cell r="C133" t="str">
            <v>3705</v>
          </cell>
          <cell r="H133">
            <v>-136988288.08000001</v>
          </cell>
        </row>
        <row r="134">
          <cell r="C134" t="str">
            <v>370505</v>
          </cell>
          <cell r="H134">
            <v>-136988288.08000001</v>
          </cell>
        </row>
        <row r="135">
          <cell r="C135" t="str">
            <v>37050501</v>
          </cell>
          <cell r="H135">
            <v>-136988288.08000001</v>
          </cell>
        </row>
        <row r="136">
          <cell r="C136" t="str">
            <v>4</v>
          </cell>
          <cell r="H136">
            <v>-611081902.75</v>
          </cell>
        </row>
        <row r="137">
          <cell r="C137" t="str">
            <v>41</v>
          </cell>
          <cell r="H137">
            <v>-608883500</v>
          </cell>
        </row>
        <row r="138">
          <cell r="C138" t="str">
            <v>4135</v>
          </cell>
          <cell r="H138">
            <v>-1700000</v>
          </cell>
        </row>
        <row r="139">
          <cell r="C139" t="str">
            <v>413501</v>
          </cell>
          <cell r="H139">
            <v>-1700000</v>
          </cell>
        </row>
        <row r="140">
          <cell r="C140" t="str">
            <v>41350101</v>
          </cell>
          <cell r="H140">
            <v>-1700000</v>
          </cell>
        </row>
        <row r="141">
          <cell r="C141" t="str">
            <v>4165</v>
          </cell>
          <cell r="H141">
            <v>-610017500</v>
          </cell>
        </row>
        <row r="142">
          <cell r="C142" t="str">
            <v>416530</v>
          </cell>
          <cell r="H142">
            <v>-610017500</v>
          </cell>
        </row>
        <row r="143">
          <cell r="C143" t="str">
            <v>41653001</v>
          </cell>
          <cell r="H143">
            <v>-610017500</v>
          </cell>
        </row>
        <row r="144">
          <cell r="C144" t="str">
            <v>4175</v>
          </cell>
          <cell r="H144">
            <v>2834000</v>
          </cell>
        </row>
        <row r="145">
          <cell r="C145" t="str">
            <v>417505</v>
          </cell>
          <cell r="H145">
            <v>2834000</v>
          </cell>
        </row>
        <row r="146">
          <cell r="C146" t="str">
            <v>41750504</v>
          </cell>
          <cell r="H146">
            <v>2834000</v>
          </cell>
        </row>
        <row r="147">
          <cell r="C147" t="str">
            <v>42</v>
          </cell>
          <cell r="H147">
            <v>-2198402.75</v>
          </cell>
        </row>
        <row r="148">
          <cell r="C148" t="str">
            <v>4210</v>
          </cell>
          <cell r="H148">
            <v>-2197333</v>
          </cell>
        </row>
        <row r="149">
          <cell r="C149" t="str">
            <v>421040</v>
          </cell>
          <cell r="H149">
            <v>-2197333</v>
          </cell>
        </row>
        <row r="150">
          <cell r="C150" t="str">
            <v>42104001</v>
          </cell>
          <cell r="H150">
            <v>-2197333</v>
          </cell>
        </row>
        <row r="151">
          <cell r="C151" t="str">
            <v>4295</v>
          </cell>
          <cell r="H151">
            <v>-1069.75</v>
          </cell>
        </row>
        <row r="152">
          <cell r="C152" t="str">
            <v>429505</v>
          </cell>
          <cell r="H152">
            <v>-1975.75</v>
          </cell>
        </row>
        <row r="153">
          <cell r="C153" t="str">
            <v>42950501</v>
          </cell>
          <cell r="H153">
            <v>-1975.75</v>
          </cell>
        </row>
        <row r="154">
          <cell r="C154" t="str">
            <v>429581</v>
          </cell>
          <cell r="H154">
            <v>906</v>
          </cell>
        </row>
        <row r="155">
          <cell r="C155" t="str">
            <v>42958101</v>
          </cell>
          <cell r="H155">
            <v>906</v>
          </cell>
        </row>
        <row r="156">
          <cell r="C156" t="str">
            <v>5</v>
          </cell>
          <cell r="H156">
            <v>806732966.38999999</v>
          </cell>
        </row>
        <row r="157">
          <cell r="C157" t="str">
            <v>51</v>
          </cell>
          <cell r="H157">
            <v>753978456.65999997</v>
          </cell>
        </row>
        <row r="158">
          <cell r="C158" t="str">
            <v>5105</v>
          </cell>
          <cell r="H158">
            <v>306667279</v>
          </cell>
        </row>
        <row r="159">
          <cell r="C159" t="str">
            <v>510506</v>
          </cell>
          <cell r="H159">
            <v>89038333</v>
          </cell>
        </row>
        <row r="160">
          <cell r="C160" t="str">
            <v>51050601</v>
          </cell>
          <cell r="H160">
            <v>89038333</v>
          </cell>
        </row>
        <row r="161">
          <cell r="C161" t="str">
            <v>510527</v>
          </cell>
          <cell r="H161">
            <v>838949</v>
          </cell>
        </row>
        <row r="162">
          <cell r="C162" t="str">
            <v>51052701</v>
          </cell>
          <cell r="H162">
            <v>838949</v>
          </cell>
        </row>
        <row r="163">
          <cell r="C163" t="str">
            <v>510530</v>
          </cell>
          <cell r="H163">
            <v>10055073</v>
          </cell>
        </row>
        <row r="164">
          <cell r="C164" t="str">
            <v>51053001</v>
          </cell>
          <cell r="H164">
            <v>10055073</v>
          </cell>
        </row>
        <row r="165">
          <cell r="C165" t="str">
            <v>510533</v>
          </cell>
          <cell r="H165">
            <v>1206611</v>
          </cell>
        </row>
        <row r="166">
          <cell r="C166" t="str">
            <v>51053301</v>
          </cell>
          <cell r="H166">
            <v>1206611</v>
          </cell>
        </row>
        <row r="167">
          <cell r="C167" t="str">
            <v>510536</v>
          </cell>
          <cell r="H167">
            <v>10055073</v>
          </cell>
        </row>
        <row r="168">
          <cell r="C168" t="str">
            <v>51053601</v>
          </cell>
          <cell r="H168">
            <v>10055073</v>
          </cell>
        </row>
        <row r="169">
          <cell r="C169" t="str">
            <v>510539</v>
          </cell>
          <cell r="H169">
            <v>4998588</v>
          </cell>
        </row>
        <row r="170">
          <cell r="C170" t="str">
            <v>51053901</v>
          </cell>
          <cell r="H170">
            <v>4998588</v>
          </cell>
        </row>
        <row r="171">
          <cell r="C171" t="str">
            <v>510546</v>
          </cell>
          <cell r="H171">
            <v>30295000</v>
          </cell>
        </row>
        <row r="172">
          <cell r="C172" t="str">
            <v>51054601</v>
          </cell>
          <cell r="H172">
            <v>30295000</v>
          </cell>
        </row>
        <row r="173">
          <cell r="C173" t="str">
            <v>510548</v>
          </cell>
          <cell r="H173">
            <v>56711780</v>
          </cell>
        </row>
        <row r="174">
          <cell r="C174" t="str">
            <v>51054801</v>
          </cell>
          <cell r="H174">
            <v>25879895</v>
          </cell>
        </row>
        <row r="175">
          <cell r="C175" t="str">
            <v>51054803</v>
          </cell>
          <cell r="H175">
            <v>30831885</v>
          </cell>
        </row>
        <row r="176">
          <cell r="C176" t="str">
            <v>510551</v>
          </cell>
          <cell r="H176">
            <v>83642800</v>
          </cell>
        </row>
        <row r="177">
          <cell r="C177" t="str">
            <v>51055101</v>
          </cell>
          <cell r="H177">
            <v>83642800</v>
          </cell>
        </row>
        <row r="178">
          <cell r="C178" t="str">
            <v>510568</v>
          </cell>
          <cell r="H178">
            <v>625723</v>
          </cell>
        </row>
        <row r="179">
          <cell r="C179" t="str">
            <v>51056801</v>
          </cell>
          <cell r="H179">
            <v>625723</v>
          </cell>
        </row>
        <row r="180">
          <cell r="C180" t="str">
            <v>510570</v>
          </cell>
          <cell r="H180">
            <v>14384425</v>
          </cell>
        </row>
        <row r="181">
          <cell r="C181" t="str">
            <v>51057001</v>
          </cell>
          <cell r="H181">
            <v>14384425</v>
          </cell>
        </row>
        <row r="182">
          <cell r="C182" t="str">
            <v>510572</v>
          </cell>
          <cell r="H182">
            <v>4794809</v>
          </cell>
        </row>
        <row r="183">
          <cell r="C183" t="str">
            <v>51057201</v>
          </cell>
          <cell r="H183">
            <v>4794809</v>
          </cell>
        </row>
        <row r="184">
          <cell r="C184" t="str">
            <v>510584</v>
          </cell>
          <cell r="H184">
            <v>20115</v>
          </cell>
        </row>
        <row r="185">
          <cell r="C185" t="str">
            <v>51058402</v>
          </cell>
          <cell r="H185">
            <v>19740</v>
          </cell>
        </row>
        <row r="186">
          <cell r="C186" t="str">
            <v>51058403</v>
          </cell>
          <cell r="H186">
            <v>375</v>
          </cell>
        </row>
        <row r="187">
          <cell r="C187" t="str">
            <v>5110</v>
          </cell>
          <cell r="H187">
            <v>13322000</v>
          </cell>
        </row>
        <row r="188">
          <cell r="C188" t="str">
            <v>511095</v>
          </cell>
          <cell r="H188">
            <v>13322000</v>
          </cell>
        </row>
        <row r="189">
          <cell r="C189" t="str">
            <v>51109501</v>
          </cell>
          <cell r="H189">
            <v>6266000</v>
          </cell>
        </row>
        <row r="190">
          <cell r="C190" t="str">
            <v>51109502</v>
          </cell>
          <cell r="H190">
            <v>7056000</v>
          </cell>
        </row>
        <row r="191">
          <cell r="C191" t="str">
            <v>5115</v>
          </cell>
          <cell r="H191">
            <v>1268690</v>
          </cell>
        </row>
        <row r="192">
          <cell r="C192" t="str">
            <v>511505</v>
          </cell>
          <cell r="H192">
            <v>1145000</v>
          </cell>
        </row>
        <row r="193">
          <cell r="C193" t="str">
            <v>51150502</v>
          </cell>
          <cell r="H193">
            <v>1145000</v>
          </cell>
        </row>
        <row r="194">
          <cell r="C194" t="str">
            <v>511575</v>
          </cell>
          <cell r="H194">
            <v>123690</v>
          </cell>
        </row>
        <row r="195">
          <cell r="C195" t="str">
            <v>51157502</v>
          </cell>
          <cell r="H195">
            <v>123690</v>
          </cell>
        </row>
        <row r="196">
          <cell r="C196" t="str">
            <v>5125</v>
          </cell>
          <cell r="H196">
            <v>105060840</v>
          </cell>
        </row>
        <row r="197">
          <cell r="C197" t="str">
            <v>512510</v>
          </cell>
          <cell r="H197">
            <v>105060840</v>
          </cell>
        </row>
        <row r="198">
          <cell r="C198" t="str">
            <v>51251002</v>
          </cell>
          <cell r="H198">
            <v>88286418</v>
          </cell>
        </row>
        <row r="199">
          <cell r="C199" t="str">
            <v>51251003</v>
          </cell>
          <cell r="H199">
            <v>16774422</v>
          </cell>
        </row>
        <row r="200">
          <cell r="C200" t="str">
            <v>5135</v>
          </cell>
          <cell r="H200">
            <v>162764023.91</v>
          </cell>
        </row>
        <row r="201">
          <cell r="C201" t="str">
            <v>513510</v>
          </cell>
          <cell r="H201">
            <v>136161868.91</v>
          </cell>
        </row>
        <row r="202">
          <cell r="C202" t="str">
            <v>51351001</v>
          </cell>
          <cell r="H202">
            <v>133598521.45</v>
          </cell>
        </row>
        <row r="203">
          <cell r="C203" t="str">
            <v>51351002</v>
          </cell>
          <cell r="H203">
            <v>2563347.46</v>
          </cell>
        </row>
        <row r="204">
          <cell r="C204" t="str">
            <v>513520</v>
          </cell>
          <cell r="H204">
            <v>1708362</v>
          </cell>
        </row>
        <row r="205">
          <cell r="C205" t="str">
            <v>51352001</v>
          </cell>
          <cell r="H205">
            <v>1708362</v>
          </cell>
        </row>
        <row r="206">
          <cell r="C206" t="str">
            <v>513525</v>
          </cell>
          <cell r="H206">
            <v>1166200</v>
          </cell>
        </row>
        <row r="207">
          <cell r="C207" t="str">
            <v>51352501</v>
          </cell>
          <cell r="H207">
            <v>1166200</v>
          </cell>
        </row>
        <row r="208">
          <cell r="C208" t="str">
            <v>513530</v>
          </cell>
          <cell r="H208">
            <v>23077593</v>
          </cell>
        </row>
        <row r="209">
          <cell r="C209" t="str">
            <v>51353001</v>
          </cell>
          <cell r="H209">
            <v>23077593</v>
          </cell>
        </row>
        <row r="210">
          <cell r="C210" t="str">
            <v>513595</v>
          </cell>
          <cell r="H210">
            <v>650000</v>
          </cell>
        </row>
        <row r="211">
          <cell r="C211" t="str">
            <v>51359501</v>
          </cell>
          <cell r="H211">
            <v>650000</v>
          </cell>
        </row>
        <row r="212">
          <cell r="C212" t="str">
            <v>5140</v>
          </cell>
          <cell r="H212">
            <v>5130552</v>
          </cell>
        </row>
        <row r="213">
          <cell r="C213" t="str">
            <v>514010</v>
          </cell>
          <cell r="H213">
            <v>1874000</v>
          </cell>
        </row>
        <row r="214">
          <cell r="C214" t="str">
            <v>51401001</v>
          </cell>
          <cell r="H214">
            <v>1874000</v>
          </cell>
        </row>
        <row r="215">
          <cell r="C215" t="str">
            <v>514015</v>
          </cell>
          <cell r="H215">
            <v>2424852</v>
          </cell>
        </row>
        <row r="216">
          <cell r="C216" t="str">
            <v>51401501</v>
          </cell>
          <cell r="H216">
            <v>2400000</v>
          </cell>
        </row>
        <row r="217">
          <cell r="C217" t="str">
            <v>51401502</v>
          </cell>
          <cell r="H217">
            <v>24852</v>
          </cell>
        </row>
        <row r="218">
          <cell r="C218" t="str">
            <v>514095</v>
          </cell>
          <cell r="H218">
            <v>831700</v>
          </cell>
        </row>
        <row r="219">
          <cell r="C219" t="str">
            <v>51409501</v>
          </cell>
          <cell r="H219">
            <v>21600</v>
          </cell>
        </row>
        <row r="220">
          <cell r="C220" t="str">
            <v>51409502</v>
          </cell>
          <cell r="H220">
            <v>810100</v>
          </cell>
        </row>
        <row r="221">
          <cell r="C221" t="str">
            <v>5145</v>
          </cell>
          <cell r="H221">
            <v>140266475.75</v>
          </cell>
        </row>
        <row r="222">
          <cell r="C222" t="str">
            <v>514510</v>
          </cell>
          <cell r="H222">
            <v>138717975.75</v>
          </cell>
        </row>
        <row r="223">
          <cell r="C223" t="str">
            <v>51451001</v>
          </cell>
          <cell r="H223">
            <v>120361555.5</v>
          </cell>
        </row>
        <row r="224">
          <cell r="C224" t="str">
            <v>51451002</v>
          </cell>
          <cell r="H224">
            <v>18356420.25</v>
          </cell>
        </row>
        <row r="225">
          <cell r="C225" t="str">
            <v>514515</v>
          </cell>
          <cell r="H225">
            <v>1070000</v>
          </cell>
        </row>
        <row r="226">
          <cell r="C226" t="str">
            <v>51451501</v>
          </cell>
          <cell r="H226">
            <v>1070000</v>
          </cell>
        </row>
        <row r="227">
          <cell r="C227" t="str">
            <v>514525</v>
          </cell>
          <cell r="H227">
            <v>478500</v>
          </cell>
        </row>
        <row r="228">
          <cell r="C228" t="str">
            <v>51452501</v>
          </cell>
          <cell r="H228">
            <v>450000</v>
          </cell>
        </row>
        <row r="229">
          <cell r="C229" t="str">
            <v>51452502</v>
          </cell>
          <cell r="H229">
            <v>28500</v>
          </cell>
        </row>
        <row r="230">
          <cell r="C230" t="str">
            <v>5155</v>
          </cell>
          <cell r="H230">
            <v>370000</v>
          </cell>
        </row>
        <row r="231">
          <cell r="C231" t="str">
            <v>515505</v>
          </cell>
          <cell r="H231">
            <v>370000</v>
          </cell>
        </row>
        <row r="232">
          <cell r="C232" t="str">
            <v>51550501</v>
          </cell>
          <cell r="H232">
            <v>370000</v>
          </cell>
        </row>
        <row r="233">
          <cell r="C233" t="str">
            <v>5160</v>
          </cell>
          <cell r="H233">
            <v>10055946</v>
          </cell>
        </row>
        <row r="234">
          <cell r="C234" t="str">
            <v>516010</v>
          </cell>
          <cell r="H234">
            <v>5224854</v>
          </cell>
        </row>
        <row r="235">
          <cell r="C235" t="str">
            <v>51601001</v>
          </cell>
          <cell r="H235">
            <v>5224854</v>
          </cell>
        </row>
        <row r="236">
          <cell r="C236" t="str">
            <v>516015</v>
          </cell>
          <cell r="H236">
            <v>3426258</v>
          </cell>
        </row>
        <row r="237">
          <cell r="C237" t="str">
            <v>51601501</v>
          </cell>
          <cell r="H237">
            <v>3426258</v>
          </cell>
        </row>
        <row r="238">
          <cell r="C238" t="str">
            <v>516020</v>
          </cell>
          <cell r="H238">
            <v>1340334</v>
          </cell>
        </row>
        <row r="239">
          <cell r="C239" t="str">
            <v>51602001</v>
          </cell>
          <cell r="H239">
            <v>1340334</v>
          </cell>
        </row>
        <row r="240">
          <cell r="C240" t="str">
            <v>516025</v>
          </cell>
          <cell r="H240">
            <v>64500</v>
          </cell>
        </row>
        <row r="241">
          <cell r="C241" t="str">
            <v>51602501</v>
          </cell>
          <cell r="H241">
            <v>64500</v>
          </cell>
        </row>
        <row r="242">
          <cell r="C242" t="str">
            <v>5195</v>
          </cell>
          <cell r="H242">
            <v>9072650</v>
          </cell>
        </row>
        <row r="243">
          <cell r="C243" t="str">
            <v>519525</v>
          </cell>
          <cell r="H243">
            <v>6214100</v>
          </cell>
        </row>
        <row r="244">
          <cell r="C244" t="str">
            <v>51952501</v>
          </cell>
          <cell r="H244">
            <v>5690560.3200000003</v>
          </cell>
        </row>
        <row r="245">
          <cell r="C245" t="str">
            <v>51952502</v>
          </cell>
          <cell r="H245">
            <v>523539.68</v>
          </cell>
        </row>
        <row r="246">
          <cell r="C246" t="str">
            <v>519530</v>
          </cell>
          <cell r="H246">
            <v>548250</v>
          </cell>
        </row>
        <row r="247">
          <cell r="C247" t="str">
            <v>51953001</v>
          </cell>
          <cell r="H247">
            <v>485670.19</v>
          </cell>
        </row>
        <row r="248">
          <cell r="C248" t="str">
            <v>51953002</v>
          </cell>
          <cell r="H248">
            <v>62579.81</v>
          </cell>
        </row>
        <row r="249">
          <cell r="C249" t="str">
            <v>519560</v>
          </cell>
          <cell r="H249">
            <v>2142300</v>
          </cell>
        </row>
        <row r="250">
          <cell r="C250" t="str">
            <v>51956001</v>
          </cell>
          <cell r="H250">
            <v>2142300</v>
          </cell>
        </row>
        <row r="251">
          <cell r="C251" t="str">
            <v>519580</v>
          </cell>
          <cell r="H251">
            <v>168000</v>
          </cell>
        </row>
        <row r="252">
          <cell r="C252" t="str">
            <v>51958001</v>
          </cell>
          <cell r="H252">
            <v>155232</v>
          </cell>
        </row>
        <row r="253">
          <cell r="C253" t="str">
            <v>51958002</v>
          </cell>
          <cell r="H253">
            <v>12768</v>
          </cell>
        </row>
        <row r="254">
          <cell r="C254" t="str">
            <v>52</v>
          </cell>
          <cell r="H254">
            <v>41414159</v>
          </cell>
        </row>
        <row r="255">
          <cell r="C255" t="str">
            <v>5205</v>
          </cell>
          <cell r="H255">
            <v>32368206</v>
          </cell>
        </row>
        <row r="256">
          <cell r="C256" t="str">
            <v>520506</v>
          </cell>
          <cell r="H256">
            <v>13340000</v>
          </cell>
        </row>
        <row r="257">
          <cell r="C257" t="str">
            <v>52050601</v>
          </cell>
          <cell r="H257">
            <v>13340000</v>
          </cell>
        </row>
        <row r="258">
          <cell r="C258" t="str">
            <v>520515</v>
          </cell>
          <cell r="H258">
            <v>1631009</v>
          </cell>
        </row>
        <row r="259">
          <cell r="C259" t="str">
            <v>52051501</v>
          </cell>
          <cell r="H259">
            <v>1631009</v>
          </cell>
        </row>
        <row r="260">
          <cell r="C260" t="str">
            <v>520527</v>
          </cell>
          <cell r="H260">
            <v>1616969</v>
          </cell>
        </row>
        <row r="261">
          <cell r="C261" t="str">
            <v>52052701</v>
          </cell>
          <cell r="H261">
            <v>1616969</v>
          </cell>
        </row>
        <row r="262">
          <cell r="C262" t="str">
            <v>520530</v>
          </cell>
          <cell r="H262">
            <v>2290823</v>
          </cell>
        </row>
        <row r="263">
          <cell r="C263" t="str">
            <v>52053001</v>
          </cell>
          <cell r="H263">
            <v>2290823</v>
          </cell>
        </row>
        <row r="264">
          <cell r="C264" t="str">
            <v>520533</v>
          </cell>
          <cell r="H264">
            <v>274898</v>
          </cell>
        </row>
        <row r="265">
          <cell r="C265" t="str">
            <v>52053301</v>
          </cell>
          <cell r="H265">
            <v>274898</v>
          </cell>
        </row>
        <row r="266">
          <cell r="C266" t="str">
            <v>520536</v>
          </cell>
          <cell r="H266">
            <v>2290823</v>
          </cell>
        </row>
        <row r="267">
          <cell r="C267" t="str">
            <v>52053601</v>
          </cell>
          <cell r="H267">
            <v>2290823</v>
          </cell>
        </row>
        <row r="268">
          <cell r="C268" t="str">
            <v>520539</v>
          </cell>
          <cell r="H268">
            <v>1015718</v>
          </cell>
        </row>
        <row r="269">
          <cell r="C269" t="str">
            <v>52053901</v>
          </cell>
          <cell r="H269">
            <v>1015718</v>
          </cell>
        </row>
        <row r="270">
          <cell r="C270" t="str">
            <v>520548</v>
          </cell>
          <cell r="H270">
            <v>5631428</v>
          </cell>
        </row>
        <row r="271">
          <cell r="C271" t="str">
            <v>52054801</v>
          </cell>
          <cell r="H271">
            <v>3764498</v>
          </cell>
        </row>
        <row r="272">
          <cell r="C272" t="str">
            <v>52054803</v>
          </cell>
          <cell r="H272">
            <v>1866930</v>
          </cell>
        </row>
        <row r="273">
          <cell r="C273" t="str">
            <v>520568</v>
          </cell>
          <cell r="H273">
            <v>135115</v>
          </cell>
        </row>
        <row r="274">
          <cell r="C274" t="str">
            <v>52056801</v>
          </cell>
          <cell r="H274">
            <v>135115</v>
          </cell>
        </row>
        <row r="275">
          <cell r="C275" t="str">
            <v>520570</v>
          </cell>
          <cell r="H275">
            <v>3106066</v>
          </cell>
        </row>
        <row r="276">
          <cell r="C276" t="str">
            <v>52057001</v>
          </cell>
          <cell r="H276">
            <v>3106066</v>
          </cell>
        </row>
        <row r="277">
          <cell r="C277" t="str">
            <v>520572</v>
          </cell>
          <cell r="H277">
            <v>1035357</v>
          </cell>
        </row>
        <row r="278">
          <cell r="C278" t="str">
            <v>52057201</v>
          </cell>
          <cell r="H278">
            <v>1035357</v>
          </cell>
        </row>
        <row r="279">
          <cell r="C279" t="str">
            <v>5295</v>
          </cell>
          <cell r="H279">
            <v>9045953</v>
          </cell>
        </row>
        <row r="280">
          <cell r="C280" t="str">
            <v>529505</v>
          </cell>
          <cell r="H280">
            <v>9045953</v>
          </cell>
        </row>
        <row r="281">
          <cell r="C281" t="str">
            <v>52950501</v>
          </cell>
          <cell r="H281">
            <v>9045953</v>
          </cell>
        </row>
        <row r="282">
          <cell r="C282" t="str">
            <v>53</v>
          </cell>
          <cell r="H282">
            <v>11340350.73</v>
          </cell>
        </row>
        <row r="283">
          <cell r="C283" t="str">
            <v>5305</v>
          </cell>
          <cell r="H283">
            <v>9479692.8399999999</v>
          </cell>
        </row>
        <row r="284">
          <cell r="C284" t="str">
            <v>530505</v>
          </cell>
          <cell r="H284">
            <v>727990</v>
          </cell>
        </row>
        <row r="285">
          <cell r="C285" t="str">
            <v>53050501</v>
          </cell>
          <cell r="H285">
            <v>727990</v>
          </cell>
        </row>
        <row r="286">
          <cell r="C286" t="str">
            <v>530506</v>
          </cell>
          <cell r="H286">
            <v>2425763.8399999999</v>
          </cell>
        </row>
        <row r="287">
          <cell r="C287" t="str">
            <v>53050601</v>
          </cell>
          <cell r="H287">
            <v>2425763.8399999999</v>
          </cell>
        </row>
        <row r="288">
          <cell r="C288" t="str">
            <v>530515</v>
          </cell>
          <cell r="H288">
            <v>6318084</v>
          </cell>
        </row>
        <row r="289">
          <cell r="C289" t="str">
            <v>53051501</v>
          </cell>
          <cell r="H289">
            <v>6318084</v>
          </cell>
        </row>
        <row r="290">
          <cell r="C290" t="str">
            <v>530520</v>
          </cell>
          <cell r="H290">
            <v>7855</v>
          </cell>
        </row>
        <row r="291">
          <cell r="C291" t="str">
            <v>53052002</v>
          </cell>
          <cell r="H291">
            <v>7855</v>
          </cell>
        </row>
        <row r="292">
          <cell r="C292" t="str">
            <v>5315</v>
          </cell>
          <cell r="H292">
            <v>1410001</v>
          </cell>
        </row>
        <row r="293">
          <cell r="C293" t="str">
            <v>531515</v>
          </cell>
          <cell r="H293">
            <v>1410001</v>
          </cell>
        </row>
        <row r="294">
          <cell r="C294" t="str">
            <v>53151501</v>
          </cell>
          <cell r="H294">
            <v>1410001</v>
          </cell>
        </row>
        <row r="295">
          <cell r="C295" t="str">
            <v>5395</v>
          </cell>
          <cell r="H295">
            <v>450656.89</v>
          </cell>
        </row>
        <row r="296">
          <cell r="C296" t="str">
            <v>539520</v>
          </cell>
          <cell r="H296">
            <v>424000</v>
          </cell>
        </row>
        <row r="297">
          <cell r="C297" t="str">
            <v>53952001</v>
          </cell>
          <cell r="H297">
            <v>424000</v>
          </cell>
        </row>
        <row r="298">
          <cell r="C298" t="str">
            <v>539581</v>
          </cell>
          <cell r="H298">
            <v>26656.89</v>
          </cell>
        </row>
        <row r="299">
          <cell r="C299" t="str">
            <v>53958101</v>
          </cell>
          <cell r="H299">
            <v>26656.89</v>
          </cell>
        </row>
        <row r="300">
          <cell r="C300" t="str">
            <v>6</v>
          </cell>
          <cell r="H300">
            <v>71806349</v>
          </cell>
        </row>
        <row r="301">
          <cell r="C301" t="str">
            <v>61</v>
          </cell>
          <cell r="H301">
            <v>71806349</v>
          </cell>
        </row>
        <row r="302">
          <cell r="C302" t="str">
            <v>6165</v>
          </cell>
          <cell r="H302">
            <v>71806349</v>
          </cell>
        </row>
        <row r="303">
          <cell r="C303" t="str">
            <v>616595</v>
          </cell>
          <cell r="H303">
            <v>71806349</v>
          </cell>
        </row>
        <row r="304">
          <cell r="C304" t="str">
            <v>61659501</v>
          </cell>
          <cell r="H304">
            <v>13078000</v>
          </cell>
        </row>
        <row r="305">
          <cell r="C305" t="str">
            <v>61659502</v>
          </cell>
          <cell r="H305">
            <v>49146664</v>
          </cell>
        </row>
        <row r="306">
          <cell r="C306" t="str">
            <v>61659504</v>
          </cell>
          <cell r="H306">
            <v>9337864</v>
          </cell>
        </row>
        <row r="307">
          <cell r="C307" t="str">
            <v>61659505</v>
          </cell>
          <cell r="H307">
            <v>204892</v>
          </cell>
        </row>
        <row r="308">
          <cell r="C308" t="str">
            <v>61659506</v>
          </cell>
          <cell r="H308">
            <v>38929</v>
          </cell>
        </row>
        <row r="309">
          <cell r="C309" t="str">
            <v>7</v>
          </cell>
          <cell r="H309">
            <v>35432711</v>
          </cell>
        </row>
        <row r="310">
          <cell r="C310" t="str">
            <v>72</v>
          </cell>
          <cell r="H310">
            <v>35432711</v>
          </cell>
        </row>
        <row r="311">
          <cell r="C311" t="str">
            <v>7205</v>
          </cell>
          <cell r="H311">
            <v>35432711</v>
          </cell>
        </row>
        <row r="312">
          <cell r="C312" t="str">
            <v>720506</v>
          </cell>
          <cell r="H312">
            <v>19062667</v>
          </cell>
        </row>
        <row r="313">
          <cell r="C313" t="str">
            <v>72050601</v>
          </cell>
          <cell r="H313">
            <v>19062667</v>
          </cell>
        </row>
        <row r="314">
          <cell r="C314" t="str">
            <v>720515</v>
          </cell>
          <cell r="H314">
            <v>520551</v>
          </cell>
        </row>
        <row r="315">
          <cell r="C315" t="str">
            <v>72051501</v>
          </cell>
          <cell r="H315">
            <v>520551</v>
          </cell>
        </row>
        <row r="316">
          <cell r="C316" t="str">
            <v>720524</v>
          </cell>
          <cell r="H316">
            <v>51556</v>
          </cell>
        </row>
        <row r="317">
          <cell r="C317" t="str">
            <v>72052401</v>
          </cell>
          <cell r="H317">
            <v>51556</v>
          </cell>
        </row>
        <row r="318">
          <cell r="C318" t="str">
            <v>720527</v>
          </cell>
          <cell r="H318">
            <v>2291878</v>
          </cell>
        </row>
        <row r="319">
          <cell r="C319" t="str">
            <v>72052701</v>
          </cell>
          <cell r="H319">
            <v>2291878</v>
          </cell>
        </row>
        <row r="320">
          <cell r="C320" t="str">
            <v>720530</v>
          </cell>
          <cell r="H320">
            <v>1826492</v>
          </cell>
        </row>
        <row r="321">
          <cell r="C321" t="str">
            <v>72053001</v>
          </cell>
          <cell r="H321">
            <v>1826492</v>
          </cell>
        </row>
        <row r="322">
          <cell r="C322" t="str">
            <v>720533</v>
          </cell>
          <cell r="H322">
            <v>219179</v>
          </cell>
        </row>
        <row r="323">
          <cell r="C323" t="str">
            <v>72053301</v>
          </cell>
          <cell r="H323">
            <v>219179</v>
          </cell>
        </row>
        <row r="324">
          <cell r="C324" t="str">
            <v>720536</v>
          </cell>
          <cell r="H324">
            <v>1826492</v>
          </cell>
        </row>
        <row r="325">
          <cell r="C325" t="str">
            <v>72053601</v>
          </cell>
          <cell r="H325">
            <v>1826492</v>
          </cell>
        </row>
        <row r="326">
          <cell r="C326" t="str">
            <v>720539</v>
          </cell>
          <cell r="H326">
            <v>807080</v>
          </cell>
        </row>
        <row r="327">
          <cell r="C327" t="str">
            <v>72053901</v>
          </cell>
          <cell r="H327">
            <v>807080</v>
          </cell>
        </row>
        <row r="328">
          <cell r="C328" t="str">
            <v>720546</v>
          </cell>
          <cell r="H328">
            <v>1291667</v>
          </cell>
        </row>
        <row r="329">
          <cell r="C329" t="str">
            <v>720548</v>
          </cell>
          <cell r="H329">
            <v>4199000</v>
          </cell>
        </row>
        <row r="330">
          <cell r="C330" t="str">
            <v>72054801</v>
          </cell>
          <cell r="H330">
            <v>4199000</v>
          </cell>
        </row>
        <row r="331">
          <cell r="C331" t="str">
            <v>720568</v>
          </cell>
          <cell r="H331">
            <v>202834</v>
          </cell>
        </row>
        <row r="332">
          <cell r="C332" t="str">
            <v>72056801</v>
          </cell>
          <cell r="H332">
            <v>202834</v>
          </cell>
        </row>
        <row r="333">
          <cell r="C333" t="str">
            <v>720570</v>
          </cell>
          <cell r="H333">
            <v>2356173</v>
          </cell>
        </row>
        <row r="334">
          <cell r="C334" t="str">
            <v>72057001</v>
          </cell>
          <cell r="H334">
            <v>2356173</v>
          </cell>
        </row>
        <row r="335">
          <cell r="C335" t="str">
            <v>720572</v>
          </cell>
          <cell r="H335">
            <v>777142</v>
          </cell>
        </row>
        <row r="336">
          <cell r="C336" t="str">
            <v>72057201</v>
          </cell>
          <cell r="H336">
            <v>777142</v>
          </cell>
        </row>
        <row r="338">
          <cell r="C338"/>
          <cell r="H338"/>
        </row>
        <row r="339">
          <cell r="C339"/>
          <cell r="H339"/>
        </row>
        <row r="340">
          <cell r="C340"/>
          <cell r="H340"/>
        </row>
      </sheetData>
      <sheetData sheetId="6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1148280977.9100001</v>
          </cell>
        </row>
        <row r="3">
          <cell r="C3" t="str">
            <v>11</v>
          </cell>
          <cell r="H3">
            <v>722401067.80999994</v>
          </cell>
        </row>
        <row r="4">
          <cell r="C4" t="str">
            <v>1105</v>
          </cell>
          <cell r="H4">
            <v>625876117.99000001</v>
          </cell>
        </row>
        <row r="5">
          <cell r="C5" t="str">
            <v>110505</v>
          </cell>
          <cell r="H5">
            <v>625876117.99000001</v>
          </cell>
        </row>
        <row r="6">
          <cell r="C6" t="str">
            <v>11050501</v>
          </cell>
          <cell r="H6">
            <v>625876117.99000001</v>
          </cell>
        </row>
        <row r="7">
          <cell r="C7" t="str">
            <v>1110</v>
          </cell>
          <cell r="H7">
            <v>96524949.819999993</v>
          </cell>
        </row>
        <row r="8">
          <cell r="C8" t="str">
            <v>111005</v>
          </cell>
          <cell r="H8">
            <v>96524949.819999993</v>
          </cell>
        </row>
        <row r="9">
          <cell r="C9" t="str">
            <v>11100501</v>
          </cell>
          <cell r="H9">
            <v>114549.82</v>
          </cell>
        </row>
        <row r="10">
          <cell r="C10" t="str">
            <v>11100502</v>
          </cell>
          <cell r="H10">
            <v>96410400</v>
          </cell>
        </row>
        <row r="11">
          <cell r="C11" t="str">
            <v>13</v>
          </cell>
          <cell r="H11">
            <v>320141852.10000002</v>
          </cell>
        </row>
        <row r="12">
          <cell r="C12" t="str">
            <v>1305</v>
          </cell>
          <cell r="H12">
            <v>1218000</v>
          </cell>
        </row>
        <row r="13">
          <cell r="C13" t="str">
            <v>130505</v>
          </cell>
          <cell r="H13">
            <v>1218000</v>
          </cell>
        </row>
        <row r="14">
          <cell r="C14" t="str">
            <v>13050501</v>
          </cell>
          <cell r="H14">
            <v>1218000</v>
          </cell>
        </row>
        <row r="15">
          <cell r="C15" t="str">
            <v>1325</v>
          </cell>
          <cell r="H15">
            <v>875000</v>
          </cell>
        </row>
        <row r="16">
          <cell r="C16" t="str">
            <v>132505</v>
          </cell>
          <cell r="H16">
            <v>875000</v>
          </cell>
        </row>
        <row r="17">
          <cell r="C17" t="str">
            <v>13250501</v>
          </cell>
          <cell r="H17">
            <v>875000</v>
          </cell>
        </row>
        <row r="18">
          <cell r="C18" t="str">
            <v>1330</v>
          </cell>
          <cell r="H18">
            <v>3000000</v>
          </cell>
        </row>
        <row r="19">
          <cell r="C19" t="str">
            <v>133005</v>
          </cell>
          <cell r="H19">
            <v>3000000</v>
          </cell>
        </row>
        <row r="20">
          <cell r="C20" t="str">
            <v>13300501</v>
          </cell>
          <cell r="H20">
            <v>3000000</v>
          </cell>
        </row>
        <row r="21">
          <cell r="C21" t="str">
            <v>1355</v>
          </cell>
          <cell r="H21">
            <v>29377666.100000001</v>
          </cell>
        </row>
        <row r="22">
          <cell r="C22" t="str">
            <v>135505</v>
          </cell>
          <cell r="H22">
            <v>12000000</v>
          </cell>
        </row>
        <row r="23">
          <cell r="C23" t="str">
            <v>13550501</v>
          </cell>
          <cell r="H23">
            <v>12000000</v>
          </cell>
        </row>
        <row r="24">
          <cell r="C24" t="str">
            <v>135515</v>
          </cell>
          <cell r="H24">
            <v>6208537</v>
          </cell>
        </row>
        <row r="25">
          <cell r="C25" t="str">
            <v>13551519</v>
          </cell>
          <cell r="H25">
            <v>6208537</v>
          </cell>
        </row>
        <row r="26">
          <cell r="C26" t="str">
            <v>135518</v>
          </cell>
          <cell r="H26">
            <v>3813146</v>
          </cell>
        </row>
        <row r="27">
          <cell r="C27" t="str">
            <v>13551816</v>
          </cell>
          <cell r="H27">
            <v>3813146</v>
          </cell>
        </row>
        <row r="28">
          <cell r="C28" t="str">
            <v>135595</v>
          </cell>
          <cell r="H28">
            <v>7355983.0999999996</v>
          </cell>
        </row>
        <row r="29">
          <cell r="C29" t="str">
            <v>13559501</v>
          </cell>
          <cell r="H29">
            <v>2807565.6</v>
          </cell>
        </row>
        <row r="30">
          <cell r="C30" t="str">
            <v>13559503</v>
          </cell>
          <cell r="H30">
            <v>4548417.5</v>
          </cell>
        </row>
        <row r="31">
          <cell r="C31" t="str">
            <v>1370</v>
          </cell>
          <cell r="H31">
            <v>263001291</v>
          </cell>
        </row>
        <row r="32">
          <cell r="C32" t="str">
            <v>137001</v>
          </cell>
          <cell r="H32">
            <v>263001291</v>
          </cell>
        </row>
        <row r="33">
          <cell r="C33" t="str">
            <v>13700103</v>
          </cell>
          <cell r="H33">
            <v>263001291</v>
          </cell>
        </row>
        <row r="34">
          <cell r="C34" t="str">
            <v>1380</v>
          </cell>
          <cell r="H34">
            <v>22669895</v>
          </cell>
        </row>
        <row r="35">
          <cell r="C35" t="str">
            <v>138095</v>
          </cell>
          <cell r="H35">
            <v>22669895</v>
          </cell>
        </row>
        <row r="36">
          <cell r="C36" t="str">
            <v>13809501</v>
          </cell>
          <cell r="H36">
            <v>1500000</v>
          </cell>
        </row>
        <row r="37">
          <cell r="C37" t="str">
            <v>13809502</v>
          </cell>
          <cell r="H37">
            <v>21169895</v>
          </cell>
        </row>
        <row r="38">
          <cell r="C38" t="str">
            <v>15</v>
          </cell>
          <cell r="H38">
            <v>105738058</v>
          </cell>
        </row>
        <row r="39">
          <cell r="C39" t="str">
            <v>1520</v>
          </cell>
          <cell r="H39">
            <v>104497127</v>
          </cell>
        </row>
        <row r="40">
          <cell r="C40" t="str">
            <v>152010</v>
          </cell>
          <cell r="H40">
            <v>104497127</v>
          </cell>
        </row>
        <row r="41">
          <cell r="C41" t="str">
            <v>15201001</v>
          </cell>
          <cell r="H41">
            <v>104497127</v>
          </cell>
        </row>
        <row r="42">
          <cell r="C42" t="str">
            <v>1524</v>
          </cell>
          <cell r="H42">
            <v>70232284</v>
          </cell>
        </row>
        <row r="43">
          <cell r="C43" t="str">
            <v>152405</v>
          </cell>
          <cell r="H43">
            <v>68525100</v>
          </cell>
        </row>
        <row r="44">
          <cell r="C44" t="str">
            <v>15240501</v>
          </cell>
          <cell r="H44">
            <v>68525100</v>
          </cell>
        </row>
        <row r="45">
          <cell r="C45" t="str">
            <v>152410</v>
          </cell>
          <cell r="H45">
            <v>1707184</v>
          </cell>
        </row>
        <row r="46">
          <cell r="C46" t="str">
            <v>15241001</v>
          </cell>
          <cell r="H46">
            <v>1707184</v>
          </cell>
        </row>
        <row r="47">
          <cell r="C47" t="str">
            <v>1528</v>
          </cell>
          <cell r="H47">
            <v>26806680</v>
          </cell>
        </row>
        <row r="48">
          <cell r="C48" t="str">
            <v>152805</v>
          </cell>
          <cell r="H48">
            <v>25972880</v>
          </cell>
        </row>
        <row r="49">
          <cell r="C49" t="str">
            <v>15280501</v>
          </cell>
          <cell r="H49">
            <v>25972880</v>
          </cell>
        </row>
        <row r="50">
          <cell r="C50" t="str">
            <v>152810</v>
          </cell>
          <cell r="H50">
            <v>833800</v>
          </cell>
        </row>
        <row r="51">
          <cell r="C51" t="str">
            <v>15281001</v>
          </cell>
          <cell r="H51">
            <v>833800</v>
          </cell>
        </row>
        <row r="52">
          <cell r="C52" t="str">
            <v>1532</v>
          </cell>
          <cell r="H52">
            <v>1290000</v>
          </cell>
        </row>
        <row r="53">
          <cell r="C53" t="str">
            <v>153295</v>
          </cell>
          <cell r="H53">
            <v>1290000</v>
          </cell>
        </row>
        <row r="54">
          <cell r="C54" t="str">
            <v>15329501</v>
          </cell>
          <cell r="H54">
            <v>1290000</v>
          </cell>
        </row>
        <row r="55">
          <cell r="C55" t="str">
            <v>1592</v>
          </cell>
          <cell r="H55">
            <v>-97088033</v>
          </cell>
        </row>
        <row r="56">
          <cell r="C56" t="str">
            <v>159210</v>
          </cell>
          <cell r="H56">
            <v>-49636118</v>
          </cell>
        </row>
        <row r="57">
          <cell r="C57" t="str">
            <v>15921001</v>
          </cell>
          <cell r="H57">
            <v>-49636118</v>
          </cell>
        </row>
        <row r="58">
          <cell r="C58" t="str">
            <v>159215</v>
          </cell>
          <cell r="H58">
            <v>-25436433</v>
          </cell>
        </row>
        <row r="59">
          <cell r="C59" t="str">
            <v>15921501</v>
          </cell>
          <cell r="H59">
            <v>-25436433</v>
          </cell>
        </row>
        <row r="60">
          <cell r="C60" t="str">
            <v>159220</v>
          </cell>
          <cell r="H60">
            <v>-21467232</v>
          </cell>
        </row>
        <row r="61">
          <cell r="C61" t="str">
            <v>15922001</v>
          </cell>
          <cell r="H61">
            <v>-21467232</v>
          </cell>
        </row>
        <row r="62">
          <cell r="C62" t="str">
            <v>159225</v>
          </cell>
          <cell r="H62">
            <v>-548250</v>
          </cell>
        </row>
        <row r="63">
          <cell r="C63" t="str">
            <v>15922501</v>
          </cell>
          <cell r="H63">
            <v>-548250</v>
          </cell>
        </row>
        <row r="64">
          <cell r="C64" t="str">
            <v>2</v>
          </cell>
          <cell r="H64">
            <v>-562099733.15999997</v>
          </cell>
        </row>
        <row r="65">
          <cell r="C65" t="str">
            <v>23</v>
          </cell>
          <cell r="H65">
            <v>-509528193.16000003</v>
          </cell>
        </row>
        <row r="66">
          <cell r="C66" t="str">
            <v>2335</v>
          </cell>
          <cell r="H66">
            <v>-333591486.45999998</v>
          </cell>
        </row>
        <row r="67">
          <cell r="C67" t="str">
            <v>233595</v>
          </cell>
          <cell r="H67">
            <v>-333591486.45999998</v>
          </cell>
        </row>
        <row r="68">
          <cell r="C68" t="str">
            <v>23359501</v>
          </cell>
          <cell r="H68">
            <v>-62265393</v>
          </cell>
        </row>
        <row r="69">
          <cell r="C69" t="str">
            <v>23359502</v>
          </cell>
          <cell r="H69">
            <v>-271326093.45999998</v>
          </cell>
        </row>
        <row r="70">
          <cell r="C70" t="str">
            <v>2365</v>
          </cell>
          <cell r="H70">
            <v>349515.3</v>
          </cell>
        </row>
        <row r="71">
          <cell r="C71" t="str">
            <v>236505</v>
          </cell>
          <cell r="H71">
            <v>-102123</v>
          </cell>
        </row>
        <row r="72">
          <cell r="C72" t="str">
            <v>23650501</v>
          </cell>
          <cell r="H72">
            <v>-102123</v>
          </cell>
        </row>
        <row r="73">
          <cell r="C73" t="str">
            <v>236525</v>
          </cell>
          <cell r="H73">
            <v>-30130</v>
          </cell>
        </row>
        <row r="74">
          <cell r="C74" t="str">
            <v>23652505</v>
          </cell>
          <cell r="H74">
            <v>-27033</v>
          </cell>
        </row>
        <row r="75">
          <cell r="C75" t="str">
            <v>23652508</v>
          </cell>
          <cell r="H75">
            <v>-3097</v>
          </cell>
        </row>
        <row r="76">
          <cell r="C76" t="str">
            <v>236540</v>
          </cell>
          <cell r="H76">
            <v>-482229</v>
          </cell>
        </row>
        <row r="77">
          <cell r="C77" t="str">
            <v>23654001</v>
          </cell>
          <cell r="H77">
            <v>-36659</v>
          </cell>
        </row>
        <row r="78">
          <cell r="C78" t="str">
            <v>23654003</v>
          </cell>
          <cell r="H78">
            <v>-63175</v>
          </cell>
        </row>
        <row r="79">
          <cell r="C79" t="str">
            <v>23654005</v>
          </cell>
          <cell r="H79">
            <v>-382395</v>
          </cell>
        </row>
        <row r="80">
          <cell r="C80" t="str">
            <v>236575</v>
          </cell>
          <cell r="H80">
            <v>963998.1</v>
          </cell>
        </row>
        <row r="81">
          <cell r="C81" t="str">
            <v>23657501</v>
          </cell>
          <cell r="H81">
            <v>-6472</v>
          </cell>
        </row>
        <row r="82">
          <cell r="C82" t="str">
            <v>23657502</v>
          </cell>
          <cell r="H82">
            <v>-389076</v>
          </cell>
        </row>
        <row r="83">
          <cell r="C83" t="str">
            <v>23657503</v>
          </cell>
          <cell r="H83">
            <v>1359546.1</v>
          </cell>
        </row>
        <row r="84">
          <cell r="C84" t="str">
            <v>236595</v>
          </cell>
          <cell r="H84">
            <v>-0.8</v>
          </cell>
        </row>
        <row r="85">
          <cell r="C85" t="str">
            <v>23659501</v>
          </cell>
          <cell r="H85">
            <v>-0.8</v>
          </cell>
        </row>
        <row r="86">
          <cell r="C86" t="str">
            <v>2370</v>
          </cell>
          <cell r="H86">
            <v>-6945204</v>
          </cell>
        </row>
        <row r="87">
          <cell r="C87" t="str">
            <v>237005</v>
          </cell>
          <cell r="H87">
            <v>0</v>
          </cell>
        </row>
        <row r="88">
          <cell r="C88" t="str">
            <v>23700501</v>
          </cell>
          <cell r="H88">
            <v>0</v>
          </cell>
        </row>
        <row r="89">
          <cell r="C89" t="str">
            <v>237006</v>
          </cell>
          <cell r="H89">
            <v>0</v>
          </cell>
        </row>
        <row r="90">
          <cell r="C90" t="str">
            <v>23700601</v>
          </cell>
          <cell r="H90">
            <v>0</v>
          </cell>
        </row>
        <row r="91">
          <cell r="C91" t="str">
            <v>237010</v>
          </cell>
          <cell r="H91">
            <v>0</v>
          </cell>
        </row>
        <row r="92">
          <cell r="C92" t="str">
            <v>23701001</v>
          </cell>
          <cell r="H92">
            <v>0</v>
          </cell>
        </row>
        <row r="93">
          <cell r="C93" t="str">
            <v>237045</v>
          </cell>
          <cell r="H93">
            <v>-6945204</v>
          </cell>
        </row>
        <row r="94">
          <cell r="C94" t="str">
            <v>23704501</v>
          </cell>
          <cell r="H94">
            <v>-6945204</v>
          </cell>
        </row>
        <row r="95">
          <cell r="C95" t="str">
            <v>2380</v>
          </cell>
          <cell r="H95">
            <v>-169341018</v>
          </cell>
        </row>
        <row r="96">
          <cell r="C96" t="str">
            <v>238030</v>
          </cell>
          <cell r="H96">
            <v>0</v>
          </cell>
        </row>
        <row r="97">
          <cell r="C97" t="str">
            <v>23803001</v>
          </cell>
          <cell r="H97">
            <v>0</v>
          </cell>
        </row>
        <row r="98">
          <cell r="C98" t="str">
            <v>238095</v>
          </cell>
          <cell r="H98">
            <v>-169341018</v>
          </cell>
        </row>
        <row r="99">
          <cell r="C99" t="str">
            <v>23809502</v>
          </cell>
          <cell r="H99">
            <v>-42160076</v>
          </cell>
        </row>
        <row r="100">
          <cell r="C100" t="str">
            <v>23809503</v>
          </cell>
          <cell r="H100">
            <v>-127180942</v>
          </cell>
        </row>
        <row r="101">
          <cell r="C101" t="str">
            <v>25</v>
          </cell>
          <cell r="H101">
            <v>-52571540</v>
          </cell>
        </row>
        <row r="102">
          <cell r="C102" t="str">
            <v>2505</v>
          </cell>
          <cell r="H102">
            <v>-21323379</v>
          </cell>
        </row>
        <row r="103">
          <cell r="C103" t="str">
            <v>250505</v>
          </cell>
          <cell r="H103">
            <v>-21323379</v>
          </cell>
        </row>
        <row r="104">
          <cell r="C104" t="str">
            <v>25050501</v>
          </cell>
          <cell r="H104">
            <v>-21323379</v>
          </cell>
        </row>
        <row r="105">
          <cell r="C105" t="str">
            <v>2510</v>
          </cell>
          <cell r="H105">
            <v>-31248161</v>
          </cell>
        </row>
        <row r="106">
          <cell r="C106" t="str">
            <v>251010</v>
          </cell>
          <cell r="H106">
            <v>-31248161</v>
          </cell>
        </row>
        <row r="107">
          <cell r="C107" t="str">
            <v>25101001</v>
          </cell>
          <cell r="H107">
            <v>-16537478</v>
          </cell>
        </row>
        <row r="108">
          <cell r="C108" t="str">
            <v>2510100101</v>
          </cell>
          <cell r="H108">
            <v>162652</v>
          </cell>
        </row>
        <row r="109">
          <cell r="C109" t="str">
            <v>2510100102</v>
          </cell>
          <cell r="H109">
            <v>-16700130</v>
          </cell>
        </row>
        <row r="110">
          <cell r="C110" t="str">
            <v>25101002</v>
          </cell>
          <cell r="H110">
            <v>-1984857</v>
          </cell>
        </row>
        <row r="111">
          <cell r="C111" t="str">
            <v>2510100201</v>
          </cell>
          <cell r="H111">
            <v>867</v>
          </cell>
        </row>
        <row r="112">
          <cell r="C112" t="str">
            <v>2510100202</v>
          </cell>
          <cell r="H112">
            <v>-1985724</v>
          </cell>
        </row>
        <row r="113">
          <cell r="C113" t="str">
            <v>25101003</v>
          </cell>
          <cell r="H113">
            <v>-8027972</v>
          </cell>
        </row>
        <row r="114">
          <cell r="C114" t="str">
            <v>2510100302</v>
          </cell>
          <cell r="H114">
            <v>-8027972</v>
          </cell>
        </row>
        <row r="115">
          <cell r="C115" t="str">
            <v>25101004</v>
          </cell>
          <cell r="H115">
            <v>-4697854</v>
          </cell>
        </row>
        <row r="116">
          <cell r="C116" t="str">
            <v>2510100402</v>
          </cell>
          <cell r="H116">
            <v>-4697854</v>
          </cell>
        </row>
        <row r="117">
          <cell r="C117" t="str">
            <v>3</v>
          </cell>
          <cell r="H117">
            <v>-873508773.89999998</v>
          </cell>
        </row>
        <row r="118">
          <cell r="C118" t="str">
            <v>31</v>
          </cell>
          <cell r="H118">
            <v>-700000000</v>
          </cell>
        </row>
        <row r="119">
          <cell r="C119" t="str">
            <v>3105</v>
          </cell>
          <cell r="H119">
            <v>-700000000</v>
          </cell>
        </row>
        <row r="120">
          <cell r="C120" t="str">
            <v>310505</v>
          </cell>
          <cell r="H120">
            <v>-1200000000</v>
          </cell>
        </row>
        <row r="121">
          <cell r="C121" t="str">
            <v>31050501</v>
          </cell>
          <cell r="H121">
            <v>-1200000000</v>
          </cell>
        </row>
        <row r="122">
          <cell r="C122" t="str">
            <v>310510</v>
          </cell>
          <cell r="H122">
            <v>500000000</v>
          </cell>
        </row>
        <row r="123">
          <cell r="C123" t="str">
            <v>31051001</v>
          </cell>
          <cell r="H123">
            <v>500000000</v>
          </cell>
        </row>
        <row r="124">
          <cell r="C124" t="str">
            <v>36</v>
          </cell>
          <cell r="H124">
            <v>-36520485.82</v>
          </cell>
        </row>
        <row r="125">
          <cell r="C125" t="str">
            <v>3605</v>
          </cell>
          <cell r="H125">
            <v>-36520485.82</v>
          </cell>
        </row>
        <row r="126">
          <cell r="C126" t="str">
            <v>360505</v>
          </cell>
          <cell r="H126">
            <v>-36520485.82</v>
          </cell>
        </row>
        <row r="127">
          <cell r="C127" t="str">
            <v>36050501</v>
          </cell>
          <cell r="H127">
            <v>-170831224.90000001</v>
          </cell>
        </row>
        <row r="128">
          <cell r="C128" t="str">
            <v>36050502</v>
          </cell>
          <cell r="H128">
            <v>134310739.08000001</v>
          </cell>
        </row>
        <row r="129">
          <cell r="C129" t="str">
            <v>37</v>
          </cell>
          <cell r="H129">
            <v>-136988288.08000001</v>
          </cell>
        </row>
        <row r="130">
          <cell r="C130" t="str">
            <v>3705</v>
          </cell>
          <cell r="H130">
            <v>-136988288.08000001</v>
          </cell>
        </row>
        <row r="131">
          <cell r="C131" t="str">
            <v>370505</v>
          </cell>
          <cell r="H131">
            <v>-136988288.08000001</v>
          </cell>
        </row>
        <row r="132">
          <cell r="C132" t="str">
            <v>37050501</v>
          </cell>
          <cell r="H132">
            <v>-136988288.08000001</v>
          </cell>
        </row>
        <row r="133">
          <cell r="C133" t="str">
            <v>4</v>
          </cell>
          <cell r="H133">
            <v>-751524055.75</v>
          </cell>
        </row>
        <row r="134">
          <cell r="C134" t="str">
            <v>41</v>
          </cell>
          <cell r="H134">
            <v>-749325300</v>
          </cell>
        </row>
        <row r="135">
          <cell r="C135" t="str">
            <v>4135</v>
          </cell>
          <cell r="H135">
            <v>-1700000</v>
          </cell>
        </row>
        <row r="136">
          <cell r="C136" t="str">
            <v>413501</v>
          </cell>
          <cell r="H136">
            <v>-1700000</v>
          </cell>
        </row>
        <row r="137">
          <cell r="C137" t="str">
            <v>41350101</v>
          </cell>
          <cell r="H137">
            <v>-1700000</v>
          </cell>
        </row>
        <row r="138">
          <cell r="C138" t="str">
            <v>4165</v>
          </cell>
          <cell r="H138">
            <v>-750459300</v>
          </cell>
        </row>
        <row r="139">
          <cell r="C139" t="str">
            <v>416530</v>
          </cell>
          <cell r="H139">
            <v>-750459300</v>
          </cell>
        </row>
        <row r="140">
          <cell r="C140" t="str">
            <v>41653001</v>
          </cell>
          <cell r="H140">
            <v>-750459300</v>
          </cell>
        </row>
        <row r="141">
          <cell r="C141" t="str">
            <v>4175</v>
          </cell>
          <cell r="H141">
            <v>2834000</v>
          </cell>
        </row>
        <row r="142">
          <cell r="C142" t="str">
            <v>417505</v>
          </cell>
          <cell r="H142">
            <v>2834000</v>
          </cell>
        </row>
        <row r="143">
          <cell r="C143" t="str">
            <v>41750504</v>
          </cell>
          <cell r="H143">
            <v>2834000</v>
          </cell>
        </row>
        <row r="144">
          <cell r="C144" t="str">
            <v>42</v>
          </cell>
          <cell r="H144">
            <v>-2198755.75</v>
          </cell>
        </row>
        <row r="145">
          <cell r="C145" t="str">
            <v>4210</v>
          </cell>
          <cell r="H145">
            <v>-2197333</v>
          </cell>
        </row>
        <row r="146">
          <cell r="C146" t="str">
            <v>421040</v>
          </cell>
          <cell r="H146">
            <v>-2197333</v>
          </cell>
        </row>
        <row r="147">
          <cell r="C147" t="str">
            <v>42104001</v>
          </cell>
          <cell r="H147">
            <v>-2197333</v>
          </cell>
        </row>
        <row r="148">
          <cell r="C148" t="str">
            <v>4295</v>
          </cell>
          <cell r="H148">
            <v>-1422.75</v>
          </cell>
        </row>
        <row r="149">
          <cell r="C149" t="str">
            <v>429505</v>
          </cell>
          <cell r="H149">
            <v>-2328.75</v>
          </cell>
        </row>
        <row r="150">
          <cell r="C150" t="str">
            <v>42950501</v>
          </cell>
          <cell r="H150">
            <v>-2328.75</v>
          </cell>
        </row>
        <row r="151">
          <cell r="C151" t="str">
            <v>429581</v>
          </cell>
          <cell r="H151">
            <v>906</v>
          </cell>
        </row>
        <row r="152">
          <cell r="C152" t="str">
            <v>42958101</v>
          </cell>
          <cell r="H152">
            <v>906</v>
          </cell>
        </row>
        <row r="153">
          <cell r="C153" t="str">
            <v>5</v>
          </cell>
          <cell r="H153">
            <v>897661168.89999998</v>
          </cell>
        </row>
        <row r="154">
          <cell r="C154" t="str">
            <v>51</v>
          </cell>
          <cell r="H154">
            <v>836772292.65999997</v>
          </cell>
        </row>
        <row r="155">
          <cell r="C155" t="str">
            <v>5105</v>
          </cell>
          <cell r="H155">
            <v>346264620</v>
          </cell>
        </row>
        <row r="156">
          <cell r="C156" t="str">
            <v>510506</v>
          </cell>
          <cell r="H156">
            <v>103888333</v>
          </cell>
        </row>
        <row r="157">
          <cell r="C157" t="str">
            <v>51050601</v>
          </cell>
          <cell r="H157">
            <v>103888333</v>
          </cell>
        </row>
        <row r="158">
          <cell r="C158" t="str">
            <v>510527</v>
          </cell>
          <cell r="H158">
            <v>979555</v>
          </cell>
        </row>
        <row r="159">
          <cell r="C159" t="str">
            <v>51052701</v>
          </cell>
          <cell r="H159">
            <v>979555</v>
          </cell>
        </row>
        <row r="160">
          <cell r="C160" t="str">
            <v>510530</v>
          </cell>
          <cell r="H160">
            <v>11722778</v>
          </cell>
        </row>
        <row r="161">
          <cell r="C161" t="str">
            <v>51053001</v>
          </cell>
          <cell r="H161">
            <v>11722778</v>
          </cell>
        </row>
        <row r="162">
          <cell r="C162" t="str">
            <v>510533</v>
          </cell>
          <cell r="H162">
            <v>1406736</v>
          </cell>
        </row>
        <row r="163">
          <cell r="C163" t="str">
            <v>51053301</v>
          </cell>
          <cell r="H163">
            <v>1406736</v>
          </cell>
        </row>
        <row r="164">
          <cell r="C164" t="str">
            <v>510536</v>
          </cell>
          <cell r="H164">
            <v>11722778</v>
          </cell>
        </row>
        <row r="165">
          <cell r="C165" t="str">
            <v>51053601</v>
          </cell>
          <cell r="H165">
            <v>11722778</v>
          </cell>
        </row>
        <row r="166">
          <cell r="C166" t="str">
            <v>510539</v>
          </cell>
          <cell r="H166">
            <v>5827578</v>
          </cell>
        </row>
        <row r="167">
          <cell r="C167" t="str">
            <v>51053901</v>
          </cell>
          <cell r="H167">
            <v>5827578</v>
          </cell>
        </row>
        <row r="168">
          <cell r="C168" t="str">
            <v>510546</v>
          </cell>
          <cell r="H168">
            <v>35345000</v>
          </cell>
        </row>
        <row r="169">
          <cell r="C169" t="str">
            <v>51054601</v>
          </cell>
          <cell r="H169">
            <v>35345000</v>
          </cell>
        </row>
        <row r="170">
          <cell r="C170" t="str">
            <v>510548</v>
          </cell>
          <cell r="H170">
            <v>67169439</v>
          </cell>
        </row>
        <row r="171">
          <cell r="C171" t="str">
            <v>51054801</v>
          </cell>
          <cell r="H171">
            <v>30108189</v>
          </cell>
        </row>
        <row r="172">
          <cell r="C172" t="str">
            <v>51054803</v>
          </cell>
          <cell r="H172">
            <v>37061250</v>
          </cell>
        </row>
        <row r="173">
          <cell r="C173" t="str">
            <v>510551</v>
          </cell>
          <cell r="H173">
            <v>83642800</v>
          </cell>
        </row>
        <row r="174">
          <cell r="C174" t="str">
            <v>51055101</v>
          </cell>
          <cell r="H174">
            <v>83642800</v>
          </cell>
        </row>
        <row r="175">
          <cell r="C175" t="str">
            <v>510566</v>
          </cell>
          <cell r="H175">
            <v>1450000</v>
          </cell>
        </row>
        <row r="176">
          <cell r="C176" t="str">
            <v>51056601</v>
          </cell>
          <cell r="H176">
            <v>1450000</v>
          </cell>
        </row>
        <row r="177">
          <cell r="C177" t="str">
            <v>510568</v>
          </cell>
          <cell r="H177">
            <v>729496</v>
          </cell>
        </row>
        <row r="178">
          <cell r="C178" t="str">
            <v>51056801</v>
          </cell>
          <cell r="H178">
            <v>729496</v>
          </cell>
        </row>
        <row r="179">
          <cell r="C179" t="str">
            <v>510570</v>
          </cell>
          <cell r="H179">
            <v>16770008</v>
          </cell>
        </row>
        <row r="180">
          <cell r="C180" t="str">
            <v>51057001</v>
          </cell>
          <cell r="H180">
            <v>16770008</v>
          </cell>
        </row>
        <row r="181">
          <cell r="C181" t="str">
            <v>510572</v>
          </cell>
          <cell r="H181">
            <v>5590004</v>
          </cell>
        </row>
        <row r="182">
          <cell r="C182" t="str">
            <v>51057201</v>
          </cell>
          <cell r="H182">
            <v>5590004</v>
          </cell>
        </row>
        <row r="183">
          <cell r="C183" t="str">
            <v>510584</v>
          </cell>
          <cell r="H183">
            <v>20115</v>
          </cell>
        </row>
        <row r="184">
          <cell r="C184" t="str">
            <v>51058402</v>
          </cell>
          <cell r="H184">
            <v>19740</v>
          </cell>
        </row>
        <row r="185">
          <cell r="C185" t="str">
            <v>51058403</v>
          </cell>
          <cell r="H185">
            <v>375</v>
          </cell>
        </row>
        <row r="186">
          <cell r="C186" t="str">
            <v>5110</v>
          </cell>
          <cell r="H186">
            <v>14072000</v>
          </cell>
        </row>
        <row r="187">
          <cell r="C187" t="str">
            <v>511030</v>
          </cell>
          <cell r="H187">
            <v>750000</v>
          </cell>
        </row>
        <row r="188">
          <cell r="C188" t="str">
            <v>51103001</v>
          </cell>
          <cell r="H188">
            <v>750000</v>
          </cell>
        </row>
        <row r="189">
          <cell r="C189" t="str">
            <v>511095</v>
          </cell>
          <cell r="H189">
            <v>13322000</v>
          </cell>
        </row>
        <row r="190">
          <cell r="C190" t="str">
            <v>51109501</v>
          </cell>
          <cell r="H190">
            <v>6266000</v>
          </cell>
        </row>
        <row r="191">
          <cell r="C191" t="str">
            <v>51109502</v>
          </cell>
          <cell r="H191">
            <v>7056000</v>
          </cell>
        </row>
        <row r="192">
          <cell r="C192" t="str">
            <v>5115</v>
          </cell>
          <cell r="H192">
            <v>1289780</v>
          </cell>
        </row>
        <row r="193">
          <cell r="C193" t="str">
            <v>511505</v>
          </cell>
          <cell r="H193">
            <v>1145000</v>
          </cell>
        </row>
        <row r="194">
          <cell r="C194" t="str">
            <v>51150502</v>
          </cell>
          <cell r="H194">
            <v>1145000</v>
          </cell>
        </row>
        <row r="195">
          <cell r="C195" t="str">
            <v>511575</v>
          </cell>
          <cell r="H195">
            <v>144780</v>
          </cell>
        </row>
        <row r="196">
          <cell r="C196" t="str">
            <v>51157502</v>
          </cell>
          <cell r="H196">
            <v>144780</v>
          </cell>
        </row>
        <row r="197">
          <cell r="C197" t="str">
            <v>5125</v>
          </cell>
          <cell r="H197">
            <v>113776928</v>
          </cell>
        </row>
        <row r="198">
          <cell r="C198" t="str">
            <v>512510</v>
          </cell>
          <cell r="H198">
            <v>113776928</v>
          </cell>
        </row>
        <row r="199">
          <cell r="C199" t="str">
            <v>51251002</v>
          </cell>
          <cell r="H199">
            <v>95610862</v>
          </cell>
        </row>
        <row r="200">
          <cell r="C200" t="str">
            <v>51251003</v>
          </cell>
          <cell r="H200">
            <v>18166066</v>
          </cell>
        </row>
        <row r="201">
          <cell r="C201" t="str">
            <v>5135</v>
          </cell>
          <cell r="H201">
            <v>192243125.91</v>
          </cell>
        </row>
        <row r="202">
          <cell r="C202" t="str">
            <v>513510</v>
          </cell>
          <cell r="H202">
            <v>157822118.91</v>
          </cell>
        </row>
        <row r="203">
          <cell r="C203" t="str">
            <v>51351001</v>
          </cell>
          <cell r="H203">
            <v>154943113.44999999</v>
          </cell>
        </row>
        <row r="204">
          <cell r="C204" t="str">
            <v>51351002</v>
          </cell>
          <cell r="H204">
            <v>2879005.46</v>
          </cell>
        </row>
        <row r="205">
          <cell r="C205" t="str">
            <v>513520</v>
          </cell>
          <cell r="H205">
            <v>1843089</v>
          </cell>
        </row>
        <row r="206">
          <cell r="C206" t="str">
            <v>51352001</v>
          </cell>
          <cell r="H206">
            <v>1843089</v>
          </cell>
        </row>
        <row r="207">
          <cell r="C207" t="str">
            <v>513525</v>
          </cell>
          <cell r="H207">
            <v>1454570</v>
          </cell>
        </row>
        <row r="208">
          <cell r="C208" t="str">
            <v>51352501</v>
          </cell>
          <cell r="H208">
            <v>1454570</v>
          </cell>
        </row>
        <row r="209">
          <cell r="C209" t="str">
            <v>513530</v>
          </cell>
          <cell r="H209">
            <v>26665348</v>
          </cell>
        </row>
        <row r="210">
          <cell r="C210" t="str">
            <v>51353001</v>
          </cell>
          <cell r="H210">
            <v>26665348</v>
          </cell>
        </row>
        <row r="211">
          <cell r="C211" t="str">
            <v>513595</v>
          </cell>
          <cell r="H211">
            <v>4458000</v>
          </cell>
        </row>
        <row r="212">
          <cell r="C212" t="str">
            <v>51359501</v>
          </cell>
          <cell r="H212">
            <v>4458000</v>
          </cell>
        </row>
        <row r="213">
          <cell r="C213" t="str">
            <v>5140</v>
          </cell>
          <cell r="H213">
            <v>5137752</v>
          </cell>
        </row>
        <row r="214">
          <cell r="C214" t="str">
            <v>514010</v>
          </cell>
          <cell r="H214">
            <v>1874000</v>
          </cell>
        </row>
        <row r="215">
          <cell r="C215" t="str">
            <v>51401001</v>
          </cell>
          <cell r="H215">
            <v>1874000</v>
          </cell>
        </row>
        <row r="216">
          <cell r="C216" t="str">
            <v>514015</v>
          </cell>
          <cell r="H216">
            <v>2424852</v>
          </cell>
        </row>
        <row r="217">
          <cell r="C217" t="str">
            <v>51401501</v>
          </cell>
          <cell r="H217">
            <v>2400000</v>
          </cell>
        </row>
        <row r="218">
          <cell r="C218" t="str">
            <v>51401502</v>
          </cell>
          <cell r="H218">
            <v>24852</v>
          </cell>
        </row>
        <row r="219">
          <cell r="C219" t="str">
            <v>514095</v>
          </cell>
          <cell r="H219">
            <v>838900</v>
          </cell>
        </row>
        <row r="220">
          <cell r="C220" t="str">
            <v>51409501</v>
          </cell>
          <cell r="H220">
            <v>28800</v>
          </cell>
        </row>
        <row r="221">
          <cell r="C221" t="str">
            <v>51409502</v>
          </cell>
          <cell r="H221">
            <v>810100</v>
          </cell>
        </row>
        <row r="222">
          <cell r="C222" t="str">
            <v>5145</v>
          </cell>
          <cell r="H222">
            <v>143100090.75</v>
          </cell>
        </row>
        <row r="223">
          <cell r="C223" t="str">
            <v>514510</v>
          </cell>
          <cell r="H223">
            <v>141551590.75</v>
          </cell>
        </row>
        <row r="224">
          <cell r="C224" t="str">
            <v>51451001</v>
          </cell>
          <cell r="H224">
            <v>123079286.47</v>
          </cell>
        </row>
        <row r="225">
          <cell r="C225" t="str">
            <v>51451002</v>
          </cell>
          <cell r="H225">
            <v>18472304.280000001</v>
          </cell>
        </row>
        <row r="226">
          <cell r="C226" t="str">
            <v>514515</v>
          </cell>
          <cell r="H226">
            <v>1070000</v>
          </cell>
        </row>
        <row r="227">
          <cell r="C227" t="str">
            <v>51451501</v>
          </cell>
          <cell r="H227">
            <v>1070000</v>
          </cell>
        </row>
        <row r="228">
          <cell r="C228" t="str">
            <v>514525</v>
          </cell>
          <cell r="H228">
            <v>478500</v>
          </cell>
        </row>
        <row r="229">
          <cell r="C229" t="str">
            <v>51452501</v>
          </cell>
          <cell r="H229">
            <v>450000</v>
          </cell>
        </row>
        <row r="230">
          <cell r="C230" t="str">
            <v>51452502</v>
          </cell>
          <cell r="H230">
            <v>28500</v>
          </cell>
        </row>
        <row r="231">
          <cell r="C231" t="str">
            <v>5155</v>
          </cell>
          <cell r="H231">
            <v>370000</v>
          </cell>
        </row>
        <row r="232">
          <cell r="C232" t="str">
            <v>515505</v>
          </cell>
          <cell r="H232">
            <v>370000</v>
          </cell>
        </row>
        <row r="233">
          <cell r="C233" t="str">
            <v>51550501</v>
          </cell>
          <cell r="H233">
            <v>370000</v>
          </cell>
        </row>
        <row r="234">
          <cell r="C234" t="str">
            <v>5160</v>
          </cell>
          <cell r="H234">
            <v>10055946</v>
          </cell>
        </row>
        <row r="235">
          <cell r="C235" t="str">
            <v>516010</v>
          </cell>
          <cell r="H235">
            <v>5224854</v>
          </cell>
        </row>
        <row r="236">
          <cell r="C236" t="str">
            <v>51601001</v>
          </cell>
          <cell r="H236">
            <v>5224854</v>
          </cell>
        </row>
        <row r="237">
          <cell r="C237" t="str">
            <v>516015</v>
          </cell>
          <cell r="H237">
            <v>3426258</v>
          </cell>
        </row>
        <row r="238">
          <cell r="C238" t="str">
            <v>51601501</v>
          </cell>
          <cell r="H238">
            <v>3426258</v>
          </cell>
        </row>
        <row r="239">
          <cell r="C239" t="str">
            <v>516020</v>
          </cell>
          <cell r="H239">
            <v>1340334</v>
          </cell>
        </row>
        <row r="240">
          <cell r="C240" t="str">
            <v>51602001</v>
          </cell>
          <cell r="H240">
            <v>1340334</v>
          </cell>
        </row>
        <row r="241">
          <cell r="C241" t="str">
            <v>516025</v>
          </cell>
          <cell r="H241">
            <v>64500</v>
          </cell>
        </row>
        <row r="242">
          <cell r="C242" t="str">
            <v>51602501</v>
          </cell>
          <cell r="H242">
            <v>64500</v>
          </cell>
        </row>
        <row r="243">
          <cell r="C243" t="str">
            <v>5195</v>
          </cell>
          <cell r="H243">
            <v>10462050</v>
          </cell>
        </row>
        <row r="244">
          <cell r="C244" t="str">
            <v>519525</v>
          </cell>
          <cell r="H244">
            <v>7125600</v>
          </cell>
        </row>
        <row r="245">
          <cell r="C245" t="str">
            <v>51952501</v>
          </cell>
          <cell r="H245">
            <v>6511052.3200000003</v>
          </cell>
        </row>
        <row r="246">
          <cell r="C246" t="str">
            <v>51952502</v>
          </cell>
          <cell r="H246">
            <v>614547.68000000005</v>
          </cell>
        </row>
        <row r="247">
          <cell r="C247" t="str">
            <v>519530</v>
          </cell>
          <cell r="H247">
            <v>665450</v>
          </cell>
        </row>
        <row r="248">
          <cell r="C248" t="str">
            <v>51953001</v>
          </cell>
          <cell r="H248">
            <v>588867.18999999994</v>
          </cell>
        </row>
        <row r="249">
          <cell r="C249" t="str">
            <v>51953002</v>
          </cell>
          <cell r="H249">
            <v>76582.81</v>
          </cell>
        </row>
        <row r="250">
          <cell r="C250" t="str">
            <v>519560</v>
          </cell>
          <cell r="H250">
            <v>2503000</v>
          </cell>
        </row>
        <row r="251">
          <cell r="C251" t="str">
            <v>51956001</v>
          </cell>
          <cell r="H251">
            <v>2503000</v>
          </cell>
        </row>
        <row r="252">
          <cell r="C252" t="str">
            <v>519580</v>
          </cell>
          <cell r="H252">
            <v>168000</v>
          </cell>
        </row>
        <row r="253">
          <cell r="C253" t="str">
            <v>51958001</v>
          </cell>
          <cell r="H253">
            <v>155232</v>
          </cell>
        </row>
        <row r="254">
          <cell r="C254" t="str">
            <v>51958002</v>
          </cell>
          <cell r="H254">
            <v>12768</v>
          </cell>
        </row>
        <row r="255">
          <cell r="C255" t="str">
            <v>52</v>
          </cell>
          <cell r="H255">
            <v>47371048</v>
          </cell>
        </row>
        <row r="256">
          <cell r="C256" t="str">
            <v>5205</v>
          </cell>
          <cell r="H256">
            <v>36999235</v>
          </cell>
        </row>
        <row r="257">
          <cell r="C257" t="str">
            <v>520506</v>
          </cell>
          <cell r="H257">
            <v>15660000</v>
          </cell>
        </row>
        <row r="258">
          <cell r="C258" t="str">
            <v>52050601</v>
          </cell>
          <cell r="H258">
            <v>15660000</v>
          </cell>
        </row>
        <row r="259">
          <cell r="C259" t="str">
            <v>520515</v>
          </cell>
          <cell r="H259">
            <v>2063664</v>
          </cell>
        </row>
        <row r="260">
          <cell r="C260" t="str">
            <v>52051501</v>
          </cell>
          <cell r="H260">
            <v>2063664</v>
          </cell>
        </row>
        <row r="261">
          <cell r="C261" t="str">
            <v>520527</v>
          </cell>
          <cell r="H261">
            <v>1898181</v>
          </cell>
        </row>
        <row r="262">
          <cell r="C262" t="str">
            <v>52052701</v>
          </cell>
          <cell r="H262">
            <v>1898181</v>
          </cell>
        </row>
        <row r="263">
          <cell r="C263" t="str">
            <v>520530</v>
          </cell>
          <cell r="H263">
            <v>2653988</v>
          </cell>
        </row>
        <row r="264">
          <cell r="C264" t="str">
            <v>52053001</v>
          </cell>
          <cell r="H264">
            <v>2653988</v>
          </cell>
        </row>
        <row r="265">
          <cell r="C265" t="str">
            <v>520533</v>
          </cell>
          <cell r="H265">
            <v>318477</v>
          </cell>
        </row>
        <row r="266">
          <cell r="C266" t="str">
            <v>52053301</v>
          </cell>
          <cell r="H266">
            <v>318477</v>
          </cell>
        </row>
        <row r="267">
          <cell r="C267" t="str">
            <v>520536</v>
          </cell>
          <cell r="H267">
            <v>2653988</v>
          </cell>
        </row>
        <row r="268">
          <cell r="C268" t="str">
            <v>52053601</v>
          </cell>
          <cell r="H268">
            <v>2653988</v>
          </cell>
        </row>
        <row r="269">
          <cell r="C269" t="str">
            <v>520539</v>
          </cell>
          <cell r="H269">
            <v>1169119</v>
          </cell>
        </row>
        <row r="270">
          <cell r="C270" t="str">
            <v>52053901</v>
          </cell>
          <cell r="H270">
            <v>1169119</v>
          </cell>
        </row>
        <row r="271">
          <cell r="C271" t="str">
            <v>520548</v>
          </cell>
          <cell r="H271">
            <v>5631428</v>
          </cell>
        </row>
        <row r="272">
          <cell r="C272" t="str">
            <v>52054801</v>
          </cell>
          <cell r="H272">
            <v>3764498</v>
          </cell>
        </row>
        <row r="273">
          <cell r="C273" t="str">
            <v>52054803</v>
          </cell>
          <cell r="H273">
            <v>1866930</v>
          </cell>
        </row>
        <row r="274">
          <cell r="C274" t="str">
            <v>520568</v>
          </cell>
          <cell r="H274">
            <v>156405</v>
          </cell>
        </row>
        <row r="275">
          <cell r="C275" t="str">
            <v>52056801</v>
          </cell>
          <cell r="H275">
            <v>156405</v>
          </cell>
        </row>
        <row r="276">
          <cell r="C276" t="str">
            <v>520570</v>
          </cell>
          <cell r="H276">
            <v>3595487</v>
          </cell>
        </row>
        <row r="277">
          <cell r="C277" t="str">
            <v>52057001</v>
          </cell>
          <cell r="H277">
            <v>3595487</v>
          </cell>
        </row>
        <row r="278">
          <cell r="C278" t="str">
            <v>520572</v>
          </cell>
          <cell r="H278">
            <v>1198498</v>
          </cell>
        </row>
        <row r="279">
          <cell r="C279" t="str">
            <v>52057201</v>
          </cell>
          <cell r="H279">
            <v>1198498</v>
          </cell>
        </row>
        <row r="280">
          <cell r="C280" t="str">
            <v>5295</v>
          </cell>
          <cell r="H280">
            <v>10371813</v>
          </cell>
        </row>
        <row r="281">
          <cell r="C281" t="str">
            <v>529505</v>
          </cell>
          <cell r="H281">
            <v>10371813</v>
          </cell>
        </row>
        <row r="282">
          <cell r="C282" t="str">
            <v>52950501</v>
          </cell>
          <cell r="H282">
            <v>10371813</v>
          </cell>
        </row>
        <row r="283">
          <cell r="C283" t="str">
            <v>53</v>
          </cell>
          <cell r="H283">
            <v>13517828.24</v>
          </cell>
        </row>
        <row r="284">
          <cell r="C284" t="str">
            <v>5305</v>
          </cell>
          <cell r="H284">
            <v>11655959.85</v>
          </cell>
        </row>
        <row r="285">
          <cell r="C285" t="str">
            <v>530505</v>
          </cell>
          <cell r="H285">
            <v>851980</v>
          </cell>
        </row>
        <row r="286">
          <cell r="C286" t="str">
            <v>53050501</v>
          </cell>
          <cell r="H286">
            <v>851980</v>
          </cell>
        </row>
        <row r="287">
          <cell r="C287" t="str">
            <v>530506</v>
          </cell>
          <cell r="H287">
            <v>2833846.85</v>
          </cell>
        </row>
        <row r="288">
          <cell r="C288" t="str">
            <v>53050601</v>
          </cell>
          <cell r="H288">
            <v>2833846.85</v>
          </cell>
        </row>
        <row r="289">
          <cell r="C289" t="str">
            <v>530515</v>
          </cell>
          <cell r="H289">
            <v>7495305</v>
          </cell>
        </row>
        <row r="290">
          <cell r="C290" t="str">
            <v>53051501</v>
          </cell>
          <cell r="H290">
            <v>7495305</v>
          </cell>
        </row>
        <row r="291">
          <cell r="C291" t="str">
            <v>530520</v>
          </cell>
          <cell r="H291">
            <v>474828</v>
          </cell>
        </row>
        <row r="292">
          <cell r="C292" t="str">
            <v>53052002</v>
          </cell>
          <cell r="H292">
            <v>474828</v>
          </cell>
        </row>
        <row r="293">
          <cell r="C293" t="str">
            <v>5315</v>
          </cell>
          <cell r="H293">
            <v>1410001</v>
          </cell>
        </row>
        <row r="294">
          <cell r="C294" t="str">
            <v>531515</v>
          </cell>
          <cell r="H294">
            <v>1410001</v>
          </cell>
        </row>
        <row r="295">
          <cell r="C295" t="str">
            <v>53151501</v>
          </cell>
          <cell r="H295">
            <v>1410001</v>
          </cell>
        </row>
        <row r="296">
          <cell r="C296" t="str">
            <v>5395</v>
          </cell>
          <cell r="H296">
            <v>451867.39</v>
          </cell>
        </row>
        <row r="297">
          <cell r="C297" t="str">
            <v>539520</v>
          </cell>
          <cell r="H297">
            <v>424000</v>
          </cell>
        </row>
        <row r="298">
          <cell r="C298" t="str">
            <v>53952001</v>
          </cell>
          <cell r="H298">
            <v>424000</v>
          </cell>
        </row>
        <row r="299">
          <cell r="C299" t="str">
            <v>539581</v>
          </cell>
          <cell r="H299">
            <v>27867.39</v>
          </cell>
        </row>
        <row r="300">
          <cell r="C300" t="str">
            <v>53958101</v>
          </cell>
          <cell r="H300">
            <v>27867.39</v>
          </cell>
        </row>
        <row r="301">
          <cell r="C301" t="str">
            <v>6</v>
          </cell>
          <cell r="H301">
            <v>98680818</v>
          </cell>
        </row>
        <row r="302">
          <cell r="C302" t="str">
            <v>61</v>
          </cell>
          <cell r="H302">
            <v>98680818</v>
          </cell>
        </row>
        <row r="303">
          <cell r="C303" t="str">
            <v>6165</v>
          </cell>
          <cell r="H303">
            <v>98680818</v>
          </cell>
        </row>
        <row r="304">
          <cell r="C304" t="str">
            <v>616595</v>
          </cell>
          <cell r="H304">
            <v>98680818</v>
          </cell>
        </row>
        <row r="305">
          <cell r="C305" t="str">
            <v>61659501</v>
          </cell>
          <cell r="H305">
            <v>18744000</v>
          </cell>
        </row>
        <row r="306">
          <cell r="C306" t="str">
            <v>61659502</v>
          </cell>
          <cell r="H306">
            <v>66942797</v>
          </cell>
        </row>
        <row r="307">
          <cell r="C307" t="str">
            <v>61659504</v>
          </cell>
          <cell r="H307">
            <v>12750200</v>
          </cell>
        </row>
        <row r="308">
          <cell r="C308" t="str">
            <v>61659505</v>
          </cell>
          <cell r="H308">
            <v>204892</v>
          </cell>
        </row>
        <row r="309">
          <cell r="C309" t="str">
            <v>61659506</v>
          </cell>
          <cell r="H309">
            <v>38929</v>
          </cell>
        </row>
        <row r="310">
          <cell r="C310" t="str">
            <v>7</v>
          </cell>
          <cell r="H310">
            <v>42509598</v>
          </cell>
        </row>
        <row r="311">
          <cell r="C311" t="str">
            <v>72</v>
          </cell>
          <cell r="H311">
            <v>42509598</v>
          </cell>
        </row>
        <row r="312">
          <cell r="C312" t="str">
            <v>7205</v>
          </cell>
          <cell r="H312">
            <v>42509598</v>
          </cell>
        </row>
        <row r="313">
          <cell r="C313" t="str">
            <v>720506</v>
          </cell>
          <cell r="H313">
            <v>22465334</v>
          </cell>
        </row>
        <row r="314">
          <cell r="C314" t="str">
            <v>72050601</v>
          </cell>
          <cell r="H314">
            <v>22465334</v>
          </cell>
        </row>
        <row r="315">
          <cell r="C315" t="str">
            <v>720515</v>
          </cell>
          <cell r="H315">
            <v>666909</v>
          </cell>
        </row>
        <row r="316">
          <cell r="C316" t="str">
            <v>72051501</v>
          </cell>
          <cell r="H316">
            <v>666909</v>
          </cell>
        </row>
        <row r="317">
          <cell r="C317" t="str">
            <v>720524</v>
          </cell>
          <cell r="H317">
            <v>103112</v>
          </cell>
        </row>
        <row r="318">
          <cell r="C318" t="str">
            <v>72052401</v>
          </cell>
          <cell r="H318">
            <v>103112</v>
          </cell>
        </row>
        <row r="319">
          <cell r="C319" t="str">
            <v>720527</v>
          </cell>
          <cell r="H319">
            <v>2704322</v>
          </cell>
        </row>
        <row r="320">
          <cell r="C320" t="str">
            <v>72052701</v>
          </cell>
          <cell r="H320">
            <v>2704322</v>
          </cell>
        </row>
        <row r="321">
          <cell r="C321" t="str">
            <v>720530</v>
          </cell>
          <cell r="H321">
            <v>2160777</v>
          </cell>
        </row>
        <row r="322">
          <cell r="C322" t="str">
            <v>72053001</v>
          </cell>
          <cell r="H322">
            <v>2160777</v>
          </cell>
        </row>
        <row r="323">
          <cell r="C323" t="str">
            <v>720533</v>
          </cell>
          <cell r="H323">
            <v>259644</v>
          </cell>
        </row>
        <row r="324">
          <cell r="C324" t="str">
            <v>72053301</v>
          </cell>
          <cell r="H324">
            <v>259644</v>
          </cell>
        </row>
        <row r="325">
          <cell r="C325" t="str">
            <v>720536</v>
          </cell>
          <cell r="H325">
            <v>2160777</v>
          </cell>
        </row>
        <row r="326">
          <cell r="C326" t="str">
            <v>72053601</v>
          </cell>
          <cell r="H326">
            <v>2160777</v>
          </cell>
        </row>
        <row r="327">
          <cell r="C327" t="str">
            <v>720539</v>
          </cell>
          <cell r="H327">
            <v>952490</v>
          </cell>
        </row>
        <row r="328">
          <cell r="C328" t="str">
            <v>72053901</v>
          </cell>
          <cell r="H328">
            <v>952490</v>
          </cell>
        </row>
        <row r="329">
          <cell r="C329" t="str">
            <v>720546</v>
          </cell>
          <cell r="H329">
            <v>1525001</v>
          </cell>
        </row>
        <row r="330">
          <cell r="C330" t="str">
            <v>720548</v>
          </cell>
          <cell r="H330">
            <v>5564000</v>
          </cell>
        </row>
        <row r="331">
          <cell r="C331" t="str">
            <v>72054801</v>
          </cell>
          <cell r="H331">
            <v>5564000</v>
          </cell>
        </row>
        <row r="332">
          <cell r="C332" t="str">
            <v>720568</v>
          </cell>
          <cell r="H332">
            <v>239886</v>
          </cell>
        </row>
        <row r="333">
          <cell r="C333" t="str">
            <v>72056801</v>
          </cell>
          <cell r="H333">
            <v>239886</v>
          </cell>
        </row>
        <row r="334">
          <cell r="C334" t="str">
            <v>720570</v>
          </cell>
          <cell r="H334">
            <v>2788243</v>
          </cell>
        </row>
        <row r="335">
          <cell r="C335" t="str">
            <v>72057001</v>
          </cell>
          <cell r="H335">
            <v>2788243</v>
          </cell>
        </row>
        <row r="336">
          <cell r="C336" t="str">
            <v>720572</v>
          </cell>
          <cell r="H336">
            <v>919103</v>
          </cell>
        </row>
        <row r="337">
          <cell r="C337" t="str">
            <v>72057201</v>
          </cell>
          <cell r="H337">
            <v>919103</v>
          </cell>
        </row>
        <row r="339">
          <cell r="C339"/>
          <cell r="H339"/>
        </row>
        <row r="340">
          <cell r="C340"/>
          <cell r="H340"/>
        </row>
        <row r="341">
          <cell r="C341"/>
          <cell r="H341"/>
        </row>
      </sheetData>
      <sheetData sheetId="7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1262467133.04</v>
          </cell>
        </row>
        <row r="3">
          <cell r="C3" t="str">
            <v>11</v>
          </cell>
          <cell r="H3">
            <v>670705763.44000006</v>
          </cell>
        </row>
        <row r="4">
          <cell r="C4" t="str">
            <v>1105</v>
          </cell>
          <cell r="H4">
            <v>547835617.99000001</v>
          </cell>
        </row>
        <row r="5">
          <cell r="C5" t="str">
            <v>110505</v>
          </cell>
          <cell r="H5">
            <v>547835617.99000001</v>
          </cell>
        </row>
        <row r="6">
          <cell r="C6" t="str">
            <v>11050501</v>
          </cell>
          <cell r="H6">
            <v>547835617.99000001</v>
          </cell>
        </row>
        <row r="7">
          <cell r="C7" t="str">
            <v>1110</v>
          </cell>
          <cell r="H7">
            <v>122870145.45</v>
          </cell>
        </row>
        <row r="8">
          <cell r="C8" t="str">
            <v>111005</v>
          </cell>
          <cell r="H8">
            <v>122870145.45</v>
          </cell>
        </row>
        <row r="9">
          <cell r="C9" t="str">
            <v>11100501</v>
          </cell>
          <cell r="H9">
            <v>4976745.45</v>
          </cell>
        </row>
        <row r="10">
          <cell r="C10" t="str">
            <v>11100502</v>
          </cell>
          <cell r="H10">
            <v>117893400</v>
          </cell>
        </row>
        <row r="11">
          <cell r="C11" t="str">
            <v>13</v>
          </cell>
          <cell r="H11">
            <v>486023311.60000002</v>
          </cell>
        </row>
        <row r="12">
          <cell r="C12" t="str">
            <v>1305</v>
          </cell>
          <cell r="H12">
            <v>3592000</v>
          </cell>
        </row>
        <row r="13">
          <cell r="C13" t="str">
            <v>130505</v>
          </cell>
          <cell r="H13">
            <v>3592000</v>
          </cell>
        </row>
        <row r="14">
          <cell r="C14" t="str">
            <v>13050501</v>
          </cell>
          <cell r="H14">
            <v>3592000</v>
          </cell>
        </row>
        <row r="15">
          <cell r="C15" t="str">
            <v>1325</v>
          </cell>
          <cell r="H15">
            <v>1675000</v>
          </cell>
        </row>
        <row r="16">
          <cell r="C16" t="str">
            <v>132505</v>
          </cell>
          <cell r="H16">
            <v>1375000</v>
          </cell>
        </row>
        <row r="17">
          <cell r="C17" t="str">
            <v>13250501</v>
          </cell>
          <cell r="H17">
            <v>1375000</v>
          </cell>
        </row>
        <row r="18">
          <cell r="C18" t="str">
            <v>132510</v>
          </cell>
          <cell r="H18">
            <v>300000</v>
          </cell>
        </row>
        <row r="19">
          <cell r="C19" t="str">
            <v>13251001</v>
          </cell>
          <cell r="H19">
            <v>300000</v>
          </cell>
        </row>
        <row r="20">
          <cell r="C20" t="str">
            <v>1330</v>
          </cell>
          <cell r="H20">
            <v>3354727</v>
          </cell>
        </row>
        <row r="21">
          <cell r="C21" t="str">
            <v>133005</v>
          </cell>
          <cell r="H21">
            <v>3354727</v>
          </cell>
        </row>
        <row r="22">
          <cell r="C22" t="str">
            <v>13300501</v>
          </cell>
          <cell r="H22">
            <v>3354727</v>
          </cell>
        </row>
        <row r="23">
          <cell r="C23" t="str">
            <v>1355</v>
          </cell>
          <cell r="H23">
            <v>32390932.600000001</v>
          </cell>
        </row>
        <row r="24">
          <cell r="C24" t="str">
            <v>135505</v>
          </cell>
          <cell r="H24">
            <v>12000000</v>
          </cell>
        </row>
        <row r="25">
          <cell r="C25" t="str">
            <v>13550501</v>
          </cell>
          <cell r="H25">
            <v>12000000</v>
          </cell>
        </row>
        <row r="26">
          <cell r="C26" t="str">
            <v>135515</v>
          </cell>
          <cell r="H26">
            <v>7199199</v>
          </cell>
        </row>
        <row r="27">
          <cell r="C27" t="str">
            <v>13551519</v>
          </cell>
          <cell r="H27">
            <v>7199199</v>
          </cell>
        </row>
        <row r="28">
          <cell r="C28" t="str">
            <v>135518</v>
          </cell>
          <cell r="H28">
            <v>4380241.5</v>
          </cell>
        </row>
        <row r="29">
          <cell r="C29" t="str">
            <v>13551816</v>
          </cell>
          <cell r="H29">
            <v>4380241.5</v>
          </cell>
        </row>
        <row r="30">
          <cell r="C30" t="str">
            <v>135595</v>
          </cell>
          <cell r="H30">
            <v>8811492.0999999996</v>
          </cell>
        </row>
        <row r="31">
          <cell r="C31" t="str">
            <v>13559501</v>
          </cell>
          <cell r="H31">
            <v>2807565.6</v>
          </cell>
        </row>
        <row r="32">
          <cell r="C32" t="str">
            <v>13559503</v>
          </cell>
          <cell r="H32">
            <v>6003926.5</v>
          </cell>
        </row>
        <row r="33">
          <cell r="C33" t="str">
            <v>1370</v>
          </cell>
          <cell r="H33">
            <v>422340757</v>
          </cell>
        </row>
        <row r="34">
          <cell r="C34" t="str">
            <v>137001</v>
          </cell>
          <cell r="H34">
            <v>422340757</v>
          </cell>
        </row>
        <row r="35">
          <cell r="C35" t="str">
            <v>13700103</v>
          </cell>
          <cell r="H35">
            <v>422340757</v>
          </cell>
        </row>
        <row r="36">
          <cell r="C36" t="str">
            <v>1380</v>
          </cell>
          <cell r="H36">
            <v>22669895</v>
          </cell>
        </row>
        <row r="37">
          <cell r="C37" t="str">
            <v>138095</v>
          </cell>
          <cell r="H37">
            <v>22669895</v>
          </cell>
        </row>
        <row r="38">
          <cell r="C38" t="str">
            <v>13809501</v>
          </cell>
          <cell r="H38">
            <v>1500000</v>
          </cell>
        </row>
        <row r="39">
          <cell r="C39" t="str">
            <v>13809502</v>
          </cell>
          <cell r="H39">
            <v>21169895</v>
          </cell>
        </row>
        <row r="40">
          <cell r="C40" t="str">
            <v>15</v>
          </cell>
          <cell r="H40">
            <v>105738058</v>
          </cell>
        </row>
        <row r="41">
          <cell r="C41" t="str">
            <v>1520</v>
          </cell>
          <cell r="H41">
            <v>104497127</v>
          </cell>
        </row>
        <row r="42">
          <cell r="C42" t="str">
            <v>152010</v>
          </cell>
          <cell r="H42">
            <v>104497127</v>
          </cell>
        </row>
        <row r="43">
          <cell r="C43" t="str">
            <v>15201001</v>
          </cell>
          <cell r="H43">
            <v>104497127</v>
          </cell>
        </row>
        <row r="44">
          <cell r="C44" t="str">
            <v>1524</v>
          </cell>
          <cell r="H44">
            <v>70232284</v>
          </cell>
        </row>
        <row r="45">
          <cell r="C45" t="str">
            <v>152405</v>
          </cell>
          <cell r="H45">
            <v>68525100</v>
          </cell>
        </row>
        <row r="46">
          <cell r="C46" t="str">
            <v>15240501</v>
          </cell>
          <cell r="H46">
            <v>68525100</v>
          </cell>
        </row>
        <row r="47">
          <cell r="C47" t="str">
            <v>152410</v>
          </cell>
          <cell r="H47">
            <v>1707184</v>
          </cell>
        </row>
        <row r="48">
          <cell r="C48" t="str">
            <v>15241001</v>
          </cell>
          <cell r="H48">
            <v>1707184</v>
          </cell>
        </row>
        <row r="49">
          <cell r="C49" t="str">
            <v>1528</v>
          </cell>
          <cell r="H49">
            <v>26806680</v>
          </cell>
        </row>
        <row r="50">
          <cell r="C50" t="str">
            <v>152805</v>
          </cell>
          <cell r="H50">
            <v>25972880</v>
          </cell>
        </row>
        <row r="51">
          <cell r="C51" t="str">
            <v>15280501</v>
          </cell>
          <cell r="H51">
            <v>25972880</v>
          </cell>
        </row>
        <row r="52">
          <cell r="C52" t="str">
            <v>152810</v>
          </cell>
          <cell r="H52">
            <v>833800</v>
          </cell>
        </row>
        <row r="53">
          <cell r="C53" t="str">
            <v>15281001</v>
          </cell>
          <cell r="H53">
            <v>833800</v>
          </cell>
        </row>
        <row r="54">
          <cell r="C54" t="str">
            <v>1532</v>
          </cell>
          <cell r="H54">
            <v>1290000</v>
          </cell>
        </row>
        <row r="55">
          <cell r="C55" t="str">
            <v>153295</v>
          </cell>
          <cell r="H55">
            <v>1290000</v>
          </cell>
        </row>
        <row r="56">
          <cell r="C56" t="str">
            <v>15329501</v>
          </cell>
          <cell r="H56">
            <v>1290000</v>
          </cell>
        </row>
        <row r="57">
          <cell r="C57" t="str">
            <v>1592</v>
          </cell>
          <cell r="H57">
            <v>-97088033</v>
          </cell>
        </row>
        <row r="58">
          <cell r="C58" t="str">
            <v>159210</v>
          </cell>
          <cell r="H58">
            <v>-49636118</v>
          </cell>
        </row>
        <row r="59">
          <cell r="C59" t="str">
            <v>15921001</v>
          </cell>
          <cell r="H59">
            <v>-49636118</v>
          </cell>
        </row>
        <row r="60">
          <cell r="C60" t="str">
            <v>159215</v>
          </cell>
          <cell r="H60">
            <v>-25436433</v>
          </cell>
        </row>
        <row r="61">
          <cell r="C61" t="str">
            <v>15921501</v>
          </cell>
          <cell r="H61">
            <v>-25436433</v>
          </cell>
        </row>
        <row r="62">
          <cell r="C62" t="str">
            <v>159220</v>
          </cell>
          <cell r="H62">
            <v>-21467232</v>
          </cell>
        </row>
        <row r="63">
          <cell r="C63" t="str">
            <v>15922001</v>
          </cell>
          <cell r="H63">
            <v>-21467232</v>
          </cell>
        </row>
        <row r="64">
          <cell r="C64" t="str">
            <v>159225</v>
          </cell>
          <cell r="H64">
            <v>-548250</v>
          </cell>
        </row>
        <row r="65">
          <cell r="C65" t="str">
            <v>15922501</v>
          </cell>
          <cell r="H65">
            <v>-548250</v>
          </cell>
        </row>
        <row r="66">
          <cell r="C66" t="str">
            <v>2</v>
          </cell>
          <cell r="H66">
            <v>-665219912.65999997</v>
          </cell>
        </row>
        <row r="67">
          <cell r="C67" t="str">
            <v>23</v>
          </cell>
          <cell r="H67">
            <v>-615432634.65999997</v>
          </cell>
        </row>
        <row r="68">
          <cell r="C68" t="str">
            <v>2335</v>
          </cell>
          <cell r="H68">
            <v>-325578305.95999998</v>
          </cell>
        </row>
        <row r="69">
          <cell r="C69" t="str">
            <v>233595</v>
          </cell>
          <cell r="H69">
            <v>-325578305.95999998</v>
          </cell>
        </row>
        <row r="70">
          <cell r="C70" t="str">
            <v>23359501</v>
          </cell>
          <cell r="H70">
            <v>-89420479</v>
          </cell>
        </row>
        <row r="71">
          <cell r="C71" t="str">
            <v>23359502</v>
          </cell>
          <cell r="H71">
            <v>-236157826.96000001</v>
          </cell>
        </row>
        <row r="72">
          <cell r="C72" t="str">
            <v>2365</v>
          </cell>
          <cell r="H72">
            <v>-1549825.7</v>
          </cell>
        </row>
        <row r="73">
          <cell r="C73" t="str">
            <v>236505</v>
          </cell>
          <cell r="H73">
            <v>-331051</v>
          </cell>
        </row>
        <row r="74">
          <cell r="C74" t="str">
            <v>23650501</v>
          </cell>
          <cell r="H74">
            <v>-331051</v>
          </cell>
        </row>
        <row r="75">
          <cell r="C75" t="str">
            <v>236525</v>
          </cell>
          <cell r="H75">
            <v>-16741</v>
          </cell>
        </row>
        <row r="76">
          <cell r="C76" t="str">
            <v>23652505</v>
          </cell>
          <cell r="H76">
            <v>-15799</v>
          </cell>
        </row>
        <row r="77">
          <cell r="C77" t="str">
            <v>23652508</v>
          </cell>
          <cell r="H77">
            <v>-942</v>
          </cell>
        </row>
        <row r="78">
          <cell r="C78" t="str">
            <v>236540</v>
          </cell>
          <cell r="H78">
            <v>-822957.5</v>
          </cell>
        </row>
        <row r="79">
          <cell r="C79" t="str">
            <v>23654001</v>
          </cell>
          <cell r="H79">
            <v>0</v>
          </cell>
        </row>
        <row r="80">
          <cell r="C80" t="str">
            <v>23654003</v>
          </cell>
          <cell r="H80">
            <v>-440562.5</v>
          </cell>
        </row>
        <row r="81">
          <cell r="C81" t="str">
            <v>23654005</v>
          </cell>
          <cell r="H81">
            <v>-382395</v>
          </cell>
        </row>
        <row r="82">
          <cell r="C82" t="str">
            <v>236575</v>
          </cell>
          <cell r="H82">
            <v>-379075.4</v>
          </cell>
        </row>
        <row r="83">
          <cell r="C83" t="str">
            <v>23657501</v>
          </cell>
          <cell r="H83">
            <v>-6472</v>
          </cell>
        </row>
        <row r="84">
          <cell r="C84" t="str">
            <v>23657502</v>
          </cell>
          <cell r="H84">
            <v>-567095.5</v>
          </cell>
        </row>
        <row r="85">
          <cell r="C85" t="str">
            <v>23657503</v>
          </cell>
          <cell r="H85">
            <v>194492.1</v>
          </cell>
        </row>
        <row r="86">
          <cell r="C86" t="str">
            <v>236595</v>
          </cell>
          <cell r="H86">
            <v>-0.8</v>
          </cell>
        </row>
        <row r="87">
          <cell r="C87" t="str">
            <v>23659501</v>
          </cell>
          <cell r="H87">
            <v>-0.8</v>
          </cell>
        </row>
        <row r="88">
          <cell r="C88" t="str">
            <v>2370</v>
          </cell>
          <cell r="H88">
            <v>-9962079</v>
          </cell>
        </row>
        <row r="89">
          <cell r="C89" t="str">
            <v>237005</v>
          </cell>
          <cell r="H89">
            <v>0</v>
          </cell>
        </row>
        <row r="90">
          <cell r="C90" t="str">
            <v>23700501</v>
          </cell>
          <cell r="H90">
            <v>0</v>
          </cell>
        </row>
        <row r="91">
          <cell r="C91" t="str">
            <v>237006</v>
          </cell>
          <cell r="H91">
            <v>0</v>
          </cell>
        </row>
        <row r="92">
          <cell r="C92" t="str">
            <v>23700601</v>
          </cell>
          <cell r="H92">
            <v>0</v>
          </cell>
        </row>
        <row r="93">
          <cell r="C93" t="str">
            <v>237010</v>
          </cell>
          <cell r="H93">
            <v>0</v>
          </cell>
        </row>
        <row r="94">
          <cell r="C94" t="str">
            <v>23701001</v>
          </cell>
          <cell r="H94">
            <v>0</v>
          </cell>
        </row>
        <row r="95">
          <cell r="C95" t="str">
            <v>23701002</v>
          </cell>
          <cell r="H95">
            <v>0</v>
          </cell>
        </row>
        <row r="96">
          <cell r="C96" t="str">
            <v>23701003</v>
          </cell>
          <cell r="H96">
            <v>0</v>
          </cell>
        </row>
        <row r="97">
          <cell r="C97" t="str">
            <v>237045</v>
          </cell>
          <cell r="H97">
            <v>-9962079</v>
          </cell>
        </row>
        <row r="98">
          <cell r="C98" t="str">
            <v>23704501</v>
          </cell>
          <cell r="H98">
            <v>-9962079</v>
          </cell>
        </row>
        <row r="99">
          <cell r="C99" t="str">
            <v>2380</v>
          </cell>
          <cell r="H99">
            <v>-278342424</v>
          </cell>
        </row>
        <row r="100">
          <cell r="C100" t="str">
            <v>238030</v>
          </cell>
          <cell r="H100">
            <v>0</v>
          </cell>
        </row>
        <row r="101">
          <cell r="C101" t="str">
            <v>23803001</v>
          </cell>
          <cell r="H101">
            <v>0</v>
          </cell>
        </row>
        <row r="102">
          <cell r="C102" t="str">
            <v>238095</v>
          </cell>
          <cell r="H102">
            <v>-278342424</v>
          </cell>
        </row>
        <row r="103">
          <cell r="C103" t="str">
            <v>23809502</v>
          </cell>
          <cell r="H103">
            <v>-50652953</v>
          </cell>
        </row>
        <row r="104">
          <cell r="C104" t="str">
            <v>23809503</v>
          </cell>
          <cell r="H104">
            <v>-227689471</v>
          </cell>
        </row>
        <row r="105">
          <cell r="C105" t="str">
            <v>25</v>
          </cell>
          <cell r="H105">
            <v>-49787278</v>
          </cell>
        </row>
        <row r="106">
          <cell r="C106" t="str">
            <v>2505</v>
          </cell>
          <cell r="H106">
            <v>-11217128</v>
          </cell>
        </row>
        <row r="107">
          <cell r="C107" t="str">
            <v>250505</v>
          </cell>
          <cell r="H107">
            <v>-11217128</v>
          </cell>
        </row>
        <row r="108">
          <cell r="C108" t="str">
            <v>25050501</v>
          </cell>
          <cell r="H108">
            <v>-11217128</v>
          </cell>
        </row>
        <row r="109">
          <cell r="C109" t="str">
            <v>2510</v>
          </cell>
          <cell r="H109">
            <v>-38570150</v>
          </cell>
        </row>
        <row r="110">
          <cell r="C110" t="str">
            <v>251010</v>
          </cell>
          <cell r="H110">
            <v>-38570150</v>
          </cell>
        </row>
        <row r="111">
          <cell r="C111" t="str">
            <v>25101001</v>
          </cell>
          <cell r="H111">
            <v>-19334256</v>
          </cell>
        </row>
        <row r="112">
          <cell r="C112" t="str">
            <v>2510100101</v>
          </cell>
          <cell r="H112">
            <v>162652</v>
          </cell>
        </row>
        <row r="113">
          <cell r="C113" t="str">
            <v>2510100102</v>
          </cell>
          <cell r="H113">
            <v>-19496908</v>
          </cell>
        </row>
        <row r="114">
          <cell r="C114" t="str">
            <v>25101002</v>
          </cell>
          <cell r="H114">
            <v>-2374916</v>
          </cell>
        </row>
        <row r="115">
          <cell r="C115" t="str">
            <v>2510100201</v>
          </cell>
          <cell r="H115">
            <v>867</v>
          </cell>
        </row>
        <row r="116">
          <cell r="C116" t="str">
            <v>2510100202</v>
          </cell>
          <cell r="H116">
            <v>-2375783</v>
          </cell>
        </row>
        <row r="117">
          <cell r="C117" t="str">
            <v>25101003</v>
          </cell>
          <cell r="H117">
            <v>-9366346</v>
          </cell>
        </row>
        <row r="118">
          <cell r="C118" t="str">
            <v>2510100302</v>
          </cell>
          <cell r="H118">
            <v>-9366346</v>
          </cell>
        </row>
        <row r="119">
          <cell r="C119" t="str">
            <v>25101004</v>
          </cell>
          <cell r="H119">
            <v>-7494632</v>
          </cell>
        </row>
        <row r="120">
          <cell r="C120" t="str">
            <v>2510100402</v>
          </cell>
          <cell r="H120">
            <v>-7494632</v>
          </cell>
        </row>
        <row r="121">
          <cell r="C121" t="str">
            <v>3</v>
          </cell>
          <cell r="H121">
            <v>-873508773.89999998</v>
          </cell>
        </row>
        <row r="122">
          <cell r="C122" t="str">
            <v>31</v>
          </cell>
          <cell r="H122">
            <v>-700000000</v>
          </cell>
        </row>
        <row r="123">
          <cell r="C123" t="str">
            <v>3105</v>
          </cell>
          <cell r="H123">
            <v>-700000000</v>
          </cell>
        </row>
        <row r="124">
          <cell r="C124" t="str">
            <v>310505</v>
          </cell>
          <cell r="H124">
            <v>-1200000000</v>
          </cell>
        </row>
        <row r="125">
          <cell r="C125" t="str">
            <v>31050501</v>
          </cell>
          <cell r="H125">
            <v>-1200000000</v>
          </cell>
        </row>
        <row r="126">
          <cell r="C126" t="str">
            <v>310510</v>
          </cell>
          <cell r="H126">
            <v>500000000</v>
          </cell>
        </row>
        <row r="127">
          <cell r="C127" t="str">
            <v>31051001</v>
          </cell>
          <cell r="H127">
            <v>500000000</v>
          </cell>
        </row>
        <row r="128">
          <cell r="C128" t="str">
            <v>36</v>
          </cell>
          <cell r="H128">
            <v>-36520485.82</v>
          </cell>
        </row>
        <row r="129">
          <cell r="C129" t="str">
            <v>3605</v>
          </cell>
          <cell r="H129">
            <v>-36520485.82</v>
          </cell>
        </row>
        <row r="130">
          <cell r="C130" t="str">
            <v>360505</v>
          </cell>
          <cell r="H130">
            <v>-36520485.82</v>
          </cell>
        </row>
        <row r="131">
          <cell r="C131" t="str">
            <v>36050501</v>
          </cell>
          <cell r="H131">
            <v>-170831224.90000001</v>
          </cell>
        </row>
        <row r="132">
          <cell r="C132" t="str">
            <v>36050502</v>
          </cell>
          <cell r="H132">
            <v>134310739.08000001</v>
          </cell>
        </row>
        <row r="133">
          <cell r="C133" t="str">
            <v>37</v>
          </cell>
          <cell r="H133">
            <v>-136988288.08000001</v>
          </cell>
        </row>
        <row r="134">
          <cell r="C134" t="str">
            <v>3705</v>
          </cell>
          <cell r="H134">
            <v>-136988288.08000001</v>
          </cell>
        </row>
        <row r="135">
          <cell r="C135" t="str">
            <v>370505</v>
          </cell>
          <cell r="H135">
            <v>-136988288.08000001</v>
          </cell>
        </row>
        <row r="136">
          <cell r="C136" t="str">
            <v>37050501</v>
          </cell>
          <cell r="H136">
            <v>-136988288.08000001</v>
          </cell>
        </row>
        <row r="137">
          <cell r="C137" t="str">
            <v>4</v>
          </cell>
          <cell r="H137">
            <v>-895233673.75</v>
          </cell>
        </row>
        <row r="138">
          <cell r="C138" t="str">
            <v>41</v>
          </cell>
          <cell r="H138">
            <v>-893034300</v>
          </cell>
        </row>
        <row r="139">
          <cell r="C139" t="str">
            <v>4135</v>
          </cell>
          <cell r="H139">
            <v>-1700000</v>
          </cell>
        </row>
        <row r="140">
          <cell r="C140" t="str">
            <v>413501</v>
          </cell>
          <cell r="H140">
            <v>-1700000</v>
          </cell>
        </row>
        <row r="141">
          <cell r="C141" t="str">
            <v>41350101</v>
          </cell>
          <cell r="H141">
            <v>-1700000</v>
          </cell>
        </row>
        <row r="142">
          <cell r="C142" t="str">
            <v>4165</v>
          </cell>
          <cell r="H142">
            <v>-894248200</v>
          </cell>
        </row>
        <row r="143">
          <cell r="C143" t="str">
            <v>416530</v>
          </cell>
          <cell r="H143">
            <v>-894248200</v>
          </cell>
        </row>
        <row r="144">
          <cell r="C144" t="str">
            <v>41653001</v>
          </cell>
          <cell r="H144">
            <v>-894248200</v>
          </cell>
        </row>
        <row r="145">
          <cell r="C145" t="str">
            <v>4175</v>
          </cell>
          <cell r="H145">
            <v>2913900</v>
          </cell>
        </row>
        <row r="146">
          <cell r="C146" t="str">
            <v>417505</v>
          </cell>
          <cell r="H146">
            <v>2913900</v>
          </cell>
        </row>
        <row r="147">
          <cell r="C147" t="str">
            <v>41750504</v>
          </cell>
          <cell r="H147">
            <v>2913900</v>
          </cell>
        </row>
        <row r="148">
          <cell r="C148" t="str">
            <v>42</v>
          </cell>
          <cell r="H148">
            <v>-2199373.75</v>
          </cell>
        </row>
        <row r="149">
          <cell r="C149" t="str">
            <v>4210</v>
          </cell>
          <cell r="H149">
            <v>-2197333</v>
          </cell>
        </row>
        <row r="150">
          <cell r="C150" t="str">
            <v>421040</v>
          </cell>
          <cell r="H150">
            <v>-2197333</v>
          </cell>
        </row>
        <row r="151">
          <cell r="C151" t="str">
            <v>42104001</v>
          </cell>
          <cell r="H151">
            <v>-2197333</v>
          </cell>
        </row>
        <row r="152">
          <cell r="C152" t="str">
            <v>4295</v>
          </cell>
          <cell r="H152">
            <v>-2040.75</v>
          </cell>
        </row>
        <row r="153">
          <cell r="C153" t="str">
            <v>429505</v>
          </cell>
          <cell r="H153">
            <v>-2946.75</v>
          </cell>
        </row>
        <row r="154">
          <cell r="C154" t="str">
            <v>42950501</v>
          </cell>
          <cell r="H154">
            <v>-2946.75</v>
          </cell>
        </row>
        <row r="155">
          <cell r="C155" t="str">
            <v>429581</v>
          </cell>
          <cell r="H155">
            <v>906</v>
          </cell>
        </row>
        <row r="156">
          <cell r="C156" t="str">
            <v>42958101</v>
          </cell>
          <cell r="H156">
            <v>906</v>
          </cell>
        </row>
        <row r="157">
          <cell r="C157" t="str">
            <v>5</v>
          </cell>
          <cell r="H157">
            <v>996936364.26999998</v>
          </cell>
        </row>
        <row r="158">
          <cell r="C158" t="str">
            <v>51</v>
          </cell>
          <cell r="H158">
            <v>926200358.65999997</v>
          </cell>
        </row>
        <row r="159">
          <cell r="C159" t="str">
            <v>5105</v>
          </cell>
          <cell r="H159">
            <v>406705022</v>
          </cell>
        </row>
        <row r="160">
          <cell r="C160" t="str">
            <v>510506</v>
          </cell>
          <cell r="H160">
            <v>123005000</v>
          </cell>
        </row>
        <row r="161">
          <cell r="C161" t="str">
            <v>51050601</v>
          </cell>
          <cell r="H161">
            <v>123005000</v>
          </cell>
        </row>
        <row r="162">
          <cell r="C162" t="str">
            <v>510515</v>
          </cell>
          <cell r="H162">
            <v>165362</v>
          </cell>
        </row>
        <row r="163">
          <cell r="C163" t="str">
            <v>51051501</v>
          </cell>
          <cell r="H163">
            <v>165362</v>
          </cell>
        </row>
        <row r="164">
          <cell r="C164" t="str">
            <v>510527</v>
          </cell>
          <cell r="H164">
            <v>1363878</v>
          </cell>
        </row>
        <row r="165">
          <cell r="C165" t="str">
            <v>51052701</v>
          </cell>
          <cell r="H165">
            <v>1363878</v>
          </cell>
        </row>
        <row r="166">
          <cell r="C166" t="str">
            <v>510530</v>
          </cell>
          <cell r="H166">
            <v>13804825</v>
          </cell>
        </row>
        <row r="167">
          <cell r="C167" t="str">
            <v>51053001</v>
          </cell>
          <cell r="H167">
            <v>13804825</v>
          </cell>
        </row>
        <row r="168">
          <cell r="C168" t="str">
            <v>510533</v>
          </cell>
          <cell r="H168">
            <v>1684281</v>
          </cell>
        </row>
        <row r="169">
          <cell r="C169" t="str">
            <v>51053301</v>
          </cell>
          <cell r="H169">
            <v>1684281</v>
          </cell>
        </row>
        <row r="170">
          <cell r="C170" t="str">
            <v>510536</v>
          </cell>
          <cell r="H170">
            <v>13804825</v>
          </cell>
        </row>
        <row r="171">
          <cell r="C171" t="str">
            <v>51053601</v>
          </cell>
          <cell r="H171">
            <v>13804825</v>
          </cell>
        </row>
        <row r="172">
          <cell r="C172" t="str">
            <v>510539</v>
          </cell>
          <cell r="H172">
            <v>6848431</v>
          </cell>
        </row>
        <row r="173">
          <cell r="C173" t="str">
            <v>51053901</v>
          </cell>
          <cell r="H173">
            <v>6848431</v>
          </cell>
        </row>
        <row r="174">
          <cell r="C174" t="str">
            <v>510546</v>
          </cell>
          <cell r="H174">
            <v>40627000</v>
          </cell>
        </row>
        <row r="175">
          <cell r="C175" t="str">
            <v>51054601</v>
          </cell>
          <cell r="H175">
            <v>40627000</v>
          </cell>
        </row>
        <row r="176">
          <cell r="C176" t="str">
            <v>510548</v>
          </cell>
          <cell r="H176">
            <v>78808897</v>
          </cell>
        </row>
        <row r="177">
          <cell r="C177" t="str">
            <v>51054801</v>
          </cell>
          <cell r="H177">
            <v>36154033</v>
          </cell>
        </row>
        <row r="178">
          <cell r="C178" t="str">
            <v>51054803</v>
          </cell>
          <cell r="H178">
            <v>42654864</v>
          </cell>
        </row>
        <row r="179">
          <cell r="C179" t="str">
            <v>510551</v>
          </cell>
          <cell r="H179">
            <v>96230300</v>
          </cell>
        </row>
        <row r="180">
          <cell r="C180" t="str">
            <v>51055101</v>
          </cell>
          <cell r="H180">
            <v>96230300</v>
          </cell>
        </row>
        <row r="181">
          <cell r="C181" t="str">
            <v>510566</v>
          </cell>
          <cell r="H181">
            <v>1450000</v>
          </cell>
        </row>
        <row r="182">
          <cell r="C182" t="str">
            <v>51056601</v>
          </cell>
          <cell r="H182">
            <v>1450000</v>
          </cell>
        </row>
        <row r="183">
          <cell r="C183" t="str">
            <v>510568</v>
          </cell>
          <cell r="H183">
            <v>859349</v>
          </cell>
        </row>
        <row r="184">
          <cell r="C184" t="str">
            <v>51056801</v>
          </cell>
          <cell r="H184">
            <v>859349</v>
          </cell>
        </row>
        <row r="185">
          <cell r="C185" t="str">
            <v>510569</v>
          </cell>
          <cell r="H185">
            <v>1065475</v>
          </cell>
        </row>
        <row r="186">
          <cell r="C186" t="str">
            <v>51056901</v>
          </cell>
          <cell r="H186">
            <v>1065475</v>
          </cell>
        </row>
        <row r="187">
          <cell r="C187" t="str">
            <v>510570</v>
          </cell>
          <cell r="H187">
            <v>19755085</v>
          </cell>
        </row>
        <row r="188">
          <cell r="C188" t="str">
            <v>51057001</v>
          </cell>
          <cell r="H188">
            <v>19755085</v>
          </cell>
        </row>
        <row r="189">
          <cell r="C189" t="str">
            <v>510572</v>
          </cell>
          <cell r="H189">
            <v>6585449</v>
          </cell>
        </row>
        <row r="190">
          <cell r="C190" t="str">
            <v>51057201</v>
          </cell>
          <cell r="H190">
            <v>6585449</v>
          </cell>
        </row>
        <row r="191">
          <cell r="C191" t="str">
            <v>510575</v>
          </cell>
          <cell r="H191">
            <v>376050</v>
          </cell>
        </row>
        <row r="192">
          <cell r="C192" t="str">
            <v>51057501</v>
          </cell>
          <cell r="H192">
            <v>376050</v>
          </cell>
        </row>
        <row r="193">
          <cell r="C193" t="str">
            <v>510578</v>
          </cell>
          <cell r="H193">
            <v>250700</v>
          </cell>
        </row>
        <row r="194">
          <cell r="C194" t="str">
            <v>51057801</v>
          </cell>
          <cell r="H194">
            <v>250700</v>
          </cell>
        </row>
        <row r="195">
          <cell r="C195" t="str">
            <v>510584</v>
          </cell>
          <cell r="H195">
            <v>20115</v>
          </cell>
        </row>
        <row r="196">
          <cell r="C196" t="str">
            <v>51058402</v>
          </cell>
          <cell r="H196">
            <v>19740</v>
          </cell>
        </row>
        <row r="197">
          <cell r="C197" t="str">
            <v>51058403</v>
          </cell>
          <cell r="H197">
            <v>375</v>
          </cell>
        </row>
        <row r="198">
          <cell r="C198" t="str">
            <v>5110</v>
          </cell>
          <cell r="H198">
            <v>14072000</v>
          </cell>
        </row>
        <row r="199">
          <cell r="C199" t="str">
            <v>511030</v>
          </cell>
          <cell r="H199">
            <v>750000</v>
          </cell>
        </row>
        <row r="200">
          <cell r="C200" t="str">
            <v>51103001</v>
          </cell>
          <cell r="H200">
            <v>750000</v>
          </cell>
        </row>
        <row r="201">
          <cell r="C201" t="str">
            <v>511095</v>
          </cell>
          <cell r="H201">
            <v>13322000</v>
          </cell>
        </row>
        <row r="202">
          <cell r="C202" t="str">
            <v>51109501</v>
          </cell>
          <cell r="H202">
            <v>6266000</v>
          </cell>
        </row>
        <row r="203">
          <cell r="C203" t="str">
            <v>51109502</v>
          </cell>
          <cell r="H203">
            <v>7056000</v>
          </cell>
        </row>
        <row r="204">
          <cell r="C204" t="str">
            <v>5115</v>
          </cell>
          <cell r="H204">
            <v>1310870</v>
          </cell>
        </row>
        <row r="205">
          <cell r="C205" t="str">
            <v>511505</v>
          </cell>
          <cell r="H205">
            <v>1145000</v>
          </cell>
        </row>
        <row r="206">
          <cell r="C206" t="str">
            <v>51150502</v>
          </cell>
          <cell r="H206">
            <v>1145000</v>
          </cell>
        </row>
        <row r="207">
          <cell r="C207" t="str">
            <v>511575</v>
          </cell>
          <cell r="H207">
            <v>165870</v>
          </cell>
        </row>
        <row r="208">
          <cell r="C208" t="str">
            <v>51157502</v>
          </cell>
          <cell r="H208">
            <v>165870</v>
          </cell>
        </row>
        <row r="209">
          <cell r="C209" t="str">
            <v>5125</v>
          </cell>
          <cell r="H209">
            <v>122493016</v>
          </cell>
        </row>
        <row r="210">
          <cell r="C210" t="str">
            <v>512510</v>
          </cell>
          <cell r="H210">
            <v>122493016</v>
          </cell>
        </row>
        <row r="211">
          <cell r="C211" t="str">
            <v>51251002</v>
          </cell>
          <cell r="H211">
            <v>102935306</v>
          </cell>
        </row>
        <row r="212">
          <cell r="C212" t="str">
            <v>51251003</v>
          </cell>
          <cell r="H212">
            <v>19557710</v>
          </cell>
        </row>
        <row r="213">
          <cell r="C213" t="str">
            <v>5135</v>
          </cell>
          <cell r="H213">
            <v>208952761.91</v>
          </cell>
        </row>
        <row r="214">
          <cell r="C214" t="str">
            <v>513510</v>
          </cell>
          <cell r="H214">
            <v>169596678.91</v>
          </cell>
        </row>
        <row r="215">
          <cell r="C215" t="str">
            <v>51351001</v>
          </cell>
          <cell r="H215">
            <v>166549681.44999999</v>
          </cell>
        </row>
        <row r="216">
          <cell r="C216" t="str">
            <v>51351002</v>
          </cell>
          <cell r="H216">
            <v>3046997.46</v>
          </cell>
        </row>
        <row r="217">
          <cell r="C217" t="str">
            <v>513520</v>
          </cell>
          <cell r="H217">
            <v>1843089</v>
          </cell>
        </row>
        <row r="218">
          <cell r="C218" t="str">
            <v>51352001</v>
          </cell>
          <cell r="H218">
            <v>1843089</v>
          </cell>
        </row>
        <row r="219">
          <cell r="C219" t="str">
            <v>513525</v>
          </cell>
          <cell r="H219">
            <v>1938550</v>
          </cell>
        </row>
        <row r="220">
          <cell r="C220" t="str">
            <v>51352501</v>
          </cell>
          <cell r="H220">
            <v>1938550</v>
          </cell>
        </row>
        <row r="221">
          <cell r="C221" t="str">
            <v>513530</v>
          </cell>
          <cell r="H221">
            <v>31116444</v>
          </cell>
        </row>
        <row r="222">
          <cell r="C222" t="str">
            <v>51353001</v>
          </cell>
          <cell r="H222">
            <v>31116444</v>
          </cell>
        </row>
        <row r="223">
          <cell r="C223" t="str">
            <v>513595</v>
          </cell>
          <cell r="H223">
            <v>4458000</v>
          </cell>
        </row>
        <row r="224">
          <cell r="C224" t="str">
            <v>51359501</v>
          </cell>
          <cell r="H224">
            <v>4458000</v>
          </cell>
        </row>
        <row r="225">
          <cell r="C225" t="str">
            <v>5140</v>
          </cell>
          <cell r="H225">
            <v>5581952</v>
          </cell>
        </row>
        <row r="226">
          <cell r="C226" t="str">
            <v>514010</v>
          </cell>
          <cell r="H226">
            <v>1874000</v>
          </cell>
        </row>
        <row r="227">
          <cell r="C227" t="str">
            <v>51401001</v>
          </cell>
          <cell r="H227">
            <v>1874000</v>
          </cell>
        </row>
        <row r="228">
          <cell r="C228" t="str">
            <v>514015</v>
          </cell>
          <cell r="H228">
            <v>2424852</v>
          </cell>
        </row>
        <row r="229">
          <cell r="C229" t="str">
            <v>51401501</v>
          </cell>
          <cell r="H229">
            <v>2400000</v>
          </cell>
        </row>
        <row r="230">
          <cell r="C230" t="str">
            <v>51401502</v>
          </cell>
          <cell r="H230">
            <v>24852</v>
          </cell>
        </row>
        <row r="231">
          <cell r="C231" t="str">
            <v>514095</v>
          </cell>
          <cell r="H231">
            <v>1283100</v>
          </cell>
        </row>
        <row r="232">
          <cell r="C232" t="str">
            <v>51409501</v>
          </cell>
          <cell r="H232">
            <v>473000</v>
          </cell>
        </row>
        <row r="233">
          <cell r="C233" t="str">
            <v>51409502</v>
          </cell>
          <cell r="H233">
            <v>810100</v>
          </cell>
        </row>
        <row r="234">
          <cell r="C234" t="str">
            <v>5145</v>
          </cell>
          <cell r="H234">
            <v>143950090.75</v>
          </cell>
        </row>
        <row r="235">
          <cell r="C235" t="str">
            <v>514510</v>
          </cell>
          <cell r="H235">
            <v>142401590.75</v>
          </cell>
        </row>
        <row r="236">
          <cell r="C236" t="str">
            <v>51451001</v>
          </cell>
          <cell r="H236">
            <v>123922899.47</v>
          </cell>
        </row>
        <row r="237">
          <cell r="C237" t="str">
            <v>51451002</v>
          </cell>
          <cell r="H237">
            <v>18478691.280000001</v>
          </cell>
        </row>
        <row r="238">
          <cell r="C238" t="str">
            <v>514515</v>
          </cell>
          <cell r="H238">
            <v>1070000</v>
          </cell>
        </row>
        <row r="239">
          <cell r="C239" t="str">
            <v>51451501</v>
          </cell>
          <cell r="H239">
            <v>1070000</v>
          </cell>
        </row>
        <row r="240">
          <cell r="C240" t="str">
            <v>514525</v>
          </cell>
          <cell r="H240">
            <v>478500</v>
          </cell>
        </row>
        <row r="241">
          <cell r="C241" t="str">
            <v>51452501</v>
          </cell>
          <cell r="H241">
            <v>450000</v>
          </cell>
        </row>
        <row r="242">
          <cell r="C242" t="str">
            <v>51452502</v>
          </cell>
          <cell r="H242">
            <v>28500</v>
          </cell>
        </row>
        <row r="243">
          <cell r="C243" t="str">
            <v>5155</v>
          </cell>
          <cell r="H243">
            <v>370000</v>
          </cell>
        </row>
        <row r="244">
          <cell r="C244" t="str">
            <v>515505</v>
          </cell>
          <cell r="H244">
            <v>370000</v>
          </cell>
        </row>
        <row r="245">
          <cell r="C245" t="str">
            <v>51550501</v>
          </cell>
          <cell r="H245">
            <v>370000</v>
          </cell>
        </row>
        <row r="246">
          <cell r="C246" t="str">
            <v>5160</v>
          </cell>
          <cell r="H246">
            <v>10055946</v>
          </cell>
        </row>
        <row r="247">
          <cell r="C247" t="str">
            <v>516010</v>
          </cell>
          <cell r="H247">
            <v>5224854</v>
          </cell>
        </row>
        <row r="248">
          <cell r="C248" t="str">
            <v>51601001</v>
          </cell>
          <cell r="H248">
            <v>5224854</v>
          </cell>
        </row>
        <row r="249">
          <cell r="C249" t="str">
            <v>516015</v>
          </cell>
          <cell r="H249">
            <v>3426258</v>
          </cell>
        </row>
        <row r="250">
          <cell r="C250" t="str">
            <v>51601501</v>
          </cell>
          <cell r="H250">
            <v>3426258</v>
          </cell>
        </row>
        <row r="251">
          <cell r="C251" t="str">
            <v>516020</v>
          </cell>
          <cell r="H251">
            <v>1340334</v>
          </cell>
        </row>
        <row r="252">
          <cell r="C252" t="str">
            <v>51602001</v>
          </cell>
          <cell r="H252">
            <v>1340334</v>
          </cell>
        </row>
        <row r="253">
          <cell r="C253" t="str">
            <v>516025</v>
          </cell>
          <cell r="H253">
            <v>64500</v>
          </cell>
        </row>
        <row r="254">
          <cell r="C254" t="str">
            <v>51602501</v>
          </cell>
          <cell r="H254">
            <v>64500</v>
          </cell>
        </row>
        <row r="255">
          <cell r="C255" t="str">
            <v>5195</v>
          </cell>
          <cell r="H255">
            <v>12708700</v>
          </cell>
        </row>
        <row r="256">
          <cell r="C256" t="str">
            <v>519525</v>
          </cell>
          <cell r="H256">
            <v>8385000</v>
          </cell>
        </row>
        <row r="257">
          <cell r="C257" t="str">
            <v>51952501</v>
          </cell>
          <cell r="H257">
            <v>7679444.3200000003</v>
          </cell>
        </row>
        <row r="258">
          <cell r="C258" t="str">
            <v>51952502</v>
          </cell>
          <cell r="H258">
            <v>705555.68</v>
          </cell>
        </row>
        <row r="259">
          <cell r="C259" t="str">
            <v>519530</v>
          </cell>
          <cell r="H259">
            <v>739200</v>
          </cell>
        </row>
        <row r="260">
          <cell r="C260" t="str">
            <v>51953001</v>
          </cell>
          <cell r="H260">
            <v>650842.18999999994</v>
          </cell>
        </row>
        <row r="261">
          <cell r="C261" t="str">
            <v>51953002</v>
          </cell>
          <cell r="H261">
            <v>88357.81</v>
          </cell>
        </row>
        <row r="262">
          <cell r="C262" t="str">
            <v>519560</v>
          </cell>
          <cell r="H262">
            <v>3416500</v>
          </cell>
        </row>
        <row r="263">
          <cell r="C263" t="str">
            <v>51956001</v>
          </cell>
          <cell r="H263">
            <v>3416500</v>
          </cell>
        </row>
        <row r="264">
          <cell r="C264" t="str">
            <v>519580</v>
          </cell>
          <cell r="H264">
            <v>168000</v>
          </cell>
        </row>
        <row r="265">
          <cell r="C265" t="str">
            <v>51958001</v>
          </cell>
          <cell r="H265">
            <v>155232</v>
          </cell>
        </row>
        <row r="266">
          <cell r="C266" t="str">
            <v>51958002</v>
          </cell>
          <cell r="H266">
            <v>12768</v>
          </cell>
        </row>
        <row r="267">
          <cell r="C267" t="str">
            <v>52</v>
          </cell>
          <cell r="H267">
            <v>54842959</v>
          </cell>
        </row>
        <row r="268">
          <cell r="C268" t="str">
            <v>5205</v>
          </cell>
          <cell r="H268">
            <v>42471146</v>
          </cell>
        </row>
        <row r="269">
          <cell r="C269" t="str">
            <v>520506</v>
          </cell>
          <cell r="H269">
            <v>17980000</v>
          </cell>
        </row>
        <row r="270">
          <cell r="C270" t="str">
            <v>52050601</v>
          </cell>
          <cell r="H270">
            <v>17980000</v>
          </cell>
        </row>
        <row r="271">
          <cell r="C271" t="str">
            <v>520515</v>
          </cell>
          <cell r="H271">
            <v>2386242</v>
          </cell>
        </row>
        <row r="272">
          <cell r="C272" t="str">
            <v>52051501</v>
          </cell>
          <cell r="H272">
            <v>2386242</v>
          </cell>
        </row>
        <row r="273">
          <cell r="C273" t="str">
            <v>520527</v>
          </cell>
          <cell r="H273">
            <v>2179393</v>
          </cell>
        </row>
        <row r="274">
          <cell r="C274" t="str">
            <v>52052701</v>
          </cell>
          <cell r="H274">
            <v>2179393</v>
          </cell>
        </row>
        <row r="275">
          <cell r="C275" t="str">
            <v>520530</v>
          </cell>
          <cell r="H275">
            <v>3064139</v>
          </cell>
        </row>
        <row r="276">
          <cell r="C276" t="str">
            <v>52053001</v>
          </cell>
          <cell r="H276">
            <v>3064139</v>
          </cell>
        </row>
        <row r="277">
          <cell r="C277" t="str">
            <v>520533</v>
          </cell>
          <cell r="H277">
            <v>390912</v>
          </cell>
        </row>
        <row r="278">
          <cell r="C278" t="str">
            <v>52053301</v>
          </cell>
          <cell r="H278">
            <v>390912</v>
          </cell>
        </row>
        <row r="279">
          <cell r="C279" t="str">
            <v>520536</v>
          </cell>
          <cell r="H279">
            <v>3064139</v>
          </cell>
        </row>
        <row r="280">
          <cell r="C280" t="str">
            <v>52053601</v>
          </cell>
          <cell r="H280">
            <v>3064139</v>
          </cell>
        </row>
        <row r="281">
          <cell r="C281" t="str">
            <v>520539</v>
          </cell>
          <cell r="H281">
            <v>1350776</v>
          </cell>
        </row>
        <row r="282">
          <cell r="C282" t="str">
            <v>52053901</v>
          </cell>
          <cell r="H282">
            <v>1350776</v>
          </cell>
        </row>
        <row r="283">
          <cell r="C283" t="str">
            <v>520548</v>
          </cell>
          <cell r="H283">
            <v>6338108</v>
          </cell>
        </row>
        <row r="284">
          <cell r="C284" t="str">
            <v>52054801</v>
          </cell>
          <cell r="H284">
            <v>4471178</v>
          </cell>
        </row>
        <row r="285">
          <cell r="C285" t="str">
            <v>52054803</v>
          </cell>
          <cell r="H285">
            <v>1866930</v>
          </cell>
        </row>
        <row r="286">
          <cell r="C286" t="str">
            <v>520568</v>
          </cell>
          <cell r="H286">
            <v>180639</v>
          </cell>
        </row>
        <row r="287">
          <cell r="C287" t="str">
            <v>52056801</v>
          </cell>
          <cell r="H287">
            <v>180639</v>
          </cell>
        </row>
        <row r="288">
          <cell r="C288" t="str">
            <v>520570</v>
          </cell>
          <cell r="H288">
            <v>4152597</v>
          </cell>
        </row>
        <row r="289">
          <cell r="C289" t="str">
            <v>52057001</v>
          </cell>
          <cell r="H289">
            <v>4152597</v>
          </cell>
        </row>
        <row r="290">
          <cell r="C290" t="str">
            <v>520572</v>
          </cell>
          <cell r="H290">
            <v>1384201</v>
          </cell>
        </row>
        <row r="291">
          <cell r="C291" t="str">
            <v>52057201</v>
          </cell>
          <cell r="H291">
            <v>1384201</v>
          </cell>
        </row>
        <row r="292">
          <cell r="C292" t="str">
            <v>5295</v>
          </cell>
          <cell r="H292">
            <v>12371813</v>
          </cell>
        </row>
        <row r="293">
          <cell r="C293" t="str">
            <v>529505</v>
          </cell>
          <cell r="H293">
            <v>12371813</v>
          </cell>
        </row>
        <row r="294">
          <cell r="C294" t="str">
            <v>52950501</v>
          </cell>
          <cell r="H294">
            <v>12371813</v>
          </cell>
        </row>
        <row r="295">
          <cell r="C295" t="str">
            <v>53</v>
          </cell>
          <cell r="H295">
            <v>15893046.609999999</v>
          </cell>
        </row>
        <row r="296">
          <cell r="C296" t="str">
            <v>5305</v>
          </cell>
          <cell r="H296">
            <v>14024882.220000001</v>
          </cell>
        </row>
        <row r="297">
          <cell r="C297" t="str">
            <v>530505</v>
          </cell>
          <cell r="H297">
            <v>975970</v>
          </cell>
        </row>
        <row r="298">
          <cell r="C298" t="str">
            <v>53050501</v>
          </cell>
          <cell r="H298">
            <v>975970</v>
          </cell>
        </row>
        <row r="299">
          <cell r="C299" t="str">
            <v>530506</v>
          </cell>
          <cell r="H299">
            <v>3200776.22</v>
          </cell>
        </row>
        <row r="300">
          <cell r="C300" t="str">
            <v>53050601</v>
          </cell>
          <cell r="H300">
            <v>3200776.22</v>
          </cell>
        </row>
        <row r="301">
          <cell r="C301" t="str">
            <v>530515</v>
          </cell>
          <cell r="H301">
            <v>8684673</v>
          </cell>
        </row>
        <row r="302">
          <cell r="C302" t="str">
            <v>53051501</v>
          </cell>
          <cell r="H302">
            <v>8684673</v>
          </cell>
        </row>
        <row r="303">
          <cell r="C303" t="str">
            <v>530520</v>
          </cell>
          <cell r="H303">
            <v>1163463</v>
          </cell>
        </row>
        <row r="304">
          <cell r="C304" t="str">
            <v>53052002</v>
          </cell>
          <cell r="H304">
            <v>1163463</v>
          </cell>
        </row>
        <row r="305">
          <cell r="C305" t="str">
            <v>5315</v>
          </cell>
          <cell r="H305">
            <v>1410001</v>
          </cell>
        </row>
        <row r="306">
          <cell r="C306" t="str">
            <v>531515</v>
          </cell>
          <cell r="H306">
            <v>1410001</v>
          </cell>
        </row>
        <row r="307">
          <cell r="C307" t="str">
            <v>53151501</v>
          </cell>
          <cell r="H307">
            <v>1410001</v>
          </cell>
        </row>
        <row r="308">
          <cell r="C308" t="str">
            <v>5395</v>
          </cell>
          <cell r="H308">
            <v>458163.39</v>
          </cell>
        </row>
        <row r="309">
          <cell r="C309" t="str">
            <v>539520</v>
          </cell>
          <cell r="H309">
            <v>424000</v>
          </cell>
        </row>
        <row r="310">
          <cell r="C310" t="str">
            <v>53952001</v>
          </cell>
          <cell r="H310">
            <v>424000</v>
          </cell>
        </row>
        <row r="311">
          <cell r="C311" t="str">
            <v>539581</v>
          </cell>
          <cell r="H311">
            <v>34163.39</v>
          </cell>
        </row>
        <row r="312">
          <cell r="C312" t="str">
            <v>53958101</v>
          </cell>
          <cell r="H312">
            <v>34163.39</v>
          </cell>
        </row>
        <row r="313">
          <cell r="C313" t="str">
            <v>6</v>
          </cell>
          <cell r="H313">
            <v>125325548</v>
          </cell>
        </row>
        <row r="314">
          <cell r="C314" t="str">
            <v>61</v>
          </cell>
          <cell r="H314">
            <v>125325548</v>
          </cell>
        </row>
        <row r="315">
          <cell r="C315" t="str">
            <v>6165</v>
          </cell>
          <cell r="H315">
            <v>125325548</v>
          </cell>
        </row>
        <row r="316">
          <cell r="C316" t="str">
            <v>616595</v>
          </cell>
          <cell r="H316">
            <v>125325548</v>
          </cell>
        </row>
        <row r="317">
          <cell r="C317" t="str">
            <v>61659501</v>
          </cell>
          <cell r="H317">
            <v>24104000</v>
          </cell>
        </row>
        <row r="318">
          <cell r="C318" t="str">
            <v>61659502</v>
          </cell>
          <cell r="H318">
            <v>84738930</v>
          </cell>
        </row>
        <row r="319">
          <cell r="C319" t="str">
            <v>61659504</v>
          </cell>
          <cell r="H319">
            <v>16238797</v>
          </cell>
        </row>
        <row r="320">
          <cell r="C320" t="str">
            <v>61659505</v>
          </cell>
          <cell r="H320">
            <v>204892</v>
          </cell>
        </row>
        <row r="321">
          <cell r="C321" t="str">
            <v>61659506</v>
          </cell>
          <cell r="H321">
            <v>38929</v>
          </cell>
        </row>
        <row r="322">
          <cell r="C322" t="str">
            <v>7</v>
          </cell>
          <cell r="H322">
            <v>49233315</v>
          </cell>
        </row>
        <row r="323">
          <cell r="C323" t="str">
            <v>72</v>
          </cell>
          <cell r="H323">
            <v>49233315</v>
          </cell>
        </row>
        <row r="324">
          <cell r="C324" t="str">
            <v>7205</v>
          </cell>
          <cell r="H324">
            <v>49233315</v>
          </cell>
        </row>
        <row r="325">
          <cell r="C325" t="str">
            <v>720506</v>
          </cell>
          <cell r="H325">
            <v>25868001</v>
          </cell>
        </row>
        <row r="326">
          <cell r="C326" t="str">
            <v>72050601</v>
          </cell>
          <cell r="H326">
            <v>25868001</v>
          </cell>
        </row>
        <row r="327">
          <cell r="C327" t="str">
            <v>720515</v>
          </cell>
          <cell r="H327">
            <v>722194</v>
          </cell>
        </row>
        <row r="328">
          <cell r="C328" t="str">
            <v>72051501</v>
          </cell>
          <cell r="H328">
            <v>722194</v>
          </cell>
        </row>
        <row r="329">
          <cell r="C329" t="str">
            <v>720524</v>
          </cell>
          <cell r="H329">
            <v>154668</v>
          </cell>
        </row>
        <row r="330">
          <cell r="C330" t="str">
            <v>72052401</v>
          </cell>
          <cell r="H330">
            <v>154668</v>
          </cell>
        </row>
        <row r="331">
          <cell r="C331" t="str">
            <v>720527</v>
          </cell>
          <cell r="H331">
            <v>3116766</v>
          </cell>
        </row>
        <row r="332">
          <cell r="C332" t="str">
            <v>72052701</v>
          </cell>
          <cell r="H332">
            <v>3116766</v>
          </cell>
        </row>
        <row r="333">
          <cell r="C333" t="str">
            <v>720530</v>
          </cell>
          <cell r="H333">
            <v>2487475</v>
          </cell>
        </row>
        <row r="334">
          <cell r="C334" t="str">
            <v>72053001</v>
          </cell>
          <cell r="H334">
            <v>2487475</v>
          </cell>
        </row>
        <row r="335">
          <cell r="C335" t="str">
            <v>720533</v>
          </cell>
          <cell r="H335">
            <v>299752</v>
          </cell>
        </row>
        <row r="336">
          <cell r="C336" t="str">
            <v>72053301</v>
          </cell>
          <cell r="H336">
            <v>299752</v>
          </cell>
        </row>
        <row r="337">
          <cell r="C337" t="str">
            <v>720536</v>
          </cell>
          <cell r="H337">
            <v>2487475</v>
          </cell>
        </row>
        <row r="338">
          <cell r="C338" t="str">
            <v>72053601</v>
          </cell>
          <cell r="H338">
            <v>2487475</v>
          </cell>
        </row>
        <row r="339">
          <cell r="C339" t="str">
            <v>720539</v>
          </cell>
          <cell r="H339">
            <v>1098837</v>
          </cell>
        </row>
        <row r="340">
          <cell r="C340" t="str">
            <v>72053901</v>
          </cell>
          <cell r="H340">
            <v>1098837</v>
          </cell>
        </row>
        <row r="341">
          <cell r="C341" t="str">
            <v>720546</v>
          </cell>
          <cell r="H341">
            <v>1775001</v>
          </cell>
        </row>
        <row r="342">
          <cell r="C342" t="str">
            <v>720548</v>
          </cell>
          <cell r="H342">
            <v>6679000</v>
          </cell>
        </row>
        <row r="343">
          <cell r="C343" t="str">
            <v>72054801</v>
          </cell>
          <cell r="H343">
            <v>6679000</v>
          </cell>
        </row>
        <row r="344">
          <cell r="C344" t="str">
            <v>720568</v>
          </cell>
          <cell r="H344">
            <v>275986</v>
          </cell>
        </row>
        <row r="345">
          <cell r="C345" t="str">
            <v>72056801</v>
          </cell>
          <cell r="H345">
            <v>275986</v>
          </cell>
        </row>
        <row r="346">
          <cell r="C346" t="str">
            <v>720569</v>
          </cell>
          <cell r="H346">
            <v>271</v>
          </cell>
        </row>
        <row r="347">
          <cell r="C347" t="str">
            <v>72056901</v>
          </cell>
          <cell r="H347">
            <v>271</v>
          </cell>
        </row>
        <row r="348">
          <cell r="C348" t="str">
            <v>720570</v>
          </cell>
          <cell r="H348">
            <v>3210468</v>
          </cell>
        </row>
        <row r="349">
          <cell r="C349" t="str">
            <v>72057001</v>
          </cell>
          <cell r="H349">
            <v>3210468</v>
          </cell>
        </row>
        <row r="350">
          <cell r="C350" t="str">
            <v>720572</v>
          </cell>
          <cell r="H350">
            <v>1057421</v>
          </cell>
        </row>
        <row r="351">
          <cell r="C351" t="str">
            <v>72057201</v>
          </cell>
          <cell r="H351">
            <v>1057421</v>
          </cell>
        </row>
        <row r="353">
          <cell r="C353"/>
          <cell r="H353"/>
        </row>
        <row r="354">
          <cell r="C354"/>
          <cell r="H354"/>
        </row>
        <row r="355">
          <cell r="C355"/>
          <cell r="H355"/>
        </row>
      </sheetData>
      <sheetData sheetId="8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1550373216.1099999</v>
          </cell>
        </row>
        <row r="3">
          <cell r="C3" t="str">
            <v>11</v>
          </cell>
          <cell r="H3">
            <v>890830049.11000001</v>
          </cell>
        </row>
        <row r="4">
          <cell r="C4" t="str">
            <v>1105</v>
          </cell>
          <cell r="H4">
            <v>706823638.99000001</v>
          </cell>
        </row>
        <row r="5">
          <cell r="C5" t="str">
            <v>110505</v>
          </cell>
          <cell r="H5">
            <v>706823638.99000001</v>
          </cell>
        </row>
        <row r="6">
          <cell r="C6" t="str">
            <v>11050501</v>
          </cell>
          <cell r="H6">
            <v>706823638.99000001</v>
          </cell>
        </row>
        <row r="7">
          <cell r="C7" t="str">
            <v>1110</v>
          </cell>
          <cell r="H7">
            <v>170127750.09999999</v>
          </cell>
        </row>
        <row r="8">
          <cell r="C8" t="str">
            <v>111005</v>
          </cell>
          <cell r="H8">
            <v>170127750.09999999</v>
          </cell>
        </row>
        <row r="9">
          <cell r="C9" t="str">
            <v>11100501</v>
          </cell>
          <cell r="H9">
            <v>8340450.0999999996</v>
          </cell>
        </row>
        <row r="10">
          <cell r="C10" t="str">
            <v>11100502</v>
          </cell>
          <cell r="H10">
            <v>161787300</v>
          </cell>
        </row>
        <row r="11">
          <cell r="C11" t="str">
            <v>1120</v>
          </cell>
          <cell r="H11">
            <v>13878660.02</v>
          </cell>
        </row>
        <row r="12">
          <cell r="C12" t="str">
            <v>112005</v>
          </cell>
          <cell r="H12">
            <v>13878660.02</v>
          </cell>
        </row>
        <row r="13">
          <cell r="C13" t="str">
            <v>11200501</v>
          </cell>
          <cell r="H13">
            <v>13878660.02</v>
          </cell>
        </row>
        <row r="14">
          <cell r="C14" t="str">
            <v>13</v>
          </cell>
          <cell r="H14">
            <v>553805109</v>
          </cell>
        </row>
        <row r="15">
          <cell r="C15" t="str">
            <v>1305</v>
          </cell>
          <cell r="H15">
            <v>11080000</v>
          </cell>
        </row>
        <row r="16">
          <cell r="C16" t="str">
            <v>130505</v>
          </cell>
          <cell r="H16">
            <v>11080000</v>
          </cell>
        </row>
        <row r="17">
          <cell r="C17" t="str">
            <v>13050501</v>
          </cell>
          <cell r="H17">
            <v>11080000</v>
          </cell>
        </row>
        <row r="18">
          <cell r="C18" t="str">
            <v>1325</v>
          </cell>
          <cell r="H18">
            <v>2955000</v>
          </cell>
        </row>
        <row r="19">
          <cell r="C19" t="str">
            <v>132505</v>
          </cell>
          <cell r="H19">
            <v>2655000</v>
          </cell>
        </row>
        <row r="20">
          <cell r="C20" t="str">
            <v>13250501</v>
          </cell>
          <cell r="H20">
            <v>2655000</v>
          </cell>
        </row>
        <row r="21">
          <cell r="C21" t="str">
            <v>132510</v>
          </cell>
          <cell r="H21">
            <v>300000</v>
          </cell>
        </row>
        <row r="22">
          <cell r="C22" t="str">
            <v>13251001</v>
          </cell>
          <cell r="H22">
            <v>300000</v>
          </cell>
        </row>
        <row r="23">
          <cell r="C23" t="str">
            <v>1330</v>
          </cell>
          <cell r="H23">
            <v>12430227</v>
          </cell>
        </row>
        <row r="24">
          <cell r="C24" t="str">
            <v>133005</v>
          </cell>
          <cell r="H24">
            <v>12430227</v>
          </cell>
        </row>
        <row r="25">
          <cell r="C25" t="str">
            <v>13300501</v>
          </cell>
          <cell r="H25">
            <v>12430227</v>
          </cell>
        </row>
        <row r="26">
          <cell r="C26" t="str">
            <v>1355</v>
          </cell>
          <cell r="H26">
            <v>37427397</v>
          </cell>
        </row>
        <row r="27">
          <cell r="C27" t="str">
            <v>135505</v>
          </cell>
          <cell r="H27">
            <v>12000000</v>
          </cell>
        </row>
        <row r="28">
          <cell r="C28" t="str">
            <v>13550501</v>
          </cell>
          <cell r="H28">
            <v>12000000</v>
          </cell>
        </row>
        <row r="29">
          <cell r="C29" t="str">
            <v>135515</v>
          </cell>
          <cell r="H29">
            <v>8180679</v>
          </cell>
        </row>
        <row r="30">
          <cell r="C30" t="str">
            <v>13551519</v>
          </cell>
          <cell r="H30">
            <v>8180679</v>
          </cell>
        </row>
        <row r="31">
          <cell r="C31" t="str">
            <v>135518</v>
          </cell>
          <cell r="H31">
            <v>5030111</v>
          </cell>
        </row>
        <row r="32">
          <cell r="C32" t="str">
            <v>13551816</v>
          </cell>
          <cell r="H32">
            <v>5030111</v>
          </cell>
        </row>
        <row r="33">
          <cell r="C33" t="str">
            <v>135595</v>
          </cell>
          <cell r="H33">
            <v>12216607</v>
          </cell>
        </row>
        <row r="34">
          <cell r="C34" t="str">
            <v>13559501</v>
          </cell>
          <cell r="H34">
            <v>2807565.6</v>
          </cell>
        </row>
        <row r="35">
          <cell r="C35" t="str">
            <v>13559503</v>
          </cell>
          <cell r="H35">
            <v>9409041.4000000004</v>
          </cell>
        </row>
        <row r="36">
          <cell r="C36" t="str">
            <v>1365</v>
          </cell>
          <cell r="H36">
            <v>-325000</v>
          </cell>
        </row>
        <row r="37">
          <cell r="C37" t="str">
            <v>136515</v>
          </cell>
          <cell r="H37">
            <v>-325000</v>
          </cell>
        </row>
        <row r="38">
          <cell r="C38" t="str">
            <v>13651501</v>
          </cell>
          <cell r="H38">
            <v>-325000</v>
          </cell>
        </row>
        <row r="39">
          <cell r="C39" t="str">
            <v>1370</v>
          </cell>
          <cell r="H39">
            <v>467567590</v>
          </cell>
        </row>
        <row r="40">
          <cell r="C40" t="str">
            <v>137001</v>
          </cell>
          <cell r="H40">
            <v>467567590</v>
          </cell>
        </row>
        <row r="41">
          <cell r="C41" t="str">
            <v>13700103</v>
          </cell>
          <cell r="H41">
            <v>467567590</v>
          </cell>
        </row>
        <row r="42">
          <cell r="C42" t="str">
            <v>1380</v>
          </cell>
          <cell r="H42">
            <v>22669895</v>
          </cell>
        </row>
        <row r="43">
          <cell r="C43" t="str">
            <v>138095</v>
          </cell>
          <cell r="H43">
            <v>22669895</v>
          </cell>
        </row>
        <row r="44">
          <cell r="C44" t="str">
            <v>13809501</v>
          </cell>
          <cell r="H44">
            <v>1500000</v>
          </cell>
        </row>
        <row r="45">
          <cell r="C45" t="str">
            <v>13809502</v>
          </cell>
          <cell r="H45">
            <v>21169895</v>
          </cell>
        </row>
        <row r="46">
          <cell r="C46" t="str">
            <v>15</v>
          </cell>
          <cell r="H46">
            <v>105738058</v>
          </cell>
        </row>
        <row r="47">
          <cell r="C47" t="str">
            <v>1520</v>
          </cell>
          <cell r="H47">
            <v>104497127</v>
          </cell>
        </row>
        <row r="48">
          <cell r="C48" t="str">
            <v>152010</v>
          </cell>
          <cell r="H48">
            <v>104497127</v>
          </cell>
        </row>
        <row r="49">
          <cell r="C49" t="str">
            <v>15201001</v>
          </cell>
          <cell r="H49">
            <v>104497127</v>
          </cell>
        </row>
        <row r="50">
          <cell r="C50" t="str">
            <v>1524</v>
          </cell>
          <cell r="H50">
            <v>70232284</v>
          </cell>
        </row>
        <row r="51">
          <cell r="C51" t="str">
            <v>152405</v>
          </cell>
          <cell r="H51">
            <v>68525100</v>
          </cell>
        </row>
        <row r="52">
          <cell r="C52" t="str">
            <v>15240501</v>
          </cell>
          <cell r="H52">
            <v>68525100</v>
          </cell>
        </row>
        <row r="53">
          <cell r="C53" t="str">
            <v>152410</v>
          </cell>
          <cell r="H53">
            <v>1707184</v>
          </cell>
        </row>
        <row r="54">
          <cell r="C54" t="str">
            <v>15241001</v>
          </cell>
          <cell r="H54">
            <v>1707184</v>
          </cell>
        </row>
        <row r="55">
          <cell r="C55" t="str">
            <v>1528</v>
          </cell>
          <cell r="H55">
            <v>26806680</v>
          </cell>
        </row>
        <row r="56">
          <cell r="C56" t="str">
            <v>152805</v>
          </cell>
          <cell r="H56">
            <v>25972880</v>
          </cell>
        </row>
        <row r="57">
          <cell r="C57" t="str">
            <v>15280501</v>
          </cell>
          <cell r="H57">
            <v>25972880</v>
          </cell>
        </row>
        <row r="58">
          <cell r="C58" t="str">
            <v>152810</v>
          </cell>
          <cell r="H58">
            <v>833800</v>
          </cell>
        </row>
        <row r="59">
          <cell r="C59" t="str">
            <v>15281001</v>
          </cell>
          <cell r="H59">
            <v>833800</v>
          </cell>
        </row>
        <row r="60">
          <cell r="C60" t="str">
            <v>1532</v>
          </cell>
          <cell r="H60">
            <v>1290000</v>
          </cell>
        </row>
        <row r="61">
          <cell r="C61" t="str">
            <v>153295</v>
          </cell>
          <cell r="H61">
            <v>1290000</v>
          </cell>
        </row>
        <row r="62">
          <cell r="C62" t="str">
            <v>15329501</v>
          </cell>
          <cell r="H62">
            <v>1290000</v>
          </cell>
        </row>
        <row r="63">
          <cell r="C63" t="str">
            <v>1592</v>
          </cell>
          <cell r="H63">
            <v>-97088033</v>
          </cell>
        </row>
        <row r="64">
          <cell r="C64" t="str">
            <v>159210</v>
          </cell>
          <cell r="H64">
            <v>-49636118</v>
          </cell>
        </row>
        <row r="65">
          <cell r="C65" t="str">
            <v>15921001</v>
          </cell>
          <cell r="H65">
            <v>-49636118</v>
          </cell>
        </row>
        <row r="66">
          <cell r="C66" t="str">
            <v>159215</v>
          </cell>
          <cell r="H66">
            <v>-25436433</v>
          </cell>
        </row>
        <row r="67">
          <cell r="C67" t="str">
            <v>15921501</v>
          </cell>
          <cell r="H67">
            <v>-25436433</v>
          </cell>
        </row>
        <row r="68">
          <cell r="C68" t="str">
            <v>159220</v>
          </cell>
          <cell r="H68">
            <v>-21467232</v>
          </cell>
        </row>
        <row r="69">
          <cell r="C69" t="str">
            <v>15922001</v>
          </cell>
          <cell r="H69">
            <v>-21467232</v>
          </cell>
        </row>
        <row r="70">
          <cell r="C70" t="str">
            <v>159225</v>
          </cell>
          <cell r="H70">
            <v>-548250</v>
          </cell>
        </row>
        <row r="71">
          <cell r="C71" t="str">
            <v>15922501</v>
          </cell>
          <cell r="H71">
            <v>-548250</v>
          </cell>
        </row>
        <row r="72">
          <cell r="C72" t="str">
            <v>2</v>
          </cell>
          <cell r="H72">
            <v>-1029092363.3</v>
          </cell>
        </row>
        <row r="73">
          <cell r="C73" t="str">
            <v>23</v>
          </cell>
          <cell r="H73">
            <v>-981151766.29999995</v>
          </cell>
        </row>
        <row r="74">
          <cell r="C74" t="str">
            <v>2335</v>
          </cell>
          <cell r="H74">
            <v>-564303343.75</v>
          </cell>
        </row>
        <row r="75">
          <cell r="C75" t="str">
            <v>233595</v>
          </cell>
          <cell r="H75">
            <v>-564303343.75</v>
          </cell>
        </row>
        <row r="76">
          <cell r="C76" t="str">
            <v>23359501</v>
          </cell>
          <cell r="H76">
            <v>-114562194</v>
          </cell>
        </row>
        <row r="77">
          <cell r="C77" t="str">
            <v>23359502</v>
          </cell>
          <cell r="H77">
            <v>-449204547.75</v>
          </cell>
        </row>
        <row r="78">
          <cell r="C78" t="str">
            <v>23359503</v>
          </cell>
          <cell r="H78">
            <v>-84060</v>
          </cell>
        </row>
        <row r="79">
          <cell r="C79" t="str">
            <v>23359504</v>
          </cell>
          <cell r="H79">
            <v>-452542</v>
          </cell>
        </row>
        <row r="80">
          <cell r="C80" t="str">
            <v>2365</v>
          </cell>
          <cell r="H80">
            <v>-8118192.5499999998</v>
          </cell>
        </row>
        <row r="81">
          <cell r="C81" t="str">
            <v>236505</v>
          </cell>
          <cell r="H81">
            <v>-577900</v>
          </cell>
        </row>
        <row r="82">
          <cell r="C82" t="str">
            <v>23650501</v>
          </cell>
          <cell r="H82">
            <v>-577900</v>
          </cell>
        </row>
        <row r="83">
          <cell r="C83" t="str">
            <v>236525</v>
          </cell>
          <cell r="H83">
            <v>-96989.05</v>
          </cell>
        </row>
        <row r="84">
          <cell r="C84" t="str">
            <v>23652505</v>
          </cell>
          <cell r="H84">
            <v>-94017.05</v>
          </cell>
        </row>
        <row r="85">
          <cell r="C85" t="str">
            <v>23652508</v>
          </cell>
          <cell r="H85">
            <v>-2972</v>
          </cell>
        </row>
        <row r="86">
          <cell r="C86" t="str">
            <v>236530</v>
          </cell>
          <cell r="H86">
            <v>-3290000</v>
          </cell>
        </row>
        <row r="87">
          <cell r="C87" t="str">
            <v>23653001</v>
          </cell>
          <cell r="H87">
            <v>-3290000</v>
          </cell>
        </row>
        <row r="88">
          <cell r="C88" t="str">
            <v>236540</v>
          </cell>
          <cell r="H88">
            <v>-480830.5</v>
          </cell>
        </row>
        <row r="89">
          <cell r="C89" t="str">
            <v>23654003</v>
          </cell>
          <cell r="H89">
            <v>-480830.5</v>
          </cell>
        </row>
        <row r="90">
          <cell r="C90" t="str">
            <v>23654005</v>
          </cell>
          <cell r="H90">
            <v>0</v>
          </cell>
        </row>
        <row r="91">
          <cell r="C91" t="str">
            <v>236575</v>
          </cell>
          <cell r="H91">
            <v>-3672472.2</v>
          </cell>
        </row>
        <row r="92">
          <cell r="C92" t="str">
            <v>23657501</v>
          </cell>
          <cell r="H92">
            <v>-6472</v>
          </cell>
        </row>
        <row r="93">
          <cell r="C93" t="str">
            <v>23657502</v>
          </cell>
          <cell r="H93">
            <v>-649869.5</v>
          </cell>
        </row>
        <row r="94">
          <cell r="C94" t="str">
            <v>23657503</v>
          </cell>
          <cell r="H94">
            <v>-3016130.7</v>
          </cell>
        </row>
        <row r="95">
          <cell r="C95" t="str">
            <v>236595</v>
          </cell>
          <cell r="H95">
            <v>-0.8</v>
          </cell>
        </row>
        <row r="96">
          <cell r="C96" t="str">
            <v>23659501</v>
          </cell>
          <cell r="H96">
            <v>-0.8</v>
          </cell>
        </row>
        <row r="97">
          <cell r="C97" t="str">
            <v>2370</v>
          </cell>
          <cell r="H97">
            <v>-11783032</v>
          </cell>
        </row>
        <row r="98">
          <cell r="C98" t="str">
            <v>237005</v>
          </cell>
          <cell r="H98">
            <v>0</v>
          </cell>
        </row>
        <row r="99">
          <cell r="C99" t="str">
            <v>23700501</v>
          </cell>
          <cell r="H99">
            <v>0</v>
          </cell>
        </row>
        <row r="100">
          <cell r="C100" t="str">
            <v>237006</v>
          </cell>
          <cell r="H100">
            <v>0</v>
          </cell>
        </row>
        <row r="101">
          <cell r="C101" t="str">
            <v>23700601</v>
          </cell>
          <cell r="H101">
            <v>0</v>
          </cell>
        </row>
        <row r="102">
          <cell r="C102" t="str">
            <v>237010</v>
          </cell>
          <cell r="H102">
            <v>0</v>
          </cell>
        </row>
        <row r="103">
          <cell r="C103" t="str">
            <v>23701001</v>
          </cell>
          <cell r="H103">
            <v>0</v>
          </cell>
        </row>
        <row r="104">
          <cell r="C104" t="str">
            <v>23701002</v>
          </cell>
          <cell r="H104">
            <v>0</v>
          </cell>
        </row>
        <row r="105">
          <cell r="C105" t="str">
            <v>23701003</v>
          </cell>
          <cell r="H105">
            <v>0</v>
          </cell>
        </row>
        <row r="106">
          <cell r="C106" t="str">
            <v>237045</v>
          </cell>
          <cell r="H106">
            <v>-11783032</v>
          </cell>
        </row>
        <row r="107">
          <cell r="C107" t="str">
            <v>23704501</v>
          </cell>
          <cell r="H107">
            <v>-11783032</v>
          </cell>
        </row>
        <row r="108">
          <cell r="C108" t="str">
            <v>2380</v>
          </cell>
          <cell r="H108">
            <v>-396947198</v>
          </cell>
        </row>
        <row r="109">
          <cell r="C109" t="str">
            <v>238030</v>
          </cell>
          <cell r="H109">
            <v>0</v>
          </cell>
        </row>
        <row r="110">
          <cell r="C110" t="str">
            <v>23803001</v>
          </cell>
          <cell r="H110">
            <v>0</v>
          </cell>
        </row>
        <row r="111">
          <cell r="C111" t="str">
            <v>238095</v>
          </cell>
          <cell r="H111">
            <v>-396947198</v>
          </cell>
        </row>
        <row r="112">
          <cell r="C112" t="str">
            <v>23809502</v>
          </cell>
          <cell r="H112">
            <v>-50652953</v>
          </cell>
        </row>
        <row r="113">
          <cell r="C113" t="str">
            <v>23809503</v>
          </cell>
          <cell r="H113">
            <v>-346294245</v>
          </cell>
        </row>
        <row r="114">
          <cell r="C114" t="str">
            <v>25</v>
          </cell>
          <cell r="H114">
            <v>-47940597</v>
          </cell>
        </row>
        <row r="115">
          <cell r="C115" t="str">
            <v>2505</v>
          </cell>
          <cell r="H115">
            <v>-5208136</v>
          </cell>
        </row>
        <row r="116">
          <cell r="C116" t="str">
            <v>250505</v>
          </cell>
          <cell r="H116">
            <v>-5208136</v>
          </cell>
        </row>
        <row r="117">
          <cell r="C117" t="str">
            <v>25050501</v>
          </cell>
          <cell r="H117">
            <v>-5208136</v>
          </cell>
        </row>
        <row r="118">
          <cell r="C118" t="str">
            <v>2510</v>
          </cell>
          <cell r="H118">
            <v>-42732461</v>
          </cell>
        </row>
        <row r="119">
          <cell r="C119" t="str">
            <v>251010</v>
          </cell>
          <cell r="H119">
            <v>-42732461</v>
          </cell>
        </row>
        <row r="120">
          <cell r="C120" t="str">
            <v>25101001</v>
          </cell>
          <cell r="H120">
            <v>-20097838</v>
          </cell>
        </row>
        <row r="121">
          <cell r="C121" t="str">
            <v>2510100101</v>
          </cell>
          <cell r="H121">
            <v>162652</v>
          </cell>
        </row>
        <row r="122">
          <cell r="C122" t="str">
            <v>2510100102</v>
          </cell>
          <cell r="H122">
            <v>-20260490</v>
          </cell>
        </row>
        <row r="123">
          <cell r="C123" t="str">
            <v>25101002</v>
          </cell>
          <cell r="H123">
            <v>-2557837</v>
          </cell>
        </row>
        <row r="124">
          <cell r="C124" t="str">
            <v>2510100201</v>
          </cell>
          <cell r="H124">
            <v>867</v>
          </cell>
        </row>
        <row r="125">
          <cell r="C125" t="str">
            <v>2510100202</v>
          </cell>
          <cell r="H125">
            <v>-2558704</v>
          </cell>
        </row>
        <row r="126">
          <cell r="C126" t="str">
            <v>25101003</v>
          </cell>
          <cell r="H126">
            <v>-10144882</v>
          </cell>
        </row>
        <row r="127">
          <cell r="C127" t="str">
            <v>2510100302</v>
          </cell>
          <cell r="H127">
            <v>-10144882</v>
          </cell>
        </row>
        <row r="128">
          <cell r="C128" t="str">
            <v>25101004</v>
          </cell>
          <cell r="H128">
            <v>-9931904</v>
          </cell>
        </row>
        <row r="129">
          <cell r="C129" t="str">
            <v>2510100402</v>
          </cell>
          <cell r="H129">
            <v>-9931904</v>
          </cell>
        </row>
        <row r="130">
          <cell r="C130" t="str">
            <v>3</v>
          </cell>
          <cell r="H130">
            <v>-873508773.89999998</v>
          </cell>
        </row>
        <row r="131">
          <cell r="C131" t="str">
            <v>31</v>
          </cell>
          <cell r="H131">
            <v>-700000000</v>
          </cell>
        </row>
        <row r="132">
          <cell r="C132" t="str">
            <v>3105</v>
          </cell>
          <cell r="H132">
            <v>-700000000</v>
          </cell>
        </row>
        <row r="133">
          <cell r="C133" t="str">
            <v>310505</v>
          </cell>
          <cell r="H133">
            <v>-1200000000</v>
          </cell>
        </row>
        <row r="134">
          <cell r="C134" t="str">
            <v>31050501</v>
          </cell>
          <cell r="H134">
            <v>-1200000000</v>
          </cell>
        </row>
        <row r="135">
          <cell r="C135" t="str">
            <v>310510</v>
          </cell>
          <cell r="H135">
            <v>500000000</v>
          </cell>
        </row>
        <row r="136">
          <cell r="C136" t="str">
            <v>31051001</v>
          </cell>
          <cell r="H136">
            <v>500000000</v>
          </cell>
        </row>
        <row r="137">
          <cell r="C137" t="str">
            <v>36</v>
          </cell>
          <cell r="H137">
            <v>-36520485.82</v>
          </cell>
        </row>
        <row r="138">
          <cell r="C138" t="str">
            <v>3605</v>
          </cell>
          <cell r="H138">
            <v>-36520485.82</v>
          </cell>
        </row>
        <row r="139">
          <cell r="C139" t="str">
            <v>360505</v>
          </cell>
          <cell r="H139">
            <v>-36520485.82</v>
          </cell>
        </row>
        <row r="140">
          <cell r="C140" t="str">
            <v>36050501</v>
          </cell>
          <cell r="H140">
            <v>-170831224.90000001</v>
          </cell>
        </row>
        <row r="141">
          <cell r="C141" t="str">
            <v>36050502</v>
          </cell>
          <cell r="H141">
            <v>134310739.08000001</v>
          </cell>
        </row>
        <row r="142">
          <cell r="C142" t="str">
            <v>37</v>
          </cell>
          <cell r="H142">
            <v>-136988288.08000001</v>
          </cell>
        </row>
        <row r="143">
          <cell r="C143" t="str">
            <v>3705</v>
          </cell>
          <cell r="H143">
            <v>-136988288.08000001</v>
          </cell>
        </row>
        <row r="144">
          <cell r="C144" t="str">
            <v>370505</v>
          </cell>
          <cell r="H144">
            <v>-136988288.08000001</v>
          </cell>
        </row>
        <row r="145">
          <cell r="C145" t="str">
            <v>37050501</v>
          </cell>
          <cell r="H145">
            <v>-136988288.08000001</v>
          </cell>
        </row>
        <row r="146">
          <cell r="C146" t="str">
            <v>4</v>
          </cell>
          <cell r="H146">
            <v>-1204790080.0799999</v>
          </cell>
        </row>
        <row r="147">
          <cell r="C147" t="str">
            <v>41</v>
          </cell>
          <cell r="H147">
            <v>-1202590200</v>
          </cell>
        </row>
        <row r="148">
          <cell r="C148" t="str">
            <v>4135</v>
          </cell>
          <cell r="H148">
            <v>-1700000</v>
          </cell>
        </row>
        <row r="149">
          <cell r="C149" t="str">
            <v>413501</v>
          </cell>
          <cell r="H149">
            <v>-1700000</v>
          </cell>
        </row>
        <row r="150">
          <cell r="C150" t="str">
            <v>41350101</v>
          </cell>
          <cell r="H150">
            <v>-1700000</v>
          </cell>
        </row>
        <row r="151">
          <cell r="C151" t="str">
            <v>4165</v>
          </cell>
          <cell r="H151">
            <v>-1203804100</v>
          </cell>
        </row>
        <row r="152">
          <cell r="C152" t="str">
            <v>416530</v>
          </cell>
          <cell r="H152">
            <v>-1203804100</v>
          </cell>
        </row>
        <row r="153">
          <cell r="C153" t="str">
            <v>41653001</v>
          </cell>
          <cell r="H153">
            <v>-1203804100</v>
          </cell>
        </row>
        <row r="154">
          <cell r="C154" t="str">
            <v>4175</v>
          </cell>
          <cell r="H154">
            <v>2913900</v>
          </cell>
        </row>
        <row r="155">
          <cell r="C155" t="str">
            <v>417505</v>
          </cell>
          <cell r="H155">
            <v>2913900</v>
          </cell>
        </row>
        <row r="156">
          <cell r="C156" t="str">
            <v>41750504</v>
          </cell>
          <cell r="H156">
            <v>2913900</v>
          </cell>
        </row>
        <row r="157">
          <cell r="C157" t="str">
            <v>42</v>
          </cell>
          <cell r="H157">
            <v>-2199880.08</v>
          </cell>
        </row>
        <row r="158">
          <cell r="C158" t="str">
            <v>4210</v>
          </cell>
          <cell r="H158">
            <v>-2197501.71</v>
          </cell>
        </row>
        <row r="159">
          <cell r="C159" t="str">
            <v>421005</v>
          </cell>
          <cell r="H159">
            <v>-168.71</v>
          </cell>
        </row>
        <row r="160">
          <cell r="C160" t="str">
            <v>42100501</v>
          </cell>
          <cell r="H160">
            <v>-168.71</v>
          </cell>
        </row>
        <row r="161">
          <cell r="C161" t="str">
            <v>421040</v>
          </cell>
          <cell r="H161">
            <v>-2197333</v>
          </cell>
        </row>
        <row r="162">
          <cell r="C162" t="str">
            <v>42104001</v>
          </cell>
          <cell r="H162">
            <v>-2197333</v>
          </cell>
        </row>
        <row r="163">
          <cell r="C163" t="str">
            <v>4295</v>
          </cell>
          <cell r="H163">
            <v>-2378.37</v>
          </cell>
        </row>
        <row r="164">
          <cell r="C164" t="str">
            <v>429505</v>
          </cell>
          <cell r="H164">
            <v>-3284.37</v>
          </cell>
        </row>
        <row r="165">
          <cell r="C165" t="str">
            <v>42950501</v>
          </cell>
          <cell r="H165">
            <v>-3284.37</v>
          </cell>
        </row>
        <row r="166">
          <cell r="C166" t="str">
            <v>429581</v>
          </cell>
          <cell r="H166">
            <v>906</v>
          </cell>
        </row>
        <row r="167">
          <cell r="C167" t="str">
            <v>42958101</v>
          </cell>
          <cell r="H167">
            <v>906</v>
          </cell>
        </row>
        <row r="168">
          <cell r="C168" t="str">
            <v>5</v>
          </cell>
          <cell r="H168">
            <v>1353219630.1700001</v>
          </cell>
        </row>
        <row r="169">
          <cell r="C169" t="str">
            <v>51</v>
          </cell>
          <cell r="H169">
            <v>1273529010.52</v>
          </cell>
        </row>
        <row r="170">
          <cell r="C170" t="str">
            <v>5105</v>
          </cell>
          <cell r="H170">
            <v>472681384</v>
          </cell>
        </row>
        <row r="171">
          <cell r="C171" t="str">
            <v>510506</v>
          </cell>
          <cell r="H171">
            <v>148361666</v>
          </cell>
        </row>
        <row r="172">
          <cell r="C172" t="str">
            <v>51050601</v>
          </cell>
          <cell r="H172">
            <v>148361666</v>
          </cell>
        </row>
        <row r="173">
          <cell r="C173" t="str">
            <v>510515</v>
          </cell>
          <cell r="H173">
            <v>232864</v>
          </cell>
        </row>
        <row r="174">
          <cell r="C174" t="str">
            <v>51051501</v>
          </cell>
          <cell r="H174">
            <v>232864</v>
          </cell>
        </row>
        <row r="175">
          <cell r="C175" t="str">
            <v>510518</v>
          </cell>
          <cell r="H175">
            <v>654700</v>
          </cell>
        </row>
        <row r="176">
          <cell r="C176" t="str">
            <v>51051801</v>
          </cell>
          <cell r="H176">
            <v>654700</v>
          </cell>
        </row>
        <row r="177">
          <cell r="C177" t="str">
            <v>510524</v>
          </cell>
          <cell r="H177">
            <v>41111</v>
          </cell>
        </row>
        <row r="178">
          <cell r="C178" t="str">
            <v>51052401</v>
          </cell>
          <cell r="H178">
            <v>41111</v>
          </cell>
        </row>
        <row r="179">
          <cell r="C179" t="str">
            <v>510527</v>
          </cell>
          <cell r="H179">
            <v>2141898</v>
          </cell>
        </row>
        <row r="180">
          <cell r="C180" t="str">
            <v>51052701</v>
          </cell>
          <cell r="H180">
            <v>2141898</v>
          </cell>
        </row>
        <row r="181">
          <cell r="C181" t="str">
            <v>510530</v>
          </cell>
          <cell r="H181">
            <v>16501141</v>
          </cell>
        </row>
        <row r="182">
          <cell r="C182" t="str">
            <v>51053001</v>
          </cell>
          <cell r="H182">
            <v>16501141</v>
          </cell>
        </row>
        <row r="183">
          <cell r="C183" t="str">
            <v>510533</v>
          </cell>
          <cell r="H183">
            <v>2007840</v>
          </cell>
        </row>
        <row r="184">
          <cell r="C184" t="str">
            <v>51053301</v>
          </cell>
          <cell r="H184">
            <v>2007840</v>
          </cell>
        </row>
        <row r="185">
          <cell r="C185" t="str">
            <v>510536</v>
          </cell>
          <cell r="H185">
            <v>16501141</v>
          </cell>
        </row>
        <row r="186">
          <cell r="C186" t="str">
            <v>51053601</v>
          </cell>
          <cell r="H186">
            <v>16501141</v>
          </cell>
        </row>
        <row r="187">
          <cell r="C187" t="str">
            <v>510539</v>
          </cell>
          <cell r="H187">
            <v>8163705</v>
          </cell>
        </row>
        <row r="188">
          <cell r="C188" t="str">
            <v>51053901</v>
          </cell>
          <cell r="H188">
            <v>8163705</v>
          </cell>
        </row>
        <row r="189">
          <cell r="C189" t="str">
            <v>510546</v>
          </cell>
          <cell r="H189">
            <v>46301000</v>
          </cell>
        </row>
        <row r="190">
          <cell r="C190" t="str">
            <v>51054601</v>
          </cell>
          <cell r="H190">
            <v>46301000</v>
          </cell>
        </row>
        <row r="191">
          <cell r="C191" t="str">
            <v>510548</v>
          </cell>
          <cell r="H191">
            <v>91201985</v>
          </cell>
        </row>
        <row r="192">
          <cell r="C192" t="str">
            <v>51054801</v>
          </cell>
          <cell r="H192">
            <v>42292919</v>
          </cell>
        </row>
        <row r="193">
          <cell r="C193" t="str">
            <v>51054803</v>
          </cell>
          <cell r="H193">
            <v>48909066</v>
          </cell>
        </row>
        <row r="194">
          <cell r="C194" t="str">
            <v>510551</v>
          </cell>
          <cell r="H194">
            <v>103028300</v>
          </cell>
        </row>
        <row r="195">
          <cell r="C195" t="str">
            <v>51055101</v>
          </cell>
          <cell r="H195">
            <v>103028300</v>
          </cell>
        </row>
        <row r="196">
          <cell r="C196" t="str">
            <v>510566</v>
          </cell>
          <cell r="H196">
            <v>1450000</v>
          </cell>
        </row>
        <row r="197">
          <cell r="C197" t="str">
            <v>51056601</v>
          </cell>
          <cell r="H197">
            <v>1450000</v>
          </cell>
        </row>
        <row r="198">
          <cell r="C198" t="str">
            <v>510568</v>
          </cell>
          <cell r="H198">
            <v>1024038</v>
          </cell>
        </row>
        <row r="199">
          <cell r="C199" t="str">
            <v>51056801</v>
          </cell>
          <cell r="H199">
            <v>1024038</v>
          </cell>
        </row>
        <row r="200">
          <cell r="C200" t="str">
            <v>510569</v>
          </cell>
          <cell r="H200">
            <v>2302225</v>
          </cell>
        </row>
        <row r="201">
          <cell r="C201" t="str">
            <v>51056901</v>
          </cell>
          <cell r="H201">
            <v>2302225</v>
          </cell>
        </row>
        <row r="202">
          <cell r="C202" t="str">
            <v>510570</v>
          </cell>
          <cell r="H202">
            <v>23545972</v>
          </cell>
        </row>
        <row r="203">
          <cell r="C203" t="str">
            <v>51057001</v>
          </cell>
          <cell r="H203">
            <v>23545972</v>
          </cell>
        </row>
        <row r="204">
          <cell r="C204" t="str">
            <v>510572</v>
          </cell>
          <cell r="H204">
            <v>7847433</v>
          </cell>
        </row>
        <row r="205">
          <cell r="C205" t="str">
            <v>51057201</v>
          </cell>
          <cell r="H205">
            <v>7847433</v>
          </cell>
        </row>
        <row r="206">
          <cell r="C206" t="str">
            <v>510575</v>
          </cell>
          <cell r="H206">
            <v>812550</v>
          </cell>
        </row>
        <row r="207">
          <cell r="C207" t="str">
            <v>51057501</v>
          </cell>
          <cell r="H207">
            <v>812550</v>
          </cell>
        </row>
        <row r="208">
          <cell r="C208" t="str">
            <v>510578</v>
          </cell>
          <cell r="H208">
            <v>541700</v>
          </cell>
        </row>
        <row r="209">
          <cell r="C209" t="str">
            <v>51057801</v>
          </cell>
          <cell r="H209">
            <v>541700</v>
          </cell>
        </row>
        <row r="210">
          <cell r="C210" t="str">
            <v>510584</v>
          </cell>
          <cell r="H210">
            <v>20115</v>
          </cell>
        </row>
        <row r="211">
          <cell r="C211" t="str">
            <v>51058402</v>
          </cell>
          <cell r="H211">
            <v>19740</v>
          </cell>
        </row>
        <row r="212">
          <cell r="C212" t="str">
            <v>51058403</v>
          </cell>
          <cell r="H212">
            <v>375</v>
          </cell>
        </row>
        <row r="213">
          <cell r="C213" t="str">
            <v>5110</v>
          </cell>
          <cell r="H213">
            <v>19440000</v>
          </cell>
        </row>
        <row r="214">
          <cell r="C214" t="str">
            <v>511030</v>
          </cell>
          <cell r="H214">
            <v>750000</v>
          </cell>
        </row>
        <row r="215">
          <cell r="C215" t="str">
            <v>51103001</v>
          </cell>
          <cell r="H215">
            <v>750000</v>
          </cell>
        </row>
        <row r="216">
          <cell r="C216" t="str">
            <v>511095</v>
          </cell>
          <cell r="H216">
            <v>18690000</v>
          </cell>
        </row>
        <row r="217">
          <cell r="C217" t="str">
            <v>51109501</v>
          </cell>
          <cell r="H217">
            <v>11634000</v>
          </cell>
        </row>
        <row r="218">
          <cell r="C218" t="str">
            <v>51109502</v>
          </cell>
          <cell r="H218">
            <v>7056000</v>
          </cell>
        </row>
        <row r="219">
          <cell r="C219" t="str">
            <v>5115</v>
          </cell>
          <cell r="H219">
            <v>1345108</v>
          </cell>
        </row>
        <row r="220">
          <cell r="C220" t="str">
            <v>511505</v>
          </cell>
          <cell r="H220">
            <v>1145000</v>
          </cell>
        </row>
        <row r="221">
          <cell r="C221" t="str">
            <v>51150502</v>
          </cell>
          <cell r="H221">
            <v>1145000</v>
          </cell>
        </row>
        <row r="222">
          <cell r="C222" t="str">
            <v>511575</v>
          </cell>
          <cell r="H222">
            <v>200108</v>
          </cell>
        </row>
        <row r="223">
          <cell r="C223" t="str">
            <v>51157502</v>
          </cell>
          <cell r="H223">
            <v>200108</v>
          </cell>
        </row>
        <row r="224">
          <cell r="C224" t="str">
            <v>5120</v>
          </cell>
          <cell r="H224">
            <v>94000000</v>
          </cell>
        </row>
        <row r="225">
          <cell r="C225" t="str">
            <v>512010</v>
          </cell>
          <cell r="H225">
            <v>94000000</v>
          </cell>
        </row>
        <row r="226">
          <cell r="C226" t="str">
            <v>51201001</v>
          </cell>
          <cell r="H226">
            <v>94000000</v>
          </cell>
        </row>
        <row r="227">
          <cell r="C227" t="str">
            <v>5125</v>
          </cell>
          <cell r="H227">
            <v>131209104</v>
          </cell>
        </row>
        <row r="228">
          <cell r="C228" t="str">
            <v>512510</v>
          </cell>
          <cell r="H228">
            <v>131209104</v>
          </cell>
        </row>
        <row r="229">
          <cell r="C229" t="str">
            <v>51251002</v>
          </cell>
          <cell r="H229">
            <v>110259750</v>
          </cell>
        </row>
        <row r="230">
          <cell r="C230" t="str">
            <v>51251003</v>
          </cell>
          <cell r="H230">
            <v>20949354</v>
          </cell>
        </row>
        <row r="231">
          <cell r="C231" t="str">
            <v>5135</v>
          </cell>
          <cell r="H231">
            <v>371387800.76999998</v>
          </cell>
        </row>
        <row r="232">
          <cell r="C232" t="str">
            <v>513510</v>
          </cell>
          <cell r="H232">
            <v>289894827.76999998</v>
          </cell>
        </row>
        <row r="233">
          <cell r="C233" t="str">
            <v>51351001</v>
          </cell>
          <cell r="H233">
            <v>285898202.05000001</v>
          </cell>
        </row>
        <row r="234">
          <cell r="C234" t="str">
            <v>51351002</v>
          </cell>
          <cell r="H234">
            <v>3996625.72</v>
          </cell>
        </row>
        <row r="235">
          <cell r="C235" t="str">
            <v>513520</v>
          </cell>
          <cell r="H235">
            <v>1843089</v>
          </cell>
        </row>
        <row r="236">
          <cell r="C236" t="str">
            <v>51352001</v>
          </cell>
          <cell r="H236">
            <v>1843089</v>
          </cell>
        </row>
        <row r="237">
          <cell r="C237" t="str">
            <v>513525</v>
          </cell>
          <cell r="H237">
            <v>4477670</v>
          </cell>
        </row>
        <row r="238">
          <cell r="C238" t="str">
            <v>51352501</v>
          </cell>
          <cell r="H238">
            <v>4477670</v>
          </cell>
        </row>
        <row r="239">
          <cell r="C239" t="str">
            <v>513530</v>
          </cell>
          <cell r="H239">
            <v>69864114</v>
          </cell>
        </row>
        <row r="240">
          <cell r="C240" t="str">
            <v>51353001</v>
          </cell>
          <cell r="H240">
            <v>69864114</v>
          </cell>
        </row>
        <row r="241">
          <cell r="C241" t="str">
            <v>513535</v>
          </cell>
          <cell r="H241">
            <v>88100</v>
          </cell>
        </row>
        <row r="242">
          <cell r="C242" t="str">
            <v>51353501</v>
          </cell>
          <cell r="H242">
            <v>88100</v>
          </cell>
        </row>
        <row r="243">
          <cell r="C243" t="str">
            <v>513550</v>
          </cell>
          <cell r="H243">
            <v>12000</v>
          </cell>
        </row>
        <row r="244">
          <cell r="C244" t="str">
            <v>51355001</v>
          </cell>
          <cell r="H244">
            <v>12000</v>
          </cell>
        </row>
        <row r="245">
          <cell r="C245" t="str">
            <v>513595</v>
          </cell>
          <cell r="H245">
            <v>5208000</v>
          </cell>
        </row>
        <row r="246">
          <cell r="C246" t="str">
            <v>51359501</v>
          </cell>
          <cell r="H246">
            <v>5208000</v>
          </cell>
        </row>
        <row r="247">
          <cell r="C247" t="str">
            <v>5140</v>
          </cell>
          <cell r="H247">
            <v>6934616</v>
          </cell>
        </row>
        <row r="248">
          <cell r="C248" t="str">
            <v>514010</v>
          </cell>
          <cell r="H248">
            <v>1874000</v>
          </cell>
        </row>
        <row r="249">
          <cell r="C249" t="str">
            <v>51401001</v>
          </cell>
          <cell r="H249">
            <v>1874000</v>
          </cell>
        </row>
        <row r="250">
          <cell r="C250" t="str">
            <v>514015</v>
          </cell>
          <cell r="H250">
            <v>3755916</v>
          </cell>
        </row>
        <row r="251">
          <cell r="C251" t="str">
            <v>51401501</v>
          </cell>
          <cell r="H251">
            <v>3731064</v>
          </cell>
        </row>
        <row r="252">
          <cell r="C252" t="str">
            <v>51401502</v>
          </cell>
          <cell r="H252">
            <v>24852</v>
          </cell>
        </row>
        <row r="253">
          <cell r="C253" t="str">
            <v>514095</v>
          </cell>
          <cell r="H253">
            <v>1304700</v>
          </cell>
        </row>
        <row r="254">
          <cell r="C254" t="str">
            <v>51409501</v>
          </cell>
          <cell r="H254">
            <v>494600</v>
          </cell>
        </row>
        <row r="255">
          <cell r="C255" t="str">
            <v>51409502</v>
          </cell>
          <cell r="H255">
            <v>810100</v>
          </cell>
        </row>
        <row r="256">
          <cell r="C256" t="str">
            <v>5145</v>
          </cell>
          <cell r="H256">
            <v>151446490.75</v>
          </cell>
        </row>
        <row r="257">
          <cell r="C257" t="str">
            <v>514510</v>
          </cell>
          <cell r="H257">
            <v>144437990.75</v>
          </cell>
        </row>
        <row r="258">
          <cell r="C258" t="str">
            <v>51451001</v>
          </cell>
          <cell r="H258">
            <v>125921554.47</v>
          </cell>
        </row>
        <row r="259">
          <cell r="C259" t="str">
            <v>51451002</v>
          </cell>
          <cell r="H259">
            <v>18516436.280000001</v>
          </cell>
        </row>
        <row r="260">
          <cell r="C260" t="str">
            <v>514515</v>
          </cell>
          <cell r="H260">
            <v>1070000</v>
          </cell>
        </row>
        <row r="261">
          <cell r="C261" t="str">
            <v>51451501</v>
          </cell>
          <cell r="H261">
            <v>1070000</v>
          </cell>
        </row>
        <row r="262">
          <cell r="C262" t="str">
            <v>514520</v>
          </cell>
          <cell r="H262">
            <v>5460000</v>
          </cell>
        </row>
        <row r="263">
          <cell r="C263" t="str">
            <v>51452001</v>
          </cell>
          <cell r="H263">
            <v>5460000</v>
          </cell>
        </row>
        <row r="264">
          <cell r="C264" t="str">
            <v>514525</v>
          </cell>
          <cell r="H264">
            <v>478500</v>
          </cell>
        </row>
        <row r="265">
          <cell r="C265" t="str">
            <v>51452501</v>
          </cell>
          <cell r="H265">
            <v>450000</v>
          </cell>
        </row>
        <row r="266">
          <cell r="C266" t="str">
            <v>51452502</v>
          </cell>
          <cell r="H266">
            <v>28500</v>
          </cell>
        </row>
        <row r="267">
          <cell r="C267" t="str">
            <v>5155</v>
          </cell>
          <cell r="H267">
            <v>370000</v>
          </cell>
        </row>
        <row r="268">
          <cell r="C268" t="str">
            <v>515505</v>
          </cell>
          <cell r="H268">
            <v>370000</v>
          </cell>
        </row>
        <row r="269">
          <cell r="C269" t="str">
            <v>51550501</v>
          </cell>
          <cell r="H269">
            <v>370000</v>
          </cell>
        </row>
        <row r="270">
          <cell r="C270" t="str">
            <v>5160</v>
          </cell>
          <cell r="H270">
            <v>10055946</v>
          </cell>
        </row>
        <row r="271">
          <cell r="C271" t="str">
            <v>516010</v>
          </cell>
          <cell r="H271">
            <v>5224854</v>
          </cell>
        </row>
        <row r="272">
          <cell r="C272" t="str">
            <v>51601001</v>
          </cell>
          <cell r="H272">
            <v>5224854</v>
          </cell>
        </row>
        <row r="273">
          <cell r="C273" t="str">
            <v>516015</v>
          </cell>
          <cell r="H273">
            <v>3426258</v>
          </cell>
        </row>
        <row r="274">
          <cell r="C274" t="str">
            <v>51601501</v>
          </cell>
          <cell r="H274">
            <v>3426258</v>
          </cell>
        </row>
        <row r="275">
          <cell r="C275" t="str">
            <v>516020</v>
          </cell>
          <cell r="H275">
            <v>1340334</v>
          </cell>
        </row>
        <row r="276">
          <cell r="C276" t="str">
            <v>51602001</v>
          </cell>
          <cell r="H276">
            <v>1340334</v>
          </cell>
        </row>
        <row r="277">
          <cell r="C277" t="str">
            <v>516025</v>
          </cell>
          <cell r="H277">
            <v>64500</v>
          </cell>
        </row>
        <row r="278">
          <cell r="C278" t="str">
            <v>51602501</v>
          </cell>
          <cell r="H278">
            <v>64500</v>
          </cell>
        </row>
        <row r="279">
          <cell r="C279" t="str">
            <v>5195</v>
          </cell>
          <cell r="H279">
            <v>14658561</v>
          </cell>
        </row>
        <row r="280">
          <cell r="C280" t="str">
            <v>519525</v>
          </cell>
          <cell r="H280">
            <v>9578301</v>
          </cell>
        </row>
        <row r="281">
          <cell r="C281" t="str">
            <v>51952501</v>
          </cell>
          <cell r="H281">
            <v>8749005.3200000003</v>
          </cell>
        </row>
        <row r="282">
          <cell r="C282" t="str">
            <v>51952502</v>
          </cell>
          <cell r="H282">
            <v>829295.68</v>
          </cell>
        </row>
        <row r="283">
          <cell r="C283" t="str">
            <v>519530</v>
          </cell>
          <cell r="H283">
            <v>1133760</v>
          </cell>
        </row>
        <row r="284">
          <cell r="C284" t="str">
            <v>51953001</v>
          </cell>
          <cell r="H284">
            <v>1000767.19</v>
          </cell>
        </row>
        <row r="285">
          <cell r="C285" t="str">
            <v>51953002</v>
          </cell>
          <cell r="H285">
            <v>132992.81</v>
          </cell>
        </row>
        <row r="286">
          <cell r="C286" t="str">
            <v>519560</v>
          </cell>
          <cell r="H286">
            <v>3619500</v>
          </cell>
        </row>
        <row r="287">
          <cell r="C287" t="str">
            <v>51956001</v>
          </cell>
          <cell r="H287">
            <v>3619500</v>
          </cell>
        </row>
        <row r="288">
          <cell r="C288" t="str">
            <v>519580</v>
          </cell>
          <cell r="H288">
            <v>327000</v>
          </cell>
        </row>
        <row r="289">
          <cell r="C289" t="str">
            <v>51958001</v>
          </cell>
          <cell r="H289">
            <v>302148</v>
          </cell>
        </row>
        <row r="290">
          <cell r="C290" t="str">
            <v>51958002</v>
          </cell>
          <cell r="H290">
            <v>24852</v>
          </cell>
        </row>
        <row r="291">
          <cell r="C291" t="str">
            <v>52</v>
          </cell>
          <cell r="H291">
            <v>61245334</v>
          </cell>
        </row>
        <row r="292">
          <cell r="C292" t="str">
            <v>5205</v>
          </cell>
          <cell r="H292">
            <v>47177861</v>
          </cell>
        </row>
        <row r="293">
          <cell r="C293" t="str">
            <v>520506</v>
          </cell>
          <cell r="H293">
            <v>20300000</v>
          </cell>
        </row>
        <row r="294">
          <cell r="C294" t="str">
            <v>52050601</v>
          </cell>
          <cell r="H294">
            <v>20300000</v>
          </cell>
        </row>
        <row r="295">
          <cell r="C295" t="str">
            <v>520515</v>
          </cell>
          <cell r="H295">
            <v>2386242</v>
          </cell>
        </row>
        <row r="296">
          <cell r="C296" t="str">
            <v>52051501</v>
          </cell>
          <cell r="H296">
            <v>2386242</v>
          </cell>
        </row>
        <row r="297">
          <cell r="C297" t="str">
            <v>520527</v>
          </cell>
          <cell r="H297">
            <v>2460605</v>
          </cell>
        </row>
        <row r="298">
          <cell r="C298" t="str">
            <v>52052701</v>
          </cell>
          <cell r="H298">
            <v>2460605</v>
          </cell>
        </row>
        <row r="299">
          <cell r="C299" t="str">
            <v>520530</v>
          </cell>
          <cell r="H299">
            <v>3374391</v>
          </cell>
        </row>
        <row r="300">
          <cell r="C300" t="str">
            <v>52053001</v>
          </cell>
          <cell r="H300">
            <v>3374391</v>
          </cell>
        </row>
        <row r="301">
          <cell r="C301" t="str">
            <v>520533</v>
          </cell>
          <cell r="H301">
            <v>428142</v>
          </cell>
        </row>
        <row r="302">
          <cell r="C302" t="str">
            <v>52053301</v>
          </cell>
          <cell r="H302">
            <v>428142</v>
          </cell>
        </row>
        <row r="303">
          <cell r="C303" t="str">
            <v>520536</v>
          </cell>
          <cell r="H303">
            <v>3374391</v>
          </cell>
        </row>
        <row r="304">
          <cell r="C304" t="str">
            <v>52053601</v>
          </cell>
          <cell r="H304">
            <v>3374391</v>
          </cell>
        </row>
        <row r="305">
          <cell r="C305" t="str">
            <v>520539</v>
          </cell>
          <cell r="H305">
            <v>1494362</v>
          </cell>
        </row>
        <row r="306">
          <cell r="C306" t="str">
            <v>52053901</v>
          </cell>
          <cell r="H306">
            <v>1494362</v>
          </cell>
        </row>
        <row r="307">
          <cell r="C307" t="str">
            <v>520548</v>
          </cell>
          <cell r="H307">
            <v>6942008</v>
          </cell>
        </row>
        <row r="308">
          <cell r="C308" t="str">
            <v>52054801</v>
          </cell>
          <cell r="H308">
            <v>4951768</v>
          </cell>
        </row>
        <row r="309">
          <cell r="C309" t="str">
            <v>52054803</v>
          </cell>
          <cell r="H309">
            <v>1990240</v>
          </cell>
        </row>
        <row r="310">
          <cell r="C310" t="str">
            <v>520568</v>
          </cell>
          <cell r="H310">
            <v>202245</v>
          </cell>
        </row>
        <row r="311">
          <cell r="C311" t="str">
            <v>52056801</v>
          </cell>
          <cell r="H311">
            <v>202245</v>
          </cell>
        </row>
        <row r="312">
          <cell r="C312" t="str">
            <v>520570</v>
          </cell>
          <cell r="H312">
            <v>4649275</v>
          </cell>
        </row>
        <row r="313">
          <cell r="C313" t="str">
            <v>52057001</v>
          </cell>
          <cell r="H313">
            <v>4649275</v>
          </cell>
        </row>
        <row r="314">
          <cell r="C314" t="str">
            <v>520572</v>
          </cell>
          <cell r="H314">
            <v>1566200</v>
          </cell>
        </row>
        <row r="315">
          <cell r="C315" t="str">
            <v>52057201</v>
          </cell>
          <cell r="H315">
            <v>1566200</v>
          </cell>
        </row>
        <row r="316">
          <cell r="C316" t="str">
            <v>5295</v>
          </cell>
          <cell r="H316">
            <v>14067473</v>
          </cell>
        </row>
        <row r="317">
          <cell r="C317" t="str">
            <v>529505</v>
          </cell>
          <cell r="H317">
            <v>14067473</v>
          </cell>
        </row>
        <row r="318">
          <cell r="C318" t="str">
            <v>52950501</v>
          </cell>
          <cell r="H318">
            <v>14067473</v>
          </cell>
        </row>
        <row r="319">
          <cell r="C319" t="str">
            <v>53</v>
          </cell>
          <cell r="H319">
            <v>18445285.649999999</v>
          </cell>
        </row>
        <row r="320">
          <cell r="C320" t="str">
            <v>5305</v>
          </cell>
          <cell r="H320">
            <v>16577116.26</v>
          </cell>
        </row>
        <row r="321">
          <cell r="C321" t="str">
            <v>530505</v>
          </cell>
          <cell r="H321">
            <v>1182150</v>
          </cell>
        </row>
        <row r="322">
          <cell r="C322" t="str">
            <v>53050501</v>
          </cell>
          <cell r="H322">
            <v>1182150</v>
          </cell>
        </row>
        <row r="323">
          <cell r="C323" t="str">
            <v>530506</v>
          </cell>
          <cell r="H323">
            <v>3533379.76</v>
          </cell>
        </row>
        <row r="324">
          <cell r="C324" t="str">
            <v>53050601</v>
          </cell>
          <cell r="H324">
            <v>3533379.76</v>
          </cell>
        </row>
        <row r="325">
          <cell r="C325" t="str">
            <v>530515</v>
          </cell>
          <cell r="H325">
            <v>9869960.5</v>
          </cell>
        </row>
        <row r="326">
          <cell r="C326" t="str">
            <v>53051501</v>
          </cell>
          <cell r="H326">
            <v>9869960.5</v>
          </cell>
        </row>
        <row r="327">
          <cell r="C327" t="str">
            <v>530520</v>
          </cell>
          <cell r="H327">
            <v>1991626</v>
          </cell>
        </row>
        <row r="328">
          <cell r="C328" t="str">
            <v>53052002</v>
          </cell>
          <cell r="H328">
            <v>1991626</v>
          </cell>
        </row>
        <row r="329">
          <cell r="C329" t="str">
            <v>5315</v>
          </cell>
          <cell r="H329">
            <v>1410001</v>
          </cell>
        </row>
        <row r="330">
          <cell r="C330" t="str">
            <v>531515</v>
          </cell>
          <cell r="H330">
            <v>1410001</v>
          </cell>
        </row>
        <row r="331">
          <cell r="C331" t="str">
            <v>53151501</v>
          </cell>
          <cell r="H331">
            <v>1410001</v>
          </cell>
        </row>
        <row r="332">
          <cell r="C332" t="str">
            <v>5395</v>
          </cell>
          <cell r="H332">
            <v>458168.39</v>
          </cell>
        </row>
        <row r="333">
          <cell r="C333" t="str">
            <v>539520</v>
          </cell>
          <cell r="H333">
            <v>424000</v>
          </cell>
        </row>
        <row r="334">
          <cell r="C334" t="str">
            <v>53952001</v>
          </cell>
          <cell r="H334">
            <v>424000</v>
          </cell>
        </row>
        <row r="335">
          <cell r="C335" t="str">
            <v>539581</v>
          </cell>
          <cell r="H335">
            <v>34168.39</v>
          </cell>
        </row>
        <row r="336">
          <cell r="C336" t="str">
            <v>53958101</v>
          </cell>
          <cell r="H336">
            <v>34168.39</v>
          </cell>
        </row>
        <row r="337">
          <cell r="C337" t="str">
            <v>6</v>
          </cell>
          <cell r="H337">
            <v>149096566</v>
          </cell>
        </row>
        <row r="338">
          <cell r="C338" t="str">
            <v>61</v>
          </cell>
          <cell r="H338">
            <v>149096566</v>
          </cell>
        </row>
        <row r="339">
          <cell r="C339" t="str">
            <v>6165</v>
          </cell>
          <cell r="H339">
            <v>149096566</v>
          </cell>
        </row>
        <row r="340">
          <cell r="C340" t="str">
            <v>616595</v>
          </cell>
          <cell r="H340">
            <v>149096566</v>
          </cell>
        </row>
        <row r="341">
          <cell r="C341" t="str">
            <v>61659501</v>
          </cell>
          <cell r="H341">
            <v>26484000</v>
          </cell>
        </row>
        <row r="342">
          <cell r="C342" t="str">
            <v>61659502</v>
          </cell>
          <cell r="H342">
            <v>102535063</v>
          </cell>
        </row>
        <row r="343">
          <cell r="C343" t="str">
            <v>61659504</v>
          </cell>
          <cell r="H343">
            <v>19743380</v>
          </cell>
        </row>
        <row r="344">
          <cell r="C344" t="str">
            <v>61659505</v>
          </cell>
          <cell r="H344">
            <v>280776</v>
          </cell>
        </row>
        <row r="345">
          <cell r="C345" t="str">
            <v>61659506</v>
          </cell>
          <cell r="H345">
            <v>53347</v>
          </cell>
        </row>
        <row r="346">
          <cell r="C346" t="str">
            <v>7</v>
          </cell>
          <cell r="H346">
            <v>54701805</v>
          </cell>
        </row>
        <row r="347">
          <cell r="C347" t="str">
            <v>72</v>
          </cell>
          <cell r="H347">
            <v>54701805</v>
          </cell>
        </row>
        <row r="348">
          <cell r="C348" t="str">
            <v>7205</v>
          </cell>
          <cell r="H348">
            <v>54701805</v>
          </cell>
        </row>
        <row r="349">
          <cell r="C349" t="str">
            <v>720506</v>
          </cell>
          <cell r="H349">
            <v>28729334</v>
          </cell>
        </row>
        <row r="350">
          <cell r="C350" t="str">
            <v>72050601</v>
          </cell>
          <cell r="H350">
            <v>28729334</v>
          </cell>
        </row>
        <row r="351">
          <cell r="C351" t="str">
            <v>720515</v>
          </cell>
          <cell r="H351">
            <v>767113</v>
          </cell>
        </row>
        <row r="352">
          <cell r="C352" t="str">
            <v>72051501</v>
          </cell>
          <cell r="H352">
            <v>767113</v>
          </cell>
        </row>
        <row r="353">
          <cell r="C353" t="str">
            <v>720524</v>
          </cell>
          <cell r="H353">
            <v>257779</v>
          </cell>
        </row>
        <row r="354">
          <cell r="C354" t="str">
            <v>72052401</v>
          </cell>
          <cell r="H354">
            <v>257779</v>
          </cell>
        </row>
        <row r="355">
          <cell r="C355" t="str">
            <v>720527</v>
          </cell>
          <cell r="H355">
            <v>3463595</v>
          </cell>
        </row>
        <row r="356">
          <cell r="C356" t="str">
            <v>72052701</v>
          </cell>
          <cell r="H356">
            <v>3463595</v>
          </cell>
        </row>
        <row r="357">
          <cell r="C357" t="str">
            <v>720530</v>
          </cell>
          <cell r="H357">
            <v>2767046</v>
          </cell>
        </row>
        <row r="358">
          <cell r="C358" t="str">
            <v>72053001</v>
          </cell>
          <cell r="H358">
            <v>2767046</v>
          </cell>
        </row>
        <row r="359">
          <cell r="C359" t="str">
            <v>720533</v>
          </cell>
          <cell r="H359">
            <v>333301</v>
          </cell>
        </row>
        <row r="360">
          <cell r="C360" t="str">
            <v>72053301</v>
          </cell>
          <cell r="H360">
            <v>333301</v>
          </cell>
        </row>
        <row r="361">
          <cell r="C361" t="str">
            <v>720536</v>
          </cell>
          <cell r="H361">
            <v>2767046</v>
          </cell>
        </row>
        <row r="362">
          <cell r="C362" t="str">
            <v>72053601</v>
          </cell>
          <cell r="H362">
            <v>2767046</v>
          </cell>
        </row>
        <row r="363">
          <cell r="C363" t="str">
            <v>720539</v>
          </cell>
          <cell r="H363">
            <v>1224327</v>
          </cell>
        </row>
        <row r="364">
          <cell r="C364" t="str">
            <v>72053901</v>
          </cell>
          <cell r="H364">
            <v>1224327</v>
          </cell>
        </row>
        <row r="365">
          <cell r="C365" t="str">
            <v>720546</v>
          </cell>
          <cell r="H365">
            <v>2025001</v>
          </cell>
        </row>
        <row r="366">
          <cell r="C366" t="str">
            <v>720548</v>
          </cell>
          <cell r="H366">
            <v>7279000</v>
          </cell>
        </row>
        <row r="367">
          <cell r="C367" t="str">
            <v>72054801</v>
          </cell>
          <cell r="H367">
            <v>7279000</v>
          </cell>
        </row>
        <row r="368">
          <cell r="C368" t="str">
            <v>720568</v>
          </cell>
          <cell r="H368">
            <v>306327</v>
          </cell>
        </row>
        <row r="369">
          <cell r="C369" t="str">
            <v>72056801</v>
          </cell>
          <cell r="H369">
            <v>306327</v>
          </cell>
        </row>
        <row r="370">
          <cell r="C370" t="str">
            <v>720569</v>
          </cell>
          <cell r="H370">
            <v>1919</v>
          </cell>
        </row>
        <row r="371">
          <cell r="C371" t="str">
            <v>72056901</v>
          </cell>
          <cell r="H371">
            <v>1919</v>
          </cell>
        </row>
        <row r="372">
          <cell r="C372" t="str">
            <v>720570</v>
          </cell>
          <cell r="H372">
            <v>3590555</v>
          </cell>
        </row>
        <row r="373">
          <cell r="C373" t="str">
            <v>72057001</v>
          </cell>
          <cell r="H373">
            <v>3590555</v>
          </cell>
        </row>
        <row r="374">
          <cell r="C374" t="str">
            <v>720572</v>
          </cell>
          <cell r="H374">
            <v>1189462</v>
          </cell>
        </row>
        <row r="375">
          <cell r="C375" t="str">
            <v>72057201</v>
          </cell>
          <cell r="H375">
            <v>1189462</v>
          </cell>
        </row>
        <row r="377">
          <cell r="C377"/>
          <cell r="H377"/>
        </row>
        <row r="378">
          <cell r="C378"/>
          <cell r="H378"/>
        </row>
        <row r="379">
          <cell r="C379"/>
          <cell r="H379"/>
        </row>
      </sheetData>
      <sheetData sheetId="9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1737618914.24</v>
          </cell>
        </row>
        <row r="3">
          <cell r="C3" t="str">
            <v>11</v>
          </cell>
          <cell r="H3">
            <v>998379595.28999996</v>
          </cell>
        </row>
        <row r="4">
          <cell r="C4" t="str">
            <v>1105</v>
          </cell>
          <cell r="H4">
            <v>792844351.58000004</v>
          </cell>
        </row>
        <row r="5">
          <cell r="C5" t="str">
            <v>110505</v>
          </cell>
          <cell r="H5">
            <v>792844351.58000004</v>
          </cell>
        </row>
        <row r="6">
          <cell r="C6" t="str">
            <v>11050501</v>
          </cell>
          <cell r="H6">
            <v>792844351.58000004</v>
          </cell>
        </row>
        <row r="7">
          <cell r="C7" t="str">
            <v>1110</v>
          </cell>
          <cell r="H7">
            <v>205082696.72</v>
          </cell>
        </row>
        <row r="8">
          <cell r="C8" t="str">
            <v>111005</v>
          </cell>
          <cell r="H8">
            <v>205082696.72</v>
          </cell>
        </row>
        <row r="9">
          <cell r="C9" t="str">
            <v>11100501</v>
          </cell>
          <cell r="H9">
            <v>6390796.7199999997</v>
          </cell>
        </row>
        <row r="10">
          <cell r="C10" t="str">
            <v>11100502</v>
          </cell>
          <cell r="H10">
            <v>198691900</v>
          </cell>
        </row>
        <row r="11">
          <cell r="C11" t="str">
            <v>1120</v>
          </cell>
          <cell r="H11">
            <v>452546.99</v>
          </cell>
        </row>
        <row r="12">
          <cell r="C12" t="str">
            <v>112005</v>
          </cell>
          <cell r="H12">
            <v>452546.99</v>
          </cell>
        </row>
        <row r="13">
          <cell r="C13" t="str">
            <v>11200501</v>
          </cell>
          <cell r="H13">
            <v>452546.99</v>
          </cell>
        </row>
        <row r="14">
          <cell r="C14" t="str">
            <v>13</v>
          </cell>
          <cell r="H14">
            <v>628885875.95000005</v>
          </cell>
        </row>
        <row r="15">
          <cell r="C15" t="str">
            <v>1305</v>
          </cell>
          <cell r="H15">
            <v>17269000</v>
          </cell>
        </row>
        <row r="16">
          <cell r="C16" t="str">
            <v>130505</v>
          </cell>
          <cell r="H16">
            <v>17269000</v>
          </cell>
        </row>
        <row r="17">
          <cell r="C17" t="str">
            <v>13050501</v>
          </cell>
          <cell r="H17">
            <v>17269000</v>
          </cell>
        </row>
        <row r="18">
          <cell r="C18" t="str">
            <v>1325</v>
          </cell>
          <cell r="H18">
            <v>13385000</v>
          </cell>
        </row>
        <row r="19">
          <cell r="C19" t="str">
            <v>132505</v>
          </cell>
          <cell r="H19">
            <v>13085000</v>
          </cell>
        </row>
        <row r="20">
          <cell r="C20" t="str">
            <v>13250501</v>
          </cell>
          <cell r="H20">
            <v>13085000</v>
          </cell>
        </row>
        <row r="21">
          <cell r="C21" t="str">
            <v>132510</v>
          </cell>
          <cell r="H21">
            <v>300000</v>
          </cell>
        </row>
        <row r="22">
          <cell r="C22" t="str">
            <v>13251001</v>
          </cell>
          <cell r="H22">
            <v>300000</v>
          </cell>
        </row>
        <row r="23">
          <cell r="C23" t="str">
            <v>1330</v>
          </cell>
          <cell r="H23">
            <v>14529454</v>
          </cell>
        </row>
        <row r="24">
          <cell r="C24" t="str">
            <v>133005</v>
          </cell>
          <cell r="H24">
            <v>14529454</v>
          </cell>
        </row>
        <row r="25">
          <cell r="C25" t="str">
            <v>13300501</v>
          </cell>
          <cell r="H25">
            <v>14529454</v>
          </cell>
        </row>
        <row r="26">
          <cell r="C26" t="str">
            <v>1355</v>
          </cell>
          <cell r="H26">
            <v>42137651.950000003</v>
          </cell>
        </row>
        <row r="27">
          <cell r="C27" t="str">
            <v>135505</v>
          </cell>
          <cell r="H27">
            <v>12000000</v>
          </cell>
        </row>
        <row r="28">
          <cell r="C28" t="str">
            <v>13550501</v>
          </cell>
          <cell r="H28">
            <v>12000000</v>
          </cell>
        </row>
        <row r="29">
          <cell r="C29" t="str">
            <v>135515</v>
          </cell>
          <cell r="H29">
            <v>9437440</v>
          </cell>
        </row>
        <row r="30">
          <cell r="C30" t="str">
            <v>13551519</v>
          </cell>
          <cell r="H30">
            <v>9437440</v>
          </cell>
        </row>
        <row r="31">
          <cell r="C31" t="str">
            <v>135518</v>
          </cell>
          <cell r="H31">
            <v>5488223</v>
          </cell>
        </row>
        <row r="32">
          <cell r="C32" t="str">
            <v>13551816</v>
          </cell>
          <cell r="H32">
            <v>5488223</v>
          </cell>
        </row>
        <row r="33">
          <cell r="C33" t="str">
            <v>135595</v>
          </cell>
          <cell r="H33">
            <v>15211988.949999999</v>
          </cell>
        </row>
        <row r="34">
          <cell r="C34" t="str">
            <v>13559501</v>
          </cell>
          <cell r="H34">
            <v>2807565.6</v>
          </cell>
        </row>
        <row r="35">
          <cell r="C35" t="str">
            <v>13559503</v>
          </cell>
          <cell r="H35">
            <v>12404423.35</v>
          </cell>
        </row>
        <row r="36">
          <cell r="C36" t="str">
            <v>1365</v>
          </cell>
          <cell r="H36">
            <v>-325000</v>
          </cell>
        </row>
        <row r="37">
          <cell r="C37" t="str">
            <v>136515</v>
          </cell>
          <cell r="H37">
            <v>-325000</v>
          </cell>
        </row>
        <row r="38">
          <cell r="C38" t="str">
            <v>13651501</v>
          </cell>
          <cell r="H38">
            <v>-325000</v>
          </cell>
        </row>
        <row r="39">
          <cell r="C39" t="str">
            <v>1370</v>
          </cell>
          <cell r="H39">
            <v>519219875</v>
          </cell>
        </row>
        <row r="40">
          <cell r="C40" t="str">
            <v>137001</v>
          </cell>
          <cell r="H40">
            <v>519219875</v>
          </cell>
        </row>
        <row r="41">
          <cell r="C41" t="str">
            <v>13700103</v>
          </cell>
          <cell r="H41">
            <v>519219875</v>
          </cell>
        </row>
        <row r="42">
          <cell r="C42" t="str">
            <v>1380</v>
          </cell>
          <cell r="H42">
            <v>22669895</v>
          </cell>
        </row>
        <row r="43">
          <cell r="C43" t="str">
            <v>138095</v>
          </cell>
          <cell r="H43">
            <v>22669895</v>
          </cell>
        </row>
        <row r="44">
          <cell r="C44" t="str">
            <v>13809501</v>
          </cell>
          <cell r="H44">
            <v>1500000</v>
          </cell>
        </row>
        <row r="45">
          <cell r="C45" t="str">
            <v>13809502</v>
          </cell>
          <cell r="H45">
            <v>21169895</v>
          </cell>
        </row>
        <row r="46">
          <cell r="C46" t="str">
            <v>15</v>
          </cell>
          <cell r="H46">
            <v>110353443</v>
          </cell>
        </row>
        <row r="47">
          <cell r="C47" t="str">
            <v>1520</v>
          </cell>
          <cell r="H47">
            <v>104497127</v>
          </cell>
        </row>
        <row r="48">
          <cell r="C48" t="str">
            <v>152010</v>
          </cell>
          <cell r="H48">
            <v>104497127</v>
          </cell>
        </row>
        <row r="49">
          <cell r="C49" t="str">
            <v>15201001</v>
          </cell>
          <cell r="H49">
            <v>104497127</v>
          </cell>
        </row>
        <row r="50">
          <cell r="C50" t="str">
            <v>1524</v>
          </cell>
          <cell r="H50">
            <v>70232284</v>
          </cell>
        </row>
        <row r="51">
          <cell r="C51" t="str">
            <v>152405</v>
          </cell>
          <cell r="H51">
            <v>68525100</v>
          </cell>
        </row>
        <row r="52">
          <cell r="C52" t="str">
            <v>15240501</v>
          </cell>
          <cell r="H52">
            <v>68525100</v>
          </cell>
        </row>
        <row r="53">
          <cell r="C53" t="str">
            <v>152410</v>
          </cell>
          <cell r="H53">
            <v>1707184</v>
          </cell>
        </row>
        <row r="54">
          <cell r="C54" t="str">
            <v>15241001</v>
          </cell>
          <cell r="H54">
            <v>1707184</v>
          </cell>
        </row>
        <row r="55">
          <cell r="C55" t="str">
            <v>1528</v>
          </cell>
          <cell r="H55">
            <v>31422065</v>
          </cell>
        </row>
        <row r="56">
          <cell r="C56" t="str">
            <v>152805</v>
          </cell>
          <cell r="H56">
            <v>30588265</v>
          </cell>
        </row>
        <row r="57">
          <cell r="C57" t="str">
            <v>15280501</v>
          </cell>
          <cell r="H57">
            <v>30588265</v>
          </cell>
        </row>
        <row r="58">
          <cell r="C58" t="str">
            <v>152810</v>
          </cell>
          <cell r="H58">
            <v>833800</v>
          </cell>
        </row>
        <row r="59">
          <cell r="C59" t="str">
            <v>15281001</v>
          </cell>
          <cell r="H59">
            <v>833800</v>
          </cell>
        </row>
        <row r="60">
          <cell r="C60" t="str">
            <v>1532</v>
          </cell>
          <cell r="H60">
            <v>1290000</v>
          </cell>
        </row>
        <row r="61">
          <cell r="C61" t="str">
            <v>153295</v>
          </cell>
          <cell r="H61">
            <v>1290000</v>
          </cell>
        </row>
        <row r="62">
          <cell r="C62" t="str">
            <v>15329501</v>
          </cell>
          <cell r="H62">
            <v>1290000</v>
          </cell>
        </row>
        <row r="63">
          <cell r="C63" t="str">
            <v>1592</v>
          </cell>
          <cell r="H63">
            <v>-97088033</v>
          </cell>
        </row>
        <row r="64">
          <cell r="C64" t="str">
            <v>159210</v>
          </cell>
          <cell r="H64">
            <v>-49636118</v>
          </cell>
        </row>
        <row r="65">
          <cell r="C65" t="str">
            <v>15921001</v>
          </cell>
          <cell r="H65">
            <v>-49636118</v>
          </cell>
        </row>
        <row r="66">
          <cell r="C66" t="str">
            <v>159215</v>
          </cell>
          <cell r="H66">
            <v>-25436433</v>
          </cell>
        </row>
        <row r="67">
          <cell r="C67" t="str">
            <v>15921501</v>
          </cell>
          <cell r="H67">
            <v>-25436433</v>
          </cell>
        </row>
        <row r="68">
          <cell r="C68" t="str">
            <v>159220</v>
          </cell>
          <cell r="H68">
            <v>-21467232</v>
          </cell>
        </row>
        <row r="69">
          <cell r="C69" t="str">
            <v>15922001</v>
          </cell>
          <cell r="H69">
            <v>-21467232</v>
          </cell>
        </row>
        <row r="70">
          <cell r="C70" t="str">
            <v>159225</v>
          </cell>
          <cell r="H70">
            <v>-548250</v>
          </cell>
        </row>
        <row r="71">
          <cell r="C71" t="str">
            <v>15922501</v>
          </cell>
          <cell r="H71">
            <v>-548250</v>
          </cell>
        </row>
        <row r="72">
          <cell r="C72" t="str">
            <v>2</v>
          </cell>
          <cell r="H72">
            <v>-1158875909.9300001</v>
          </cell>
        </row>
        <row r="73">
          <cell r="C73" t="str">
            <v>23</v>
          </cell>
          <cell r="H73">
            <v>-1095142863.9300001</v>
          </cell>
        </row>
        <row r="74">
          <cell r="C74" t="str">
            <v>2335</v>
          </cell>
          <cell r="H74">
            <v>-448556928.75</v>
          </cell>
        </row>
        <row r="75">
          <cell r="C75" t="str">
            <v>233595</v>
          </cell>
          <cell r="H75">
            <v>-448556928.75</v>
          </cell>
        </row>
        <row r="76">
          <cell r="C76" t="str">
            <v>23359501</v>
          </cell>
          <cell r="H76">
            <v>-102637029</v>
          </cell>
        </row>
        <row r="77">
          <cell r="C77" t="str">
            <v>23359502</v>
          </cell>
          <cell r="H77">
            <v>-345267377.75</v>
          </cell>
        </row>
        <row r="78">
          <cell r="C78" t="str">
            <v>23359503</v>
          </cell>
          <cell r="H78">
            <v>-160020</v>
          </cell>
        </row>
        <row r="79">
          <cell r="C79" t="str">
            <v>23359504</v>
          </cell>
          <cell r="H79">
            <v>-452542</v>
          </cell>
        </row>
        <row r="80">
          <cell r="C80" t="str">
            <v>23359505</v>
          </cell>
          <cell r="H80">
            <v>-39960</v>
          </cell>
        </row>
        <row r="81">
          <cell r="C81" t="str">
            <v>2365</v>
          </cell>
          <cell r="H81">
            <v>-13196354.18</v>
          </cell>
        </row>
        <row r="82">
          <cell r="C82" t="str">
            <v>236505</v>
          </cell>
          <cell r="H82">
            <v>-884067</v>
          </cell>
        </row>
        <row r="83">
          <cell r="C83" t="str">
            <v>23650501</v>
          </cell>
          <cell r="H83">
            <v>-884067</v>
          </cell>
        </row>
        <row r="84">
          <cell r="C84" t="str">
            <v>236525</v>
          </cell>
          <cell r="H84">
            <v>-140754.6</v>
          </cell>
        </row>
        <row r="85">
          <cell r="C85" t="str">
            <v>23652505</v>
          </cell>
          <cell r="H85">
            <v>-132638.6</v>
          </cell>
        </row>
        <row r="86">
          <cell r="C86" t="str">
            <v>23652508</v>
          </cell>
          <cell r="H86">
            <v>-8116</v>
          </cell>
        </row>
        <row r="87">
          <cell r="C87" t="str">
            <v>236530</v>
          </cell>
          <cell r="H87">
            <v>-4935000</v>
          </cell>
        </row>
        <row r="88">
          <cell r="C88" t="str">
            <v>23653001</v>
          </cell>
          <cell r="H88">
            <v>-4935000</v>
          </cell>
        </row>
        <row r="89">
          <cell r="C89" t="str">
            <v>236540</v>
          </cell>
          <cell r="H89">
            <v>-760435.13</v>
          </cell>
        </row>
        <row r="90">
          <cell r="C90" t="str">
            <v>23654001</v>
          </cell>
          <cell r="H90">
            <v>-115384.63</v>
          </cell>
        </row>
        <row r="91">
          <cell r="C91" t="str">
            <v>23654003</v>
          </cell>
          <cell r="H91">
            <v>-645050.5</v>
          </cell>
        </row>
        <row r="92">
          <cell r="C92" t="str">
            <v>236575</v>
          </cell>
          <cell r="H92">
            <v>-6476096.6500000004</v>
          </cell>
        </row>
        <row r="93">
          <cell r="C93" t="str">
            <v>23657501</v>
          </cell>
          <cell r="H93">
            <v>-6472</v>
          </cell>
        </row>
        <row r="94">
          <cell r="C94" t="str">
            <v>23657502</v>
          </cell>
          <cell r="H94">
            <v>-458112</v>
          </cell>
        </row>
        <row r="95">
          <cell r="C95" t="str">
            <v>23657503</v>
          </cell>
          <cell r="H95">
            <v>-6011512.6500000004</v>
          </cell>
        </row>
        <row r="96">
          <cell r="C96" t="str">
            <v>236595</v>
          </cell>
          <cell r="H96">
            <v>-0.8</v>
          </cell>
        </row>
        <row r="97">
          <cell r="C97" t="str">
            <v>23659501</v>
          </cell>
          <cell r="H97">
            <v>-0.8</v>
          </cell>
        </row>
        <row r="98">
          <cell r="C98" t="str">
            <v>2370</v>
          </cell>
          <cell r="H98">
            <v>-8467231</v>
          </cell>
        </row>
        <row r="99">
          <cell r="C99" t="str">
            <v>237005</v>
          </cell>
          <cell r="H99">
            <v>0</v>
          </cell>
        </row>
        <row r="100">
          <cell r="C100" t="str">
            <v>23700501</v>
          </cell>
          <cell r="H100">
            <v>0</v>
          </cell>
        </row>
        <row r="101">
          <cell r="C101" t="str">
            <v>237006</v>
          </cell>
          <cell r="H101">
            <v>0</v>
          </cell>
        </row>
        <row r="102">
          <cell r="C102" t="str">
            <v>23700601</v>
          </cell>
          <cell r="H102">
            <v>0</v>
          </cell>
        </row>
        <row r="103">
          <cell r="C103" t="str">
            <v>237010</v>
          </cell>
          <cell r="H103">
            <v>0</v>
          </cell>
        </row>
        <row r="104">
          <cell r="C104" t="str">
            <v>23701001</v>
          </cell>
          <cell r="H104">
            <v>0</v>
          </cell>
        </row>
        <row r="105">
          <cell r="C105" t="str">
            <v>237045</v>
          </cell>
          <cell r="H105">
            <v>-8467231</v>
          </cell>
        </row>
        <row r="106">
          <cell r="C106" t="str">
            <v>23704501</v>
          </cell>
          <cell r="H106">
            <v>-8467231</v>
          </cell>
        </row>
        <row r="107">
          <cell r="C107" t="str">
            <v>2380</v>
          </cell>
          <cell r="H107">
            <v>-624922350</v>
          </cell>
        </row>
        <row r="108">
          <cell r="C108" t="str">
            <v>238030</v>
          </cell>
          <cell r="H108">
            <v>0</v>
          </cell>
        </row>
        <row r="109">
          <cell r="C109" t="str">
            <v>23803001</v>
          </cell>
          <cell r="H109">
            <v>0</v>
          </cell>
        </row>
        <row r="110">
          <cell r="C110" t="str">
            <v>238095</v>
          </cell>
          <cell r="H110">
            <v>-624922350</v>
          </cell>
        </row>
        <row r="111">
          <cell r="C111" t="str">
            <v>23809502</v>
          </cell>
          <cell r="H111">
            <v>-50652953</v>
          </cell>
        </row>
        <row r="112">
          <cell r="C112" t="str">
            <v>23809503</v>
          </cell>
          <cell r="H112">
            <v>-574269397</v>
          </cell>
        </row>
        <row r="113">
          <cell r="C113" t="str">
            <v>25</v>
          </cell>
          <cell r="H113">
            <v>-63733046</v>
          </cell>
        </row>
        <row r="114">
          <cell r="C114" t="str">
            <v>2505</v>
          </cell>
          <cell r="H114">
            <v>-13445620</v>
          </cell>
        </row>
        <row r="115">
          <cell r="C115" t="str">
            <v>250505</v>
          </cell>
          <cell r="H115">
            <v>-13445620</v>
          </cell>
        </row>
        <row r="116">
          <cell r="C116" t="str">
            <v>25050501</v>
          </cell>
          <cell r="H116">
            <v>-13445620</v>
          </cell>
        </row>
        <row r="117">
          <cell r="C117" t="str">
            <v>2510</v>
          </cell>
          <cell r="H117">
            <v>-50287426</v>
          </cell>
        </row>
        <row r="118">
          <cell r="C118" t="str">
            <v>251010</v>
          </cell>
          <cell r="H118">
            <v>-50287426</v>
          </cell>
        </row>
        <row r="119">
          <cell r="C119" t="str">
            <v>25101001</v>
          </cell>
          <cell r="H119">
            <v>-23003566</v>
          </cell>
        </row>
        <row r="120">
          <cell r="C120" t="str">
            <v>2510100101</v>
          </cell>
          <cell r="H120">
            <v>162652</v>
          </cell>
        </row>
        <row r="121">
          <cell r="C121" t="str">
            <v>2510100102</v>
          </cell>
          <cell r="H121">
            <v>-23166218</v>
          </cell>
        </row>
        <row r="122">
          <cell r="C122" t="str">
            <v>25101002</v>
          </cell>
          <cell r="H122">
            <v>-2906524</v>
          </cell>
        </row>
        <row r="123">
          <cell r="C123" t="str">
            <v>2510100201</v>
          </cell>
          <cell r="H123">
            <v>867</v>
          </cell>
        </row>
        <row r="124">
          <cell r="C124" t="str">
            <v>2510100202</v>
          </cell>
          <cell r="H124">
            <v>-2907391</v>
          </cell>
        </row>
        <row r="125">
          <cell r="C125" t="str">
            <v>25101003</v>
          </cell>
          <cell r="H125">
            <v>-11539704</v>
          </cell>
        </row>
        <row r="126">
          <cell r="C126" t="str">
            <v>2510100302</v>
          </cell>
          <cell r="H126">
            <v>-11539704</v>
          </cell>
        </row>
        <row r="127">
          <cell r="C127" t="str">
            <v>25101004</v>
          </cell>
          <cell r="H127">
            <v>-12837632</v>
          </cell>
        </row>
        <row r="128">
          <cell r="C128" t="str">
            <v>2510100402</v>
          </cell>
          <cell r="H128">
            <v>-12837632</v>
          </cell>
        </row>
        <row r="129">
          <cell r="C129" t="str">
            <v>3</v>
          </cell>
          <cell r="H129">
            <v>-873508773.89999998</v>
          </cell>
        </row>
        <row r="130">
          <cell r="C130" t="str">
            <v>31</v>
          </cell>
          <cell r="H130">
            <v>-700000000</v>
          </cell>
        </row>
        <row r="131">
          <cell r="C131" t="str">
            <v>3105</v>
          </cell>
          <cell r="H131">
            <v>-700000000</v>
          </cell>
        </row>
        <row r="132">
          <cell r="C132" t="str">
            <v>310505</v>
          </cell>
          <cell r="H132">
            <v>-1200000000</v>
          </cell>
        </row>
        <row r="133">
          <cell r="C133" t="str">
            <v>31050501</v>
          </cell>
          <cell r="H133">
            <v>-1200000000</v>
          </cell>
        </row>
        <row r="134">
          <cell r="C134" t="str">
            <v>310510</v>
          </cell>
          <cell r="H134">
            <v>500000000</v>
          </cell>
        </row>
        <row r="135">
          <cell r="C135" t="str">
            <v>31051001</v>
          </cell>
          <cell r="H135">
            <v>500000000</v>
          </cell>
        </row>
        <row r="136">
          <cell r="C136" t="str">
            <v>36</v>
          </cell>
          <cell r="H136">
            <v>-36520485.82</v>
          </cell>
        </row>
        <row r="137">
          <cell r="C137" t="str">
            <v>3605</v>
          </cell>
          <cell r="H137">
            <v>-36520485.82</v>
          </cell>
        </row>
        <row r="138">
          <cell r="C138" t="str">
            <v>360505</v>
          </cell>
          <cell r="H138">
            <v>-36520485.82</v>
          </cell>
        </row>
        <row r="139">
          <cell r="C139" t="str">
            <v>36050501</v>
          </cell>
          <cell r="H139">
            <v>-170831224.90000001</v>
          </cell>
        </row>
        <row r="140">
          <cell r="C140" t="str">
            <v>36050502</v>
          </cell>
          <cell r="H140">
            <v>134310739.08000001</v>
          </cell>
        </row>
        <row r="141">
          <cell r="C141" t="str">
            <v>37</v>
          </cell>
          <cell r="H141">
            <v>-136988288.08000001</v>
          </cell>
        </row>
        <row r="142">
          <cell r="C142" t="str">
            <v>3705</v>
          </cell>
          <cell r="H142">
            <v>-136988288.08000001</v>
          </cell>
        </row>
        <row r="143">
          <cell r="C143" t="str">
            <v>370505</v>
          </cell>
          <cell r="H143">
            <v>-136988288.08000001</v>
          </cell>
        </row>
        <row r="144">
          <cell r="C144" t="str">
            <v>37050501</v>
          </cell>
          <cell r="H144">
            <v>-136988288.08000001</v>
          </cell>
        </row>
        <row r="145">
          <cell r="C145" t="str">
            <v>4</v>
          </cell>
          <cell r="H145">
            <v>-1477097532.26</v>
          </cell>
        </row>
        <row r="146">
          <cell r="C146" t="str">
            <v>41</v>
          </cell>
          <cell r="H146">
            <v>-1474897650</v>
          </cell>
        </row>
        <row r="147">
          <cell r="C147" t="str">
            <v>4135</v>
          </cell>
          <cell r="H147">
            <v>-1700000</v>
          </cell>
        </row>
        <row r="148">
          <cell r="C148" t="str">
            <v>413501</v>
          </cell>
          <cell r="H148">
            <v>-1700000</v>
          </cell>
        </row>
        <row r="149">
          <cell r="C149" t="str">
            <v>41350101</v>
          </cell>
          <cell r="H149">
            <v>-1700000</v>
          </cell>
        </row>
        <row r="150">
          <cell r="C150" t="str">
            <v>4165</v>
          </cell>
          <cell r="H150">
            <v>-1478253550</v>
          </cell>
        </row>
        <row r="151">
          <cell r="C151" t="str">
            <v>416530</v>
          </cell>
          <cell r="H151">
            <v>-1478253550</v>
          </cell>
        </row>
        <row r="152">
          <cell r="C152" t="str">
            <v>41653001</v>
          </cell>
          <cell r="H152">
            <v>-1478253550</v>
          </cell>
        </row>
        <row r="153">
          <cell r="C153" t="str">
            <v>4175</v>
          </cell>
          <cell r="H153">
            <v>5055900</v>
          </cell>
        </row>
        <row r="154">
          <cell r="C154" t="str">
            <v>417505</v>
          </cell>
          <cell r="H154">
            <v>5055900</v>
          </cell>
        </row>
        <row r="155">
          <cell r="C155" t="str">
            <v>41750504</v>
          </cell>
          <cell r="H155">
            <v>5055900</v>
          </cell>
        </row>
        <row r="156">
          <cell r="C156" t="str">
            <v>42</v>
          </cell>
          <cell r="H156">
            <v>-2199882.2599999998</v>
          </cell>
        </row>
        <row r="157">
          <cell r="C157" t="str">
            <v>4210</v>
          </cell>
          <cell r="H157">
            <v>-2197501.71</v>
          </cell>
        </row>
        <row r="158">
          <cell r="C158" t="str">
            <v>421005</v>
          </cell>
          <cell r="H158">
            <v>-168.71</v>
          </cell>
        </row>
        <row r="159">
          <cell r="C159" t="str">
            <v>42100501</v>
          </cell>
          <cell r="H159">
            <v>-168.71</v>
          </cell>
        </row>
        <row r="160">
          <cell r="C160" t="str">
            <v>421040</v>
          </cell>
          <cell r="H160">
            <v>-2197333</v>
          </cell>
        </row>
        <row r="161">
          <cell r="C161" t="str">
            <v>42104001</v>
          </cell>
          <cell r="H161">
            <v>-2197333</v>
          </cell>
        </row>
        <row r="162">
          <cell r="C162" t="str">
            <v>4295</v>
          </cell>
          <cell r="H162">
            <v>-2380.5500000000002</v>
          </cell>
        </row>
        <row r="163">
          <cell r="C163" t="str">
            <v>429505</v>
          </cell>
          <cell r="H163">
            <v>-3286.55</v>
          </cell>
        </row>
        <row r="164">
          <cell r="C164" t="str">
            <v>42950501</v>
          </cell>
          <cell r="H164">
            <v>-3286.55</v>
          </cell>
        </row>
        <row r="165">
          <cell r="C165" t="str">
            <v>429581</v>
          </cell>
          <cell r="H165">
            <v>906</v>
          </cell>
        </row>
        <row r="166">
          <cell r="C166" t="str">
            <v>42958101</v>
          </cell>
          <cell r="H166">
            <v>906</v>
          </cell>
        </row>
        <row r="167">
          <cell r="C167" t="str">
            <v>5</v>
          </cell>
          <cell r="H167">
            <v>1538279069.8499999</v>
          </cell>
        </row>
        <row r="168">
          <cell r="C168" t="str">
            <v>51</v>
          </cell>
          <cell r="H168">
            <v>1451482091.8800001</v>
          </cell>
        </row>
        <row r="169">
          <cell r="C169" t="str">
            <v>5105</v>
          </cell>
          <cell r="H169">
            <v>527578644</v>
          </cell>
        </row>
        <row r="170">
          <cell r="C170" t="str">
            <v>510506</v>
          </cell>
          <cell r="H170">
            <v>172581666</v>
          </cell>
        </row>
        <row r="171">
          <cell r="C171" t="str">
            <v>51050601</v>
          </cell>
          <cell r="H171">
            <v>172581666</v>
          </cell>
        </row>
        <row r="172">
          <cell r="C172" t="str">
            <v>510515</v>
          </cell>
          <cell r="H172">
            <v>251004</v>
          </cell>
        </row>
        <row r="173">
          <cell r="C173" t="str">
            <v>51051501</v>
          </cell>
          <cell r="H173">
            <v>251004</v>
          </cell>
        </row>
        <row r="174">
          <cell r="C174" t="str">
            <v>510518</v>
          </cell>
          <cell r="H174">
            <v>654700</v>
          </cell>
        </row>
        <row r="175">
          <cell r="C175" t="str">
            <v>51051801</v>
          </cell>
          <cell r="H175">
            <v>654700</v>
          </cell>
        </row>
        <row r="176">
          <cell r="C176" t="str">
            <v>510524</v>
          </cell>
          <cell r="H176">
            <v>41111</v>
          </cell>
        </row>
        <row r="177">
          <cell r="C177" t="str">
            <v>51052401</v>
          </cell>
          <cell r="H177">
            <v>41111</v>
          </cell>
        </row>
        <row r="178">
          <cell r="C178" t="str">
            <v>510527</v>
          </cell>
          <cell r="H178">
            <v>2985534</v>
          </cell>
        </row>
        <row r="179">
          <cell r="C179" t="str">
            <v>51052701</v>
          </cell>
          <cell r="H179">
            <v>2985534</v>
          </cell>
        </row>
        <row r="180">
          <cell r="C180" t="str">
            <v>510530</v>
          </cell>
          <cell r="H180">
            <v>18947197</v>
          </cell>
        </row>
        <row r="181">
          <cell r="C181" t="str">
            <v>51053001</v>
          </cell>
          <cell r="H181">
            <v>18947197</v>
          </cell>
        </row>
        <row r="182">
          <cell r="C182" t="str">
            <v>510533</v>
          </cell>
          <cell r="H182">
            <v>2301367</v>
          </cell>
        </row>
        <row r="183">
          <cell r="C183" t="str">
            <v>51053301</v>
          </cell>
          <cell r="H183">
            <v>2301367</v>
          </cell>
        </row>
        <row r="184">
          <cell r="C184" t="str">
            <v>510536</v>
          </cell>
          <cell r="H184">
            <v>18947197</v>
          </cell>
        </row>
        <row r="185">
          <cell r="C185" t="str">
            <v>51053601</v>
          </cell>
          <cell r="H185">
            <v>18947197</v>
          </cell>
        </row>
        <row r="186">
          <cell r="C186" t="str">
            <v>510539</v>
          </cell>
          <cell r="H186">
            <v>9353022</v>
          </cell>
        </row>
        <row r="187">
          <cell r="C187" t="str">
            <v>51053901</v>
          </cell>
          <cell r="H187">
            <v>9353022</v>
          </cell>
        </row>
        <row r="188">
          <cell r="C188" t="str">
            <v>510546</v>
          </cell>
          <cell r="H188">
            <v>52301000</v>
          </cell>
        </row>
        <row r="189">
          <cell r="C189" t="str">
            <v>51054601</v>
          </cell>
          <cell r="H189">
            <v>52301000</v>
          </cell>
        </row>
        <row r="190">
          <cell r="C190" t="str">
            <v>510548</v>
          </cell>
          <cell r="H190">
            <v>102668145</v>
          </cell>
        </row>
        <row r="191">
          <cell r="C191" t="str">
            <v>51054801</v>
          </cell>
          <cell r="H191">
            <v>49056413</v>
          </cell>
        </row>
        <row r="192">
          <cell r="C192" t="str">
            <v>51054803</v>
          </cell>
          <cell r="H192">
            <v>53611732</v>
          </cell>
        </row>
        <row r="193">
          <cell r="C193" t="str">
            <v>510551</v>
          </cell>
          <cell r="H193">
            <v>103028300</v>
          </cell>
        </row>
        <row r="194">
          <cell r="C194" t="str">
            <v>51055101</v>
          </cell>
          <cell r="H194">
            <v>103028300</v>
          </cell>
        </row>
        <row r="195">
          <cell r="C195" t="str">
            <v>510566</v>
          </cell>
          <cell r="H195">
            <v>2712160</v>
          </cell>
        </row>
        <row r="196">
          <cell r="C196" t="str">
            <v>51056601</v>
          </cell>
          <cell r="H196">
            <v>2697446</v>
          </cell>
        </row>
        <row r="197">
          <cell r="C197" t="str">
            <v>51056602</v>
          </cell>
          <cell r="H197">
            <v>14714</v>
          </cell>
        </row>
        <row r="198">
          <cell r="C198" t="str">
            <v>510568</v>
          </cell>
          <cell r="H198">
            <v>1172917</v>
          </cell>
        </row>
        <row r="199">
          <cell r="C199" t="str">
            <v>51056801</v>
          </cell>
          <cell r="H199">
            <v>1172917</v>
          </cell>
        </row>
        <row r="200">
          <cell r="C200" t="str">
            <v>510569</v>
          </cell>
          <cell r="H200">
            <v>2302225</v>
          </cell>
        </row>
        <row r="201">
          <cell r="C201" t="str">
            <v>51056901</v>
          </cell>
          <cell r="H201">
            <v>2302225</v>
          </cell>
        </row>
        <row r="202">
          <cell r="C202" t="str">
            <v>510570</v>
          </cell>
          <cell r="H202">
            <v>26968468</v>
          </cell>
        </row>
        <row r="203">
          <cell r="C203" t="str">
            <v>51057001</v>
          </cell>
          <cell r="H203">
            <v>26968468</v>
          </cell>
        </row>
        <row r="204">
          <cell r="C204" t="str">
            <v>510572</v>
          </cell>
          <cell r="H204">
            <v>8988266</v>
          </cell>
        </row>
        <row r="205">
          <cell r="C205" t="str">
            <v>51057201</v>
          </cell>
          <cell r="H205">
            <v>8988266</v>
          </cell>
        </row>
        <row r="206">
          <cell r="C206" t="str">
            <v>510575</v>
          </cell>
          <cell r="H206">
            <v>812550</v>
          </cell>
        </row>
        <row r="207">
          <cell r="C207" t="str">
            <v>51057501</v>
          </cell>
          <cell r="H207">
            <v>812550</v>
          </cell>
        </row>
        <row r="208">
          <cell r="C208" t="str">
            <v>510578</v>
          </cell>
          <cell r="H208">
            <v>541700</v>
          </cell>
        </row>
        <row r="209">
          <cell r="C209" t="str">
            <v>51057801</v>
          </cell>
          <cell r="H209">
            <v>541700</v>
          </cell>
        </row>
        <row r="210">
          <cell r="C210" t="str">
            <v>510584</v>
          </cell>
          <cell r="H210">
            <v>20115</v>
          </cell>
        </row>
        <row r="211">
          <cell r="C211" t="str">
            <v>51058402</v>
          </cell>
          <cell r="H211">
            <v>19740</v>
          </cell>
        </row>
        <row r="212">
          <cell r="C212" t="str">
            <v>51058403</v>
          </cell>
          <cell r="H212">
            <v>375</v>
          </cell>
        </row>
        <row r="213">
          <cell r="C213" t="str">
            <v>5110</v>
          </cell>
          <cell r="H213">
            <v>23896000</v>
          </cell>
        </row>
        <row r="214">
          <cell r="C214" t="str">
            <v>511030</v>
          </cell>
          <cell r="H214">
            <v>750000</v>
          </cell>
        </row>
        <row r="215">
          <cell r="C215" t="str">
            <v>51103001</v>
          </cell>
          <cell r="H215">
            <v>750000</v>
          </cell>
        </row>
        <row r="216">
          <cell r="C216" t="str">
            <v>511095</v>
          </cell>
          <cell r="H216">
            <v>23146000</v>
          </cell>
        </row>
        <row r="217">
          <cell r="C217" t="str">
            <v>51109501</v>
          </cell>
          <cell r="H217">
            <v>16090000</v>
          </cell>
        </row>
        <row r="218">
          <cell r="C218" t="str">
            <v>51109502</v>
          </cell>
          <cell r="H218">
            <v>7056000</v>
          </cell>
        </row>
        <row r="219">
          <cell r="C219" t="str">
            <v>5115</v>
          </cell>
          <cell r="H219">
            <v>1382661</v>
          </cell>
        </row>
        <row r="220">
          <cell r="C220" t="str">
            <v>511505</v>
          </cell>
          <cell r="H220">
            <v>1145000</v>
          </cell>
        </row>
        <row r="221">
          <cell r="C221" t="str">
            <v>51150502</v>
          </cell>
          <cell r="H221">
            <v>1145000</v>
          </cell>
        </row>
        <row r="222">
          <cell r="C222" t="str">
            <v>511575</v>
          </cell>
          <cell r="H222">
            <v>237661</v>
          </cell>
        </row>
        <row r="223">
          <cell r="C223" t="str">
            <v>51157502</v>
          </cell>
          <cell r="H223">
            <v>237661</v>
          </cell>
        </row>
        <row r="224">
          <cell r="C224" t="str">
            <v>5120</v>
          </cell>
          <cell r="H224">
            <v>141000000</v>
          </cell>
        </row>
        <row r="225">
          <cell r="C225" t="str">
            <v>512010</v>
          </cell>
          <cell r="H225">
            <v>141000000</v>
          </cell>
        </row>
        <row r="226">
          <cell r="C226" t="str">
            <v>51201001</v>
          </cell>
          <cell r="H226">
            <v>141000000</v>
          </cell>
        </row>
        <row r="227">
          <cell r="C227" t="str">
            <v>5125</v>
          </cell>
          <cell r="H227">
            <v>139925192</v>
          </cell>
        </row>
        <row r="228">
          <cell r="C228" t="str">
            <v>512510</v>
          </cell>
          <cell r="H228">
            <v>139925192</v>
          </cell>
        </row>
        <row r="229">
          <cell r="C229" t="str">
            <v>51251002</v>
          </cell>
          <cell r="H229">
            <v>117584194</v>
          </cell>
        </row>
        <row r="230">
          <cell r="C230" t="str">
            <v>51251003</v>
          </cell>
          <cell r="H230">
            <v>22340998</v>
          </cell>
        </row>
        <row r="231">
          <cell r="C231" t="str">
            <v>5135</v>
          </cell>
          <cell r="H231">
            <v>426664781.13</v>
          </cell>
        </row>
        <row r="232">
          <cell r="C232" t="str">
            <v>513510</v>
          </cell>
          <cell r="H232">
            <v>335255206.13</v>
          </cell>
        </row>
        <row r="233">
          <cell r="C233" t="str">
            <v>51351001</v>
          </cell>
          <cell r="H233">
            <v>330826243.41000003</v>
          </cell>
        </row>
        <row r="234">
          <cell r="C234" t="str">
            <v>51351002</v>
          </cell>
          <cell r="H234">
            <v>4428962.72</v>
          </cell>
        </row>
        <row r="235">
          <cell r="C235" t="str">
            <v>513520</v>
          </cell>
          <cell r="H235">
            <v>1843089</v>
          </cell>
        </row>
        <row r="236">
          <cell r="C236" t="str">
            <v>51352001</v>
          </cell>
          <cell r="H236">
            <v>1843089</v>
          </cell>
        </row>
        <row r="237">
          <cell r="C237" t="str">
            <v>513525</v>
          </cell>
          <cell r="H237">
            <v>5027330</v>
          </cell>
        </row>
        <row r="238">
          <cell r="C238" t="str">
            <v>51352501</v>
          </cell>
          <cell r="H238">
            <v>5027330</v>
          </cell>
        </row>
        <row r="239">
          <cell r="C239" t="str">
            <v>513530</v>
          </cell>
          <cell r="H239">
            <v>78500556</v>
          </cell>
        </row>
        <row r="240">
          <cell r="C240" t="str">
            <v>51353001</v>
          </cell>
          <cell r="H240">
            <v>78500556</v>
          </cell>
        </row>
        <row r="241">
          <cell r="C241" t="str">
            <v>513535</v>
          </cell>
          <cell r="H241">
            <v>88100</v>
          </cell>
        </row>
        <row r="242">
          <cell r="C242" t="str">
            <v>51353501</v>
          </cell>
          <cell r="H242">
            <v>88100</v>
          </cell>
        </row>
        <row r="243">
          <cell r="C243" t="str">
            <v>513550</v>
          </cell>
          <cell r="H243">
            <v>367500</v>
          </cell>
        </row>
        <row r="244">
          <cell r="C244" t="str">
            <v>51355001</v>
          </cell>
          <cell r="H244">
            <v>367500</v>
          </cell>
        </row>
        <row r="245">
          <cell r="C245" t="str">
            <v>513561</v>
          </cell>
          <cell r="H245">
            <v>375000</v>
          </cell>
        </row>
        <row r="246">
          <cell r="C246" t="str">
            <v>51356101</v>
          </cell>
          <cell r="H246">
            <v>375000</v>
          </cell>
        </row>
        <row r="247">
          <cell r="C247" t="str">
            <v>513595</v>
          </cell>
          <cell r="H247">
            <v>5208000</v>
          </cell>
        </row>
        <row r="248">
          <cell r="C248" t="str">
            <v>51359501</v>
          </cell>
          <cell r="H248">
            <v>5208000</v>
          </cell>
        </row>
        <row r="249">
          <cell r="C249" t="str">
            <v>5140</v>
          </cell>
          <cell r="H249">
            <v>6941816</v>
          </cell>
        </row>
        <row r="250">
          <cell r="C250" t="str">
            <v>514010</v>
          </cell>
          <cell r="H250">
            <v>1874000</v>
          </cell>
        </row>
        <row r="251">
          <cell r="C251" t="str">
            <v>51401001</v>
          </cell>
          <cell r="H251">
            <v>1874000</v>
          </cell>
        </row>
        <row r="252">
          <cell r="C252" t="str">
            <v>514015</v>
          </cell>
          <cell r="H252">
            <v>3755916</v>
          </cell>
        </row>
        <row r="253">
          <cell r="C253" t="str">
            <v>51401501</v>
          </cell>
          <cell r="H253">
            <v>3731064</v>
          </cell>
        </row>
        <row r="254">
          <cell r="C254" t="str">
            <v>51401502</v>
          </cell>
          <cell r="H254">
            <v>24852</v>
          </cell>
        </row>
        <row r="255">
          <cell r="C255" t="str">
            <v>514095</v>
          </cell>
          <cell r="H255">
            <v>1311900</v>
          </cell>
        </row>
        <row r="256">
          <cell r="C256" t="str">
            <v>51409501</v>
          </cell>
          <cell r="H256">
            <v>501800</v>
          </cell>
        </row>
        <row r="257">
          <cell r="C257" t="str">
            <v>51409502</v>
          </cell>
          <cell r="H257">
            <v>810100</v>
          </cell>
        </row>
        <row r="258">
          <cell r="C258" t="str">
            <v>5145</v>
          </cell>
          <cell r="H258">
            <v>157179490.75</v>
          </cell>
        </row>
        <row r="259">
          <cell r="C259" t="str">
            <v>514510</v>
          </cell>
          <cell r="H259">
            <v>149565990.75</v>
          </cell>
        </row>
        <row r="260">
          <cell r="C260" t="str">
            <v>51451001</v>
          </cell>
          <cell r="H260">
            <v>131043806.47</v>
          </cell>
        </row>
        <row r="261">
          <cell r="C261" t="str">
            <v>51451002</v>
          </cell>
          <cell r="H261">
            <v>18522184.280000001</v>
          </cell>
        </row>
        <row r="262">
          <cell r="C262" t="str">
            <v>514515</v>
          </cell>
          <cell r="H262">
            <v>1675000</v>
          </cell>
        </row>
        <row r="263">
          <cell r="C263" t="str">
            <v>51451501</v>
          </cell>
          <cell r="H263">
            <v>1675000</v>
          </cell>
        </row>
        <row r="264">
          <cell r="C264" t="str">
            <v>514520</v>
          </cell>
          <cell r="H264">
            <v>5460000</v>
          </cell>
        </row>
        <row r="265">
          <cell r="C265" t="str">
            <v>51452001</v>
          </cell>
          <cell r="H265">
            <v>5460000</v>
          </cell>
        </row>
        <row r="266">
          <cell r="C266" t="str">
            <v>514525</v>
          </cell>
          <cell r="H266">
            <v>478500</v>
          </cell>
        </row>
        <row r="267">
          <cell r="C267" t="str">
            <v>51452501</v>
          </cell>
          <cell r="H267">
            <v>450000</v>
          </cell>
        </row>
        <row r="268">
          <cell r="C268" t="str">
            <v>51452502</v>
          </cell>
          <cell r="H268">
            <v>28500</v>
          </cell>
        </row>
        <row r="269">
          <cell r="C269" t="str">
            <v>5155</v>
          </cell>
          <cell r="H269">
            <v>370000</v>
          </cell>
        </row>
        <row r="270">
          <cell r="C270" t="str">
            <v>515505</v>
          </cell>
          <cell r="H270">
            <v>370000</v>
          </cell>
        </row>
        <row r="271">
          <cell r="C271" t="str">
            <v>51550501</v>
          </cell>
          <cell r="H271">
            <v>370000</v>
          </cell>
        </row>
        <row r="272">
          <cell r="C272" t="str">
            <v>5160</v>
          </cell>
          <cell r="H272">
            <v>10055946</v>
          </cell>
        </row>
        <row r="273">
          <cell r="C273" t="str">
            <v>516010</v>
          </cell>
          <cell r="H273">
            <v>5224854</v>
          </cell>
        </row>
        <row r="274">
          <cell r="C274" t="str">
            <v>51601001</v>
          </cell>
          <cell r="H274">
            <v>5224854</v>
          </cell>
        </row>
        <row r="275">
          <cell r="C275" t="str">
            <v>516015</v>
          </cell>
          <cell r="H275">
            <v>3426258</v>
          </cell>
        </row>
        <row r="276">
          <cell r="C276" t="str">
            <v>51601501</v>
          </cell>
          <cell r="H276">
            <v>3426258</v>
          </cell>
        </row>
        <row r="277">
          <cell r="C277" t="str">
            <v>516020</v>
          </cell>
          <cell r="H277">
            <v>1340334</v>
          </cell>
        </row>
        <row r="278">
          <cell r="C278" t="str">
            <v>51602001</v>
          </cell>
          <cell r="H278">
            <v>1340334</v>
          </cell>
        </row>
        <row r="279">
          <cell r="C279" t="str">
            <v>516025</v>
          </cell>
          <cell r="H279">
            <v>64500</v>
          </cell>
        </row>
        <row r="280">
          <cell r="C280" t="str">
            <v>51602501</v>
          </cell>
          <cell r="H280">
            <v>64500</v>
          </cell>
        </row>
        <row r="281">
          <cell r="C281" t="str">
            <v>5195</v>
          </cell>
          <cell r="H281">
            <v>16487561</v>
          </cell>
        </row>
        <row r="282">
          <cell r="C282" t="str">
            <v>519525</v>
          </cell>
          <cell r="H282">
            <v>10959601</v>
          </cell>
        </row>
        <row r="283">
          <cell r="C283" t="str">
            <v>51952501</v>
          </cell>
          <cell r="H283">
            <v>10008960.32</v>
          </cell>
        </row>
        <row r="284">
          <cell r="C284" t="str">
            <v>51952502</v>
          </cell>
          <cell r="H284">
            <v>950640.68</v>
          </cell>
        </row>
        <row r="285">
          <cell r="C285" t="str">
            <v>519530</v>
          </cell>
          <cell r="H285">
            <v>1581460</v>
          </cell>
        </row>
        <row r="286">
          <cell r="C286" t="str">
            <v>51953001</v>
          </cell>
          <cell r="H286">
            <v>1440053.19</v>
          </cell>
        </row>
        <row r="287">
          <cell r="C287" t="str">
            <v>51953002</v>
          </cell>
          <cell r="H287">
            <v>141406.81</v>
          </cell>
        </row>
        <row r="288">
          <cell r="C288" t="str">
            <v>519560</v>
          </cell>
          <cell r="H288">
            <v>3619500</v>
          </cell>
        </row>
        <row r="289">
          <cell r="C289" t="str">
            <v>51956001</v>
          </cell>
          <cell r="H289">
            <v>3619500</v>
          </cell>
        </row>
        <row r="290">
          <cell r="C290" t="str">
            <v>519580</v>
          </cell>
          <cell r="H290">
            <v>327000</v>
          </cell>
        </row>
        <row r="291">
          <cell r="C291" t="str">
            <v>51958001</v>
          </cell>
          <cell r="H291">
            <v>302148</v>
          </cell>
        </row>
        <row r="292">
          <cell r="C292" t="str">
            <v>51958002</v>
          </cell>
          <cell r="H292">
            <v>24852</v>
          </cell>
        </row>
        <row r="293">
          <cell r="C293" t="str">
            <v>52</v>
          </cell>
          <cell r="H293">
            <v>65265765</v>
          </cell>
        </row>
        <row r="294">
          <cell r="C294" t="str">
            <v>5205</v>
          </cell>
          <cell r="H294">
            <v>51198292</v>
          </cell>
        </row>
        <row r="295">
          <cell r="C295" t="str">
            <v>520506</v>
          </cell>
          <cell r="H295">
            <v>22349333</v>
          </cell>
        </row>
        <row r="296">
          <cell r="C296" t="str">
            <v>52050601</v>
          </cell>
          <cell r="H296">
            <v>22349333</v>
          </cell>
        </row>
        <row r="297">
          <cell r="C297" t="str">
            <v>520515</v>
          </cell>
          <cell r="H297">
            <v>2386242</v>
          </cell>
        </row>
        <row r="298">
          <cell r="C298" t="str">
            <v>52051501</v>
          </cell>
          <cell r="H298">
            <v>2386242</v>
          </cell>
        </row>
        <row r="299">
          <cell r="C299" t="str">
            <v>520524</v>
          </cell>
          <cell r="H299">
            <v>128889</v>
          </cell>
        </row>
        <row r="300">
          <cell r="C300" t="str">
            <v>52052401</v>
          </cell>
          <cell r="H300">
            <v>128889</v>
          </cell>
        </row>
        <row r="301">
          <cell r="C301" t="str">
            <v>520527</v>
          </cell>
          <cell r="H301">
            <v>2709009</v>
          </cell>
        </row>
        <row r="302">
          <cell r="C302" t="str">
            <v>52052701</v>
          </cell>
          <cell r="H302">
            <v>2709009</v>
          </cell>
        </row>
        <row r="303">
          <cell r="C303" t="str">
            <v>520530</v>
          </cell>
          <cell r="H303">
            <v>3589089</v>
          </cell>
        </row>
        <row r="304">
          <cell r="C304" t="str">
            <v>52053001</v>
          </cell>
          <cell r="H304">
            <v>3589089</v>
          </cell>
        </row>
        <row r="305">
          <cell r="C305" t="str">
            <v>520533</v>
          </cell>
          <cell r="H305">
            <v>453906</v>
          </cell>
        </row>
        <row r="306">
          <cell r="C306" t="str">
            <v>52053301</v>
          </cell>
          <cell r="H306">
            <v>453906</v>
          </cell>
        </row>
        <row r="307">
          <cell r="C307" t="str">
            <v>520536</v>
          </cell>
          <cell r="H307">
            <v>3589089</v>
          </cell>
        </row>
        <row r="308">
          <cell r="C308" t="str">
            <v>52053601</v>
          </cell>
          <cell r="H308">
            <v>3589089</v>
          </cell>
        </row>
        <row r="309">
          <cell r="C309" t="str">
            <v>520539</v>
          </cell>
          <cell r="H309">
            <v>1591481</v>
          </cell>
        </row>
        <row r="310">
          <cell r="C310" t="str">
            <v>52053901</v>
          </cell>
          <cell r="H310">
            <v>1591481</v>
          </cell>
        </row>
        <row r="311">
          <cell r="C311" t="str">
            <v>520548</v>
          </cell>
          <cell r="H311">
            <v>7591678</v>
          </cell>
        </row>
        <row r="312">
          <cell r="C312" t="str">
            <v>52054801</v>
          </cell>
          <cell r="H312">
            <v>5450666</v>
          </cell>
        </row>
        <row r="313">
          <cell r="C313" t="str">
            <v>52054803</v>
          </cell>
          <cell r="H313">
            <v>2141012</v>
          </cell>
        </row>
        <row r="314">
          <cell r="C314" t="str">
            <v>520568</v>
          </cell>
          <cell r="H314">
            <v>213730</v>
          </cell>
        </row>
        <row r="315">
          <cell r="C315" t="str">
            <v>52056801</v>
          </cell>
          <cell r="H315">
            <v>213730</v>
          </cell>
        </row>
        <row r="316">
          <cell r="C316" t="str">
            <v>520569</v>
          </cell>
          <cell r="H316">
            <v>2577</v>
          </cell>
        </row>
        <row r="317">
          <cell r="C317" t="str">
            <v>52056901</v>
          </cell>
          <cell r="H317">
            <v>2577</v>
          </cell>
        </row>
        <row r="318">
          <cell r="C318" t="str">
            <v>520570</v>
          </cell>
          <cell r="H318">
            <v>4939065</v>
          </cell>
        </row>
        <row r="319">
          <cell r="C319" t="str">
            <v>52057001</v>
          </cell>
          <cell r="H319">
            <v>4939065</v>
          </cell>
        </row>
        <row r="320">
          <cell r="C320" t="str">
            <v>520572</v>
          </cell>
          <cell r="H320">
            <v>1654204</v>
          </cell>
        </row>
        <row r="321">
          <cell r="C321" t="str">
            <v>52057201</v>
          </cell>
          <cell r="H321">
            <v>1654204</v>
          </cell>
        </row>
        <row r="322">
          <cell r="C322" t="str">
            <v>5295</v>
          </cell>
          <cell r="H322">
            <v>14067473</v>
          </cell>
        </row>
        <row r="323">
          <cell r="C323" t="str">
            <v>529505</v>
          </cell>
          <cell r="H323">
            <v>14067473</v>
          </cell>
        </row>
        <row r="324">
          <cell r="C324" t="str">
            <v>52950501</v>
          </cell>
          <cell r="H324">
            <v>14067473</v>
          </cell>
        </row>
        <row r="325">
          <cell r="C325" t="str">
            <v>53</v>
          </cell>
          <cell r="H325">
            <v>21531212.969999999</v>
          </cell>
        </row>
        <row r="326">
          <cell r="C326" t="str">
            <v>5305</v>
          </cell>
          <cell r="H326">
            <v>19662913.079999998</v>
          </cell>
        </row>
        <row r="327">
          <cell r="C327" t="str">
            <v>530505</v>
          </cell>
          <cell r="H327">
            <v>1388330</v>
          </cell>
        </row>
        <row r="328">
          <cell r="C328" t="str">
            <v>53050501</v>
          </cell>
          <cell r="H328">
            <v>1388330</v>
          </cell>
        </row>
        <row r="329">
          <cell r="C329" t="str">
            <v>530506</v>
          </cell>
          <cell r="H329">
            <v>4148611.33</v>
          </cell>
        </row>
        <row r="330">
          <cell r="C330" t="str">
            <v>53050601</v>
          </cell>
          <cell r="H330">
            <v>4148611.33</v>
          </cell>
        </row>
        <row r="331">
          <cell r="C331" t="str">
            <v>530515</v>
          </cell>
          <cell r="H331">
            <v>11421487.75</v>
          </cell>
        </row>
        <row r="332">
          <cell r="C332" t="str">
            <v>53051501</v>
          </cell>
          <cell r="H332">
            <v>11421487.75</v>
          </cell>
        </row>
        <row r="333">
          <cell r="C333" t="str">
            <v>530520</v>
          </cell>
          <cell r="H333">
            <v>2704484</v>
          </cell>
        </row>
        <row r="334">
          <cell r="C334" t="str">
            <v>53052002</v>
          </cell>
          <cell r="H334">
            <v>2704484</v>
          </cell>
        </row>
        <row r="335">
          <cell r="C335" t="str">
            <v>5315</v>
          </cell>
          <cell r="H335">
            <v>1410001</v>
          </cell>
        </row>
        <row r="336">
          <cell r="C336" t="str">
            <v>531515</v>
          </cell>
          <cell r="H336">
            <v>1410001</v>
          </cell>
        </row>
        <row r="337">
          <cell r="C337" t="str">
            <v>53151501</v>
          </cell>
          <cell r="H337">
            <v>1410001</v>
          </cell>
        </row>
        <row r="338">
          <cell r="C338" t="str">
            <v>5395</v>
          </cell>
          <cell r="H338">
            <v>458298.89</v>
          </cell>
        </row>
        <row r="339">
          <cell r="C339" t="str">
            <v>539520</v>
          </cell>
          <cell r="H339">
            <v>424000</v>
          </cell>
        </row>
        <row r="340">
          <cell r="C340" t="str">
            <v>53952001</v>
          </cell>
          <cell r="H340">
            <v>424000</v>
          </cell>
        </row>
        <row r="341">
          <cell r="C341" t="str">
            <v>539581</v>
          </cell>
          <cell r="H341">
            <v>34298.89</v>
          </cell>
        </row>
        <row r="342">
          <cell r="C342" t="str">
            <v>53958101</v>
          </cell>
          <cell r="H342">
            <v>34298.89</v>
          </cell>
        </row>
        <row r="343">
          <cell r="C343" t="str">
            <v>6</v>
          </cell>
          <cell r="H343">
            <v>173586385</v>
          </cell>
        </row>
        <row r="344">
          <cell r="C344" t="str">
            <v>61</v>
          </cell>
          <cell r="H344">
            <v>173586385</v>
          </cell>
        </row>
        <row r="345">
          <cell r="C345" t="str">
            <v>6165</v>
          </cell>
          <cell r="H345">
            <v>173586385</v>
          </cell>
        </row>
        <row r="346">
          <cell r="C346" t="str">
            <v>616595</v>
          </cell>
          <cell r="H346">
            <v>173586385</v>
          </cell>
        </row>
        <row r="347">
          <cell r="C347" t="str">
            <v>61659501</v>
          </cell>
          <cell r="H347">
            <v>29502000</v>
          </cell>
        </row>
        <row r="348">
          <cell r="C348" t="str">
            <v>61659502</v>
          </cell>
          <cell r="H348">
            <v>120331196</v>
          </cell>
        </row>
        <row r="349">
          <cell r="C349" t="str">
            <v>61659504</v>
          </cell>
          <cell r="H349">
            <v>23238463</v>
          </cell>
        </row>
        <row r="350">
          <cell r="C350" t="str">
            <v>61659505</v>
          </cell>
          <cell r="H350">
            <v>432544</v>
          </cell>
        </row>
        <row r="351">
          <cell r="C351" t="str">
            <v>61659506</v>
          </cell>
          <cell r="H351">
            <v>82182</v>
          </cell>
        </row>
        <row r="352">
          <cell r="C352" t="str">
            <v>7</v>
          </cell>
          <cell r="H352">
            <v>59997847</v>
          </cell>
        </row>
        <row r="353">
          <cell r="C353" t="str">
            <v>72</v>
          </cell>
          <cell r="H353">
            <v>59997847</v>
          </cell>
        </row>
        <row r="354">
          <cell r="C354" t="str">
            <v>7205</v>
          </cell>
          <cell r="H354">
            <v>59997847</v>
          </cell>
        </row>
        <row r="355">
          <cell r="C355" t="str">
            <v>720506</v>
          </cell>
          <cell r="H355">
            <v>31049334</v>
          </cell>
        </row>
        <row r="356">
          <cell r="C356" t="str">
            <v>72050601</v>
          </cell>
          <cell r="H356">
            <v>31049334</v>
          </cell>
        </row>
        <row r="357">
          <cell r="C357" t="str">
            <v>720515</v>
          </cell>
          <cell r="H357">
            <v>841402</v>
          </cell>
        </row>
        <row r="358">
          <cell r="C358" t="str">
            <v>72051501</v>
          </cell>
          <cell r="H358">
            <v>841402</v>
          </cell>
        </row>
        <row r="359">
          <cell r="C359" t="str">
            <v>720524</v>
          </cell>
          <cell r="H359">
            <v>257779</v>
          </cell>
        </row>
        <row r="360">
          <cell r="C360" t="str">
            <v>72052401</v>
          </cell>
          <cell r="H360">
            <v>257779</v>
          </cell>
        </row>
        <row r="361">
          <cell r="C361" t="str">
            <v>720527</v>
          </cell>
          <cell r="H361">
            <v>3744807</v>
          </cell>
        </row>
        <row r="362">
          <cell r="C362" t="str">
            <v>72052701</v>
          </cell>
          <cell r="H362">
            <v>3744807</v>
          </cell>
        </row>
        <row r="363">
          <cell r="C363" t="str">
            <v>720530</v>
          </cell>
          <cell r="H363">
            <v>3012020</v>
          </cell>
        </row>
        <row r="364">
          <cell r="C364" t="str">
            <v>72053001</v>
          </cell>
          <cell r="H364">
            <v>3012020</v>
          </cell>
        </row>
        <row r="365">
          <cell r="C365" t="str">
            <v>720533</v>
          </cell>
          <cell r="H365">
            <v>362697</v>
          </cell>
        </row>
        <row r="366">
          <cell r="C366" t="str">
            <v>72053301</v>
          </cell>
          <cell r="H366">
            <v>362697</v>
          </cell>
        </row>
        <row r="367">
          <cell r="C367" t="str">
            <v>720536</v>
          </cell>
          <cell r="H367">
            <v>3012020</v>
          </cell>
        </row>
        <row r="368">
          <cell r="C368" t="str">
            <v>72053601</v>
          </cell>
          <cell r="H368">
            <v>3012020</v>
          </cell>
        </row>
        <row r="369">
          <cell r="C369" t="str">
            <v>720539</v>
          </cell>
          <cell r="H369">
            <v>1332713</v>
          </cell>
        </row>
        <row r="370">
          <cell r="C370" t="str">
            <v>72053901</v>
          </cell>
          <cell r="H370">
            <v>1332713</v>
          </cell>
        </row>
        <row r="371">
          <cell r="C371" t="str">
            <v>720546</v>
          </cell>
          <cell r="H371">
            <v>2275001</v>
          </cell>
        </row>
        <row r="372">
          <cell r="C372" t="str">
            <v>720548</v>
          </cell>
          <cell r="H372">
            <v>8568500</v>
          </cell>
        </row>
        <row r="373">
          <cell r="C373" t="str">
            <v>72054801</v>
          </cell>
          <cell r="H373">
            <v>8568500</v>
          </cell>
        </row>
        <row r="374">
          <cell r="C374" t="str">
            <v>720568</v>
          </cell>
          <cell r="H374">
            <v>334094</v>
          </cell>
        </row>
        <row r="375">
          <cell r="C375" t="str">
            <v>72056801</v>
          </cell>
          <cell r="H375">
            <v>334094</v>
          </cell>
        </row>
        <row r="376">
          <cell r="C376" t="str">
            <v>720569</v>
          </cell>
          <cell r="H376">
            <v>1919</v>
          </cell>
        </row>
        <row r="377">
          <cell r="C377" t="str">
            <v>72056901</v>
          </cell>
          <cell r="H377">
            <v>1919</v>
          </cell>
        </row>
        <row r="378">
          <cell r="C378" t="str">
            <v>720570</v>
          </cell>
          <cell r="H378">
            <v>3909712</v>
          </cell>
        </row>
        <row r="379">
          <cell r="C379" t="str">
            <v>72057001</v>
          </cell>
          <cell r="H379">
            <v>3909712</v>
          </cell>
        </row>
        <row r="380">
          <cell r="C380" t="str">
            <v>720572</v>
          </cell>
          <cell r="H380">
            <v>1295849</v>
          </cell>
        </row>
        <row r="381">
          <cell r="C381" t="str">
            <v>72057201</v>
          </cell>
          <cell r="H381">
            <v>1295849</v>
          </cell>
        </row>
        <row r="383">
          <cell r="C383"/>
          <cell r="H383"/>
        </row>
        <row r="384">
          <cell r="C384"/>
          <cell r="H384"/>
        </row>
        <row r="385">
          <cell r="C385"/>
          <cell r="H385"/>
        </row>
      </sheetData>
      <sheetData sheetId="10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1966983226.3699999</v>
          </cell>
        </row>
        <row r="3">
          <cell r="C3" t="str">
            <v>11</v>
          </cell>
          <cell r="H3">
            <v>1143308683.21</v>
          </cell>
        </row>
        <row r="4">
          <cell r="C4" t="str">
            <v>1105</v>
          </cell>
          <cell r="H4">
            <v>878647368.27999997</v>
          </cell>
        </row>
        <row r="5">
          <cell r="C5" t="str">
            <v>110505</v>
          </cell>
          <cell r="H5">
            <v>878647368.27999997</v>
          </cell>
        </row>
        <row r="6">
          <cell r="C6" t="str">
            <v>11050501</v>
          </cell>
          <cell r="H6">
            <v>878647368.27999997</v>
          </cell>
        </row>
        <row r="7">
          <cell r="C7" t="str">
            <v>1110</v>
          </cell>
          <cell r="H7">
            <v>256391829.28999999</v>
          </cell>
        </row>
        <row r="8">
          <cell r="C8" t="str">
            <v>111005</v>
          </cell>
          <cell r="H8">
            <v>256391829.28999999</v>
          </cell>
        </row>
        <row r="9">
          <cell r="C9" t="str">
            <v>11100501</v>
          </cell>
          <cell r="H9">
            <v>767929.29</v>
          </cell>
        </row>
        <row r="10">
          <cell r="C10" t="str">
            <v>11100502</v>
          </cell>
          <cell r="H10">
            <v>255623900</v>
          </cell>
        </row>
        <row r="11">
          <cell r="C11" t="str">
            <v>1120</v>
          </cell>
          <cell r="H11">
            <v>8269485.6399999997</v>
          </cell>
        </row>
        <row r="12">
          <cell r="C12" t="str">
            <v>112005</v>
          </cell>
          <cell r="H12">
            <v>8269485.6399999997</v>
          </cell>
        </row>
        <row r="13">
          <cell r="C13" t="str">
            <v>11200501</v>
          </cell>
          <cell r="H13">
            <v>8269485.6399999997</v>
          </cell>
        </row>
        <row r="14">
          <cell r="C14" t="str">
            <v>13</v>
          </cell>
          <cell r="H14">
            <v>713321100.15999997</v>
          </cell>
        </row>
        <row r="15">
          <cell r="C15" t="str">
            <v>1305</v>
          </cell>
          <cell r="H15">
            <v>20078000</v>
          </cell>
        </row>
        <row r="16">
          <cell r="C16" t="str">
            <v>130505</v>
          </cell>
          <cell r="H16">
            <v>20078000</v>
          </cell>
        </row>
        <row r="17">
          <cell r="C17" t="str">
            <v>13050501</v>
          </cell>
          <cell r="H17">
            <v>20078000</v>
          </cell>
        </row>
        <row r="18">
          <cell r="C18" t="str">
            <v>1325</v>
          </cell>
          <cell r="H18">
            <v>16244646</v>
          </cell>
        </row>
        <row r="19">
          <cell r="C19" t="str">
            <v>132505</v>
          </cell>
          <cell r="H19">
            <v>15944646</v>
          </cell>
        </row>
        <row r="20">
          <cell r="C20" t="str">
            <v>13250501</v>
          </cell>
          <cell r="H20">
            <v>15944646</v>
          </cell>
        </row>
        <row r="21">
          <cell r="C21" t="str">
            <v>132510</v>
          </cell>
          <cell r="H21">
            <v>300000</v>
          </cell>
        </row>
        <row r="22">
          <cell r="C22" t="str">
            <v>13251001</v>
          </cell>
          <cell r="H22">
            <v>300000</v>
          </cell>
        </row>
        <row r="23">
          <cell r="C23" t="str">
            <v>1330</v>
          </cell>
          <cell r="H23">
            <v>1364954</v>
          </cell>
        </row>
        <row r="24">
          <cell r="C24" t="str">
            <v>133005</v>
          </cell>
          <cell r="H24">
            <v>1364954</v>
          </cell>
        </row>
        <row r="25">
          <cell r="C25" t="str">
            <v>13300501</v>
          </cell>
          <cell r="H25">
            <v>1364954</v>
          </cell>
        </row>
        <row r="26">
          <cell r="C26" t="str">
            <v>1355</v>
          </cell>
          <cell r="H26">
            <v>48399390.5</v>
          </cell>
        </row>
        <row r="27">
          <cell r="C27" t="str">
            <v>135505</v>
          </cell>
          <cell r="H27">
            <v>12000000</v>
          </cell>
        </row>
        <row r="28">
          <cell r="C28" t="str">
            <v>13550501</v>
          </cell>
          <cell r="H28">
            <v>12000000</v>
          </cell>
        </row>
        <row r="29">
          <cell r="C29" t="str">
            <v>135515</v>
          </cell>
          <cell r="H29">
            <v>11423554</v>
          </cell>
        </row>
        <row r="30">
          <cell r="C30" t="str">
            <v>13551519</v>
          </cell>
          <cell r="H30">
            <v>11423554</v>
          </cell>
        </row>
        <row r="31">
          <cell r="C31" t="str">
            <v>135518</v>
          </cell>
          <cell r="H31">
            <v>6021938.5</v>
          </cell>
        </row>
        <row r="32">
          <cell r="C32" t="str">
            <v>13551816</v>
          </cell>
          <cell r="H32">
            <v>6021938.5</v>
          </cell>
        </row>
        <row r="33">
          <cell r="C33" t="str">
            <v>135595</v>
          </cell>
          <cell r="H33">
            <v>18953898</v>
          </cell>
        </row>
        <row r="34">
          <cell r="C34" t="str">
            <v>13559501</v>
          </cell>
          <cell r="H34">
            <v>2807565.6</v>
          </cell>
        </row>
        <row r="35">
          <cell r="C35" t="str">
            <v>13559503</v>
          </cell>
          <cell r="H35">
            <v>16146332.4</v>
          </cell>
        </row>
        <row r="36">
          <cell r="C36" t="str">
            <v>1365</v>
          </cell>
          <cell r="H36">
            <v>-325000</v>
          </cell>
        </row>
        <row r="37">
          <cell r="C37" t="str">
            <v>136515</v>
          </cell>
          <cell r="H37">
            <v>-325000</v>
          </cell>
        </row>
        <row r="38">
          <cell r="C38" t="str">
            <v>13651501</v>
          </cell>
          <cell r="H38">
            <v>-325000</v>
          </cell>
        </row>
        <row r="39">
          <cell r="C39" t="str">
            <v>1370</v>
          </cell>
          <cell r="H39">
            <v>583714684.65999997</v>
          </cell>
        </row>
        <row r="40">
          <cell r="C40" t="str">
            <v>137001</v>
          </cell>
          <cell r="H40">
            <v>583714684.65999997</v>
          </cell>
        </row>
        <row r="41">
          <cell r="C41" t="str">
            <v>13700103</v>
          </cell>
          <cell r="H41">
            <v>583714684.65999997</v>
          </cell>
        </row>
        <row r="42">
          <cell r="C42" t="str">
            <v>1380</v>
          </cell>
          <cell r="H42">
            <v>43844425</v>
          </cell>
        </row>
        <row r="43">
          <cell r="C43" t="str">
            <v>138095</v>
          </cell>
          <cell r="H43">
            <v>43844425</v>
          </cell>
        </row>
        <row r="44">
          <cell r="C44" t="str">
            <v>13809501</v>
          </cell>
          <cell r="H44">
            <v>1500000</v>
          </cell>
        </row>
        <row r="45">
          <cell r="C45" t="str">
            <v>13809502</v>
          </cell>
          <cell r="H45">
            <v>42344425</v>
          </cell>
        </row>
        <row r="46">
          <cell r="C46" t="str">
            <v>15</v>
          </cell>
          <cell r="H46">
            <v>110353443</v>
          </cell>
        </row>
        <row r="47">
          <cell r="C47" t="str">
            <v>1520</v>
          </cell>
          <cell r="H47">
            <v>104497127</v>
          </cell>
        </row>
        <row r="48">
          <cell r="C48" t="str">
            <v>152010</v>
          </cell>
          <cell r="H48">
            <v>104497127</v>
          </cell>
        </row>
        <row r="49">
          <cell r="C49" t="str">
            <v>15201001</v>
          </cell>
          <cell r="H49">
            <v>104497127</v>
          </cell>
        </row>
        <row r="50">
          <cell r="C50" t="str">
            <v>1524</v>
          </cell>
          <cell r="H50">
            <v>70232284</v>
          </cell>
        </row>
        <row r="51">
          <cell r="C51" t="str">
            <v>152405</v>
          </cell>
          <cell r="H51">
            <v>68525100</v>
          </cell>
        </row>
        <row r="52">
          <cell r="C52" t="str">
            <v>15240501</v>
          </cell>
          <cell r="H52">
            <v>68525100</v>
          </cell>
        </row>
        <row r="53">
          <cell r="C53" t="str">
            <v>152410</v>
          </cell>
          <cell r="H53">
            <v>1707184</v>
          </cell>
        </row>
        <row r="54">
          <cell r="C54" t="str">
            <v>15241001</v>
          </cell>
          <cell r="H54">
            <v>1707184</v>
          </cell>
        </row>
        <row r="55">
          <cell r="C55" t="str">
            <v>1528</v>
          </cell>
          <cell r="H55">
            <v>31422065</v>
          </cell>
        </row>
        <row r="56">
          <cell r="C56" t="str">
            <v>152805</v>
          </cell>
          <cell r="H56">
            <v>30588265</v>
          </cell>
        </row>
        <row r="57">
          <cell r="C57" t="str">
            <v>15280501</v>
          </cell>
          <cell r="H57">
            <v>30588265</v>
          </cell>
        </row>
        <row r="58">
          <cell r="C58" t="str">
            <v>152810</v>
          </cell>
          <cell r="H58">
            <v>833800</v>
          </cell>
        </row>
        <row r="59">
          <cell r="C59" t="str">
            <v>15281001</v>
          </cell>
          <cell r="H59">
            <v>833800</v>
          </cell>
        </row>
        <row r="60">
          <cell r="C60" t="str">
            <v>1532</v>
          </cell>
          <cell r="H60">
            <v>1290000</v>
          </cell>
        </row>
        <row r="61">
          <cell r="C61" t="str">
            <v>153295</v>
          </cell>
          <cell r="H61">
            <v>1290000</v>
          </cell>
        </row>
        <row r="62">
          <cell r="C62" t="str">
            <v>15329501</v>
          </cell>
          <cell r="H62">
            <v>1290000</v>
          </cell>
        </row>
        <row r="63">
          <cell r="C63" t="str">
            <v>1592</v>
          </cell>
          <cell r="H63">
            <v>-97088033</v>
          </cell>
        </row>
        <row r="64">
          <cell r="C64" t="str">
            <v>159210</v>
          </cell>
          <cell r="H64">
            <v>-49636118</v>
          </cell>
        </row>
        <row r="65">
          <cell r="C65" t="str">
            <v>15921001</v>
          </cell>
          <cell r="H65">
            <v>-49636118</v>
          </cell>
        </row>
        <row r="66">
          <cell r="C66" t="str">
            <v>159215</v>
          </cell>
          <cell r="H66">
            <v>-25436433</v>
          </cell>
        </row>
        <row r="67">
          <cell r="C67" t="str">
            <v>15921501</v>
          </cell>
          <cell r="H67">
            <v>-25436433</v>
          </cell>
        </row>
        <row r="68">
          <cell r="C68" t="str">
            <v>159220</v>
          </cell>
          <cell r="H68">
            <v>-21467232</v>
          </cell>
        </row>
        <row r="69">
          <cell r="C69" t="str">
            <v>15922001</v>
          </cell>
          <cell r="H69">
            <v>-21467232</v>
          </cell>
        </row>
        <row r="70">
          <cell r="C70" t="str">
            <v>159225</v>
          </cell>
          <cell r="H70">
            <v>-548250</v>
          </cell>
        </row>
        <row r="71">
          <cell r="C71" t="str">
            <v>15922501</v>
          </cell>
          <cell r="H71">
            <v>-548250</v>
          </cell>
        </row>
        <row r="72">
          <cell r="C72" t="str">
            <v>2</v>
          </cell>
          <cell r="H72">
            <v>-1279530469.71</v>
          </cell>
        </row>
        <row r="73">
          <cell r="C73" t="str">
            <v>23</v>
          </cell>
          <cell r="H73">
            <v>-1221877506.71</v>
          </cell>
        </row>
        <row r="74">
          <cell r="C74" t="str">
            <v>2335</v>
          </cell>
          <cell r="H74">
            <v>-442905687.23000002</v>
          </cell>
        </row>
        <row r="75">
          <cell r="C75" t="str">
            <v>233595</v>
          </cell>
          <cell r="H75">
            <v>-442905687.23000002</v>
          </cell>
        </row>
        <row r="76">
          <cell r="C76" t="str">
            <v>23359501</v>
          </cell>
          <cell r="H76">
            <v>-141216109</v>
          </cell>
        </row>
        <row r="77">
          <cell r="C77" t="str">
            <v>23359502</v>
          </cell>
          <cell r="H77">
            <v>-300897646.23000002</v>
          </cell>
        </row>
        <row r="78">
          <cell r="C78" t="str">
            <v>23359503</v>
          </cell>
          <cell r="H78">
            <v>-259470</v>
          </cell>
        </row>
        <row r="79">
          <cell r="C79" t="str">
            <v>23359504</v>
          </cell>
          <cell r="H79">
            <v>-452542</v>
          </cell>
        </row>
        <row r="80">
          <cell r="C80" t="str">
            <v>23359505</v>
          </cell>
          <cell r="H80">
            <v>-79920</v>
          </cell>
        </row>
        <row r="81">
          <cell r="C81" t="str">
            <v>2365</v>
          </cell>
          <cell r="H81">
            <v>-11678081.48</v>
          </cell>
        </row>
        <row r="82">
          <cell r="C82" t="str">
            <v>236505</v>
          </cell>
          <cell r="H82">
            <v>-612334</v>
          </cell>
        </row>
        <row r="83">
          <cell r="C83" t="str">
            <v>23650501</v>
          </cell>
          <cell r="H83">
            <v>-612334</v>
          </cell>
        </row>
        <row r="84">
          <cell r="C84" t="str">
            <v>236525</v>
          </cell>
          <cell r="H84">
            <v>-67108.55</v>
          </cell>
        </row>
        <row r="85">
          <cell r="C85" t="str">
            <v>23652505</v>
          </cell>
          <cell r="H85">
            <v>-60080.55</v>
          </cell>
        </row>
        <row r="86">
          <cell r="C86" t="str">
            <v>23652508</v>
          </cell>
          <cell r="H86">
            <v>-7028</v>
          </cell>
        </row>
        <row r="87">
          <cell r="C87" t="str">
            <v>236530</v>
          </cell>
          <cell r="H87">
            <v>-2961000</v>
          </cell>
        </row>
        <row r="88">
          <cell r="C88" t="str">
            <v>23653001</v>
          </cell>
          <cell r="H88">
            <v>-2961000</v>
          </cell>
        </row>
        <row r="89">
          <cell r="C89" t="str">
            <v>236540</v>
          </cell>
          <cell r="H89">
            <v>-760159.63</v>
          </cell>
        </row>
        <row r="90">
          <cell r="C90" t="str">
            <v>23654001</v>
          </cell>
          <cell r="H90">
            <v>-178949.63</v>
          </cell>
        </row>
        <row r="91">
          <cell r="C91" t="str">
            <v>23654003</v>
          </cell>
          <cell r="H91">
            <v>-581210</v>
          </cell>
        </row>
        <row r="92">
          <cell r="C92" t="str">
            <v>236575</v>
          </cell>
          <cell r="H92">
            <v>-7277478.5</v>
          </cell>
        </row>
        <row r="93">
          <cell r="C93" t="str">
            <v>23657501</v>
          </cell>
          <cell r="H93">
            <v>-6472</v>
          </cell>
        </row>
        <row r="94">
          <cell r="C94" t="str">
            <v>23657502</v>
          </cell>
          <cell r="H94">
            <v>-533715.5</v>
          </cell>
        </row>
        <row r="95">
          <cell r="C95" t="str">
            <v>23657503</v>
          </cell>
          <cell r="H95">
            <v>-6737291</v>
          </cell>
        </row>
        <row r="96">
          <cell r="C96" t="str">
            <v>236595</v>
          </cell>
          <cell r="H96">
            <v>-0.8</v>
          </cell>
        </row>
        <row r="97">
          <cell r="C97" t="str">
            <v>23659501</v>
          </cell>
          <cell r="H97">
            <v>-0.8</v>
          </cell>
        </row>
        <row r="98">
          <cell r="C98" t="str">
            <v>2370</v>
          </cell>
          <cell r="H98">
            <v>-8605548</v>
          </cell>
        </row>
        <row r="99">
          <cell r="C99" t="str">
            <v>237005</v>
          </cell>
          <cell r="H99">
            <v>0</v>
          </cell>
        </row>
        <row r="100">
          <cell r="C100" t="str">
            <v>23700501</v>
          </cell>
          <cell r="H100">
            <v>0</v>
          </cell>
        </row>
        <row r="101">
          <cell r="C101" t="str">
            <v>237006</v>
          </cell>
          <cell r="H101">
            <v>0</v>
          </cell>
        </row>
        <row r="102">
          <cell r="C102" t="str">
            <v>23700601</v>
          </cell>
          <cell r="H102">
            <v>0</v>
          </cell>
        </row>
        <row r="103">
          <cell r="C103" t="str">
            <v>237010</v>
          </cell>
          <cell r="H103">
            <v>0</v>
          </cell>
        </row>
        <row r="104">
          <cell r="C104" t="str">
            <v>23701001</v>
          </cell>
          <cell r="H104">
            <v>0</v>
          </cell>
        </row>
        <row r="105">
          <cell r="C105" t="str">
            <v>237045</v>
          </cell>
          <cell r="H105">
            <v>-8605548</v>
          </cell>
        </row>
        <row r="106">
          <cell r="C106" t="str">
            <v>23704501</v>
          </cell>
          <cell r="H106">
            <v>-8605548</v>
          </cell>
        </row>
        <row r="107">
          <cell r="C107" t="str">
            <v>2380</v>
          </cell>
          <cell r="H107">
            <v>-758688190</v>
          </cell>
        </row>
        <row r="108">
          <cell r="C108" t="str">
            <v>238030</v>
          </cell>
          <cell r="H108">
            <v>0</v>
          </cell>
        </row>
        <row r="109">
          <cell r="C109" t="str">
            <v>23803001</v>
          </cell>
          <cell r="H109">
            <v>0</v>
          </cell>
        </row>
        <row r="110">
          <cell r="C110" t="str">
            <v>238095</v>
          </cell>
          <cell r="H110">
            <v>-758688190</v>
          </cell>
        </row>
        <row r="111">
          <cell r="C111" t="str">
            <v>23809502</v>
          </cell>
          <cell r="H111">
            <v>-50652953</v>
          </cell>
        </row>
        <row r="112">
          <cell r="C112" t="str">
            <v>23809503</v>
          </cell>
          <cell r="H112">
            <v>-708035237</v>
          </cell>
        </row>
        <row r="113">
          <cell r="C113" t="str">
            <v>25</v>
          </cell>
          <cell r="H113">
            <v>-57652963</v>
          </cell>
        </row>
        <row r="114">
          <cell r="C114" t="str">
            <v>2505</v>
          </cell>
          <cell r="H114">
            <v>-8106045</v>
          </cell>
        </row>
        <row r="115">
          <cell r="C115" t="str">
            <v>250505</v>
          </cell>
          <cell r="H115">
            <v>-8106045</v>
          </cell>
        </row>
        <row r="116">
          <cell r="C116" t="str">
            <v>25050501</v>
          </cell>
          <cell r="H116">
            <v>-8106045</v>
          </cell>
        </row>
        <row r="117">
          <cell r="C117" t="str">
            <v>2510</v>
          </cell>
          <cell r="H117">
            <v>-49546918</v>
          </cell>
        </row>
        <row r="118">
          <cell r="C118" t="str">
            <v>251010</v>
          </cell>
          <cell r="H118">
            <v>-49546918</v>
          </cell>
        </row>
        <row r="119">
          <cell r="C119" t="str">
            <v>25101001</v>
          </cell>
          <cell r="H119">
            <v>-21316074</v>
          </cell>
        </row>
        <row r="120">
          <cell r="C120" t="str">
            <v>2510100101</v>
          </cell>
          <cell r="H120">
            <v>162652</v>
          </cell>
        </row>
        <row r="121">
          <cell r="C121" t="str">
            <v>2510100102</v>
          </cell>
          <cell r="H121">
            <v>-21478726</v>
          </cell>
        </row>
        <row r="122">
          <cell r="C122" t="str">
            <v>25101002</v>
          </cell>
          <cell r="H122">
            <v>-2782047</v>
          </cell>
        </row>
        <row r="123">
          <cell r="C123" t="str">
            <v>2510100201</v>
          </cell>
          <cell r="H123">
            <v>867</v>
          </cell>
        </row>
        <row r="124">
          <cell r="C124" t="str">
            <v>2510100202</v>
          </cell>
          <cell r="H124">
            <v>-2782914</v>
          </cell>
        </row>
        <row r="125">
          <cell r="C125" t="str">
            <v>25101003</v>
          </cell>
          <cell r="H125">
            <v>-11564604</v>
          </cell>
        </row>
        <row r="126">
          <cell r="C126" t="str">
            <v>2510100302</v>
          </cell>
          <cell r="H126">
            <v>-11564604</v>
          </cell>
        </row>
        <row r="127">
          <cell r="C127" t="str">
            <v>25101004</v>
          </cell>
          <cell r="H127">
            <v>-13884193</v>
          </cell>
        </row>
        <row r="128">
          <cell r="C128" t="str">
            <v>2510100402</v>
          </cell>
          <cell r="H128">
            <v>-13884193</v>
          </cell>
        </row>
        <row r="129">
          <cell r="C129" t="str">
            <v>3</v>
          </cell>
          <cell r="H129">
            <v>-873508773.89999998</v>
          </cell>
        </row>
        <row r="130">
          <cell r="C130" t="str">
            <v>31</v>
          </cell>
          <cell r="H130">
            <v>-700000000</v>
          </cell>
        </row>
        <row r="131">
          <cell r="C131" t="str">
            <v>3105</v>
          </cell>
          <cell r="H131">
            <v>-700000000</v>
          </cell>
        </row>
        <row r="132">
          <cell r="C132" t="str">
            <v>310505</v>
          </cell>
          <cell r="H132">
            <v>-1200000000</v>
          </cell>
        </row>
        <row r="133">
          <cell r="C133" t="str">
            <v>31050501</v>
          </cell>
          <cell r="H133">
            <v>-1200000000</v>
          </cell>
        </row>
        <row r="134">
          <cell r="C134" t="str">
            <v>310510</v>
          </cell>
          <cell r="H134">
            <v>500000000</v>
          </cell>
        </row>
        <row r="135">
          <cell r="C135" t="str">
            <v>31051001</v>
          </cell>
          <cell r="H135">
            <v>500000000</v>
          </cell>
        </row>
        <row r="136">
          <cell r="C136" t="str">
            <v>36</v>
          </cell>
          <cell r="H136">
            <v>-36520485.82</v>
          </cell>
        </row>
        <row r="137">
          <cell r="C137" t="str">
            <v>3605</v>
          </cell>
          <cell r="H137">
            <v>-36520485.82</v>
          </cell>
        </row>
        <row r="138">
          <cell r="C138" t="str">
            <v>360505</v>
          </cell>
          <cell r="H138">
            <v>-36520485.82</v>
          </cell>
        </row>
        <row r="139">
          <cell r="C139" t="str">
            <v>36050501</v>
          </cell>
          <cell r="H139">
            <v>-170831224.90000001</v>
          </cell>
        </row>
        <row r="140">
          <cell r="C140" t="str">
            <v>36050502</v>
          </cell>
          <cell r="H140">
            <v>134310739.08000001</v>
          </cell>
        </row>
        <row r="141">
          <cell r="C141" t="str">
            <v>37</v>
          </cell>
          <cell r="H141">
            <v>-136988288.08000001</v>
          </cell>
        </row>
        <row r="142">
          <cell r="C142" t="str">
            <v>3705</v>
          </cell>
          <cell r="H142">
            <v>-136988288.08000001</v>
          </cell>
        </row>
        <row r="143">
          <cell r="C143" t="str">
            <v>370505</v>
          </cell>
          <cell r="H143">
            <v>-136988288.08000001</v>
          </cell>
        </row>
        <row r="144">
          <cell r="C144" t="str">
            <v>37050501</v>
          </cell>
          <cell r="H144">
            <v>-136988288.08000001</v>
          </cell>
        </row>
        <row r="145">
          <cell r="C145" t="str">
            <v>4</v>
          </cell>
          <cell r="H145">
            <v>-1817270995.01</v>
          </cell>
        </row>
        <row r="146">
          <cell r="C146" t="str">
            <v>41</v>
          </cell>
          <cell r="H146">
            <v>-1815063150</v>
          </cell>
        </row>
        <row r="147">
          <cell r="C147" t="str">
            <v>4135</v>
          </cell>
          <cell r="H147">
            <v>-1700000</v>
          </cell>
        </row>
        <row r="148">
          <cell r="C148" t="str">
            <v>413501</v>
          </cell>
          <cell r="H148">
            <v>-1700000</v>
          </cell>
        </row>
        <row r="149">
          <cell r="C149" t="str">
            <v>41350101</v>
          </cell>
          <cell r="H149">
            <v>-1700000</v>
          </cell>
        </row>
        <row r="150">
          <cell r="C150" t="str">
            <v>4165</v>
          </cell>
          <cell r="H150">
            <v>-1818744050</v>
          </cell>
        </row>
        <row r="151">
          <cell r="C151" t="str">
            <v>416530</v>
          </cell>
          <cell r="H151">
            <v>-1818744050</v>
          </cell>
        </row>
        <row r="152">
          <cell r="C152" t="str">
            <v>41653001</v>
          </cell>
          <cell r="H152">
            <v>-1818744050</v>
          </cell>
        </row>
        <row r="153">
          <cell r="C153" t="str">
            <v>4175</v>
          </cell>
          <cell r="H153">
            <v>5380900</v>
          </cell>
        </row>
        <row r="154">
          <cell r="C154" t="str">
            <v>417505</v>
          </cell>
          <cell r="H154">
            <v>5380900</v>
          </cell>
        </row>
        <row r="155">
          <cell r="C155" t="str">
            <v>41750504</v>
          </cell>
          <cell r="H155">
            <v>5380900</v>
          </cell>
        </row>
        <row r="156">
          <cell r="C156" t="str">
            <v>42</v>
          </cell>
          <cell r="H156">
            <v>-2207845.0099999998</v>
          </cell>
        </row>
        <row r="157">
          <cell r="C157" t="str">
            <v>4210</v>
          </cell>
          <cell r="H157">
            <v>-2197501.71</v>
          </cell>
        </row>
        <row r="158">
          <cell r="C158" t="str">
            <v>421005</v>
          </cell>
          <cell r="H158">
            <v>-168.71</v>
          </cell>
        </row>
        <row r="159">
          <cell r="C159" t="str">
            <v>42100501</v>
          </cell>
          <cell r="H159">
            <v>-168.71</v>
          </cell>
        </row>
        <row r="160">
          <cell r="C160" t="str">
            <v>421040</v>
          </cell>
          <cell r="H160">
            <v>-2197333</v>
          </cell>
        </row>
        <row r="161">
          <cell r="C161" t="str">
            <v>42104001</v>
          </cell>
          <cell r="H161">
            <v>-2197333</v>
          </cell>
        </row>
        <row r="162">
          <cell r="C162" t="str">
            <v>4295</v>
          </cell>
          <cell r="H162">
            <v>-10343.299999999999</v>
          </cell>
        </row>
        <row r="163">
          <cell r="C163" t="str">
            <v>429505</v>
          </cell>
          <cell r="H163">
            <v>-11249.3</v>
          </cell>
        </row>
        <row r="164">
          <cell r="C164" t="str">
            <v>42950501</v>
          </cell>
          <cell r="H164">
            <v>-11249.3</v>
          </cell>
        </row>
        <row r="165">
          <cell r="C165" t="str">
            <v>429581</v>
          </cell>
          <cell r="H165">
            <v>906</v>
          </cell>
        </row>
        <row r="166">
          <cell r="C166" t="str">
            <v>42958101</v>
          </cell>
          <cell r="H166">
            <v>906</v>
          </cell>
        </row>
        <row r="167">
          <cell r="C167" t="str">
            <v>5</v>
          </cell>
          <cell r="H167">
            <v>1734997592.25</v>
          </cell>
        </row>
        <row r="168">
          <cell r="C168" t="str">
            <v>51</v>
          </cell>
          <cell r="H168">
            <v>1639841219.78</v>
          </cell>
        </row>
        <row r="169">
          <cell r="C169" t="str">
            <v>5105</v>
          </cell>
          <cell r="H169">
            <v>594676140</v>
          </cell>
        </row>
        <row r="170">
          <cell r="C170" t="str">
            <v>510506</v>
          </cell>
          <cell r="H170">
            <v>196920666</v>
          </cell>
        </row>
        <row r="171">
          <cell r="C171" t="str">
            <v>51050601</v>
          </cell>
          <cell r="H171">
            <v>196920666</v>
          </cell>
        </row>
        <row r="172">
          <cell r="C172" t="str">
            <v>510515</v>
          </cell>
          <cell r="H172">
            <v>510433</v>
          </cell>
        </row>
        <row r="173">
          <cell r="C173" t="str">
            <v>51051501</v>
          </cell>
          <cell r="H173">
            <v>510433</v>
          </cell>
        </row>
        <row r="174">
          <cell r="C174" t="str">
            <v>510518</v>
          </cell>
          <cell r="H174">
            <v>1654700</v>
          </cell>
        </row>
        <row r="175">
          <cell r="C175" t="str">
            <v>51051801</v>
          </cell>
          <cell r="H175">
            <v>1654700</v>
          </cell>
        </row>
        <row r="176">
          <cell r="C176" t="str">
            <v>510524</v>
          </cell>
          <cell r="H176">
            <v>41111</v>
          </cell>
        </row>
        <row r="177">
          <cell r="C177" t="str">
            <v>51052401</v>
          </cell>
          <cell r="H177">
            <v>41111</v>
          </cell>
        </row>
        <row r="178">
          <cell r="C178" t="str">
            <v>510527</v>
          </cell>
          <cell r="H178">
            <v>3829170</v>
          </cell>
        </row>
        <row r="179">
          <cell r="C179" t="str">
            <v>51052701</v>
          </cell>
          <cell r="H179">
            <v>3829170</v>
          </cell>
        </row>
        <row r="180">
          <cell r="C180" t="str">
            <v>510530</v>
          </cell>
          <cell r="H180">
            <v>21429407</v>
          </cell>
        </row>
        <row r="181">
          <cell r="C181" t="str">
            <v>51053001</v>
          </cell>
          <cell r="H181">
            <v>21429407</v>
          </cell>
        </row>
        <row r="182">
          <cell r="C182" t="str">
            <v>510533</v>
          </cell>
          <cell r="H182">
            <v>2599233</v>
          </cell>
        </row>
        <row r="183">
          <cell r="C183" t="str">
            <v>51053301</v>
          </cell>
          <cell r="H183">
            <v>2599233</v>
          </cell>
        </row>
        <row r="184">
          <cell r="C184" t="str">
            <v>510536</v>
          </cell>
          <cell r="H184">
            <v>21429407</v>
          </cell>
        </row>
        <row r="185">
          <cell r="C185" t="str">
            <v>51053601</v>
          </cell>
          <cell r="H185">
            <v>21429407</v>
          </cell>
        </row>
        <row r="186">
          <cell r="C186" t="str">
            <v>510539</v>
          </cell>
          <cell r="H186">
            <v>10550412</v>
          </cell>
        </row>
        <row r="187">
          <cell r="C187" t="str">
            <v>51053901</v>
          </cell>
          <cell r="H187">
            <v>10550412</v>
          </cell>
        </row>
        <row r="188">
          <cell r="C188" t="str">
            <v>510546</v>
          </cell>
          <cell r="H188">
            <v>58301000</v>
          </cell>
        </row>
        <row r="189">
          <cell r="C189" t="str">
            <v>51054601</v>
          </cell>
          <cell r="H189">
            <v>58301000</v>
          </cell>
        </row>
        <row r="190">
          <cell r="C190" t="str">
            <v>510548</v>
          </cell>
          <cell r="H190">
            <v>112163165</v>
          </cell>
        </row>
        <row r="191">
          <cell r="C191" t="str">
            <v>51054801</v>
          </cell>
          <cell r="H191">
            <v>55195033</v>
          </cell>
        </row>
        <row r="192">
          <cell r="C192" t="str">
            <v>51054803</v>
          </cell>
          <cell r="H192">
            <v>56968132</v>
          </cell>
        </row>
        <row r="193">
          <cell r="C193" t="str">
            <v>510551</v>
          </cell>
          <cell r="H193">
            <v>103028300</v>
          </cell>
        </row>
        <row r="194">
          <cell r="C194" t="str">
            <v>51055101</v>
          </cell>
          <cell r="H194">
            <v>103028300</v>
          </cell>
        </row>
        <row r="195">
          <cell r="C195" t="str">
            <v>510566</v>
          </cell>
          <cell r="H195">
            <v>16590660</v>
          </cell>
        </row>
        <row r="196">
          <cell r="C196" t="str">
            <v>51056601</v>
          </cell>
          <cell r="H196">
            <v>16575946</v>
          </cell>
        </row>
        <row r="197">
          <cell r="C197" t="str">
            <v>51056602</v>
          </cell>
          <cell r="H197">
            <v>14714</v>
          </cell>
        </row>
        <row r="198">
          <cell r="C198" t="str">
            <v>510568</v>
          </cell>
          <cell r="H198">
            <v>1330116</v>
          </cell>
        </row>
        <row r="199">
          <cell r="C199" t="str">
            <v>51056801</v>
          </cell>
          <cell r="H199">
            <v>1330116</v>
          </cell>
        </row>
        <row r="200">
          <cell r="C200" t="str">
            <v>510569</v>
          </cell>
          <cell r="H200">
            <v>2302225</v>
          </cell>
        </row>
        <row r="201">
          <cell r="C201" t="str">
            <v>51056901</v>
          </cell>
          <cell r="H201">
            <v>2302225</v>
          </cell>
        </row>
        <row r="202">
          <cell r="C202" t="str">
            <v>510570</v>
          </cell>
          <cell r="H202">
            <v>30443047</v>
          </cell>
        </row>
        <row r="203">
          <cell r="C203" t="str">
            <v>51057001</v>
          </cell>
          <cell r="H203">
            <v>30443047</v>
          </cell>
        </row>
        <row r="204">
          <cell r="C204" t="str">
            <v>510572</v>
          </cell>
          <cell r="H204">
            <v>10178723</v>
          </cell>
        </row>
        <row r="205">
          <cell r="C205" t="str">
            <v>51057201</v>
          </cell>
          <cell r="H205">
            <v>10178723</v>
          </cell>
        </row>
        <row r="206">
          <cell r="C206" t="str">
            <v>510575</v>
          </cell>
          <cell r="H206">
            <v>812550</v>
          </cell>
        </row>
        <row r="207">
          <cell r="C207" t="str">
            <v>51057501</v>
          </cell>
          <cell r="H207">
            <v>812550</v>
          </cell>
        </row>
        <row r="208">
          <cell r="C208" t="str">
            <v>510578</v>
          </cell>
          <cell r="H208">
            <v>541700</v>
          </cell>
        </row>
        <row r="209">
          <cell r="C209" t="str">
            <v>51057801</v>
          </cell>
          <cell r="H209">
            <v>541700</v>
          </cell>
        </row>
        <row r="210">
          <cell r="C210" t="str">
            <v>510584</v>
          </cell>
          <cell r="H210">
            <v>20115</v>
          </cell>
        </row>
        <row r="211">
          <cell r="C211" t="str">
            <v>51058402</v>
          </cell>
          <cell r="H211">
            <v>19740</v>
          </cell>
        </row>
        <row r="212">
          <cell r="C212" t="str">
            <v>51058403</v>
          </cell>
          <cell r="H212">
            <v>375</v>
          </cell>
        </row>
        <row r="213">
          <cell r="C213" t="str">
            <v>5110</v>
          </cell>
          <cell r="H213">
            <v>26572000</v>
          </cell>
        </row>
        <row r="214">
          <cell r="C214" t="str">
            <v>511030</v>
          </cell>
          <cell r="H214">
            <v>750000</v>
          </cell>
        </row>
        <row r="215">
          <cell r="C215" t="str">
            <v>51103001</v>
          </cell>
          <cell r="H215">
            <v>750000</v>
          </cell>
        </row>
        <row r="216">
          <cell r="C216" t="str">
            <v>511095</v>
          </cell>
          <cell r="H216">
            <v>25822000</v>
          </cell>
        </row>
        <row r="217">
          <cell r="C217" t="str">
            <v>51109501</v>
          </cell>
          <cell r="H217">
            <v>18766000</v>
          </cell>
        </row>
        <row r="218">
          <cell r="C218" t="str">
            <v>51109502</v>
          </cell>
          <cell r="H218">
            <v>7056000</v>
          </cell>
        </row>
        <row r="219">
          <cell r="C219" t="str">
            <v>5115</v>
          </cell>
          <cell r="H219">
            <v>1429497.9</v>
          </cell>
        </row>
        <row r="220">
          <cell r="C220" t="str">
            <v>511505</v>
          </cell>
          <cell r="H220">
            <v>1145000</v>
          </cell>
        </row>
        <row r="221">
          <cell r="C221" t="str">
            <v>51150502</v>
          </cell>
          <cell r="H221">
            <v>1145000</v>
          </cell>
        </row>
        <row r="222">
          <cell r="C222" t="str">
            <v>511575</v>
          </cell>
          <cell r="H222">
            <v>284497.90000000002</v>
          </cell>
        </row>
        <row r="223">
          <cell r="C223" t="str">
            <v>51157502</v>
          </cell>
          <cell r="H223">
            <v>284497.90000000002</v>
          </cell>
        </row>
        <row r="224">
          <cell r="C224" t="str">
            <v>5120</v>
          </cell>
          <cell r="H224">
            <v>178600000</v>
          </cell>
        </row>
        <row r="225">
          <cell r="C225" t="str">
            <v>512010</v>
          </cell>
          <cell r="H225">
            <v>178600000</v>
          </cell>
        </row>
        <row r="226">
          <cell r="C226" t="str">
            <v>51201001</v>
          </cell>
          <cell r="H226">
            <v>178600000</v>
          </cell>
        </row>
        <row r="227">
          <cell r="C227" t="str">
            <v>5125</v>
          </cell>
          <cell r="H227">
            <v>139925192</v>
          </cell>
        </row>
        <row r="228">
          <cell r="C228" t="str">
            <v>512510</v>
          </cell>
          <cell r="H228">
            <v>139925192</v>
          </cell>
        </row>
        <row r="229">
          <cell r="C229" t="str">
            <v>51251002</v>
          </cell>
          <cell r="H229">
            <v>117584194</v>
          </cell>
        </row>
        <row r="230">
          <cell r="C230" t="str">
            <v>51251003</v>
          </cell>
          <cell r="H230">
            <v>22340998</v>
          </cell>
        </row>
        <row r="231">
          <cell r="C231" t="str">
            <v>5135</v>
          </cell>
          <cell r="H231">
            <v>501452874.13</v>
          </cell>
        </row>
        <row r="232">
          <cell r="C232" t="str">
            <v>513510</v>
          </cell>
          <cell r="H232">
            <v>368877239.13</v>
          </cell>
        </row>
        <row r="233">
          <cell r="C233" t="str">
            <v>51351001</v>
          </cell>
          <cell r="H233">
            <v>364208616.41000003</v>
          </cell>
        </row>
        <row r="234">
          <cell r="C234" t="str">
            <v>51351002</v>
          </cell>
          <cell r="H234">
            <v>4668622.72</v>
          </cell>
        </row>
        <row r="235">
          <cell r="C235" t="str">
            <v>513520</v>
          </cell>
          <cell r="H235">
            <v>1843089</v>
          </cell>
        </row>
        <row r="236">
          <cell r="C236" t="str">
            <v>51352001</v>
          </cell>
          <cell r="H236">
            <v>1843089</v>
          </cell>
        </row>
        <row r="237">
          <cell r="C237" t="str">
            <v>513525</v>
          </cell>
          <cell r="H237">
            <v>6924090</v>
          </cell>
        </row>
        <row r="238">
          <cell r="C238" t="str">
            <v>51352501</v>
          </cell>
          <cell r="H238">
            <v>6924090</v>
          </cell>
        </row>
        <row r="239">
          <cell r="C239" t="str">
            <v>513530</v>
          </cell>
          <cell r="H239">
            <v>117769856</v>
          </cell>
        </row>
        <row r="240">
          <cell r="C240" t="str">
            <v>51353001</v>
          </cell>
          <cell r="H240">
            <v>117769856</v>
          </cell>
        </row>
        <row r="241">
          <cell r="C241" t="str">
            <v>513535</v>
          </cell>
          <cell r="H241">
            <v>88100</v>
          </cell>
        </row>
        <row r="242">
          <cell r="C242" t="str">
            <v>51353501</v>
          </cell>
          <cell r="H242">
            <v>88100</v>
          </cell>
        </row>
        <row r="243">
          <cell r="C243" t="str">
            <v>513550</v>
          </cell>
          <cell r="H243">
            <v>367500</v>
          </cell>
        </row>
        <row r="244">
          <cell r="C244" t="str">
            <v>51355001</v>
          </cell>
          <cell r="H244">
            <v>367500</v>
          </cell>
        </row>
        <row r="245">
          <cell r="C245" t="str">
            <v>513561</v>
          </cell>
          <cell r="H245">
            <v>375000</v>
          </cell>
        </row>
        <row r="246">
          <cell r="C246" t="str">
            <v>51356101</v>
          </cell>
          <cell r="H246">
            <v>375000</v>
          </cell>
        </row>
        <row r="247">
          <cell r="C247" t="str">
            <v>513595</v>
          </cell>
          <cell r="H247">
            <v>5208000</v>
          </cell>
        </row>
        <row r="248">
          <cell r="C248" t="str">
            <v>51359501</v>
          </cell>
          <cell r="H248">
            <v>5208000</v>
          </cell>
        </row>
        <row r="249">
          <cell r="C249" t="str">
            <v>5140</v>
          </cell>
          <cell r="H249">
            <v>8322216</v>
          </cell>
        </row>
        <row r="250">
          <cell r="C250" t="str">
            <v>514010</v>
          </cell>
          <cell r="H250">
            <v>1874000</v>
          </cell>
        </row>
        <row r="251">
          <cell r="C251" t="str">
            <v>51401001</v>
          </cell>
          <cell r="H251">
            <v>1874000</v>
          </cell>
        </row>
        <row r="252">
          <cell r="C252" t="str">
            <v>514015</v>
          </cell>
          <cell r="H252">
            <v>3755916</v>
          </cell>
        </row>
        <row r="253">
          <cell r="C253" t="str">
            <v>51401501</v>
          </cell>
          <cell r="H253">
            <v>3731064</v>
          </cell>
        </row>
        <row r="254">
          <cell r="C254" t="str">
            <v>51401502</v>
          </cell>
          <cell r="H254">
            <v>24852</v>
          </cell>
        </row>
        <row r="255">
          <cell r="C255" t="str">
            <v>514095</v>
          </cell>
          <cell r="H255">
            <v>2692300</v>
          </cell>
        </row>
        <row r="256">
          <cell r="C256" t="str">
            <v>51409501</v>
          </cell>
          <cell r="H256">
            <v>501800</v>
          </cell>
        </row>
        <row r="257">
          <cell r="C257" t="str">
            <v>51409502</v>
          </cell>
          <cell r="H257">
            <v>2190500</v>
          </cell>
        </row>
        <row r="258">
          <cell r="C258" t="str">
            <v>5145</v>
          </cell>
          <cell r="H258">
            <v>157468392.75</v>
          </cell>
        </row>
        <row r="259">
          <cell r="C259" t="str">
            <v>514510</v>
          </cell>
          <cell r="H259">
            <v>149854892.75</v>
          </cell>
        </row>
        <row r="260">
          <cell r="C260" t="str">
            <v>51451001</v>
          </cell>
          <cell r="H260">
            <v>131286580.47</v>
          </cell>
        </row>
        <row r="261">
          <cell r="C261" t="str">
            <v>51451002</v>
          </cell>
          <cell r="H261">
            <v>18568312.280000001</v>
          </cell>
        </row>
        <row r="262">
          <cell r="C262" t="str">
            <v>514515</v>
          </cell>
          <cell r="H262">
            <v>1675000</v>
          </cell>
        </row>
        <row r="263">
          <cell r="C263" t="str">
            <v>51451501</v>
          </cell>
          <cell r="H263">
            <v>1675000</v>
          </cell>
        </row>
        <row r="264">
          <cell r="C264" t="str">
            <v>514520</v>
          </cell>
          <cell r="H264">
            <v>5460000</v>
          </cell>
        </row>
        <row r="265">
          <cell r="C265" t="str">
            <v>51452001</v>
          </cell>
          <cell r="H265">
            <v>5460000</v>
          </cell>
        </row>
        <row r="266">
          <cell r="C266" t="str">
            <v>514525</v>
          </cell>
          <cell r="H266">
            <v>478500</v>
          </cell>
        </row>
        <row r="267">
          <cell r="C267" t="str">
            <v>51452501</v>
          </cell>
          <cell r="H267">
            <v>450000</v>
          </cell>
        </row>
        <row r="268">
          <cell r="C268" t="str">
            <v>51452502</v>
          </cell>
          <cell r="H268">
            <v>28500</v>
          </cell>
        </row>
        <row r="269">
          <cell r="C269" t="str">
            <v>5155</v>
          </cell>
          <cell r="H269">
            <v>370000</v>
          </cell>
        </row>
        <row r="270">
          <cell r="C270" t="str">
            <v>515505</v>
          </cell>
          <cell r="H270">
            <v>370000</v>
          </cell>
        </row>
        <row r="271">
          <cell r="C271" t="str">
            <v>51550501</v>
          </cell>
          <cell r="H271">
            <v>370000</v>
          </cell>
        </row>
        <row r="272">
          <cell r="C272" t="str">
            <v>5160</v>
          </cell>
          <cell r="H272">
            <v>10055946</v>
          </cell>
        </row>
        <row r="273">
          <cell r="C273" t="str">
            <v>516010</v>
          </cell>
          <cell r="H273">
            <v>5224854</v>
          </cell>
        </row>
        <row r="274">
          <cell r="C274" t="str">
            <v>51601001</v>
          </cell>
          <cell r="H274">
            <v>5224854</v>
          </cell>
        </row>
        <row r="275">
          <cell r="C275" t="str">
            <v>516015</v>
          </cell>
          <cell r="H275">
            <v>3426258</v>
          </cell>
        </row>
        <row r="276">
          <cell r="C276" t="str">
            <v>51601501</v>
          </cell>
          <cell r="H276">
            <v>3426258</v>
          </cell>
        </row>
        <row r="277">
          <cell r="C277" t="str">
            <v>516020</v>
          </cell>
          <cell r="H277">
            <v>1340334</v>
          </cell>
        </row>
        <row r="278">
          <cell r="C278" t="str">
            <v>51602001</v>
          </cell>
          <cell r="H278">
            <v>1340334</v>
          </cell>
        </row>
        <row r="279">
          <cell r="C279" t="str">
            <v>516025</v>
          </cell>
          <cell r="H279">
            <v>64500</v>
          </cell>
        </row>
        <row r="280">
          <cell r="C280" t="str">
            <v>51602501</v>
          </cell>
          <cell r="H280">
            <v>64500</v>
          </cell>
        </row>
        <row r="281">
          <cell r="C281" t="str">
            <v>5195</v>
          </cell>
          <cell r="H281">
            <v>20968961</v>
          </cell>
        </row>
        <row r="282">
          <cell r="C282" t="str">
            <v>519525</v>
          </cell>
          <cell r="H282">
            <v>12333801</v>
          </cell>
        </row>
        <row r="283">
          <cell r="C283" t="str">
            <v>51952501</v>
          </cell>
          <cell r="H283">
            <v>11255429.32</v>
          </cell>
        </row>
        <row r="284">
          <cell r="C284" t="str">
            <v>51952502</v>
          </cell>
          <cell r="H284">
            <v>1078371.68</v>
          </cell>
        </row>
        <row r="285">
          <cell r="C285" t="str">
            <v>519530</v>
          </cell>
          <cell r="H285">
            <v>1668660</v>
          </cell>
        </row>
        <row r="286">
          <cell r="C286" t="str">
            <v>51953001</v>
          </cell>
          <cell r="H286">
            <v>1513330.19</v>
          </cell>
        </row>
        <row r="287">
          <cell r="C287" t="str">
            <v>51953002</v>
          </cell>
          <cell r="H287">
            <v>155329.81</v>
          </cell>
        </row>
        <row r="288">
          <cell r="C288" t="str">
            <v>519560</v>
          </cell>
          <cell r="H288">
            <v>6639500</v>
          </cell>
        </row>
        <row r="289">
          <cell r="C289" t="str">
            <v>51956001</v>
          </cell>
          <cell r="H289">
            <v>6162105</v>
          </cell>
        </row>
        <row r="290">
          <cell r="C290" t="str">
            <v>51956002</v>
          </cell>
          <cell r="H290">
            <v>477395</v>
          </cell>
        </row>
        <row r="291">
          <cell r="C291" t="str">
            <v>519580</v>
          </cell>
          <cell r="H291">
            <v>327000</v>
          </cell>
        </row>
        <row r="292">
          <cell r="C292" t="str">
            <v>51958001</v>
          </cell>
          <cell r="H292">
            <v>302148</v>
          </cell>
        </row>
        <row r="293">
          <cell r="C293" t="str">
            <v>51958002</v>
          </cell>
          <cell r="H293">
            <v>24852</v>
          </cell>
        </row>
        <row r="294">
          <cell r="C294" t="str">
            <v>52</v>
          </cell>
          <cell r="H294">
            <v>69247172</v>
          </cell>
        </row>
        <row r="295">
          <cell r="C295" t="str">
            <v>5205</v>
          </cell>
          <cell r="H295">
            <v>54736659</v>
          </cell>
        </row>
        <row r="296">
          <cell r="C296" t="str">
            <v>520506</v>
          </cell>
          <cell r="H296">
            <v>24476000</v>
          </cell>
        </row>
        <row r="297">
          <cell r="C297" t="str">
            <v>52050601</v>
          </cell>
          <cell r="H297">
            <v>24476000</v>
          </cell>
        </row>
        <row r="298">
          <cell r="C298" t="str">
            <v>520515</v>
          </cell>
          <cell r="H298">
            <v>2386242</v>
          </cell>
        </row>
        <row r="299">
          <cell r="C299" t="str">
            <v>52051501</v>
          </cell>
          <cell r="H299">
            <v>2386242</v>
          </cell>
        </row>
        <row r="300">
          <cell r="C300" t="str">
            <v>520524</v>
          </cell>
          <cell r="H300">
            <v>128889</v>
          </cell>
        </row>
        <row r="301">
          <cell r="C301" t="str">
            <v>52052401</v>
          </cell>
          <cell r="H301">
            <v>128889</v>
          </cell>
        </row>
        <row r="302">
          <cell r="C302" t="str">
            <v>520527</v>
          </cell>
          <cell r="H302">
            <v>2966787</v>
          </cell>
        </row>
        <row r="303">
          <cell r="C303" t="str">
            <v>52052701</v>
          </cell>
          <cell r="H303">
            <v>2966787</v>
          </cell>
        </row>
        <row r="304">
          <cell r="C304" t="str">
            <v>520530</v>
          </cell>
          <cell r="H304">
            <v>3824619</v>
          </cell>
        </row>
        <row r="305">
          <cell r="C305" t="str">
            <v>52053001</v>
          </cell>
          <cell r="H305">
            <v>3824619</v>
          </cell>
        </row>
        <row r="306">
          <cell r="C306" t="str">
            <v>520533</v>
          </cell>
          <cell r="H306">
            <v>482169</v>
          </cell>
        </row>
        <row r="307">
          <cell r="C307" t="str">
            <v>52053301</v>
          </cell>
          <cell r="H307">
            <v>482169</v>
          </cell>
        </row>
        <row r="308">
          <cell r="C308" t="str">
            <v>520536</v>
          </cell>
          <cell r="H308">
            <v>3824619</v>
          </cell>
        </row>
        <row r="309">
          <cell r="C309" t="str">
            <v>52053601</v>
          </cell>
          <cell r="H309">
            <v>3824619</v>
          </cell>
        </row>
        <row r="310">
          <cell r="C310" t="str">
            <v>520539</v>
          </cell>
          <cell r="H310">
            <v>1698638</v>
          </cell>
        </row>
        <row r="311">
          <cell r="C311" t="str">
            <v>52053901</v>
          </cell>
          <cell r="H311">
            <v>1698638</v>
          </cell>
        </row>
        <row r="312">
          <cell r="C312" t="str">
            <v>520548</v>
          </cell>
          <cell r="H312">
            <v>7691678</v>
          </cell>
        </row>
        <row r="313">
          <cell r="C313" t="str">
            <v>52054801</v>
          </cell>
          <cell r="H313">
            <v>5550666</v>
          </cell>
        </row>
        <row r="314">
          <cell r="C314" t="str">
            <v>52054803</v>
          </cell>
          <cell r="H314">
            <v>2141012</v>
          </cell>
        </row>
        <row r="315">
          <cell r="C315" t="str">
            <v>520568</v>
          </cell>
          <cell r="H315">
            <v>227144</v>
          </cell>
        </row>
        <row r="316">
          <cell r="C316" t="str">
            <v>52056801</v>
          </cell>
          <cell r="H316">
            <v>227144</v>
          </cell>
        </row>
        <row r="317">
          <cell r="C317" t="str">
            <v>520569</v>
          </cell>
          <cell r="H317">
            <v>2577</v>
          </cell>
        </row>
        <row r="318">
          <cell r="C318" t="str">
            <v>52056901</v>
          </cell>
          <cell r="H318">
            <v>2577</v>
          </cell>
        </row>
        <row r="319">
          <cell r="C319" t="str">
            <v>520570</v>
          </cell>
          <cell r="H319">
            <v>5247429</v>
          </cell>
        </row>
        <row r="320">
          <cell r="C320" t="str">
            <v>52057001</v>
          </cell>
          <cell r="H320">
            <v>5247429</v>
          </cell>
        </row>
        <row r="321">
          <cell r="C321" t="str">
            <v>520572</v>
          </cell>
          <cell r="H321">
            <v>1779868</v>
          </cell>
        </row>
        <row r="322">
          <cell r="C322" t="str">
            <v>52057201</v>
          </cell>
          <cell r="H322">
            <v>1779868</v>
          </cell>
        </row>
        <row r="323">
          <cell r="C323" t="str">
            <v>5295</v>
          </cell>
          <cell r="H323">
            <v>14510513</v>
          </cell>
        </row>
        <row r="324">
          <cell r="C324" t="str">
            <v>529505</v>
          </cell>
          <cell r="H324">
            <v>14510513</v>
          </cell>
        </row>
        <row r="325">
          <cell r="C325" t="str">
            <v>52950501</v>
          </cell>
          <cell r="H325">
            <v>14510513</v>
          </cell>
        </row>
        <row r="326">
          <cell r="C326" t="str">
            <v>53</v>
          </cell>
          <cell r="H326">
            <v>25909200.469999999</v>
          </cell>
        </row>
        <row r="327">
          <cell r="C327" t="str">
            <v>5305</v>
          </cell>
          <cell r="H327">
            <v>24040900.579999998</v>
          </cell>
        </row>
        <row r="328">
          <cell r="C328" t="str">
            <v>530505</v>
          </cell>
          <cell r="H328">
            <v>1595770</v>
          </cell>
        </row>
        <row r="329">
          <cell r="C329" t="str">
            <v>53050501</v>
          </cell>
          <cell r="H329">
            <v>1595770</v>
          </cell>
        </row>
        <row r="330">
          <cell r="C330" t="str">
            <v>530506</v>
          </cell>
          <cell r="H330">
            <v>4902018.5999999996</v>
          </cell>
        </row>
        <row r="331">
          <cell r="C331" t="str">
            <v>53050601</v>
          </cell>
          <cell r="H331">
            <v>4902018.5999999996</v>
          </cell>
        </row>
        <row r="332">
          <cell r="C332" t="str">
            <v>530515</v>
          </cell>
          <cell r="H332">
            <v>13917054</v>
          </cell>
        </row>
        <row r="333">
          <cell r="C333" t="str">
            <v>53051501</v>
          </cell>
          <cell r="H333">
            <v>13917054</v>
          </cell>
        </row>
        <row r="334">
          <cell r="C334" t="str">
            <v>530520</v>
          </cell>
          <cell r="H334">
            <v>3626057.98</v>
          </cell>
        </row>
        <row r="335">
          <cell r="C335" t="str">
            <v>53052002</v>
          </cell>
          <cell r="H335">
            <v>3517428.98</v>
          </cell>
        </row>
        <row r="336">
          <cell r="C336" t="str">
            <v>53052003</v>
          </cell>
          <cell r="H336">
            <v>108629</v>
          </cell>
        </row>
        <row r="337">
          <cell r="C337" t="str">
            <v>5315</v>
          </cell>
          <cell r="H337">
            <v>1410001</v>
          </cell>
        </row>
        <row r="338">
          <cell r="C338" t="str">
            <v>531515</v>
          </cell>
          <cell r="H338">
            <v>1410001</v>
          </cell>
        </row>
        <row r="339">
          <cell r="C339" t="str">
            <v>53151501</v>
          </cell>
          <cell r="H339">
            <v>1410001</v>
          </cell>
        </row>
        <row r="340">
          <cell r="C340" t="str">
            <v>5395</v>
          </cell>
          <cell r="H340">
            <v>458298.89</v>
          </cell>
        </row>
        <row r="341">
          <cell r="C341" t="str">
            <v>539520</v>
          </cell>
          <cell r="H341">
            <v>424000</v>
          </cell>
        </row>
        <row r="342">
          <cell r="C342" t="str">
            <v>53952001</v>
          </cell>
          <cell r="H342">
            <v>424000</v>
          </cell>
        </row>
        <row r="343">
          <cell r="C343" t="str">
            <v>539581</v>
          </cell>
          <cell r="H343">
            <v>34298.89</v>
          </cell>
        </row>
        <row r="344">
          <cell r="C344" t="str">
            <v>53958101</v>
          </cell>
          <cell r="H344">
            <v>34298.89</v>
          </cell>
        </row>
        <row r="345">
          <cell r="C345" t="str">
            <v>6</v>
          </cell>
          <cell r="H345">
            <v>203678801</v>
          </cell>
        </row>
        <row r="346">
          <cell r="C346" t="str">
            <v>61</v>
          </cell>
          <cell r="H346">
            <v>203678801</v>
          </cell>
        </row>
        <row r="347">
          <cell r="C347" t="str">
            <v>6165</v>
          </cell>
          <cell r="H347">
            <v>203678801</v>
          </cell>
        </row>
        <row r="348">
          <cell r="C348" t="str">
            <v>616595</v>
          </cell>
          <cell r="H348">
            <v>203678801</v>
          </cell>
        </row>
        <row r="349">
          <cell r="C349" t="str">
            <v>61659501</v>
          </cell>
          <cell r="H349">
            <v>29502000</v>
          </cell>
        </row>
        <row r="350">
          <cell r="C350" t="str">
            <v>61659502</v>
          </cell>
          <cell r="H350">
            <v>145451773</v>
          </cell>
        </row>
        <row r="351">
          <cell r="C351" t="str">
            <v>61659504</v>
          </cell>
          <cell r="H351">
            <v>28120000</v>
          </cell>
        </row>
        <row r="352">
          <cell r="C352" t="str">
            <v>61659505</v>
          </cell>
          <cell r="H352">
            <v>508428</v>
          </cell>
        </row>
        <row r="353">
          <cell r="C353" t="str">
            <v>61659506</v>
          </cell>
          <cell r="H353">
            <v>96600</v>
          </cell>
        </row>
        <row r="354">
          <cell r="C354" t="str">
            <v>7</v>
          </cell>
          <cell r="H354">
            <v>64650619</v>
          </cell>
        </row>
        <row r="355">
          <cell r="C355" t="str">
            <v>72</v>
          </cell>
          <cell r="H355">
            <v>64650619</v>
          </cell>
        </row>
        <row r="356">
          <cell r="C356" t="str">
            <v>7205</v>
          </cell>
          <cell r="H356">
            <v>64650619</v>
          </cell>
        </row>
        <row r="357">
          <cell r="C357" t="str">
            <v>720506</v>
          </cell>
          <cell r="H357">
            <v>33369334</v>
          </cell>
        </row>
        <row r="358">
          <cell r="C358" t="str">
            <v>72050601</v>
          </cell>
          <cell r="H358">
            <v>33369334</v>
          </cell>
        </row>
        <row r="359">
          <cell r="C359" t="str">
            <v>720515</v>
          </cell>
          <cell r="H359">
            <v>951972</v>
          </cell>
        </row>
        <row r="360">
          <cell r="C360" t="str">
            <v>72051501</v>
          </cell>
          <cell r="H360">
            <v>951972</v>
          </cell>
        </row>
        <row r="361">
          <cell r="C361" t="str">
            <v>720524</v>
          </cell>
          <cell r="H361">
            <v>257779</v>
          </cell>
        </row>
        <row r="362">
          <cell r="C362" t="str">
            <v>72052401</v>
          </cell>
          <cell r="H362">
            <v>257779</v>
          </cell>
        </row>
        <row r="363">
          <cell r="C363" t="str">
            <v>720527</v>
          </cell>
          <cell r="H363">
            <v>4026019</v>
          </cell>
        </row>
        <row r="364">
          <cell r="C364" t="str">
            <v>72052701</v>
          </cell>
          <cell r="H364">
            <v>4026019</v>
          </cell>
        </row>
        <row r="365">
          <cell r="C365" t="str">
            <v>720530</v>
          </cell>
          <cell r="H365">
            <v>3237912</v>
          </cell>
        </row>
        <row r="366">
          <cell r="C366" t="str">
            <v>72053001</v>
          </cell>
          <cell r="H366">
            <v>3237912</v>
          </cell>
        </row>
        <row r="367">
          <cell r="C367" t="str">
            <v>720533</v>
          </cell>
          <cell r="H367">
            <v>389804</v>
          </cell>
        </row>
        <row r="368">
          <cell r="C368" t="str">
            <v>72053301</v>
          </cell>
          <cell r="H368">
            <v>389804</v>
          </cell>
        </row>
        <row r="369">
          <cell r="C369" t="str">
            <v>720536</v>
          </cell>
          <cell r="H369">
            <v>3237912</v>
          </cell>
        </row>
        <row r="370">
          <cell r="C370" t="str">
            <v>72053601</v>
          </cell>
          <cell r="H370">
            <v>3237912</v>
          </cell>
        </row>
        <row r="371">
          <cell r="C371" t="str">
            <v>720539</v>
          </cell>
          <cell r="H371">
            <v>1431546</v>
          </cell>
        </row>
        <row r="372">
          <cell r="C372" t="str">
            <v>72053901</v>
          </cell>
          <cell r="H372">
            <v>1431546</v>
          </cell>
        </row>
        <row r="373">
          <cell r="C373" t="str">
            <v>720546</v>
          </cell>
          <cell r="H373">
            <v>2525001</v>
          </cell>
        </row>
        <row r="374">
          <cell r="C374" t="str">
            <v>720548</v>
          </cell>
          <cell r="H374">
            <v>9267500</v>
          </cell>
        </row>
        <row r="375">
          <cell r="C375" t="str">
            <v>72054801</v>
          </cell>
          <cell r="H375">
            <v>9267500</v>
          </cell>
        </row>
        <row r="376">
          <cell r="C376" t="str">
            <v>720568</v>
          </cell>
          <cell r="H376">
            <v>359469</v>
          </cell>
        </row>
        <row r="377">
          <cell r="C377" t="str">
            <v>72056801</v>
          </cell>
          <cell r="H377">
            <v>359469</v>
          </cell>
        </row>
        <row r="378">
          <cell r="C378" t="str">
            <v>720569</v>
          </cell>
          <cell r="H378">
            <v>1919</v>
          </cell>
        </row>
        <row r="379">
          <cell r="C379" t="str">
            <v>72056901</v>
          </cell>
          <cell r="H379">
            <v>1919</v>
          </cell>
        </row>
        <row r="380">
          <cell r="C380" t="str">
            <v>720570</v>
          </cell>
          <cell r="H380">
            <v>4201380</v>
          </cell>
        </row>
        <row r="381">
          <cell r="C381" t="str">
            <v>72057001</v>
          </cell>
          <cell r="H381">
            <v>4201380</v>
          </cell>
        </row>
        <row r="382">
          <cell r="C382" t="str">
            <v>720572</v>
          </cell>
          <cell r="H382">
            <v>1393072</v>
          </cell>
        </row>
        <row r="383">
          <cell r="C383" t="str">
            <v>72057201</v>
          </cell>
          <cell r="H383">
            <v>1393072</v>
          </cell>
        </row>
        <row r="385">
          <cell r="C385"/>
          <cell r="H385"/>
        </row>
        <row r="386">
          <cell r="C386"/>
          <cell r="H386"/>
        </row>
        <row r="387">
          <cell r="C387"/>
          <cell r="H387"/>
        </row>
      </sheetData>
      <sheetData sheetId="11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1295438636.47</v>
          </cell>
        </row>
        <row r="3">
          <cell r="C3" t="str">
            <v>11</v>
          </cell>
          <cell r="H3">
            <v>460714901.47000003</v>
          </cell>
        </row>
        <row r="4">
          <cell r="C4" t="str">
            <v>1105</v>
          </cell>
          <cell r="H4">
            <v>449875745.5</v>
          </cell>
        </row>
        <row r="5">
          <cell r="C5" t="str">
            <v>110505</v>
          </cell>
          <cell r="H5">
            <v>449875745.5</v>
          </cell>
        </row>
        <row r="6">
          <cell r="C6" t="str">
            <v>11050501</v>
          </cell>
          <cell r="H6">
            <v>449875745.5</v>
          </cell>
        </row>
        <row r="7">
          <cell r="C7" t="str">
            <v>1110</v>
          </cell>
          <cell r="H7">
            <v>4271191.04</v>
          </cell>
        </row>
        <row r="8">
          <cell r="C8" t="str">
            <v>111005</v>
          </cell>
          <cell r="H8">
            <v>4271191.04</v>
          </cell>
        </row>
        <row r="9">
          <cell r="C9" t="str">
            <v>11100501</v>
          </cell>
          <cell r="H9">
            <v>4271191.04</v>
          </cell>
        </row>
        <row r="10">
          <cell r="C10" t="str">
            <v>11100502</v>
          </cell>
          <cell r="H10">
            <v>0</v>
          </cell>
        </row>
        <row r="11">
          <cell r="C11" t="str">
            <v>1120</v>
          </cell>
          <cell r="H11">
            <v>6567964.9299999997</v>
          </cell>
        </row>
        <row r="12">
          <cell r="C12" t="str">
            <v>112005</v>
          </cell>
          <cell r="H12">
            <v>6567964.9299999997</v>
          </cell>
        </row>
        <row r="13">
          <cell r="C13" t="str">
            <v>11200501</v>
          </cell>
          <cell r="H13">
            <v>6567964.9299999997</v>
          </cell>
        </row>
        <row r="14">
          <cell r="C14" t="str">
            <v>13</v>
          </cell>
          <cell r="H14">
            <v>724370292</v>
          </cell>
        </row>
        <row r="15">
          <cell r="C15" t="str">
            <v>1305</v>
          </cell>
          <cell r="H15">
            <v>0</v>
          </cell>
        </row>
        <row r="16">
          <cell r="C16" t="str">
            <v>130505</v>
          </cell>
          <cell r="H16">
            <v>0</v>
          </cell>
        </row>
        <row r="17">
          <cell r="C17" t="str">
            <v>13050501</v>
          </cell>
          <cell r="H17">
            <v>0</v>
          </cell>
        </row>
        <row r="18">
          <cell r="C18" t="str">
            <v>1325</v>
          </cell>
          <cell r="H18">
            <v>19860509</v>
          </cell>
        </row>
        <row r="19">
          <cell r="C19" t="str">
            <v>132505</v>
          </cell>
          <cell r="H19">
            <v>19560509</v>
          </cell>
        </row>
        <row r="20">
          <cell r="C20" t="str">
            <v>13250501</v>
          </cell>
          <cell r="H20">
            <v>19560509</v>
          </cell>
        </row>
        <row r="21">
          <cell r="C21" t="str">
            <v>132510</v>
          </cell>
          <cell r="H21">
            <v>300000</v>
          </cell>
        </row>
        <row r="22">
          <cell r="C22" t="str">
            <v>13251001</v>
          </cell>
          <cell r="H22">
            <v>300000</v>
          </cell>
        </row>
        <row r="23">
          <cell r="C23" t="str">
            <v>1330</v>
          </cell>
          <cell r="H23">
            <v>580000000</v>
          </cell>
        </row>
        <row r="24">
          <cell r="C24" t="str">
            <v>133005</v>
          </cell>
          <cell r="H24">
            <v>580000000</v>
          </cell>
        </row>
        <row r="25">
          <cell r="C25" t="str">
            <v>13300501</v>
          </cell>
          <cell r="H25">
            <v>580000000</v>
          </cell>
        </row>
        <row r="26">
          <cell r="C26" t="str">
            <v>1355</v>
          </cell>
          <cell r="H26">
            <v>57627218</v>
          </cell>
        </row>
        <row r="27">
          <cell r="C27" t="str">
            <v>135505</v>
          </cell>
          <cell r="H27">
            <v>12000000</v>
          </cell>
        </row>
        <row r="28">
          <cell r="C28" t="str">
            <v>13550501</v>
          </cell>
          <cell r="H28">
            <v>12000000</v>
          </cell>
        </row>
        <row r="29">
          <cell r="C29" t="str">
            <v>135515</v>
          </cell>
          <cell r="H29">
            <v>13617552</v>
          </cell>
        </row>
        <row r="30">
          <cell r="C30" t="str">
            <v>13551519</v>
          </cell>
          <cell r="H30">
            <v>13617552</v>
          </cell>
        </row>
        <row r="31">
          <cell r="C31" t="str">
            <v>135518</v>
          </cell>
          <cell r="H31">
            <v>6833768</v>
          </cell>
        </row>
        <row r="32">
          <cell r="C32" t="str">
            <v>13551816</v>
          </cell>
          <cell r="H32">
            <v>6833768</v>
          </cell>
        </row>
        <row r="33">
          <cell r="C33" t="str">
            <v>135595</v>
          </cell>
          <cell r="H33">
            <v>25175898</v>
          </cell>
        </row>
        <row r="34">
          <cell r="C34" t="str">
            <v>13559501</v>
          </cell>
          <cell r="H34">
            <v>2807565.6</v>
          </cell>
        </row>
        <row r="35">
          <cell r="C35" t="str">
            <v>13559503</v>
          </cell>
          <cell r="H35">
            <v>22368332.399999999</v>
          </cell>
        </row>
        <row r="36">
          <cell r="C36" t="str">
            <v>1365</v>
          </cell>
          <cell r="H36">
            <v>0</v>
          </cell>
        </row>
        <row r="37">
          <cell r="C37" t="str">
            <v>136515</v>
          </cell>
          <cell r="H37">
            <v>0</v>
          </cell>
        </row>
        <row r="38">
          <cell r="C38" t="str">
            <v>13651501</v>
          </cell>
          <cell r="H38">
            <v>0</v>
          </cell>
        </row>
        <row r="39">
          <cell r="C39" t="str">
            <v>1370</v>
          </cell>
          <cell r="H39">
            <v>16523589</v>
          </cell>
        </row>
        <row r="40">
          <cell r="C40" t="str">
            <v>137001</v>
          </cell>
          <cell r="H40">
            <v>16523589</v>
          </cell>
        </row>
        <row r="41">
          <cell r="C41" t="str">
            <v>13700103</v>
          </cell>
          <cell r="H41">
            <v>16523589</v>
          </cell>
        </row>
        <row r="42">
          <cell r="C42" t="str">
            <v>1380</v>
          </cell>
          <cell r="H42">
            <v>50358976</v>
          </cell>
        </row>
        <row r="43">
          <cell r="C43" t="str">
            <v>138095</v>
          </cell>
          <cell r="H43">
            <v>50358976</v>
          </cell>
        </row>
        <row r="44">
          <cell r="C44" t="str">
            <v>13809501</v>
          </cell>
          <cell r="H44">
            <v>1500000</v>
          </cell>
        </row>
        <row r="45">
          <cell r="C45" t="str">
            <v>13809502</v>
          </cell>
          <cell r="H45">
            <v>48858976</v>
          </cell>
        </row>
        <row r="46">
          <cell r="C46" t="str">
            <v>15</v>
          </cell>
          <cell r="H46">
            <v>110353443</v>
          </cell>
        </row>
        <row r="47">
          <cell r="C47" t="str">
            <v>1520</v>
          </cell>
          <cell r="H47">
            <v>104497127</v>
          </cell>
        </row>
        <row r="48">
          <cell r="C48" t="str">
            <v>152010</v>
          </cell>
          <cell r="H48">
            <v>104497127</v>
          </cell>
        </row>
        <row r="49">
          <cell r="C49" t="str">
            <v>15201001</v>
          </cell>
          <cell r="H49">
            <v>104497127</v>
          </cell>
        </row>
        <row r="50">
          <cell r="C50" t="str">
            <v>1524</v>
          </cell>
          <cell r="H50">
            <v>70232284</v>
          </cell>
        </row>
        <row r="51">
          <cell r="C51" t="str">
            <v>152405</v>
          </cell>
          <cell r="H51">
            <v>68525100</v>
          </cell>
        </row>
        <row r="52">
          <cell r="C52" t="str">
            <v>15240501</v>
          </cell>
          <cell r="H52">
            <v>68525100</v>
          </cell>
        </row>
        <row r="53">
          <cell r="C53" t="str">
            <v>152410</v>
          </cell>
          <cell r="H53">
            <v>1707184</v>
          </cell>
        </row>
        <row r="54">
          <cell r="C54" t="str">
            <v>15241001</v>
          </cell>
          <cell r="H54">
            <v>1707184</v>
          </cell>
        </row>
        <row r="55">
          <cell r="C55" t="str">
            <v>1528</v>
          </cell>
          <cell r="H55">
            <v>31422065</v>
          </cell>
        </row>
        <row r="56">
          <cell r="C56" t="str">
            <v>152805</v>
          </cell>
          <cell r="H56">
            <v>30588265</v>
          </cell>
        </row>
        <row r="57">
          <cell r="C57" t="str">
            <v>15280501</v>
          </cell>
          <cell r="H57">
            <v>30588265</v>
          </cell>
        </row>
        <row r="58">
          <cell r="C58" t="str">
            <v>152810</v>
          </cell>
          <cell r="H58">
            <v>833800</v>
          </cell>
        </row>
        <row r="59">
          <cell r="C59" t="str">
            <v>15281001</v>
          </cell>
          <cell r="H59">
            <v>833800</v>
          </cell>
        </row>
        <row r="60">
          <cell r="C60" t="str">
            <v>1532</v>
          </cell>
          <cell r="H60">
            <v>1290000</v>
          </cell>
        </row>
        <row r="61">
          <cell r="C61" t="str">
            <v>153295</v>
          </cell>
          <cell r="H61">
            <v>1290000</v>
          </cell>
        </row>
        <row r="62">
          <cell r="C62" t="str">
            <v>15329501</v>
          </cell>
          <cell r="H62">
            <v>1290000</v>
          </cell>
        </row>
        <row r="63">
          <cell r="C63" t="str">
            <v>1592</v>
          </cell>
          <cell r="H63">
            <v>-97088033</v>
          </cell>
        </row>
        <row r="64">
          <cell r="C64" t="str">
            <v>159210</v>
          </cell>
          <cell r="H64">
            <v>-49636118</v>
          </cell>
        </row>
        <row r="65">
          <cell r="C65" t="str">
            <v>15921001</v>
          </cell>
          <cell r="H65">
            <v>-49636118</v>
          </cell>
        </row>
        <row r="66">
          <cell r="C66" t="str">
            <v>159215</v>
          </cell>
          <cell r="H66">
            <v>-25436433</v>
          </cell>
        </row>
        <row r="67">
          <cell r="C67" t="str">
            <v>15921501</v>
          </cell>
          <cell r="H67">
            <v>-25436433</v>
          </cell>
        </row>
        <row r="68">
          <cell r="C68" t="str">
            <v>159220</v>
          </cell>
          <cell r="H68">
            <v>-21467232</v>
          </cell>
        </row>
        <row r="69">
          <cell r="C69" t="str">
            <v>15922001</v>
          </cell>
          <cell r="H69">
            <v>-21467232</v>
          </cell>
        </row>
        <row r="70">
          <cell r="C70" t="str">
            <v>159225</v>
          </cell>
          <cell r="H70">
            <v>-548250</v>
          </cell>
        </row>
        <row r="71">
          <cell r="C71" t="str">
            <v>15922501</v>
          </cell>
          <cell r="H71">
            <v>-548250</v>
          </cell>
        </row>
        <row r="72">
          <cell r="C72" t="str">
            <v>2</v>
          </cell>
          <cell r="H72">
            <v>-423720941.30000001</v>
          </cell>
        </row>
        <row r="73">
          <cell r="C73" t="str">
            <v>23</v>
          </cell>
          <cell r="H73">
            <v>-414332808.30000001</v>
          </cell>
        </row>
        <row r="74">
          <cell r="C74" t="str">
            <v>2335</v>
          </cell>
          <cell r="H74">
            <v>-343697307</v>
          </cell>
        </row>
        <row r="75">
          <cell r="C75" t="str">
            <v>233595</v>
          </cell>
          <cell r="H75">
            <v>-343697307</v>
          </cell>
        </row>
        <row r="76">
          <cell r="C76" t="str">
            <v>23359501</v>
          </cell>
          <cell r="H76">
            <v>-187351883</v>
          </cell>
        </row>
        <row r="77">
          <cell r="C77" t="str">
            <v>23359502</v>
          </cell>
          <cell r="H77">
            <v>-155379252</v>
          </cell>
        </row>
        <row r="78">
          <cell r="C78" t="str">
            <v>23359503</v>
          </cell>
          <cell r="H78">
            <v>-433710</v>
          </cell>
        </row>
        <row r="79">
          <cell r="C79" t="str">
            <v>23359504</v>
          </cell>
          <cell r="H79">
            <v>-452542</v>
          </cell>
        </row>
        <row r="80">
          <cell r="C80" t="str">
            <v>23359505</v>
          </cell>
          <cell r="H80">
            <v>-79920</v>
          </cell>
        </row>
        <row r="81">
          <cell r="C81" t="str">
            <v>2365</v>
          </cell>
          <cell r="H81">
            <v>-7032926.2999999998</v>
          </cell>
        </row>
        <row r="82">
          <cell r="C82" t="str">
            <v>236505</v>
          </cell>
          <cell r="H82">
            <v>-306000</v>
          </cell>
        </row>
        <row r="83">
          <cell r="C83" t="str">
            <v>23650501</v>
          </cell>
          <cell r="H83">
            <v>-306000</v>
          </cell>
        </row>
        <row r="84">
          <cell r="C84" t="str">
            <v>236525</v>
          </cell>
          <cell r="H84">
            <v>-13596</v>
          </cell>
        </row>
        <row r="85">
          <cell r="C85" t="str">
            <v>23652505</v>
          </cell>
          <cell r="H85">
            <v>-9522</v>
          </cell>
        </row>
        <row r="86">
          <cell r="C86" t="str">
            <v>23652508</v>
          </cell>
          <cell r="H86">
            <v>-4074</v>
          </cell>
        </row>
        <row r="87">
          <cell r="C87" t="str">
            <v>236530</v>
          </cell>
          <cell r="H87">
            <v>-1316000</v>
          </cell>
        </row>
        <row r="88">
          <cell r="C88" t="str">
            <v>23653001</v>
          </cell>
          <cell r="H88">
            <v>-1316000</v>
          </cell>
        </row>
        <row r="89">
          <cell r="C89" t="str">
            <v>236540</v>
          </cell>
          <cell r="H89">
            <v>-115500</v>
          </cell>
        </row>
        <row r="90">
          <cell r="C90" t="str">
            <v>23654001</v>
          </cell>
          <cell r="H90">
            <v>0</v>
          </cell>
        </row>
        <row r="91">
          <cell r="C91" t="str">
            <v>23654003</v>
          </cell>
          <cell r="H91">
            <v>-115500</v>
          </cell>
        </row>
        <row r="92">
          <cell r="C92" t="str">
            <v>236575</v>
          </cell>
          <cell r="H92">
            <v>-5281829.5</v>
          </cell>
        </row>
        <row r="93">
          <cell r="C93" t="str">
            <v>23657501</v>
          </cell>
          <cell r="H93">
            <v>0</v>
          </cell>
        </row>
        <row r="94">
          <cell r="C94" t="str">
            <v>23657502</v>
          </cell>
          <cell r="H94">
            <v>-811829.5</v>
          </cell>
        </row>
        <row r="95">
          <cell r="C95" t="str">
            <v>23657503</v>
          </cell>
          <cell r="H95">
            <v>-4470000</v>
          </cell>
        </row>
        <row r="96">
          <cell r="C96" t="str">
            <v>236595</v>
          </cell>
          <cell r="H96">
            <v>-0.8</v>
          </cell>
        </row>
        <row r="97">
          <cell r="C97" t="str">
            <v>23659501</v>
          </cell>
          <cell r="H97">
            <v>-0.8</v>
          </cell>
        </row>
        <row r="98">
          <cell r="C98" t="str">
            <v>2370</v>
          </cell>
          <cell r="H98">
            <v>-14339781</v>
          </cell>
        </row>
        <row r="99">
          <cell r="C99" t="str">
            <v>237005</v>
          </cell>
          <cell r="H99">
            <v>0</v>
          </cell>
        </row>
        <row r="100">
          <cell r="C100" t="str">
            <v>23700501</v>
          </cell>
          <cell r="H100">
            <v>0</v>
          </cell>
        </row>
        <row r="101">
          <cell r="C101" t="str">
            <v>237006</v>
          </cell>
          <cell r="H101">
            <v>0</v>
          </cell>
        </row>
        <row r="102">
          <cell r="C102" t="str">
            <v>23700601</v>
          </cell>
          <cell r="H102">
            <v>0</v>
          </cell>
        </row>
        <row r="103">
          <cell r="C103" t="str">
            <v>237010</v>
          </cell>
          <cell r="H103">
            <v>-43508</v>
          </cell>
        </row>
        <row r="104">
          <cell r="C104" t="str">
            <v>23701001</v>
          </cell>
          <cell r="H104">
            <v>-43508</v>
          </cell>
        </row>
        <row r="105">
          <cell r="C105" t="str">
            <v>237045</v>
          </cell>
          <cell r="H105">
            <v>-14296273</v>
          </cell>
        </row>
        <row r="106">
          <cell r="C106" t="str">
            <v>23704501</v>
          </cell>
          <cell r="H106">
            <v>-14296273</v>
          </cell>
        </row>
        <row r="107">
          <cell r="C107" t="str">
            <v>2380</v>
          </cell>
          <cell r="H107">
            <v>-49262794</v>
          </cell>
        </row>
        <row r="108">
          <cell r="C108" t="str">
            <v>238030</v>
          </cell>
          <cell r="H108">
            <v>0</v>
          </cell>
        </row>
        <row r="109">
          <cell r="C109" t="str">
            <v>23803001</v>
          </cell>
          <cell r="H109">
            <v>0</v>
          </cell>
        </row>
        <row r="110">
          <cell r="C110" t="str">
            <v>238095</v>
          </cell>
          <cell r="H110">
            <v>-49262794</v>
          </cell>
        </row>
        <row r="111">
          <cell r="C111" t="str">
            <v>23809502</v>
          </cell>
          <cell r="H111">
            <v>-47124953</v>
          </cell>
        </row>
        <row r="112">
          <cell r="C112" t="str">
            <v>23809503</v>
          </cell>
          <cell r="H112">
            <v>-2137841</v>
          </cell>
        </row>
        <row r="113">
          <cell r="C113" t="str">
            <v>25</v>
          </cell>
          <cell r="H113">
            <v>-9388133</v>
          </cell>
        </row>
        <row r="114">
          <cell r="C114" t="str">
            <v>2505</v>
          </cell>
          <cell r="H114">
            <v>-738432</v>
          </cell>
        </row>
        <row r="115">
          <cell r="C115" t="str">
            <v>250505</v>
          </cell>
          <cell r="H115">
            <v>-738432</v>
          </cell>
        </row>
        <row r="116">
          <cell r="C116" t="str">
            <v>25050501</v>
          </cell>
          <cell r="H116">
            <v>-738432</v>
          </cell>
        </row>
        <row r="117">
          <cell r="C117" t="str">
            <v>2510</v>
          </cell>
          <cell r="H117">
            <v>-8649701</v>
          </cell>
        </row>
        <row r="118">
          <cell r="C118" t="str">
            <v>251010</v>
          </cell>
          <cell r="H118">
            <v>-8649701</v>
          </cell>
        </row>
        <row r="119">
          <cell r="C119" t="str">
            <v>25101001</v>
          </cell>
          <cell r="H119">
            <v>-2047000</v>
          </cell>
        </row>
        <row r="120">
          <cell r="C120" t="str">
            <v>2510100101</v>
          </cell>
          <cell r="H120">
            <v>162652</v>
          </cell>
        </row>
        <row r="121">
          <cell r="C121" t="str">
            <v>2510100102</v>
          </cell>
          <cell r="H121">
            <v>-2209652</v>
          </cell>
        </row>
        <row r="122">
          <cell r="C122" t="str">
            <v>25101002</v>
          </cell>
          <cell r="H122">
            <v>-616055</v>
          </cell>
        </row>
        <row r="123">
          <cell r="C123" t="str">
            <v>2510100201</v>
          </cell>
          <cell r="H123">
            <v>867</v>
          </cell>
        </row>
        <row r="124">
          <cell r="C124" t="str">
            <v>2510100202</v>
          </cell>
          <cell r="H124">
            <v>-616922</v>
          </cell>
        </row>
        <row r="125">
          <cell r="C125" t="str">
            <v>25101003</v>
          </cell>
          <cell r="H125">
            <v>-3867606</v>
          </cell>
        </row>
        <row r="126">
          <cell r="C126" t="str">
            <v>2510100302</v>
          </cell>
          <cell r="H126">
            <v>-3867606</v>
          </cell>
        </row>
        <row r="127">
          <cell r="C127" t="str">
            <v>25101004</v>
          </cell>
          <cell r="H127">
            <v>-2119040</v>
          </cell>
        </row>
        <row r="128">
          <cell r="C128" t="str">
            <v>2510100402</v>
          </cell>
          <cell r="H128">
            <v>-2119040</v>
          </cell>
        </row>
        <row r="129">
          <cell r="C129" t="str">
            <v>3</v>
          </cell>
          <cell r="H129">
            <v>-873508773.89999998</v>
          </cell>
        </row>
        <row r="130">
          <cell r="C130" t="str">
            <v>31</v>
          </cell>
          <cell r="H130">
            <v>-700000000</v>
          </cell>
        </row>
        <row r="131">
          <cell r="C131" t="str">
            <v>3105</v>
          </cell>
          <cell r="H131">
            <v>-700000000</v>
          </cell>
        </row>
        <row r="132">
          <cell r="C132" t="str">
            <v>310505</v>
          </cell>
          <cell r="H132">
            <v>-1200000000</v>
          </cell>
        </row>
        <row r="133">
          <cell r="C133" t="str">
            <v>31050501</v>
          </cell>
          <cell r="H133">
            <v>-1200000000</v>
          </cell>
        </row>
        <row r="134">
          <cell r="C134" t="str">
            <v>310510</v>
          </cell>
          <cell r="H134">
            <v>500000000</v>
          </cell>
        </row>
        <row r="135">
          <cell r="C135" t="str">
            <v>31051001</v>
          </cell>
          <cell r="H135">
            <v>500000000</v>
          </cell>
        </row>
        <row r="136">
          <cell r="C136" t="str">
            <v>36</v>
          </cell>
          <cell r="H136">
            <v>-36520485.82</v>
          </cell>
        </row>
        <row r="137">
          <cell r="C137" t="str">
            <v>3605</v>
          </cell>
          <cell r="H137">
            <v>-36520485.82</v>
          </cell>
        </row>
        <row r="138">
          <cell r="C138" t="str">
            <v>360505</v>
          </cell>
          <cell r="H138">
            <v>-36520485.82</v>
          </cell>
        </row>
        <row r="139">
          <cell r="C139" t="str">
            <v>36050501</v>
          </cell>
          <cell r="H139">
            <v>-170831224.90000001</v>
          </cell>
        </row>
        <row r="140">
          <cell r="C140" t="str">
            <v>36050502</v>
          </cell>
          <cell r="H140">
            <v>134310739.08000001</v>
          </cell>
        </row>
        <row r="141">
          <cell r="C141" t="str">
            <v>37</v>
          </cell>
          <cell r="H141">
            <v>-136988288.08000001</v>
          </cell>
        </row>
        <row r="142">
          <cell r="C142" t="str">
            <v>3705</v>
          </cell>
          <cell r="H142">
            <v>-136988288.08000001</v>
          </cell>
        </row>
        <row r="143">
          <cell r="C143" t="str">
            <v>370505</v>
          </cell>
          <cell r="H143">
            <v>-136988288.08000001</v>
          </cell>
        </row>
        <row r="144">
          <cell r="C144" t="str">
            <v>37050501</v>
          </cell>
          <cell r="H144">
            <v>-136988288.08000001</v>
          </cell>
        </row>
        <row r="145">
          <cell r="C145" t="str">
            <v>4</v>
          </cell>
          <cell r="H145">
            <v>-2223625588.1900001</v>
          </cell>
        </row>
        <row r="146">
          <cell r="C146" t="str">
            <v>41</v>
          </cell>
          <cell r="H146">
            <v>-2221416850</v>
          </cell>
        </row>
        <row r="147">
          <cell r="C147" t="str">
            <v>4135</v>
          </cell>
          <cell r="H147">
            <v>-1700000</v>
          </cell>
        </row>
        <row r="148">
          <cell r="C148" t="str">
            <v>413501</v>
          </cell>
          <cell r="H148">
            <v>-1700000</v>
          </cell>
        </row>
        <row r="149">
          <cell r="C149" t="str">
            <v>41350101</v>
          </cell>
          <cell r="H149">
            <v>-1700000</v>
          </cell>
        </row>
        <row r="150">
          <cell r="C150" t="str">
            <v>4165</v>
          </cell>
          <cell r="H150">
            <v>-2225097750</v>
          </cell>
        </row>
        <row r="151">
          <cell r="C151" t="str">
            <v>416530</v>
          </cell>
          <cell r="H151">
            <v>-2225097750</v>
          </cell>
        </row>
        <row r="152">
          <cell r="C152" t="str">
            <v>41653001</v>
          </cell>
          <cell r="H152">
            <v>-2225097750</v>
          </cell>
        </row>
        <row r="153">
          <cell r="C153" t="str">
            <v>4175</v>
          </cell>
          <cell r="H153">
            <v>5380900</v>
          </cell>
        </row>
        <row r="154">
          <cell r="C154" t="str">
            <v>417505</v>
          </cell>
          <cell r="H154">
            <v>5380900</v>
          </cell>
        </row>
        <row r="155">
          <cell r="C155" t="str">
            <v>41750504</v>
          </cell>
          <cell r="H155">
            <v>5380900</v>
          </cell>
        </row>
        <row r="156">
          <cell r="C156" t="str">
            <v>42</v>
          </cell>
          <cell r="H156">
            <v>-2208738.19</v>
          </cell>
        </row>
        <row r="157">
          <cell r="C157" t="str">
            <v>4210</v>
          </cell>
          <cell r="H157">
            <v>-2197501.71</v>
          </cell>
        </row>
        <row r="158">
          <cell r="C158" t="str">
            <v>421005</v>
          </cell>
          <cell r="H158">
            <v>-168.71</v>
          </cell>
        </row>
        <row r="159">
          <cell r="C159" t="str">
            <v>42100501</v>
          </cell>
          <cell r="H159">
            <v>-168.71</v>
          </cell>
        </row>
        <row r="160">
          <cell r="C160" t="str">
            <v>421040</v>
          </cell>
          <cell r="H160">
            <v>-2197333</v>
          </cell>
        </row>
        <row r="161">
          <cell r="C161" t="str">
            <v>42104001</v>
          </cell>
          <cell r="H161">
            <v>-2197333</v>
          </cell>
        </row>
        <row r="162">
          <cell r="C162" t="str">
            <v>4295</v>
          </cell>
          <cell r="H162">
            <v>-11236.48</v>
          </cell>
        </row>
        <row r="163">
          <cell r="C163" t="str">
            <v>429505</v>
          </cell>
          <cell r="H163">
            <v>-12142.48</v>
          </cell>
        </row>
        <row r="164">
          <cell r="C164" t="str">
            <v>42950501</v>
          </cell>
          <cell r="H164">
            <v>-12142.48</v>
          </cell>
        </row>
        <row r="165">
          <cell r="C165" t="str">
            <v>429581</v>
          </cell>
          <cell r="H165">
            <v>906</v>
          </cell>
        </row>
        <row r="166">
          <cell r="C166" t="str">
            <v>42958101</v>
          </cell>
          <cell r="H166">
            <v>906</v>
          </cell>
        </row>
        <row r="167">
          <cell r="C167" t="str">
            <v>5</v>
          </cell>
          <cell r="H167">
            <v>1932482591.9200001</v>
          </cell>
        </row>
        <row r="168">
          <cell r="C168" t="str">
            <v>51</v>
          </cell>
          <cell r="H168">
            <v>1829266701.78</v>
          </cell>
        </row>
        <row r="169">
          <cell r="C169" t="str">
            <v>5105</v>
          </cell>
          <cell r="H169">
            <v>653960699</v>
          </cell>
        </row>
        <row r="170">
          <cell r="C170" t="str">
            <v>510506</v>
          </cell>
          <cell r="H170">
            <v>220289999</v>
          </cell>
        </row>
        <row r="171">
          <cell r="C171" t="str">
            <v>51050601</v>
          </cell>
          <cell r="H171">
            <v>220289999</v>
          </cell>
        </row>
        <row r="172">
          <cell r="C172" t="str">
            <v>510515</v>
          </cell>
          <cell r="H172">
            <v>510433</v>
          </cell>
        </row>
        <row r="173">
          <cell r="C173" t="str">
            <v>51051501</v>
          </cell>
          <cell r="H173">
            <v>510433</v>
          </cell>
        </row>
        <row r="174">
          <cell r="C174" t="str">
            <v>510518</v>
          </cell>
          <cell r="H174">
            <v>2654700</v>
          </cell>
        </row>
        <row r="175">
          <cell r="C175" t="str">
            <v>51051801</v>
          </cell>
          <cell r="H175">
            <v>2654700</v>
          </cell>
        </row>
        <row r="176">
          <cell r="C176" t="str">
            <v>510524</v>
          </cell>
          <cell r="H176">
            <v>41111</v>
          </cell>
        </row>
        <row r="177">
          <cell r="C177" t="str">
            <v>51052401</v>
          </cell>
          <cell r="H177">
            <v>41111</v>
          </cell>
        </row>
        <row r="178">
          <cell r="C178" t="str">
            <v>510527</v>
          </cell>
          <cell r="H178">
            <v>4569695</v>
          </cell>
        </row>
        <row r="179">
          <cell r="C179" t="str">
            <v>51052701</v>
          </cell>
          <cell r="H179">
            <v>4569695</v>
          </cell>
        </row>
        <row r="180">
          <cell r="C180" t="str">
            <v>510530</v>
          </cell>
          <cell r="H180">
            <v>23648448</v>
          </cell>
        </row>
        <row r="181">
          <cell r="C181" t="str">
            <v>51053001</v>
          </cell>
          <cell r="H181">
            <v>23648448</v>
          </cell>
        </row>
        <row r="182">
          <cell r="C182" t="str">
            <v>510533</v>
          </cell>
          <cell r="H182">
            <v>2865518</v>
          </cell>
        </row>
        <row r="183">
          <cell r="C183" t="str">
            <v>51053301</v>
          </cell>
          <cell r="H183">
            <v>2865518</v>
          </cell>
        </row>
        <row r="184">
          <cell r="C184" t="str">
            <v>510536</v>
          </cell>
          <cell r="H184">
            <v>23648448</v>
          </cell>
        </row>
        <row r="185">
          <cell r="C185" t="str">
            <v>51053601</v>
          </cell>
          <cell r="H185">
            <v>23648448</v>
          </cell>
        </row>
        <row r="186">
          <cell r="C186" t="str">
            <v>510539</v>
          </cell>
          <cell r="H186">
            <v>11637812</v>
          </cell>
        </row>
        <row r="187">
          <cell r="C187" t="str">
            <v>51053901</v>
          </cell>
          <cell r="H187">
            <v>11637812</v>
          </cell>
        </row>
        <row r="188">
          <cell r="C188" t="str">
            <v>510546</v>
          </cell>
          <cell r="H188">
            <v>64181000</v>
          </cell>
        </row>
        <row r="189">
          <cell r="C189" t="str">
            <v>51054601</v>
          </cell>
          <cell r="H189">
            <v>64181000</v>
          </cell>
        </row>
        <row r="190">
          <cell r="C190" t="str">
            <v>510548</v>
          </cell>
          <cell r="H190">
            <v>126290595</v>
          </cell>
        </row>
        <row r="191">
          <cell r="C191" t="str">
            <v>51054801</v>
          </cell>
          <cell r="H191">
            <v>63833395</v>
          </cell>
        </row>
        <row r="192">
          <cell r="C192" t="str">
            <v>51054803</v>
          </cell>
          <cell r="H192">
            <v>62457200</v>
          </cell>
        </row>
        <row r="193">
          <cell r="C193" t="str">
            <v>510551</v>
          </cell>
          <cell r="H193">
            <v>103028300</v>
          </cell>
        </row>
        <row r="194">
          <cell r="C194" t="str">
            <v>51055101</v>
          </cell>
          <cell r="H194">
            <v>103028300</v>
          </cell>
        </row>
        <row r="195">
          <cell r="C195" t="str">
            <v>510566</v>
          </cell>
          <cell r="H195">
            <v>19890660</v>
          </cell>
        </row>
        <row r="196">
          <cell r="C196" t="str">
            <v>51056601</v>
          </cell>
          <cell r="H196">
            <v>19875946</v>
          </cell>
        </row>
        <row r="197">
          <cell r="C197" t="str">
            <v>51056602</v>
          </cell>
          <cell r="H197">
            <v>14714</v>
          </cell>
        </row>
        <row r="198">
          <cell r="C198" t="str">
            <v>510568</v>
          </cell>
          <cell r="H198">
            <v>1483468</v>
          </cell>
        </row>
        <row r="199">
          <cell r="C199" t="str">
            <v>51056801</v>
          </cell>
          <cell r="H199">
            <v>1483468</v>
          </cell>
        </row>
        <row r="200">
          <cell r="C200" t="str">
            <v>510569</v>
          </cell>
          <cell r="H200">
            <v>2302225</v>
          </cell>
        </row>
        <row r="201">
          <cell r="C201" t="str">
            <v>51056901</v>
          </cell>
          <cell r="H201">
            <v>2302225</v>
          </cell>
        </row>
        <row r="202">
          <cell r="C202" t="str">
            <v>510570</v>
          </cell>
          <cell r="H202">
            <v>33898777</v>
          </cell>
        </row>
        <row r="203">
          <cell r="C203" t="str">
            <v>51057001</v>
          </cell>
          <cell r="H203">
            <v>33898777</v>
          </cell>
        </row>
        <row r="204">
          <cell r="C204" t="str">
            <v>510572</v>
          </cell>
          <cell r="H204">
            <v>11645145</v>
          </cell>
        </row>
        <row r="205">
          <cell r="C205" t="str">
            <v>51057201</v>
          </cell>
          <cell r="H205">
            <v>11645145</v>
          </cell>
        </row>
        <row r="206">
          <cell r="C206" t="str">
            <v>510575</v>
          </cell>
          <cell r="H206">
            <v>812550</v>
          </cell>
        </row>
        <row r="207">
          <cell r="C207" t="str">
            <v>51057501</v>
          </cell>
          <cell r="H207">
            <v>812550</v>
          </cell>
        </row>
        <row r="208">
          <cell r="C208" t="str">
            <v>510578</v>
          </cell>
          <cell r="H208">
            <v>541700</v>
          </cell>
        </row>
        <row r="209">
          <cell r="C209" t="str">
            <v>51057801</v>
          </cell>
          <cell r="H209">
            <v>541700</v>
          </cell>
        </row>
        <row r="210">
          <cell r="C210" t="str">
            <v>510584</v>
          </cell>
          <cell r="H210">
            <v>20115</v>
          </cell>
        </row>
        <row r="211">
          <cell r="C211" t="str">
            <v>51058402</v>
          </cell>
          <cell r="H211">
            <v>19740</v>
          </cell>
        </row>
        <row r="212">
          <cell r="C212" t="str">
            <v>51058403</v>
          </cell>
          <cell r="H212">
            <v>375</v>
          </cell>
        </row>
        <row r="213">
          <cell r="C213" t="str">
            <v>5110</v>
          </cell>
          <cell r="H213">
            <v>31874000</v>
          </cell>
        </row>
        <row r="214">
          <cell r="C214" t="str">
            <v>511030</v>
          </cell>
          <cell r="H214">
            <v>750000</v>
          </cell>
        </row>
        <row r="215">
          <cell r="C215" t="str">
            <v>51103001</v>
          </cell>
          <cell r="H215">
            <v>750000</v>
          </cell>
        </row>
        <row r="216">
          <cell r="C216" t="str">
            <v>511095</v>
          </cell>
          <cell r="H216">
            <v>31124000</v>
          </cell>
        </row>
        <row r="217">
          <cell r="C217" t="str">
            <v>51109501</v>
          </cell>
          <cell r="H217">
            <v>24068000</v>
          </cell>
        </row>
        <row r="218">
          <cell r="C218" t="str">
            <v>51109502</v>
          </cell>
          <cell r="H218">
            <v>7056000</v>
          </cell>
        </row>
        <row r="219">
          <cell r="C219" t="str">
            <v>5115</v>
          </cell>
          <cell r="H219">
            <v>1485756.9</v>
          </cell>
        </row>
        <row r="220">
          <cell r="C220" t="str">
            <v>511505</v>
          </cell>
          <cell r="H220">
            <v>1145000</v>
          </cell>
        </row>
        <row r="221">
          <cell r="C221" t="str">
            <v>51150502</v>
          </cell>
          <cell r="H221">
            <v>1145000</v>
          </cell>
        </row>
        <row r="222">
          <cell r="C222" t="str">
            <v>511575</v>
          </cell>
          <cell r="H222">
            <v>340756.9</v>
          </cell>
        </row>
        <row r="223">
          <cell r="C223" t="str">
            <v>51157502</v>
          </cell>
          <cell r="H223">
            <v>340756.9</v>
          </cell>
        </row>
        <row r="224">
          <cell r="C224" t="str">
            <v>5120</v>
          </cell>
          <cell r="H224">
            <v>216200000</v>
          </cell>
        </row>
        <row r="225">
          <cell r="C225" t="str">
            <v>512010</v>
          </cell>
          <cell r="H225">
            <v>216200000</v>
          </cell>
        </row>
        <row r="226">
          <cell r="C226" t="str">
            <v>51201001</v>
          </cell>
          <cell r="H226">
            <v>216200000</v>
          </cell>
        </row>
        <row r="227">
          <cell r="C227" t="str">
            <v>5125</v>
          </cell>
          <cell r="H227">
            <v>148641280</v>
          </cell>
        </row>
        <row r="228">
          <cell r="C228" t="str">
            <v>512510</v>
          </cell>
          <cell r="H228">
            <v>148641280</v>
          </cell>
        </row>
        <row r="229">
          <cell r="C229" t="str">
            <v>51251002</v>
          </cell>
          <cell r="H229">
            <v>124908638</v>
          </cell>
        </row>
        <row r="230">
          <cell r="C230" t="str">
            <v>51251003</v>
          </cell>
          <cell r="H230">
            <v>23732642</v>
          </cell>
        </row>
        <row r="231">
          <cell r="C231" t="str">
            <v>5130</v>
          </cell>
          <cell r="H231">
            <v>2497590</v>
          </cell>
        </row>
        <row r="232">
          <cell r="C232" t="str">
            <v>513010</v>
          </cell>
          <cell r="H232">
            <v>2497590</v>
          </cell>
        </row>
        <row r="233">
          <cell r="C233" t="str">
            <v>51301001</v>
          </cell>
          <cell r="H233">
            <v>2098815</v>
          </cell>
        </row>
        <row r="234">
          <cell r="C234" t="str">
            <v>51301002</v>
          </cell>
          <cell r="H234">
            <v>398775</v>
          </cell>
        </row>
        <row r="235">
          <cell r="C235" t="str">
            <v>5135</v>
          </cell>
          <cell r="H235">
            <v>574489160.13</v>
          </cell>
        </row>
        <row r="236">
          <cell r="C236" t="str">
            <v>513510</v>
          </cell>
          <cell r="H236">
            <v>394754532.13</v>
          </cell>
        </row>
        <row r="237">
          <cell r="C237" t="str">
            <v>51351001</v>
          </cell>
          <cell r="H237">
            <v>389918046.41000003</v>
          </cell>
        </row>
        <row r="238">
          <cell r="C238" t="str">
            <v>51351002</v>
          </cell>
          <cell r="H238">
            <v>4836485.72</v>
          </cell>
        </row>
        <row r="239">
          <cell r="C239" t="str">
            <v>513520</v>
          </cell>
          <cell r="H239">
            <v>6506724</v>
          </cell>
        </row>
        <row r="240">
          <cell r="C240" t="str">
            <v>51352001</v>
          </cell>
          <cell r="H240">
            <v>6506724</v>
          </cell>
        </row>
        <row r="241">
          <cell r="C241" t="str">
            <v>513525</v>
          </cell>
          <cell r="H241">
            <v>10597530</v>
          </cell>
        </row>
        <row r="242">
          <cell r="C242" t="str">
            <v>51352501</v>
          </cell>
          <cell r="H242">
            <v>10597530</v>
          </cell>
        </row>
        <row r="243">
          <cell r="C243" t="str">
            <v>513530</v>
          </cell>
          <cell r="H243">
            <v>156259774</v>
          </cell>
        </row>
        <row r="244">
          <cell r="C244" t="str">
            <v>51353001</v>
          </cell>
          <cell r="H244">
            <v>156259774</v>
          </cell>
        </row>
        <row r="245">
          <cell r="C245" t="str">
            <v>513535</v>
          </cell>
          <cell r="H245">
            <v>88100</v>
          </cell>
        </row>
        <row r="246">
          <cell r="C246" t="str">
            <v>51353501</v>
          </cell>
          <cell r="H246">
            <v>88100</v>
          </cell>
        </row>
        <row r="247">
          <cell r="C247" t="str">
            <v>513550</v>
          </cell>
          <cell r="H247">
            <v>379500</v>
          </cell>
        </row>
        <row r="248">
          <cell r="C248" t="str">
            <v>51355001</v>
          </cell>
          <cell r="H248">
            <v>379500</v>
          </cell>
        </row>
        <row r="249">
          <cell r="C249" t="str">
            <v>513561</v>
          </cell>
          <cell r="H249">
            <v>375000</v>
          </cell>
        </row>
        <row r="250">
          <cell r="C250" t="str">
            <v>51356101</v>
          </cell>
          <cell r="H250">
            <v>375000</v>
          </cell>
        </row>
        <row r="251">
          <cell r="C251" t="str">
            <v>513595</v>
          </cell>
          <cell r="H251">
            <v>5528000</v>
          </cell>
        </row>
        <row r="252">
          <cell r="C252" t="str">
            <v>51359501</v>
          </cell>
          <cell r="H252">
            <v>5528000</v>
          </cell>
        </row>
        <row r="253">
          <cell r="C253" t="str">
            <v>5140</v>
          </cell>
          <cell r="H253">
            <v>8329416</v>
          </cell>
        </row>
        <row r="254">
          <cell r="C254" t="str">
            <v>514010</v>
          </cell>
          <cell r="H254">
            <v>1874000</v>
          </cell>
        </row>
        <row r="255">
          <cell r="C255" t="str">
            <v>51401001</v>
          </cell>
          <cell r="H255">
            <v>1874000</v>
          </cell>
        </row>
        <row r="256">
          <cell r="C256" t="str">
            <v>514015</v>
          </cell>
          <cell r="H256">
            <v>3755916</v>
          </cell>
        </row>
        <row r="257">
          <cell r="C257" t="str">
            <v>51401501</v>
          </cell>
          <cell r="H257">
            <v>3731064</v>
          </cell>
        </row>
        <row r="258">
          <cell r="C258" t="str">
            <v>51401502</v>
          </cell>
          <cell r="H258">
            <v>24852</v>
          </cell>
        </row>
        <row r="259">
          <cell r="C259" t="str">
            <v>514095</v>
          </cell>
          <cell r="H259">
            <v>2699500</v>
          </cell>
        </row>
        <row r="260">
          <cell r="C260" t="str">
            <v>51409501</v>
          </cell>
          <cell r="H260">
            <v>509000</v>
          </cell>
        </row>
        <row r="261">
          <cell r="C261" t="str">
            <v>51409502</v>
          </cell>
          <cell r="H261">
            <v>2190500</v>
          </cell>
        </row>
        <row r="262">
          <cell r="C262" t="str">
            <v>5145</v>
          </cell>
          <cell r="H262">
            <v>158701192.75</v>
          </cell>
        </row>
        <row r="263">
          <cell r="C263" t="str">
            <v>514510</v>
          </cell>
          <cell r="H263">
            <v>151087692.75</v>
          </cell>
        </row>
        <row r="264">
          <cell r="C264" t="str">
            <v>51451001</v>
          </cell>
          <cell r="H264">
            <v>132419942.23</v>
          </cell>
        </row>
        <row r="265">
          <cell r="C265" t="str">
            <v>51451002</v>
          </cell>
          <cell r="H265">
            <v>18667750.52</v>
          </cell>
        </row>
        <row r="266">
          <cell r="C266" t="str">
            <v>514515</v>
          </cell>
          <cell r="H266">
            <v>1675000</v>
          </cell>
        </row>
        <row r="267">
          <cell r="C267" t="str">
            <v>51451501</v>
          </cell>
          <cell r="H267">
            <v>1675000</v>
          </cell>
        </row>
        <row r="268">
          <cell r="C268" t="str">
            <v>514520</v>
          </cell>
          <cell r="H268">
            <v>5460000</v>
          </cell>
        </row>
        <row r="269">
          <cell r="C269" t="str">
            <v>51452001</v>
          </cell>
          <cell r="H269">
            <v>5460000</v>
          </cell>
        </row>
        <row r="270">
          <cell r="C270" t="str">
            <v>514525</v>
          </cell>
          <cell r="H270">
            <v>478500</v>
          </cell>
        </row>
        <row r="271">
          <cell r="C271" t="str">
            <v>51452501</v>
          </cell>
          <cell r="H271">
            <v>450000</v>
          </cell>
        </row>
        <row r="272">
          <cell r="C272" t="str">
            <v>51452502</v>
          </cell>
          <cell r="H272">
            <v>28500</v>
          </cell>
        </row>
        <row r="273">
          <cell r="C273" t="str">
            <v>5155</v>
          </cell>
          <cell r="H273">
            <v>370000</v>
          </cell>
        </row>
        <row r="274">
          <cell r="C274" t="str">
            <v>515505</v>
          </cell>
          <cell r="H274">
            <v>370000</v>
          </cell>
        </row>
        <row r="275">
          <cell r="C275" t="str">
            <v>51550501</v>
          </cell>
          <cell r="H275">
            <v>370000</v>
          </cell>
        </row>
        <row r="276">
          <cell r="C276" t="str">
            <v>5160</v>
          </cell>
          <cell r="H276">
            <v>10055946</v>
          </cell>
        </row>
        <row r="277">
          <cell r="C277" t="str">
            <v>516010</v>
          </cell>
          <cell r="H277">
            <v>5224854</v>
          </cell>
        </row>
        <row r="278">
          <cell r="C278" t="str">
            <v>51601001</v>
          </cell>
          <cell r="H278">
            <v>5224854</v>
          </cell>
        </row>
        <row r="279">
          <cell r="C279" t="str">
            <v>516015</v>
          </cell>
          <cell r="H279">
            <v>3426258</v>
          </cell>
        </row>
        <row r="280">
          <cell r="C280" t="str">
            <v>51601501</v>
          </cell>
          <cell r="H280">
            <v>3426258</v>
          </cell>
        </row>
        <row r="281">
          <cell r="C281" t="str">
            <v>516020</v>
          </cell>
          <cell r="H281">
            <v>1340334</v>
          </cell>
        </row>
        <row r="282">
          <cell r="C282" t="str">
            <v>51602001</v>
          </cell>
          <cell r="H282">
            <v>1340334</v>
          </cell>
        </row>
        <row r="283">
          <cell r="C283" t="str">
            <v>516025</v>
          </cell>
          <cell r="H283">
            <v>64500</v>
          </cell>
        </row>
        <row r="284">
          <cell r="C284" t="str">
            <v>51602501</v>
          </cell>
          <cell r="H284">
            <v>64500</v>
          </cell>
        </row>
        <row r="285">
          <cell r="C285" t="str">
            <v>5195</v>
          </cell>
          <cell r="H285">
            <v>22661661</v>
          </cell>
        </row>
        <row r="286">
          <cell r="C286" t="str">
            <v>519525</v>
          </cell>
          <cell r="H286">
            <v>13186001</v>
          </cell>
        </row>
        <row r="287">
          <cell r="C287" t="str">
            <v>51952501</v>
          </cell>
          <cell r="H287">
            <v>12013427.32</v>
          </cell>
        </row>
        <row r="288">
          <cell r="C288" t="str">
            <v>51952502</v>
          </cell>
          <cell r="H288">
            <v>1172573.68</v>
          </cell>
        </row>
        <row r="289">
          <cell r="C289" t="str">
            <v>519530</v>
          </cell>
          <cell r="H289">
            <v>1851660</v>
          </cell>
        </row>
        <row r="290">
          <cell r="C290" t="str">
            <v>51953001</v>
          </cell>
          <cell r="H290">
            <v>1689784.19</v>
          </cell>
        </row>
        <row r="291">
          <cell r="C291" t="str">
            <v>51953002</v>
          </cell>
          <cell r="H291">
            <v>161875.81</v>
          </cell>
        </row>
        <row r="292">
          <cell r="C292" t="str">
            <v>519535</v>
          </cell>
          <cell r="H292">
            <v>20000</v>
          </cell>
        </row>
        <row r="293">
          <cell r="C293" t="str">
            <v>51953501</v>
          </cell>
          <cell r="H293">
            <v>20000</v>
          </cell>
        </row>
        <row r="294">
          <cell r="C294" t="str">
            <v>519560</v>
          </cell>
          <cell r="H294">
            <v>7277000</v>
          </cell>
        </row>
        <row r="295">
          <cell r="C295" t="str">
            <v>51956001</v>
          </cell>
          <cell r="H295">
            <v>6799605</v>
          </cell>
        </row>
        <row r="296">
          <cell r="C296" t="str">
            <v>51956002</v>
          </cell>
          <cell r="H296">
            <v>477395</v>
          </cell>
        </row>
        <row r="297">
          <cell r="C297" t="str">
            <v>519580</v>
          </cell>
          <cell r="H297">
            <v>327000</v>
          </cell>
        </row>
        <row r="298">
          <cell r="C298" t="str">
            <v>51958001</v>
          </cell>
          <cell r="H298">
            <v>302148</v>
          </cell>
        </row>
        <row r="299">
          <cell r="C299" t="str">
            <v>51958002</v>
          </cell>
          <cell r="H299">
            <v>24852</v>
          </cell>
        </row>
        <row r="300">
          <cell r="C300" t="str">
            <v>52</v>
          </cell>
          <cell r="H300">
            <v>72486670</v>
          </cell>
        </row>
        <row r="301">
          <cell r="C301" t="str">
            <v>5205</v>
          </cell>
          <cell r="H301">
            <v>56976157</v>
          </cell>
        </row>
        <row r="302">
          <cell r="C302" t="str">
            <v>520506</v>
          </cell>
          <cell r="H302">
            <v>25636000</v>
          </cell>
        </row>
        <row r="303">
          <cell r="C303" t="str">
            <v>52050601</v>
          </cell>
          <cell r="H303">
            <v>25636000</v>
          </cell>
        </row>
        <row r="304">
          <cell r="C304" t="str">
            <v>520515</v>
          </cell>
          <cell r="H304">
            <v>2425731</v>
          </cell>
        </row>
        <row r="305">
          <cell r="C305" t="str">
            <v>52051501</v>
          </cell>
          <cell r="H305">
            <v>2425731</v>
          </cell>
        </row>
        <row r="306">
          <cell r="C306" t="str">
            <v>520524</v>
          </cell>
          <cell r="H306">
            <v>128889</v>
          </cell>
        </row>
        <row r="307">
          <cell r="C307" t="str">
            <v>52052401</v>
          </cell>
          <cell r="H307">
            <v>128889</v>
          </cell>
        </row>
        <row r="308">
          <cell r="C308" t="str">
            <v>520527</v>
          </cell>
          <cell r="H308">
            <v>3107393</v>
          </cell>
        </row>
        <row r="309">
          <cell r="C309" t="str">
            <v>52052701</v>
          </cell>
          <cell r="H309">
            <v>3107393</v>
          </cell>
        </row>
        <row r="310">
          <cell r="C310" t="str">
            <v>520530</v>
          </cell>
          <cell r="H310">
            <v>4019549</v>
          </cell>
        </row>
        <row r="311">
          <cell r="C311" t="str">
            <v>52053001</v>
          </cell>
          <cell r="H311">
            <v>4019549</v>
          </cell>
        </row>
        <row r="312">
          <cell r="C312" t="str">
            <v>520533</v>
          </cell>
          <cell r="H312">
            <v>505561</v>
          </cell>
        </row>
        <row r="313">
          <cell r="C313" t="str">
            <v>52053301</v>
          </cell>
          <cell r="H313">
            <v>505561</v>
          </cell>
        </row>
        <row r="314">
          <cell r="C314" t="str">
            <v>520536</v>
          </cell>
          <cell r="H314">
            <v>4019549</v>
          </cell>
        </row>
        <row r="315">
          <cell r="C315" t="str">
            <v>52053601</v>
          </cell>
          <cell r="H315">
            <v>4019549</v>
          </cell>
        </row>
        <row r="316">
          <cell r="C316" t="str">
            <v>520539</v>
          </cell>
          <cell r="H316">
            <v>1788710</v>
          </cell>
        </row>
        <row r="317">
          <cell r="C317" t="str">
            <v>52053901</v>
          </cell>
          <cell r="H317">
            <v>1788710</v>
          </cell>
        </row>
        <row r="318">
          <cell r="C318" t="str">
            <v>520548</v>
          </cell>
          <cell r="H318">
            <v>7724358</v>
          </cell>
        </row>
        <row r="319">
          <cell r="C319" t="str">
            <v>52054801</v>
          </cell>
          <cell r="H319">
            <v>5583346</v>
          </cell>
        </row>
        <row r="320">
          <cell r="C320" t="str">
            <v>52054803</v>
          </cell>
          <cell r="H320">
            <v>2141012</v>
          </cell>
        </row>
        <row r="321">
          <cell r="C321" t="str">
            <v>520568</v>
          </cell>
          <cell r="H321">
            <v>238625</v>
          </cell>
        </row>
        <row r="322">
          <cell r="C322" t="str">
            <v>52056801</v>
          </cell>
          <cell r="H322">
            <v>238625</v>
          </cell>
        </row>
        <row r="323">
          <cell r="C323" t="str">
            <v>520569</v>
          </cell>
          <cell r="H323">
            <v>2577</v>
          </cell>
        </row>
        <row r="324">
          <cell r="C324" t="str">
            <v>52056901</v>
          </cell>
          <cell r="H324">
            <v>2577</v>
          </cell>
        </row>
        <row r="325">
          <cell r="C325" t="str">
            <v>520570</v>
          </cell>
          <cell r="H325">
            <v>5511367</v>
          </cell>
        </row>
        <row r="326">
          <cell r="C326" t="str">
            <v>52057001</v>
          </cell>
          <cell r="H326">
            <v>5511367</v>
          </cell>
        </row>
        <row r="327">
          <cell r="C327" t="str">
            <v>520572</v>
          </cell>
          <cell r="H327">
            <v>1867848</v>
          </cell>
        </row>
        <row r="328">
          <cell r="C328" t="str">
            <v>52057201</v>
          </cell>
          <cell r="H328">
            <v>1867848</v>
          </cell>
        </row>
        <row r="329">
          <cell r="C329" t="str">
            <v>5295</v>
          </cell>
          <cell r="H329">
            <v>15510513</v>
          </cell>
        </row>
        <row r="330">
          <cell r="C330" t="str">
            <v>529505</v>
          </cell>
          <cell r="H330">
            <v>15510513</v>
          </cell>
        </row>
        <row r="331">
          <cell r="C331" t="str">
            <v>52950501</v>
          </cell>
          <cell r="H331">
            <v>15510513</v>
          </cell>
        </row>
        <row r="332">
          <cell r="C332" t="str">
            <v>53</v>
          </cell>
          <cell r="H332">
            <v>30729220.140000001</v>
          </cell>
        </row>
        <row r="333">
          <cell r="C333" t="str">
            <v>5305</v>
          </cell>
          <cell r="H333">
            <v>28860631.75</v>
          </cell>
        </row>
        <row r="334">
          <cell r="C334" t="str">
            <v>530505</v>
          </cell>
          <cell r="H334">
            <v>1815610</v>
          </cell>
        </row>
        <row r="335">
          <cell r="C335" t="str">
            <v>53050501</v>
          </cell>
          <cell r="H335">
            <v>1815610</v>
          </cell>
        </row>
        <row r="336">
          <cell r="C336" t="str">
            <v>530506</v>
          </cell>
          <cell r="H336">
            <v>5673089.7699999996</v>
          </cell>
        </row>
        <row r="337">
          <cell r="C337" t="str">
            <v>53050601</v>
          </cell>
          <cell r="H337">
            <v>5673089.7699999996</v>
          </cell>
        </row>
        <row r="338">
          <cell r="C338" t="str">
            <v>530515</v>
          </cell>
          <cell r="H338">
            <v>16779980</v>
          </cell>
        </row>
        <row r="339">
          <cell r="C339" t="str">
            <v>53051501</v>
          </cell>
          <cell r="H339">
            <v>16769919</v>
          </cell>
        </row>
        <row r="340">
          <cell r="C340" t="str">
            <v>53051502</v>
          </cell>
          <cell r="H340">
            <v>10061</v>
          </cell>
        </row>
        <row r="341">
          <cell r="C341" t="str">
            <v>530520</v>
          </cell>
          <cell r="H341">
            <v>4591951.9800000004</v>
          </cell>
        </row>
        <row r="342">
          <cell r="C342" t="str">
            <v>53052002</v>
          </cell>
          <cell r="H342">
            <v>4335746.9800000004</v>
          </cell>
        </row>
        <row r="343">
          <cell r="C343" t="str">
            <v>53052003</v>
          </cell>
          <cell r="H343">
            <v>256205</v>
          </cell>
        </row>
        <row r="344">
          <cell r="C344" t="str">
            <v>5315</v>
          </cell>
          <cell r="H344">
            <v>1410001</v>
          </cell>
        </row>
        <row r="345">
          <cell r="C345" t="str">
            <v>531515</v>
          </cell>
          <cell r="H345">
            <v>1410001</v>
          </cell>
        </row>
        <row r="346">
          <cell r="C346" t="str">
            <v>53151501</v>
          </cell>
          <cell r="H346">
            <v>1410001</v>
          </cell>
        </row>
        <row r="347">
          <cell r="C347" t="str">
            <v>5395</v>
          </cell>
          <cell r="H347">
            <v>458587.39</v>
          </cell>
        </row>
        <row r="348">
          <cell r="C348" t="str">
            <v>539520</v>
          </cell>
          <cell r="H348">
            <v>424000</v>
          </cell>
        </row>
        <row r="349">
          <cell r="C349" t="str">
            <v>53952001</v>
          </cell>
          <cell r="H349">
            <v>424000</v>
          </cell>
        </row>
        <row r="350">
          <cell r="C350" t="str">
            <v>539581</v>
          </cell>
          <cell r="H350">
            <v>34587.39</v>
          </cell>
        </row>
        <row r="351">
          <cell r="C351" t="str">
            <v>53958101</v>
          </cell>
          <cell r="H351">
            <v>34587.39</v>
          </cell>
        </row>
        <row r="352">
          <cell r="C352" t="str">
            <v>6</v>
          </cell>
          <cell r="H352">
            <v>225003775</v>
          </cell>
        </row>
        <row r="353">
          <cell r="C353" t="str">
            <v>61</v>
          </cell>
          <cell r="H353">
            <v>225003775</v>
          </cell>
        </row>
        <row r="354">
          <cell r="C354" t="str">
            <v>6165</v>
          </cell>
          <cell r="H354">
            <v>225003775</v>
          </cell>
        </row>
        <row r="355">
          <cell r="C355" t="str">
            <v>616595</v>
          </cell>
          <cell r="H355">
            <v>225003775</v>
          </cell>
        </row>
        <row r="356">
          <cell r="C356" t="str">
            <v>61659501</v>
          </cell>
          <cell r="H356">
            <v>29502000</v>
          </cell>
        </row>
        <row r="357">
          <cell r="C357" t="str">
            <v>61659502</v>
          </cell>
          <cell r="H357">
            <v>163247906</v>
          </cell>
        </row>
        <row r="358">
          <cell r="C358" t="str">
            <v>61659504</v>
          </cell>
          <cell r="H358">
            <v>31648841</v>
          </cell>
        </row>
        <row r="359">
          <cell r="C359" t="str">
            <v>61659505</v>
          </cell>
          <cell r="H359">
            <v>508428</v>
          </cell>
        </row>
        <row r="360">
          <cell r="C360" t="str">
            <v>61659506</v>
          </cell>
          <cell r="H360">
            <v>96600</v>
          </cell>
        </row>
        <row r="361">
          <cell r="C361" t="str">
            <v>7</v>
          </cell>
          <cell r="H361">
            <v>67930300</v>
          </cell>
        </row>
        <row r="362">
          <cell r="C362" t="str">
            <v>72</v>
          </cell>
          <cell r="H362">
            <v>67930300</v>
          </cell>
        </row>
        <row r="363">
          <cell r="C363" t="str">
            <v>7205</v>
          </cell>
          <cell r="H363">
            <v>67930300</v>
          </cell>
        </row>
        <row r="364">
          <cell r="C364" t="str">
            <v>720506</v>
          </cell>
          <cell r="H364">
            <v>35109334</v>
          </cell>
        </row>
        <row r="365">
          <cell r="C365" t="str">
            <v>72050601</v>
          </cell>
          <cell r="H365">
            <v>35109334</v>
          </cell>
        </row>
        <row r="366">
          <cell r="C366" t="str">
            <v>720515</v>
          </cell>
          <cell r="H366">
            <v>1095368</v>
          </cell>
        </row>
        <row r="367">
          <cell r="C367" t="str">
            <v>72051501</v>
          </cell>
          <cell r="H367">
            <v>1095368</v>
          </cell>
        </row>
        <row r="368">
          <cell r="C368" t="str">
            <v>720524</v>
          </cell>
          <cell r="H368">
            <v>257779</v>
          </cell>
        </row>
        <row r="369">
          <cell r="C369" t="str">
            <v>72052401</v>
          </cell>
          <cell r="H369">
            <v>257779</v>
          </cell>
        </row>
        <row r="370">
          <cell r="C370" t="str">
            <v>720527</v>
          </cell>
          <cell r="H370">
            <v>4236928</v>
          </cell>
        </row>
        <row r="371">
          <cell r="C371" t="str">
            <v>72052701</v>
          </cell>
          <cell r="H371">
            <v>4236928</v>
          </cell>
        </row>
        <row r="372">
          <cell r="C372" t="str">
            <v>720530</v>
          </cell>
          <cell r="H372">
            <v>3412367</v>
          </cell>
        </row>
        <row r="373">
          <cell r="C373" t="str">
            <v>72053001</v>
          </cell>
          <cell r="H373">
            <v>3412367</v>
          </cell>
        </row>
        <row r="374">
          <cell r="C374" t="str">
            <v>720533</v>
          </cell>
          <cell r="H374">
            <v>410739</v>
          </cell>
        </row>
        <row r="375">
          <cell r="C375" t="str">
            <v>72053301</v>
          </cell>
          <cell r="H375">
            <v>410739</v>
          </cell>
        </row>
        <row r="376">
          <cell r="C376" t="str">
            <v>720536</v>
          </cell>
          <cell r="H376">
            <v>3412367</v>
          </cell>
        </row>
        <row r="377">
          <cell r="C377" t="str">
            <v>72053601</v>
          </cell>
          <cell r="H377">
            <v>3412367</v>
          </cell>
        </row>
        <row r="378">
          <cell r="C378" t="str">
            <v>720539</v>
          </cell>
          <cell r="H378">
            <v>1507563</v>
          </cell>
        </row>
        <row r="379">
          <cell r="C379" t="str">
            <v>72053901</v>
          </cell>
          <cell r="H379">
            <v>1507563</v>
          </cell>
        </row>
        <row r="380">
          <cell r="C380" t="str">
            <v>720546</v>
          </cell>
          <cell r="H380">
            <v>2650001</v>
          </cell>
        </row>
        <row r="381">
          <cell r="C381" t="str">
            <v>720548</v>
          </cell>
          <cell r="H381">
            <v>9517500</v>
          </cell>
        </row>
        <row r="382">
          <cell r="C382" t="str">
            <v>72054801</v>
          </cell>
          <cell r="H382">
            <v>9517500</v>
          </cell>
        </row>
        <row r="383">
          <cell r="C383" t="str">
            <v>720568</v>
          </cell>
          <cell r="H383">
            <v>379132</v>
          </cell>
        </row>
        <row r="384">
          <cell r="C384" t="str">
            <v>72056801</v>
          </cell>
          <cell r="H384">
            <v>379132</v>
          </cell>
        </row>
        <row r="385">
          <cell r="C385" t="str">
            <v>720569</v>
          </cell>
          <cell r="H385">
            <v>1919</v>
          </cell>
        </row>
        <row r="386">
          <cell r="C386" t="str">
            <v>72056901</v>
          </cell>
          <cell r="H386">
            <v>1919</v>
          </cell>
        </row>
        <row r="387">
          <cell r="C387" t="str">
            <v>720570</v>
          </cell>
          <cell r="H387">
            <v>4427387</v>
          </cell>
        </row>
        <row r="388">
          <cell r="C388" t="str">
            <v>72057001</v>
          </cell>
          <cell r="H388">
            <v>4427387</v>
          </cell>
        </row>
        <row r="389">
          <cell r="C389" t="str">
            <v>720572</v>
          </cell>
          <cell r="H389">
            <v>1511916</v>
          </cell>
        </row>
        <row r="390">
          <cell r="C390" t="str">
            <v>72057201</v>
          </cell>
          <cell r="H390">
            <v>1511916</v>
          </cell>
        </row>
        <row r="392">
          <cell r="C392"/>
          <cell r="H392"/>
        </row>
        <row r="393">
          <cell r="C393"/>
          <cell r="H393"/>
        </row>
        <row r="394">
          <cell r="C394"/>
          <cell r="H394"/>
        </row>
      </sheetData>
      <sheetData sheetId="12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1639310751.8</v>
          </cell>
        </row>
        <row r="3">
          <cell r="C3" t="str">
            <v>11</v>
          </cell>
          <cell r="H3">
            <v>616454533.70000005</v>
          </cell>
        </row>
        <row r="4">
          <cell r="C4" t="str">
            <v>1105</v>
          </cell>
          <cell r="H4">
            <v>506729194.54000002</v>
          </cell>
        </row>
        <row r="5">
          <cell r="C5" t="str">
            <v>110505</v>
          </cell>
          <cell r="H5">
            <v>506729194.54000002</v>
          </cell>
        </row>
        <row r="6">
          <cell r="C6" t="str">
            <v>11050501</v>
          </cell>
          <cell r="H6">
            <v>506729194.54000002</v>
          </cell>
        </row>
        <row r="7">
          <cell r="C7" t="str">
            <v>1110</v>
          </cell>
          <cell r="H7">
            <v>88290407.969999999</v>
          </cell>
        </row>
        <row r="8">
          <cell r="C8" t="str">
            <v>111005</v>
          </cell>
          <cell r="H8">
            <v>88290407.969999999</v>
          </cell>
        </row>
        <row r="9">
          <cell r="C9" t="str">
            <v>11100501</v>
          </cell>
          <cell r="H9">
            <v>4232007.97</v>
          </cell>
        </row>
        <row r="10">
          <cell r="C10" t="str">
            <v>11100502</v>
          </cell>
          <cell r="H10">
            <v>84058400</v>
          </cell>
        </row>
        <row r="11">
          <cell r="C11" t="str">
            <v>1120</v>
          </cell>
          <cell r="H11">
            <v>21434931.190000001</v>
          </cell>
        </row>
        <row r="12">
          <cell r="C12" t="str">
            <v>112005</v>
          </cell>
          <cell r="H12">
            <v>21434931.190000001</v>
          </cell>
        </row>
        <row r="13">
          <cell r="C13" t="str">
            <v>11200501</v>
          </cell>
          <cell r="H13">
            <v>21434931.190000001</v>
          </cell>
        </row>
        <row r="14">
          <cell r="C14" t="str">
            <v>13</v>
          </cell>
          <cell r="H14">
            <v>914231454.10000002</v>
          </cell>
        </row>
        <row r="15">
          <cell r="C15" t="str">
            <v>1305</v>
          </cell>
          <cell r="H15">
            <v>11824000</v>
          </cell>
        </row>
        <row r="16">
          <cell r="C16" t="str">
            <v>130505</v>
          </cell>
          <cell r="H16">
            <v>11824000</v>
          </cell>
        </row>
        <row r="17">
          <cell r="C17" t="str">
            <v>13050501</v>
          </cell>
          <cell r="H17">
            <v>11824000</v>
          </cell>
        </row>
        <row r="18">
          <cell r="C18" t="str">
            <v>1325</v>
          </cell>
          <cell r="H18">
            <v>28540509</v>
          </cell>
        </row>
        <row r="19">
          <cell r="C19" t="str">
            <v>132505</v>
          </cell>
          <cell r="H19">
            <v>28240509</v>
          </cell>
        </row>
        <row r="20">
          <cell r="C20" t="str">
            <v>13250501</v>
          </cell>
          <cell r="H20">
            <v>28240509</v>
          </cell>
        </row>
        <row r="21">
          <cell r="C21" t="str">
            <v>132510</v>
          </cell>
          <cell r="H21">
            <v>300000</v>
          </cell>
        </row>
        <row r="22">
          <cell r="C22" t="str">
            <v>13251001</v>
          </cell>
          <cell r="H22">
            <v>300000</v>
          </cell>
        </row>
        <row r="23">
          <cell r="C23" t="str">
            <v>1330</v>
          </cell>
          <cell r="H23">
            <v>585723181</v>
          </cell>
        </row>
        <row r="24">
          <cell r="C24" t="str">
            <v>133005</v>
          </cell>
          <cell r="H24">
            <v>585723181</v>
          </cell>
        </row>
        <row r="25">
          <cell r="C25" t="str">
            <v>13300501</v>
          </cell>
          <cell r="H25">
            <v>585723181</v>
          </cell>
        </row>
        <row r="26">
          <cell r="C26" t="str">
            <v>1355</v>
          </cell>
          <cell r="H26">
            <v>68024803.099999994</v>
          </cell>
        </row>
        <row r="27">
          <cell r="C27" t="str">
            <v>135505</v>
          </cell>
          <cell r="H27">
            <v>12000000</v>
          </cell>
        </row>
        <row r="28">
          <cell r="C28" t="str">
            <v>13550501</v>
          </cell>
          <cell r="H28">
            <v>12000000</v>
          </cell>
        </row>
        <row r="29">
          <cell r="C29" t="str">
            <v>135515</v>
          </cell>
          <cell r="H29">
            <v>17181477</v>
          </cell>
        </row>
        <row r="30">
          <cell r="C30" t="str">
            <v>13551519</v>
          </cell>
          <cell r="H30">
            <v>17181477</v>
          </cell>
        </row>
        <row r="31">
          <cell r="C31" t="str">
            <v>135518</v>
          </cell>
          <cell r="H31">
            <v>7649519.5</v>
          </cell>
        </row>
        <row r="32">
          <cell r="C32" t="str">
            <v>13551816</v>
          </cell>
          <cell r="H32">
            <v>7649519.5</v>
          </cell>
        </row>
        <row r="33">
          <cell r="C33" t="str">
            <v>135595</v>
          </cell>
          <cell r="H33">
            <v>31193806.600000001</v>
          </cell>
        </row>
        <row r="34">
          <cell r="C34" t="str">
            <v>13559501</v>
          </cell>
          <cell r="H34">
            <v>2807565.6</v>
          </cell>
        </row>
        <row r="35">
          <cell r="C35" t="str">
            <v>13559503</v>
          </cell>
          <cell r="H35">
            <v>28386241</v>
          </cell>
        </row>
        <row r="36">
          <cell r="C36" t="str">
            <v>1370</v>
          </cell>
          <cell r="H36">
            <v>81839985</v>
          </cell>
        </row>
        <row r="37">
          <cell r="C37" t="str">
            <v>137001</v>
          </cell>
          <cell r="H37">
            <v>81839985</v>
          </cell>
        </row>
        <row r="38">
          <cell r="C38" t="str">
            <v>13700103</v>
          </cell>
          <cell r="H38">
            <v>81839985</v>
          </cell>
        </row>
        <row r="39">
          <cell r="C39" t="str">
            <v>1380</v>
          </cell>
          <cell r="H39">
            <v>138278976</v>
          </cell>
        </row>
        <row r="40">
          <cell r="C40" t="str">
            <v>138095</v>
          </cell>
          <cell r="H40">
            <v>138278976</v>
          </cell>
        </row>
        <row r="41">
          <cell r="C41" t="str">
            <v>13809501</v>
          </cell>
          <cell r="H41">
            <v>1500000</v>
          </cell>
        </row>
        <row r="42">
          <cell r="C42" t="str">
            <v>13809502</v>
          </cell>
          <cell r="H42">
            <v>136778976</v>
          </cell>
        </row>
        <row r="43">
          <cell r="C43" t="str">
            <v>15</v>
          </cell>
          <cell r="H43">
            <v>108624764</v>
          </cell>
        </row>
        <row r="44">
          <cell r="C44" t="str">
            <v>1520</v>
          </cell>
          <cell r="H44">
            <v>104497127</v>
          </cell>
        </row>
        <row r="45">
          <cell r="C45" t="str">
            <v>152010</v>
          </cell>
          <cell r="H45">
            <v>104497127</v>
          </cell>
        </row>
        <row r="46">
          <cell r="C46" t="str">
            <v>15201001</v>
          </cell>
          <cell r="H46">
            <v>104497127</v>
          </cell>
        </row>
        <row r="47">
          <cell r="C47" t="str">
            <v>1524</v>
          </cell>
          <cell r="H47">
            <v>70232284</v>
          </cell>
        </row>
        <row r="48">
          <cell r="C48" t="str">
            <v>152405</v>
          </cell>
          <cell r="H48">
            <v>68525100</v>
          </cell>
        </row>
        <row r="49">
          <cell r="C49" t="str">
            <v>15240501</v>
          </cell>
          <cell r="H49">
            <v>68525100</v>
          </cell>
        </row>
        <row r="50">
          <cell r="C50" t="str">
            <v>152410</v>
          </cell>
          <cell r="H50">
            <v>1707184</v>
          </cell>
        </row>
        <row r="51">
          <cell r="C51" t="str">
            <v>15241001</v>
          </cell>
          <cell r="H51">
            <v>1707184</v>
          </cell>
        </row>
        <row r="52">
          <cell r="C52" t="str">
            <v>1528</v>
          </cell>
          <cell r="H52">
            <v>31422065</v>
          </cell>
        </row>
        <row r="53">
          <cell r="C53" t="str">
            <v>152805</v>
          </cell>
          <cell r="H53">
            <v>30588265</v>
          </cell>
        </row>
        <row r="54">
          <cell r="C54" t="str">
            <v>15280501</v>
          </cell>
          <cell r="H54">
            <v>30588265</v>
          </cell>
        </row>
        <row r="55">
          <cell r="C55" t="str">
            <v>152810</v>
          </cell>
          <cell r="H55">
            <v>833800</v>
          </cell>
        </row>
        <row r="56">
          <cell r="C56" t="str">
            <v>15281001</v>
          </cell>
          <cell r="H56">
            <v>833800</v>
          </cell>
        </row>
        <row r="57">
          <cell r="C57" t="str">
            <v>1532</v>
          </cell>
          <cell r="H57">
            <v>1290000</v>
          </cell>
        </row>
        <row r="58">
          <cell r="C58" t="str">
            <v>153295</v>
          </cell>
          <cell r="H58">
            <v>1290000</v>
          </cell>
        </row>
        <row r="59">
          <cell r="C59" t="str">
            <v>15329501</v>
          </cell>
          <cell r="H59">
            <v>1290000</v>
          </cell>
        </row>
        <row r="60">
          <cell r="C60" t="str">
            <v>1592</v>
          </cell>
          <cell r="H60">
            <v>-98816712</v>
          </cell>
        </row>
        <row r="61">
          <cell r="C61" t="str">
            <v>159210</v>
          </cell>
          <cell r="H61">
            <v>-50506927</v>
          </cell>
        </row>
        <row r="62">
          <cell r="C62" t="str">
            <v>15921001</v>
          </cell>
          <cell r="H62">
            <v>-50506927</v>
          </cell>
        </row>
        <row r="63">
          <cell r="C63" t="str">
            <v>159215</v>
          </cell>
          <cell r="H63">
            <v>-26021702</v>
          </cell>
        </row>
        <row r="64">
          <cell r="C64" t="str">
            <v>15921501</v>
          </cell>
          <cell r="H64">
            <v>-26021702</v>
          </cell>
        </row>
        <row r="65">
          <cell r="C65" t="str">
            <v>159220</v>
          </cell>
          <cell r="H65">
            <v>-21729083</v>
          </cell>
        </row>
        <row r="66">
          <cell r="C66" t="str">
            <v>15922001</v>
          </cell>
          <cell r="H66">
            <v>-21729083</v>
          </cell>
        </row>
        <row r="67">
          <cell r="C67" t="str">
            <v>159225</v>
          </cell>
          <cell r="H67">
            <v>-559000</v>
          </cell>
        </row>
        <row r="68">
          <cell r="C68" t="str">
            <v>15922501</v>
          </cell>
          <cell r="H68">
            <v>-559000</v>
          </cell>
        </row>
        <row r="69">
          <cell r="C69" t="str">
            <v>2</v>
          </cell>
          <cell r="H69">
            <v>-509822569.89999998</v>
          </cell>
        </row>
        <row r="70">
          <cell r="C70" t="str">
            <v>23</v>
          </cell>
          <cell r="H70">
            <v>-485788641.89999998</v>
          </cell>
        </row>
        <row r="71">
          <cell r="C71" t="str">
            <v>2335</v>
          </cell>
          <cell r="H71">
            <v>-294451800</v>
          </cell>
        </row>
        <row r="72">
          <cell r="C72" t="str">
            <v>233595</v>
          </cell>
          <cell r="H72">
            <v>-294451800</v>
          </cell>
        </row>
        <row r="73">
          <cell r="C73" t="str">
            <v>23359501</v>
          </cell>
          <cell r="H73">
            <v>-194726872</v>
          </cell>
        </row>
        <row r="74">
          <cell r="C74" t="str">
            <v>23359502</v>
          </cell>
          <cell r="H74">
            <v>-98108815</v>
          </cell>
        </row>
        <row r="75">
          <cell r="C75" t="str">
            <v>23359503</v>
          </cell>
          <cell r="H75">
            <v>-1027220</v>
          </cell>
        </row>
        <row r="76">
          <cell r="C76" t="str">
            <v>23359504</v>
          </cell>
          <cell r="H76">
            <v>-452542</v>
          </cell>
        </row>
        <row r="77">
          <cell r="C77" t="str">
            <v>23359505</v>
          </cell>
          <cell r="H77">
            <v>-79920</v>
          </cell>
        </row>
        <row r="78">
          <cell r="C78" t="str">
            <v>23359506</v>
          </cell>
          <cell r="H78">
            <v>-56431</v>
          </cell>
        </row>
        <row r="79">
          <cell r="C79" t="str">
            <v>2365</v>
          </cell>
          <cell r="H79">
            <v>-11016504.9</v>
          </cell>
        </row>
        <row r="80">
          <cell r="C80" t="str">
            <v>236505</v>
          </cell>
          <cell r="H80">
            <v>-108556</v>
          </cell>
        </row>
        <row r="81">
          <cell r="C81" t="str">
            <v>23650501</v>
          </cell>
          <cell r="H81">
            <v>-108556</v>
          </cell>
        </row>
        <row r="82">
          <cell r="C82" t="str">
            <v>236525</v>
          </cell>
          <cell r="H82">
            <v>-69814</v>
          </cell>
        </row>
        <row r="83">
          <cell r="C83" t="str">
            <v>23652501</v>
          </cell>
          <cell r="H83">
            <v>-42000</v>
          </cell>
        </row>
        <row r="84">
          <cell r="C84" t="str">
            <v>23652505</v>
          </cell>
          <cell r="H84">
            <v>-26967</v>
          </cell>
        </row>
        <row r="85">
          <cell r="C85" t="str">
            <v>23652508</v>
          </cell>
          <cell r="H85">
            <v>-847</v>
          </cell>
        </row>
        <row r="86">
          <cell r="C86" t="str">
            <v>236530</v>
          </cell>
          <cell r="H86">
            <v>-3556000</v>
          </cell>
        </row>
        <row r="87">
          <cell r="C87" t="str">
            <v>23653001</v>
          </cell>
          <cell r="H87">
            <v>-3556000</v>
          </cell>
        </row>
        <row r="88">
          <cell r="C88" t="str">
            <v>236540</v>
          </cell>
          <cell r="H88">
            <v>-448379</v>
          </cell>
        </row>
        <row r="89">
          <cell r="C89" t="str">
            <v>23654001</v>
          </cell>
          <cell r="H89">
            <v>-128829</v>
          </cell>
        </row>
        <row r="90">
          <cell r="C90" t="str">
            <v>23654003</v>
          </cell>
          <cell r="H90">
            <v>-319550</v>
          </cell>
        </row>
        <row r="91">
          <cell r="C91" t="str">
            <v>236575</v>
          </cell>
          <cell r="H91">
            <v>-6833755.0999999996</v>
          </cell>
        </row>
        <row r="92">
          <cell r="C92" t="str">
            <v>23657502</v>
          </cell>
          <cell r="H92">
            <v>-815751.5</v>
          </cell>
        </row>
        <row r="93">
          <cell r="C93" t="str">
            <v>23657503</v>
          </cell>
          <cell r="H93">
            <v>-6018003.5999999996</v>
          </cell>
        </row>
        <row r="94">
          <cell r="C94" t="str">
            <v>236595</v>
          </cell>
          <cell r="H94">
            <v>-0.8</v>
          </cell>
        </row>
        <row r="95">
          <cell r="C95" t="str">
            <v>23659501</v>
          </cell>
          <cell r="H95">
            <v>-0.8</v>
          </cell>
        </row>
        <row r="96">
          <cell r="C96" t="str">
            <v>2370</v>
          </cell>
          <cell r="H96">
            <v>-5655587</v>
          </cell>
        </row>
        <row r="97">
          <cell r="C97" t="str">
            <v>237005</v>
          </cell>
          <cell r="H97">
            <v>0</v>
          </cell>
        </row>
        <row r="98">
          <cell r="C98" t="str">
            <v>23700501</v>
          </cell>
          <cell r="H98">
            <v>0</v>
          </cell>
        </row>
        <row r="99">
          <cell r="C99" t="str">
            <v>237006</v>
          </cell>
          <cell r="H99">
            <v>-3393</v>
          </cell>
        </row>
        <row r="100">
          <cell r="C100" t="str">
            <v>23700601</v>
          </cell>
          <cell r="H100">
            <v>-3393</v>
          </cell>
        </row>
        <row r="101">
          <cell r="C101" t="str">
            <v>237010</v>
          </cell>
          <cell r="H101">
            <v>-77013</v>
          </cell>
        </row>
        <row r="102">
          <cell r="C102" t="str">
            <v>23701001</v>
          </cell>
          <cell r="H102">
            <v>-77013</v>
          </cell>
        </row>
        <row r="103">
          <cell r="C103" t="str">
            <v>237045</v>
          </cell>
          <cell r="H103">
            <v>-5575181</v>
          </cell>
        </row>
        <row r="104">
          <cell r="C104" t="str">
            <v>23704501</v>
          </cell>
          <cell r="H104">
            <v>-5575181</v>
          </cell>
        </row>
        <row r="105">
          <cell r="C105" t="str">
            <v>2380</v>
          </cell>
          <cell r="H105">
            <v>-174664750</v>
          </cell>
        </row>
        <row r="106">
          <cell r="C106" t="str">
            <v>238030</v>
          </cell>
          <cell r="H106">
            <v>56382</v>
          </cell>
        </row>
        <row r="107">
          <cell r="C107" t="str">
            <v>23803001</v>
          </cell>
          <cell r="H107">
            <v>56382</v>
          </cell>
        </row>
        <row r="108">
          <cell r="C108" t="str">
            <v>238095</v>
          </cell>
          <cell r="H108">
            <v>-174721132</v>
          </cell>
        </row>
        <row r="109">
          <cell r="C109" t="str">
            <v>23809502</v>
          </cell>
          <cell r="H109">
            <v>-47124953</v>
          </cell>
        </row>
        <row r="110">
          <cell r="C110" t="str">
            <v>23809503</v>
          </cell>
          <cell r="H110">
            <v>-127596179</v>
          </cell>
        </row>
        <row r="111">
          <cell r="C111" t="str">
            <v>25</v>
          </cell>
          <cell r="H111">
            <v>-24033928</v>
          </cell>
        </row>
        <row r="112">
          <cell r="C112" t="str">
            <v>2505</v>
          </cell>
          <cell r="H112">
            <v>-12091083</v>
          </cell>
        </row>
        <row r="113">
          <cell r="C113" t="str">
            <v>250505</v>
          </cell>
          <cell r="H113">
            <v>-12091083</v>
          </cell>
        </row>
        <row r="114">
          <cell r="C114" t="str">
            <v>25050501</v>
          </cell>
          <cell r="H114">
            <v>-12091083</v>
          </cell>
        </row>
        <row r="115">
          <cell r="C115" t="str">
            <v>2510</v>
          </cell>
          <cell r="H115">
            <v>-11942845</v>
          </cell>
        </row>
        <row r="116">
          <cell r="C116" t="str">
            <v>251010</v>
          </cell>
          <cell r="H116">
            <v>-11942845</v>
          </cell>
        </row>
        <row r="117">
          <cell r="C117" t="str">
            <v>25101001</v>
          </cell>
          <cell r="H117">
            <v>-3387385</v>
          </cell>
        </row>
        <row r="118">
          <cell r="C118" t="str">
            <v>2510100101</v>
          </cell>
          <cell r="H118">
            <v>162652</v>
          </cell>
        </row>
        <row r="119">
          <cell r="C119" t="str">
            <v>2510100102</v>
          </cell>
          <cell r="H119">
            <v>-3550037</v>
          </cell>
        </row>
        <row r="120">
          <cell r="C120" t="str">
            <v>25101002</v>
          </cell>
          <cell r="H120">
            <v>-711097</v>
          </cell>
        </row>
        <row r="121">
          <cell r="C121" t="str">
            <v>2510100201</v>
          </cell>
          <cell r="H121">
            <v>80074</v>
          </cell>
        </row>
        <row r="122">
          <cell r="C122" t="str">
            <v>2510100202</v>
          </cell>
          <cell r="H122">
            <v>-791171</v>
          </cell>
        </row>
        <row r="123">
          <cell r="C123" t="str">
            <v>25101003</v>
          </cell>
          <cell r="H123">
            <v>-4384938</v>
          </cell>
        </row>
        <row r="124">
          <cell r="C124" t="str">
            <v>2510100302</v>
          </cell>
          <cell r="H124">
            <v>-4384938</v>
          </cell>
        </row>
        <row r="125">
          <cell r="C125" t="str">
            <v>25101004</v>
          </cell>
          <cell r="H125">
            <v>-3459425</v>
          </cell>
        </row>
        <row r="126">
          <cell r="C126" t="str">
            <v>2510100402</v>
          </cell>
          <cell r="H126">
            <v>-3459425</v>
          </cell>
        </row>
        <row r="127">
          <cell r="C127" t="str">
            <v>3</v>
          </cell>
          <cell r="H127">
            <v>-871717695.16999996</v>
          </cell>
        </row>
        <row r="128">
          <cell r="C128" t="str">
            <v>31</v>
          </cell>
          <cell r="H128">
            <v>-700000000</v>
          </cell>
        </row>
        <row r="129">
          <cell r="C129" t="str">
            <v>3105</v>
          </cell>
          <cell r="H129">
            <v>-700000000</v>
          </cell>
        </row>
        <row r="130">
          <cell r="C130" t="str">
            <v>310505</v>
          </cell>
          <cell r="H130">
            <v>-1200000000</v>
          </cell>
        </row>
        <row r="131">
          <cell r="C131" t="str">
            <v>31050501</v>
          </cell>
          <cell r="H131">
            <v>-1200000000</v>
          </cell>
        </row>
        <row r="132">
          <cell r="C132" t="str">
            <v>310510</v>
          </cell>
          <cell r="H132">
            <v>500000000</v>
          </cell>
        </row>
        <row r="133">
          <cell r="C133" t="str">
            <v>31051001</v>
          </cell>
          <cell r="H133">
            <v>500000000</v>
          </cell>
        </row>
        <row r="134">
          <cell r="C134" t="str">
            <v>36</v>
          </cell>
          <cell r="H134">
            <v>-34729407.090000004</v>
          </cell>
        </row>
        <row r="135">
          <cell r="C135" t="str">
            <v>3605</v>
          </cell>
          <cell r="H135">
            <v>-34729407.090000004</v>
          </cell>
        </row>
        <row r="136">
          <cell r="C136" t="str">
            <v>360505</v>
          </cell>
          <cell r="H136">
            <v>-34729407.090000004</v>
          </cell>
        </row>
        <row r="137">
          <cell r="C137" t="str">
            <v>36050501</v>
          </cell>
          <cell r="H137">
            <v>-169039977.46000001</v>
          </cell>
        </row>
        <row r="138">
          <cell r="C138" t="str">
            <v>36050502</v>
          </cell>
          <cell r="H138">
            <v>134310570.37</v>
          </cell>
        </row>
        <row r="139">
          <cell r="C139" t="str">
            <v>37</v>
          </cell>
          <cell r="H139">
            <v>-136988288.08000001</v>
          </cell>
        </row>
        <row r="140">
          <cell r="C140" t="str">
            <v>3705</v>
          </cell>
          <cell r="H140">
            <v>-136988288.08000001</v>
          </cell>
        </row>
        <row r="141">
          <cell r="C141" t="str">
            <v>370505</v>
          </cell>
          <cell r="H141">
            <v>-136988288.08000001</v>
          </cell>
        </row>
        <row r="142">
          <cell r="C142" t="str">
            <v>37050501</v>
          </cell>
          <cell r="H142">
            <v>-136988288.08000001</v>
          </cell>
        </row>
        <row r="143">
          <cell r="C143" t="str">
            <v>4</v>
          </cell>
          <cell r="H143">
            <v>-543080573</v>
          </cell>
        </row>
        <row r="144">
          <cell r="C144" t="str">
            <v>41</v>
          </cell>
          <cell r="H144">
            <v>-543080400</v>
          </cell>
        </row>
        <row r="145">
          <cell r="C145" t="str">
            <v>4165</v>
          </cell>
          <cell r="H145">
            <v>-543080400</v>
          </cell>
        </row>
        <row r="146">
          <cell r="C146" t="str">
            <v>416530</v>
          </cell>
          <cell r="H146">
            <v>-543080400</v>
          </cell>
        </row>
        <row r="147">
          <cell r="C147" t="str">
            <v>41653001</v>
          </cell>
          <cell r="H147">
            <v>-543080400</v>
          </cell>
        </row>
        <row r="148">
          <cell r="C148" t="str">
            <v>42</v>
          </cell>
          <cell r="H148">
            <v>-173</v>
          </cell>
        </row>
        <row r="149">
          <cell r="C149" t="str">
            <v>4295</v>
          </cell>
          <cell r="H149">
            <v>-173</v>
          </cell>
        </row>
        <row r="150">
          <cell r="C150" t="str">
            <v>429505</v>
          </cell>
          <cell r="H150">
            <v>-173</v>
          </cell>
        </row>
        <row r="151">
          <cell r="C151" t="str">
            <v>42950501</v>
          </cell>
          <cell r="H151">
            <v>-173</v>
          </cell>
        </row>
        <row r="152">
          <cell r="C152" t="str">
            <v>5</v>
          </cell>
          <cell r="H152">
            <v>283817954.26999998</v>
          </cell>
        </row>
        <row r="153">
          <cell r="C153" t="str">
            <v>51</v>
          </cell>
          <cell r="H153">
            <v>270356521.39999998</v>
          </cell>
        </row>
        <row r="154">
          <cell r="C154" t="str">
            <v>5105</v>
          </cell>
          <cell r="H154">
            <v>48239285</v>
          </cell>
        </row>
        <row r="155">
          <cell r="C155" t="str">
            <v>510506</v>
          </cell>
          <cell r="H155">
            <v>18633333</v>
          </cell>
        </row>
        <row r="156">
          <cell r="C156" t="str">
            <v>51050601</v>
          </cell>
          <cell r="H156">
            <v>18633333</v>
          </cell>
        </row>
        <row r="157">
          <cell r="C157" t="str">
            <v>510527</v>
          </cell>
          <cell r="H157">
            <v>648000</v>
          </cell>
        </row>
        <row r="158">
          <cell r="C158" t="str">
            <v>51052701</v>
          </cell>
          <cell r="H158">
            <v>648000</v>
          </cell>
        </row>
        <row r="159">
          <cell r="C159" t="str">
            <v>510530</v>
          </cell>
          <cell r="H159">
            <v>1131479</v>
          </cell>
        </row>
        <row r="160">
          <cell r="C160" t="str">
            <v>51053001</v>
          </cell>
          <cell r="H160">
            <v>1131479</v>
          </cell>
        </row>
        <row r="161">
          <cell r="C161" t="str">
            <v>510533</v>
          </cell>
          <cell r="H161">
            <v>135778</v>
          </cell>
        </row>
        <row r="162">
          <cell r="C162" t="str">
            <v>51053301</v>
          </cell>
          <cell r="H162">
            <v>135778</v>
          </cell>
        </row>
        <row r="163">
          <cell r="C163" t="str">
            <v>510536</v>
          </cell>
          <cell r="H163">
            <v>1131479</v>
          </cell>
        </row>
        <row r="164">
          <cell r="C164" t="str">
            <v>51053601</v>
          </cell>
          <cell r="H164">
            <v>1131479</v>
          </cell>
        </row>
        <row r="165">
          <cell r="C165" t="str">
            <v>510539</v>
          </cell>
          <cell r="H165">
            <v>552908</v>
          </cell>
        </row>
        <row r="166">
          <cell r="C166" t="str">
            <v>51053901</v>
          </cell>
          <cell r="H166">
            <v>552908</v>
          </cell>
        </row>
        <row r="167">
          <cell r="C167" t="str">
            <v>510546</v>
          </cell>
          <cell r="H167">
            <v>4680000</v>
          </cell>
        </row>
        <row r="168">
          <cell r="C168" t="str">
            <v>51054601</v>
          </cell>
          <cell r="H168">
            <v>4680000</v>
          </cell>
        </row>
        <row r="169">
          <cell r="C169" t="str">
            <v>510548</v>
          </cell>
          <cell r="H169">
            <v>9831823</v>
          </cell>
        </row>
        <row r="170">
          <cell r="C170" t="str">
            <v>51054801</v>
          </cell>
          <cell r="H170">
            <v>7039465</v>
          </cell>
        </row>
        <row r="171">
          <cell r="C171" t="str">
            <v>51054803</v>
          </cell>
          <cell r="H171">
            <v>2792358</v>
          </cell>
        </row>
        <row r="172">
          <cell r="C172" t="str">
            <v>510566</v>
          </cell>
          <cell r="H172">
            <v>9130000</v>
          </cell>
        </row>
        <row r="173">
          <cell r="C173" t="str">
            <v>51056601</v>
          </cell>
          <cell r="H173">
            <v>9130000</v>
          </cell>
        </row>
        <row r="174">
          <cell r="C174" t="str">
            <v>510568</v>
          </cell>
          <cell r="H174">
            <v>69213</v>
          </cell>
        </row>
        <row r="175">
          <cell r="C175" t="str">
            <v>51056801</v>
          </cell>
          <cell r="H175">
            <v>69213</v>
          </cell>
        </row>
        <row r="176">
          <cell r="C176" t="str">
            <v>510569</v>
          </cell>
          <cell r="H176">
            <v>34760</v>
          </cell>
        </row>
        <row r="177">
          <cell r="C177" t="str">
            <v>51056901</v>
          </cell>
          <cell r="H177">
            <v>34760</v>
          </cell>
        </row>
        <row r="178">
          <cell r="C178" t="str">
            <v>510570</v>
          </cell>
          <cell r="H178">
            <v>1730144</v>
          </cell>
        </row>
        <row r="179">
          <cell r="C179" t="str">
            <v>51057001</v>
          </cell>
          <cell r="H179">
            <v>1730144</v>
          </cell>
        </row>
        <row r="180">
          <cell r="C180" t="str">
            <v>510572</v>
          </cell>
          <cell r="H180">
            <v>530368</v>
          </cell>
        </row>
        <row r="181">
          <cell r="C181" t="str">
            <v>51057201</v>
          </cell>
          <cell r="H181">
            <v>530368</v>
          </cell>
        </row>
        <row r="182">
          <cell r="C182" t="str">
            <v>5110</v>
          </cell>
          <cell r="H182">
            <v>10000</v>
          </cell>
        </row>
        <row r="183">
          <cell r="C183" t="str">
            <v>511010</v>
          </cell>
          <cell r="H183">
            <v>10000</v>
          </cell>
        </row>
        <row r="184">
          <cell r="C184" t="str">
            <v>51101001</v>
          </cell>
          <cell r="H184">
            <v>10000</v>
          </cell>
        </row>
        <row r="185">
          <cell r="C185" t="str">
            <v>5115</v>
          </cell>
          <cell r="H185">
            <v>30259.4</v>
          </cell>
        </row>
        <row r="186">
          <cell r="C186" t="str">
            <v>511575</v>
          </cell>
          <cell r="H186">
            <v>30259.4</v>
          </cell>
        </row>
        <row r="187">
          <cell r="C187" t="str">
            <v>51157502</v>
          </cell>
          <cell r="H187">
            <v>30259.4</v>
          </cell>
        </row>
        <row r="188">
          <cell r="C188" t="str">
            <v>5120</v>
          </cell>
          <cell r="H188">
            <v>122931779</v>
          </cell>
        </row>
        <row r="189">
          <cell r="C189" t="str">
            <v>512010</v>
          </cell>
          <cell r="H189">
            <v>122931779</v>
          </cell>
        </row>
        <row r="190">
          <cell r="C190" t="str">
            <v>51201001</v>
          </cell>
          <cell r="H190">
            <v>119396133</v>
          </cell>
        </row>
        <row r="191">
          <cell r="C191" t="str">
            <v>51201002</v>
          </cell>
          <cell r="H191">
            <v>3535646</v>
          </cell>
        </row>
        <row r="192">
          <cell r="C192" t="str">
            <v>5135</v>
          </cell>
          <cell r="H192">
            <v>77720626</v>
          </cell>
        </row>
        <row r="193">
          <cell r="C193" t="str">
            <v>513510</v>
          </cell>
          <cell r="H193">
            <v>28802464</v>
          </cell>
        </row>
        <row r="194">
          <cell r="C194" t="str">
            <v>51351001</v>
          </cell>
          <cell r="H194">
            <v>28530188</v>
          </cell>
        </row>
        <row r="195">
          <cell r="C195" t="str">
            <v>51351002</v>
          </cell>
          <cell r="H195">
            <v>272276</v>
          </cell>
        </row>
        <row r="196">
          <cell r="C196" t="str">
            <v>513520</v>
          </cell>
          <cell r="H196">
            <v>100000</v>
          </cell>
        </row>
        <row r="197">
          <cell r="C197" t="str">
            <v>51352001</v>
          </cell>
          <cell r="H197">
            <v>100000</v>
          </cell>
        </row>
        <row r="198">
          <cell r="C198" t="str">
            <v>513525</v>
          </cell>
          <cell r="H198">
            <v>2497970</v>
          </cell>
        </row>
        <row r="199">
          <cell r="C199" t="str">
            <v>51352501</v>
          </cell>
          <cell r="H199">
            <v>2497970</v>
          </cell>
        </row>
        <row r="200">
          <cell r="C200" t="str">
            <v>513530</v>
          </cell>
          <cell r="H200">
            <v>36745611</v>
          </cell>
        </row>
        <row r="201">
          <cell r="C201" t="str">
            <v>51353001</v>
          </cell>
          <cell r="H201">
            <v>36745611</v>
          </cell>
        </row>
        <row r="202">
          <cell r="C202" t="str">
            <v>513550</v>
          </cell>
          <cell r="H202">
            <v>17000</v>
          </cell>
        </row>
        <row r="203">
          <cell r="C203" t="str">
            <v>51355001</v>
          </cell>
          <cell r="H203">
            <v>17000</v>
          </cell>
        </row>
        <row r="204">
          <cell r="C204" t="str">
            <v>513555</v>
          </cell>
          <cell r="H204">
            <v>32640</v>
          </cell>
        </row>
        <row r="205">
          <cell r="C205" t="str">
            <v>51355501</v>
          </cell>
          <cell r="H205">
            <v>32640</v>
          </cell>
        </row>
        <row r="206">
          <cell r="C206" t="str">
            <v>513560</v>
          </cell>
          <cell r="H206">
            <v>9524941</v>
          </cell>
        </row>
        <row r="207">
          <cell r="C207" t="str">
            <v>51356001</v>
          </cell>
          <cell r="H207">
            <v>8004152</v>
          </cell>
        </row>
        <row r="208">
          <cell r="C208" t="str">
            <v>51356002</v>
          </cell>
          <cell r="H208">
            <v>1520789</v>
          </cell>
        </row>
        <row r="209">
          <cell r="C209" t="str">
            <v>5140</v>
          </cell>
          <cell r="H209">
            <v>3155900</v>
          </cell>
        </row>
        <row r="210">
          <cell r="C210" t="str">
            <v>514010</v>
          </cell>
          <cell r="H210">
            <v>2241000</v>
          </cell>
        </row>
        <row r="211">
          <cell r="C211" t="str">
            <v>51401001</v>
          </cell>
          <cell r="H211">
            <v>2241000</v>
          </cell>
        </row>
        <row r="212">
          <cell r="C212" t="str">
            <v>514095</v>
          </cell>
          <cell r="H212">
            <v>914900</v>
          </cell>
        </row>
        <row r="213">
          <cell r="C213" t="str">
            <v>51409501</v>
          </cell>
          <cell r="H213">
            <v>15800</v>
          </cell>
        </row>
        <row r="214">
          <cell r="C214" t="str">
            <v>51409502</v>
          </cell>
          <cell r="H214">
            <v>899100</v>
          </cell>
        </row>
        <row r="215">
          <cell r="C215" t="str">
            <v>5145</v>
          </cell>
          <cell r="H215">
            <v>11685923</v>
          </cell>
        </row>
        <row r="216">
          <cell r="C216" t="str">
            <v>514510</v>
          </cell>
          <cell r="H216">
            <v>10419923</v>
          </cell>
        </row>
        <row r="217">
          <cell r="C217" t="str">
            <v>51451001</v>
          </cell>
          <cell r="H217">
            <v>9091467.4000000004</v>
          </cell>
        </row>
        <row r="218">
          <cell r="C218" t="str">
            <v>51451002</v>
          </cell>
          <cell r="H218">
            <v>1328455.6000000001</v>
          </cell>
        </row>
        <row r="219">
          <cell r="C219" t="str">
            <v>514515</v>
          </cell>
          <cell r="H219">
            <v>1266000</v>
          </cell>
        </row>
        <row r="220">
          <cell r="C220" t="str">
            <v>51451501</v>
          </cell>
          <cell r="H220">
            <v>1266000</v>
          </cell>
        </row>
        <row r="221">
          <cell r="C221" t="str">
            <v>5160</v>
          </cell>
          <cell r="H221">
            <v>1728679</v>
          </cell>
        </row>
        <row r="222">
          <cell r="C222" t="str">
            <v>516010</v>
          </cell>
          <cell r="H222">
            <v>870809</v>
          </cell>
        </row>
        <row r="223">
          <cell r="C223" t="str">
            <v>51601001</v>
          </cell>
          <cell r="H223">
            <v>870809</v>
          </cell>
        </row>
        <row r="224">
          <cell r="C224" t="str">
            <v>516015</v>
          </cell>
          <cell r="H224">
            <v>585269</v>
          </cell>
        </row>
        <row r="225">
          <cell r="C225" t="str">
            <v>51601501</v>
          </cell>
          <cell r="H225">
            <v>585269</v>
          </cell>
        </row>
        <row r="226">
          <cell r="C226" t="str">
            <v>516020</v>
          </cell>
          <cell r="H226">
            <v>261851</v>
          </cell>
        </row>
        <row r="227">
          <cell r="C227" t="str">
            <v>51602001</v>
          </cell>
          <cell r="H227">
            <v>261851</v>
          </cell>
        </row>
        <row r="228">
          <cell r="C228" t="str">
            <v>516025</v>
          </cell>
          <cell r="H228">
            <v>10750</v>
          </cell>
        </row>
        <row r="229">
          <cell r="C229" t="str">
            <v>51602501</v>
          </cell>
          <cell r="H229">
            <v>10750</v>
          </cell>
        </row>
        <row r="230">
          <cell r="C230" t="str">
            <v>5195</v>
          </cell>
          <cell r="H230">
            <v>4854070</v>
          </cell>
        </row>
        <row r="231">
          <cell r="C231" t="str">
            <v>519525</v>
          </cell>
          <cell r="H231">
            <v>3536220</v>
          </cell>
        </row>
        <row r="232">
          <cell r="C232" t="str">
            <v>51952501</v>
          </cell>
          <cell r="H232">
            <v>3085940.71</v>
          </cell>
        </row>
        <row r="233">
          <cell r="C233" t="str">
            <v>51952502</v>
          </cell>
          <cell r="H233">
            <v>450279.29</v>
          </cell>
        </row>
        <row r="234">
          <cell r="C234" t="str">
            <v>519530</v>
          </cell>
          <cell r="H234">
            <v>213450</v>
          </cell>
        </row>
        <row r="235">
          <cell r="C235" t="str">
            <v>51953001</v>
          </cell>
          <cell r="H235">
            <v>180807</v>
          </cell>
        </row>
        <row r="236">
          <cell r="C236" t="str">
            <v>51953002</v>
          </cell>
          <cell r="H236">
            <v>32643</v>
          </cell>
        </row>
        <row r="237">
          <cell r="C237" t="str">
            <v>519560</v>
          </cell>
          <cell r="H237">
            <v>928000</v>
          </cell>
        </row>
        <row r="238">
          <cell r="C238" t="str">
            <v>51956001</v>
          </cell>
          <cell r="H238">
            <v>928000</v>
          </cell>
        </row>
        <row r="239">
          <cell r="C239" t="str">
            <v>519580</v>
          </cell>
          <cell r="H239">
            <v>176400</v>
          </cell>
        </row>
        <row r="240">
          <cell r="C240" t="str">
            <v>51958001</v>
          </cell>
          <cell r="H240">
            <v>166345</v>
          </cell>
        </row>
        <row r="241">
          <cell r="C241" t="str">
            <v>51958002</v>
          </cell>
          <cell r="H241">
            <v>10055</v>
          </cell>
        </row>
        <row r="242">
          <cell r="C242" t="str">
            <v>52</v>
          </cell>
          <cell r="H242">
            <v>6318643</v>
          </cell>
        </row>
        <row r="243">
          <cell r="C243" t="str">
            <v>5205</v>
          </cell>
          <cell r="H243">
            <v>5318643</v>
          </cell>
        </row>
        <row r="244">
          <cell r="C244" t="str">
            <v>520506</v>
          </cell>
          <cell r="H244">
            <v>3163333</v>
          </cell>
        </row>
        <row r="245">
          <cell r="C245" t="str">
            <v>52050601</v>
          </cell>
          <cell r="H245">
            <v>3163333</v>
          </cell>
        </row>
        <row r="246">
          <cell r="C246" t="str">
            <v>520515</v>
          </cell>
          <cell r="H246">
            <v>27106</v>
          </cell>
        </row>
        <row r="247">
          <cell r="C247" t="str">
            <v>52051501</v>
          </cell>
          <cell r="H247">
            <v>27106</v>
          </cell>
        </row>
        <row r="248">
          <cell r="C248" t="str">
            <v>520527</v>
          </cell>
          <cell r="H248">
            <v>394200</v>
          </cell>
        </row>
        <row r="249">
          <cell r="C249" t="str">
            <v>52052701</v>
          </cell>
          <cell r="H249">
            <v>394200</v>
          </cell>
        </row>
        <row r="250">
          <cell r="C250" t="str">
            <v>520530</v>
          </cell>
          <cell r="H250">
            <v>268234</v>
          </cell>
        </row>
        <row r="251">
          <cell r="C251" t="str">
            <v>52053001</v>
          </cell>
          <cell r="H251">
            <v>268234</v>
          </cell>
        </row>
        <row r="252">
          <cell r="C252" t="str">
            <v>520533</v>
          </cell>
          <cell r="H252">
            <v>32188</v>
          </cell>
        </row>
        <row r="253">
          <cell r="C253" t="str">
            <v>52053301</v>
          </cell>
          <cell r="H253">
            <v>32188</v>
          </cell>
        </row>
        <row r="254">
          <cell r="C254" t="str">
            <v>520536</v>
          </cell>
          <cell r="H254">
            <v>268234</v>
          </cell>
        </row>
        <row r="255">
          <cell r="C255" t="str">
            <v>52053601</v>
          </cell>
          <cell r="H255">
            <v>268234</v>
          </cell>
        </row>
        <row r="256">
          <cell r="C256" t="str">
            <v>520539</v>
          </cell>
          <cell r="H256">
            <v>124145</v>
          </cell>
        </row>
        <row r="257">
          <cell r="C257" t="str">
            <v>52053901</v>
          </cell>
          <cell r="H257">
            <v>124145</v>
          </cell>
        </row>
        <row r="258">
          <cell r="C258" t="str">
            <v>520548</v>
          </cell>
          <cell r="H258">
            <v>240280</v>
          </cell>
        </row>
        <row r="259">
          <cell r="C259" t="str">
            <v>52054801</v>
          </cell>
          <cell r="H259">
            <v>240280</v>
          </cell>
        </row>
        <row r="260">
          <cell r="C260" t="str">
            <v>520568</v>
          </cell>
          <cell r="H260">
            <v>31081</v>
          </cell>
        </row>
        <row r="261">
          <cell r="C261" t="str">
            <v>52056801</v>
          </cell>
          <cell r="H261">
            <v>31081</v>
          </cell>
        </row>
        <row r="262">
          <cell r="C262" t="str">
            <v>520569</v>
          </cell>
          <cell r="H262">
            <v>52000</v>
          </cell>
        </row>
        <row r="263">
          <cell r="C263" t="str">
            <v>52056901</v>
          </cell>
          <cell r="H263">
            <v>52000</v>
          </cell>
        </row>
        <row r="264">
          <cell r="C264" t="str">
            <v>520570</v>
          </cell>
          <cell r="H264">
            <v>565253</v>
          </cell>
        </row>
        <row r="265">
          <cell r="C265" t="str">
            <v>52057001</v>
          </cell>
          <cell r="H265">
            <v>565253</v>
          </cell>
        </row>
        <row r="266">
          <cell r="C266" t="str">
            <v>520572</v>
          </cell>
          <cell r="H266">
            <v>152589</v>
          </cell>
        </row>
        <row r="267">
          <cell r="C267" t="str">
            <v>52057201</v>
          </cell>
          <cell r="H267">
            <v>152589</v>
          </cell>
        </row>
        <row r="268">
          <cell r="C268" t="str">
            <v>5295</v>
          </cell>
          <cell r="H268">
            <v>1000000</v>
          </cell>
        </row>
        <row r="269">
          <cell r="C269" t="str">
            <v>529505</v>
          </cell>
          <cell r="H269">
            <v>1000000</v>
          </cell>
        </row>
        <row r="270">
          <cell r="C270" t="str">
            <v>52950501</v>
          </cell>
          <cell r="H270">
            <v>1000000</v>
          </cell>
        </row>
        <row r="271">
          <cell r="C271" t="str">
            <v>53</v>
          </cell>
          <cell r="H271">
            <v>7142789.8700000001</v>
          </cell>
        </row>
        <row r="272">
          <cell r="C272" t="str">
            <v>5305</v>
          </cell>
          <cell r="H272">
            <v>7141620.3700000001</v>
          </cell>
        </row>
        <row r="273">
          <cell r="C273" t="str">
            <v>530505</v>
          </cell>
          <cell r="H273">
            <v>97640</v>
          </cell>
        </row>
        <row r="274">
          <cell r="C274" t="str">
            <v>53050501</v>
          </cell>
          <cell r="H274">
            <v>97640</v>
          </cell>
        </row>
        <row r="275">
          <cell r="C275" t="str">
            <v>530506</v>
          </cell>
          <cell r="H275">
            <v>1397033.37</v>
          </cell>
        </row>
        <row r="276">
          <cell r="C276" t="str">
            <v>53050601</v>
          </cell>
          <cell r="H276">
            <v>1397033.37</v>
          </cell>
        </row>
        <row r="277">
          <cell r="C277" t="str">
            <v>530515</v>
          </cell>
          <cell r="H277">
            <v>4590135</v>
          </cell>
        </row>
        <row r="278">
          <cell r="C278" t="str">
            <v>53051501</v>
          </cell>
          <cell r="H278">
            <v>4566917</v>
          </cell>
        </row>
        <row r="279">
          <cell r="C279" t="str">
            <v>53051502</v>
          </cell>
          <cell r="H279">
            <v>23218</v>
          </cell>
        </row>
        <row r="280">
          <cell r="C280" t="str">
            <v>530520</v>
          </cell>
          <cell r="H280">
            <v>1056812</v>
          </cell>
        </row>
        <row r="281">
          <cell r="C281" t="str">
            <v>53052002</v>
          </cell>
          <cell r="H281">
            <v>1056812</v>
          </cell>
        </row>
        <row r="282">
          <cell r="C282" t="str">
            <v>5395</v>
          </cell>
          <cell r="H282">
            <v>1169.5</v>
          </cell>
        </row>
        <row r="283">
          <cell r="C283" t="str">
            <v>539581</v>
          </cell>
          <cell r="H283">
            <v>1169.5</v>
          </cell>
        </row>
        <row r="284">
          <cell r="C284" t="str">
            <v>53958101</v>
          </cell>
          <cell r="H284">
            <v>1169.5</v>
          </cell>
        </row>
        <row r="285">
          <cell r="C285" t="str">
            <v>7</v>
          </cell>
          <cell r="H285">
            <v>1492132</v>
          </cell>
        </row>
        <row r="286">
          <cell r="C286" t="str">
            <v>72</v>
          </cell>
          <cell r="H286">
            <v>1492132</v>
          </cell>
        </row>
        <row r="287">
          <cell r="C287" t="str">
            <v>7205</v>
          </cell>
          <cell r="H287">
            <v>1492132</v>
          </cell>
        </row>
        <row r="288">
          <cell r="C288" t="str">
            <v>720506</v>
          </cell>
          <cell r="H288">
            <v>953333</v>
          </cell>
        </row>
        <row r="289">
          <cell r="C289" t="str">
            <v>72050601</v>
          </cell>
          <cell r="H289">
            <v>953333</v>
          </cell>
        </row>
        <row r="290">
          <cell r="C290" t="str">
            <v>720515</v>
          </cell>
          <cell r="H290">
            <v>19362</v>
          </cell>
        </row>
        <row r="291">
          <cell r="C291" t="str">
            <v>72051501</v>
          </cell>
          <cell r="H291">
            <v>19362</v>
          </cell>
        </row>
        <row r="292">
          <cell r="C292" t="str">
            <v>720527</v>
          </cell>
          <cell r="H292">
            <v>118800</v>
          </cell>
        </row>
        <row r="293">
          <cell r="C293" t="str">
            <v>72052701</v>
          </cell>
          <cell r="H293">
            <v>118800</v>
          </cell>
        </row>
        <row r="294">
          <cell r="C294" t="str">
            <v>720530</v>
          </cell>
          <cell r="H294">
            <v>62505</v>
          </cell>
        </row>
        <row r="295">
          <cell r="C295" t="str">
            <v>72053001</v>
          </cell>
          <cell r="H295">
            <v>62505</v>
          </cell>
        </row>
        <row r="296">
          <cell r="C296" t="str">
            <v>720533</v>
          </cell>
          <cell r="H296">
            <v>7501</v>
          </cell>
        </row>
        <row r="297">
          <cell r="C297" t="str">
            <v>72053301</v>
          </cell>
          <cell r="H297">
            <v>7501</v>
          </cell>
        </row>
        <row r="298">
          <cell r="C298" t="str">
            <v>720536</v>
          </cell>
          <cell r="H298">
            <v>62505</v>
          </cell>
        </row>
        <row r="299">
          <cell r="C299" t="str">
            <v>72053601</v>
          </cell>
          <cell r="H299">
            <v>62505</v>
          </cell>
        </row>
        <row r="300">
          <cell r="C300" t="str">
            <v>720539</v>
          </cell>
          <cell r="H300">
            <v>27912</v>
          </cell>
        </row>
        <row r="301">
          <cell r="C301" t="str">
            <v>72053901</v>
          </cell>
          <cell r="H301">
            <v>27912</v>
          </cell>
        </row>
        <row r="302">
          <cell r="C302" t="str">
            <v>720568</v>
          </cell>
          <cell r="H302">
            <v>6988</v>
          </cell>
        </row>
        <row r="303">
          <cell r="C303" t="str">
            <v>72056801</v>
          </cell>
          <cell r="H303">
            <v>6988</v>
          </cell>
        </row>
        <row r="304">
          <cell r="C304" t="str">
            <v>720569</v>
          </cell>
          <cell r="H304">
            <v>25226</v>
          </cell>
        </row>
        <row r="305">
          <cell r="C305" t="str">
            <v>72056901</v>
          </cell>
          <cell r="H305">
            <v>25226</v>
          </cell>
        </row>
        <row r="306">
          <cell r="C306" t="str">
            <v>720570</v>
          </cell>
          <cell r="H306">
            <v>181226</v>
          </cell>
        </row>
        <row r="307">
          <cell r="C307" t="str">
            <v>72057001</v>
          </cell>
          <cell r="H307">
            <v>181226</v>
          </cell>
        </row>
        <row r="308">
          <cell r="C308" t="str">
            <v>720572</v>
          </cell>
          <cell r="H308">
            <v>26774</v>
          </cell>
        </row>
        <row r="309">
          <cell r="C309" t="str">
            <v>72057201</v>
          </cell>
          <cell r="H309">
            <v>26774</v>
          </cell>
        </row>
        <row r="311">
          <cell r="C311"/>
          <cell r="H311"/>
        </row>
        <row r="312">
          <cell r="C312"/>
          <cell r="H312"/>
        </row>
        <row r="313">
          <cell r="C313"/>
          <cell r="H313"/>
        </row>
      </sheetData>
      <sheetData sheetId="13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1901409114.77</v>
          </cell>
        </row>
        <row r="3">
          <cell r="C3" t="str">
            <v>11</v>
          </cell>
          <cell r="H3">
            <v>798496101.17999995</v>
          </cell>
        </row>
        <row r="4">
          <cell r="C4" t="str">
            <v>1105</v>
          </cell>
          <cell r="H4">
            <v>622593749.97000003</v>
          </cell>
        </row>
        <row r="5">
          <cell r="C5" t="str">
            <v>110505</v>
          </cell>
          <cell r="H5">
            <v>622593749.97000003</v>
          </cell>
        </row>
        <row r="6">
          <cell r="C6" t="str">
            <v>11050501</v>
          </cell>
          <cell r="H6">
            <v>622593749.97000003</v>
          </cell>
        </row>
        <row r="7">
          <cell r="C7" t="str">
            <v>1110</v>
          </cell>
          <cell r="H7">
            <v>160670960.72999999</v>
          </cell>
        </row>
        <row r="8">
          <cell r="C8" t="str">
            <v>111005</v>
          </cell>
          <cell r="H8">
            <v>160670960.72999999</v>
          </cell>
        </row>
        <row r="9">
          <cell r="C9" t="str">
            <v>11100501</v>
          </cell>
          <cell r="H9">
            <v>4049960.73</v>
          </cell>
        </row>
        <row r="10">
          <cell r="C10" t="str">
            <v>11100502</v>
          </cell>
          <cell r="H10">
            <v>156621000</v>
          </cell>
        </row>
        <row r="11">
          <cell r="C11" t="str">
            <v>1120</v>
          </cell>
          <cell r="H11">
            <v>15231390.48</v>
          </cell>
        </row>
        <row r="12">
          <cell r="C12" t="str">
            <v>112005</v>
          </cell>
          <cell r="H12">
            <v>15231390.48</v>
          </cell>
        </row>
        <row r="13">
          <cell r="C13" t="str">
            <v>11200501</v>
          </cell>
          <cell r="H13">
            <v>15231390.48</v>
          </cell>
        </row>
        <row r="14">
          <cell r="C14" t="str">
            <v>13</v>
          </cell>
          <cell r="H14">
            <v>996016928.59000003</v>
          </cell>
        </row>
        <row r="15">
          <cell r="C15" t="str">
            <v>1305</v>
          </cell>
          <cell r="H15">
            <v>36855000</v>
          </cell>
        </row>
        <row r="16">
          <cell r="C16" t="str">
            <v>130505</v>
          </cell>
          <cell r="H16">
            <v>36855000</v>
          </cell>
        </row>
        <row r="17">
          <cell r="C17" t="str">
            <v>13050501</v>
          </cell>
          <cell r="H17">
            <v>36855000</v>
          </cell>
        </row>
        <row r="18">
          <cell r="C18" t="str">
            <v>1325</v>
          </cell>
          <cell r="H18">
            <v>32760262</v>
          </cell>
        </row>
        <row r="19">
          <cell r="C19" t="str">
            <v>132505</v>
          </cell>
          <cell r="H19">
            <v>32460262</v>
          </cell>
        </row>
        <row r="20">
          <cell r="C20" t="str">
            <v>13250501</v>
          </cell>
          <cell r="H20">
            <v>32460262</v>
          </cell>
        </row>
        <row r="21">
          <cell r="C21" t="str">
            <v>132510</v>
          </cell>
          <cell r="H21">
            <v>300000</v>
          </cell>
        </row>
        <row r="22">
          <cell r="C22" t="str">
            <v>13251001</v>
          </cell>
          <cell r="H22">
            <v>300000</v>
          </cell>
        </row>
        <row r="23">
          <cell r="C23" t="str">
            <v>1330</v>
          </cell>
          <cell r="H23">
            <v>581784208</v>
          </cell>
        </row>
        <row r="24">
          <cell r="C24" t="str">
            <v>133005</v>
          </cell>
          <cell r="H24">
            <v>581784208</v>
          </cell>
        </row>
        <row r="25">
          <cell r="C25" t="str">
            <v>13300501</v>
          </cell>
          <cell r="H25">
            <v>581784208</v>
          </cell>
        </row>
        <row r="26">
          <cell r="C26" t="str">
            <v>1355</v>
          </cell>
          <cell r="H26">
            <v>77601945.590000004</v>
          </cell>
        </row>
        <row r="27">
          <cell r="C27" t="str">
            <v>135505</v>
          </cell>
          <cell r="H27">
            <v>12000000</v>
          </cell>
        </row>
        <row r="28">
          <cell r="C28" t="str">
            <v>13550501</v>
          </cell>
          <cell r="H28">
            <v>12000000</v>
          </cell>
        </row>
        <row r="29">
          <cell r="C29" t="str">
            <v>135515</v>
          </cell>
          <cell r="H29">
            <v>20111712</v>
          </cell>
        </row>
        <row r="30">
          <cell r="C30" t="str">
            <v>13551519</v>
          </cell>
          <cell r="H30">
            <v>20111712</v>
          </cell>
        </row>
        <row r="31">
          <cell r="C31" t="str">
            <v>135518</v>
          </cell>
          <cell r="H31">
            <v>8410376.5</v>
          </cell>
        </row>
        <row r="32">
          <cell r="C32" t="str">
            <v>13551816</v>
          </cell>
          <cell r="H32">
            <v>8410376.5</v>
          </cell>
        </row>
        <row r="33">
          <cell r="C33" t="str">
            <v>135595</v>
          </cell>
          <cell r="H33">
            <v>37079857.090000004</v>
          </cell>
        </row>
        <row r="34">
          <cell r="C34" t="str">
            <v>13559501</v>
          </cell>
          <cell r="H34">
            <v>2807565.6</v>
          </cell>
        </row>
        <row r="35">
          <cell r="C35" t="str">
            <v>13559503</v>
          </cell>
          <cell r="H35">
            <v>34272291.490000002</v>
          </cell>
        </row>
        <row r="36">
          <cell r="C36" t="str">
            <v>1365</v>
          </cell>
          <cell r="H36">
            <v>0</v>
          </cell>
        </row>
        <row r="37">
          <cell r="C37" t="str">
            <v>136515</v>
          </cell>
          <cell r="H37">
            <v>0</v>
          </cell>
        </row>
        <row r="38">
          <cell r="C38" t="str">
            <v>13651501</v>
          </cell>
          <cell r="H38">
            <v>0</v>
          </cell>
        </row>
        <row r="39">
          <cell r="C39" t="str">
            <v>1370</v>
          </cell>
          <cell r="H39">
            <v>125265537</v>
          </cell>
        </row>
        <row r="40">
          <cell r="C40" t="str">
            <v>137001</v>
          </cell>
          <cell r="H40">
            <v>125265537</v>
          </cell>
        </row>
        <row r="41">
          <cell r="C41" t="str">
            <v>13700103</v>
          </cell>
          <cell r="H41">
            <v>125265537</v>
          </cell>
        </row>
        <row r="42">
          <cell r="C42" t="str">
            <v>1380</v>
          </cell>
          <cell r="H42">
            <v>141749976</v>
          </cell>
        </row>
        <row r="43">
          <cell r="C43" t="str">
            <v>138095</v>
          </cell>
          <cell r="H43">
            <v>141749976</v>
          </cell>
        </row>
        <row r="44">
          <cell r="C44" t="str">
            <v>13809501</v>
          </cell>
          <cell r="H44">
            <v>1500000</v>
          </cell>
        </row>
        <row r="45">
          <cell r="C45" t="str">
            <v>13809502</v>
          </cell>
          <cell r="H45">
            <v>140249976</v>
          </cell>
        </row>
        <row r="46">
          <cell r="C46" t="str">
            <v>15</v>
          </cell>
          <cell r="H46">
            <v>106896085</v>
          </cell>
        </row>
        <row r="47">
          <cell r="C47" t="str">
            <v>1520</v>
          </cell>
          <cell r="H47">
            <v>104497127</v>
          </cell>
        </row>
        <row r="48">
          <cell r="C48" t="str">
            <v>152010</v>
          </cell>
          <cell r="H48">
            <v>104497127</v>
          </cell>
        </row>
        <row r="49">
          <cell r="C49" t="str">
            <v>15201001</v>
          </cell>
          <cell r="H49">
            <v>104497127</v>
          </cell>
        </row>
        <row r="50">
          <cell r="C50" t="str">
            <v>1524</v>
          </cell>
          <cell r="H50">
            <v>70232284</v>
          </cell>
        </row>
        <row r="51">
          <cell r="C51" t="str">
            <v>152405</v>
          </cell>
          <cell r="H51">
            <v>68525100</v>
          </cell>
        </row>
        <row r="52">
          <cell r="C52" t="str">
            <v>15240501</v>
          </cell>
          <cell r="H52">
            <v>68525100</v>
          </cell>
        </row>
        <row r="53">
          <cell r="C53" t="str">
            <v>152410</v>
          </cell>
          <cell r="H53">
            <v>1707184</v>
          </cell>
        </row>
        <row r="54">
          <cell r="C54" t="str">
            <v>15241001</v>
          </cell>
          <cell r="H54">
            <v>1707184</v>
          </cell>
        </row>
        <row r="55">
          <cell r="C55" t="str">
            <v>1528</v>
          </cell>
          <cell r="H55">
            <v>31422065</v>
          </cell>
        </row>
        <row r="56">
          <cell r="C56" t="str">
            <v>152805</v>
          </cell>
          <cell r="H56">
            <v>30588265</v>
          </cell>
        </row>
        <row r="57">
          <cell r="C57" t="str">
            <v>15280501</v>
          </cell>
          <cell r="H57">
            <v>30588265</v>
          </cell>
        </row>
        <row r="58">
          <cell r="C58" t="str">
            <v>152810</v>
          </cell>
          <cell r="H58">
            <v>833800</v>
          </cell>
        </row>
        <row r="59">
          <cell r="C59" t="str">
            <v>15281001</v>
          </cell>
          <cell r="H59">
            <v>833800</v>
          </cell>
        </row>
        <row r="60">
          <cell r="C60" t="str">
            <v>1532</v>
          </cell>
          <cell r="H60">
            <v>1290000</v>
          </cell>
        </row>
        <row r="61">
          <cell r="C61" t="str">
            <v>153295</v>
          </cell>
          <cell r="H61">
            <v>1290000</v>
          </cell>
        </row>
        <row r="62">
          <cell r="C62" t="str">
            <v>15329501</v>
          </cell>
          <cell r="H62">
            <v>1290000</v>
          </cell>
        </row>
        <row r="63">
          <cell r="C63" t="str">
            <v>1592</v>
          </cell>
          <cell r="H63">
            <v>-100545391</v>
          </cell>
        </row>
        <row r="64">
          <cell r="C64" t="str">
            <v>159210</v>
          </cell>
          <cell r="H64">
            <v>-51377736</v>
          </cell>
        </row>
        <row r="65">
          <cell r="C65" t="str">
            <v>15921001</v>
          </cell>
          <cell r="H65">
            <v>-51377736</v>
          </cell>
        </row>
        <row r="66">
          <cell r="C66" t="str">
            <v>159215</v>
          </cell>
          <cell r="H66">
            <v>-26606971</v>
          </cell>
        </row>
        <row r="67">
          <cell r="C67" t="str">
            <v>15921501</v>
          </cell>
          <cell r="H67">
            <v>-26606971</v>
          </cell>
        </row>
        <row r="68">
          <cell r="C68" t="str">
            <v>159220</v>
          </cell>
          <cell r="H68">
            <v>-21990934</v>
          </cell>
        </row>
        <row r="69">
          <cell r="C69" t="str">
            <v>15922001</v>
          </cell>
          <cell r="H69">
            <v>-21990934</v>
          </cell>
        </row>
        <row r="70">
          <cell r="C70" t="str">
            <v>159225</v>
          </cell>
          <cell r="H70">
            <v>-569750</v>
          </cell>
        </row>
        <row r="71">
          <cell r="C71" t="str">
            <v>15922501</v>
          </cell>
          <cell r="H71">
            <v>-569750</v>
          </cell>
        </row>
        <row r="72">
          <cell r="C72" t="str">
            <v>2</v>
          </cell>
          <cell r="H72">
            <v>-547762813.09000003</v>
          </cell>
        </row>
        <row r="73">
          <cell r="C73" t="str">
            <v>23</v>
          </cell>
          <cell r="H73">
            <v>-499094157.93000001</v>
          </cell>
        </row>
        <row r="74">
          <cell r="C74" t="str">
            <v>2335</v>
          </cell>
          <cell r="H74">
            <v>-230926873.06</v>
          </cell>
        </row>
        <row r="75">
          <cell r="C75" t="str">
            <v>233595</v>
          </cell>
          <cell r="H75">
            <v>-230926873.06</v>
          </cell>
        </row>
        <row r="76">
          <cell r="C76" t="str">
            <v>23359501</v>
          </cell>
          <cell r="H76">
            <v>-179097693</v>
          </cell>
        </row>
        <row r="77">
          <cell r="C77" t="str">
            <v>23359502</v>
          </cell>
          <cell r="H77">
            <v>-49782598.060000002</v>
          </cell>
        </row>
        <row r="78">
          <cell r="C78" t="str">
            <v>23359503</v>
          </cell>
          <cell r="H78">
            <v>-1514120</v>
          </cell>
        </row>
        <row r="79">
          <cell r="C79" t="str">
            <v>23359504</v>
          </cell>
          <cell r="H79">
            <v>-452542</v>
          </cell>
        </row>
        <row r="80">
          <cell r="C80" t="str">
            <v>23359505</v>
          </cell>
          <cell r="H80">
            <v>-79920</v>
          </cell>
        </row>
        <row r="81">
          <cell r="C81" t="str">
            <v>23359506</v>
          </cell>
          <cell r="H81">
            <v>0</v>
          </cell>
        </row>
        <row r="82">
          <cell r="C82" t="str">
            <v>2365</v>
          </cell>
          <cell r="H82">
            <v>-9710441.8699999992</v>
          </cell>
        </row>
        <row r="83">
          <cell r="C83" t="str">
            <v>236505</v>
          </cell>
          <cell r="H83">
            <v>-217111</v>
          </cell>
        </row>
        <row r="84">
          <cell r="C84" t="str">
            <v>23650501</v>
          </cell>
          <cell r="H84">
            <v>-217111</v>
          </cell>
        </row>
        <row r="85">
          <cell r="C85" t="str">
            <v>236525</v>
          </cell>
          <cell r="H85">
            <v>-69930.94</v>
          </cell>
        </row>
        <row r="86">
          <cell r="C86" t="str">
            <v>23652501</v>
          </cell>
          <cell r="H86">
            <v>-19148.939999999999</v>
          </cell>
        </row>
        <row r="87">
          <cell r="C87" t="str">
            <v>23652503</v>
          </cell>
          <cell r="H87">
            <v>-10384</v>
          </cell>
        </row>
        <row r="88">
          <cell r="C88" t="str">
            <v>23652505</v>
          </cell>
          <cell r="H88">
            <v>-40398</v>
          </cell>
        </row>
        <row r="89">
          <cell r="C89" t="str">
            <v>23652508</v>
          </cell>
          <cell r="H89">
            <v>0</v>
          </cell>
        </row>
        <row r="90">
          <cell r="C90" t="str">
            <v>236530</v>
          </cell>
          <cell r="H90">
            <v>-1645000</v>
          </cell>
        </row>
        <row r="91">
          <cell r="C91" t="str">
            <v>23653001</v>
          </cell>
          <cell r="H91">
            <v>-1645000</v>
          </cell>
        </row>
        <row r="92">
          <cell r="C92" t="str">
            <v>236540</v>
          </cell>
          <cell r="H92">
            <v>-315647.03999999998</v>
          </cell>
        </row>
        <row r="93">
          <cell r="C93" t="str">
            <v>23654001</v>
          </cell>
          <cell r="H93">
            <v>-234055.04000000001</v>
          </cell>
        </row>
        <row r="94">
          <cell r="C94" t="str">
            <v>23654003</v>
          </cell>
          <cell r="H94">
            <v>-81592</v>
          </cell>
        </row>
        <row r="95">
          <cell r="C95" t="str">
            <v>236575</v>
          </cell>
          <cell r="H95">
            <v>-7462752.0899999999</v>
          </cell>
        </row>
        <row r="96">
          <cell r="C96" t="str">
            <v>23657502</v>
          </cell>
          <cell r="H96">
            <v>-1576608.5</v>
          </cell>
        </row>
        <row r="97">
          <cell r="C97" t="str">
            <v>23657503</v>
          </cell>
          <cell r="H97">
            <v>-5886143.5899999999</v>
          </cell>
        </row>
        <row r="98">
          <cell r="C98" t="str">
            <v>236595</v>
          </cell>
          <cell r="H98">
            <v>-0.8</v>
          </cell>
        </row>
        <row r="99">
          <cell r="C99" t="str">
            <v>23659501</v>
          </cell>
          <cell r="H99">
            <v>-0.8</v>
          </cell>
        </row>
        <row r="100">
          <cell r="C100" t="str">
            <v>2370</v>
          </cell>
          <cell r="H100">
            <v>-9452078</v>
          </cell>
        </row>
        <row r="101">
          <cell r="C101" t="str">
            <v>237005</v>
          </cell>
          <cell r="H101">
            <v>0</v>
          </cell>
        </row>
        <row r="102">
          <cell r="C102" t="str">
            <v>23700501</v>
          </cell>
          <cell r="H102">
            <v>0</v>
          </cell>
        </row>
        <row r="103">
          <cell r="C103" t="str">
            <v>237006</v>
          </cell>
          <cell r="H103">
            <v>-3393</v>
          </cell>
        </row>
        <row r="104">
          <cell r="C104" t="str">
            <v>23700601</v>
          </cell>
          <cell r="H104">
            <v>-3393</v>
          </cell>
        </row>
        <row r="105">
          <cell r="C105" t="str">
            <v>237010</v>
          </cell>
          <cell r="H105">
            <v>-77013</v>
          </cell>
        </row>
        <row r="106">
          <cell r="C106" t="str">
            <v>23701001</v>
          </cell>
          <cell r="H106">
            <v>-77013</v>
          </cell>
        </row>
        <row r="107">
          <cell r="C107" t="str">
            <v>237045</v>
          </cell>
          <cell r="H107">
            <v>-9371672</v>
          </cell>
        </row>
        <row r="108">
          <cell r="C108" t="str">
            <v>23704501</v>
          </cell>
          <cell r="H108">
            <v>-9371672</v>
          </cell>
        </row>
        <row r="109">
          <cell r="C109" t="str">
            <v>2380</v>
          </cell>
          <cell r="H109">
            <v>-249004765</v>
          </cell>
        </row>
        <row r="110">
          <cell r="C110" t="str">
            <v>238030</v>
          </cell>
          <cell r="H110">
            <v>56382</v>
          </cell>
        </row>
        <row r="111">
          <cell r="C111" t="str">
            <v>23803001</v>
          </cell>
          <cell r="H111">
            <v>56382</v>
          </cell>
        </row>
        <row r="112">
          <cell r="C112" t="str">
            <v>238095</v>
          </cell>
          <cell r="H112">
            <v>-249061147</v>
          </cell>
        </row>
        <row r="113">
          <cell r="C113" t="str">
            <v>23809502</v>
          </cell>
          <cell r="H113">
            <v>-47124953</v>
          </cell>
        </row>
        <row r="114">
          <cell r="C114" t="str">
            <v>23809503</v>
          </cell>
          <cell r="H114">
            <v>-201936194</v>
          </cell>
        </row>
        <row r="115">
          <cell r="C115" t="str">
            <v>25</v>
          </cell>
          <cell r="H115">
            <v>-48668655.159999996</v>
          </cell>
        </row>
        <row r="116">
          <cell r="C116" t="str">
            <v>2505</v>
          </cell>
          <cell r="H116">
            <v>-31870697</v>
          </cell>
        </row>
        <row r="117">
          <cell r="C117" t="str">
            <v>250505</v>
          </cell>
          <cell r="H117">
            <v>-31870697</v>
          </cell>
        </row>
        <row r="118">
          <cell r="C118" t="str">
            <v>25050501</v>
          </cell>
          <cell r="H118">
            <v>-31870697</v>
          </cell>
        </row>
        <row r="119">
          <cell r="C119" t="str">
            <v>2510</v>
          </cell>
          <cell r="H119">
            <v>-16797958.16</v>
          </cell>
        </row>
        <row r="120">
          <cell r="C120" t="str">
            <v>251010</v>
          </cell>
          <cell r="H120">
            <v>-16797958.16</v>
          </cell>
        </row>
        <row r="121">
          <cell r="C121" t="str">
            <v>25101001</v>
          </cell>
          <cell r="H121">
            <v>-3767883.16</v>
          </cell>
        </row>
        <row r="122">
          <cell r="C122" t="str">
            <v>2510100101</v>
          </cell>
          <cell r="H122">
            <v>162652</v>
          </cell>
        </row>
        <row r="123">
          <cell r="C123" t="str">
            <v>2510100102</v>
          </cell>
          <cell r="H123">
            <v>-3930535.16</v>
          </cell>
        </row>
        <row r="124">
          <cell r="C124" t="str">
            <v>25101002</v>
          </cell>
          <cell r="H124">
            <v>-1064606</v>
          </cell>
        </row>
        <row r="125">
          <cell r="C125" t="str">
            <v>2510100201</v>
          </cell>
          <cell r="H125">
            <v>80074</v>
          </cell>
        </row>
        <row r="126">
          <cell r="C126" t="str">
            <v>2510100202</v>
          </cell>
          <cell r="H126">
            <v>-1144680</v>
          </cell>
        </row>
        <row r="127">
          <cell r="C127" t="str">
            <v>25101003</v>
          </cell>
          <cell r="H127">
            <v>-5737913</v>
          </cell>
        </row>
        <row r="128">
          <cell r="C128" t="str">
            <v>2510100302</v>
          </cell>
          <cell r="H128">
            <v>-5737913</v>
          </cell>
        </row>
        <row r="129">
          <cell r="C129" t="str">
            <v>25101004</v>
          </cell>
          <cell r="H129">
            <v>-6227556</v>
          </cell>
        </row>
        <row r="130">
          <cell r="C130" t="str">
            <v>2510100402</v>
          </cell>
          <cell r="H130">
            <v>-6227556</v>
          </cell>
        </row>
        <row r="131">
          <cell r="C131" t="str">
            <v>3</v>
          </cell>
          <cell r="H131">
            <v>-871717695.16999996</v>
          </cell>
        </row>
        <row r="132">
          <cell r="C132" t="str">
            <v>31</v>
          </cell>
          <cell r="H132">
            <v>-700000000</v>
          </cell>
        </row>
        <row r="133">
          <cell r="C133" t="str">
            <v>3105</v>
          </cell>
          <cell r="H133">
            <v>-700000000</v>
          </cell>
        </row>
        <row r="134">
          <cell r="C134" t="str">
            <v>310505</v>
          </cell>
          <cell r="H134">
            <v>-1200000000</v>
          </cell>
        </row>
        <row r="135">
          <cell r="C135" t="str">
            <v>31050501</v>
          </cell>
          <cell r="H135">
            <v>-1200000000</v>
          </cell>
        </row>
        <row r="136">
          <cell r="C136" t="str">
            <v>310510</v>
          </cell>
          <cell r="H136">
            <v>500000000</v>
          </cell>
        </row>
        <row r="137">
          <cell r="C137" t="str">
            <v>31051001</v>
          </cell>
          <cell r="H137">
            <v>500000000</v>
          </cell>
        </row>
        <row r="138">
          <cell r="C138" t="str">
            <v>36</v>
          </cell>
          <cell r="H138">
            <v>-34729407.090000004</v>
          </cell>
        </row>
        <row r="139">
          <cell r="C139" t="str">
            <v>3605</v>
          </cell>
          <cell r="H139">
            <v>-34729407.090000004</v>
          </cell>
        </row>
        <row r="140">
          <cell r="C140" t="str">
            <v>360505</v>
          </cell>
          <cell r="H140">
            <v>-34729407.090000004</v>
          </cell>
        </row>
        <row r="141">
          <cell r="C141" t="str">
            <v>36050501</v>
          </cell>
          <cell r="H141">
            <v>-169039977.46000001</v>
          </cell>
        </row>
        <row r="142">
          <cell r="C142" t="str">
            <v>36050502</v>
          </cell>
          <cell r="H142">
            <v>134310570.37</v>
          </cell>
        </row>
        <row r="143">
          <cell r="C143" t="str">
            <v>37</v>
          </cell>
          <cell r="H143">
            <v>-136988288.08000001</v>
          </cell>
        </row>
        <row r="144">
          <cell r="C144" t="str">
            <v>3705</v>
          </cell>
          <cell r="H144">
            <v>-136988288.08000001</v>
          </cell>
        </row>
        <row r="145">
          <cell r="C145" t="str">
            <v>370505</v>
          </cell>
          <cell r="H145">
            <v>-136988288.08000001</v>
          </cell>
        </row>
        <row r="146">
          <cell r="C146" t="str">
            <v>37050501</v>
          </cell>
          <cell r="H146">
            <v>-136988288.08000001</v>
          </cell>
        </row>
        <row r="147">
          <cell r="C147" t="str">
            <v>4</v>
          </cell>
          <cell r="H147">
            <v>-1063319072</v>
          </cell>
        </row>
        <row r="148">
          <cell r="C148" t="str">
            <v>41</v>
          </cell>
          <cell r="H148">
            <v>-1063207899</v>
          </cell>
        </row>
        <row r="149">
          <cell r="C149" t="str">
            <v>4165</v>
          </cell>
          <cell r="H149">
            <v>-1063207899</v>
          </cell>
        </row>
        <row r="150">
          <cell r="C150" t="str">
            <v>416530</v>
          </cell>
          <cell r="H150">
            <v>-1063207899</v>
          </cell>
        </row>
        <row r="151">
          <cell r="C151" t="str">
            <v>41653001</v>
          </cell>
          <cell r="H151">
            <v>-1063207899</v>
          </cell>
        </row>
        <row r="152">
          <cell r="C152" t="str">
            <v>42</v>
          </cell>
          <cell r="H152">
            <v>-111173</v>
          </cell>
        </row>
        <row r="153">
          <cell r="C153" t="str">
            <v>4210</v>
          </cell>
          <cell r="H153">
            <v>-111000</v>
          </cell>
        </row>
        <row r="154">
          <cell r="C154" t="str">
            <v>421040</v>
          </cell>
          <cell r="H154">
            <v>-111000</v>
          </cell>
        </row>
        <row r="155">
          <cell r="C155" t="str">
            <v>42104001</v>
          </cell>
          <cell r="H155">
            <v>-111000</v>
          </cell>
        </row>
        <row r="156">
          <cell r="C156" t="str">
            <v>4295</v>
          </cell>
          <cell r="H156">
            <v>-173</v>
          </cell>
        </row>
        <row r="157">
          <cell r="C157" t="str">
            <v>429505</v>
          </cell>
          <cell r="H157">
            <v>-173</v>
          </cell>
        </row>
        <row r="158">
          <cell r="C158" t="str">
            <v>42950501</v>
          </cell>
          <cell r="H158">
            <v>-173</v>
          </cell>
        </row>
        <row r="159">
          <cell r="C159" t="str">
            <v>5</v>
          </cell>
          <cell r="H159">
            <v>577848592.49000001</v>
          </cell>
        </row>
        <row r="160">
          <cell r="C160" t="str">
            <v>51</v>
          </cell>
          <cell r="H160">
            <v>552349267.20000005</v>
          </cell>
        </row>
        <row r="161">
          <cell r="C161" t="str">
            <v>5105</v>
          </cell>
          <cell r="H161">
            <v>109915391</v>
          </cell>
        </row>
        <row r="162">
          <cell r="C162" t="str">
            <v>510506</v>
          </cell>
          <cell r="H162">
            <v>40200000</v>
          </cell>
        </row>
        <row r="163">
          <cell r="C163" t="str">
            <v>51050601</v>
          </cell>
          <cell r="H163">
            <v>40200000</v>
          </cell>
        </row>
        <row r="164">
          <cell r="C164" t="str">
            <v>510524</v>
          </cell>
          <cell r="H164">
            <v>488891</v>
          </cell>
        </row>
        <row r="165">
          <cell r="C165" t="str">
            <v>51052401</v>
          </cell>
          <cell r="H165">
            <v>488891</v>
          </cell>
        </row>
        <row r="166">
          <cell r="C166" t="str">
            <v>510527</v>
          </cell>
          <cell r="H166">
            <v>1220400</v>
          </cell>
        </row>
        <row r="167">
          <cell r="C167" t="str">
            <v>51052701</v>
          </cell>
          <cell r="H167">
            <v>1220400</v>
          </cell>
        </row>
        <row r="168">
          <cell r="C168" t="str">
            <v>510530</v>
          </cell>
          <cell r="H168">
            <v>3619474</v>
          </cell>
        </row>
        <row r="169">
          <cell r="C169" t="str">
            <v>51053001</v>
          </cell>
          <cell r="H169">
            <v>3619474</v>
          </cell>
        </row>
        <row r="170">
          <cell r="C170" t="str">
            <v>510533</v>
          </cell>
          <cell r="H170">
            <v>434338</v>
          </cell>
        </row>
        <row r="171">
          <cell r="C171" t="str">
            <v>51053301</v>
          </cell>
          <cell r="H171">
            <v>434338</v>
          </cell>
        </row>
        <row r="172">
          <cell r="C172" t="str">
            <v>510536</v>
          </cell>
          <cell r="H172">
            <v>3619474</v>
          </cell>
        </row>
        <row r="173">
          <cell r="C173" t="str">
            <v>51053601</v>
          </cell>
          <cell r="H173">
            <v>3619474</v>
          </cell>
        </row>
        <row r="174">
          <cell r="C174" t="str">
            <v>510539</v>
          </cell>
          <cell r="H174">
            <v>1774530</v>
          </cell>
        </row>
        <row r="175">
          <cell r="C175" t="str">
            <v>51053901</v>
          </cell>
          <cell r="H175">
            <v>1774530</v>
          </cell>
        </row>
        <row r="176">
          <cell r="C176" t="str">
            <v>510546</v>
          </cell>
          <cell r="H176">
            <v>10880000</v>
          </cell>
        </row>
        <row r="177">
          <cell r="C177" t="str">
            <v>51054601</v>
          </cell>
          <cell r="H177">
            <v>10880000</v>
          </cell>
        </row>
        <row r="178">
          <cell r="C178" t="str">
            <v>510548</v>
          </cell>
          <cell r="H178">
            <v>28983705</v>
          </cell>
        </row>
        <row r="179">
          <cell r="C179" t="str">
            <v>51054801</v>
          </cell>
          <cell r="H179">
            <v>18951418</v>
          </cell>
        </row>
        <row r="180">
          <cell r="C180" t="str">
            <v>51054803</v>
          </cell>
          <cell r="H180">
            <v>10032287</v>
          </cell>
        </row>
        <row r="181">
          <cell r="C181" t="str">
            <v>510566</v>
          </cell>
          <cell r="H181">
            <v>11491200</v>
          </cell>
        </row>
        <row r="182">
          <cell r="C182" t="str">
            <v>51056601</v>
          </cell>
          <cell r="H182">
            <v>11491200</v>
          </cell>
        </row>
        <row r="183">
          <cell r="C183" t="str">
            <v>510568</v>
          </cell>
          <cell r="H183">
            <v>219585</v>
          </cell>
        </row>
        <row r="184">
          <cell r="C184" t="str">
            <v>51056801</v>
          </cell>
          <cell r="H184">
            <v>219585</v>
          </cell>
        </row>
        <row r="185">
          <cell r="C185" t="str">
            <v>510569</v>
          </cell>
          <cell r="H185">
            <v>34760</v>
          </cell>
        </row>
        <row r="186">
          <cell r="C186" t="str">
            <v>51056901</v>
          </cell>
          <cell r="H186">
            <v>34760</v>
          </cell>
        </row>
        <row r="187">
          <cell r="C187" t="str">
            <v>510570</v>
          </cell>
          <cell r="H187">
            <v>5266403</v>
          </cell>
        </row>
        <row r="188">
          <cell r="C188" t="str">
            <v>51057001</v>
          </cell>
          <cell r="H188">
            <v>5266403</v>
          </cell>
        </row>
        <row r="189">
          <cell r="C189" t="str">
            <v>510572</v>
          </cell>
          <cell r="H189">
            <v>1682631</v>
          </cell>
        </row>
        <row r="190">
          <cell r="C190" t="str">
            <v>51057201</v>
          </cell>
          <cell r="H190">
            <v>1682631</v>
          </cell>
        </row>
        <row r="191">
          <cell r="C191" t="str">
            <v>5110</v>
          </cell>
          <cell r="H191">
            <v>18028000</v>
          </cell>
        </row>
        <row r="192">
          <cell r="C192" t="str">
            <v>511010</v>
          </cell>
          <cell r="H192">
            <v>0</v>
          </cell>
        </row>
        <row r="193">
          <cell r="C193" t="str">
            <v>51101001</v>
          </cell>
          <cell r="H193">
            <v>0</v>
          </cell>
        </row>
        <row r="194">
          <cell r="C194" t="str">
            <v>511095</v>
          </cell>
          <cell r="H194">
            <v>18028000</v>
          </cell>
        </row>
        <row r="195">
          <cell r="C195" t="str">
            <v>51109501</v>
          </cell>
          <cell r="H195">
            <v>18028000</v>
          </cell>
        </row>
        <row r="196">
          <cell r="C196" t="str">
            <v>5115</v>
          </cell>
          <cell r="H196">
            <v>56369.2</v>
          </cell>
        </row>
        <row r="197">
          <cell r="C197" t="str">
            <v>511575</v>
          </cell>
          <cell r="H197">
            <v>56369.2</v>
          </cell>
        </row>
        <row r="198">
          <cell r="C198" t="str">
            <v>51157502</v>
          </cell>
          <cell r="H198">
            <v>56369.2</v>
          </cell>
        </row>
        <row r="199">
          <cell r="C199" t="str">
            <v>5120</v>
          </cell>
          <cell r="H199">
            <v>190459582</v>
          </cell>
        </row>
        <row r="200">
          <cell r="C200" t="str">
            <v>512010</v>
          </cell>
          <cell r="H200">
            <v>190459582</v>
          </cell>
        </row>
        <row r="201">
          <cell r="C201" t="str">
            <v>51201001</v>
          </cell>
          <cell r="H201">
            <v>183662223</v>
          </cell>
        </row>
        <row r="202">
          <cell r="C202" t="str">
            <v>51201002</v>
          </cell>
          <cell r="H202">
            <v>6797359</v>
          </cell>
        </row>
        <row r="203">
          <cell r="C203" t="str">
            <v>5135</v>
          </cell>
          <cell r="H203">
            <v>187974689</v>
          </cell>
        </row>
        <row r="204">
          <cell r="C204" t="str">
            <v>513510</v>
          </cell>
          <cell r="H204">
            <v>73910606</v>
          </cell>
        </row>
        <row r="205">
          <cell r="C205" t="str">
            <v>51351001</v>
          </cell>
          <cell r="H205">
            <v>73254546</v>
          </cell>
        </row>
        <row r="206">
          <cell r="C206" t="str">
            <v>51351002</v>
          </cell>
          <cell r="H206">
            <v>656060</v>
          </cell>
        </row>
        <row r="207">
          <cell r="C207" t="str">
            <v>513520</v>
          </cell>
          <cell r="H207">
            <v>1000000</v>
          </cell>
        </row>
        <row r="208">
          <cell r="C208" t="str">
            <v>51352001</v>
          </cell>
          <cell r="H208">
            <v>1000000</v>
          </cell>
        </row>
        <row r="209">
          <cell r="C209" t="str">
            <v>513525</v>
          </cell>
          <cell r="H209">
            <v>5888290</v>
          </cell>
        </row>
        <row r="210">
          <cell r="C210" t="str">
            <v>51352501</v>
          </cell>
          <cell r="H210">
            <v>5888290</v>
          </cell>
        </row>
        <row r="211">
          <cell r="C211" t="str">
            <v>513530</v>
          </cell>
          <cell r="H211">
            <v>86111663</v>
          </cell>
        </row>
        <row r="212">
          <cell r="C212" t="str">
            <v>51353001</v>
          </cell>
          <cell r="H212">
            <v>86111663</v>
          </cell>
        </row>
        <row r="213">
          <cell r="C213" t="str">
            <v>513550</v>
          </cell>
          <cell r="H213">
            <v>52500</v>
          </cell>
        </row>
        <row r="214">
          <cell r="C214" t="str">
            <v>51355001</v>
          </cell>
          <cell r="H214">
            <v>52500</v>
          </cell>
        </row>
        <row r="215">
          <cell r="C215" t="str">
            <v>513555</v>
          </cell>
          <cell r="H215">
            <v>43320</v>
          </cell>
        </row>
        <row r="216">
          <cell r="C216" t="str">
            <v>51355501</v>
          </cell>
          <cell r="H216">
            <v>43320</v>
          </cell>
        </row>
        <row r="217">
          <cell r="C217" t="str">
            <v>513560</v>
          </cell>
          <cell r="H217">
            <v>20419810</v>
          </cell>
        </row>
        <row r="218">
          <cell r="C218" t="str">
            <v>51356001</v>
          </cell>
          <cell r="H218">
            <v>17159504</v>
          </cell>
        </row>
        <row r="219">
          <cell r="C219" t="str">
            <v>51356002</v>
          </cell>
          <cell r="H219">
            <v>3260306</v>
          </cell>
        </row>
        <row r="220">
          <cell r="C220" t="str">
            <v>513595</v>
          </cell>
          <cell r="H220">
            <v>548500</v>
          </cell>
        </row>
        <row r="221">
          <cell r="C221" t="str">
            <v>51359501</v>
          </cell>
          <cell r="H221">
            <v>516807</v>
          </cell>
        </row>
        <row r="222">
          <cell r="C222" t="str">
            <v>51359502</v>
          </cell>
          <cell r="H222">
            <v>31693</v>
          </cell>
        </row>
        <row r="223">
          <cell r="C223" t="str">
            <v>5140</v>
          </cell>
          <cell r="H223">
            <v>4198800</v>
          </cell>
        </row>
        <row r="224">
          <cell r="C224" t="str">
            <v>514010</v>
          </cell>
          <cell r="H224">
            <v>2241000</v>
          </cell>
        </row>
        <row r="225">
          <cell r="C225" t="str">
            <v>51401001</v>
          </cell>
          <cell r="H225">
            <v>2241000</v>
          </cell>
        </row>
        <row r="226">
          <cell r="C226" t="str">
            <v>514095</v>
          </cell>
          <cell r="H226">
            <v>1957800</v>
          </cell>
        </row>
        <row r="227">
          <cell r="C227" t="str">
            <v>51409501</v>
          </cell>
          <cell r="H227">
            <v>15800</v>
          </cell>
        </row>
        <row r="228">
          <cell r="C228" t="str">
            <v>51409502</v>
          </cell>
          <cell r="H228">
            <v>1942000</v>
          </cell>
        </row>
        <row r="229">
          <cell r="C229" t="str">
            <v>5145</v>
          </cell>
          <cell r="H229">
            <v>29526703</v>
          </cell>
        </row>
        <row r="230">
          <cell r="C230" t="str">
            <v>514510</v>
          </cell>
          <cell r="H230">
            <v>23452404</v>
          </cell>
        </row>
        <row r="231">
          <cell r="C231" t="str">
            <v>51451001</v>
          </cell>
          <cell r="H231">
            <v>20178882.16</v>
          </cell>
        </row>
        <row r="232">
          <cell r="C232" t="str">
            <v>51451002</v>
          </cell>
          <cell r="H232">
            <v>3273521.84</v>
          </cell>
        </row>
        <row r="233">
          <cell r="C233" t="str">
            <v>514515</v>
          </cell>
          <cell r="H233">
            <v>2146000</v>
          </cell>
        </row>
        <row r="234">
          <cell r="C234" t="str">
            <v>51451501</v>
          </cell>
          <cell r="H234">
            <v>2146000</v>
          </cell>
        </row>
        <row r="235">
          <cell r="C235" t="str">
            <v>514525</v>
          </cell>
          <cell r="H235">
            <v>3928299</v>
          </cell>
        </row>
        <row r="236">
          <cell r="C236" t="str">
            <v>51452501</v>
          </cell>
          <cell r="H236">
            <v>3301092</v>
          </cell>
        </row>
        <row r="237">
          <cell r="C237" t="str">
            <v>51452502</v>
          </cell>
          <cell r="H237">
            <v>627207</v>
          </cell>
        </row>
        <row r="238">
          <cell r="C238" t="str">
            <v>5160</v>
          </cell>
          <cell r="H238">
            <v>3457358</v>
          </cell>
        </row>
        <row r="239">
          <cell r="C239" t="str">
            <v>516010</v>
          </cell>
          <cell r="H239">
            <v>1741618</v>
          </cell>
        </row>
        <row r="240">
          <cell r="C240" t="str">
            <v>51601001</v>
          </cell>
          <cell r="H240">
            <v>1741618</v>
          </cell>
        </row>
        <row r="241">
          <cell r="C241" t="str">
            <v>516015</v>
          </cell>
          <cell r="H241">
            <v>1170538</v>
          </cell>
        </row>
        <row r="242">
          <cell r="C242" t="str">
            <v>51601501</v>
          </cell>
          <cell r="H242">
            <v>1170538</v>
          </cell>
        </row>
        <row r="243">
          <cell r="C243" t="str">
            <v>516020</v>
          </cell>
          <cell r="H243">
            <v>523702</v>
          </cell>
        </row>
        <row r="244">
          <cell r="C244" t="str">
            <v>51602001</v>
          </cell>
          <cell r="H244">
            <v>523702</v>
          </cell>
        </row>
        <row r="245">
          <cell r="C245" t="str">
            <v>516025</v>
          </cell>
          <cell r="H245">
            <v>21500</v>
          </cell>
        </row>
        <row r="246">
          <cell r="C246" t="str">
            <v>51602501</v>
          </cell>
          <cell r="H246">
            <v>21500</v>
          </cell>
        </row>
        <row r="247">
          <cell r="C247" t="str">
            <v>5195</v>
          </cell>
          <cell r="H247">
            <v>8732375</v>
          </cell>
        </row>
        <row r="248">
          <cell r="C248" t="str">
            <v>519525</v>
          </cell>
          <cell r="H248">
            <v>6020325</v>
          </cell>
        </row>
        <row r="249">
          <cell r="C249" t="str">
            <v>51952501</v>
          </cell>
          <cell r="H249">
            <v>5277189.71</v>
          </cell>
        </row>
        <row r="250">
          <cell r="C250" t="str">
            <v>51952502</v>
          </cell>
          <cell r="H250">
            <v>743135.29</v>
          </cell>
        </row>
        <row r="251">
          <cell r="C251" t="str">
            <v>519530</v>
          </cell>
          <cell r="H251">
            <v>310650</v>
          </cell>
        </row>
        <row r="252">
          <cell r="C252" t="str">
            <v>51953001</v>
          </cell>
          <cell r="H252">
            <v>262487.67</v>
          </cell>
        </row>
        <row r="253">
          <cell r="C253" t="str">
            <v>51953002</v>
          </cell>
          <cell r="H253">
            <v>48162.33</v>
          </cell>
        </row>
        <row r="254">
          <cell r="C254" t="str">
            <v>519560</v>
          </cell>
          <cell r="H254">
            <v>2225000</v>
          </cell>
        </row>
        <row r="255">
          <cell r="C255" t="str">
            <v>51956001</v>
          </cell>
          <cell r="H255">
            <v>2225000</v>
          </cell>
        </row>
        <row r="256">
          <cell r="C256" t="str">
            <v>519580</v>
          </cell>
          <cell r="H256">
            <v>176400</v>
          </cell>
        </row>
        <row r="257">
          <cell r="C257" t="str">
            <v>51958001</v>
          </cell>
          <cell r="H257">
            <v>166345</v>
          </cell>
        </row>
        <row r="258">
          <cell r="C258" t="str">
            <v>51958002</v>
          </cell>
          <cell r="H258">
            <v>10055</v>
          </cell>
        </row>
        <row r="259">
          <cell r="C259" t="str">
            <v>52</v>
          </cell>
          <cell r="H259">
            <v>13259848</v>
          </cell>
        </row>
        <row r="260">
          <cell r="C260" t="str">
            <v>5205</v>
          </cell>
          <cell r="H260">
            <v>11259848</v>
          </cell>
        </row>
        <row r="261">
          <cell r="C261" t="str">
            <v>520506</v>
          </cell>
          <cell r="H261">
            <v>5763333</v>
          </cell>
        </row>
        <row r="262">
          <cell r="C262" t="str">
            <v>52050601</v>
          </cell>
          <cell r="H262">
            <v>5763333</v>
          </cell>
        </row>
        <row r="263">
          <cell r="C263" t="str">
            <v>520515</v>
          </cell>
          <cell r="H263">
            <v>58085</v>
          </cell>
        </row>
        <row r="264">
          <cell r="C264" t="str">
            <v>52051501</v>
          </cell>
          <cell r="H264">
            <v>58085</v>
          </cell>
        </row>
        <row r="265">
          <cell r="C265" t="str">
            <v>520527</v>
          </cell>
          <cell r="H265">
            <v>718200</v>
          </cell>
        </row>
        <row r="266">
          <cell r="C266" t="str">
            <v>52052701</v>
          </cell>
          <cell r="H266">
            <v>718200</v>
          </cell>
        </row>
        <row r="267">
          <cell r="C267" t="str">
            <v>520530</v>
          </cell>
          <cell r="H267">
            <v>630477</v>
          </cell>
        </row>
        <row r="268">
          <cell r="C268" t="str">
            <v>52053001</v>
          </cell>
          <cell r="H268">
            <v>630477</v>
          </cell>
        </row>
        <row r="269">
          <cell r="C269" t="str">
            <v>520533</v>
          </cell>
          <cell r="H269">
            <v>75657</v>
          </cell>
        </row>
        <row r="270">
          <cell r="C270" t="str">
            <v>52053301</v>
          </cell>
          <cell r="H270">
            <v>75657</v>
          </cell>
        </row>
        <row r="271">
          <cell r="C271" t="str">
            <v>520536</v>
          </cell>
          <cell r="H271">
            <v>630477</v>
          </cell>
        </row>
        <row r="272">
          <cell r="C272" t="str">
            <v>52053601</v>
          </cell>
          <cell r="H272">
            <v>630477</v>
          </cell>
        </row>
        <row r="273">
          <cell r="C273" t="str">
            <v>520539</v>
          </cell>
          <cell r="H273">
            <v>291973</v>
          </cell>
        </row>
        <row r="274">
          <cell r="C274" t="str">
            <v>52053901</v>
          </cell>
          <cell r="H274">
            <v>291973</v>
          </cell>
        </row>
        <row r="275">
          <cell r="C275" t="str">
            <v>520548</v>
          </cell>
          <cell r="H275">
            <v>1601070</v>
          </cell>
        </row>
        <row r="276">
          <cell r="C276" t="str">
            <v>52054801</v>
          </cell>
          <cell r="H276">
            <v>1207396</v>
          </cell>
        </row>
        <row r="277">
          <cell r="C277" t="str">
            <v>52054803</v>
          </cell>
          <cell r="H277">
            <v>393674</v>
          </cell>
        </row>
        <row r="278">
          <cell r="C278" t="str">
            <v>520568</v>
          </cell>
          <cell r="H278">
            <v>73098</v>
          </cell>
        </row>
        <row r="279">
          <cell r="C279" t="str">
            <v>52056801</v>
          </cell>
          <cell r="H279">
            <v>73098</v>
          </cell>
        </row>
        <row r="280">
          <cell r="C280" t="str">
            <v>520569</v>
          </cell>
          <cell r="H280">
            <v>52000</v>
          </cell>
        </row>
        <row r="281">
          <cell r="C281" t="str">
            <v>52056901</v>
          </cell>
          <cell r="H281">
            <v>52000</v>
          </cell>
        </row>
        <row r="282">
          <cell r="C282" t="str">
            <v>520570</v>
          </cell>
          <cell r="H282">
            <v>1048211</v>
          </cell>
        </row>
        <row r="283">
          <cell r="C283" t="str">
            <v>52057001</v>
          </cell>
          <cell r="H283">
            <v>1048211</v>
          </cell>
        </row>
        <row r="284">
          <cell r="C284" t="str">
            <v>520572</v>
          </cell>
          <cell r="H284">
            <v>317267</v>
          </cell>
        </row>
        <row r="285">
          <cell r="C285" t="str">
            <v>52057201</v>
          </cell>
          <cell r="H285">
            <v>317267</v>
          </cell>
        </row>
        <row r="286">
          <cell r="C286" t="str">
            <v>5295</v>
          </cell>
          <cell r="H286">
            <v>2000000</v>
          </cell>
        </row>
        <row r="287">
          <cell r="C287" t="str">
            <v>529505</v>
          </cell>
          <cell r="H287">
            <v>2000000</v>
          </cell>
        </row>
        <row r="288">
          <cell r="C288" t="str">
            <v>52950501</v>
          </cell>
          <cell r="H288">
            <v>2000000</v>
          </cell>
        </row>
        <row r="289">
          <cell r="C289" t="str">
            <v>53</v>
          </cell>
          <cell r="H289">
            <v>12239477.289999999</v>
          </cell>
        </row>
        <row r="290">
          <cell r="C290" t="str">
            <v>5305</v>
          </cell>
          <cell r="H290">
            <v>12237517.25</v>
          </cell>
        </row>
        <row r="291">
          <cell r="C291" t="str">
            <v>530505</v>
          </cell>
          <cell r="H291">
            <v>317480</v>
          </cell>
        </row>
        <row r="292">
          <cell r="C292" t="str">
            <v>53050501</v>
          </cell>
          <cell r="H292">
            <v>317480</v>
          </cell>
        </row>
        <row r="293">
          <cell r="C293" t="str">
            <v>530506</v>
          </cell>
          <cell r="H293">
            <v>2562669.25</v>
          </cell>
        </row>
        <row r="294">
          <cell r="C294" t="str">
            <v>53050601</v>
          </cell>
          <cell r="H294">
            <v>2562669.25</v>
          </cell>
        </row>
        <row r="295">
          <cell r="C295" t="str">
            <v>530515</v>
          </cell>
          <cell r="H295">
            <v>8300556</v>
          </cell>
        </row>
        <row r="296">
          <cell r="C296" t="str">
            <v>53051501</v>
          </cell>
          <cell r="H296">
            <v>8252400</v>
          </cell>
        </row>
        <row r="297">
          <cell r="C297" t="str">
            <v>53051502</v>
          </cell>
          <cell r="H297">
            <v>48156</v>
          </cell>
        </row>
        <row r="298">
          <cell r="C298" t="str">
            <v>530520</v>
          </cell>
          <cell r="H298">
            <v>1056812</v>
          </cell>
        </row>
        <row r="299">
          <cell r="C299" t="str">
            <v>53052002</v>
          </cell>
          <cell r="H299">
            <v>1056812</v>
          </cell>
        </row>
        <row r="300">
          <cell r="C300" t="str">
            <v>5395</v>
          </cell>
          <cell r="H300">
            <v>1960.04</v>
          </cell>
        </row>
        <row r="301">
          <cell r="C301" t="str">
            <v>539581</v>
          </cell>
          <cell r="H301">
            <v>1960.04</v>
          </cell>
        </row>
        <row r="302">
          <cell r="C302" t="str">
            <v>53958101</v>
          </cell>
          <cell r="H302">
            <v>1960.04</v>
          </cell>
        </row>
        <row r="303">
          <cell r="C303" t="str">
            <v>7</v>
          </cell>
          <cell r="H303">
            <v>3541873</v>
          </cell>
        </row>
        <row r="304">
          <cell r="C304" t="str">
            <v>72</v>
          </cell>
          <cell r="H304">
            <v>3541873</v>
          </cell>
        </row>
        <row r="305">
          <cell r="C305" t="str">
            <v>7205</v>
          </cell>
          <cell r="H305">
            <v>3541873</v>
          </cell>
        </row>
        <row r="306">
          <cell r="C306" t="str">
            <v>720506</v>
          </cell>
          <cell r="H306">
            <v>2253333</v>
          </cell>
        </row>
        <row r="307">
          <cell r="C307" t="str">
            <v>72050601</v>
          </cell>
          <cell r="H307">
            <v>2253333</v>
          </cell>
        </row>
        <row r="308">
          <cell r="C308" t="str">
            <v>720515</v>
          </cell>
          <cell r="H308">
            <v>58085</v>
          </cell>
        </row>
        <row r="309">
          <cell r="C309" t="str">
            <v>72051501</v>
          </cell>
          <cell r="H309">
            <v>58085</v>
          </cell>
        </row>
        <row r="310">
          <cell r="C310" t="str">
            <v>720527</v>
          </cell>
          <cell r="H310">
            <v>280800</v>
          </cell>
        </row>
        <row r="311">
          <cell r="C311" t="str">
            <v>72052701</v>
          </cell>
          <cell r="H311">
            <v>280800</v>
          </cell>
        </row>
        <row r="312">
          <cell r="C312" t="str">
            <v>720530</v>
          </cell>
          <cell r="H312">
            <v>187515</v>
          </cell>
        </row>
        <row r="313">
          <cell r="C313" t="str">
            <v>72053001</v>
          </cell>
          <cell r="H313">
            <v>187515</v>
          </cell>
        </row>
        <row r="314">
          <cell r="C314" t="str">
            <v>720533</v>
          </cell>
          <cell r="H314">
            <v>22502</v>
          </cell>
        </row>
        <row r="315">
          <cell r="C315" t="str">
            <v>72053301</v>
          </cell>
          <cell r="H315">
            <v>22502</v>
          </cell>
        </row>
        <row r="316">
          <cell r="C316" t="str">
            <v>720536</v>
          </cell>
          <cell r="H316">
            <v>187515</v>
          </cell>
        </row>
        <row r="317">
          <cell r="C317" t="str">
            <v>72053601</v>
          </cell>
          <cell r="H317">
            <v>187515</v>
          </cell>
        </row>
        <row r="318">
          <cell r="C318" t="str">
            <v>720539</v>
          </cell>
          <cell r="H318">
            <v>83737</v>
          </cell>
        </row>
        <row r="319">
          <cell r="C319" t="str">
            <v>72053901</v>
          </cell>
          <cell r="H319">
            <v>83737</v>
          </cell>
        </row>
        <row r="320">
          <cell r="C320" t="str">
            <v>720568</v>
          </cell>
          <cell r="H320">
            <v>20964</v>
          </cell>
        </row>
        <row r="321">
          <cell r="C321" t="str">
            <v>72056801</v>
          </cell>
          <cell r="H321">
            <v>20964</v>
          </cell>
        </row>
        <row r="322">
          <cell r="C322" t="str">
            <v>720569</v>
          </cell>
          <cell r="H322">
            <v>25226</v>
          </cell>
        </row>
        <row r="323">
          <cell r="C323" t="str">
            <v>72056901</v>
          </cell>
          <cell r="H323">
            <v>25226</v>
          </cell>
        </row>
        <row r="324">
          <cell r="C324" t="str">
            <v>720570</v>
          </cell>
          <cell r="H324">
            <v>341873</v>
          </cell>
        </row>
        <row r="325">
          <cell r="C325" t="str">
            <v>72057001</v>
          </cell>
          <cell r="H325">
            <v>341873</v>
          </cell>
        </row>
        <row r="326">
          <cell r="C326" t="str">
            <v>720572</v>
          </cell>
          <cell r="H326">
            <v>80323</v>
          </cell>
        </row>
        <row r="327">
          <cell r="C327" t="str">
            <v>72057201</v>
          </cell>
          <cell r="H327">
            <v>80323</v>
          </cell>
        </row>
        <row r="329">
          <cell r="C329"/>
          <cell r="H329"/>
        </row>
        <row r="330">
          <cell r="C330"/>
          <cell r="H330"/>
        </row>
        <row r="331">
          <cell r="C331"/>
          <cell r="H331"/>
        </row>
      </sheetData>
      <sheetData sheetId="14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2165412654.96</v>
          </cell>
        </row>
        <row r="3">
          <cell r="C3" t="str">
            <v>11</v>
          </cell>
          <cell r="H3">
            <v>1012409176.27</v>
          </cell>
        </row>
        <row r="4">
          <cell r="C4" t="str">
            <v>1105</v>
          </cell>
          <cell r="H4">
            <v>789621794.97000003</v>
          </cell>
        </row>
        <row r="5">
          <cell r="C5" t="str">
            <v>110505</v>
          </cell>
          <cell r="H5">
            <v>789621794.97000003</v>
          </cell>
        </row>
        <row r="6">
          <cell r="C6" t="str">
            <v>11050501</v>
          </cell>
          <cell r="H6">
            <v>789621794.97000003</v>
          </cell>
        </row>
        <row r="7">
          <cell r="C7" t="str">
            <v>1110</v>
          </cell>
          <cell r="H7">
            <v>216614531.75</v>
          </cell>
        </row>
        <row r="8">
          <cell r="C8" t="str">
            <v>111005</v>
          </cell>
          <cell r="H8">
            <v>216614531.75</v>
          </cell>
        </row>
        <row r="9">
          <cell r="C9" t="str">
            <v>11100501</v>
          </cell>
          <cell r="H9">
            <v>10388331.75</v>
          </cell>
        </row>
        <row r="10">
          <cell r="C10" t="str">
            <v>11100502</v>
          </cell>
          <cell r="H10">
            <v>206226200</v>
          </cell>
        </row>
        <row r="11">
          <cell r="C11" t="str">
            <v>1120</v>
          </cell>
          <cell r="H11">
            <v>6172849.5499999998</v>
          </cell>
        </row>
        <row r="12">
          <cell r="C12" t="str">
            <v>112005</v>
          </cell>
          <cell r="H12">
            <v>6172849.5499999998</v>
          </cell>
        </row>
        <row r="13">
          <cell r="C13" t="str">
            <v>11200501</v>
          </cell>
          <cell r="H13">
            <v>6172849.5499999998</v>
          </cell>
        </row>
        <row r="14">
          <cell r="C14" t="str">
            <v>13</v>
          </cell>
          <cell r="H14">
            <v>1047836072.6900001</v>
          </cell>
        </row>
        <row r="15">
          <cell r="C15" t="str">
            <v>1305</v>
          </cell>
          <cell r="H15">
            <v>47617000</v>
          </cell>
        </row>
        <row r="16">
          <cell r="C16" t="str">
            <v>130505</v>
          </cell>
          <cell r="H16">
            <v>47617000</v>
          </cell>
        </row>
        <row r="17">
          <cell r="C17" t="str">
            <v>13050501</v>
          </cell>
          <cell r="H17">
            <v>47617000</v>
          </cell>
        </row>
        <row r="18">
          <cell r="C18" t="str">
            <v>1325</v>
          </cell>
          <cell r="H18">
            <v>33100262</v>
          </cell>
        </row>
        <row r="19">
          <cell r="C19" t="str">
            <v>132505</v>
          </cell>
          <cell r="H19">
            <v>32800262</v>
          </cell>
        </row>
        <row r="20">
          <cell r="C20" t="str">
            <v>13250501</v>
          </cell>
          <cell r="H20">
            <v>32800262</v>
          </cell>
        </row>
        <row r="21">
          <cell r="C21" t="str">
            <v>132510</v>
          </cell>
          <cell r="H21">
            <v>300000</v>
          </cell>
        </row>
        <row r="22">
          <cell r="C22" t="str">
            <v>13251001</v>
          </cell>
          <cell r="H22">
            <v>300000</v>
          </cell>
        </row>
        <row r="23">
          <cell r="C23" t="str">
            <v>1330</v>
          </cell>
          <cell r="H23">
            <v>582769192</v>
          </cell>
        </row>
        <row r="24">
          <cell r="C24" t="str">
            <v>133005</v>
          </cell>
          <cell r="H24">
            <v>582769192</v>
          </cell>
        </row>
        <row r="25">
          <cell r="C25" t="str">
            <v>13300501</v>
          </cell>
          <cell r="H25">
            <v>582769192</v>
          </cell>
        </row>
        <row r="26">
          <cell r="C26" t="str">
            <v>1355</v>
          </cell>
          <cell r="H26">
            <v>74003789.689999998</v>
          </cell>
        </row>
        <row r="27">
          <cell r="C27" t="str">
            <v>135505</v>
          </cell>
          <cell r="H27">
            <v>12000000</v>
          </cell>
        </row>
        <row r="28">
          <cell r="C28" t="str">
            <v>13550501</v>
          </cell>
          <cell r="H28">
            <v>12000000</v>
          </cell>
        </row>
        <row r="29">
          <cell r="C29" t="str">
            <v>135515</v>
          </cell>
          <cell r="H29">
            <v>22040749.5</v>
          </cell>
        </row>
        <row r="30">
          <cell r="C30" t="str">
            <v>13551519</v>
          </cell>
          <cell r="H30">
            <v>22040749.5</v>
          </cell>
        </row>
        <row r="31">
          <cell r="C31" t="str">
            <v>135518</v>
          </cell>
          <cell r="H31">
            <v>-1903990.5</v>
          </cell>
        </row>
        <row r="32">
          <cell r="C32" t="str">
            <v>13551816</v>
          </cell>
          <cell r="H32">
            <v>-1903990.5</v>
          </cell>
        </row>
        <row r="33">
          <cell r="C33" t="str">
            <v>135595</v>
          </cell>
          <cell r="H33">
            <v>41867030.689999998</v>
          </cell>
        </row>
        <row r="34">
          <cell r="C34" t="str">
            <v>13559501</v>
          </cell>
          <cell r="H34">
            <v>2807565.6</v>
          </cell>
        </row>
        <row r="35">
          <cell r="C35" t="str">
            <v>13559503</v>
          </cell>
          <cell r="H35">
            <v>39059465.090000004</v>
          </cell>
        </row>
        <row r="36">
          <cell r="C36" t="str">
            <v>1370</v>
          </cell>
          <cell r="H36">
            <v>167675853</v>
          </cell>
        </row>
        <row r="37">
          <cell r="C37" t="str">
            <v>137001</v>
          </cell>
          <cell r="H37">
            <v>167675853</v>
          </cell>
        </row>
        <row r="38">
          <cell r="C38" t="str">
            <v>13700103</v>
          </cell>
          <cell r="H38">
            <v>167675853</v>
          </cell>
        </row>
        <row r="39">
          <cell r="C39" t="str">
            <v>1380</v>
          </cell>
          <cell r="H39">
            <v>142669976</v>
          </cell>
        </row>
        <row r="40">
          <cell r="C40" t="str">
            <v>138095</v>
          </cell>
          <cell r="H40">
            <v>142669976</v>
          </cell>
        </row>
        <row r="41">
          <cell r="C41" t="str">
            <v>13809501</v>
          </cell>
          <cell r="H41">
            <v>1500000</v>
          </cell>
        </row>
        <row r="42">
          <cell r="C42" t="str">
            <v>13809502</v>
          </cell>
          <cell r="H42">
            <v>141169976</v>
          </cell>
        </row>
        <row r="43">
          <cell r="C43" t="str">
            <v>15</v>
          </cell>
          <cell r="H43">
            <v>105167406</v>
          </cell>
        </row>
        <row r="44">
          <cell r="C44" t="str">
            <v>1520</v>
          </cell>
          <cell r="H44">
            <v>104497127</v>
          </cell>
        </row>
        <row r="45">
          <cell r="C45" t="str">
            <v>152010</v>
          </cell>
          <cell r="H45">
            <v>104497127</v>
          </cell>
        </row>
        <row r="46">
          <cell r="C46" t="str">
            <v>15201001</v>
          </cell>
          <cell r="H46">
            <v>104497127</v>
          </cell>
        </row>
        <row r="47">
          <cell r="C47" t="str">
            <v>1524</v>
          </cell>
          <cell r="H47">
            <v>70232284</v>
          </cell>
        </row>
        <row r="48">
          <cell r="C48" t="str">
            <v>152405</v>
          </cell>
          <cell r="H48">
            <v>68525100</v>
          </cell>
        </row>
        <row r="49">
          <cell r="C49" t="str">
            <v>15240501</v>
          </cell>
          <cell r="H49">
            <v>68525100</v>
          </cell>
        </row>
        <row r="50">
          <cell r="C50" t="str">
            <v>152410</v>
          </cell>
          <cell r="H50">
            <v>1707184</v>
          </cell>
        </row>
        <row r="51">
          <cell r="C51" t="str">
            <v>15241001</v>
          </cell>
          <cell r="H51">
            <v>1707184</v>
          </cell>
        </row>
        <row r="52">
          <cell r="C52" t="str">
            <v>1528</v>
          </cell>
          <cell r="H52">
            <v>31422065</v>
          </cell>
        </row>
        <row r="53">
          <cell r="C53" t="str">
            <v>152805</v>
          </cell>
          <cell r="H53">
            <v>30588265</v>
          </cell>
        </row>
        <row r="54">
          <cell r="C54" t="str">
            <v>15280501</v>
          </cell>
          <cell r="H54">
            <v>30588265</v>
          </cell>
        </row>
        <row r="55">
          <cell r="C55" t="str">
            <v>152810</v>
          </cell>
          <cell r="H55">
            <v>833800</v>
          </cell>
        </row>
        <row r="56">
          <cell r="C56" t="str">
            <v>15281001</v>
          </cell>
          <cell r="H56">
            <v>833800</v>
          </cell>
        </row>
        <row r="57">
          <cell r="C57" t="str">
            <v>1532</v>
          </cell>
          <cell r="H57">
            <v>1290000</v>
          </cell>
        </row>
        <row r="58">
          <cell r="C58" t="str">
            <v>153295</v>
          </cell>
          <cell r="H58">
            <v>1290000</v>
          </cell>
        </row>
        <row r="59">
          <cell r="C59" t="str">
            <v>15329501</v>
          </cell>
          <cell r="H59">
            <v>1290000</v>
          </cell>
        </row>
        <row r="60">
          <cell r="C60" t="str">
            <v>1592</v>
          </cell>
          <cell r="H60">
            <v>-102274070</v>
          </cell>
        </row>
        <row r="61">
          <cell r="C61" t="str">
            <v>159210</v>
          </cell>
          <cell r="H61">
            <v>-52248545</v>
          </cell>
        </row>
        <row r="62">
          <cell r="C62" t="str">
            <v>15921001</v>
          </cell>
          <cell r="H62">
            <v>-52248545</v>
          </cell>
        </row>
        <row r="63">
          <cell r="C63" t="str">
            <v>159215</v>
          </cell>
          <cell r="H63">
            <v>-27192240</v>
          </cell>
        </row>
        <row r="64">
          <cell r="C64" t="str">
            <v>15921501</v>
          </cell>
          <cell r="H64">
            <v>-27192240</v>
          </cell>
        </row>
        <row r="65">
          <cell r="C65" t="str">
            <v>159220</v>
          </cell>
          <cell r="H65">
            <v>-22252785</v>
          </cell>
        </row>
        <row r="66">
          <cell r="C66" t="str">
            <v>15922001</v>
          </cell>
          <cell r="H66">
            <v>-22252785</v>
          </cell>
        </row>
        <row r="67">
          <cell r="C67" t="str">
            <v>159225</v>
          </cell>
          <cell r="H67">
            <v>-580500</v>
          </cell>
        </row>
        <row r="68">
          <cell r="C68" t="str">
            <v>15922501</v>
          </cell>
          <cell r="H68">
            <v>-580500</v>
          </cell>
        </row>
        <row r="69">
          <cell r="C69" t="str">
            <v>2</v>
          </cell>
          <cell r="H69">
            <v>-829542009.70000005</v>
          </cell>
        </row>
        <row r="70">
          <cell r="C70" t="str">
            <v>23</v>
          </cell>
          <cell r="H70">
            <v>-781383710.53999996</v>
          </cell>
        </row>
        <row r="71">
          <cell r="C71" t="str">
            <v>2335</v>
          </cell>
          <cell r="H71">
            <v>-412295851.06</v>
          </cell>
        </row>
        <row r="72">
          <cell r="C72" t="str">
            <v>233595</v>
          </cell>
          <cell r="H72">
            <v>-412295851.06</v>
          </cell>
        </row>
        <row r="73">
          <cell r="C73" t="str">
            <v>23359501</v>
          </cell>
          <cell r="H73">
            <v>-191787865</v>
          </cell>
        </row>
        <row r="74">
          <cell r="C74" t="str">
            <v>23359502</v>
          </cell>
          <cell r="H74">
            <v>-217836284.06</v>
          </cell>
        </row>
        <row r="75">
          <cell r="C75" t="str">
            <v>23359503</v>
          </cell>
          <cell r="H75">
            <v>-2139240</v>
          </cell>
        </row>
        <row r="76">
          <cell r="C76" t="str">
            <v>23359504</v>
          </cell>
          <cell r="H76">
            <v>-452542</v>
          </cell>
        </row>
        <row r="77">
          <cell r="C77" t="str">
            <v>23359505</v>
          </cell>
          <cell r="H77">
            <v>-79920</v>
          </cell>
        </row>
        <row r="78">
          <cell r="C78" t="str">
            <v>2365</v>
          </cell>
          <cell r="H78">
            <v>-8505826.4800000004</v>
          </cell>
        </row>
        <row r="79">
          <cell r="C79" t="str">
            <v>236505</v>
          </cell>
          <cell r="H79">
            <v>-217111</v>
          </cell>
        </row>
        <row r="80">
          <cell r="C80" t="str">
            <v>23650501</v>
          </cell>
          <cell r="H80">
            <v>-217111</v>
          </cell>
        </row>
        <row r="81">
          <cell r="C81" t="str">
            <v>236515</v>
          </cell>
          <cell r="H81">
            <v>-360000</v>
          </cell>
        </row>
        <row r="82">
          <cell r="C82" t="str">
            <v>23651503</v>
          </cell>
          <cell r="H82">
            <v>-360000</v>
          </cell>
        </row>
        <row r="83">
          <cell r="C83" t="str">
            <v>236525</v>
          </cell>
          <cell r="H83">
            <v>-202090.49</v>
          </cell>
        </row>
        <row r="84">
          <cell r="C84" t="str">
            <v>23652501</v>
          </cell>
          <cell r="H84">
            <v>0</v>
          </cell>
        </row>
        <row r="85">
          <cell r="C85" t="str">
            <v>23652503</v>
          </cell>
          <cell r="H85">
            <v>-20767</v>
          </cell>
        </row>
        <row r="86">
          <cell r="C86" t="str">
            <v>23652505</v>
          </cell>
          <cell r="H86">
            <v>-181323.49</v>
          </cell>
        </row>
        <row r="87">
          <cell r="C87" t="str">
            <v>236530</v>
          </cell>
          <cell r="H87">
            <v>-2877914</v>
          </cell>
        </row>
        <row r="88">
          <cell r="C88" t="str">
            <v>23653001</v>
          </cell>
          <cell r="H88">
            <v>-2832200</v>
          </cell>
        </row>
        <row r="89">
          <cell r="C89" t="str">
            <v>23653003</v>
          </cell>
          <cell r="H89">
            <v>-45714</v>
          </cell>
        </row>
        <row r="90">
          <cell r="C90" t="str">
            <v>236540</v>
          </cell>
          <cell r="H90">
            <v>-648760</v>
          </cell>
        </row>
        <row r="91">
          <cell r="C91" t="str">
            <v>23654001</v>
          </cell>
          <cell r="H91">
            <v>0</v>
          </cell>
        </row>
        <row r="92">
          <cell r="C92" t="str">
            <v>23654003</v>
          </cell>
          <cell r="H92">
            <v>-648760</v>
          </cell>
        </row>
        <row r="93">
          <cell r="C93" t="str">
            <v>236575</v>
          </cell>
          <cell r="H93">
            <v>-4199950.1900000004</v>
          </cell>
        </row>
        <row r="94">
          <cell r="C94" t="str">
            <v>23657502</v>
          </cell>
          <cell r="H94">
            <v>-801633</v>
          </cell>
        </row>
        <row r="95">
          <cell r="C95" t="str">
            <v>23657503</v>
          </cell>
          <cell r="H95">
            <v>-3398317.19</v>
          </cell>
        </row>
        <row r="96">
          <cell r="C96" t="str">
            <v>236595</v>
          </cell>
          <cell r="H96">
            <v>-0.8</v>
          </cell>
        </row>
        <row r="97">
          <cell r="C97" t="str">
            <v>23659501</v>
          </cell>
          <cell r="H97">
            <v>-0.8</v>
          </cell>
        </row>
        <row r="98">
          <cell r="C98" t="str">
            <v>2370</v>
          </cell>
          <cell r="H98">
            <v>-8307272</v>
          </cell>
        </row>
        <row r="99">
          <cell r="C99" t="str">
            <v>237005</v>
          </cell>
          <cell r="H99">
            <v>0</v>
          </cell>
        </row>
        <row r="100">
          <cell r="C100" t="str">
            <v>23700501</v>
          </cell>
          <cell r="H100">
            <v>0</v>
          </cell>
        </row>
        <row r="101">
          <cell r="C101" t="str">
            <v>237006</v>
          </cell>
          <cell r="H101">
            <v>-3393</v>
          </cell>
        </row>
        <row r="102">
          <cell r="C102" t="str">
            <v>23700601</v>
          </cell>
          <cell r="H102">
            <v>-3393</v>
          </cell>
        </row>
        <row r="103">
          <cell r="C103" t="str">
            <v>237010</v>
          </cell>
          <cell r="H103">
            <v>-77013</v>
          </cell>
        </row>
        <row r="104">
          <cell r="C104" t="str">
            <v>23701001</v>
          </cell>
          <cell r="H104">
            <v>-77013</v>
          </cell>
        </row>
        <row r="105">
          <cell r="C105" t="str">
            <v>237045</v>
          </cell>
          <cell r="H105">
            <v>-8226866</v>
          </cell>
        </row>
        <row r="106">
          <cell r="C106" t="str">
            <v>23704501</v>
          </cell>
          <cell r="H106">
            <v>-8226866</v>
          </cell>
        </row>
        <row r="107">
          <cell r="C107" t="str">
            <v>2380</v>
          </cell>
          <cell r="H107">
            <v>-352274761</v>
          </cell>
        </row>
        <row r="108">
          <cell r="C108" t="str">
            <v>238030</v>
          </cell>
          <cell r="H108">
            <v>56382</v>
          </cell>
        </row>
        <row r="109">
          <cell r="C109" t="str">
            <v>23803001</v>
          </cell>
          <cell r="H109">
            <v>56382</v>
          </cell>
        </row>
        <row r="110">
          <cell r="C110" t="str">
            <v>238095</v>
          </cell>
          <cell r="H110">
            <v>-352331143</v>
          </cell>
        </row>
        <row r="111">
          <cell r="C111" t="str">
            <v>23809502</v>
          </cell>
          <cell r="H111">
            <v>-47124953</v>
          </cell>
        </row>
        <row r="112">
          <cell r="C112" t="str">
            <v>23809503</v>
          </cell>
          <cell r="H112">
            <v>-305206190</v>
          </cell>
        </row>
        <row r="113">
          <cell r="C113" t="str">
            <v>25</v>
          </cell>
          <cell r="H113">
            <v>-48158299.159999996</v>
          </cell>
        </row>
        <row r="114">
          <cell r="C114" t="str">
            <v>2505</v>
          </cell>
          <cell r="H114">
            <v>-24619297</v>
          </cell>
        </row>
        <row r="115">
          <cell r="C115" t="str">
            <v>250505</v>
          </cell>
          <cell r="H115">
            <v>-24619297</v>
          </cell>
        </row>
        <row r="116">
          <cell r="C116" t="str">
            <v>25050501</v>
          </cell>
          <cell r="H116">
            <v>-24619297</v>
          </cell>
        </row>
        <row r="117">
          <cell r="C117" t="str">
            <v>2510</v>
          </cell>
          <cell r="H117">
            <v>-23539002.16</v>
          </cell>
        </row>
        <row r="118">
          <cell r="C118" t="str">
            <v>251010</v>
          </cell>
          <cell r="H118">
            <v>-23539002.16</v>
          </cell>
        </row>
        <row r="119">
          <cell r="C119" t="str">
            <v>25101001</v>
          </cell>
          <cell r="H119">
            <v>-6355674.1600000001</v>
          </cell>
        </row>
        <row r="120">
          <cell r="C120" t="str">
            <v>2510100101</v>
          </cell>
          <cell r="H120">
            <v>162652</v>
          </cell>
        </row>
        <row r="121">
          <cell r="C121" t="str">
            <v>2510100102</v>
          </cell>
          <cell r="H121">
            <v>-6518326.1600000001</v>
          </cell>
        </row>
        <row r="122">
          <cell r="C122" t="str">
            <v>25101002</v>
          </cell>
          <cell r="H122">
            <v>-1375141</v>
          </cell>
        </row>
        <row r="123">
          <cell r="C123" t="str">
            <v>2510100201</v>
          </cell>
          <cell r="H123">
            <v>80074</v>
          </cell>
        </row>
        <row r="124">
          <cell r="C124" t="str">
            <v>2510100202</v>
          </cell>
          <cell r="H124">
            <v>-1455215</v>
          </cell>
        </row>
        <row r="125">
          <cell r="C125" t="str">
            <v>25101003</v>
          </cell>
          <cell r="H125">
            <v>-6992840</v>
          </cell>
        </row>
        <row r="126">
          <cell r="C126" t="str">
            <v>2510100302</v>
          </cell>
          <cell r="H126">
            <v>-6992840</v>
          </cell>
        </row>
        <row r="127">
          <cell r="C127" t="str">
            <v>25101004</v>
          </cell>
          <cell r="H127">
            <v>-8815347</v>
          </cell>
        </row>
        <row r="128">
          <cell r="C128" t="str">
            <v>2510100402</v>
          </cell>
          <cell r="H128">
            <v>-8815347</v>
          </cell>
        </row>
        <row r="129">
          <cell r="C129" t="str">
            <v>3</v>
          </cell>
          <cell r="H129">
            <v>-871717695.16999996</v>
          </cell>
        </row>
        <row r="130">
          <cell r="C130" t="str">
            <v>31</v>
          </cell>
          <cell r="H130">
            <v>-700000000</v>
          </cell>
        </row>
        <row r="131">
          <cell r="C131" t="str">
            <v>3105</v>
          </cell>
          <cell r="H131">
            <v>-700000000</v>
          </cell>
        </row>
        <row r="132">
          <cell r="C132" t="str">
            <v>310505</v>
          </cell>
          <cell r="H132">
            <v>-1200000000</v>
          </cell>
        </row>
        <row r="133">
          <cell r="C133" t="str">
            <v>31050501</v>
          </cell>
          <cell r="H133">
            <v>-1200000000</v>
          </cell>
        </row>
        <row r="134">
          <cell r="C134" t="str">
            <v>310510</v>
          </cell>
          <cell r="H134">
            <v>500000000</v>
          </cell>
        </row>
        <row r="135">
          <cell r="C135" t="str">
            <v>31051001</v>
          </cell>
          <cell r="H135">
            <v>500000000</v>
          </cell>
        </row>
        <row r="136">
          <cell r="C136" t="str">
            <v>36</v>
          </cell>
          <cell r="H136">
            <v>-34729407.090000004</v>
          </cell>
        </row>
        <row r="137">
          <cell r="C137" t="str">
            <v>3605</v>
          </cell>
          <cell r="H137">
            <v>-34729407.090000004</v>
          </cell>
        </row>
        <row r="138">
          <cell r="C138" t="str">
            <v>360505</v>
          </cell>
          <cell r="H138">
            <v>-34729407.090000004</v>
          </cell>
        </row>
        <row r="139">
          <cell r="C139" t="str">
            <v>36050501</v>
          </cell>
          <cell r="H139">
            <v>-169039977.46000001</v>
          </cell>
        </row>
        <row r="140">
          <cell r="C140" t="str">
            <v>36050502</v>
          </cell>
          <cell r="H140">
            <v>134310570.37</v>
          </cell>
        </row>
        <row r="141">
          <cell r="C141" t="str">
            <v>37</v>
          </cell>
          <cell r="H141">
            <v>-136988288.08000001</v>
          </cell>
        </row>
        <row r="142">
          <cell r="C142" t="str">
            <v>3705</v>
          </cell>
          <cell r="H142">
            <v>-136988288.08000001</v>
          </cell>
        </row>
        <row r="143">
          <cell r="C143" t="str">
            <v>370505</v>
          </cell>
          <cell r="H143">
            <v>-136988288.08000001</v>
          </cell>
        </row>
        <row r="144">
          <cell r="C144" t="str">
            <v>37050501</v>
          </cell>
          <cell r="H144">
            <v>-136988288.08000001</v>
          </cell>
        </row>
        <row r="145">
          <cell r="C145" t="str">
            <v>4</v>
          </cell>
          <cell r="H145">
            <v>-1498517067.4200001</v>
          </cell>
        </row>
        <row r="146">
          <cell r="C146" t="str">
            <v>41</v>
          </cell>
          <cell r="H146">
            <v>-1498405499</v>
          </cell>
        </row>
        <row r="147">
          <cell r="C147" t="str">
            <v>4165</v>
          </cell>
          <cell r="H147">
            <v>-1498884499</v>
          </cell>
        </row>
        <row r="148">
          <cell r="C148" t="str">
            <v>416530</v>
          </cell>
          <cell r="H148">
            <v>-1498884499</v>
          </cell>
        </row>
        <row r="149">
          <cell r="C149" t="str">
            <v>41653001</v>
          </cell>
          <cell r="H149">
            <v>-1498884499</v>
          </cell>
        </row>
        <row r="150">
          <cell r="C150" t="str">
            <v>4175</v>
          </cell>
          <cell r="H150">
            <v>479000</v>
          </cell>
        </row>
        <row r="151">
          <cell r="C151" t="str">
            <v>417505</v>
          </cell>
          <cell r="H151">
            <v>479000</v>
          </cell>
        </row>
        <row r="152">
          <cell r="C152" t="str">
            <v>41750504</v>
          </cell>
          <cell r="H152">
            <v>479000</v>
          </cell>
        </row>
        <row r="153">
          <cell r="C153" t="str">
            <v>42</v>
          </cell>
          <cell r="H153">
            <v>-111568.42</v>
          </cell>
        </row>
        <row r="154">
          <cell r="C154" t="str">
            <v>4210</v>
          </cell>
          <cell r="H154">
            <v>-111395.42</v>
          </cell>
        </row>
        <row r="155">
          <cell r="C155" t="str">
            <v>421005</v>
          </cell>
          <cell r="H155">
            <v>-395.42</v>
          </cell>
        </row>
        <row r="156">
          <cell r="C156" t="str">
            <v>42100501</v>
          </cell>
          <cell r="H156">
            <v>-395.42</v>
          </cell>
        </row>
        <row r="157">
          <cell r="C157" t="str">
            <v>421040</v>
          </cell>
          <cell r="H157">
            <v>-111000</v>
          </cell>
        </row>
        <row r="158">
          <cell r="C158" t="str">
            <v>42104001</v>
          </cell>
          <cell r="H158">
            <v>-111000</v>
          </cell>
        </row>
        <row r="159">
          <cell r="C159" t="str">
            <v>4295</v>
          </cell>
          <cell r="H159">
            <v>-173</v>
          </cell>
        </row>
        <row r="160">
          <cell r="C160" t="str">
            <v>429505</v>
          </cell>
          <cell r="H160">
            <v>-173</v>
          </cell>
        </row>
        <row r="161">
          <cell r="C161" t="str">
            <v>42950501</v>
          </cell>
          <cell r="H161">
            <v>-173</v>
          </cell>
        </row>
        <row r="162">
          <cell r="C162" t="str">
            <v>5</v>
          </cell>
          <cell r="H162">
            <v>1028374259.33</v>
          </cell>
        </row>
        <row r="163">
          <cell r="C163" t="str">
            <v>51</v>
          </cell>
          <cell r="H163">
            <v>995254993.48000002</v>
          </cell>
        </row>
        <row r="164">
          <cell r="C164" t="str">
            <v>5105</v>
          </cell>
          <cell r="H164">
            <v>172792847</v>
          </cell>
        </row>
        <row r="165">
          <cell r="C165" t="str">
            <v>510506</v>
          </cell>
          <cell r="H165">
            <v>61433333</v>
          </cell>
        </row>
        <row r="166">
          <cell r="C166" t="str">
            <v>51050601</v>
          </cell>
          <cell r="H166">
            <v>61433333</v>
          </cell>
        </row>
        <row r="167">
          <cell r="C167" t="str">
            <v>510524</v>
          </cell>
          <cell r="H167">
            <v>1333340</v>
          </cell>
        </row>
        <row r="168">
          <cell r="C168" t="str">
            <v>51052401</v>
          </cell>
          <cell r="H168">
            <v>1333340</v>
          </cell>
        </row>
        <row r="169">
          <cell r="C169" t="str">
            <v>510527</v>
          </cell>
          <cell r="H169">
            <v>1765800</v>
          </cell>
        </row>
        <row r="170">
          <cell r="C170" t="str">
            <v>51052701</v>
          </cell>
          <cell r="H170">
            <v>1765800</v>
          </cell>
        </row>
        <row r="171">
          <cell r="C171" t="str">
            <v>510530</v>
          </cell>
          <cell r="H171">
            <v>5868645</v>
          </cell>
        </row>
        <row r="172">
          <cell r="C172" t="str">
            <v>51053001</v>
          </cell>
          <cell r="H172">
            <v>5868645</v>
          </cell>
        </row>
        <row r="173">
          <cell r="C173" t="str">
            <v>510533</v>
          </cell>
          <cell r="H173">
            <v>704238</v>
          </cell>
        </row>
        <row r="174">
          <cell r="C174" t="str">
            <v>51053301</v>
          </cell>
          <cell r="H174">
            <v>704238</v>
          </cell>
        </row>
        <row r="175">
          <cell r="C175" t="str">
            <v>510536</v>
          </cell>
          <cell r="H175">
            <v>5868645</v>
          </cell>
        </row>
        <row r="176">
          <cell r="C176" t="str">
            <v>51053601</v>
          </cell>
          <cell r="H176">
            <v>5868645</v>
          </cell>
        </row>
        <row r="177">
          <cell r="C177" t="str">
            <v>510539</v>
          </cell>
          <cell r="H177">
            <v>2877722</v>
          </cell>
        </row>
        <row r="178">
          <cell r="C178" t="str">
            <v>51053901</v>
          </cell>
          <cell r="H178">
            <v>2877722</v>
          </cell>
        </row>
        <row r="179">
          <cell r="C179" t="str">
            <v>510546</v>
          </cell>
          <cell r="H179">
            <v>16980000</v>
          </cell>
        </row>
        <row r="180">
          <cell r="C180" t="str">
            <v>51054601</v>
          </cell>
          <cell r="H180">
            <v>16980000</v>
          </cell>
        </row>
        <row r="181">
          <cell r="C181" t="str">
            <v>510548</v>
          </cell>
          <cell r="H181">
            <v>41422480</v>
          </cell>
        </row>
        <row r="182">
          <cell r="C182" t="str">
            <v>51054801</v>
          </cell>
          <cell r="H182">
            <v>27012528</v>
          </cell>
        </row>
        <row r="183">
          <cell r="C183" t="str">
            <v>51054803</v>
          </cell>
          <cell r="H183">
            <v>14409952</v>
          </cell>
        </row>
        <row r="184">
          <cell r="C184" t="str">
            <v>510560</v>
          </cell>
          <cell r="H184">
            <v>43333</v>
          </cell>
        </row>
        <row r="185">
          <cell r="C185" t="str">
            <v>51056001</v>
          </cell>
          <cell r="H185">
            <v>43333</v>
          </cell>
        </row>
        <row r="186">
          <cell r="C186" t="str">
            <v>510566</v>
          </cell>
          <cell r="H186">
            <v>22909200</v>
          </cell>
        </row>
        <row r="187">
          <cell r="C187" t="str">
            <v>51056601</v>
          </cell>
          <cell r="H187">
            <v>22909200</v>
          </cell>
        </row>
        <row r="188">
          <cell r="C188" t="str">
            <v>510568</v>
          </cell>
          <cell r="H188">
            <v>353275</v>
          </cell>
        </row>
        <row r="189">
          <cell r="C189" t="str">
            <v>51056801</v>
          </cell>
          <cell r="H189">
            <v>353275</v>
          </cell>
        </row>
        <row r="190">
          <cell r="C190" t="str">
            <v>510569</v>
          </cell>
          <cell r="H190">
            <v>34760</v>
          </cell>
        </row>
        <row r="191">
          <cell r="C191" t="str">
            <v>51056901</v>
          </cell>
          <cell r="H191">
            <v>34760</v>
          </cell>
        </row>
        <row r="192">
          <cell r="C192" t="str">
            <v>510570</v>
          </cell>
          <cell r="H192">
            <v>8441056</v>
          </cell>
        </row>
        <row r="193">
          <cell r="C193" t="str">
            <v>51057001</v>
          </cell>
          <cell r="H193">
            <v>8441056</v>
          </cell>
        </row>
        <row r="194">
          <cell r="C194" t="str">
            <v>510572</v>
          </cell>
          <cell r="H194">
            <v>2707071</v>
          </cell>
        </row>
        <row r="195">
          <cell r="C195" t="str">
            <v>51057201</v>
          </cell>
          <cell r="H195">
            <v>2707071</v>
          </cell>
        </row>
        <row r="196">
          <cell r="C196" t="str">
            <v>510584</v>
          </cell>
          <cell r="H196">
            <v>49949</v>
          </cell>
        </row>
        <row r="197">
          <cell r="C197" t="str">
            <v>51058401</v>
          </cell>
          <cell r="H197">
            <v>46748</v>
          </cell>
        </row>
        <row r="198">
          <cell r="C198" t="str">
            <v>51058404</v>
          </cell>
          <cell r="H198">
            <v>3201</v>
          </cell>
        </row>
        <row r="199">
          <cell r="C199" t="str">
            <v>5110</v>
          </cell>
          <cell r="H199">
            <v>27275000</v>
          </cell>
        </row>
        <row r="200">
          <cell r="C200" t="str">
            <v>511095</v>
          </cell>
          <cell r="H200">
            <v>27275000</v>
          </cell>
        </row>
        <row r="201">
          <cell r="C201" t="str">
            <v>51109501</v>
          </cell>
          <cell r="H201">
            <v>27275000</v>
          </cell>
        </row>
        <row r="202">
          <cell r="C202" t="str">
            <v>5115</v>
          </cell>
          <cell r="H202">
            <v>11207400.1</v>
          </cell>
        </row>
        <row r="203">
          <cell r="C203" t="str">
            <v>511505</v>
          </cell>
          <cell r="H203">
            <v>11117000</v>
          </cell>
        </row>
        <row r="204">
          <cell r="C204" t="str">
            <v>51150502</v>
          </cell>
          <cell r="H204">
            <v>11117000</v>
          </cell>
        </row>
        <row r="205">
          <cell r="C205" t="str">
            <v>511575</v>
          </cell>
          <cell r="H205">
            <v>90400.1</v>
          </cell>
        </row>
        <row r="206">
          <cell r="C206" t="str">
            <v>51157502</v>
          </cell>
          <cell r="H206">
            <v>90400.1</v>
          </cell>
        </row>
        <row r="207">
          <cell r="C207" t="str">
            <v>5120</v>
          </cell>
          <cell r="H207">
            <v>291223233</v>
          </cell>
        </row>
        <row r="208">
          <cell r="C208" t="str">
            <v>512010</v>
          </cell>
          <cell r="H208">
            <v>291223233</v>
          </cell>
        </row>
        <row r="209">
          <cell r="C209" t="str">
            <v>51201001</v>
          </cell>
          <cell r="H209">
            <v>281227156</v>
          </cell>
        </row>
        <row r="210">
          <cell r="C210" t="str">
            <v>51201002</v>
          </cell>
          <cell r="H210">
            <v>9996077</v>
          </cell>
        </row>
        <row r="211">
          <cell r="C211" t="str">
            <v>5135</v>
          </cell>
          <cell r="H211">
            <v>423820774.38</v>
          </cell>
        </row>
        <row r="212">
          <cell r="C212" t="str">
            <v>513510</v>
          </cell>
          <cell r="H212">
            <v>248122706.78</v>
          </cell>
        </row>
        <row r="213">
          <cell r="C213" t="str">
            <v>51351001</v>
          </cell>
          <cell r="H213">
            <v>245744075.53999999</v>
          </cell>
        </row>
        <row r="214">
          <cell r="C214" t="str">
            <v>51351002</v>
          </cell>
          <cell r="H214">
            <v>2378631.2400000002</v>
          </cell>
        </row>
        <row r="215">
          <cell r="C215" t="str">
            <v>513520</v>
          </cell>
          <cell r="H215">
            <v>2451582</v>
          </cell>
        </row>
        <row r="216">
          <cell r="C216" t="str">
            <v>51352001</v>
          </cell>
          <cell r="H216">
            <v>2451582</v>
          </cell>
        </row>
        <row r="217">
          <cell r="C217" t="str">
            <v>513525</v>
          </cell>
          <cell r="H217">
            <v>8287460</v>
          </cell>
        </row>
        <row r="218">
          <cell r="C218" t="str">
            <v>51352501</v>
          </cell>
          <cell r="H218">
            <v>8287460</v>
          </cell>
        </row>
        <row r="219">
          <cell r="C219" t="str">
            <v>513530</v>
          </cell>
          <cell r="H219">
            <v>128938516</v>
          </cell>
        </row>
        <row r="220">
          <cell r="C220" t="str">
            <v>51353001</v>
          </cell>
          <cell r="H220">
            <v>128938516</v>
          </cell>
        </row>
        <row r="221">
          <cell r="C221" t="str">
            <v>513535</v>
          </cell>
          <cell r="H221">
            <v>65924.710000000006</v>
          </cell>
        </row>
        <row r="222">
          <cell r="C222" t="str">
            <v>51353502</v>
          </cell>
          <cell r="H222">
            <v>65924.710000000006</v>
          </cell>
        </row>
        <row r="223">
          <cell r="C223" t="str">
            <v>513545</v>
          </cell>
          <cell r="H223">
            <v>13585.89</v>
          </cell>
        </row>
        <row r="224">
          <cell r="C224" t="str">
            <v>51354502</v>
          </cell>
          <cell r="H224">
            <v>13585.89</v>
          </cell>
        </row>
        <row r="225">
          <cell r="C225" t="str">
            <v>513550</v>
          </cell>
          <cell r="H225">
            <v>84500</v>
          </cell>
        </row>
        <row r="226">
          <cell r="C226" t="str">
            <v>51355001</v>
          </cell>
          <cell r="H226">
            <v>84500</v>
          </cell>
        </row>
        <row r="227">
          <cell r="C227" t="str">
            <v>513555</v>
          </cell>
          <cell r="H227">
            <v>43320</v>
          </cell>
        </row>
        <row r="228">
          <cell r="C228" t="str">
            <v>51355501</v>
          </cell>
          <cell r="H228">
            <v>43320</v>
          </cell>
        </row>
        <row r="229">
          <cell r="C229" t="str">
            <v>513560</v>
          </cell>
          <cell r="H229">
            <v>31314679</v>
          </cell>
        </row>
        <row r="230">
          <cell r="C230" t="str">
            <v>51356001</v>
          </cell>
          <cell r="H230">
            <v>26314856</v>
          </cell>
        </row>
        <row r="231">
          <cell r="C231" t="str">
            <v>51356002</v>
          </cell>
          <cell r="H231">
            <v>4999823</v>
          </cell>
        </row>
        <row r="232">
          <cell r="C232" t="str">
            <v>513561</v>
          </cell>
          <cell r="H232">
            <v>3600000</v>
          </cell>
        </row>
        <row r="233">
          <cell r="C233" t="str">
            <v>51356101</v>
          </cell>
          <cell r="H233">
            <v>3600000</v>
          </cell>
        </row>
        <row r="234">
          <cell r="C234" t="str">
            <v>513595</v>
          </cell>
          <cell r="H234">
            <v>898500</v>
          </cell>
        </row>
        <row r="235">
          <cell r="C235" t="str">
            <v>51359501</v>
          </cell>
          <cell r="H235">
            <v>866807</v>
          </cell>
        </row>
        <row r="236">
          <cell r="C236" t="str">
            <v>51359502</v>
          </cell>
          <cell r="H236">
            <v>31693</v>
          </cell>
        </row>
        <row r="237">
          <cell r="C237" t="str">
            <v>5140</v>
          </cell>
          <cell r="H237">
            <v>4637700</v>
          </cell>
        </row>
        <row r="238">
          <cell r="C238" t="str">
            <v>514010</v>
          </cell>
          <cell r="H238">
            <v>2499900</v>
          </cell>
        </row>
        <row r="239">
          <cell r="C239" t="str">
            <v>51401001</v>
          </cell>
          <cell r="H239">
            <v>2499900</v>
          </cell>
        </row>
        <row r="240">
          <cell r="C240" t="str">
            <v>514095</v>
          </cell>
          <cell r="H240">
            <v>2137800</v>
          </cell>
        </row>
        <row r="241">
          <cell r="C241" t="str">
            <v>51409501</v>
          </cell>
          <cell r="H241">
            <v>15800</v>
          </cell>
        </row>
        <row r="242">
          <cell r="C242" t="str">
            <v>51409502</v>
          </cell>
          <cell r="H242">
            <v>2093260.5</v>
          </cell>
        </row>
        <row r="243">
          <cell r="C243" t="str">
            <v>51409504</v>
          </cell>
          <cell r="H243">
            <v>28739.5</v>
          </cell>
        </row>
        <row r="244">
          <cell r="C244" t="str">
            <v>5145</v>
          </cell>
          <cell r="H244">
            <v>45493553</v>
          </cell>
        </row>
        <row r="245">
          <cell r="C245" t="str">
            <v>514510</v>
          </cell>
          <cell r="H245">
            <v>36027254</v>
          </cell>
        </row>
        <row r="246">
          <cell r="C246" t="str">
            <v>51451001</v>
          </cell>
          <cell r="H246">
            <v>32104563.16</v>
          </cell>
        </row>
        <row r="247">
          <cell r="C247" t="str">
            <v>51451002</v>
          </cell>
          <cell r="H247">
            <v>3922690.84</v>
          </cell>
        </row>
        <row r="248">
          <cell r="C248" t="str">
            <v>514515</v>
          </cell>
          <cell r="H248">
            <v>5538000</v>
          </cell>
        </row>
        <row r="249">
          <cell r="C249" t="str">
            <v>51451501</v>
          </cell>
          <cell r="H249">
            <v>5538000</v>
          </cell>
        </row>
        <row r="250">
          <cell r="C250" t="str">
            <v>514525</v>
          </cell>
          <cell r="H250">
            <v>3928299</v>
          </cell>
        </row>
        <row r="251">
          <cell r="C251" t="str">
            <v>51452501</v>
          </cell>
          <cell r="H251">
            <v>3301092</v>
          </cell>
        </row>
        <row r="252">
          <cell r="C252" t="str">
            <v>51452502</v>
          </cell>
          <cell r="H252">
            <v>627207</v>
          </cell>
        </row>
        <row r="253">
          <cell r="C253" t="str">
            <v>5160</v>
          </cell>
          <cell r="H253">
            <v>5186037</v>
          </cell>
        </row>
        <row r="254">
          <cell r="C254" t="str">
            <v>516010</v>
          </cell>
          <cell r="H254">
            <v>2612427</v>
          </cell>
        </row>
        <row r="255">
          <cell r="C255" t="str">
            <v>51601001</v>
          </cell>
          <cell r="H255">
            <v>2612427</v>
          </cell>
        </row>
        <row r="256">
          <cell r="C256" t="str">
            <v>516015</v>
          </cell>
          <cell r="H256">
            <v>1755807</v>
          </cell>
        </row>
        <row r="257">
          <cell r="C257" t="str">
            <v>51601501</v>
          </cell>
          <cell r="H257">
            <v>1755807</v>
          </cell>
        </row>
        <row r="258">
          <cell r="C258" t="str">
            <v>516020</v>
          </cell>
          <cell r="H258">
            <v>785553</v>
          </cell>
        </row>
        <row r="259">
          <cell r="C259" t="str">
            <v>51602001</v>
          </cell>
          <cell r="H259">
            <v>785553</v>
          </cell>
        </row>
        <row r="260">
          <cell r="C260" t="str">
            <v>516025</v>
          </cell>
          <cell r="H260">
            <v>32250</v>
          </cell>
        </row>
        <row r="261">
          <cell r="C261" t="str">
            <v>51602501</v>
          </cell>
          <cell r="H261">
            <v>32250</v>
          </cell>
        </row>
        <row r="262">
          <cell r="C262" t="str">
            <v>5195</v>
          </cell>
          <cell r="H262">
            <v>13618449</v>
          </cell>
        </row>
        <row r="263">
          <cell r="C263" t="str">
            <v>519525</v>
          </cell>
          <cell r="H263">
            <v>9103399</v>
          </cell>
        </row>
        <row r="264">
          <cell r="C264" t="str">
            <v>51952501</v>
          </cell>
          <cell r="H264">
            <v>8086939.1900000004</v>
          </cell>
        </row>
        <row r="265">
          <cell r="C265" t="str">
            <v>51952502</v>
          </cell>
          <cell r="H265">
            <v>1016459.81</v>
          </cell>
        </row>
        <row r="266">
          <cell r="C266" t="str">
            <v>519530</v>
          </cell>
          <cell r="H266">
            <v>493650</v>
          </cell>
        </row>
        <row r="267">
          <cell r="C267" t="str">
            <v>51953001</v>
          </cell>
          <cell r="H267">
            <v>425146.49</v>
          </cell>
        </row>
        <row r="268">
          <cell r="C268" t="str">
            <v>51953002</v>
          </cell>
          <cell r="H268">
            <v>68503.509999999995</v>
          </cell>
        </row>
        <row r="269">
          <cell r="C269" t="str">
            <v>519560</v>
          </cell>
          <cell r="H269">
            <v>2485000</v>
          </cell>
        </row>
        <row r="270">
          <cell r="C270" t="str">
            <v>51956001</v>
          </cell>
          <cell r="H270">
            <v>2485000</v>
          </cell>
        </row>
        <row r="271">
          <cell r="C271" t="str">
            <v>519565</v>
          </cell>
          <cell r="H271">
            <v>1360000</v>
          </cell>
        </row>
        <row r="272">
          <cell r="C272" t="str">
            <v>51956501</v>
          </cell>
          <cell r="H272">
            <v>1142857</v>
          </cell>
        </row>
        <row r="273">
          <cell r="C273" t="str">
            <v>51956502</v>
          </cell>
          <cell r="H273">
            <v>217143</v>
          </cell>
        </row>
        <row r="274">
          <cell r="C274" t="str">
            <v>519580</v>
          </cell>
          <cell r="H274">
            <v>176400</v>
          </cell>
        </row>
        <row r="275">
          <cell r="C275" t="str">
            <v>51958001</v>
          </cell>
          <cell r="H275">
            <v>166345</v>
          </cell>
        </row>
        <row r="276">
          <cell r="C276" t="str">
            <v>51958002</v>
          </cell>
          <cell r="H276">
            <v>10055</v>
          </cell>
        </row>
        <row r="277">
          <cell r="C277" t="str">
            <v>52</v>
          </cell>
          <cell r="H277">
            <v>17162473</v>
          </cell>
        </row>
        <row r="278">
          <cell r="C278" t="str">
            <v>5205</v>
          </cell>
          <cell r="H278">
            <v>14162473</v>
          </cell>
        </row>
        <row r="279">
          <cell r="C279" t="str">
            <v>520506</v>
          </cell>
          <cell r="H279">
            <v>7063333</v>
          </cell>
        </row>
        <row r="280">
          <cell r="C280" t="str">
            <v>52050601</v>
          </cell>
          <cell r="H280">
            <v>7063333</v>
          </cell>
        </row>
        <row r="281">
          <cell r="C281" t="str">
            <v>520515</v>
          </cell>
          <cell r="H281">
            <v>102340</v>
          </cell>
        </row>
        <row r="282">
          <cell r="C282" t="str">
            <v>52051501</v>
          </cell>
          <cell r="H282">
            <v>102340</v>
          </cell>
        </row>
        <row r="283">
          <cell r="C283" t="str">
            <v>520527</v>
          </cell>
          <cell r="H283">
            <v>880200</v>
          </cell>
        </row>
        <row r="284">
          <cell r="C284" t="str">
            <v>52052701</v>
          </cell>
          <cell r="H284">
            <v>880200</v>
          </cell>
        </row>
        <row r="285">
          <cell r="C285" t="str">
            <v>520530</v>
          </cell>
          <cell r="H285">
            <v>839248</v>
          </cell>
        </row>
        <row r="286">
          <cell r="C286" t="str">
            <v>52053001</v>
          </cell>
          <cell r="H286">
            <v>839248</v>
          </cell>
        </row>
        <row r="287">
          <cell r="C287" t="str">
            <v>520533</v>
          </cell>
          <cell r="H287">
            <v>100710</v>
          </cell>
        </row>
        <row r="288">
          <cell r="C288" t="str">
            <v>52053301</v>
          </cell>
          <cell r="H288">
            <v>100710</v>
          </cell>
        </row>
        <row r="289">
          <cell r="C289" t="str">
            <v>520536</v>
          </cell>
          <cell r="H289">
            <v>839248</v>
          </cell>
        </row>
        <row r="290">
          <cell r="C290" t="str">
            <v>52053601</v>
          </cell>
          <cell r="H290">
            <v>839248</v>
          </cell>
        </row>
        <row r="291">
          <cell r="C291" t="str">
            <v>520539</v>
          </cell>
          <cell r="H291">
            <v>387883</v>
          </cell>
        </row>
        <row r="292">
          <cell r="C292" t="str">
            <v>52053901</v>
          </cell>
          <cell r="H292">
            <v>387883</v>
          </cell>
        </row>
        <row r="293">
          <cell r="C293" t="str">
            <v>520548</v>
          </cell>
          <cell r="H293">
            <v>2059380</v>
          </cell>
        </row>
        <row r="294">
          <cell r="C294" t="str">
            <v>52054801</v>
          </cell>
          <cell r="H294">
            <v>1665706</v>
          </cell>
        </row>
        <row r="295">
          <cell r="C295" t="str">
            <v>52054803</v>
          </cell>
          <cell r="H295">
            <v>393674</v>
          </cell>
        </row>
        <row r="296">
          <cell r="C296" t="str">
            <v>520568</v>
          </cell>
          <cell r="H296">
            <v>97572</v>
          </cell>
        </row>
        <row r="297">
          <cell r="C297" t="str">
            <v>52056801</v>
          </cell>
          <cell r="H297">
            <v>97572</v>
          </cell>
        </row>
        <row r="298">
          <cell r="C298" t="str">
            <v>520569</v>
          </cell>
          <cell r="H298">
            <v>52000</v>
          </cell>
        </row>
        <row r="299">
          <cell r="C299" t="str">
            <v>52056901</v>
          </cell>
          <cell r="H299">
            <v>52000</v>
          </cell>
        </row>
        <row r="300">
          <cell r="C300" t="str">
            <v>520570</v>
          </cell>
          <cell r="H300">
            <v>1329522</v>
          </cell>
        </row>
        <row r="301">
          <cell r="C301" t="str">
            <v>52057001</v>
          </cell>
          <cell r="H301">
            <v>1329522</v>
          </cell>
        </row>
        <row r="302">
          <cell r="C302" t="str">
            <v>520572</v>
          </cell>
          <cell r="H302">
            <v>411037</v>
          </cell>
        </row>
        <row r="303">
          <cell r="C303" t="str">
            <v>52057201</v>
          </cell>
          <cell r="H303">
            <v>411037</v>
          </cell>
        </row>
        <row r="304">
          <cell r="C304" t="str">
            <v>5295</v>
          </cell>
          <cell r="H304">
            <v>3000000</v>
          </cell>
        </row>
        <row r="305">
          <cell r="C305" t="str">
            <v>529505</v>
          </cell>
          <cell r="H305">
            <v>3000000</v>
          </cell>
        </row>
        <row r="306">
          <cell r="C306" t="str">
            <v>52950501</v>
          </cell>
          <cell r="H306">
            <v>3000000</v>
          </cell>
        </row>
        <row r="307">
          <cell r="C307" t="str">
            <v>53</v>
          </cell>
          <cell r="H307">
            <v>15956792.85</v>
          </cell>
        </row>
        <row r="308">
          <cell r="C308" t="str">
            <v>5305</v>
          </cell>
          <cell r="H308">
            <v>15954127.58</v>
          </cell>
        </row>
        <row r="309">
          <cell r="C309" t="str">
            <v>530505</v>
          </cell>
          <cell r="H309">
            <v>501020</v>
          </cell>
        </row>
        <row r="310">
          <cell r="C310" t="str">
            <v>53050501</v>
          </cell>
          <cell r="H310">
            <v>501020</v>
          </cell>
        </row>
        <row r="311">
          <cell r="C311" t="str">
            <v>530506</v>
          </cell>
          <cell r="H311">
            <v>3341376.83</v>
          </cell>
        </row>
        <row r="312">
          <cell r="C312" t="str">
            <v>53050601</v>
          </cell>
          <cell r="H312">
            <v>3341376.83</v>
          </cell>
        </row>
        <row r="313">
          <cell r="C313" t="str">
            <v>530515</v>
          </cell>
          <cell r="H313">
            <v>10783012.75</v>
          </cell>
        </row>
        <row r="314">
          <cell r="C314" t="str">
            <v>53051501</v>
          </cell>
          <cell r="H314">
            <v>10718535.75</v>
          </cell>
        </row>
        <row r="315">
          <cell r="C315" t="str">
            <v>53051502</v>
          </cell>
          <cell r="H315">
            <v>64477</v>
          </cell>
        </row>
        <row r="316">
          <cell r="C316" t="str">
            <v>530520</v>
          </cell>
          <cell r="H316">
            <v>1328718</v>
          </cell>
        </row>
        <row r="317">
          <cell r="C317" t="str">
            <v>53052002</v>
          </cell>
          <cell r="H317">
            <v>1328718</v>
          </cell>
        </row>
        <row r="318">
          <cell r="C318" t="str">
            <v>5395</v>
          </cell>
          <cell r="H318">
            <v>2665.27</v>
          </cell>
        </row>
        <row r="319">
          <cell r="C319" t="str">
            <v>539581</v>
          </cell>
          <cell r="H319">
            <v>2665.27</v>
          </cell>
        </row>
        <row r="320">
          <cell r="C320" t="str">
            <v>53958101</v>
          </cell>
          <cell r="H320">
            <v>2665.27</v>
          </cell>
        </row>
        <row r="321">
          <cell r="C321" t="str">
            <v>7</v>
          </cell>
          <cell r="H321">
            <v>5989858</v>
          </cell>
        </row>
        <row r="322">
          <cell r="C322" t="str">
            <v>72</v>
          </cell>
          <cell r="H322">
            <v>5989858</v>
          </cell>
        </row>
        <row r="323">
          <cell r="C323" t="str">
            <v>7205</v>
          </cell>
          <cell r="H323">
            <v>5989858</v>
          </cell>
        </row>
        <row r="324">
          <cell r="C324" t="str">
            <v>720506</v>
          </cell>
          <cell r="H324">
            <v>3553333</v>
          </cell>
        </row>
        <row r="325">
          <cell r="C325" t="str">
            <v>72050601</v>
          </cell>
          <cell r="H325">
            <v>3553333</v>
          </cell>
        </row>
        <row r="326">
          <cell r="C326" t="str">
            <v>720515</v>
          </cell>
          <cell r="H326">
            <v>154893</v>
          </cell>
        </row>
        <row r="327">
          <cell r="C327" t="str">
            <v>72051501</v>
          </cell>
          <cell r="H327">
            <v>154893</v>
          </cell>
        </row>
        <row r="328">
          <cell r="C328" t="str">
            <v>720527</v>
          </cell>
          <cell r="H328">
            <v>442800</v>
          </cell>
        </row>
        <row r="329">
          <cell r="C329" t="str">
            <v>72052701</v>
          </cell>
          <cell r="H329">
            <v>442800</v>
          </cell>
        </row>
        <row r="330">
          <cell r="C330" t="str">
            <v>720530</v>
          </cell>
          <cell r="H330">
            <v>317364</v>
          </cell>
        </row>
        <row r="331">
          <cell r="C331" t="str">
            <v>72053001</v>
          </cell>
          <cell r="H331">
            <v>317364</v>
          </cell>
        </row>
        <row r="332">
          <cell r="C332" t="str">
            <v>720533</v>
          </cell>
          <cell r="H332">
            <v>38084</v>
          </cell>
        </row>
        <row r="333">
          <cell r="C333" t="str">
            <v>72053301</v>
          </cell>
          <cell r="H333">
            <v>38084</v>
          </cell>
        </row>
        <row r="334">
          <cell r="C334" t="str">
            <v>720536</v>
          </cell>
          <cell r="H334">
            <v>317364</v>
          </cell>
        </row>
        <row r="335">
          <cell r="C335" t="str">
            <v>72053601</v>
          </cell>
          <cell r="H335">
            <v>317364</v>
          </cell>
        </row>
        <row r="336">
          <cell r="C336" t="str">
            <v>720539</v>
          </cell>
          <cell r="H336">
            <v>139562</v>
          </cell>
        </row>
        <row r="337">
          <cell r="C337" t="str">
            <v>72053901</v>
          </cell>
          <cell r="H337">
            <v>139562</v>
          </cell>
        </row>
        <row r="338">
          <cell r="C338" t="str">
            <v>720548</v>
          </cell>
          <cell r="H338">
            <v>320000</v>
          </cell>
        </row>
        <row r="339">
          <cell r="C339" t="str">
            <v>72054801</v>
          </cell>
          <cell r="H339">
            <v>320000</v>
          </cell>
        </row>
        <row r="340">
          <cell r="C340" t="str">
            <v>720568</v>
          </cell>
          <cell r="H340">
            <v>35547</v>
          </cell>
        </row>
        <row r="341">
          <cell r="C341" t="str">
            <v>72056801</v>
          </cell>
          <cell r="H341">
            <v>35547</v>
          </cell>
        </row>
        <row r="342">
          <cell r="C342" t="str">
            <v>720569</v>
          </cell>
          <cell r="H342">
            <v>25226</v>
          </cell>
        </row>
        <row r="343">
          <cell r="C343" t="str">
            <v>72056901</v>
          </cell>
          <cell r="H343">
            <v>25226</v>
          </cell>
        </row>
        <row r="344">
          <cell r="C344" t="str">
            <v>720570</v>
          </cell>
          <cell r="H344">
            <v>509490</v>
          </cell>
        </row>
        <row r="345">
          <cell r="C345" t="str">
            <v>72057001</v>
          </cell>
          <cell r="H345">
            <v>509490</v>
          </cell>
        </row>
        <row r="346">
          <cell r="C346" t="str">
            <v>720572</v>
          </cell>
          <cell r="H346">
            <v>136195</v>
          </cell>
        </row>
        <row r="347">
          <cell r="C347" t="str">
            <v>72057201</v>
          </cell>
          <cell r="H347">
            <v>136195</v>
          </cell>
        </row>
        <row r="349">
          <cell r="C349"/>
          <cell r="H349"/>
        </row>
        <row r="350">
          <cell r="C350"/>
          <cell r="H350"/>
        </row>
        <row r="351">
          <cell r="C351"/>
          <cell r="H351"/>
        </row>
      </sheetData>
      <sheetData sheetId="15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2428446472.2600002</v>
          </cell>
        </row>
        <row r="3">
          <cell r="C3" t="str">
            <v>11</v>
          </cell>
          <cell r="H3">
            <v>1142165032.6700001</v>
          </cell>
        </row>
        <row r="4">
          <cell r="C4" t="str">
            <v>1105</v>
          </cell>
          <cell r="H4">
            <v>887381696.97000003</v>
          </cell>
        </row>
        <row r="5">
          <cell r="C5" t="str">
            <v>110505</v>
          </cell>
          <cell r="H5">
            <v>887381696.97000003</v>
          </cell>
        </row>
        <row r="6">
          <cell r="C6" t="str">
            <v>11050501</v>
          </cell>
          <cell r="H6">
            <v>887381696.97000003</v>
          </cell>
        </row>
        <row r="7">
          <cell r="C7" t="str">
            <v>1110</v>
          </cell>
          <cell r="H7">
            <v>249623276.28</v>
          </cell>
        </row>
        <row r="8">
          <cell r="C8" t="str">
            <v>111005</v>
          </cell>
          <cell r="H8">
            <v>249623276.28</v>
          </cell>
        </row>
        <row r="9">
          <cell r="C9" t="str">
            <v>11100501</v>
          </cell>
          <cell r="H9">
            <v>2892776.28</v>
          </cell>
        </row>
        <row r="10">
          <cell r="C10" t="str">
            <v>11100502</v>
          </cell>
          <cell r="H10">
            <v>246730500</v>
          </cell>
        </row>
        <row r="11">
          <cell r="C11" t="str">
            <v>1120</v>
          </cell>
          <cell r="H11">
            <v>5160059.42</v>
          </cell>
        </row>
        <row r="12">
          <cell r="C12" t="str">
            <v>112005</v>
          </cell>
          <cell r="H12">
            <v>5160059.42</v>
          </cell>
        </row>
        <row r="13">
          <cell r="C13" t="str">
            <v>11200501</v>
          </cell>
          <cell r="H13">
            <v>5160059.42</v>
          </cell>
        </row>
        <row r="14">
          <cell r="C14" t="str">
            <v>13</v>
          </cell>
          <cell r="H14">
            <v>1171736046.5899999</v>
          </cell>
        </row>
        <row r="15">
          <cell r="C15" t="str">
            <v>1305</v>
          </cell>
          <cell r="H15">
            <v>59224000</v>
          </cell>
        </row>
        <row r="16">
          <cell r="C16" t="str">
            <v>130505</v>
          </cell>
          <cell r="H16">
            <v>59224000</v>
          </cell>
        </row>
        <row r="17">
          <cell r="C17" t="str">
            <v>13050501</v>
          </cell>
          <cell r="H17">
            <v>59224000</v>
          </cell>
        </row>
        <row r="18">
          <cell r="C18" t="str">
            <v>1325</v>
          </cell>
          <cell r="H18">
            <v>48659738</v>
          </cell>
        </row>
        <row r="19">
          <cell r="C19" t="str">
            <v>132505</v>
          </cell>
          <cell r="H19">
            <v>48359738</v>
          </cell>
        </row>
        <row r="20">
          <cell r="C20" t="str">
            <v>13250501</v>
          </cell>
          <cell r="H20">
            <v>48359738</v>
          </cell>
        </row>
        <row r="21">
          <cell r="C21" t="str">
            <v>132510</v>
          </cell>
          <cell r="H21">
            <v>300000</v>
          </cell>
        </row>
        <row r="22">
          <cell r="C22" t="str">
            <v>13251001</v>
          </cell>
          <cell r="H22">
            <v>300000</v>
          </cell>
        </row>
        <row r="23">
          <cell r="C23" t="str">
            <v>1330</v>
          </cell>
          <cell r="H23">
            <v>586510050</v>
          </cell>
        </row>
        <row r="24">
          <cell r="C24" t="str">
            <v>133005</v>
          </cell>
          <cell r="H24">
            <v>586510050</v>
          </cell>
        </row>
        <row r="25">
          <cell r="C25" t="str">
            <v>13300501</v>
          </cell>
          <cell r="H25">
            <v>586510050</v>
          </cell>
        </row>
        <row r="26">
          <cell r="C26" t="str">
            <v>1355</v>
          </cell>
          <cell r="H26">
            <v>80955808.590000004</v>
          </cell>
        </row>
        <row r="27">
          <cell r="C27" t="str">
            <v>135505</v>
          </cell>
          <cell r="H27">
            <v>12000000</v>
          </cell>
        </row>
        <row r="28">
          <cell r="C28" t="str">
            <v>13550501</v>
          </cell>
          <cell r="H28">
            <v>12000000</v>
          </cell>
        </row>
        <row r="29">
          <cell r="C29" t="str">
            <v>135515</v>
          </cell>
          <cell r="H29">
            <v>23775727</v>
          </cell>
        </row>
        <row r="30">
          <cell r="C30" t="str">
            <v>13551503</v>
          </cell>
          <cell r="H30">
            <v>71200</v>
          </cell>
        </row>
        <row r="31">
          <cell r="C31" t="str">
            <v>13551519</v>
          </cell>
          <cell r="H31">
            <v>23704527</v>
          </cell>
        </row>
        <row r="32">
          <cell r="C32" t="str">
            <v>135518</v>
          </cell>
          <cell r="H32">
            <v>-1239369.5</v>
          </cell>
        </row>
        <row r="33">
          <cell r="C33" t="str">
            <v>13551816</v>
          </cell>
          <cell r="H33">
            <v>-1244709.5</v>
          </cell>
        </row>
        <row r="34">
          <cell r="C34" t="str">
            <v>13551819</v>
          </cell>
          <cell r="H34">
            <v>5340</v>
          </cell>
        </row>
        <row r="35">
          <cell r="C35" t="str">
            <v>135595</v>
          </cell>
          <cell r="H35">
            <v>46419451.090000004</v>
          </cell>
        </row>
        <row r="36">
          <cell r="C36" t="str">
            <v>13559501</v>
          </cell>
          <cell r="H36">
            <v>2807565.6</v>
          </cell>
        </row>
        <row r="37">
          <cell r="C37" t="str">
            <v>13559503</v>
          </cell>
          <cell r="H37">
            <v>43611885.490000002</v>
          </cell>
        </row>
        <row r="38">
          <cell r="C38" t="str">
            <v>1370</v>
          </cell>
          <cell r="H38">
            <v>253716474</v>
          </cell>
        </row>
        <row r="39">
          <cell r="C39" t="str">
            <v>137001</v>
          </cell>
          <cell r="H39">
            <v>253716474</v>
          </cell>
        </row>
        <row r="40">
          <cell r="C40" t="str">
            <v>13700103</v>
          </cell>
          <cell r="H40">
            <v>253716474</v>
          </cell>
        </row>
        <row r="41">
          <cell r="C41" t="str">
            <v>1380</v>
          </cell>
          <cell r="H41">
            <v>142669976</v>
          </cell>
        </row>
        <row r="42">
          <cell r="C42" t="str">
            <v>138095</v>
          </cell>
          <cell r="H42">
            <v>142669976</v>
          </cell>
        </row>
        <row r="43">
          <cell r="C43" t="str">
            <v>13809501</v>
          </cell>
          <cell r="H43">
            <v>1500000</v>
          </cell>
        </row>
        <row r="44">
          <cell r="C44" t="str">
            <v>13809502</v>
          </cell>
          <cell r="H44">
            <v>141169976</v>
          </cell>
        </row>
        <row r="45">
          <cell r="C45" t="str">
            <v>15</v>
          </cell>
          <cell r="H45">
            <v>114545393</v>
          </cell>
        </row>
        <row r="46">
          <cell r="C46" t="str">
            <v>1520</v>
          </cell>
          <cell r="H46">
            <v>115697127</v>
          </cell>
        </row>
        <row r="47">
          <cell r="C47" t="str">
            <v>152010</v>
          </cell>
          <cell r="H47">
            <v>115697127</v>
          </cell>
        </row>
        <row r="48">
          <cell r="C48" t="str">
            <v>15201001</v>
          </cell>
          <cell r="H48">
            <v>104497127</v>
          </cell>
        </row>
        <row r="49">
          <cell r="C49" t="str">
            <v>15201002</v>
          </cell>
          <cell r="H49">
            <v>11200000</v>
          </cell>
        </row>
        <row r="50">
          <cell r="C50" t="str">
            <v>1524</v>
          </cell>
          <cell r="H50">
            <v>70232284</v>
          </cell>
        </row>
        <row r="51">
          <cell r="C51" t="str">
            <v>152405</v>
          </cell>
          <cell r="H51">
            <v>68525100</v>
          </cell>
        </row>
        <row r="52">
          <cell r="C52" t="str">
            <v>15240501</v>
          </cell>
          <cell r="H52">
            <v>68525100</v>
          </cell>
        </row>
        <row r="53">
          <cell r="C53" t="str">
            <v>152410</v>
          </cell>
          <cell r="H53">
            <v>1707184</v>
          </cell>
        </row>
        <row r="54">
          <cell r="C54" t="str">
            <v>15241001</v>
          </cell>
          <cell r="H54">
            <v>1707184</v>
          </cell>
        </row>
        <row r="55">
          <cell r="C55" t="str">
            <v>1528</v>
          </cell>
          <cell r="H55">
            <v>31422065</v>
          </cell>
        </row>
        <row r="56">
          <cell r="C56" t="str">
            <v>152805</v>
          </cell>
          <cell r="H56">
            <v>30588265</v>
          </cell>
        </row>
        <row r="57">
          <cell r="C57" t="str">
            <v>15280501</v>
          </cell>
          <cell r="H57">
            <v>30588265</v>
          </cell>
        </row>
        <row r="58">
          <cell r="C58" t="str">
            <v>152810</v>
          </cell>
          <cell r="H58">
            <v>833800</v>
          </cell>
        </row>
        <row r="59">
          <cell r="C59" t="str">
            <v>15281001</v>
          </cell>
          <cell r="H59">
            <v>833800</v>
          </cell>
        </row>
        <row r="60">
          <cell r="C60" t="str">
            <v>1532</v>
          </cell>
          <cell r="H60">
            <v>1290000</v>
          </cell>
        </row>
        <row r="61">
          <cell r="C61" t="str">
            <v>153295</v>
          </cell>
          <cell r="H61">
            <v>1290000</v>
          </cell>
        </row>
        <row r="62">
          <cell r="C62" t="str">
            <v>15329501</v>
          </cell>
          <cell r="H62">
            <v>1290000</v>
          </cell>
        </row>
        <row r="63">
          <cell r="C63" t="str">
            <v>1592</v>
          </cell>
          <cell r="H63">
            <v>-104096083</v>
          </cell>
        </row>
        <row r="64">
          <cell r="C64" t="str">
            <v>159210</v>
          </cell>
          <cell r="H64">
            <v>-53212688</v>
          </cell>
        </row>
        <row r="65">
          <cell r="C65" t="str">
            <v>15921001</v>
          </cell>
          <cell r="H65">
            <v>-53212688</v>
          </cell>
        </row>
        <row r="66">
          <cell r="C66" t="str">
            <v>159215</v>
          </cell>
          <cell r="H66">
            <v>-27777509</v>
          </cell>
        </row>
        <row r="67">
          <cell r="C67" t="str">
            <v>15921501</v>
          </cell>
          <cell r="H67">
            <v>-27777509</v>
          </cell>
        </row>
        <row r="68">
          <cell r="C68" t="str">
            <v>159220</v>
          </cell>
          <cell r="H68">
            <v>-22514636</v>
          </cell>
        </row>
        <row r="69">
          <cell r="C69" t="str">
            <v>15922001</v>
          </cell>
          <cell r="H69">
            <v>-22514636</v>
          </cell>
        </row>
        <row r="70">
          <cell r="C70" t="str">
            <v>159225</v>
          </cell>
          <cell r="H70">
            <v>-591250</v>
          </cell>
        </row>
        <row r="71">
          <cell r="C71" t="str">
            <v>15922501</v>
          </cell>
          <cell r="H71">
            <v>-591250</v>
          </cell>
        </row>
        <row r="72">
          <cell r="C72" t="str">
            <v>2</v>
          </cell>
          <cell r="H72">
            <v>-951737807.48000002</v>
          </cell>
        </row>
        <row r="73">
          <cell r="C73" t="str">
            <v>23</v>
          </cell>
          <cell r="H73">
            <v>-919848330.32000005</v>
          </cell>
        </row>
        <row r="74">
          <cell r="C74" t="str">
            <v>2335</v>
          </cell>
          <cell r="H74">
            <v>-424886609.06</v>
          </cell>
        </row>
        <row r="75">
          <cell r="C75" t="str">
            <v>233595</v>
          </cell>
          <cell r="H75">
            <v>-424886609.06</v>
          </cell>
        </row>
        <row r="76">
          <cell r="C76" t="str">
            <v>23359501</v>
          </cell>
          <cell r="H76">
            <v>-210657678</v>
          </cell>
        </row>
        <row r="77">
          <cell r="C77" t="str">
            <v>23359502</v>
          </cell>
          <cell r="H77">
            <v>-210683847.06</v>
          </cell>
        </row>
        <row r="78">
          <cell r="C78" t="str">
            <v>23359503</v>
          </cell>
          <cell r="H78">
            <v>-3012622</v>
          </cell>
        </row>
        <row r="79">
          <cell r="C79" t="str">
            <v>23359504</v>
          </cell>
          <cell r="H79">
            <v>-452542</v>
          </cell>
        </row>
        <row r="80">
          <cell r="C80" t="str">
            <v>23359505</v>
          </cell>
          <cell r="H80">
            <v>-79920</v>
          </cell>
        </row>
        <row r="81">
          <cell r="C81" t="str">
            <v>2365</v>
          </cell>
          <cell r="H81">
            <v>-8641543.4499999993</v>
          </cell>
        </row>
        <row r="82">
          <cell r="C82" t="str">
            <v>236505</v>
          </cell>
          <cell r="H82">
            <v>-217111</v>
          </cell>
        </row>
        <row r="83">
          <cell r="C83" t="str">
            <v>23650501</v>
          </cell>
          <cell r="H83">
            <v>-217111</v>
          </cell>
        </row>
        <row r="84">
          <cell r="C84" t="str">
            <v>236515</v>
          </cell>
          <cell r="H84">
            <v>0</v>
          </cell>
        </row>
        <row r="85">
          <cell r="C85" t="str">
            <v>23651503</v>
          </cell>
          <cell r="H85">
            <v>0</v>
          </cell>
        </row>
        <row r="86">
          <cell r="C86" t="str">
            <v>236525</v>
          </cell>
          <cell r="H86">
            <v>-29502.93</v>
          </cell>
        </row>
        <row r="87">
          <cell r="C87" t="str">
            <v>23652503</v>
          </cell>
          <cell r="H87">
            <v>0</v>
          </cell>
        </row>
        <row r="88">
          <cell r="C88" t="str">
            <v>23652505</v>
          </cell>
          <cell r="H88">
            <v>-29502.93</v>
          </cell>
        </row>
        <row r="89">
          <cell r="C89" t="str">
            <v>236530</v>
          </cell>
          <cell r="H89">
            <v>-2877914</v>
          </cell>
        </row>
        <row r="90">
          <cell r="C90" t="str">
            <v>23653001</v>
          </cell>
          <cell r="H90">
            <v>-2832200</v>
          </cell>
        </row>
        <row r="91">
          <cell r="C91" t="str">
            <v>23653003</v>
          </cell>
          <cell r="H91">
            <v>-45714</v>
          </cell>
        </row>
        <row r="92">
          <cell r="C92" t="str">
            <v>236540</v>
          </cell>
          <cell r="H92">
            <v>-306585</v>
          </cell>
        </row>
        <row r="93">
          <cell r="C93" t="str">
            <v>23654001</v>
          </cell>
          <cell r="H93">
            <v>-306585</v>
          </cell>
        </row>
        <row r="94">
          <cell r="C94" t="str">
            <v>23654003</v>
          </cell>
          <cell r="H94">
            <v>0</v>
          </cell>
        </row>
        <row r="95">
          <cell r="C95" t="str">
            <v>236575</v>
          </cell>
          <cell r="H95">
            <v>-5210429.72</v>
          </cell>
        </row>
        <row r="96">
          <cell r="C96" t="str">
            <v>23657502</v>
          </cell>
          <cell r="H96">
            <v>-658725.13</v>
          </cell>
        </row>
        <row r="97">
          <cell r="C97" t="str">
            <v>23657503</v>
          </cell>
          <cell r="H97">
            <v>-4551704.59</v>
          </cell>
        </row>
        <row r="98">
          <cell r="C98" t="str">
            <v>236595</v>
          </cell>
          <cell r="H98">
            <v>-0.8</v>
          </cell>
        </row>
        <row r="99">
          <cell r="C99" t="str">
            <v>23659501</v>
          </cell>
          <cell r="H99">
            <v>-0.8</v>
          </cell>
        </row>
        <row r="100">
          <cell r="C100" t="str">
            <v>2370</v>
          </cell>
          <cell r="H100">
            <v>-8290445</v>
          </cell>
        </row>
        <row r="101">
          <cell r="C101" t="str">
            <v>237005</v>
          </cell>
          <cell r="H101">
            <v>0</v>
          </cell>
        </row>
        <row r="102">
          <cell r="C102" t="str">
            <v>23700501</v>
          </cell>
          <cell r="H102">
            <v>0</v>
          </cell>
        </row>
        <row r="103">
          <cell r="C103" t="str">
            <v>237006</v>
          </cell>
          <cell r="H103">
            <v>-3393</v>
          </cell>
        </row>
        <row r="104">
          <cell r="C104" t="str">
            <v>23700601</v>
          </cell>
          <cell r="H104">
            <v>-3393</v>
          </cell>
        </row>
        <row r="105">
          <cell r="C105" t="str">
            <v>237010</v>
          </cell>
          <cell r="H105">
            <v>-77013</v>
          </cell>
        </row>
        <row r="106">
          <cell r="C106" t="str">
            <v>23701001</v>
          </cell>
          <cell r="H106">
            <v>-77013</v>
          </cell>
        </row>
        <row r="107">
          <cell r="C107" t="str">
            <v>237045</v>
          </cell>
          <cell r="H107">
            <v>-8210039</v>
          </cell>
        </row>
        <row r="108">
          <cell r="C108" t="str">
            <v>23704501</v>
          </cell>
          <cell r="H108">
            <v>-8210039</v>
          </cell>
        </row>
        <row r="109">
          <cell r="C109" t="str">
            <v>2380</v>
          </cell>
          <cell r="H109">
            <v>-478029732.81</v>
          </cell>
        </row>
        <row r="110">
          <cell r="C110" t="str">
            <v>238030</v>
          </cell>
          <cell r="H110">
            <v>56382</v>
          </cell>
        </row>
        <row r="111">
          <cell r="C111" t="str">
            <v>23803001</v>
          </cell>
          <cell r="H111">
            <v>56382</v>
          </cell>
        </row>
        <row r="112">
          <cell r="C112" t="str">
            <v>238095</v>
          </cell>
          <cell r="H112">
            <v>-478086114.81</v>
          </cell>
        </row>
        <row r="113">
          <cell r="C113" t="str">
            <v>23809502</v>
          </cell>
          <cell r="H113">
            <v>-47124953</v>
          </cell>
        </row>
        <row r="114">
          <cell r="C114" t="str">
            <v>23809503</v>
          </cell>
          <cell r="H114">
            <v>-430961161.81</v>
          </cell>
        </row>
        <row r="115">
          <cell r="C115" t="str">
            <v>25</v>
          </cell>
          <cell r="H115">
            <v>-31889477.16</v>
          </cell>
        </row>
        <row r="116">
          <cell r="C116" t="str">
            <v>2505</v>
          </cell>
          <cell r="H116">
            <v>-3177501</v>
          </cell>
        </row>
        <row r="117">
          <cell r="C117" t="str">
            <v>250505</v>
          </cell>
          <cell r="H117">
            <v>-3177501</v>
          </cell>
        </row>
        <row r="118">
          <cell r="C118" t="str">
            <v>25050501</v>
          </cell>
          <cell r="H118">
            <v>-3177501</v>
          </cell>
        </row>
        <row r="119">
          <cell r="C119" t="str">
            <v>2510</v>
          </cell>
          <cell r="H119">
            <v>-28711976.16</v>
          </cell>
        </row>
        <row r="120">
          <cell r="C120" t="str">
            <v>251010</v>
          </cell>
          <cell r="H120">
            <v>-28711976.16</v>
          </cell>
        </row>
        <row r="121">
          <cell r="C121" t="str">
            <v>25101001</v>
          </cell>
          <cell r="H121">
            <v>-8258044.1600000001</v>
          </cell>
        </row>
        <row r="122">
          <cell r="C122" t="str">
            <v>2510100101</v>
          </cell>
          <cell r="H122">
            <v>162652</v>
          </cell>
        </row>
        <row r="123">
          <cell r="C123" t="str">
            <v>2510100102</v>
          </cell>
          <cell r="H123">
            <v>-8420696.1600000001</v>
          </cell>
        </row>
        <row r="124">
          <cell r="C124" t="str">
            <v>25101002</v>
          </cell>
          <cell r="H124">
            <v>-1664350</v>
          </cell>
        </row>
        <row r="125">
          <cell r="C125" t="str">
            <v>2510100201</v>
          </cell>
          <cell r="H125">
            <v>80074</v>
          </cell>
        </row>
        <row r="126">
          <cell r="C126" t="str">
            <v>2510100202</v>
          </cell>
          <cell r="H126">
            <v>-1744424</v>
          </cell>
        </row>
        <row r="127">
          <cell r="C127" t="str">
            <v>25101003</v>
          </cell>
          <cell r="H127">
            <v>-8071865</v>
          </cell>
        </row>
        <row r="128">
          <cell r="C128" t="str">
            <v>2510100302</v>
          </cell>
          <cell r="H128">
            <v>-8071865</v>
          </cell>
        </row>
        <row r="129">
          <cell r="C129" t="str">
            <v>25101004</v>
          </cell>
          <cell r="H129">
            <v>-10717717</v>
          </cell>
        </row>
        <row r="130">
          <cell r="C130" t="str">
            <v>2510100402</v>
          </cell>
          <cell r="H130">
            <v>-10717717</v>
          </cell>
        </row>
        <row r="131">
          <cell r="C131" t="str">
            <v>3</v>
          </cell>
          <cell r="H131">
            <v>-871717695.16999996</v>
          </cell>
        </row>
        <row r="132">
          <cell r="C132" t="str">
            <v>31</v>
          </cell>
          <cell r="H132">
            <v>-700000000</v>
          </cell>
        </row>
        <row r="133">
          <cell r="C133" t="str">
            <v>3105</v>
          </cell>
          <cell r="H133">
            <v>-700000000</v>
          </cell>
        </row>
        <row r="134">
          <cell r="C134" t="str">
            <v>310505</v>
          </cell>
          <cell r="H134">
            <v>-1200000000</v>
          </cell>
        </row>
        <row r="135">
          <cell r="C135" t="str">
            <v>31050501</v>
          </cell>
          <cell r="H135">
            <v>-1200000000</v>
          </cell>
        </row>
        <row r="136">
          <cell r="C136" t="str">
            <v>310510</v>
          </cell>
          <cell r="H136">
            <v>500000000</v>
          </cell>
        </row>
        <row r="137">
          <cell r="C137" t="str">
            <v>31051001</v>
          </cell>
          <cell r="H137">
            <v>500000000</v>
          </cell>
        </row>
        <row r="138">
          <cell r="C138" t="str">
            <v>36</v>
          </cell>
          <cell r="H138">
            <v>-34729407.090000004</v>
          </cell>
        </row>
        <row r="139">
          <cell r="C139" t="str">
            <v>3605</v>
          </cell>
          <cell r="H139">
            <v>-34729407.090000004</v>
          </cell>
        </row>
        <row r="140">
          <cell r="C140" t="str">
            <v>360505</v>
          </cell>
          <cell r="H140">
            <v>-34729407.090000004</v>
          </cell>
        </row>
        <row r="141">
          <cell r="C141" t="str">
            <v>36050501</v>
          </cell>
          <cell r="H141">
            <v>-169039977.46000001</v>
          </cell>
        </row>
        <row r="142">
          <cell r="C142" t="str">
            <v>36050502</v>
          </cell>
          <cell r="H142">
            <v>134310570.37</v>
          </cell>
        </row>
        <row r="143">
          <cell r="C143" t="str">
            <v>37</v>
          </cell>
          <cell r="H143">
            <v>-136988288.08000001</v>
          </cell>
        </row>
        <row r="144">
          <cell r="C144" t="str">
            <v>3705</v>
          </cell>
          <cell r="H144">
            <v>-136988288.08000001</v>
          </cell>
        </row>
        <row r="145">
          <cell r="C145" t="str">
            <v>370505</v>
          </cell>
          <cell r="H145">
            <v>-136988288.08000001</v>
          </cell>
        </row>
        <row r="146">
          <cell r="C146" t="str">
            <v>37050501</v>
          </cell>
          <cell r="H146">
            <v>-136988288.08000001</v>
          </cell>
        </row>
        <row r="147">
          <cell r="C147" t="str">
            <v>4</v>
          </cell>
          <cell r="H147">
            <v>-1912373911.73</v>
          </cell>
        </row>
        <row r="148">
          <cell r="C148" t="str">
            <v>41</v>
          </cell>
          <cell r="H148">
            <v>-1912261899</v>
          </cell>
        </row>
        <row r="149">
          <cell r="C149" t="str">
            <v>4165</v>
          </cell>
          <cell r="H149">
            <v>-1915470899</v>
          </cell>
        </row>
        <row r="150">
          <cell r="C150" t="str">
            <v>416530</v>
          </cell>
          <cell r="H150">
            <v>-1915470899</v>
          </cell>
        </row>
        <row r="151">
          <cell r="C151" t="str">
            <v>41653001</v>
          </cell>
          <cell r="H151">
            <v>-1915470899</v>
          </cell>
        </row>
        <row r="152">
          <cell r="C152" t="str">
            <v>4175</v>
          </cell>
          <cell r="H152">
            <v>3209000</v>
          </cell>
        </row>
        <row r="153">
          <cell r="C153" t="str">
            <v>417505</v>
          </cell>
          <cell r="H153">
            <v>3209000</v>
          </cell>
        </row>
        <row r="154">
          <cell r="C154" t="str">
            <v>41750504</v>
          </cell>
          <cell r="H154">
            <v>3209000</v>
          </cell>
        </row>
        <row r="155">
          <cell r="C155" t="str">
            <v>42</v>
          </cell>
          <cell r="H155">
            <v>-112012.73</v>
          </cell>
        </row>
        <row r="156">
          <cell r="C156" t="str">
            <v>4210</v>
          </cell>
          <cell r="H156">
            <v>-111650.86</v>
          </cell>
        </row>
        <row r="157">
          <cell r="C157" t="str">
            <v>421005</v>
          </cell>
          <cell r="H157">
            <v>-650.86</v>
          </cell>
        </row>
        <row r="158">
          <cell r="C158" t="str">
            <v>42100501</v>
          </cell>
          <cell r="H158">
            <v>-650.86</v>
          </cell>
        </row>
        <row r="159">
          <cell r="C159" t="str">
            <v>421040</v>
          </cell>
          <cell r="H159">
            <v>-111000</v>
          </cell>
        </row>
        <row r="160">
          <cell r="C160" t="str">
            <v>42104001</v>
          </cell>
          <cell r="H160">
            <v>-111000</v>
          </cell>
        </row>
        <row r="161">
          <cell r="C161" t="str">
            <v>4295</v>
          </cell>
          <cell r="H161">
            <v>-361.87</v>
          </cell>
        </row>
        <row r="162">
          <cell r="C162" t="str">
            <v>429505</v>
          </cell>
          <cell r="H162">
            <v>-361.87</v>
          </cell>
        </row>
        <row r="163">
          <cell r="C163" t="str">
            <v>42950501</v>
          </cell>
          <cell r="H163">
            <v>-361.87</v>
          </cell>
        </row>
        <row r="164">
          <cell r="C164" t="str">
            <v>5</v>
          </cell>
          <cell r="H164">
            <v>1299343343.1199999</v>
          </cell>
        </row>
        <row r="165">
          <cell r="C165" t="str">
            <v>51</v>
          </cell>
          <cell r="H165">
            <v>1258893903.29</v>
          </cell>
        </row>
        <row r="166">
          <cell r="C166" t="str">
            <v>5105</v>
          </cell>
          <cell r="H166">
            <v>222795321</v>
          </cell>
        </row>
        <row r="167">
          <cell r="C167" t="str">
            <v>510506</v>
          </cell>
          <cell r="H167">
            <v>84406667</v>
          </cell>
        </row>
        <row r="168">
          <cell r="C168" t="str">
            <v>51050601</v>
          </cell>
          <cell r="H168">
            <v>84406667</v>
          </cell>
        </row>
        <row r="169">
          <cell r="C169" t="str">
            <v>510524</v>
          </cell>
          <cell r="H169">
            <v>1611119</v>
          </cell>
        </row>
        <row r="170">
          <cell r="C170" t="str">
            <v>51052401</v>
          </cell>
          <cell r="H170">
            <v>1611119</v>
          </cell>
        </row>
        <row r="171">
          <cell r="C171" t="str">
            <v>510527</v>
          </cell>
          <cell r="H171">
            <v>2435400</v>
          </cell>
        </row>
        <row r="172">
          <cell r="C172" t="str">
            <v>51052701</v>
          </cell>
          <cell r="H172">
            <v>2435400</v>
          </cell>
        </row>
        <row r="173">
          <cell r="C173" t="str">
            <v>510530</v>
          </cell>
          <cell r="H173">
            <v>8140829</v>
          </cell>
        </row>
        <row r="174">
          <cell r="C174" t="str">
            <v>51053001</v>
          </cell>
          <cell r="H174">
            <v>8140829</v>
          </cell>
        </row>
        <row r="175">
          <cell r="C175" t="str">
            <v>510533</v>
          </cell>
          <cell r="H175">
            <v>976899</v>
          </cell>
        </row>
        <row r="176">
          <cell r="C176" t="str">
            <v>51053301</v>
          </cell>
          <cell r="H176">
            <v>976899</v>
          </cell>
        </row>
        <row r="177">
          <cell r="C177" t="str">
            <v>510536</v>
          </cell>
          <cell r="H177">
            <v>8140829</v>
          </cell>
        </row>
        <row r="178">
          <cell r="C178" t="str">
            <v>51053601</v>
          </cell>
          <cell r="H178">
            <v>8140829</v>
          </cell>
        </row>
        <row r="179">
          <cell r="C179" t="str">
            <v>510539</v>
          </cell>
          <cell r="H179">
            <v>3987255</v>
          </cell>
        </row>
        <row r="180">
          <cell r="C180" t="str">
            <v>51053901</v>
          </cell>
          <cell r="H180">
            <v>3987255</v>
          </cell>
        </row>
        <row r="181">
          <cell r="C181" t="str">
            <v>510546</v>
          </cell>
          <cell r="H181">
            <v>23653334</v>
          </cell>
        </row>
        <row r="182">
          <cell r="C182" t="str">
            <v>51054601</v>
          </cell>
          <cell r="H182">
            <v>23653334</v>
          </cell>
        </row>
        <row r="183">
          <cell r="C183" t="str">
            <v>510548</v>
          </cell>
          <cell r="H183">
            <v>50366480</v>
          </cell>
        </row>
        <row r="184">
          <cell r="C184" t="str">
            <v>51054801</v>
          </cell>
          <cell r="H184">
            <v>32600128</v>
          </cell>
        </row>
        <row r="185">
          <cell r="C185" t="str">
            <v>51054803</v>
          </cell>
          <cell r="H185">
            <v>17766352</v>
          </cell>
        </row>
        <row r="186">
          <cell r="C186" t="str">
            <v>510560</v>
          </cell>
          <cell r="H186">
            <v>43333</v>
          </cell>
        </row>
        <row r="187">
          <cell r="C187" t="str">
            <v>51056001</v>
          </cell>
          <cell r="H187">
            <v>43333</v>
          </cell>
        </row>
        <row r="188">
          <cell r="C188" t="str">
            <v>510566</v>
          </cell>
          <cell r="H188">
            <v>22909200</v>
          </cell>
        </row>
        <row r="189">
          <cell r="C189" t="str">
            <v>51056601</v>
          </cell>
          <cell r="H189">
            <v>22909200</v>
          </cell>
        </row>
        <row r="190">
          <cell r="C190" t="str">
            <v>510568</v>
          </cell>
          <cell r="H190">
            <v>490717</v>
          </cell>
        </row>
        <row r="191">
          <cell r="C191" t="str">
            <v>51056801</v>
          </cell>
          <cell r="H191">
            <v>490717</v>
          </cell>
        </row>
        <row r="192">
          <cell r="C192" t="str">
            <v>510569</v>
          </cell>
          <cell r="H192">
            <v>34760</v>
          </cell>
        </row>
        <row r="193">
          <cell r="C193" t="str">
            <v>51056901</v>
          </cell>
          <cell r="H193">
            <v>34760</v>
          </cell>
        </row>
        <row r="194">
          <cell r="C194" t="str">
            <v>510570</v>
          </cell>
          <cell r="H194">
            <v>11633957</v>
          </cell>
        </row>
        <row r="195">
          <cell r="C195" t="str">
            <v>51057001</v>
          </cell>
          <cell r="H195">
            <v>11633957</v>
          </cell>
        </row>
        <row r="196">
          <cell r="C196" t="str">
            <v>510572</v>
          </cell>
          <cell r="H196">
            <v>3760260</v>
          </cell>
        </row>
        <row r="197">
          <cell r="C197" t="str">
            <v>51057201</v>
          </cell>
          <cell r="H197">
            <v>3760260</v>
          </cell>
        </row>
        <row r="198">
          <cell r="C198" t="str">
            <v>510584</v>
          </cell>
          <cell r="H198">
            <v>204282</v>
          </cell>
        </row>
        <row r="199">
          <cell r="C199" t="str">
            <v>51058401</v>
          </cell>
          <cell r="H199">
            <v>195248</v>
          </cell>
        </row>
        <row r="200">
          <cell r="C200" t="str">
            <v>51058404</v>
          </cell>
          <cell r="H200">
            <v>9034</v>
          </cell>
        </row>
        <row r="201">
          <cell r="C201" t="str">
            <v>5110</v>
          </cell>
          <cell r="H201">
            <v>41349000</v>
          </cell>
        </row>
        <row r="202">
          <cell r="C202" t="str">
            <v>511095</v>
          </cell>
          <cell r="H202">
            <v>41349000</v>
          </cell>
        </row>
        <row r="203">
          <cell r="C203" t="str">
            <v>51109501</v>
          </cell>
          <cell r="H203">
            <v>41349000</v>
          </cell>
        </row>
        <row r="204">
          <cell r="C204" t="str">
            <v>5115</v>
          </cell>
          <cell r="H204">
            <v>11250121.300000001</v>
          </cell>
        </row>
        <row r="205">
          <cell r="C205" t="str">
            <v>511505</v>
          </cell>
          <cell r="H205">
            <v>11117000</v>
          </cell>
        </row>
        <row r="206">
          <cell r="C206" t="str">
            <v>51150502</v>
          </cell>
          <cell r="H206">
            <v>11117000</v>
          </cell>
        </row>
        <row r="207">
          <cell r="C207" t="str">
            <v>511575</v>
          </cell>
          <cell r="H207">
            <v>133121.29999999999</v>
          </cell>
        </row>
        <row r="208">
          <cell r="C208" t="str">
            <v>51157502</v>
          </cell>
          <cell r="H208">
            <v>133121.29999999999</v>
          </cell>
        </row>
        <row r="209">
          <cell r="C209" t="str">
            <v>5120</v>
          </cell>
          <cell r="H209">
            <v>392154264</v>
          </cell>
        </row>
        <row r="210">
          <cell r="C210" t="str">
            <v>512010</v>
          </cell>
          <cell r="H210">
            <v>392154264</v>
          </cell>
        </row>
        <row r="211">
          <cell r="C211" t="str">
            <v>51201001</v>
          </cell>
          <cell r="H211">
            <v>378967623</v>
          </cell>
        </row>
        <row r="212">
          <cell r="C212" t="str">
            <v>51201002</v>
          </cell>
          <cell r="H212">
            <v>13186641</v>
          </cell>
        </row>
        <row r="213">
          <cell r="C213" t="str">
            <v>5135</v>
          </cell>
          <cell r="H213">
            <v>510439590.99000001</v>
          </cell>
        </row>
        <row r="214">
          <cell r="C214" t="str">
            <v>513510</v>
          </cell>
          <cell r="H214">
            <v>274220481.66000003</v>
          </cell>
        </row>
        <row r="215">
          <cell r="C215" t="str">
            <v>51351001</v>
          </cell>
          <cell r="H215">
            <v>271561572.58999997</v>
          </cell>
        </row>
        <row r="216">
          <cell r="C216" t="str">
            <v>51351002</v>
          </cell>
          <cell r="H216">
            <v>2658909.0699999998</v>
          </cell>
        </row>
        <row r="217">
          <cell r="C217" t="str">
            <v>513520</v>
          </cell>
          <cell r="H217">
            <v>3903164</v>
          </cell>
        </row>
        <row r="218">
          <cell r="C218" t="str">
            <v>51352001</v>
          </cell>
          <cell r="H218">
            <v>3903164</v>
          </cell>
        </row>
        <row r="219">
          <cell r="C219" t="str">
            <v>513525</v>
          </cell>
          <cell r="H219">
            <v>13823450</v>
          </cell>
        </row>
        <row r="220">
          <cell r="C220" t="str">
            <v>51352501</v>
          </cell>
          <cell r="H220">
            <v>13823450</v>
          </cell>
        </row>
        <row r="221">
          <cell r="C221" t="str">
            <v>513530</v>
          </cell>
          <cell r="H221">
            <v>170425422</v>
          </cell>
        </row>
        <row r="222">
          <cell r="C222" t="str">
            <v>51353001</v>
          </cell>
          <cell r="H222">
            <v>170425422</v>
          </cell>
        </row>
        <row r="223">
          <cell r="C223" t="str">
            <v>513535</v>
          </cell>
          <cell r="H223">
            <v>65924.710000000006</v>
          </cell>
        </row>
        <row r="224">
          <cell r="C224" t="str">
            <v>51353502</v>
          </cell>
          <cell r="H224">
            <v>65924.710000000006</v>
          </cell>
        </row>
        <row r="225">
          <cell r="C225" t="str">
            <v>513545</v>
          </cell>
          <cell r="H225">
            <v>280280.62</v>
          </cell>
        </row>
        <row r="226">
          <cell r="C226" t="str">
            <v>51354501</v>
          </cell>
          <cell r="H226">
            <v>221408.41</v>
          </cell>
        </row>
        <row r="227">
          <cell r="C227" t="str">
            <v>51354502</v>
          </cell>
          <cell r="H227">
            <v>58872.21</v>
          </cell>
        </row>
        <row r="228">
          <cell r="C228" t="str">
            <v>513550</v>
          </cell>
          <cell r="H228">
            <v>489500</v>
          </cell>
        </row>
        <row r="229">
          <cell r="C229" t="str">
            <v>51355001</v>
          </cell>
          <cell r="H229">
            <v>489500</v>
          </cell>
        </row>
        <row r="230">
          <cell r="C230" t="str">
            <v>513555</v>
          </cell>
          <cell r="H230">
            <v>43320</v>
          </cell>
        </row>
        <row r="231">
          <cell r="C231" t="str">
            <v>51355501</v>
          </cell>
          <cell r="H231">
            <v>43320</v>
          </cell>
        </row>
        <row r="232">
          <cell r="C232" t="str">
            <v>513560</v>
          </cell>
          <cell r="H232">
            <v>42209548</v>
          </cell>
        </row>
        <row r="233">
          <cell r="C233" t="str">
            <v>51356001</v>
          </cell>
          <cell r="H233">
            <v>35470208</v>
          </cell>
        </row>
        <row r="234">
          <cell r="C234" t="str">
            <v>51356002</v>
          </cell>
          <cell r="H234">
            <v>6739340</v>
          </cell>
        </row>
        <row r="235">
          <cell r="C235" t="str">
            <v>513561</v>
          </cell>
          <cell r="H235">
            <v>3600000</v>
          </cell>
        </row>
        <row r="236">
          <cell r="C236" t="str">
            <v>51356101</v>
          </cell>
          <cell r="H236">
            <v>3600000</v>
          </cell>
        </row>
        <row r="237">
          <cell r="C237" t="str">
            <v>513595</v>
          </cell>
          <cell r="H237">
            <v>1378500</v>
          </cell>
        </row>
        <row r="238">
          <cell r="C238" t="str">
            <v>51359501</v>
          </cell>
          <cell r="H238">
            <v>1346807</v>
          </cell>
        </row>
        <row r="239">
          <cell r="C239" t="str">
            <v>51359502</v>
          </cell>
          <cell r="H239">
            <v>31693</v>
          </cell>
        </row>
        <row r="240">
          <cell r="C240" t="str">
            <v>5140</v>
          </cell>
          <cell r="H240">
            <v>5320600</v>
          </cell>
        </row>
        <row r="241">
          <cell r="C241" t="str">
            <v>514010</v>
          </cell>
          <cell r="H241">
            <v>2503600</v>
          </cell>
        </row>
        <row r="242">
          <cell r="C242" t="str">
            <v>51401001</v>
          </cell>
          <cell r="H242">
            <v>2503600</v>
          </cell>
        </row>
        <row r="243">
          <cell r="C243" t="str">
            <v>514095</v>
          </cell>
          <cell r="H243">
            <v>2817000</v>
          </cell>
        </row>
        <row r="244">
          <cell r="C244" t="str">
            <v>51409501</v>
          </cell>
          <cell r="H244">
            <v>23200</v>
          </cell>
        </row>
        <row r="245">
          <cell r="C245" t="str">
            <v>51409502</v>
          </cell>
          <cell r="H245">
            <v>2765060.5</v>
          </cell>
        </row>
        <row r="246">
          <cell r="C246" t="str">
            <v>51409504</v>
          </cell>
          <cell r="H246">
            <v>28739.5</v>
          </cell>
        </row>
        <row r="247">
          <cell r="C247" t="str">
            <v>5145</v>
          </cell>
          <cell r="H247">
            <v>47557972</v>
          </cell>
        </row>
        <row r="248">
          <cell r="C248" t="str">
            <v>514510</v>
          </cell>
          <cell r="H248">
            <v>37445202</v>
          </cell>
        </row>
        <row r="249">
          <cell r="C249" t="str">
            <v>51451001</v>
          </cell>
          <cell r="H249">
            <v>33434673.440000001</v>
          </cell>
        </row>
        <row r="250">
          <cell r="C250" t="str">
            <v>51451002</v>
          </cell>
          <cell r="H250">
            <v>4010528.56</v>
          </cell>
        </row>
        <row r="251">
          <cell r="C251" t="str">
            <v>514515</v>
          </cell>
          <cell r="H251">
            <v>6094471</v>
          </cell>
        </row>
        <row r="252">
          <cell r="C252" t="str">
            <v>51451501</v>
          </cell>
          <cell r="H252">
            <v>6094471</v>
          </cell>
        </row>
        <row r="253">
          <cell r="C253" t="str">
            <v>514525</v>
          </cell>
          <cell r="H253">
            <v>4018299</v>
          </cell>
        </row>
        <row r="254">
          <cell r="C254" t="str">
            <v>51452501</v>
          </cell>
          <cell r="H254">
            <v>3391092</v>
          </cell>
        </row>
        <row r="255">
          <cell r="C255" t="str">
            <v>51452502</v>
          </cell>
          <cell r="H255">
            <v>627207</v>
          </cell>
        </row>
        <row r="256">
          <cell r="C256" t="str">
            <v>5160</v>
          </cell>
          <cell r="H256">
            <v>7008050</v>
          </cell>
        </row>
        <row r="257">
          <cell r="C257" t="str">
            <v>516010</v>
          </cell>
          <cell r="H257">
            <v>3576570</v>
          </cell>
        </row>
        <row r="258">
          <cell r="C258" t="str">
            <v>51601001</v>
          </cell>
          <cell r="H258">
            <v>3576570</v>
          </cell>
        </row>
        <row r="259">
          <cell r="C259" t="str">
            <v>516015</v>
          </cell>
          <cell r="H259">
            <v>2341076</v>
          </cell>
        </row>
        <row r="260">
          <cell r="C260" t="str">
            <v>51601501</v>
          </cell>
          <cell r="H260">
            <v>2341076</v>
          </cell>
        </row>
        <row r="261">
          <cell r="C261" t="str">
            <v>516020</v>
          </cell>
          <cell r="H261">
            <v>1047404</v>
          </cell>
        </row>
        <row r="262">
          <cell r="C262" t="str">
            <v>51602001</v>
          </cell>
          <cell r="H262">
            <v>1047404</v>
          </cell>
        </row>
        <row r="263">
          <cell r="C263" t="str">
            <v>516025</v>
          </cell>
          <cell r="H263">
            <v>43000</v>
          </cell>
        </row>
        <row r="264">
          <cell r="C264" t="str">
            <v>51602501</v>
          </cell>
          <cell r="H264">
            <v>43000</v>
          </cell>
        </row>
        <row r="265">
          <cell r="C265" t="str">
            <v>5195</v>
          </cell>
          <cell r="H265">
            <v>21018984</v>
          </cell>
        </row>
        <row r="266">
          <cell r="C266" t="str">
            <v>519525</v>
          </cell>
          <cell r="H266">
            <v>14400834</v>
          </cell>
        </row>
        <row r="267">
          <cell r="C267" t="str">
            <v>51952501</v>
          </cell>
          <cell r="H267">
            <v>12710650.189999999</v>
          </cell>
        </row>
        <row r="268">
          <cell r="C268" t="str">
            <v>51952502</v>
          </cell>
          <cell r="H268">
            <v>1690183.81</v>
          </cell>
        </row>
        <row r="269">
          <cell r="C269" t="str">
            <v>519530</v>
          </cell>
          <cell r="H269">
            <v>948750</v>
          </cell>
        </row>
        <row r="270">
          <cell r="C270" t="str">
            <v>51953001</v>
          </cell>
          <cell r="H270">
            <v>870155.49</v>
          </cell>
        </row>
        <row r="271">
          <cell r="C271" t="str">
            <v>51953002</v>
          </cell>
          <cell r="H271">
            <v>78594.509999999995</v>
          </cell>
        </row>
        <row r="272">
          <cell r="C272" t="str">
            <v>519560</v>
          </cell>
          <cell r="H272">
            <v>2773000</v>
          </cell>
        </row>
        <row r="273">
          <cell r="C273" t="str">
            <v>51956001</v>
          </cell>
          <cell r="H273">
            <v>2773000</v>
          </cell>
        </row>
        <row r="274">
          <cell r="C274" t="str">
            <v>519565</v>
          </cell>
          <cell r="H274">
            <v>2720000</v>
          </cell>
        </row>
        <row r="275">
          <cell r="C275" t="str">
            <v>51956501</v>
          </cell>
          <cell r="H275">
            <v>2285714</v>
          </cell>
        </row>
        <row r="276">
          <cell r="C276" t="str">
            <v>51956502</v>
          </cell>
          <cell r="H276">
            <v>434286</v>
          </cell>
        </row>
        <row r="277">
          <cell r="C277" t="str">
            <v>519580</v>
          </cell>
          <cell r="H277">
            <v>176400</v>
          </cell>
        </row>
        <row r="278">
          <cell r="C278" t="str">
            <v>51958001</v>
          </cell>
          <cell r="H278">
            <v>166345</v>
          </cell>
        </row>
        <row r="279">
          <cell r="C279" t="str">
            <v>51958002</v>
          </cell>
          <cell r="H279">
            <v>10055</v>
          </cell>
        </row>
        <row r="280">
          <cell r="C280" t="str">
            <v>52</v>
          </cell>
          <cell r="H280">
            <v>21053423</v>
          </cell>
        </row>
        <row r="281">
          <cell r="C281" t="str">
            <v>5205</v>
          </cell>
          <cell r="H281">
            <v>18053423</v>
          </cell>
        </row>
        <row r="282">
          <cell r="C282" t="str">
            <v>520506</v>
          </cell>
          <cell r="H282">
            <v>8796667</v>
          </cell>
        </row>
        <row r="283">
          <cell r="C283" t="str">
            <v>52050601</v>
          </cell>
          <cell r="H283">
            <v>8796667</v>
          </cell>
        </row>
        <row r="284">
          <cell r="C284" t="str">
            <v>520515</v>
          </cell>
          <cell r="H284">
            <v>244234</v>
          </cell>
        </row>
        <row r="285">
          <cell r="C285" t="str">
            <v>52051501</v>
          </cell>
          <cell r="H285">
            <v>244234</v>
          </cell>
        </row>
        <row r="286">
          <cell r="C286" t="str">
            <v>520527</v>
          </cell>
          <cell r="H286">
            <v>1096200</v>
          </cell>
        </row>
        <row r="287">
          <cell r="C287" t="str">
            <v>52052701</v>
          </cell>
          <cell r="H287">
            <v>1096200</v>
          </cell>
        </row>
        <row r="288">
          <cell r="C288" t="str">
            <v>520530</v>
          </cell>
          <cell r="H288">
            <v>1028997</v>
          </cell>
        </row>
        <row r="289">
          <cell r="C289" t="str">
            <v>52053001</v>
          </cell>
          <cell r="H289">
            <v>1028997</v>
          </cell>
        </row>
        <row r="290">
          <cell r="C290" t="str">
            <v>520533</v>
          </cell>
          <cell r="H290">
            <v>123479</v>
          </cell>
        </row>
        <row r="291">
          <cell r="C291" t="str">
            <v>52053301</v>
          </cell>
          <cell r="H291">
            <v>123479</v>
          </cell>
        </row>
        <row r="292">
          <cell r="C292" t="str">
            <v>520536</v>
          </cell>
          <cell r="H292">
            <v>1028997</v>
          </cell>
        </row>
        <row r="293">
          <cell r="C293" t="str">
            <v>52053601</v>
          </cell>
          <cell r="H293">
            <v>1028997</v>
          </cell>
        </row>
        <row r="294">
          <cell r="C294" t="str">
            <v>520539</v>
          </cell>
          <cell r="H294">
            <v>469683</v>
          </cell>
        </row>
        <row r="295">
          <cell r="C295" t="str">
            <v>52053901</v>
          </cell>
          <cell r="H295">
            <v>469683</v>
          </cell>
        </row>
        <row r="296">
          <cell r="C296" t="str">
            <v>520546</v>
          </cell>
          <cell r="H296">
            <v>327500</v>
          </cell>
        </row>
        <row r="297">
          <cell r="C297" t="str">
            <v>52054601</v>
          </cell>
          <cell r="H297">
            <v>327500</v>
          </cell>
        </row>
        <row r="298">
          <cell r="C298" t="str">
            <v>520548</v>
          </cell>
          <cell r="H298">
            <v>2689380</v>
          </cell>
        </row>
        <row r="299">
          <cell r="C299" t="str">
            <v>52054801</v>
          </cell>
          <cell r="H299">
            <v>2295706</v>
          </cell>
        </row>
        <row r="300">
          <cell r="C300" t="str">
            <v>52054803</v>
          </cell>
          <cell r="H300">
            <v>393674</v>
          </cell>
        </row>
        <row r="301">
          <cell r="C301" t="str">
            <v>520568</v>
          </cell>
          <cell r="H301">
            <v>119098</v>
          </cell>
        </row>
        <row r="302">
          <cell r="C302" t="str">
            <v>52056801</v>
          </cell>
          <cell r="H302">
            <v>119098</v>
          </cell>
        </row>
        <row r="303">
          <cell r="C303" t="str">
            <v>520569</v>
          </cell>
          <cell r="H303">
            <v>52000</v>
          </cell>
        </row>
        <row r="304">
          <cell r="C304" t="str">
            <v>52056901</v>
          </cell>
          <cell r="H304">
            <v>52000</v>
          </cell>
        </row>
        <row r="305">
          <cell r="C305" t="str">
            <v>520570</v>
          </cell>
          <cell r="H305">
            <v>1576950</v>
          </cell>
        </row>
        <row r="306">
          <cell r="C306" t="str">
            <v>52057001</v>
          </cell>
          <cell r="H306">
            <v>1576950</v>
          </cell>
        </row>
        <row r="307">
          <cell r="C307" t="str">
            <v>520572</v>
          </cell>
          <cell r="H307">
            <v>500238</v>
          </cell>
        </row>
        <row r="308">
          <cell r="C308" t="str">
            <v>52057201</v>
          </cell>
          <cell r="H308">
            <v>500238</v>
          </cell>
        </row>
        <row r="309">
          <cell r="C309" t="str">
            <v>5295</v>
          </cell>
          <cell r="H309">
            <v>3000000</v>
          </cell>
        </row>
        <row r="310">
          <cell r="C310" t="str">
            <v>529505</v>
          </cell>
          <cell r="H310">
            <v>3000000</v>
          </cell>
        </row>
        <row r="311">
          <cell r="C311" t="str">
            <v>52950501</v>
          </cell>
          <cell r="H311">
            <v>3000000</v>
          </cell>
        </row>
        <row r="312">
          <cell r="C312" t="str">
            <v>53</v>
          </cell>
          <cell r="H312">
            <v>19396016.829999998</v>
          </cell>
        </row>
        <row r="313">
          <cell r="C313" t="str">
            <v>5305</v>
          </cell>
          <cell r="H313">
            <v>19393257</v>
          </cell>
        </row>
        <row r="314">
          <cell r="C314" t="str">
            <v>530505</v>
          </cell>
          <cell r="H314">
            <v>710360</v>
          </cell>
        </row>
        <row r="315">
          <cell r="C315" t="str">
            <v>53050501</v>
          </cell>
          <cell r="H315">
            <v>710360</v>
          </cell>
        </row>
        <row r="316">
          <cell r="C316" t="str">
            <v>530506</v>
          </cell>
          <cell r="H316">
            <v>4375382.8499999996</v>
          </cell>
        </row>
        <row r="317">
          <cell r="C317" t="str">
            <v>53050601</v>
          </cell>
          <cell r="H317">
            <v>4375382.8499999996</v>
          </cell>
        </row>
        <row r="318">
          <cell r="C318" t="str">
            <v>530515</v>
          </cell>
          <cell r="H318">
            <v>12978320.25</v>
          </cell>
        </row>
        <row r="319">
          <cell r="C319" t="str">
            <v>53051501</v>
          </cell>
          <cell r="H319">
            <v>12887848.25</v>
          </cell>
        </row>
        <row r="320">
          <cell r="C320" t="str">
            <v>53051502</v>
          </cell>
          <cell r="H320">
            <v>90472</v>
          </cell>
        </row>
        <row r="321">
          <cell r="C321" t="str">
            <v>530520</v>
          </cell>
          <cell r="H321">
            <v>1329193.8999999999</v>
          </cell>
        </row>
        <row r="322">
          <cell r="C322" t="str">
            <v>53052002</v>
          </cell>
          <cell r="H322">
            <v>1329104.9099999999</v>
          </cell>
        </row>
        <row r="323">
          <cell r="C323" t="str">
            <v>53052003</v>
          </cell>
          <cell r="H323">
            <v>88.99</v>
          </cell>
        </row>
        <row r="324">
          <cell r="C324" t="str">
            <v>5395</v>
          </cell>
          <cell r="H324">
            <v>2759.83</v>
          </cell>
        </row>
        <row r="325">
          <cell r="C325" t="str">
            <v>539581</v>
          </cell>
          <cell r="H325">
            <v>2759.83</v>
          </cell>
        </row>
        <row r="326">
          <cell r="C326" t="str">
            <v>53958101</v>
          </cell>
          <cell r="H326">
            <v>2759.83</v>
          </cell>
        </row>
        <row r="327">
          <cell r="C327" t="str">
            <v>7</v>
          </cell>
          <cell r="H327">
            <v>8039599</v>
          </cell>
        </row>
        <row r="328">
          <cell r="C328" t="str">
            <v>72</v>
          </cell>
          <cell r="H328">
            <v>8039599</v>
          </cell>
        </row>
        <row r="329">
          <cell r="C329" t="str">
            <v>7205</v>
          </cell>
          <cell r="H329">
            <v>8039599</v>
          </cell>
        </row>
        <row r="330">
          <cell r="C330" t="str">
            <v>720506</v>
          </cell>
          <cell r="H330">
            <v>4853333</v>
          </cell>
        </row>
        <row r="331">
          <cell r="C331" t="str">
            <v>72050601</v>
          </cell>
          <cell r="H331">
            <v>4853333</v>
          </cell>
        </row>
        <row r="332">
          <cell r="C332" t="str">
            <v>720515</v>
          </cell>
          <cell r="H332">
            <v>193616</v>
          </cell>
        </row>
        <row r="333">
          <cell r="C333" t="str">
            <v>72051501</v>
          </cell>
          <cell r="H333">
            <v>193616</v>
          </cell>
        </row>
        <row r="334">
          <cell r="C334" t="str">
            <v>720527</v>
          </cell>
          <cell r="H334">
            <v>604800</v>
          </cell>
        </row>
        <row r="335">
          <cell r="C335" t="str">
            <v>72052701</v>
          </cell>
          <cell r="H335">
            <v>604800</v>
          </cell>
        </row>
        <row r="336">
          <cell r="C336" t="str">
            <v>720530</v>
          </cell>
          <cell r="H336">
            <v>442374</v>
          </cell>
        </row>
        <row r="337">
          <cell r="C337" t="str">
            <v>72053001</v>
          </cell>
          <cell r="H337">
            <v>442374</v>
          </cell>
        </row>
        <row r="338">
          <cell r="C338" t="str">
            <v>720533</v>
          </cell>
          <cell r="H338">
            <v>53085</v>
          </cell>
        </row>
        <row r="339">
          <cell r="C339" t="str">
            <v>72053301</v>
          </cell>
          <cell r="H339">
            <v>53085</v>
          </cell>
        </row>
        <row r="340">
          <cell r="C340" t="str">
            <v>720536</v>
          </cell>
          <cell r="H340">
            <v>442374</v>
          </cell>
        </row>
        <row r="341">
          <cell r="C341" t="str">
            <v>72053601</v>
          </cell>
          <cell r="H341">
            <v>442374</v>
          </cell>
        </row>
        <row r="342">
          <cell r="C342" t="str">
            <v>720539</v>
          </cell>
          <cell r="H342">
            <v>195387</v>
          </cell>
        </row>
        <row r="343">
          <cell r="C343" t="str">
            <v>72053901</v>
          </cell>
          <cell r="H343">
            <v>195387</v>
          </cell>
        </row>
        <row r="344">
          <cell r="C344" t="str">
            <v>720548</v>
          </cell>
          <cell r="H344">
            <v>320000</v>
          </cell>
        </row>
        <row r="345">
          <cell r="C345" t="str">
            <v>72054801</v>
          </cell>
          <cell r="H345">
            <v>320000</v>
          </cell>
        </row>
        <row r="346">
          <cell r="C346" t="str">
            <v>720568</v>
          </cell>
          <cell r="H346">
            <v>49523</v>
          </cell>
        </row>
        <row r="347">
          <cell r="C347" t="str">
            <v>72056801</v>
          </cell>
          <cell r="H347">
            <v>49523</v>
          </cell>
        </row>
        <row r="348">
          <cell r="C348" t="str">
            <v>720569</v>
          </cell>
          <cell r="H348">
            <v>25226</v>
          </cell>
        </row>
        <row r="349">
          <cell r="C349" t="str">
            <v>72056901</v>
          </cell>
          <cell r="H349">
            <v>25226</v>
          </cell>
        </row>
        <row r="350">
          <cell r="C350" t="str">
            <v>720570</v>
          </cell>
          <cell r="H350">
            <v>670137</v>
          </cell>
        </row>
        <row r="351">
          <cell r="C351" t="str">
            <v>72057001</v>
          </cell>
          <cell r="H351">
            <v>670137</v>
          </cell>
        </row>
        <row r="352">
          <cell r="C352" t="str">
            <v>720572</v>
          </cell>
          <cell r="H352">
            <v>189744</v>
          </cell>
        </row>
        <row r="353">
          <cell r="C353" t="str">
            <v>72057201</v>
          </cell>
          <cell r="H353">
            <v>189744</v>
          </cell>
        </row>
        <row r="355">
          <cell r="C355"/>
          <cell r="H355"/>
        </row>
        <row r="356">
          <cell r="C356"/>
          <cell r="H356"/>
        </row>
        <row r="357">
          <cell r="C357"/>
          <cell r="H357"/>
        </row>
      </sheetData>
      <sheetData sheetId="16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2707597866.21</v>
          </cell>
        </row>
        <row r="3">
          <cell r="C3" t="str">
            <v>11</v>
          </cell>
          <cell r="H3">
            <v>1329070740.02</v>
          </cell>
        </row>
        <row r="4">
          <cell r="C4" t="str">
            <v>1105</v>
          </cell>
          <cell r="H4">
            <v>1014241728.97</v>
          </cell>
        </row>
        <row r="5">
          <cell r="C5" t="str">
            <v>110505</v>
          </cell>
          <cell r="H5">
            <v>1014241728.97</v>
          </cell>
        </row>
        <row r="6">
          <cell r="C6" t="str">
            <v>11050501</v>
          </cell>
          <cell r="H6">
            <v>1014241728.97</v>
          </cell>
        </row>
        <row r="7">
          <cell r="C7" t="str">
            <v>1110</v>
          </cell>
          <cell r="H7">
            <v>313512479.54000002</v>
          </cell>
        </row>
        <row r="8">
          <cell r="C8" t="str">
            <v>111005</v>
          </cell>
          <cell r="H8">
            <v>313512479.54000002</v>
          </cell>
        </row>
        <row r="9">
          <cell r="C9" t="str">
            <v>11100501</v>
          </cell>
          <cell r="H9">
            <v>4050879.54</v>
          </cell>
        </row>
        <row r="10">
          <cell r="C10" t="str">
            <v>11100502</v>
          </cell>
          <cell r="H10">
            <v>309461600</v>
          </cell>
        </row>
        <row r="11">
          <cell r="C11" t="str">
            <v>1120</v>
          </cell>
          <cell r="H11">
            <v>1316531.51</v>
          </cell>
        </row>
        <row r="12">
          <cell r="C12" t="str">
            <v>112005</v>
          </cell>
          <cell r="H12">
            <v>1316531.51</v>
          </cell>
        </row>
        <row r="13">
          <cell r="C13" t="str">
            <v>11200501</v>
          </cell>
          <cell r="H13">
            <v>1316531.51</v>
          </cell>
        </row>
        <row r="14">
          <cell r="C14" t="str">
            <v>13</v>
          </cell>
          <cell r="H14">
            <v>1265803746.1900001</v>
          </cell>
        </row>
        <row r="15">
          <cell r="C15" t="str">
            <v>1305</v>
          </cell>
          <cell r="H15">
            <v>81559000</v>
          </cell>
        </row>
        <row r="16">
          <cell r="C16" t="str">
            <v>130505</v>
          </cell>
          <cell r="H16">
            <v>81559000</v>
          </cell>
        </row>
        <row r="17">
          <cell r="C17" t="str">
            <v>13050501</v>
          </cell>
          <cell r="H17">
            <v>81559000</v>
          </cell>
        </row>
        <row r="18">
          <cell r="C18" t="str">
            <v>1325</v>
          </cell>
          <cell r="H18">
            <v>64300551</v>
          </cell>
        </row>
        <row r="19">
          <cell r="C19" t="str">
            <v>132505</v>
          </cell>
          <cell r="H19">
            <v>64000551</v>
          </cell>
        </row>
        <row r="20">
          <cell r="C20" t="str">
            <v>13250501</v>
          </cell>
          <cell r="H20">
            <v>64000551</v>
          </cell>
        </row>
        <row r="21">
          <cell r="C21" t="str">
            <v>132510</v>
          </cell>
          <cell r="H21">
            <v>300000</v>
          </cell>
        </row>
        <row r="22">
          <cell r="C22" t="str">
            <v>13251001</v>
          </cell>
          <cell r="H22">
            <v>300000</v>
          </cell>
        </row>
        <row r="23">
          <cell r="C23" t="str">
            <v>1330</v>
          </cell>
          <cell r="H23">
            <v>582870392</v>
          </cell>
        </row>
        <row r="24">
          <cell r="C24" t="str">
            <v>133005</v>
          </cell>
          <cell r="H24">
            <v>582870392</v>
          </cell>
        </row>
        <row r="25">
          <cell r="C25" t="str">
            <v>13300501</v>
          </cell>
          <cell r="H25">
            <v>582870392</v>
          </cell>
        </row>
        <row r="26">
          <cell r="C26" t="str">
            <v>1355</v>
          </cell>
          <cell r="H26">
            <v>90155351.189999998</v>
          </cell>
        </row>
        <row r="27">
          <cell r="C27" t="str">
            <v>135505</v>
          </cell>
          <cell r="H27">
            <v>12000000</v>
          </cell>
        </row>
        <row r="28">
          <cell r="C28" t="str">
            <v>13550501</v>
          </cell>
          <cell r="H28">
            <v>12000000</v>
          </cell>
        </row>
        <row r="29">
          <cell r="C29" t="str">
            <v>135515</v>
          </cell>
          <cell r="H29">
            <v>25238452</v>
          </cell>
        </row>
        <row r="30">
          <cell r="C30" t="str">
            <v>13551503</v>
          </cell>
          <cell r="H30">
            <v>71200</v>
          </cell>
        </row>
        <row r="31">
          <cell r="C31" t="str">
            <v>13551519</v>
          </cell>
          <cell r="H31">
            <v>25167252</v>
          </cell>
        </row>
        <row r="32">
          <cell r="C32" t="str">
            <v>135518</v>
          </cell>
          <cell r="H32">
            <v>-520786</v>
          </cell>
        </row>
        <row r="33">
          <cell r="C33" t="str">
            <v>13551816</v>
          </cell>
          <cell r="H33">
            <v>-526126</v>
          </cell>
        </row>
        <row r="34">
          <cell r="C34" t="str">
            <v>13551819</v>
          </cell>
          <cell r="H34">
            <v>5340</v>
          </cell>
        </row>
        <row r="35">
          <cell r="C35" t="str">
            <v>135520</v>
          </cell>
          <cell r="H35">
            <v>27140000</v>
          </cell>
        </row>
        <row r="36">
          <cell r="C36" t="str">
            <v>13552001</v>
          </cell>
          <cell r="H36">
            <v>27140000</v>
          </cell>
        </row>
        <row r="37">
          <cell r="C37" t="str">
            <v>135595</v>
          </cell>
          <cell r="H37">
            <v>26297685.190000001</v>
          </cell>
        </row>
        <row r="38">
          <cell r="C38" t="str">
            <v>13559501</v>
          </cell>
          <cell r="H38">
            <v>10400</v>
          </cell>
        </row>
        <row r="39">
          <cell r="C39" t="str">
            <v>13559503</v>
          </cell>
          <cell r="H39">
            <v>26287285.190000001</v>
          </cell>
        </row>
        <row r="40">
          <cell r="C40" t="str">
            <v>1370</v>
          </cell>
          <cell r="H40">
            <v>295136476</v>
          </cell>
        </row>
        <row r="41">
          <cell r="C41" t="str">
            <v>137001</v>
          </cell>
          <cell r="H41">
            <v>295136476</v>
          </cell>
        </row>
        <row r="42">
          <cell r="C42" t="str">
            <v>13700103</v>
          </cell>
          <cell r="H42">
            <v>295136476</v>
          </cell>
        </row>
        <row r="43">
          <cell r="C43" t="str">
            <v>1380</v>
          </cell>
          <cell r="H43">
            <v>151781976</v>
          </cell>
        </row>
        <row r="44">
          <cell r="C44" t="str">
            <v>138095</v>
          </cell>
          <cell r="H44">
            <v>151781976</v>
          </cell>
        </row>
        <row r="45">
          <cell r="C45" t="str">
            <v>13809501</v>
          </cell>
          <cell r="H45">
            <v>1500000</v>
          </cell>
        </row>
        <row r="46">
          <cell r="C46" t="str">
            <v>13809502</v>
          </cell>
          <cell r="H46">
            <v>150281976</v>
          </cell>
        </row>
        <row r="47">
          <cell r="C47" t="str">
            <v>15</v>
          </cell>
          <cell r="H47">
            <v>112723380</v>
          </cell>
        </row>
        <row r="48">
          <cell r="C48" t="str">
            <v>1520</v>
          </cell>
          <cell r="H48">
            <v>115697127</v>
          </cell>
        </row>
        <row r="49">
          <cell r="C49" t="str">
            <v>152010</v>
          </cell>
          <cell r="H49">
            <v>115697127</v>
          </cell>
        </row>
        <row r="50">
          <cell r="C50" t="str">
            <v>15201001</v>
          </cell>
          <cell r="H50">
            <v>104497127</v>
          </cell>
        </row>
        <row r="51">
          <cell r="C51" t="str">
            <v>15201002</v>
          </cell>
          <cell r="H51">
            <v>11200000</v>
          </cell>
        </row>
        <row r="52">
          <cell r="C52" t="str">
            <v>1524</v>
          </cell>
          <cell r="H52">
            <v>70232284</v>
          </cell>
        </row>
        <row r="53">
          <cell r="C53" t="str">
            <v>152405</v>
          </cell>
          <cell r="H53">
            <v>68525100</v>
          </cell>
        </row>
        <row r="54">
          <cell r="C54" t="str">
            <v>15240501</v>
          </cell>
          <cell r="H54">
            <v>68525100</v>
          </cell>
        </row>
        <row r="55">
          <cell r="C55" t="str">
            <v>152410</v>
          </cell>
          <cell r="H55">
            <v>1707184</v>
          </cell>
        </row>
        <row r="56">
          <cell r="C56" t="str">
            <v>15241001</v>
          </cell>
          <cell r="H56">
            <v>1707184</v>
          </cell>
        </row>
        <row r="57">
          <cell r="C57" t="str">
            <v>1528</v>
          </cell>
          <cell r="H57">
            <v>31422065</v>
          </cell>
        </row>
        <row r="58">
          <cell r="C58" t="str">
            <v>152805</v>
          </cell>
          <cell r="H58">
            <v>30588265</v>
          </cell>
        </row>
        <row r="59">
          <cell r="C59" t="str">
            <v>15280501</v>
          </cell>
          <cell r="H59">
            <v>30588265</v>
          </cell>
        </row>
        <row r="60">
          <cell r="C60" t="str">
            <v>152810</v>
          </cell>
          <cell r="H60">
            <v>833800</v>
          </cell>
        </row>
        <row r="61">
          <cell r="C61" t="str">
            <v>15281001</v>
          </cell>
          <cell r="H61">
            <v>833800</v>
          </cell>
        </row>
        <row r="62">
          <cell r="C62" t="str">
            <v>1532</v>
          </cell>
          <cell r="H62">
            <v>1290000</v>
          </cell>
        </row>
        <row r="63">
          <cell r="C63" t="str">
            <v>153295</v>
          </cell>
          <cell r="H63">
            <v>1290000</v>
          </cell>
        </row>
        <row r="64">
          <cell r="C64" t="str">
            <v>15329501</v>
          </cell>
          <cell r="H64">
            <v>1290000</v>
          </cell>
        </row>
        <row r="65">
          <cell r="C65" t="str">
            <v>1592</v>
          </cell>
          <cell r="H65">
            <v>-105918096</v>
          </cell>
        </row>
        <row r="66">
          <cell r="C66" t="str">
            <v>159210</v>
          </cell>
          <cell r="H66">
            <v>-54176831</v>
          </cell>
        </row>
        <row r="67">
          <cell r="C67" t="str">
            <v>15921001</v>
          </cell>
          <cell r="H67">
            <v>-54176831</v>
          </cell>
        </row>
        <row r="68">
          <cell r="C68" t="str">
            <v>159215</v>
          </cell>
          <cell r="H68">
            <v>-28362778</v>
          </cell>
        </row>
        <row r="69">
          <cell r="C69" t="str">
            <v>15921501</v>
          </cell>
          <cell r="H69">
            <v>-28362778</v>
          </cell>
        </row>
        <row r="70">
          <cell r="C70" t="str">
            <v>159220</v>
          </cell>
          <cell r="H70">
            <v>-22776487</v>
          </cell>
        </row>
        <row r="71">
          <cell r="C71" t="str">
            <v>15922001</v>
          </cell>
          <cell r="H71">
            <v>-22776487</v>
          </cell>
        </row>
        <row r="72">
          <cell r="C72" t="str">
            <v>159225</v>
          </cell>
          <cell r="H72">
            <v>-602000</v>
          </cell>
        </row>
        <row r="73">
          <cell r="C73" t="str">
            <v>15922501</v>
          </cell>
          <cell r="H73">
            <v>-602000</v>
          </cell>
        </row>
        <row r="74">
          <cell r="C74" t="str">
            <v>2</v>
          </cell>
          <cell r="H74">
            <v>-1078719146</v>
          </cell>
        </row>
        <row r="75">
          <cell r="C75" t="str">
            <v>23</v>
          </cell>
          <cell r="H75">
            <v>-1035864685.84</v>
          </cell>
        </row>
        <row r="76">
          <cell r="C76" t="str">
            <v>2335</v>
          </cell>
          <cell r="H76">
            <v>-454468916.06</v>
          </cell>
        </row>
        <row r="77">
          <cell r="C77" t="str">
            <v>233595</v>
          </cell>
          <cell r="H77">
            <v>-454468916.06</v>
          </cell>
        </row>
        <row r="78">
          <cell r="C78" t="str">
            <v>23359501</v>
          </cell>
          <cell r="H78">
            <v>-234417185</v>
          </cell>
        </row>
        <row r="79">
          <cell r="C79" t="str">
            <v>23359502</v>
          </cell>
          <cell r="H79">
            <v>-215427976.06</v>
          </cell>
        </row>
        <row r="80">
          <cell r="C80" t="str">
            <v>23359503</v>
          </cell>
          <cell r="H80">
            <v>-4034862</v>
          </cell>
        </row>
        <row r="81">
          <cell r="C81" t="str">
            <v>23359504</v>
          </cell>
          <cell r="H81">
            <v>-452542</v>
          </cell>
        </row>
        <row r="82">
          <cell r="C82" t="str">
            <v>23359505</v>
          </cell>
          <cell r="H82">
            <v>-79920</v>
          </cell>
        </row>
        <row r="83">
          <cell r="C83" t="str">
            <v>23359506</v>
          </cell>
          <cell r="H83">
            <v>-56431</v>
          </cell>
        </row>
        <row r="84">
          <cell r="C84" t="str">
            <v>2365</v>
          </cell>
          <cell r="H84">
            <v>-9086107.4800000004</v>
          </cell>
        </row>
        <row r="85">
          <cell r="C85" t="str">
            <v>236505</v>
          </cell>
          <cell r="H85">
            <v>-217111</v>
          </cell>
        </row>
        <row r="86">
          <cell r="C86" t="str">
            <v>23650501</v>
          </cell>
          <cell r="H86">
            <v>-217111</v>
          </cell>
        </row>
        <row r="87">
          <cell r="C87" t="str">
            <v>236525</v>
          </cell>
          <cell r="H87">
            <v>-81946.5</v>
          </cell>
        </row>
        <row r="88">
          <cell r="C88" t="str">
            <v>23652503</v>
          </cell>
          <cell r="H88">
            <v>-20768</v>
          </cell>
        </row>
        <row r="89">
          <cell r="C89" t="str">
            <v>23652505</v>
          </cell>
          <cell r="H89">
            <v>-61178.5</v>
          </cell>
        </row>
        <row r="90">
          <cell r="C90" t="str">
            <v>236530</v>
          </cell>
          <cell r="H90">
            <v>-3015056</v>
          </cell>
        </row>
        <row r="91">
          <cell r="C91" t="str">
            <v>23653001</v>
          </cell>
          <cell r="H91">
            <v>-2832200</v>
          </cell>
        </row>
        <row r="92">
          <cell r="C92" t="str">
            <v>23653003</v>
          </cell>
          <cell r="H92">
            <v>-182856</v>
          </cell>
        </row>
        <row r="93">
          <cell r="C93" t="str">
            <v>236540</v>
          </cell>
          <cell r="H93">
            <v>0</v>
          </cell>
        </row>
        <row r="94">
          <cell r="C94" t="str">
            <v>23654001</v>
          </cell>
          <cell r="H94">
            <v>0</v>
          </cell>
        </row>
        <row r="95">
          <cell r="C95" t="str">
            <v>236575</v>
          </cell>
          <cell r="H95">
            <v>-5771993.1799999997</v>
          </cell>
        </row>
        <row r="96">
          <cell r="C96" t="str">
            <v>23657501</v>
          </cell>
          <cell r="H96">
            <v>-10400</v>
          </cell>
        </row>
        <row r="97">
          <cell r="C97" t="str">
            <v>23657502</v>
          </cell>
          <cell r="H97">
            <v>-718583.49</v>
          </cell>
        </row>
        <row r="98">
          <cell r="C98" t="str">
            <v>23657503</v>
          </cell>
          <cell r="H98">
            <v>-5043009.6900000004</v>
          </cell>
        </row>
        <row r="99">
          <cell r="C99" t="str">
            <v>236595</v>
          </cell>
          <cell r="H99">
            <v>-0.8</v>
          </cell>
        </row>
        <row r="100">
          <cell r="C100" t="str">
            <v>23659501</v>
          </cell>
          <cell r="H100">
            <v>-0.8</v>
          </cell>
        </row>
        <row r="101">
          <cell r="C101" t="str">
            <v>2370</v>
          </cell>
          <cell r="H101">
            <v>-8899255</v>
          </cell>
        </row>
        <row r="102">
          <cell r="C102" t="str">
            <v>237005</v>
          </cell>
          <cell r="H102">
            <v>0</v>
          </cell>
        </row>
        <row r="103">
          <cell r="C103" t="str">
            <v>23700501</v>
          </cell>
          <cell r="H103">
            <v>0</v>
          </cell>
        </row>
        <row r="104">
          <cell r="C104" t="str">
            <v>237006</v>
          </cell>
          <cell r="H104">
            <v>-3393</v>
          </cell>
        </row>
        <row r="105">
          <cell r="C105" t="str">
            <v>23700601</v>
          </cell>
          <cell r="H105">
            <v>-3393</v>
          </cell>
        </row>
        <row r="106">
          <cell r="C106" t="str">
            <v>237010</v>
          </cell>
          <cell r="H106">
            <v>-77013</v>
          </cell>
        </row>
        <row r="107">
          <cell r="C107" t="str">
            <v>23701001</v>
          </cell>
          <cell r="H107">
            <v>-77013</v>
          </cell>
        </row>
        <row r="108">
          <cell r="C108" t="str">
            <v>237045</v>
          </cell>
          <cell r="H108">
            <v>-8818849</v>
          </cell>
        </row>
        <row r="109">
          <cell r="C109" t="str">
            <v>23704501</v>
          </cell>
          <cell r="H109">
            <v>-8818849</v>
          </cell>
        </row>
        <row r="110">
          <cell r="C110" t="str">
            <v>2380</v>
          </cell>
          <cell r="H110">
            <v>-563410407.29999995</v>
          </cell>
        </row>
        <row r="111">
          <cell r="C111" t="str">
            <v>238030</v>
          </cell>
          <cell r="H111">
            <v>56382</v>
          </cell>
        </row>
        <row r="112">
          <cell r="C112" t="str">
            <v>23803001</v>
          </cell>
          <cell r="H112">
            <v>56382</v>
          </cell>
        </row>
        <row r="113">
          <cell r="C113" t="str">
            <v>238095</v>
          </cell>
          <cell r="H113">
            <v>-563466789.29999995</v>
          </cell>
        </row>
        <row r="114">
          <cell r="C114" t="str">
            <v>23809502</v>
          </cell>
          <cell r="H114">
            <v>-47130753</v>
          </cell>
        </row>
        <row r="115">
          <cell r="C115" t="str">
            <v>23809503</v>
          </cell>
          <cell r="H115">
            <v>-516336036.30000001</v>
          </cell>
        </row>
        <row r="116">
          <cell r="C116" t="str">
            <v>25</v>
          </cell>
          <cell r="H116">
            <v>-42854460.159999996</v>
          </cell>
        </row>
        <row r="117">
          <cell r="C117" t="str">
            <v>2505</v>
          </cell>
          <cell r="H117">
            <v>-9399636</v>
          </cell>
        </row>
        <row r="118">
          <cell r="C118" t="str">
            <v>250505</v>
          </cell>
          <cell r="H118">
            <v>-9399636</v>
          </cell>
        </row>
        <row r="119">
          <cell r="C119" t="str">
            <v>25050501</v>
          </cell>
          <cell r="H119">
            <v>-9399636</v>
          </cell>
        </row>
        <row r="120">
          <cell r="C120" t="str">
            <v>2510</v>
          </cell>
          <cell r="H120">
            <v>-33454824.16</v>
          </cell>
        </row>
        <row r="121">
          <cell r="C121" t="str">
            <v>251010</v>
          </cell>
          <cell r="H121">
            <v>-33454824.16</v>
          </cell>
        </row>
        <row r="122">
          <cell r="C122" t="str">
            <v>25101001</v>
          </cell>
          <cell r="H122">
            <v>-10053796.16</v>
          </cell>
        </row>
        <row r="123">
          <cell r="C123" t="str">
            <v>2510100101</v>
          </cell>
          <cell r="H123">
            <v>162652</v>
          </cell>
        </row>
        <row r="124">
          <cell r="C124" t="str">
            <v>2510100102</v>
          </cell>
          <cell r="H124">
            <v>-10216448.16</v>
          </cell>
        </row>
        <row r="125">
          <cell r="C125" t="str">
            <v>25101002</v>
          </cell>
          <cell r="H125">
            <v>-1950048</v>
          </cell>
        </row>
        <row r="126">
          <cell r="C126" t="str">
            <v>2510100201</v>
          </cell>
          <cell r="H126">
            <v>80074</v>
          </cell>
        </row>
        <row r="127">
          <cell r="C127" t="str">
            <v>2510100202</v>
          </cell>
          <cell r="H127">
            <v>-2030122</v>
          </cell>
        </row>
        <row r="128">
          <cell r="C128" t="str">
            <v>25101003</v>
          </cell>
          <cell r="H128">
            <v>-8937511</v>
          </cell>
        </row>
        <row r="129">
          <cell r="C129" t="str">
            <v>2510100302</v>
          </cell>
          <cell r="H129">
            <v>-8937511</v>
          </cell>
        </row>
        <row r="130">
          <cell r="C130" t="str">
            <v>25101004</v>
          </cell>
          <cell r="H130">
            <v>-12513469</v>
          </cell>
        </row>
        <row r="131">
          <cell r="C131" t="str">
            <v>2510100402</v>
          </cell>
          <cell r="H131">
            <v>-12513469</v>
          </cell>
        </row>
        <row r="132">
          <cell r="C132" t="str">
            <v>3</v>
          </cell>
          <cell r="H132">
            <v>-871717695.16999996</v>
          </cell>
        </row>
        <row r="133">
          <cell r="C133" t="str">
            <v>31</v>
          </cell>
          <cell r="H133">
            <v>-700000000</v>
          </cell>
        </row>
        <row r="134">
          <cell r="C134" t="str">
            <v>3105</v>
          </cell>
          <cell r="H134">
            <v>-700000000</v>
          </cell>
        </row>
        <row r="135">
          <cell r="C135" t="str">
            <v>310505</v>
          </cell>
          <cell r="H135">
            <v>-1200000000</v>
          </cell>
        </row>
        <row r="136">
          <cell r="C136" t="str">
            <v>31050501</v>
          </cell>
          <cell r="H136">
            <v>-1200000000</v>
          </cell>
        </row>
        <row r="137">
          <cell r="C137" t="str">
            <v>310510</v>
          </cell>
          <cell r="H137">
            <v>500000000</v>
          </cell>
        </row>
        <row r="138">
          <cell r="C138" t="str">
            <v>31051001</v>
          </cell>
          <cell r="H138">
            <v>500000000</v>
          </cell>
        </row>
        <row r="139">
          <cell r="C139" t="str">
            <v>36</v>
          </cell>
          <cell r="H139">
            <v>-34729407.090000004</v>
          </cell>
        </row>
        <row r="140">
          <cell r="C140" t="str">
            <v>3605</v>
          </cell>
          <cell r="H140">
            <v>-34729407.090000004</v>
          </cell>
        </row>
        <row r="141">
          <cell r="C141" t="str">
            <v>360505</v>
          </cell>
          <cell r="H141">
            <v>-34729407.090000004</v>
          </cell>
        </row>
        <row r="142">
          <cell r="C142" t="str">
            <v>36050501</v>
          </cell>
          <cell r="H142">
            <v>-169039977.46000001</v>
          </cell>
        </row>
        <row r="143">
          <cell r="C143" t="str">
            <v>36050502</v>
          </cell>
          <cell r="H143">
            <v>134310570.37</v>
          </cell>
        </row>
        <row r="144">
          <cell r="C144" t="str">
            <v>37</v>
          </cell>
          <cell r="H144">
            <v>-136988288.08000001</v>
          </cell>
        </row>
        <row r="145">
          <cell r="C145" t="str">
            <v>3705</v>
          </cell>
          <cell r="H145">
            <v>-136988288.08000001</v>
          </cell>
        </row>
        <row r="146">
          <cell r="C146" t="str">
            <v>370505</v>
          </cell>
          <cell r="H146">
            <v>-136988288.08000001</v>
          </cell>
        </row>
        <row r="147">
          <cell r="C147" t="str">
            <v>37050501</v>
          </cell>
          <cell r="H147">
            <v>-136988288.08000001</v>
          </cell>
        </row>
        <row r="148">
          <cell r="C148" t="str">
            <v>4</v>
          </cell>
          <cell r="H148">
            <v>-2371304920.3499999</v>
          </cell>
        </row>
        <row r="149">
          <cell r="C149" t="str">
            <v>41</v>
          </cell>
          <cell r="H149">
            <v>-2370782999</v>
          </cell>
        </row>
        <row r="150">
          <cell r="C150" t="str">
            <v>4165</v>
          </cell>
          <cell r="H150">
            <v>-2376299999</v>
          </cell>
        </row>
        <row r="151">
          <cell r="C151" t="str">
            <v>416530</v>
          </cell>
          <cell r="H151">
            <v>-2376299999</v>
          </cell>
        </row>
        <row r="152">
          <cell r="C152" t="str">
            <v>41653001</v>
          </cell>
          <cell r="H152">
            <v>-2376299999</v>
          </cell>
        </row>
        <row r="153">
          <cell r="C153" t="str">
            <v>4175</v>
          </cell>
          <cell r="H153">
            <v>5517000</v>
          </cell>
        </row>
        <row r="154">
          <cell r="C154" t="str">
            <v>417505</v>
          </cell>
          <cell r="H154">
            <v>5517000</v>
          </cell>
        </row>
        <row r="155">
          <cell r="C155" t="str">
            <v>41750504</v>
          </cell>
          <cell r="H155">
            <v>5517000</v>
          </cell>
        </row>
        <row r="156">
          <cell r="C156" t="str">
            <v>42</v>
          </cell>
          <cell r="H156">
            <v>-521921.35</v>
          </cell>
        </row>
        <row r="157">
          <cell r="C157" t="str">
            <v>4210</v>
          </cell>
          <cell r="H157">
            <v>-521394.04</v>
          </cell>
        </row>
        <row r="158">
          <cell r="C158" t="str">
            <v>421005</v>
          </cell>
          <cell r="H158">
            <v>-1104.04</v>
          </cell>
        </row>
        <row r="159">
          <cell r="C159" t="str">
            <v>42100501</v>
          </cell>
          <cell r="H159">
            <v>-1104.04</v>
          </cell>
        </row>
        <row r="160">
          <cell r="C160" t="str">
            <v>421040</v>
          </cell>
          <cell r="H160">
            <v>-520290</v>
          </cell>
        </row>
        <row r="161">
          <cell r="C161" t="str">
            <v>42104001</v>
          </cell>
          <cell r="H161">
            <v>-520290</v>
          </cell>
        </row>
        <row r="162">
          <cell r="C162" t="str">
            <v>4295</v>
          </cell>
          <cell r="H162">
            <v>-527.30999999999995</v>
          </cell>
        </row>
        <row r="163">
          <cell r="C163" t="str">
            <v>429505</v>
          </cell>
          <cell r="H163">
            <v>-527.30999999999995</v>
          </cell>
        </row>
        <row r="164">
          <cell r="C164" t="str">
            <v>42950501</v>
          </cell>
          <cell r="H164">
            <v>-527.30999999999995</v>
          </cell>
        </row>
        <row r="165">
          <cell r="C165" t="str">
            <v>5</v>
          </cell>
          <cell r="H165">
            <v>1604041265.3099999</v>
          </cell>
        </row>
        <row r="166">
          <cell r="C166" t="str">
            <v>51</v>
          </cell>
          <cell r="H166">
            <v>1555418272.95</v>
          </cell>
        </row>
        <row r="167">
          <cell r="C167" t="str">
            <v>5105</v>
          </cell>
          <cell r="H167">
            <v>275838207</v>
          </cell>
        </row>
        <row r="168">
          <cell r="C168" t="str">
            <v>510506</v>
          </cell>
          <cell r="H168">
            <v>109423334</v>
          </cell>
        </row>
        <row r="169">
          <cell r="C169" t="str">
            <v>51050601</v>
          </cell>
          <cell r="H169">
            <v>109423334</v>
          </cell>
        </row>
        <row r="170">
          <cell r="C170" t="str">
            <v>510524</v>
          </cell>
          <cell r="H170">
            <v>1700008</v>
          </cell>
        </row>
        <row r="171">
          <cell r="C171" t="str">
            <v>51052401</v>
          </cell>
          <cell r="H171">
            <v>1700008</v>
          </cell>
        </row>
        <row r="172">
          <cell r="C172" t="str">
            <v>510527</v>
          </cell>
          <cell r="H172">
            <v>3153600</v>
          </cell>
        </row>
        <row r="173">
          <cell r="C173" t="str">
            <v>51052701</v>
          </cell>
          <cell r="H173">
            <v>3153600</v>
          </cell>
        </row>
        <row r="174">
          <cell r="C174" t="str">
            <v>510530</v>
          </cell>
          <cell r="H174">
            <v>10571537</v>
          </cell>
        </row>
        <row r="175">
          <cell r="C175" t="str">
            <v>51053001</v>
          </cell>
          <cell r="H175">
            <v>10571537</v>
          </cell>
        </row>
        <row r="176">
          <cell r="C176" t="str">
            <v>510533</v>
          </cell>
          <cell r="H176">
            <v>1268583</v>
          </cell>
        </row>
        <row r="177">
          <cell r="C177" t="str">
            <v>51053301</v>
          </cell>
          <cell r="H177">
            <v>1268583</v>
          </cell>
        </row>
        <row r="178">
          <cell r="C178" t="str">
            <v>510536</v>
          </cell>
          <cell r="H178">
            <v>10571537</v>
          </cell>
        </row>
        <row r="179">
          <cell r="C179" t="str">
            <v>51053601</v>
          </cell>
          <cell r="H179">
            <v>10571537</v>
          </cell>
        </row>
        <row r="180">
          <cell r="C180" t="str">
            <v>510539</v>
          </cell>
          <cell r="H180">
            <v>5174119</v>
          </cell>
        </row>
        <row r="181">
          <cell r="C181" t="str">
            <v>51053901</v>
          </cell>
          <cell r="H181">
            <v>5174119</v>
          </cell>
        </row>
        <row r="182">
          <cell r="C182" t="str">
            <v>510546</v>
          </cell>
          <cell r="H182">
            <v>30640001</v>
          </cell>
        </row>
        <row r="183">
          <cell r="C183" t="str">
            <v>51054601</v>
          </cell>
          <cell r="H183">
            <v>30640001</v>
          </cell>
        </row>
        <row r="184">
          <cell r="C184" t="str">
            <v>510548</v>
          </cell>
          <cell r="H184">
            <v>59535380</v>
          </cell>
        </row>
        <row r="185">
          <cell r="C185" t="str">
            <v>51054801</v>
          </cell>
          <cell r="H185">
            <v>38412628</v>
          </cell>
        </row>
        <row r="186">
          <cell r="C186" t="str">
            <v>51054803</v>
          </cell>
          <cell r="H186">
            <v>21122752</v>
          </cell>
        </row>
        <row r="187">
          <cell r="C187" t="str">
            <v>510560</v>
          </cell>
          <cell r="H187">
            <v>43333</v>
          </cell>
        </row>
        <row r="188">
          <cell r="C188" t="str">
            <v>51056001</v>
          </cell>
          <cell r="H188">
            <v>43333</v>
          </cell>
        </row>
        <row r="189">
          <cell r="C189" t="str">
            <v>510566</v>
          </cell>
          <cell r="H189">
            <v>22909200</v>
          </cell>
        </row>
        <row r="190">
          <cell r="C190" t="str">
            <v>51056601</v>
          </cell>
          <cell r="H190">
            <v>22909200</v>
          </cell>
        </row>
        <row r="191">
          <cell r="C191" t="str">
            <v>510568</v>
          </cell>
          <cell r="H191">
            <v>638825</v>
          </cell>
        </row>
        <row r="192">
          <cell r="C192" t="str">
            <v>51056801</v>
          </cell>
          <cell r="H192">
            <v>638825</v>
          </cell>
        </row>
        <row r="193">
          <cell r="C193" t="str">
            <v>510569</v>
          </cell>
          <cell r="H193">
            <v>34760</v>
          </cell>
        </row>
        <row r="194">
          <cell r="C194" t="str">
            <v>51056901</v>
          </cell>
          <cell r="H194">
            <v>34760</v>
          </cell>
        </row>
        <row r="195">
          <cell r="C195" t="str">
            <v>510570</v>
          </cell>
          <cell r="H195">
            <v>15049392</v>
          </cell>
        </row>
        <row r="196">
          <cell r="C196" t="str">
            <v>51057001</v>
          </cell>
          <cell r="H196">
            <v>15049392</v>
          </cell>
        </row>
        <row r="197">
          <cell r="C197" t="str">
            <v>510572</v>
          </cell>
          <cell r="H197">
            <v>4914516</v>
          </cell>
        </row>
        <row r="198">
          <cell r="C198" t="str">
            <v>51057201</v>
          </cell>
          <cell r="H198">
            <v>4914516</v>
          </cell>
        </row>
        <row r="199">
          <cell r="C199" t="str">
            <v>510584</v>
          </cell>
          <cell r="H199">
            <v>210082</v>
          </cell>
        </row>
        <row r="200">
          <cell r="C200" t="str">
            <v>51058401</v>
          </cell>
          <cell r="H200">
            <v>200122</v>
          </cell>
        </row>
        <row r="201">
          <cell r="C201" t="str">
            <v>51058404</v>
          </cell>
          <cell r="H201">
            <v>9960</v>
          </cell>
        </row>
        <row r="202">
          <cell r="C202" t="str">
            <v>5110</v>
          </cell>
          <cell r="H202">
            <v>47447000</v>
          </cell>
        </row>
        <row r="203">
          <cell r="C203" t="str">
            <v>511095</v>
          </cell>
          <cell r="H203">
            <v>47447000</v>
          </cell>
        </row>
        <row r="204">
          <cell r="C204" t="str">
            <v>51109501</v>
          </cell>
          <cell r="H204">
            <v>47447000</v>
          </cell>
        </row>
        <row r="205">
          <cell r="C205" t="str">
            <v>5115</v>
          </cell>
          <cell r="H205">
            <v>11278317.300000001</v>
          </cell>
        </row>
        <row r="206">
          <cell r="C206" t="str">
            <v>511505</v>
          </cell>
          <cell r="H206">
            <v>11117000</v>
          </cell>
        </row>
        <row r="207">
          <cell r="C207" t="str">
            <v>51150502</v>
          </cell>
          <cell r="H207">
            <v>11117000</v>
          </cell>
        </row>
        <row r="208">
          <cell r="C208" t="str">
            <v>511575</v>
          </cell>
          <cell r="H208">
            <v>161317.29999999999</v>
          </cell>
        </row>
        <row r="209">
          <cell r="C209" t="str">
            <v>51157502</v>
          </cell>
          <cell r="H209">
            <v>161317.29999999999</v>
          </cell>
        </row>
        <row r="210">
          <cell r="C210" t="str">
            <v>5120</v>
          </cell>
          <cell r="H210">
            <v>492974737</v>
          </cell>
        </row>
        <row r="211">
          <cell r="C211" t="str">
            <v>512010</v>
          </cell>
          <cell r="H211">
            <v>492974737</v>
          </cell>
        </row>
        <row r="212">
          <cell r="C212" t="str">
            <v>51201001</v>
          </cell>
          <cell r="H212">
            <v>476532556</v>
          </cell>
        </row>
        <row r="213">
          <cell r="C213" t="str">
            <v>51201002</v>
          </cell>
          <cell r="H213">
            <v>16442181</v>
          </cell>
        </row>
        <row r="214">
          <cell r="C214" t="str">
            <v>5135</v>
          </cell>
          <cell r="H214">
            <v>629906624.64999998</v>
          </cell>
        </row>
        <row r="215">
          <cell r="C215" t="str">
            <v>513510</v>
          </cell>
          <cell r="H215">
            <v>328693482.27999997</v>
          </cell>
        </row>
        <row r="216">
          <cell r="C216" t="str">
            <v>51351001</v>
          </cell>
          <cell r="H216">
            <v>325454327.33999997</v>
          </cell>
        </row>
        <row r="217">
          <cell r="C217" t="str">
            <v>51351002</v>
          </cell>
          <cell r="H217">
            <v>3239154.94</v>
          </cell>
        </row>
        <row r="218">
          <cell r="C218" t="str">
            <v>513520</v>
          </cell>
          <cell r="H218">
            <v>5354746</v>
          </cell>
        </row>
        <row r="219">
          <cell r="C219" t="str">
            <v>51352001</v>
          </cell>
          <cell r="H219">
            <v>5354746</v>
          </cell>
        </row>
        <row r="220">
          <cell r="C220" t="str">
            <v>513525</v>
          </cell>
          <cell r="H220">
            <v>17889660</v>
          </cell>
        </row>
        <row r="221">
          <cell r="C221" t="str">
            <v>51352501</v>
          </cell>
          <cell r="H221">
            <v>17889660</v>
          </cell>
        </row>
        <row r="222">
          <cell r="C222" t="str">
            <v>513530</v>
          </cell>
          <cell r="H222">
            <v>218392332</v>
          </cell>
        </row>
        <row r="223">
          <cell r="C223" t="str">
            <v>51353001</v>
          </cell>
          <cell r="H223">
            <v>218392332</v>
          </cell>
        </row>
        <row r="224">
          <cell r="C224" t="str">
            <v>513535</v>
          </cell>
          <cell r="H224">
            <v>65924.710000000006</v>
          </cell>
        </row>
        <row r="225">
          <cell r="C225" t="str">
            <v>51353502</v>
          </cell>
          <cell r="H225">
            <v>65924.710000000006</v>
          </cell>
        </row>
        <row r="226">
          <cell r="C226" t="str">
            <v>513545</v>
          </cell>
          <cell r="H226">
            <v>454742.66</v>
          </cell>
        </row>
        <row r="227">
          <cell r="C227" t="str">
            <v>51354501</v>
          </cell>
          <cell r="H227">
            <v>367146.99</v>
          </cell>
        </row>
        <row r="228">
          <cell r="C228" t="str">
            <v>51354502</v>
          </cell>
          <cell r="H228">
            <v>87595.67</v>
          </cell>
        </row>
        <row r="229">
          <cell r="C229" t="str">
            <v>513550</v>
          </cell>
          <cell r="H229">
            <v>579500</v>
          </cell>
        </row>
        <row r="230">
          <cell r="C230" t="str">
            <v>51355001</v>
          </cell>
          <cell r="H230">
            <v>579500</v>
          </cell>
        </row>
        <row r="231">
          <cell r="C231" t="str">
            <v>513555</v>
          </cell>
          <cell r="H231">
            <v>43320</v>
          </cell>
        </row>
        <row r="232">
          <cell r="C232" t="str">
            <v>51355501</v>
          </cell>
          <cell r="H232">
            <v>43320</v>
          </cell>
        </row>
        <row r="233">
          <cell r="C233" t="str">
            <v>513560</v>
          </cell>
          <cell r="H233">
            <v>53104417</v>
          </cell>
        </row>
        <row r="234">
          <cell r="C234" t="str">
            <v>51356001</v>
          </cell>
          <cell r="H234">
            <v>44625560</v>
          </cell>
        </row>
        <row r="235">
          <cell r="C235" t="str">
            <v>51356002</v>
          </cell>
          <cell r="H235">
            <v>8478857</v>
          </cell>
        </row>
        <row r="236">
          <cell r="C236" t="str">
            <v>513561</v>
          </cell>
          <cell r="H236">
            <v>3600000</v>
          </cell>
        </row>
        <row r="237">
          <cell r="C237" t="str">
            <v>51356101</v>
          </cell>
          <cell r="H237">
            <v>3600000</v>
          </cell>
        </row>
        <row r="238">
          <cell r="C238" t="str">
            <v>513595</v>
          </cell>
          <cell r="H238">
            <v>1728500</v>
          </cell>
        </row>
        <row r="239">
          <cell r="C239" t="str">
            <v>51359501</v>
          </cell>
          <cell r="H239">
            <v>1696807</v>
          </cell>
        </row>
        <row r="240">
          <cell r="C240" t="str">
            <v>51359502</v>
          </cell>
          <cell r="H240">
            <v>31693</v>
          </cell>
        </row>
        <row r="241">
          <cell r="C241" t="str">
            <v>5140</v>
          </cell>
          <cell r="H241">
            <v>8093908</v>
          </cell>
        </row>
        <row r="242">
          <cell r="C242" t="str">
            <v>514010</v>
          </cell>
          <cell r="H242">
            <v>2503600</v>
          </cell>
        </row>
        <row r="243">
          <cell r="C243" t="str">
            <v>51401001</v>
          </cell>
          <cell r="H243">
            <v>2503600</v>
          </cell>
        </row>
        <row r="244">
          <cell r="C244" t="str">
            <v>514015</v>
          </cell>
          <cell r="H244">
            <v>2758008</v>
          </cell>
        </row>
        <row r="245">
          <cell r="C245" t="str">
            <v>51401501</v>
          </cell>
          <cell r="H245">
            <v>2728596</v>
          </cell>
        </row>
        <row r="246">
          <cell r="C246" t="str">
            <v>51401502</v>
          </cell>
          <cell r="H246">
            <v>29412</v>
          </cell>
        </row>
        <row r="247">
          <cell r="C247" t="str">
            <v>514095</v>
          </cell>
          <cell r="H247">
            <v>2832300</v>
          </cell>
        </row>
        <row r="248">
          <cell r="C248" t="str">
            <v>51409501</v>
          </cell>
          <cell r="H248">
            <v>38500</v>
          </cell>
        </row>
        <row r="249">
          <cell r="C249" t="str">
            <v>51409502</v>
          </cell>
          <cell r="H249">
            <v>2765060.5</v>
          </cell>
        </row>
        <row r="250">
          <cell r="C250" t="str">
            <v>51409504</v>
          </cell>
          <cell r="H250">
            <v>28739.5</v>
          </cell>
        </row>
        <row r="251">
          <cell r="C251" t="str">
            <v>5145</v>
          </cell>
          <cell r="H251">
            <v>50961372</v>
          </cell>
        </row>
        <row r="252">
          <cell r="C252" t="str">
            <v>514510</v>
          </cell>
          <cell r="H252">
            <v>40510913</v>
          </cell>
        </row>
        <row r="253">
          <cell r="C253" t="str">
            <v>51451001</v>
          </cell>
          <cell r="H253">
            <v>36022446.439999998</v>
          </cell>
        </row>
        <row r="254">
          <cell r="C254" t="str">
            <v>51451002</v>
          </cell>
          <cell r="H254">
            <v>4488466.5599999996</v>
          </cell>
        </row>
        <row r="255">
          <cell r="C255" t="str">
            <v>514515</v>
          </cell>
          <cell r="H255">
            <v>6312160</v>
          </cell>
        </row>
        <row r="256">
          <cell r="C256" t="str">
            <v>51451501</v>
          </cell>
          <cell r="H256">
            <v>6312160</v>
          </cell>
        </row>
        <row r="257">
          <cell r="C257" t="str">
            <v>514525</v>
          </cell>
          <cell r="H257">
            <v>4138299</v>
          </cell>
        </row>
        <row r="258">
          <cell r="C258" t="str">
            <v>51452501</v>
          </cell>
          <cell r="H258">
            <v>3511092</v>
          </cell>
        </row>
        <row r="259">
          <cell r="C259" t="str">
            <v>51452502</v>
          </cell>
          <cell r="H259">
            <v>627207</v>
          </cell>
        </row>
        <row r="260">
          <cell r="C260" t="str">
            <v>5160</v>
          </cell>
          <cell r="H260">
            <v>8830063</v>
          </cell>
        </row>
        <row r="261">
          <cell r="C261" t="str">
            <v>516010</v>
          </cell>
          <cell r="H261">
            <v>4540713</v>
          </cell>
        </row>
        <row r="262">
          <cell r="C262" t="str">
            <v>51601001</v>
          </cell>
          <cell r="H262">
            <v>4540713</v>
          </cell>
        </row>
        <row r="263">
          <cell r="C263" t="str">
            <v>516015</v>
          </cell>
          <cell r="H263">
            <v>2926345</v>
          </cell>
        </row>
        <row r="264">
          <cell r="C264" t="str">
            <v>51601501</v>
          </cell>
          <cell r="H264">
            <v>2926345</v>
          </cell>
        </row>
        <row r="265">
          <cell r="C265" t="str">
            <v>516020</v>
          </cell>
          <cell r="H265">
            <v>1309255</v>
          </cell>
        </row>
        <row r="266">
          <cell r="C266" t="str">
            <v>51602001</v>
          </cell>
          <cell r="H266">
            <v>1309255</v>
          </cell>
        </row>
        <row r="267">
          <cell r="C267" t="str">
            <v>516025</v>
          </cell>
          <cell r="H267">
            <v>53750</v>
          </cell>
        </row>
        <row r="268">
          <cell r="C268" t="str">
            <v>51602501</v>
          </cell>
          <cell r="H268">
            <v>53750</v>
          </cell>
        </row>
        <row r="269">
          <cell r="C269" t="str">
            <v>5195</v>
          </cell>
          <cell r="H269">
            <v>30088044</v>
          </cell>
        </row>
        <row r="270">
          <cell r="C270" t="str">
            <v>519525</v>
          </cell>
          <cell r="H270">
            <v>17777894</v>
          </cell>
        </row>
        <row r="271">
          <cell r="C271" t="str">
            <v>51952501</v>
          </cell>
          <cell r="H271">
            <v>15745165.189999999</v>
          </cell>
        </row>
        <row r="272">
          <cell r="C272" t="str">
            <v>51952502</v>
          </cell>
          <cell r="H272">
            <v>2032728.81</v>
          </cell>
        </row>
        <row r="273">
          <cell r="C273" t="str">
            <v>519530</v>
          </cell>
          <cell r="H273">
            <v>992750</v>
          </cell>
        </row>
        <row r="274">
          <cell r="C274" t="str">
            <v>51953001</v>
          </cell>
          <cell r="H274">
            <v>907130.49</v>
          </cell>
        </row>
        <row r="275">
          <cell r="C275" t="str">
            <v>51953002</v>
          </cell>
          <cell r="H275">
            <v>85619.51</v>
          </cell>
        </row>
        <row r="276">
          <cell r="C276" t="str">
            <v>519560</v>
          </cell>
          <cell r="H276">
            <v>2773000</v>
          </cell>
        </row>
        <row r="277">
          <cell r="C277" t="str">
            <v>51956001</v>
          </cell>
          <cell r="H277">
            <v>2773000</v>
          </cell>
        </row>
        <row r="278">
          <cell r="C278" t="str">
            <v>519565</v>
          </cell>
          <cell r="H278">
            <v>8368000</v>
          </cell>
        </row>
        <row r="279">
          <cell r="C279" t="str">
            <v>51956501</v>
          </cell>
          <cell r="H279">
            <v>7065142</v>
          </cell>
        </row>
        <row r="280">
          <cell r="C280" t="str">
            <v>51956502</v>
          </cell>
          <cell r="H280">
            <v>1302858</v>
          </cell>
        </row>
        <row r="281">
          <cell r="C281" t="str">
            <v>519580</v>
          </cell>
          <cell r="H281">
            <v>176400</v>
          </cell>
        </row>
        <row r="282">
          <cell r="C282" t="str">
            <v>51958001</v>
          </cell>
          <cell r="H282">
            <v>166345</v>
          </cell>
        </row>
        <row r="283">
          <cell r="C283" t="str">
            <v>51958002</v>
          </cell>
          <cell r="H283">
            <v>10055</v>
          </cell>
        </row>
        <row r="284">
          <cell r="C284" t="str">
            <v>52</v>
          </cell>
          <cell r="H284">
            <v>25341844</v>
          </cell>
        </row>
        <row r="285">
          <cell r="C285" t="str">
            <v>5205</v>
          </cell>
          <cell r="H285">
            <v>22341844</v>
          </cell>
        </row>
        <row r="286">
          <cell r="C286" t="str">
            <v>520506</v>
          </cell>
          <cell r="H286">
            <v>11353334</v>
          </cell>
        </row>
        <row r="287">
          <cell r="C287" t="str">
            <v>52050601</v>
          </cell>
          <cell r="H287">
            <v>11353334</v>
          </cell>
        </row>
        <row r="288">
          <cell r="C288" t="str">
            <v>520515</v>
          </cell>
          <cell r="H288">
            <v>275213</v>
          </cell>
        </row>
        <row r="289">
          <cell r="C289" t="str">
            <v>52051501</v>
          </cell>
          <cell r="H289">
            <v>275213</v>
          </cell>
        </row>
        <row r="290">
          <cell r="C290" t="str">
            <v>520527</v>
          </cell>
          <cell r="H290">
            <v>1414800</v>
          </cell>
        </row>
        <row r="291">
          <cell r="C291" t="str">
            <v>52052701</v>
          </cell>
          <cell r="H291">
            <v>1414800</v>
          </cell>
        </row>
        <row r="292">
          <cell r="C292" t="str">
            <v>520530</v>
          </cell>
          <cell r="H292">
            <v>1271087</v>
          </cell>
        </row>
        <row r="293">
          <cell r="C293" t="str">
            <v>52053001</v>
          </cell>
          <cell r="H293">
            <v>1271087</v>
          </cell>
        </row>
        <row r="294">
          <cell r="C294" t="str">
            <v>520533</v>
          </cell>
          <cell r="H294">
            <v>152530</v>
          </cell>
        </row>
        <row r="295">
          <cell r="C295" t="str">
            <v>52053301</v>
          </cell>
          <cell r="H295">
            <v>152530</v>
          </cell>
        </row>
        <row r="296">
          <cell r="C296" t="str">
            <v>520536</v>
          </cell>
          <cell r="H296">
            <v>1271087</v>
          </cell>
        </row>
        <row r="297">
          <cell r="C297" t="str">
            <v>52053601</v>
          </cell>
          <cell r="H297">
            <v>1271087</v>
          </cell>
        </row>
        <row r="298">
          <cell r="C298" t="str">
            <v>520539</v>
          </cell>
          <cell r="H298">
            <v>577588</v>
          </cell>
        </row>
        <row r="299">
          <cell r="C299" t="str">
            <v>52053901</v>
          </cell>
          <cell r="H299">
            <v>577588</v>
          </cell>
        </row>
        <row r="300">
          <cell r="C300" t="str">
            <v>520546</v>
          </cell>
          <cell r="H300">
            <v>327500</v>
          </cell>
        </row>
        <row r="301">
          <cell r="C301" t="str">
            <v>52054601</v>
          </cell>
          <cell r="H301">
            <v>327500</v>
          </cell>
        </row>
        <row r="302">
          <cell r="C302" t="str">
            <v>520548</v>
          </cell>
          <cell r="H302">
            <v>3009380</v>
          </cell>
        </row>
        <row r="303">
          <cell r="C303" t="str">
            <v>52054801</v>
          </cell>
          <cell r="H303">
            <v>2615706</v>
          </cell>
        </row>
        <row r="304">
          <cell r="C304" t="str">
            <v>52054803</v>
          </cell>
          <cell r="H304">
            <v>393674</v>
          </cell>
        </row>
        <row r="305">
          <cell r="C305" t="str">
            <v>520568</v>
          </cell>
          <cell r="H305">
            <v>146113</v>
          </cell>
        </row>
        <row r="306">
          <cell r="C306" t="str">
            <v>52056801</v>
          </cell>
          <cell r="H306">
            <v>146113</v>
          </cell>
        </row>
        <row r="307">
          <cell r="C307" t="str">
            <v>520569</v>
          </cell>
          <cell r="H307">
            <v>52000</v>
          </cell>
        </row>
        <row r="308">
          <cell r="C308" t="str">
            <v>52056901</v>
          </cell>
          <cell r="H308">
            <v>52000</v>
          </cell>
        </row>
        <row r="309">
          <cell r="C309" t="str">
            <v>520570</v>
          </cell>
          <cell r="H309">
            <v>1887468</v>
          </cell>
        </row>
        <row r="310">
          <cell r="C310" t="str">
            <v>52057001</v>
          </cell>
          <cell r="H310">
            <v>1887468</v>
          </cell>
        </row>
        <row r="311">
          <cell r="C311" t="str">
            <v>520572</v>
          </cell>
          <cell r="H311">
            <v>603744</v>
          </cell>
        </row>
        <row r="312">
          <cell r="C312" t="str">
            <v>52057201</v>
          </cell>
          <cell r="H312">
            <v>603744</v>
          </cell>
        </row>
        <row r="313">
          <cell r="C313" t="str">
            <v>5295</v>
          </cell>
          <cell r="H313">
            <v>3000000</v>
          </cell>
        </row>
        <row r="314">
          <cell r="C314" t="str">
            <v>529505</v>
          </cell>
          <cell r="H314">
            <v>3000000</v>
          </cell>
        </row>
        <row r="315">
          <cell r="C315" t="str">
            <v>52950501</v>
          </cell>
          <cell r="H315">
            <v>3000000</v>
          </cell>
        </row>
        <row r="316">
          <cell r="C316" t="str">
            <v>53</v>
          </cell>
          <cell r="H316">
            <v>23281148.359999999</v>
          </cell>
        </row>
        <row r="317">
          <cell r="C317" t="str">
            <v>5305</v>
          </cell>
          <cell r="H317">
            <v>23083388.280000001</v>
          </cell>
        </row>
        <row r="318">
          <cell r="C318" t="str">
            <v>530505</v>
          </cell>
          <cell r="H318">
            <v>919700</v>
          </cell>
        </row>
        <row r="319">
          <cell r="C319" t="str">
            <v>53050501</v>
          </cell>
          <cell r="H319">
            <v>919700</v>
          </cell>
        </row>
        <row r="320">
          <cell r="C320" t="str">
            <v>530506</v>
          </cell>
          <cell r="H320">
            <v>5357669.68</v>
          </cell>
        </row>
        <row r="321">
          <cell r="C321" t="str">
            <v>53050601</v>
          </cell>
          <cell r="H321">
            <v>5357669.68</v>
          </cell>
        </row>
        <row r="322">
          <cell r="C322" t="str">
            <v>530515</v>
          </cell>
          <cell r="H322">
            <v>14893923.25</v>
          </cell>
        </row>
        <row r="323">
          <cell r="C323" t="str">
            <v>53051501</v>
          </cell>
          <cell r="H323">
            <v>14781035.25</v>
          </cell>
        </row>
        <row r="324">
          <cell r="C324" t="str">
            <v>53051502</v>
          </cell>
          <cell r="H324">
            <v>112888</v>
          </cell>
        </row>
        <row r="325">
          <cell r="C325" t="str">
            <v>530520</v>
          </cell>
          <cell r="H325">
            <v>1912095.35</v>
          </cell>
        </row>
        <row r="326">
          <cell r="C326" t="str">
            <v>53052002</v>
          </cell>
          <cell r="H326">
            <v>1818950.03</v>
          </cell>
        </row>
        <row r="327">
          <cell r="C327" t="str">
            <v>53052003</v>
          </cell>
          <cell r="H327">
            <v>93145.32</v>
          </cell>
        </row>
        <row r="328">
          <cell r="C328" t="str">
            <v>5315</v>
          </cell>
          <cell r="H328">
            <v>195000</v>
          </cell>
        </row>
        <row r="329">
          <cell r="C329" t="str">
            <v>531515</v>
          </cell>
          <cell r="H329">
            <v>195000</v>
          </cell>
        </row>
        <row r="330">
          <cell r="C330" t="str">
            <v>53151501</v>
          </cell>
          <cell r="H330">
            <v>195000</v>
          </cell>
        </row>
        <row r="331">
          <cell r="C331" t="str">
            <v>5395</v>
          </cell>
          <cell r="H331">
            <v>2760.08</v>
          </cell>
        </row>
        <row r="332">
          <cell r="C332" t="str">
            <v>539581</v>
          </cell>
          <cell r="H332">
            <v>2760.08</v>
          </cell>
        </row>
        <row r="333">
          <cell r="C333" t="str">
            <v>53958101</v>
          </cell>
          <cell r="H333">
            <v>2760.08</v>
          </cell>
        </row>
        <row r="334">
          <cell r="C334" t="str">
            <v>7</v>
          </cell>
          <cell r="H334">
            <v>10102630</v>
          </cell>
        </row>
        <row r="335">
          <cell r="C335" t="str">
            <v>72</v>
          </cell>
          <cell r="H335">
            <v>10102630</v>
          </cell>
        </row>
        <row r="336">
          <cell r="C336" t="str">
            <v>7205</v>
          </cell>
          <cell r="H336">
            <v>10102630</v>
          </cell>
        </row>
        <row r="337">
          <cell r="C337" t="str">
            <v>720506</v>
          </cell>
          <cell r="H337">
            <v>6153333</v>
          </cell>
        </row>
        <row r="338">
          <cell r="C338" t="str">
            <v>72050601</v>
          </cell>
          <cell r="H338">
            <v>6153333</v>
          </cell>
        </row>
        <row r="339">
          <cell r="C339" t="str">
            <v>720515</v>
          </cell>
          <cell r="H339">
            <v>243403</v>
          </cell>
        </row>
        <row r="340">
          <cell r="C340" t="str">
            <v>72051501</v>
          </cell>
          <cell r="H340">
            <v>243403</v>
          </cell>
        </row>
        <row r="341">
          <cell r="C341" t="str">
            <v>720527</v>
          </cell>
          <cell r="H341">
            <v>766800</v>
          </cell>
        </row>
        <row r="342">
          <cell r="C342" t="str">
            <v>72052701</v>
          </cell>
          <cell r="H342">
            <v>766800</v>
          </cell>
        </row>
        <row r="343">
          <cell r="C343" t="str">
            <v>720530</v>
          </cell>
          <cell r="H343">
            <v>568306</v>
          </cell>
        </row>
        <row r="344">
          <cell r="C344" t="str">
            <v>72053001</v>
          </cell>
          <cell r="H344">
            <v>568306</v>
          </cell>
        </row>
        <row r="345">
          <cell r="C345" t="str">
            <v>720533</v>
          </cell>
          <cell r="H345">
            <v>68197</v>
          </cell>
        </row>
        <row r="346">
          <cell r="C346" t="str">
            <v>72053301</v>
          </cell>
          <cell r="H346">
            <v>68197</v>
          </cell>
        </row>
        <row r="347">
          <cell r="C347" t="str">
            <v>720536</v>
          </cell>
          <cell r="H347">
            <v>568306</v>
          </cell>
        </row>
        <row r="348">
          <cell r="C348" t="str">
            <v>72053601</v>
          </cell>
          <cell r="H348">
            <v>568306</v>
          </cell>
        </row>
        <row r="349">
          <cell r="C349" t="str">
            <v>720539</v>
          </cell>
          <cell r="H349">
            <v>249597</v>
          </cell>
        </row>
        <row r="350">
          <cell r="C350" t="str">
            <v>72053901</v>
          </cell>
          <cell r="H350">
            <v>249597</v>
          </cell>
        </row>
        <row r="351">
          <cell r="C351" t="str">
            <v>720548</v>
          </cell>
          <cell r="H351">
            <v>320000</v>
          </cell>
        </row>
        <row r="352">
          <cell r="C352" t="str">
            <v>72054801</v>
          </cell>
          <cell r="H352">
            <v>320000</v>
          </cell>
        </row>
        <row r="353">
          <cell r="C353" t="str">
            <v>720568</v>
          </cell>
          <cell r="H353">
            <v>63615</v>
          </cell>
        </row>
        <row r="354">
          <cell r="C354" t="str">
            <v>72056801</v>
          </cell>
          <cell r="H354">
            <v>63615</v>
          </cell>
        </row>
        <row r="355">
          <cell r="C355" t="str">
            <v>720569</v>
          </cell>
          <cell r="H355">
            <v>25226</v>
          </cell>
        </row>
        <row r="356">
          <cell r="C356" t="str">
            <v>72056901</v>
          </cell>
          <cell r="H356">
            <v>25226</v>
          </cell>
        </row>
        <row r="357">
          <cell r="C357" t="str">
            <v>720570</v>
          </cell>
          <cell r="H357">
            <v>832112</v>
          </cell>
        </row>
        <row r="358">
          <cell r="C358" t="str">
            <v>72057001</v>
          </cell>
          <cell r="H358">
            <v>832112</v>
          </cell>
        </row>
        <row r="359">
          <cell r="C359" t="str">
            <v>720572</v>
          </cell>
          <cell r="H359">
            <v>243735</v>
          </cell>
        </row>
        <row r="360">
          <cell r="C360" t="str">
            <v>72057201</v>
          </cell>
          <cell r="H360">
            <v>243735</v>
          </cell>
        </row>
        <row r="362">
          <cell r="C362"/>
          <cell r="H362"/>
        </row>
        <row r="363">
          <cell r="C363"/>
          <cell r="H363"/>
        </row>
        <row r="364">
          <cell r="C364"/>
          <cell r="H364"/>
        </row>
      </sheetData>
      <sheetData sheetId="17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2241082283.0100002</v>
          </cell>
        </row>
        <row r="3">
          <cell r="C3" t="str">
            <v>11</v>
          </cell>
          <cell r="H3">
            <v>-7520449.5700000003</v>
          </cell>
        </row>
        <row r="4">
          <cell r="C4" t="str">
            <v>1105</v>
          </cell>
          <cell r="H4">
            <v>-10425000</v>
          </cell>
        </row>
        <row r="5">
          <cell r="C5" t="str">
            <v>110505</v>
          </cell>
          <cell r="H5">
            <v>-10425000</v>
          </cell>
        </row>
        <row r="6">
          <cell r="C6" t="str">
            <v>11050501</v>
          </cell>
          <cell r="H6">
            <v>-10425000</v>
          </cell>
        </row>
        <row r="7">
          <cell r="C7" t="str">
            <v>1110</v>
          </cell>
          <cell r="H7">
            <v>1558182.84</v>
          </cell>
        </row>
        <row r="8">
          <cell r="C8" t="str">
            <v>111005</v>
          </cell>
          <cell r="H8">
            <v>1558182.84</v>
          </cell>
        </row>
        <row r="9">
          <cell r="C9" t="str">
            <v>11100501</v>
          </cell>
          <cell r="H9">
            <v>3452382.84</v>
          </cell>
        </row>
        <row r="10">
          <cell r="C10" t="str">
            <v>11100502</v>
          </cell>
          <cell r="H10">
            <v>-1894200</v>
          </cell>
        </row>
        <row r="11">
          <cell r="C11" t="str">
            <v>1120</v>
          </cell>
          <cell r="H11">
            <v>1346367.59</v>
          </cell>
        </row>
        <row r="12">
          <cell r="C12" t="str">
            <v>112005</v>
          </cell>
          <cell r="H12">
            <v>1346367.59</v>
          </cell>
        </row>
        <row r="13">
          <cell r="C13" t="str">
            <v>11200501</v>
          </cell>
          <cell r="H13">
            <v>1346367.59</v>
          </cell>
        </row>
        <row r="14">
          <cell r="C14" t="str">
            <v>13</v>
          </cell>
          <cell r="H14">
            <v>710520565.61000001</v>
          </cell>
        </row>
        <row r="15">
          <cell r="C15" t="str">
            <v>1305</v>
          </cell>
          <cell r="H15">
            <v>45257000</v>
          </cell>
        </row>
        <row r="16">
          <cell r="C16" t="str">
            <v>130505</v>
          </cell>
          <cell r="H16">
            <v>45257000</v>
          </cell>
        </row>
        <row r="17">
          <cell r="C17" t="str">
            <v>13050501</v>
          </cell>
          <cell r="H17">
            <v>45257000</v>
          </cell>
        </row>
        <row r="18">
          <cell r="C18" t="str">
            <v>1325</v>
          </cell>
          <cell r="H18">
            <v>65850551</v>
          </cell>
        </row>
        <row r="19">
          <cell r="C19" t="str">
            <v>132505</v>
          </cell>
          <cell r="H19">
            <v>65550551</v>
          </cell>
        </row>
        <row r="20">
          <cell r="C20" t="str">
            <v>13250501</v>
          </cell>
          <cell r="H20">
            <v>65550551</v>
          </cell>
        </row>
        <row r="21">
          <cell r="C21" t="str">
            <v>132510</v>
          </cell>
          <cell r="H21">
            <v>300000</v>
          </cell>
        </row>
        <row r="22">
          <cell r="C22" t="str">
            <v>13251001</v>
          </cell>
          <cell r="H22">
            <v>300000</v>
          </cell>
        </row>
        <row r="23">
          <cell r="C23" t="str">
            <v>1330</v>
          </cell>
          <cell r="H23">
            <v>4108505</v>
          </cell>
        </row>
        <row r="24">
          <cell r="C24" t="str">
            <v>133005</v>
          </cell>
          <cell r="H24">
            <v>4108505</v>
          </cell>
        </row>
        <row r="25">
          <cell r="C25" t="str">
            <v>13300501</v>
          </cell>
          <cell r="H25">
            <v>4108505</v>
          </cell>
        </row>
        <row r="26">
          <cell r="C26" t="str">
            <v>1355</v>
          </cell>
          <cell r="H26">
            <v>97124584.909999996</v>
          </cell>
        </row>
        <row r="27">
          <cell r="C27" t="str">
            <v>135505</v>
          </cell>
          <cell r="H27">
            <v>12000000</v>
          </cell>
        </row>
        <row r="28">
          <cell r="C28" t="str">
            <v>13550501</v>
          </cell>
          <cell r="H28">
            <v>12000000</v>
          </cell>
        </row>
        <row r="29">
          <cell r="C29" t="str">
            <v>135515</v>
          </cell>
          <cell r="H29">
            <v>27405067.02</v>
          </cell>
        </row>
        <row r="30">
          <cell r="C30" t="str">
            <v>13551503</v>
          </cell>
          <cell r="H30">
            <v>71200</v>
          </cell>
        </row>
        <row r="31">
          <cell r="C31" t="str">
            <v>13551519</v>
          </cell>
          <cell r="H31">
            <v>27333867.02</v>
          </cell>
        </row>
        <row r="32">
          <cell r="C32" t="str">
            <v>135518</v>
          </cell>
          <cell r="H32">
            <v>42397.5</v>
          </cell>
        </row>
        <row r="33">
          <cell r="C33" t="str">
            <v>13551816</v>
          </cell>
          <cell r="H33">
            <v>37057.5</v>
          </cell>
        </row>
        <row r="34">
          <cell r="C34" t="str">
            <v>13551819</v>
          </cell>
          <cell r="H34">
            <v>5340</v>
          </cell>
        </row>
        <row r="35">
          <cell r="C35" t="str">
            <v>135520</v>
          </cell>
          <cell r="H35">
            <v>27140000</v>
          </cell>
        </row>
        <row r="36">
          <cell r="C36" t="str">
            <v>13552001</v>
          </cell>
          <cell r="H36">
            <v>27140000</v>
          </cell>
        </row>
        <row r="37">
          <cell r="C37" t="str">
            <v>135595</v>
          </cell>
          <cell r="H37">
            <v>30537120.390000001</v>
          </cell>
        </row>
        <row r="38">
          <cell r="C38" t="str">
            <v>13559501</v>
          </cell>
          <cell r="H38">
            <v>10400</v>
          </cell>
        </row>
        <row r="39">
          <cell r="C39" t="str">
            <v>13559503</v>
          </cell>
          <cell r="H39">
            <v>30526720.390000001</v>
          </cell>
        </row>
        <row r="40">
          <cell r="C40" t="str">
            <v>1370</v>
          </cell>
          <cell r="H40">
            <v>358765370.69999999</v>
          </cell>
        </row>
        <row r="41">
          <cell r="C41" t="str">
            <v>137001</v>
          </cell>
          <cell r="H41">
            <v>358765370.69999999</v>
          </cell>
        </row>
        <row r="42">
          <cell r="C42" t="str">
            <v>13700103</v>
          </cell>
          <cell r="H42">
            <v>358765370.69999999</v>
          </cell>
        </row>
        <row r="43">
          <cell r="C43" t="str">
            <v>1380</v>
          </cell>
          <cell r="H43">
            <v>139414554</v>
          </cell>
        </row>
        <row r="44">
          <cell r="C44" t="str">
            <v>138095</v>
          </cell>
          <cell r="H44">
            <v>139414554</v>
          </cell>
        </row>
        <row r="45">
          <cell r="C45" t="str">
            <v>13809501</v>
          </cell>
          <cell r="H45">
            <v>1500000</v>
          </cell>
        </row>
        <row r="46">
          <cell r="C46" t="str">
            <v>13809502</v>
          </cell>
          <cell r="H46">
            <v>137914554</v>
          </cell>
        </row>
        <row r="47">
          <cell r="C47" t="str">
            <v>15</v>
          </cell>
          <cell r="H47">
            <v>1538082166.97</v>
          </cell>
        </row>
        <row r="48">
          <cell r="C48" t="str">
            <v>1520</v>
          </cell>
          <cell r="H48">
            <v>1554871042.97</v>
          </cell>
        </row>
        <row r="49">
          <cell r="C49" t="str">
            <v>152010</v>
          </cell>
          <cell r="H49">
            <v>1554871042.97</v>
          </cell>
        </row>
        <row r="50">
          <cell r="C50" t="str">
            <v>15201001</v>
          </cell>
          <cell r="H50">
            <v>1543671042.97</v>
          </cell>
        </row>
        <row r="51">
          <cell r="C51" t="str">
            <v>15201002</v>
          </cell>
          <cell r="H51">
            <v>11200000</v>
          </cell>
        </row>
        <row r="52">
          <cell r="C52" t="str">
            <v>1524</v>
          </cell>
          <cell r="H52">
            <v>70232284</v>
          </cell>
        </row>
        <row r="53">
          <cell r="C53" t="str">
            <v>152405</v>
          </cell>
          <cell r="H53">
            <v>68525100</v>
          </cell>
        </row>
        <row r="54">
          <cell r="C54" t="str">
            <v>15240501</v>
          </cell>
          <cell r="H54">
            <v>68525100</v>
          </cell>
        </row>
        <row r="55">
          <cell r="C55" t="str">
            <v>152410</v>
          </cell>
          <cell r="H55">
            <v>1707184</v>
          </cell>
        </row>
        <row r="56">
          <cell r="C56" t="str">
            <v>15241001</v>
          </cell>
          <cell r="H56">
            <v>1707184</v>
          </cell>
        </row>
        <row r="57">
          <cell r="C57" t="str">
            <v>1528</v>
          </cell>
          <cell r="H57">
            <v>31422065</v>
          </cell>
        </row>
        <row r="58">
          <cell r="C58" t="str">
            <v>152805</v>
          </cell>
          <cell r="H58">
            <v>30588265</v>
          </cell>
        </row>
        <row r="59">
          <cell r="C59" t="str">
            <v>15280501</v>
          </cell>
          <cell r="H59">
            <v>30588265</v>
          </cell>
        </row>
        <row r="60">
          <cell r="C60" t="str">
            <v>152810</v>
          </cell>
          <cell r="H60">
            <v>833800</v>
          </cell>
        </row>
        <row r="61">
          <cell r="C61" t="str">
            <v>15281001</v>
          </cell>
          <cell r="H61">
            <v>833800</v>
          </cell>
        </row>
        <row r="62">
          <cell r="C62" t="str">
            <v>1532</v>
          </cell>
          <cell r="H62">
            <v>1290000</v>
          </cell>
        </row>
        <row r="63">
          <cell r="C63" t="str">
            <v>153295</v>
          </cell>
          <cell r="H63">
            <v>1290000</v>
          </cell>
        </row>
        <row r="64">
          <cell r="C64" t="str">
            <v>15329501</v>
          </cell>
          <cell r="H64">
            <v>1290000</v>
          </cell>
        </row>
        <row r="65">
          <cell r="C65" t="str">
            <v>1592</v>
          </cell>
          <cell r="H65">
            <v>-119733225</v>
          </cell>
        </row>
        <row r="66">
          <cell r="C66" t="str">
            <v>159210</v>
          </cell>
          <cell r="H66">
            <v>-67134090</v>
          </cell>
        </row>
        <row r="67">
          <cell r="C67" t="str">
            <v>15921001</v>
          </cell>
          <cell r="H67">
            <v>-67134090</v>
          </cell>
        </row>
        <row r="68">
          <cell r="C68" t="str">
            <v>159215</v>
          </cell>
          <cell r="H68">
            <v>-28948047</v>
          </cell>
        </row>
        <row r="69">
          <cell r="C69" t="str">
            <v>15921501</v>
          </cell>
          <cell r="H69">
            <v>-28948047</v>
          </cell>
        </row>
        <row r="70">
          <cell r="C70" t="str">
            <v>159220</v>
          </cell>
          <cell r="H70">
            <v>-23038338</v>
          </cell>
        </row>
        <row r="71">
          <cell r="C71" t="str">
            <v>15922001</v>
          </cell>
          <cell r="H71">
            <v>-23038338</v>
          </cell>
        </row>
        <row r="72">
          <cell r="C72" t="str">
            <v>159225</v>
          </cell>
          <cell r="H72">
            <v>-612750</v>
          </cell>
        </row>
        <row r="73">
          <cell r="C73" t="str">
            <v>15922501</v>
          </cell>
          <cell r="H73">
            <v>-612750</v>
          </cell>
        </row>
        <row r="74">
          <cell r="C74" t="str">
            <v>2</v>
          </cell>
          <cell r="H74">
            <v>-530522835.20999998</v>
          </cell>
        </row>
        <row r="75">
          <cell r="C75" t="str">
            <v>23</v>
          </cell>
          <cell r="H75">
            <v>-473560117.99000001</v>
          </cell>
        </row>
        <row r="76">
          <cell r="C76" t="str">
            <v>2335</v>
          </cell>
          <cell r="H76">
            <v>-440321167.06</v>
          </cell>
        </row>
        <row r="77">
          <cell r="C77" t="str">
            <v>233595</v>
          </cell>
          <cell r="H77">
            <v>-440321167.06</v>
          </cell>
        </row>
        <row r="78">
          <cell r="C78" t="str">
            <v>23359501</v>
          </cell>
          <cell r="H78">
            <v>-169632703</v>
          </cell>
        </row>
        <row r="79">
          <cell r="C79" t="str">
            <v>23359502</v>
          </cell>
          <cell r="H79">
            <v>-265629759.06</v>
          </cell>
        </row>
        <row r="80">
          <cell r="C80" t="str">
            <v>23359503</v>
          </cell>
          <cell r="H80">
            <v>-4469812</v>
          </cell>
        </row>
        <row r="81">
          <cell r="C81" t="str">
            <v>23359504</v>
          </cell>
          <cell r="H81">
            <v>-452542</v>
          </cell>
        </row>
        <row r="82">
          <cell r="C82" t="str">
            <v>23359505</v>
          </cell>
          <cell r="H82">
            <v>-79920</v>
          </cell>
        </row>
        <row r="83">
          <cell r="C83" t="str">
            <v>23359506</v>
          </cell>
          <cell r="H83">
            <v>-56431</v>
          </cell>
        </row>
        <row r="84">
          <cell r="C84" t="str">
            <v>2365</v>
          </cell>
          <cell r="H84">
            <v>-8361696.9299999997</v>
          </cell>
        </row>
        <row r="85">
          <cell r="C85" t="str">
            <v>236505</v>
          </cell>
          <cell r="H85">
            <v>-217111</v>
          </cell>
        </row>
        <row r="86">
          <cell r="C86" t="str">
            <v>23650501</v>
          </cell>
          <cell r="H86">
            <v>-217111</v>
          </cell>
        </row>
        <row r="87">
          <cell r="C87" t="str">
            <v>236525</v>
          </cell>
          <cell r="H87">
            <v>-171319.75</v>
          </cell>
        </row>
        <row r="88">
          <cell r="C88" t="str">
            <v>23652501</v>
          </cell>
          <cell r="H88">
            <v>-117600</v>
          </cell>
        </row>
        <row r="89">
          <cell r="C89" t="str">
            <v>23652503</v>
          </cell>
          <cell r="H89">
            <v>-10384</v>
          </cell>
        </row>
        <row r="90">
          <cell r="C90" t="str">
            <v>23652505</v>
          </cell>
          <cell r="H90">
            <v>-43335.75</v>
          </cell>
        </row>
        <row r="91">
          <cell r="C91" t="str">
            <v>236530</v>
          </cell>
          <cell r="H91">
            <v>-3042414</v>
          </cell>
        </row>
        <row r="92">
          <cell r="C92" t="str">
            <v>23653001</v>
          </cell>
          <cell r="H92">
            <v>-2996700</v>
          </cell>
        </row>
        <row r="93">
          <cell r="C93" t="str">
            <v>23653003</v>
          </cell>
          <cell r="H93">
            <v>-45714</v>
          </cell>
        </row>
        <row r="94">
          <cell r="C94" t="str">
            <v>236540</v>
          </cell>
          <cell r="H94">
            <v>-19609</v>
          </cell>
        </row>
        <row r="95">
          <cell r="C95" t="str">
            <v>23654001</v>
          </cell>
          <cell r="H95">
            <v>-19609</v>
          </cell>
        </row>
        <row r="96">
          <cell r="C96" t="str">
            <v>236575</v>
          </cell>
          <cell r="H96">
            <v>-4911242.38</v>
          </cell>
        </row>
        <row r="97">
          <cell r="C97" t="str">
            <v>23657501</v>
          </cell>
          <cell r="H97">
            <v>-10400</v>
          </cell>
        </row>
        <row r="98">
          <cell r="C98" t="str">
            <v>23657502</v>
          </cell>
          <cell r="H98">
            <v>-563183.49</v>
          </cell>
        </row>
        <row r="99">
          <cell r="C99" t="str">
            <v>23657503</v>
          </cell>
          <cell r="H99">
            <v>-4337658.8899999997</v>
          </cell>
        </row>
        <row r="100">
          <cell r="C100" t="str">
            <v>236595</v>
          </cell>
          <cell r="H100">
            <v>-0.8</v>
          </cell>
        </row>
        <row r="101">
          <cell r="C101" t="str">
            <v>23659501</v>
          </cell>
          <cell r="H101">
            <v>-0.8</v>
          </cell>
        </row>
        <row r="102">
          <cell r="C102" t="str">
            <v>2370</v>
          </cell>
          <cell r="H102">
            <v>-10730675</v>
          </cell>
        </row>
        <row r="103">
          <cell r="C103" t="str">
            <v>237005</v>
          </cell>
          <cell r="H103">
            <v>0</v>
          </cell>
        </row>
        <row r="104">
          <cell r="C104" t="str">
            <v>23700501</v>
          </cell>
          <cell r="H104">
            <v>0</v>
          </cell>
        </row>
        <row r="105">
          <cell r="C105" t="str">
            <v>237006</v>
          </cell>
          <cell r="H105">
            <v>-3393</v>
          </cell>
        </row>
        <row r="106">
          <cell r="C106" t="str">
            <v>23700601</v>
          </cell>
          <cell r="H106">
            <v>-3393</v>
          </cell>
        </row>
        <row r="107">
          <cell r="C107" t="str">
            <v>237010</v>
          </cell>
          <cell r="H107">
            <v>-77013</v>
          </cell>
        </row>
        <row r="108">
          <cell r="C108" t="str">
            <v>23701001</v>
          </cell>
          <cell r="H108">
            <v>-77013</v>
          </cell>
        </row>
        <row r="109">
          <cell r="C109" t="str">
            <v>237045</v>
          </cell>
          <cell r="H109">
            <v>-10650269</v>
          </cell>
        </row>
        <row r="110">
          <cell r="C110" t="str">
            <v>23704501</v>
          </cell>
          <cell r="H110">
            <v>-10650269</v>
          </cell>
        </row>
        <row r="111">
          <cell r="C111" t="str">
            <v>2380</v>
          </cell>
          <cell r="H111">
            <v>-14146579</v>
          </cell>
        </row>
        <row r="112">
          <cell r="C112" t="str">
            <v>238030</v>
          </cell>
          <cell r="H112">
            <v>56382</v>
          </cell>
        </row>
        <row r="113">
          <cell r="C113" t="str">
            <v>23803001</v>
          </cell>
          <cell r="H113">
            <v>56382</v>
          </cell>
        </row>
        <row r="114">
          <cell r="C114" t="str">
            <v>238095</v>
          </cell>
          <cell r="H114">
            <v>-14202961</v>
          </cell>
        </row>
        <row r="115">
          <cell r="C115" t="str">
            <v>23809502</v>
          </cell>
          <cell r="H115">
            <v>0</v>
          </cell>
        </row>
        <row r="116">
          <cell r="C116" t="str">
            <v>23809503</v>
          </cell>
          <cell r="H116">
            <v>-14202961</v>
          </cell>
        </row>
        <row r="117">
          <cell r="C117" t="str">
            <v>25</v>
          </cell>
          <cell r="H117">
            <v>-56962717.219999999</v>
          </cell>
        </row>
        <row r="118">
          <cell r="C118" t="str">
            <v>2505</v>
          </cell>
          <cell r="H118">
            <v>-16041236</v>
          </cell>
        </row>
        <row r="119">
          <cell r="C119" t="str">
            <v>250505</v>
          </cell>
          <cell r="H119">
            <v>-16041236</v>
          </cell>
        </row>
        <row r="120">
          <cell r="C120" t="str">
            <v>25050501</v>
          </cell>
          <cell r="H120">
            <v>-16041236</v>
          </cell>
        </row>
        <row r="121">
          <cell r="C121" t="str">
            <v>2510</v>
          </cell>
          <cell r="H121">
            <v>-40921481.219999999</v>
          </cell>
        </row>
        <row r="122">
          <cell r="C122" t="str">
            <v>251010</v>
          </cell>
          <cell r="H122">
            <v>-40921481.219999999</v>
          </cell>
        </row>
        <row r="123">
          <cell r="C123" t="str">
            <v>25101001</v>
          </cell>
          <cell r="H123">
            <v>-13514481.16</v>
          </cell>
        </row>
        <row r="124">
          <cell r="C124" t="str">
            <v>2510100101</v>
          </cell>
          <cell r="H124">
            <v>162652</v>
          </cell>
        </row>
        <row r="125">
          <cell r="C125" t="str">
            <v>2510100102</v>
          </cell>
          <cell r="H125">
            <v>-13677133.16</v>
          </cell>
        </row>
        <row r="126">
          <cell r="C126" t="str">
            <v>25101002</v>
          </cell>
          <cell r="H126">
            <v>-2365329</v>
          </cell>
        </row>
        <row r="127">
          <cell r="C127" t="str">
            <v>2510100201</v>
          </cell>
          <cell r="H127">
            <v>80074</v>
          </cell>
        </row>
        <row r="128">
          <cell r="C128" t="str">
            <v>2510100202</v>
          </cell>
          <cell r="H128">
            <v>-2445403</v>
          </cell>
        </row>
        <row r="129">
          <cell r="C129" t="str">
            <v>25101003</v>
          </cell>
          <cell r="H129">
            <v>-10592929</v>
          </cell>
        </row>
        <row r="130">
          <cell r="C130" t="str">
            <v>2510100302</v>
          </cell>
          <cell r="H130">
            <v>-10592929</v>
          </cell>
        </row>
        <row r="131">
          <cell r="C131" t="str">
            <v>25101004</v>
          </cell>
          <cell r="H131">
            <v>-14448742.060000001</v>
          </cell>
        </row>
        <row r="132">
          <cell r="C132" t="str">
            <v>2510100402</v>
          </cell>
          <cell r="H132">
            <v>-14448742.060000001</v>
          </cell>
        </row>
        <row r="133">
          <cell r="C133" t="str">
            <v>3</v>
          </cell>
          <cell r="H133">
            <v>-871717695.16999996</v>
          </cell>
        </row>
        <row r="134">
          <cell r="C134" t="str">
            <v>31</v>
          </cell>
          <cell r="H134">
            <v>-700000000</v>
          </cell>
        </row>
        <row r="135">
          <cell r="C135" t="str">
            <v>3105</v>
          </cell>
          <cell r="H135">
            <v>-700000000</v>
          </cell>
        </row>
        <row r="136">
          <cell r="C136" t="str">
            <v>310505</v>
          </cell>
          <cell r="H136">
            <v>-1200000000</v>
          </cell>
        </row>
        <row r="137">
          <cell r="C137" t="str">
            <v>31050501</v>
          </cell>
          <cell r="H137">
            <v>-1200000000</v>
          </cell>
        </row>
        <row r="138">
          <cell r="C138" t="str">
            <v>310510</v>
          </cell>
          <cell r="H138">
            <v>500000000</v>
          </cell>
        </row>
        <row r="139">
          <cell r="C139" t="str">
            <v>31051001</v>
          </cell>
          <cell r="H139">
            <v>500000000</v>
          </cell>
        </row>
        <row r="140">
          <cell r="C140" t="str">
            <v>36</v>
          </cell>
          <cell r="H140">
            <v>-34729407.090000004</v>
          </cell>
        </row>
        <row r="141">
          <cell r="C141" t="str">
            <v>3605</v>
          </cell>
          <cell r="H141">
            <v>-34729407.090000004</v>
          </cell>
        </row>
        <row r="142">
          <cell r="C142" t="str">
            <v>360505</v>
          </cell>
          <cell r="H142">
            <v>-34729407.090000004</v>
          </cell>
        </row>
        <row r="143">
          <cell r="C143" t="str">
            <v>36050501</v>
          </cell>
          <cell r="H143">
            <v>-169039977.46000001</v>
          </cell>
        </row>
        <row r="144">
          <cell r="C144" t="str">
            <v>36050502</v>
          </cell>
          <cell r="H144">
            <v>134310570.37</v>
          </cell>
        </row>
        <row r="145">
          <cell r="C145" t="str">
            <v>37</v>
          </cell>
          <cell r="H145">
            <v>-136988288.08000001</v>
          </cell>
        </row>
        <row r="146">
          <cell r="C146" t="str">
            <v>3705</v>
          </cell>
          <cell r="H146">
            <v>-136988288.08000001</v>
          </cell>
        </row>
        <row r="147">
          <cell r="C147" t="str">
            <v>370505</v>
          </cell>
          <cell r="H147">
            <v>-136988288.08000001</v>
          </cell>
        </row>
        <row r="148">
          <cell r="C148" t="str">
            <v>37050501</v>
          </cell>
          <cell r="H148">
            <v>-136988288.08000001</v>
          </cell>
        </row>
        <row r="149">
          <cell r="C149" t="str">
            <v>4</v>
          </cell>
          <cell r="H149">
            <v>-2756707963.7800002</v>
          </cell>
        </row>
        <row r="150">
          <cell r="C150" t="str">
            <v>41</v>
          </cell>
          <cell r="H150">
            <v>-2756186199</v>
          </cell>
        </row>
        <row r="151">
          <cell r="C151" t="str">
            <v>4165</v>
          </cell>
          <cell r="H151">
            <v>-2762303199</v>
          </cell>
        </row>
        <row r="152">
          <cell r="C152" t="str">
            <v>416530</v>
          </cell>
          <cell r="H152">
            <v>-2762303199</v>
          </cell>
        </row>
        <row r="153">
          <cell r="C153" t="str">
            <v>41653001</v>
          </cell>
          <cell r="H153">
            <v>-2762303199</v>
          </cell>
        </row>
        <row r="154">
          <cell r="C154" t="str">
            <v>4175</v>
          </cell>
          <cell r="H154">
            <v>6117000</v>
          </cell>
        </row>
        <row r="155">
          <cell r="C155" t="str">
            <v>417505</v>
          </cell>
          <cell r="H155">
            <v>6117000</v>
          </cell>
        </row>
        <row r="156">
          <cell r="C156" t="str">
            <v>41750504</v>
          </cell>
          <cell r="H156">
            <v>6117000</v>
          </cell>
        </row>
        <row r="157">
          <cell r="C157" t="str">
            <v>42</v>
          </cell>
          <cell r="H157">
            <v>-521764.78</v>
          </cell>
        </row>
        <row r="158">
          <cell r="C158" t="str">
            <v>4210</v>
          </cell>
          <cell r="H158">
            <v>-521653.49</v>
          </cell>
        </row>
        <row r="159">
          <cell r="C159" t="str">
            <v>421005</v>
          </cell>
          <cell r="H159">
            <v>-1363.49</v>
          </cell>
        </row>
        <row r="160">
          <cell r="C160" t="str">
            <v>42100501</v>
          </cell>
          <cell r="H160">
            <v>-1363.49</v>
          </cell>
        </row>
        <row r="161">
          <cell r="C161" t="str">
            <v>421040</v>
          </cell>
          <cell r="H161">
            <v>-520290</v>
          </cell>
        </row>
        <row r="162">
          <cell r="C162" t="str">
            <v>42104001</v>
          </cell>
          <cell r="H162">
            <v>-520290</v>
          </cell>
        </row>
        <row r="163">
          <cell r="C163" t="str">
            <v>4295</v>
          </cell>
          <cell r="H163">
            <v>-111.29</v>
          </cell>
        </row>
        <row r="164">
          <cell r="C164" t="str">
            <v>429505</v>
          </cell>
          <cell r="H164">
            <v>-111.29</v>
          </cell>
        </row>
        <row r="165">
          <cell r="C165" t="str">
            <v>42950501</v>
          </cell>
          <cell r="H165">
            <v>-111.29</v>
          </cell>
        </row>
        <row r="166">
          <cell r="C166" t="str">
            <v>5</v>
          </cell>
          <cell r="H166">
            <v>1905767615.1500001</v>
          </cell>
        </row>
        <row r="167">
          <cell r="C167" t="str">
            <v>51</v>
          </cell>
          <cell r="H167">
            <v>1843401833.9100001</v>
          </cell>
        </row>
        <row r="168">
          <cell r="C168" t="str">
            <v>5105</v>
          </cell>
          <cell r="H168">
            <v>335618842</v>
          </cell>
        </row>
        <row r="169">
          <cell r="C169" t="str">
            <v>510506</v>
          </cell>
          <cell r="H169">
            <v>137416667</v>
          </cell>
        </row>
        <row r="170">
          <cell r="C170" t="str">
            <v>51050601</v>
          </cell>
          <cell r="H170">
            <v>137416667</v>
          </cell>
        </row>
        <row r="171">
          <cell r="C171" t="str">
            <v>510515</v>
          </cell>
          <cell r="H171">
            <v>98745</v>
          </cell>
        </row>
        <row r="172">
          <cell r="C172" t="str">
            <v>51051501</v>
          </cell>
          <cell r="H172">
            <v>98745</v>
          </cell>
        </row>
        <row r="173">
          <cell r="C173" t="str">
            <v>510518</v>
          </cell>
          <cell r="H173">
            <v>1000000</v>
          </cell>
        </row>
        <row r="174">
          <cell r="C174" t="str">
            <v>51051801</v>
          </cell>
          <cell r="H174">
            <v>1000000</v>
          </cell>
        </row>
        <row r="175">
          <cell r="C175" t="str">
            <v>510524</v>
          </cell>
          <cell r="H175">
            <v>1700008</v>
          </cell>
        </row>
        <row r="176">
          <cell r="C176" t="str">
            <v>51052401</v>
          </cell>
          <cell r="H176">
            <v>1700008</v>
          </cell>
        </row>
        <row r="177">
          <cell r="C177" t="str">
            <v>510527</v>
          </cell>
          <cell r="H177">
            <v>4050000</v>
          </cell>
        </row>
        <row r="178">
          <cell r="C178" t="str">
            <v>51052701</v>
          </cell>
          <cell r="H178">
            <v>4050000</v>
          </cell>
        </row>
        <row r="179">
          <cell r="C179" t="str">
            <v>510530</v>
          </cell>
          <cell r="H179">
            <v>13394972</v>
          </cell>
        </row>
        <row r="180">
          <cell r="C180" t="str">
            <v>51053001</v>
          </cell>
          <cell r="H180">
            <v>13394972</v>
          </cell>
        </row>
        <row r="181">
          <cell r="C181" t="str">
            <v>510533</v>
          </cell>
          <cell r="H181">
            <v>1607394</v>
          </cell>
        </row>
        <row r="182">
          <cell r="C182" t="str">
            <v>51053301</v>
          </cell>
          <cell r="H182">
            <v>1607394</v>
          </cell>
        </row>
        <row r="183">
          <cell r="C183" t="str">
            <v>510536</v>
          </cell>
          <cell r="H183">
            <v>13394972</v>
          </cell>
        </row>
        <row r="184">
          <cell r="C184" t="str">
            <v>51053601</v>
          </cell>
          <cell r="H184">
            <v>13394972</v>
          </cell>
        </row>
        <row r="185">
          <cell r="C185" t="str">
            <v>510539</v>
          </cell>
          <cell r="H185">
            <v>6547729</v>
          </cell>
        </row>
        <row r="186">
          <cell r="C186" t="str">
            <v>51053901</v>
          </cell>
          <cell r="H186">
            <v>6547729</v>
          </cell>
        </row>
        <row r="187">
          <cell r="C187" t="str">
            <v>510546</v>
          </cell>
          <cell r="H187">
            <v>37040001</v>
          </cell>
        </row>
        <row r="188">
          <cell r="C188" t="str">
            <v>51054601</v>
          </cell>
          <cell r="H188">
            <v>37040001</v>
          </cell>
        </row>
        <row r="189">
          <cell r="C189" t="str">
            <v>510548</v>
          </cell>
          <cell r="H189">
            <v>70112515</v>
          </cell>
        </row>
        <row r="190">
          <cell r="C190" t="str">
            <v>51054801</v>
          </cell>
          <cell r="H190">
            <v>45083482</v>
          </cell>
        </row>
        <row r="191">
          <cell r="C191" t="str">
            <v>51054803</v>
          </cell>
          <cell r="H191">
            <v>25029033</v>
          </cell>
        </row>
        <row r="192">
          <cell r="C192" t="str">
            <v>510560</v>
          </cell>
          <cell r="H192">
            <v>43333</v>
          </cell>
        </row>
        <row r="193">
          <cell r="C193" t="str">
            <v>51056001</v>
          </cell>
          <cell r="H193">
            <v>43333</v>
          </cell>
        </row>
        <row r="194">
          <cell r="C194" t="str">
            <v>510566</v>
          </cell>
          <cell r="H194">
            <v>22909200</v>
          </cell>
        </row>
        <row r="195">
          <cell r="C195" t="str">
            <v>51056601</v>
          </cell>
          <cell r="H195">
            <v>22909200</v>
          </cell>
        </row>
        <row r="196">
          <cell r="C196" t="str">
            <v>510568</v>
          </cell>
          <cell r="H196">
            <v>814819</v>
          </cell>
        </row>
        <row r="197">
          <cell r="C197" t="str">
            <v>51056801</v>
          </cell>
          <cell r="H197">
            <v>814819</v>
          </cell>
        </row>
        <row r="198">
          <cell r="C198" t="str">
            <v>510569</v>
          </cell>
          <cell r="H198">
            <v>34760</v>
          </cell>
        </row>
        <row r="199">
          <cell r="C199" t="str">
            <v>51056901</v>
          </cell>
          <cell r="H199">
            <v>34760</v>
          </cell>
        </row>
        <row r="200">
          <cell r="C200" t="str">
            <v>510570</v>
          </cell>
          <cell r="H200">
            <v>19009194</v>
          </cell>
        </row>
        <row r="201">
          <cell r="C201" t="str">
            <v>51057001</v>
          </cell>
          <cell r="H201">
            <v>19009194</v>
          </cell>
        </row>
        <row r="202">
          <cell r="C202" t="str">
            <v>510572</v>
          </cell>
          <cell r="H202">
            <v>6234451</v>
          </cell>
        </row>
        <row r="203">
          <cell r="C203" t="str">
            <v>51057201</v>
          </cell>
          <cell r="H203">
            <v>6234451</v>
          </cell>
        </row>
        <row r="204">
          <cell r="C204" t="str">
            <v>510584</v>
          </cell>
          <cell r="H204">
            <v>210082</v>
          </cell>
        </row>
        <row r="205">
          <cell r="C205" t="str">
            <v>51058401</v>
          </cell>
          <cell r="H205">
            <v>200122</v>
          </cell>
        </row>
        <row r="206">
          <cell r="C206" t="str">
            <v>51058404</v>
          </cell>
          <cell r="H206">
            <v>9960</v>
          </cell>
        </row>
        <row r="207">
          <cell r="C207" t="str">
            <v>5110</v>
          </cell>
          <cell r="H207">
            <v>54562000</v>
          </cell>
        </row>
        <row r="208">
          <cell r="C208" t="str">
            <v>511095</v>
          </cell>
          <cell r="H208">
            <v>54562000</v>
          </cell>
        </row>
        <row r="209">
          <cell r="C209" t="str">
            <v>51109501</v>
          </cell>
          <cell r="H209">
            <v>54562000</v>
          </cell>
        </row>
        <row r="210">
          <cell r="C210" t="str">
            <v>5115</v>
          </cell>
          <cell r="H210">
            <v>11317209.74</v>
          </cell>
        </row>
        <row r="211">
          <cell r="C211" t="str">
            <v>511505</v>
          </cell>
          <cell r="H211">
            <v>11117000</v>
          </cell>
        </row>
        <row r="212">
          <cell r="C212" t="str">
            <v>51150502</v>
          </cell>
          <cell r="H212">
            <v>11117000</v>
          </cell>
        </row>
        <row r="213">
          <cell r="C213" t="str">
            <v>511575</v>
          </cell>
          <cell r="H213">
            <v>200209.74</v>
          </cell>
        </row>
        <row r="214">
          <cell r="C214" t="str">
            <v>51157502</v>
          </cell>
          <cell r="H214">
            <v>200209.74</v>
          </cell>
        </row>
        <row r="215">
          <cell r="C215" t="str">
            <v>5120</v>
          </cell>
          <cell r="H215">
            <v>598715525</v>
          </cell>
        </row>
        <row r="216">
          <cell r="C216" t="str">
            <v>512010</v>
          </cell>
          <cell r="H216">
            <v>598555525</v>
          </cell>
        </row>
        <row r="217">
          <cell r="C217" t="str">
            <v>51201001</v>
          </cell>
          <cell r="H217">
            <v>578797489</v>
          </cell>
        </row>
        <row r="218">
          <cell r="C218" t="str">
            <v>51201002</v>
          </cell>
          <cell r="H218">
            <v>19758036</v>
          </cell>
        </row>
        <row r="219">
          <cell r="C219" t="str">
            <v>512020</v>
          </cell>
          <cell r="H219">
            <v>160000</v>
          </cell>
        </row>
        <row r="220">
          <cell r="C220" t="str">
            <v>51202001</v>
          </cell>
          <cell r="H220">
            <v>160000</v>
          </cell>
        </row>
        <row r="221">
          <cell r="C221" t="str">
            <v>5135</v>
          </cell>
          <cell r="H221">
            <v>716021920.16999996</v>
          </cell>
        </row>
        <row r="222">
          <cell r="C222" t="str">
            <v>513510</v>
          </cell>
          <cell r="H222">
            <v>369895618.50999999</v>
          </cell>
        </row>
        <row r="223">
          <cell r="C223" t="str">
            <v>51351001</v>
          </cell>
          <cell r="H223">
            <v>366244773.98000002</v>
          </cell>
        </row>
        <row r="224">
          <cell r="C224" t="str">
            <v>51351002</v>
          </cell>
          <cell r="H224">
            <v>3650844.53</v>
          </cell>
        </row>
        <row r="225">
          <cell r="C225" t="str">
            <v>513520</v>
          </cell>
          <cell r="H225">
            <v>6806328</v>
          </cell>
        </row>
        <row r="226">
          <cell r="C226" t="str">
            <v>51352001</v>
          </cell>
          <cell r="H226">
            <v>6806328</v>
          </cell>
        </row>
        <row r="227">
          <cell r="C227" t="str">
            <v>513525</v>
          </cell>
          <cell r="H227">
            <v>20380760</v>
          </cell>
        </row>
        <row r="228">
          <cell r="C228" t="str">
            <v>51352501</v>
          </cell>
          <cell r="H228">
            <v>20380760</v>
          </cell>
        </row>
        <row r="229">
          <cell r="C229" t="str">
            <v>513530</v>
          </cell>
          <cell r="H229">
            <v>247700842</v>
          </cell>
        </row>
        <row r="230">
          <cell r="C230" t="str">
            <v>51353001</v>
          </cell>
          <cell r="H230">
            <v>247700842</v>
          </cell>
        </row>
        <row r="231">
          <cell r="C231" t="str">
            <v>513535</v>
          </cell>
          <cell r="H231">
            <v>65924.710000000006</v>
          </cell>
        </row>
        <row r="232">
          <cell r="C232" t="str">
            <v>51353502</v>
          </cell>
          <cell r="H232">
            <v>65924.710000000006</v>
          </cell>
        </row>
        <row r="233">
          <cell r="C233" t="str">
            <v>513545</v>
          </cell>
          <cell r="H233">
            <v>699840.95</v>
          </cell>
        </row>
        <row r="234">
          <cell r="C234" t="str">
            <v>51354501</v>
          </cell>
          <cell r="H234">
            <v>571941.69999999995</v>
          </cell>
        </row>
        <row r="235">
          <cell r="C235" t="str">
            <v>51354502</v>
          </cell>
          <cell r="H235">
            <v>127899.25</v>
          </cell>
        </row>
        <row r="236">
          <cell r="C236" t="str">
            <v>513550</v>
          </cell>
          <cell r="H236">
            <v>751500</v>
          </cell>
        </row>
        <row r="237">
          <cell r="C237" t="str">
            <v>51355001</v>
          </cell>
          <cell r="H237">
            <v>751500</v>
          </cell>
        </row>
        <row r="238">
          <cell r="C238" t="str">
            <v>513555</v>
          </cell>
          <cell r="H238">
            <v>43320</v>
          </cell>
        </row>
        <row r="239">
          <cell r="C239" t="str">
            <v>51355501</v>
          </cell>
          <cell r="H239">
            <v>43320</v>
          </cell>
        </row>
        <row r="240">
          <cell r="C240" t="str">
            <v>513560</v>
          </cell>
          <cell r="H240">
            <v>63999286</v>
          </cell>
        </row>
        <row r="241">
          <cell r="C241" t="str">
            <v>51356001</v>
          </cell>
          <cell r="H241">
            <v>53780912</v>
          </cell>
        </row>
        <row r="242">
          <cell r="C242" t="str">
            <v>51356002</v>
          </cell>
          <cell r="H242">
            <v>10218374</v>
          </cell>
        </row>
        <row r="243">
          <cell r="C243" t="str">
            <v>513561</v>
          </cell>
          <cell r="H243">
            <v>3600000</v>
          </cell>
        </row>
        <row r="244">
          <cell r="C244" t="str">
            <v>51356101</v>
          </cell>
          <cell r="H244">
            <v>3600000</v>
          </cell>
        </row>
        <row r="245">
          <cell r="C245" t="str">
            <v>513595</v>
          </cell>
          <cell r="H245">
            <v>2078500</v>
          </cell>
        </row>
        <row r="246">
          <cell r="C246" t="str">
            <v>51359501</v>
          </cell>
          <cell r="H246">
            <v>2046807</v>
          </cell>
        </row>
        <row r="247">
          <cell r="C247" t="str">
            <v>51359502</v>
          </cell>
          <cell r="H247">
            <v>31693</v>
          </cell>
        </row>
        <row r="248">
          <cell r="C248" t="str">
            <v>5140</v>
          </cell>
          <cell r="H248">
            <v>10078869</v>
          </cell>
        </row>
        <row r="249">
          <cell r="C249" t="str">
            <v>514010</v>
          </cell>
          <cell r="H249">
            <v>2503600</v>
          </cell>
        </row>
        <row r="250">
          <cell r="C250" t="str">
            <v>51401001</v>
          </cell>
          <cell r="H250">
            <v>2503600</v>
          </cell>
        </row>
        <row r="251">
          <cell r="C251" t="str">
            <v>514015</v>
          </cell>
          <cell r="H251">
            <v>4735069</v>
          </cell>
        </row>
        <row r="252">
          <cell r="C252" t="str">
            <v>51401501</v>
          </cell>
          <cell r="H252">
            <v>4705657</v>
          </cell>
        </row>
        <row r="253">
          <cell r="C253" t="str">
            <v>51401502</v>
          </cell>
          <cell r="H253">
            <v>29412</v>
          </cell>
        </row>
        <row r="254">
          <cell r="C254" t="str">
            <v>514095</v>
          </cell>
          <cell r="H254">
            <v>2840200</v>
          </cell>
        </row>
        <row r="255">
          <cell r="C255" t="str">
            <v>51409501</v>
          </cell>
          <cell r="H255">
            <v>46400</v>
          </cell>
        </row>
        <row r="256">
          <cell r="C256" t="str">
            <v>51409502</v>
          </cell>
          <cell r="H256">
            <v>2765060.5</v>
          </cell>
        </row>
        <row r="257">
          <cell r="C257" t="str">
            <v>51409504</v>
          </cell>
          <cell r="H257">
            <v>28739.5</v>
          </cell>
        </row>
        <row r="258">
          <cell r="C258" t="str">
            <v>5145</v>
          </cell>
          <cell r="H258">
            <v>59472572</v>
          </cell>
        </row>
        <row r="259">
          <cell r="C259" t="str">
            <v>514510</v>
          </cell>
          <cell r="H259">
            <v>49002113</v>
          </cell>
        </row>
        <row r="260">
          <cell r="C260" t="str">
            <v>51451001</v>
          </cell>
          <cell r="H260">
            <v>44301102.439999998</v>
          </cell>
        </row>
        <row r="261">
          <cell r="C261" t="str">
            <v>51451002</v>
          </cell>
          <cell r="H261">
            <v>4701010.5599999996</v>
          </cell>
        </row>
        <row r="262">
          <cell r="C262" t="str">
            <v>514515</v>
          </cell>
          <cell r="H262">
            <v>6332160</v>
          </cell>
        </row>
        <row r="263">
          <cell r="C263" t="str">
            <v>51451501</v>
          </cell>
          <cell r="H263">
            <v>6332160</v>
          </cell>
        </row>
        <row r="264">
          <cell r="C264" t="str">
            <v>514525</v>
          </cell>
          <cell r="H264">
            <v>4138299</v>
          </cell>
        </row>
        <row r="265">
          <cell r="C265" t="str">
            <v>51452501</v>
          </cell>
          <cell r="H265">
            <v>3511092</v>
          </cell>
        </row>
        <row r="266">
          <cell r="C266" t="str">
            <v>51452502</v>
          </cell>
          <cell r="H266">
            <v>627207</v>
          </cell>
        </row>
        <row r="267">
          <cell r="C267" t="str">
            <v>5160</v>
          </cell>
          <cell r="H267">
            <v>22645192</v>
          </cell>
        </row>
        <row r="268">
          <cell r="C268" t="str">
            <v>516010</v>
          </cell>
          <cell r="H268">
            <v>17497972</v>
          </cell>
        </row>
        <row r="269">
          <cell r="C269" t="str">
            <v>51601001</v>
          </cell>
          <cell r="H269">
            <v>17497972</v>
          </cell>
        </row>
        <row r="270">
          <cell r="C270" t="str">
            <v>516015</v>
          </cell>
          <cell r="H270">
            <v>3511614</v>
          </cell>
        </row>
        <row r="271">
          <cell r="C271" t="str">
            <v>51601501</v>
          </cell>
          <cell r="H271">
            <v>3511614</v>
          </cell>
        </row>
        <row r="272">
          <cell r="C272" t="str">
            <v>516020</v>
          </cell>
          <cell r="H272">
            <v>1571106</v>
          </cell>
        </row>
        <row r="273">
          <cell r="C273" t="str">
            <v>51602001</v>
          </cell>
          <cell r="H273">
            <v>1571106</v>
          </cell>
        </row>
        <row r="274">
          <cell r="C274" t="str">
            <v>516025</v>
          </cell>
          <cell r="H274">
            <v>64500</v>
          </cell>
        </row>
        <row r="275">
          <cell r="C275" t="str">
            <v>51602501</v>
          </cell>
          <cell r="H275">
            <v>64500</v>
          </cell>
        </row>
        <row r="276">
          <cell r="C276" t="str">
            <v>5195</v>
          </cell>
          <cell r="H276">
            <v>34969704</v>
          </cell>
        </row>
        <row r="277">
          <cell r="C277" t="str">
            <v>519525</v>
          </cell>
          <cell r="H277">
            <v>20855554</v>
          </cell>
        </row>
        <row r="278">
          <cell r="C278" t="str">
            <v>51952501</v>
          </cell>
          <cell r="H278">
            <v>18435319.190000001</v>
          </cell>
        </row>
        <row r="279">
          <cell r="C279" t="str">
            <v>51952502</v>
          </cell>
          <cell r="H279">
            <v>2420234.81</v>
          </cell>
        </row>
        <row r="280">
          <cell r="C280" t="str">
            <v>519530</v>
          </cell>
          <cell r="H280">
            <v>992750</v>
          </cell>
        </row>
        <row r="281">
          <cell r="C281" t="str">
            <v>51953001</v>
          </cell>
          <cell r="H281">
            <v>907130.49</v>
          </cell>
        </row>
        <row r="282">
          <cell r="C282" t="str">
            <v>51953002</v>
          </cell>
          <cell r="H282">
            <v>85619.51</v>
          </cell>
        </row>
        <row r="283">
          <cell r="C283" t="str">
            <v>519560</v>
          </cell>
          <cell r="H283">
            <v>2773000</v>
          </cell>
        </row>
        <row r="284">
          <cell r="C284" t="str">
            <v>51956001</v>
          </cell>
          <cell r="H284">
            <v>2773000</v>
          </cell>
        </row>
        <row r="285">
          <cell r="C285" t="str">
            <v>519565</v>
          </cell>
          <cell r="H285">
            <v>10172000</v>
          </cell>
        </row>
        <row r="286">
          <cell r="C286" t="str">
            <v>51956501</v>
          </cell>
          <cell r="H286">
            <v>8651999</v>
          </cell>
        </row>
        <row r="287">
          <cell r="C287" t="str">
            <v>51956502</v>
          </cell>
          <cell r="H287">
            <v>1520001</v>
          </cell>
        </row>
        <row r="288">
          <cell r="C288" t="str">
            <v>519580</v>
          </cell>
          <cell r="H288">
            <v>176400</v>
          </cell>
        </row>
        <row r="289">
          <cell r="C289" t="str">
            <v>51958001</v>
          </cell>
          <cell r="H289">
            <v>166345</v>
          </cell>
        </row>
        <row r="290">
          <cell r="C290" t="str">
            <v>51958002</v>
          </cell>
          <cell r="H290">
            <v>10055</v>
          </cell>
        </row>
        <row r="291">
          <cell r="C291" t="str">
            <v>52</v>
          </cell>
          <cell r="H291">
            <v>34223332</v>
          </cell>
        </row>
        <row r="292">
          <cell r="C292" t="str">
            <v>5205</v>
          </cell>
          <cell r="H292">
            <v>30223332</v>
          </cell>
        </row>
        <row r="293">
          <cell r="C293" t="str">
            <v>520506</v>
          </cell>
          <cell r="H293">
            <v>15036668</v>
          </cell>
        </row>
        <row r="294">
          <cell r="C294" t="str">
            <v>52050601</v>
          </cell>
          <cell r="H294">
            <v>15036668</v>
          </cell>
        </row>
        <row r="295">
          <cell r="C295" t="str">
            <v>520515</v>
          </cell>
          <cell r="H295">
            <v>627597</v>
          </cell>
        </row>
        <row r="296">
          <cell r="C296" t="str">
            <v>52051501</v>
          </cell>
          <cell r="H296">
            <v>627597</v>
          </cell>
        </row>
        <row r="297">
          <cell r="C297" t="str">
            <v>520524</v>
          </cell>
          <cell r="H297">
            <v>693334</v>
          </cell>
        </row>
        <row r="298">
          <cell r="C298" t="str">
            <v>52052401</v>
          </cell>
          <cell r="H298">
            <v>693334</v>
          </cell>
        </row>
        <row r="299">
          <cell r="C299" t="str">
            <v>520527</v>
          </cell>
          <cell r="H299">
            <v>1873800</v>
          </cell>
        </row>
        <row r="300">
          <cell r="C300" t="str">
            <v>52052701</v>
          </cell>
          <cell r="H300">
            <v>1873800</v>
          </cell>
        </row>
        <row r="301">
          <cell r="C301" t="str">
            <v>520530</v>
          </cell>
          <cell r="H301">
            <v>1786552</v>
          </cell>
        </row>
        <row r="302">
          <cell r="C302" t="str">
            <v>52053001</v>
          </cell>
          <cell r="H302">
            <v>1786552</v>
          </cell>
        </row>
        <row r="303">
          <cell r="C303" t="str">
            <v>520533</v>
          </cell>
          <cell r="H303">
            <v>214386</v>
          </cell>
        </row>
        <row r="304">
          <cell r="C304" t="str">
            <v>52053301</v>
          </cell>
          <cell r="H304">
            <v>214386</v>
          </cell>
        </row>
        <row r="305">
          <cell r="C305" t="str">
            <v>520536</v>
          </cell>
          <cell r="H305">
            <v>1786552</v>
          </cell>
        </row>
        <row r="306">
          <cell r="C306" t="str">
            <v>52053601</v>
          </cell>
          <cell r="H306">
            <v>1786552</v>
          </cell>
        </row>
        <row r="307">
          <cell r="C307" t="str">
            <v>520539</v>
          </cell>
          <cell r="H307">
            <v>805186</v>
          </cell>
        </row>
        <row r="308">
          <cell r="C308" t="str">
            <v>52053901</v>
          </cell>
          <cell r="H308">
            <v>805186</v>
          </cell>
        </row>
        <row r="309">
          <cell r="C309" t="str">
            <v>520546</v>
          </cell>
          <cell r="H309">
            <v>327500</v>
          </cell>
        </row>
        <row r="310">
          <cell r="C310" t="str">
            <v>52054601</v>
          </cell>
          <cell r="H310">
            <v>327500</v>
          </cell>
        </row>
        <row r="311">
          <cell r="C311" t="str">
            <v>520548</v>
          </cell>
          <cell r="H311">
            <v>3449665</v>
          </cell>
        </row>
        <row r="312">
          <cell r="C312" t="str">
            <v>52054801</v>
          </cell>
          <cell r="H312">
            <v>3055991</v>
          </cell>
        </row>
        <row r="313">
          <cell r="C313" t="str">
            <v>52054803</v>
          </cell>
          <cell r="H313">
            <v>393674</v>
          </cell>
        </row>
        <row r="314">
          <cell r="C314" t="str">
            <v>520568</v>
          </cell>
          <cell r="H314">
            <v>189966</v>
          </cell>
        </row>
        <row r="315">
          <cell r="C315" t="str">
            <v>52056801</v>
          </cell>
          <cell r="H315">
            <v>189966</v>
          </cell>
        </row>
        <row r="316">
          <cell r="C316" t="str">
            <v>520569</v>
          </cell>
          <cell r="H316">
            <v>52000</v>
          </cell>
        </row>
        <row r="317">
          <cell r="C317" t="str">
            <v>52056901</v>
          </cell>
          <cell r="H317">
            <v>52000</v>
          </cell>
        </row>
        <row r="318">
          <cell r="C318" t="str">
            <v>520570</v>
          </cell>
          <cell r="H318">
            <v>2574953</v>
          </cell>
        </row>
        <row r="319">
          <cell r="C319" t="str">
            <v>52057001</v>
          </cell>
          <cell r="H319">
            <v>2574953</v>
          </cell>
        </row>
        <row r="320">
          <cell r="C320" t="str">
            <v>520572</v>
          </cell>
          <cell r="H320">
            <v>805173</v>
          </cell>
        </row>
        <row r="321">
          <cell r="C321" t="str">
            <v>52057201</v>
          </cell>
          <cell r="H321">
            <v>805173</v>
          </cell>
        </row>
        <row r="322">
          <cell r="C322" t="str">
            <v>5295</v>
          </cell>
          <cell r="H322">
            <v>4000000</v>
          </cell>
        </row>
        <row r="323">
          <cell r="C323" t="str">
            <v>529505</v>
          </cell>
          <cell r="H323">
            <v>4000000</v>
          </cell>
        </row>
        <row r="324">
          <cell r="C324" t="str">
            <v>52950501</v>
          </cell>
          <cell r="H324">
            <v>4000000</v>
          </cell>
        </row>
        <row r="325">
          <cell r="C325" t="str">
            <v>53</v>
          </cell>
          <cell r="H325">
            <v>28142449.239999998</v>
          </cell>
        </row>
        <row r="326">
          <cell r="C326" t="str">
            <v>5305</v>
          </cell>
          <cell r="H326">
            <v>27943298.66</v>
          </cell>
        </row>
        <row r="327">
          <cell r="C327" t="str">
            <v>530505</v>
          </cell>
          <cell r="H327">
            <v>1017340</v>
          </cell>
        </row>
        <row r="328">
          <cell r="C328" t="str">
            <v>53050501</v>
          </cell>
          <cell r="H328">
            <v>1017340</v>
          </cell>
        </row>
        <row r="329">
          <cell r="C329" t="str">
            <v>530506</v>
          </cell>
          <cell r="H329">
            <v>6219422.2599999998</v>
          </cell>
        </row>
        <row r="330">
          <cell r="C330" t="str">
            <v>53050601</v>
          </cell>
          <cell r="H330">
            <v>6219422.2599999998</v>
          </cell>
        </row>
        <row r="331">
          <cell r="C331" t="str">
            <v>530515</v>
          </cell>
          <cell r="H331">
            <v>17830863.23</v>
          </cell>
        </row>
        <row r="332">
          <cell r="C332" t="str">
            <v>53051501</v>
          </cell>
          <cell r="H332">
            <v>17696752.23</v>
          </cell>
        </row>
        <row r="333">
          <cell r="C333" t="str">
            <v>53051502</v>
          </cell>
          <cell r="H333">
            <v>134111</v>
          </cell>
        </row>
        <row r="334">
          <cell r="C334" t="str">
            <v>530520</v>
          </cell>
          <cell r="H334">
            <v>2875673.17</v>
          </cell>
        </row>
        <row r="335">
          <cell r="C335" t="str">
            <v>53052002</v>
          </cell>
          <cell r="H335">
            <v>2629149.2999999998</v>
          </cell>
        </row>
        <row r="336">
          <cell r="C336" t="str">
            <v>53052003</v>
          </cell>
          <cell r="H336">
            <v>246523.87</v>
          </cell>
        </row>
        <row r="337">
          <cell r="C337" t="str">
            <v>5315</v>
          </cell>
          <cell r="H337">
            <v>195000</v>
          </cell>
        </row>
        <row r="338">
          <cell r="C338" t="str">
            <v>531515</v>
          </cell>
          <cell r="H338">
            <v>195000</v>
          </cell>
        </row>
        <row r="339">
          <cell r="C339" t="str">
            <v>53151501</v>
          </cell>
          <cell r="H339">
            <v>195000</v>
          </cell>
        </row>
        <row r="340">
          <cell r="C340" t="str">
            <v>5395</v>
          </cell>
          <cell r="H340">
            <v>4150.58</v>
          </cell>
        </row>
        <row r="341">
          <cell r="C341" t="str">
            <v>539581</v>
          </cell>
          <cell r="H341">
            <v>4150.58</v>
          </cell>
        </row>
        <row r="342">
          <cell r="C342" t="str">
            <v>53958101</v>
          </cell>
          <cell r="H342">
            <v>4150.58</v>
          </cell>
        </row>
        <row r="343">
          <cell r="C343" t="str">
            <v>7</v>
          </cell>
          <cell r="H343">
            <v>12098596</v>
          </cell>
        </row>
        <row r="344">
          <cell r="C344" t="str">
            <v>72</v>
          </cell>
          <cell r="H344">
            <v>12098596</v>
          </cell>
        </row>
        <row r="345">
          <cell r="C345" t="str">
            <v>7205</v>
          </cell>
          <cell r="H345">
            <v>12098596</v>
          </cell>
        </row>
        <row r="346">
          <cell r="C346" t="str">
            <v>720506</v>
          </cell>
          <cell r="H346">
            <v>7453333</v>
          </cell>
        </row>
        <row r="347">
          <cell r="C347" t="str">
            <v>72050601</v>
          </cell>
          <cell r="H347">
            <v>7453333</v>
          </cell>
        </row>
        <row r="348">
          <cell r="C348" t="str">
            <v>720515</v>
          </cell>
          <cell r="H348">
            <v>243403</v>
          </cell>
        </row>
        <row r="349">
          <cell r="C349" t="str">
            <v>72051501</v>
          </cell>
          <cell r="H349">
            <v>243403</v>
          </cell>
        </row>
        <row r="350">
          <cell r="C350" t="str">
            <v>720527</v>
          </cell>
          <cell r="H350">
            <v>928800</v>
          </cell>
        </row>
        <row r="351">
          <cell r="C351" t="str">
            <v>72052701</v>
          </cell>
          <cell r="H351">
            <v>928800</v>
          </cell>
        </row>
        <row r="352">
          <cell r="C352" t="str">
            <v>720530</v>
          </cell>
          <cell r="H352">
            <v>690091</v>
          </cell>
        </row>
        <row r="353">
          <cell r="C353" t="str">
            <v>72053001</v>
          </cell>
          <cell r="H353">
            <v>690091</v>
          </cell>
        </row>
        <row r="354">
          <cell r="C354" t="str">
            <v>720533</v>
          </cell>
          <cell r="H354">
            <v>82811</v>
          </cell>
        </row>
        <row r="355">
          <cell r="C355" t="str">
            <v>72053301</v>
          </cell>
          <cell r="H355">
            <v>82811</v>
          </cell>
        </row>
        <row r="356">
          <cell r="C356" t="str">
            <v>720536</v>
          </cell>
          <cell r="H356">
            <v>690091</v>
          </cell>
        </row>
        <row r="357">
          <cell r="C357" t="str">
            <v>72053601</v>
          </cell>
          <cell r="H357">
            <v>690091</v>
          </cell>
        </row>
        <row r="358">
          <cell r="C358" t="str">
            <v>720539</v>
          </cell>
          <cell r="H358">
            <v>303807</v>
          </cell>
        </row>
        <row r="359">
          <cell r="C359" t="str">
            <v>72053901</v>
          </cell>
          <cell r="H359">
            <v>303807</v>
          </cell>
        </row>
        <row r="360">
          <cell r="C360" t="str">
            <v>720548</v>
          </cell>
          <cell r="H360">
            <v>320000</v>
          </cell>
        </row>
        <row r="361">
          <cell r="C361" t="str">
            <v>72054801</v>
          </cell>
          <cell r="H361">
            <v>320000</v>
          </cell>
        </row>
        <row r="362">
          <cell r="C362" t="str">
            <v>720568</v>
          </cell>
          <cell r="H362">
            <v>77187</v>
          </cell>
        </row>
        <row r="363">
          <cell r="C363" t="str">
            <v>72056801</v>
          </cell>
          <cell r="H363">
            <v>77187</v>
          </cell>
        </row>
        <row r="364">
          <cell r="C364" t="str">
            <v>720569</v>
          </cell>
          <cell r="H364">
            <v>25226</v>
          </cell>
        </row>
        <row r="365">
          <cell r="C365" t="str">
            <v>72056901</v>
          </cell>
          <cell r="H365">
            <v>25226</v>
          </cell>
        </row>
        <row r="366">
          <cell r="C366" t="str">
            <v>720570</v>
          </cell>
          <cell r="H366">
            <v>988112</v>
          </cell>
        </row>
        <row r="367">
          <cell r="C367" t="str">
            <v>72057001</v>
          </cell>
          <cell r="H367">
            <v>988112</v>
          </cell>
        </row>
        <row r="368">
          <cell r="C368" t="str">
            <v>720572</v>
          </cell>
          <cell r="H368">
            <v>295735</v>
          </cell>
        </row>
        <row r="369">
          <cell r="C369" t="str">
            <v>72057201</v>
          </cell>
          <cell r="H369">
            <v>295735</v>
          </cell>
        </row>
        <row r="371">
          <cell r="C371"/>
          <cell r="H371"/>
        </row>
        <row r="372">
          <cell r="C372"/>
          <cell r="H372"/>
        </row>
        <row r="373">
          <cell r="C373"/>
          <cell r="H373"/>
        </row>
      </sheetData>
      <sheetData sheetId="18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2495159889.5500002</v>
          </cell>
        </row>
        <row r="3">
          <cell r="C3" t="str">
            <v>11</v>
          </cell>
          <cell r="H3">
            <v>102696643.87</v>
          </cell>
        </row>
        <row r="4">
          <cell r="C4" t="str">
            <v>1105</v>
          </cell>
          <cell r="H4">
            <v>54664433.759999998</v>
          </cell>
        </row>
        <row r="5">
          <cell r="C5" t="str">
            <v>110505</v>
          </cell>
          <cell r="H5">
            <v>54664433.759999998</v>
          </cell>
        </row>
        <row r="6">
          <cell r="C6" t="str">
            <v>11050501</v>
          </cell>
          <cell r="H6">
            <v>47589433.759999998</v>
          </cell>
        </row>
        <row r="7">
          <cell r="C7" t="str">
            <v>11050503</v>
          </cell>
          <cell r="H7">
            <v>2185000</v>
          </cell>
        </row>
        <row r="8">
          <cell r="C8" t="str">
            <v>11050504</v>
          </cell>
          <cell r="H8">
            <v>3380000</v>
          </cell>
        </row>
        <row r="9">
          <cell r="C9" t="str">
            <v>11050505</v>
          </cell>
          <cell r="H9">
            <v>1510000</v>
          </cell>
        </row>
        <row r="10">
          <cell r="C10" t="str">
            <v>1110</v>
          </cell>
          <cell r="H10">
            <v>46282562.530000001</v>
          </cell>
        </row>
        <row r="11">
          <cell r="C11" t="str">
            <v>111005</v>
          </cell>
          <cell r="H11">
            <v>46282562.530000001</v>
          </cell>
        </row>
        <row r="12">
          <cell r="C12" t="str">
            <v>11100501</v>
          </cell>
          <cell r="H12">
            <v>732662.53</v>
          </cell>
        </row>
        <row r="13">
          <cell r="C13" t="str">
            <v>11100502</v>
          </cell>
          <cell r="H13">
            <v>45549900</v>
          </cell>
        </row>
        <row r="14">
          <cell r="C14" t="str">
            <v>1120</v>
          </cell>
          <cell r="H14">
            <v>1749647.58</v>
          </cell>
        </row>
        <row r="15">
          <cell r="C15" t="str">
            <v>112005</v>
          </cell>
          <cell r="H15">
            <v>1749647.58</v>
          </cell>
        </row>
        <row r="16">
          <cell r="C16" t="str">
            <v>11200501</v>
          </cell>
          <cell r="H16">
            <v>1749647.58</v>
          </cell>
        </row>
        <row r="17">
          <cell r="C17" t="str">
            <v>13</v>
          </cell>
          <cell r="H17">
            <v>868196207.71000004</v>
          </cell>
        </row>
        <row r="18">
          <cell r="C18" t="str">
            <v>1305</v>
          </cell>
          <cell r="H18">
            <v>54057000</v>
          </cell>
        </row>
        <row r="19">
          <cell r="C19" t="str">
            <v>130505</v>
          </cell>
          <cell r="H19">
            <v>54057000</v>
          </cell>
        </row>
        <row r="20">
          <cell r="C20" t="str">
            <v>13050501</v>
          </cell>
          <cell r="H20">
            <v>54057000</v>
          </cell>
        </row>
        <row r="21">
          <cell r="C21" t="str">
            <v>1325</v>
          </cell>
          <cell r="H21">
            <v>75350551</v>
          </cell>
        </row>
        <row r="22">
          <cell r="C22" t="str">
            <v>132505</v>
          </cell>
          <cell r="H22">
            <v>75050551</v>
          </cell>
        </row>
        <row r="23">
          <cell r="C23" t="str">
            <v>13250501</v>
          </cell>
          <cell r="H23">
            <v>75050551</v>
          </cell>
        </row>
        <row r="24">
          <cell r="C24" t="str">
            <v>132510</v>
          </cell>
          <cell r="H24">
            <v>300000</v>
          </cell>
        </row>
        <row r="25">
          <cell r="C25" t="str">
            <v>13251001</v>
          </cell>
          <cell r="H25">
            <v>300000</v>
          </cell>
        </row>
        <row r="26">
          <cell r="C26" t="str">
            <v>1330</v>
          </cell>
          <cell r="H26">
            <v>5595757</v>
          </cell>
        </row>
        <row r="27">
          <cell r="C27" t="str">
            <v>133005</v>
          </cell>
          <cell r="H27">
            <v>5595757</v>
          </cell>
        </row>
        <row r="28">
          <cell r="C28" t="str">
            <v>13300501</v>
          </cell>
          <cell r="H28">
            <v>5595757</v>
          </cell>
        </row>
        <row r="29">
          <cell r="C29" t="str">
            <v>1355</v>
          </cell>
          <cell r="H29">
            <v>106052119.01000001</v>
          </cell>
        </row>
        <row r="30">
          <cell r="C30" t="str">
            <v>135505</v>
          </cell>
          <cell r="H30">
            <v>12000000</v>
          </cell>
        </row>
        <row r="31">
          <cell r="C31" t="str">
            <v>13550501</v>
          </cell>
          <cell r="H31">
            <v>12000000</v>
          </cell>
        </row>
        <row r="32">
          <cell r="C32" t="str">
            <v>135515</v>
          </cell>
          <cell r="H32">
            <v>30204232.02</v>
          </cell>
        </row>
        <row r="33">
          <cell r="C33" t="str">
            <v>13551503</v>
          </cell>
          <cell r="H33">
            <v>380920</v>
          </cell>
        </row>
        <row r="34">
          <cell r="C34" t="str">
            <v>13551519</v>
          </cell>
          <cell r="H34">
            <v>29823312.02</v>
          </cell>
        </row>
        <row r="35">
          <cell r="C35" t="str">
            <v>135518</v>
          </cell>
          <cell r="H35">
            <v>908530.5</v>
          </cell>
        </row>
        <row r="36">
          <cell r="C36" t="str">
            <v>13551816</v>
          </cell>
          <cell r="H36">
            <v>879961.5</v>
          </cell>
        </row>
        <row r="37">
          <cell r="C37" t="str">
            <v>13551819</v>
          </cell>
          <cell r="H37">
            <v>28569</v>
          </cell>
        </row>
        <row r="38">
          <cell r="C38" t="str">
            <v>135520</v>
          </cell>
          <cell r="H38">
            <v>27140000</v>
          </cell>
        </row>
        <row r="39">
          <cell r="C39" t="str">
            <v>13552001</v>
          </cell>
          <cell r="H39">
            <v>27140000</v>
          </cell>
        </row>
        <row r="40">
          <cell r="C40" t="str">
            <v>135595</v>
          </cell>
          <cell r="H40">
            <v>35799356.490000002</v>
          </cell>
        </row>
        <row r="41">
          <cell r="C41" t="str">
            <v>13559501</v>
          </cell>
          <cell r="H41">
            <v>10400</v>
          </cell>
        </row>
        <row r="42">
          <cell r="C42" t="str">
            <v>13559503</v>
          </cell>
          <cell r="H42">
            <v>35788956.490000002</v>
          </cell>
        </row>
        <row r="43">
          <cell r="C43" t="str">
            <v>1365</v>
          </cell>
          <cell r="H43">
            <v>54980</v>
          </cell>
        </row>
        <row r="44">
          <cell r="C44" t="str">
            <v>136515</v>
          </cell>
          <cell r="H44">
            <v>54980</v>
          </cell>
        </row>
        <row r="45">
          <cell r="C45" t="str">
            <v>13651501</v>
          </cell>
          <cell r="H45">
            <v>54980</v>
          </cell>
        </row>
        <row r="46">
          <cell r="C46" t="str">
            <v>1370</v>
          </cell>
          <cell r="H46">
            <v>487671246.69999999</v>
          </cell>
        </row>
        <row r="47">
          <cell r="C47" t="str">
            <v>137001</v>
          </cell>
          <cell r="H47">
            <v>487671246.69999999</v>
          </cell>
        </row>
        <row r="48">
          <cell r="C48" t="str">
            <v>13700103</v>
          </cell>
          <cell r="H48">
            <v>487671246.69999999</v>
          </cell>
        </row>
        <row r="49">
          <cell r="C49" t="str">
            <v>1380</v>
          </cell>
          <cell r="H49">
            <v>139414554</v>
          </cell>
        </row>
        <row r="50">
          <cell r="C50" t="str">
            <v>138095</v>
          </cell>
          <cell r="H50">
            <v>139414554</v>
          </cell>
        </row>
        <row r="51">
          <cell r="C51" t="str">
            <v>13809501</v>
          </cell>
          <cell r="H51">
            <v>1500000</v>
          </cell>
        </row>
        <row r="52">
          <cell r="C52" t="str">
            <v>13809502</v>
          </cell>
          <cell r="H52">
            <v>137914554</v>
          </cell>
        </row>
        <row r="53">
          <cell r="C53" t="str">
            <v>15</v>
          </cell>
          <cell r="H53">
            <v>1524267037.97</v>
          </cell>
        </row>
        <row r="54">
          <cell r="C54" t="str">
            <v>1520</v>
          </cell>
          <cell r="H54">
            <v>1554871042.97</v>
          </cell>
        </row>
        <row r="55">
          <cell r="C55" t="str">
            <v>152010</v>
          </cell>
          <cell r="H55">
            <v>1554871042.97</v>
          </cell>
        </row>
        <row r="56">
          <cell r="C56" t="str">
            <v>15201001</v>
          </cell>
          <cell r="H56">
            <v>1543671042.97</v>
          </cell>
        </row>
        <row r="57">
          <cell r="C57" t="str">
            <v>15201002</v>
          </cell>
          <cell r="H57">
            <v>11200000</v>
          </cell>
        </row>
        <row r="58">
          <cell r="C58" t="str">
            <v>1524</v>
          </cell>
          <cell r="H58">
            <v>70232284</v>
          </cell>
        </row>
        <row r="59">
          <cell r="C59" t="str">
            <v>152405</v>
          </cell>
          <cell r="H59">
            <v>68525100</v>
          </cell>
        </row>
        <row r="60">
          <cell r="C60" t="str">
            <v>15240501</v>
          </cell>
          <cell r="H60">
            <v>68525100</v>
          </cell>
        </row>
        <row r="61">
          <cell r="C61" t="str">
            <v>152410</v>
          </cell>
          <cell r="H61">
            <v>1707184</v>
          </cell>
        </row>
        <row r="62">
          <cell r="C62" t="str">
            <v>15241001</v>
          </cell>
          <cell r="H62">
            <v>1707184</v>
          </cell>
        </row>
        <row r="63">
          <cell r="C63" t="str">
            <v>1528</v>
          </cell>
          <cell r="H63">
            <v>31422065</v>
          </cell>
        </row>
        <row r="64">
          <cell r="C64" t="str">
            <v>152805</v>
          </cell>
          <cell r="H64">
            <v>30588265</v>
          </cell>
        </row>
        <row r="65">
          <cell r="C65" t="str">
            <v>15280501</v>
          </cell>
          <cell r="H65">
            <v>30588265</v>
          </cell>
        </row>
        <row r="66">
          <cell r="C66" t="str">
            <v>152810</v>
          </cell>
          <cell r="H66">
            <v>833800</v>
          </cell>
        </row>
        <row r="67">
          <cell r="C67" t="str">
            <v>15281001</v>
          </cell>
          <cell r="H67">
            <v>833800</v>
          </cell>
        </row>
        <row r="68">
          <cell r="C68" t="str">
            <v>1532</v>
          </cell>
          <cell r="H68">
            <v>1290000</v>
          </cell>
        </row>
        <row r="69">
          <cell r="C69" t="str">
            <v>153295</v>
          </cell>
          <cell r="H69">
            <v>1290000</v>
          </cell>
        </row>
        <row r="70">
          <cell r="C70" t="str">
            <v>15329501</v>
          </cell>
          <cell r="H70">
            <v>1290000</v>
          </cell>
        </row>
        <row r="71">
          <cell r="C71" t="str">
            <v>1592</v>
          </cell>
          <cell r="H71">
            <v>-133548354</v>
          </cell>
        </row>
        <row r="72">
          <cell r="C72" t="str">
            <v>159210</v>
          </cell>
          <cell r="H72">
            <v>-80091349</v>
          </cell>
        </row>
        <row r="73">
          <cell r="C73" t="str">
            <v>15921001</v>
          </cell>
          <cell r="H73">
            <v>-80091349</v>
          </cell>
        </row>
        <row r="74">
          <cell r="C74" t="str">
            <v>159215</v>
          </cell>
          <cell r="H74">
            <v>-29533316</v>
          </cell>
        </row>
        <row r="75">
          <cell r="C75" t="str">
            <v>15921501</v>
          </cell>
          <cell r="H75">
            <v>-29533316</v>
          </cell>
        </row>
        <row r="76">
          <cell r="C76" t="str">
            <v>159220</v>
          </cell>
          <cell r="H76">
            <v>-23300189</v>
          </cell>
        </row>
        <row r="77">
          <cell r="C77" t="str">
            <v>15922001</v>
          </cell>
          <cell r="H77">
            <v>-23300189</v>
          </cell>
        </row>
        <row r="78">
          <cell r="C78" t="str">
            <v>159225</v>
          </cell>
          <cell r="H78">
            <v>-623500</v>
          </cell>
        </row>
        <row r="79">
          <cell r="C79" t="str">
            <v>15922501</v>
          </cell>
          <cell r="H79">
            <v>-623500</v>
          </cell>
        </row>
        <row r="80">
          <cell r="C80" t="str">
            <v>2</v>
          </cell>
          <cell r="H80">
            <v>-595155350.50999999</v>
          </cell>
        </row>
        <row r="81">
          <cell r="C81" t="str">
            <v>23</v>
          </cell>
          <cell r="H81">
            <v>-539782846.89999998</v>
          </cell>
        </row>
        <row r="82">
          <cell r="C82" t="str">
            <v>2335</v>
          </cell>
          <cell r="H82">
            <v>-392618857.06</v>
          </cell>
        </row>
        <row r="83">
          <cell r="C83" t="str">
            <v>233595</v>
          </cell>
          <cell r="H83">
            <v>-392618857.06</v>
          </cell>
        </row>
        <row r="84">
          <cell r="C84" t="str">
            <v>23359501</v>
          </cell>
          <cell r="H84">
            <v>-188502516</v>
          </cell>
        </row>
        <row r="85">
          <cell r="C85" t="str">
            <v>23359502</v>
          </cell>
          <cell r="H85">
            <v>-198323241.06</v>
          </cell>
        </row>
        <row r="86">
          <cell r="C86" t="str">
            <v>23359503</v>
          </cell>
          <cell r="H86">
            <v>-5204207</v>
          </cell>
        </row>
        <row r="87">
          <cell r="C87" t="str">
            <v>23359504</v>
          </cell>
          <cell r="H87">
            <v>-452542</v>
          </cell>
        </row>
        <row r="88">
          <cell r="C88" t="str">
            <v>23359505</v>
          </cell>
          <cell r="H88">
            <v>-79920</v>
          </cell>
        </row>
        <row r="89">
          <cell r="C89" t="str">
            <v>23359506</v>
          </cell>
          <cell r="H89">
            <v>-56431</v>
          </cell>
        </row>
        <row r="90">
          <cell r="C90" t="str">
            <v>2365</v>
          </cell>
          <cell r="H90">
            <v>-10138426.49</v>
          </cell>
        </row>
        <row r="91">
          <cell r="C91" t="str">
            <v>236505</v>
          </cell>
          <cell r="H91">
            <v>-217111</v>
          </cell>
        </row>
        <row r="92">
          <cell r="C92" t="str">
            <v>23650501</v>
          </cell>
          <cell r="H92">
            <v>-217111</v>
          </cell>
        </row>
        <row r="93">
          <cell r="C93" t="str">
            <v>236525</v>
          </cell>
          <cell r="H93">
            <v>-40906.21</v>
          </cell>
        </row>
        <row r="94">
          <cell r="C94" t="str">
            <v>23652501</v>
          </cell>
          <cell r="H94">
            <v>0</v>
          </cell>
        </row>
        <row r="95">
          <cell r="C95" t="str">
            <v>23652503</v>
          </cell>
          <cell r="H95">
            <v>-10384</v>
          </cell>
        </row>
        <row r="96">
          <cell r="C96" t="str">
            <v>23652505</v>
          </cell>
          <cell r="H96">
            <v>-30522.21</v>
          </cell>
        </row>
        <row r="97">
          <cell r="C97" t="str">
            <v>236530</v>
          </cell>
          <cell r="H97">
            <v>-3206914</v>
          </cell>
        </row>
        <row r="98">
          <cell r="C98" t="str">
            <v>23653001</v>
          </cell>
          <cell r="H98">
            <v>-3161200</v>
          </cell>
        </row>
        <row r="99">
          <cell r="C99" t="str">
            <v>23653003</v>
          </cell>
          <cell r="H99">
            <v>-45714</v>
          </cell>
        </row>
        <row r="100">
          <cell r="C100" t="str">
            <v>236540</v>
          </cell>
          <cell r="H100">
            <v>0</v>
          </cell>
        </row>
        <row r="101">
          <cell r="C101" t="str">
            <v>23654001</v>
          </cell>
          <cell r="H101">
            <v>0</v>
          </cell>
        </row>
        <row r="102">
          <cell r="C102" t="str">
            <v>236575</v>
          </cell>
          <cell r="H102">
            <v>-6673494.4800000004</v>
          </cell>
        </row>
        <row r="103">
          <cell r="C103" t="str">
            <v>23657501</v>
          </cell>
          <cell r="H103">
            <v>-10400</v>
          </cell>
        </row>
        <row r="104">
          <cell r="C104" t="str">
            <v>23657502</v>
          </cell>
          <cell r="H104">
            <v>-1406087.49</v>
          </cell>
        </row>
        <row r="105">
          <cell r="C105" t="str">
            <v>23657503</v>
          </cell>
          <cell r="H105">
            <v>-5257006.99</v>
          </cell>
        </row>
        <row r="106">
          <cell r="C106" t="str">
            <v>236595</v>
          </cell>
          <cell r="H106">
            <v>-0.8</v>
          </cell>
        </row>
        <row r="107">
          <cell r="C107" t="str">
            <v>23659501</v>
          </cell>
          <cell r="H107">
            <v>-0.8</v>
          </cell>
        </row>
        <row r="108">
          <cell r="C108" t="str">
            <v>2370</v>
          </cell>
          <cell r="H108">
            <v>-11363601</v>
          </cell>
        </row>
        <row r="109">
          <cell r="C109" t="str">
            <v>237005</v>
          </cell>
          <cell r="H109">
            <v>0</v>
          </cell>
        </row>
        <row r="110">
          <cell r="C110" t="str">
            <v>23700501</v>
          </cell>
          <cell r="H110">
            <v>0</v>
          </cell>
        </row>
        <row r="111">
          <cell r="C111" t="str">
            <v>237006</v>
          </cell>
          <cell r="H111">
            <v>-3393</v>
          </cell>
        </row>
        <row r="112">
          <cell r="C112" t="str">
            <v>23700601</v>
          </cell>
          <cell r="H112">
            <v>-3393</v>
          </cell>
        </row>
        <row r="113">
          <cell r="C113" t="str">
            <v>237010</v>
          </cell>
          <cell r="H113">
            <v>-77013</v>
          </cell>
        </row>
        <row r="114">
          <cell r="C114" t="str">
            <v>23701001</v>
          </cell>
          <cell r="H114">
            <v>-77013</v>
          </cell>
        </row>
        <row r="115">
          <cell r="C115" t="str">
            <v>237045</v>
          </cell>
          <cell r="H115">
            <v>-11283195</v>
          </cell>
        </row>
        <row r="116">
          <cell r="C116" t="str">
            <v>23704501</v>
          </cell>
          <cell r="H116">
            <v>-11283195</v>
          </cell>
        </row>
        <row r="117">
          <cell r="C117" t="str">
            <v>2380</v>
          </cell>
          <cell r="H117">
            <v>-125661962.34999999</v>
          </cell>
        </row>
        <row r="118">
          <cell r="C118" t="str">
            <v>238030</v>
          </cell>
          <cell r="H118">
            <v>56382</v>
          </cell>
        </row>
        <row r="119">
          <cell r="C119" t="str">
            <v>23803001</v>
          </cell>
          <cell r="H119">
            <v>56382</v>
          </cell>
        </row>
        <row r="120">
          <cell r="C120" t="str">
            <v>238095</v>
          </cell>
          <cell r="H120">
            <v>-125718344.34999999</v>
          </cell>
        </row>
        <row r="121">
          <cell r="C121" t="str">
            <v>23809503</v>
          </cell>
          <cell r="H121">
            <v>-125718344.34999999</v>
          </cell>
        </row>
        <row r="122">
          <cell r="C122" t="str">
            <v>25</v>
          </cell>
          <cell r="H122">
            <v>-55372503.609999999</v>
          </cell>
        </row>
        <row r="123">
          <cell r="C123" t="str">
            <v>2505</v>
          </cell>
          <cell r="H123">
            <v>-9644957</v>
          </cell>
        </row>
        <row r="124">
          <cell r="C124" t="str">
            <v>250505</v>
          </cell>
          <cell r="H124">
            <v>-9644957</v>
          </cell>
        </row>
        <row r="125">
          <cell r="C125" t="str">
            <v>25050501</v>
          </cell>
          <cell r="H125">
            <v>-9644957</v>
          </cell>
        </row>
        <row r="126">
          <cell r="C126" t="str">
            <v>2510</v>
          </cell>
          <cell r="H126">
            <v>-45727546.609999999</v>
          </cell>
        </row>
        <row r="127">
          <cell r="C127" t="str">
            <v>251010</v>
          </cell>
          <cell r="H127">
            <v>-45727546.609999999</v>
          </cell>
        </row>
        <row r="128">
          <cell r="C128" t="str">
            <v>25101001</v>
          </cell>
          <cell r="H128">
            <v>-17083207.16</v>
          </cell>
        </row>
        <row r="129">
          <cell r="C129" t="str">
            <v>2510100101</v>
          </cell>
          <cell r="H129">
            <v>162652</v>
          </cell>
        </row>
        <row r="130">
          <cell r="C130" t="str">
            <v>2510100102</v>
          </cell>
          <cell r="H130">
            <v>-17245859.16</v>
          </cell>
        </row>
        <row r="131">
          <cell r="C131" t="str">
            <v>25101002</v>
          </cell>
          <cell r="H131">
            <v>-2793575</v>
          </cell>
        </row>
        <row r="132">
          <cell r="C132" t="str">
            <v>2510100201</v>
          </cell>
          <cell r="H132">
            <v>80074</v>
          </cell>
        </row>
        <row r="133">
          <cell r="C133" t="str">
            <v>2510100202</v>
          </cell>
          <cell r="H133">
            <v>-2873649</v>
          </cell>
        </row>
        <row r="134">
          <cell r="C134" t="str">
            <v>25101003</v>
          </cell>
          <cell r="H134">
            <v>-12282018</v>
          </cell>
        </row>
        <row r="135">
          <cell r="C135" t="str">
            <v>2510100302</v>
          </cell>
          <cell r="H135">
            <v>-12282018</v>
          </cell>
        </row>
        <row r="136">
          <cell r="C136" t="str">
            <v>25101004</v>
          </cell>
          <cell r="H136">
            <v>-13568746.449999999</v>
          </cell>
        </row>
        <row r="137">
          <cell r="C137" t="str">
            <v>2510100402</v>
          </cell>
          <cell r="H137">
            <v>-13568746.449999999</v>
          </cell>
        </row>
        <row r="138">
          <cell r="C138" t="str">
            <v>3</v>
          </cell>
          <cell r="H138">
            <v>-871717695.16999996</v>
          </cell>
        </row>
        <row r="139">
          <cell r="C139" t="str">
            <v>31</v>
          </cell>
          <cell r="H139">
            <v>-700000000</v>
          </cell>
        </row>
        <row r="140">
          <cell r="C140" t="str">
            <v>3105</v>
          </cell>
          <cell r="H140">
            <v>-700000000</v>
          </cell>
        </row>
        <row r="141">
          <cell r="C141" t="str">
            <v>310505</v>
          </cell>
          <cell r="H141">
            <v>-1200000000</v>
          </cell>
        </row>
        <row r="142">
          <cell r="C142" t="str">
            <v>31050501</v>
          </cell>
          <cell r="H142">
            <v>-1200000000</v>
          </cell>
        </row>
        <row r="143">
          <cell r="C143" t="str">
            <v>310510</v>
          </cell>
          <cell r="H143">
            <v>500000000</v>
          </cell>
        </row>
        <row r="144">
          <cell r="C144" t="str">
            <v>31051001</v>
          </cell>
          <cell r="H144">
            <v>500000000</v>
          </cell>
        </row>
        <row r="145">
          <cell r="C145" t="str">
            <v>36</v>
          </cell>
          <cell r="H145">
            <v>-34729407.090000004</v>
          </cell>
        </row>
        <row r="146">
          <cell r="C146" t="str">
            <v>3605</v>
          </cell>
          <cell r="H146">
            <v>-34729407.090000004</v>
          </cell>
        </row>
        <row r="147">
          <cell r="C147" t="str">
            <v>360505</v>
          </cell>
          <cell r="H147">
            <v>-34729407.090000004</v>
          </cell>
        </row>
        <row r="148">
          <cell r="C148" t="str">
            <v>36050501</v>
          </cell>
          <cell r="H148">
            <v>-169039977.46000001</v>
          </cell>
        </row>
        <row r="149">
          <cell r="C149" t="str">
            <v>36050502</v>
          </cell>
          <cell r="H149">
            <v>134310570.37</v>
          </cell>
        </row>
        <row r="150">
          <cell r="C150" t="str">
            <v>37</v>
          </cell>
          <cell r="H150">
            <v>-136988288.08000001</v>
          </cell>
        </row>
        <row r="151">
          <cell r="C151" t="str">
            <v>3705</v>
          </cell>
          <cell r="H151">
            <v>-136988288.08000001</v>
          </cell>
        </row>
        <row r="152">
          <cell r="C152" t="str">
            <v>370505</v>
          </cell>
          <cell r="H152">
            <v>-136988288.08000001</v>
          </cell>
        </row>
        <row r="153">
          <cell r="C153" t="str">
            <v>37050501</v>
          </cell>
          <cell r="H153">
            <v>-136988288.08000001</v>
          </cell>
        </row>
        <row r="154">
          <cell r="C154" t="str">
            <v>4</v>
          </cell>
          <cell r="H154">
            <v>-3235093064.4000001</v>
          </cell>
        </row>
        <row r="155">
          <cell r="C155" t="str">
            <v>41</v>
          </cell>
          <cell r="H155">
            <v>-3234571299</v>
          </cell>
        </row>
        <row r="156">
          <cell r="C156" t="str">
            <v>4165</v>
          </cell>
          <cell r="H156">
            <v>-3242165299</v>
          </cell>
        </row>
        <row r="157">
          <cell r="C157" t="str">
            <v>416530</v>
          </cell>
          <cell r="H157">
            <v>-3242165299</v>
          </cell>
        </row>
        <row r="158">
          <cell r="C158" t="str">
            <v>41653001</v>
          </cell>
          <cell r="H158">
            <v>-3242165299</v>
          </cell>
        </row>
        <row r="159">
          <cell r="C159" t="str">
            <v>4175</v>
          </cell>
          <cell r="H159">
            <v>7594000</v>
          </cell>
        </row>
        <row r="160">
          <cell r="C160" t="str">
            <v>417505</v>
          </cell>
          <cell r="H160">
            <v>7594000</v>
          </cell>
        </row>
        <row r="161">
          <cell r="C161" t="str">
            <v>41750504</v>
          </cell>
          <cell r="H161">
            <v>7594000</v>
          </cell>
        </row>
        <row r="162">
          <cell r="C162" t="str">
            <v>42</v>
          </cell>
          <cell r="H162">
            <v>-521765.4</v>
          </cell>
        </row>
        <row r="163">
          <cell r="C163" t="str">
            <v>4210</v>
          </cell>
          <cell r="H163">
            <v>-521653.49</v>
          </cell>
        </row>
        <row r="164">
          <cell r="C164" t="str">
            <v>421005</v>
          </cell>
          <cell r="H164">
            <v>-1363.49</v>
          </cell>
        </row>
        <row r="165">
          <cell r="C165" t="str">
            <v>42100501</v>
          </cell>
          <cell r="H165">
            <v>-1363.49</v>
          </cell>
        </row>
        <row r="166">
          <cell r="C166" t="str">
            <v>421040</v>
          </cell>
          <cell r="H166">
            <v>-520290</v>
          </cell>
        </row>
        <row r="167">
          <cell r="C167" t="str">
            <v>42104001</v>
          </cell>
          <cell r="H167">
            <v>-520290</v>
          </cell>
        </row>
        <row r="168">
          <cell r="C168" t="str">
            <v>4295</v>
          </cell>
          <cell r="H168">
            <v>-111.91</v>
          </cell>
        </row>
        <row r="169">
          <cell r="C169" t="str">
            <v>429505</v>
          </cell>
          <cell r="H169">
            <v>-111.91</v>
          </cell>
        </row>
        <row r="170">
          <cell r="C170" t="str">
            <v>42950501</v>
          </cell>
          <cell r="H170">
            <v>-111.91</v>
          </cell>
        </row>
        <row r="171">
          <cell r="C171" t="str">
            <v>5</v>
          </cell>
          <cell r="H171">
            <v>2192588200.5300002</v>
          </cell>
        </row>
        <row r="172">
          <cell r="C172" t="str">
            <v>51</v>
          </cell>
          <cell r="H172">
            <v>2113014771.2</v>
          </cell>
        </row>
        <row r="173">
          <cell r="C173" t="str">
            <v>5105</v>
          </cell>
          <cell r="H173">
            <v>394281347</v>
          </cell>
        </row>
        <row r="174">
          <cell r="C174" t="str">
            <v>510506</v>
          </cell>
          <cell r="H174">
            <v>166016667</v>
          </cell>
        </row>
        <row r="175">
          <cell r="C175" t="str">
            <v>51050601</v>
          </cell>
          <cell r="H175">
            <v>166016667</v>
          </cell>
        </row>
        <row r="176">
          <cell r="C176" t="str">
            <v>510515</v>
          </cell>
          <cell r="H176">
            <v>369775</v>
          </cell>
        </row>
        <row r="177">
          <cell r="C177" t="str">
            <v>51051501</v>
          </cell>
          <cell r="H177">
            <v>369775</v>
          </cell>
        </row>
        <row r="178">
          <cell r="C178" t="str">
            <v>510518</v>
          </cell>
          <cell r="H178">
            <v>2000000</v>
          </cell>
        </row>
        <row r="179">
          <cell r="C179" t="str">
            <v>51051801</v>
          </cell>
          <cell r="H179">
            <v>2000000</v>
          </cell>
        </row>
        <row r="180">
          <cell r="C180" t="str">
            <v>510524</v>
          </cell>
          <cell r="H180">
            <v>1700008</v>
          </cell>
        </row>
        <row r="181">
          <cell r="C181" t="str">
            <v>51052401</v>
          </cell>
          <cell r="H181">
            <v>1700008</v>
          </cell>
        </row>
        <row r="182">
          <cell r="C182" t="str">
            <v>510527</v>
          </cell>
          <cell r="H182">
            <v>5022000</v>
          </cell>
        </row>
        <row r="183">
          <cell r="C183" t="str">
            <v>51052701</v>
          </cell>
          <cell r="H183">
            <v>5022000</v>
          </cell>
        </row>
        <row r="184">
          <cell r="C184" t="str">
            <v>510530</v>
          </cell>
          <cell r="H184">
            <v>16103992</v>
          </cell>
        </row>
        <row r="185">
          <cell r="C185" t="str">
            <v>51053001</v>
          </cell>
          <cell r="H185">
            <v>16103992</v>
          </cell>
        </row>
        <row r="186">
          <cell r="C186" t="str">
            <v>510533</v>
          </cell>
          <cell r="H186">
            <v>1932475</v>
          </cell>
        </row>
        <row r="187">
          <cell r="C187" t="str">
            <v>51053301</v>
          </cell>
          <cell r="H187">
            <v>1932475</v>
          </cell>
        </row>
        <row r="188">
          <cell r="C188" t="str">
            <v>510536</v>
          </cell>
          <cell r="H188">
            <v>16103992</v>
          </cell>
        </row>
        <row r="189">
          <cell r="C189" t="str">
            <v>51053601</v>
          </cell>
          <cell r="H189">
            <v>16103992</v>
          </cell>
        </row>
        <row r="190">
          <cell r="C190" t="str">
            <v>510539</v>
          </cell>
          <cell r="H190">
            <v>7855870</v>
          </cell>
        </row>
        <row r="191">
          <cell r="C191" t="str">
            <v>51053901</v>
          </cell>
          <cell r="H191">
            <v>7855870</v>
          </cell>
        </row>
        <row r="192">
          <cell r="C192" t="str">
            <v>510546</v>
          </cell>
          <cell r="H192">
            <v>42440001</v>
          </cell>
        </row>
        <row r="193">
          <cell r="C193" t="str">
            <v>51054601</v>
          </cell>
          <cell r="H193">
            <v>42440001</v>
          </cell>
        </row>
        <row r="194">
          <cell r="C194" t="str">
            <v>510548</v>
          </cell>
          <cell r="H194">
            <v>79964555</v>
          </cell>
        </row>
        <row r="195">
          <cell r="C195" t="str">
            <v>51054801</v>
          </cell>
          <cell r="H195">
            <v>53257322</v>
          </cell>
        </row>
        <row r="196">
          <cell r="C196" t="str">
            <v>51054803</v>
          </cell>
          <cell r="H196">
            <v>26707233</v>
          </cell>
        </row>
        <row r="197">
          <cell r="C197" t="str">
            <v>510560</v>
          </cell>
          <cell r="H197">
            <v>43333</v>
          </cell>
        </row>
        <row r="198">
          <cell r="C198" t="str">
            <v>51056001</v>
          </cell>
          <cell r="H198">
            <v>43333</v>
          </cell>
        </row>
        <row r="199">
          <cell r="C199" t="str">
            <v>510566</v>
          </cell>
          <cell r="H199">
            <v>22909200</v>
          </cell>
        </row>
        <row r="200">
          <cell r="C200" t="str">
            <v>51056601</v>
          </cell>
          <cell r="H200">
            <v>22909200</v>
          </cell>
        </row>
        <row r="201">
          <cell r="C201" t="str">
            <v>510568</v>
          </cell>
          <cell r="H201">
            <v>996232</v>
          </cell>
        </row>
        <row r="202">
          <cell r="C202" t="str">
            <v>51056801</v>
          </cell>
          <cell r="H202">
            <v>996232</v>
          </cell>
        </row>
        <row r="203">
          <cell r="C203" t="str">
            <v>510569</v>
          </cell>
          <cell r="H203">
            <v>34760</v>
          </cell>
        </row>
        <row r="204">
          <cell r="C204" t="str">
            <v>51056901</v>
          </cell>
          <cell r="H204">
            <v>34760</v>
          </cell>
        </row>
        <row r="205">
          <cell r="C205" t="str">
            <v>510570</v>
          </cell>
          <cell r="H205">
            <v>23010264</v>
          </cell>
        </row>
        <row r="206">
          <cell r="C206" t="str">
            <v>51057001</v>
          </cell>
          <cell r="H206">
            <v>23010264</v>
          </cell>
        </row>
        <row r="207">
          <cell r="C207" t="str">
            <v>510572</v>
          </cell>
          <cell r="H207">
            <v>7568141</v>
          </cell>
        </row>
        <row r="208">
          <cell r="C208" t="str">
            <v>51057201</v>
          </cell>
          <cell r="H208">
            <v>7568141</v>
          </cell>
        </row>
        <row r="209">
          <cell r="C209" t="str">
            <v>510584</v>
          </cell>
          <cell r="H209">
            <v>210082</v>
          </cell>
        </row>
        <row r="210">
          <cell r="C210" t="str">
            <v>51058401</v>
          </cell>
          <cell r="H210">
            <v>200122</v>
          </cell>
        </row>
        <row r="211">
          <cell r="C211" t="str">
            <v>51058404</v>
          </cell>
          <cell r="H211">
            <v>9960</v>
          </cell>
        </row>
        <row r="212">
          <cell r="C212" t="str">
            <v>5110</v>
          </cell>
          <cell r="H212">
            <v>51902000</v>
          </cell>
        </row>
        <row r="213">
          <cell r="C213" t="str">
            <v>511095</v>
          </cell>
          <cell r="H213">
            <v>51902000</v>
          </cell>
        </row>
        <row r="214">
          <cell r="C214" t="str">
            <v>51109501</v>
          </cell>
          <cell r="H214">
            <v>51902000</v>
          </cell>
        </row>
        <row r="215">
          <cell r="C215" t="str">
            <v>5115</v>
          </cell>
          <cell r="H215">
            <v>11370219.939999999</v>
          </cell>
        </row>
        <row r="216">
          <cell r="C216" t="str">
            <v>511505</v>
          </cell>
          <cell r="H216">
            <v>11117000</v>
          </cell>
        </row>
        <row r="217">
          <cell r="C217" t="str">
            <v>51150502</v>
          </cell>
          <cell r="H217">
            <v>11117000</v>
          </cell>
        </row>
        <row r="218">
          <cell r="C218" t="str">
            <v>511575</v>
          </cell>
          <cell r="H218">
            <v>253219.94</v>
          </cell>
        </row>
        <row r="219">
          <cell r="C219" t="str">
            <v>51157502</v>
          </cell>
          <cell r="H219">
            <v>253219.94</v>
          </cell>
        </row>
        <row r="220">
          <cell r="C220" t="str">
            <v>5120</v>
          </cell>
          <cell r="H220">
            <v>706917300</v>
          </cell>
        </row>
        <row r="221">
          <cell r="C221" t="str">
            <v>512010</v>
          </cell>
          <cell r="H221">
            <v>706597300</v>
          </cell>
        </row>
        <row r="222">
          <cell r="C222" t="str">
            <v>51201001</v>
          </cell>
          <cell r="H222">
            <v>683276379</v>
          </cell>
        </row>
        <row r="223">
          <cell r="C223" t="str">
            <v>51201002</v>
          </cell>
          <cell r="H223">
            <v>23320921</v>
          </cell>
        </row>
        <row r="224">
          <cell r="C224" t="str">
            <v>512020</v>
          </cell>
          <cell r="H224">
            <v>320000</v>
          </cell>
        </row>
        <row r="225">
          <cell r="C225" t="str">
            <v>51202001</v>
          </cell>
          <cell r="H225">
            <v>320000</v>
          </cell>
        </row>
        <row r="226">
          <cell r="C226" t="str">
            <v>5135</v>
          </cell>
          <cell r="H226">
            <v>801939928.25999999</v>
          </cell>
        </row>
        <row r="227">
          <cell r="C227" t="str">
            <v>513510</v>
          </cell>
          <cell r="H227">
            <v>428406501.33999997</v>
          </cell>
        </row>
        <row r="228">
          <cell r="C228" t="str">
            <v>51351001</v>
          </cell>
          <cell r="H228">
            <v>424465695.86000001</v>
          </cell>
        </row>
        <row r="229">
          <cell r="C229" t="str">
            <v>51351002</v>
          </cell>
          <cell r="H229">
            <v>3940805.48</v>
          </cell>
        </row>
        <row r="230">
          <cell r="C230" t="str">
            <v>513520</v>
          </cell>
          <cell r="H230">
            <v>6806328</v>
          </cell>
        </row>
        <row r="231">
          <cell r="C231" t="str">
            <v>51352001</v>
          </cell>
          <cell r="H231">
            <v>6806328</v>
          </cell>
        </row>
        <row r="232">
          <cell r="C232" t="str">
            <v>513525</v>
          </cell>
          <cell r="H232">
            <v>24441820</v>
          </cell>
        </row>
        <row r="233">
          <cell r="C233" t="str">
            <v>51352501</v>
          </cell>
          <cell r="H233">
            <v>24441820</v>
          </cell>
        </row>
        <row r="234">
          <cell r="C234" t="str">
            <v>513530</v>
          </cell>
          <cell r="H234">
            <v>259139238</v>
          </cell>
        </row>
        <row r="235">
          <cell r="C235" t="str">
            <v>51353001</v>
          </cell>
          <cell r="H235">
            <v>259139238</v>
          </cell>
        </row>
        <row r="236">
          <cell r="C236" t="str">
            <v>513535</v>
          </cell>
          <cell r="H236">
            <v>65924.710000000006</v>
          </cell>
        </row>
        <row r="237">
          <cell r="C237" t="str">
            <v>51353502</v>
          </cell>
          <cell r="H237">
            <v>65924.710000000006</v>
          </cell>
        </row>
        <row r="238">
          <cell r="C238" t="str">
            <v>513545</v>
          </cell>
          <cell r="H238">
            <v>1196114.21</v>
          </cell>
        </row>
        <row r="239">
          <cell r="C239" t="str">
            <v>51354501</v>
          </cell>
          <cell r="H239">
            <v>984008.29</v>
          </cell>
        </row>
        <row r="240">
          <cell r="C240" t="str">
            <v>51354502</v>
          </cell>
          <cell r="H240">
            <v>212105.92</v>
          </cell>
        </row>
        <row r="241">
          <cell r="C241" t="str">
            <v>513550</v>
          </cell>
          <cell r="H241">
            <v>763500</v>
          </cell>
        </row>
        <row r="242">
          <cell r="C242" t="str">
            <v>51355001</v>
          </cell>
          <cell r="H242">
            <v>763500</v>
          </cell>
        </row>
        <row r="243">
          <cell r="C243" t="str">
            <v>513555</v>
          </cell>
          <cell r="H243">
            <v>43320</v>
          </cell>
        </row>
        <row r="244">
          <cell r="C244" t="str">
            <v>51355501</v>
          </cell>
          <cell r="H244">
            <v>43320</v>
          </cell>
        </row>
        <row r="245">
          <cell r="C245" t="str">
            <v>513560</v>
          </cell>
          <cell r="H245">
            <v>75048682</v>
          </cell>
        </row>
        <row r="246">
          <cell r="C246" t="str">
            <v>51356001</v>
          </cell>
          <cell r="H246">
            <v>63066119</v>
          </cell>
        </row>
        <row r="247">
          <cell r="C247" t="str">
            <v>51356002</v>
          </cell>
          <cell r="H247">
            <v>11982563</v>
          </cell>
        </row>
        <row r="248">
          <cell r="C248" t="str">
            <v>513561</v>
          </cell>
          <cell r="H248">
            <v>3600000</v>
          </cell>
        </row>
        <row r="249">
          <cell r="C249" t="str">
            <v>51356101</v>
          </cell>
          <cell r="H249">
            <v>3600000</v>
          </cell>
        </row>
        <row r="250">
          <cell r="C250" t="str">
            <v>513595</v>
          </cell>
          <cell r="H250">
            <v>2428500</v>
          </cell>
        </row>
        <row r="251">
          <cell r="C251" t="str">
            <v>51359501</v>
          </cell>
          <cell r="H251">
            <v>2396807</v>
          </cell>
        </row>
        <row r="252">
          <cell r="C252" t="str">
            <v>51359502</v>
          </cell>
          <cell r="H252">
            <v>31693</v>
          </cell>
        </row>
        <row r="253">
          <cell r="C253" t="str">
            <v>5140</v>
          </cell>
          <cell r="H253">
            <v>10078869</v>
          </cell>
        </row>
        <row r="254">
          <cell r="C254" t="str">
            <v>514010</v>
          </cell>
          <cell r="H254">
            <v>2503600</v>
          </cell>
        </row>
        <row r="255">
          <cell r="C255" t="str">
            <v>51401001</v>
          </cell>
          <cell r="H255">
            <v>2503600</v>
          </cell>
        </row>
        <row r="256">
          <cell r="C256" t="str">
            <v>514015</v>
          </cell>
          <cell r="H256">
            <v>4735069</v>
          </cell>
        </row>
        <row r="257">
          <cell r="C257" t="str">
            <v>51401501</v>
          </cell>
          <cell r="H257">
            <v>4705657</v>
          </cell>
        </row>
        <row r="258">
          <cell r="C258" t="str">
            <v>51401502</v>
          </cell>
          <cell r="H258">
            <v>29412</v>
          </cell>
        </row>
        <row r="259">
          <cell r="C259" t="str">
            <v>514095</v>
          </cell>
          <cell r="H259">
            <v>2840200</v>
          </cell>
        </row>
        <row r="260">
          <cell r="C260" t="str">
            <v>51409501</v>
          </cell>
          <cell r="H260">
            <v>46400</v>
          </cell>
        </row>
        <row r="261">
          <cell r="C261" t="str">
            <v>51409502</v>
          </cell>
          <cell r="H261">
            <v>2765060.5</v>
          </cell>
        </row>
        <row r="262">
          <cell r="C262" t="str">
            <v>51409504</v>
          </cell>
          <cell r="H262">
            <v>28739.5</v>
          </cell>
        </row>
        <row r="263">
          <cell r="C263" t="str">
            <v>5145</v>
          </cell>
          <cell r="H263">
            <v>59883572</v>
          </cell>
        </row>
        <row r="264">
          <cell r="C264" t="str">
            <v>514510</v>
          </cell>
          <cell r="H264">
            <v>49368113</v>
          </cell>
        </row>
        <row r="265">
          <cell r="C265" t="str">
            <v>51451001</v>
          </cell>
          <cell r="H265">
            <v>44634211.439999998</v>
          </cell>
        </row>
        <row r="266">
          <cell r="C266" t="str">
            <v>51451002</v>
          </cell>
          <cell r="H266">
            <v>4733901.5599999996</v>
          </cell>
        </row>
        <row r="267">
          <cell r="C267" t="str">
            <v>514515</v>
          </cell>
          <cell r="H267">
            <v>6377160</v>
          </cell>
        </row>
        <row r="268">
          <cell r="C268" t="str">
            <v>51451501</v>
          </cell>
          <cell r="H268">
            <v>6377160</v>
          </cell>
        </row>
        <row r="269">
          <cell r="C269" t="str">
            <v>514525</v>
          </cell>
          <cell r="H269">
            <v>4138299</v>
          </cell>
        </row>
        <row r="270">
          <cell r="C270" t="str">
            <v>51452501</v>
          </cell>
          <cell r="H270">
            <v>3511092</v>
          </cell>
        </row>
        <row r="271">
          <cell r="C271" t="str">
            <v>51452502</v>
          </cell>
          <cell r="H271">
            <v>627207</v>
          </cell>
        </row>
        <row r="272">
          <cell r="C272" t="str">
            <v>5160</v>
          </cell>
          <cell r="H272">
            <v>36460321</v>
          </cell>
        </row>
        <row r="273">
          <cell r="C273" t="str">
            <v>516010</v>
          </cell>
          <cell r="H273">
            <v>30455231</v>
          </cell>
        </row>
        <row r="274">
          <cell r="C274" t="str">
            <v>51601001</v>
          </cell>
          <cell r="H274">
            <v>30455231</v>
          </cell>
        </row>
        <row r="275">
          <cell r="C275" t="str">
            <v>516015</v>
          </cell>
          <cell r="H275">
            <v>4096883</v>
          </cell>
        </row>
        <row r="276">
          <cell r="C276" t="str">
            <v>51601501</v>
          </cell>
          <cell r="H276">
            <v>4096883</v>
          </cell>
        </row>
        <row r="277">
          <cell r="C277" t="str">
            <v>516020</v>
          </cell>
          <cell r="H277">
            <v>1832957</v>
          </cell>
        </row>
        <row r="278">
          <cell r="C278" t="str">
            <v>51602001</v>
          </cell>
          <cell r="H278">
            <v>1832957</v>
          </cell>
        </row>
        <row r="279">
          <cell r="C279" t="str">
            <v>516025</v>
          </cell>
          <cell r="H279">
            <v>75250</v>
          </cell>
        </row>
        <row r="280">
          <cell r="C280" t="str">
            <v>51602501</v>
          </cell>
          <cell r="H280">
            <v>75250</v>
          </cell>
        </row>
        <row r="281">
          <cell r="C281" t="str">
            <v>5195</v>
          </cell>
          <cell r="H281">
            <v>40181214</v>
          </cell>
        </row>
        <row r="282">
          <cell r="C282" t="str">
            <v>519525</v>
          </cell>
          <cell r="H282">
            <v>23624964</v>
          </cell>
        </row>
        <row r="283">
          <cell r="C283" t="str">
            <v>51952501</v>
          </cell>
          <cell r="H283">
            <v>20944411.190000001</v>
          </cell>
        </row>
        <row r="284">
          <cell r="C284" t="str">
            <v>51952502</v>
          </cell>
          <cell r="H284">
            <v>2680552.81</v>
          </cell>
        </row>
        <row r="285">
          <cell r="C285" t="str">
            <v>519530</v>
          </cell>
          <cell r="H285">
            <v>996450</v>
          </cell>
        </row>
        <row r="286">
          <cell r="C286" t="str">
            <v>51953001</v>
          </cell>
          <cell r="H286">
            <v>910239.49</v>
          </cell>
        </row>
        <row r="287">
          <cell r="C287" t="str">
            <v>51953002</v>
          </cell>
          <cell r="H287">
            <v>86210.51</v>
          </cell>
        </row>
        <row r="288">
          <cell r="C288" t="str">
            <v>519560</v>
          </cell>
          <cell r="H288">
            <v>3375000</v>
          </cell>
        </row>
        <row r="289">
          <cell r="C289" t="str">
            <v>51956001</v>
          </cell>
          <cell r="H289">
            <v>3375000</v>
          </cell>
        </row>
        <row r="290">
          <cell r="C290" t="str">
            <v>519565</v>
          </cell>
          <cell r="H290">
            <v>11532000</v>
          </cell>
        </row>
        <row r="291">
          <cell r="C291" t="str">
            <v>51956501</v>
          </cell>
          <cell r="H291">
            <v>9794856</v>
          </cell>
        </row>
        <row r="292">
          <cell r="C292" t="str">
            <v>51956502</v>
          </cell>
          <cell r="H292">
            <v>1737144</v>
          </cell>
        </row>
        <row r="293">
          <cell r="C293" t="str">
            <v>519580</v>
          </cell>
          <cell r="H293">
            <v>652800</v>
          </cell>
        </row>
        <row r="294">
          <cell r="C294" t="str">
            <v>51958001</v>
          </cell>
          <cell r="H294">
            <v>632690</v>
          </cell>
        </row>
        <row r="295">
          <cell r="C295" t="str">
            <v>51958002</v>
          </cell>
          <cell r="H295">
            <v>20110</v>
          </cell>
        </row>
        <row r="296">
          <cell r="C296" t="str">
            <v>52</v>
          </cell>
          <cell r="H296">
            <v>46797022</v>
          </cell>
        </row>
        <row r="297">
          <cell r="C297" t="str">
            <v>5205</v>
          </cell>
          <cell r="H297">
            <v>42797022</v>
          </cell>
        </row>
        <row r="298">
          <cell r="C298" t="str">
            <v>520506</v>
          </cell>
          <cell r="H298">
            <v>21363335</v>
          </cell>
        </row>
        <row r="299">
          <cell r="C299" t="str">
            <v>52050601</v>
          </cell>
          <cell r="H299">
            <v>21363335</v>
          </cell>
        </row>
        <row r="300">
          <cell r="C300" t="str">
            <v>520515</v>
          </cell>
          <cell r="H300">
            <v>894032</v>
          </cell>
        </row>
        <row r="301">
          <cell r="C301" t="str">
            <v>52051501</v>
          </cell>
          <cell r="H301">
            <v>894032</v>
          </cell>
        </row>
        <row r="302">
          <cell r="C302" t="str">
            <v>520524</v>
          </cell>
          <cell r="H302">
            <v>2080000</v>
          </cell>
        </row>
        <row r="303">
          <cell r="C303" t="str">
            <v>52052401</v>
          </cell>
          <cell r="H303">
            <v>2080000</v>
          </cell>
        </row>
        <row r="304">
          <cell r="C304" t="str">
            <v>520527</v>
          </cell>
          <cell r="H304">
            <v>2662200</v>
          </cell>
        </row>
        <row r="305">
          <cell r="C305" t="str">
            <v>52052701</v>
          </cell>
          <cell r="H305">
            <v>2662200</v>
          </cell>
        </row>
        <row r="306">
          <cell r="C306" t="str">
            <v>520530</v>
          </cell>
          <cell r="H306">
            <v>2516941</v>
          </cell>
        </row>
        <row r="307">
          <cell r="C307" t="str">
            <v>52053001</v>
          </cell>
          <cell r="H307">
            <v>2516941</v>
          </cell>
        </row>
        <row r="308">
          <cell r="C308" t="str">
            <v>520533</v>
          </cell>
          <cell r="H308">
            <v>302033</v>
          </cell>
        </row>
        <row r="309">
          <cell r="C309" t="str">
            <v>52053301</v>
          </cell>
          <cell r="H309">
            <v>302033</v>
          </cell>
        </row>
        <row r="310">
          <cell r="C310" t="str">
            <v>520536</v>
          </cell>
          <cell r="H310">
            <v>2516941</v>
          </cell>
        </row>
        <row r="311">
          <cell r="C311" t="str">
            <v>52053601</v>
          </cell>
          <cell r="H311">
            <v>2516941</v>
          </cell>
        </row>
        <row r="312">
          <cell r="C312" t="str">
            <v>520539</v>
          </cell>
          <cell r="H312">
            <v>1130274</v>
          </cell>
        </row>
        <row r="313">
          <cell r="C313" t="str">
            <v>52053901</v>
          </cell>
          <cell r="H313">
            <v>1130274</v>
          </cell>
        </row>
        <row r="314">
          <cell r="C314" t="str">
            <v>520546</v>
          </cell>
          <cell r="H314">
            <v>452500</v>
          </cell>
        </row>
        <row r="315">
          <cell r="C315" t="str">
            <v>52054601</v>
          </cell>
          <cell r="H315">
            <v>452500</v>
          </cell>
        </row>
        <row r="316">
          <cell r="C316" t="str">
            <v>520548</v>
          </cell>
          <cell r="H316">
            <v>3979665</v>
          </cell>
        </row>
        <row r="317">
          <cell r="C317" t="str">
            <v>52054801</v>
          </cell>
          <cell r="H317">
            <v>3585991</v>
          </cell>
        </row>
        <row r="318">
          <cell r="C318" t="str">
            <v>52054803</v>
          </cell>
          <cell r="H318">
            <v>393674</v>
          </cell>
        </row>
        <row r="319">
          <cell r="C319" t="str">
            <v>520568</v>
          </cell>
          <cell r="H319">
            <v>245679</v>
          </cell>
        </row>
        <row r="320">
          <cell r="C320" t="str">
            <v>52056801</v>
          </cell>
          <cell r="H320">
            <v>245679</v>
          </cell>
        </row>
        <row r="321">
          <cell r="C321" t="str">
            <v>520569</v>
          </cell>
          <cell r="H321">
            <v>52000</v>
          </cell>
        </row>
        <row r="322">
          <cell r="C322" t="str">
            <v>52056901</v>
          </cell>
          <cell r="H322">
            <v>52000</v>
          </cell>
        </row>
        <row r="323">
          <cell r="C323" t="str">
            <v>520570</v>
          </cell>
          <cell r="H323">
            <v>3532525</v>
          </cell>
        </row>
        <row r="324">
          <cell r="C324" t="str">
            <v>52057001</v>
          </cell>
          <cell r="H324">
            <v>3532525</v>
          </cell>
        </row>
        <row r="325">
          <cell r="C325" t="str">
            <v>520572</v>
          </cell>
          <cell r="H325">
            <v>1068897</v>
          </cell>
        </row>
        <row r="326">
          <cell r="C326" t="str">
            <v>52057201</v>
          </cell>
          <cell r="H326">
            <v>1068897</v>
          </cell>
        </row>
        <row r="327">
          <cell r="C327" t="str">
            <v>5295</v>
          </cell>
          <cell r="H327">
            <v>4000000</v>
          </cell>
        </row>
        <row r="328">
          <cell r="C328" t="str">
            <v>529505</v>
          </cell>
          <cell r="H328">
            <v>4000000</v>
          </cell>
        </row>
        <row r="329">
          <cell r="C329" t="str">
            <v>52950501</v>
          </cell>
          <cell r="H329">
            <v>4000000</v>
          </cell>
        </row>
        <row r="330">
          <cell r="C330" t="str">
            <v>53</v>
          </cell>
          <cell r="H330">
            <v>32776407.329999998</v>
          </cell>
        </row>
        <row r="331">
          <cell r="C331" t="str">
            <v>5305</v>
          </cell>
          <cell r="H331">
            <v>32577098.5</v>
          </cell>
        </row>
        <row r="332">
          <cell r="C332" t="str">
            <v>530505</v>
          </cell>
          <cell r="H332">
            <v>1114980</v>
          </cell>
        </row>
        <row r="333">
          <cell r="C333" t="str">
            <v>53050501</v>
          </cell>
          <cell r="H333">
            <v>1114980</v>
          </cell>
        </row>
        <row r="334">
          <cell r="C334" t="str">
            <v>530506</v>
          </cell>
          <cell r="H334">
            <v>7324964.7000000002</v>
          </cell>
        </row>
        <row r="335">
          <cell r="C335" t="str">
            <v>53050601</v>
          </cell>
          <cell r="H335">
            <v>7324964.7000000002</v>
          </cell>
        </row>
        <row r="336">
          <cell r="C336" t="str">
            <v>530515</v>
          </cell>
          <cell r="H336">
            <v>21236680.629999999</v>
          </cell>
        </row>
        <row r="337">
          <cell r="C337" t="str">
            <v>53051501</v>
          </cell>
          <cell r="H337">
            <v>21081346.629999999</v>
          </cell>
        </row>
        <row r="338">
          <cell r="C338" t="str">
            <v>53051502</v>
          </cell>
          <cell r="H338">
            <v>155334</v>
          </cell>
        </row>
        <row r="339">
          <cell r="C339" t="str">
            <v>530520</v>
          </cell>
          <cell r="H339">
            <v>2900473.17</v>
          </cell>
        </row>
        <row r="340">
          <cell r="C340" t="str">
            <v>53052002</v>
          </cell>
          <cell r="H340">
            <v>2653949.2999999998</v>
          </cell>
        </row>
        <row r="341">
          <cell r="C341" t="str">
            <v>53052003</v>
          </cell>
          <cell r="H341">
            <v>246523.87</v>
          </cell>
        </row>
        <row r="342">
          <cell r="C342" t="str">
            <v>5315</v>
          </cell>
          <cell r="H342">
            <v>195000</v>
          </cell>
        </row>
        <row r="343">
          <cell r="C343" t="str">
            <v>531515</v>
          </cell>
          <cell r="H343">
            <v>195000</v>
          </cell>
        </row>
        <row r="344">
          <cell r="C344" t="str">
            <v>53151501</v>
          </cell>
          <cell r="H344">
            <v>195000</v>
          </cell>
        </row>
        <row r="345">
          <cell r="C345" t="str">
            <v>5395</v>
          </cell>
          <cell r="H345">
            <v>4308.83</v>
          </cell>
        </row>
        <row r="346">
          <cell r="C346" t="str">
            <v>539581</v>
          </cell>
          <cell r="H346">
            <v>4308.83</v>
          </cell>
        </row>
        <row r="347">
          <cell r="C347" t="str">
            <v>53958101</v>
          </cell>
          <cell r="H347">
            <v>4308.83</v>
          </cell>
        </row>
        <row r="348">
          <cell r="C348" t="str">
            <v>7</v>
          </cell>
          <cell r="H348">
            <v>14218020</v>
          </cell>
        </row>
        <row r="349">
          <cell r="C349" t="str">
            <v>72</v>
          </cell>
          <cell r="H349">
            <v>14218020</v>
          </cell>
        </row>
        <row r="350">
          <cell r="C350" t="str">
            <v>7205</v>
          </cell>
          <cell r="H350">
            <v>14218020</v>
          </cell>
        </row>
        <row r="351">
          <cell r="C351" t="str">
            <v>720506</v>
          </cell>
          <cell r="H351">
            <v>8753333</v>
          </cell>
        </row>
        <row r="352">
          <cell r="C352" t="str">
            <v>72050601</v>
          </cell>
          <cell r="H352">
            <v>8753333</v>
          </cell>
        </row>
        <row r="353">
          <cell r="C353" t="str">
            <v>720515</v>
          </cell>
          <cell r="H353">
            <v>333831</v>
          </cell>
        </row>
        <row r="354">
          <cell r="C354" t="str">
            <v>72051501</v>
          </cell>
          <cell r="H354">
            <v>333831</v>
          </cell>
        </row>
        <row r="355">
          <cell r="C355" t="str">
            <v>720527</v>
          </cell>
          <cell r="H355">
            <v>1090800</v>
          </cell>
        </row>
        <row r="356">
          <cell r="C356" t="str">
            <v>72052701</v>
          </cell>
          <cell r="H356">
            <v>1090800</v>
          </cell>
        </row>
        <row r="357">
          <cell r="C357" t="str">
            <v>720530</v>
          </cell>
          <cell r="H357">
            <v>819408</v>
          </cell>
        </row>
        <row r="358">
          <cell r="C358" t="str">
            <v>72053001</v>
          </cell>
          <cell r="H358">
            <v>819408</v>
          </cell>
        </row>
        <row r="359">
          <cell r="C359" t="str">
            <v>720533</v>
          </cell>
          <cell r="H359">
            <v>98329</v>
          </cell>
        </row>
        <row r="360">
          <cell r="C360" t="str">
            <v>72053301</v>
          </cell>
          <cell r="H360">
            <v>98329</v>
          </cell>
        </row>
        <row r="361">
          <cell r="C361" t="str">
            <v>720536</v>
          </cell>
          <cell r="H361">
            <v>819408</v>
          </cell>
        </row>
        <row r="362">
          <cell r="C362" t="str">
            <v>72053601</v>
          </cell>
          <cell r="H362">
            <v>819408</v>
          </cell>
        </row>
        <row r="363">
          <cell r="C363" t="str">
            <v>720539</v>
          </cell>
          <cell r="H363">
            <v>359667</v>
          </cell>
        </row>
        <row r="364">
          <cell r="C364" t="str">
            <v>72053901</v>
          </cell>
          <cell r="H364">
            <v>359667</v>
          </cell>
        </row>
        <row r="365">
          <cell r="C365" t="str">
            <v>720548</v>
          </cell>
          <cell r="H365">
            <v>320000</v>
          </cell>
        </row>
        <row r="366">
          <cell r="C366" t="str">
            <v>72054801</v>
          </cell>
          <cell r="H366">
            <v>320000</v>
          </cell>
        </row>
        <row r="367">
          <cell r="C367" t="str">
            <v>720568</v>
          </cell>
          <cell r="H367">
            <v>91703</v>
          </cell>
        </row>
        <row r="368">
          <cell r="C368" t="str">
            <v>72056801</v>
          </cell>
          <cell r="H368">
            <v>91703</v>
          </cell>
        </row>
        <row r="369">
          <cell r="C369" t="str">
            <v>720569</v>
          </cell>
          <cell r="H369">
            <v>25226</v>
          </cell>
        </row>
        <row r="370">
          <cell r="C370" t="str">
            <v>72056901</v>
          </cell>
          <cell r="H370">
            <v>25226</v>
          </cell>
        </row>
        <row r="371">
          <cell r="C371" t="str">
            <v>720570</v>
          </cell>
          <cell r="H371">
            <v>1154963</v>
          </cell>
        </row>
        <row r="372">
          <cell r="C372" t="str">
            <v>72057001</v>
          </cell>
          <cell r="H372">
            <v>1154963</v>
          </cell>
        </row>
        <row r="373">
          <cell r="C373" t="str">
            <v>720572</v>
          </cell>
          <cell r="H373">
            <v>351352</v>
          </cell>
        </row>
        <row r="374">
          <cell r="C374" t="str">
            <v>72057201</v>
          </cell>
          <cell r="H374">
            <v>351352</v>
          </cell>
        </row>
        <row r="376">
          <cell r="C376"/>
          <cell r="H376"/>
        </row>
        <row r="377">
          <cell r="C377"/>
          <cell r="H377"/>
        </row>
        <row r="378">
          <cell r="C378"/>
          <cell r="H378"/>
        </row>
      </sheetData>
      <sheetData sheetId="19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2751359831.0100002</v>
          </cell>
        </row>
        <row r="3">
          <cell r="C3" t="str">
            <v>11</v>
          </cell>
          <cell r="H3">
            <v>236203467.13</v>
          </cell>
        </row>
        <row r="4">
          <cell r="C4" t="str">
            <v>1105</v>
          </cell>
          <cell r="H4">
            <v>147176125.97</v>
          </cell>
        </row>
        <row r="5">
          <cell r="C5" t="str">
            <v>110505</v>
          </cell>
          <cell r="H5">
            <v>147176125.97</v>
          </cell>
        </row>
        <row r="6">
          <cell r="C6" t="str">
            <v>11050501</v>
          </cell>
          <cell r="H6">
            <v>140226125.97</v>
          </cell>
        </row>
        <row r="7">
          <cell r="C7" t="str">
            <v>11050503</v>
          </cell>
          <cell r="H7">
            <v>2395000</v>
          </cell>
        </row>
        <row r="8">
          <cell r="C8" t="str">
            <v>11050504</v>
          </cell>
          <cell r="H8">
            <v>2150000</v>
          </cell>
        </row>
        <row r="9">
          <cell r="C9" t="str">
            <v>11050505</v>
          </cell>
          <cell r="H9">
            <v>2405000</v>
          </cell>
        </row>
        <row r="10">
          <cell r="C10" t="str">
            <v>1110</v>
          </cell>
          <cell r="H10">
            <v>86643761.560000002</v>
          </cell>
        </row>
        <row r="11">
          <cell r="C11" t="str">
            <v>111005</v>
          </cell>
          <cell r="H11">
            <v>86643761.560000002</v>
          </cell>
        </row>
        <row r="12">
          <cell r="C12" t="str">
            <v>11100501</v>
          </cell>
          <cell r="H12">
            <v>7650161.5599999996</v>
          </cell>
        </row>
        <row r="13">
          <cell r="C13" t="str">
            <v>11100502</v>
          </cell>
          <cell r="H13">
            <v>78993600</v>
          </cell>
        </row>
        <row r="14">
          <cell r="C14" t="str">
            <v>1120</v>
          </cell>
          <cell r="H14">
            <v>2383579.6</v>
          </cell>
        </row>
        <row r="15">
          <cell r="C15" t="str">
            <v>112005</v>
          </cell>
          <cell r="H15">
            <v>2383579.6</v>
          </cell>
        </row>
        <row r="16">
          <cell r="C16" t="str">
            <v>11200501</v>
          </cell>
          <cell r="H16">
            <v>2383579.6</v>
          </cell>
        </row>
        <row r="17">
          <cell r="C17" t="str">
            <v>13</v>
          </cell>
          <cell r="H17">
            <v>1004704454.91</v>
          </cell>
        </row>
        <row r="18">
          <cell r="C18" t="str">
            <v>1305</v>
          </cell>
          <cell r="H18">
            <v>66570500</v>
          </cell>
        </row>
        <row r="19">
          <cell r="C19" t="str">
            <v>130505</v>
          </cell>
          <cell r="H19">
            <v>66570500</v>
          </cell>
        </row>
        <row r="20">
          <cell r="C20" t="str">
            <v>13050501</v>
          </cell>
          <cell r="H20">
            <v>66570500</v>
          </cell>
        </row>
        <row r="21">
          <cell r="C21" t="str">
            <v>1325</v>
          </cell>
          <cell r="H21">
            <v>99742421</v>
          </cell>
        </row>
        <row r="22">
          <cell r="C22" t="str">
            <v>132505</v>
          </cell>
          <cell r="H22">
            <v>99442421</v>
          </cell>
        </row>
        <row r="23">
          <cell r="C23" t="str">
            <v>13250501</v>
          </cell>
          <cell r="H23">
            <v>99442421</v>
          </cell>
        </row>
        <row r="24">
          <cell r="C24" t="str">
            <v>132510</v>
          </cell>
          <cell r="H24">
            <v>300000</v>
          </cell>
        </row>
        <row r="25">
          <cell r="C25" t="str">
            <v>13251001</v>
          </cell>
          <cell r="H25">
            <v>300000</v>
          </cell>
        </row>
        <row r="26">
          <cell r="C26" t="str">
            <v>1330</v>
          </cell>
          <cell r="H26">
            <v>23628691</v>
          </cell>
        </row>
        <row r="27">
          <cell r="C27" t="str">
            <v>133005</v>
          </cell>
          <cell r="H27">
            <v>23628691</v>
          </cell>
        </row>
        <row r="28">
          <cell r="C28" t="str">
            <v>13300501</v>
          </cell>
          <cell r="H28">
            <v>23628691</v>
          </cell>
        </row>
        <row r="29">
          <cell r="C29" t="str">
            <v>1355</v>
          </cell>
          <cell r="H29">
            <v>113771174.20999999</v>
          </cell>
        </row>
        <row r="30">
          <cell r="C30" t="str">
            <v>135505</v>
          </cell>
          <cell r="H30">
            <v>12000000</v>
          </cell>
        </row>
        <row r="31">
          <cell r="C31" t="str">
            <v>13550501</v>
          </cell>
          <cell r="H31">
            <v>12000000</v>
          </cell>
        </row>
        <row r="32">
          <cell r="C32" t="str">
            <v>135515</v>
          </cell>
          <cell r="H32">
            <v>32676127.02</v>
          </cell>
        </row>
        <row r="33">
          <cell r="C33" t="str">
            <v>13551503</v>
          </cell>
          <cell r="H33">
            <v>380920</v>
          </cell>
        </row>
        <row r="34">
          <cell r="C34" t="str">
            <v>13551519</v>
          </cell>
          <cell r="H34">
            <v>32295207.02</v>
          </cell>
        </row>
        <row r="35">
          <cell r="C35" t="str">
            <v>135518</v>
          </cell>
          <cell r="H35">
            <v>1613227.5</v>
          </cell>
        </row>
        <row r="36">
          <cell r="C36" t="str">
            <v>13551816</v>
          </cell>
          <cell r="H36">
            <v>1584658.5</v>
          </cell>
        </row>
        <row r="37">
          <cell r="C37" t="str">
            <v>13551819</v>
          </cell>
          <cell r="H37">
            <v>28569</v>
          </cell>
        </row>
        <row r="38">
          <cell r="C38" t="str">
            <v>135520</v>
          </cell>
          <cell r="H38">
            <v>27140000</v>
          </cell>
        </row>
        <row r="39">
          <cell r="C39" t="str">
            <v>13552001</v>
          </cell>
          <cell r="H39">
            <v>27140000</v>
          </cell>
        </row>
        <row r="40">
          <cell r="C40" t="str">
            <v>135595</v>
          </cell>
          <cell r="H40">
            <v>40341819.689999998</v>
          </cell>
        </row>
        <row r="41">
          <cell r="C41" t="str">
            <v>13559501</v>
          </cell>
          <cell r="H41">
            <v>10400</v>
          </cell>
        </row>
        <row r="42">
          <cell r="C42" t="str">
            <v>13559503</v>
          </cell>
          <cell r="H42">
            <v>40331419.689999998</v>
          </cell>
        </row>
        <row r="43">
          <cell r="C43" t="str">
            <v>1365</v>
          </cell>
          <cell r="H43">
            <v>221847</v>
          </cell>
        </row>
        <row r="44">
          <cell r="C44" t="str">
            <v>136515</v>
          </cell>
          <cell r="H44">
            <v>221847</v>
          </cell>
        </row>
        <row r="45">
          <cell r="C45" t="str">
            <v>13651501</v>
          </cell>
          <cell r="H45">
            <v>221847</v>
          </cell>
        </row>
        <row r="46">
          <cell r="C46" t="str">
            <v>1370</v>
          </cell>
          <cell r="H46">
            <v>561355267.70000005</v>
          </cell>
        </row>
        <row r="47">
          <cell r="C47" t="str">
            <v>137001</v>
          </cell>
          <cell r="H47">
            <v>561355267.70000005</v>
          </cell>
        </row>
        <row r="48">
          <cell r="C48" t="str">
            <v>13700103</v>
          </cell>
          <cell r="H48">
            <v>561355267.70000005</v>
          </cell>
        </row>
        <row r="49">
          <cell r="C49" t="str">
            <v>1380</v>
          </cell>
          <cell r="H49">
            <v>139414554</v>
          </cell>
        </row>
        <row r="50">
          <cell r="C50" t="str">
            <v>138095</v>
          </cell>
          <cell r="H50">
            <v>139414554</v>
          </cell>
        </row>
        <row r="51">
          <cell r="C51" t="str">
            <v>13809501</v>
          </cell>
          <cell r="H51">
            <v>1500000</v>
          </cell>
        </row>
        <row r="52">
          <cell r="C52" t="str">
            <v>13809502</v>
          </cell>
          <cell r="H52">
            <v>137914554</v>
          </cell>
        </row>
        <row r="53">
          <cell r="C53" t="str">
            <v>15</v>
          </cell>
          <cell r="H53">
            <v>1510451908.97</v>
          </cell>
        </row>
        <row r="54">
          <cell r="C54" t="str">
            <v>1520</v>
          </cell>
          <cell r="H54">
            <v>1554871042.97</v>
          </cell>
        </row>
        <row r="55">
          <cell r="C55" t="str">
            <v>152010</v>
          </cell>
          <cell r="H55">
            <v>1554871042.97</v>
          </cell>
        </row>
        <row r="56">
          <cell r="C56" t="str">
            <v>15201001</v>
          </cell>
          <cell r="H56">
            <v>1543671042.97</v>
          </cell>
        </row>
        <row r="57">
          <cell r="C57" t="str">
            <v>15201002</v>
          </cell>
          <cell r="H57">
            <v>11200000</v>
          </cell>
        </row>
        <row r="58">
          <cell r="C58" t="str">
            <v>1524</v>
          </cell>
          <cell r="H58">
            <v>70232284</v>
          </cell>
        </row>
        <row r="59">
          <cell r="C59" t="str">
            <v>152405</v>
          </cell>
          <cell r="H59">
            <v>68525100</v>
          </cell>
        </row>
        <row r="60">
          <cell r="C60" t="str">
            <v>15240501</v>
          </cell>
          <cell r="H60">
            <v>68525100</v>
          </cell>
        </row>
        <row r="61">
          <cell r="C61" t="str">
            <v>152410</v>
          </cell>
          <cell r="H61">
            <v>1707184</v>
          </cell>
        </row>
        <row r="62">
          <cell r="C62" t="str">
            <v>15241001</v>
          </cell>
          <cell r="H62">
            <v>1707184</v>
          </cell>
        </row>
        <row r="63">
          <cell r="C63" t="str">
            <v>1528</v>
          </cell>
          <cell r="H63">
            <v>31422065</v>
          </cell>
        </row>
        <row r="64">
          <cell r="C64" t="str">
            <v>152805</v>
          </cell>
          <cell r="H64">
            <v>30588265</v>
          </cell>
        </row>
        <row r="65">
          <cell r="C65" t="str">
            <v>15280501</v>
          </cell>
          <cell r="H65">
            <v>30588265</v>
          </cell>
        </row>
        <row r="66">
          <cell r="C66" t="str">
            <v>152810</v>
          </cell>
          <cell r="H66">
            <v>833800</v>
          </cell>
        </row>
        <row r="67">
          <cell r="C67" t="str">
            <v>15281001</v>
          </cell>
          <cell r="H67">
            <v>833800</v>
          </cell>
        </row>
        <row r="68">
          <cell r="C68" t="str">
            <v>1532</v>
          </cell>
          <cell r="H68">
            <v>1290000</v>
          </cell>
        </row>
        <row r="69">
          <cell r="C69" t="str">
            <v>153295</v>
          </cell>
          <cell r="H69">
            <v>1290000</v>
          </cell>
        </row>
        <row r="70">
          <cell r="C70" t="str">
            <v>15329501</v>
          </cell>
          <cell r="H70">
            <v>1290000</v>
          </cell>
        </row>
        <row r="71">
          <cell r="C71" t="str">
            <v>1592</v>
          </cell>
          <cell r="H71">
            <v>-147363483</v>
          </cell>
        </row>
        <row r="72">
          <cell r="C72" t="str">
            <v>159210</v>
          </cell>
          <cell r="H72">
            <v>-93048608</v>
          </cell>
        </row>
        <row r="73">
          <cell r="C73" t="str">
            <v>15921001</v>
          </cell>
          <cell r="H73">
            <v>-93048608</v>
          </cell>
        </row>
        <row r="74">
          <cell r="C74" t="str">
            <v>159215</v>
          </cell>
          <cell r="H74">
            <v>-30118585</v>
          </cell>
        </row>
        <row r="75">
          <cell r="C75" t="str">
            <v>15921501</v>
          </cell>
          <cell r="H75">
            <v>-30118585</v>
          </cell>
        </row>
        <row r="76">
          <cell r="C76" t="str">
            <v>159220</v>
          </cell>
          <cell r="H76">
            <v>-23562040</v>
          </cell>
        </row>
        <row r="77">
          <cell r="C77" t="str">
            <v>15922001</v>
          </cell>
          <cell r="H77">
            <v>-23562040</v>
          </cell>
        </row>
        <row r="78">
          <cell r="C78" t="str">
            <v>159225</v>
          </cell>
          <cell r="H78">
            <v>-634250</v>
          </cell>
        </row>
        <row r="79">
          <cell r="C79" t="str">
            <v>15922501</v>
          </cell>
          <cell r="H79">
            <v>-634250</v>
          </cell>
        </row>
        <row r="80">
          <cell r="C80" t="str">
            <v>2</v>
          </cell>
          <cell r="H80">
            <v>-801517505.82000005</v>
          </cell>
        </row>
        <row r="81">
          <cell r="C81" t="str">
            <v>23</v>
          </cell>
          <cell r="H81">
            <v>-724308166.21000004</v>
          </cell>
        </row>
        <row r="82">
          <cell r="C82" t="str">
            <v>2335</v>
          </cell>
          <cell r="H82">
            <v>-357111754.06</v>
          </cell>
        </row>
        <row r="83">
          <cell r="C83" t="str">
            <v>233595</v>
          </cell>
          <cell r="H83">
            <v>-357111754.06</v>
          </cell>
        </row>
        <row r="84">
          <cell r="C84" t="str">
            <v>23359501</v>
          </cell>
          <cell r="H84">
            <v>-195172516</v>
          </cell>
        </row>
        <row r="85">
          <cell r="C85" t="str">
            <v>23359502</v>
          </cell>
          <cell r="H85">
            <v>-155520008.06</v>
          </cell>
        </row>
        <row r="86">
          <cell r="C86" t="str">
            <v>23359503</v>
          </cell>
          <cell r="H86">
            <v>-5830337</v>
          </cell>
        </row>
        <row r="87">
          <cell r="C87" t="str">
            <v>23359504</v>
          </cell>
          <cell r="H87">
            <v>-452542</v>
          </cell>
        </row>
        <row r="88">
          <cell r="C88" t="str">
            <v>23359505</v>
          </cell>
          <cell r="H88">
            <v>-79920</v>
          </cell>
        </row>
        <row r="89">
          <cell r="C89" t="str">
            <v>23359506</v>
          </cell>
          <cell r="H89">
            <v>-56431</v>
          </cell>
        </row>
        <row r="90">
          <cell r="C90" t="str">
            <v>2365</v>
          </cell>
          <cell r="H90">
            <v>-17690204.800000001</v>
          </cell>
        </row>
        <row r="91">
          <cell r="C91" t="str">
            <v>236505</v>
          </cell>
          <cell r="H91">
            <v>-469822</v>
          </cell>
        </row>
        <row r="92">
          <cell r="C92" t="str">
            <v>23650501</v>
          </cell>
          <cell r="H92">
            <v>-469822</v>
          </cell>
        </row>
        <row r="93">
          <cell r="C93" t="str">
            <v>236525</v>
          </cell>
          <cell r="H93">
            <v>-83007.81</v>
          </cell>
        </row>
        <row r="94">
          <cell r="C94" t="str">
            <v>23652503</v>
          </cell>
          <cell r="H94">
            <v>-20768</v>
          </cell>
        </row>
        <row r="95">
          <cell r="C95" t="str">
            <v>23652505</v>
          </cell>
          <cell r="H95">
            <v>-62239.81</v>
          </cell>
        </row>
        <row r="96">
          <cell r="C96" t="str">
            <v>236530</v>
          </cell>
          <cell r="H96">
            <v>-6203614</v>
          </cell>
        </row>
        <row r="97">
          <cell r="C97" t="str">
            <v>23653001</v>
          </cell>
          <cell r="H97">
            <v>-6157900</v>
          </cell>
        </row>
        <row r="98">
          <cell r="C98" t="str">
            <v>23653003</v>
          </cell>
          <cell r="H98">
            <v>-45714</v>
          </cell>
        </row>
        <row r="99">
          <cell r="C99" t="str">
            <v>236540</v>
          </cell>
          <cell r="H99">
            <v>-419193</v>
          </cell>
        </row>
        <row r="100">
          <cell r="C100" t="str">
            <v>23654001</v>
          </cell>
          <cell r="H100">
            <v>-283193</v>
          </cell>
        </row>
        <row r="101">
          <cell r="C101" t="str">
            <v>23654005</v>
          </cell>
          <cell r="H101">
            <v>-136000</v>
          </cell>
        </row>
        <row r="102">
          <cell r="C102" t="str">
            <v>236575</v>
          </cell>
          <cell r="H102">
            <v>-10514567.189999999</v>
          </cell>
        </row>
        <row r="103">
          <cell r="C103" t="str">
            <v>23657501</v>
          </cell>
          <cell r="H103">
            <v>-10400</v>
          </cell>
        </row>
        <row r="104">
          <cell r="C104" t="str">
            <v>23657502</v>
          </cell>
          <cell r="H104">
            <v>-704697</v>
          </cell>
        </row>
        <row r="105">
          <cell r="C105" t="str">
            <v>23657503</v>
          </cell>
          <cell r="H105">
            <v>-9799470.1899999995</v>
          </cell>
        </row>
        <row r="106">
          <cell r="C106" t="str">
            <v>236595</v>
          </cell>
          <cell r="H106">
            <v>-0.8</v>
          </cell>
        </row>
        <row r="107">
          <cell r="C107" t="str">
            <v>23659501</v>
          </cell>
          <cell r="H107">
            <v>-0.8</v>
          </cell>
        </row>
        <row r="108">
          <cell r="C108" t="str">
            <v>2370</v>
          </cell>
          <cell r="H108">
            <v>-10570675</v>
          </cell>
        </row>
        <row r="109">
          <cell r="C109" t="str">
            <v>237005</v>
          </cell>
          <cell r="H109">
            <v>0</v>
          </cell>
        </row>
        <row r="110">
          <cell r="C110" t="str">
            <v>23700501</v>
          </cell>
          <cell r="H110">
            <v>0</v>
          </cell>
        </row>
        <row r="111">
          <cell r="C111" t="str">
            <v>237006</v>
          </cell>
          <cell r="H111">
            <v>-3393</v>
          </cell>
        </row>
        <row r="112">
          <cell r="C112" t="str">
            <v>23700601</v>
          </cell>
          <cell r="H112">
            <v>-3393</v>
          </cell>
        </row>
        <row r="113">
          <cell r="C113" t="str">
            <v>237010</v>
          </cell>
          <cell r="H113">
            <v>-77013</v>
          </cell>
        </row>
        <row r="114">
          <cell r="C114" t="str">
            <v>23701001</v>
          </cell>
          <cell r="H114">
            <v>-77013</v>
          </cell>
        </row>
        <row r="115">
          <cell r="C115" t="str">
            <v>237045</v>
          </cell>
          <cell r="H115">
            <v>-10490269</v>
          </cell>
        </row>
        <row r="116">
          <cell r="C116" t="str">
            <v>23704501</v>
          </cell>
          <cell r="H116">
            <v>-10490269</v>
          </cell>
        </row>
        <row r="117">
          <cell r="C117" t="str">
            <v>2380</v>
          </cell>
          <cell r="H117">
            <v>-338935532.35000002</v>
          </cell>
        </row>
        <row r="118">
          <cell r="C118" t="str">
            <v>238030</v>
          </cell>
          <cell r="H118">
            <v>56382</v>
          </cell>
        </row>
        <row r="119">
          <cell r="C119" t="str">
            <v>23803001</v>
          </cell>
          <cell r="H119">
            <v>56382</v>
          </cell>
        </row>
        <row r="120">
          <cell r="C120" t="str">
            <v>238095</v>
          </cell>
          <cell r="H120">
            <v>-338991914.35000002</v>
          </cell>
        </row>
        <row r="121">
          <cell r="C121" t="str">
            <v>23809503</v>
          </cell>
          <cell r="H121">
            <v>-338991914.35000002</v>
          </cell>
        </row>
        <row r="122">
          <cell r="C122" t="str">
            <v>25</v>
          </cell>
          <cell r="H122">
            <v>-77209339.609999999</v>
          </cell>
        </row>
        <row r="123">
          <cell r="C123" t="str">
            <v>2505</v>
          </cell>
          <cell r="H123">
            <v>-27044940</v>
          </cell>
        </row>
        <row r="124">
          <cell r="C124" t="str">
            <v>250505</v>
          </cell>
          <cell r="H124">
            <v>-27044940</v>
          </cell>
        </row>
        <row r="125">
          <cell r="C125" t="str">
            <v>25050501</v>
          </cell>
          <cell r="H125">
            <v>-27044940</v>
          </cell>
        </row>
        <row r="126">
          <cell r="C126" t="str">
            <v>2510</v>
          </cell>
          <cell r="H126">
            <v>-50164399.609999999</v>
          </cell>
        </row>
        <row r="127">
          <cell r="C127" t="str">
            <v>251010</v>
          </cell>
          <cell r="H127">
            <v>-50164399.609999999</v>
          </cell>
        </row>
        <row r="128">
          <cell r="C128" t="str">
            <v>25101001</v>
          </cell>
          <cell r="H128">
            <v>-18119115.16</v>
          </cell>
        </row>
        <row r="129">
          <cell r="C129" t="str">
            <v>2510100101</v>
          </cell>
          <cell r="H129">
            <v>162652</v>
          </cell>
        </row>
        <row r="130">
          <cell r="C130" t="str">
            <v>2510100102</v>
          </cell>
          <cell r="H130">
            <v>-18281767.16</v>
          </cell>
        </row>
        <row r="131">
          <cell r="C131" t="str">
            <v>25101002</v>
          </cell>
          <cell r="H131">
            <v>-3023161</v>
          </cell>
        </row>
        <row r="132">
          <cell r="C132" t="str">
            <v>2510100201</v>
          </cell>
          <cell r="H132">
            <v>80074</v>
          </cell>
        </row>
        <row r="133">
          <cell r="C133" t="str">
            <v>2510100202</v>
          </cell>
          <cell r="H133">
            <v>-3103235</v>
          </cell>
        </row>
        <row r="134">
          <cell r="C134" t="str">
            <v>25101003</v>
          </cell>
          <cell r="H134">
            <v>-12524202</v>
          </cell>
        </row>
        <row r="135">
          <cell r="C135" t="str">
            <v>2510100302</v>
          </cell>
          <cell r="H135">
            <v>-12524202</v>
          </cell>
        </row>
        <row r="136">
          <cell r="C136" t="str">
            <v>25101004</v>
          </cell>
          <cell r="H136">
            <v>-16497921.449999999</v>
          </cell>
        </row>
        <row r="137">
          <cell r="C137" t="str">
            <v>2510100402</v>
          </cell>
          <cell r="H137">
            <v>-16497921.449999999</v>
          </cell>
        </row>
        <row r="138">
          <cell r="C138" t="str">
            <v>3</v>
          </cell>
          <cell r="H138">
            <v>-871717695.16999996</v>
          </cell>
        </row>
        <row r="139">
          <cell r="C139" t="str">
            <v>31</v>
          </cell>
          <cell r="H139">
            <v>-700000000</v>
          </cell>
        </row>
        <row r="140">
          <cell r="C140" t="str">
            <v>3105</v>
          </cell>
          <cell r="H140">
            <v>-700000000</v>
          </cell>
        </row>
        <row r="141">
          <cell r="C141" t="str">
            <v>310505</v>
          </cell>
          <cell r="H141">
            <v>-1200000000</v>
          </cell>
        </row>
        <row r="142">
          <cell r="C142" t="str">
            <v>31050501</v>
          </cell>
          <cell r="H142">
            <v>-1200000000</v>
          </cell>
        </row>
        <row r="143">
          <cell r="C143" t="str">
            <v>310510</v>
          </cell>
          <cell r="H143">
            <v>500000000</v>
          </cell>
        </row>
        <row r="144">
          <cell r="C144" t="str">
            <v>31051001</v>
          </cell>
          <cell r="H144">
            <v>500000000</v>
          </cell>
        </row>
        <row r="145">
          <cell r="C145" t="str">
            <v>36</v>
          </cell>
          <cell r="H145">
            <v>-34729407.090000004</v>
          </cell>
        </row>
        <row r="146">
          <cell r="C146" t="str">
            <v>3605</v>
          </cell>
          <cell r="H146">
            <v>-34729407.090000004</v>
          </cell>
        </row>
        <row r="147">
          <cell r="C147" t="str">
            <v>360505</v>
          </cell>
          <cell r="H147">
            <v>-34729407.090000004</v>
          </cell>
        </row>
        <row r="148">
          <cell r="C148" t="str">
            <v>36050501</v>
          </cell>
          <cell r="H148">
            <v>-169039977.46000001</v>
          </cell>
        </row>
        <row r="149">
          <cell r="C149" t="str">
            <v>36050502</v>
          </cell>
          <cell r="H149">
            <v>134310570.37</v>
          </cell>
        </row>
        <row r="150">
          <cell r="C150" t="str">
            <v>37</v>
          </cell>
          <cell r="H150">
            <v>-136988288.08000001</v>
          </cell>
        </row>
        <row r="151">
          <cell r="C151" t="str">
            <v>3705</v>
          </cell>
          <cell r="H151">
            <v>-136988288.08000001</v>
          </cell>
        </row>
        <row r="152">
          <cell r="C152" t="str">
            <v>370505</v>
          </cell>
          <cell r="H152">
            <v>-136988288.08000001</v>
          </cell>
        </row>
        <row r="153">
          <cell r="C153" t="str">
            <v>37050501</v>
          </cell>
          <cell r="H153">
            <v>-136988288.08000001</v>
          </cell>
        </row>
        <row r="154">
          <cell r="C154" t="str">
            <v>4</v>
          </cell>
          <cell r="H154">
            <v>-3648044266.23</v>
          </cell>
        </row>
        <row r="155">
          <cell r="C155" t="str">
            <v>41</v>
          </cell>
          <cell r="H155">
            <v>-3647522499</v>
          </cell>
        </row>
        <row r="156">
          <cell r="C156" t="str">
            <v>4165</v>
          </cell>
          <cell r="H156">
            <v>-3659085499</v>
          </cell>
        </row>
        <row r="157">
          <cell r="C157" t="str">
            <v>416530</v>
          </cell>
          <cell r="H157">
            <v>-3659085499</v>
          </cell>
        </row>
        <row r="158">
          <cell r="C158" t="str">
            <v>41653001</v>
          </cell>
          <cell r="H158">
            <v>-3659085499</v>
          </cell>
        </row>
        <row r="159">
          <cell r="C159" t="str">
            <v>4175</v>
          </cell>
          <cell r="H159">
            <v>11563000</v>
          </cell>
        </row>
        <row r="160">
          <cell r="C160" t="str">
            <v>417505</v>
          </cell>
          <cell r="H160">
            <v>11563000</v>
          </cell>
        </row>
        <row r="161">
          <cell r="C161" t="str">
            <v>41750504</v>
          </cell>
          <cell r="H161">
            <v>11563000</v>
          </cell>
        </row>
        <row r="162">
          <cell r="C162" t="str">
            <v>42</v>
          </cell>
          <cell r="H162">
            <v>-521767.23</v>
          </cell>
        </row>
        <row r="163">
          <cell r="C163" t="str">
            <v>4210</v>
          </cell>
          <cell r="H163">
            <v>-521653.49</v>
          </cell>
        </row>
        <row r="164">
          <cell r="C164" t="str">
            <v>421005</v>
          </cell>
          <cell r="H164">
            <v>-1363.49</v>
          </cell>
        </row>
        <row r="165">
          <cell r="C165" t="str">
            <v>42100501</v>
          </cell>
          <cell r="H165">
            <v>-1363.49</v>
          </cell>
        </row>
        <row r="166">
          <cell r="C166" t="str">
            <v>421040</v>
          </cell>
          <cell r="H166">
            <v>-520290</v>
          </cell>
        </row>
        <row r="167">
          <cell r="C167" t="str">
            <v>42104001</v>
          </cell>
          <cell r="H167">
            <v>-520290</v>
          </cell>
        </row>
        <row r="168">
          <cell r="C168" t="str">
            <v>4295</v>
          </cell>
          <cell r="H168">
            <v>-113.74</v>
          </cell>
        </row>
        <row r="169">
          <cell r="C169" t="str">
            <v>429505</v>
          </cell>
          <cell r="H169">
            <v>-113.74</v>
          </cell>
        </row>
        <row r="170">
          <cell r="C170" t="str">
            <v>42950501</v>
          </cell>
          <cell r="H170">
            <v>-113.74</v>
          </cell>
        </row>
        <row r="171">
          <cell r="C171" t="str">
            <v>5</v>
          </cell>
          <cell r="H171">
            <v>2555043405.21</v>
          </cell>
        </row>
        <row r="172">
          <cell r="C172" t="str">
            <v>51</v>
          </cell>
          <cell r="H172">
            <v>2456169984.5599999</v>
          </cell>
        </row>
        <row r="173">
          <cell r="C173" t="str">
            <v>5105</v>
          </cell>
          <cell r="H173">
            <v>440274763</v>
          </cell>
        </row>
        <row r="174">
          <cell r="C174" t="str">
            <v>510506</v>
          </cell>
          <cell r="H174">
            <v>194550000</v>
          </cell>
        </row>
        <row r="175">
          <cell r="C175" t="str">
            <v>51050601</v>
          </cell>
          <cell r="H175">
            <v>194550000</v>
          </cell>
        </row>
        <row r="176">
          <cell r="C176" t="str">
            <v>510515</v>
          </cell>
          <cell r="H176">
            <v>483179</v>
          </cell>
        </row>
        <row r="177">
          <cell r="C177" t="str">
            <v>51051501</v>
          </cell>
          <cell r="H177">
            <v>483179</v>
          </cell>
        </row>
        <row r="178">
          <cell r="C178" t="str">
            <v>510518</v>
          </cell>
          <cell r="H178">
            <v>3000000</v>
          </cell>
        </row>
        <row r="179">
          <cell r="C179" t="str">
            <v>51051801</v>
          </cell>
          <cell r="H179">
            <v>3000000</v>
          </cell>
        </row>
        <row r="180">
          <cell r="C180" t="str">
            <v>510524</v>
          </cell>
          <cell r="H180">
            <v>1744453</v>
          </cell>
        </row>
        <row r="181">
          <cell r="C181" t="str">
            <v>51052401</v>
          </cell>
          <cell r="H181">
            <v>1744453</v>
          </cell>
        </row>
        <row r="182">
          <cell r="C182" t="str">
            <v>510527</v>
          </cell>
          <cell r="H182">
            <v>5988600</v>
          </cell>
        </row>
        <row r="183">
          <cell r="C183" t="str">
            <v>51052701</v>
          </cell>
          <cell r="H183">
            <v>5988600</v>
          </cell>
        </row>
        <row r="184">
          <cell r="C184" t="str">
            <v>510530</v>
          </cell>
          <cell r="H184">
            <v>18768658</v>
          </cell>
        </row>
        <row r="185">
          <cell r="C185" t="str">
            <v>51053001</v>
          </cell>
          <cell r="H185">
            <v>18768658</v>
          </cell>
        </row>
        <row r="186">
          <cell r="C186" t="str">
            <v>510533</v>
          </cell>
          <cell r="H186">
            <v>2252234</v>
          </cell>
        </row>
        <row r="187">
          <cell r="C187" t="str">
            <v>51053301</v>
          </cell>
          <cell r="H187">
            <v>2252234</v>
          </cell>
        </row>
        <row r="188">
          <cell r="C188" t="str">
            <v>510536</v>
          </cell>
          <cell r="H188">
            <v>18768658</v>
          </cell>
        </row>
        <row r="189">
          <cell r="C189" t="str">
            <v>51053601</v>
          </cell>
          <cell r="H189">
            <v>18768658</v>
          </cell>
        </row>
        <row r="190">
          <cell r="C190" t="str">
            <v>510539</v>
          </cell>
          <cell r="H190">
            <v>9143810</v>
          </cell>
        </row>
        <row r="191">
          <cell r="C191" t="str">
            <v>51053901</v>
          </cell>
          <cell r="H191">
            <v>9143810</v>
          </cell>
        </row>
        <row r="192">
          <cell r="C192" t="str">
            <v>510546</v>
          </cell>
          <cell r="H192">
            <v>42440001</v>
          </cell>
        </row>
        <row r="193">
          <cell r="C193" t="str">
            <v>51054601</v>
          </cell>
          <cell r="H193">
            <v>42440001</v>
          </cell>
        </row>
        <row r="194">
          <cell r="C194" t="str">
            <v>510548</v>
          </cell>
          <cell r="H194">
            <v>83303940</v>
          </cell>
        </row>
        <row r="195">
          <cell r="C195" t="str">
            <v>51054801</v>
          </cell>
          <cell r="H195">
            <v>55756707</v>
          </cell>
        </row>
        <row r="196">
          <cell r="C196" t="str">
            <v>51054803</v>
          </cell>
          <cell r="H196">
            <v>27547233</v>
          </cell>
        </row>
        <row r="197">
          <cell r="C197" t="str">
            <v>510560</v>
          </cell>
          <cell r="H197">
            <v>43333</v>
          </cell>
        </row>
        <row r="198">
          <cell r="C198" t="str">
            <v>51056001</v>
          </cell>
          <cell r="H198">
            <v>43333</v>
          </cell>
        </row>
        <row r="199">
          <cell r="C199" t="str">
            <v>510566</v>
          </cell>
          <cell r="H199">
            <v>22909200</v>
          </cell>
        </row>
        <row r="200">
          <cell r="C200" t="str">
            <v>51056601</v>
          </cell>
          <cell r="H200">
            <v>22909200</v>
          </cell>
        </row>
        <row r="201">
          <cell r="C201" t="str">
            <v>510568</v>
          </cell>
          <cell r="H201">
            <v>1161300</v>
          </cell>
        </row>
        <row r="202">
          <cell r="C202" t="str">
            <v>51056801</v>
          </cell>
          <cell r="H202">
            <v>1161300</v>
          </cell>
        </row>
        <row r="203">
          <cell r="C203" t="str">
            <v>510569</v>
          </cell>
          <cell r="H203">
            <v>34760</v>
          </cell>
        </row>
        <row r="204">
          <cell r="C204" t="str">
            <v>51056901</v>
          </cell>
          <cell r="H204">
            <v>34760</v>
          </cell>
        </row>
        <row r="205">
          <cell r="C205" t="str">
            <v>510570</v>
          </cell>
          <cell r="H205">
            <v>26651950</v>
          </cell>
        </row>
        <row r="206">
          <cell r="C206" t="str">
            <v>51057001</v>
          </cell>
          <cell r="H206">
            <v>26651950</v>
          </cell>
        </row>
        <row r="207">
          <cell r="C207" t="str">
            <v>510572</v>
          </cell>
          <cell r="H207">
            <v>8820605</v>
          </cell>
        </row>
        <row r="208">
          <cell r="C208" t="str">
            <v>51057201</v>
          </cell>
          <cell r="H208">
            <v>8820605</v>
          </cell>
        </row>
        <row r="209">
          <cell r="C209" t="str">
            <v>510584</v>
          </cell>
          <cell r="H209">
            <v>210082</v>
          </cell>
        </row>
        <row r="210">
          <cell r="C210" t="str">
            <v>51058401</v>
          </cell>
          <cell r="H210">
            <v>200122</v>
          </cell>
        </row>
        <row r="211">
          <cell r="C211" t="str">
            <v>51058404</v>
          </cell>
          <cell r="H211">
            <v>9960</v>
          </cell>
        </row>
        <row r="212">
          <cell r="C212" t="str">
            <v>5110</v>
          </cell>
          <cell r="H212">
            <v>59788000</v>
          </cell>
        </row>
        <row r="213">
          <cell r="C213" t="str">
            <v>511030</v>
          </cell>
          <cell r="H213">
            <v>700000</v>
          </cell>
        </row>
        <row r="214">
          <cell r="C214" t="str">
            <v>51103001</v>
          </cell>
          <cell r="H214">
            <v>700000</v>
          </cell>
        </row>
        <row r="215">
          <cell r="C215" t="str">
            <v>511095</v>
          </cell>
          <cell r="H215">
            <v>59088000</v>
          </cell>
        </row>
        <row r="216">
          <cell r="C216" t="str">
            <v>51109501</v>
          </cell>
          <cell r="H216">
            <v>59088000</v>
          </cell>
        </row>
        <row r="217">
          <cell r="C217" t="str">
            <v>5115</v>
          </cell>
          <cell r="H217">
            <v>12401948.99</v>
          </cell>
        </row>
        <row r="218">
          <cell r="C218" t="str">
            <v>511505</v>
          </cell>
          <cell r="H218">
            <v>12109250</v>
          </cell>
        </row>
        <row r="219">
          <cell r="C219" t="str">
            <v>51150501</v>
          </cell>
          <cell r="H219">
            <v>992250</v>
          </cell>
        </row>
        <row r="220">
          <cell r="C220" t="str">
            <v>51150502</v>
          </cell>
          <cell r="H220">
            <v>11117000</v>
          </cell>
        </row>
        <row r="221">
          <cell r="C221" t="str">
            <v>511575</v>
          </cell>
          <cell r="H221">
            <v>292698.99</v>
          </cell>
        </row>
        <row r="222">
          <cell r="C222" t="str">
            <v>51157502</v>
          </cell>
          <cell r="H222">
            <v>292698.99</v>
          </cell>
        </row>
        <row r="223">
          <cell r="C223" t="str">
            <v>5120</v>
          </cell>
          <cell r="H223">
            <v>815584137</v>
          </cell>
        </row>
        <row r="224">
          <cell r="C224" t="str">
            <v>512010</v>
          </cell>
          <cell r="H224">
            <v>815104137</v>
          </cell>
        </row>
        <row r="225">
          <cell r="C225" t="str">
            <v>51201001</v>
          </cell>
          <cell r="H225">
            <v>788156301</v>
          </cell>
        </row>
        <row r="226">
          <cell r="C226" t="str">
            <v>51201002</v>
          </cell>
          <cell r="H226">
            <v>26947836</v>
          </cell>
        </row>
        <row r="227">
          <cell r="C227" t="str">
            <v>512020</v>
          </cell>
          <cell r="H227">
            <v>480000</v>
          </cell>
        </row>
        <row r="228">
          <cell r="C228" t="str">
            <v>51202001</v>
          </cell>
          <cell r="H228">
            <v>480000</v>
          </cell>
        </row>
        <row r="229">
          <cell r="C229" t="str">
            <v>5135</v>
          </cell>
          <cell r="H229">
            <v>936426990.55999994</v>
          </cell>
        </row>
        <row r="230">
          <cell r="C230" t="str">
            <v>513510</v>
          </cell>
          <cell r="H230">
            <v>509686091.75999999</v>
          </cell>
        </row>
        <row r="231">
          <cell r="C231" t="str">
            <v>51351001</v>
          </cell>
          <cell r="H231">
            <v>505443969.12</v>
          </cell>
        </row>
        <row r="232">
          <cell r="C232" t="str">
            <v>51351002</v>
          </cell>
          <cell r="H232">
            <v>4242122.6399999997</v>
          </cell>
        </row>
        <row r="233">
          <cell r="C233" t="str">
            <v>513520</v>
          </cell>
          <cell r="H233">
            <v>9004115</v>
          </cell>
        </row>
        <row r="234">
          <cell r="C234" t="str">
            <v>51352001</v>
          </cell>
          <cell r="H234">
            <v>9004115</v>
          </cell>
        </row>
        <row r="235">
          <cell r="C235" t="str">
            <v>513525</v>
          </cell>
          <cell r="H235">
            <v>26329120</v>
          </cell>
        </row>
        <row r="236">
          <cell r="C236" t="str">
            <v>51352501</v>
          </cell>
          <cell r="H236">
            <v>26329120</v>
          </cell>
        </row>
        <row r="237">
          <cell r="C237" t="str">
            <v>513530</v>
          </cell>
          <cell r="H237">
            <v>296393007</v>
          </cell>
        </row>
        <row r="238">
          <cell r="C238" t="str">
            <v>51353001</v>
          </cell>
          <cell r="H238">
            <v>296393007</v>
          </cell>
        </row>
        <row r="239">
          <cell r="C239" t="str">
            <v>513535</v>
          </cell>
          <cell r="H239">
            <v>65924.710000000006</v>
          </cell>
        </row>
        <row r="240">
          <cell r="C240" t="str">
            <v>51353502</v>
          </cell>
          <cell r="H240">
            <v>65924.710000000006</v>
          </cell>
        </row>
        <row r="241">
          <cell r="C241" t="str">
            <v>513545</v>
          </cell>
          <cell r="H241">
            <v>1586474.09</v>
          </cell>
        </row>
        <row r="242">
          <cell r="C242" t="str">
            <v>51354501</v>
          </cell>
          <cell r="H242">
            <v>1310177.99</v>
          </cell>
        </row>
        <row r="243">
          <cell r="C243" t="str">
            <v>51354502</v>
          </cell>
          <cell r="H243">
            <v>276296.09999999998</v>
          </cell>
        </row>
        <row r="244">
          <cell r="C244" t="str">
            <v>513550</v>
          </cell>
          <cell r="H244">
            <v>838500</v>
          </cell>
        </row>
        <row r="245">
          <cell r="C245" t="str">
            <v>51355001</v>
          </cell>
          <cell r="H245">
            <v>838500</v>
          </cell>
        </row>
        <row r="246">
          <cell r="C246" t="str">
            <v>513555</v>
          </cell>
          <cell r="H246">
            <v>47180</v>
          </cell>
        </row>
        <row r="247">
          <cell r="C247" t="str">
            <v>51355501</v>
          </cell>
          <cell r="H247">
            <v>47180</v>
          </cell>
        </row>
        <row r="248">
          <cell r="C248" t="str">
            <v>513560</v>
          </cell>
          <cell r="H248">
            <v>86098078</v>
          </cell>
        </row>
        <row r="249">
          <cell r="C249" t="str">
            <v>51356001</v>
          </cell>
          <cell r="H249">
            <v>72351326</v>
          </cell>
        </row>
        <row r="250">
          <cell r="C250" t="str">
            <v>51356002</v>
          </cell>
          <cell r="H250">
            <v>13746752</v>
          </cell>
        </row>
        <row r="251">
          <cell r="C251" t="str">
            <v>513561</v>
          </cell>
          <cell r="H251">
            <v>3600000</v>
          </cell>
        </row>
        <row r="252">
          <cell r="C252" t="str">
            <v>51356101</v>
          </cell>
          <cell r="H252">
            <v>3600000</v>
          </cell>
        </row>
        <row r="253">
          <cell r="C253" t="str">
            <v>513595</v>
          </cell>
          <cell r="H253">
            <v>2778500</v>
          </cell>
        </row>
        <row r="254">
          <cell r="C254" t="str">
            <v>51359501</v>
          </cell>
          <cell r="H254">
            <v>2746807</v>
          </cell>
        </row>
        <row r="255">
          <cell r="C255" t="str">
            <v>51359502</v>
          </cell>
          <cell r="H255">
            <v>31693</v>
          </cell>
        </row>
        <row r="256">
          <cell r="C256" t="str">
            <v>5140</v>
          </cell>
          <cell r="H256">
            <v>10086769</v>
          </cell>
        </row>
        <row r="257">
          <cell r="C257" t="str">
            <v>514010</v>
          </cell>
          <cell r="H257">
            <v>2503600</v>
          </cell>
        </row>
        <row r="258">
          <cell r="C258" t="str">
            <v>51401001</v>
          </cell>
          <cell r="H258">
            <v>2503600</v>
          </cell>
        </row>
        <row r="259">
          <cell r="C259" t="str">
            <v>514015</v>
          </cell>
          <cell r="H259">
            <v>4735069</v>
          </cell>
        </row>
        <row r="260">
          <cell r="C260" t="str">
            <v>51401501</v>
          </cell>
          <cell r="H260">
            <v>4705657</v>
          </cell>
        </row>
        <row r="261">
          <cell r="C261" t="str">
            <v>51401502</v>
          </cell>
          <cell r="H261">
            <v>29412</v>
          </cell>
        </row>
        <row r="262">
          <cell r="C262" t="str">
            <v>514095</v>
          </cell>
          <cell r="H262">
            <v>2848100</v>
          </cell>
        </row>
        <row r="263">
          <cell r="C263" t="str">
            <v>51409501</v>
          </cell>
          <cell r="H263">
            <v>54300</v>
          </cell>
        </row>
        <row r="264">
          <cell r="C264" t="str">
            <v>51409502</v>
          </cell>
          <cell r="H264">
            <v>2765060.5</v>
          </cell>
        </row>
        <row r="265">
          <cell r="C265" t="str">
            <v>51409504</v>
          </cell>
          <cell r="H265">
            <v>28739.5</v>
          </cell>
        </row>
        <row r="266">
          <cell r="C266" t="str">
            <v>5145</v>
          </cell>
          <cell r="H266">
            <v>86486158.010000005</v>
          </cell>
        </row>
        <row r="267">
          <cell r="C267" t="str">
            <v>514510</v>
          </cell>
          <cell r="H267">
            <v>75744817</v>
          </cell>
        </row>
        <row r="268">
          <cell r="C268" t="str">
            <v>51451001</v>
          </cell>
          <cell r="H268">
            <v>68167376.439999998</v>
          </cell>
        </row>
        <row r="269">
          <cell r="C269" t="str">
            <v>51451002</v>
          </cell>
          <cell r="H269">
            <v>7577440.5599999996</v>
          </cell>
        </row>
        <row r="270">
          <cell r="C270" t="str">
            <v>514515</v>
          </cell>
          <cell r="H270">
            <v>6603042.0099999998</v>
          </cell>
        </row>
        <row r="271">
          <cell r="C271" t="str">
            <v>51451501</v>
          </cell>
          <cell r="H271">
            <v>6603042.0099999998</v>
          </cell>
        </row>
        <row r="272">
          <cell r="C272" t="str">
            <v>514525</v>
          </cell>
          <cell r="H272">
            <v>4138299</v>
          </cell>
        </row>
        <row r="273">
          <cell r="C273" t="str">
            <v>51452501</v>
          </cell>
          <cell r="H273">
            <v>3511092</v>
          </cell>
        </row>
        <row r="274">
          <cell r="C274" t="str">
            <v>51452502</v>
          </cell>
          <cell r="H274">
            <v>627207</v>
          </cell>
        </row>
        <row r="275">
          <cell r="C275" t="str">
            <v>5160</v>
          </cell>
          <cell r="H275">
            <v>50275450</v>
          </cell>
        </row>
        <row r="276">
          <cell r="C276" t="str">
            <v>516010</v>
          </cell>
          <cell r="H276">
            <v>43412490</v>
          </cell>
        </row>
        <row r="277">
          <cell r="C277" t="str">
            <v>51601001</v>
          </cell>
          <cell r="H277">
            <v>43412490</v>
          </cell>
        </row>
        <row r="278">
          <cell r="C278" t="str">
            <v>516015</v>
          </cell>
          <cell r="H278">
            <v>4682152</v>
          </cell>
        </row>
        <row r="279">
          <cell r="C279" t="str">
            <v>51601501</v>
          </cell>
          <cell r="H279">
            <v>4682152</v>
          </cell>
        </row>
        <row r="280">
          <cell r="C280" t="str">
            <v>516020</v>
          </cell>
          <cell r="H280">
            <v>2094808</v>
          </cell>
        </row>
        <row r="281">
          <cell r="C281" t="str">
            <v>51602001</v>
          </cell>
          <cell r="H281">
            <v>2094808</v>
          </cell>
        </row>
        <row r="282">
          <cell r="C282" t="str">
            <v>516025</v>
          </cell>
          <cell r="H282">
            <v>86000</v>
          </cell>
        </row>
        <row r="283">
          <cell r="C283" t="str">
            <v>51602501</v>
          </cell>
          <cell r="H283">
            <v>86000</v>
          </cell>
        </row>
        <row r="284">
          <cell r="C284" t="str">
            <v>5195</v>
          </cell>
          <cell r="H284">
            <v>44845768</v>
          </cell>
        </row>
        <row r="285">
          <cell r="C285" t="str">
            <v>519525</v>
          </cell>
          <cell r="H285">
            <v>27273742</v>
          </cell>
        </row>
        <row r="286">
          <cell r="C286" t="str">
            <v>51952501</v>
          </cell>
          <cell r="H286">
            <v>24084072.190000001</v>
          </cell>
        </row>
        <row r="287">
          <cell r="C287" t="str">
            <v>51952502</v>
          </cell>
          <cell r="H287">
            <v>3189669.81</v>
          </cell>
        </row>
        <row r="288">
          <cell r="C288" t="str">
            <v>519530</v>
          </cell>
          <cell r="H288">
            <v>1242476</v>
          </cell>
        </row>
        <row r="289">
          <cell r="C289" t="str">
            <v>51953001</v>
          </cell>
          <cell r="H289">
            <v>1119809.49</v>
          </cell>
        </row>
        <row r="290">
          <cell r="C290" t="str">
            <v>51953002</v>
          </cell>
          <cell r="H290">
            <v>122666.51</v>
          </cell>
        </row>
        <row r="291">
          <cell r="C291" t="str">
            <v>519560</v>
          </cell>
          <cell r="H291">
            <v>3375000</v>
          </cell>
        </row>
        <row r="292">
          <cell r="C292" t="str">
            <v>51956001</v>
          </cell>
          <cell r="H292">
            <v>3375000</v>
          </cell>
        </row>
        <row r="293">
          <cell r="C293" t="str">
            <v>519565</v>
          </cell>
          <cell r="H293">
            <v>12301750</v>
          </cell>
        </row>
        <row r="294">
          <cell r="C294" t="str">
            <v>51956501</v>
          </cell>
          <cell r="H294">
            <v>10564606</v>
          </cell>
        </row>
        <row r="295">
          <cell r="C295" t="str">
            <v>51956502</v>
          </cell>
          <cell r="H295">
            <v>1737144</v>
          </cell>
        </row>
        <row r="296">
          <cell r="C296" t="str">
            <v>519580</v>
          </cell>
          <cell r="H296">
            <v>652800</v>
          </cell>
        </row>
        <row r="297">
          <cell r="C297" t="str">
            <v>51958001</v>
          </cell>
          <cell r="H297">
            <v>632690</v>
          </cell>
        </row>
        <row r="298">
          <cell r="C298" t="str">
            <v>51958002</v>
          </cell>
          <cell r="H298">
            <v>20110</v>
          </cell>
        </row>
        <row r="299">
          <cell r="C299" t="str">
            <v>52</v>
          </cell>
          <cell r="H299">
            <v>59942974</v>
          </cell>
        </row>
        <row r="300">
          <cell r="C300" t="str">
            <v>5205</v>
          </cell>
          <cell r="H300">
            <v>55942974</v>
          </cell>
        </row>
        <row r="301">
          <cell r="C301" t="str">
            <v>520506</v>
          </cell>
          <cell r="H301">
            <v>27776668</v>
          </cell>
        </row>
        <row r="302">
          <cell r="C302" t="str">
            <v>52050601</v>
          </cell>
          <cell r="H302">
            <v>27776668</v>
          </cell>
        </row>
        <row r="303">
          <cell r="C303" t="str">
            <v>520515</v>
          </cell>
          <cell r="H303">
            <v>1394117</v>
          </cell>
        </row>
        <row r="304">
          <cell r="C304" t="str">
            <v>52051501</v>
          </cell>
          <cell r="H304">
            <v>1394117</v>
          </cell>
        </row>
        <row r="305">
          <cell r="C305" t="str">
            <v>520524</v>
          </cell>
          <cell r="H305">
            <v>3380000</v>
          </cell>
        </row>
        <row r="306">
          <cell r="C306" t="str">
            <v>52052401</v>
          </cell>
          <cell r="H306">
            <v>3380000</v>
          </cell>
        </row>
        <row r="307">
          <cell r="C307" t="str">
            <v>520527</v>
          </cell>
          <cell r="H307">
            <v>3461400</v>
          </cell>
        </row>
        <row r="308">
          <cell r="C308" t="str">
            <v>52052701</v>
          </cell>
          <cell r="H308">
            <v>3461400</v>
          </cell>
        </row>
        <row r="309">
          <cell r="C309" t="str">
            <v>520530</v>
          </cell>
          <cell r="H309">
            <v>3267692</v>
          </cell>
        </row>
        <row r="310">
          <cell r="C310" t="str">
            <v>52053001</v>
          </cell>
          <cell r="H310">
            <v>3267692</v>
          </cell>
        </row>
        <row r="311">
          <cell r="C311" t="str">
            <v>520533</v>
          </cell>
          <cell r="H311">
            <v>392124</v>
          </cell>
        </row>
        <row r="312">
          <cell r="C312" t="str">
            <v>52053301</v>
          </cell>
          <cell r="H312">
            <v>392124</v>
          </cell>
        </row>
        <row r="313">
          <cell r="C313" t="str">
            <v>520536</v>
          </cell>
          <cell r="H313">
            <v>3267692</v>
          </cell>
        </row>
        <row r="314">
          <cell r="C314" t="str">
            <v>52053601</v>
          </cell>
          <cell r="H314">
            <v>3267692</v>
          </cell>
        </row>
        <row r="315">
          <cell r="C315" t="str">
            <v>520539</v>
          </cell>
          <cell r="H315">
            <v>1457896</v>
          </cell>
        </row>
        <row r="316">
          <cell r="C316" t="str">
            <v>52053901</v>
          </cell>
          <cell r="H316">
            <v>1457896</v>
          </cell>
        </row>
        <row r="317">
          <cell r="C317" t="str">
            <v>520546</v>
          </cell>
          <cell r="H317">
            <v>702500</v>
          </cell>
        </row>
        <row r="318">
          <cell r="C318" t="str">
            <v>52054601</v>
          </cell>
          <cell r="H318">
            <v>702500</v>
          </cell>
        </row>
        <row r="319">
          <cell r="C319" t="str">
            <v>520548</v>
          </cell>
          <cell r="H319">
            <v>4609665</v>
          </cell>
        </row>
        <row r="320">
          <cell r="C320" t="str">
            <v>52054801</v>
          </cell>
          <cell r="H320">
            <v>4215991</v>
          </cell>
        </row>
        <row r="321">
          <cell r="C321" t="str">
            <v>52054803</v>
          </cell>
          <cell r="H321">
            <v>393674</v>
          </cell>
        </row>
        <row r="322">
          <cell r="C322" t="str">
            <v>520568</v>
          </cell>
          <cell r="H322">
            <v>303032</v>
          </cell>
        </row>
        <row r="323">
          <cell r="C323" t="str">
            <v>52056801</v>
          </cell>
          <cell r="H323">
            <v>303032</v>
          </cell>
        </row>
        <row r="324">
          <cell r="C324" t="str">
            <v>520569</v>
          </cell>
          <cell r="H324">
            <v>52000</v>
          </cell>
        </row>
        <row r="325">
          <cell r="C325" t="str">
            <v>52056901</v>
          </cell>
          <cell r="H325">
            <v>52000</v>
          </cell>
        </row>
        <row r="326">
          <cell r="C326" t="str">
            <v>520570</v>
          </cell>
          <cell r="H326">
            <v>4532754</v>
          </cell>
        </row>
        <row r="327">
          <cell r="C327" t="str">
            <v>52057001</v>
          </cell>
          <cell r="H327">
            <v>4532754</v>
          </cell>
        </row>
        <row r="328">
          <cell r="C328" t="str">
            <v>520572</v>
          </cell>
          <cell r="H328">
            <v>1345434</v>
          </cell>
        </row>
        <row r="329">
          <cell r="C329" t="str">
            <v>52057201</v>
          </cell>
          <cell r="H329">
            <v>1345434</v>
          </cell>
        </row>
        <row r="330">
          <cell r="C330" t="str">
            <v>5295</v>
          </cell>
          <cell r="H330">
            <v>4000000</v>
          </cell>
        </row>
        <row r="331">
          <cell r="C331" t="str">
            <v>529505</v>
          </cell>
          <cell r="H331">
            <v>4000000</v>
          </cell>
        </row>
        <row r="332">
          <cell r="C332" t="str">
            <v>52950501</v>
          </cell>
          <cell r="H332">
            <v>4000000</v>
          </cell>
        </row>
        <row r="333">
          <cell r="C333" t="str">
            <v>53</v>
          </cell>
          <cell r="H333">
            <v>38930446.649999999</v>
          </cell>
        </row>
        <row r="334">
          <cell r="C334" t="str">
            <v>5305</v>
          </cell>
          <cell r="H334">
            <v>38449137.82</v>
          </cell>
        </row>
        <row r="335">
          <cell r="C335" t="str">
            <v>530505</v>
          </cell>
          <cell r="H335">
            <v>1212620</v>
          </cell>
        </row>
        <row r="336">
          <cell r="C336" t="str">
            <v>53050501</v>
          </cell>
          <cell r="H336">
            <v>1212620</v>
          </cell>
        </row>
        <row r="337">
          <cell r="C337" t="str">
            <v>530506</v>
          </cell>
          <cell r="H337">
            <v>8378117.0700000003</v>
          </cell>
        </row>
        <row r="338">
          <cell r="C338" t="str">
            <v>53050601</v>
          </cell>
          <cell r="H338">
            <v>8378117.0700000003</v>
          </cell>
        </row>
        <row r="339">
          <cell r="C339" t="str">
            <v>530515</v>
          </cell>
          <cell r="H339">
            <v>24526098.579999998</v>
          </cell>
        </row>
        <row r="340">
          <cell r="C340" t="str">
            <v>53051501</v>
          </cell>
          <cell r="H340">
            <v>24349541.579999998</v>
          </cell>
        </row>
        <row r="341">
          <cell r="C341" t="str">
            <v>53051502</v>
          </cell>
          <cell r="H341">
            <v>176557</v>
          </cell>
        </row>
        <row r="342">
          <cell r="C342" t="str">
            <v>530520</v>
          </cell>
          <cell r="H342">
            <v>4332302.17</v>
          </cell>
        </row>
        <row r="343">
          <cell r="C343" t="str">
            <v>53052002</v>
          </cell>
          <cell r="H343">
            <v>4085778.3</v>
          </cell>
        </row>
        <row r="344">
          <cell r="C344" t="str">
            <v>53052003</v>
          </cell>
          <cell r="H344">
            <v>246523.87</v>
          </cell>
        </row>
        <row r="345">
          <cell r="C345" t="str">
            <v>5315</v>
          </cell>
          <cell r="H345">
            <v>195000</v>
          </cell>
        </row>
        <row r="346">
          <cell r="C346" t="str">
            <v>531515</v>
          </cell>
          <cell r="H346">
            <v>195000</v>
          </cell>
        </row>
        <row r="347">
          <cell r="C347" t="str">
            <v>53151501</v>
          </cell>
          <cell r="H347">
            <v>195000</v>
          </cell>
        </row>
        <row r="348">
          <cell r="C348" t="str">
            <v>5395</v>
          </cell>
          <cell r="H348">
            <v>286308.83</v>
          </cell>
        </row>
        <row r="349">
          <cell r="C349" t="str">
            <v>539520</v>
          </cell>
          <cell r="H349">
            <v>282000</v>
          </cell>
        </row>
        <row r="350">
          <cell r="C350" t="str">
            <v>53952001</v>
          </cell>
          <cell r="H350">
            <v>282000</v>
          </cell>
        </row>
        <row r="351">
          <cell r="C351" t="str">
            <v>539581</v>
          </cell>
          <cell r="H351">
            <v>4308.83</v>
          </cell>
        </row>
        <row r="352">
          <cell r="C352" t="str">
            <v>53958101</v>
          </cell>
          <cell r="H352">
            <v>4308.83</v>
          </cell>
        </row>
        <row r="353">
          <cell r="C353" t="str">
            <v>7</v>
          </cell>
          <cell r="H353">
            <v>14876231</v>
          </cell>
        </row>
        <row r="354">
          <cell r="C354" t="str">
            <v>72</v>
          </cell>
          <cell r="H354">
            <v>14876231</v>
          </cell>
        </row>
        <row r="355">
          <cell r="C355" t="str">
            <v>7205</v>
          </cell>
          <cell r="H355">
            <v>14876231</v>
          </cell>
        </row>
        <row r="356">
          <cell r="C356" t="str">
            <v>720506</v>
          </cell>
          <cell r="H356">
            <v>9100000</v>
          </cell>
        </row>
        <row r="357">
          <cell r="C357" t="str">
            <v>72050601</v>
          </cell>
          <cell r="H357">
            <v>9100000</v>
          </cell>
        </row>
        <row r="358">
          <cell r="C358" t="str">
            <v>720515</v>
          </cell>
          <cell r="H358">
            <v>333831</v>
          </cell>
        </row>
        <row r="359">
          <cell r="C359" t="str">
            <v>72051501</v>
          </cell>
          <cell r="H359">
            <v>333831</v>
          </cell>
        </row>
        <row r="360">
          <cell r="C360" t="str">
            <v>720527</v>
          </cell>
          <cell r="H360">
            <v>1134000</v>
          </cell>
        </row>
        <row r="361">
          <cell r="C361" t="str">
            <v>72052701</v>
          </cell>
          <cell r="H361">
            <v>1134000</v>
          </cell>
        </row>
        <row r="362">
          <cell r="C362" t="str">
            <v>720530</v>
          </cell>
          <cell r="H362">
            <v>851884</v>
          </cell>
        </row>
        <row r="363">
          <cell r="C363" t="str">
            <v>72053001</v>
          </cell>
          <cell r="H363">
            <v>851884</v>
          </cell>
        </row>
        <row r="364">
          <cell r="C364" t="str">
            <v>720533</v>
          </cell>
          <cell r="H364">
            <v>102226</v>
          </cell>
        </row>
        <row r="365">
          <cell r="C365" t="str">
            <v>72053301</v>
          </cell>
          <cell r="H365">
            <v>102226</v>
          </cell>
        </row>
        <row r="366">
          <cell r="C366" t="str">
            <v>720536</v>
          </cell>
          <cell r="H366">
            <v>851884</v>
          </cell>
        </row>
        <row r="367">
          <cell r="C367" t="str">
            <v>72053601</v>
          </cell>
          <cell r="H367">
            <v>851884</v>
          </cell>
        </row>
        <row r="368">
          <cell r="C368" t="str">
            <v>720539</v>
          </cell>
          <cell r="H368">
            <v>374123</v>
          </cell>
        </row>
        <row r="369">
          <cell r="C369" t="str">
            <v>72053901</v>
          </cell>
          <cell r="H369">
            <v>374123</v>
          </cell>
        </row>
        <row r="370">
          <cell r="C370" t="str">
            <v>720548</v>
          </cell>
          <cell r="H370">
            <v>320000</v>
          </cell>
        </row>
        <row r="371">
          <cell r="C371" t="str">
            <v>72054801</v>
          </cell>
          <cell r="H371">
            <v>320000</v>
          </cell>
        </row>
        <row r="372">
          <cell r="C372" t="str">
            <v>720568</v>
          </cell>
          <cell r="H372">
            <v>102108</v>
          </cell>
        </row>
        <row r="373">
          <cell r="C373" t="str">
            <v>72056801</v>
          </cell>
          <cell r="H373">
            <v>102108</v>
          </cell>
        </row>
        <row r="374">
          <cell r="C374" t="str">
            <v>720569</v>
          </cell>
          <cell r="H374">
            <v>25226</v>
          </cell>
        </row>
        <row r="375">
          <cell r="C375" t="str">
            <v>72056901</v>
          </cell>
          <cell r="H375">
            <v>25226</v>
          </cell>
        </row>
        <row r="376">
          <cell r="C376" t="str">
            <v>720570</v>
          </cell>
          <cell r="H376">
            <v>1274563</v>
          </cell>
        </row>
        <row r="377">
          <cell r="C377" t="str">
            <v>72057001</v>
          </cell>
          <cell r="H377">
            <v>1274563</v>
          </cell>
        </row>
        <row r="378">
          <cell r="C378" t="str">
            <v>720572</v>
          </cell>
          <cell r="H378">
            <v>406386</v>
          </cell>
        </row>
        <row r="379">
          <cell r="C379" t="str">
            <v>72057201</v>
          </cell>
          <cell r="H379">
            <v>406386</v>
          </cell>
        </row>
        <row r="381">
          <cell r="C381"/>
          <cell r="H381"/>
        </row>
        <row r="382">
          <cell r="C382"/>
          <cell r="H382"/>
        </row>
        <row r="383">
          <cell r="C383"/>
          <cell r="H383"/>
        </row>
      </sheetData>
      <sheetData sheetId="20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2909661886.3200002</v>
          </cell>
        </row>
        <row r="3">
          <cell r="C3" t="str">
            <v>11</v>
          </cell>
          <cell r="H3">
            <v>334330668.88</v>
          </cell>
        </row>
        <row r="4">
          <cell r="C4" t="str">
            <v>1105</v>
          </cell>
          <cell r="H4">
            <v>220134812.47999999</v>
          </cell>
        </row>
        <row r="5">
          <cell r="C5" t="str">
            <v>110505</v>
          </cell>
          <cell r="H5">
            <v>220134812.47999999</v>
          </cell>
        </row>
        <row r="6">
          <cell r="C6" t="str">
            <v>11050501</v>
          </cell>
          <cell r="H6">
            <v>214389812.47999999</v>
          </cell>
        </row>
        <row r="7">
          <cell r="C7" t="str">
            <v>11050503</v>
          </cell>
          <cell r="H7">
            <v>3230000</v>
          </cell>
        </row>
        <row r="8">
          <cell r="C8" t="str">
            <v>11050504</v>
          </cell>
          <cell r="H8">
            <v>475000</v>
          </cell>
        </row>
        <row r="9">
          <cell r="C9" t="str">
            <v>11050505</v>
          </cell>
          <cell r="H9">
            <v>2040000</v>
          </cell>
        </row>
        <row r="10">
          <cell r="C10" t="str">
            <v>1110</v>
          </cell>
          <cell r="H10">
            <v>112201009.98</v>
          </cell>
        </row>
        <row r="11">
          <cell r="C11" t="str">
            <v>111005</v>
          </cell>
          <cell r="H11">
            <v>112201009.98</v>
          </cell>
        </row>
        <row r="12">
          <cell r="C12" t="str">
            <v>11100501</v>
          </cell>
          <cell r="H12">
            <v>3278009.98</v>
          </cell>
        </row>
        <row r="13">
          <cell r="C13" t="str">
            <v>11100502</v>
          </cell>
          <cell r="H13">
            <v>108923000</v>
          </cell>
        </row>
        <row r="14">
          <cell r="C14" t="str">
            <v>1120</v>
          </cell>
          <cell r="H14">
            <v>1994846.42</v>
          </cell>
        </row>
        <row r="15">
          <cell r="C15" t="str">
            <v>112005</v>
          </cell>
          <cell r="H15">
            <v>1994846.42</v>
          </cell>
        </row>
        <row r="16">
          <cell r="C16" t="str">
            <v>11200501</v>
          </cell>
          <cell r="H16">
            <v>1994846.42</v>
          </cell>
        </row>
        <row r="17">
          <cell r="C17" t="str">
            <v>13</v>
          </cell>
          <cell r="H17">
            <v>1078694437.47</v>
          </cell>
        </row>
        <row r="18">
          <cell r="C18" t="str">
            <v>1305</v>
          </cell>
          <cell r="H18">
            <v>64603500</v>
          </cell>
        </row>
        <row r="19">
          <cell r="C19" t="str">
            <v>130505</v>
          </cell>
          <cell r="H19">
            <v>64603500</v>
          </cell>
        </row>
        <row r="20">
          <cell r="C20" t="str">
            <v>13050501</v>
          </cell>
          <cell r="H20">
            <v>64603500</v>
          </cell>
        </row>
        <row r="21">
          <cell r="C21" t="str">
            <v>1325</v>
          </cell>
          <cell r="H21">
            <v>125733984</v>
          </cell>
        </row>
        <row r="22">
          <cell r="C22" t="str">
            <v>132505</v>
          </cell>
          <cell r="H22">
            <v>125433984</v>
          </cell>
        </row>
        <row r="23">
          <cell r="C23" t="str">
            <v>13250501</v>
          </cell>
          <cell r="H23">
            <v>125433984</v>
          </cell>
        </row>
        <row r="24">
          <cell r="C24" t="str">
            <v>132510</v>
          </cell>
          <cell r="H24">
            <v>300000</v>
          </cell>
        </row>
        <row r="25">
          <cell r="C25" t="str">
            <v>13251001</v>
          </cell>
          <cell r="H25">
            <v>300000</v>
          </cell>
        </row>
        <row r="26">
          <cell r="C26" t="str">
            <v>1330</v>
          </cell>
          <cell r="H26">
            <v>3962443</v>
          </cell>
        </row>
        <row r="27">
          <cell r="C27" t="str">
            <v>133005</v>
          </cell>
          <cell r="H27">
            <v>3962443</v>
          </cell>
        </row>
        <row r="28">
          <cell r="C28" t="str">
            <v>13300501</v>
          </cell>
          <cell r="H28">
            <v>3962443</v>
          </cell>
        </row>
        <row r="29">
          <cell r="C29" t="str">
            <v>1355</v>
          </cell>
          <cell r="H29">
            <v>118611964.20999999</v>
          </cell>
        </row>
        <row r="30">
          <cell r="C30" t="str">
            <v>135505</v>
          </cell>
          <cell r="H30">
            <v>12000000</v>
          </cell>
        </row>
        <row r="31">
          <cell r="C31" t="str">
            <v>13550501</v>
          </cell>
          <cell r="H31">
            <v>12000000</v>
          </cell>
        </row>
        <row r="32">
          <cell r="C32" t="str">
            <v>135515</v>
          </cell>
          <cell r="H32">
            <v>33737227.020000003</v>
          </cell>
        </row>
        <row r="33">
          <cell r="C33" t="str">
            <v>13551503</v>
          </cell>
          <cell r="H33">
            <v>733360</v>
          </cell>
        </row>
        <row r="34">
          <cell r="C34" t="str">
            <v>13551519</v>
          </cell>
          <cell r="H34">
            <v>33003867.02</v>
          </cell>
        </row>
        <row r="35">
          <cell r="C35" t="str">
            <v>135518</v>
          </cell>
          <cell r="H35">
            <v>2090112.5</v>
          </cell>
        </row>
        <row r="36">
          <cell r="C36" t="str">
            <v>13551816</v>
          </cell>
          <cell r="H36">
            <v>2035110.5</v>
          </cell>
        </row>
        <row r="37">
          <cell r="C37" t="str">
            <v>13551819</v>
          </cell>
          <cell r="H37">
            <v>55002</v>
          </cell>
        </row>
        <row r="38">
          <cell r="C38" t="str">
            <v>135520</v>
          </cell>
          <cell r="H38">
            <v>27140000</v>
          </cell>
        </row>
        <row r="39">
          <cell r="C39" t="str">
            <v>13552001</v>
          </cell>
          <cell r="H39">
            <v>27140000</v>
          </cell>
        </row>
        <row r="40">
          <cell r="C40" t="str">
            <v>135595</v>
          </cell>
          <cell r="H40">
            <v>43644624.689999998</v>
          </cell>
        </row>
        <row r="41">
          <cell r="C41" t="str">
            <v>13559501</v>
          </cell>
          <cell r="H41">
            <v>10400</v>
          </cell>
        </row>
        <row r="42">
          <cell r="C42" t="str">
            <v>13559503</v>
          </cell>
          <cell r="H42">
            <v>43634224.689999998</v>
          </cell>
        </row>
        <row r="43">
          <cell r="C43" t="str">
            <v>1365</v>
          </cell>
          <cell r="H43">
            <v>-146114</v>
          </cell>
        </row>
        <row r="44">
          <cell r="C44" t="str">
            <v>136515</v>
          </cell>
          <cell r="H44">
            <v>-146114</v>
          </cell>
        </row>
        <row r="45">
          <cell r="C45" t="str">
            <v>13651501</v>
          </cell>
          <cell r="H45">
            <v>-146114</v>
          </cell>
        </row>
        <row r="46">
          <cell r="C46" t="str">
            <v>1370</v>
          </cell>
          <cell r="H46">
            <v>626514106.25999999</v>
          </cell>
        </row>
        <row r="47">
          <cell r="C47" t="str">
            <v>137001</v>
          </cell>
          <cell r="H47">
            <v>626514106.25999999</v>
          </cell>
        </row>
        <row r="48">
          <cell r="C48" t="str">
            <v>13700103</v>
          </cell>
          <cell r="H48">
            <v>626514106.25999999</v>
          </cell>
        </row>
        <row r="49">
          <cell r="C49" t="str">
            <v>1380</v>
          </cell>
          <cell r="H49">
            <v>139414554</v>
          </cell>
        </row>
        <row r="50">
          <cell r="C50" t="str">
            <v>138095</v>
          </cell>
          <cell r="H50">
            <v>139414554</v>
          </cell>
        </row>
        <row r="51">
          <cell r="C51" t="str">
            <v>13809501</v>
          </cell>
          <cell r="H51">
            <v>1500000</v>
          </cell>
        </row>
        <row r="52">
          <cell r="C52" t="str">
            <v>13809502</v>
          </cell>
          <cell r="H52">
            <v>137914554</v>
          </cell>
        </row>
        <row r="53">
          <cell r="C53" t="str">
            <v>15</v>
          </cell>
          <cell r="H53">
            <v>1496636779.97</v>
          </cell>
        </row>
        <row r="54">
          <cell r="C54" t="str">
            <v>1520</v>
          </cell>
          <cell r="H54">
            <v>1554871042.97</v>
          </cell>
        </row>
        <row r="55">
          <cell r="C55" t="str">
            <v>152010</v>
          </cell>
          <cell r="H55">
            <v>1554871042.97</v>
          </cell>
        </row>
        <row r="56">
          <cell r="C56" t="str">
            <v>15201001</v>
          </cell>
          <cell r="H56">
            <v>1543671042.97</v>
          </cell>
        </row>
        <row r="57">
          <cell r="C57" t="str">
            <v>15201002</v>
          </cell>
          <cell r="H57">
            <v>11200000</v>
          </cell>
        </row>
        <row r="58">
          <cell r="C58" t="str">
            <v>1524</v>
          </cell>
          <cell r="H58">
            <v>70232284</v>
          </cell>
        </row>
        <row r="59">
          <cell r="C59" t="str">
            <v>152405</v>
          </cell>
          <cell r="H59">
            <v>68525100</v>
          </cell>
        </row>
        <row r="60">
          <cell r="C60" t="str">
            <v>15240501</v>
          </cell>
          <cell r="H60">
            <v>68525100</v>
          </cell>
        </row>
        <row r="61">
          <cell r="C61" t="str">
            <v>152410</v>
          </cell>
          <cell r="H61">
            <v>1707184</v>
          </cell>
        </row>
        <row r="62">
          <cell r="C62" t="str">
            <v>15241001</v>
          </cell>
          <cell r="H62">
            <v>1707184</v>
          </cell>
        </row>
        <row r="63">
          <cell r="C63" t="str">
            <v>1528</v>
          </cell>
          <cell r="H63">
            <v>31422065</v>
          </cell>
        </row>
        <row r="64">
          <cell r="C64" t="str">
            <v>152805</v>
          </cell>
          <cell r="H64">
            <v>30588265</v>
          </cell>
        </row>
        <row r="65">
          <cell r="C65" t="str">
            <v>15280501</v>
          </cell>
          <cell r="H65">
            <v>30588265</v>
          </cell>
        </row>
        <row r="66">
          <cell r="C66" t="str">
            <v>152810</v>
          </cell>
          <cell r="H66">
            <v>833800</v>
          </cell>
        </row>
        <row r="67">
          <cell r="C67" t="str">
            <v>15281001</v>
          </cell>
          <cell r="H67">
            <v>833800</v>
          </cell>
        </row>
        <row r="68">
          <cell r="C68" t="str">
            <v>1532</v>
          </cell>
          <cell r="H68">
            <v>1290000</v>
          </cell>
        </row>
        <row r="69">
          <cell r="C69" t="str">
            <v>153295</v>
          </cell>
          <cell r="H69">
            <v>1290000</v>
          </cell>
        </row>
        <row r="70">
          <cell r="C70" t="str">
            <v>15329501</v>
          </cell>
          <cell r="H70">
            <v>1290000</v>
          </cell>
        </row>
        <row r="71">
          <cell r="C71" t="str">
            <v>1592</v>
          </cell>
          <cell r="H71">
            <v>-161178612</v>
          </cell>
        </row>
        <row r="72">
          <cell r="C72" t="str">
            <v>159210</v>
          </cell>
          <cell r="H72">
            <v>-106005867</v>
          </cell>
        </row>
        <row r="73">
          <cell r="C73" t="str">
            <v>15921001</v>
          </cell>
          <cell r="H73">
            <v>-106005867</v>
          </cell>
        </row>
        <row r="74">
          <cell r="C74" t="str">
            <v>159215</v>
          </cell>
          <cell r="H74">
            <v>-30703854</v>
          </cell>
        </row>
        <row r="75">
          <cell r="C75" t="str">
            <v>15921501</v>
          </cell>
          <cell r="H75">
            <v>-30703854</v>
          </cell>
        </row>
        <row r="76">
          <cell r="C76" t="str">
            <v>159220</v>
          </cell>
          <cell r="H76">
            <v>-23823891</v>
          </cell>
        </row>
        <row r="77">
          <cell r="C77" t="str">
            <v>15922001</v>
          </cell>
          <cell r="H77">
            <v>-23823891</v>
          </cell>
        </row>
        <row r="78">
          <cell r="C78" t="str">
            <v>159225</v>
          </cell>
          <cell r="H78">
            <v>-645000</v>
          </cell>
        </row>
        <row r="79">
          <cell r="C79" t="str">
            <v>15922501</v>
          </cell>
          <cell r="H79">
            <v>-645000</v>
          </cell>
        </row>
        <row r="80">
          <cell r="C80" t="str">
            <v>2</v>
          </cell>
          <cell r="H80">
            <v>-1009402809.95</v>
          </cell>
        </row>
        <row r="81">
          <cell r="C81" t="str">
            <v>21</v>
          </cell>
          <cell r="H81">
            <v>-50616659.909999996</v>
          </cell>
        </row>
        <row r="82">
          <cell r="C82" t="str">
            <v>2105</v>
          </cell>
          <cell r="H82">
            <v>-50616659.909999996</v>
          </cell>
        </row>
        <row r="83">
          <cell r="C83" t="str">
            <v>210510</v>
          </cell>
          <cell r="H83">
            <v>-50616659.909999996</v>
          </cell>
        </row>
        <row r="84">
          <cell r="C84" t="str">
            <v>21051003</v>
          </cell>
          <cell r="H84">
            <v>-50616659.909999996</v>
          </cell>
        </row>
        <row r="85">
          <cell r="C85" t="str">
            <v>23</v>
          </cell>
          <cell r="H85">
            <v>-887570602.42999995</v>
          </cell>
        </row>
        <row r="86">
          <cell r="C86" t="str">
            <v>2335</v>
          </cell>
          <cell r="H86">
            <v>-407548325.06</v>
          </cell>
        </row>
        <row r="87">
          <cell r="C87" t="str">
            <v>233595</v>
          </cell>
          <cell r="H87">
            <v>-407548325.06</v>
          </cell>
        </row>
        <row r="88">
          <cell r="C88" t="str">
            <v>23359501</v>
          </cell>
          <cell r="H88">
            <v>-210238047</v>
          </cell>
        </row>
        <row r="89">
          <cell r="C89" t="str">
            <v>23359502</v>
          </cell>
          <cell r="H89">
            <v>-190275637.06</v>
          </cell>
        </row>
        <row r="90">
          <cell r="C90" t="str">
            <v>23359503</v>
          </cell>
          <cell r="H90">
            <v>-6445748</v>
          </cell>
        </row>
        <row r="91">
          <cell r="C91" t="str">
            <v>23359504</v>
          </cell>
          <cell r="H91">
            <v>-452542</v>
          </cell>
        </row>
        <row r="92">
          <cell r="C92" t="str">
            <v>23359505</v>
          </cell>
          <cell r="H92">
            <v>-79920</v>
          </cell>
        </row>
        <row r="93">
          <cell r="C93" t="str">
            <v>23359506</v>
          </cell>
          <cell r="H93">
            <v>-56431</v>
          </cell>
        </row>
        <row r="94">
          <cell r="C94" t="str">
            <v>2365</v>
          </cell>
          <cell r="H94">
            <v>-24325109.02</v>
          </cell>
        </row>
        <row r="95">
          <cell r="C95" t="str">
            <v>236505</v>
          </cell>
          <cell r="H95">
            <v>-722533</v>
          </cell>
        </row>
        <row r="96">
          <cell r="C96" t="str">
            <v>23650501</v>
          </cell>
          <cell r="H96">
            <v>-722533</v>
          </cell>
        </row>
        <row r="97">
          <cell r="C97" t="str">
            <v>236525</v>
          </cell>
          <cell r="H97">
            <v>-112573.03</v>
          </cell>
        </row>
        <row r="98">
          <cell r="C98" t="str">
            <v>23652503</v>
          </cell>
          <cell r="H98">
            <v>-31152</v>
          </cell>
        </row>
        <row r="99">
          <cell r="C99" t="str">
            <v>23652505</v>
          </cell>
          <cell r="H99">
            <v>-81421.03</v>
          </cell>
        </row>
        <row r="100">
          <cell r="C100" t="str">
            <v>236530</v>
          </cell>
          <cell r="H100">
            <v>-8929842</v>
          </cell>
        </row>
        <row r="101">
          <cell r="C101" t="str">
            <v>23653001</v>
          </cell>
          <cell r="H101">
            <v>-8792700</v>
          </cell>
        </row>
        <row r="102">
          <cell r="C102" t="str">
            <v>23653003</v>
          </cell>
          <cell r="H102">
            <v>-137142</v>
          </cell>
        </row>
        <row r="103">
          <cell r="C103" t="str">
            <v>236540</v>
          </cell>
          <cell r="H103">
            <v>-997033</v>
          </cell>
        </row>
        <row r="104">
          <cell r="C104" t="str">
            <v>23654001</v>
          </cell>
          <cell r="H104">
            <v>-727033</v>
          </cell>
        </row>
        <row r="105">
          <cell r="C105" t="str">
            <v>23654005</v>
          </cell>
          <cell r="H105">
            <v>-270000</v>
          </cell>
        </row>
        <row r="106">
          <cell r="C106" t="str">
            <v>236575</v>
          </cell>
          <cell r="H106">
            <v>-13563127.189999999</v>
          </cell>
        </row>
        <row r="107">
          <cell r="C107" t="str">
            <v>23657501</v>
          </cell>
          <cell r="H107">
            <v>-10400</v>
          </cell>
        </row>
        <row r="108">
          <cell r="C108" t="str">
            <v>23657502</v>
          </cell>
          <cell r="H108">
            <v>-450452</v>
          </cell>
        </row>
        <row r="109">
          <cell r="C109" t="str">
            <v>23657503</v>
          </cell>
          <cell r="H109">
            <v>-13102275.189999999</v>
          </cell>
        </row>
        <row r="110">
          <cell r="C110" t="str">
            <v>236595</v>
          </cell>
          <cell r="H110">
            <v>-0.8</v>
          </cell>
        </row>
        <row r="111">
          <cell r="C111" t="str">
            <v>23659501</v>
          </cell>
          <cell r="H111">
            <v>-0.8</v>
          </cell>
        </row>
        <row r="112">
          <cell r="C112" t="str">
            <v>2370</v>
          </cell>
          <cell r="H112">
            <v>-12768618</v>
          </cell>
        </row>
        <row r="113">
          <cell r="C113" t="str">
            <v>237005</v>
          </cell>
          <cell r="H113">
            <v>0</v>
          </cell>
        </row>
        <row r="114">
          <cell r="C114" t="str">
            <v>23700501</v>
          </cell>
          <cell r="H114">
            <v>0</v>
          </cell>
        </row>
        <row r="115">
          <cell r="C115" t="str">
            <v>237006</v>
          </cell>
          <cell r="H115">
            <v>-3393</v>
          </cell>
        </row>
        <row r="116">
          <cell r="C116" t="str">
            <v>23700601</v>
          </cell>
          <cell r="H116">
            <v>-3393</v>
          </cell>
        </row>
        <row r="117">
          <cell r="C117" t="str">
            <v>237010</v>
          </cell>
          <cell r="H117">
            <v>-77013</v>
          </cell>
        </row>
        <row r="118">
          <cell r="C118" t="str">
            <v>23701001</v>
          </cell>
          <cell r="H118">
            <v>-77013</v>
          </cell>
        </row>
        <row r="119">
          <cell r="C119" t="str">
            <v>237045</v>
          </cell>
          <cell r="H119">
            <v>-12688212</v>
          </cell>
        </row>
        <row r="120">
          <cell r="C120" t="str">
            <v>23704501</v>
          </cell>
          <cell r="H120">
            <v>-12688212</v>
          </cell>
        </row>
        <row r="121">
          <cell r="C121" t="str">
            <v>2380</v>
          </cell>
          <cell r="H121">
            <v>-442928550.35000002</v>
          </cell>
        </row>
        <row r="122">
          <cell r="C122" t="str">
            <v>238030</v>
          </cell>
          <cell r="H122">
            <v>56382</v>
          </cell>
        </row>
        <row r="123">
          <cell r="C123" t="str">
            <v>23803001</v>
          </cell>
          <cell r="H123">
            <v>56382</v>
          </cell>
        </row>
        <row r="124">
          <cell r="C124" t="str">
            <v>238095</v>
          </cell>
          <cell r="H124">
            <v>-442984932.35000002</v>
          </cell>
        </row>
        <row r="125">
          <cell r="C125" t="str">
            <v>23809503</v>
          </cell>
          <cell r="H125">
            <v>-442984932.35000002</v>
          </cell>
        </row>
        <row r="126">
          <cell r="C126" t="str">
            <v>25</v>
          </cell>
          <cell r="H126">
            <v>-71215547.609999999</v>
          </cell>
        </row>
        <row r="127">
          <cell r="C127" t="str">
            <v>2505</v>
          </cell>
          <cell r="H127">
            <v>-19355351</v>
          </cell>
        </row>
        <row r="128">
          <cell r="C128" t="str">
            <v>250505</v>
          </cell>
          <cell r="H128">
            <v>-19355351</v>
          </cell>
        </row>
        <row r="129">
          <cell r="C129" t="str">
            <v>25050501</v>
          </cell>
          <cell r="H129">
            <v>-19355351</v>
          </cell>
        </row>
        <row r="130">
          <cell r="C130" t="str">
            <v>2510</v>
          </cell>
          <cell r="H130">
            <v>-51860196.609999999</v>
          </cell>
        </row>
        <row r="131">
          <cell r="C131" t="str">
            <v>251010</v>
          </cell>
          <cell r="H131">
            <v>-51860196.609999999</v>
          </cell>
        </row>
        <row r="132">
          <cell r="C132" t="str">
            <v>25101001</v>
          </cell>
          <cell r="H132">
            <v>-18000421.16</v>
          </cell>
        </row>
        <row r="133">
          <cell r="C133" t="str">
            <v>2510100101</v>
          </cell>
          <cell r="H133">
            <v>162652</v>
          </cell>
        </row>
        <row r="134">
          <cell r="C134" t="str">
            <v>2510100102</v>
          </cell>
          <cell r="H134">
            <v>-18163073.16</v>
          </cell>
        </row>
        <row r="135">
          <cell r="C135" t="str">
            <v>25101002</v>
          </cell>
          <cell r="H135">
            <v>-3118269</v>
          </cell>
        </row>
        <row r="136">
          <cell r="C136" t="str">
            <v>2510100201</v>
          </cell>
          <cell r="H136">
            <v>80074</v>
          </cell>
        </row>
        <row r="137">
          <cell r="C137" t="str">
            <v>2510100202</v>
          </cell>
          <cell r="H137">
            <v>-3198343</v>
          </cell>
        </row>
        <row r="138">
          <cell r="C138" t="str">
            <v>25101003</v>
          </cell>
          <cell r="H138">
            <v>-11923138</v>
          </cell>
        </row>
        <row r="139">
          <cell r="C139" t="str">
            <v>2510100302</v>
          </cell>
          <cell r="H139">
            <v>-11923138</v>
          </cell>
        </row>
        <row r="140">
          <cell r="C140" t="str">
            <v>25101004</v>
          </cell>
          <cell r="H140">
            <v>-18818368.449999999</v>
          </cell>
        </row>
        <row r="141">
          <cell r="C141" t="str">
            <v>2510100402</v>
          </cell>
          <cell r="H141">
            <v>-18818368.449999999</v>
          </cell>
        </row>
        <row r="142">
          <cell r="C142" t="str">
            <v>3</v>
          </cell>
          <cell r="H142">
            <v>-871717695.16999996</v>
          </cell>
        </row>
        <row r="143">
          <cell r="C143" t="str">
            <v>31</v>
          </cell>
          <cell r="H143">
            <v>-700000000</v>
          </cell>
        </row>
        <row r="144">
          <cell r="C144" t="str">
            <v>3105</v>
          </cell>
          <cell r="H144">
            <v>-700000000</v>
          </cell>
        </row>
        <row r="145">
          <cell r="C145" t="str">
            <v>310505</v>
          </cell>
          <cell r="H145">
            <v>-1200000000</v>
          </cell>
        </row>
        <row r="146">
          <cell r="C146" t="str">
            <v>31050501</v>
          </cell>
          <cell r="H146">
            <v>-1200000000</v>
          </cell>
        </row>
        <row r="147">
          <cell r="C147" t="str">
            <v>310510</v>
          </cell>
          <cell r="H147">
            <v>500000000</v>
          </cell>
        </row>
        <row r="148">
          <cell r="C148" t="str">
            <v>31051001</v>
          </cell>
          <cell r="H148">
            <v>500000000</v>
          </cell>
        </row>
        <row r="149">
          <cell r="C149" t="str">
            <v>36</v>
          </cell>
          <cell r="H149">
            <v>-34729407.090000004</v>
          </cell>
        </row>
        <row r="150">
          <cell r="C150" t="str">
            <v>3605</v>
          </cell>
          <cell r="H150">
            <v>-34729407.090000004</v>
          </cell>
        </row>
        <row r="151">
          <cell r="C151" t="str">
            <v>360505</v>
          </cell>
          <cell r="H151">
            <v>-34729407.090000004</v>
          </cell>
        </row>
        <row r="152">
          <cell r="C152" t="str">
            <v>36050501</v>
          </cell>
          <cell r="H152">
            <v>-169039977.46000001</v>
          </cell>
        </row>
        <row r="153">
          <cell r="C153" t="str">
            <v>36050502</v>
          </cell>
          <cell r="H153">
            <v>134310570.37</v>
          </cell>
        </row>
        <row r="154">
          <cell r="C154" t="str">
            <v>37</v>
          </cell>
          <cell r="H154">
            <v>-136988288.08000001</v>
          </cell>
        </row>
        <row r="155">
          <cell r="C155" t="str">
            <v>3705</v>
          </cell>
          <cell r="H155">
            <v>-136988288.08000001</v>
          </cell>
        </row>
        <row r="156">
          <cell r="C156" t="str">
            <v>370505</v>
          </cell>
          <cell r="H156">
            <v>-136988288.08000001</v>
          </cell>
        </row>
        <row r="157">
          <cell r="C157" t="str">
            <v>37050501</v>
          </cell>
          <cell r="H157">
            <v>-136988288.08000001</v>
          </cell>
        </row>
        <row r="158">
          <cell r="C158" t="str">
            <v>4</v>
          </cell>
          <cell r="H158">
            <v>-3948302417.96</v>
          </cell>
        </row>
        <row r="159">
          <cell r="C159" t="str">
            <v>41</v>
          </cell>
          <cell r="H159">
            <v>-3947777499</v>
          </cell>
        </row>
        <row r="160">
          <cell r="C160" t="str">
            <v>4165</v>
          </cell>
          <cell r="H160">
            <v>-3960355499</v>
          </cell>
        </row>
        <row r="161">
          <cell r="C161" t="str">
            <v>416530</v>
          </cell>
          <cell r="H161">
            <v>-3960355499</v>
          </cell>
        </row>
        <row r="162">
          <cell r="C162" t="str">
            <v>41653001</v>
          </cell>
          <cell r="H162">
            <v>-3960355499</v>
          </cell>
        </row>
        <row r="163">
          <cell r="C163" t="str">
            <v>4175</v>
          </cell>
          <cell r="H163">
            <v>12578000</v>
          </cell>
        </row>
        <row r="164">
          <cell r="C164" t="str">
            <v>417505</v>
          </cell>
          <cell r="H164">
            <v>12578000</v>
          </cell>
        </row>
        <row r="165">
          <cell r="C165" t="str">
            <v>41750504</v>
          </cell>
          <cell r="H165">
            <v>12578000</v>
          </cell>
        </row>
        <row r="166">
          <cell r="C166" t="str">
            <v>42</v>
          </cell>
          <cell r="H166">
            <v>-524918.96</v>
          </cell>
        </row>
        <row r="167">
          <cell r="C167" t="str">
            <v>4210</v>
          </cell>
          <cell r="H167">
            <v>-524804.49</v>
          </cell>
        </row>
        <row r="168">
          <cell r="C168" t="str">
            <v>421005</v>
          </cell>
          <cell r="H168">
            <v>-1363.49</v>
          </cell>
        </row>
        <row r="169">
          <cell r="C169" t="str">
            <v>42100501</v>
          </cell>
          <cell r="H169">
            <v>-1363.49</v>
          </cell>
        </row>
        <row r="170">
          <cell r="C170" t="str">
            <v>421040</v>
          </cell>
          <cell r="H170">
            <v>-523441</v>
          </cell>
        </row>
        <row r="171">
          <cell r="C171" t="str">
            <v>42104001</v>
          </cell>
          <cell r="H171">
            <v>-523441</v>
          </cell>
        </row>
        <row r="172">
          <cell r="C172" t="str">
            <v>4295</v>
          </cell>
          <cell r="H172">
            <v>-114.47</v>
          </cell>
        </row>
        <row r="173">
          <cell r="C173" t="str">
            <v>429505</v>
          </cell>
          <cell r="H173">
            <v>-114.47</v>
          </cell>
        </row>
        <row r="174">
          <cell r="C174" t="str">
            <v>42950501</v>
          </cell>
          <cell r="H174">
            <v>-114.47</v>
          </cell>
        </row>
        <row r="175">
          <cell r="C175" t="str">
            <v>5</v>
          </cell>
          <cell r="H175">
            <v>2904884805.7600002</v>
          </cell>
        </row>
        <row r="176">
          <cell r="C176" t="str">
            <v>51</v>
          </cell>
          <cell r="H176">
            <v>2784026761.52</v>
          </cell>
        </row>
        <row r="177">
          <cell r="C177" t="str">
            <v>5105</v>
          </cell>
          <cell r="H177">
            <v>485396558</v>
          </cell>
        </row>
        <row r="178">
          <cell r="C178" t="str">
            <v>510506</v>
          </cell>
          <cell r="H178">
            <v>224616667</v>
          </cell>
        </row>
        <row r="179">
          <cell r="C179" t="str">
            <v>51050601</v>
          </cell>
          <cell r="H179">
            <v>224616667</v>
          </cell>
        </row>
        <row r="180">
          <cell r="C180" t="str">
            <v>510515</v>
          </cell>
          <cell r="H180">
            <v>583721</v>
          </cell>
        </row>
        <row r="181">
          <cell r="C181" t="str">
            <v>51051501</v>
          </cell>
          <cell r="H181">
            <v>583721</v>
          </cell>
        </row>
        <row r="182">
          <cell r="C182" t="str">
            <v>510518</v>
          </cell>
          <cell r="H182">
            <v>3869600</v>
          </cell>
        </row>
        <row r="183">
          <cell r="C183" t="str">
            <v>51051801</v>
          </cell>
          <cell r="H183">
            <v>3869600</v>
          </cell>
        </row>
        <row r="184">
          <cell r="C184" t="str">
            <v>510524</v>
          </cell>
          <cell r="H184">
            <v>1744453</v>
          </cell>
        </row>
        <row r="185">
          <cell r="C185" t="str">
            <v>51052401</v>
          </cell>
          <cell r="H185">
            <v>1744453</v>
          </cell>
        </row>
        <row r="186">
          <cell r="C186" t="str">
            <v>510527</v>
          </cell>
          <cell r="H186">
            <v>7079400</v>
          </cell>
        </row>
        <row r="187">
          <cell r="C187" t="str">
            <v>51052701</v>
          </cell>
          <cell r="H187">
            <v>7079400</v>
          </cell>
        </row>
        <row r="188">
          <cell r="C188" t="str">
            <v>510530</v>
          </cell>
          <cell r="H188">
            <v>21444889</v>
          </cell>
        </row>
        <row r="189">
          <cell r="C189" t="str">
            <v>51053001</v>
          </cell>
          <cell r="H189">
            <v>21444889</v>
          </cell>
        </row>
        <row r="190">
          <cell r="C190" t="str">
            <v>510533</v>
          </cell>
          <cell r="H190">
            <v>2573379</v>
          </cell>
        </row>
        <row r="191">
          <cell r="C191" t="str">
            <v>51053301</v>
          </cell>
          <cell r="H191">
            <v>2573379</v>
          </cell>
        </row>
        <row r="192">
          <cell r="C192" t="str">
            <v>510536</v>
          </cell>
          <cell r="H192">
            <v>21444889</v>
          </cell>
        </row>
        <row r="193">
          <cell r="C193" t="str">
            <v>51053601</v>
          </cell>
          <cell r="H193">
            <v>21444889</v>
          </cell>
        </row>
        <row r="194">
          <cell r="C194" t="str">
            <v>510539</v>
          </cell>
          <cell r="H194">
            <v>10436315</v>
          </cell>
        </row>
        <row r="195">
          <cell r="C195" t="str">
            <v>51053901</v>
          </cell>
          <cell r="H195">
            <v>10436315</v>
          </cell>
        </row>
        <row r="196">
          <cell r="C196" t="str">
            <v>510546</v>
          </cell>
          <cell r="H196">
            <v>42440001</v>
          </cell>
        </row>
        <row r="197">
          <cell r="C197" t="str">
            <v>51054601</v>
          </cell>
          <cell r="H197">
            <v>42440001</v>
          </cell>
        </row>
        <row r="198">
          <cell r="C198" t="str">
            <v>510548</v>
          </cell>
          <cell r="H198">
            <v>83675940</v>
          </cell>
        </row>
        <row r="199">
          <cell r="C199" t="str">
            <v>51054801</v>
          </cell>
          <cell r="H199">
            <v>55918707</v>
          </cell>
        </row>
        <row r="200">
          <cell r="C200" t="str">
            <v>51054803</v>
          </cell>
          <cell r="H200">
            <v>27757233</v>
          </cell>
        </row>
        <row r="201">
          <cell r="C201" t="str">
            <v>510551</v>
          </cell>
          <cell r="H201">
            <v>140000</v>
          </cell>
        </row>
        <row r="202">
          <cell r="C202" t="str">
            <v>51055101</v>
          </cell>
          <cell r="H202">
            <v>140000</v>
          </cell>
        </row>
        <row r="203">
          <cell r="C203" t="str">
            <v>510560</v>
          </cell>
          <cell r="H203">
            <v>43333</v>
          </cell>
        </row>
        <row r="204">
          <cell r="C204" t="str">
            <v>51056001</v>
          </cell>
          <cell r="H204">
            <v>43333</v>
          </cell>
        </row>
        <row r="205">
          <cell r="C205" t="str">
            <v>510563</v>
          </cell>
          <cell r="H205">
            <v>290000</v>
          </cell>
        </row>
        <row r="206">
          <cell r="C206" t="str">
            <v>51056301</v>
          </cell>
          <cell r="H206">
            <v>290000</v>
          </cell>
        </row>
        <row r="207">
          <cell r="C207" t="str">
            <v>510566</v>
          </cell>
          <cell r="H207">
            <v>22909200</v>
          </cell>
        </row>
        <row r="208">
          <cell r="C208" t="str">
            <v>51056601</v>
          </cell>
          <cell r="H208">
            <v>22909200</v>
          </cell>
        </row>
        <row r="209">
          <cell r="C209" t="str">
            <v>510568</v>
          </cell>
          <cell r="H209">
            <v>1330204</v>
          </cell>
        </row>
        <row r="210">
          <cell r="C210" t="str">
            <v>51056801</v>
          </cell>
          <cell r="H210">
            <v>1330204</v>
          </cell>
        </row>
        <row r="211">
          <cell r="C211" t="str">
            <v>510569</v>
          </cell>
          <cell r="H211">
            <v>34760</v>
          </cell>
        </row>
        <row r="212">
          <cell r="C212" t="str">
            <v>51056901</v>
          </cell>
          <cell r="H212">
            <v>34760</v>
          </cell>
        </row>
        <row r="213">
          <cell r="C213" t="str">
            <v>510570</v>
          </cell>
          <cell r="H213">
            <v>30376368</v>
          </cell>
        </row>
        <row r="214">
          <cell r="C214" t="str">
            <v>51057001</v>
          </cell>
          <cell r="H214">
            <v>30376368</v>
          </cell>
        </row>
        <row r="215">
          <cell r="C215" t="str">
            <v>510572</v>
          </cell>
          <cell r="H215">
            <v>10153357</v>
          </cell>
        </row>
        <row r="216">
          <cell r="C216" t="str">
            <v>51057201</v>
          </cell>
          <cell r="H216">
            <v>10153357</v>
          </cell>
        </row>
        <row r="217">
          <cell r="C217" t="str">
            <v>510584</v>
          </cell>
          <cell r="H217">
            <v>210082</v>
          </cell>
        </row>
        <row r="218">
          <cell r="C218" t="str">
            <v>51058401</v>
          </cell>
          <cell r="H218">
            <v>200122</v>
          </cell>
        </row>
        <row r="219">
          <cell r="C219" t="str">
            <v>51058404</v>
          </cell>
          <cell r="H219">
            <v>9960</v>
          </cell>
        </row>
        <row r="220">
          <cell r="C220" t="str">
            <v>5110</v>
          </cell>
          <cell r="H220">
            <v>62172000</v>
          </cell>
        </row>
        <row r="221">
          <cell r="C221" t="str">
            <v>511030</v>
          </cell>
          <cell r="H221">
            <v>700000</v>
          </cell>
        </row>
        <row r="222">
          <cell r="C222" t="str">
            <v>51103001</v>
          </cell>
          <cell r="H222">
            <v>700000</v>
          </cell>
        </row>
        <row r="223">
          <cell r="C223" t="str">
            <v>511095</v>
          </cell>
          <cell r="H223">
            <v>61472000</v>
          </cell>
        </row>
        <row r="224">
          <cell r="C224" t="str">
            <v>51109501</v>
          </cell>
          <cell r="H224">
            <v>61472000</v>
          </cell>
        </row>
        <row r="225">
          <cell r="C225" t="str">
            <v>5115</v>
          </cell>
          <cell r="H225">
            <v>13460713.1</v>
          </cell>
        </row>
        <row r="226">
          <cell r="C226" t="str">
            <v>511505</v>
          </cell>
          <cell r="H226">
            <v>13101500</v>
          </cell>
        </row>
        <row r="227">
          <cell r="C227" t="str">
            <v>51150501</v>
          </cell>
          <cell r="H227">
            <v>1984500</v>
          </cell>
        </row>
        <row r="228">
          <cell r="C228" t="str">
            <v>51150502</v>
          </cell>
          <cell r="H228">
            <v>11117000</v>
          </cell>
        </row>
        <row r="229">
          <cell r="C229" t="str">
            <v>511575</v>
          </cell>
          <cell r="H229">
            <v>359213.1</v>
          </cell>
        </row>
        <row r="230">
          <cell r="C230" t="str">
            <v>51157502</v>
          </cell>
          <cell r="H230">
            <v>359213.1</v>
          </cell>
        </row>
        <row r="231">
          <cell r="C231" t="str">
            <v>5120</v>
          </cell>
          <cell r="H231">
            <v>914254715</v>
          </cell>
        </row>
        <row r="232">
          <cell r="C232" t="str">
            <v>512010</v>
          </cell>
          <cell r="H232">
            <v>913614715</v>
          </cell>
        </row>
        <row r="233">
          <cell r="C233" t="str">
            <v>51201001</v>
          </cell>
          <cell r="H233">
            <v>882989328</v>
          </cell>
        </row>
        <row r="234">
          <cell r="C234" t="str">
            <v>51201002</v>
          </cell>
          <cell r="H234">
            <v>30625387</v>
          </cell>
        </row>
        <row r="235">
          <cell r="C235" t="str">
            <v>512020</v>
          </cell>
          <cell r="H235">
            <v>640000</v>
          </cell>
        </row>
        <row r="236">
          <cell r="C236" t="str">
            <v>51202001</v>
          </cell>
          <cell r="H236">
            <v>640000</v>
          </cell>
        </row>
        <row r="237">
          <cell r="C237" t="str">
            <v>5130</v>
          </cell>
          <cell r="H237">
            <v>1038870</v>
          </cell>
        </row>
        <row r="238">
          <cell r="C238" t="str">
            <v>513010</v>
          </cell>
          <cell r="H238">
            <v>1038870</v>
          </cell>
        </row>
        <row r="239">
          <cell r="C239" t="str">
            <v>51301001</v>
          </cell>
          <cell r="H239">
            <v>873000</v>
          </cell>
        </row>
        <row r="240">
          <cell r="C240" t="str">
            <v>51301002</v>
          </cell>
          <cell r="H240">
            <v>165870</v>
          </cell>
        </row>
        <row r="241">
          <cell r="C241" t="str">
            <v>5135</v>
          </cell>
          <cell r="H241">
            <v>1063837744.41</v>
          </cell>
        </row>
        <row r="242">
          <cell r="C242" t="str">
            <v>513510</v>
          </cell>
          <cell r="H242">
            <v>565131981.71000004</v>
          </cell>
        </row>
        <row r="243">
          <cell r="C243" t="str">
            <v>51351001</v>
          </cell>
          <cell r="H243">
            <v>560707638.07000005</v>
          </cell>
        </row>
        <row r="244">
          <cell r="C244" t="str">
            <v>51351002</v>
          </cell>
          <cell r="H244">
            <v>4424343.6399999997</v>
          </cell>
        </row>
        <row r="245">
          <cell r="C245" t="str">
            <v>513520</v>
          </cell>
          <cell r="H245">
            <v>9004115</v>
          </cell>
        </row>
        <row r="246">
          <cell r="C246" t="str">
            <v>51352001</v>
          </cell>
          <cell r="H246">
            <v>9004115</v>
          </cell>
        </row>
        <row r="247">
          <cell r="C247" t="str">
            <v>513525</v>
          </cell>
          <cell r="H247">
            <v>27626880</v>
          </cell>
        </row>
        <row r="248">
          <cell r="C248" t="str">
            <v>51352501</v>
          </cell>
          <cell r="H248">
            <v>27626880</v>
          </cell>
        </row>
        <row r="249">
          <cell r="C249" t="str">
            <v>513530</v>
          </cell>
          <cell r="H249">
            <v>355231895</v>
          </cell>
        </row>
        <row r="250">
          <cell r="C250" t="str">
            <v>51353001</v>
          </cell>
          <cell r="H250">
            <v>355231895</v>
          </cell>
        </row>
        <row r="251">
          <cell r="C251" t="str">
            <v>513535</v>
          </cell>
          <cell r="H251">
            <v>65924.710000000006</v>
          </cell>
        </row>
        <row r="252">
          <cell r="C252" t="str">
            <v>51353502</v>
          </cell>
          <cell r="H252">
            <v>65924.710000000006</v>
          </cell>
        </row>
        <row r="253">
          <cell r="C253" t="str">
            <v>513545</v>
          </cell>
          <cell r="H253">
            <v>2007573.99</v>
          </cell>
        </row>
        <row r="254">
          <cell r="C254" t="str">
            <v>51354501</v>
          </cell>
          <cell r="H254">
            <v>1662032.85</v>
          </cell>
        </row>
        <row r="255">
          <cell r="C255" t="str">
            <v>51354502</v>
          </cell>
          <cell r="H255">
            <v>345541.14</v>
          </cell>
        </row>
        <row r="256">
          <cell r="C256" t="str">
            <v>513550</v>
          </cell>
          <cell r="H256">
            <v>838500</v>
          </cell>
        </row>
        <row r="257">
          <cell r="C257" t="str">
            <v>51355001</v>
          </cell>
          <cell r="H257">
            <v>838500</v>
          </cell>
        </row>
        <row r="258">
          <cell r="C258" t="str">
            <v>513555</v>
          </cell>
          <cell r="H258">
            <v>54900</v>
          </cell>
        </row>
        <row r="259">
          <cell r="C259" t="str">
            <v>51355501</v>
          </cell>
          <cell r="H259">
            <v>54900</v>
          </cell>
        </row>
        <row r="260">
          <cell r="C260" t="str">
            <v>513560</v>
          </cell>
          <cell r="H260">
            <v>97147474</v>
          </cell>
        </row>
        <row r="261">
          <cell r="C261" t="str">
            <v>51356001</v>
          </cell>
          <cell r="H261">
            <v>81636533</v>
          </cell>
        </row>
        <row r="262">
          <cell r="C262" t="str">
            <v>51356002</v>
          </cell>
          <cell r="H262">
            <v>15510941</v>
          </cell>
        </row>
        <row r="263">
          <cell r="C263" t="str">
            <v>513561</v>
          </cell>
          <cell r="H263">
            <v>3600000</v>
          </cell>
        </row>
        <row r="264">
          <cell r="C264" t="str">
            <v>51356101</v>
          </cell>
          <cell r="H264">
            <v>3600000</v>
          </cell>
        </row>
        <row r="265">
          <cell r="C265" t="str">
            <v>513595</v>
          </cell>
          <cell r="H265">
            <v>3128500</v>
          </cell>
        </row>
        <row r="266">
          <cell r="C266" t="str">
            <v>51359501</v>
          </cell>
          <cell r="H266">
            <v>3096807</v>
          </cell>
        </row>
        <row r="267">
          <cell r="C267" t="str">
            <v>51359502</v>
          </cell>
          <cell r="H267">
            <v>31693</v>
          </cell>
        </row>
        <row r="268">
          <cell r="C268" t="str">
            <v>5140</v>
          </cell>
          <cell r="H268">
            <v>10086769</v>
          </cell>
        </row>
        <row r="269">
          <cell r="C269" t="str">
            <v>514010</v>
          </cell>
          <cell r="H269">
            <v>2503600</v>
          </cell>
        </row>
        <row r="270">
          <cell r="C270" t="str">
            <v>51401001</v>
          </cell>
          <cell r="H270">
            <v>2503600</v>
          </cell>
        </row>
        <row r="271">
          <cell r="C271" t="str">
            <v>514015</v>
          </cell>
          <cell r="H271">
            <v>4735069</v>
          </cell>
        </row>
        <row r="272">
          <cell r="C272" t="str">
            <v>51401501</v>
          </cell>
          <cell r="H272">
            <v>4705657</v>
          </cell>
        </row>
        <row r="273">
          <cell r="C273" t="str">
            <v>51401502</v>
          </cell>
          <cell r="H273">
            <v>29412</v>
          </cell>
        </row>
        <row r="274">
          <cell r="C274" t="str">
            <v>514095</v>
          </cell>
          <cell r="H274">
            <v>2848100</v>
          </cell>
        </row>
        <row r="275">
          <cell r="C275" t="str">
            <v>51409501</v>
          </cell>
          <cell r="H275">
            <v>54300</v>
          </cell>
        </row>
        <row r="276">
          <cell r="C276" t="str">
            <v>51409502</v>
          </cell>
          <cell r="H276">
            <v>2765060.5</v>
          </cell>
        </row>
        <row r="277">
          <cell r="C277" t="str">
            <v>51409504</v>
          </cell>
          <cell r="H277">
            <v>28739.5</v>
          </cell>
        </row>
        <row r="278">
          <cell r="C278" t="str">
            <v>5145</v>
          </cell>
          <cell r="H278">
            <v>116964014.01000001</v>
          </cell>
        </row>
        <row r="279">
          <cell r="C279" t="str">
            <v>514510</v>
          </cell>
          <cell r="H279">
            <v>105157772</v>
          </cell>
        </row>
        <row r="280">
          <cell r="C280" t="str">
            <v>51451001</v>
          </cell>
          <cell r="H280">
            <v>94162617.439999998</v>
          </cell>
        </row>
        <row r="281">
          <cell r="C281" t="str">
            <v>51451002</v>
          </cell>
          <cell r="H281">
            <v>10995154.560000001</v>
          </cell>
        </row>
        <row r="282">
          <cell r="C282" t="str">
            <v>514515</v>
          </cell>
          <cell r="H282">
            <v>7667943.0099999998</v>
          </cell>
        </row>
        <row r="283">
          <cell r="C283" t="str">
            <v>51451501</v>
          </cell>
          <cell r="H283">
            <v>7519975.0099999998</v>
          </cell>
        </row>
        <row r="284">
          <cell r="C284" t="str">
            <v>51451502</v>
          </cell>
          <cell r="H284">
            <v>147968</v>
          </cell>
        </row>
        <row r="285">
          <cell r="C285" t="str">
            <v>514525</v>
          </cell>
          <cell r="H285">
            <v>4138299</v>
          </cell>
        </row>
        <row r="286">
          <cell r="C286" t="str">
            <v>51452501</v>
          </cell>
          <cell r="H286">
            <v>3511092</v>
          </cell>
        </row>
        <row r="287">
          <cell r="C287" t="str">
            <v>51452502</v>
          </cell>
          <cell r="H287">
            <v>627207</v>
          </cell>
        </row>
        <row r="288">
          <cell r="C288" t="str">
            <v>5160</v>
          </cell>
          <cell r="H288">
            <v>64090579</v>
          </cell>
        </row>
        <row r="289">
          <cell r="C289" t="str">
            <v>516010</v>
          </cell>
          <cell r="H289">
            <v>56369749</v>
          </cell>
        </row>
        <row r="290">
          <cell r="C290" t="str">
            <v>51601001</v>
          </cell>
          <cell r="H290">
            <v>56369749</v>
          </cell>
        </row>
        <row r="291">
          <cell r="C291" t="str">
            <v>516015</v>
          </cell>
          <cell r="H291">
            <v>5267421</v>
          </cell>
        </row>
        <row r="292">
          <cell r="C292" t="str">
            <v>51601501</v>
          </cell>
          <cell r="H292">
            <v>5267421</v>
          </cell>
        </row>
        <row r="293">
          <cell r="C293" t="str">
            <v>516020</v>
          </cell>
          <cell r="H293">
            <v>2356659</v>
          </cell>
        </row>
        <row r="294">
          <cell r="C294" t="str">
            <v>51602001</v>
          </cell>
          <cell r="H294">
            <v>2356659</v>
          </cell>
        </row>
        <row r="295">
          <cell r="C295" t="str">
            <v>516025</v>
          </cell>
          <cell r="H295">
            <v>96750</v>
          </cell>
        </row>
        <row r="296">
          <cell r="C296" t="str">
            <v>51602501</v>
          </cell>
          <cell r="H296">
            <v>96750</v>
          </cell>
        </row>
        <row r="297">
          <cell r="C297" t="str">
            <v>5195</v>
          </cell>
          <cell r="H297">
            <v>52724799</v>
          </cell>
        </row>
        <row r="298">
          <cell r="C298" t="str">
            <v>519525</v>
          </cell>
          <cell r="H298">
            <v>31085246</v>
          </cell>
        </row>
        <row r="299">
          <cell r="C299" t="str">
            <v>51952501</v>
          </cell>
          <cell r="H299">
            <v>27410832.190000001</v>
          </cell>
        </row>
        <row r="300">
          <cell r="C300" t="str">
            <v>51952502</v>
          </cell>
          <cell r="H300">
            <v>3674413.81</v>
          </cell>
        </row>
        <row r="301">
          <cell r="C301" t="str">
            <v>519530</v>
          </cell>
          <cell r="H301">
            <v>1466003</v>
          </cell>
        </row>
        <row r="302">
          <cell r="C302" t="str">
            <v>51953001</v>
          </cell>
          <cell r="H302">
            <v>1315810.49</v>
          </cell>
        </row>
        <row r="303">
          <cell r="C303" t="str">
            <v>51953002</v>
          </cell>
          <cell r="H303">
            <v>150192.51</v>
          </cell>
        </row>
        <row r="304">
          <cell r="C304" t="str">
            <v>519560</v>
          </cell>
          <cell r="H304">
            <v>3375000</v>
          </cell>
        </row>
        <row r="305">
          <cell r="C305" t="str">
            <v>51956001</v>
          </cell>
          <cell r="H305">
            <v>3375000</v>
          </cell>
        </row>
        <row r="306">
          <cell r="C306" t="str">
            <v>519565</v>
          </cell>
          <cell r="H306">
            <v>16145750</v>
          </cell>
        </row>
        <row r="307">
          <cell r="C307" t="str">
            <v>51956501</v>
          </cell>
          <cell r="H307">
            <v>13974320</v>
          </cell>
        </row>
        <row r="308">
          <cell r="C308" t="str">
            <v>51956502</v>
          </cell>
          <cell r="H308">
            <v>2171430</v>
          </cell>
        </row>
        <row r="309">
          <cell r="C309" t="str">
            <v>519580</v>
          </cell>
          <cell r="H309">
            <v>652800</v>
          </cell>
        </row>
        <row r="310">
          <cell r="C310" t="str">
            <v>51958001</v>
          </cell>
          <cell r="H310">
            <v>632690</v>
          </cell>
        </row>
        <row r="311">
          <cell r="C311" t="str">
            <v>51958002</v>
          </cell>
          <cell r="H311">
            <v>20110</v>
          </cell>
        </row>
        <row r="312">
          <cell r="C312" t="str">
            <v>52</v>
          </cell>
          <cell r="H312">
            <v>77656122</v>
          </cell>
        </row>
        <row r="313">
          <cell r="C313" t="str">
            <v>5205</v>
          </cell>
          <cell r="H313">
            <v>72656122</v>
          </cell>
        </row>
        <row r="314">
          <cell r="C314" t="str">
            <v>520506</v>
          </cell>
          <cell r="H314">
            <v>34666667</v>
          </cell>
        </row>
        <row r="315">
          <cell r="C315" t="str">
            <v>52050601</v>
          </cell>
          <cell r="H315">
            <v>34666667</v>
          </cell>
        </row>
        <row r="316">
          <cell r="C316" t="str">
            <v>520515</v>
          </cell>
          <cell r="H316">
            <v>1552192</v>
          </cell>
        </row>
        <row r="317">
          <cell r="C317" t="str">
            <v>52051501</v>
          </cell>
          <cell r="H317">
            <v>1552192</v>
          </cell>
        </row>
        <row r="318">
          <cell r="C318" t="str">
            <v>520524</v>
          </cell>
          <cell r="H318">
            <v>4680000</v>
          </cell>
        </row>
        <row r="319">
          <cell r="C319" t="str">
            <v>52052401</v>
          </cell>
          <cell r="H319">
            <v>4680000</v>
          </cell>
        </row>
        <row r="320">
          <cell r="C320" t="str">
            <v>520527</v>
          </cell>
          <cell r="H320">
            <v>4320000</v>
          </cell>
        </row>
        <row r="321">
          <cell r="C321" t="str">
            <v>52052701</v>
          </cell>
          <cell r="H321">
            <v>4320000</v>
          </cell>
        </row>
        <row r="322">
          <cell r="C322" t="str">
            <v>520530</v>
          </cell>
          <cell r="H322">
            <v>4117908</v>
          </cell>
        </row>
        <row r="323">
          <cell r="C323" t="str">
            <v>52053001</v>
          </cell>
          <cell r="H323">
            <v>4117908</v>
          </cell>
        </row>
        <row r="324">
          <cell r="C324" t="str">
            <v>520533</v>
          </cell>
          <cell r="H324">
            <v>494150</v>
          </cell>
        </row>
        <row r="325">
          <cell r="C325" t="str">
            <v>52053301</v>
          </cell>
          <cell r="H325">
            <v>494150</v>
          </cell>
        </row>
        <row r="326">
          <cell r="C326" t="str">
            <v>520536</v>
          </cell>
          <cell r="H326">
            <v>4117908</v>
          </cell>
        </row>
        <row r="327">
          <cell r="C327" t="str">
            <v>52053601</v>
          </cell>
          <cell r="H327">
            <v>4117908</v>
          </cell>
        </row>
        <row r="328">
          <cell r="C328" t="str">
            <v>520539</v>
          </cell>
          <cell r="H328">
            <v>1846327</v>
          </cell>
        </row>
        <row r="329">
          <cell r="C329" t="str">
            <v>52053901</v>
          </cell>
          <cell r="H329">
            <v>1846327</v>
          </cell>
        </row>
        <row r="330">
          <cell r="C330" t="str">
            <v>520546</v>
          </cell>
          <cell r="H330">
            <v>952500</v>
          </cell>
        </row>
        <row r="331">
          <cell r="C331" t="str">
            <v>52054601</v>
          </cell>
          <cell r="H331">
            <v>952500</v>
          </cell>
        </row>
        <row r="332">
          <cell r="C332" t="str">
            <v>520548</v>
          </cell>
          <cell r="H332">
            <v>7934665</v>
          </cell>
        </row>
        <row r="333">
          <cell r="C333" t="str">
            <v>52054801</v>
          </cell>
          <cell r="H333">
            <v>6574791</v>
          </cell>
        </row>
        <row r="334">
          <cell r="C334" t="str">
            <v>52054803</v>
          </cell>
          <cell r="H334">
            <v>1359874</v>
          </cell>
        </row>
        <row r="335">
          <cell r="C335" t="str">
            <v>520568</v>
          </cell>
          <cell r="H335">
            <v>368651</v>
          </cell>
        </row>
        <row r="336">
          <cell r="C336" t="str">
            <v>52056801</v>
          </cell>
          <cell r="H336">
            <v>368651</v>
          </cell>
        </row>
        <row r="337">
          <cell r="C337" t="str">
            <v>520569</v>
          </cell>
          <cell r="H337">
            <v>52000</v>
          </cell>
        </row>
        <row r="338">
          <cell r="C338" t="str">
            <v>52056901</v>
          </cell>
          <cell r="H338">
            <v>52000</v>
          </cell>
        </row>
        <row r="339">
          <cell r="C339" t="str">
            <v>520570</v>
          </cell>
          <cell r="H339">
            <v>5847150</v>
          </cell>
        </row>
        <row r="340">
          <cell r="C340" t="str">
            <v>52057001</v>
          </cell>
          <cell r="H340">
            <v>5847150</v>
          </cell>
        </row>
        <row r="341">
          <cell r="C341" t="str">
            <v>520572</v>
          </cell>
          <cell r="H341">
            <v>1706004</v>
          </cell>
        </row>
        <row r="342">
          <cell r="C342" t="str">
            <v>52057201</v>
          </cell>
          <cell r="H342">
            <v>1706004</v>
          </cell>
        </row>
        <row r="343">
          <cell r="C343" t="str">
            <v>5295</v>
          </cell>
          <cell r="H343">
            <v>5000000</v>
          </cell>
        </row>
        <row r="344">
          <cell r="C344" t="str">
            <v>529505</v>
          </cell>
          <cell r="H344">
            <v>5000000</v>
          </cell>
        </row>
        <row r="345">
          <cell r="C345" t="str">
            <v>52950501</v>
          </cell>
          <cell r="H345">
            <v>5000000</v>
          </cell>
        </row>
        <row r="346">
          <cell r="C346" t="str">
            <v>53</v>
          </cell>
          <cell r="H346">
            <v>43201922.240000002</v>
          </cell>
        </row>
        <row r="347">
          <cell r="C347" t="str">
            <v>5305</v>
          </cell>
          <cell r="H347">
            <v>42718310.409999996</v>
          </cell>
        </row>
        <row r="348">
          <cell r="C348" t="str">
            <v>530505</v>
          </cell>
          <cell r="H348">
            <v>1407710</v>
          </cell>
        </row>
        <row r="349">
          <cell r="C349" t="str">
            <v>53050501</v>
          </cell>
          <cell r="H349">
            <v>1407710</v>
          </cell>
        </row>
        <row r="350">
          <cell r="C350" t="str">
            <v>530506</v>
          </cell>
          <cell r="H350">
            <v>9377041.0600000005</v>
          </cell>
        </row>
        <row r="351">
          <cell r="C351" t="str">
            <v>53050601</v>
          </cell>
          <cell r="H351">
            <v>9377041.0600000005</v>
          </cell>
        </row>
        <row r="352">
          <cell r="C352" t="str">
            <v>530515</v>
          </cell>
          <cell r="H352">
            <v>25780251.27</v>
          </cell>
        </row>
        <row r="353">
          <cell r="C353" t="str">
            <v>53051501</v>
          </cell>
          <cell r="H353">
            <v>25603694.27</v>
          </cell>
        </row>
        <row r="354">
          <cell r="C354" t="str">
            <v>53051502</v>
          </cell>
          <cell r="H354">
            <v>176557</v>
          </cell>
        </row>
        <row r="355">
          <cell r="C355" t="str">
            <v>530520</v>
          </cell>
          <cell r="H355">
            <v>6153308.0800000001</v>
          </cell>
        </row>
        <row r="356">
          <cell r="C356" t="str">
            <v>53052001</v>
          </cell>
          <cell r="H356">
            <v>384609.91</v>
          </cell>
        </row>
        <row r="357">
          <cell r="C357" t="str">
            <v>53052002</v>
          </cell>
          <cell r="H357">
            <v>5522174.2999999998</v>
          </cell>
        </row>
        <row r="358">
          <cell r="C358" t="str">
            <v>53052003</v>
          </cell>
          <cell r="H358">
            <v>246523.87</v>
          </cell>
        </row>
        <row r="359">
          <cell r="C359" t="str">
            <v>5315</v>
          </cell>
          <cell r="H359">
            <v>195000</v>
          </cell>
        </row>
        <row r="360">
          <cell r="C360" t="str">
            <v>531515</v>
          </cell>
          <cell r="H360">
            <v>195000</v>
          </cell>
        </row>
        <row r="361">
          <cell r="C361" t="str">
            <v>53151501</v>
          </cell>
          <cell r="H361">
            <v>195000</v>
          </cell>
        </row>
        <row r="362">
          <cell r="C362" t="str">
            <v>5395</v>
          </cell>
          <cell r="H362">
            <v>288611.83</v>
          </cell>
        </row>
        <row r="363">
          <cell r="C363" t="str">
            <v>539520</v>
          </cell>
          <cell r="H363">
            <v>282000</v>
          </cell>
        </row>
        <row r="364">
          <cell r="C364" t="str">
            <v>53952001</v>
          </cell>
          <cell r="H364">
            <v>282000</v>
          </cell>
        </row>
        <row r="365">
          <cell r="C365" t="str">
            <v>539581</v>
          </cell>
          <cell r="H365">
            <v>6611.83</v>
          </cell>
        </row>
        <row r="366">
          <cell r="C366" t="str">
            <v>53958101</v>
          </cell>
          <cell r="H366">
            <v>6611.83</v>
          </cell>
        </row>
        <row r="367">
          <cell r="C367" t="str">
            <v>7</v>
          </cell>
          <cell r="H367">
            <v>14876231</v>
          </cell>
        </row>
        <row r="368">
          <cell r="C368" t="str">
            <v>72</v>
          </cell>
          <cell r="H368">
            <v>14876231</v>
          </cell>
        </row>
        <row r="369">
          <cell r="C369" t="str">
            <v>7205</v>
          </cell>
          <cell r="H369">
            <v>14876231</v>
          </cell>
        </row>
        <row r="370">
          <cell r="C370" t="str">
            <v>720506</v>
          </cell>
          <cell r="H370">
            <v>9100000</v>
          </cell>
        </row>
        <row r="371">
          <cell r="C371" t="str">
            <v>72050601</v>
          </cell>
          <cell r="H371">
            <v>9100000</v>
          </cell>
        </row>
        <row r="372">
          <cell r="C372" t="str">
            <v>720515</v>
          </cell>
          <cell r="H372">
            <v>333831</v>
          </cell>
        </row>
        <row r="373">
          <cell r="C373" t="str">
            <v>72051501</v>
          </cell>
          <cell r="H373">
            <v>333831</v>
          </cell>
        </row>
        <row r="374">
          <cell r="C374" t="str">
            <v>720527</v>
          </cell>
          <cell r="H374">
            <v>1134000</v>
          </cell>
        </row>
        <row r="375">
          <cell r="C375" t="str">
            <v>72052701</v>
          </cell>
          <cell r="H375">
            <v>1134000</v>
          </cell>
        </row>
        <row r="376">
          <cell r="C376" t="str">
            <v>720530</v>
          </cell>
          <cell r="H376">
            <v>851884</v>
          </cell>
        </row>
        <row r="377">
          <cell r="C377" t="str">
            <v>72053001</v>
          </cell>
          <cell r="H377">
            <v>851884</v>
          </cell>
        </row>
        <row r="378">
          <cell r="C378" t="str">
            <v>720533</v>
          </cell>
          <cell r="H378">
            <v>102226</v>
          </cell>
        </row>
        <row r="379">
          <cell r="C379" t="str">
            <v>72053301</v>
          </cell>
          <cell r="H379">
            <v>102226</v>
          </cell>
        </row>
        <row r="380">
          <cell r="C380" t="str">
            <v>720536</v>
          </cell>
          <cell r="H380">
            <v>851884</v>
          </cell>
        </row>
        <row r="381">
          <cell r="C381" t="str">
            <v>72053601</v>
          </cell>
          <cell r="H381">
            <v>851884</v>
          </cell>
        </row>
        <row r="382">
          <cell r="C382" t="str">
            <v>720539</v>
          </cell>
          <cell r="H382">
            <v>374123</v>
          </cell>
        </row>
        <row r="383">
          <cell r="C383" t="str">
            <v>72053901</v>
          </cell>
          <cell r="H383">
            <v>374123</v>
          </cell>
        </row>
        <row r="384">
          <cell r="C384" t="str">
            <v>720548</v>
          </cell>
          <cell r="H384">
            <v>320000</v>
          </cell>
        </row>
        <row r="385">
          <cell r="C385" t="str">
            <v>72054801</v>
          </cell>
          <cell r="H385">
            <v>320000</v>
          </cell>
        </row>
        <row r="386">
          <cell r="C386" t="str">
            <v>720568</v>
          </cell>
          <cell r="H386">
            <v>102108</v>
          </cell>
        </row>
        <row r="387">
          <cell r="C387" t="str">
            <v>72056801</v>
          </cell>
          <cell r="H387">
            <v>102108</v>
          </cell>
        </row>
        <row r="388">
          <cell r="C388" t="str">
            <v>720569</v>
          </cell>
          <cell r="H388">
            <v>25226</v>
          </cell>
        </row>
        <row r="389">
          <cell r="C389" t="str">
            <v>72056901</v>
          </cell>
          <cell r="H389">
            <v>25226</v>
          </cell>
        </row>
        <row r="390">
          <cell r="C390" t="str">
            <v>720570</v>
          </cell>
          <cell r="H390">
            <v>1274563</v>
          </cell>
        </row>
        <row r="391">
          <cell r="C391" t="str">
            <v>72057001</v>
          </cell>
          <cell r="H391">
            <v>1274563</v>
          </cell>
        </row>
        <row r="392">
          <cell r="C392" t="str">
            <v>720572</v>
          </cell>
          <cell r="H392">
            <v>406386</v>
          </cell>
        </row>
        <row r="393">
          <cell r="C393" t="str">
            <v>72057201</v>
          </cell>
          <cell r="H393">
            <v>406386</v>
          </cell>
        </row>
        <row r="395">
          <cell r="C395"/>
          <cell r="H395"/>
        </row>
        <row r="396">
          <cell r="C396"/>
          <cell r="H396"/>
        </row>
        <row r="397">
          <cell r="C397"/>
          <cell r="H397"/>
        </row>
      </sheetData>
      <sheetData sheetId="21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3177841928.6900001</v>
          </cell>
        </row>
        <row r="3">
          <cell r="C3" t="str">
            <v>11</v>
          </cell>
          <cell r="H3">
            <v>439944288.16000003</v>
          </cell>
        </row>
        <row r="4">
          <cell r="C4" t="str">
            <v>1105</v>
          </cell>
          <cell r="H4">
            <v>294500482.42000002</v>
          </cell>
        </row>
        <row r="5">
          <cell r="C5" t="str">
            <v>110505</v>
          </cell>
          <cell r="H5">
            <v>294113682.42000002</v>
          </cell>
        </row>
        <row r="6">
          <cell r="C6" t="str">
            <v>11050501</v>
          </cell>
          <cell r="H6">
            <v>283877682.42000002</v>
          </cell>
        </row>
        <row r="7">
          <cell r="C7" t="str">
            <v>11050503</v>
          </cell>
          <cell r="H7">
            <v>710000</v>
          </cell>
        </row>
        <row r="8">
          <cell r="C8" t="str">
            <v>11050504</v>
          </cell>
          <cell r="H8">
            <v>4496000</v>
          </cell>
        </row>
        <row r="9">
          <cell r="C9" t="str">
            <v>11050505</v>
          </cell>
          <cell r="H9">
            <v>5030000</v>
          </cell>
        </row>
        <row r="10">
          <cell r="C10" t="str">
            <v>110510</v>
          </cell>
          <cell r="H10">
            <v>386800</v>
          </cell>
        </row>
        <row r="11">
          <cell r="C11" t="str">
            <v>11051001</v>
          </cell>
          <cell r="H11">
            <v>386800</v>
          </cell>
        </row>
        <row r="12">
          <cell r="C12" t="str">
            <v>1110</v>
          </cell>
          <cell r="H12">
            <v>143264953.13</v>
          </cell>
        </row>
        <row r="13">
          <cell r="C13" t="str">
            <v>111005</v>
          </cell>
          <cell r="H13">
            <v>143264953.13</v>
          </cell>
        </row>
        <row r="14">
          <cell r="C14" t="str">
            <v>11100501</v>
          </cell>
          <cell r="H14">
            <v>-14108446.869999999</v>
          </cell>
        </row>
        <row r="15">
          <cell r="C15" t="str">
            <v>11100502</v>
          </cell>
          <cell r="H15">
            <v>157373400</v>
          </cell>
        </row>
        <row r="16">
          <cell r="C16" t="str">
            <v>1120</v>
          </cell>
          <cell r="H16">
            <v>2178852.61</v>
          </cell>
        </row>
        <row r="17">
          <cell r="C17" t="str">
            <v>112005</v>
          </cell>
          <cell r="H17">
            <v>2178852.61</v>
          </cell>
        </row>
        <row r="18">
          <cell r="C18" t="str">
            <v>11200501</v>
          </cell>
          <cell r="H18">
            <v>2178852.61</v>
          </cell>
        </row>
        <row r="19">
          <cell r="C19" t="str">
            <v>13</v>
          </cell>
          <cell r="H19">
            <v>1255075989.5599999</v>
          </cell>
        </row>
        <row r="20">
          <cell r="C20" t="str">
            <v>1305</v>
          </cell>
          <cell r="H20">
            <v>72814500</v>
          </cell>
        </row>
        <row r="21">
          <cell r="C21" t="str">
            <v>130505</v>
          </cell>
          <cell r="H21">
            <v>72814500</v>
          </cell>
        </row>
        <row r="22">
          <cell r="C22" t="str">
            <v>13050501</v>
          </cell>
          <cell r="H22">
            <v>72814500</v>
          </cell>
        </row>
        <row r="23">
          <cell r="C23" t="str">
            <v>1325</v>
          </cell>
          <cell r="H23">
            <v>128132540</v>
          </cell>
        </row>
        <row r="24">
          <cell r="C24" t="str">
            <v>132505</v>
          </cell>
          <cell r="H24">
            <v>127832540</v>
          </cell>
        </row>
        <row r="25">
          <cell r="C25" t="str">
            <v>13250501</v>
          </cell>
          <cell r="H25">
            <v>127832540</v>
          </cell>
        </row>
        <row r="26">
          <cell r="C26" t="str">
            <v>132510</v>
          </cell>
          <cell r="H26">
            <v>300000</v>
          </cell>
        </row>
        <row r="27">
          <cell r="C27" t="str">
            <v>13251001</v>
          </cell>
          <cell r="H27">
            <v>300000</v>
          </cell>
        </row>
        <row r="28">
          <cell r="C28" t="str">
            <v>1330</v>
          </cell>
          <cell r="H28">
            <v>5478794.9800000004</v>
          </cell>
        </row>
        <row r="29">
          <cell r="C29" t="str">
            <v>133005</v>
          </cell>
          <cell r="H29">
            <v>5478794.9800000004</v>
          </cell>
        </row>
        <row r="30">
          <cell r="C30" t="str">
            <v>13300501</v>
          </cell>
          <cell r="H30">
            <v>5478794.9800000004</v>
          </cell>
        </row>
        <row r="31">
          <cell r="C31" t="str">
            <v>1355</v>
          </cell>
          <cell r="H31">
            <v>124323119.31999999</v>
          </cell>
        </row>
        <row r="32">
          <cell r="C32" t="str">
            <v>135505</v>
          </cell>
          <cell r="H32">
            <v>12000000</v>
          </cell>
        </row>
        <row r="33">
          <cell r="C33" t="str">
            <v>13550501</v>
          </cell>
          <cell r="H33">
            <v>12000000</v>
          </cell>
        </row>
        <row r="34">
          <cell r="C34" t="str">
            <v>135515</v>
          </cell>
          <cell r="H34">
            <v>34846707.020000003</v>
          </cell>
        </row>
        <row r="35">
          <cell r="C35" t="str">
            <v>13551503</v>
          </cell>
          <cell r="H35">
            <v>1057320</v>
          </cell>
        </row>
        <row r="36">
          <cell r="C36" t="str">
            <v>13551519</v>
          </cell>
          <cell r="H36">
            <v>33789387.020000003</v>
          </cell>
        </row>
        <row r="37">
          <cell r="C37" t="str">
            <v>135518</v>
          </cell>
          <cell r="H37">
            <v>2630480.91</v>
          </cell>
        </row>
        <row r="38">
          <cell r="C38" t="str">
            <v>13551816</v>
          </cell>
          <cell r="H38">
            <v>2551181.91</v>
          </cell>
        </row>
        <row r="39">
          <cell r="C39" t="str">
            <v>13551819</v>
          </cell>
          <cell r="H39">
            <v>79299</v>
          </cell>
        </row>
        <row r="40">
          <cell r="C40" t="str">
            <v>135520</v>
          </cell>
          <cell r="H40">
            <v>27140000</v>
          </cell>
        </row>
        <row r="41">
          <cell r="C41" t="str">
            <v>13552001</v>
          </cell>
          <cell r="H41">
            <v>27140000</v>
          </cell>
        </row>
        <row r="42">
          <cell r="C42" t="str">
            <v>135595</v>
          </cell>
          <cell r="H42">
            <v>47705931.390000001</v>
          </cell>
        </row>
        <row r="43">
          <cell r="C43" t="str">
            <v>13559501</v>
          </cell>
          <cell r="H43">
            <v>10400</v>
          </cell>
        </row>
        <row r="44">
          <cell r="C44" t="str">
            <v>13559503</v>
          </cell>
          <cell r="H44">
            <v>47695531.390000001</v>
          </cell>
        </row>
        <row r="45">
          <cell r="C45" t="str">
            <v>1365</v>
          </cell>
          <cell r="H45">
            <v>-146114</v>
          </cell>
        </row>
        <row r="46">
          <cell r="C46" t="str">
            <v>136515</v>
          </cell>
          <cell r="H46">
            <v>-146114</v>
          </cell>
        </row>
        <row r="47">
          <cell r="C47" t="str">
            <v>13651501</v>
          </cell>
          <cell r="H47">
            <v>-146114</v>
          </cell>
        </row>
        <row r="48">
          <cell r="C48" t="str">
            <v>1370</v>
          </cell>
          <cell r="H48">
            <v>785058595.25999999</v>
          </cell>
        </row>
        <row r="49">
          <cell r="C49" t="str">
            <v>137001</v>
          </cell>
          <cell r="H49">
            <v>785058595.25999999</v>
          </cell>
        </row>
        <row r="50">
          <cell r="C50" t="str">
            <v>13700103</v>
          </cell>
          <cell r="H50">
            <v>785058595.25999999</v>
          </cell>
        </row>
        <row r="51">
          <cell r="C51" t="str">
            <v>1380</v>
          </cell>
          <cell r="H51">
            <v>139414554</v>
          </cell>
        </row>
        <row r="52">
          <cell r="C52" t="str">
            <v>138095</v>
          </cell>
          <cell r="H52">
            <v>139414554</v>
          </cell>
        </row>
        <row r="53">
          <cell r="C53" t="str">
            <v>13809501</v>
          </cell>
          <cell r="H53">
            <v>1500000</v>
          </cell>
        </row>
        <row r="54">
          <cell r="C54" t="str">
            <v>13809502</v>
          </cell>
          <cell r="H54">
            <v>137914554</v>
          </cell>
        </row>
        <row r="55">
          <cell r="C55" t="str">
            <v>15</v>
          </cell>
          <cell r="H55">
            <v>1482821650.97</v>
          </cell>
        </row>
        <row r="56">
          <cell r="C56" t="str">
            <v>1520</v>
          </cell>
          <cell r="H56">
            <v>1554871042.97</v>
          </cell>
        </row>
        <row r="57">
          <cell r="C57" t="str">
            <v>152010</v>
          </cell>
          <cell r="H57">
            <v>1554871042.97</v>
          </cell>
        </row>
        <row r="58">
          <cell r="C58" t="str">
            <v>15201001</v>
          </cell>
          <cell r="H58">
            <v>1543671042.97</v>
          </cell>
        </row>
        <row r="59">
          <cell r="C59" t="str">
            <v>15201002</v>
          </cell>
          <cell r="H59">
            <v>11200000</v>
          </cell>
        </row>
        <row r="60">
          <cell r="C60" t="str">
            <v>1524</v>
          </cell>
          <cell r="H60">
            <v>70232284</v>
          </cell>
        </row>
        <row r="61">
          <cell r="C61" t="str">
            <v>152405</v>
          </cell>
          <cell r="H61">
            <v>68525100</v>
          </cell>
        </row>
        <row r="62">
          <cell r="C62" t="str">
            <v>15240501</v>
          </cell>
          <cell r="H62">
            <v>68525100</v>
          </cell>
        </row>
        <row r="63">
          <cell r="C63" t="str">
            <v>152410</v>
          </cell>
          <cell r="H63">
            <v>1707184</v>
          </cell>
        </row>
        <row r="64">
          <cell r="C64" t="str">
            <v>15241001</v>
          </cell>
          <cell r="H64">
            <v>1707184</v>
          </cell>
        </row>
        <row r="65">
          <cell r="C65" t="str">
            <v>1528</v>
          </cell>
          <cell r="H65">
            <v>31422065</v>
          </cell>
        </row>
        <row r="66">
          <cell r="C66" t="str">
            <v>152805</v>
          </cell>
          <cell r="H66">
            <v>30588265</v>
          </cell>
        </row>
        <row r="67">
          <cell r="C67" t="str">
            <v>15280501</v>
          </cell>
          <cell r="H67">
            <v>30588265</v>
          </cell>
        </row>
        <row r="68">
          <cell r="C68" t="str">
            <v>152810</v>
          </cell>
          <cell r="H68">
            <v>833800</v>
          </cell>
        </row>
        <row r="69">
          <cell r="C69" t="str">
            <v>15281001</v>
          </cell>
          <cell r="H69">
            <v>833800</v>
          </cell>
        </row>
        <row r="70">
          <cell r="C70" t="str">
            <v>1532</v>
          </cell>
          <cell r="H70">
            <v>1290000</v>
          </cell>
        </row>
        <row r="71">
          <cell r="C71" t="str">
            <v>153295</v>
          </cell>
          <cell r="H71">
            <v>1290000</v>
          </cell>
        </row>
        <row r="72">
          <cell r="C72" t="str">
            <v>15329501</v>
          </cell>
          <cell r="H72">
            <v>1290000</v>
          </cell>
        </row>
        <row r="73">
          <cell r="C73" t="str">
            <v>1592</v>
          </cell>
          <cell r="H73">
            <v>-174993741</v>
          </cell>
        </row>
        <row r="74">
          <cell r="C74" t="str">
            <v>159210</v>
          </cell>
          <cell r="H74">
            <v>-118963126</v>
          </cell>
        </row>
        <row r="75">
          <cell r="C75" t="str">
            <v>15921001</v>
          </cell>
          <cell r="H75">
            <v>-118963126</v>
          </cell>
        </row>
        <row r="76">
          <cell r="C76" t="str">
            <v>159215</v>
          </cell>
          <cell r="H76">
            <v>-31289123</v>
          </cell>
        </row>
        <row r="77">
          <cell r="C77" t="str">
            <v>15921501</v>
          </cell>
          <cell r="H77">
            <v>-31289123</v>
          </cell>
        </row>
        <row r="78">
          <cell r="C78" t="str">
            <v>159220</v>
          </cell>
          <cell r="H78">
            <v>-24085742</v>
          </cell>
        </row>
        <row r="79">
          <cell r="C79" t="str">
            <v>15922001</v>
          </cell>
          <cell r="H79">
            <v>-24085742</v>
          </cell>
        </row>
        <row r="80">
          <cell r="C80" t="str">
            <v>159225</v>
          </cell>
          <cell r="H80">
            <v>-655750</v>
          </cell>
        </row>
        <row r="81">
          <cell r="C81" t="str">
            <v>15922501</v>
          </cell>
          <cell r="H81">
            <v>-655750</v>
          </cell>
        </row>
        <row r="82">
          <cell r="C82" t="str">
            <v>2</v>
          </cell>
          <cell r="H82">
            <v>-1190478589.8900001</v>
          </cell>
        </row>
        <row r="83">
          <cell r="C83" t="str">
            <v>21</v>
          </cell>
          <cell r="H83">
            <v>-199256373.81</v>
          </cell>
        </row>
        <row r="84">
          <cell r="C84" t="str">
            <v>2105</v>
          </cell>
          <cell r="H84">
            <v>-199256373.81</v>
          </cell>
        </row>
        <row r="85">
          <cell r="C85" t="str">
            <v>210510</v>
          </cell>
          <cell r="H85">
            <v>-199256373.81</v>
          </cell>
        </row>
        <row r="86">
          <cell r="C86" t="str">
            <v>21051003</v>
          </cell>
          <cell r="H86">
            <v>-49256373.810000002</v>
          </cell>
        </row>
        <row r="87">
          <cell r="C87" t="str">
            <v>21051004</v>
          </cell>
          <cell r="H87">
            <v>-150000000</v>
          </cell>
        </row>
        <row r="88">
          <cell r="C88" t="str">
            <v>23</v>
          </cell>
          <cell r="H88">
            <v>-924040320.47000003</v>
          </cell>
        </row>
        <row r="89">
          <cell r="C89" t="str">
            <v>2335</v>
          </cell>
          <cell r="H89">
            <v>-304687366.44999999</v>
          </cell>
        </row>
        <row r="90">
          <cell r="C90" t="str">
            <v>233595</v>
          </cell>
          <cell r="H90">
            <v>-304687366.44999999</v>
          </cell>
        </row>
        <row r="91">
          <cell r="C91" t="str">
            <v>23359501</v>
          </cell>
          <cell r="H91">
            <v>-200114805</v>
          </cell>
        </row>
        <row r="92">
          <cell r="C92" t="str">
            <v>23359502</v>
          </cell>
          <cell r="H92">
            <v>-96874860.450000003</v>
          </cell>
        </row>
        <row r="93">
          <cell r="C93" t="str">
            <v>23359503</v>
          </cell>
          <cell r="H93">
            <v>-7108808</v>
          </cell>
        </row>
        <row r="94">
          <cell r="C94" t="str">
            <v>23359504</v>
          </cell>
          <cell r="H94">
            <v>-452542</v>
          </cell>
        </row>
        <row r="95">
          <cell r="C95" t="str">
            <v>23359505</v>
          </cell>
          <cell r="H95">
            <v>-79920</v>
          </cell>
        </row>
        <row r="96">
          <cell r="C96" t="str">
            <v>23359506</v>
          </cell>
          <cell r="H96">
            <v>-56431</v>
          </cell>
        </row>
        <row r="97">
          <cell r="C97" t="str">
            <v>2365</v>
          </cell>
          <cell r="H97">
            <v>-14316962.67</v>
          </cell>
        </row>
        <row r="98">
          <cell r="C98" t="str">
            <v>236505</v>
          </cell>
          <cell r="H98">
            <v>-505422</v>
          </cell>
        </row>
        <row r="99">
          <cell r="C99" t="str">
            <v>23650501</v>
          </cell>
          <cell r="H99">
            <v>-505422</v>
          </cell>
        </row>
        <row r="100">
          <cell r="C100" t="str">
            <v>236525</v>
          </cell>
          <cell r="H100">
            <v>-50832.56</v>
          </cell>
        </row>
        <row r="101">
          <cell r="C101" t="str">
            <v>23652503</v>
          </cell>
          <cell r="H101">
            <v>-20768</v>
          </cell>
        </row>
        <row r="102">
          <cell r="C102" t="str">
            <v>23652505</v>
          </cell>
          <cell r="H102">
            <v>-30064.560000000001</v>
          </cell>
        </row>
        <row r="103">
          <cell r="C103" t="str">
            <v>236530</v>
          </cell>
          <cell r="H103">
            <v>-5361028</v>
          </cell>
        </row>
        <row r="104">
          <cell r="C104" t="str">
            <v>23653001</v>
          </cell>
          <cell r="H104">
            <v>-5269600</v>
          </cell>
        </row>
        <row r="105">
          <cell r="C105" t="str">
            <v>23653003</v>
          </cell>
          <cell r="H105">
            <v>-91428</v>
          </cell>
        </row>
        <row r="106">
          <cell r="C106" t="str">
            <v>236540</v>
          </cell>
          <cell r="H106">
            <v>-541033</v>
          </cell>
        </row>
        <row r="107">
          <cell r="C107" t="str">
            <v>23654001</v>
          </cell>
          <cell r="H107">
            <v>-407033</v>
          </cell>
        </row>
        <row r="108">
          <cell r="C108" t="str">
            <v>23654005</v>
          </cell>
          <cell r="H108">
            <v>-134000</v>
          </cell>
        </row>
        <row r="109">
          <cell r="C109" t="str">
            <v>236575</v>
          </cell>
          <cell r="H109">
            <v>-7858646.3099999996</v>
          </cell>
        </row>
        <row r="110">
          <cell r="C110" t="str">
            <v>23657501</v>
          </cell>
          <cell r="H110">
            <v>0</v>
          </cell>
        </row>
        <row r="111">
          <cell r="C111" t="str">
            <v>23657502</v>
          </cell>
          <cell r="H111">
            <v>-516071.41</v>
          </cell>
        </row>
        <row r="112">
          <cell r="C112" t="str">
            <v>23657503</v>
          </cell>
          <cell r="H112">
            <v>-7342574.9000000004</v>
          </cell>
        </row>
        <row r="113">
          <cell r="C113" t="str">
            <v>236595</v>
          </cell>
          <cell r="H113">
            <v>-0.8</v>
          </cell>
        </row>
        <row r="114">
          <cell r="C114" t="str">
            <v>23659501</v>
          </cell>
          <cell r="H114">
            <v>-0.8</v>
          </cell>
        </row>
        <row r="115">
          <cell r="C115" t="str">
            <v>2370</v>
          </cell>
          <cell r="H115">
            <v>-10059500</v>
          </cell>
        </row>
        <row r="116">
          <cell r="C116" t="str">
            <v>237005</v>
          </cell>
          <cell r="H116">
            <v>0</v>
          </cell>
        </row>
        <row r="117">
          <cell r="C117" t="str">
            <v>23700501</v>
          </cell>
          <cell r="H117">
            <v>0</v>
          </cell>
        </row>
        <row r="118">
          <cell r="C118" t="str">
            <v>237006</v>
          </cell>
          <cell r="H118">
            <v>-3393</v>
          </cell>
        </row>
        <row r="119">
          <cell r="C119" t="str">
            <v>23700601</v>
          </cell>
          <cell r="H119">
            <v>-3393</v>
          </cell>
        </row>
        <row r="120">
          <cell r="C120" t="str">
            <v>237010</v>
          </cell>
          <cell r="H120">
            <v>-77013</v>
          </cell>
        </row>
        <row r="121">
          <cell r="C121" t="str">
            <v>23701001</v>
          </cell>
          <cell r="H121">
            <v>-77013</v>
          </cell>
        </row>
        <row r="122">
          <cell r="C122" t="str">
            <v>237045</v>
          </cell>
          <cell r="H122">
            <v>-9979094</v>
          </cell>
        </row>
        <row r="123">
          <cell r="C123" t="str">
            <v>23704501</v>
          </cell>
          <cell r="H123">
            <v>-9979094</v>
          </cell>
        </row>
        <row r="124">
          <cell r="C124" t="str">
            <v>2380</v>
          </cell>
          <cell r="H124">
            <v>-594976491.35000002</v>
          </cell>
        </row>
        <row r="125">
          <cell r="C125" t="str">
            <v>238030</v>
          </cell>
          <cell r="H125">
            <v>56382</v>
          </cell>
        </row>
        <row r="126">
          <cell r="C126" t="str">
            <v>23803001</v>
          </cell>
          <cell r="H126">
            <v>56382</v>
          </cell>
        </row>
        <row r="127">
          <cell r="C127" t="str">
            <v>238095</v>
          </cell>
          <cell r="H127">
            <v>-595032873.35000002</v>
          </cell>
        </row>
        <row r="128">
          <cell r="C128" t="str">
            <v>23809503</v>
          </cell>
          <cell r="H128">
            <v>-595032873.35000002</v>
          </cell>
        </row>
        <row r="129">
          <cell r="C129" t="str">
            <v>25</v>
          </cell>
          <cell r="H129">
            <v>-67181895.609999999</v>
          </cell>
        </row>
        <row r="130">
          <cell r="C130" t="str">
            <v>2505</v>
          </cell>
          <cell r="H130">
            <v>-7028167</v>
          </cell>
        </row>
        <row r="131">
          <cell r="C131" t="str">
            <v>250505</v>
          </cell>
          <cell r="H131">
            <v>-7028167</v>
          </cell>
        </row>
        <row r="132">
          <cell r="C132" t="str">
            <v>25050501</v>
          </cell>
          <cell r="H132">
            <v>-7028167</v>
          </cell>
        </row>
        <row r="133">
          <cell r="C133" t="str">
            <v>2510</v>
          </cell>
          <cell r="H133">
            <v>-60153728.609999999</v>
          </cell>
        </row>
        <row r="134">
          <cell r="C134" t="str">
            <v>251010</v>
          </cell>
          <cell r="H134">
            <v>-60153728.609999999</v>
          </cell>
        </row>
        <row r="135">
          <cell r="C135" t="str">
            <v>25101001</v>
          </cell>
          <cell r="H135">
            <v>-21196087.16</v>
          </cell>
        </row>
        <row r="136">
          <cell r="C136" t="str">
            <v>2510100101</v>
          </cell>
          <cell r="H136">
            <v>162652</v>
          </cell>
        </row>
        <row r="137">
          <cell r="C137" t="str">
            <v>2510100102</v>
          </cell>
          <cell r="H137">
            <v>-21358739.16</v>
          </cell>
        </row>
        <row r="138">
          <cell r="C138" t="str">
            <v>25101002</v>
          </cell>
          <cell r="H138">
            <v>-3501748</v>
          </cell>
        </row>
        <row r="139">
          <cell r="C139" t="str">
            <v>2510100201</v>
          </cell>
          <cell r="H139">
            <v>80074</v>
          </cell>
        </row>
        <row r="140">
          <cell r="C140" t="str">
            <v>2510100202</v>
          </cell>
          <cell r="H140">
            <v>-3581822</v>
          </cell>
        </row>
        <row r="141">
          <cell r="C141" t="str">
            <v>25101003</v>
          </cell>
          <cell r="H141">
            <v>-13441859</v>
          </cell>
        </row>
        <row r="142">
          <cell r="C142" t="str">
            <v>2510100302</v>
          </cell>
          <cell r="H142">
            <v>-13441859</v>
          </cell>
        </row>
        <row r="143">
          <cell r="C143" t="str">
            <v>25101004</v>
          </cell>
          <cell r="H143">
            <v>-22014034.449999999</v>
          </cell>
        </row>
        <row r="144">
          <cell r="C144" t="str">
            <v>2510100402</v>
          </cell>
          <cell r="H144">
            <v>-22014034.449999999</v>
          </cell>
        </row>
        <row r="145">
          <cell r="C145" t="str">
            <v>3</v>
          </cell>
          <cell r="H145">
            <v>-871717695.16999996</v>
          </cell>
        </row>
        <row r="146">
          <cell r="C146" t="str">
            <v>31</v>
          </cell>
          <cell r="H146">
            <v>-700000000</v>
          </cell>
        </row>
        <row r="147">
          <cell r="C147" t="str">
            <v>3105</v>
          </cell>
          <cell r="H147">
            <v>-700000000</v>
          </cell>
        </row>
        <row r="148">
          <cell r="C148" t="str">
            <v>310505</v>
          </cell>
          <cell r="H148">
            <v>-1200000000</v>
          </cell>
        </row>
        <row r="149">
          <cell r="C149" t="str">
            <v>31050501</v>
          </cell>
          <cell r="H149">
            <v>-1200000000</v>
          </cell>
        </row>
        <row r="150">
          <cell r="C150" t="str">
            <v>310510</v>
          </cell>
          <cell r="H150">
            <v>500000000</v>
          </cell>
        </row>
        <row r="151">
          <cell r="C151" t="str">
            <v>31051001</v>
          </cell>
          <cell r="H151">
            <v>500000000</v>
          </cell>
        </row>
        <row r="152">
          <cell r="C152" t="str">
            <v>36</v>
          </cell>
          <cell r="H152">
            <v>-34729407.090000004</v>
          </cell>
        </row>
        <row r="153">
          <cell r="C153" t="str">
            <v>3605</v>
          </cell>
          <cell r="H153">
            <v>-34729407.090000004</v>
          </cell>
        </row>
        <row r="154">
          <cell r="C154" t="str">
            <v>360505</v>
          </cell>
          <cell r="H154">
            <v>-34729407.090000004</v>
          </cell>
        </row>
        <row r="155">
          <cell r="C155" t="str">
            <v>36050501</v>
          </cell>
          <cell r="H155">
            <v>-169039977.46000001</v>
          </cell>
        </row>
        <row r="156">
          <cell r="C156" t="str">
            <v>36050502</v>
          </cell>
          <cell r="H156">
            <v>134310570.37</v>
          </cell>
        </row>
        <row r="157">
          <cell r="C157" t="str">
            <v>37</v>
          </cell>
          <cell r="H157">
            <v>-136988288.08000001</v>
          </cell>
        </row>
        <row r="158">
          <cell r="C158" t="str">
            <v>3705</v>
          </cell>
          <cell r="H158">
            <v>-136988288.08000001</v>
          </cell>
        </row>
        <row r="159">
          <cell r="C159" t="str">
            <v>370505</v>
          </cell>
          <cell r="H159">
            <v>-136988288.08000001</v>
          </cell>
        </row>
        <row r="160">
          <cell r="C160" t="str">
            <v>37050501</v>
          </cell>
          <cell r="H160">
            <v>-136988288.08000001</v>
          </cell>
        </row>
        <row r="161">
          <cell r="C161" t="str">
            <v>4</v>
          </cell>
          <cell r="H161">
            <v>-4313619971.1599998</v>
          </cell>
        </row>
        <row r="162">
          <cell r="C162" t="str">
            <v>41</v>
          </cell>
          <cell r="H162">
            <v>-4313088199</v>
          </cell>
        </row>
        <row r="163">
          <cell r="C163" t="str">
            <v>4165</v>
          </cell>
          <cell r="H163">
            <v>-4328224199</v>
          </cell>
        </row>
        <row r="164">
          <cell r="C164" t="str">
            <v>416530</v>
          </cell>
          <cell r="H164">
            <v>-4328224199</v>
          </cell>
        </row>
        <row r="165">
          <cell r="C165" t="str">
            <v>41653001</v>
          </cell>
          <cell r="H165">
            <v>-4328224199</v>
          </cell>
        </row>
        <row r="166">
          <cell r="C166" t="str">
            <v>4175</v>
          </cell>
          <cell r="H166">
            <v>15136000</v>
          </cell>
        </row>
        <row r="167">
          <cell r="C167" t="str">
            <v>417505</v>
          </cell>
          <cell r="H167">
            <v>15136000</v>
          </cell>
        </row>
        <row r="168">
          <cell r="C168" t="str">
            <v>41750504</v>
          </cell>
          <cell r="H168">
            <v>15136000</v>
          </cell>
        </row>
        <row r="169">
          <cell r="C169" t="str">
            <v>42</v>
          </cell>
          <cell r="H169">
            <v>-531772.16000000003</v>
          </cell>
        </row>
        <row r="170">
          <cell r="C170" t="str">
            <v>4210</v>
          </cell>
          <cell r="H170">
            <v>-526317.49</v>
          </cell>
        </row>
        <row r="171">
          <cell r="C171" t="str">
            <v>421005</v>
          </cell>
          <cell r="H171">
            <v>-1363.49</v>
          </cell>
        </row>
        <row r="172">
          <cell r="C172" t="str">
            <v>42100501</v>
          </cell>
          <cell r="H172">
            <v>-1363.49</v>
          </cell>
        </row>
        <row r="173">
          <cell r="C173" t="str">
            <v>421040</v>
          </cell>
          <cell r="H173">
            <v>-524954</v>
          </cell>
        </row>
        <row r="174">
          <cell r="C174" t="str">
            <v>42104001</v>
          </cell>
          <cell r="H174">
            <v>-524954</v>
          </cell>
        </row>
        <row r="175">
          <cell r="C175" t="str">
            <v>4295</v>
          </cell>
          <cell r="H175">
            <v>-5454.67</v>
          </cell>
        </row>
        <row r="176">
          <cell r="C176" t="str">
            <v>429505</v>
          </cell>
          <cell r="H176">
            <v>-5454.67</v>
          </cell>
        </row>
        <row r="177">
          <cell r="C177" t="str">
            <v>42950501</v>
          </cell>
          <cell r="H177">
            <v>-5454.67</v>
          </cell>
        </row>
        <row r="178">
          <cell r="C178" t="str">
            <v>5</v>
          </cell>
          <cell r="H178">
            <v>3183098096.5300002</v>
          </cell>
        </row>
        <row r="179">
          <cell r="C179" t="str">
            <v>51</v>
          </cell>
          <cell r="H179">
            <v>3032604752.8899999</v>
          </cell>
        </row>
        <row r="180">
          <cell r="C180" t="str">
            <v>5105</v>
          </cell>
          <cell r="H180">
            <v>524890819</v>
          </cell>
        </row>
        <row r="181">
          <cell r="C181" t="str">
            <v>510506</v>
          </cell>
          <cell r="H181">
            <v>250716667</v>
          </cell>
        </row>
        <row r="182">
          <cell r="C182" t="str">
            <v>51050601</v>
          </cell>
          <cell r="H182">
            <v>250716667</v>
          </cell>
        </row>
        <row r="183">
          <cell r="C183" t="str">
            <v>510515</v>
          </cell>
          <cell r="H183">
            <v>687997</v>
          </cell>
        </row>
        <row r="184">
          <cell r="C184" t="str">
            <v>51051501</v>
          </cell>
          <cell r="H184">
            <v>687997</v>
          </cell>
        </row>
        <row r="185">
          <cell r="C185" t="str">
            <v>510518</v>
          </cell>
          <cell r="H185">
            <v>4787480</v>
          </cell>
        </row>
        <row r="186">
          <cell r="C186" t="str">
            <v>51051801</v>
          </cell>
          <cell r="H186">
            <v>4787480</v>
          </cell>
        </row>
        <row r="187">
          <cell r="C187" t="str">
            <v>510524</v>
          </cell>
          <cell r="H187">
            <v>1744453</v>
          </cell>
        </row>
        <row r="188">
          <cell r="C188" t="str">
            <v>51052401</v>
          </cell>
          <cell r="H188">
            <v>1744453</v>
          </cell>
        </row>
        <row r="189">
          <cell r="C189" t="str">
            <v>510527</v>
          </cell>
          <cell r="H189">
            <v>7889400</v>
          </cell>
        </row>
        <row r="190">
          <cell r="C190" t="str">
            <v>51052701</v>
          </cell>
          <cell r="H190">
            <v>7889400</v>
          </cell>
        </row>
        <row r="191">
          <cell r="C191" t="str">
            <v>510530</v>
          </cell>
          <cell r="H191">
            <v>23771639</v>
          </cell>
        </row>
        <row r="192">
          <cell r="C192" t="str">
            <v>51053001</v>
          </cell>
          <cell r="H192">
            <v>23771639</v>
          </cell>
        </row>
        <row r="193">
          <cell r="C193" t="str">
            <v>510533</v>
          </cell>
          <cell r="H193">
            <v>2852587</v>
          </cell>
        </row>
        <row r="194">
          <cell r="C194" t="str">
            <v>51053301</v>
          </cell>
          <cell r="H194">
            <v>2852587</v>
          </cell>
        </row>
        <row r="195">
          <cell r="C195" t="str">
            <v>510536</v>
          </cell>
          <cell r="H195">
            <v>23771639</v>
          </cell>
        </row>
        <row r="196">
          <cell r="C196" t="str">
            <v>51053601</v>
          </cell>
          <cell r="H196">
            <v>23771639</v>
          </cell>
        </row>
        <row r="197">
          <cell r="C197" t="str">
            <v>510539</v>
          </cell>
          <cell r="H197">
            <v>11565463</v>
          </cell>
        </row>
        <row r="198">
          <cell r="C198" t="str">
            <v>51053901</v>
          </cell>
          <cell r="H198">
            <v>11565463</v>
          </cell>
        </row>
        <row r="199">
          <cell r="C199" t="str">
            <v>510546</v>
          </cell>
          <cell r="H199">
            <v>42440001</v>
          </cell>
        </row>
        <row r="200">
          <cell r="C200" t="str">
            <v>51054601</v>
          </cell>
          <cell r="H200">
            <v>42440001</v>
          </cell>
        </row>
        <row r="201">
          <cell r="C201" t="str">
            <v>510548</v>
          </cell>
          <cell r="H201">
            <v>84337940</v>
          </cell>
        </row>
        <row r="202">
          <cell r="C202" t="str">
            <v>51054801</v>
          </cell>
          <cell r="H202">
            <v>56580707</v>
          </cell>
        </row>
        <row r="203">
          <cell r="C203" t="str">
            <v>51054803</v>
          </cell>
          <cell r="H203">
            <v>27757233</v>
          </cell>
        </row>
        <row r="204">
          <cell r="C204" t="str">
            <v>510551</v>
          </cell>
          <cell r="H204">
            <v>140000</v>
          </cell>
        </row>
        <row r="205">
          <cell r="C205" t="str">
            <v>51055101</v>
          </cell>
          <cell r="H205">
            <v>140000</v>
          </cell>
        </row>
        <row r="206">
          <cell r="C206" t="str">
            <v>510560</v>
          </cell>
          <cell r="H206">
            <v>43333</v>
          </cell>
        </row>
        <row r="207">
          <cell r="C207" t="str">
            <v>51056001</v>
          </cell>
          <cell r="H207">
            <v>43333</v>
          </cell>
        </row>
        <row r="208">
          <cell r="C208" t="str">
            <v>510563</v>
          </cell>
          <cell r="H208">
            <v>640000</v>
          </cell>
        </row>
        <row r="209">
          <cell r="C209" t="str">
            <v>51056301</v>
          </cell>
          <cell r="H209">
            <v>640000</v>
          </cell>
        </row>
        <row r="210">
          <cell r="C210" t="str">
            <v>510566</v>
          </cell>
          <cell r="H210">
            <v>22909200</v>
          </cell>
        </row>
        <row r="211">
          <cell r="C211" t="str">
            <v>51056601</v>
          </cell>
          <cell r="H211">
            <v>22909200</v>
          </cell>
        </row>
        <row r="212">
          <cell r="C212" t="str">
            <v>510568</v>
          </cell>
          <cell r="H212">
            <v>1478909</v>
          </cell>
        </row>
        <row r="213">
          <cell r="C213" t="str">
            <v>51056801</v>
          </cell>
          <cell r="H213">
            <v>1478909</v>
          </cell>
        </row>
        <row r="214">
          <cell r="C214" t="str">
            <v>510569</v>
          </cell>
          <cell r="H214">
            <v>34760</v>
          </cell>
        </row>
        <row r="215">
          <cell r="C215" t="str">
            <v>51056901</v>
          </cell>
          <cell r="H215">
            <v>34760</v>
          </cell>
        </row>
        <row r="216">
          <cell r="C216" t="str">
            <v>510570</v>
          </cell>
          <cell r="H216">
            <v>33631026</v>
          </cell>
        </row>
        <row r="217">
          <cell r="C217" t="str">
            <v>51057001</v>
          </cell>
          <cell r="H217">
            <v>33631026</v>
          </cell>
        </row>
        <row r="218">
          <cell r="C218" t="str">
            <v>510572</v>
          </cell>
          <cell r="H218">
            <v>11238243</v>
          </cell>
        </row>
        <row r="219">
          <cell r="C219" t="str">
            <v>51057201</v>
          </cell>
          <cell r="H219">
            <v>11238243</v>
          </cell>
        </row>
        <row r="220">
          <cell r="C220" t="str">
            <v>510584</v>
          </cell>
          <cell r="H220">
            <v>210082</v>
          </cell>
        </row>
        <row r="221">
          <cell r="C221" t="str">
            <v>51058401</v>
          </cell>
          <cell r="H221">
            <v>200122</v>
          </cell>
        </row>
        <row r="222">
          <cell r="C222" t="str">
            <v>51058404</v>
          </cell>
          <cell r="H222">
            <v>9960</v>
          </cell>
        </row>
        <row r="223">
          <cell r="C223" t="str">
            <v>5110</v>
          </cell>
          <cell r="H223">
            <v>71758000</v>
          </cell>
        </row>
        <row r="224">
          <cell r="C224" t="str">
            <v>511030</v>
          </cell>
          <cell r="H224">
            <v>700000</v>
          </cell>
        </row>
        <row r="225">
          <cell r="C225" t="str">
            <v>51103001</v>
          </cell>
          <cell r="H225">
            <v>700000</v>
          </cell>
        </row>
        <row r="226">
          <cell r="C226" t="str">
            <v>511095</v>
          </cell>
          <cell r="H226">
            <v>71058000</v>
          </cell>
        </row>
        <row r="227">
          <cell r="C227" t="str">
            <v>51109501</v>
          </cell>
          <cell r="H227">
            <v>71058000</v>
          </cell>
        </row>
        <row r="228">
          <cell r="C228" t="str">
            <v>5115</v>
          </cell>
          <cell r="H228">
            <v>14524017.84</v>
          </cell>
        </row>
        <row r="229">
          <cell r="C229" t="str">
            <v>511505</v>
          </cell>
          <cell r="H229">
            <v>14093750</v>
          </cell>
        </row>
        <row r="230">
          <cell r="C230" t="str">
            <v>51150501</v>
          </cell>
          <cell r="H230">
            <v>2976750</v>
          </cell>
        </row>
        <row r="231">
          <cell r="C231" t="str">
            <v>51150502</v>
          </cell>
          <cell r="H231">
            <v>11117000</v>
          </cell>
        </row>
        <row r="232">
          <cell r="C232" t="str">
            <v>511575</v>
          </cell>
          <cell r="H232">
            <v>430267.84</v>
          </cell>
        </row>
        <row r="233">
          <cell r="C233" t="str">
            <v>51157502</v>
          </cell>
          <cell r="H233">
            <v>430267.84</v>
          </cell>
        </row>
        <row r="234">
          <cell r="C234" t="str">
            <v>5120</v>
          </cell>
          <cell r="H234">
            <v>1012153863</v>
          </cell>
        </row>
        <row r="235">
          <cell r="C235" t="str">
            <v>512010</v>
          </cell>
          <cell r="H235">
            <v>1011148529</v>
          </cell>
        </row>
        <row r="236">
          <cell r="C236" t="str">
            <v>51201001</v>
          </cell>
          <cell r="H236">
            <v>976982791</v>
          </cell>
        </row>
        <row r="237">
          <cell r="C237" t="str">
            <v>51201002</v>
          </cell>
          <cell r="H237">
            <v>34165738</v>
          </cell>
        </row>
        <row r="238">
          <cell r="C238" t="str">
            <v>512020</v>
          </cell>
          <cell r="H238">
            <v>1005334</v>
          </cell>
        </row>
        <row r="239">
          <cell r="C239" t="str">
            <v>51202001</v>
          </cell>
          <cell r="H239">
            <v>1005334</v>
          </cell>
        </row>
        <row r="240">
          <cell r="C240" t="str">
            <v>5130</v>
          </cell>
          <cell r="H240">
            <v>1038870</v>
          </cell>
        </row>
        <row r="241">
          <cell r="C241" t="str">
            <v>513010</v>
          </cell>
          <cell r="H241">
            <v>1038870</v>
          </cell>
        </row>
        <row r="242">
          <cell r="C242" t="str">
            <v>51301001</v>
          </cell>
          <cell r="H242">
            <v>873000</v>
          </cell>
        </row>
        <row r="243">
          <cell r="C243" t="str">
            <v>51301002</v>
          </cell>
          <cell r="H243">
            <v>165870</v>
          </cell>
        </row>
        <row r="244">
          <cell r="C244" t="str">
            <v>5135</v>
          </cell>
          <cell r="H244">
            <v>1145294511.04</v>
          </cell>
        </row>
        <row r="245">
          <cell r="C245" t="str">
            <v>513510</v>
          </cell>
          <cell r="H245">
            <v>593685528.44000006</v>
          </cell>
        </row>
        <row r="246">
          <cell r="C246" t="str">
            <v>51351001</v>
          </cell>
          <cell r="H246">
            <v>589157793.11000001</v>
          </cell>
        </row>
        <row r="247">
          <cell r="C247" t="str">
            <v>51351002</v>
          </cell>
          <cell r="H247">
            <v>4527735.33</v>
          </cell>
        </row>
        <row r="248">
          <cell r="C248" t="str">
            <v>513520</v>
          </cell>
          <cell r="H248">
            <v>11886241</v>
          </cell>
        </row>
        <row r="249">
          <cell r="C249" t="str">
            <v>51352001</v>
          </cell>
          <cell r="H249">
            <v>11886241</v>
          </cell>
        </row>
        <row r="250">
          <cell r="C250" t="str">
            <v>513525</v>
          </cell>
          <cell r="H250">
            <v>29704610</v>
          </cell>
        </row>
        <row r="251">
          <cell r="C251" t="str">
            <v>51352501</v>
          </cell>
          <cell r="H251">
            <v>29704610</v>
          </cell>
        </row>
        <row r="252">
          <cell r="C252" t="str">
            <v>513530</v>
          </cell>
          <cell r="H252">
            <v>391332863</v>
          </cell>
        </row>
        <row r="253">
          <cell r="C253" t="str">
            <v>51353001</v>
          </cell>
          <cell r="H253">
            <v>391332863</v>
          </cell>
        </row>
        <row r="254">
          <cell r="C254" t="str">
            <v>513535</v>
          </cell>
          <cell r="H254">
            <v>65924.710000000006</v>
          </cell>
        </row>
        <row r="255">
          <cell r="C255" t="str">
            <v>51353502</v>
          </cell>
          <cell r="H255">
            <v>65924.710000000006</v>
          </cell>
        </row>
        <row r="256">
          <cell r="C256" t="str">
            <v>513545</v>
          </cell>
          <cell r="H256">
            <v>2428673.89</v>
          </cell>
        </row>
        <row r="257">
          <cell r="C257" t="str">
            <v>51354501</v>
          </cell>
          <cell r="H257">
            <v>2013887.71</v>
          </cell>
        </row>
        <row r="258">
          <cell r="C258" t="str">
            <v>51354502</v>
          </cell>
          <cell r="H258">
            <v>414786.18</v>
          </cell>
        </row>
        <row r="259">
          <cell r="C259" t="str">
            <v>513550</v>
          </cell>
          <cell r="H259">
            <v>860400</v>
          </cell>
        </row>
        <row r="260">
          <cell r="C260" t="str">
            <v>51355001</v>
          </cell>
          <cell r="H260">
            <v>860400</v>
          </cell>
        </row>
        <row r="261">
          <cell r="C261" t="str">
            <v>513555</v>
          </cell>
          <cell r="H261">
            <v>54900</v>
          </cell>
        </row>
        <row r="262">
          <cell r="C262" t="str">
            <v>51355501</v>
          </cell>
          <cell r="H262">
            <v>54900</v>
          </cell>
        </row>
        <row r="263">
          <cell r="C263" t="str">
            <v>513560</v>
          </cell>
          <cell r="H263">
            <v>108196870</v>
          </cell>
        </row>
        <row r="264">
          <cell r="C264" t="str">
            <v>51356001</v>
          </cell>
          <cell r="H264">
            <v>90921740</v>
          </cell>
        </row>
        <row r="265">
          <cell r="C265" t="str">
            <v>51356002</v>
          </cell>
          <cell r="H265">
            <v>17275130</v>
          </cell>
        </row>
        <row r="266">
          <cell r="C266" t="str">
            <v>513561</v>
          </cell>
          <cell r="H266">
            <v>3600000</v>
          </cell>
        </row>
        <row r="267">
          <cell r="C267" t="str">
            <v>51356101</v>
          </cell>
          <cell r="H267">
            <v>3600000</v>
          </cell>
        </row>
        <row r="268">
          <cell r="C268" t="str">
            <v>513595</v>
          </cell>
          <cell r="H268">
            <v>3478500</v>
          </cell>
        </row>
        <row r="269">
          <cell r="C269" t="str">
            <v>51359501</v>
          </cell>
          <cell r="H269">
            <v>3446807</v>
          </cell>
        </row>
        <row r="270">
          <cell r="C270" t="str">
            <v>51359502</v>
          </cell>
          <cell r="H270">
            <v>31693</v>
          </cell>
        </row>
        <row r="271">
          <cell r="C271" t="str">
            <v>5140</v>
          </cell>
          <cell r="H271">
            <v>10086769</v>
          </cell>
        </row>
        <row r="272">
          <cell r="C272" t="str">
            <v>514010</v>
          </cell>
          <cell r="H272">
            <v>2503600</v>
          </cell>
        </row>
        <row r="273">
          <cell r="C273" t="str">
            <v>51401001</v>
          </cell>
          <cell r="H273">
            <v>2503600</v>
          </cell>
        </row>
        <row r="274">
          <cell r="C274" t="str">
            <v>514015</v>
          </cell>
          <cell r="H274">
            <v>4735069</v>
          </cell>
        </row>
        <row r="275">
          <cell r="C275" t="str">
            <v>51401501</v>
          </cell>
          <cell r="H275">
            <v>4705657</v>
          </cell>
        </row>
        <row r="276">
          <cell r="C276" t="str">
            <v>51401502</v>
          </cell>
          <cell r="H276">
            <v>29412</v>
          </cell>
        </row>
        <row r="277">
          <cell r="C277" t="str">
            <v>514095</v>
          </cell>
          <cell r="H277">
            <v>2848100</v>
          </cell>
        </row>
        <row r="278">
          <cell r="C278" t="str">
            <v>51409501</v>
          </cell>
          <cell r="H278">
            <v>54300</v>
          </cell>
        </row>
        <row r="279">
          <cell r="C279" t="str">
            <v>51409502</v>
          </cell>
          <cell r="H279">
            <v>2765060.5</v>
          </cell>
        </row>
        <row r="280">
          <cell r="C280" t="str">
            <v>51409504</v>
          </cell>
          <cell r="H280">
            <v>28739.5</v>
          </cell>
        </row>
        <row r="281">
          <cell r="C281" t="str">
            <v>5145</v>
          </cell>
          <cell r="H281">
            <v>117382627.01000001</v>
          </cell>
        </row>
        <row r="282">
          <cell r="C282" t="str">
            <v>514510</v>
          </cell>
          <cell r="H282">
            <v>105214672</v>
          </cell>
        </row>
        <row r="283">
          <cell r="C283" t="str">
            <v>51451001</v>
          </cell>
          <cell r="H283">
            <v>94214583.640000001</v>
          </cell>
        </row>
        <row r="284">
          <cell r="C284" t="str">
            <v>51451002</v>
          </cell>
          <cell r="H284">
            <v>11000088.359999999</v>
          </cell>
        </row>
        <row r="285">
          <cell r="C285" t="str">
            <v>514515</v>
          </cell>
          <cell r="H285">
            <v>8029656.0099999998</v>
          </cell>
        </row>
        <row r="286">
          <cell r="C286" t="str">
            <v>51451501</v>
          </cell>
          <cell r="H286">
            <v>7880059.0099999998</v>
          </cell>
        </row>
        <row r="287">
          <cell r="C287" t="str">
            <v>51451502</v>
          </cell>
          <cell r="H287">
            <v>149597</v>
          </cell>
        </row>
        <row r="288">
          <cell r="C288" t="str">
            <v>514525</v>
          </cell>
          <cell r="H288">
            <v>4138299</v>
          </cell>
        </row>
        <row r="289">
          <cell r="C289" t="str">
            <v>51452501</v>
          </cell>
          <cell r="H289">
            <v>3511092</v>
          </cell>
        </row>
        <row r="290">
          <cell r="C290" t="str">
            <v>51452502</v>
          </cell>
          <cell r="H290">
            <v>627207</v>
          </cell>
        </row>
        <row r="291">
          <cell r="C291" t="str">
            <v>5150</v>
          </cell>
          <cell r="H291">
            <v>271614</v>
          </cell>
        </row>
        <row r="292">
          <cell r="C292" t="str">
            <v>515005</v>
          </cell>
          <cell r="H292">
            <v>271614</v>
          </cell>
        </row>
        <row r="293">
          <cell r="C293" t="str">
            <v>51500501</v>
          </cell>
          <cell r="H293">
            <v>228247</v>
          </cell>
        </row>
        <row r="294">
          <cell r="C294" t="str">
            <v>51500502</v>
          </cell>
          <cell r="H294">
            <v>43367</v>
          </cell>
        </row>
        <row r="295">
          <cell r="C295" t="str">
            <v>5160</v>
          </cell>
          <cell r="H295">
            <v>77905708</v>
          </cell>
        </row>
        <row r="296">
          <cell r="C296" t="str">
            <v>516010</v>
          </cell>
          <cell r="H296">
            <v>69327008</v>
          </cell>
        </row>
        <row r="297">
          <cell r="C297" t="str">
            <v>51601001</v>
          </cell>
          <cell r="H297">
            <v>69327008</v>
          </cell>
        </row>
        <row r="298">
          <cell r="C298" t="str">
            <v>516015</v>
          </cell>
          <cell r="H298">
            <v>5852690</v>
          </cell>
        </row>
        <row r="299">
          <cell r="C299" t="str">
            <v>51601501</v>
          </cell>
          <cell r="H299">
            <v>5852690</v>
          </cell>
        </row>
        <row r="300">
          <cell r="C300" t="str">
            <v>516020</v>
          </cell>
          <cell r="H300">
            <v>2618510</v>
          </cell>
        </row>
        <row r="301">
          <cell r="C301" t="str">
            <v>51602001</v>
          </cell>
          <cell r="H301">
            <v>2618510</v>
          </cell>
        </row>
        <row r="302">
          <cell r="C302" t="str">
            <v>516025</v>
          </cell>
          <cell r="H302">
            <v>107500</v>
          </cell>
        </row>
        <row r="303">
          <cell r="C303" t="str">
            <v>51602501</v>
          </cell>
          <cell r="H303">
            <v>107500</v>
          </cell>
        </row>
        <row r="304">
          <cell r="C304" t="str">
            <v>5195</v>
          </cell>
          <cell r="H304">
            <v>57297954</v>
          </cell>
        </row>
        <row r="305">
          <cell r="C305" t="str">
            <v>519525</v>
          </cell>
          <cell r="H305">
            <v>34208601</v>
          </cell>
        </row>
        <row r="306">
          <cell r="C306" t="str">
            <v>51952501</v>
          </cell>
          <cell r="H306">
            <v>30182694.190000001</v>
          </cell>
        </row>
        <row r="307">
          <cell r="C307" t="str">
            <v>51952502</v>
          </cell>
          <cell r="H307">
            <v>4025906.81</v>
          </cell>
        </row>
        <row r="308">
          <cell r="C308" t="str">
            <v>519530</v>
          </cell>
          <cell r="H308">
            <v>1555803</v>
          </cell>
        </row>
        <row r="309">
          <cell r="C309" t="str">
            <v>51953001</v>
          </cell>
          <cell r="H309">
            <v>1391272.49</v>
          </cell>
        </row>
        <row r="310">
          <cell r="C310" t="str">
            <v>51953002</v>
          </cell>
          <cell r="H310">
            <v>164530.51</v>
          </cell>
        </row>
        <row r="311">
          <cell r="C311" t="str">
            <v>519560</v>
          </cell>
          <cell r="H311">
            <v>3375000</v>
          </cell>
        </row>
        <row r="312">
          <cell r="C312" t="str">
            <v>51956001</v>
          </cell>
          <cell r="H312">
            <v>3375000</v>
          </cell>
        </row>
        <row r="313">
          <cell r="C313" t="str">
            <v>519565</v>
          </cell>
          <cell r="H313">
            <v>17505750</v>
          </cell>
        </row>
        <row r="314">
          <cell r="C314" t="str">
            <v>51956501</v>
          </cell>
          <cell r="H314">
            <v>15334320</v>
          </cell>
        </row>
        <row r="315">
          <cell r="C315" t="str">
            <v>51956502</v>
          </cell>
          <cell r="H315">
            <v>2171430</v>
          </cell>
        </row>
        <row r="316">
          <cell r="C316" t="str">
            <v>519580</v>
          </cell>
          <cell r="H316">
            <v>652800</v>
          </cell>
        </row>
        <row r="317">
          <cell r="C317" t="str">
            <v>51958001</v>
          </cell>
          <cell r="H317">
            <v>632690</v>
          </cell>
        </row>
        <row r="318">
          <cell r="C318" t="str">
            <v>51958002</v>
          </cell>
          <cell r="H318">
            <v>20110</v>
          </cell>
        </row>
        <row r="319">
          <cell r="C319" t="str">
            <v>52</v>
          </cell>
          <cell r="H319">
            <v>93445430</v>
          </cell>
        </row>
        <row r="320">
          <cell r="C320" t="str">
            <v>5205</v>
          </cell>
          <cell r="H320">
            <v>88445430</v>
          </cell>
        </row>
        <row r="321">
          <cell r="C321" t="str">
            <v>520506</v>
          </cell>
          <cell r="H321">
            <v>42466667</v>
          </cell>
        </row>
        <row r="322">
          <cell r="C322" t="str">
            <v>52050601</v>
          </cell>
          <cell r="H322">
            <v>42466667</v>
          </cell>
        </row>
        <row r="323">
          <cell r="C323" t="str">
            <v>520515</v>
          </cell>
          <cell r="H323">
            <v>1911351</v>
          </cell>
        </row>
        <row r="324">
          <cell r="C324" t="str">
            <v>52051501</v>
          </cell>
          <cell r="H324">
            <v>1911351</v>
          </cell>
        </row>
        <row r="325">
          <cell r="C325" t="str">
            <v>520524</v>
          </cell>
          <cell r="H325">
            <v>5980000</v>
          </cell>
        </row>
        <row r="326">
          <cell r="C326" t="str">
            <v>52052401</v>
          </cell>
          <cell r="H326">
            <v>5980000</v>
          </cell>
        </row>
        <row r="327">
          <cell r="C327" t="str">
            <v>520527</v>
          </cell>
          <cell r="H327">
            <v>5292000</v>
          </cell>
        </row>
        <row r="328">
          <cell r="C328" t="str">
            <v>52052701</v>
          </cell>
          <cell r="H328">
            <v>5292000</v>
          </cell>
        </row>
        <row r="329">
          <cell r="C329" t="str">
            <v>520530</v>
          </cell>
          <cell r="H329">
            <v>4986824</v>
          </cell>
        </row>
        <row r="330">
          <cell r="C330" t="str">
            <v>52053001</v>
          </cell>
          <cell r="H330">
            <v>4986824</v>
          </cell>
        </row>
        <row r="331">
          <cell r="C331" t="str">
            <v>520533</v>
          </cell>
          <cell r="H331">
            <v>598421</v>
          </cell>
        </row>
        <row r="332">
          <cell r="C332" t="str">
            <v>52053301</v>
          </cell>
          <cell r="H332">
            <v>598421</v>
          </cell>
        </row>
        <row r="333">
          <cell r="C333" t="str">
            <v>520536</v>
          </cell>
          <cell r="H333">
            <v>4986824</v>
          </cell>
        </row>
        <row r="334">
          <cell r="C334" t="str">
            <v>52053601</v>
          </cell>
          <cell r="H334">
            <v>4986824</v>
          </cell>
        </row>
        <row r="335">
          <cell r="C335" t="str">
            <v>520539</v>
          </cell>
          <cell r="H335">
            <v>2235900</v>
          </cell>
        </row>
        <row r="336">
          <cell r="C336" t="str">
            <v>52053901</v>
          </cell>
          <cell r="H336">
            <v>2235900</v>
          </cell>
        </row>
        <row r="337">
          <cell r="C337" t="str">
            <v>520546</v>
          </cell>
          <cell r="H337">
            <v>1077500</v>
          </cell>
        </row>
        <row r="338">
          <cell r="C338" t="str">
            <v>52054601</v>
          </cell>
          <cell r="H338">
            <v>1077500</v>
          </cell>
        </row>
        <row r="339">
          <cell r="C339" t="str">
            <v>520548</v>
          </cell>
          <cell r="H339">
            <v>9369665</v>
          </cell>
        </row>
        <row r="340">
          <cell r="C340" t="str">
            <v>52054801</v>
          </cell>
          <cell r="H340">
            <v>7766591</v>
          </cell>
        </row>
        <row r="341">
          <cell r="C341" t="str">
            <v>52054803</v>
          </cell>
          <cell r="H341">
            <v>1603074</v>
          </cell>
        </row>
        <row r="342">
          <cell r="C342" t="str">
            <v>520568</v>
          </cell>
          <cell r="H342">
            <v>434746</v>
          </cell>
        </row>
        <row r="343">
          <cell r="C343" t="str">
            <v>52056801</v>
          </cell>
          <cell r="H343">
            <v>434746</v>
          </cell>
        </row>
        <row r="344">
          <cell r="C344" t="str">
            <v>520569</v>
          </cell>
          <cell r="H344">
            <v>52000</v>
          </cell>
        </row>
        <row r="345">
          <cell r="C345" t="str">
            <v>52056901</v>
          </cell>
          <cell r="H345">
            <v>52000</v>
          </cell>
        </row>
        <row r="346">
          <cell r="C346" t="str">
            <v>520570</v>
          </cell>
          <cell r="H346">
            <v>7011434</v>
          </cell>
        </row>
        <row r="347">
          <cell r="C347" t="str">
            <v>52057001</v>
          </cell>
          <cell r="H347">
            <v>7011434</v>
          </cell>
        </row>
        <row r="348">
          <cell r="C348" t="str">
            <v>520572</v>
          </cell>
          <cell r="H348">
            <v>2042098</v>
          </cell>
        </row>
        <row r="349">
          <cell r="C349" t="str">
            <v>52057201</v>
          </cell>
          <cell r="H349">
            <v>2042098</v>
          </cell>
        </row>
        <row r="350">
          <cell r="C350" t="str">
            <v>5295</v>
          </cell>
          <cell r="H350">
            <v>5000000</v>
          </cell>
        </row>
        <row r="351">
          <cell r="C351" t="str">
            <v>529505</v>
          </cell>
          <cell r="H351">
            <v>5000000</v>
          </cell>
        </row>
        <row r="352">
          <cell r="C352" t="str">
            <v>52950501</v>
          </cell>
          <cell r="H352">
            <v>5000000</v>
          </cell>
        </row>
        <row r="353">
          <cell r="C353" t="str">
            <v>53</v>
          </cell>
          <cell r="H353">
            <v>57047913.640000001</v>
          </cell>
        </row>
        <row r="354">
          <cell r="C354" t="str">
            <v>5305</v>
          </cell>
          <cell r="H354">
            <v>56563814.409999996</v>
          </cell>
        </row>
        <row r="355">
          <cell r="C355" t="str">
            <v>530505</v>
          </cell>
          <cell r="H355">
            <v>1597115.45</v>
          </cell>
        </row>
        <row r="356">
          <cell r="C356" t="str">
            <v>53050501</v>
          </cell>
          <cell r="H356">
            <v>1597115.45</v>
          </cell>
        </row>
        <row r="357">
          <cell r="C357" t="str">
            <v>530506</v>
          </cell>
          <cell r="H357">
            <v>10926615.640000001</v>
          </cell>
        </row>
        <row r="358">
          <cell r="C358" t="str">
            <v>53050601</v>
          </cell>
          <cell r="H358">
            <v>10926615.640000001</v>
          </cell>
        </row>
        <row r="359">
          <cell r="C359" t="str">
            <v>530515</v>
          </cell>
          <cell r="H359">
            <v>34997980.43</v>
          </cell>
        </row>
        <row r="360">
          <cell r="C360" t="str">
            <v>53051501</v>
          </cell>
          <cell r="H360">
            <v>34821423.43</v>
          </cell>
        </row>
        <row r="361">
          <cell r="C361" t="str">
            <v>53051502</v>
          </cell>
          <cell r="H361">
            <v>176557</v>
          </cell>
        </row>
        <row r="362">
          <cell r="C362" t="str">
            <v>530520</v>
          </cell>
          <cell r="H362">
            <v>9042102.8900000006</v>
          </cell>
        </row>
        <row r="363">
          <cell r="C363" t="str">
            <v>53052001</v>
          </cell>
          <cell r="H363">
            <v>1388050.72</v>
          </cell>
        </row>
        <row r="364">
          <cell r="C364" t="str">
            <v>53052002</v>
          </cell>
          <cell r="H364">
            <v>7407528.2999999998</v>
          </cell>
        </row>
        <row r="365">
          <cell r="C365" t="str">
            <v>53052003</v>
          </cell>
          <cell r="H365">
            <v>246523.87</v>
          </cell>
        </row>
        <row r="366">
          <cell r="C366" t="str">
            <v>5315</v>
          </cell>
          <cell r="H366">
            <v>195000</v>
          </cell>
        </row>
        <row r="367">
          <cell r="C367" t="str">
            <v>531515</v>
          </cell>
          <cell r="H367">
            <v>195000</v>
          </cell>
        </row>
        <row r="368">
          <cell r="C368" t="str">
            <v>53151501</v>
          </cell>
          <cell r="H368">
            <v>195000</v>
          </cell>
        </row>
        <row r="369">
          <cell r="C369" t="str">
            <v>5395</v>
          </cell>
          <cell r="H369">
            <v>289099.23</v>
          </cell>
        </row>
        <row r="370">
          <cell r="C370" t="str">
            <v>539520</v>
          </cell>
          <cell r="H370">
            <v>282000</v>
          </cell>
        </row>
        <row r="371">
          <cell r="C371" t="str">
            <v>53952001</v>
          </cell>
          <cell r="H371">
            <v>282000</v>
          </cell>
        </row>
        <row r="372">
          <cell r="C372" t="str">
            <v>539581</v>
          </cell>
          <cell r="H372">
            <v>7099.23</v>
          </cell>
        </row>
        <row r="373">
          <cell r="C373" t="str">
            <v>53958101</v>
          </cell>
          <cell r="H373">
            <v>7099.23</v>
          </cell>
        </row>
        <row r="374">
          <cell r="C374" t="str">
            <v>7</v>
          </cell>
          <cell r="H374">
            <v>14876231</v>
          </cell>
        </row>
        <row r="375">
          <cell r="C375" t="str">
            <v>72</v>
          </cell>
          <cell r="H375">
            <v>14876231</v>
          </cell>
        </row>
        <row r="376">
          <cell r="C376" t="str">
            <v>7205</v>
          </cell>
          <cell r="H376">
            <v>14876231</v>
          </cell>
        </row>
        <row r="377">
          <cell r="C377" t="str">
            <v>720506</v>
          </cell>
          <cell r="H377">
            <v>9100000</v>
          </cell>
        </row>
        <row r="378">
          <cell r="C378" t="str">
            <v>72050601</v>
          </cell>
          <cell r="H378">
            <v>9100000</v>
          </cell>
        </row>
        <row r="379">
          <cell r="C379" t="str">
            <v>720515</v>
          </cell>
          <cell r="H379">
            <v>333831</v>
          </cell>
        </row>
        <row r="380">
          <cell r="C380" t="str">
            <v>72051501</v>
          </cell>
          <cell r="H380">
            <v>333831</v>
          </cell>
        </row>
        <row r="381">
          <cell r="C381" t="str">
            <v>720527</v>
          </cell>
          <cell r="H381">
            <v>1134000</v>
          </cell>
        </row>
        <row r="382">
          <cell r="C382" t="str">
            <v>72052701</v>
          </cell>
          <cell r="H382">
            <v>1134000</v>
          </cell>
        </row>
        <row r="383">
          <cell r="C383" t="str">
            <v>720530</v>
          </cell>
          <cell r="H383">
            <v>851884</v>
          </cell>
        </row>
        <row r="384">
          <cell r="C384" t="str">
            <v>72053001</v>
          </cell>
          <cell r="H384">
            <v>851884</v>
          </cell>
        </row>
        <row r="385">
          <cell r="C385" t="str">
            <v>720533</v>
          </cell>
          <cell r="H385">
            <v>102226</v>
          </cell>
        </row>
        <row r="386">
          <cell r="C386" t="str">
            <v>72053301</v>
          </cell>
          <cell r="H386">
            <v>102226</v>
          </cell>
        </row>
        <row r="387">
          <cell r="C387" t="str">
            <v>720536</v>
          </cell>
          <cell r="H387">
            <v>851884</v>
          </cell>
        </row>
        <row r="388">
          <cell r="C388" t="str">
            <v>72053601</v>
          </cell>
          <cell r="H388">
            <v>851884</v>
          </cell>
        </row>
        <row r="389">
          <cell r="C389" t="str">
            <v>720539</v>
          </cell>
          <cell r="H389">
            <v>374123</v>
          </cell>
        </row>
        <row r="390">
          <cell r="C390" t="str">
            <v>72053901</v>
          </cell>
          <cell r="H390">
            <v>374123</v>
          </cell>
        </row>
        <row r="391">
          <cell r="C391" t="str">
            <v>720548</v>
          </cell>
          <cell r="H391">
            <v>320000</v>
          </cell>
        </row>
        <row r="392">
          <cell r="C392" t="str">
            <v>72054801</v>
          </cell>
          <cell r="H392">
            <v>320000</v>
          </cell>
        </row>
        <row r="393">
          <cell r="C393" t="str">
            <v>720568</v>
          </cell>
          <cell r="H393">
            <v>102108</v>
          </cell>
        </row>
        <row r="394">
          <cell r="C394" t="str">
            <v>72056801</v>
          </cell>
          <cell r="H394">
            <v>102108</v>
          </cell>
        </row>
        <row r="395">
          <cell r="C395" t="str">
            <v>720569</v>
          </cell>
          <cell r="H395">
            <v>25226</v>
          </cell>
        </row>
        <row r="396">
          <cell r="C396" t="str">
            <v>72056901</v>
          </cell>
          <cell r="H396">
            <v>25226</v>
          </cell>
        </row>
        <row r="397">
          <cell r="C397" t="str">
            <v>720570</v>
          </cell>
          <cell r="H397">
            <v>1274563</v>
          </cell>
        </row>
        <row r="398">
          <cell r="C398" t="str">
            <v>72057001</v>
          </cell>
          <cell r="H398">
            <v>1274563</v>
          </cell>
        </row>
        <row r="399">
          <cell r="C399" t="str">
            <v>720572</v>
          </cell>
          <cell r="H399">
            <v>406386</v>
          </cell>
        </row>
        <row r="400">
          <cell r="C400" t="str">
            <v>72057201</v>
          </cell>
          <cell r="H400">
            <v>406386</v>
          </cell>
        </row>
        <row r="402">
          <cell r="C402"/>
          <cell r="H402"/>
        </row>
        <row r="403">
          <cell r="C403"/>
          <cell r="H403"/>
        </row>
        <row r="404">
          <cell r="C404"/>
          <cell r="H404"/>
        </row>
      </sheetData>
      <sheetData sheetId="22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3441712377</v>
          </cell>
        </row>
        <row r="3">
          <cell r="C3" t="str">
            <v>11</v>
          </cell>
          <cell r="H3">
            <v>650977594.05999994</v>
          </cell>
        </row>
        <row r="4">
          <cell r="C4" t="str">
            <v>1105</v>
          </cell>
          <cell r="H4">
            <v>411655582.17000002</v>
          </cell>
        </row>
        <row r="5">
          <cell r="C5" t="str">
            <v>110505</v>
          </cell>
          <cell r="H5">
            <v>411268782.17000002</v>
          </cell>
        </row>
        <row r="6">
          <cell r="C6" t="str">
            <v>11050501</v>
          </cell>
          <cell r="H6">
            <v>419391782.17000002</v>
          </cell>
        </row>
        <row r="7">
          <cell r="C7" t="str">
            <v>11050503</v>
          </cell>
          <cell r="H7">
            <v>-3874000</v>
          </cell>
        </row>
        <row r="8">
          <cell r="C8" t="str">
            <v>11050504</v>
          </cell>
          <cell r="H8">
            <v>-9279000</v>
          </cell>
        </row>
        <row r="9">
          <cell r="C9" t="str">
            <v>11050505</v>
          </cell>
          <cell r="H9">
            <v>5030000</v>
          </cell>
        </row>
        <row r="10">
          <cell r="C10" t="str">
            <v>110510</v>
          </cell>
          <cell r="H10">
            <v>386800</v>
          </cell>
        </row>
        <row r="11">
          <cell r="C11" t="str">
            <v>11051001</v>
          </cell>
          <cell r="H11">
            <v>386800</v>
          </cell>
        </row>
        <row r="12">
          <cell r="C12" t="str">
            <v>1110</v>
          </cell>
          <cell r="H12">
            <v>229903221.72999999</v>
          </cell>
        </row>
        <row r="13">
          <cell r="C13" t="str">
            <v>111005</v>
          </cell>
          <cell r="H13">
            <v>229903221.72999999</v>
          </cell>
        </row>
        <row r="14">
          <cell r="C14" t="str">
            <v>11100501</v>
          </cell>
          <cell r="H14">
            <v>4059021.73</v>
          </cell>
        </row>
        <row r="15">
          <cell r="C15" t="str">
            <v>11100502</v>
          </cell>
          <cell r="H15">
            <v>225844200</v>
          </cell>
        </row>
        <row r="16">
          <cell r="C16" t="str">
            <v>1120</v>
          </cell>
          <cell r="H16">
            <v>9418790.1600000001</v>
          </cell>
        </row>
        <row r="17">
          <cell r="C17" t="str">
            <v>112005</v>
          </cell>
          <cell r="H17">
            <v>9418790.1600000001</v>
          </cell>
        </row>
        <row r="18">
          <cell r="C18" t="str">
            <v>11200501</v>
          </cell>
          <cell r="H18">
            <v>9418790.1600000001</v>
          </cell>
        </row>
        <row r="19">
          <cell r="C19" t="str">
            <v>13</v>
          </cell>
          <cell r="H19">
            <v>1321858926.97</v>
          </cell>
        </row>
        <row r="20">
          <cell r="C20" t="str">
            <v>1305</v>
          </cell>
          <cell r="H20">
            <v>80296500</v>
          </cell>
        </row>
        <row r="21">
          <cell r="C21" t="str">
            <v>130505</v>
          </cell>
          <cell r="H21">
            <v>80296500</v>
          </cell>
        </row>
        <row r="22">
          <cell r="C22" t="str">
            <v>13050501</v>
          </cell>
          <cell r="H22">
            <v>80296500</v>
          </cell>
        </row>
        <row r="23">
          <cell r="C23" t="str">
            <v>1325</v>
          </cell>
          <cell r="H23">
            <v>131788513</v>
          </cell>
        </row>
        <row r="24">
          <cell r="C24" t="str">
            <v>132505</v>
          </cell>
          <cell r="H24">
            <v>131488513</v>
          </cell>
        </row>
        <row r="25">
          <cell r="C25" t="str">
            <v>13250501</v>
          </cell>
          <cell r="H25">
            <v>131488513</v>
          </cell>
        </row>
        <row r="26">
          <cell r="C26" t="str">
            <v>132510</v>
          </cell>
          <cell r="H26">
            <v>300000</v>
          </cell>
        </row>
        <row r="27">
          <cell r="C27" t="str">
            <v>13251001</v>
          </cell>
          <cell r="H27">
            <v>300000</v>
          </cell>
        </row>
        <row r="28">
          <cell r="C28" t="str">
            <v>1330</v>
          </cell>
          <cell r="H28">
            <v>19863474.59</v>
          </cell>
        </row>
        <row r="29">
          <cell r="C29" t="str">
            <v>133005</v>
          </cell>
          <cell r="H29">
            <v>19863474.59</v>
          </cell>
        </row>
        <row r="30">
          <cell r="C30" t="str">
            <v>13300501</v>
          </cell>
          <cell r="H30">
            <v>19863474.59</v>
          </cell>
        </row>
        <row r="31">
          <cell r="C31" t="str">
            <v>1355</v>
          </cell>
          <cell r="H31">
            <v>130954983.12</v>
          </cell>
        </row>
        <row r="32">
          <cell r="C32" t="str">
            <v>135505</v>
          </cell>
          <cell r="H32">
            <v>12000000</v>
          </cell>
        </row>
        <row r="33">
          <cell r="C33" t="str">
            <v>13550501</v>
          </cell>
          <cell r="H33">
            <v>12000000</v>
          </cell>
        </row>
        <row r="34">
          <cell r="C34" t="str">
            <v>135515</v>
          </cell>
          <cell r="H34">
            <v>35711075.020000003</v>
          </cell>
        </row>
        <row r="35">
          <cell r="C35" t="str">
            <v>13551503</v>
          </cell>
          <cell r="H35">
            <v>1057320</v>
          </cell>
        </row>
        <row r="36">
          <cell r="C36" t="str">
            <v>13551519</v>
          </cell>
          <cell r="H36">
            <v>34653755.020000003</v>
          </cell>
        </row>
        <row r="37">
          <cell r="C37" t="str">
            <v>135518</v>
          </cell>
          <cell r="H37">
            <v>3392868.91</v>
          </cell>
        </row>
        <row r="38">
          <cell r="C38" t="str">
            <v>13551816</v>
          </cell>
          <cell r="H38">
            <v>3313569.91</v>
          </cell>
        </row>
        <row r="39">
          <cell r="C39" t="str">
            <v>13551819</v>
          </cell>
          <cell r="H39">
            <v>79299</v>
          </cell>
        </row>
        <row r="40">
          <cell r="C40" t="str">
            <v>135520</v>
          </cell>
          <cell r="H40">
            <v>27140000</v>
          </cell>
        </row>
        <row r="41">
          <cell r="C41" t="str">
            <v>13552001</v>
          </cell>
          <cell r="H41">
            <v>27140000</v>
          </cell>
        </row>
        <row r="42">
          <cell r="C42" t="str">
            <v>135595</v>
          </cell>
          <cell r="H42">
            <v>52711039.189999998</v>
          </cell>
        </row>
        <row r="43">
          <cell r="C43" t="str">
            <v>13559501</v>
          </cell>
          <cell r="H43">
            <v>10400</v>
          </cell>
        </row>
        <row r="44">
          <cell r="C44" t="str">
            <v>13559503</v>
          </cell>
          <cell r="H44">
            <v>52700639.189999998</v>
          </cell>
        </row>
        <row r="45">
          <cell r="C45" t="str">
            <v>1365</v>
          </cell>
          <cell r="H45">
            <v>-326114</v>
          </cell>
        </row>
        <row r="46">
          <cell r="C46" t="str">
            <v>136515</v>
          </cell>
          <cell r="H46">
            <v>-326114</v>
          </cell>
        </row>
        <row r="47">
          <cell r="C47" t="str">
            <v>13651501</v>
          </cell>
          <cell r="H47">
            <v>-326114</v>
          </cell>
        </row>
        <row r="48">
          <cell r="C48" t="str">
            <v>1370</v>
          </cell>
          <cell r="H48">
            <v>819867016.25999999</v>
          </cell>
        </row>
        <row r="49">
          <cell r="C49" t="str">
            <v>137001</v>
          </cell>
          <cell r="H49">
            <v>819867016.25999999</v>
          </cell>
        </row>
        <row r="50">
          <cell r="C50" t="str">
            <v>13700103</v>
          </cell>
          <cell r="H50">
            <v>819867016.25999999</v>
          </cell>
        </row>
        <row r="51">
          <cell r="C51" t="str">
            <v>1380</v>
          </cell>
          <cell r="H51">
            <v>139414554</v>
          </cell>
        </row>
        <row r="52">
          <cell r="C52" t="str">
            <v>138095</v>
          </cell>
          <cell r="H52">
            <v>139414554</v>
          </cell>
        </row>
        <row r="53">
          <cell r="C53" t="str">
            <v>13809501</v>
          </cell>
          <cell r="H53">
            <v>1500000</v>
          </cell>
        </row>
        <row r="54">
          <cell r="C54" t="str">
            <v>13809502</v>
          </cell>
          <cell r="H54">
            <v>137914554</v>
          </cell>
        </row>
        <row r="55">
          <cell r="C55" t="str">
            <v>15</v>
          </cell>
          <cell r="H55">
            <v>1468875855.97</v>
          </cell>
        </row>
        <row r="56">
          <cell r="C56" t="str">
            <v>1520</v>
          </cell>
          <cell r="H56">
            <v>1554871042.97</v>
          </cell>
        </row>
        <row r="57">
          <cell r="C57" t="str">
            <v>152010</v>
          </cell>
          <cell r="H57">
            <v>1554871042.97</v>
          </cell>
        </row>
        <row r="58">
          <cell r="C58" t="str">
            <v>15201001</v>
          </cell>
          <cell r="H58">
            <v>1543671042.97</v>
          </cell>
        </row>
        <row r="59">
          <cell r="C59" t="str">
            <v>15201002</v>
          </cell>
          <cell r="H59">
            <v>11200000</v>
          </cell>
        </row>
        <row r="60">
          <cell r="C60" t="str">
            <v>1524</v>
          </cell>
          <cell r="H60">
            <v>70232284</v>
          </cell>
        </row>
        <row r="61">
          <cell r="C61" t="str">
            <v>152405</v>
          </cell>
          <cell r="H61">
            <v>68525100</v>
          </cell>
        </row>
        <row r="62">
          <cell r="C62" t="str">
            <v>15240501</v>
          </cell>
          <cell r="H62">
            <v>68525100</v>
          </cell>
        </row>
        <row r="63">
          <cell r="C63" t="str">
            <v>152410</v>
          </cell>
          <cell r="H63">
            <v>1707184</v>
          </cell>
        </row>
        <row r="64">
          <cell r="C64" t="str">
            <v>15241001</v>
          </cell>
          <cell r="H64">
            <v>1707184</v>
          </cell>
        </row>
        <row r="65">
          <cell r="C65" t="str">
            <v>1528</v>
          </cell>
          <cell r="H65">
            <v>31422065</v>
          </cell>
        </row>
        <row r="66">
          <cell r="C66" t="str">
            <v>152805</v>
          </cell>
          <cell r="H66">
            <v>30588265</v>
          </cell>
        </row>
        <row r="67">
          <cell r="C67" t="str">
            <v>15280501</v>
          </cell>
          <cell r="H67">
            <v>30588265</v>
          </cell>
        </row>
        <row r="68">
          <cell r="C68" t="str">
            <v>152810</v>
          </cell>
          <cell r="H68">
            <v>833800</v>
          </cell>
        </row>
        <row r="69">
          <cell r="C69" t="str">
            <v>15281001</v>
          </cell>
          <cell r="H69">
            <v>833800</v>
          </cell>
        </row>
        <row r="70">
          <cell r="C70" t="str">
            <v>1532</v>
          </cell>
          <cell r="H70">
            <v>1290000</v>
          </cell>
        </row>
        <row r="71">
          <cell r="C71" t="str">
            <v>153295</v>
          </cell>
          <cell r="H71">
            <v>1290000</v>
          </cell>
        </row>
        <row r="72">
          <cell r="C72" t="str">
            <v>15329501</v>
          </cell>
          <cell r="H72">
            <v>1290000</v>
          </cell>
        </row>
        <row r="73">
          <cell r="C73" t="str">
            <v>1592</v>
          </cell>
          <cell r="H73">
            <v>-188939536</v>
          </cell>
        </row>
        <row r="74">
          <cell r="C74" t="str">
            <v>159210</v>
          </cell>
          <cell r="H74">
            <v>-132051051</v>
          </cell>
        </row>
        <row r="75">
          <cell r="C75" t="str">
            <v>15921001</v>
          </cell>
          <cell r="H75">
            <v>-132051051</v>
          </cell>
        </row>
        <row r="76">
          <cell r="C76" t="str">
            <v>159215</v>
          </cell>
          <cell r="H76">
            <v>-31874392</v>
          </cell>
        </row>
        <row r="77">
          <cell r="C77" t="str">
            <v>15921501</v>
          </cell>
          <cell r="H77">
            <v>-31874392</v>
          </cell>
        </row>
        <row r="78">
          <cell r="C78" t="str">
            <v>159220</v>
          </cell>
          <cell r="H78">
            <v>-24347593</v>
          </cell>
        </row>
        <row r="79">
          <cell r="C79" t="str">
            <v>15922001</v>
          </cell>
          <cell r="H79">
            <v>-24347593</v>
          </cell>
        </row>
        <row r="80">
          <cell r="C80" t="str">
            <v>159225</v>
          </cell>
          <cell r="H80">
            <v>-666500</v>
          </cell>
        </row>
        <row r="81">
          <cell r="C81" t="str">
            <v>15922501</v>
          </cell>
          <cell r="H81">
            <v>-666500</v>
          </cell>
        </row>
        <row r="82">
          <cell r="C82" t="str">
            <v>2</v>
          </cell>
          <cell r="H82">
            <v>-1426912082.0699999</v>
          </cell>
        </row>
        <row r="83">
          <cell r="C83" t="str">
            <v>21</v>
          </cell>
          <cell r="H83">
            <v>-199256373.81</v>
          </cell>
        </row>
        <row r="84">
          <cell r="C84" t="str">
            <v>2105</v>
          </cell>
          <cell r="H84">
            <v>-199256373.81</v>
          </cell>
        </row>
        <row r="85">
          <cell r="C85" t="str">
            <v>210510</v>
          </cell>
          <cell r="H85">
            <v>-199256373.81</v>
          </cell>
        </row>
        <row r="86">
          <cell r="C86" t="str">
            <v>21051003</v>
          </cell>
          <cell r="H86">
            <v>-49256373.810000002</v>
          </cell>
        </row>
        <row r="87">
          <cell r="C87" t="str">
            <v>21051004</v>
          </cell>
          <cell r="H87">
            <v>-150000000</v>
          </cell>
        </row>
        <row r="88">
          <cell r="C88" t="str">
            <v>23</v>
          </cell>
          <cell r="H88">
            <v>-1138410384.6500001</v>
          </cell>
        </row>
        <row r="89">
          <cell r="C89" t="str">
            <v>2335</v>
          </cell>
          <cell r="H89">
            <v>-383572322.06</v>
          </cell>
        </row>
        <row r="90">
          <cell r="C90" t="str">
            <v>233595</v>
          </cell>
          <cell r="H90">
            <v>-383572322.06</v>
          </cell>
        </row>
        <row r="91">
          <cell r="C91" t="str">
            <v>23359501</v>
          </cell>
          <cell r="H91">
            <v>-192078805</v>
          </cell>
        </row>
        <row r="92">
          <cell r="C92" t="str">
            <v>23359502</v>
          </cell>
          <cell r="H92">
            <v>-182898444.06</v>
          </cell>
        </row>
        <row r="93">
          <cell r="C93" t="str">
            <v>23359503</v>
          </cell>
          <cell r="H93">
            <v>-8006180</v>
          </cell>
        </row>
        <row r="94">
          <cell r="C94" t="str">
            <v>23359504</v>
          </cell>
          <cell r="H94">
            <v>-452542</v>
          </cell>
        </row>
        <row r="95">
          <cell r="C95" t="str">
            <v>23359505</v>
          </cell>
          <cell r="H95">
            <v>-79920</v>
          </cell>
        </row>
        <row r="96">
          <cell r="C96" t="str">
            <v>23359506</v>
          </cell>
          <cell r="H96">
            <v>-56431</v>
          </cell>
        </row>
        <row r="97">
          <cell r="C97" t="str">
            <v>2365</v>
          </cell>
          <cell r="H97">
            <v>-9802447.2400000002</v>
          </cell>
        </row>
        <row r="98">
          <cell r="C98" t="str">
            <v>236505</v>
          </cell>
          <cell r="H98">
            <v>-252711</v>
          </cell>
        </row>
        <row r="99">
          <cell r="C99" t="str">
            <v>23650501</v>
          </cell>
          <cell r="H99">
            <v>-252711</v>
          </cell>
        </row>
        <row r="100">
          <cell r="C100" t="str">
            <v>236525</v>
          </cell>
          <cell r="H100">
            <v>-277009.14</v>
          </cell>
        </row>
        <row r="101">
          <cell r="C101" t="str">
            <v>23652501</v>
          </cell>
          <cell r="H101">
            <v>-79800</v>
          </cell>
        </row>
        <row r="102">
          <cell r="C102" t="str">
            <v>23652503</v>
          </cell>
          <cell r="H102">
            <v>-142144</v>
          </cell>
        </row>
        <row r="103">
          <cell r="C103" t="str">
            <v>23652505</v>
          </cell>
          <cell r="H103">
            <v>-55065.14</v>
          </cell>
        </row>
        <row r="104">
          <cell r="C104" t="str">
            <v>236530</v>
          </cell>
          <cell r="H104">
            <v>-2996700</v>
          </cell>
        </row>
        <row r="105">
          <cell r="C105" t="str">
            <v>23653001</v>
          </cell>
          <cell r="H105">
            <v>-2996700</v>
          </cell>
        </row>
        <row r="106">
          <cell r="C106" t="str">
            <v>23653003</v>
          </cell>
          <cell r="H106">
            <v>0</v>
          </cell>
        </row>
        <row r="107">
          <cell r="C107" t="str">
            <v>236540</v>
          </cell>
          <cell r="H107">
            <v>-493440.6</v>
          </cell>
        </row>
        <row r="108">
          <cell r="C108" t="str">
            <v>23654001</v>
          </cell>
          <cell r="H108">
            <v>45369</v>
          </cell>
        </row>
        <row r="109">
          <cell r="C109" t="str">
            <v>23654003</v>
          </cell>
          <cell r="H109">
            <v>-538809.59999999998</v>
          </cell>
        </row>
        <row r="110">
          <cell r="C110" t="str">
            <v>23654005</v>
          </cell>
          <cell r="H110">
            <v>0</v>
          </cell>
        </row>
        <row r="111">
          <cell r="C111" t="str">
            <v>236575</v>
          </cell>
          <cell r="H111">
            <v>-5782585.7000000002</v>
          </cell>
        </row>
        <row r="112">
          <cell r="C112" t="str">
            <v>23657502</v>
          </cell>
          <cell r="H112">
            <v>-762388</v>
          </cell>
        </row>
        <row r="113">
          <cell r="C113" t="str">
            <v>23657503</v>
          </cell>
          <cell r="H113">
            <v>-5020197.7</v>
          </cell>
        </row>
        <row r="114">
          <cell r="C114" t="str">
            <v>236595</v>
          </cell>
          <cell r="H114">
            <v>-0.8</v>
          </cell>
        </row>
        <row r="115">
          <cell r="C115" t="str">
            <v>23659501</v>
          </cell>
          <cell r="H115">
            <v>-0.8</v>
          </cell>
        </row>
        <row r="116">
          <cell r="C116" t="str">
            <v>2370</v>
          </cell>
          <cell r="H116">
            <v>-12850910</v>
          </cell>
        </row>
        <row r="117">
          <cell r="C117" t="str">
            <v>237005</v>
          </cell>
          <cell r="H117">
            <v>0</v>
          </cell>
        </row>
        <row r="118">
          <cell r="C118" t="str">
            <v>23700501</v>
          </cell>
          <cell r="H118">
            <v>0</v>
          </cell>
        </row>
        <row r="119">
          <cell r="C119" t="str">
            <v>237006</v>
          </cell>
          <cell r="H119">
            <v>-3393</v>
          </cell>
        </row>
        <row r="120">
          <cell r="C120" t="str">
            <v>23700601</v>
          </cell>
          <cell r="H120">
            <v>-3393</v>
          </cell>
        </row>
        <row r="121">
          <cell r="C121" t="str">
            <v>237010</v>
          </cell>
          <cell r="H121">
            <v>-77013</v>
          </cell>
        </row>
        <row r="122">
          <cell r="C122" t="str">
            <v>23701001</v>
          </cell>
          <cell r="H122">
            <v>-77013</v>
          </cell>
        </row>
        <row r="123">
          <cell r="C123" t="str">
            <v>237045</v>
          </cell>
          <cell r="H123">
            <v>-12770504</v>
          </cell>
        </row>
        <row r="124">
          <cell r="C124" t="str">
            <v>23704501</v>
          </cell>
          <cell r="H124">
            <v>-12770504</v>
          </cell>
        </row>
        <row r="125">
          <cell r="C125" t="str">
            <v>2380</v>
          </cell>
          <cell r="H125">
            <v>-732184705.35000002</v>
          </cell>
        </row>
        <row r="126">
          <cell r="C126" t="str">
            <v>238030</v>
          </cell>
          <cell r="H126">
            <v>56382</v>
          </cell>
        </row>
        <row r="127">
          <cell r="C127" t="str">
            <v>23803001</v>
          </cell>
          <cell r="H127">
            <v>56382</v>
          </cell>
        </row>
        <row r="128">
          <cell r="C128" t="str">
            <v>238095</v>
          </cell>
          <cell r="H128">
            <v>-732241087.35000002</v>
          </cell>
        </row>
        <row r="129">
          <cell r="C129" t="str">
            <v>23809503</v>
          </cell>
          <cell r="H129">
            <v>-732241087.35000002</v>
          </cell>
        </row>
        <row r="130">
          <cell r="C130" t="str">
            <v>25</v>
          </cell>
          <cell r="H130">
            <v>-89245323.609999999</v>
          </cell>
        </row>
        <row r="131">
          <cell r="C131" t="str">
            <v>2505</v>
          </cell>
          <cell r="H131">
            <v>-18650662</v>
          </cell>
        </row>
        <row r="132">
          <cell r="C132" t="str">
            <v>250505</v>
          </cell>
          <cell r="H132">
            <v>-18650662</v>
          </cell>
        </row>
        <row r="133">
          <cell r="C133" t="str">
            <v>25050501</v>
          </cell>
          <cell r="H133">
            <v>-18650662</v>
          </cell>
        </row>
        <row r="134">
          <cell r="C134" t="str">
            <v>2510</v>
          </cell>
          <cell r="H134">
            <v>-70594661.609999999</v>
          </cell>
        </row>
        <row r="135">
          <cell r="C135" t="str">
            <v>251010</v>
          </cell>
          <cell r="H135">
            <v>-70594661.609999999</v>
          </cell>
        </row>
        <row r="136">
          <cell r="C136" t="str">
            <v>25101001</v>
          </cell>
          <cell r="H136">
            <v>-25229794.16</v>
          </cell>
        </row>
        <row r="137">
          <cell r="C137" t="str">
            <v>2510100101</v>
          </cell>
          <cell r="H137">
            <v>162652</v>
          </cell>
        </row>
        <row r="138">
          <cell r="C138" t="str">
            <v>2510100102</v>
          </cell>
          <cell r="H138">
            <v>-25392446.16</v>
          </cell>
        </row>
        <row r="139">
          <cell r="C139" t="str">
            <v>25101002</v>
          </cell>
          <cell r="H139">
            <v>-3985791</v>
          </cell>
        </row>
        <row r="140">
          <cell r="C140" t="str">
            <v>2510100201</v>
          </cell>
          <cell r="H140">
            <v>80074</v>
          </cell>
        </row>
        <row r="141">
          <cell r="C141" t="str">
            <v>2510100202</v>
          </cell>
          <cell r="H141">
            <v>-4065865</v>
          </cell>
        </row>
        <row r="142">
          <cell r="C142" t="str">
            <v>25101003</v>
          </cell>
          <cell r="H142">
            <v>-15331335</v>
          </cell>
        </row>
        <row r="143">
          <cell r="C143" t="str">
            <v>2510100302</v>
          </cell>
          <cell r="H143">
            <v>-15331335</v>
          </cell>
        </row>
        <row r="144">
          <cell r="C144" t="str">
            <v>25101004</v>
          </cell>
          <cell r="H144">
            <v>-26047741.449999999</v>
          </cell>
        </row>
        <row r="145">
          <cell r="C145" t="str">
            <v>2510100402</v>
          </cell>
          <cell r="H145">
            <v>-26047741.449999999</v>
          </cell>
        </row>
        <row r="146">
          <cell r="C146" t="str">
            <v>3</v>
          </cell>
          <cell r="H146">
            <v>-871717695.16999996</v>
          </cell>
        </row>
        <row r="147">
          <cell r="C147" t="str">
            <v>31</v>
          </cell>
          <cell r="H147">
            <v>-700000000</v>
          </cell>
        </row>
        <row r="148">
          <cell r="C148" t="str">
            <v>3105</v>
          </cell>
          <cell r="H148">
            <v>-700000000</v>
          </cell>
        </row>
        <row r="149">
          <cell r="C149" t="str">
            <v>310505</v>
          </cell>
          <cell r="H149">
            <v>-1200000000</v>
          </cell>
        </row>
        <row r="150">
          <cell r="C150" t="str">
            <v>31050501</v>
          </cell>
          <cell r="H150">
            <v>-1200000000</v>
          </cell>
        </row>
        <row r="151">
          <cell r="C151" t="str">
            <v>310510</v>
          </cell>
          <cell r="H151">
            <v>500000000</v>
          </cell>
        </row>
        <row r="152">
          <cell r="C152" t="str">
            <v>31051001</v>
          </cell>
          <cell r="H152">
            <v>500000000</v>
          </cell>
        </row>
        <row r="153">
          <cell r="C153" t="str">
            <v>36</v>
          </cell>
          <cell r="H153">
            <v>-34729407.090000004</v>
          </cell>
        </row>
        <row r="154">
          <cell r="C154" t="str">
            <v>3605</v>
          </cell>
          <cell r="H154">
            <v>-34729407.090000004</v>
          </cell>
        </row>
        <row r="155">
          <cell r="C155" t="str">
            <v>360505</v>
          </cell>
          <cell r="H155">
            <v>-34729407.090000004</v>
          </cell>
        </row>
        <row r="156">
          <cell r="C156" t="str">
            <v>36050501</v>
          </cell>
          <cell r="H156">
            <v>-169039977.46000001</v>
          </cell>
        </row>
        <row r="157">
          <cell r="C157" t="str">
            <v>36050502</v>
          </cell>
          <cell r="H157">
            <v>134310570.37</v>
          </cell>
        </row>
        <row r="158">
          <cell r="C158" t="str">
            <v>37</v>
          </cell>
          <cell r="H158">
            <v>-136988288.08000001</v>
          </cell>
        </row>
        <row r="159">
          <cell r="C159" t="str">
            <v>3705</v>
          </cell>
          <cell r="H159">
            <v>-136988288.08000001</v>
          </cell>
        </row>
        <row r="160">
          <cell r="C160" t="str">
            <v>370505</v>
          </cell>
          <cell r="H160">
            <v>-136988288.08000001</v>
          </cell>
        </row>
        <row r="161">
          <cell r="C161" t="str">
            <v>37050501</v>
          </cell>
          <cell r="H161">
            <v>-136988288.08000001</v>
          </cell>
        </row>
        <row r="162">
          <cell r="C162" t="str">
            <v>4</v>
          </cell>
          <cell r="H162">
            <v>-4760110540.6599998</v>
          </cell>
        </row>
        <row r="163">
          <cell r="C163" t="str">
            <v>41</v>
          </cell>
          <cell r="H163">
            <v>-4759577999</v>
          </cell>
        </row>
        <row r="164">
          <cell r="C164" t="str">
            <v>4165</v>
          </cell>
          <cell r="H164">
            <v>-4775272999</v>
          </cell>
        </row>
        <row r="165">
          <cell r="C165" t="str">
            <v>416530</v>
          </cell>
          <cell r="H165">
            <v>-4775272999</v>
          </cell>
        </row>
        <row r="166">
          <cell r="C166" t="str">
            <v>41653001</v>
          </cell>
          <cell r="H166">
            <v>-4775272999</v>
          </cell>
        </row>
        <row r="167">
          <cell r="C167" t="str">
            <v>4175</v>
          </cell>
          <cell r="H167">
            <v>15695000</v>
          </cell>
        </row>
        <row r="168">
          <cell r="C168" t="str">
            <v>417505</v>
          </cell>
          <cell r="H168">
            <v>15695000</v>
          </cell>
        </row>
        <row r="169">
          <cell r="C169" t="str">
            <v>41750504</v>
          </cell>
          <cell r="H169">
            <v>15695000</v>
          </cell>
        </row>
        <row r="170">
          <cell r="C170" t="str">
            <v>42</v>
          </cell>
          <cell r="H170">
            <v>-532541.66</v>
          </cell>
        </row>
        <row r="171">
          <cell r="C171" t="str">
            <v>4210</v>
          </cell>
          <cell r="H171">
            <v>-526317.49</v>
          </cell>
        </row>
        <row r="172">
          <cell r="C172" t="str">
            <v>421005</v>
          </cell>
          <cell r="H172">
            <v>-1363.49</v>
          </cell>
        </row>
        <row r="173">
          <cell r="C173" t="str">
            <v>42100501</v>
          </cell>
          <cell r="H173">
            <v>-1363.49</v>
          </cell>
        </row>
        <row r="174">
          <cell r="C174" t="str">
            <v>421040</v>
          </cell>
          <cell r="H174">
            <v>-524954</v>
          </cell>
        </row>
        <row r="175">
          <cell r="C175" t="str">
            <v>42104001</v>
          </cell>
          <cell r="H175">
            <v>-524954</v>
          </cell>
        </row>
        <row r="176">
          <cell r="C176" t="str">
            <v>4295</v>
          </cell>
          <cell r="H176">
            <v>-6224.17</v>
          </cell>
        </row>
        <row r="177">
          <cell r="C177" t="str">
            <v>429505</v>
          </cell>
          <cell r="H177">
            <v>-6224.17</v>
          </cell>
        </row>
        <row r="178">
          <cell r="C178" t="str">
            <v>42950501</v>
          </cell>
          <cell r="H178">
            <v>-6224.17</v>
          </cell>
        </row>
        <row r="179">
          <cell r="C179" t="str">
            <v>5</v>
          </cell>
          <cell r="H179">
            <v>3602151709.9000001</v>
          </cell>
        </row>
        <row r="180">
          <cell r="C180" t="str">
            <v>51</v>
          </cell>
          <cell r="H180">
            <v>3404294456.2600002</v>
          </cell>
        </row>
        <row r="181">
          <cell r="C181" t="str">
            <v>5105</v>
          </cell>
          <cell r="H181">
            <v>571400876</v>
          </cell>
        </row>
        <row r="182">
          <cell r="C182" t="str">
            <v>510506</v>
          </cell>
          <cell r="H182">
            <v>278916667</v>
          </cell>
        </row>
        <row r="183">
          <cell r="C183" t="str">
            <v>51050601</v>
          </cell>
          <cell r="H183">
            <v>278916667</v>
          </cell>
        </row>
        <row r="184">
          <cell r="C184" t="str">
            <v>510515</v>
          </cell>
          <cell r="H184">
            <v>919091</v>
          </cell>
        </row>
        <row r="185">
          <cell r="C185" t="str">
            <v>51051501</v>
          </cell>
          <cell r="H185">
            <v>919091</v>
          </cell>
        </row>
        <row r="186">
          <cell r="C186" t="str">
            <v>510518</v>
          </cell>
          <cell r="H186">
            <v>5787480</v>
          </cell>
        </row>
        <row r="187">
          <cell r="C187" t="str">
            <v>51051801</v>
          </cell>
          <cell r="H187">
            <v>5787480</v>
          </cell>
        </row>
        <row r="188">
          <cell r="C188" t="str">
            <v>510524</v>
          </cell>
          <cell r="H188">
            <v>1744453</v>
          </cell>
        </row>
        <row r="189">
          <cell r="C189" t="str">
            <v>51052401</v>
          </cell>
          <cell r="H189">
            <v>1744453</v>
          </cell>
        </row>
        <row r="190">
          <cell r="C190" t="str">
            <v>510527</v>
          </cell>
          <cell r="H190">
            <v>8926200</v>
          </cell>
        </row>
        <row r="191">
          <cell r="C191" t="str">
            <v>51052701</v>
          </cell>
          <cell r="H191">
            <v>8926200</v>
          </cell>
        </row>
        <row r="192">
          <cell r="C192" t="str">
            <v>510530</v>
          </cell>
          <cell r="H192">
            <v>26309617</v>
          </cell>
        </row>
        <row r="193">
          <cell r="C193" t="str">
            <v>51053001</v>
          </cell>
          <cell r="H193">
            <v>26309617</v>
          </cell>
        </row>
        <row r="194">
          <cell r="C194" t="str">
            <v>510533</v>
          </cell>
          <cell r="H194">
            <v>3157144</v>
          </cell>
        </row>
        <row r="195">
          <cell r="C195" t="str">
            <v>51053301</v>
          </cell>
          <cell r="H195">
            <v>3157144</v>
          </cell>
        </row>
        <row r="196">
          <cell r="C196" t="str">
            <v>510536</v>
          </cell>
          <cell r="H196">
            <v>26309617</v>
          </cell>
        </row>
        <row r="197">
          <cell r="C197" t="str">
            <v>51053601</v>
          </cell>
          <cell r="H197">
            <v>26309617</v>
          </cell>
        </row>
        <row r="198">
          <cell r="C198" t="str">
            <v>510539</v>
          </cell>
          <cell r="H198">
            <v>12785848</v>
          </cell>
        </row>
        <row r="199">
          <cell r="C199" t="str">
            <v>51053901</v>
          </cell>
          <cell r="H199">
            <v>12785848</v>
          </cell>
        </row>
        <row r="200">
          <cell r="C200" t="str">
            <v>510546</v>
          </cell>
          <cell r="H200">
            <v>42440001</v>
          </cell>
        </row>
        <row r="201">
          <cell r="C201" t="str">
            <v>51054601</v>
          </cell>
          <cell r="H201">
            <v>42440001</v>
          </cell>
        </row>
        <row r="202">
          <cell r="C202" t="str">
            <v>510548</v>
          </cell>
          <cell r="H202">
            <v>88718310</v>
          </cell>
        </row>
        <row r="203">
          <cell r="C203" t="str">
            <v>51054801</v>
          </cell>
          <cell r="H203">
            <v>59929827</v>
          </cell>
        </row>
        <row r="204">
          <cell r="C204" t="str">
            <v>51054803</v>
          </cell>
          <cell r="H204">
            <v>28788483</v>
          </cell>
        </row>
        <row r="205">
          <cell r="C205" t="str">
            <v>510551</v>
          </cell>
          <cell r="H205">
            <v>140000</v>
          </cell>
        </row>
        <row r="206">
          <cell r="C206" t="str">
            <v>51055101</v>
          </cell>
          <cell r="H206">
            <v>140000</v>
          </cell>
        </row>
        <row r="207">
          <cell r="C207" t="str">
            <v>510560</v>
          </cell>
          <cell r="H207">
            <v>43333</v>
          </cell>
        </row>
        <row r="208">
          <cell r="C208" t="str">
            <v>51056001</v>
          </cell>
          <cell r="H208">
            <v>43333</v>
          </cell>
        </row>
        <row r="209">
          <cell r="C209" t="str">
            <v>510563</v>
          </cell>
          <cell r="H209">
            <v>640000</v>
          </cell>
        </row>
        <row r="210">
          <cell r="C210" t="str">
            <v>51056301</v>
          </cell>
          <cell r="H210">
            <v>640000</v>
          </cell>
        </row>
        <row r="211">
          <cell r="C211" t="str">
            <v>510566</v>
          </cell>
          <cell r="H211">
            <v>22909200</v>
          </cell>
        </row>
        <row r="212">
          <cell r="C212" t="str">
            <v>51056601</v>
          </cell>
          <cell r="H212">
            <v>22909200</v>
          </cell>
        </row>
        <row r="213">
          <cell r="C213" t="str">
            <v>510568</v>
          </cell>
          <cell r="H213">
            <v>1652417</v>
          </cell>
        </row>
        <row r="214">
          <cell r="C214" t="str">
            <v>51056801</v>
          </cell>
          <cell r="H214">
            <v>1652417</v>
          </cell>
        </row>
        <row r="215">
          <cell r="C215" t="str">
            <v>510569</v>
          </cell>
          <cell r="H215">
            <v>34760</v>
          </cell>
        </row>
        <row r="216">
          <cell r="C216" t="str">
            <v>51056901</v>
          </cell>
          <cell r="H216">
            <v>34760</v>
          </cell>
        </row>
        <row r="217">
          <cell r="C217" t="str">
            <v>510570</v>
          </cell>
          <cell r="H217">
            <v>37296566</v>
          </cell>
        </row>
        <row r="218">
          <cell r="C218" t="str">
            <v>51057001</v>
          </cell>
          <cell r="H218">
            <v>37296566</v>
          </cell>
        </row>
        <row r="219">
          <cell r="C219" t="str">
            <v>510572</v>
          </cell>
          <cell r="H219">
            <v>12460090</v>
          </cell>
        </row>
        <row r="220">
          <cell r="C220" t="str">
            <v>51057201</v>
          </cell>
          <cell r="H220">
            <v>12460090</v>
          </cell>
        </row>
        <row r="221">
          <cell r="C221" t="str">
            <v>510584</v>
          </cell>
          <cell r="H221">
            <v>210082</v>
          </cell>
        </row>
        <row r="222">
          <cell r="C222" t="str">
            <v>51058401</v>
          </cell>
          <cell r="H222">
            <v>200122</v>
          </cell>
        </row>
        <row r="223">
          <cell r="C223" t="str">
            <v>51058404</v>
          </cell>
          <cell r="H223">
            <v>9960</v>
          </cell>
        </row>
        <row r="224">
          <cell r="C224" t="str">
            <v>5110</v>
          </cell>
          <cell r="H224">
            <v>86594000</v>
          </cell>
        </row>
        <row r="225">
          <cell r="C225" t="str">
            <v>511030</v>
          </cell>
          <cell r="H225">
            <v>700000</v>
          </cell>
        </row>
        <row r="226">
          <cell r="C226" t="str">
            <v>51103001</v>
          </cell>
          <cell r="H226">
            <v>700000</v>
          </cell>
        </row>
        <row r="227">
          <cell r="C227" t="str">
            <v>511095</v>
          </cell>
          <cell r="H227">
            <v>85894000</v>
          </cell>
        </row>
        <row r="228">
          <cell r="C228" t="str">
            <v>51109501</v>
          </cell>
          <cell r="H228">
            <v>77644000</v>
          </cell>
        </row>
        <row r="229">
          <cell r="C229" t="str">
            <v>51109502</v>
          </cell>
          <cell r="H229">
            <v>8250000</v>
          </cell>
        </row>
        <row r="230">
          <cell r="C230" t="str">
            <v>5115</v>
          </cell>
          <cell r="H230">
            <v>16704969.449999999</v>
          </cell>
        </row>
        <row r="231">
          <cell r="C231" t="str">
            <v>511505</v>
          </cell>
          <cell r="H231">
            <v>16215750</v>
          </cell>
        </row>
        <row r="232">
          <cell r="C232" t="str">
            <v>51150501</v>
          </cell>
          <cell r="H232">
            <v>2976750</v>
          </cell>
        </row>
        <row r="233">
          <cell r="C233" t="str">
            <v>51150502</v>
          </cell>
          <cell r="H233">
            <v>13239000</v>
          </cell>
        </row>
        <row r="234">
          <cell r="C234" t="str">
            <v>511575</v>
          </cell>
          <cell r="H234">
            <v>489219.45</v>
          </cell>
        </row>
        <row r="235">
          <cell r="C235" t="str">
            <v>51157502</v>
          </cell>
          <cell r="H235">
            <v>489219.45</v>
          </cell>
        </row>
        <row r="236">
          <cell r="C236" t="str">
            <v>5120</v>
          </cell>
          <cell r="H236">
            <v>1119727583</v>
          </cell>
        </row>
        <row r="237">
          <cell r="C237" t="str">
            <v>512010</v>
          </cell>
          <cell r="H237">
            <v>1118562249</v>
          </cell>
        </row>
        <row r="238">
          <cell r="C238" t="str">
            <v>51201001</v>
          </cell>
          <cell r="H238">
            <v>1080792374</v>
          </cell>
        </row>
        <row r="239">
          <cell r="C239" t="str">
            <v>51201002</v>
          </cell>
          <cell r="H239">
            <v>37769875</v>
          </cell>
        </row>
        <row r="240">
          <cell r="C240" t="str">
            <v>512020</v>
          </cell>
          <cell r="H240">
            <v>1165334</v>
          </cell>
        </row>
        <row r="241">
          <cell r="C241" t="str">
            <v>51202001</v>
          </cell>
          <cell r="H241">
            <v>1165334</v>
          </cell>
        </row>
        <row r="242">
          <cell r="C242" t="str">
            <v>5130</v>
          </cell>
          <cell r="H242">
            <v>2585870</v>
          </cell>
        </row>
        <row r="243">
          <cell r="C243" t="str">
            <v>513010</v>
          </cell>
          <cell r="H243">
            <v>2585870</v>
          </cell>
        </row>
        <row r="244">
          <cell r="C244" t="str">
            <v>51301001</v>
          </cell>
          <cell r="H244">
            <v>2173000</v>
          </cell>
        </row>
        <row r="245">
          <cell r="C245" t="str">
            <v>51301002</v>
          </cell>
          <cell r="H245">
            <v>412870</v>
          </cell>
        </row>
        <row r="246">
          <cell r="C246" t="str">
            <v>5135</v>
          </cell>
          <cell r="H246">
            <v>1288502265.8</v>
          </cell>
        </row>
        <row r="247">
          <cell r="C247" t="str">
            <v>513510</v>
          </cell>
          <cell r="H247">
            <v>666941305.12</v>
          </cell>
        </row>
        <row r="248">
          <cell r="C248" t="str">
            <v>51351001</v>
          </cell>
          <cell r="H248">
            <v>661890450.89999998</v>
          </cell>
        </row>
        <row r="249">
          <cell r="C249" t="str">
            <v>51351002</v>
          </cell>
          <cell r="H249">
            <v>5050854.22</v>
          </cell>
        </row>
        <row r="250">
          <cell r="C250" t="str">
            <v>513520</v>
          </cell>
          <cell r="H250">
            <v>12902913</v>
          </cell>
        </row>
        <row r="251">
          <cell r="C251" t="str">
            <v>51352001</v>
          </cell>
          <cell r="H251">
            <v>12902913</v>
          </cell>
        </row>
        <row r="252">
          <cell r="C252" t="str">
            <v>513525</v>
          </cell>
          <cell r="H252">
            <v>31959750</v>
          </cell>
        </row>
        <row r="253">
          <cell r="C253" t="str">
            <v>51352501</v>
          </cell>
          <cell r="H253">
            <v>31959750</v>
          </cell>
        </row>
        <row r="254">
          <cell r="C254" t="str">
            <v>513530</v>
          </cell>
          <cell r="H254">
            <v>445959696</v>
          </cell>
        </row>
        <row r="255">
          <cell r="C255" t="str">
            <v>51353001</v>
          </cell>
          <cell r="H255">
            <v>445959696</v>
          </cell>
        </row>
        <row r="256">
          <cell r="C256" t="str">
            <v>513535</v>
          </cell>
          <cell r="H256">
            <v>67846.710000000006</v>
          </cell>
        </row>
        <row r="257">
          <cell r="C257" t="str">
            <v>51353501</v>
          </cell>
          <cell r="H257">
            <v>1922</v>
          </cell>
        </row>
        <row r="258">
          <cell r="C258" t="str">
            <v>51353502</v>
          </cell>
          <cell r="H258">
            <v>65924.710000000006</v>
          </cell>
        </row>
        <row r="259">
          <cell r="C259" t="str">
            <v>513545</v>
          </cell>
          <cell r="H259">
            <v>2829188.97</v>
          </cell>
        </row>
        <row r="260">
          <cell r="C260" t="str">
            <v>51354501</v>
          </cell>
          <cell r="H260">
            <v>2348237.56</v>
          </cell>
        </row>
        <row r="261">
          <cell r="C261" t="str">
            <v>51354502</v>
          </cell>
          <cell r="H261">
            <v>480951.41</v>
          </cell>
        </row>
        <row r="262">
          <cell r="C262" t="str">
            <v>513550</v>
          </cell>
          <cell r="H262">
            <v>1111900</v>
          </cell>
        </row>
        <row r="263">
          <cell r="C263" t="str">
            <v>51355001</v>
          </cell>
          <cell r="H263">
            <v>1111900</v>
          </cell>
        </row>
        <row r="264">
          <cell r="C264" t="str">
            <v>513555</v>
          </cell>
          <cell r="H264">
            <v>54900</v>
          </cell>
        </row>
        <row r="265">
          <cell r="C265" t="str">
            <v>51355501</v>
          </cell>
          <cell r="H265">
            <v>54900</v>
          </cell>
        </row>
        <row r="266">
          <cell r="C266" t="str">
            <v>513560</v>
          </cell>
          <cell r="H266">
            <v>119246266</v>
          </cell>
        </row>
        <row r="267">
          <cell r="C267" t="str">
            <v>51356001</v>
          </cell>
          <cell r="H267">
            <v>100206947</v>
          </cell>
        </row>
        <row r="268">
          <cell r="C268" t="str">
            <v>51356002</v>
          </cell>
          <cell r="H268">
            <v>19039319</v>
          </cell>
        </row>
        <row r="269">
          <cell r="C269" t="str">
            <v>513561</v>
          </cell>
          <cell r="H269">
            <v>3600000</v>
          </cell>
        </row>
        <row r="270">
          <cell r="C270" t="str">
            <v>51356101</v>
          </cell>
          <cell r="H270">
            <v>3600000</v>
          </cell>
        </row>
        <row r="271">
          <cell r="C271" t="str">
            <v>513595</v>
          </cell>
          <cell r="H271">
            <v>3828500</v>
          </cell>
        </row>
        <row r="272">
          <cell r="C272" t="str">
            <v>51359501</v>
          </cell>
          <cell r="H272">
            <v>3796807</v>
          </cell>
        </row>
        <row r="273">
          <cell r="C273" t="str">
            <v>51359502</v>
          </cell>
          <cell r="H273">
            <v>31693</v>
          </cell>
        </row>
        <row r="274">
          <cell r="C274" t="str">
            <v>5140</v>
          </cell>
          <cell r="H274">
            <v>10086769</v>
          </cell>
        </row>
        <row r="275">
          <cell r="C275" t="str">
            <v>514010</v>
          </cell>
          <cell r="H275">
            <v>2503600</v>
          </cell>
        </row>
        <row r="276">
          <cell r="C276" t="str">
            <v>51401001</v>
          </cell>
          <cell r="H276">
            <v>2503600</v>
          </cell>
        </row>
        <row r="277">
          <cell r="C277" t="str">
            <v>514015</v>
          </cell>
          <cell r="H277">
            <v>4735069</v>
          </cell>
        </row>
        <row r="278">
          <cell r="C278" t="str">
            <v>51401501</v>
          </cell>
          <cell r="H278">
            <v>4705657</v>
          </cell>
        </row>
        <row r="279">
          <cell r="C279" t="str">
            <v>51401502</v>
          </cell>
          <cell r="H279">
            <v>29412</v>
          </cell>
        </row>
        <row r="280">
          <cell r="C280" t="str">
            <v>514095</v>
          </cell>
          <cell r="H280">
            <v>2848100</v>
          </cell>
        </row>
        <row r="281">
          <cell r="C281" t="str">
            <v>51409501</v>
          </cell>
          <cell r="H281">
            <v>54300</v>
          </cell>
        </row>
        <row r="282">
          <cell r="C282" t="str">
            <v>51409502</v>
          </cell>
          <cell r="H282">
            <v>2765060.5</v>
          </cell>
        </row>
        <row r="283">
          <cell r="C283" t="str">
            <v>51409504</v>
          </cell>
          <cell r="H283">
            <v>28739.5</v>
          </cell>
        </row>
        <row r="284">
          <cell r="C284" t="str">
            <v>5145</v>
          </cell>
          <cell r="H284">
            <v>155932962.00999999</v>
          </cell>
        </row>
        <row r="285">
          <cell r="C285" t="str">
            <v>514510</v>
          </cell>
          <cell r="H285">
            <v>143550007</v>
          </cell>
        </row>
        <row r="286">
          <cell r="C286" t="str">
            <v>51451001</v>
          </cell>
          <cell r="H286">
            <v>130767613.09999999</v>
          </cell>
        </row>
        <row r="287">
          <cell r="C287" t="str">
            <v>51451002</v>
          </cell>
          <cell r="H287">
            <v>12782393.9</v>
          </cell>
        </row>
        <row r="288">
          <cell r="C288" t="str">
            <v>514515</v>
          </cell>
          <cell r="H288">
            <v>8244656.0099999998</v>
          </cell>
        </row>
        <row r="289">
          <cell r="C289" t="str">
            <v>51451501</v>
          </cell>
          <cell r="H289">
            <v>8095059.0099999998</v>
          </cell>
        </row>
        <row r="290">
          <cell r="C290" t="str">
            <v>51451502</v>
          </cell>
          <cell r="H290">
            <v>149597</v>
          </cell>
        </row>
        <row r="291">
          <cell r="C291" t="str">
            <v>514525</v>
          </cell>
          <cell r="H291">
            <v>4138299</v>
          </cell>
        </row>
        <row r="292">
          <cell r="C292" t="str">
            <v>51452501</v>
          </cell>
          <cell r="H292">
            <v>3511092</v>
          </cell>
        </row>
        <row r="293">
          <cell r="C293" t="str">
            <v>51452502</v>
          </cell>
          <cell r="H293">
            <v>627207</v>
          </cell>
        </row>
        <row r="294">
          <cell r="C294" t="str">
            <v>5150</v>
          </cell>
          <cell r="H294">
            <v>271614</v>
          </cell>
        </row>
        <row r="295">
          <cell r="C295" t="str">
            <v>515005</v>
          </cell>
          <cell r="H295">
            <v>271614</v>
          </cell>
        </row>
        <row r="296">
          <cell r="C296" t="str">
            <v>51500501</v>
          </cell>
          <cell r="H296">
            <v>228247</v>
          </cell>
        </row>
        <row r="297">
          <cell r="C297" t="str">
            <v>51500502</v>
          </cell>
          <cell r="H297">
            <v>43367</v>
          </cell>
        </row>
        <row r="298">
          <cell r="C298" t="str">
            <v>5160</v>
          </cell>
          <cell r="H298">
            <v>91851503</v>
          </cell>
        </row>
        <row r="299">
          <cell r="C299" t="str">
            <v>516010</v>
          </cell>
          <cell r="H299">
            <v>82414933</v>
          </cell>
        </row>
        <row r="300">
          <cell r="C300" t="str">
            <v>51601001</v>
          </cell>
          <cell r="H300">
            <v>82414933</v>
          </cell>
        </row>
        <row r="301">
          <cell r="C301" t="str">
            <v>516015</v>
          </cell>
          <cell r="H301">
            <v>6437959</v>
          </cell>
        </row>
        <row r="302">
          <cell r="C302" t="str">
            <v>51601501</v>
          </cell>
          <cell r="H302">
            <v>6437959</v>
          </cell>
        </row>
        <row r="303">
          <cell r="C303" t="str">
            <v>516020</v>
          </cell>
          <cell r="H303">
            <v>2880361</v>
          </cell>
        </row>
        <row r="304">
          <cell r="C304" t="str">
            <v>51602001</v>
          </cell>
          <cell r="H304">
            <v>2880361</v>
          </cell>
        </row>
        <row r="305">
          <cell r="C305" t="str">
            <v>516025</v>
          </cell>
          <cell r="H305">
            <v>118250</v>
          </cell>
        </row>
        <row r="306">
          <cell r="C306" t="str">
            <v>51602501</v>
          </cell>
          <cell r="H306">
            <v>118250</v>
          </cell>
        </row>
        <row r="307">
          <cell r="C307" t="str">
            <v>5195</v>
          </cell>
          <cell r="H307">
            <v>60636044</v>
          </cell>
        </row>
        <row r="308">
          <cell r="C308" t="str">
            <v>519525</v>
          </cell>
          <cell r="H308">
            <v>36224811</v>
          </cell>
        </row>
        <row r="309">
          <cell r="C309" t="str">
            <v>51952501</v>
          </cell>
          <cell r="H309">
            <v>32048689.59</v>
          </cell>
        </row>
        <row r="310">
          <cell r="C310" t="str">
            <v>51952502</v>
          </cell>
          <cell r="H310">
            <v>4176121.41</v>
          </cell>
        </row>
        <row r="311">
          <cell r="C311" t="str">
            <v>519530</v>
          </cell>
          <cell r="H311">
            <v>1851933</v>
          </cell>
        </row>
        <row r="312">
          <cell r="C312" t="str">
            <v>51953001</v>
          </cell>
          <cell r="H312">
            <v>1647274.91</v>
          </cell>
        </row>
        <row r="313">
          <cell r="C313" t="str">
            <v>51953002</v>
          </cell>
          <cell r="H313">
            <v>204658.09</v>
          </cell>
        </row>
        <row r="314">
          <cell r="C314" t="str">
            <v>519560</v>
          </cell>
          <cell r="H314">
            <v>3375000</v>
          </cell>
        </row>
        <row r="315">
          <cell r="C315" t="str">
            <v>51956001</v>
          </cell>
          <cell r="H315">
            <v>3375000</v>
          </cell>
        </row>
        <row r="316">
          <cell r="C316" t="str">
            <v>519565</v>
          </cell>
          <cell r="H316">
            <v>18531500</v>
          </cell>
        </row>
        <row r="317">
          <cell r="C317" t="str">
            <v>51956501</v>
          </cell>
          <cell r="H317">
            <v>16360070</v>
          </cell>
        </row>
        <row r="318">
          <cell r="C318" t="str">
            <v>51956502</v>
          </cell>
          <cell r="H318">
            <v>2171430</v>
          </cell>
        </row>
        <row r="319">
          <cell r="C319" t="str">
            <v>519580</v>
          </cell>
          <cell r="H319">
            <v>652800</v>
          </cell>
        </row>
        <row r="320">
          <cell r="C320" t="str">
            <v>51958001</v>
          </cell>
          <cell r="H320">
            <v>632690</v>
          </cell>
        </row>
        <row r="321">
          <cell r="C321" t="str">
            <v>51958002</v>
          </cell>
          <cell r="H321">
            <v>20110</v>
          </cell>
        </row>
        <row r="322">
          <cell r="C322" t="str">
            <v>52</v>
          </cell>
          <cell r="H322">
            <v>123491428</v>
          </cell>
        </row>
        <row r="323">
          <cell r="C323" t="str">
            <v>5205</v>
          </cell>
          <cell r="H323">
            <v>118491428</v>
          </cell>
        </row>
        <row r="324">
          <cell r="C324" t="str">
            <v>520506</v>
          </cell>
          <cell r="H324">
            <v>54513334</v>
          </cell>
        </row>
        <row r="325">
          <cell r="C325" t="str">
            <v>52050601</v>
          </cell>
          <cell r="H325">
            <v>54513334</v>
          </cell>
        </row>
        <row r="326">
          <cell r="C326" t="str">
            <v>520515</v>
          </cell>
          <cell r="H326">
            <v>2552359</v>
          </cell>
        </row>
        <row r="327">
          <cell r="C327" t="str">
            <v>52051501</v>
          </cell>
          <cell r="H327">
            <v>2552359</v>
          </cell>
        </row>
        <row r="328">
          <cell r="C328" t="str">
            <v>520518</v>
          </cell>
          <cell r="H328">
            <v>2813700</v>
          </cell>
        </row>
        <row r="329">
          <cell r="C329" t="str">
            <v>52051801</v>
          </cell>
          <cell r="H329">
            <v>2813700</v>
          </cell>
        </row>
        <row r="330">
          <cell r="C330" t="str">
            <v>520524</v>
          </cell>
          <cell r="H330">
            <v>6933333</v>
          </cell>
        </row>
        <row r="331">
          <cell r="C331" t="str">
            <v>52052401</v>
          </cell>
          <cell r="H331">
            <v>6933333</v>
          </cell>
        </row>
        <row r="332">
          <cell r="C332" t="str">
            <v>520527</v>
          </cell>
          <cell r="H332">
            <v>6793200</v>
          </cell>
        </row>
        <row r="333">
          <cell r="C333" t="str">
            <v>52052701</v>
          </cell>
          <cell r="H333">
            <v>6793200</v>
          </cell>
        </row>
        <row r="334">
          <cell r="C334" t="str">
            <v>520530</v>
          </cell>
          <cell r="H334">
            <v>6482553</v>
          </cell>
        </row>
        <row r="335">
          <cell r="C335" t="str">
            <v>52053001</v>
          </cell>
          <cell r="H335">
            <v>6482553</v>
          </cell>
        </row>
        <row r="336">
          <cell r="C336" t="str">
            <v>520533</v>
          </cell>
          <cell r="H336">
            <v>777907</v>
          </cell>
        </row>
        <row r="337">
          <cell r="C337" t="str">
            <v>52053301</v>
          </cell>
          <cell r="H337">
            <v>777907</v>
          </cell>
        </row>
        <row r="338">
          <cell r="C338" t="str">
            <v>520536</v>
          </cell>
          <cell r="H338">
            <v>6482553</v>
          </cell>
        </row>
        <row r="339">
          <cell r="C339" t="str">
            <v>52053601</v>
          </cell>
          <cell r="H339">
            <v>6482553</v>
          </cell>
        </row>
        <row r="340">
          <cell r="C340" t="str">
            <v>520539</v>
          </cell>
          <cell r="H340">
            <v>2904991</v>
          </cell>
        </row>
        <row r="341">
          <cell r="C341" t="str">
            <v>52053901</v>
          </cell>
          <cell r="H341">
            <v>2904991</v>
          </cell>
        </row>
        <row r="342">
          <cell r="C342" t="str">
            <v>520546</v>
          </cell>
          <cell r="H342">
            <v>1327500</v>
          </cell>
        </row>
        <row r="343">
          <cell r="C343" t="str">
            <v>52054601</v>
          </cell>
          <cell r="H343">
            <v>1327500</v>
          </cell>
        </row>
        <row r="344">
          <cell r="C344" t="str">
            <v>520548</v>
          </cell>
          <cell r="H344">
            <v>14476035</v>
          </cell>
        </row>
        <row r="345">
          <cell r="C345" t="str">
            <v>52054801</v>
          </cell>
          <cell r="H345">
            <v>11689689</v>
          </cell>
        </row>
        <row r="346">
          <cell r="C346" t="str">
            <v>52054803</v>
          </cell>
          <cell r="H346">
            <v>2786346</v>
          </cell>
        </row>
        <row r="347">
          <cell r="C347" t="str">
            <v>520568</v>
          </cell>
          <cell r="H347">
            <v>544487</v>
          </cell>
        </row>
        <row r="348">
          <cell r="C348" t="str">
            <v>52056801</v>
          </cell>
          <cell r="H348">
            <v>544487</v>
          </cell>
        </row>
        <row r="349">
          <cell r="C349" t="str">
            <v>520569</v>
          </cell>
          <cell r="H349">
            <v>52000</v>
          </cell>
        </row>
        <row r="350">
          <cell r="C350" t="str">
            <v>52056901</v>
          </cell>
          <cell r="H350">
            <v>52000</v>
          </cell>
        </row>
        <row r="351">
          <cell r="C351" t="str">
            <v>520570</v>
          </cell>
          <cell r="H351">
            <v>9127993</v>
          </cell>
        </row>
        <row r="352">
          <cell r="C352" t="str">
            <v>52057001</v>
          </cell>
          <cell r="H352">
            <v>9127993</v>
          </cell>
        </row>
        <row r="353">
          <cell r="C353" t="str">
            <v>520572</v>
          </cell>
          <cell r="H353">
            <v>2709483</v>
          </cell>
        </row>
        <row r="354">
          <cell r="C354" t="str">
            <v>52057201</v>
          </cell>
          <cell r="H354">
            <v>2709483</v>
          </cell>
        </row>
        <row r="355">
          <cell r="C355" t="str">
            <v>5295</v>
          </cell>
          <cell r="H355">
            <v>5000000</v>
          </cell>
        </row>
        <row r="356">
          <cell r="C356" t="str">
            <v>529505</v>
          </cell>
          <cell r="H356">
            <v>5000000</v>
          </cell>
        </row>
        <row r="357">
          <cell r="C357" t="str">
            <v>52950501</v>
          </cell>
          <cell r="H357">
            <v>5000000</v>
          </cell>
        </row>
        <row r="358">
          <cell r="C358" t="str">
            <v>53</v>
          </cell>
          <cell r="H358">
            <v>74365825.640000001</v>
          </cell>
        </row>
        <row r="359">
          <cell r="C359" t="str">
            <v>5305</v>
          </cell>
          <cell r="H359">
            <v>73710726.409999996</v>
          </cell>
        </row>
        <row r="360">
          <cell r="C360" t="str">
            <v>530505</v>
          </cell>
          <cell r="H360">
            <v>1732050</v>
          </cell>
        </row>
        <row r="361">
          <cell r="C361" t="str">
            <v>53050501</v>
          </cell>
          <cell r="H361">
            <v>1732050</v>
          </cell>
        </row>
        <row r="362">
          <cell r="C362" t="str">
            <v>530506</v>
          </cell>
          <cell r="H362">
            <v>11754510.470000001</v>
          </cell>
        </row>
        <row r="363">
          <cell r="C363" t="str">
            <v>53050601</v>
          </cell>
          <cell r="H363">
            <v>11754510.470000001</v>
          </cell>
        </row>
        <row r="364">
          <cell r="C364" t="str">
            <v>530515</v>
          </cell>
          <cell r="H364">
            <v>36238121.119999997</v>
          </cell>
        </row>
        <row r="365">
          <cell r="C365" t="str">
            <v>53051501</v>
          </cell>
          <cell r="H365">
            <v>36061564.119999997</v>
          </cell>
        </row>
        <row r="366">
          <cell r="C366" t="str">
            <v>53051502</v>
          </cell>
          <cell r="H366">
            <v>176557</v>
          </cell>
        </row>
        <row r="367">
          <cell r="C367" t="str">
            <v>530520</v>
          </cell>
          <cell r="H367">
            <v>23986044.82</v>
          </cell>
        </row>
        <row r="368">
          <cell r="C368" t="str">
            <v>53052001</v>
          </cell>
          <cell r="H368">
            <v>13045900.880000001</v>
          </cell>
        </row>
        <row r="369">
          <cell r="C369" t="str">
            <v>53052002</v>
          </cell>
          <cell r="H369">
            <v>10545504.07</v>
          </cell>
        </row>
        <row r="370">
          <cell r="C370" t="str">
            <v>53052003</v>
          </cell>
          <cell r="H370">
            <v>394639.87</v>
          </cell>
        </row>
        <row r="371">
          <cell r="C371" t="str">
            <v>5315</v>
          </cell>
          <cell r="H371">
            <v>195000</v>
          </cell>
        </row>
        <row r="372">
          <cell r="C372" t="str">
            <v>531515</v>
          </cell>
          <cell r="H372">
            <v>195000</v>
          </cell>
        </row>
        <row r="373">
          <cell r="C373" t="str">
            <v>53151501</v>
          </cell>
          <cell r="H373">
            <v>195000</v>
          </cell>
        </row>
        <row r="374">
          <cell r="C374" t="str">
            <v>5395</v>
          </cell>
          <cell r="H374">
            <v>460099.23</v>
          </cell>
        </row>
        <row r="375">
          <cell r="C375" t="str">
            <v>539520</v>
          </cell>
          <cell r="H375">
            <v>453000</v>
          </cell>
        </row>
        <row r="376">
          <cell r="C376" t="str">
            <v>53952001</v>
          </cell>
          <cell r="H376">
            <v>453000</v>
          </cell>
        </row>
        <row r="377">
          <cell r="C377" t="str">
            <v>539581</v>
          </cell>
          <cell r="H377">
            <v>7099.23</v>
          </cell>
        </row>
        <row r="378">
          <cell r="C378" t="str">
            <v>53958101</v>
          </cell>
          <cell r="H378">
            <v>7099.23</v>
          </cell>
        </row>
        <row r="379">
          <cell r="C379" t="str">
            <v>7</v>
          </cell>
          <cell r="H379">
            <v>14876231</v>
          </cell>
        </row>
        <row r="380">
          <cell r="C380" t="str">
            <v>72</v>
          </cell>
          <cell r="H380">
            <v>14876231</v>
          </cell>
        </row>
        <row r="381">
          <cell r="C381" t="str">
            <v>7205</v>
          </cell>
          <cell r="H381">
            <v>14876231</v>
          </cell>
        </row>
        <row r="382">
          <cell r="C382" t="str">
            <v>720506</v>
          </cell>
          <cell r="H382">
            <v>9100000</v>
          </cell>
        </row>
        <row r="383">
          <cell r="C383" t="str">
            <v>72050601</v>
          </cell>
          <cell r="H383">
            <v>9100000</v>
          </cell>
        </row>
        <row r="384">
          <cell r="C384" t="str">
            <v>720515</v>
          </cell>
          <cell r="H384">
            <v>333831</v>
          </cell>
        </row>
        <row r="385">
          <cell r="C385" t="str">
            <v>72051501</v>
          </cell>
          <cell r="H385">
            <v>333831</v>
          </cell>
        </row>
        <row r="386">
          <cell r="C386" t="str">
            <v>720527</v>
          </cell>
          <cell r="H386">
            <v>1134000</v>
          </cell>
        </row>
        <row r="387">
          <cell r="C387" t="str">
            <v>72052701</v>
          </cell>
          <cell r="H387">
            <v>1134000</v>
          </cell>
        </row>
        <row r="388">
          <cell r="C388" t="str">
            <v>720530</v>
          </cell>
          <cell r="H388">
            <v>851884</v>
          </cell>
        </row>
        <row r="389">
          <cell r="C389" t="str">
            <v>72053001</v>
          </cell>
          <cell r="H389">
            <v>851884</v>
          </cell>
        </row>
        <row r="390">
          <cell r="C390" t="str">
            <v>720533</v>
          </cell>
          <cell r="H390">
            <v>102226</v>
          </cell>
        </row>
        <row r="391">
          <cell r="C391" t="str">
            <v>72053301</v>
          </cell>
          <cell r="H391">
            <v>102226</v>
          </cell>
        </row>
        <row r="392">
          <cell r="C392" t="str">
            <v>720536</v>
          </cell>
          <cell r="H392">
            <v>851884</v>
          </cell>
        </row>
        <row r="393">
          <cell r="C393" t="str">
            <v>72053601</v>
          </cell>
          <cell r="H393">
            <v>851884</v>
          </cell>
        </row>
        <row r="394">
          <cell r="C394" t="str">
            <v>720539</v>
          </cell>
          <cell r="H394">
            <v>374123</v>
          </cell>
        </row>
        <row r="395">
          <cell r="C395" t="str">
            <v>72053901</v>
          </cell>
          <cell r="H395">
            <v>374123</v>
          </cell>
        </row>
        <row r="396">
          <cell r="C396" t="str">
            <v>720548</v>
          </cell>
          <cell r="H396">
            <v>320000</v>
          </cell>
        </row>
        <row r="397">
          <cell r="C397" t="str">
            <v>72054801</v>
          </cell>
          <cell r="H397">
            <v>320000</v>
          </cell>
        </row>
        <row r="398">
          <cell r="C398" t="str">
            <v>720568</v>
          </cell>
          <cell r="H398">
            <v>102108</v>
          </cell>
        </row>
        <row r="399">
          <cell r="C399" t="str">
            <v>72056801</v>
          </cell>
          <cell r="H399">
            <v>102108</v>
          </cell>
        </row>
        <row r="400">
          <cell r="C400" t="str">
            <v>720569</v>
          </cell>
          <cell r="H400">
            <v>25226</v>
          </cell>
        </row>
        <row r="401">
          <cell r="C401" t="str">
            <v>72056901</v>
          </cell>
          <cell r="H401">
            <v>25226</v>
          </cell>
        </row>
        <row r="402">
          <cell r="C402" t="str">
            <v>720570</v>
          </cell>
          <cell r="H402">
            <v>1274563</v>
          </cell>
        </row>
        <row r="403">
          <cell r="C403" t="str">
            <v>72057001</v>
          </cell>
          <cell r="H403">
            <v>1274563</v>
          </cell>
        </row>
        <row r="404">
          <cell r="C404" t="str">
            <v>720572</v>
          </cell>
          <cell r="H404">
            <v>406386</v>
          </cell>
        </row>
        <row r="405">
          <cell r="C405" t="str">
            <v>72057201</v>
          </cell>
          <cell r="H405">
            <v>406386</v>
          </cell>
        </row>
        <row r="407">
          <cell r="C407"/>
          <cell r="H407"/>
        </row>
        <row r="408">
          <cell r="C408"/>
          <cell r="H408"/>
        </row>
        <row r="409">
          <cell r="C409"/>
          <cell r="H409"/>
        </row>
      </sheetData>
      <sheetData sheetId="23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1972509772.3199999</v>
          </cell>
        </row>
        <row r="3">
          <cell r="C3" t="str">
            <v>11</v>
          </cell>
          <cell r="H3">
            <v>393133534.63</v>
          </cell>
        </row>
        <row r="4">
          <cell r="C4" t="str">
            <v>1105</v>
          </cell>
          <cell r="H4">
            <v>96806035.159999996</v>
          </cell>
        </row>
        <row r="5">
          <cell r="C5" t="str">
            <v>110505</v>
          </cell>
          <cell r="H5">
            <v>96419235.159999996</v>
          </cell>
        </row>
        <row r="6">
          <cell r="C6" t="str">
            <v>11050501</v>
          </cell>
          <cell r="H6">
            <v>89263735.159999996</v>
          </cell>
        </row>
        <row r="7">
          <cell r="C7" t="str">
            <v>11050502</v>
          </cell>
          <cell r="H7">
            <v>30000</v>
          </cell>
        </row>
        <row r="8">
          <cell r="C8" t="str">
            <v>11050503</v>
          </cell>
          <cell r="H8">
            <v>3520500</v>
          </cell>
        </row>
        <row r="9">
          <cell r="C9" t="str">
            <v>11050504</v>
          </cell>
          <cell r="H9">
            <v>1455000</v>
          </cell>
        </row>
        <row r="10">
          <cell r="C10" t="str">
            <v>11050505</v>
          </cell>
          <cell r="H10">
            <v>2150000</v>
          </cell>
        </row>
        <row r="11">
          <cell r="C11" t="str">
            <v>110510</v>
          </cell>
          <cell r="H11">
            <v>386800</v>
          </cell>
        </row>
        <row r="12">
          <cell r="C12" t="str">
            <v>11051001</v>
          </cell>
          <cell r="H12">
            <v>386800</v>
          </cell>
        </row>
        <row r="13">
          <cell r="C13" t="str">
            <v>1110</v>
          </cell>
          <cell r="H13">
            <v>294000459.98000002</v>
          </cell>
        </row>
        <row r="14">
          <cell r="C14" t="str">
            <v>111005</v>
          </cell>
          <cell r="H14">
            <v>294000459.98000002</v>
          </cell>
        </row>
        <row r="15">
          <cell r="C15" t="str">
            <v>11100501</v>
          </cell>
          <cell r="H15">
            <v>84859.98</v>
          </cell>
        </row>
        <row r="16">
          <cell r="C16" t="str">
            <v>11100502</v>
          </cell>
          <cell r="H16">
            <v>293915600</v>
          </cell>
        </row>
        <row r="17">
          <cell r="C17" t="str">
            <v>1120</v>
          </cell>
          <cell r="H17">
            <v>2327039.4900000002</v>
          </cell>
        </row>
        <row r="18">
          <cell r="C18" t="str">
            <v>112005</v>
          </cell>
          <cell r="H18">
            <v>2327039.4900000002</v>
          </cell>
        </row>
        <row r="19">
          <cell r="C19" t="str">
            <v>11200501</v>
          </cell>
          <cell r="H19">
            <v>2327039.4900000002</v>
          </cell>
        </row>
        <row r="20">
          <cell r="C20" t="str">
            <v>13</v>
          </cell>
          <cell r="H20">
            <v>402681776.72000003</v>
          </cell>
        </row>
        <row r="21">
          <cell r="C21" t="str">
            <v>1305</v>
          </cell>
          <cell r="H21">
            <v>0</v>
          </cell>
        </row>
        <row r="22">
          <cell r="C22" t="str">
            <v>130505</v>
          </cell>
          <cell r="H22">
            <v>0</v>
          </cell>
        </row>
        <row r="23">
          <cell r="C23" t="str">
            <v>13050501</v>
          </cell>
          <cell r="H23">
            <v>0</v>
          </cell>
        </row>
        <row r="24">
          <cell r="C24" t="str">
            <v>1325</v>
          </cell>
          <cell r="H24">
            <v>0</v>
          </cell>
        </row>
        <row r="25">
          <cell r="C25" t="str">
            <v>132505</v>
          </cell>
          <cell r="H25">
            <v>-300000</v>
          </cell>
        </row>
        <row r="26">
          <cell r="C26" t="str">
            <v>13250501</v>
          </cell>
          <cell r="H26">
            <v>-300000</v>
          </cell>
        </row>
        <row r="27">
          <cell r="C27" t="str">
            <v>132510</v>
          </cell>
          <cell r="H27">
            <v>300000</v>
          </cell>
        </row>
        <row r="28">
          <cell r="C28" t="str">
            <v>13251001</v>
          </cell>
          <cell r="H28">
            <v>300000</v>
          </cell>
        </row>
        <row r="29">
          <cell r="C29" t="str">
            <v>1330</v>
          </cell>
          <cell r="H29">
            <v>3716172</v>
          </cell>
        </row>
        <row r="30">
          <cell r="C30" t="str">
            <v>133005</v>
          </cell>
          <cell r="H30">
            <v>3716172</v>
          </cell>
        </row>
        <row r="31">
          <cell r="C31" t="str">
            <v>13300501</v>
          </cell>
          <cell r="H31">
            <v>3716172</v>
          </cell>
        </row>
        <row r="32">
          <cell r="C32" t="str">
            <v>1355</v>
          </cell>
          <cell r="H32">
            <v>137186759.72</v>
          </cell>
        </row>
        <row r="33">
          <cell r="C33" t="str">
            <v>135505</v>
          </cell>
          <cell r="H33">
            <v>12000000</v>
          </cell>
        </row>
        <row r="34">
          <cell r="C34" t="str">
            <v>13550501</v>
          </cell>
          <cell r="H34">
            <v>12000000</v>
          </cell>
        </row>
        <row r="35">
          <cell r="C35" t="str">
            <v>135515</v>
          </cell>
          <cell r="H35">
            <v>36417857.020000003</v>
          </cell>
        </row>
        <row r="36">
          <cell r="C36" t="str">
            <v>13551503</v>
          </cell>
          <cell r="H36">
            <v>1057320</v>
          </cell>
        </row>
        <row r="37">
          <cell r="C37" t="str">
            <v>13551519</v>
          </cell>
          <cell r="H37">
            <v>35360537.020000003</v>
          </cell>
        </row>
        <row r="38">
          <cell r="C38" t="str">
            <v>135518</v>
          </cell>
          <cell r="H38">
            <v>4200555.41</v>
          </cell>
        </row>
        <row r="39">
          <cell r="C39" t="str">
            <v>13551816</v>
          </cell>
          <cell r="H39">
            <v>4121256.41</v>
          </cell>
        </row>
        <row r="40">
          <cell r="C40" t="str">
            <v>13551819</v>
          </cell>
          <cell r="H40">
            <v>79299</v>
          </cell>
        </row>
        <row r="41">
          <cell r="C41" t="str">
            <v>135520</v>
          </cell>
          <cell r="H41">
            <v>27140000</v>
          </cell>
        </row>
        <row r="42">
          <cell r="C42" t="str">
            <v>13552001</v>
          </cell>
          <cell r="H42">
            <v>27140000</v>
          </cell>
        </row>
        <row r="43">
          <cell r="C43" t="str">
            <v>135595</v>
          </cell>
          <cell r="H43">
            <v>57428347.289999999</v>
          </cell>
        </row>
        <row r="44">
          <cell r="C44" t="str">
            <v>13559501</v>
          </cell>
          <cell r="H44">
            <v>10400</v>
          </cell>
        </row>
        <row r="45">
          <cell r="C45" t="str">
            <v>13559503</v>
          </cell>
          <cell r="H45">
            <v>57417947.289999999</v>
          </cell>
        </row>
        <row r="46">
          <cell r="C46" t="str">
            <v>1365</v>
          </cell>
          <cell r="H46">
            <v>0</v>
          </cell>
        </row>
        <row r="47">
          <cell r="C47" t="str">
            <v>136515</v>
          </cell>
          <cell r="H47">
            <v>0</v>
          </cell>
        </row>
        <row r="48">
          <cell r="C48" t="str">
            <v>13651501</v>
          </cell>
          <cell r="H48">
            <v>0</v>
          </cell>
        </row>
        <row r="49">
          <cell r="C49" t="str">
            <v>1370</v>
          </cell>
          <cell r="H49">
            <v>123864291</v>
          </cell>
        </row>
        <row r="50">
          <cell r="C50" t="str">
            <v>137001</v>
          </cell>
          <cell r="H50">
            <v>123864291</v>
          </cell>
        </row>
        <row r="51">
          <cell r="C51" t="str">
            <v>13700103</v>
          </cell>
          <cell r="H51">
            <v>123864291</v>
          </cell>
        </row>
        <row r="52">
          <cell r="C52" t="str">
            <v>1380</v>
          </cell>
          <cell r="H52">
            <v>137914554</v>
          </cell>
        </row>
        <row r="53">
          <cell r="C53" t="str">
            <v>138095</v>
          </cell>
          <cell r="H53">
            <v>137914554</v>
          </cell>
        </row>
        <row r="54">
          <cell r="C54" t="str">
            <v>13809501</v>
          </cell>
          <cell r="H54">
            <v>0</v>
          </cell>
        </row>
        <row r="55">
          <cell r="C55" t="str">
            <v>13809502</v>
          </cell>
          <cell r="H55">
            <v>137914554</v>
          </cell>
        </row>
        <row r="56">
          <cell r="C56" t="str">
            <v>15</v>
          </cell>
          <cell r="H56">
            <v>1176694460.97</v>
          </cell>
        </row>
        <row r="57">
          <cell r="C57" t="str">
            <v>1520</v>
          </cell>
          <cell r="H57">
            <v>1570551042.97</v>
          </cell>
        </row>
        <row r="58">
          <cell r="C58" t="str">
            <v>152010</v>
          </cell>
          <cell r="H58">
            <v>1570551042.97</v>
          </cell>
        </row>
        <row r="59">
          <cell r="C59" t="str">
            <v>15201001</v>
          </cell>
          <cell r="H59">
            <v>1559351042.97</v>
          </cell>
        </row>
        <row r="60">
          <cell r="C60" t="str">
            <v>15201002</v>
          </cell>
          <cell r="H60">
            <v>11200000</v>
          </cell>
        </row>
        <row r="61">
          <cell r="C61" t="str">
            <v>1524</v>
          </cell>
          <cell r="H61">
            <v>70232284</v>
          </cell>
        </row>
        <row r="62">
          <cell r="C62" t="str">
            <v>152405</v>
          </cell>
          <cell r="H62">
            <v>68525100</v>
          </cell>
        </row>
        <row r="63">
          <cell r="C63" t="str">
            <v>15240501</v>
          </cell>
          <cell r="H63">
            <v>68525100</v>
          </cell>
        </row>
        <row r="64">
          <cell r="C64" t="str">
            <v>152410</v>
          </cell>
          <cell r="H64">
            <v>1707184</v>
          </cell>
        </row>
        <row r="65">
          <cell r="C65" t="str">
            <v>15241001</v>
          </cell>
          <cell r="H65">
            <v>1707184</v>
          </cell>
        </row>
        <row r="66">
          <cell r="C66" t="str">
            <v>1528</v>
          </cell>
          <cell r="H66">
            <v>31422065</v>
          </cell>
        </row>
        <row r="67">
          <cell r="C67" t="str">
            <v>152805</v>
          </cell>
          <cell r="H67">
            <v>30588265</v>
          </cell>
        </row>
        <row r="68">
          <cell r="C68" t="str">
            <v>15280501</v>
          </cell>
          <cell r="H68">
            <v>30588265</v>
          </cell>
        </row>
        <row r="69">
          <cell r="C69" t="str">
            <v>152810</v>
          </cell>
          <cell r="H69">
            <v>833800</v>
          </cell>
        </row>
        <row r="70">
          <cell r="C70" t="str">
            <v>15281001</v>
          </cell>
          <cell r="H70">
            <v>833800</v>
          </cell>
        </row>
        <row r="71">
          <cell r="C71" t="str">
            <v>1532</v>
          </cell>
          <cell r="H71">
            <v>1290000</v>
          </cell>
        </row>
        <row r="72">
          <cell r="C72" t="str">
            <v>153295</v>
          </cell>
          <cell r="H72">
            <v>1290000</v>
          </cell>
        </row>
        <row r="73">
          <cell r="C73" t="str">
            <v>15329501</v>
          </cell>
          <cell r="H73">
            <v>1290000</v>
          </cell>
        </row>
        <row r="74">
          <cell r="C74" t="str">
            <v>1592</v>
          </cell>
          <cell r="H74">
            <v>-496800931</v>
          </cell>
        </row>
        <row r="75">
          <cell r="C75" t="str">
            <v>159210</v>
          </cell>
          <cell r="H75">
            <v>-439054576</v>
          </cell>
        </row>
        <row r="76">
          <cell r="C76" t="str">
            <v>15921001</v>
          </cell>
          <cell r="H76">
            <v>-439054576</v>
          </cell>
        </row>
        <row r="77">
          <cell r="C77" t="str">
            <v>159215</v>
          </cell>
          <cell r="H77">
            <v>-32459661</v>
          </cell>
        </row>
        <row r="78">
          <cell r="C78" t="str">
            <v>15921501</v>
          </cell>
          <cell r="H78">
            <v>-32459661</v>
          </cell>
        </row>
        <row r="79">
          <cell r="C79" t="str">
            <v>159220</v>
          </cell>
          <cell r="H79">
            <v>-24609444</v>
          </cell>
        </row>
        <row r="80">
          <cell r="C80" t="str">
            <v>15922001</v>
          </cell>
          <cell r="H80">
            <v>-24609444</v>
          </cell>
        </row>
        <row r="81">
          <cell r="C81" t="str">
            <v>159225</v>
          </cell>
          <cell r="H81">
            <v>-677250</v>
          </cell>
        </row>
        <row r="82">
          <cell r="C82" t="str">
            <v>15922501</v>
          </cell>
          <cell r="H82">
            <v>-677250</v>
          </cell>
        </row>
        <row r="83">
          <cell r="C83" t="str">
            <v>2</v>
          </cell>
          <cell r="H83">
            <v>-961079287.78999996</v>
          </cell>
        </row>
        <row r="84">
          <cell r="C84" t="str">
            <v>21</v>
          </cell>
          <cell r="H84">
            <v>-192964175.03999999</v>
          </cell>
        </row>
        <row r="85">
          <cell r="C85" t="str">
            <v>2105</v>
          </cell>
          <cell r="H85">
            <v>-192964175.03999999</v>
          </cell>
        </row>
        <row r="86">
          <cell r="C86" t="str">
            <v>210510</v>
          </cell>
          <cell r="H86">
            <v>-192964175.03999999</v>
          </cell>
        </row>
        <row r="87">
          <cell r="C87" t="str">
            <v>21051003</v>
          </cell>
          <cell r="H87">
            <v>-47130841.700000003</v>
          </cell>
        </row>
        <row r="88">
          <cell r="C88" t="str">
            <v>21051004</v>
          </cell>
          <cell r="H88">
            <v>-145833333.34</v>
          </cell>
        </row>
        <row r="89">
          <cell r="C89" t="str">
            <v>23</v>
          </cell>
          <cell r="H89">
            <v>-505027916.30000001</v>
          </cell>
        </row>
        <row r="90">
          <cell r="C90" t="str">
            <v>2335</v>
          </cell>
          <cell r="H90">
            <v>-430660254.75</v>
          </cell>
        </row>
        <row r="91">
          <cell r="C91" t="str">
            <v>233595</v>
          </cell>
          <cell r="H91">
            <v>-430660254.75</v>
          </cell>
        </row>
        <row r="92">
          <cell r="C92" t="str">
            <v>23359501</v>
          </cell>
          <cell r="H92">
            <v>-138890555</v>
          </cell>
        </row>
        <row r="93">
          <cell r="C93" t="str">
            <v>23359502</v>
          </cell>
          <cell r="H93">
            <v>-281826096.75</v>
          </cell>
        </row>
        <row r="94">
          <cell r="C94" t="str">
            <v>23359503</v>
          </cell>
          <cell r="H94">
            <v>-9148610</v>
          </cell>
        </row>
        <row r="95">
          <cell r="C95" t="str">
            <v>23359504</v>
          </cell>
          <cell r="H95">
            <v>-452542</v>
          </cell>
        </row>
        <row r="96">
          <cell r="C96" t="str">
            <v>23359505</v>
          </cell>
          <cell r="H96">
            <v>-79920</v>
          </cell>
        </row>
        <row r="97">
          <cell r="C97" t="str">
            <v>23359506</v>
          </cell>
          <cell r="H97">
            <v>-56431</v>
          </cell>
        </row>
        <row r="98">
          <cell r="C98" t="str">
            <v>23359507</v>
          </cell>
          <cell r="H98">
            <v>-206100</v>
          </cell>
        </row>
        <row r="99">
          <cell r="C99" t="str">
            <v>2365</v>
          </cell>
          <cell r="H99">
            <v>-15873123.550000001</v>
          </cell>
        </row>
        <row r="100">
          <cell r="C100" t="str">
            <v>236505</v>
          </cell>
          <cell r="H100">
            <v>-1332675</v>
          </cell>
        </row>
        <row r="101">
          <cell r="C101" t="str">
            <v>23650501</v>
          </cell>
          <cell r="H101">
            <v>-1332675</v>
          </cell>
        </row>
        <row r="102">
          <cell r="C102" t="str">
            <v>236525</v>
          </cell>
          <cell r="H102">
            <v>-415110.5</v>
          </cell>
        </row>
        <row r="103">
          <cell r="C103" t="str">
            <v>23652501</v>
          </cell>
          <cell r="H103">
            <v>-107172.78</v>
          </cell>
        </row>
        <row r="104">
          <cell r="C104" t="str">
            <v>23652503</v>
          </cell>
          <cell r="H104">
            <v>-240784</v>
          </cell>
        </row>
        <row r="105">
          <cell r="C105" t="str">
            <v>23652505</v>
          </cell>
          <cell r="H105">
            <v>-40597.72</v>
          </cell>
        </row>
        <row r="106">
          <cell r="C106" t="str">
            <v>23652508</v>
          </cell>
          <cell r="H106">
            <v>-26556</v>
          </cell>
        </row>
        <row r="107">
          <cell r="C107" t="str">
            <v>236530</v>
          </cell>
          <cell r="H107">
            <v>-3059700</v>
          </cell>
        </row>
        <row r="108">
          <cell r="C108" t="str">
            <v>23653001</v>
          </cell>
          <cell r="H108">
            <v>-3059700</v>
          </cell>
        </row>
        <row r="109">
          <cell r="C109" t="str">
            <v>236540</v>
          </cell>
          <cell r="H109">
            <v>-4763164.75</v>
          </cell>
        </row>
        <row r="110">
          <cell r="C110" t="str">
            <v>23654001</v>
          </cell>
          <cell r="H110">
            <v>-3961353.44</v>
          </cell>
        </row>
        <row r="111">
          <cell r="C111" t="str">
            <v>23654003</v>
          </cell>
          <cell r="H111">
            <v>-471811.31</v>
          </cell>
        </row>
        <row r="112">
          <cell r="C112" t="str">
            <v>23654005</v>
          </cell>
          <cell r="H112">
            <v>-330000</v>
          </cell>
        </row>
        <row r="113">
          <cell r="C113" t="str">
            <v>236575</v>
          </cell>
          <cell r="H113">
            <v>-6302472.5</v>
          </cell>
        </row>
        <row r="114">
          <cell r="C114" t="str">
            <v>23657502</v>
          </cell>
          <cell r="H114">
            <v>-1570074.5</v>
          </cell>
        </row>
        <row r="115">
          <cell r="C115" t="str">
            <v>23657503</v>
          </cell>
          <cell r="H115">
            <v>-4732398</v>
          </cell>
        </row>
        <row r="116">
          <cell r="C116" t="str">
            <v>236595</v>
          </cell>
          <cell r="H116">
            <v>-0.8</v>
          </cell>
        </row>
        <row r="117">
          <cell r="C117" t="str">
            <v>23659501</v>
          </cell>
          <cell r="H117">
            <v>-0.8</v>
          </cell>
        </row>
        <row r="118">
          <cell r="C118" t="str">
            <v>2370</v>
          </cell>
          <cell r="H118">
            <v>-12663306</v>
          </cell>
        </row>
        <row r="119">
          <cell r="C119" t="str">
            <v>237005</v>
          </cell>
          <cell r="H119">
            <v>0</v>
          </cell>
        </row>
        <row r="120">
          <cell r="C120" t="str">
            <v>23700501</v>
          </cell>
          <cell r="H120">
            <v>0</v>
          </cell>
        </row>
        <row r="121">
          <cell r="C121" t="str">
            <v>237006</v>
          </cell>
          <cell r="H121">
            <v>-3393</v>
          </cell>
        </row>
        <row r="122">
          <cell r="C122" t="str">
            <v>23700601</v>
          </cell>
          <cell r="H122">
            <v>-3393</v>
          </cell>
        </row>
        <row r="123">
          <cell r="C123" t="str">
            <v>237010</v>
          </cell>
          <cell r="H123">
            <v>-77013</v>
          </cell>
        </row>
        <row r="124">
          <cell r="C124" t="str">
            <v>23701001</v>
          </cell>
          <cell r="H124">
            <v>-77013</v>
          </cell>
        </row>
        <row r="125">
          <cell r="C125" t="str">
            <v>237045</v>
          </cell>
          <cell r="H125">
            <v>-12582900</v>
          </cell>
        </row>
        <row r="126">
          <cell r="C126" t="str">
            <v>23704501</v>
          </cell>
          <cell r="H126">
            <v>-12582900</v>
          </cell>
        </row>
        <row r="127">
          <cell r="C127" t="str">
            <v>2380</v>
          </cell>
          <cell r="H127">
            <v>-45831232</v>
          </cell>
        </row>
        <row r="128">
          <cell r="C128" t="str">
            <v>238030</v>
          </cell>
          <cell r="H128">
            <v>56382</v>
          </cell>
        </row>
        <row r="129">
          <cell r="C129" t="str">
            <v>23803001</v>
          </cell>
          <cell r="H129">
            <v>56382</v>
          </cell>
        </row>
        <row r="130">
          <cell r="C130" t="str">
            <v>238095</v>
          </cell>
          <cell r="H130">
            <v>-45887614</v>
          </cell>
        </row>
        <row r="131">
          <cell r="C131" t="str">
            <v>23809503</v>
          </cell>
          <cell r="H131">
            <v>-45887614</v>
          </cell>
        </row>
        <row r="132">
          <cell r="C132" t="str">
            <v>24</v>
          </cell>
          <cell r="H132">
            <v>-191779587</v>
          </cell>
        </row>
        <row r="133">
          <cell r="C133" t="str">
            <v>2404</v>
          </cell>
          <cell r="H133">
            <v>-191779587</v>
          </cell>
        </row>
        <row r="134">
          <cell r="C134" t="str">
            <v>240405</v>
          </cell>
          <cell r="H134">
            <v>-191779587</v>
          </cell>
        </row>
        <row r="135">
          <cell r="C135" t="str">
            <v>24040501</v>
          </cell>
          <cell r="H135">
            <v>-191779587</v>
          </cell>
        </row>
        <row r="136">
          <cell r="C136" t="str">
            <v>25</v>
          </cell>
          <cell r="H136">
            <v>-71307609.450000003</v>
          </cell>
        </row>
        <row r="137">
          <cell r="C137" t="str">
            <v>2505</v>
          </cell>
          <cell r="H137">
            <v>-64006845.18</v>
          </cell>
        </row>
        <row r="138">
          <cell r="C138" t="str">
            <v>250505</v>
          </cell>
          <cell r="H138">
            <v>-64006845.18</v>
          </cell>
        </row>
        <row r="139">
          <cell r="C139" t="str">
            <v>25050501</v>
          </cell>
          <cell r="H139">
            <v>1871568</v>
          </cell>
        </row>
        <row r="140">
          <cell r="C140" t="str">
            <v>25050502</v>
          </cell>
          <cell r="H140">
            <v>-65878413.18</v>
          </cell>
        </row>
        <row r="141">
          <cell r="C141" t="str">
            <v>2510</v>
          </cell>
          <cell r="H141">
            <v>-7300764.2699999996</v>
          </cell>
        </row>
        <row r="142">
          <cell r="C142" t="str">
            <v>251010</v>
          </cell>
          <cell r="H142">
            <v>-7300764.2699999996</v>
          </cell>
        </row>
        <row r="143">
          <cell r="C143" t="str">
            <v>25101001</v>
          </cell>
          <cell r="H143">
            <v>0</v>
          </cell>
        </row>
        <row r="144">
          <cell r="C144" t="str">
            <v>2510100101</v>
          </cell>
          <cell r="H144">
            <v>0</v>
          </cell>
        </row>
        <row r="145">
          <cell r="C145" t="str">
            <v>2510100102</v>
          </cell>
          <cell r="H145">
            <v>0</v>
          </cell>
        </row>
        <row r="146">
          <cell r="C146" t="str">
            <v>25101002</v>
          </cell>
          <cell r="H146">
            <v>-912168.6</v>
          </cell>
        </row>
        <row r="147">
          <cell r="C147" t="str">
            <v>2510100201</v>
          </cell>
          <cell r="H147">
            <v>-3531.27</v>
          </cell>
        </row>
        <row r="148">
          <cell r="C148" t="str">
            <v>2510100202</v>
          </cell>
          <cell r="H148">
            <v>-908637.33</v>
          </cell>
        </row>
        <row r="149">
          <cell r="C149" t="str">
            <v>25101003</v>
          </cell>
          <cell r="H149">
            <v>-6388595.6699999999</v>
          </cell>
        </row>
        <row r="150">
          <cell r="C150" t="str">
            <v>2510100301</v>
          </cell>
          <cell r="H150">
            <v>-113888.89</v>
          </cell>
        </row>
        <row r="151">
          <cell r="C151" t="str">
            <v>2510100302</v>
          </cell>
          <cell r="H151">
            <v>-6274706.7800000003</v>
          </cell>
        </row>
        <row r="152">
          <cell r="C152" t="str">
            <v>25101004</v>
          </cell>
          <cell r="H152">
            <v>0</v>
          </cell>
        </row>
        <row r="153">
          <cell r="C153" t="str">
            <v>2510100402</v>
          </cell>
          <cell r="H153">
            <v>0</v>
          </cell>
        </row>
        <row r="154">
          <cell r="C154" t="str">
            <v>3</v>
          </cell>
          <cell r="H154">
            <v>-871717695.16999996</v>
          </cell>
        </row>
        <row r="155">
          <cell r="C155" t="str">
            <v>31</v>
          </cell>
          <cell r="H155">
            <v>-700000000</v>
          </cell>
        </row>
        <row r="156">
          <cell r="C156" t="str">
            <v>3105</v>
          </cell>
          <cell r="H156">
            <v>-700000000</v>
          </cell>
        </row>
        <row r="157">
          <cell r="C157" t="str">
            <v>310505</v>
          </cell>
          <cell r="H157">
            <v>-1200000000</v>
          </cell>
        </row>
        <row r="158">
          <cell r="C158" t="str">
            <v>31050501</v>
          </cell>
          <cell r="H158">
            <v>-1200000000</v>
          </cell>
        </row>
        <row r="159">
          <cell r="C159" t="str">
            <v>310510</v>
          </cell>
          <cell r="H159">
            <v>500000000</v>
          </cell>
        </row>
        <row r="160">
          <cell r="C160" t="str">
            <v>31051001</v>
          </cell>
          <cell r="H160">
            <v>500000000</v>
          </cell>
        </row>
        <row r="161">
          <cell r="C161" t="str">
            <v>36</v>
          </cell>
          <cell r="H161">
            <v>-34729407.090000004</v>
          </cell>
        </row>
        <row r="162">
          <cell r="C162" t="str">
            <v>3605</v>
          </cell>
          <cell r="H162">
            <v>-34729407.090000004</v>
          </cell>
        </row>
        <row r="163">
          <cell r="C163" t="str">
            <v>360505</v>
          </cell>
          <cell r="H163">
            <v>-34729407.090000004</v>
          </cell>
        </row>
        <row r="164">
          <cell r="C164" t="str">
            <v>36050501</v>
          </cell>
          <cell r="H164">
            <v>-169039977.46000001</v>
          </cell>
        </row>
        <row r="165">
          <cell r="C165" t="str">
            <v>36050502</v>
          </cell>
          <cell r="H165">
            <v>134310570.37</v>
          </cell>
        </row>
        <row r="166">
          <cell r="C166" t="str">
            <v>37</v>
          </cell>
          <cell r="H166">
            <v>-136988288.08000001</v>
          </cell>
        </row>
        <row r="167">
          <cell r="C167" t="str">
            <v>3705</v>
          </cell>
          <cell r="H167">
            <v>-136988288.08000001</v>
          </cell>
        </row>
        <row r="168">
          <cell r="C168" t="str">
            <v>370505</v>
          </cell>
          <cell r="H168">
            <v>-136988288.08000001</v>
          </cell>
        </row>
        <row r="169">
          <cell r="C169" t="str">
            <v>37050501</v>
          </cell>
          <cell r="H169">
            <v>-136988288.08000001</v>
          </cell>
        </row>
        <row r="170">
          <cell r="C170" t="str">
            <v>4</v>
          </cell>
          <cell r="H170">
            <v>-5212322375.6300001</v>
          </cell>
        </row>
        <row r="171">
          <cell r="C171" t="str">
            <v>41</v>
          </cell>
          <cell r="H171">
            <v>-5211789799</v>
          </cell>
        </row>
        <row r="172">
          <cell r="C172" t="str">
            <v>4165</v>
          </cell>
          <cell r="H172">
            <v>-5231167799</v>
          </cell>
        </row>
        <row r="173">
          <cell r="C173" t="str">
            <v>416530</v>
          </cell>
          <cell r="H173">
            <v>-5231167799</v>
          </cell>
        </row>
        <row r="174">
          <cell r="C174" t="str">
            <v>41653001</v>
          </cell>
          <cell r="H174">
            <v>-5231167799</v>
          </cell>
        </row>
        <row r="175">
          <cell r="C175" t="str">
            <v>4175</v>
          </cell>
          <cell r="H175">
            <v>19378000</v>
          </cell>
        </row>
        <row r="176">
          <cell r="C176" t="str">
            <v>417505</v>
          </cell>
          <cell r="H176">
            <v>19378000</v>
          </cell>
        </row>
        <row r="177">
          <cell r="C177" t="str">
            <v>41750504</v>
          </cell>
          <cell r="H177">
            <v>19378000</v>
          </cell>
        </row>
        <row r="178">
          <cell r="C178" t="str">
            <v>42</v>
          </cell>
          <cell r="H178">
            <v>-532576.63</v>
          </cell>
        </row>
        <row r="179">
          <cell r="C179" t="str">
            <v>4210</v>
          </cell>
          <cell r="H179">
            <v>-526317.49</v>
          </cell>
        </row>
        <row r="180">
          <cell r="C180" t="str">
            <v>421005</v>
          </cell>
          <cell r="H180">
            <v>-1363.49</v>
          </cell>
        </row>
        <row r="181">
          <cell r="C181" t="str">
            <v>42100501</v>
          </cell>
          <cell r="H181">
            <v>-1363.49</v>
          </cell>
        </row>
        <row r="182">
          <cell r="C182" t="str">
            <v>421040</v>
          </cell>
          <cell r="H182">
            <v>-524954</v>
          </cell>
        </row>
        <row r="183">
          <cell r="C183" t="str">
            <v>42104001</v>
          </cell>
          <cell r="H183">
            <v>-524954</v>
          </cell>
        </row>
        <row r="184">
          <cell r="C184" t="str">
            <v>4295</v>
          </cell>
          <cell r="H184">
            <v>-6259.14</v>
          </cell>
        </row>
        <row r="185">
          <cell r="C185" t="str">
            <v>429505</v>
          </cell>
          <cell r="H185">
            <v>-6259.14</v>
          </cell>
        </row>
        <row r="186">
          <cell r="C186" t="str">
            <v>42950501</v>
          </cell>
          <cell r="H186">
            <v>-6259.14</v>
          </cell>
        </row>
        <row r="187">
          <cell r="C187" t="str">
            <v>5</v>
          </cell>
          <cell r="H187">
            <v>3613257316.73</v>
          </cell>
        </row>
        <row r="188">
          <cell r="C188" t="str">
            <v>51</v>
          </cell>
          <cell r="H188">
            <v>3186425697.3000002</v>
          </cell>
        </row>
        <row r="189">
          <cell r="C189" t="str">
            <v>5105</v>
          </cell>
          <cell r="H189">
            <v>621713059</v>
          </cell>
        </row>
        <row r="190">
          <cell r="C190" t="str">
            <v>510506</v>
          </cell>
          <cell r="H190">
            <v>307833334</v>
          </cell>
        </row>
        <row r="191">
          <cell r="C191" t="str">
            <v>51050601</v>
          </cell>
          <cell r="H191">
            <v>307833334</v>
          </cell>
        </row>
        <row r="192">
          <cell r="C192" t="str">
            <v>510515</v>
          </cell>
          <cell r="H192">
            <v>1189048</v>
          </cell>
        </row>
        <row r="193">
          <cell r="C193" t="str">
            <v>51051501</v>
          </cell>
          <cell r="H193">
            <v>1189048</v>
          </cell>
        </row>
        <row r="194">
          <cell r="C194" t="str">
            <v>510518</v>
          </cell>
          <cell r="H194">
            <v>6787480</v>
          </cell>
        </row>
        <row r="195">
          <cell r="C195" t="str">
            <v>51051801</v>
          </cell>
          <cell r="H195">
            <v>6787480</v>
          </cell>
        </row>
        <row r="196">
          <cell r="C196" t="str">
            <v>510524</v>
          </cell>
          <cell r="H196">
            <v>1744453</v>
          </cell>
        </row>
        <row r="197">
          <cell r="C197" t="str">
            <v>51052401</v>
          </cell>
          <cell r="H197">
            <v>1744453</v>
          </cell>
        </row>
        <row r="198">
          <cell r="C198" t="str">
            <v>510527</v>
          </cell>
          <cell r="H198">
            <v>10060200</v>
          </cell>
        </row>
        <row r="199">
          <cell r="C199" t="str">
            <v>51052701</v>
          </cell>
          <cell r="H199">
            <v>10060200</v>
          </cell>
        </row>
        <row r="200">
          <cell r="C200" t="str">
            <v>510530</v>
          </cell>
          <cell r="H200">
            <v>28918626</v>
          </cell>
        </row>
        <row r="201">
          <cell r="C201" t="str">
            <v>51053001</v>
          </cell>
          <cell r="H201">
            <v>28918626</v>
          </cell>
        </row>
        <row r="202">
          <cell r="C202" t="str">
            <v>510533</v>
          </cell>
          <cell r="H202">
            <v>3470224</v>
          </cell>
        </row>
        <row r="203">
          <cell r="C203" t="str">
            <v>51053301</v>
          </cell>
          <cell r="H203">
            <v>3470224</v>
          </cell>
        </row>
        <row r="204">
          <cell r="C204" t="str">
            <v>510536</v>
          </cell>
          <cell r="H204">
            <v>28918626</v>
          </cell>
        </row>
        <row r="205">
          <cell r="C205" t="str">
            <v>51053601</v>
          </cell>
          <cell r="H205">
            <v>28918626</v>
          </cell>
        </row>
        <row r="206">
          <cell r="C206" t="str">
            <v>510539</v>
          </cell>
          <cell r="H206">
            <v>14039469</v>
          </cell>
        </row>
        <row r="207">
          <cell r="C207" t="str">
            <v>51053901</v>
          </cell>
          <cell r="H207">
            <v>14039469</v>
          </cell>
        </row>
        <row r="208">
          <cell r="C208" t="str">
            <v>510546</v>
          </cell>
          <cell r="H208">
            <v>42440001</v>
          </cell>
        </row>
        <row r="209">
          <cell r="C209" t="str">
            <v>51054601</v>
          </cell>
          <cell r="H209">
            <v>42440001</v>
          </cell>
        </row>
        <row r="210">
          <cell r="C210" t="str">
            <v>510548</v>
          </cell>
          <cell r="H210">
            <v>95369059</v>
          </cell>
        </row>
        <row r="211">
          <cell r="C211" t="str">
            <v>51054801</v>
          </cell>
          <cell r="H211">
            <v>65875576</v>
          </cell>
        </row>
        <row r="212">
          <cell r="C212" t="str">
            <v>51054803</v>
          </cell>
          <cell r="H212">
            <v>29493483</v>
          </cell>
        </row>
        <row r="213">
          <cell r="C213" t="str">
            <v>510551</v>
          </cell>
          <cell r="H213">
            <v>140000</v>
          </cell>
        </row>
        <row r="214">
          <cell r="C214" t="str">
            <v>51055101</v>
          </cell>
          <cell r="H214">
            <v>140000</v>
          </cell>
        </row>
        <row r="215">
          <cell r="C215" t="str">
            <v>510560</v>
          </cell>
          <cell r="H215">
            <v>43333</v>
          </cell>
        </row>
        <row r="216">
          <cell r="C216" t="str">
            <v>51056001</v>
          </cell>
          <cell r="H216">
            <v>43333</v>
          </cell>
        </row>
        <row r="217">
          <cell r="C217" t="str">
            <v>510563</v>
          </cell>
          <cell r="H217">
            <v>640000</v>
          </cell>
        </row>
        <row r="218">
          <cell r="C218" t="str">
            <v>51056301</v>
          </cell>
          <cell r="H218">
            <v>640000</v>
          </cell>
        </row>
        <row r="219">
          <cell r="C219" t="str">
            <v>510566</v>
          </cell>
          <cell r="H219">
            <v>22909200</v>
          </cell>
        </row>
        <row r="220">
          <cell r="C220" t="str">
            <v>51056601</v>
          </cell>
          <cell r="H220">
            <v>22909200</v>
          </cell>
        </row>
        <row r="221">
          <cell r="C221" t="str">
            <v>510568</v>
          </cell>
          <cell r="H221">
            <v>1833333</v>
          </cell>
        </row>
        <row r="222">
          <cell r="C222" t="str">
            <v>51056801</v>
          </cell>
          <cell r="H222">
            <v>1833333</v>
          </cell>
        </row>
        <row r="223">
          <cell r="C223" t="str">
            <v>510569</v>
          </cell>
          <cell r="H223">
            <v>34760</v>
          </cell>
        </row>
        <row r="224">
          <cell r="C224" t="str">
            <v>51056901</v>
          </cell>
          <cell r="H224">
            <v>34760</v>
          </cell>
        </row>
        <row r="225">
          <cell r="C225" t="str">
            <v>510570</v>
          </cell>
          <cell r="H225">
            <v>41115814</v>
          </cell>
        </row>
        <row r="226">
          <cell r="C226" t="str">
            <v>51057001</v>
          </cell>
          <cell r="H226">
            <v>41115814</v>
          </cell>
        </row>
        <row r="227">
          <cell r="C227" t="str">
            <v>510572</v>
          </cell>
          <cell r="H227">
            <v>14016017</v>
          </cell>
        </row>
        <row r="228">
          <cell r="C228" t="str">
            <v>51057201</v>
          </cell>
          <cell r="H228">
            <v>14016017</v>
          </cell>
        </row>
        <row r="229">
          <cell r="C229" t="str">
            <v>510584</v>
          </cell>
          <cell r="H229">
            <v>210082</v>
          </cell>
        </row>
        <row r="230">
          <cell r="C230" t="str">
            <v>51058401</v>
          </cell>
          <cell r="H230">
            <v>200122</v>
          </cell>
        </row>
        <row r="231">
          <cell r="C231" t="str">
            <v>51058404</v>
          </cell>
          <cell r="H231">
            <v>9960</v>
          </cell>
        </row>
        <row r="232">
          <cell r="C232" t="str">
            <v>5110</v>
          </cell>
          <cell r="H232">
            <v>93248000</v>
          </cell>
        </row>
        <row r="233">
          <cell r="C233" t="str">
            <v>511030</v>
          </cell>
          <cell r="H233">
            <v>700000</v>
          </cell>
        </row>
        <row r="234">
          <cell r="C234" t="str">
            <v>51103001</v>
          </cell>
          <cell r="H234">
            <v>700000</v>
          </cell>
        </row>
        <row r="235">
          <cell r="C235" t="str">
            <v>511095</v>
          </cell>
          <cell r="H235">
            <v>92548000</v>
          </cell>
        </row>
        <row r="236">
          <cell r="C236" t="str">
            <v>51109501</v>
          </cell>
          <cell r="H236">
            <v>84298000</v>
          </cell>
        </row>
        <row r="237">
          <cell r="C237" t="str">
            <v>51109502</v>
          </cell>
          <cell r="H237">
            <v>8250000</v>
          </cell>
        </row>
        <row r="238">
          <cell r="C238" t="str">
            <v>5115</v>
          </cell>
          <cell r="H238">
            <v>16759926.949999999</v>
          </cell>
        </row>
        <row r="239">
          <cell r="C239" t="str">
            <v>511505</v>
          </cell>
          <cell r="H239">
            <v>16215750</v>
          </cell>
        </row>
        <row r="240">
          <cell r="C240" t="str">
            <v>51150501</v>
          </cell>
          <cell r="H240">
            <v>2976750</v>
          </cell>
        </row>
        <row r="241">
          <cell r="C241" t="str">
            <v>51150502</v>
          </cell>
          <cell r="H241">
            <v>13239000</v>
          </cell>
        </row>
        <row r="242">
          <cell r="C242" t="str">
            <v>511575</v>
          </cell>
          <cell r="H242">
            <v>544176.94999999995</v>
          </cell>
        </row>
        <row r="243">
          <cell r="C243" t="str">
            <v>51157502</v>
          </cell>
          <cell r="H243">
            <v>544176.94999999995</v>
          </cell>
        </row>
        <row r="244">
          <cell r="C244" t="str">
            <v>5120</v>
          </cell>
          <cell r="H244">
            <v>1325334</v>
          </cell>
        </row>
        <row r="245">
          <cell r="C245" t="str">
            <v>512010</v>
          </cell>
          <cell r="H245">
            <v>0</v>
          </cell>
        </row>
        <row r="246">
          <cell r="C246" t="str">
            <v>51201001</v>
          </cell>
          <cell r="H246">
            <v>0</v>
          </cell>
        </row>
        <row r="247">
          <cell r="C247" t="str">
            <v>51201002</v>
          </cell>
          <cell r="H247">
            <v>0</v>
          </cell>
        </row>
        <row r="248">
          <cell r="C248" t="str">
            <v>512020</v>
          </cell>
          <cell r="H248">
            <v>1325334</v>
          </cell>
        </row>
        <row r="249">
          <cell r="C249" t="str">
            <v>51202001</v>
          </cell>
          <cell r="H249">
            <v>1325334</v>
          </cell>
        </row>
        <row r="250">
          <cell r="C250" t="str">
            <v>5130</v>
          </cell>
          <cell r="H250">
            <v>2585870</v>
          </cell>
        </row>
        <row r="251">
          <cell r="C251" t="str">
            <v>513010</v>
          </cell>
          <cell r="H251">
            <v>2585870</v>
          </cell>
        </row>
        <row r="252">
          <cell r="C252" t="str">
            <v>51301001</v>
          </cell>
          <cell r="H252">
            <v>2173000</v>
          </cell>
        </row>
        <row r="253">
          <cell r="C253" t="str">
            <v>51301002</v>
          </cell>
          <cell r="H253">
            <v>412870</v>
          </cell>
        </row>
        <row r="254">
          <cell r="C254" t="str">
            <v>5135</v>
          </cell>
          <cell r="H254">
            <v>1610434688.0999999</v>
          </cell>
        </row>
        <row r="255">
          <cell r="C255" t="str">
            <v>513510</v>
          </cell>
          <cell r="H255">
            <v>713566654.53999996</v>
          </cell>
        </row>
        <row r="256">
          <cell r="C256" t="str">
            <v>51351001</v>
          </cell>
          <cell r="H256">
            <v>708130121.91999996</v>
          </cell>
        </row>
        <row r="257">
          <cell r="C257" t="str">
            <v>51351002</v>
          </cell>
          <cell r="H257">
            <v>5436532.6200000001</v>
          </cell>
        </row>
        <row r="258">
          <cell r="C258" t="str">
            <v>513520</v>
          </cell>
          <cell r="H258">
            <v>13919585</v>
          </cell>
        </row>
        <row r="259">
          <cell r="C259" t="str">
            <v>51352001</v>
          </cell>
          <cell r="H259">
            <v>13919585</v>
          </cell>
        </row>
        <row r="260">
          <cell r="C260" t="str">
            <v>513525</v>
          </cell>
          <cell r="H260">
            <v>33692210</v>
          </cell>
        </row>
        <row r="261">
          <cell r="C261" t="str">
            <v>51352501</v>
          </cell>
          <cell r="H261">
            <v>33692210</v>
          </cell>
        </row>
        <row r="262">
          <cell r="C262" t="str">
            <v>513530</v>
          </cell>
          <cell r="H262">
            <v>493953951</v>
          </cell>
        </row>
        <row r="263">
          <cell r="C263" t="str">
            <v>51353001</v>
          </cell>
          <cell r="H263">
            <v>493953951</v>
          </cell>
        </row>
        <row r="264">
          <cell r="C264" t="str">
            <v>513535</v>
          </cell>
          <cell r="H264">
            <v>24656.54</v>
          </cell>
        </row>
        <row r="265">
          <cell r="C265" t="str">
            <v>51353501</v>
          </cell>
          <cell r="H265">
            <v>-41268.17</v>
          </cell>
        </row>
        <row r="266">
          <cell r="C266" t="str">
            <v>51353502</v>
          </cell>
          <cell r="H266">
            <v>65924.710000000006</v>
          </cell>
        </row>
        <row r="267">
          <cell r="C267" t="str">
            <v>513545</v>
          </cell>
          <cell r="H267">
            <v>3241789.02</v>
          </cell>
        </row>
        <row r="268">
          <cell r="C268" t="str">
            <v>51354501</v>
          </cell>
          <cell r="H268">
            <v>2700092.42</v>
          </cell>
        </row>
        <row r="269">
          <cell r="C269" t="str">
            <v>51354502</v>
          </cell>
          <cell r="H269">
            <v>541696.6</v>
          </cell>
        </row>
        <row r="270">
          <cell r="C270" t="str">
            <v>513550</v>
          </cell>
          <cell r="H270">
            <v>4921300</v>
          </cell>
        </row>
        <row r="271">
          <cell r="C271" t="str">
            <v>51355001</v>
          </cell>
          <cell r="H271">
            <v>4921300</v>
          </cell>
        </row>
        <row r="272">
          <cell r="C272" t="str">
            <v>513555</v>
          </cell>
          <cell r="H272">
            <v>100380</v>
          </cell>
        </row>
        <row r="273">
          <cell r="C273" t="str">
            <v>51355501</v>
          </cell>
          <cell r="H273">
            <v>100380</v>
          </cell>
        </row>
        <row r="274">
          <cell r="C274" t="str">
            <v>513560</v>
          </cell>
          <cell r="H274">
            <v>130295662</v>
          </cell>
        </row>
        <row r="275">
          <cell r="C275" t="str">
            <v>51356001</v>
          </cell>
          <cell r="H275">
            <v>109492154</v>
          </cell>
        </row>
        <row r="276">
          <cell r="C276" t="str">
            <v>51356002</v>
          </cell>
          <cell r="H276">
            <v>20803508</v>
          </cell>
        </row>
        <row r="277">
          <cell r="C277" t="str">
            <v>513561</v>
          </cell>
          <cell r="H277">
            <v>4790000</v>
          </cell>
        </row>
        <row r="278">
          <cell r="C278" t="str">
            <v>51356101</v>
          </cell>
          <cell r="H278">
            <v>4600000</v>
          </cell>
        </row>
        <row r="279">
          <cell r="C279" t="str">
            <v>51356102</v>
          </cell>
          <cell r="H279">
            <v>190000</v>
          </cell>
        </row>
        <row r="280">
          <cell r="C280" t="str">
            <v>513595</v>
          </cell>
          <cell r="H280">
            <v>211928500</v>
          </cell>
        </row>
        <row r="281">
          <cell r="C281" t="str">
            <v>51359501</v>
          </cell>
          <cell r="H281">
            <v>211896807</v>
          </cell>
        </row>
        <row r="282">
          <cell r="C282" t="str">
            <v>51359502</v>
          </cell>
          <cell r="H282">
            <v>31693</v>
          </cell>
        </row>
        <row r="283">
          <cell r="C283" t="str">
            <v>5140</v>
          </cell>
          <cell r="H283">
            <v>10094669</v>
          </cell>
        </row>
        <row r="284">
          <cell r="C284" t="str">
            <v>514010</v>
          </cell>
          <cell r="H284">
            <v>2503600</v>
          </cell>
        </row>
        <row r="285">
          <cell r="C285" t="str">
            <v>51401001</v>
          </cell>
          <cell r="H285">
            <v>2503600</v>
          </cell>
        </row>
        <row r="286">
          <cell r="C286" t="str">
            <v>514015</v>
          </cell>
          <cell r="H286">
            <v>4735069</v>
          </cell>
        </row>
        <row r="287">
          <cell r="C287" t="str">
            <v>51401501</v>
          </cell>
          <cell r="H287">
            <v>4705657</v>
          </cell>
        </row>
        <row r="288">
          <cell r="C288" t="str">
            <v>51401502</v>
          </cell>
          <cell r="H288">
            <v>29412</v>
          </cell>
        </row>
        <row r="289">
          <cell r="C289" t="str">
            <v>514095</v>
          </cell>
          <cell r="H289">
            <v>2856000</v>
          </cell>
        </row>
        <row r="290">
          <cell r="C290" t="str">
            <v>51409501</v>
          </cell>
          <cell r="H290">
            <v>62200</v>
          </cell>
        </row>
        <row r="291">
          <cell r="C291" t="str">
            <v>51409502</v>
          </cell>
          <cell r="H291">
            <v>2765060.5</v>
          </cell>
        </row>
        <row r="292">
          <cell r="C292" t="str">
            <v>51409504</v>
          </cell>
          <cell r="H292">
            <v>28739.5</v>
          </cell>
        </row>
        <row r="293">
          <cell r="C293" t="str">
            <v>5145</v>
          </cell>
          <cell r="H293">
            <v>363859685.25</v>
          </cell>
        </row>
        <row r="294">
          <cell r="C294" t="str">
            <v>514510</v>
          </cell>
          <cell r="H294">
            <v>346665634.24000001</v>
          </cell>
        </row>
        <row r="295">
          <cell r="C295" t="str">
            <v>51451001</v>
          </cell>
          <cell r="H295">
            <v>324300672.44999999</v>
          </cell>
        </row>
        <row r="296">
          <cell r="C296" t="str">
            <v>51451002</v>
          </cell>
          <cell r="H296">
            <v>22364961.789999999</v>
          </cell>
        </row>
        <row r="297">
          <cell r="C297" t="str">
            <v>514515</v>
          </cell>
          <cell r="H297">
            <v>8244656.0099999998</v>
          </cell>
        </row>
        <row r="298">
          <cell r="C298" t="str">
            <v>51451501</v>
          </cell>
          <cell r="H298">
            <v>8095059.0099999998</v>
          </cell>
        </row>
        <row r="299">
          <cell r="C299" t="str">
            <v>51451502</v>
          </cell>
          <cell r="H299">
            <v>149597</v>
          </cell>
        </row>
        <row r="300">
          <cell r="C300" t="str">
            <v>514525</v>
          </cell>
          <cell r="H300">
            <v>8949395</v>
          </cell>
        </row>
        <row r="301">
          <cell r="C301" t="str">
            <v>51452501</v>
          </cell>
          <cell r="H301">
            <v>7808568</v>
          </cell>
        </row>
        <row r="302">
          <cell r="C302" t="str">
            <v>51452502</v>
          </cell>
          <cell r="H302">
            <v>1140827</v>
          </cell>
        </row>
        <row r="303">
          <cell r="C303" t="str">
            <v>5150</v>
          </cell>
          <cell r="H303">
            <v>271614</v>
          </cell>
        </row>
        <row r="304">
          <cell r="C304" t="str">
            <v>515005</v>
          </cell>
          <cell r="H304">
            <v>271614</v>
          </cell>
        </row>
        <row r="305">
          <cell r="C305" t="str">
            <v>51500501</v>
          </cell>
          <cell r="H305">
            <v>228247</v>
          </cell>
        </row>
        <row r="306">
          <cell r="C306" t="str">
            <v>51500502</v>
          </cell>
          <cell r="H306">
            <v>43367</v>
          </cell>
        </row>
        <row r="307">
          <cell r="C307" t="str">
            <v>5155</v>
          </cell>
          <cell r="H307">
            <v>76000</v>
          </cell>
        </row>
        <row r="308">
          <cell r="C308" t="str">
            <v>515505</v>
          </cell>
          <cell r="H308">
            <v>76000</v>
          </cell>
        </row>
        <row r="309">
          <cell r="C309" t="str">
            <v>51550501</v>
          </cell>
          <cell r="H309">
            <v>76000</v>
          </cell>
        </row>
        <row r="310">
          <cell r="C310" t="str">
            <v>5160</v>
          </cell>
          <cell r="H310">
            <v>399712898</v>
          </cell>
        </row>
        <row r="311">
          <cell r="C311" t="str">
            <v>516010</v>
          </cell>
          <cell r="H311">
            <v>389418458</v>
          </cell>
        </row>
        <row r="312">
          <cell r="C312" t="str">
            <v>51601001</v>
          </cell>
          <cell r="H312">
            <v>389418458</v>
          </cell>
        </row>
        <row r="313">
          <cell r="C313" t="str">
            <v>516015</v>
          </cell>
          <cell r="H313">
            <v>7023228</v>
          </cell>
        </row>
        <row r="314">
          <cell r="C314" t="str">
            <v>51601501</v>
          </cell>
          <cell r="H314">
            <v>7023228</v>
          </cell>
        </row>
        <row r="315">
          <cell r="C315" t="str">
            <v>516020</v>
          </cell>
          <cell r="H315">
            <v>3142212</v>
          </cell>
        </row>
        <row r="316">
          <cell r="C316" t="str">
            <v>51602001</v>
          </cell>
          <cell r="H316">
            <v>3142212</v>
          </cell>
        </row>
        <row r="317">
          <cell r="C317" t="str">
            <v>516025</v>
          </cell>
          <cell r="H317">
            <v>129000</v>
          </cell>
        </row>
        <row r="318">
          <cell r="C318" t="str">
            <v>51602501</v>
          </cell>
          <cell r="H318">
            <v>129000</v>
          </cell>
        </row>
        <row r="319">
          <cell r="C319" t="str">
            <v>5195</v>
          </cell>
          <cell r="H319">
            <v>66343953</v>
          </cell>
        </row>
        <row r="320">
          <cell r="C320" t="str">
            <v>519525</v>
          </cell>
          <cell r="H320">
            <v>40072020</v>
          </cell>
        </row>
        <row r="321">
          <cell r="C321" t="str">
            <v>51952501</v>
          </cell>
          <cell r="H321">
            <v>35383280.590000004</v>
          </cell>
        </row>
        <row r="322">
          <cell r="C322" t="str">
            <v>51952502</v>
          </cell>
          <cell r="H322">
            <v>4688739.41</v>
          </cell>
        </row>
        <row r="323">
          <cell r="C323" t="str">
            <v>519530</v>
          </cell>
          <cell r="H323">
            <v>2079233</v>
          </cell>
        </row>
        <row r="324">
          <cell r="C324" t="str">
            <v>51953001</v>
          </cell>
          <cell r="H324">
            <v>1842354.91</v>
          </cell>
        </row>
        <row r="325">
          <cell r="C325" t="str">
            <v>51953002</v>
          </cell>
          <cell r="H325">
            <v>236878.09</v>
          </cell>
        </row>
        <row r="326">
          <cell r="C326" t="str">
            <v>519560</v>
          </cell>
          <cell r="H326">
            <v>4908400</v>
          </cell>
        </row>
        <row r="327">
          <cell r="C327" t="str">
            <v>51956001</v>
          </cell>
          <cell r="H327">
            <v>4908400</v>
          </cell>
        </row>
        <row r="328">
          <cell r="C328" t="str">
            <v>519565</v>
          </cell>
          <cell r="H328">
            <v>18531500</v>
          </cell>
        </row>
        <row r="329">
          <cell r="C329" t="str">
            <v>51956501</v>
          </cell>
          <cell r="H329">
            <v>16360070</v>
          </cell>
        </row>
        <row r="330">
          <cell r="C330" t="str">
            <v>51956502</v>
          </cell>
          <cell r="H330">
            <v>2171430</v>
          </cell>
        </row>
        <row r="331">
          <cell r="C331" t="str">
            <v>519580</v>
          </cell>
          <cell r="H331">
            <v>652800</v>
          </cell>
        </row>
        <row r="332">
          <cell r="C332" t="str">
            <v>51958001</v>
          </cell>
          <cell r="H332">
            <v>632690</v>
          </cell>
        </row>
        <row r="333">
          <cell r="C333" t="str">
            <v>51958002</v>
          </cell>
          <cell r="H333">
            <v>20110</v>
          </cell>
        </row>
        <row r="334">
          <cell r="C334" t="str">
            <v>519595</v>
          </cell>
          <cell r="H334">
            <v>100000</v>
          </cell>
        </row>
        <row r="335">
          <cell r="C335" t="str">
            <v>51959501</v>
          </cell>
          <cell r="H335">
            <v>100000</v>
          </cell>
        </row>
        <row r="336">
          <cell r="C336" t="str">
            <v>52</v>
          </cell>
          <cell r="H336">
            <v>155012104</v>
          </cell>
        </row>
        <row r="337">
          <cell r="C337" t="str">
            <v>5205</v>
          </cell>
          <cell r="H337">
            <v>150012104</v>
          </cell>
        </row>
        <row r="338">
          <cell r="C338" t="str">
            <v>520506</v>
          </cell>
          <cell r="H338">
            <v>69550001</v>
          </cell>
        </row>
        <row r="339">
          <cell r="C339" t="str">
            <v>52050601</v>
          </cell>
          <cell r="H339">
            <v>69550001</v>
          </cell>
        </row>
        <row r="340">
          <cell r="C340" t="str">
            <v>520515</v>
          </cell>
          <cell r="H340">
            <v>3464848</v>
          </cell>
        </row>
        <row r="341">
          <cell r="C341" t="str">
            <v>52051501</v>
          </cell>
          <cell r="H341">
            <v>3464848</v>
          </cell>
        </row>
        <row r="342">
          <cell r="C342" t="str">
            <v>520518</v>
          </cell>
          <cell r="H342">
            <v>4644020</v>
          </cell>
        </row>
        <row r="343">
          <cell r="C343" t="str">
            <v>52051801</v>
          </cell>
          <cell r="H343">
            <v>4644020</v>
          </cell>
        </row>
        <row r="344">
          <cell r="C344" t="str">
            <v>520524</v>
          </cell>
          <cell r="H344">
            <v>6991111</v>
          </cell>
        </row>
        <row r="345">
          <cell r="C345" t="str">
            <v>52052401</v>
          </cell>
          <cell r="H345">
            <v>6991111</v>
          </cell>
        </row>
        <row r="346">
          <cell r="C346" t="str">
            <v>520527</v>
          </cell>
          <cell r="H346">
            <v>8661600</v>
          </cell>
        </row>
        <row r="347">
          <cell r="C347" t="str">
            <v>52052701</v>
          </cell>
          <cell r="H347">
            <v>8661600</v>
          </cell>
        </row>
        <row r="348">
          <cell r="C348" t="str">
            <v>520530</v>
          </cell>
          <cell r="H348">
            <v>8124033</v>
          </cell>
        </row>
        <row r="349">
          <cell r="C349" t="str">
            <v>52053001</v>
          </cell>
          <cell r="H349">
            <v>8124033</v>
          </cell>
        </row>
        <row r="350">
          <cell r="C350" t="str">
            <v>520533</v>
          </cell>
          <cell r="H350">
            <v>974885</v>
          </cell>
        </row>
        <row r="351">
          <cell r="C351" t="str">
            <v>52053301</v>
          </cell>
          <cell r="H351">
            <v>974885</v>
          </cell>
        </row>
        <row r="352">
          <cell r="C352" t="str">
            <v>520536</v>
          </cell>
          <cell r="H352">
            <v>8124033</v>
          </cell>
        </row>
        <row r="353">
          <cell r="C353" t="str">
            <v>52053601</v>
          </cell>
          <cell r="H353">
            <v>8124033</v>
          </cell>
        </row>
        <row r="354">
          <cell r="C354" t="str">
            <v>520539</v>
          </cell>
          <cell r="H354">
            <v>3625046</v>
          </cell>
        </row>
        <row r="355">
          <cell r="C355" t="str">
            <v>52053901</v>
          </cell>
          <cell r="H355">
            <v>3625046</v>
          </cell>
        </row>
        <row r="356">
          <cell r="C356" t="str">
            <v>520546</v>
          </cell>
          <cell r="H356">
            <v>1452500</v>
          </cell>
        </row>
        <row r="357">
          <cell r="C357" t="str">
            <v>52054601</v>
          </cell>
          <cell r="H357">
            <v>1452500</v>
          </cell>
        </row>
        <row r="358">
          <cell r="C358" t="str">
            <v>520548</v>
          </cell>
          <cell r="H358">
            <v>18844635</v>
          </cell>
        </row>
        <row r="359">
          <cell r="C359" t="str">
            <v>52054801</v>
          </cell>
          <cell r="H359">
            <v>15329729</v>
          </cell>
        </row>
        <row r="360">
          <cell r="C360" t="str">
            <v>52054803</v>
          </cell>
          <cell r="H360">
            <v>3514906</v>
          </cell>
        </row>
        <row r="361">
          <cell r="C361" t="str">
            <v>520568</v>
          </cell>
          <cell r="H361">
            <v>673088</v>
          </cell>
        </row>
        <row r="362">
          <cell r="C362" t="str">
            <v>52056801</v>
          </cell>
          <cell r="H362">
            <v>673088</v>
          </cell>
        </row>
        <row r="363">
          <cell r="C363" t="str">
            <v>520569</v>
          </cell>
          <cell r="H363">
            <v>52000</v>
          </cell>
        </row>
        <row r="364">
          <cell r="C364" t="str">
            <v>52056901</v>
          </cell>
          <cell r="H364">
            <v>52000</v>
          </cell>
        </row>
        <row r="365">
          <cell r="C365" t="str">
            <v>520570</v>
          </cell>
          <cell r="H365">
            <v>11380501</v>
          </cell>
        </row>
        <row r="366">
          <cell r="C366" t="str">
            <v>52057001</v>
          </cell>
          <cell r="H366">
            <v>11380501</v>
          </cell>
        </row>
        <row r="367">
          <cell r="C367" t="str">
            <v>520572</v>
          </cell>
          <cell r="H367">
            <v>3449803</v>
          </cell>
        </row>
        <row r="368">
          <cell r="C368" t="str">
            <v>52057201</v>
          </cell>
          <cell r="H368">
            <v>3449803</v>
          </cell>
        </row>
        <row r="369">
          <cell r="C369" t="str">
            <v>5295</v>
          </cell>
          <cell r="H369">
            <v>5000000</v>
          </cell>
        </row>
        <row r="370">
          <cell r="C370" t="str">
            <v>529505</v>
          </cell>
          <cell r="H370">
            <v>5000000</v>
          </cell>
        </row>
        <row r="371">
          <cell r="C371" t="str">
            <v>52950501</v>
          </cell>
          <cell r="H371">
            <v>5000000</v>
          </cell>
        </row>
        <row r="372">
          <cell r="C372" t="str">
            <v>53</v>
          </cell>
          <cell r="H372">
            <v>80039928.430000007</v>
          </cell>
        </row>
        <row r="373">
          <cell r="C373" t="str">
            <v>5305</v>
          </cell>
          <cell r="H373">
            <v>79384165.430000007</v>
          </cell>
        </row>
        <row r="374">
          <cell r="C374" t="str">
            <v>530505</v>
          </cell>
          <cell r="H374">
            <v>1872195.55</v>
          </cell>
        </row>
        <row r="375">
          <cell r="C375" t="str">
            <v>53050501</v>
          </cell>
          <cell r="H375">
            <v>1872195.55</v>
          </cell>
        </row>
        <row r="376">
          <cell r="C376" t="str">
            <v>530506</v>
          </cell>
          <cell r="H376">
            <v>12853471.279999999</v>
          </cell>
        </row>
        <row r="377">
          <cell r="C377" t="str">
            <v>53050601</v>
          </cell>
          <cell r="H377">
            <v>12853471.279999999</v>
          </cell>
        </row>
        <row r="378">
          <cell r="C378" t="str">
            <v>530515</v>
          </cell>
          <cell r="H378">
            <v>37541780.350000001</v>
          </cell>
        </row>
        <row r="379">
          <cell r="C379" t="str">
            <v>53051501</v>
          </cell>
          <cell r="H379">
            <v>37353434.350000001</v>
          </cell>
        </row>
        <row r="380">
          <cell r="C380" t="str">
            <v>53051502</v>
          </cell>
          <cell r="H380">
            <v>188346</v>
          </cell>
        </row>
        <row r="381">
          <cell r="C381" t="str">
            <v>530520</v>
          </cell>
          <cell r="H381">
            <v>27116718.25</v>
          </cell>
        </row>
        <row r="382">
          <cell r="C382" t="str">
            <v>53052001</v>
          </cell>
          <cell r="H382">
            <v>15259109.359999999</v>
          </cell>
        </row>
        <row r="383">
          <cell r="C383" t="str">
            <v>53052002</v>
          </cell>
          <cell r="H383">
            <v>11330083.02</v>
          </cell>
        </row>
        <row r="384">
          <cell r="C384" t="str">
            <v>53052003</v>
          </cell>
          <cell r="H384">
            <v>527525.87</v>
          </cell>
        </row>
        <row r="385">
          <cell r="C385" t="str">
            <v>5315</v>
          </cell>
          <cell r="H385">
            <v>195000</v>
          </cell>
        </row>
        <row r="386">
          <cell r="C386" t="str">
            <v>531515</v>
          </cell>
          <cell r="H386">
            <v>195000</v>
          </cell>
        </row>
        <row r="387">
          <cell r="C387" t="str">
            <v>53151501</v>
          </cell>
          <cell r="H387">
            <v>195000</v>
          </cell>
        </row>
        <row r="388">
          <cell r="C388" t="str">
            <v>5395</v>
          </cell>
          <cell r="H388">
            <v>460763</v>
          </cell>
        </row>
        <row r="389">
          <cell r="C389" t="str">
            <v>539520</v>
          </cell>
          <cell r="H389">
            <v>453000</v>
          </cell>
        </row>
        <row r="390">
          <cell r="C390" t="str">
            <v>53952001</v>
          </cell>
          <cell r="H390">
            <v>453000</v>
          </cell>
        </row>
        <row r="391">
          <cell r="C391" t="str">
            <v>539581</v>
          </cell>
          <cell r="H391">
            <v>7763</v>
          </cell>
        </row>
        <row r="392">
          <cell r="C392" t="str">
            <v>53958101</v>
          </cell>
          <cell r="H392">
            <v>7763</v>
          </cell>
        </row>
        <row r="393">
          <cell r="C393" t="str">
            <v>54</v>
          </cell>
          <cell r="H393">
            <v>191779587</v>
          </cell>
        </row>
        <row r="394">
          <cell r="C394" t="str">
            <v>5405</v>
          </cell>
          <cell r="H394">
            <v>191779587</v>
          </cell>
        </row>
        <row r="395">
          <cell r="C395" t="str">
            <v>540505</v>
          </cell>
          <cell r="H395">
            <v>191779587</v>
          </cell>
        </row>
        <row r="396">
          <cell r="C396" t="str">
            <v>54050501</v>
          </cell>
          <cell r="H396">
            <v>191779587</v>
          </cell>
        </row>
        <row r="397">
          <cell r="C397" t="str">
            <v>6</v>
          </cell>
          <cell r="H397">
            <v>1444476038.54</v>
          </cell>
        </row>
        <row r="398">
          <cell r="C398" t="str">
            <v>61</v>
          </cell>
          <cell r="H398">
            <v>1444476038.54</v>
          </cell>
        </row>
        <row r="399">
          <cell r="C399" t="str">
            <v>6165</v>
          </cell>
          <cell r="H399">
            <v>1444476038.54</v>
          </cell>
        </row>
        <row r="400">
          <cell r="C400" t="str">
            <v>616595</v>
          </cell>
          <cell r="H400">
            <v>1444476038.54</v>
          </cell>
        </row>
        <row r="401">
          <cell r="C401" t="str">
            <v>61659502</v>
          </cell>
          <cell r="H401">
            <v>1402851256.54</v>
          </cell>
        </row>
        <row r="402">
          <cell r="C402" t="str">
            <v>61659504</v>
          </cell>
          <cell r="H402">
            <v>41624782</v>
          </cell>
        </row>
        <row r="403">
          <cell r="C403" t="str">
            <v>7</v>
          </cell>
          <cell r="H403">
            <v>14876231</v>
          </cell>
        </row>
        <row r="404">
          <cell r="C404" t="str">
            <v>72</v>
          </cell>
          <cell r="H404">
            <v>14876231</v>
          </cell>
        </row>
        <row r="405">
          <cell r="C405" t="str">
            <v>7205</v>
          </cell>
          <cell r="H405">
            <v>14876231</v>
          </cell>
        </row>
        <row r="406">
          <cell r="C406" t="str">
            <v>720506</v>
          </cell>
          <cell r="H406">
            <v>9100000</v>
          </cell>
        </row>
        <row r="407">
          <cell r="C407" t="str">
            <v>72050601</v>
          </cell>
          <cell r="H407">
            <v>9100000</v>
          </cell>
        </row>
        <row r="408">
          <cell r="C408" t="str">
            <v>720515</v>
          </cell>
          <cell r="H408">
            <v>333831</v>
          </cell>
        </row>
        <row r="409">
          <cell r="C409" t="str">
            <v>72051501</v>
          </cell>
          <cell r="H409">
            <v>333831</v>
          </cell>
        </row>
        <row r="410">
          <cell r="C410" t="str">
            <v>720527</v>
          </cell>
          <cell r="H410">
            <v>1134000</v>
          </cell>
        </row>
        <row r="411">
          <cell r="C411" t="str">
            <v>72052701</v>
          </cell>
          <cell r="H411">
            <v>1134000</v>
          </cell>
        </row>
        <row r="412">
          <cell r="C412" t="str">
            <v>720530</v>
          </cell>
          <cell r="H412">
            <v>851884</v>
          </cell>
        </row>
        <row r="413">
          <cell r="C413" t="str">
            <v>72053001</v>
          </cell>
          <cell r="H413">
            <v>851884</v>
          </cell>
        </row>
        <row r="414">
          <cell r="C414" t="str">
            <v>720533</v>
          </cell>
          <cell r="H414">
            <v>102226</v>
          </cell>
        </row>
        <row r="415">
          <cell r="C415" t="str">
            <v>72053301</v>
          </cell>
          <cell r="H415">
            <v>102226</v>
          </cell>
        </row>
        <row r="416">
          <cell r="C416" t="str">
            <v>720536</v>
          </cell>
          <cell r="H416">
            <v>851884</v>
          </cell>
        </row>
        <row r="417">
          <cell r="C417" t="str">
            <v>72053601</v>
          </cell>
          <cell r="H417">
            <v>851884</v>
          </cell>
        </row>
        <row r="418">
          <cell r="C418" t="str">
            <v>720539</v>
          </cell>
          <cell r="H418">
            <v>374123</v>
          </cell>
        </row>
        <row r="419">
          <cell r="C419" t="str">
            <v>72053901</v>
          </cell>
          <cell r="H419">
            <v>374123</v>
          </cell>
        </row>
        <row r="420">
          <cell r="C420" t="str">
            <v>720548</v>
          </cell>
          <cell r="H420">
            <v>320000</v>
          </cell>
        </row>
        <row r="421">
          <cell r="C421" t="str">
            <v>72054801</v>
          </cell>
          <cell r="H421">
            <v>320000</v>
          </cell>
        </row>
        <row r="422">
          <cell r="C422" t="str">
            <v>720568</v>
          </cell>
          <cell r="H422">
            <v>102108</v>
          </cell>
        </row>
        <row r="423">
          <cell r="C423" t="str">
            <v>72056801</v>
          </cell>
          <cell r="H423">
            <v>102108</v>
          </cell>
        </row>
        <row r="424">
          <cell r="C424" t="str">
            <v>720569</v>
          </cell>
          <cell r="H424">
            <v>25226</v>
          </cell>
        </row>
        <row r="425">
          <cell r="C425" t="str">
            <v>72056901</v>
          </cell>
          <cell r="H425">
            <v>25226</v>
          </cell>
        </row>
        <row r="426">
          <cell r="C426" t="str">
            <v>720570</v>
          </cell>
          <cell r="H426">
            <v>1274563</v>
          </cell>
        </row>
        <row r="427">
          <cell r="C427" t="str">
            <v>72057001</v>
          </cell>
          <cell r="H427">
            <v>1274563</v>
          </cell>
        </row>
        <row r="428">
          <cell r="C428" t="str">
            <v>720572</v>
          </cell>
          <cell r="H428">
            <v>406386</v>
          </cell>
        </row>
        <row r="429">
          <cell r="C429" t="str">
            <v>72057201</v>
          </cell>
          <cell r="H429">
            <v>406386</v>
          </cell>
        </row>
        <row r="431">
          <cell r="C431"/>
          <cell r="H431"/>
        </row>
        <row r="432">
          <cell r="C432"/>
          <cell r="H432"/>
        </row>
        <row r="433">
          <cell r="C433"/>
          <cell r="H433"/>
        </row>
      </sheetData>
      <sheetData sheetId="24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2322384352.3499999</v>
          </cell>
        </row>
        <row r="3">
          <cell r="C3" t="str">
            <v>11</v>
          </cell>
          <cell r="H3">
            <v>609179943.65999997</v>
          </cell>
        </row>
        <row r="4">
          <cell r="C4" t="str">
            <v>1105</v>
          </cell>
          <cell r="H4">
            <v>236752350.69</v>
          </cell>
        </row>
        <row r="5">
          <cell r="C5" t="str">
            <v>110505</v>
          </cell>
          <cell r="H5">
            <v>236445859.69</v>
          </cell>
        </row>
        <row r="6">
          <cell r="C6" t="str">
            <v>11050501</v>
          </cell>
          <cell r="H6">
            <v>225225859.69</v>
          </cell>
        </row>
        <row r="7">
          <cell r="C7" t="str">
            <v>11050502</v>
          </cell>
          <cell r="H7">
            <v>0</v>
          </cell>
        </row>
        <row r="8">
          <cell r="C8" t="str">
            <v>11050503</v>
          </cell>
          <cell r="H8">
            <v>3105000</v>
          </cell>
        </row>
        <row r="9">
          <cell r="C9" t="str">
            <v>11050504</v>
          </cell>
          <cell r="H9">
            <v>6110000</v>
          </cell>
        </row>
        <row r="10">
          <cell r="C10" t="str">
            <v>11050505</v>
          </cell>
          <cell r="H10">
            <v>2005000</v>
          </cell>
        </row>
        <row r="11">
          <cell r="C11" t="str">
            <v>110510</v>
          </cell>
          <cell r="H11">
            <v>306491</v>
          </cell>
        </row>
        <row r="12">
          <cell r="C12" t="str">
            <v>11051001</v>
          </cell>
          <cell r="H12">
            <v>306491</v>
          </cell>
        </row>
        <row r="13">
          <cell r="C13" t="str">
            <v>1110</v>
          </cell>
          <cell r="H13">
            <v>369912371.45999998</v>
          </cell>
        </row>
        <row r="14">
          <cell r="C14" t="str">
            <v>111005</v>
          </cell>
          <cell r="H14">
            <v>369912371.45999998</v>
          </cell>
        </row>
        <row r="15">
          <cell r="C15" t="str">
            <v>11100501</v>
          </cell>
          <cell r="H15">
            <v>2245071.46</v>
          </cell>
        </row>
        <row r="16">
          <cell r="C16" t="str">
            <v>11100502</v>
          </cell>
          <cell r="H16">
            <v>367667300</v>
          </cell>
        </row>
        <row r="17">
          <cell r="C17" t="str">
            <v>1120</v>
          </cell>
          <cell r="H17">
            <v>2515221.5099999998</v>
          </cell>
        </row>
        <row r="18">
          <cell r="C18" t="str">
            <v>112005</v>
          </cell>
          <cell r="H18">
            <v>2515221.5099999998</v>
          </cell>
        </row>
        <row r="19">
          <cell r="C19" t="str">
            <v>11200501</v>
          </cell>
          <cell r="H19">
            <v>2515221.5099999998</v>
          </cell>
        </row>
        <row r="20">
          <cell r="C20" t="str">
            <v>13</v>
          </cell>
          <cell r="H20">
            <v>536509947.72000003</v>
          </cell>
        </row>
        <row r="21">
          <cell r="C21" t="str">
            <v>1305</v>
          </cell>
          <cell r="H21">
            <v>35321000</v>
          </cell>
        </row>
        <row r="22">
          <cell r="C22" t="str">
            <v>130505</v>
          </cell>
          <cell r="H22">
            <v>35321000</v>
          </cell>
        </row>
        <row r="23">
          <cell r="C23" t="str">
            <v>13050501</v>
          </cell>
          <cell r="H23">
            <v>35321000</v>
          </cell>
        </row>
        <row r="24">
          <cell r="C24" t="str">
            <v>1325</v>
          </cell>
          <cell r="H24">
            <v>0</v>
          </cell>
        </row>
        <row r="25">
          <cell r="C25" t="str">
            <v>132505</v>
          </cell>
          <cell r="H25">
            <v>0</v>
          </cell>
        </row>
        <row r="26">
          <cell r="C26" t="str">
            <v>13250501</v>
          </cell>
          <cell r="H26">
            <v>0</v>
          </cell>
        </row>
        <row r="27">
          <cell r="C27" t="str">
            <v>132510</v>
          </cell>
          <cell r="H27">
            <v>0</v>
          </cell>
        </row>
        <row r="28">
          <cell r="C28" t="str">
            <v>13251001</v>
          </cell>
          <cell r="H28">
            <v>0</v>
          </cell>
        </row>
        <row r="29">
          <cell r="C29" t="str">
            <v>1330</v>
          </cell>
          <cell r="H29">
            <v>2377552</v>
          </cell>
        </row>
        <row r="30">
          <cell r="C30" t="str">
            <v>133005</v>
          </cell>
          <cell r="H30">
            <v>2377552</v>
          </cell>
        </row>
        <row r="31">
          <cell r="C31" t="str">
            <v>13300501</v>
          </cell>
          <cell r="H31">
            <v>2377552</v>
          </cell>
        </row>
        <row r="32">
          <cell r="C32" t="str">
            <v>1355</v>
          </cell>
          <cell r="H32">
            <v>145351020.72</v>
          </cell>
        </row>
        <row r="33">
          <cell r="C33" t="str">
            <v>135505</v>
          </cell>
          <cell r="H33">
            <v>12000000</v>
          </cell>
        </row>
        <row r="34">
          <cell r="C34" t="str">
            <v>13550501</v>
          </cell>
          <cell r="H34">
            <v>12000000</v>
          </cell>
        </row>
        <row r="35">
          <cell r="C35" t="str">
            <v>135515</v>
          </cell>
          <cell r="H35">
            <v>37614752.020000003</v>
          </cell>
        </row>
        <row r="36">
          <cell r="C36" t="str">
            <v>13551503</v>
          </cell>
          <cell r="H36">
            <v>1057320</v>
          </cell>
        </row>
        <row r="37">
          <cell r="C37" t="str">
            <v>13551519</v>
          </cell>
          <cell r="H37">
            <v>36557432.020000003</v>
          </cell>
        </row>
        <row r="38">
          <cell r="C38" t="str">
            <v>135518</v>
          </cell>
          <cell r="H38">
            <v>4200555.41</v>
          </cell>
        </row>
        <row r="39">
          <cell r="C39" t="str">
            <v>13551816</v>
          </cell>
          <cell r="H39">
            <v>4121256.41</v>
          </cell>
        </row>
        <row r="40">
          <cell r="C40" t="str">
            <v>13551819</v>
          </cell>
          <cell r="H40">
            <v>79299</v>
          </cell>
        </row>
        <row r="41">
          <cell r="C41" t="str">
            <v>135520</v>
          </cell>
          <cell r="H41">
            <v>27140000</v>
          </cell>
        </row>
        <row r="42">
          <cell r="C42" t="str">
            <v>13552001</v>
          </cell>
          <cell r="H42">
            <v>27140000</v>
          </cell>
        </row>
        <row r="43">
          <cell r="C43" t="str">
            <v>135595</v>
          </cell>
          <cell r="H43">
            <v>64395713.289999999</v>
          </cell>
        </row>
        <row r="44">
          <cell r="C44" t="str">
            <v>13559501</v>
          </cell>
          <cell r="H44">
            <v>13600</v>
          </cell>
        </row>
        <row r="45">
          <cell r="C45" t="str">
            <v>13559503</v>
          </cell>
          <cell r="H45">
            <v>64382113.289999999</v>
          </cell>
        </row>
        <row r="46">
          <cell r="C46" t="str">
            <v>1370</v>
          </cell>
          <cell r="H46">
            <v>215545821</v>
          </cell>
        </row>
        <row r="47">
          <cell r="C47" t="str">
            <v>137001</v>
          </cell>
          <cell r="H47">
            <v>215545821</v>
          </cell>
        </row>
        <row r="48">
          <cell r="C48" t="str">
            <v>13700103</v>
          </cell>
          <cell r="H48">
            <v>215545821</v>
          </cell>
        </row>
        <row r="49">
          <cell r="C49" t="str">
            <v>1380</v>
          </cell>
          <cell r="H49">
            <v>137914554</v>
          </cell>
        </row>
        <row r="50">
          <cell r="C50" t="str">
            <v>138095</v>
          </cell>
          <cell r="H50">
            <v>137914554</v>
          </cell>
        </row>
        <row r="51">
          <cell r="C51" t="str">
            <v>13809502</v>
          </cell>
          <cell r="H51">
            <v>137914554</v>
          </cell>
        </row>
        <row r="52">
          <cell r="C52" t="str">
            <v>15</v>
          </cell>
          <cell r="H52">
            <v>1176694460.97</v>
          </cell>
        </row>
        <row r="53">
          <cell r="C53" t="str">
            <v>1520</v>
          </cell>
          <cell r="H53">
            <v>1570551042.97</v>
          </cell>
        </row>
        <row r="54">
          <cell r="C54" t="str">
            <v>152010</v>
          </cell>
          <cell r="H54">
            <v>1570551042.97</v>
          </cell>
        </row>
        <row r="55">
          <cell r="C55" t="str">
            <v>15201001</v>
          </cell>
          <cell r="H55">
            <v>1559351042.97</v>
          </cell>
        </row>
        <row r="56">
          <cell r="C56" t="str">
            <v>15201002</v>
          </cell>
          <cell r="H56">
            <v>11200000</v>
          </cell>
        </row>
        <row r="57">
          <cell r="C57" t="str">
            <v>1524</v>
          </cell>
          <cell r="H57">
            <v>70232284</v>
          </cell>
        </row>
        <row r="58">
          <cell r="C58" t="str">
            <v>152405</v>
          </cell>
          <cell r="H58">
            <v>68525100</v>
          </cell>
        </row>
        <row r="59">
          <cell r="C59" t="str">
            <v>15240501</v>
          </cell>
          <cell r="H59">
            <v>68525100</v>
          </cell>
        </row>
        <row r="60">
          <cell r="C60" t="str">
            <v>152410</v>
          </cell>
          <cell r="H60">
            <v>1707184</v>
          </cell>
        </row>
        <row r="61">
          <cell r="C61" t="str">
            <v>15241001</v>
          </cell>
          <cell r="H61">
            <v>1707184</v>
          </cell>
        </row>
        <row r="62">
          <cell r="C62" t="str">
            <v>1528</v>
          </cell>
          <cell r="H62">
            <v>31422065</v>
          </cell>
        </row>
        <row r="63">
          <cell r="C63" t="str">
            <v>152805</v>
          </cell>
          <cell r="H63">
            <v>30588265</v>
          </cell>
        </row>
        <row r="64">
          <cell r="C64" t="str">
            <v>15280501</v>
          </cell>
          <cell r="H64">
            <v>30588265</v>
          </cell>
        </row>
        <row r="65">
          <cell r="C65" t="str">
            <v>152810</v>
          </cell>
          <cell r="H65">
            <v>833800</v>
          </cell>
        </row>
        <row r="66">
          <cell r="C66" t="str">
            <v>15281001</v>
          </cell>
          <cell r="H66">
            <v>833800</v>
          </cell>
        </row>
        <row r="67">
          <cell r="C67" t="str">
            <v>1532</v>
          </cell>
          <cell r="H67">
            <v>1290000</v>
          </cell>
        </row>
        <row r="68">
          <cell r="C68" t="str">
            <v>153295</v>
          </cell>
          <cell r="H68">
            <v>1290000</v>
          </cell>
        </row>
        <row r="69">
          <cell r="C69" t="str">
            <v>15329501</v>
          </cell>
          <cell r="H69">
            <v>1290000</v>
          </cell>
        </row>
        <row r="70">
          <cell r="C70" t="str">
            <v>1592</v>
          </cell>
          <cell r="H70">
            <v>-496800931</v>
          </cell>
        </row>
        <row r="71">
          <cell r="C71" t="str">
            <v>159210</v>
          </cell>
          <cell r="H71">
            <v>-439054576</v>
          </cell>
        </row>
        <row r="72">
          <cell r="C72" t="str">
            <v>15921001</v>
          </cell>
          <cell r="H72">
            <v>-439054576</v>
          </cell>
        </row>
        <row r="73">
          <cell r="C73" t="str">
            <v>159215</v>
          </cell>
          <cell r="H73">
            <v>-32459661</v>
          </cell>
        </row>
        <row r="74">
          <cell r="C74" t="str">
            <v>15921501</v>
          </cell>
          <cell r="H74">
            <v>-32459661</v>
          </cell>
        </row>
        <row r="75">
          <cell r="C75" t="str">
            <v>159220</v>
          </cell>
          <cell r="H75">
            <v>-24609444</v>
          </cell>
        </row>
        <row r="76">
          <cell r="C76" t="str">
            <v>15922001</v>
          </cell>
          <cell r="H76">
            <v>-24609444</v>
          </cell>
        </row>
        <row r="77">
          <cell r="C77" t="str">
            <v>159225</v>
          </cell>
          <cell r="H77">
            <v>-677250</v>
          </cell>
        </row>
        <row r="78">
          <cell r="C78" t="str">
            <v>15922501</v>
          </cell>
          <cell r="H78">
            <v>-677250</v>
          </cell>
        </row>
        <row r="79">
          <cell r="C79" t="str">
            <v>2</v>
          </cell>
          <cell r="H79">
            <v>-1040294733.39</v>
          </cell>
        </row>
        <row r="80">
          <cell r="C80" t="str">
            <v>21</v>
          </cell>
          <cell r="H80">
            <v>-192964175.03999999</v>
          </cell>
        </row>
        <row r="81">
          <cell r="C81" t="str">
            <v>2105</v>
          </cell>
          <cell r="H81">
            <v>-192964175.03999999</v>
          </cell>
        </row>
        <row r="82">
          <cell r="C82" t="str">
            <v>210510</v>
          </cell>
          <cell r="H82">
            <v>-192964175.03999999</v>
          </cell>
        </row>
        <row r="83">
          <cell r="C83" t="str">
            <v>21051003</v>
          </cell>
          <cell r="H83">
            <v>-47130841.700000003</v>
          </cell>
        </row>
        <row r="84">
          <cell r="C84" t="str">
            <v>21051004</v>
          </cell>
          <cell r="H84">
            <v>-145833333.34</v>
          </cell>
        </row>
        <row r="85">
          <cell r="C85" t="str">
            <v>23</v>
          </cell>
          <cell r="H85">
            <v>-568513215.89999998</v>
          </cell>
        </row>
        <row r="86">
          <cell r="C86" t="str">
            <v>2335</v>
          </cell>
          <cell r="H86">
            <v>-135785582.08000001</v>
          </cell>
        </row>
        <row r="87">
          <cell r="C87" t="str">
            <v>233595</v>
          </cell>
          <cell r="H87">
            <v>-135785582.08000001</v>
          </cell>
        </row>
        <row r="88">
          <cell r="C88" t="str">
            <v>23359501</v>
          </cell>
          <cell r="H88">
            <v>-38283610.079999998</v>
          </cell>
        </row>
        <row r="89">
          <cell r="C89" t="str">
            <v>23359502</v>
          </cell>
          <cell r="H89">
            <v>-86716849</v>
          </cell>
        </row>
        <row r="90">
          <cell r="C90" t="str">
            <v>23359503</v>
          </cell>
          <cell r="H90">
            <v>-9766030</v>
          </cell>
        </row>
        <row r="91">
          <cell r="C91" t="str">
            <v>23359504</v>
          </cell>
          <cell r="H91">
            <v>-452542</v>
          </cell>
        </row>
        <row r="92">
          <cell r="C92" t="str">
            <v>23359505</v>
          </cell>
          <cell r="H92">
            <v>-79920</v>
          </cell>
        </row>
        <row r="93">
          <cell r="C93" t="str">
            <v>23359506</v>
          </cell>
          <cell r="H93">
            <v>-56431</v>
          </cell>
        </row>
        <row r="94">
          <cell r="C94" t="str">
            <v>23359507</v>
          </cell>
          <cell r="H94">
            <v>-430200</v>
          </cell>
        </row>
        <row r="95">
          <cell r="C95" t="str">
            <v>2365</v>
          </cell>
          <cell r="H95">
            <v>-24783862</v>
          </cell>
        </row>
        <row r="96">
          <cell r="C96" t="str">
            <v>236505</v>
          </cell>
          <cell r="H96">
            <v>-1522480</v>
          </cell>
        </row>
        <row r="97">
          <cell r="C97" t="str">
            <v>23650501</v>
          </cell>
          <cell r="H97">
            <v>-1522480</v>
          </cell>
        </row>
        <row r="98">
          <cell r="C98" t="str">
            <v>236525</v>
          </cell>
          <cell r="H98">
            <v>-513860.45</v>
          </cell>
        </row>
        <row r="99">
          <cell r="C99" t="str">
            <v>23652501</v>
          </cell>
          <cell r="H99">
            <v>-107172.78</v>
          </cell>
        </row>
        <row r="100">
          <cell r="C100" t="str">
            <v>23652503</v>
          </cell>
          <cell r="H100">
            <v>-263090</v>
          </cell>
        </row>
        <row r="101">
          <cell r="C101" t="str">
            <v>23652505</v>
          </cell>
          <cell r="H101">
            <v>-105041.67</v>
          </cell>
        </row>
        <row r="102">
          <cell r="C102" t="str">
            <v>23652508</v>
          </cell>
          <cell r="H102">
            <v>-38556</v>
          </cell>
        </row>
        <row r="103">
          <cell r="C103" t="str">
            <v>236530</v>
          </cell>
          <cell r="H103">
            <v>-6062800</v>
          </cell>
        </row>
        <row r="104">
          <cell r="C104" t="str">
            <v>23653001</v>
          </cell>
          <cell r="H104">
            <v>-6056400</v>
          </cell>
        </row>
        <row r="105">
          <cell r="C105" t="str">
            <v>23653003</v>
          </cell>
          <cell r="H105">
            <v>-6400</v>
          </cell>
        </row>
        <row r="106">
          <cell r="C106" t="str">
            <v>236540</v>
          </cell>
          <cell r="H106">
            <v>-4984956.75</v>
          </cell>
        </row>
        <row r="107">
          <cell r="C107" t="str">
            <v>23654001</v>
          </cell>
          <cell r="H107">
            <v>-4088645.44</v>
          </cell>
        </row>
        <row r="108">
          <cell r="C108" t="str">
            <v>23654003</v>
          </cell>
          <cell r="H108">
            <v>-566311.31000000006</v>
          </cell>
        </row>
        <row r="109">
          <cell r="C109" t="str">
            <v>23654005</v>
          </cell>
          <cell r="H109">
            <v>-330000</v>
          </cell>
        </row>
        <row r="110">
          <cell r="C110" t="str">
            <v>236575</v>
          </cell>
          <cell r="H110">
            <v>-11699764</v>
          </cell>
        </row>
        <row r="111">
          <cell r="C111" t="str">
            <v>23657501</v>
          </cell>
          <cell r="H111">
            <v>-3200</v>
          </cell>
        </row>
        <row r="112">
          <cell r="C112" t="str">
            <v>23657502</v>
          </cell>
          <cell r="H112">
            <v>0</v>
          </cell>
        </row>
        <row r="113">
          <cell r="C113" t="str">
            <v>23657503</v>
          </cell>
          <cell r="H113">
            <v>-11696564</v>
          </cell>
        </row>
        <row r="114">
          <cell r="C114" t="str">
            <v>236595</v>
          </cell>
          <cell r="H114">
            <v>-0.8</v>
          </cell>
        </row>
        <row r="115">
          <cell r="C115" t="str">
            <v>23659501</v>
          </cell>
          <cell r="H115">
            <v>-0.8</v>
          </cell>
        </row>
        <row r="116">
          <cell r="C116" t="str">
            <v>2370</v>
          </cell>
          <cell r="H116">
            <v>-13888753</v>
          </cell>
        </row>
        <row r="117">
          <cell r="C117" t="str">
            <v>237005</v>
          </cell>
          <cell r="H117">
            <v>0</v>
          </cell>
        </row>
        <row r="118">
          <cell r="C118" t="str">
            <v>23700501</v>
          </cell>
          <cell r="H118">
            <v>0</v>
          </cell>
        </row>
        <row r="119">
          <cell r="C119" t="str">
            <v>237006</v>
          </cell>
          <cell r="H119">
            <v>-3393</v>
          </cell>
        </row>
        <row r="120">
          <cell r="C120" t="str">
            <v>23700601</v>
          </cell>
          <cell r="H120">
            <v>-3393</v>
          </cell>
        </row>
        <row r="121">
          <cell r="C121" t="str">
            <v>237010</v>
          </cell>
          <cell r="H121">
            <v>-77013</v>
          </cell>
        </row>
        <row r="122">
          <cell r="C122" t="str">
            <v>23701001</v>
          </cell>
          <cell r="H122">
            <v>-77013</v>
          </cell>
        </row>
        <row r="123">
          <cell r="C123" t="str">
            <v>237045</v>
          </cell>
          <cell r="H123">
            <v>-13808347</v>
          </cell>
        </row>
        <row r="124">
          <cell r="C124" t="str">
            <v>23704501</v>
          </cell>
          <cell r="H124">
            <v>-13808347</v>
          </cell>
        </row>
        <row r="125">
          <cell r="C125" t="str">
            <v>2380</v>
          </cell>
          <cell r="H125">
            <v>-394055018.81999999</v>
          </cell>
        </row>
        <row r="126">
          <cell r="C126" t="str">
            <v>238030</v>
          </cell>
          <cell r="H126">
            <v>56382</v>
          </cell>
        </row>
        <row r="127">
          <cell r="C127" t="str">
            <v>23803001</v>
          </cell>
          <cell r="H127">
            <v>56382</v>
          </cell>
        </row>
        <row r="128">
          <cell r="C128" t="str">
            <v>238095</v>
          </cell>
          <cell r="H128">
            <v>-394111400.81999999</v>
          </cell>
        </row>
        <row r="129">
          <cell r="C129" t="str">
            <v>23809503</v>
          </cell>
          <cell r="H129">
            <v>-394111400.81999999</v>
          </cell>
        </row>
        <row r="130">
          <cell r="C130" t="str">
            <v>24</v>
          </cell>
          <cell r="H130">
            <v>-191779587</v>
          </cell>
        </row>
        <row r="131">
          <cell r="C131" t="str">
            <v>2404</v>
          </cell>
          <cell r="H131">
            <v>-191779587</v>
          </cell>
        </row>
        <row r="132">
          <cell r="C132" t="str">
            <v>240405</v>
          </cell>
          <cell r="H132">
            <v>-191779587</v>
          </cell>
        </row>
        <row r="133">
          <cell r="C133" t="str">
            <v>24040501</v>
          </cell>
          <cell r="H133">
            <v>-191779587</v>
          </cell>
        </row>
        <row r="134">
          <cell r="C134" t="str">
            <v>25</v>
          </cell>
          <cell r="H134">
            <v>-87037755.450000003</v>
          </cell>
        </row>
        <row r="135">
          <cell r="C135" t="str">
            <v>2505</v>
          </cell>
          <cell r="H135">
            <v>-68790145.180000007</v>
          </cell>
        </row>
        <row r="136">
          <cell r="C136" t="str">
            <v>250505</v>
          </cell>
          <cell r="H136">
            <v>-68790145.180000007</v>
          </cell>
        </row>
        <row r="137">
          <cell r="C137" t="str">
            <v>25050501</v>
          </cell>
          <cell r="H137">
            <v>-22304526</v>
          </cell>
        </row>
        <row r="138">
          <cell r="C138" t="str">
            <v>25050502</v>
          </cell>
          <cell r="H138">
            <v>-46485619.18</v>
          </cell>
        </row>
        <row r="139">
          <cell r="C139" t="str">
            <v>2510</v>
          </cell>
          <cell r="H139">
            <v>-18247610.27</v>
          </cell>
        </row>
        <row r="140">
          <cell r="C140" t="str">
            <v>251010</v>
          </cell>
          <cell r="H140">
            <v>-18247610.27</v>
          </cell>
        </row>
        <row r="141">
          <cell r="C141" t="str">
            <v>25101001</v>
          </cell>
          <cell r="H141">
            <v>-4768082</v>
          </cell>
        </row>
        <row r="142">
          <cell r="C142" t="str">
            <v>2510100102</v>
          </cell>
          <cell r="H142">
            <v>-4768082</v>
          </cell>
        </row>
        <row r="143">
          <cell r="C143" t="str">
            <v>25101002</v>
          </cell>
          <cell r="H143">
            <v>-587460.6</v>
          </cell>
        </row>
        <row r="144">
          <cell r="C144" t="str">
            <v>2510100201</v>
          </cell>
          <cell r="H144">
            <v>908637.73</v>
          </cell>
        </row>
        <row r="145">
          <cell r="C145" t="str">
            <v>2510100202</v>
          </cell>
          <cell r="H145">
            <v>-1496098.33</v>
          </cell>
        </row>
        <row r="146">
          <cell r="C146" t="str">
            <v>25101003</v>
          </cell>
          <cell r="H146">
            <v>-8123985.6699999999</v>
          </cell>
        </row>
        <row r="147">
          <cell r="C147" t="str">
            <v>2510100301</v>
          </cell>
          <cell r="H147">
            <v>-113888.89</v>
          </cell>
        </row>
        <row r="148">
          <cell r="C148" t="str">
            <v>2510100302</v>
          </cell>
          <cell r="H148">
            <v>-8010096.7800000003</v>
          </cell>
        </row>
        <row r="149">
          <cell r="C149" t="str">
            <v>25101004</v>
          </cell>
          <cell r="H149">
            <v>-4768082</v>
          </cell>
        </row>
        <row r="150">
          <cell r="C150" t="str">
            <v>2510100402</v>
          </cell>
          <cell r="H150">
            <v>-4768082</v>
          </cell>
        </row>
        <row r="151">
          <cell r="C151" t="str">
            <v>3</v>
          </cell>
          <cell r="H151">
            <v>-1227879784.0699999</v>
          </cell>
        </row>
        <row r="152">
          <cell r="C152" t="str">
            <v>31</v>
          </cell>
          <cell r="H152">
            <v>-700000000</v>
          </cell>
        </row>
        <row r="153">
          <cell r="C153" t="str">
            <v>3105</v>
          </cell>
          <cell r="H153">
            <v>-700000000</v>
          </cell>
        </row>
        <row r="154">
          <cell r="C154" t="str">
            <v>310505</v>
          </cell>
          <cell r="H154">
            <v>-1200000000</v>
          </cell>
        </row>
        <row r="155">
          <cell r="C155" t="str">
            <v>31050501</v>
          </cell>
          <cell r="H155">
            <v>-1200000000</v>
          </cell>
        </row>
        <row r="156">
          <cell r="C156" t="str">
            <v>310510</v>
          </cell>
          <cell r="H156">
            <v>500000000</v>
          </cell>
        </row>
        <row r="157">
          <cell r="C157" t="str">
            <v>31051001</v>
          </cell>
          <cell r="H157">
            <v>500000000</v>
          </cell>
        </row>
        <row r="158">
          <cell r="C158" t="str">
            <v>36</v>
          </cell>
          <cell r="H158">
            <v>-390891495.99000001</v>
          </cell>
        </row>
        <row r="159">
          <cell r="C159" t="str">
            <v>3605</v>
          </cell>
          <cell r="H159">
            <v>-390891495.99000001</v>
          </cell>
        </row>
        <row r="160">
          <cell r="C160" t="str">
            <v>360505</v>
          </cell>
          <cell r="H160">
            <v>-390891495.99000001</v>
          </cell>
        </row>
        <row r="161">
          <cell r="C161" t="str">
            <v>36050501</v>
          </cell>
          <cell r="H161">
            <v>-525200702.87</v>
          </cell>
        </row>
        <row r="162">
          <cell r="C162" t="str">
            <v>36050502</v>
          </cell>
          <cell r="H162">
            <v>134309206.88</v>
          </cell>
        </row>
        <row r="163">
          <cell r="C163" t="str">
            <v>37</v>
          </cell>
          <cell r="H163">
            <v>-136988288.08000001</v>
          </cell>
        </row>
        <row r="164">
          <cell r="C164" t="str">
            <v>3705</v>
          </cell>
          <cell r="H164">
            <v>-136988288.08000001</v>
          </cell>
        </row>
        <row r="165">
          <cell r="C165" t="str">
            <v>370505</v>
          </cell>
          <cell r="H165">
            <v>-136988288.08000001</v>
          </cell>
        </row>
        <row r="166">
          <cell r="C166" t="str">
            <v>37050501</v>
          </cell>
          <cell r="H166">
            <v>-136988288.08000001</v>
          </cell>
        </row>
        <row r="167">
          <cell r="C167" t="str">
            <v>4</v>
          </cell>
          <cell r="H167">
            <v>-633106019.05999994</v>
          </cell>
        </row>
        <row r="168">
          <cell r="C168" t="str">
            <v>41</v>
          </cell>
          <cell r="H168">
            <v>-633105940</v>
          </cell>
        </row>
        <row r="169">
          <cell r="C169" t="str">
            <v>4165</v>
          </cell>
          <cell r="H169">
            <v>-633505940</v>
          </cell>
        </row>
        <row r="170">
          <cell r="C170" t="str">
            <v>416530</v>
          </cell>
          <cell r="H170">
            <v>-633505940</v>
          </cell>
        </row>
        <row r="171">
          <cell r="C171" t="str">
            <v>41653001</v>
          </cell>
          <cell r="H171">
            <v>-633505940</v>
          </cell>
        </row>
        <row r="172">
          <cell r="C172" t="str">
            <v>4175</v>
          </cell>
          <cell r="H172">
            <v>400000</v>
          </cell>
        </row>
        <row r="173">
          <cell r="C173" t="str">
            <v>417505</v>
          </cell>
          <cell r="H173">
            <v>400000</v>
          </cell>
        </row>
        <row r="174">
          <cell r="C174" t="str">
            <v>41750504</v>
          </cell>
          <cell r="H174">
            <v>400000</v>
          </cell>
        </row>
        <row r="175">
          <cell r="C175" t="str">
            <v>42</v>
          </cell>
          <cell r="H175">
            <v>-79.06</v>
          </cell>
        </row>
        <row r="176">
          <cell r="C176" t="str">
            <v>4295</v>
          </cell>
          <cell r="H176">
            <v>-79.06</v>
          </cell>
        </row>
        <row r="177">
          <cell r="C177" t="str">
            <v>429505</v>
          </cell>
          <cell r="H177">
            <v>-79.06</v>
          </cell>
        </row>
        <row r="178">
          <cell r="C178" t="str">
            <v>42950501</v>
          </cell>
          <cell r="H178">
            <v>-79.06</v>
          </cell>
        </row>
        <row r="179">
          <cell r="C179" t="str">
            <v>5</v>
          </cell>
          <cell r="H179">
            <v>456792645.17000002</v>
          </cell>
        </row>
        <row r="180">
          <cell r="C180" t="str">
            <v>51</v>
          </cell>
          <cell r="H180">
            <v>209060174.66</v>
          </cell>
        </row>
        <row r="181">
          <cell r="C181" t="str">
            <v>5105</v>
          </cell>
          <cell r="H181">
            <v>46159830</v>
          </cell>
        </row>
        <row r="182">
          <cell r="C182" t="str">
            <v>510506</v>
          </cell>
          <cell r="H182">
            <v>28136983</v>
          </cell>
        </row>
        <row r="183">
          <cell r="C183" t="str">
            <v>51050601</v>
          </cell>
          <cell r="H183">
            <v>28136983</v>
          </cell>
        </row>
        <row r="184">
          <cell r="C184" t="str">
            <v>510515</v>
          </cell>
          <cell r="H184">
            <v>139624</v>
          </cell>
        </row>
        <row r="185">
          <cell r="C185" t="str">
            <v>51051501</v>
          </cell>
          <cell r="H185">
            <v>139624</v>
          </cell>
        </row>
        <row r="186">
          <cell r="C186" t="str">
            <v>510518</v>
          </cell>
          <cell r="H186">
            <v>1000000</v>
          </cell>
        </row>
        <row r="187">
          <cell r="C187" t="str">
            <v>51051801</v>
          </cell>
          <cell r="H187">
            <v>1000000</v>
          </cell>
        </row>
        <row r="188">
          <cell r="C188" t="str">
            <v>510524</v>
          </cell>
          <cell r="H188">
            <v>616850</v>
          </cell>
        </row>
        <row r="189">
          <cell r="C189" t="str">
            <v>51052401</v>
          </cell>
          <cell r="H189">
            <v>616850</v>
          </cell>
        </row>
        <row r="190">
          <cell r="C190" t="str">
            <v>510527</v>
          </cell>
          <cell r="H190">
            <v>1300000</v>
          </cell>
        </row>
        <row r="191">
          <cell r="C191" t="str">
            <v>51052701</v>
          </cell>
          <cell r="H191">
            <v>1300000</v>
          </cell>
        </row>
        <row r="192">
          <cell r="C192" t="str">
            <v>510530</v>
          </cell>
          <cell r="H192">
            <v>2602581</v>
          </cell>
        </row>
        <row r="193">
          <cell r="C193" t="str">
            <v>51053001</v>
          </cell>
          <cell r="H193">
            <v>2602581</v>
          </cell>
        </row>
        <row r="194">
          <cell r="C194" t="str">
            <v>510533</v>
          </cell>
          <cell r="H194">
            <v>312309</v>
          </cell>
        </row>
        <row r="195">
          <cell r="C195" t="str">
            <v>51053301</v>
          </cell>
          <cell r="H195">
            <v>312309</v>
          </cell>
        </row>
        <row r="196">
          <cell r="C196" t="str">
            <v>510536</v>
          </cell>
          <cell r="H196">
            <v>2602581</v>
          </cell>
        </row>
        <row r="197">
          <cell r="C197" t="str">
            <v>51053601</v>
          </cell>
          <cell r="H197">
            <v>2602581</v>
          </cell>
        </row>
        <row r="198">
          <cell r="C198" t="str">
            <v>510539</v>
          </cell>
          <cell r="H198">
            <v>1246621</v>
          </cell>
        </row>
        <row r="199">
          <cell r="C199" t="str">
            <v>51053901</v>
          </cell>
          <cell r="H199">
            <v>1246621</v>
          </cell>
        </row>
        <row r="200">
          <cell r="C200" t="str">
            <v>510548</v>
          </cell>
          <cell r="H200">
            <v>3156020</v>
          </cell>
        </row>
        <row r="201">
          <cell r="C201" t="str">
            <v>51054801</v>
          </cell>
          <cell r="H201">
            <v>2097520</v>
          </cell>
        </row>
        <row r="202">
          <cell r="C202" t="str">
            <v>51054803</v>
          </cell>
          <cell r="H202">
            <v>1058500</v>
          </cell>
        </row>
        <row r="203">
          <cell r="C203" t="str">
            <v>510568</v>
          </cell>
          <cell r="H203">
            <v>167900</v>
          </cell>
        </row>
        <row r="204">
          <cell r="C204" t="str">
            <v>51056801</v>
          </cell>
          <cell r="H204">
            <v>167900</v>
          </cell>
        </row>
        <row r="205">
          <cell r="C205" t="str">
            <v>510570</v>
          </cell>
          <cell r="H205">
            <v>3677276</v>
          </cell>
        </row>
        <row r="206">
          <cell r="C206" t="str">
            <v>51057001</v>
          </cell>
          <cell r="H206">
            <v>3677276</v>
          </cell>
        </row>
        <row r="207">
          <cell r="C207" t="str">
            <v>510572</v>
          </cell>
          <cell r="H207">
            <v>1201085</v>
          </cell>
        </row>
        <row r="208">
          <cell r="C208" t="str">
            <v>51057201</v>
          </cell>
          <cell r="H208">
            <v>1201085</v>
          </cell>
        </row>
        <row r="209">
          <cell r="C209" t="str">
            <v>5110</v>
          </cell>
          <cell r="H209">
            <v>5610000</v>
          </cell>
        </row>
        <row r="210">
          <cell r="C210" t="str">
            <v>511095</v>
          </cell>
          <cell r="H210">
            <v>5610000</v>
          </cell>
        </row>
        <row r="211">
          <cell r="C211" t="str">
            <v>51109501</v>
          </cell>
          <cell r="H211">
            <v>5610000</v>
          </cell>
        </row>
        <row r="212">
          <cell r="C212" t="str">
            <v>5120</v>
          </cell>
          <cell r="H212">
            <v>35080000</v>
          </cell>
        </row>
        <row r="213">
          <cell r="C213" t="str">
            <v>512010</v>
          </cell>
          <cell r="H213">
            <v>34920000</v>
          </cell>
        </row>
        <row r="214">
          <cell r="C214" t="str">
            <v>51201001</v>
          </cell>
          <cell r="H214">
            <v>34920000</v>
          </cell>
        </row>
        <row r="215">
          <cell r="C215" t="str">
            <v>512020</v>
          </cell>
          <cell r="H215">
            <v>160000</v>
          </cell>
        </row>
        <row r="216">
          <cell r="C216" t="str">
            <v>51202001</v>
          </cell>
          <cell r="H216">
            <v>160000</v>
          </cell>
        </row>
        <row r="217">
          <cell r="C217" t="str">
            <v>5130</v>
          </cell>
          <cell r="H217">
            <v>134100</v>
          </cell>
        </row>
        <row r="218">
          <cell r="C218" t="str">
            <v>513080</v>
          </cell>
          <cell r="H218">
            <v>134100</v>
          </cell>
        </row>
        <row r="219">
          <cell r="C219" t="str">
            <v>51308001</v>
          </cell>
          <cell r="H219">
            <v>134100</v>
          </cell>
        </row>
        <row r="220">
          <cell r="C220" t="str">
            <v>5135</v>
          </cell>
          <cell r="H220">
            <v>102331786.66</v>
          </cell>
        </row>
        <row r="221">
          <cell r="C221" t="str">
            <v>513510</v>
          </cell>
          <cell r="H221">
            <v>68980222.760000005</v>
          </cell>
        </row>
        <row r="222">
          <cell r="C222" t="str">
            <v>51351001</v>
          </cell>
          <cell r="H222">
            <v>68368005.230000004</v>
          </cell>
        </row>
        <row r="223">
          <cell r="C223" t="str">
            <v>51351002</v>
          </cell>
          <cell r="H223">
            <v>612217.53</v>
          </cell>
        </row>
        <row r="224">
          <cell r="C224" t="str">
            <v>513520</v>
          </cell>
          <cell r="H224">
            <v>1016672</v>
          </cell>
        </row>
        <row r="225">
          <cell r="C225" t="str">
            <v>51352001</v>
          </cell>
          <cell r="H225">
            <v>1016672</v>
          </cell>
        </row>
        <row r="226">
          <cell r="C226" t="str">
            <v>513525</v>
          </cell>
          <cell r="H226">
            <v>2658920</v>
          </cell>
        </row>
        <row r="227">
          <cell r="C227" t="str">
            <v>51352501</v>
          </cell>
          <cell r="H227">
            <v>2658920</v>
          </cell>
        </row>
        <row r="228">
          <cell r="C228" t="str">
            <v>513530</v>
          </cell>
          <cell r="H228">
            <v>28950772</v>
          </cell>
        </row>
        <row r="229">
          <cell r="C229" t="str">
            <v>51353001</v>
          </cell>
          <cell r="H229">
            <v>28950772</v>
          </cell>
        </row>
        <row r="230">
          <cell r="C230" t="str">
            <v>513535</v>
          </cell>
          <cell r="H230">
            <v>-38352.26</v>
          </cell>
        </row>
        <row r="231">
          <cell r="C231" t="str">
            <v>51353501</v>
          </cell>
          <cell r="H231">
            <v>-38352.26</v>
          </cell>
        </row>
        <row r="232">
          <cell r="C232" t="str">
            <v>513545</v>
          </cell>
          <cell r="H232">
            <v>413552.16</v>
          </cell>
        </row>
        <row r="233">
          <cell r="C233" t="str">
            <v>51354501</v>
          </cell>
          <cell r="H233">
            <v>351854.86</v>
          </cell>
        </row>
        <row r="234">
          <cell r="C234" t="str">
            <v>51354502</v>
          </cell>
          <cell r="H234">
            <v>61697.3</v>
          </cell>
        </row>
        <row r="235">
          <cell r="C235" t="str">
            <v>513595</v>
          </cell>
          <cell r="H235">
            <v>350000</v>
          </cell>
        </row>
        <row r="236">
          <cell r="C236" t="str">
            <v>51359501</v>
          </cell>
          <cell r="H236">
            <v>350000</v>
          </cell>
        </row>
        <row r="237">
          <cell r="C237" t="str">
            <v>5140</v>
          </cell>
          <cell r="H237">
            <v>2939400</v>
          </cell>
        </row>
        <row r="238">
          <cell r="C238" t="str">
            <v>514095</v>
          </cell>
          <cell r="H238">
            <v>2939400</v>
          </cell>
        </row>
        <row r="239">
          <cell r="C239" t="str">
            <v>51409501</v>
          </cell>
          <cell r="H239">
            <v>11600</v>
          </cell>
        </row>
        <row r="240">
          <cell r="C240" t="str">
            <v>51409502</v>
          </cell>
          <cell r="H240">
            <v>2927800</v>
          </cell>
        </row>
        <row r="241">
          <cell r="C241" t="str">
            <v>5145</v>
          </cell>
          <cell r="H241">
            <v>12168788</v>
          </cell>
        </row>
        <row r="242">
          <cell r="C242" t="str">
            <v>514510</v>
          </cell>
          <cell r="H242">
            <v>10311645</v>
          </cell>
        </row>
        <row r="243">
          <cell r="C243" t="str">
            <v>51451001</v>
          </cell>
          <cell r="H243">
            <v>9322402</v>
          </cell>
        </row>
        <row r="244">
          <cell r="C244" t="str">
            <v>51451002</v>
          </cell>
          <cell r="H244">
            <v>989243</v>
          </cell>
        </row>
        <row r="245">
          <cell r="C245" t="str">
            <v>514525</v>
          </cell>
          <cell r="H245">
            <v>1857143</v>
          </cell>
        </row>
        <row r="246">
          <cell r="C246" t="str">
            <v>51452501</v>
          </cell>
          <cell r="H246">
            <v>1857143</v>
          </cell>
        </row>
        <row r="247">
          <cell r="C247" t="str">
            <v>5195</v>
          </cell>
          <cell r="H247">
            <v>4636270</v>
          </cell>
        </row>
        <row r="248">
          <cell r="C248" t="str">
            <v>519525</v>
          </cell>
          <cell r="H248">
            <v>3757620</v>
          </cell>
        </row>
        <row r="249">
          <cell r="C249" t="str">
            <v>51952501</v>
          </cell>
          <cell r="H249">
            <v>3351544</v>
          </cell>
        </row>
        <row r="250">
          <cell r="C250" t="str">
            <v>51952502</v>
          </cell>
          <cell r="H250">
            <v>406076</v>
          </cell>
        </row>
        <row r="251">
          <cell r="C251" t="str">
            <v>519530</v>
          </cell>
          <cell r="H251">
            <v>361150</v>
          </cell>
        </row>
        <row r="252">
          <cell r="C252" t="str">
            <v>51953001</v>
          </cell>
          <cell r="H252">
            <v>306377</v>
          </cell>
        </row>
        <row r="253">
          <cell r="C253" t="str">
            <v>51953002</v>
          </cell>
          <cell r="H253">
            <v>54773</v>
          </cell>
        </row>
        <row r="254">
          <cell r="C254" t="str">
            <v>519560</v>
          </cell>
          <cell r="H254">
            <v>517500</v>
          </cell>
        </row>
        <row r="255">
          <cell r="C255" t="str">
            <v>51956001</v>
          </cell>
          <cell r="H255">
            <v>517500</v>
          </cell>
        </row>
        <row r="256">
          <cell r="C256" t="str">
            <v>52</v>
          </cell>
          <cell r="H256">
            <v>41448241</v>
          </cell>
        </row>
        <row r="257">
          <cell r="C257" t="str">
            <v>5205</v>
          </cell>
          <cell r="H257">
            <v>41448241</v>
          </cell>
        </row>
        <row r="258">
          <cell r="C258" t="str">
            <v>520506</v>
          </cell>
          <cell r="H258">
            <v>20450950</v>
          </cell>
        </row>
        <row r="259">
          <cell r="C259" t="str">
            <v>52050601</v>
          </cell>
          <cell r="H259">
            <v>20450950</v>
          </cell>
        </row>
        <row r="260">
          <cell r="C260" t="str">
            <v>520515</v>
          </cell>
          <cell r="H260">
            <v>679645</v>
          </cell>
        </row>
        <row r="261">
          <cell r="C261" t="str">
            <v>52051501</v>
          </cell>
          <cell r="H261">
            <v>679645</v>
          </cell>
        </row>
        <row r="262">
          <cell r="C262" t="str">
            <v>520518</v>
          </cell>
          <cell r="H262">
            <v>3471580</v>
          </cell>
        </row>
        <row r="263">
          <cell r="C263" t="str">
            <v>52051801</v>
          </cell>
          <cell r="H263">
            <v>3471580</v>
          </cell>
        </row>
        <row r="264">
          <cell r="C264" t="str">
            <v>520524</v>
          </cell>
          <cell r="H264">
            <v>189600</v>
          </cell>
        </row>
        <row r="265">
          <cell r="C265" t="str">
            <v>52052401</v>
          </cell>
          <cell r="H265">
            <v>189600</v>
          </cell>
        </row>
        <row r="266">
          <cell r="C266" t="str">
            <v>520527</v>
          </cell>
          <cell r="H266">
            <v>2873333</v>
          </cell>
        </row>
        <row r="267">
          <cell r="C267" t="str">
            <v>52052701</v>
          </cell>
          <cell r="H267">
            <v>2873333</v>
          </cell>
        </row>
        <row r="268">
          <cell r="C268" t="str">
            <v>520530</v>
          </cell>
          <cell r="H268">
            <v>2304503</v>
          </cell>
        </row>
        <row r="269">
          <cell r="C269" t="str">
            <v>52053001</v>
          </cell>
          <cell r="H269">
            <v>2304503</v>
          </cell>
        </row>
        <row r="270">
          <cell r="C270" t="str">
            <v>520533</v>
          </cell>
          <cell r="H270">
            <v>276542</v>
          </cell>
        </row>
        <row r="271">
          <cell r="C271" t="str">
            <v>52053301</v>
          </cell>
          <cell r="H271">
            <v>276542</v>
          </cell>
        </row>
        <row r="272">
          <cell r="C272" t="str">
            <v>520536</v>
          </cell>
          <cell r="H272">
            <v>2304503</v>
          </cell>
        </row>
        <row r="273">
          <cell r="C273" t="str">
            <v>52053601</v>
          </cell>
          <cell r="H273">
            <v>2304503</v>
          </cell>
        </row>
        <row r="274">
          <cell r="C274" t="str">
            <v>520539</v>
          </cell>
          <cell r="H274">
            <v>1020683</v>
          </cell>
        </row>
        <row r="275">
          <cell r="C275" t="str">
            <v>52053901</v>
          </cell>
          <cell r="H275">
            <v>1020683</v>
          </cell>
        </row>
        <row r="276">
          <cell r="C276" t="str">
            <v>520548</v>
          </cell>
          <cell r="H276">
            <v>3662653</v>
          </cell>
        </row>
        <row r="277">
          <cell r="C277" t="str">
            <v>52054801</v>
          </cell>
          <cell r="H277">
            <v>3337189</v>
          </cell>
        </row>
        <row r="278">
          <cell r="C278" t="str">
            <v>52054803</v>
          </cell>
          <cell r="H278">
            <v>325464</v>
          </cell>
        </row>
        <row r="279">
          <cell r="C279" t="str">
            <v>520568</v>
          </cell>
          <cell r="H279">
            <v>178996</v>
          </cell>
        </row>
        <row r="280">
          <cell r="C280" t="str">
            <v>52056801</v>
          </cell>
          <cell r="H280">
            <v>178996</v>
          </cell>
        </row>
        <row r="281">
          <cell r="C281" t="str">
            <v>520570</v>
          </cell>
          <cell r="H281">
            <v>3016872</v>
          </cell>
        </row>
        <row r="282">
          <cell r="C282" t="str">
            <v>52057001</v>
          </cell>
          <cell r="H282">
            <v>3016872</v>
          </cell>
        </row>
        <row r="283">
          <cell r="C283" t="str">
            <v>520572</v>
          </cell>
          <cell r="H283">
            <v>1018381</v>
          </cell>
        </row>
        <row r="284">
          <cell r="C284" t="str">
            <v>52057201</v>
          </cell>
          <cell r="H284">
            <v>1018381</v>
          </cell>
        </row>
        <row r="285">
          <cell r="C285" t="str">
            <v>53</v>
          </cell>
          <cell r="H285">
            <v>17963929.969999999</v>
          </cell>
        </row>
        <row r="286">
          <cell r="C286" t="str">
            <v>5305</v>
          </cell>
          <cell r="H286">
            <v>17963928.969999999</v>
          </cell>
        </row>
        <row r="287">
          <cell r="C287" t="str">
            <v>530505</v>
          </cell>
          <cell r="H287">
            <v>170700</v>
          </cell>
        </row>
        <row r="288">
          <cell r="C288" t="str">
            <v>53050501</v>
          </cell>
          <cell r="H288">
            <v>170700</v>
          </cell>
        </row>
        <row r="289">
          <cell r="C289" t="str">
            <v>530506</v>
          </cell>
          <cell r="H289">
            <v>1566899.57</v>
          </cell>
        </row>
        <row r="290">
          <cell r="C290" t="str">
            <v>53050601</v>
          </cell>
          <cell r="H290">
            <v>1566899.57</v>
          </cell>
        </row>
        <row r="291">
          <cell r="C291" t="str">
            <v>530515</v>
          </cell>
          <cell r="H291">
            <v>1855651.15</v>
          </cell>
        </row>
        <row r="292">
          <cell r="C292" t="str">
            <v>53051501</v>
          </cell>
          <cell r="H292">
            <v>1765585.85</v>
          </cell>
        </row>
        <row r="293">
          <cell r="C293" t="str">
            <v>53051502</v>
          </cell>
          <cell r="H293">
            <v>90065.3</v>
          </cell>
        </row>
        <row r="294">
          <cell r="C294" t="str">
            <v>530520</v>
          </cell>
          <cell r="H294">
            <v>14370678.25</v>
          </cell>
        </row>
        <row r="295">
          <cell r="C295" t="str">
            <v>53052001</v>
          </cell>
          <cell r="H295">
            <v>11508080.25</v>
          </cell>
        </row>
        <row r="296">
          <cell r="C296" t="str">
            <v>53052002</v>
          </cell>
          <cell r="H296">
            <v>2783052</v>
          </cell>
        </row>
        <row r="297">
          <cell r="C297" t="str">
            <v>53052003</v>
          </cell>
          <cell r="H297">
            <v>79546</v>
          </cell>
        </row>
        <row r="298">
          <cell r="C298" t="str">
            <v>5395</v>
          </cell>
          <cell r="H298">
            <v>1</v>
          </cell>
        </row>
        <row r="299">
          <cell r="C299" t="str">
            <v>539581</v>
          </cell>
          <cell r="H299">
            <v>1</v>
          </cell>
        </row>
        <row r="300">
          <cell r="C300" t="str">
            <v>53958101</v>
          </cell>
          <cell r="H300">
            <v>1</v>
          </cell>
        </row>
        <row r="301">
          <cell r="C301" t="str">
            <v>54</v>
          </cell>
          <cell r="H301">
            <v>188320299.53999999</v>
          </cell>
        </row>
        <row r="302">
          <cell r="C302" t="str">
            <v>5405</v>
          </cell>
          <cell r="H302">
            <v>188320299.53999999</v>
          </cell>
        </row>
        <row r="303">
          <cell r="C303" t="str">
            <v>540505</v>
          </cell>
          <cell r="H303">
            <v>188320299.53999999</v>
          </cell>
        </row>
        <row r="304">
          <cell r="C304" t="str">
            <v>54050501</v>
          </cell>
          <cell r="H304">
            <v>188320299.53999999</v>
          </cell>
        </row>
        <row r="305">
          <cell r="C305" t="str">
            <v>6</v>
          </cell>
          <cell r="H305">
            <v>122103539</v>
          </cell>
        </row>
        <row r="306">
          <cell r="C306" t="str">
            <v>61</v>
          </cell>
          <cell r="H306">
            <v>122103539</v>
          </cell>
        </row>
        <row r="307">
          <cell r="C307" t="str">
            <v>6165</v>
          </cell>
          <cell r="H307">
            <v>122103539</v>
          </cell>
        </row>
        <row r="308">
          <cell r="C308" t="str">
            <v>616595</v>
          </cell>
          <cell r="H308">
            <v>122103539</v>
          </cell>
        </row>
        <row r="309">
          <cell r="C309" t="str">
            <v>61659502</v>
          </cell>
          <cell r="H309">
            <v>99299638</v>
          </cell>
        </row>
        <row r="310">
          <cell r="C310" t="str">
            <v>61659504</v>
          </cell>
          <cell r="H310">
            <v>12374091</v>
          </cell>
        </row>
        <row r="311">
          <cell r="C311" t="str">
            <v>61659507</v>
          </cell>
          <cell r="H311">
            <v>8764546</v>
          </cell>
        </row>
        <row r="312">
          <cell r="C312" t="str">
            <v>61659508</v>
          </cell>
          <cell r="H312">
            <v>1665264</v>
          </cell>
        </row>
        <row r="314">
          <cell r="C314"/>
          <cell r="H314"/>
        </row>
        <row r="315">
          <cell r="C315"/>
          <cell r="H315"/>
        </row>
        <row r="316">
          <cell r="C316"/>
          <cell r="H316"/>
        </row>
      </sheetData>
      <sheetData sheetId="25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2582027235.9200001</v>
          </cell>
        </row>
        <row r="3">
          <cell r="C3" t="str">
            <v>11</v>
          </cell>
          <cell r="H3">
            <v>788255365.73000002</v>
          </cell>
        </row>
        <row r="4">
          <cell r="C4" t="str">
            <v>1105</v>
          </cell>
          <cell r="H4">
            <v>375007805.41000003</v>
          </cell>
        </row>
        <row r="5">
          <cell r="C5" t="str">
            <v>110505</v>
          </cell>
          <cell r="H5">
            <v>374996014.41000003</v>
          </cell>
        </row>
        <row r="6">
          <cell r="C6" t="str">
            <v>11050501</v>
          </cell>
          <cell r="H6">
            <v>365651014.41000003</v>
          </cell>
        </row>
        <row r="7">
          <cell r="C7" t="str">
            <v>11050503</v>
          </cell>
          <cell r="H7">
            <v>3380000</v>
          </cell>
        </row>
        <row r="8">
          <cell r="C8" t="str">
            <v>11050504</v>
          </cell>
          <cell r="H8">
            <v>1990000</v>
          </cell>
        </row>
        <row r="9">
          <cell r="C9" t="str">
            <v>11050505</v>
          </cell>
          <cell r="H9">
            <v>3975000</v>
          </cell>
        </row>
        <row r="10">
          <cell r="C10" t="str">
            <v>110510</v>
          </cell>
          <cell r="H10">
            <v>11791</v>
          </cell>
        </row>
        <row r="11">
          <cell r="C11" t="str">
            <v>11051001</v>
          </cell>
          <cell r="H11">
            <v>11791</v>
          </cell>
        </row>
        <row r="12">
          <cell r="C12" t="str">
            <v>1110</v>
          </cell>
          <cell r="H12">
            <v>410629230.04000002</v>
          </cell>
        </row>
        <row r="13">
          <cell r="C13" t="str">
            <v>111005</v>
          </cell>
          <cell r="H13">
            <v>410629230.04000002</v>
          </cell>
        </row>
        <row r="14">
          <cell r="C14" t="str">
            <v>11100501</v>
          </cell>
          <cell r="H14">
            <v>5256130.04</v>
          </cell>
        </row>
        <row r="15">
          <cell r="C15" t="str">
            <v>11100502</v>
          </cell>
          <cell r="H15">
            <v>405373100</v>
          </cell>
        </row>
        <row r="16">
          <cell r="C16" t="str">
            <v>1120</v>
          </cell>
          <cell r="H16">
            <v>2618330.2799999998</v>
          </cell>
        </row>
        <row r="17">
          <cell r="C17" t="str">
            <v>112005</v>
          </cell>
          <cell r="H17">
            <v>2618330.2799999998</v>
          </cell>
        </row>
        <row r="18">
          <cell r="C18" t="str">
            <v>11200501</v>
          </cell>
          <cell r="H18">
            <v>2618330.2799999998</v>
          </cell>
        </row>
        <row r="19">
          <cell r="C19" t="str">
            <v>13</v>
          </cell>
          <cell r="H19">
            <v>617077409.22000003</v>
          </cell>
        </row>
        <row r="20">
          <cell r="C20" t="str">
            <v>1305</v>
          </cell>
          <cell r="H20">
            <v>45144000</v>
          </cell>
        </row>
        <row r="21">
          <cell r="C21" t="str">
            <v>130505</v>
          </cell>
          <cell r="H21">
            <v>45144000</v>
          </cell>
        </row>
        <row r="22">
          <cell r="C22" t="str">
            <v>13050501</v>
          </cell>
          <cell r="H22">
            <v>45144000</v>
          </cell>
        </row>
        <row r="23">
          <cell r="C23" t="str">
            <v>1325</v>
          </cell>
          <cell r="H23">
            <v>0</v>
          </cell>
        </row>
        <row r="24">
          <cell r="C24" t="str">
            <v>132505</v>
          </cell>
          <cell r="H24">
            <v>0</v>
          </cell>
        </row>
        <row r="25">
          <cell r="C25" t="str">
            <v>13250501</v>
          </cell>
          <cell r="H25">
            <v>0</v>
          </cell>
        </row>
        <row r="26">
          <cell r="C26" t="str">
            <v>1330</v>
          </cell>
          <cell r="H26">
            <v>2163674</v>
          </cell>
        </row>
        <row r="27">
          <cell r="C27" t="str">
            <v>133005</v>
          </cell>
          <cell r="H27">
            <v>2163674</v>
          </cell>
        </row>
        <row r="28">
          <cell r="C28" t="str">
            <v>13300501</v>
          </cell>
          <cell r="H28">
            <v>2163674</v>
          </cell>
        </row>
        <row r="29">
          <cell r="C29" t="str">
            <v>1355</v>
          </cell>
          <cell r="H29">
            <v>152556710.22</v>
          </cell>
        </row>
        <row r="30">
          <cell r="C30" t="str">
            <v>135505</v>
          </cell>
          <cell r="H30">
            <v>12000000</v>
          </cell>
        </row>
        <row r="31">
          <cell r="C31" t="str">
            <v>13550501</v>
          </cell>
          <cell r="H31">
            <v>12000000</v>
          </cell>
        </row>
        <row r="32">
          <cell r="C32" t="str">
            <v>135515</v>
          </cell>
          <cell r="H32">
            <v>38220272.020000003</v>
          </cell>
        </row>
        <row r="33">
          <cell r="C33" t="str">
            <v>13551503</v>
          </cell>
          <cell r="H33">
            <v>1057320</v>
          </cell>
        </row>
        <row r="34">
          <cell r="C34" t="str">
            <v>13551519</v>
          </cell>
          <cell r="H34">
            <v>37162952.020000003</v>
          </cell>
        </row>
        <row r="35">
          <cell r="C35" t="str">
            <v>135518</v>
          </cell>
          <cell r="H35">
            <v>5886749.9100000001</v>
          </cell>
        </row>
        <row r="36">
          <cell r="C36" t="str">
            <v>13551816</v>
          </cell>
          <cell r="H36">
            <v>5807450.9100000001</v>
          </cell>
        </row>
        <row r="37">
          <cell r="C37" t="str">
            <v>13551819</v>
          </cell>
          <cell r="H37">
            <v>79299</v>
          </cell>
        </row>
        <row r="38">
          <cell r="C38" t="str">
            <v>135520</v>
          </cell>
          <cell r="H38">
            <v>27140000</v>
          </cell>
        </row>
        <row r="39">
          <cell r="C39" t="str">
            <v>13552001</v>
          </cell>
          <cell r="H39">
            <v>27140000</v>
          </cell>
        </row>
        <row r="40">
          <cell r="C40" t="str">
            <v>135595</v>
          </cell>
          <cell r="H40">
            <v>69309688.290000007</v>
          </cell>
        </row>
        <row r="41">
          <cell r="C41" t="str">
            <v>13559501</v>
          </cell>
          <cell r="H41">
            <v>13600</v>
          </cell>
        </row>
        <row r="42">
          <cell r="C42" t="str">
            <v>13559503</v>
          </cell>
          <cell r="H42">
            <v>69296088.290000007</v>
          </cell>
        </row>
        <row r="43">
          <cell r="C43" t="str">
            <v>1370</v>
          </cell>
          <cell r="H43">
            <v>279298471</v>
          </cell>
        </row>
        <row r="44">
          <cell r="C44" t="str">
            <v>137001</v>
          </cell>
          <cell r="H44">
            <v>279298471</v>
          </cell>
        </row>
        <row r="45">
          <cell r="C45" t="str">
            <v>13700103</v>
          </cell>
          <cell r="H45">
            <v>279298471</v>
          </cell>
        </row>
        <row r="46">
          <cell r="C46" t="str">
            <v>1380</v>
          </cell>
          <cell r="H46">
            <v>137914554</v>
          </cell>
        </row>
        <row r="47">
          <cell r="C47" t="str">
            <v>138095</v>
          </cell>
          <cell r="H47">
            <v>137914554</v>
          </cell>
        </row>
        <row r="48">
          <cell r="C48" t="str">
            <v>13809502</v>
          </cell>
          <cell r="H48">
            <v>137914554</v>
          </cell>
        </row>
        <row r="49">
          <cell r="C49" t="str">
            <v>15</v>
          </cell>
          <cell r="H49">
            <v>1176694460.97</v>
          </cell>
        </row>
        <row r="50">
          <cell r="C50" t="str">
            <v>1520</v>
          </cell>
          <cell r="H50">
            <v>1570551042.97</v>
          </cell>
        </row>
        <row r="51">
          <cell r="C51" t="str">
            <v>152010</v>
          </cell>
          <cell r="H51">
            <v>1570551042.97</v>
          </cell>
        </row>
        <row r="52">
          <cell r="C52" t="str">
            <v>15201001</v>
          </cell>
          <cell r="H52">
            <v>1559351042.97</v>
          </cell>
        </row>
        <row r="53">
          <cell r="C53" t="str">
            <v>15201002</v>
          </cell>
          <cell r="H53">
            <v>11200000</v>
          </cell>
        </row>
        <row r="54">
          <cell r="C54" t="str">
            <v>1524</v>
          </cell>
          <cell r="H54">
            <v>70232284</v>
          </cell>
        </row>
        <row r="55">
          <cell r="C55" t="str">
            <v>152405</v>
          </cell>
          <cell r="H55">
            <v>68525100</v>
          </cell>
        </row>
        <row r="56">
          <cell r="C56" t="str">
            <v>15240501</v>
          </cell>
          <cell r="H56">
            <v>68525100</v>
          </cell>
        </row>
        <row r="57">
          <cell r="C57" t="str">
            <v>152410</v>
          </cell>
          <cell r="H57">
            <v>1707184</v>
          </cell>
        </row>
        <row r="58">
          <cell r="C58" t="str">
            <v>15241001</v>
          </cell>
          <cell r="H58">
            <v>1707184</v>
          </cell>
        </row>
        <row r="59">
          <cell r="C59" t="str">
            <v>1528</v>
          </cell>
          <cell r="H59">
            <v>31422065</v>
          </cell>
        </row>
        <row r="60">
          <cell r="C60" t="str">
            <v>152805</v>
          </cell>
          <cell r="H60">
            <v>30588265</v>
          </cell>
        </row>
        <row r="61">
          <cell r="C61" t="str">
            <v>15280501</v>
          </cell>
          <cell r="H61">
            <v>30588265</v>
          </cell>
        </row>
        <row r="62">
          <cell r="C62" t="str">
            <v>152810</v>
          </cell>
          <cell r="H62">
            <v>833800</v>
          </cell>
        </row>
        <row r="63">
          <cell r="C63" t="str">
            <v>15281001</v>
          </cell>
          <cell r="H63">
            <v>833800</v>
          </cell>
        </row>
        <row r="64">
          <cell r="C64" t="str">
            <v>1532</v>
          </cell>
          <cell r="H64">
            <v>1290000</v>
          </cell>
        </row>
        <row r="65">
          <cell r="C65" t="str">
            <v>153295</v>
          </cell>
          <cell r="H65">
            <v>1290000</v>
          </cell>
        </row>
        <row r="66">
          <cell r="C66" t="str">
            <v>15329501</v>
          </cell>
          <cell r="H66">
            <v>1290000</v>
          </cell>
        </row>
        <row r="67">
          <cell r="C67" t="str">
            <v>1592</v>
          </cell>
          <cell r="H67">
            <v>-496800931</v>
          </cell>
        </row>
        <row r="68">
          <cell r="C68" t="str">
            <v>159210</v>
          </cell>
          <cell r="H68">
            <v>-439054576</v>
          </cell>
        </row>
        <row r="69">
          <cell r="C69" t="str">
            <v>15921001</v>
          </cell>
          <cell r="H69">
            <v>-439054576</v>
          </cell>
        </row>
        <row r="70">
          <cell r="C70" t="str">
            <v>159215</v>
          </cell>
          <cell r="H70">
            <v>-32459661</v>
          </cell>
        </row>
        <row r="71">
          <cell r="C71" t="str">
            <v>15921501</v>
          </cell>
          <cell r="H71">
            <v>-32459661</v>
          </cell>
        </row>
        <row r="72">
          <cell r="C72" t="str">
            <v>159220</v>
          </cell>
          <cell r="H72">
            <v>-24609444</v>
          </cell>
        </row>
        <row r="73">
          <cell r="C73" t="str">
            <v>15922001</v>
          </cell>
          <cell r="H73">
            <v>-24609444</v>
          </cell>
        </row>
        <row r="74">
          <cell r="C74" t="str">
            <v>159225</v>
          </cell>
          <cell r="H74">
            <v>-677250</v>
          </cell>
        </row>
        <row r="75">
          <cell r="C75" t="str">
            <v>15922501</v>
          </cell>
          <cell r="H75">
            <v>-677250</v>
          </cell>
        </row>
        <row r="76">
          <cell r="C76" t="str">
            <v>2</v>
          </cell>
          <cell r="H76">
            <v>-1200570180.3699999</v>
          </cell>
        </row>
        <row r="77">
          <cell r="C77" t="str">
            <v>21</v>
          </cell>
          <cell r="H77">
            <v>-192964175.03999999</v>
          </cell>
        </row>
        <row r="78">
          <cell r="C78" t="str">
            <v>2105</v>
          </cell>
          <cell r="H78">
            <v>-192964175.03999999</v>
          </cell>
        </row>
        <row r="79">
          <cell r="C79" t="str">
            <v>210510</v>
          </cell>
          <cell r="H79">
            <v>-192964175.03999999</v>
          </cell>
        </row>
        <row r="80">
          <cell r="C80" t="str">
            <v>21051003</v>
          </cell>
          <cell r="H80">
            <v>-47130841.700000003</v>
          </cell>
        </row>
        <row r="81">
          <cell r="C81" t="str">
            <v>21051004</v>
          </cell>
          <cell r="H81">
            <v>-145833333.34</v>
          </cell>
        </row>
        <row r="82">
          <cell r="C82" t="str">
            <v>23</v>
          </cell>
          <cell r="H82">
            <v>-740996845.05999994</v>
          </cell>
        </row>
        <row r="83">
          <cell r="C83" t="str">
            <v>2335</v>
          </cell>
          <cell r="H83">
            <v>-154952555</v>
          </cell>
        </row>
        <row r="84">
          <cell r="C84" t="str">
            <v>233595</v>
          </cell>
          <cell r="H84">
            <v>-154952555</v>
          </cell>
        </row>
        <row r="85">
          <cell r="C85" t="str">
            <v>23359501</v>
          </cell>
          <cell r="H85">
            <v>-38283610.079999998</v>
          </cell>
        </row>
        <row r="86">
          <cell r="C86" t="str">
            <v>23359502</v>
          </cell>
          <cell r="H86">
            <v>-105131001.92</v>
          </cell>
        </row>
        <row r="87">
          <cell r="C87" t="str">
            <v>23359503</v>
          </cell>
          <cell r="H87">
            <v>-10276750</v>
          </cell>
        </row>
        <row r="88">
          <cell r="C88" t="str">
            <v>23359504</v>
          </cell>
          <cell r="H88">
            <v>-452542</v>
          </cell>
        </row>
        <row r="89">
          <cell r="C89" t="str">
            <v>23359505</v>
          </cell>
          <cell r="H89">
            <v>-79920</v>
          </cell>
        </row>
        <row r="90">
          <cell r="C90" t="str">
            <v>23359506</v>
          </cell>
          <cell r="H90">
            <v>-56431</v>
          </cell>
        </row>
        <row r="91">
          <cell r="C91" t="str">
            <v>23359507</v>
          </cell>
          <cell r="H91">
            <v>-672300</v>
          </cell>
        </row>
        <row r="92">
          <cell r="C92" t="str">
            <v>2365</v>
          </cell>
          <cell r="H92">
            <v>-20808988.239999998</v>
          </cell>
        </row>
        <row r="93">
          <cell r="C93" t="str">
            <v>236505</v>
          </cell>
          <cell r="H93">
            <v>-393168</v>
          </cell>
        </row>
        <row r="94">
          <cell r="C94" t="str">
            <v>23650501</v>
          </cell>
          <cell r="H94">
            <v>-393168</v>
          </cell>
        </row>
        <row r="95">
          <cell r="C95" t="str">
            <v>236525</v>
          </cell>
          <cell r="H95">
            <v>-157924.93</v>
          </cell>
        </row>
        <row r="96">
          <cell r="C96" t="str">
            <v>23652501</v>
          </cell>
          <cell r="H96">
            <v>0</v>
          </cell>
        </row>
        <row r="97">
          <cell r="C97" t="str">
            <v>23652503</v>
          </cell>
          <cell r="H97">
            <v>-44612</v>
          </cell>
        </row>
        <row r="98">
          <cell r="C98" t="str">
            <v>23652505</v>
          </cell>
          <cell r="H98">
            <v>-98312.93</v>
          </cell>
        </row>
        <row r="99">
          <cell r="C99" t="str">
            <v>23652508</v>
          </cell>
          <cell r="H99">
            <v>-15000</v>
          </cell>
        </row>
        <row r="100">
          <cell r="C100" t="str">
            <v>236530</v>
          </cell>
          <cell r="H100">
            <v>-6392967.0099999998</v>
          </cell>
        </row>
        <row r="101">
          <cell r="C101" t="str">
            <v>23653001</v>
          </cell>
          <cell r="H101">
            <v>-6249425.0099999998</v>
          </cell>
        </row>
        <row r="102">
          <cell r="C102" t="str">
            <v>23653003</v>
          </cell>
          <cell r="H102">
            <v>-143542</v>
          </cell>
        </row>
        <row r="103">
          <cell r="C103" t="str">
            <v>236540</v>
          </cell>
          <cell r="H103">
            <v>-297392</v>
          </cell>
        </row>
        <row r="104">
          <cell r="C104" t="str">
            <v>23654001</v>
          </cell>
          <cell r="H104">
            <v>-127292</v>
          </cell>
        </row>
        <row r="105">
          <cell r="C105" t="str">
            <v>23654003</v>
          </cell>
          <cell r="H105">
            <v>-170100</v>
          </cell>
        </row>
        <row r="106">
          <cell r="C106" t="str">
            <v>23654005</v>
          </cell>
          <cell r="H106">
            <v>0</v>
          </cell>
        </row>
        <row r="107">
          <cell r="C107" t="str">
            <v>236575</v>
          </cell>
          <cell r="H107">
            <v>-13567535.5</v>
          </cell>
        </row>
        <row r="108">
          <cell r="C108" t="str">
            <v>23657501</v>
          </cell>
          <cell r="H108">
            <v>-3200</v>
          </cell>
        </row>
        <row r="109">
          <cell r="C109" t="str">
            <v>23657502</v>
          </cell>
          <cell r="H109">
            <v>-1686194.5</v>
          </cell>
        </row>
        <row r="110">
          <cell r="C110" t="str">
            <v>23657503</v>
          </cell>
          <cell r="H110">
            <v>-11878141</v>
          </cell>
        </row>
        <row r="111">
          <cell r="C111" t="str">
            <v>236595</v>
          </cell>
          <cell r="H111">
            <v>-0.8</v>
          </cell>
        </row>
        <row r="112">
          <cell r="C112" t="str">
            <v>23659501</v>
          </cell>
          <cell r="H112">
            <v>-0.8</v>
          </cell>
        </row>
        <row r="113">
          <cell r="C113" t="str">
            <v>2370</v>
          </cell>
          <cell r="H113">
            <v>-15516812</v>
          </cell>
        </row>
        <row r="114">
          <cell r="C114" t="str">
            <v>237005</v>
          </cell>
          <cell r="H114">
            <v>0</v>
          </cell>
        </row>
        <row r="115">
          <cell r="C115" t="str">
            <v>23700501</v>
          </cell>
          <cell r="H115">
            <v>0</v>
          </cell>
        </row>
        <row r="116">
          <cell r="C116" t="str">
            <v>237006</v>
          </cell>
          <cell r="H116">
            <v>-3393</v>
          </cell>
        </row>
        <row r="117">
          <cell r="C117" t="str">
            <v>23700601</v>
          </cell>
          <cell r="H117">
            <v>-3393</v>
          </cell>
        </row>
        <row r="118">
          <cell r="C118" t="str">
            <v>237010</v>
          </cell>
          <cell r="H118">
            <v>-77013</v>
          </cell>
        </row>
        <row r="119">
          <cell r="C119" t="str">
            <v>23701001</v>
          </cell>
          <cell r="H119">
            <v>-77013</v>
          </cell>
        </row>
        <row r="120">
          <cell r="C120" t="str">
            <v>237045</v>
          </cell>
          <cell r="H120">
            <v>-15436406</v>
          </cell>
        </row>
        <row r="121">
          <cell r="C121" t="str">
            <v>23704501</v>
          </cell>
          <cell r="H121">
            <v>-15436406</v>
          </cell>
        </row>
        <row r="122">
          <cell r="C122" t="str">
            <v>2380</v>
          </cell>
          <cell r="H122">
            <v>-549718489.82000005</v>
          </cell>
        </row>
        <row r="123">
          <cell r="C123" t="str">
            <v>238030</v>
          </cell>
          <cell r="H123">
            <v>56382</v>
          </cell>
        </row>
        <row r="124">
          <cell r="C124" t="str">
            <v>23803001</v>
          </cell>
          <cell r="H124">
            <v>56382</v>
          </cell>
        </row>
        <row r="125">
          <cell r="C125" t="str">
            <v>238095</v>
          </cell>
          <cell r="H125">
            <v>-549774871.82000005</v>
          </cell>
        </row>
        <row r="126">
          <cell r="C126" t="str">
            <v>23809503</v>
          </cell>
          <cell r="H126">
            <v>-549774871.82000005</v>
          </cell>
        </row>
        <row r="127">
          <cell r="C127" t="str">
            <v>24</v>
          </cell>
          <cell r="H127">
            <v>-191779587</v>
          </cell>
        </row>
        <row r="128">
          <cell r="C128" t="str">
            <v>2404</v>
          </cell>
          <cell r="H128">
            <v>-191779587</v>
          </cell>
        </row>
        <row r="129">
          <cell r="C129" t="str">
            <v>240405</v>
          </cell>
          <cell r="H129">
            <v>-191779587</v>
          </cell>
        </row>
        <row r="130">
          <cell r="C130" t="str">
            <v>24040501</v>
          </cell>
          <cell r="H130">
            <v>-191779587</v>
          </cell>
        </row>
        <row r="131">
          <cell r="C131" t="str">
            <v>25</v>
          </cell>
          <cell r="H131">
            <v>-74829573.269999996</v>
          </cell>
        </row>
        <row r="132">
          <cell r="C132" t="str">
            <v>2505</v>
          </cell>
          <cell r="H132">
            <v>-45830891</v>
          </cell>
        </row>
        <row r="133">
          <cell r="C133" t="str">
            <v>250505</v>
          </cell>
          <cell r="H133">
            <v>-45830891</v>
          </cell>
        </row>
        <row r="134">
          <cell r="C134" t="str">
            <v>25050501</v>
          </cell>
          <cell r="H134">
            <v>-39602054</v>
          </cell>
        </row>
        <row r="135">
          <cell r="C135" t="str">
            <v>25050502</v>
          </cell>
          <cell r="H135">
            <v>-6228837</v>
          </cell>
        </row>
        <row r="136">
          <cell r="C136" t="str">
            <v>2510</v>
          </cell>
          <cell r="H136">
            <v>-28998682.27</v>
          </cell>
        </row>
        <row r="137">
          <cell r="C137" t="str">
            <v>251010</v>
          </cell>
          <cell r="H137">
            <v>-28998682.27</v>
          </cell>
        </row>
        <row r="138">
          <cell r="C138" t="str">
            <v>25101001</v>
          </cell>
          <cell r="H138">
            <v>-9037891</v>
          </cell>
        </row>
        <row r="139">
          <cell r="C139" t="str">
            <v>2510100102</v>
          </cell>
          <cell r="H139">
            <v>-9037891</v>
          </cell>
        </row>
        <row r="140">
          <cell r="C140" t="str">
            <v>25101002</v>
          </cell>
          <cell r="H140">
            <v>-1147635.6000000001</v>
          </cell>
        </row>
        <row r="141">
          <cell r="C141" t="str">
            <v>2510100201</v>
          </cell>
          <cell r="H141">
            <v>908637.73</v>
          </cell>
        </row>
        <row r="142">
          <cell r="C142" t="str">
            <v>2510100202</v>
          </cell>
          <cell r="H142">
            <v>-2056273.33</v>
          </cell>
        </row>
        <row r="143">
          <cell r="C143" t="str">
            <v>25101003</v>
          </cell>
          <cell r="H143">
            <v>-9775264.6699999999</v>
          </cell>
        </row>
        <row r="144">
          <cell r="C144" t="str">
            <v>2510100301</v>
          </cell>
          <cell r="H144">
            <v>-113888.89</v>
          </cell>
        </row>
        <row r="145">
          <cell r="C145" t="str">
            <v>2510100302</v>
          </cell>
          <cell r="H145">
            <v>-9661375.7799999993</v>
          </cell>
        </row>
        <row r="146">
          <cell r="C146" t="str">
            <v>25101004</v>
          </cell>
          <cell r="H146">
            <v>-9037891</v>
          </cell>
        </row>
        <row r="147">
          <cell r="C147" t="str">
            <v>2510100402</v>
          </cell>
          <cell r="H147">
            <v>-9037891</v>
          </cell>
        </row>
        <row r="148">
          <cell r="C148" t="str">
            <v>3</v>
          </cell>
          <cell r="H148">
            <v>-1227879784.0699999</v>
          </cell>
        </row>
        <row r="149">
          <cell r="C149" t="str">
            <v>31</v>
          </cell>
          <cell r="H149">
            <v>-700000000</v>
          </cell>
        </row>
        <row r="150">
          <cell r="C150" t="str">
            <v>3105</v>
          </cell>
          <cell r="H150">
            <v>-700000000</v>
          </cell>
        </row>
        <row r="151">
          <cell r="C151" t="str">
            <v>310505</v>
          </cell>
          <cell r="H151">
            <v>-1200000000</v>
          </cell>
        </row>
        <row r="152">
          <cell r="C152" t="str">
            <v>31050501</v>
          </cell>
          <cell r="H152">
            <v>-1200000000</v>
          </cell>
        </row>
        <row r="153">
          <cell r="C153" t="str">
            <v>310510</v>
          </cell>
          <cell r="H153">
            <v>500000000</v>
          </cell>
        </row>
        <row r="154">
          <cell r="C154" t="str">
            <v>31051001</v>
          </cell>
          <cell r="H154">
            <v>500000000</v>
          </cell>
        </row>
        <row r="155">
          <cell r="C155" t="str">
            <v>36</v>
          </cell>
          <cell r="H155">
            <v>-390891495.99000001</v>
          </cell>
        </row>
        <row r="156">
          <cell r="C156" t="str">
            <v>3605</v>
          </cell>
          <cell r="H156">
            <v>-390891495.99000001</v>
          </cell>
        </row>
        <row r="157">
          <cell r="C157" t="str">
            <v>360505</v>
          </cell>
          <cell r="H157">
            <v>-390891495.99000001</v>
          </cell>
        </row>
        <row r="158">
          <cell r="C158" t="str">
            <v>36050501</v>
          </cell>
          <cell r="H158">
            <v>-525200702.87</v>
          </cell>
        </row>
        <row r="159">
          <cell r="C159" t="str">
            <v>36050502</v>
          </cell>
          <cell r="H159">
            <v>134309206.88</v>
          </cell>
        </row>
        <row r="160">
          <cell r="C160" t="str">
            <v>37</v>
          </cell>
          <cell r="H160">
            <v>-136988288.08000001</v>
          </cell>
        </row>
        <row r="161">
          <cell r="C161" t="str">
            <v>3705</v>
          </cell>
          <cell r="H161">
            <v>-136988288.08000001</v>
          </cell>
        </row>
        <row r="162">
          <cell r="C162" t="str">
            <v>370505</v>
          </cell>
          <cell r="H162">
            <v>-136988288.08000001</v>
          </cell>
        </row>
        <row r="163">
          <cell r="C163" t="str">
            <v>37050501</v>
          </cell>
          <cell r="H163">
            <v>-136988288.08000001</v>
          </cell>
        </row>
        <row r="164">
          <cell r="C164" t="str">
            <v>4</v>
          </cell>
          <cell r="H164">
            <v>-1079830868.1300001</v>
          </cell>
        </row>
        <row r="165">
          <cell r="C165" t="str">
            <v>41</v>
          </cell>
          <cell r="H165">
            <v>-1079830740</v>
          </cell>
        </row>
        <row r="166">
          <cell r="C166" t="str">
            <v>4165</v>
          </cell>
          <cell r="H166">
            <v>-1082825740</v>
          </cell>
        </row>
        <row r="167">
          <cell r="C167" t="str">
            <v>416530</v>
          </cell>
          <cell r="H167">
            <v>-1082825740</v>
          </cell>
        </row>
        <row r="168">
          <cell r="C168" t="str">
            <v>41653001</v>
          </cell>
          <cell r="H168">
            <v>-1082825740</v>
          </cell>
        </row>
        <row r="169">
          <cell r="C169" t="str">
            <v>4175</v>
          </cell>
          <cell r="H169">
            <v>2995000</v>
          </cell>
        </row>
        <row r="170">
          <cell r="C170" t="str">
            <v>417505</v>
          </cell>
          <cell r="H170">
            <v>2995000</v>
          </cell>
        </row>
        <row r="171">
          <cell r="C171" t="str">
            <v>41750504</v>
          </cell>
          <cell r="H171">
            <v>2995000</v>
          </cell>
        </row>
        <row r="172">
          <cell r="C172" t="str">
            <v>42</v>
          </cell>
          <cell r="H172">
            <v>-128.13</v>
          </cell>
        </row>
        <row r="173">
          <cell r="C173" t="str">
            <v>4295</v>
          </cell>
          <cell r="H173">
            <v>-128.13</v>
          </cell>
        </row>
        <row r="174">
          <cell r="C174" t="str">
            <v>429505</v>
          </cell>
          <cell r="H174">
            <v>-128.13</v>
          </cell>
        </row>
        <row r="175">
          <cell r="C175" t="str">
            <v>42950501</v>
          </cell>
          <cell r="H175">
            <v>-128.13</v>
          </cell>
        </row>
        <row r="176">
          <cell r="C176" t="str">
            <v>5</v>
          </cell>
          <cell r="H176">
            <v>710255063.64999998</v>
          </cell>
        </row>
        <row r="177">
          <cell r="C177" t="str">
            <v>51</v>
          </cell>
          <cell r="H177">
            <v>405095382.50999999</v>
          </cell>
        </row>
        <row r="178">
          <cell r="C178" t="str">
            <v>5105</v>
          </cell>
          <cell r="H178">
            <v>99689223</v>
          </cell>
        </row>
        <row r="179">
          <cell r="C179" t="str">
            <v>510506</v>
          </cell>
          <cell r="H179">
            <v>57270233</v>
          </cell>
        </row>
        <row r="180">
          <cell r="C180" t="str">
            <v>51050601</v>
          </cell>
          <cell r="H180">
            <v>57270233</v>
          </cell>
        </row>
        <row r="181">
          <cell r="C181" t="str">
            <v>510515</v>
          </cell>
          <cell r="H181">
            <v>271676</v>
          </cell>
        </row>
        <row r="182">
          <cell r="C182" t="str">
            <v>51051501</v>
          </cell>
          <cell r="H182">
            <v>271676</v>
          </cell>
        </row>
        <row r="183">
          <cell r="C183" t="str">
            <v>510518</v>
          </cell>
          <cell r="H183">
            <v>2000000</v>
          </cell>
        </row>
        <row r="184">
          <cell r="C184" t="str">
            <v>51051801</v>
          </cell>
          <cell r="H184">
            <v>2000000</v>
          </cell>
        </row>
        <row r="185">
          <cell r="C185" t="str">
            <v>510524</v>
          </cell>
          <cell r="H185">
            <v>975017</v>
          </cell>
        </row>
        <row r="186">
          <cell r="C186" t="str">
            <v>51052401</v>
          </cell>
          <cell r="H186">
            <v>975017</v>
          </cell>
        </row>
        <row r="187">
          <cell r="C187" t="str">
            <v>510527</v>
          </cell>
          <cell r="H187">
            <v>2646667</v>
          </cell>
        </row>
        <row r="188">
          <cell r="C188" t="str">
            <v>51052701</v>
          </cell>
          <cell r="H188">
            <v>2646667</v>
          </cell>
        </row>
        <row r="189">
          <cell r="C189" t="str">
            <v>510530</v>
          </cell>
          <cell r="H189">
            <v>5265694</v>
          </cell>
        </row>
        <row r="190">
          <cell r="C190" t="str">
            <v>51053001</v>
          </cell>
          <cell r="H190">
            <v>5265694</v>
          </cell>
        </row>
        <row r="191">
          <cell r="C191" t="str">
            <v>510533</v>
          </cell>
          <cell r="H191">
            <v>631882</v>
          </cell>
        </row>
        <row r="192">
          <cell r="C192" t="str">
            <v>51053301</v>
          </cell>
          <cell r="H192">
            <v>631882</v>
          </cell>
        </row>
        <row r="193">
          <cell r="C193" t="str">
            <v>510536</v>
          </cell>
          <cell r="H193">
            <v>5265694</v>
          </cell>
        </row>
        <row r="194">
          <cell r="C194" t="str">
            <v>51053601</v>
          </cell>
          <cell r="H194">
            <v>5265694</v>
          </cell>
        </row>
        <row r="195">
          <cell r="C195" t="str">
            <v>510539</v>
          </cell>
          <cell r="H195">
            <v>2480656</v>
          </cell>
        </row>
        <row r="196">
          <cell r="C196" t="str">
            <v>51053901</v>
          </cell>
          <cell r="H196">
            <v>2480656</v>
          </cell>
        </row>
        <row r="197">
          <cell r="C197" t="str">
            <v>510548</v>
          </cell>
          <cell r="H197">
            <v>12298558</v>
          </cell>
        </row>
        <row r="198">
          <cell r="C198" t="str">
            <v>51054801</v>
          </cell>
          <cell r="H198">
            <v>6737702</v>
          </cell>
        </row>
        <row r="199">
          <cell r="C199" t="str">
            <v>51054803</v>
          </cell>
          <cell r="H199">
            <v>5560856</v>
          </cell>
        </row>
        <row r="200">
          <cell r="C200" t="str">
            <v>510568</v>
          </cell>
          <cell r="H200">
            <v>354062</v>
          </cell>
        </row>
        <row r="201">
          <cell r="C201" t="str">
            <v>51056801</v>
          </cell>
          <cell r="H201">
            <v>354062</v>
          </cell>
        </row>
        <row r="202">
          <cell r="C202" t="str">
            <v>510570</v>
          </cell>
          <cell r="H202">
            <v>7709445</v>
          </cell>
        </row>
        <row r="203">
          <cell r="C203" t="str">
            <v>51057001</v>
          </cell>
          <cell r="H203">
            <v>7709445</v>
          </cell>
        </row>
        <row r="204">
          <cell r="C204" t="str">
            <v>510572</v>
          </cell>
          <cell r="H204">
            <v>2519639</v>
          </cell>
        </row>
        <row r="205">
          <cell r="C205" t="str">
            <v>51057201</v>
          </cell>
          <cell r="H205">
            <v>2519639</v>
          </cell>
        </row>
        <row r="206">
          <cell r="C206" t="str">
            <v>5110</v>
          </cell>
          <cell r="H206">
            <v>14160000</v>
          </cell>
        </row>
        <row r="207">
          <cell r="C207" t="str">
            <v>511095</v>
          </cell>
          <cell r="H207">
            <v>14160000</v>
          </cell>
        </row>
        <row r="208">
          <cell r="C208" t="str">
            <v>51109501</v>
          </cell>
          <cell r="H208">
            <v>14160000</v>
          </cell>
        </row>
        <row r="209">
          <cell r="C209" t="str">
            <v>5120</v>
          </cell>
          <cell r="H209">
            <v>69160000</v>
          </cell>
        </row>
        <row r="210">
          <cell r="C210" t="str">
            <v>512010</v>
          </cell>
          <cell r="H210">
            <v>68840000</v>
          </cell>
        </row>
        <row r="211">
          <cell r="C211" t="str">
            <v>51201001</v>
          </cell>
          <cell r="H211">
            <v>68840000</v>
          </cell>
        </row>
        <row r="212">
          <cell r="C212" t="str">
            <v>512020</v>
          </cell>
          <cell r="H212">
            <v>320000</v>
          </cell>
        </row>
        <row r="213">
          <cell r="C213" t="str">
            <v>51202001</v>
          </cell>
          <cell r="H213">
            <v>320000</v>
          </cell>
        </row>
        <row r="214">
          <cell r="C214" t="str">
            <v>5130</v>
          </cell>
          <cell r="H214">
            <v>134100</v>
          </cell>
        </row>
        <row r="215">
          <cell r="C215" t="str">
            <v>513080</v>
          </cell>
          <cell r="H215">
            <v>134100</v>
          </cell>
        </row>
        <row r="216">
          <cell r="C216" t="str">
            <v>51308001</v>
          </cell>
          <cell r="H216">
            <v>134100</v>
          </cell>
        </row>
        <row r="217">
          <cell r="C217" t="str">
            <v>5135</v>
          </cell>
          <cell r="H217">
            <v>184298039.59</v>
          </cell>
        </row>
        <row r="218">
          <cell r="C218" t="str">
            <v>513505</v>
          </cell>
          <cell r="H218">
            <v>400000</v>
          </cell>
        </row>
        <row r="219">
          <cell r="C219" t="str">
            <v>51350501</v>
          </cell>
          <cell r="H219">
            <v>400000</v>
          </cell>
        </row>
        <row r="220">
          <cell r="C220" t="str">
            <v>513510</v>
          </cell>
          <cell r="H220">
            <v>101563099.56</v>
          </cell>
        </row>
        <row r="221">
          <cell r="C221" t="str">
            <v>51351001</v>
          </cell>
          <cell r="H221">
            <v>100629126.70999999</v>
          </cell>
        </row>
        <row r="222">
          <cell r="C222" t="str">
            <v>51351002</v>
          </cell>
          <cell r="H222">
            <v>933972.85</v>
          </cell>
        </row>
        <row r="223">
          <cell r="C223" t="str">
            <v>513520</v>
          </cell>
          <cell r="H223">
            <v>2933344</v>
          </cell>
        </row>
        <row r="224">
          <cell r="C224" t="str">
            <v>51352001</v>
          </cell>
          <cell r="H224">
            <v>2933344</v>
          </cell>
        </row>
        <row r="225">
          <cell r="C225" t="str">
            <v>513525</v>
          </cell>
          <cell r="H225">
            <v>4811120</v>
          </cell>
        </row>
        <row r="226">
          <cell r="C226" t="str">
            <v>51352501</v>
          </cell>
          <cell r="H226">
            <v>4811120</v>
          </cell>
        </row>
        <row r="227">
          <cell r="C227" t="str">
            <v>513530</v>
          </cell>
          <cell r="H227">
            <v>72807009</v>
          </cell>
        </row>
        <row r="228">
          <cell r="C228" t="str">
            <v>51353001</v>
          </cell>
          <cell r="H228">
            <v>72807009</v>
          </cell>
        </row>
        <row r="229">
          <cell r="C229" t="str">
            <v>513535</v>
          </cell>
          <cell r="H229">
            <v>-65373.05</v>
          </cell>
        </row>
        <row r="230">
          <cell r="C230" t="str">
            <v>51353501</v>
          </cell>
          <cell r="H230">
            <v>-65373.05</v>
          </cell>
        </row>
        <row r="231">
          <cell r="C231" t="str">
            <v>513545</v>
          </cell>
          <cell r="H231">
            <v>849530.08</v>
          </cell>
        </row>
        <row r="232">
          <cell r="C232" t="str">
            <v>51354501</v>
          </cell>
          <cell r="H232">
            <v>722006.19</v>
          </cell>
        </row>
        <row r="233">
          <cell r="C233" t="str">
            <v>51354502</v>
          </cell>
          <cell r="H233">
            <v>127523.89</v>
          </cell>
        </row>
        <row r="234">
          <cell r="C234" t="str">
            <v>513550</v>
          </cell>
          <cell r="H234">
            <v>417200</v>
          </cell>
        </row>
        <row r="235">
          <cell r="C235" t="str">
            <v>51355001</v>
          </cell>
          <cell r="H235">
            <v>417200</v>
          </cell>
        </row>
        <row r="236">
          <cell r="C236" t="str">
            <v>513555</v>
          </cell>
          <cell r="H236">
            <v>22110</v>
          </cell>
        </row>
        <row r="237">
          <cell r="C237" t="str">
            <v>51355501</v>
          </cell>
          <cell r="H237">
            <v>22110</v>
          </cell>
        </row>
        <row r="238">
          <cell r="C238" t="str">
            <v>513595</v>
          </cell>
          <cell r="H238">
            <v>560000</v>
          </cell>
        </row>
        <row r="239">
          <cell r="C239" t="str">
            <v>51359501</v>
          </cell>
          <cell r="H239">
            <v>560000</v>
          </cell>
        </row>
        <row r="240">
          <cell r="C240" t="str">
            <v>5140</v>
          </cell>
          <cell r="H240">
            <v>5101100</v>
          </cell>
        </row>
        <row r="241">
          <cell r="C241" t="str">
            <v>514010</v>
          </cell>
          <cell r="H241">
            <v>2142000</v>
          </cell>
        </row>
        <row r="242">
          <cell r="C242" t="str">
            <v>51401001</v>
          </cell>
          <cell r="H242">
            <v>2142000</v>
          </cell>
        </row>
        <row r="243">
          <cell r="C243" t="str">
            <v>514095</v>
          </cell>
          <cell r="H243">
            <v>2959100</v>
          </cell>
        </row>
        <row r="244">
          <cell r="C244" t="str">
            <v>51409501</v>
          </cell>
          <cell r="H244">
            <v>31300</v>
          </cell>
        </row>
        <row r="245">
          <cell r="C245" t="str">
            <v>51409502</v>
          </cell>
          <cell r="H245">
            <v>2927800</v>
          </cell>
        </row>
        <row r="246">
          <cell r="C246" t="str">
            <v>5145</v>
          </cell>
          <cell r="H246">
            <v>17887128</v>
          </cell>
        </row>
        <row r="247">
          <cell r="C247" t="str">
            <v>514510</v>
          </cell>
          <cell r="H247">
            <v>14759985</v>
          </cell>
        </row>
        <row r="248">
          <cell r="C248" t="str">
            <v>51451001</v>
          </cell>
          <cell r="H248">
            <v>13441301.08</v>
          </cell>
        </row>
        <row r="249">
          <cell r="C249" t="str">
            <v>51451002</v>
          </cell>
          <cell r="H249">
            <v>1318683.92</v>
          </cell>
        </row>
        <row r="250">
          <cell r="C250" t="str">
            <v>514515</v>
          </cell>
          <cell r="H250">
            <v>1270000</v>
          </cell>
        </row>
        <row r="251">
          <cell r="C251" t="str">
            <v>51451501</v>
          </cell>
          <cell r="H251">
            <v>1270000</v>
          </cell>
        </row>
        <row r="252">
          <cell r="C252" t="str">
            <v>514525</v>
          </cell>
          <cell r="H252">
            <v>1857143</v>
          </cell>
        </row>
        <row r="253">
          <cell r="C253" t="str">
            <v>51452501</v>
          </cell>
          <cell r="H253">
            <v>1857143</v>
          </cell>
        </row>
        <row r="254">
          <cell r="C254" t="str">
            <v>5195</v>
          </cell>
          <cell r="H254">
            <v>14665791.92</v>
          </cell>
        </row>
        <row r="255">
          <cell r="C255" t="str">
            <v>519525</v>
          </cell>
          <cell r="H255">
            <v>6311440</v>
          </cell>
        </row>
        <row r="256">
          <cell r="C256" t="str">
            <v>51952501</v>
          </cell>
          <cell r="H256">
            <v>5570498</v>
          </cell>
        </row>
        <row r="257">
          <cell r="C257" t="str">
            <v>51952502</v>
          </cell>
          <cell r="H257">
            <v>740942</v>
          </cell>
        </row>
        <row r="258">
          <cell r="C258" t="str">
            <v>519530</v>
          </cell>
          <cell r="H258">
            <v>429350</v>
          </cell>
        </row>
        <row r="259">
          <cell r="C259" t="str">
            <v>51953001</v>
          </cell>
          <cell r="H259">
            <v>367520</v>
          </cell>
        </row>
        <row r="260">
          <cell r="C260" t="str">
            <v>51953002</v>
          </cell>
          <cell r="H260">
            <v>61830</v>
          </cell>
        </row>
        <row r="261">
          <cell r="C261" t="str">
            <v>519560</v>
          </cell>
          <cell r="H261">
            <v>1953000</v>
          </cell>
        </row>
        <row r="262">
          <cell r="C262" t="str">
            <v>51956001</v>
          </cell>
          <cell r="H262">
            <v>1953000</v>
          </cell>
        </row>
        <row r="263">
          <cell r="C263" t="str">
            <v>519565</v>
          </cell>
          <cell r="H263">
            <v>5460000</v>
          </cell>
        </row>
        <row r="264">
          <cell r="C264" t="str">
            <v>51956501</v>
          </cell>
          <cell r="H264">
            <v>4808571</v>
          </cell>
        </row>
        <row r="265">
          <cell r="C265" t="str">
            <v>51956502</v>
          </cell>
          <cell r="H265">
            <v>651429</v>
          </cell>
        </row>
        <row r="266">
          <cell r="C266" t="str">
            <v>519580</v>
          </cell>
          <cell r="H266">
            <v>473345.92</v>
          </cell>
        </row>
        <row r="267">
          <cell r="C267" t="str">
            <v>51958001</v>
          </cell>
          <cell r="H267">
            <v>429994</v>
          </cell>
        </row>
        <row r="268">
          <cell r="C268" t="str">
            <v>51958002</v>
          </cell>
          <cell r="H268">
            <v>43351.92</v>
          </cell>
        </row>
        <row r="269">
          <cell r="C269" t="str">
            <v>519595</v>
          </cell>
          <cell r="H269">
            <v>38656</v>
          </cell>
        </row>
        <row r="270">
          <cell r="C270" t="str">
            <v>51959501</v>
          </cell>
          <cell r="H270">
            <v>38656</v>
          </cell>
        </row>
        <row r="271">
          <cell r="C271" t="str">
            <v>52</v>
          </cell>
          <cell r="H271">
            <v>89411342</v>
          </cell>
        </row>
        <row r="272">
          <cell r="C272" t="str">
            <v>5205</v>
          </cell>
          <cell r="H272">
            <v>89411342</v>
          </cell>
        </row>
        <row r="273">
          <cell r="C273" t="str">
            <v>520506</v>
          </cell>
          <cell r="H273">
            <v>40332500</v>
          </cell>
        </row>
        <row r="274">
          <cell r="C274" t="str">
            <v>52050601</v>
          </cell>
          <cell r="H274">
            <v>40332500</v>
          </cell>
        </row>
        <row r="275">
          <cell r="C275" t="str">
            <v>520515</v>
          </cell>
          <cell r="H275">
            <v>1116236</v>
          </cell>
        </row>
        <row r="276">
          <cell r="C276" t="str">
            <v>52051501</v>
          </cell>
          <cell r="H276">
            <v>1116236</v>
          </cell>
        </row>
        <row r="277">
          <cell r="C277" t="str">
            <v>520518</v>
          </cell>
          <cell r="H277">
            <v>7471580</v>
          </cell>
        </row>
        <row r="278">
          <cell r="C278" t="str">
            <v>52051801</v>
          </cell>
          <cell r="H278">
            <v>7471580</v>
          </cell>
        </row>
        <row r="279">
          <cell r="C279" t="str">
            <v>520524</v>
          </cell>
          <cell r="H279">
            <v>411035</v>
          </cell>
        </row>
        <row r="280">
          <cell r="C280" t="str">
            <v>52052401</v>
          </cell>
          <cell r="H280">
            <v>411035</v>
          </cell>
        </row>
        <row r="281">
          <cell r="C281" t="str">
            <v>520527</v>
          </cell>
          <cell r="H281">
            <v>5626667</v>
          </cell>
        </row>
        <row r="282">
          <cell r="C282" t="str">
            <v>52052701</v>
          </cell>
          <cell r="H282">
            <v>5626667</v>
          </cell>
        </row>
        <row r="283">
          <cell r="C283" t="str">
            <v>520530</v>
          </cell>
          <cell r="H283">
            <v>4378894</v>
          </cell>
        </row>
        <row r="284">
          <cell r="C284" t="str">
            <v>52053001</v>
          </cell>
          <cell r="H284">
            <v>4378894</v>
          </cell>
        </row>
        <row r="285">
          <cell r="C285" t="str">
            <v>520533</v>
          </cell>
          <cell r="H285">
            <v>525468</v>
          </cell>
        </row>
        <row r="286">
          <cell r="C286" t="str">
            <v>52053301</v>
          </cell>
          <cell r="H286">
            <v>525468</v>
          </cell>
        </row>
        <row r="287">
          <cell r="C287" t="str">
            <v>520536</v>
          </cell>
          <cell r="H287">
            <v>4378894</v>
          </cell>
        </row>
        <row r="288">
          <cell r="C288" t="str">
            <v>52053601</v>
          </cell>
          <cell r="H288">
            <v>4378894</v>
          </cell>
        </row>
        <row r="289">
          <cell r="C289" t="str">
            <v>520539</v>
          </cell>
          <cell r="H289">
            <v>1786210</v>
          </cell>
        </row>
        <row r="290">
          <cell r="C290" t="str">
            <v>52053901</v>
          </cell>
          <cell r="H290">
            <v>1786210</v>
          </cell>
        </row>
        <row r="291">
          <cell r="C291" t="str">
            <v>520548</v>
          </cell>
          <cell r="H291">
            <v>14369818</v>
          </cell>
        </row>
        <row r="292">
          <cell r="C292" t="str">
            <v>52054801</v>
          </cell>
          <cell r="H292">
            <v>9934323</v>
          </cell>
        </row>
        <row r="293">
          <cell r="C293" t="str">
            <v>52054803</v>
          </cell>
          <cell r="H293">
            <v>4435495</v>
          </cell>
        </row>
        <row r="294">
          <cell r="C294" t="str">
            <v>520568</v>
          </cell>
          <cell r="H294">
            <v>375885</v>
          </cell>
        </row>
        <row r="295">
          <cell r="C295" t="str">
            <v>52056801</v>
          </cell>
          <cell r="H295">
            <v>375885</v>
          </cell>
        </row>
        <row r="296">
          <cell r="C296" t="str">
            <v>520569</v>
          </cell>
          <cell r="H296">
            <v>4134</v>
          </cell>
        </row>
        <row r="297">
          <cell r="C297" t="str">
            <v>52056901</v>
          </cell>
          <cell r="H297">
            <v>4134</v>
          </cell>
        </row>
        <row r="298">
          <cell r="C298" t="str">
            <v>520570</v>
          </cell>
          <cell r="H298">
            <v>6464582</v>
          </cell>
        </row>
        <row r="299">
          <cell r="C299" t="str">
            <v>52057001</v>
          </cell>
          <cell r="H299">
            <v>6464582</v>
          </cell>
        </row>
        <row r="300">
          <cell r="C300" t="str">
            <v>520572</v>
          </cell>
          <cell r="H300">
            <v>2169439</v>
          </cell>
        </row>
        <row r="301">
          <cell r="C301" t="str">
            <v>52057201</v>
          </cell>
          <cell r="H301">
            <v>2169439</v>
          </cell>
        </row>
        <row r="302">
          <cell r="C302" t="str">
            <v>53</v>
          </cell>
          <cell r="H302">
            <v>27428039.600000001</v>
          </cell>
        </row>
        <row r="303">
          <cell r="C303" t="str">
            <v>5305</v>
          </cell>
          <cell r="H303">
            <v>27404983.77</v>
          </cell>
        </row>
        <row r="304">
          <cell r="C304" t="str">
            <v>530505</v>
          </cell>
          <cell r="H304">
            <v>314634.55</v>
          </cell>
        </row>
        <row r="305">
          <cell r="C305" t="str">
            <v>53050501</v>
          </cell>
          <cell r="H305">
            <v>314634.55</v>
          </cell>
        </row>
        <row r="306">
          <cell r="C306" t="str">
            <v>530506</v>
          </cell>
          <cell r="H306">
            <v>2689002.61</v>
          </cell>
        </row>
        <row r="307">
          <cell r="C307" t="str">
            <v>53050601</v>
          </cell>
          <cell r="H307">
            <v>2689002.61</v>
          </cell>
        </row>
        <row r="308">
          <cell r="C308" t="str">
            <v>530515</v>
          </cell>
          <cell r="H308">
            <v>2893704.95</v>
          </cell>
        </row>
        <row r="309">
          <cell r="C309" t="str">
            <v>53051501</v>
          </cell>
          <cell r="H309">
            <v>2733520.95</v>
          </cell>
        </row>
        <row r="310">
          <cell r="C310" t="str">
            <v>53051502</v>
          </cell>
          <cell r="H310">
            <v>160184</v>
          </cell>
        </row>
        <row r="311">
          <cell r="C311" t="str">
            <v>530520</v>
          </cell>
          <cell r="H311">
            <v>21507641.66</v>
          </cell>
        </row>
        <row r="312">
          <cell r="C312" t="str">
            <v>53052001</v>
          </cell>
          <cell r="H312">
            <v>17989043.66</v>
          </cell>
        </row>
        <row r="313">
          <cell r="C313" t="str">
            <v>53052002</v>
          </cell>
          <cell r="H313">
            <v>3439052</v>
          </cell>
        </row>
        <row r="314">
          <cell r="C314" t="str">
            <v>53052003</v>
          </cell>
          <cell r="H314">
            <v>79546</v>
          </cell>
        </row>
        <row r="315">
          <cell r="C315" t="str">
            <v>5395</v>
          </cell>
          <cell r="H315">
            <v>23055.83</v>
          </cell>
        </row>
        <row r="316">
          <cell r="C316" t="str">
            <v>539581</v>
          </cell>
          <cell r="H316">
            <v>2.83</v>
          </cell>
        </row>
        <row r="317">
          <cell r="C317" t="str">
            <v>53958101</v>
          </cell>
          <cell r="H317">
            <v>2.83</v>
          </cell>
        </row>
        <row r="318">
          <cell r="C318" t="str">
            <v>539595</v>
          </cell>
          <cell r="H318">
            <v>23053</v>
          </cell>
        </row>
        <row r="319">
          <cell r="C319" t="str">
            <v>53959501</v>
          </cell>
          <cell r="H319">
            <v>23053</v>
          </cell>
        </row>
        <row r="320">
          <cell r="C320" t="str">
            <v>54</v>
          </cell>
          <cell r="H320">
            <v>188320299.53999999</v>
          </cell>
        </row>
        <row r="321">
          <cell r="C321" t="str">
            <v>5405</v>
          </cell>
          <cell r="H321">
            <v>188320299.53999999</v>
          </cell>
        </row>
        <row r="322">
          <cell r="C322" t="str">
            <v>540505</v>
          </cell>
          <cell r="H322">
            <v>188320299.53999999</v>
          </cell>
        </row>
        <row r="323">
          <cell r="C323" t="str">
            <v>54050501</v>
          </cell>
          <cell r="H323">
            <v>188320299.53999999</v>
          </cell>
        </row>
        <row r="324">
          <cell r="C324" t="str">
            <v>6</v>
          </cell>
          <cell r="H324">
            <v>215998533</v>
          </cell>
        </row>
        <row r="325">
          <cell r="C325" t="str">
            <v>61</v>
          </cell>
          <cell r="H325">
            <v>215998533</v>
          </cell>
        </row>
        <row r="326">
          <cell r="C326" t="str">
            <v>6165</v>
          </cell>
          <cell r="H326">
            <v>215998533</v>
          </cell>
        </row>
        <row r="327">
          <cell r="C327" t="str">
            <v>616595</v>
          </cell>
          <cell r="H327">
            <v>215998533</v>
          </cell>
        </row>
        <row r="328">
          <cell r="C328" t="str">
            <v>61659502</v>
          </cell>
          <cell r="H328">
            <v>170470276</v>
          </cell>
        </row>
        <row r="329">
          <cell r="C329" t="str">
            <v>61659504</v>
          </cell>
          <cell r="H329">
            <v>24668637</v>
          </cell>
        </row>
        <row r="330">
          <cell r="C330" t="str">
            <v>61659507</v>
          </cell>
          <cell r="H330">
            <v>17529092</v>
          </cell>
        </row>
        <row r="331">
          <cell r="C331" t="str">
            <v>61659508</v>
          </cell>
          <cell r="H331">
            <v>3330528</v>
          </cell>
        </row>
        <row r="333">
          <cell r="C333"/>
          <cell r="H333"/>
        </row>
        <row r="334">
          <cell r="C334"/>
          <cell r="H334"/>
        </row>
        <row r="335">
          <cell r="C335"/>
          <cell r="H335"/>
        </row>
      </sheetData>
      <sheetData sheetId="26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2752466655.5599999</v>
          </cell>
        </row>
        <row r="3">
          <cell r="C3" t="str">
            <v>11</v>
          </cell>
          <cell r="H3">
            <v>911283070.45000005</v>
          </cell>
        </row>
        <row r="4">
          <cell r="C4" t="str">
            <v>1105</v>
          </cell>
          <cell r="H4">
            <v>442467605.12</v>
          </cell>
        </row>
        <row r="5">
          <cell r="C5" t="str">
            <v>110505</v>
          </cell>
          <cell r="H5">
            <v>442454248.12</v>
          </cell>
        </row>
        <row r="6">
          <cell r="C6" t="str">
            <v>11050501</v>
          </cell>
          <cell r="H6">
            <v>432554248.12</v>
          </cell>
        </row>
        <row r="7">
          <cell r="C7" t="str">
            <v>11050503</v>
          </cell>
          <cell r="H7">
            <v>4864000</v>
          </cell>
        </row>
        <row r="8">
          <cell r="C8" t="str">
            <v>11050504</v>
          </cell>
          <cell r="H8">
            <v>2455000</v>
          </cell>
        </row>
        <row r="9">
          <cell r="C9" t="str">
            <v>11050505</v>
          </cell>
          <cell r="H9">
            <v>2581000</v>
          </cell>
        </row>
        <row r="10">
          <cell r="C10" t="str">
            <v>110510</v>
          </cell>
          <cell r="H10">
            <v>13357</v>
          </cell>
        </row>
        <row r="11">
          <cell r="C11" t="str">
            <v>11051001</v>
          </cell>
          <cell r="H11">
            <v>13357</v>
          </cell>
        </row>
        <row r="12">
          <cell r="C12" t="str">
            <v>1110</v>
          </cell>
          <cell r="H12">
            <v>461056543.74000001</v>
          </cell>
        </row>
        <row r="13">
          <cell r="C13" t="str">
            <v>111005</v>
          </cell>
          <cell r="H13">
            <v>461056543.74000001</v>
          </cell>
        </row>
        <row r="14">
          <cell r="C14" t="str">
            <v>11100501</v>
          </cell>
          <cell r="H14">
            <v>3159643.74</v>
          </cell>
        </row>
        <row r="15">
          <cell r="C15" t="str">
            <v>11100502</v>
          </cell>
          <cell r="H15">
            <v>457896900</v>
          </cell>
        </row>
        <row r="16">
          <cell r="C16" t="str">
            <v>1120</v>
          </cell>
          <cell r="H16">
            <v>7758921.5899999999</v>
          </cell>
        </row>
        <row r="17">
          <cell r="C17" t="str">
            <v>112005</v>
          </cell>
          <cell r="H17">
            <v>7758921.5899999999</v>
          </cell>
        </row>
        <row r="18">
          <cell r="C18" t="str">
            <v>11200501</v>
          </cell>
          <cell r="H18">
            <v>7758921.5899999999</v>
          </cell>
        </row>
        <row r="19">
          <cell r="C19" t="str">
            <v>13</v>
          </cell>
          <cell r="H19">
            <v>664489124.13999999</v>
          </cell>
        </row>
        <row r="20">
          <cell r="C20" t="str">
            <v>1305</v>
          </cell>
          <cell r="H20">
            <v>52367000</v>
          </cell>
        </row>
        <row r="21">
          <cell r="C21" t="str">
            <v>130505</v>
          </cell>
          <cell r="H21">
            <v>52367000</v>
          </cell>
        </row>
        <row r="22">
          <cell r="C22" t="str">
            <v>13050501</v>
          </cell>
          <cell r="H22">
            <v>52367000</v>
          </cell>
        </row>
        <row r="23">
          <cell r="C23" t="str">
            <v>1325</v>
          </cell>
          <cell r="H23">
            <v>0</v>
          </cell>
        </row>
        <row r="24">
          <cell r="C24" t="str">
            <v>132505</v>
          </cell>
          <cell r="H24">
            <v>0</v>
          </cell>
        </row>
        <row r="25">
          <cell r="C25" t="str">
            <v>13250501</v>
          </cell>
          <cell r="H25">
            <v>0</v>
          </cell>
        </row>
        <row r="26">
          <cell r="C26" t="str">
            <v>1330</v>
          </cell>
          <cell r="H26">
            <v>4763674</v>
          </cell>
        </row>
        <row r="27">
          <cell r="C27" t="str">
            <v>133005</v>
          </cell>
          <cell r="H27">
            <v>4763674</v>
          </cell>
        </row>
        <row r="28">
          <cell r="C28" t="str">
            <v>13300501</v>
          </cell>
          <cell r="H28">
            <v>4763674</v>
          </cell>
        </row>
        <row r="29">
          <cell r="C29" t="str">
            <v>1355</v>
          </cell>
          <cell r="H29">
            <v>157607288.13999999</v>
          </cell>
        </row>
        <row r="30">
          <cell r="C30" t="str">
            <v>135505</v>
          </cell>
          <cell r="H30">
            <v>12000000</v>
          </cell>
        </row>
        <row r="31">
          <cell r="C31" t="str">
            <v>13550501</v>
          </cell>
          <cell r="H31">
            <v>12000000</v>
          </cell>
        </row>
        <row r="32">
          <cell r="C32" t="str">
            <v>135515</v>
          </cell>
          <cell r="H32">
            <v>38754902.020000003</v>
          </cell>
        </row>
        <row r="33">
          <cell r="C33" t="str">
            <v>13551503</v>
          </cell>
          <cell r="H33">
            <v>1057320</v>
          </cell>
        </row>
        <row r="34">
          <cell r="C34" t="str">
            <v>13551519</v>
          </cell>
          <cell r="H34">
            <v>37697582.020000003</v>
          </cell>
        </row>
        <row r="35">
          <cell r="C35" t="str">
            <v>135518</v>
          </cell>
          <cell r="H35">
            <v>6451408.7400000002</v>
          </cell>
        </row>
        <row r="36">
          <cell r="C36" t="str">
            <v>13551816</v>
          </cell>
          <cell r="H36">
            <v>6372109.7400000002</v>
          </cell>
        </row>
        <row r="37">
          <cell r="C37" t="str">
            <v>13551819</v>
          </cell>
          <cell r="H37">
            <v>79299</v>
          </cell>
        </row>
        <row r="38">
          <cell r="C38" t="str">
            <v>135520</v>
          </cell>
          <cell r="H38">
            <v>27140000</v>
          </cell>
        </row>
        <row r="39">
          <cell r="C39" t="str">
            <v>13552001</v>
          </cell>
          <cell r="H39">
            <v>27140000</v>
          </cell>
        </row>
        <row r="40">
          <cell r="C40" t="str">
            <v>135595</v>
          </cell>
          <cell r="H40">
            <v>73260977.379999995</v>
          </cell>
        </row>
        <row r="41">
          <cell r="C41" t="str">
            <v>13559501</v>
          </cell>
          <cell r="H41">
            <v>13600</v>
          </cell>
        </row>
        <row r="42">
          <cell r="C42" t="str">
            <v>13559503</v>
          </cell>
          <cell r="H42">
            <v>73247377.379999995</v>
          </cell>
        </row>
        <row r="43">
          <cell r="C43" t="str">
            <v>1370</v>
          </cell>
          <cell r="H43">
            <v>311836608</v>
          </cell>
        </row>
        <row r="44">
          <cell r="C44" t="str">
            <v>137001</v>
          </cell>
          <cell r="H44">
            <v>311836608</v>
          </cell>
        </row>
        <row r="45">
          <cell r="C45" t="str">
            <v>13700103</v>
          </cell>
          <cell r="H45">
            <v>311836608</v>
          </cell>
        </row>
        <row r="46">
          <cell r="C46" t="str">
            <v>1380</v>
          </cell>
          <cell r="H46">
            <v>137914554</v>
          </cell>
        </row>
        <row r="47">
          <cell r="C47" t="str">
            <v>138095</v>
          </cell>
          <cell r="H47">
            <v>137914554</v>
          </cell>
        </row>
        <row r="48">
          <cell r="C48" t="str">
            <v>13809502</v>
          </cell>
          <cell r="H48">
            <v>137914554</v>
          </cell>
        </row>
        <row r="49">
          <cell r="C49" t="str">
            <v>15</v>
          </cell>
          <cell r="H49">
            <v>1176694460.97</v>
          </cell>
        </row>
        <row r="50">
          <cell r="C50" t="str">
            <v>1520</v>
          </cell>
          <cell r="H50">
            <v>1570551042.97</v>
          </cell>
        </row>
        <row r="51">
          <cell r="C51" t="str">
            <v>152010</v>
          </cell>
          <cell r="H51">
            <v>1570551042.97</v>
          </cell>
        </row>
        <row r="52">
          <cell r="C52" t="str">
            <v>15201001</v>
          </cell>
          <cell r="H52">
            <v>1559351042.97</v>
          </cell>
        </row>
        <row r="53">
          <cell r="C53" t="str">
            <v>15201002</v>
          </cell>
          <cell r="H53">
            <v>11200000</v>
          </cell>
        </row>
        <row r="54">
          <cell r="C54" t="str">
            <v>1524</v>
          </cell>
          <cell r="H54">
            <v>70232284</v>
          </cell>
        </row>
        <row r="55">
          <cell r="C55" t="str">
            <v>152405</v>
          </cell>
          <cell r="H55">
            <v>68525100</v>
          </cell>
        </row>
        <row r="56">
          <cell r="C56" t="str">
            <v>15240501</v>
          </cell>
          <cell r="H56">
            <v>68525100</v>
          </cell>
        </row>
        <row r="57">
          <cell r="C57" t="str">
            <v>152410</v>
          </cell>
          <cell r="H57">
            <v>1707184</v>
          </cell>
        </row>
        <row r="58">
          <cell r="C58" t="str">
            <v>15241001</v>
          </cell>
          <cell r="H58">
            <v>1707184</v>
          </cell>
        </row>
        <row r="59">
          <cell r="C59" t="str">
            <v>1528</v>
          </cell>
          <cell r="H59">
            <v>31422065</v>
          </cell>
        </row>
        <row r="60">
          <cell r="C60" t="str">
            <v>152805</v>
          </cell>
          <cell r="H60">
            <v>30588265</v>
          </cell>
        </row>
        <row r="61">
          <cell r="C61" t="str">
            <v>15280501</v>
          </cell>
          <cell r="H61">
            <v>30588265</v>
          </cell>
        </row>
        <row r="62">
          <cell r="C62" t="str">
            <v>152810</v>
          </cell>
          <cell r="H62">
            <v>833800</v>
          </cell>
        </row>
        <row r="63">
          <cell r="C63" t="str">
            <v>15281001</v>
          </cell>
          <cell r="H63">
            <v>833800</v>
          </cell>
        </row>
        <row r="64">
          <cell r="C64" t="str">
            <v>1532</v>
          </cell>
          <cell r="H64">
            <v>1290000</v>
          </cell>
        </row>
        <row r="65">
          <cell r="C65" t="str">
            <v>153295</v>
          </cell>
          <cell r="H65">
            <v>1290000</v>
          </cell>
        </row>
        <row r="66">
          <cell r="C66" t="str">
            <v>15329501</v>
          </cell>
          <cell r="H66">
            <v>1290000</v>
          </cell>
        </row>
        <row r="67">
          <cell r="C67" t="str">
            <v>1592</v>
          </cell>
          <cell r="H67">
            <v>-496800931</v>
          </cell>
        </row>
        <row r="68">
          <cell r="C68" t="str">
            <v>159210</v>
          </cell>
          <cell r="H68">
            <v>-439054576</v>
          </cell>
        </row>
        <row r="69">
          <cell r="C69" t="str">
            <v>15921001</v>
          </cell>
          <cell r="H69">
            <v>-439054576</v>
          </cell>
        </row>
        <row r="70">
          <cell r="C70" t="str">
            <v>159215</v>
          </cell>
          <cell r="H70">
            <v>-32459661</v>
          </cell>
        </row>
        <row r="71">
          <cell r="C71" t="str">
            <v>15921501</v>
          </cell>
          <cell r="H71">
            <v>-32459661</v>
          </cell>
        </row>
        <row r="72">
          <cell r="C72" t="str">
            <v>159220</v>
          </cell>
          <cell r="H72">
            <v>-24609444</v>
          </cell>
        </row>
        <row r="73">
          <cell r="C73" t="str">
            <v>15922001</v>
          </cell>
          <cell r="H73">
            <v>-24609444</v>
          </cell>
        </row>
        <row r="74">
          <cell r="C74" t="str">
            <v>159225</v>
          </cell>
          <cell r="H74">
            <v>-677250</v>
          </cell>
        </row>
        <row r="75">
          <cell r="C75" t="str">
            <v>15922501</v>
          </cell>
          <cell r="H75">
            <v>-677250</v>
          </cell>
        </row>
        <row r="76">
          <cell r="C76" t="str">
            <v>2</v>
          </cell>
          <cell r="H76">
            <v>-1386318250.6500001</v>
          </cell>
        </row>
        <row r="77">
          <cell r="C77" t="str">
            <v>21</v>
          </cell>
          <cell r="H77">
            <v>-187225059.03</v>
          </cell>
        </row>
        <row r="78">
          <cell r="C78" t="str">
            <v>2105</v>
          </cell>
          <cell r="H78">
            <v>-187225059.03</v>
          </cell>
        </row>
        <row r="79">
          <cell r="C79" t="str">
            <v>210510</v>
          </cell>
          <cell r="H79">
            <v>-187225059.03</v>
          </cell>
        </row>
        <row r="80">
          <cell r="C80" t="str">
            <v>21051003</v>
          </cell>
          <cell r="H80">
            <v>-45558392.350000001</v>
          </cell>
        </row>
        <row r="81">
          <cell r="C81" t="str">
            <v>21051004</v>
          </cell>
          <cell r="H81">
            <v>-141666666.68000001</v>
          </cell>
        </row>
        <row r="82">
          <cell r="C82" t="str">
            <v>22</v>
          </cell>
          <cell r="H82">
            <v>0</v>
          </cell>
        </row>
        <row r="83">
          <cell r="C83" t="str">
            <v>2299</v>
          </cell>
          <cell r="H83">
            <v>0</v>
          </cell>
        </row>
        <row r="84">
          <cell r="C84" t="str">
            <v>229999</v>
          </cell>
          <cell r="H84">
            <v>0</v>
          </cell>
        </row>
        <row r="85">
          <cell r="C85" t="str">
            <v>23</v>
          </cell>
          <cell r="H85">
            <v>-931948688.35000002</v>
          </cell>
        </row>
        <row r="86">
          <cell r="C86" t="str">
            <v>2335</v>
          </cell>
          <cell r="H86">
            <v>-232890343.59999999</v>
          </cell>
        </row>
        <row r="87">
          <cell r="C87" t="str">
            <v>233595</v>
          </cell>
          <cell r="H87">
            <v>-232890343.59999999</v>
          </cell>
        </row>
        <row r="88">
          <cell r="C88" t="str">
            <v>23359501</v>
          </cell>
          <cell r="H88">
            <v>-38283610.079999998</v>
          </cell>
        </row>
        <row r="89">
          <cell r="C89" t="str">
            <v>23359502</v>
          </cell>
          <cell r="H89">
            <v>-182624829.52000001</v>
          </cell>
        </row>
        <row r="90">
          <cell r="C90" t="str">
            <v>23359503</v>
          </cell>
          <cell r="H90">
            <v>-10980811</v>
          </cell>
        </row>
        <row r="91">
          <cell r="C91" t="str">
            <v>23359504</v>
          </cell>
          <cell r="H91">
            <v>-452542</v>
          </cell>
        </row>
        <row r="92">
          <cell r="C92" t="str">
            <v>23359505</v>
          </cell>
          <cell r="H92">
            <v>-79920</v>
          </cell>
        </row>
        <row r="93">
          <cell r="C93" t="str">
            <v>23359506</v>
          </cell>
          <cell r="H93">
            <v>-56431</v>
          </cell>
        </row>
        <row r="94">
          <cell r="C94" t="str">
            <v>23359507</v>
          </cell>
          <cell r="H94">
            <v>-412200</v>
          </cell>
        </row>
        <row r="95">
          <cell r="C95" t="str">
            <v>2365</v>
          </cell>
          <cell r="H95">
            <v>-16756034.93</v>
          </cell>
        </row>
        <row r="96">
          <cell r="C96" t="str">
            <v>236505</v>
          </cell>
          <cell r="H96">
            <v>-406726</v>
          </cell>
        </row>
        <row r="97">
          <cell r="C97" t="str">
            <v>23650501</v>
          </cell>
          <cell r="H97">
            <v>-406726</v>
          </cell>
        </row>
        <row r="98">
          <cell r="C98" t="str">
            <v>236525</v>
          </cell>
          <cell r="H98">
            <v>-322740.78999999998</v>
          </cell>
        </row>
        <row r="99">
          <cell r="C99" t="str">
            <v>23652501</v>
          </cell>
          <cell r="H99">
            <v>-82500</v>
          </cell>
        </row>
        <row r="100">
          <cell r="C100" t="str">
            <v>23652503</v>
          </cell>
          <cell r="H100">
            <v>-60212</v>
          </cell>
        </row>
        <row r="101">
          <cell r="C101" t="str">
            <v>23652505</v>
          </cell>
          <cell r="H101">
            <v>-177028.79</v>
          </cell>
        </row>
        <row r="102">
          <cell r="C102" t="str">
            <v>23652508</v>
          </cell>
          <cell r="H102">
            <v>-3000</v>
          </cell>
        </row>
        <row r="103">
          <cell r="C103" t="str">
            <v>236530</v>
          </cell>
          <cell r="H103">
            <v>-6403497.4199999999</v>
          </cell>
        </row>
        <row r="104">
          <cell r="C104" t="str">
            <v>23653001</v>
          </cell>
          <cell r="H104">
            <v>-6266355.4199999999</v>
          </cell>
        </row>
        <row r="105">
          <cell r="C105" t="str">
            <v>23653003</v>
          </cell>
          <cell r="H105">
            <v>-137142</v>
          </cell>
        </row>
        <row r="106">
          <cell r="C106" t="str">
            <v>236540</v>
          </cell>
          <cell r="H106">
            <v>-189947</v>
          </cell>
        </row>
        <row r="107">
          <cell r="C107" t="str">
            <v>23654001</v>
          </cell>
          <cell r="H107">
            <v>-106300</v>
          </cell>
        </row>
        <row r="108">
          <cell r="C108" t="str">
            <v>23654003</v>
          </cell>
          <cell r="H108">
            <v>-75600</v>
          </cell>
        </row>
        <row r="109">
          <cell r="C109" t="str">
            <v>23654007</v>
          </cell>
          <cell r="H109">
            <v>-8047</v>
          </cell>
        </row>
        <row r="110">
          <cell r="C110" t="str">
            <v>236575</v>
          </cell>
          <cell r="H110">
            <v>-9433122.9199999999</v>
          </cell>
        </row>
        <row r="111">
          <cell r="C111" t="str">
            <v>23657501</v>
          </cell>
          <cell r="H111">
            <v>-3200</v>
          </cell>
        </row>
        <row r="112">
          <cell r="C112" t="str">
            <v>23657502</v>
          </cell>
          <cell r="H112">
            <v>-564658.82999999996</v>
          </cell>
        </row>
        <row r="113">
          <cell r="C113" t="str">
            <v>23657503</v>
          </cell>
          <cell r="H113">
            <v>-8865264.0899999999</v>
          </cell>
        </row>
        <row r="114">
          <cell r="C114" t="str">
            <v>236595</v>
          </cell>
          <cell r="H114">
            <v>-0.8</v>
          </cell>
        </row>
        <row r="115">
          <cell r="C115" t="str">
            <v>23659501</v>
          </cell>
          <cell r="H115">
            <v>-0.8</v>
          </cell>
        </row>
        <row r="116">
          <cell r="C116" t="str">
            <v>2370</v>
          </cell>
          <cell r="H116">
            <v>-17730934</v>
          </cell>
        </row>
        <row r="117">
          <cell r="C117" t="str">
            <v>237005</v>
          </cell>
          <cell r="H117">
            <v>0</v>
          </cell>
        </row>
        <row r="118">
          <cell r="C118" t="str">
            <v>23700501</v>
          </cell>
          <cell r="H118">
            <v>0</v>
          </cell>
        </row>
        <row r="119">
          <cell r="C119" t="str">
            <v>237006</v>
          </cell>
          <cell r="H119">
            <v>-3393</v>
          </cell>
        </row>
        <row r="120">
          <cell r="C120" t="str">
            <v>23700601</v>
          </cell>
          <cell r="H120">
            <v>-3393</v>
          </cell>
        </row>
        <row r="121">
          <cell r="C121" t="str">
            <v>237010</v>
          </cell>
          <cell r="H121">
            <v>-77013</v>
          </cell>
        </row>
        <row r="122">
          <cell r="C122" t="str">
            <v>23701001</v>
          </cell>
          <cell r="H122">
            <v>-77013</v>
          </cell>
        </row>
        <row r="123">
          <cell r="C123" t="str">
            <v>237045</v>
          </cell>
          <cell r="H123">
            <v>-17650528</v>
          </cell>
        </row>
        <row r="124">
          <cell r="C124" t="str">
            <v>23704501</v>
          </cell>
          <cell r="H124">
            <v>-17650528</v>
          </cell>
        </row>
        <row r="125">
          <cell r="C125" t="str">
            <v>2380</v>
          </cell>
          <cell r="H125">
            <v>-664571375.82000005</v>
          </cell>
        </row>
        <row r="126">
          <cell r="C126" t="str">
            <v>238030</v>
          </cell>
          <cell r="H126">
            <v>56382</v>
          </cell>
        </row>
        <row r="127">
          <cell r="C127" t="str">
            <v>23803001</v>
          </cell>
          <cell r="H127">
            <v>56382</v>
          </cell>
        </row>
        <row r="128">
          <cell r="C128" t="str">
            <v>238095</v>
          </cell>
          <cell r="H128">
            <v>-664627757.82000005</v>
          </cell>
        </row>
        <row r="129">
          <cell r="C129" t="str">
            <v>23809503</v>
          </cell>
          <cell r="H129">
            <v>-664627757.82000005</v>
          </cell>
        </row>
        <row r="130">
          <cell r="C130" t="str">
            <v>24</v>
          </cell>
          <cell r="H130">
            <v>-191779587</v>
          </cell>
        </row>
        <row r="131">
          <cell r="C131" t="str">
            <v>2404</v>
          </cell>
          <cell r="H131">
            <v>-191779587</v>
          </cell>
        </row>
        <row r="132">
          <cell r="C132" t="str">
            <v>240405</v>
          </cell>
          <cell r="H132">
            <v>-191779587</v>
          </cell>
        </row>
        <row r="133">
          <cell r="C133" t="str">
            <v>24040501</v>
          </cell>
          <cell r="H133">
            <v>-191779587</v>
          </cell>
        </row>
        <row r="134">
          <cell r="C134" t="str">
            <v>25</v>
          </cell>
          <cell r="H134">
            <v>-75364916.269999996</v>
          </cell>
        </row>
        <row r="135">
          <cell r="C135" t="str">
            <v>2505</v>
          </cell>
          <cell r="H135">
            <v>-34158507</v>
          </cell>
        </row>
        <row r="136">
          <cell r="C136" t="str">
            <v>250505</v>
          </cell>
          <cell r="H136">
            <v>-34158507</v>
          </cell>
        </row>
        <row r="137">
          <cell r="C137" t="str">
            <v>25050501</v>
          </cell>
          <cell r="H137">
            <v>-22746018</v>
          </cell>
        </row>
        <row r="138">
          <cell r="C138" t="str">
            <v>25050502</v>
          </cell>
          <cell r="H138">
            <v>-11412489</v>
          </cell>
        </row>
        <row r="139">
          <cell r="C139" t="str">
            <v>2510</v>
          </cell>
          <cell r="H139">
            <v>-41206409.270000003</v>
          </cell>
        </row>
        <row r="140">
          <cell r="C140" t="str">
            <v>251010</v>
          </cell>
          <cell r="H140">
            <v>-41206409.270000003</v>
          </cell>
        </row>
        <row r="141">
          <cell r="C141" t="str">
            <v>25101001</v>
          </cell>
          <cell r="H141">
            <v>-13829558</v>
          </cell>
        </row>
        <row r="142">
          <cell r="C142" t="str">
            <v>2510100102</v>
          </cell>
          <cell r="H142">
            <v>-13829558</v>
          </cell>
        </row>
        <row r="143">
          <cell r="C143" t="str">
            <v>25101002</v>
          </cell>
          <cell r="H143">
            <v>-1722636.6</v>
          </cell>
        </row>
        <row r="144">
          <cell r="C144" t="str">
            <v>2510100201</v>
          </cell>
          <cell r="H144">
            <v>908637.73</v>
          </cell>
        </row>
        <row r="145">
          <cell r="C145" t="str">
            <v>2510100202</v>
          </cell>
          <cell r="H145">
            <v>-2631274.33</v>
          </cell>
        </row>
        <row r="146">
          <cell r="C146" t="str">
            <v>25101003</v>
          </cell>
          <cell r="H146">
            <v>-11824656.67</v>
          </cell>
        </row>
        <row r="147">
          <cell r="C147" t="str">
            <v>2510100301</v>
          </cell>
          <cell r="H147">
            <v>-113888.89</v>
          </cell>
        </row>
        <row r="148">
          <cell r="C148" t="str">
            <v>2510100302</v>
          </cell>
          <cell r="H148">
            <v>-11710767.779999999</v>
          </cell>
        </row>
        <row r="149">
          <cell r="C149" t="str">
            <v>25101004</v>
          </cell>
          <cell r="H149">
            <v>-13829558</v>
          </cell>
        </row>
        <row r="150">
          <cell r="C150" t="str">
            <v>2510100402</v>
          </cell>
          <cell r="H150">
            <v>-13829558</v>
          </cell>
        </row>
        <row r="151">
          <cell r="C151" t="str">
            <v>3</v>
          </cell>
          <cell r="H151">
            <v>-1227879784.0699999</v>
          </cell>
        </row>
        <row r="152">
          <cell r="C152" t="str">
            <v>31</v>
          </cell>
          <cell r="H152">
            <v>-700000000</v>
          </cell>
        </row>
        <row r="153">
          <cell r="C153" t="str">
            <v>3105</v>
          </cell>
          <cell r="H153">
            <v>-700000000</v>
          </cell>
        </row>
        <row r="154">
          <cell r="C154" t="str">
            <v>310505</v>
          </cell>
          <cell r="H154">
            <v>-1200000000</v>
          </cell>
        </row>
        <row r="155">
          <cell r="C155" t="str">
            <v>31050501</v>
          </cell>
          <cell r="H155">
            <v>-1200000000</v>
          </cell>
        </row>
        <row r="156">
          <cell r="C156" t="str">
            <v>310510</v>
          </cell>
          <cell r="H156">
            <v>500000000</v>
          </cell>
        </row>
        <row r="157">
          <cell r="C157" t="str">
            <v>31051001</v>
          </cell>
          <cell r="H157">
            <v>500000000</v>
          </cell>
        </row>
        <row r="158">
          <cell r="C158" t="str">
            <v>36</v>
          </cell>
          <cell r="H158">
            <v>-390891495.99000001</v>
          </cell>
        </row>
        <row r="159">
          <cell r="C159" t="str">
            <v>3605</v>
          </cell>
          <cell r="H159">
            <v>-390891495.99000001</v>
          </cell>
        </row>
        <row r="160">
          <cell r="C160" t="str">
            <v>360505</v>
          </cell>
          <cell r="H160">
            <v>-390891495.99000001</v>
          </cell>
        </row>
        <row r="161">
          <cell r="C161" t="str">
            <v>36050501</v>
          </cell>
          <cell r="H161">
            <v>-525200702.87</v>
          </cell>
        </row>
        <row r="162">
          <cell r="C162" t="str">
            <v>36050502</v>
          </cell>
          <cell r="H162">
            <v>134309206.88</v>
          </cell>
        </row>
        <row r="163">
          <cell r="C163" t="str">
            <v>37</v>
          </cell>
          <cell r="H163">
            <v>-136988288.08000001</v>
          </cell>
        </row>
        <row r="164">
          <cell r="C164" t="str">
            <v>3705</v>
          </cell>
          <cell r="H164">
            <v>-136988288.08000001</v>
          </cell>
        </row>
        <row r="165">
          <cell r="C165" t="str">
            <v>370505</v>
          </cell>
          <cell r="H165">
            <v>-136988288.08000001</v>
          </cell>
        </row>
        <row r="166">
          <cell r="C166" t="str">
            <v>37050501</v>
          </cell>
          <cell r="H166">
            <v>-136988288.08000001</v>
          </cell>
        </row>
        <row r="167">
          <cell r="C167" t="str">
            <v>4</v>
          </cell>
          <cell r="H167">
            <v>-1439039604.97</v>
          </cell>
        </row>
        <row r="168">
          <cell r="C168" t="str">
            <v>41</v>
          </cell>
          <cell r="H168">
            <v>-1439038839</v>
          </cell>
        </row>
        <row r="169">
          <cell r="C169" t="str">
            <v>4165</v>
          </cell>
          <cell r="H169">
            <v>-1444977839</v>
          </cell>
        </row>
        <row r="170">
          <cell r="C170" t="str">
            <v>416530</v>
          </cell>
          <cell r="H170">
            <v>-1444977839</v>
          </cell>
        </row>
        <row r="171">
          <cell r="C171" t="str">
            <v>41653001</v>
          </cell>
          <cell r="H171">
            <v>-1444977839</v>
          </cell>
        </row>
        <row r="172">
          <cell r="C172" t="str">
            <v>4175</v>
          </cell>
          <cell r="H172">
            <v>5939000</v>
          </cell>
        </row>
        <row r="173">
          <cell r="C173" t="str">
            <v>417505</v>
          </cell>
          <cell r="H173">
            <v>5939000</v>
          </cell>
        </row>
        <row r="174">
          <cell r="C174" t="str">
            <v>41750504</v>
          </cell>
          <cell r="H174">
            <v>5939000</v>
          </cell>
        </row>
        <row r="175">
          <cell r="C175" t="str">
            <v>42</v>
          </cell>
          <cell r="H175">
            <v>-765.97</v>
          </cell>
        </row>
        <row r="176">
          <cell r="C176" t="str">
            <v>4295</v>
          </cell>
          <cell r="H176">
            <v>-765.97</v>
          </cell>
        </row>
        <row r="177">
          <cell r="C177" t="str">
            <v>429505</v>
          </cell>
          <cell r="H177">
            <v>-765.97</v>
          </cell>
        </row>
        <row r="178">
          <cell r="C178" t="str">
            <v>42950501</v>
          </cell>
          <cell r="H178">
            <v>-765.97</v>
          </cell>
        </row>
        <row r="179">
          <cell r="C179" t="str">
            <v>5</v>
          </cell>
          <cell r="H179">
            <v>990830721.13</v>
          </cell>
        </row>
        <row r="180">
          <cell r="C180" t="str">
            <v>51</v>
          </cell>
          <cell r="H180">
            <v>640768347.17999995</v>
          </cell>
        </row>
        <row r="181">
          <cell r="C181" t="str">
            <v>5105</v>
          </cell>
          <cell r="H181">
            <v>147222759</v>
          </cell>
        </row>
        <row r="182">
          <cell r="C182" t="str">
            <v>510506</v>
          </cell>
          <cell r="H182">
            <v>86454066</v>
          </cell>
        </row>
        <row r="183">
          <cell r="C183" t="str">
            <v>51050601</v>
          </cell>
          <cell r="H183">
            <v>86454066</v>
          </cell>
        </row>
        <row r="184">
          <cell r="C184" t="str">
            <v>510515</v>
          </cell>
          <cell r="H184">
            <v>402517</v>
          </cell>
        </row>
        <row r="185">
          <cell r="C185" t="str">
            <v>51051501</v>
          </cell>
          <cell r="H185">
            <v>402517</v>
          </cell>
        </row>
        <row r="186">
          <cell r="C186" t="str">
            <v>510518</v>
          </cell>
          <cell r="H186">
            <v>3000000</v>
          </cell>
        </row>
        <row r="187">
          <cell r="C187" t="str">
            <v>51051801</v>
          </cell>
          <cell r="H187">
            <v>3000000</v>
          </cell>
        </row>
        <row r="188">
          <cell r="C188" t="str">
            <v>510524</v>
          </cell>
          <cell r="H188">
            <v>1463906</v>
          </cell>
        </row>
        <row r="189">
          <cell r="C189" t="str">
            <v>51052401</v>
          </cell>
          <cell r="H189">
            <v>1463906</v>
          </cell>
        </row>
        <row r="190">
          <cell r="C190" t="str">
            <v>510527</v>
          </cell>
          <cell r="H190">
            <v>3980000</v>
          </cell>
        </row>
        <row r="191">
          <cell r="C191" t="str">
            <v>51052701</v>
          </cell>
          <cell r="H191">
            <v>3980000</v>
          </cell>
        </row>
        <row r="192">
          <cell r="C192" t="str">
            <v>510530</v>
          </cell>
          <cell r="H192">
            <v>8034328</v>
          </cell>
        </row>
        <row r="193">
          <cell r="C193" t="str">
            <v>51053001</v>
          </cell>
          <cell r="H193">
            <v>8034328</v>
          </cell>
        </row>
        <row r="194">
          <cell r="C194" t="str">
            <v>510533</v>
          </cell>
          <cell r="H194">
            <v>964118</v>
          </cell>
        </row>
        <row r="195">
          <cell r="C195" t="str">
            <v>51053301</v>
          </cell>
          <cell r="H195">
            <v>964118</v>
          </cell>
        </row>
        <row r="196">
          <cell r="C196" t="str">
            <v>510536</v>
          </cell>
          <cell r="H196">
            <v>8034328</v>
          </cell>
        </row>
        <row r="197">
          <cell r="C197" t="str">
            <v>51053601</v>
          </cell>
          <cell r="H197">
            <v>8034328</v>
          </cell>
        </row>
        <row r="198">
          <cell r="C198" t="str">
            <v>510539</v>
          </cell>
          <cell r="H198">
            <v>3762892</v>
          </cell>
        </row>
        <row r="199">
          <cell r="C199" t="str">
            <v>51053901</v>
          </cell>
          <cell r="H199">
            <v>3762892</v>
          </cell>
        </row>
        <row r="200">
          <cell r="C200" t="str">
            <v>510548</v>
          </cell>
          <cell r="H200">
            <v>15442078</v>
          </cell>
        </row>
        <row r="201">
          <cell r="C201" t="str">
            <v>51054801</v>
          </cell>
          <cell r="H201">
            <v>7875222</v>
          </cell>
        </row>
        <row r="202">
          <cell r="C202" t="str">
            <v>51054803</v>
          </cell>
          <cell r="H202">
            <v>7566856</v>
          </cell>
        </row>
        <row r="203">
          <cell r="C203" t="str">
            <v>510568</v>
          </cell>
          <cell r="H203">
            <v>528329</v>
          </cell>
        </row>
        <row r="204">
          <cell r="C204" t="str">
            <v>51056801</v>
          </cell>
          <cell r="H204">
            <v>528329</v>
          </cell>
        </row>
        <row r="205">
          <cell r="C205" t="str">
            <v>510570</v>
          </cell>
          <cell r="H205">
            <v>11419446</v>
          </cell>
        </row>
        <row r="206">
          <cell r="C206" t="str">
            <v>51057001</v>
          </cell>
          <cell r="H206">
            <v>11419446</v>
          </cell>
        </row>
        <row r="207">
          <cell r="C207" t="str">
            <v>510572</v>
          </cell>
          <cell r="H207">
            <v>3736751</v>
          </cell>
        </row>
        <row r="208">
          <cell r="C208" t="str">
            <v>51057201</v>
          </cell>
          <cell r="H208">
            <v>3736751</v>
          </cell>
        </row>
        <row r="209">
          <cell r="C209" t="str">
            <v>5110</v>
          </cell>
          <cell r="H209">
            <v>23682000</v>
          </cell>
        </row>
        <row r="210">
          <cell r="C210" t="str">
            <v>511095</v>
          </cell>
          <cell r="H210">
            <v>23682000</v>
          </cell>
        </row>
        <row r="211">
          <cell r="C211" t="str">
            <v>51109501</v>
          </cell>
          <cell r="H211">
            <v>23682000</v>
          </cell>
        </row>
        <row r="212">
          <cell r="C212" t="str">
            <v>5120</v>
          </cell>
          <cell r="H212">
            <v>105003840</v>
          </cell>
        </row>
        <row r="213">
          <cell r="C213" t="str">
            <v>512010</v>
          </cell>
          <cell r="H213">
            <v>104523840</v>
          </cell>
        </row>
        <row r="214">
          <cell r="C214" t="str">
            <v>51201001</v>
          </cell>
          <cell r="H214">
            <v>104523840</v>
          </cell>
        </row>
        <row r="215">
          <cell r="C215" t="str">
            <v>512020</v>
          </cell>
          <cell r="H215">
            <v>480000</v>
          </cell>
        </row>
        <row r="216">
          <cell r="C216" t="str">
            <v>51202001</v>
          </cell>
          <cell r="H216">
            <v>480000</v>
          </cell>
        </row>
        <row r="217">
          <cell r="C217" t="str">
            <v>5130</v>
          </cell>
          <cell r="H217">
            <v>134100</v>
          </cell>
        </row>
        <row r="218">
          <cell r="C218" t="str">
            <v>513080</v>
          </cell>
          <cell r="H218">
            <v>134100</v>
          </cell>
        </row>
        <row r="219">
          <cell r="C219" t="str">
            <v>51308001</v>
          </cell>
          <cell r="H219">
            <v>134100</v>
          </cell>
        </row>
        <row r="220">
          <cell r="C220" t="str">
            <v>5135</v>
          </cell>
          <cell r="H220">
            <v>309725119.25999999</v>
          </cell>
        </row>
        <row r="221">
          <cell r="C221" t="str">
            <v>513505</v>
          </cell>
          <cell r="H221">
            <v>4575001</v>
          </cell>
        </row>
        <row r="222">
          <cell r="C222" t="str">
            <v>51350501</v>
          </cell>
          <cell r="H222">
            <v>4497155</v>
          </cell>
        </row>
        <row r="223">
          <cell r="C223" t="str">
            <v>51350502</v>
          </cell>
          <cell r="H223">
            <v>77846</v>
          </cell>
        </row>
        <row r="224">
          <cell r="C224" t="str">
            <v>513510</v>
          </cell>
          <cell r="H224">
            <v>178569105.75999999</v>
          </cell>
        </row>
        <row r="225">
          <cell r="C225" t="str">
            <v>51351001</v>
          </cell>
          <cell r="H225">
            <v>176275114.71000001</v>
          </cell>
        </row>
        <row r="226">
          <cell r="C226" t="str">
            <v>51351002</v>
          </cell>
          <cell r="H226">
            <v>2293991.0499999998</v>
          </cell>
        </row>
        <row r="227">
          <cell r="C227" t="str">
            <v>513520</v>
          </cell>
          <cell r="H227">
            <v>4002883</v>
          </cell>
        </row>
        <row r="228">
          <cell r="C228" t="str">
            <v>51352001</v>
          </cell>
          <cell r="H228">
            <v>4002883</v>
          </cell>
        </row>
        <row r="229">
          <cell r="C229" t="str">
            <v>513525</v>
          </cell>
          <cell r="H229">
            <v>8239310</v>
          </cell>
        </row>
        <row r="230">
          <cell r="C230" t="str">
            <v>51352501</v>
          </cell>
          <cell r="H230">
            <v>8239310</v>
          </cell>
        </row>
        <row r="231">
          <cell r="C231" t="str">
            <v>513530</v>
          </cell>
          <cell r="H231">
            <v>112101034</v>
          </cell>
        </row>
        <row r="232">
          <cell r="C232" t="str">
            <v>51353001</v>
          </cell>
          <cell r="H232">
            <v>112101034</v>
          </cell>
        </row>
        <row r="233">
          <cell r="C233" t="str">
            <v>513535</v>
          </cell>
          <cell r="H233">
            <v>-54366.25</v>
          </cell>
        </row>
        <row r="234">
          <cell r="C234" t="str">
            <v>51353501</v>
          </cell>
          <cell r="H234">
            <v>-54366.25</v>
          </cell>
        </row>
        <row r="235">
          <cell r="C235" t="str">
            <v>513545</v>
          </cell>
          <cell r="H235">
            <v>1292841.75</v>
          </cell>
        </row>
        <row r="236">
          <cell r="C236" t="str">
            <v>51354501</v>
          </cell>
          <cell r="H236">
            <v>1092157.51</v>
          </cell>
        </row>
        <row r="237">
          <cell r="C237" t="str">
            <v>51354502</v>
          </cell>
          <cell r="H237">
            <v>200684.24</v>
          </cell>
        </row>
        <row r="238">
          <cell r="C238" t="str">
            <v>513550</v>
          </cell>
          <cell r="H238">
            <v>417200</v>
          </cell>
        </row>
        <row r="239">
          <cell r="C239" t="str">
            <v>51355001</v>
          </cell>
          <cell r="H239">
            <v>417200</v>
          </cell>
        </row>
        <row r="240">
          <cell r="C240" t="str">
            <v>513555</v>
          </cell>
          <cell r="H240">
            <v>22110</v>
          </cell>
        </row>
        <row r="241">
          <cell r="C241" t="str">
            <v>51355501</v>
          </cell>
          <cell r="H241">
            <v>22110</v>
          </cell>
        </row>
        <row r="242">
          <cell r="C242" t="str">
            <v>513595</v>
          </cell>
          <cell r="H242">
            <v>560000</v>
          </cell>
        </row>
        <row r="243">
          <cell r="C243" t="str">
            <v>51359501</v>
          </cell>
          <cell r="H243">
            <v>560000</v>
          </cell>
        </row>
        <row r="244">
          <cell r="C244" t="str">
            <v>5140</v>
          </cell>
          <cell r="H244">
            <v>5613400</v>
          </cell>
        </row>
        <row r="245">
          <cell r="C245" t="str">
            <v>514010</v>
          </cell>
          <cell r="H245">
            <v>2381100</v>
          </cell>
        </row>
        <row r="246">
          <cell r="C246" t="str">
            <v>51401001</v>
          </cell>
          <cell r="H246">
            <v>2381100</v>
          </cell>
        </row>
        <row r="247">
          <cell r="C247" t="str">
            <v>514015</v>
          </cell>
          <cell r="H247">
            <v>250000</v>
          </cell>
        </row>
        <row r="248">
          <cell r="C248" t="str">
            <v>51401501</v>
          </cell>
          <cell r="H248">
            <v>250000</v>
          </cell>
        </row>
        <row r="249">
          <cell r="C249" t="str">
            <v>514095</v>
          </cell>
          <cell r="H249">
            <v>2982300</v>
          </cell>
        </row>
        <row r="250">
          <cell r="C250" t="str">
            <v>51409501</v>
          </cell>
          <cell r="H250">
            <v>54500</v>
          </cell>
        </row>
        <row r="251">
          <cell r="C251" t="str">
            <v>51409502</v>
          </cell>
          <cell r="H251">
            <v>2927800</v>
          </cell>
        </row>
        <row r="252">
          <cell r="C252" t="str">
            <v>5145</v>
          </cell>
          <cell r="H252">
            <v>27700186</v>
          </cell>
        </row>
        <row r="253">
          <cell r="C253" t="str">
            <v>514510</v>
          </cell>
          <cell r="H253">
            <v>24573043</v>
          </cell>
        </row>
        <row r="254">
          <cell r="C254" t="str">
            <v>51451001</v>
          </cell>
          <cell r="H254">
            <v>22569612.079999998</v>
          </cell>
        </row>
        <row r="255">
          <cell r="C255" t="str">
            <v>51451002</v>
          </cell>
          <cell r="H255">
            <v>2003430.92</v>
          </cell>
        </row>
        <row r="256">
          <cell r="C256" t="str">
            <v>514515</v>
          </cell>
          <cell r="H256">
            <v>1270000</v>
          </cell>
        </row>
        <row r="257">
          <cell r="C257" t="str">
            <v>51451501</v>
          </cell>
          <cell r="H257">
            <v>1270000</v>
          </cell>
        </row>
        <row r="258">
          <cell r="C258" t="str">
            <v>514525</v>
          </cell>
          <cell r="H258">
            <v>1857143</v>
          </cell>
        </row>
        <row r="259">
          <cell r="C259" t="str">
            <v>51452501</v>
          </cell>
          <cell r="H259">
            <v>1857143</v>
          </cell>
        </row>
        <row r="260">
          <cell r="C260" t="str">
            <v>5150</v>
          </cell>
          <cell r="H260">
            <v>4622</v>
          </cell>
        </row>
        <row r="261">
          <cell r="C261" t="str">
            <v>515005</v>
          </cell>
          <cell r="H261">
            <v>4622</v>
          </cell>
        </row>
        <row r="262">
          <cell r="C262" t="str">
            <v>51500501</v>
          </cell>
          <cell r="H262">
            <v>4622</v>
          </cell>
        </row>
        <row r="263">
          <cell r="C263" t="str">
            <v>5195</v>
          </cell>
          <cell r="H263">
            <v>21682320.920000002</v>
          </cell>
        </row>
        <row r="264">
          <cell r="C264" t="str">
            <v>519525</v>
          </cell>
          <cell r="H264">
            <v>9768119</v>
          </cell>
        </row>
        <row r="265">
          <cell r="C265" t="str">
            <v>51952501</v>
          </cell>
          <cell r="H265">
            <v>8602682</v>
          </cell>
        </row>
        <row r="266">
          <cell r="C266" t="str">
            <v>51952502</v>
          </cell>
          <cell r="H266">
            <v>1165437</v>
          </cell>
        </row>
        <row r="267">
          <cell r="C267" t="str">
            <v>519530</v>
          </cell>
          <cell r="H267">
            <v>1061200</v>
          </cell>
        </row>
        <row r="268">
          <cell r="C268" t="str">
            <v>51953001</v>
          </cell>
          <cell r="H268">
            <v>953411</v>
          </cell>
        </row>
        <row r="269">
          <cell r="C269" t="str">
            <v>51953002</v>
          </cell>
          <cell r="H269">
            <v>107789</v>
          </cell>
        </row>
        <row r="270">
          <cell r="C270" t="str">
            <v>519560</v>
          </cell>
          <cell r="H270">
            <v>2113000</v>
          </cell>
        </row>
        <row r="271">
          <cell r="C271" t="str">
            <v>51956001</v>
          </cell>
          <cell r="H271">
            <v>2113000</v>
          </cell>
        </row>
        <row r="272">
          <cell r="C272" t="str">
            <v>519565</v>
          </cell>
          <cell r="H272">
            <v>8228000</v>
          </cell>
        </row>
        <row r="273">
          <cell r="C273" t="str">
            <v>51956501</v>
          </cell>
          <cell r="H273">
            <v>7576571</v>
          </cell>
        </row>
        <row r="274">
          <cell r="C274" t="str">
            <v>51956502</v>
          </cell>
          <cell r="H274">
            <v>651429</v>
          </cell>
        </row>
        <row r="275">
          <cell r="C275" t="str">
            <v>519580</v>
          </cell>
          <cell r="H275">
            <v>473345.92</v>
          </cell>
        </row>
        <row r="276">
          <cell r="C276" t="str">
            <v>51958001</v>
          </cell>
          <cell r="H276">
            <v>429994</v>
          </cell>
        </row>
        <row r="277">
          <cell r="C277" t="str">
            <v>51958002</v>
          </cell>
          <cell r="H277">
            <v>43351.92</v>
          </cell>
        </row>
        <row r="278">
          <cell r="C278" t="str">
            <v>519595</v>
          </cell>
          <cell r="H278">
            <v>38656</v>
          </cell>
        </row>
        <row r="279">
          <cell r="C279" t="str">
            <v>51959501</v>
          </cell>
          <cell r="H279">
            <v>38656</v>
          </cell>
        </row>
        <row r="280">
          <cell r="C280" t="str">
            <v>52</v>
          </cell>
          <cell r="H280">
            <v>128381467</v>
          </cell>
        </row>
        <row r="281">
          <cell r="C281" t="str">
            <v>5205</v>
          </cell>
          <cell r="H281">
            <v>128381467</v>
          </cell>
        </row>
        <row r="282">
          <cell r="C282" t="str">
            <v>520506</v>
          </cell>
          <cell r="H282">
            <v>58126250</v>
          </cell>
        </row>
        <row r="283">
          <cell r="C283" t="str">
            <v>52050601</v>
          </cell>
          <cell r="H283">
            <v>58126250</v>
          </cell>
        </row>
        <row r="284">
          <cell r="C284" t="str">
            <v>520515</v>
          </cell>
          <cell r="H284">
            <v>1785129</v>
          </cell>
        </row>
        <row r="285">
          <cell r="C285" t="str">
            <v>52051501</v>
          </cell>
          <cell r="H285">
            <v>1785129</v>
          </cell>
        </row>
        <row r="286">
          <cell r="C286" t="str">
            <v>520518</v>
          </cell>
          <cell r="H286">
            <v>10415420</v>
          </cell>
        </row>
        <row r="287">
          <cell r="C287" t="str">
            <v>52051801</v>
          </cell>
          <cell r="H287">
            <v>10415420</v>
          </cell>
        </row>
        <row r="288">
          <cell r="C288" t="str">
            <v>520524</v>
          </cell>
          <cell r="H288">
            <v>790636</v>
          </cell>
        </row>
        <row r="289">
          <cell r="C289" t="str">
            <v>52052401</v>
          </cell>
          <cell r="H289">
            <v>790636</v>
          </cell>
        </row>
        <row r="290">
          <cell r="C290" t="str">
            <v>520527</v>
          </cell>
          <cell r="H290">
            <v>8126667</v>
          </cell>
        </row>
        <row r="291">
          <cell r="C291" t="str">
            <v>52052701</v>
          </cell>
          <cell r="H291">
            <v>8126667</v>
          </cell>
        </row>
        <row r="292">
          <cell r="C292" t="str">
            <v>520530</v>
          </cell>
          <cell r="H292">
            <v>6401927</v>
          </cell>
        </row>
        <row r="293">
          <cell r="C293" t="str">
            <v>52053001</v>
          </cell>
          <cell r="H293">
            <v>6401927</v>
          </cell>
        </row>
        <row r="294">
          <cell r="C294" t="str">
            <v>520533</v>
          </cell>
          <cell r="H294">
            <v>768233</v>
          </cell>
        </row>
        <row r="295">
          <cell r="C295" t="str">
            <v>52053301</v>
          </cell>
          <cell r="H295">
            <v>768233</v>
          </cell>
        </row>
        <row r="296">
          <cell r="C296" t="str">
            <v>520536</v>
          </cell>
          <cell r="H296">
            <v>6401927</v>
          </cell>
        </row>
        <row r="297">
          <cell r="C297" t="str">
            <v>52053601</v>
          </cell>
          <cell r="H297">
            <v>6401927</v>
          </cell>
        </row>
        <row r="298">
          <cell r="C298" t="str">
            <v>520539</v>
          </cell>
          <cell r="H298">
            <v>2553366</v>
          </cell>
        </row>
        <row r="299">
          <cell r="C299" t="str">
            <v>52053901</v>
          </cell>
          <cell r="H299">
            <v>2553366</v>
          </cell>
        </row>
        <row r="300">
          <cell r="C300" t="str">
            <v>520548</v>
          </cell>
          <cell r="H300">
            <v>20116618</v>
          </cell>
        </row>
        <row r="301">
          <cell r="C301" t="str">
            <v>52054801</v>
          </cell>
          <cell r="H301">
            <v>14571243</v>
          </cell>
        </row>
        <row r="302">
          <cell r="C302" t="str">
            <v>52054803</v>
          </cell>
          <cell r="H302">
            <v>5545375</v>
          </cell>
        </row>
        <row r="303">
          <cell r="C303" t="str">
            <v>520568</v>
          </cell>
          <cell r="H303">
            <v>533189</v>
          </cell>
        </row>
        <row r="304">
          <cell r="C304" t="str">
            <v>52056801</v>
          </cell>
          <cell r="H304">
            <v>533189</v>
          </cell>
        </row>
        <row r="305">
          <cell r="C305" t="str">
            <v>520569</v>
          </cell>
          <cell r="H305">
            <v>30297</v>
          </cell>
        </row>
        <row r="306">
          <cell r="C306" t="str">
            <v>52056901</v>
          </cell>
          <cell r="H306">
            <v>30297</v>
          </cell>
        </row>
        <row r="307">
          <cell r="C307" t="str">
            <v>520570</v>
          </cell>
          <cell r="H307">
            <v>9261714</v>
          </cell>
        </row>
        <row r="308">
          <cell r="C308" t="str">
            <v>52057001</v>
          </cell>
          <cell r="H308">
            <v>9261714</v>
          </cell>
        </row>
        <row r="309">
          <cell r="C309" t="str">
            <v>520572</v>
          </cell>
          <cell r="H309">
            <v>3070094</v>
          </cell>
        </row>
        <row r="310">
          <cell r="C310" t="str">
            <v>52057201</v>
          </cell>
          <cell r="H310">
            <v>3070094</v>
          </cell>
        </row>
        <row r="311">
          <cell r="C311" t="str">
            <v>53</v>
          </cell>
          <cell r="H311">
            <v>33360607.41</v>
          </cell>
        </row>
        <row r="312">
          <cell r="C312" t="str">
            <v>5305</v>
          </cell>
          <cell r="H312">
            <v>33337551.57</v>
          </cell>
        </row>
        <row r="313">
          <cell r="C313" t="str">
            <v>530505</v>
          </cell>
          <cell r="H313">
            <v>664825.21</v>
          </cell>
        </row>
        <row r="314">
          <cell r="C314" t="str">
            <v>53050501</v>
          </cell>
          <cell r="H314">
            <v>664825.21</v>
          </cell>
        </row>
        <row r="315">
          <cell r="C315" t="str">
            <v>530506</v>
          </cell>
          <cell r="H315">
            <v>3628918.8</v>
          </cell>
        </row>
        <row r="316">
          <cell r="C316" t="str">
            <v>53050601</v>
          </cell>
          <cell r="H316">
            <v>3628918.8</v>
          </cell>
        </row>
        <row r="317">
          <cell r="C317" t="str">
            <v>530515</v>
          </cell>
          <cell r="H317">
            <v>3834543.26</v>
          </cell>
        </row>
        <row r="318">
          <cell r="C318" t="str">
            <v>53051501</v>
          </cell>
          <cell r="H318">
            <v>3606371.77</v>
          </cell>
        </row>
        <row r="319">
          <cell r="C319" t="str">
            <v>53051502</v>
          </cell>
          <cell r="H319">
            <v>228171.49</v>
          </cell>
        </row>
        <row r="320">
          <cell r="C320" t="str">
            <v>530520</v>
          </cell>
          <cell r="H320">
            <v>25209264.300000001</v>
          </cell>
        </row>
        <row r="321">
          <cell r="C321" t="str">
            <v>53052001</v>
          </cell>
          <cell r="H321">
            <v>20330499.350000001</v>
          </cell>
        </row>
        <row r="322">
          <cell r="C322" t="str">
            <v>53052002</v>
          </cell>
          <cell r="H322">
            <v>4752482.95</v>
          </cell>
        </row>
        <row r="323">
          <cell r="C323" t="str">
            <v>53052003</v>
          </cell>
          <cell r="H323">
            <v>126282</v>
          </cell>
        </row>
        <row r="324">
          <cell r="C324" t="str">
            <v>5395</v>
          </cell>
          <cell r="H324">
            <v>23055.84</v>
          </cell>
        </row>
        <row r="325">
          <cell r="C325" t="str">
            <v>539581</v>
          </cell>
          <cell r="H325">
            <v>2.84</v>
          </cell>
        </row>
        <row r="326">
          <cell r="C326" t="str">
            <v>53958101</v>
          </cell>
          <cell r="H326">
            <v>2.84</v>
          </cell>
        </row>
        <row r="327">
          <cell r="C327" t="str">
            <v>539595</v>
          </cell>
          <cell r="H327">
            <v>23053</v>
          </cell>
        </row>
        <row r="328">
          <cell r="C328" t="str">
            <v>53959501</v>
          </cell>
          <cell r="H328">
            <v>23053</v>
          </cell>
        </row>
        <row r="329">
          <cell r="C329" t="str">
            <v>54</v>
          </cell>
          <cell r="H329">
            <v>188320299.53999999</v>
          </cell>
        </row>
        <row r="330">
          <cell r="C330" t="str">
            <v>5405</v>
          </cell>
          <cell r="H330">
            <v>188320299.53999999</v>
          </cell>
        </row>
        <row r="331">
          <cell r="C331" t="str">
            <v>540505</v>
          </cell>
          <cell r="H331">
            <v>188320299.53999999</v>
          </cell>
        </row>
        <row r="332">
          <cell r="C332" t="str">
            <v>54050501</v>
          </cell>
          <cell r="H332">
            <v>188320299.53999999</v>
          </cell>
        </row>
        <row r="333">
          <cell r="C333" t="str">
            <v>6</v>
          </cell>
          <cell r="H333">
            <v>309940263</v>
          </cell>
        </row>
        <row r="334">
          <cell r="C334" t="str">
            <v>61</v>
          </cell>
          <cell r="H334">
            <v>309940263</v>
          </cell>
        </row>
        <row r="335">
          <cell r="C335" t="str">
            <v>6165</v>
          </cell>
          <cell r="H335">
            <v>309940263</v>
          </cell>
        </row>
        <row r="336">
          <cell r="C336" t="str">
            <v>616595</v>
          </cell>
          <cell r="H336">
            <v>309940263</v>
          </cell>
        </row>
        <row r="337">
          <cell r="C337" t="str">
            <v>61659502</v>
          </cell>
          <cell r="H337">
            <v>241640914</v>
          </cell>
        </row>
        <row r="338">
          <cell r="C338" t="str">
            <v>61659504</v>
          </cell>
          <cell r="H338">
            <v>37009919</v>
          </cell>
        </row>
        <row r="339">
          <cell r="C339" t="str">
            <v>61659507</v>
          </cell>
          <cell r="H339">
            <v>26293638</v>
          </cell>
        </row>
        <row r="340">
          <cell r="C340" t="str">
            <v>61659508</v>
          </cell>
          <cell r="H340">
            <v>4995792</v>
          </cell>
        </row>
        <row r="342">
          <cell r="C342"/>
          <cell r="H342"/>
        </row>
        <row r="343">
          <cell r="C343"/>
          <cell r="H343"/>
        </row>
        <row r="344">
          <cell r="C344"/>
          <cell r="H344"/>
        </row>
      </sheetData>
      <sheetData sheetId="27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2757349876.8400002</v>
          </cell>
        </row>
        <row r="3">
          <cell r="C3" t="str">
            <v>11</v>
          </cell>
          <cell r="H3">
            <v>1022328892.02</v>
          </cell>
        </row>
        <row r="4">
          <cell r="C4" t="str">
            <v>1105</v>
          </cell>
          <cell r="H4">
            <v>510494711.62</v>
          </cell>
        </row>
        <row r="5">
          <cell r="C5" t="str">
            <v>110505</v>
          </cell>
          <cell r="H5">
            <v>510494711.62</v>
          </cell>
        </row>
        <row r="6">
          <cell r="C6" t="str">
            <v>11050501</v>
          </cell>
          <cell r="H6">
            <v>496655711.62</v>
          </cell>
        </row>
        <row r="7">
          <cell r="C7" t="str">
            <v>11050503</v>
          </cell>
          <cell r="H7">
            <v>7375000</v>
          </cell>
        </row>
        <row r="8">
          <cell r="C8" t="str">
            <v>11050504</v>
          </cell>
          <cell r="H8">
            <v>3039000</v>
          </cell>
        </row>
        <row r="9">
          <cell r="C9" t="str">
            <v>11050505</v>
          </cell>
          <cell r="H9">
            <v>3425000</v>
          </cell>
        </row>
        <row r="10">
          <cell r="C10" t="str">
            <v>110510</v>
          </cell>
          <cell r="H10">
            <v>0</v>
          </cell>
        </row>
        <row r="11">
          <cell r="C11" t="str">
            <v>11051001</v>
          </cell>
          <cell r="H11">
            <v>0</v>
          </cell>
        </row>
        <row r="12">
          <cell r="C12" t="str">
            <v>1110</v>
          </cell>
          <cell r="H12">
            <v>511604935.61000001</v>
          </cell>
        </row>
        <row r="13">
          <cell r="C13" t="str">
            <v>111005</v>
          </cell>
          <cell r="H13">
            <v>511604935.61000001</v>
          </cell>
        </row>
        <row r="14">
          <cell r="C14" t="str">
            <v>11100501</v>
          </cell>
          <cell r="H14">
            <v>18235.61</v>
          </cell>
        </row>
        <row r="15">
          <cell r="C15" t="str">
            <v>11100502</v>
          </cell>
          <cell r="H15">
            <v>511586700</v>
          </cell>
        </row>
        <row r="16">
          <cell r="C16" t="str">
            <v>1120</v>
          </cell>
          <cell r="H16">
            <v>229244.79</v>
          </cell>
        </row>
        <row r="17">
          <cell r="C17" t="str">
            <v>112005</v>
          </cell>
          <cell r="H17">
            <v>229244.79</v>
          </cell>
        </row>
        <row r="18">
          <cell r="C18" t="str">
            <v>11200501</v>
          </cell>
          <cell r="H18">
            <v>229244.79</v>
          </cell>
        </row>
        <row r="19">
          <cell r="C19" t="str">
            <v>13</v>
          </cell>
          <cell r="H19">
            <v>558326523.85000002</v>
          </cell>
        </row>
        <row r="20">
          <cell r="C20" t="str">
            <v>1305</v>
          </cell>
          <cell r="H20">
            <v>58523000</v>
          </cell>
        </row>
        <row r="21">
          <cell r="C21" t="str">
            <v>130505</v>
          </cell>
          <cell r="H21">
            <v>58523000</v>
          </cell>
        </row>
        <row r="22">
          <cell r="C22" t="str">
            <v>13050501</v>
          </cell>
          <cell r="H22">
            <v>58523000</v>
          </cell>
        </row>
        <row r="23">
          <cell r="C23" t="str">
            <v>1325</v>
          </cell>
          <cell r="H23">
            <v>0</v>
          </cell>
        </row>
        <row r="24">
          <cell r="C24" t="str">
            <v>132505</v>
          </cell>
          <cell r="H24">
            <v>0</v>
          </cell>
        </row>
        <row r="25">
          <cell r="C25" t="str">
            <v>13250501</v>
          </cell>
          <cell r="H25">
            <v>0</v>
          </cell>
        </row>
        <row r="26">
          <cell r="C26" t="str">
            <v>1330</v>
          </cell>
          <cell r="H26">
            <v>4073672</v>
          </cell>
        </row>
        <row r="27">
          <cell r="C27" t="str">
            <v>133005</v>
          </cell>
          <cell r="H27">
            <v>4073672</v>
          </cell>
        </row>
        <row r="28">
          <cell r="C28" t="str">
            <v>13300501</v>
          </cell>
          <cell r="H28">
            <v>4073672</v>
          </cell>
        </row>
        <row r="29">
          <cell r="C29" t="str">
            <v>1355</v>
          </cell>
          <cell r="H29">
            <v>162382750.84999999</v>
          </cell>
        </row>
        <row r="30">
          <cell r="C30" t="str">
            <v>135505</v>
          </cell>
          <cell r="H30">
            <v>12000000</v>
          </cell>
        </row>
        <row r="31">
          <cell r="C31" t="str">
            <v>13550501</v>
          </cell>
          <cell r="H31">
            <v>12000000</v>
          </cell>
        </row>
        <row r="32">
          <cell r="C32" t="str">
            <v>135515</v>
          </cell>
          <cell r="H32">
            <v>39318347.020000003</v>
          </cell>
        </row>
        <row r="33">
          <cell r="C33" t="str">
            <v>13551503</v>
          </cell>
          <cell r="H33">
            <v>1057320</v>
          </cell>
        </row>
        <row r="34">
          <cell r="C34" t="str">
            <v>13551519</v>
          </cell>
          <cell r="H34">
            <v>38261027.020000003</v>
          </cell>
        </row>
        <row r="35">
          <cell r="C35" t="str">
            <v>135518</v>
          </cell>
          <cell r="H35">
            <v>7021119.6600000001</v>
          </cell>
        </row>
        <row r="36">
          <cell r="C36" t="str">
            <v>13551816</v>
          </cell>
          <cell r="H36">
            <v>6941820.6600000001</v>
          </cell>
        </row>
        <row r="37">
          <cell r="C37" t="str">
            <v>13551819</v>
          </cell>
          <cell r="H37">
            <v>79299</v>
          </cell>
        </row>
        <row r="38">
          <cell r="C38" t="str">
            <v>135520</v>
          </cell>
          <cell r="H38">
            <v>27140000</v>
          </cell>
        </row>
        <row r="39">
          <cell r="C39" t="str">
            <v>13552001</v>
          </cell>
          <cell r="H39">
            <v>27140000</v>
          </cell>
        </row>
        <row r="40">
          <cell r="C40" t="str">
            <v>135595</v>
          </cell>
          <cell r="H40">
            <v>76903284.170000002</v>
          </cell>
        </row>
        <row r="41">
          <cell r="C41" t="str">
            <v>13559501</v>
          </cell>
          <cell r="H41">
            <v>13600</v>
          </cell>
        </row>
        <row r="42">
          <cell r="C42" t="str">
            <v>13559503</v>
          </cell>
          <cell r="H42">
            <v>76889684.170000002</v>
          </cell>
        </row>
        <row r="43">
          <cell r="C43" t="str">
            <v>1370</v>
          </cell>
          <cell r="H43">
            <v>195432547</v>
          </cell>
        </row>
        <row r="44">
          <cell r="C44" t="str">
            <v>137001</v>
          </cell>
          <cell r="H44">
            <v>195432547</v>
          </cell>
        </row>
        <row r="45">
          <cell r="C45" t="str">
            <v>13700103</v>
          </cell>
          <cell r="H45">
            <v>195432547</v>
          </cell>
        </row>
        <row r="46">
          <cell r="C46" t="str">
            <v>1380</v>
          </cell>
          <cell r="H46">
            <v>137914554</v>
          </cell>
        </row>
        <row r="47">
          <cell r="C47" t="str">
            <v>138095</v>
          </cell>
          <cell r="H47">
            <v>137914554</v>
          </cell>
        </row>
        <row r="48">
          <cell r="C48" t="str">
            <v>13809502</v>
          </cell>
          <cell r="H48">
            <v>137914554</v>
          </cell>
        </row>
        <row r="49">
          <cell r="C49" t="str">
            <v>15</v>
          </cell>
          <cell r="H49">
            <v>1176694460.97</v>
          </cell>
        </row>
        <row r="50">
          <cell r="C50" t="str">
            <v>1520</v>
          </cell>
          <cell r="H50">
            <v>1570551042.97</v>
          </cell>
        </row>
        <row r="51">
          <cell r="C51" t="str">
            <v>152010</v>
          </cell>
          <cell r="H51">
            <v>1570551042.97</v>
          </cell>
        </row>
        <row r="52">
          <cell r="C52" t="str">
            <v>15201001</v>
          </cell>
          <cell r="H52">
            <v>1559351042.97</v>
          </cell>
        </row>
        <row r="53">
          <cell r="C53" t="str">
            <v>15201002</v>
          </cell>
          <cell r="H53">
            <v>11200000</v>
          </cell>
        </row>
        <row r="54">
          <cell r="C54" t="str">
            <v>1524</v>
          </cell>
          <cell r="H54">
            <v>70232284</v>
          </cell>
        </row>
        <row r="55">
          <cell r="C55" t="str">
            <v>152405</v>
          </cell>
          <cell r="H55">
            <v>68525100</v>
          </cell>
        </row>
        <row r="56">
          <cell r="C56" t="str">
            <v>15240501</v>
          </cell>
          <cell r="H56">
            <v>68525100</v>
          </cell>
        </row>
        <row r="57">
          <cell r="C57" t="str">
            <v>152410</v>
          </cell>
          <cell r="H57">
            <v>1707184</v>
          </cell>
        </row>
        <row r="58">
          <cell r="C58" t="str">
            <v>15241001</v>
          </cell>
          <cell r="H58">
            <v>1707184</v>
          </cell>
        </row>
        <row r="59">
          <cell r="C59" t="str">
            <v>1528</v>
          </cell>
          <cell r="H59">
            <v>31422065</v>
          </cell>
        </row>
        <row r="60">
          <cell r="C60" t="str">
            <v>152805</v>
          </cell>
          <cell r="H60">
            <v>30588265</v>
          </cell>
        </row>
        <row r="61">
          <cell r="C61" t="str">
            <v>15280501</v>
          </cell>
          <cell r="H61">
            <v>30588265</v>
          </cell>
        </row>
        <row r="62">
          <cell r="C62" t="str">
            <v>152810</v>
          </cell>
          <cell r="H62">
            <v>833800</v>
          </cell>
        </row>
        <row r="63">
          <cell r="C63" t="str">
            <v>15281001</v>
          </cell>
          <cell r="H63">
            <v>833800</v>
          </cell>
        </row>
        <row r="64">
          <cell r="C64" t="str">
            <v>1532</v>
          </cell>
          <cell r="H64">
            <v>1290000</v>
          </cell>
        </row>
        <row r="65">
          <cell r="C65" t="str">
            <v>153295</v>
          </cell>
          <cell r="H65">
            <v>1290000</v>
          </cell>
        </row>
        <row r="66">
          <cell r="C66" t="str">
            <v>15329501</v>
          </cell>
          <cell r="H66">
            <v>1290000</v>
          </cell>
        </row>
        <row r="67">
          <cell r="C67" t="str">
            <v>1592</v>
          </cell>
          <cell r="H67">
            <v>-496800931</v>
          </cell>
        </row>
        <row r="68">
          <cell r="C68" t="str">
            <v>159210</v>
          </cell>
          <cell r="H68">
            <v>-439054576</v>
          </cell>
        </row>
        <row r="69">
          <cell r="C69" t="str">
            <v>15921001</v>
          </cell>
          <cell r="H69">
            <v>-439054576</v>
          </cell>
        </row>
        <row r="70">
          <cell r="C70" t="str">
            <v>159215</v>
          </cell>
          <cell r="H70">
            <v>-32459661</v>
          </cell>
        </row>
        <row r="71">
          <cell r="C71" t="str">
            <v>15921501</v>
          </cell>
          <cell r="H71">
            <v>-32459661</v>
          </cell>
        </row>
        <row r="72">
          <cell r="C72" t="str">
            <v>159220</v>
          </cell>
          <cell r="H72">
            <v>-24609444</v>
          </cell>
        </row>
        <row r="73">
          <cell r="C73" t="str">
            <v>15922001</v>
          </cell>
          <cell r="H73">
            <v>-24609444</v>
          </cell>
        </row>
        <row r="74">
          <cell r="C74" t="str">
            <v>159225</v>
          </cell>
          <cell r="H74">
            <v>-677250</v>
          </cell>
        </row>
        <row r="75">
          <cell r="C75" t="str">
            <v>15922501</v>
          </cell>
          <cell r="H75">
            <v>-677250</v>
          </cell>
        </row>
        <row r="76">
          <cell r="C76" t="str">
            <v>2</v>
          </cell>
          <cell r="H76">
            <v>-1441766519.8</v>
          </cell>
        </row>
        <row r="77">
          <cell r="C77" t="str">
            <v>21</v>
          </cell>
          <cell r="H77">
            <v>-188992020.47999999</v>
          </cell>
        </row>
        <row r="78">
          <cell r="C78" t="str">
            <v>2105</v>
          </cell>
          <cell r="H78">
            <v>-188992020.47999999</v>
          </cell>
        </row>
        <row r="79">
          <cell r="C79" t="str">
            <v>210510</v>
          </cell>
          <cell r="H79">
            <v>-188992020.47999999</v>
          </cell>
        </row>
        <row r="80">
          <cell r="C80" t="str">
            <v>21051003</v>
          </cell>
          <cell r="H80">
            <v>-51492020.460000001</v>
          </cell>
        </row>
        <row r="81">
          <cell r="C81" t="str">
            <v>21051004</v>
          </cell>
          <cell r="H81">
            <v>-137500000.02000001</v>
          </cell>
        </row>
        <row r="82">
          <cell r="C82" t="str">
            <v>22</v>
          </cell>
          <cell r="H82">
            <v>0</v>
          </cell>
        </row>
        <row r="83">
          <cell r="C83" t="str">
            <v>2299</v>
          </cell>
          <cell r="H83">
            <v>0</v>
          </cell>
        </row>
        <row r="84">
          <cell r="C84" t="str">
            <v>229999</v>
          </cell>
          <cell r="H84">
            <v>0</v>
          </cell>
        </row>
        <row r="85">
          <cell r="C85" t="str">
            <v>23</v>
          </cell>
          <cell r="H85">
            <v>-968193173.04999995</v>
          </cell>
        </row>
        <row r="86">
          <cell r="C86" t="str">
            <v>2335</v>
          </cell>
          <cell r="H86">
            <v>-245886646.24000001</v>
          </cell>
        </row>
        <row r="87">
          <cell r="C87" t="str">
            <v>233595</v>
          </cell>
          <cell r="H87">
            <v>-245886646.24000001</v>
          </cell>
        </row>
        <row r="88">
          <cell r="C88" t="str">
            <v>23359501</v>
          </cell>
          <cell r="H88">
            <v>-38283610.079999998</v>
          </cell>
        </row>
        <row r="89">
          <cell r="C89" t="str">
            <v>23359502</v>
          </cell>
          <cell r="H89">
            <v>-194719353.16</v>
          </cell>
        </row>
        <row r="90">
          <cell r="C90" t="str">
            <v>23359503</v>
          </cell>
          <cell r="H90">
            <v>-11495751</v>
          </cell>
        </row>
        <row r="91">
          <cell r="C91" t="str">
            <v>23359504</v>
          </cell>
          <cell r="H91">
            <v>-452542</v>
          </cell>
        </row>
        <row r="92">
          <cell r="C92" t="str">
            <v>23359505</v>
          </cell>
          <cell r="H92">
            <v>-229820</v>
          </cell>
        </row>
        <row r="93">
          <cell r="C93" t="str">
            <v>23359506</v>
          </cell>
          <cell r="H93">
            <v>-141270</v>
          </cell>
        </row>
        <row r="94">
          <cell r="C94" t="str">
            <v>23359507</v>
          </cell>
          <cell r="H94">
            <v>-564300</v>
          </cell>
        </row>
        <row r="95">
          <cell r="C95" t="str">
            <v>2365</v>
          </cell>
          <cell r="H95">
            <v>-15737294.99</v>
          </cell>
        </row>
        <row r="96">
          <cell r="C96" t="str">
            <v>236505</v>
          </cell>
          <cell r="H96">
            <v>-406726</v>
          </cell>
        </row>
        <row r="97">
          <cell r="C97" t="str">
            <v>23650501</v>
          </cell>
          <cell r="H97">
            <v>-406726</v>
          </cell>
        </row>
        <row r="98">
          <cell r="C98" t="str">
            <v>236525</v>
          </cell>
          <cell r="H98">
            <v>-509130.79</v>
          </cell>
        </row>
        <row r="99">
          <cell r="C99" t="str">
            <v>23652501</v>
          </cell>
          <cell r="H99">
            <v>-162300</v>
          </cell>
        </row>
        <row r="100">
          <cell r="C100" t="str">
            <v>23652503</v>
          </cell>
          <cell r="H100">
            <v>-58038</v>
          </cell>
        </row>
        <row r="101">
          <cell r="C101" t="str">
            <v>23652505</v>
          </cell>
          <cell r="H101">
            <v>-288792.78999999998</v>
          </cell>
        </row>
        <row r="102">
          <cell r="C102" t="str">
            <v>23652508</v>
          </cell>
          <cell r="H102">
            <v>0</v>
          </cell>
        </row>
        <row r="103">
          <cell r="C103" t="str">
            <v>236530</v>
          </cell>
          <cell r="H103">
            <v>-6524333.5999999996</v>
          </cell>
        </row>
        <row r="104">
          <cell r="C104" t="str">
            <v>23653001</v>
          </cell>
          <cell r="H104">
            <v>-6524333.5999999996</v>
          </cell>
        </row>
        <row r="105">
          <cell r="C105" t="str">
            <v>23653003</v>
          </cell>
          <cell r="H105">
            <v>0</v>
          </cell>
        </row>
        <row r="106">
          <cell r="C106" t="str">
            <v>236540</v>
          </cell>
          <cell r="H106">
            <v>-130597</v>
          </cell>
        </row>
        <row r="107">
          <cell r="C107" t="str">
            <v>23654001</v>
          </cell>
          <cell r="H107">
            <v>-122550</v>
          </cell>
        </row>
        <row r="108">
          <cell r="C108" t="str">
            <v>23654003</v>
          </cell>
          <cell r="H108">
            <v>0</v>
          </cell>
        </row>
        <row r="109">
          <cell r="C109" t="str">
            <v>23654007</v>
          </cell>
          <cell r="H109">
            <v>-8047</v>
          </cell>
        </row>
        <row r="110">
          <cell r="C110" t="str">
            <v>236575</v>
          </cell>
          <cell r="H110">
            <v>-8166506.7999999998</v>
          </cell>
        </row>
        <row r="111">
          <cell r="C111" t="str">
            <v>23657501</v>
          </cell>
          <cell r="H111">
            <v>-3200</v>
          </cell>
        </row>
        <row r="112">
          <cell r="C112" t="str">
            <v>23657502</v>
          </cell>
          <cell r="H112">
            <v>-569710.92000000004</v>
          </cell>
        </row>
        <row r="113">
          <cell r="C113" t="str">
            <v>23657503</v>
          </cell>
          <cell r="H113">
            <v>-7593595.8799999999</v>
          </cell>
        </row>
        <row r="114">
          <cell r="C114" t="str">
            <v>236595</v>
          </cell>
          <cell r="H114">
            <v>-0.8</v>
          </cell>
        </row>
        <row r="115">
          <cell r="C115" t="str">
            <v>23659501</v>
          </cell>
          <cell r="H115">
            <v>-0.8</v>
          </cell>
        </row>
        <row r="116">
          <cell r="C116" t="str">
            <v>2370</v>
          </cell>
          <cell r="H116">
            <v>-27089108</v>
          </cell>
        </row>
        <row r="117">
          <cell r="C117" t="str">
            <v>237005</v>
          </cell>
          <cell r="H117">
            <v>0</v>
          </cell>
        </row>
        <row r="118">
          <cell r="C118" t="str">
            <v>23700501</v>
          </cell>
          <cell r="H118">
            <v>0</v>
          </cell>
        </row>
        <row r="119">
          <cell r="C119" t="str">
            <v>237006</v>
          </cell>
          <cell r="H119">
            <v>-3393</v>
          </cell>
        </row>
        <row r="120">
          <cell r="C120" t="str">
            <v>23700601</v>
          </cell>
          <cell r="H120">
            <v>-3393</v>
          </cell>
        </row>
        <row r="121">
          <cell r="C121" t="str">
            <v>237010</v>
          </cell>
          <cell r="H121">
            <v>-77013</v>
          </cell>
        </row>
        <row r="122">
          <cell r="C122" t="str">
            <v>23701001</v>
          </cell>
          <cell r="H122">
            <v>-77013</v>
          </cell>
        </row>
        <row r="123">
          <cell r="C123" t="str">
            <v>237045</v>
          </cell>
          <cell r="H123">
            <v>-27008702</v>
          </cell>
        </row>
        <row r="124">
          <cell r="C124" t="str">
            <v>23704501</v>
          </cell>
          <cell r="H124">
            <v>-27008702</v>
          </cell>
        </row>
        <row r="125">
          <cell r="C125" t="str">
            <v>2380</v>
          </cell>
          <cell r="H125">
            <v>-679480123.82000005</v>
          </cell>
        </row>
        <row r="126">
          <cell r="C126" t="str">
            <v>238030</v>
          </cell>
          <cell r="H126">
            <v>56382</v>
          </cell>
        </row>
        <row r="127">
          <cell r="C127" t="str">
            <v>23803001</v>
          </cell>
          <cell r="H127">
            <v>56382</v>
          </cell>
        </row>
        <row r="128">
          <cell r="C128" t="str">
            <v>238095</v>
          </cell>
          <cell r="H128">
            <v>-679536505.82000005</v>
          </cell>
        </row>
        <row r="129">
          <cell r="C129" t="str">
            <v>23809503</v>
          </cell>
          <cell r="H129">
            <v>-679536505.82000005</v>
          </cell>
        </row>
        <row r="130">
          <cell r="C130" t="str">
            <v>24</v>
          </cell>
          <cell r="H130">
            <v>-191779587</v>
          </cell>
        </row>
        <row r="131">
          <cell r="C131" t="str">
            <v>2404</v>
          </cell>
          <cell r="H131">
            <v>-191779587</v>
          </cell>
        </row>
        <row r="132">
          <cell r="C132" t="str">
            <v>240405</v>
          </cell>
          <cell r="H132">
            <v>-191779587</v>
          </cell>
        </row>
        <row r="133">
          <cell r="C133" t="str">
            <v>24040501</v>
          </cell>
          <cell r="H133">
            <v>-191779587</v>
          </cell>
        </row>
        <row r="134">
          <cell r="C134" t="str">
            <v>25</v>
          </cell>
          <cell r="H134">
            <v>-92801739.269999996</v>
          </cell>
        </row>
        <row r="135">
          <cell r="C135" t="str">
            <v>2505</v>
          </cell>
          <cell r="H135">
            <v>-40892247</v>
          </cell>
        </row>
        <row r="136">
          <cell r="C136" t="str">
            <v>250505</v>
          </cell>
          <cell r="H136">
            <v>-40892247</v>
          </cell>
        </row>
        <row r="137">
          <cell r="C137" t="str">
            <v>25050501</v>
          </cell>
          <cell r="H137">
            <v>-19525006</v>
          </cell>
        </row>
        <row r="138">
          <cell r="C138" t="str">
            <v>25050502</v>
          </cell>
          <cell r="H138">
            <v>-21367241</v>
          </cell>
        </row>
        <row r="139">
          <cell r="C139" t="str">
            <v>2510</v>
          </cell>
          <cell r="H139">
            <v>-51909492.270000003</v>
          </cell>
        </row>
        <row r="140">
          <cell r="C140" t="str">
            <v>251010</v>
          </cell>
          <cell r="H140">
            <v>-51909492.270000003</v>
          </cell>
        </row>
        <row r="141">
          <cell r="C141" t="str">
            <v>25101001</v>
          </cell>
          <cell r="H141">
            <v>-18206505</v>
          </cell>
        </row>
        <row r="142">
          <cell r="C142" t="str">
            <v>2510100102</v>
          </cell>
          <cell r="H142">
            <v>-18206505</v>
          </cell>
        </row>
        <row r="143">
          <cell r="C143" t="str">
            <v>25101002</v>
          </cell>
          <cell r="H143">
            <v>-2284251.6</v>
          </cell>
        </row>
        <row r="144">
          <cell r="C144" t="str">
            <v>2510100201</v>
          </cell>
          <cell r="H144">
            <v>908637.73</v>
          </cell>
        </row>
        <row r="145">
          <cell r="C145" t="str">
            <v>2510100202</v>
          </cell>
          <cell r="H145">
            <v>-3192889.33</v>
          </cell>
        </row>
        <row r="146">
          <cell r="C146" t="str">
            <v>25101003</v>
          </cell>
          <cell r="H146">
            <v>-13212230.67</v>
          </cell>
        </row>
        <row r="147">
          <cell r="C147" t="str">
            <v>2510100301</v>
          </cell>
          <cell r="H147">
            <v>-113888.89</v>
          </cell>
        </row>
        <row r="148">
          <cell r="C148" t="str">
            <v>2510100302</v>
          </cell>
          <cell r="H148">
            <v>-13098341.779999999</v>
          </cell>
        </row>
        <row r="149">
          <cell r="C149" t="str">
            <v>25101004</v>
          </cell>
          <cell r="H149">
            <v>-18206505</v>
          </cell>
        </row>
        <row r="150">
          <cell r="C150" t="str">
            <v>2510100402</v>
          </cell>
          <cell r="H150">
            <v>-18206505</v>
          </cell>
        </row>
        <row r="151">
          <cell r="C151" t="str">
            <v>3</v>
          </cell>
          <cell r="H151">
            <v>-1227879784.0699999</v>
          </cell>
        </row>
        <row r="152">
          <cell r="C152" t="str">
            <v>31</v>
          </cell>
          <cell r="H152">
            <v>-700000000</v>
          </cell>
        </row>
        <row r="153">
          <cell r="C153" t="str">
            <v>3105</v>
          </cell>
          <cell r="H153">
            <v>-700000000</v>
          </cell>
        </row>
        <row r="154">
          <cell r="C154" t="str">
            <v>310505</v>
          </cell>
          <cell r="H154">
            <v>-1200000000</v>
          </cell>
        </row>
        <row r="155">
          <cell r="C155" t="str">
            <v>31050501</v>
          </cell>
          <cell r="H155">
            <v>-1200000000</v>
          </cell>
        </row>
        <row r="156">
          <cell r="C156" t="str">
            <v>310510</v>
          </cell>
          <cell r="H156">
            <v>500000000</v>
          </cell>
        </row>
        <row r="157">
          <cell r="C157" t="str">
            <v>31051001</v>
          </cell>
          <cell r="H157">
            <v>500000000</v>
          </cell>
        </row>
        <row r="158">
          <cell r="C158" t="str">
            <v>36</v>
          </cell>
          <cell r="H158">
            <v>-390891495.99000001</v>
          </cell>
        </row>
        <row r="159">
          <cell r="C159" t="str">
            <v>3605</v>
          </cell>
          <cell r="H159">
            <v>-390891495.99000001</v>
          </cell>
        </row>
        <row r="160">
          <cell r="C160" t="str">
            <v>360505</v>
          </cell>
          <cell r="H160">
            <v>-390891495.99000001</v>
          </cell>
        </row>
        <row r="161">
          <cell r="C161" t="str">
            <v>36050501</v>
          </cell>
          <cell r="H161">
            <v>-525200702.87</v>
          </cell>
        </row>
        <row r="162">
          <cell r="C162" t="str">
            <v>36050502</v>
          </cell>
          <cell r="H162">
            <v>134309206.88</v>
          </cell>
        </row>
        <row r="163">
          <cell r="C163" t="str">
            <v>37</v>
          </cell>
          <cell r="H163">
            <v>-136988288.08000001</v>
          </cell>
        </row>
        <row r="164">
          <cell r="C164" t="str">
            <v>3705</v>
          </cell>
          <cell r="H164">
            <v>-136988288.08000001</v>
          </cell>
        </row>
        <row r="165">
          <cell r="C165" t="str">
            <v>370505</v>
          </cell>
          <cell r="H165">
            <v>-136988288.08000001</v>
          </cell>
        </row>
        <row r="166">
          <cell r="C166" t="str">
            <v>37050501</v>
          </cell>
          <cell r="H166">
            <v>-136988288.08000001</v>
          </cell>
        </row>
        <row r="167">
          <cell r="C167" t="str">
            <v>4</v>
          </cell>
          <cell r="H167">
            <v>-1770133588.49</v>
          </cell>
        </row>
        <row r="168">
          <cell r="C168" t="str">
            <v>41</v>
          </cell>
          <cell r="H168">
            <v>-1770132638</v>
          </cell>
        </row>
        <row r="169">
          <cell r="C169" t="str">
            <v>4165</v>
          </cell>
          <cell r="H169">
            <v>-1777510638</v>
          </cell>
        </row>
        <row r="170">
          <cell r="C170" t="str">
            <v>416530</v>
          </cell>
          <cell r="H170">
            <v>-1777510638</v>
          </cell>
        </row>
        <row r="171">
          <cell r="C171" t="str">
            <v>41653001</v>
          </cell>
          <cell r="H171">
            <v>-1777510638</v>
          </cell>
        </row>
        <row r="172">
          <cell r="C172" t="str">
            <v>4175</v>
          </cell>
          <cell r="H172">
            <v>7378000</v>
          </cell>
        </row>
        <row r="173">
          <cell r="C173" t="str">
            <v>417505</v>
          </cell>
          <cell r="H173">
            <v>7378000</v>
          </cell>
        </row>
        <row r="174">
          <cell r="C174" t="str">
            <v>41750504</v>
          </cell>
          <cell r="H174">
            <v>7378000</v>
          </cell>
        </row>
        <row r="175">
          <cell r="C175" t="str">
            <v>42</v>
          </cell>
          <cell r="H175">
            <v>-950.49</v>
          </cell>
        </row>
        <row r="176">
          <cell r="C176" t="str">
            <v>4210</v>
          </cell>
          <cell r="H176">
            <v>-180.92</v>
          </cell>
        </row>
        <row r="177">
          <cell r="C177" t="str">
            <v>421005</v>
          </cell>
          <cell r="H177">
            <v>-180.92</v>
          </cell>
        </row>
        <row r="178">
          <cell r="C178" t="str">
            <v>42100501</v>
          </cell>
          <cell r="H178">
            <v>-180.92</v>
          </cell>
        </row>
        <row r="179">
          <cell r="C179" t="str">
            <v>4295</v>
          </cell>
          <cell r="H179">
            <v>-769.57</v>
          </cell>
        </row>
        <row r="180">
          <cell r="C180" t="str">
            <v>429505</v>
          </cell>
          <cell r="H180">
            <v>-768.36</v>
          </cell>
        </row>
        <row r="181">
          <cell r="C181" t="str">
            <v>42950501</v>
          </cell>
          <cell r="H181">
            <v>-768.36</v>
          </cell>
        </row>
        <row r="182">
          <cell r="C182" t="str">
            <v>429581</v>
          </cell>
          <cell r="H182">
            <v>-1.21</v>
          </cell>
        </row>
        <row r="183">
          <cell r="C183" t="str">
            <v>42958101</v>
          </cell>
          <cell r="H183">
            <v>-1.21</v>
          </cell>
        </row>
        <row r="184">
          <cell r="C184" t="str">
            <v>5</v>
          </cell>
          <cell r="H184">
            <v>1227579482.52</v>
          </cell>
        </row>
        <row r="185">
          <cell r="C185" t="str">
            <v>51</v>
          </cell>
          <cell r="H185">
            <v>833504199.19000006</v>
          </cell>
        </row>
        <row r="186">
          <cell r="C186" t="str">
            <v>5105</v>
          </cell>
          <cell r="H186">
            <v>197038521</v>
          </cell>
        </row>
        <row r="187">
          <cell r="C187" t="str">
            <v>510506</v>
          </cell>
          <cell r="H187">
            <v>117557899</v>
          </cell>
        </row>
        <row r="188">
          <cell r="C188" t="str">
            <v>51050601</v>
          </cell>
          <cell r="H188">
            <v>117557899</v>
          </cell>
        </row>
        <row r="189">
          <cell r="C189" t="str">
            <v>510515</v>
          </cell>
          <cell r="H189">
            <v>643906</v>
          </cell>
        </row>
        <row r="190">
          <cell r="C190" t="str">
            <v>51051501</v>
          </cell>
          <cell r="H190">
            <v>643906</v>
          </cell>
        </row>
        <row r="191">
          <cell r="C191" t="str">
            <v>510518</v>
          </cell>
          <cell r="H191">
            <v>3000000</v>
          </cell>
        </row>
        <row r="192">
          <cell r="C192" t="str">
            <v>51051801</v>
          </cell>
          <cell r="H192">
            <v>3000000</v>
          </cell>
        </row>
        <row r="193">
          <cell r="C193" t="str">
            <v>510524</v>
          </cell>
          <cell r="H193">
            <v>2193840</v>
          </cell>
        </row>
        <row r="194">
          <cell r="C194" t="str">
            <v>51052401</v>
          </cell>
          <cell r="H194">
            <v>2193840</v>
          </cell>
        </row>
        <row r="195">
          <cell r="C195" t="str">
            <v>510527</v>
          </cell>
          <cell r="H195">
            <v>5433333</v>
          </cell>
        </row>
        <row r="196">
          <cell r="C196" t="str">
            <v>51052701</v>
          </cell>
          <cell r="H196">
            <v>5433333</v>
          </cell>
        </row>
        <row r="197">
          <cell r="C197" t="str">
            <v>510530</v>
          </cell>
          <cell r="H197">
            <v>10827252</v>
          </cell>
        </row>
        <row r="198">
          <cell r="C198" t="str">
            <v>51053001</v>
          </cell>
          <cell r="H198">
            <v>10827252</v>
          </cell>
        </row>
        <row r="199">
          <cell r="C199" t="str">
            <v>510533</v>
          </cell>
          <cell r="H199">
            <v>1299268</v>
          </cell>
        </row>
        <row r="200">
          <cell r="C200" t="str">
            <v>51053301</v>
          </cell>
          <cell r="H200">
            <v>1299268</v>
          </cell>
        </row>
        <row r="201">
          <cell r="C201" t="str">
            <v>510536</v>
          </cell>
          <cell r="H201">
            <v>10827252</v>
          </cell>
        </row>
        <row r="202">
          <cell r="C202" t="str">
            <v>51053601</v>
          </cell>
          <cell r="H202">
            <v>10827252</v>
          </cell>
        </row>
        <row r="203">
          <cell r="C203" t="str">
            <v>510539</v>
          </cell>
          <cell r="H203">
            <v>5092879</v>
          </cell>
        </row>
        <row r="204">
          <cell r="C204" t="str">
            <v>51053901</v>
          </cell>
          <cell r="H204">
            <v>5092879</v>
          </cell>
        </row>
        <row r="205">
          <cell r="C205" t="str">
            <v>510548</v>
          </cell>
          <cell r="H205">
            <v>19136325</v>
          </cell>
        </row>
        <row r="206">
          <cell r="C206" t="str">
            <v>51054801</v>
          </cell>
          <cell r="H206">
            <v>9722969</v>
          </cell>
        </row>
        <row r="207">
          <cell r="C207" t="str">
            <v>51054803</v>
          </cell>
          <cell r="H207">
            <v>9413356</v>
          </cell>
        </row>
        <row r="208">
          <cell r="C208" t="str">
            <v>510568</v>
          </cell>
          <cell r="H208">
            <v>708456</v>
          </cell>
        </row>
        <row r="209">
          <cell r="C209" t="str">
            <v>51056801</v>
          </cell>
          <cell r="H209">
            <v>708456</v>
          </cell>
        </row>
        <row r="210">
          <cell r="C210" t="str">
            <v>510570</v>
          </cell>
          <cell r="H210">
            <v>15322430</v>
          </cell>
        </row>
        <row r="211">
          <cell r="C211" t="str">
            <v>51057001</v>
          </cell>
          <cell r="H211">
            <v>15322430</v>
          </cell>
        </row>
        <row r="212">
          <cell r="C212" t="str">
            <v>510572</v>
          </cell>
          <cell r="H212">
            <v>4995681</v>
          </cell>
        </row>
        <row r="213">
          <cell r="C213" t="str">
            <v>51057201</v>
          </cell>
          <cell r="H213">
            <v>4995681</v>
          </cell>
        </row>
        <row r="214">
          <cell r="C214" t="str">
            <v>5110</v>
          </cell>
          <cell r="H214">
            <v>27411000</v>
          </cell>
        </row>
        <row r="215">
          <cell r="C215" t="str">
            <v>511040</v>
          </cell>
          <cell r="H215">
            <v>197500</v>
          </cell>
        </row>
        <row r="216">
          <cell r="C216" t="str">
            <v>51104001</v>
          </cell>
          <cell r="H216">
            <v>197500</v>
          </cell>
        </row>
        <row r="217">
          <cell r="C217" t="str">
            <v>511095</v>
          </cell>
          <cell r="H217">
            <v>27213500</v>
          </cell>
        </row>
        <row r="218">
          <cell r="C218" t="str">
            <v>51109501</v>
          </cell>
          <cell r="H218">
            <v>27213500</v>
          </cell>
        </row>
        <row r="219">
          <cell r="C219" t="str">
            <v>5120</v>
          </cell>
          <cell r="H219">
            <v>105163840</v>
          </cell>
        </row>
        <row r="220">
          <cell r="C220" t="str">
            <v>512010</v>
          </cell>
          <cell r="H220">
            <v>104523840</v>
          </cell>
        </row>
        <row r="221">
          <cell r="C221" t="str">
            <v>51201001</v>
          </cell>
          <cell r="H221">
            <v>104523840</v>
          </cell>
        </row>
        <row r="222">
          <cell r="C222" t="str">
            <v>512020</v>
          </cell>
          <cell r="H222">
            <v>640000</v>
          </cell>
        </row>
        <row r="223">
          <cell r="C223" t="str">
            <v>51202001</v>
          </cell>
          <cell r="H223">
            <v>640000</v>
          </cell>
        </row>
        <row r="224">
          <cell r="C224" t="str">
            <v>5130</v>
          </cell>
          <cell r="H224">
            <v>134100</v>
          </cell>
        </row>
        <row r="225">
          <cell r="C225" t="str">
            <v>513080</v>
          </cell>
          <cell r="H225">
            <v>134100</v>
          </cell>
        </row>
        <row r="226">
          <cell r="C226" t="str">
            <v>51308001</v>
          </cell>
          <cell r="H226">
            <v>134100</v>
          </cell>
        </row>
        <row r="227">
          <cell r="C227" t="str">
            <v>5135</v>
          </cell>
          <cell r="H227">
            <v>434935412.63</v>
          </cell>
        </row>
        <row r="228">
          <cell r="C228" t="str">
            <v>513505</v>
          </cell>
          <cell r="H228">
            <v>4825001</v>
          </cell>
        </row>
        <row r="229">
          <cell r="C229" t="str">
            <v>51350501</v>
          </cell>
          <cell r="H229">
            <v>4742494</v>
          </cell>
        </row>
        <row r="230">
          <cell r="C230" t="str">
            <v>51350502</v>
          </cell>
          <cell r="H230">
            <v>82507</v>
          </cell>
        </row>
        <row r="231">
          <cell r="C231" t="str">
            <v>513510</v>
          </cell>
          <cell r="H231">
            <v>256719870.53</v>
          </cell>
        </row>
        <row r="232">
          <cell r="C232" t="str">
            <v>51351001</v>
          </cell>
          <cell r="H232">
            <v>253042366.13</v>
          </cell>
        </row>
        <row r="233">
          <cell r="C233" t="str">
            <v>51351002</v>
          </cell>
          <cell r="H233">
            <v>3677504.4</v>
          </cell>
        </row>
        <row r="234">
          <cell r="C234" t="str">
            <v>513520</v>
          </cell>
          <cell r="H234">
            <v>5072422</v>
          </cell>
        </row>
        <row r="235">
          <cell r="C235" t="str">
            <v>51352001</v>
          </cell>
          <cell r="H235">
            <v>5072422</v>
          </cell>
        </row>
        <row r="236">
          <cell r="C236" t="str">
            <v>513525</v>
          </cell>
          <cell r="H236">
            <v>9334330</v>
          </cell>
        </row>
        <row r="237">
          <cell r="C237" t="str">
            <v>51352501</v>
          </cell>
          <cell r="H237">
            <v>9334330</v>
          </cell>
        </row>
        <row r="238">
          <cell r="C238" t="str">
            <v>513530</v>
          </cell>
          <cell r="H238">
            <v>156336992</v>
          </cell>
        </row>
        <row r="239">
          <cell r="C239" t="str">
            <v>51353001</v>
          </cell>
          <cell r="H239">
            <v>156336992</v>
          </cell>
        </row>
        <row r="240">
          <cell r="C240" t="str">
            <v>513535</v>
          </cell>
          <cell r="H240">
            <v>-81387.039999999994</v>
          </cell>
        </row>
        <row r="241">
          <cell r="C241" t="str">
            <v>51353501</v>
          </cell>
          <cell r="H241">
            <v>-81387.039999999994</v>
          </cell>
        </row>
        <row r="242">
          <cell r="C242" t="str">
            <v>513545</v>
          </cell>
          <cell r="H242">
            <v>1728874.14</v>
          </cell>
        </row>
        <row r="243">
          <cell r="C243" t="str">
            <v>51354501</v>
          </cell>
          <cell r="H243">
            <v>1462308.83</v>
          </cell>
        </row>
        <row r="244">
          <cell r="C244" t="str">
            <v>51354502</v>
          </cell>
          <cell r="H244">
            <v>266565.31</v>
          </cell>
        </row>
        <row r="245">
          <cell r="C245" t="str">
            <v>513550</v>
          </cell>
          <cell r="H245">
            <v>417200</v>
          </cell>
        </row>
        <row r="246">
          <cell r="C246" t="str">
            <v>51355001</v>
          </cell>
          <cell r="H246">
            <v>417200</v>
          </cell>
        </row>
        <row r="247">
          <cell r="C247" t="str">
            <v>513555</v>
          </cell>
          <cell r="H247">
            <v>22110</v>
          </cell>
        </row>
        <row r="248">
          <cell r="C248" t="str">
            <v>51355501</v>
          </cell>
          <cell r="H248">
            <v>22110</v>
          </cell>
        </row>
        <row r="249">
          <cell r="C249" t="str">
            <v>513595</v>
          </cell>
          <cell r="H249">
            <v>560000</v>
          </cell>
        </row>
        <row r="250">
          <cell r="C250" t="str">
            <v>51359501</v>
          </cell>
          <cell r="H250">
            <v>560000</v>
          </cell>
        </row>
        <row r="251">
          <cell r="C251" t="str">
            <v>5140</v>
          </cell>
          <cell r="H251">
            <v>5613400</v>
          </cell>
        </row>
        <row r="252">
          <cell r="C252" t="str">
            <v>514010</v>
          </cell>
          <cell r="H252">
            <v>2381100</v>
          </cell>
        </row>
        <row r="253">
          <cell r="C253" t="str">
            <v>51401001</v>
          </cell>
          <cell r="H253">
            <v>2381100</v>
          </cell>
        </row>
        <row r="254">
          <cell r="C254" t="str">
            <v>514015</v>
          </cell>
          <cell r="H254">
            <v>250000</v>
          </cell>
        </row>
        <row r="255">
          <cell r="C255" t="str">
            <v>51401501</v>
          </cell>
          <cell r="H255">
            <v>250000</v>
          </cell>
        </row>
        <row r="256">
          <cell r="C256" t="str">
            <v>514095</v>
          </cell>
          <cell r="H256">
            <v>2982300</v>
          </cell>
        </row>
        <row r="257">
          <cell r="C257" t="str">
            <v>51409501</v>
          </cell>
          <cell r="H257">
            <v>54500</v>
          </cell>
        </row>
        <row r="258">
          <cell r="C258" t="str">
            <v>51409502</v>
          </cell>
          <cell r="H258">
            <v>2927800</v>
          </cell>
        </row>
        <row r="259">
          <cell r="C259" t="str">
            <v>5145</v>
          </cell>
          <cell r="H259">
            <v>33801500</v>
          </cell>
        </row>
        <row r="260">
          <cell r="C260" t="str">
            <v>514510</v>
          </cell>
          <cell r="H260">
            <v>30674357</v>
          </cell>
        </row>
        <row r="261">
          <cell r="C261" t="str">
            <v>51451001</v>
          </cell>
          <cell r="H261">
            <v>28413691.079999998</v>
          </cell>
        </row>
        <row r="262">
          <cell r="C262" t="str">
            <v>51451002</v>
          </cell>
          <cell r="H262">
            <v>2260665.92</v>
          </cell>
        </row>
        <row r="263">
          <cell r="C263" t="str">
            <v>514515</v>
          </cell>
          <cell r="H263">
            <v>1270000</v>
          </cell>
        </row>
        <row r="264">
          <cell r="C264" t="str">
            <v>51451501</v>
          </cell>
          <cell r="H264">
            <v>1270000</v>
          </cell>
        </row>
        <row r="265">
          <cell r="C265" t="str">
            <v>514525</v>
          </cell>
          <cell r="H265">
            <v>1857143</v>
          </cell>
        </row>
        <row r="266">
          <cell r="C266" t="str">
            <v>51452501</v>
          </cell>
          <cell r="H266">
            <v>1857143</v>
          </cell>
        </row>
        <row r="267">
          <cell r="C267" t="str">
            <v>5150</v>
          </cell>
          <cell r="H267">
            <v>1484622</v>
          </cell>
        </row>
        <row r="268">
          <cell r="C268" t="str">
            <v>515005</v>
          </cell>
          <cell r="H268">
            <v>1484622</v>
          </cell>
        </row>
        <row r="269">
          <cell r="C269" t="str">
            <v>51500501</v>
          </cell>
          <cell r="H269">
            <v>1484622</v>
          </cell>
        </row>
        <row r="270">
          <cell r="C270" t="str">
            <v>5155</v>
          </cell>
          <cell r="H270">
            <v>683650</v>
          </cell>
        </row>
        <row r="271">
          <cell r="C271" t="str">
            <v>515515</v>
          </cell>
          <cell r="H271">
            <v>683650</v>
          </cell>
        </row>
        <row r="272">
          <cell r="C272" t="str">
            <v>51551501</v>
          </cell>
          <cell r="H272">
            <v>683650</v>
          </cell>
        </row>
        <row r="273">
          <cell r="C273" t="str">
            <v>5195</v>
          </cell>
          <cell r="H273">
            <v>27238153.559999999</v>
          </cell>
        </row>
        <row r="274">
          <cell r="C274" t="str">
            <v>519525</v>
          </cell>
          <cell r="H274">
            <v>13407391</v>
          </cell>
        </row>
        <row r="275">
          <cell r="C275" t="str">
            <v>51952501</v>
          </cell>
          <cell r="H275">
            <v>11813325</v>
          </cell>
        </row>
        <row r="276">
          <cell r="C276" t="str">
            <v>51952502</v>
          </cell>
          <cell r="H276">
            <v>1594066</v>
          </cell>
        </row>
        <row r="277">
          <cell r="C277" t="str">
            <v>519530</v>
          </cell>
          <cell r="H277">
            <v>1123400</v>
          </cell>
        </row>
        <row r="278">
          <cell r="C278" t="str">
            <v>51953001</v>
          </cell>
          <cell r="H278">
            <v>1005679.36</v>
          </cell>
        </row>
        <row r="279">
          <cell r="C279" t="str">
            <v>51953002</v>
          </cell>
          <cell r="H279">
            <v>117720.64</v>
          </cell>
        </row>
        <row r="280">
          <cell r="C280" t="str">
            <v>519560</v>
          </cell>
          <cell r="H280">
            <v>2113000</v>
          </cell>
        </row>
        <row r="281">
          <cell r="C281" t="str">
            <v>51956001</v>
          </cell>
          <cell r="H281">
            <v>2113000</v>
          </cell>
        </row>
        <row r="282">
          <cell r="C282" t="str">
            <v>519565</v>
          </cell>
          <cell r="H282">
            <v>9384000</v>
          </cell>
        </row>
        <row r="283">
          <cell r="C283" t="str">
            <v>51956501</v>
          </cell>
          <cell r="H283">
            <v>8732571</v>
          </cell>
        </row>
        <row r="284">
          <cell r="C284" t="str">
            <v>51956502</v>
          </cell>
          <cell r="H284">
            <v>651429</v>
          </cell>
        </row>
        <row r="285">
          <cell r="C285" t="str">
            <v>519580</v>
          </cell>
          <cell r="H285">
            <v>938170.56</v>
          </cell>
        </row>
        <row r="286">
          <cell r="C286" t="str">
            <v>51958001</v>
          </cell>
          <cell r="H286">
            <v>869994</v>
          </cell>
        </row>
        <row r="287">
          <cell r="C287" t="str">
            <v>51958002</v>
          </cell>
          <cell r="H287">
            <v>68176.56</v>
          </cell>
        </row>
        <row r="288">
          <cell r="C288" t="str">
            <v>519595</v>
          </cell>
          <cell r="H288">
            <v>272192</v>
          </cell>
        </row>
        <row r="289">
          <cell r="C289" t="str">
            <v>51959501</v>
          </cell>
          <cell r="H289">
            <v>272192</v>
          </cell>
        </row>
        <row r="290">
          <cell r="C290" t="str">
            <v>52</v>
          </cell>
          <cell r="H290">
            <v>165690478</v>
          </cell>
        </row>
        <row r="291">
          <cell r="C291" t="str">
            <v>5205</v>
          </cell>
          <cell r="H291">
            <v>165690478</v>
          </cell>
        </row>
        <row r="292">
          <cell r="C292" t="str">
            <v>520506</v>
          </cell>
          <cell r="H292">
            <v>76157250</v>
          </cell>
        </row>
        <row r="293">
          <cell r="C293" t="str">
            <v>52050601</v>
          </cell>
          <cell r="H293">
            <v>76157250</v>
          </cell>
        </row>
        <row r="294">
          <cell r="C294" t="str">
            <v>520515</v>
          </cell>
          <cell r="H294">
            <v>3067338</v>
          </cell>
        </row>
        <row r="295">
          <cell r="C295" t="str">
            <v>52051501</v>
          </cell>
          <cell r="H295">
            <v>3067338</v>
          </cell>
        </row>
        <row r="296">
          <cell r="C296" t="str">
            <v>520518</v>
          </cell>
          <cell r="H296">
            <v>12289120</v>
          </cell>
        </row>
        <row r="297">
          <cell r="C297" t="str">
            <v>52051801</v>
          </cell>
          <cell r="H297">
            <v>12289120</v>
          </cell>
        </row>
        <row r="298">
          <cell r="C298" t="str">
            <v>520524</v>
          </cell>
          <cell r="H298">
            <v>1012069</v>
          </cell>
        </row>
        <row r="299">
          <cell r="C299" t="str">
            <v>52052401</v>
          </cell>
          <cell r="H299">
            <v>1012069</v>
          </cell>
        </row>
        <row r="300">
          <cell r="C300" t="str">
            <v>520527</v>
          </cell>
          <cell r="H300">
            <v>10660000</v>
          </cell>
        </row>
        <row r="301">
          <cell r="C301" t="str">
            <v>52052701</v>
          </cell>
          <cell r="H301">
            <v>10660000</v>
          </cell>
        </row>
        <row r="302">
          <cell r="C302" t="str">
            <v>520530</v>
          </cell>
          <cell r="H302">
            <v>8396266</v>
          </cell>
        </row>
        <row r="303">
          <cell r="C303" t="str">
            <v>52053001</v>
          </cell>
          <cell r="H303">
            <v>8396266</v>
          </cell>
        </row>
        <row r="304">
          <cell r="C304" t="str">
            <v>520533</v>
          </cell>
          <cell r="H304">
            <v>1007555</v>
          </cell>
        </row>
        <row r="305">
          <cell r="C305" t="str">
            <v>52053301</v>
          </cell>
          <cell r="H305">
            <v>1007555</v>
          </cell>
        </row>
        <row r="306">
          <cell r="C306" t="str">
            <v>520536</v>
          </cell>
          <cell r="H306">
            <v>8396266</v>
          </cell>
        </row>
        <row r="307">
          <cell r="C307" t="str">
            <v>52053601</v>
          </cell>
          <cell r="H307">
            <v>8396266</v>
          </cell>
        </row>
        <row r="308">
          <cell r="C308" t="str">
            <v>520539</v>
          </cell>
          <cell r="H308">
            <v>3328871</v>
          </cell>
        </row>
        <row r="309">
          <cell r="C309" t="str">
            <v>52053901</v>
          </cell>
          <cell r="H309">
            <v>3328871</v>
          </cell>
        </row>
        <row r="310">
          <cell r="C310" t="str">
            <v>520548</v>
          </cell>
          <cell r="H310">
            <v>24728998</v>
          </cell>
        </row>
        <row r="311">
          <cell r="C311" t="str">
            <v>52054801</v>
          </cell>
          <cell r="H311">
            <v>18250095</v>
          </cell>
        </row>
        <row r="312">
          <cell r="C312" t="str">
            <v>52054803</v>
          </cell>
          <cell r="H312">
            <v>6478903</v>
          </cell>
        </row>
        <row r="313">
          <cell r="C313" t="str">
            <v>520568</v>
          </cell>
          <cell r="H313">
            <v>686897</v>
          </cell>
        </row>
        <row r="314">
          <cell r="C314" t="str">
            <v>52056801</v>
          </cell>
          <cell r="H314">
            <v>686897</v>
          </cell>
        </row>
        <row r="315">
          <cell r="C315" t="str">
            <v>520569</v>
          </cell>
          <cell r="H315">
            <v>31889</v>
          </cell>
        </row>
        <row r="316">
          <cell r="C316" t="str">
            <v>52056901</v>
          </cell>
          <cell r="H316">
            <v>31889</v>
          </cell>
        </row>
        <row r="317">
          <cell r="C317" t="str">
            <v>520570</v>
          </cell>
          <cell r="H317">
            <v>11944331</v>
          </cell>
        </row>
        <row r="318">
          <cell r="C318" t="str">
            <v>52057001</v>
          </cell>
          <cell r="H318">
            <v>11944331</v>
          </cell>
        </row>
        <row r="319">
          <cell r="C319" t="str">
            <v>520572</v>
          </cell>
          <cell r="H319">
            <v>3983628</v>
          </cell>
        </row>
        <row r="320">
          <cell r="C320" t="str">
            <v>52057201</v>
          </cell>
          <cell r="H320">
            <v>3983628</v>
          </cell>
        </row>
        <row r="321">
          <cell r="C321" t="str">
            <v>53</v>
          </cell>
          <cell r="H321">
            <v>40064505.789999999</v>
          </cell>
        </row>
        <row r="322">
          <cell r="C322" t="str">
            <v>5305</v>
          </cell>
          <cell r="H322">
            <v>39090593.770000003</v>
          </cell>
        </row>
        <row r="323">
          <cell r="C323" t="str">
            <v>530505</v>
          </cell>
          <cell r="H323">
            <v>1045588.53</v>
          </cell>
        </row>
        <row r="324">
          <cell r="C324" t="str">
            <v>53050501</v>
          </cell>
          <cell r="H324">
            <v>1045588.53</v>
          </cell>
        </row>
        <row r="325">
          <cell r="C325" t="str">
            <v>530506</v>
          </cell>
          <cell r="H325">
            <v>4571112.8499999996</v>
          </cell>
        </row>
        <row r="326">
          <cell r="C326" t="str">
            <v>53050601</v>
          </cell>
          <cell r="H326">
            <v>4571112.8499999996</v>
          </cell>
        </row>
        <row r="327">
          <cell r="C327" t="str">
            <v>530515</v>
          </cell>
          <cell r="H327">
            <v>4909745.51</v>
          </cell>
        </row>
        <row r="328">
          <cell r="C328" t="str">
            <v>53051501</v>
          </cell>
          <cell r="H328">
            <v>4592880.32</v>
          </cell>
        </row>
        <row r="329">
          <cell r="C329" t="str">
            <v>53051502</v>
          </cell>
          <cell r="H329">
            <v>316865.19</v>
          </cell>
        </row>
        <row r="330">
          <cell r="C330" t="str">
            <v>530520</v>
          </cell>
          <cell r="H330">
            <v>28564146.879999999</v>
          </cell>
        </row>
        <row r="331">
          <cell r="C331" t="str">
            <v>53052001</v>
          </cell>
          <cell r="H331">
            <v>19885145.989999998</v>
          </cell>
        </row>
        <row r="332">
          <cell r="C332" t="str">
            <v>53052002</v>
          </cell>
          <cell r="H332">
            <v>8373160.8899999997</v>
          </cell>
        </row>
        <row r="333">
          <cell r="C333" t="str">
            <v>53052003</v>
          </cell>
          <cell r="H333">
            <v>305840</v>
          </cell>
        </row>
        <row r="334">
          <cell r="C334" t="str">
            <v>5315</v>
          </cell>
          <cell r="H334">
            <v>895900</v>
          </cell>
        </row>
        <row r="335">
          <cell r="C335" t="str">
            <v>531515</v>
          </cell>
          <cell r="H335">
            <v>895900</v>
          </cell>
        </row>
        <row r="336">
          <cell r="C336" t="str">
            <v>53151501</v>
          </cell>
          <cell r="H336">
            <v>895900</v>
          </cell>
        </row>
        <row r="337">
          <cell r="C337" t="str">
            <v>5395</v>
          </cell>
          <cell r="H337">
            <v>78012.02</v>
          </cell>
        </row>
        <row r="338">
          <cell r="C338" t="str">
            <v>539581</v>
          </cell>
          <cell r="H338">
            <v>365.02</v>
          </cell>
        </row>
        <row r="339">
          <cell r="C339" t="str">
            <v>53958101</v>
          </cell>
          <cell r="H339">
            <v>365.02</v>
          </cell>
        </row>
        <row r="340">
          <cell r="C340" t="str">
            <v>539595</v>
          </cell>
          <cell r="H340">
            <v>77647</v>
          </cell>
        </row>
        <row r="341">
          <cell r="C341" t="str">
            <v>53959501</v>
          </cell>
          <cell r="H341">
            <v>77647</v>
          </cell>
        </row>
        <row r="342">
          <cell r="C342" t="str">
            <v>54</v>
          </cell>
          <cell r="H342">
            <v>188320299.53999999</v>
          </cell>
        </row>
        <row r="343">
          <cell r="C343" t="str">
            <v>5405</v>
          </cell>
          <cell r="H343">
            <v>188320299.53999999</v>
          </cell>
        </row>
        <row r="344">
          <cell r="C344" t="str">
            <v>540505</v>
          </cell>
          <cell r="H344">
            <v>188320299.53999999</v>
          </cell>
        </row>
        <row r="345">
          <cell r="C345" t="str">
            <v>54050501</v>
          </cell>
          <cell r="H345">
            <v>188320299.53999999</v>
          </cell>
        </row>
        <row r="346">
          <cell r="C346" t="str">
            <v>6</v>
          </cell>
          <cell r="H346">
            <v>454850533</v>
          </cell>
        </row>
        <row r="347">
          <cell r="C347" t="str">
            <v>61</v>
          </cell>
          <cell r="H347">
            <v>454850533</v>
          </cell>
        </row>
        <row r="348">
          <cell r="C348" t="str">
            <v>6165</v>
          </cell>
          <cell r="H348">
            <v>454850533</v>
          </cell>
        </row>
        <row r="349">
          <cell r="C349" t="str">
            <v>616595</v>
          </cell>
          <cell r="H349">
            <v>454850533</v>
          </cell>
        </row>
        <row r="350">
          <cell r="C350" t="str">
            <v>61659502</v>
          </cell>
          <cell r="H350">
            <v>361487357</v>
          </cell>
        </row>
        <row r="351">
          <cell r="C351" t="str">
            <v>61659504</v>
          </cell>
          <cell r="H351">
            <v>51643936</v>
          </cell>
        </row>
        <row r="352">
          <cell r="C352" t="str">
            <v>61659507</v>
          </cell>
          <cell r="H352">
            <v>35058184</v>
          </cell>
        </row>
        <row r="353">
          <cell r="C353" t="str">
            <v>61659508</v>
          </cell>
          <cell r="H353">
            <v>6661056</v>
          </cell>
        </row>
        <row r="355">
          <cell r="C355"/>
          <cell r="H355"/>
        </row>
        <row r="356">
          <cell r="C356"/>
          <cell r="H356"/>
        </row>
        <row r="357">
          <cell r="C357"/>
          <cell r="H357"/>
        </row>
      </sheetData>
      <sheetData sheetId="28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3204755586.4899998</v>
          </cell>
        </row>
        <row r="3">
          <cell r="C3" t="str">
            <v>11</v>
          </cell>
          <cell r="H3">
            <v>1336661467.6700001</v>
          </cell>
        </row>
        <row r="4">
          <cell r="C4" t="str">
            <v>1105</v>
          </cell>
          <cell r="H4">
            <v>754715482.47000003</v>
          </cell>
        </row>
        <row r="5">
          <cell r="C5" t="str">
            <v>110505</v>
          </cell>
          <cell r="H5">
            <v>754550482.47000003</v>
          </cell>
        </row>
        <row r="6">
          <cell r="C6" t="str">
            <v>11050501</v>
          </cell>
          <cell r="H6">
            <v>740746482.47000003</v>
          </cell>
        </row>
        <row r="7">
          <cell r="C7" t="str">
            <v>11050503</v>
          </cell>
          <cell r="H7">
            <v>7340000</v>
          </cell>
        </row>
        <row r="8">
          <cell r="C8" t="str">
            <v>11050504</v>
          </cell>
          <cell r="H8">
            <v>3039000</v>
          </cell>
        </row>
        <row r="9">
          <cell r="C9" t="str">
            <v>11050505</v>
          </cell>
          <cell r="H9">
            <v>3425000</v>
          </cell>
        </row>
        <row r="10">
          <cell r="C10" t="str">
            <v>110510</v>
          </cell>
          <cell r="H10">
            <v>165000</v>
          </cell>
        </row>
        <row r="11">
          <cell r="C11" t="str">
            <v>11051001</v>
          </cell>
          <cell r="H11">
            <v>165000</v>
          </cell>
        </row>
        <row r="12">
          <cell r="C12" t="str">
            <v>1110</v>
          </cell>
          <cell r="H12">
            <v>580375067.92999995</v>
          </cell>
        </row>
        <row r="13">
          <cell r="C13" t="str">
            <v>111005</v>
          </cell>
          <cell r="H13">
            <v>580375067.92999995</v>
          </cell>
        </row>
        <row r="14">
          <cell r="C14" t="str">
            <v>11100501</v>
          </cell>
          <cell r="H14">
            <v>557467.93000000005</v>
          </cell>
        </row>
        <row r="15">
          <cell r="C15" t="str">
            <v>11100502</v>
          </cell>
          <cell r="H15">
            <v>579817600</v>
          </cell>
        </row>
        <row r="16">
          <cell r="C16" t="str">
            <v>1120</v>
          </cell>
          <cell r="H16">
            <v>1570917.27</v>
          </cell>
        </row>
        <row r="17">
          <cell r="C17" t="str">
            <v>112005</v>
          </cell>
          <cell r="H17">
            <v>1570917.27</v>
          </cell>
        </row>
        <row r="18">
          <cell r="C18" t="str">
            <v>11200501</v>
          </cell>
          <cell r="H18">
            <v>1570917.27</v>
          </cell>
        </row>
        <row r="19">
          <cell r="C19" t="str">
            <v>13</v>
          </cell>
          <cell r="H19">
            <v>685229657.85000002</v>
          </cell>
        </row>
        <row r="20">
          <cell r="C20" t="str">
            <v>1305</v>
          </cell>
          <cell r="H20">
            <v>70418000</v>
          </cell>
        </row>
        <row r="21">
          <cell r="C21" t="str">
            <v>130505</v>
          </cell>
          <cell r="H21">
            <v>70418000</v>
          </cell>
        </row>
        <row r="22">
          <cell r="C22" t="str">
            <v>13050501</v>
          </cell>
          <cell r="H22">
            <v>70418000</v>
          </cell>
        </row>
        <row r="23">
          <cell r="C23" t="str">
            <v>1325</v>
          </cell>
          <cell r="H23">
            <v>22547817</v>
          </cell>
        </row>
        <row r="24">
          <cell r="C24" t="str">
            <v>132505</v>
          </cell>
          <cell r="H24">
            <v>22547817</v>
          </cell>
        </row>
        <row r="25">
          <cell r="C25" t="str">
            <v>13250501</v>
          </cell>
          <cell r="H25">
            <v>22547817</v>
          </cell>
        </row>
        <row r="26">
          <cell r="C26" t="str">
            <v>1330</v>
          </cell>
          <cell r="H26">
            <v>2638863</v>
          </cell>
        </row>
        <row r="27">
          <cell r="C27" t="str">
            <v>133005</v>
          </cell>
          <cell r="H27">
            <v>2638863</v>
          </cell>
        </row>
        <row r="28">
          <cell r="C28" t="str">
            <v>13300501</v>
          </cell>
          <cell r="H28">
            <v>2638863</v>
          </cell>
        </row>
        <row r="29">
          <cell r="C29" t="str">
            <v>1355</v>
          </cell>
          <cell r="H29">
            <v>162911470.84999999</v>
          </cell>
        </row>
        <row r="30">
          <cell r="C30" t="str">
            <v>135505</v>
          </cell>
          <cell r="H30">
            <v>12000000</v>
          </cell>
        </row>
        <row r="31">
          <cell r="C31" t="str">
            <v>13550501</v>
          </cell>
          <cell r="H31">
            <v>12000000</v>
          </cell>
        </row>
        <row r="32">
          <cell r="C32" t="str">
            <v>135515</v>
          </cell>
          <cell r="H32">
            <v>39847067.020000003</v>
          </cell>
        </row>
        <row r="33">
          <cell r="C33" t="str">
            <v>13551503</v>
          </cell>
          <cell r="H33">
            <v>1057320</v>
          </cell>
        </row>
        <row r="34">
          <cell r="C34" t="str">
            <v>13551519</v>
          </cell>
          <cell r="H34">
            <v>38789747.020000003</v>
          </cell>
        </row>
        <row r="35">
          <cell r="C35" t="str">
            <v>135518</v>
          </cell>
          <cell r="H35">
            <v>7021119.6600000001</v>
          </cell>
        </row>
        <row r="36">
          <cell r="C36" t="str">
            <v>13551816</v>
          </cell>
          <cell r="H36">
            <v>6941820.6600000001</v>
          </cell>
        </row>
        <row r="37">
          <cell r="C37" t="str">
            <v>13551819</v>
          </cell>
          <cell r="H37">
            <v>79299</v>
          </cell>
        </row>
        <row r="38">
          <cell r="C38" t="str">
            <v>135520</v>
          </cell>
          <cell r="H38">
            <v>27140000</v>
          </cell>
        </row>
        <row r="39">
          <cell r="C39" t="str">
            <v>13552001</v>
          </cell>
          <cell r="H39">
            <v>27140000</v>
          </cell>
        </row>
        <row r="40">
          <cell r="C40" t="str">
            <v>135595</v>
          </cell>
          <cell r="H40">
            <v>76903284.170000002</v>
          </cell>
        </row>
        <row r="41">
          <cell r="C41" t="str">
            <v>13559501</v>
          </cell>
          <cell r="H41">
            <v>13600</v>
          </cell>
        </row>
        <row r="42">
          <cell r="C42" t="str">
            <v>13559503</v>
          </cell>
          <cell r="H42">
            <v>76889684.170000002</v>
          </cell>
        </row>
        <row r="43">
          <cell r="C43" t="str">
            <v>1370</v>
          </cell>
          <cell r="H43">
            <v>285697953</v>
          </cell>
        </row>
        <row r="44">
          <cell r="C44" t="str">
            <v>137001</v>
          </cell>
          <cell r="H44">
            <v>285697953</v>
          </cell>
        </row>
        <row r="45">
          <cell r="C45" t="str">
            <v>13700103</v>
          </cell>
          <cell r="H45">
            <v>285697953</v>
          </cell>
        </row>
        <row r="46">
          <cell r="C46" t="str">
            <v>1380</v>
          </cell>
          <cell r="H46">
            <v>141015554</v>
          </cell>
        </row>
        <row r="47">
          <cell r="C47" t="str">
            <v>138095</v>
          </cell>
          <cell r="H47">
            <v>141015554</v>
          </cell>
        </row>
        <row r="48">
          <cell r="C48" t="str">
            <v>13809502</v>
          </cell>
          <cell r="H48">
            <v>141015554</v>
          </cell>
        </row>
        <row r="49">
          <cell r="C49" t="str">
            <v>15</v>
          </cell>
          <cell r="H49">
            <v>1182864460.97</v>
          </cell>
        </row>
        <row r="50">
          <cell r="C50" t="str">
            <v>1520</v>
          </cell>
          <cell r="H50">
            <v>1576721042.97</v>
          </cell>
        </row>
        <row r="51">
          <cell r="C51" t="str">
            <v>152005</v>
          </cell>
          <cell r="H51">
            <v>6170000</v>
          </cell>
        </row>
        <row r="52">
          <cell r="C52" t="str">
            <v>15200501</v>
          </cell>
          <cell r="H52">
            <v>780000</v>
          </cell>
        </row>
        <row r="53">
          <cell r="C53" t="str">
            <v>15200502</v>
          </cell>
          <cell r="H53">
            <v>460000</v>
          </cell>
        </row>
        <row r="54">
          <cell r="C54" t="str">
            <v>15200503</v>
          </cell>
          <cell r="H54">
            <v>1024000</v>
          </cell>
        </row>
        <row r="55">
          <cell r="C55" t="str">
            <v>15200504</v>
          </cell>
          <cell r="H55">
            <v>1224000</v>
          </cell>
        </row>
        <row r="56">
          <cell r="C56" t="str">
            <v>15200505</v>
          </cell>
          <cell r="H56">
            <v>696000</v>
          </cell>
        </row>
        <row r="57">
          <cell r="C57" t="str">
            <v>15200506</v>
          </cell>
          <cell r="H57">
            <v>826000</v>
          </cell>
        </row>
        <row r="58">
          <cell r="C58" t="str">
            <v>15200507</v>
          </cell>
          <cell r="H58">
            <v>1160000</v>
          </cell>
        </row>
        <row r="59">
          <cell r="C59" t="str">
            <v>152010</v>
          </cell>
          <cell r="H59">
            <v>1570551042.97</v>
          </cell>
        </row>
        <row r="60">
          <cell r="C60" t="str">
            <v>15201001</v>
          </cell>
          <cell r="H60">
            <v>1559351042.97</v>
          </cell>
        </row>
        <row r="61">
          <cell r="C61" t="str">
            <v>15201002</v>
          </cell>
          <cell r="H61">
            <v>11200000</v>
          </cell>
        </row>
        <row r="62">
          <cell r="C62" t="str">
            <v>1524</v>
          </cell>
          <cell r="H62">
            <v>70232284</v>
          </cell>
        </row>
        <row r="63">
          <cell r="C63" t="str">
            <v>152405</v>
          </cell>
          <cell r="H63">
            <v>68525100</v>
          </cell>
        </row>
        <row r="64">
          <cell r="C64" t="str">
            <v>15240501</v>
          </cell>
          <cell r="H64">
            <v>68525100</v>
          </cell>
        </row>
        <row r="65">
          <cell r="C65" t="str">
            <v>152410</v>
          </cell>
          <cell r="H65">
            <v>1707184</v>
          </cell>
        </row>
        <row r="66">
          <cell r="C66" t="str">
            <v>15241001</v>
          </cell>
          <cell r="H66">
            <v>1707184</v>
          </cell>
        </row>
        <row r="67">
          <cell r="C67" t="str">
            <v>1528</v>
          </cell>
          <cell r="H67">
            <v>31422065</v>
          </cell>
        </row>
        <row r="68">
          <cell r="C68" t="str">
            <v>152805</v>
          </cell>
          <cell r="H68">
            <v>30588265</v>
          </cell>
        </row>
        <row r="69">
          <cell r="C69" t="str">
            <v>15280501</v>
          </cell>
          <cell r="H69">
            <v>30588265</v>
          </cell>
        </row>
        <row r="70">
          <cell r="C70" t="str">
            <v>152810</v>
          </cell>
          <cell r="H70">
            <v>833800</v>
          </cell>
        </row>
        <row r="71">
          <cell r="C71" t="str">
            <v>15281001</v>
          </cell>
          <cell r="H71">
            <v>833800</v>
          </cell>
        </row>
        <row r="72">
          <cell r="C72" t="str">
            <v>1532</v>
          </cell>
          <cell r="H72">
            <v>1290000</v>
          </cell>
        </row>
        <row r="73">
          <cell r="C73" t="str">
            <v>153295</v>
          </cell>
          <cell r="H73">
            <v>1290000</v>
          </cell>
        </row>
        <row r="74">
          <cell r="C74" t="str">
            <v>15329501</v>
          </cell>
          <cell r="H74">
            <v>1290000</v>
          </cell>
        </row>
        <row r="75">
          <cell r="C75" t="str">
            <v>1592</v>
          </cell>
          <cell r="H75">
            <v>-496800931</v>
          </cell>
        </row>
        <row r="76">
          <cell r="C76" t="str">
            <v>159210</v>
          </cell>
          <cell r="H76">
            <v>-439054576</v>
          </cell>
        </row>
        <row r="77">
          <cell r="C77" t="str">
            <v>15921001</v>
          </cell>
          <cell r="H77">
            <v>-439054576</v>
          </cell>
        </row>
        <row r="78">
          <cell r="C78" t="str">
            <v>159215</v>
          </cell>
          <cell r="H78">
            <v>-32459661</v>
          </cell>
        </row>
        <row r="79">
          <cell r="C79" t="str">
            <v>15921501</v>
          </cell>
          <cell r="H79">
            <v>-32459661</v>
          </cell>
        </row>
        <row r="80">
          <cell r="C80" t="str">
            <v>159220</v>
          </cell>
          <cell r="H80">
            <v>-24609444</v>
          </cell>
        </row>
        <row r="81">
          <cell r="C81" t="str">
            <v>15922001</v>
          </cell>
          <cell r="H81">
            <v>-24609444</v>
          </cell>
        </row>
        <row r="82">
          <cell r="C82" t="str">
            <v>159225</v>
          </cell>
          <cell r="H82">
            <v>-677250</v>
          </cell>
        </row>
        <row r="83">
          <cell r="C83" t="str">
            <v>15922501</v>
          </cell>
          <cell r="H83">
            <v>-677250</v>
          </cell>
        </row>
        <row r="84">
          <cell r="C84" t="str">
            <v>2</v>
          </cell>
          <cell r="H84">
            <v>-1969487229.4400001</v>
          </cell>
        </row>
        <row r="85">
          <cell r="C85" t="str">
            <v>21</v>
          </cell>
          <cell r="H85">
            <v>-522165226.36000001</v>
          </cell>
        </row>
        <row r="86">
          <cell r="C86" t="str">
            <v>2105</v>
          </cell>
          <cell r="H86">
            <v>-522165226.36000001</v>
          </cell>
        </row>
        <row r="87">
          <cell r="C87" t="str">
            <v>210510</v>
          </cell>
          <cell r="H87">
            <v>-522165226.36000001</v>
          </cell>
        </row>
        <row r="88">
          <cell r="C88" t="str">
            <v>21051003</v>
          </cell>
          <cell r="H88">
            <v>-49599667</v>
          </cell>
        </row>
        <row r="89">
          <cell r="C89" t="str">
            <v>21051004</v>
          </cell>
          <cell r="H89">
            <v>-133333333.36</v>
          </cell>
        </row>
        <row r="90">
          <cell r="C90" t="str">
            <v>21051005</v>
          </cell>
          <cell r="H90">
            <v>-339232226</v>
          </cell>
        </row>
        <row r="91">
          <cell r="C91" t="str">
            <v>23</v>
          </cell>
          <cell r="H91">
            <v>-1164064513.8099999</v>
          </cell>
        </row>
        <row r="92">
          <cell r="C92" t="str">
            <v>2335</v>
          </cell>
          <cell r="H92">
            <v>-270394861.68000001</v>
          </cell>
        </row>
        <row r="93">
          <cell r="C93" t="str">
            <v>233550</v>
          </cell>
          <cell r="H93">
            <v>-3772660</v>
          </cell>
        </row>
        <row r="94">
          <cell r="C94" t="str">
            <v>23355001</v>
          </cell>
          <cell r="H94">
            <v>-3772660</v>
          </cell>
        </row>
        <row r="95">
          <cell r="C95" t="str">
            <v>233595</v>
          </cell>
          <cell r="H95">
            <v>-266622201.68000001</v>
          </cell>
        </row>
        <row r="96">
          <cell r="C96" t="str">
            <v>23359501</v>
          </cell>
          <cell r="H96">
            <v>-38283610.079999998</v>
          </cell>
        </row>
        <row r="97">
          <cell r="C97" t="str">
            <v>23359502</v>
          </cell>
          <cell r="H97">
            <v>-213906286.59999999</v>
          </cell>
        </row>
        <row r="98">
          <cell r="C98" t="str">
            <v>23359503</v>
          </cell>
          <cell r="H98">
            <v>-12608116</v>
          </cell>
        </row>
        <row r="99">
          <cell r="C99" t="str">
            <v>23359504</v>
          </cell>
          <cell r="H99">
            <v>-452542</v>
          </cell>
        </row>
        <row r="100">
          <cell r="C100" t="str">
            <v>23359505</v>
          </cell>
          <cell r="H100">
            <v>-554570</v>
          </cell>
        </row>
        <row r="101">
          <cell r="C101" t="str">
            <v>23359506</v>
          </cell>
          <cell r="H101">
            <v>-82677</v>
          </cell>
        </row>
        <row r="102">
          <cell r="C102" t="str">
            <v>23359507</v>
          </cell>
          <cell r="H102">
            <v>-734400</v>
          </cell>
        </row>
        <row r="103">
          <cell r="C103" t="str">
            <v>2365</v>
          </cell>
          <cell r="H103">
            <v>-4499894.3099999996</v>
          </cell>
        </row>
        <row r="104">
          <cell r="C104" t="str">
            <v>236505</v>
          </cell>
          <cell r="H104">
            <v>-203363</v>
          </cell>
        </row>
        <row r="105">
          <cell r="C105" t="str">
            <v>23650501</v>
          </cell>
          <cell r="H105">
            <v>-203363</v>
          </cell>
        </row>
        <row r="106">
          <cell r="C106" t="str">
            <v>236525</v>
          </cell>
          <cell r="H106">
            <v>-341214.13</v>
          </cell>
        </row>
        <row r="107">
          <cell r="C107" t="str">
            <v>23652501</v>
          </cell>
          <cell r="H107">
            <v>0</v>
          </cell>
        </row>
        <row r="108">
          <cell r="C108" t="str">
            <v>23652503</v>
          </cell>
          <cell r="H108">
            <v>-136812</v>
          </cell>
        </row>
        <row r="109">
          <cell r="C109" t="str">
            <v>23652505</v>
          </cell>
          <cell r="H109">
            <v>-204402.13</v>
          </cell>
        </row>
        <row r="110">
          <cell r="C110" t="str">
            <v>236530</v>
          </cell>
          <cell r="H110">
            <v>-3650179.38</v>
          </cell>
        </row>
        <row r="111">
          <cell r="C111" t="str">
            <v>23653001</v>
          </cell>
          <cell r="H111">
            <v>-3513037.38</v>
          </cell>
        </row>
        <row r="112">
          <cell r="C112" t="str">
            <v>23653003</v>
          </cell>
          <cell r="H112">
            <v>-137142</v>
          </cell>
        </row>
        <row r="113">
          <cell r="C113" t="str">
            <v>236540</v>
          </cell>
          <cell r="H113">
            <v>-301937</v>
          </cell>
        </row>
        <row r="114">
          <cell r="C114" t="str">
            <v>23654001</v>
          </cell>
          <cell r="H114">
            <v>-301937</v>
          </cell>
        </row>
        <row r="115">
          <cell r="C115" t="str">
            <v>23654007</v>
          </cell>
          <cell r="H115">
            <v>0</v>
          </cell>
        </row>
        <row r="116">
          <cell r="C116" t="str">
            <v>236575</v>
          </cell>
          <cell r="H116">
            <v>-3200</v>
          </cell>
        </row>
        <row r="117">
          <cell r="C117" t="str">
            <v>23657501</v>
          </cell>
          <cell r="H117">
            <v>-3200</v>
          </cell>
        </row>
        <row r="118">
          <cell r="C118" t="str">
            <v>23657502</v>
          </cell>
          <cell r="H118">
            <v>0</v>
          </cell>
        </row>
        <row r="119">
          <cell r="C119" t="str">
            <v>23657503</v>
          </cell>
          <cell r="H119">
            <v>0</v>
          </cell>
        </row>
        <row r="120">
          <cell r="C120" t="str">
            <v>236595</v>
          </cell>
          <cell r="H120">
            <v>-0.8</v>
          </cell>
        </row>
        <row r="121">
          <cell r="C121" t="str">
            <v>23659501</v>
          </cell>
          <cell r="H121">
            <v>-0.8</v>
          </cell>
        </row>
        <row r="122">
          <cell r="C122" t="str">
            <v>2370</v>
          </cell>
          <cell r="H122">
            <v>-14096242</v>
          </cell>
        </row>
        <row r="123">
          <cell r="C123" t="str">
            <v>237005</v>
          </cell>
          <cell r="H123">
            <v>0</v>
          </cell>
        </row>
        <row r="124">
          <cell r="C124" t="str">
            <v>23700501</v>
          </cell>
          <cell r="H124">
            <v>0</v>
          </cell>
        </row>
        <row r="125">
          <cell r="C125" t="str">
            <v>237006</v>
          </cell>
          <cell r="H125">
            <v>-3393</v>
          </cell>
        </row>
        <row r="126">
          <cell r="C126" t="str">
            <v>23700601</v>
          </cell>
          <cell r="H126">
            <v>-3393</v>
          </cell>
        </row>
        <row r="127">
          <cell r="C127" t="str">
            <v>237010</v>
          </cell>
          <cell r="H127">
            <v>-77013</v>
          </cell>
        </row>
        <row r="128">
          <cell r="C128" t="str">
            <v>23701001</v>
          </cell>
          <cell r="H128">
            <v>-77013</v>
          </cell>
        </row>
        <row r="129">
          <cell r="C129" t="str">
            <v>237045</v>
          </cell>
          <cell r="H129">
            <v>-14015836</v>
          </cell>
        </row>
        <row r="130">
          <cell r="C130" t="str">
            <v>23704501</v>
          </cell>
          <cell r="H130">
            <v>-14015836</v>
          </cell>
        </row>
        <row r="131">
          <cell r="C131" t="str">
            <v>2380</v>
          </cell>
          <cell r="H131">
            <v>-875073515.82000005</v>
          </cell>
        </row>
        <row r="132">
          <cell r="C132" t="str">
            <v>238030</v>
          </cell>
          <cell r="H132">
            <v>56382</v>
          </cell>
        </row>
        <row r="133">
          <cell r="C133" t="str">
            <v>23803001</v>
          </cell>
          <cell r="H133">
            <v>56382</v>
          </cell>
        </row>
        <row r="134">
          <cell r="C134" t="str">
            <v>238095</v>
          </cell>
          <cell r="H134">
            <v>-875129897.82000005</v>
          </cell>
        </row>
        <row r="135">
          <cell r="C135" t="str">
            <v>23809503</v>
          </cell>
          <cell r="H135">
            <v>-875129897.82000005</v>
          </cell>
        </row>
        <row r="136">
          <cell r="C136" t="str">
            <v>24</v>
          </cell>
          <cell r="H136">
            <v>-191779587</v>
          </cell>
        </row>
        <row r="137">
          <cell r="C137" t="str">
            <v>2404</v>
          </cell>
          <cell r="H137">
            <v>-191779587</v>
          </cell>
        </row>
        <row r="138">
          <cell r="C138" t="str">
            <v>240405</v>
          </cell>
          <cell r="H138">
            <v>-191779587</v>
          </cell>
        </row>
        <row r="139">
          <cell r="C139" t="str">
            <v>24040501</v>
          </cell>
          <cell r="H139">
            <v>-191779587</v>
          </cell>
        </row>
        <row r="140">
          <cell r="C140" t="str">
            <v>25</v>
          </cell>
          <cell r="H140">
            <v>-91477902.269999996</v>
          </cell>
        </row>
        <row r="141">
          <cell r="C141" t="str">
            <v>2505</v>
          </cell>
          <cell r="H141">
            <v>-39681541</v>
          </cell>
        </row>
        <row r="142">
          <cell r="C142" t="str">
            <v>250505</v>
          </cell>
          <cell r="H142">
            <v>-39681541</v>
          </cell>
        </row>
        <row r="143">
          <cell r="C143" t="str">
            <v>25050501</v>
          </cell>
          <cell r="H143">
            <v>-23398267</v>
          </cell>
        </row>
        <row r="144">
          <cell r="C144" t="str">
            <v>25050502</v>
          </cell>
          <cell r="H144">
            <v>-16283274</v>
          </cell>
        </row>
        <row r="145">
          <cell r="C145" t="str">
            <v>2510</v>
          </cell>
          <cell r="H145">
            <v>-51796361.270000003</v>
          </cell>
        </row>
        <row r="146">
          <cell r="C146" t="str">
            <v>251010</v>
          </cell>
          <cell r="H146">
            <v>-51796361.270000003</v>
          </cell>
        </row>
        <row r="147">
          <cell r="C147" t="str">
            <v>25101001</v>
          </cell>
          <cell r="H147">
            <v>-18689366</v>
          </cell>
        </row>
        <row r="148">
          <cell r="C148" t="str">
            <v>2510100102</v>
          </cell>
          <cell r="H148">
            <v>-18689366</v>
          </cell>
        </row>
        <row r="149">
          <cell r="C149" t="str">
            <v>25101002</v>
          </cell>
          <cell r="H149">
            <v>-2657064.6</v>
          </cell>
        </row>
        <row r="150">
          <cell r="C150" t="str">
            <v>2510100201</v>
          </cell>
          <cell r="H150">
            <v>908637.73</v>
          </cell>
        </row>
        <row r="151">
          <cell r="C151" t="str">
            <v>2510100202</v>
          </cell>
          <cell r="H151">
            <v>-3565702.33</v>
          </cell>
        </row>
        <row r="152">
          <cell r="C152" t="str">
            <v>25101003</v>
          </cell>
          <cell r="H152">
            <v>-11760564.67</v>
          </cell>
        </row>
        <row r="153">
          <cell r="C153" t="str">
            <v>2510100301</v>
          </cell>
          <cell r="H153">
            <v>-113888.89</v>
          </cell>
        </row>
        <row r="154">
          <cell r="C154" t="str">
            <v>2510100302</v>
          </cell>
          <cell r="H154">
            <v>-11646675.779999999</v>
          </cell>
        </row>
        <row r="155">
          <cell r="C155" t="str">
            <v>25101004</v>
          </cell>
          <cell r="H155">
            <v>-18689366</v>
          </cell>
        </row>
        <row r="156">
          <cell r="C156" t="str">
            <v>2510100402</v>
          </cell>
          <cell r="H156">
            <v>-18689366</v>
          </cell>
        </row>
        <row r="157">
          <cell r="C157" t="str">
            <v>3</v>
          </cell>
          <cell r="H157">
            <v>-1227879784.0699999</v>
          </cell>
        </row>
        <row r="158">
          <cell r="C158" t="str">
            <v>31</v>
          </cell>
          <cell r="H158">
            <v>-700000000</v>
          </cell>
        </row>
        <row r="159">
          <cell r="C159" t="str">
            <v>3105</v>
          </cell>
          <cell r="H159">
            <v>-700000000</v>
          </cell>
        </row>
        <row r="160">
          <cell r="C160" t="str">
            <v>310505</v>
          </cell>
          <cell r="H160">
            <v>-1200000000</v>
          </cell>
        </row>
        <row r="161">
          <cell r="C161" t="str">
            <v>31050501</v>
          </cell>
          <cell r="H161">
            <v>-1200000000</v>
          </cell>
        </row>
        <row r="162">
          <cell r="C162" t="str">
            <v>310510</v>
          </cell>
          <cell r="H162">
            <v>500000000</v>
          </cell>
        </row>
        <row r="163">
          <cell r="C163" t="str">
            <v>31051001</v>
          </cell>
          <cell r="H163">
            <v>500000000</v>
          </cell>
        </row>
        <row r="164">
          <cell r="C164" t="str">
            <v>36</v>
          </cell>
          <cell r="H164">
            <v>-390891495.99000001</v>
          </cell>
        </row>
        <row r="165">
          <cell r="C165" t="str">
            <v>3605</v>
          </cell>
          <cell r="H165">
            <v>-390891495.99000001</v>
          </cell>
        </row>
        <row r="166">
          <cell r="C166" t="str">
            <v>360505</v>
          </cell>
          <cell r="H166">
            <v>-390891495.99000001</v>
          </cell>
        </row>
        <row r="167">
          <cell r="C167" t="str">
            <v>36050501</v>
          </cell>
          <cell r="H167">
            <v>-525200702.87</v>
          </cell>
        </row>
        <row r="168">
          <cell r="C168" t="str">
            <v>36050502</v>
          </cell>
          <cell r="H168">
            <v>134309206.88</v>
          </cell>
        </row>
        <row r="169">
          <cell r="C169" t="str">
            <v>37</v>
          </cell>
          <cell r="H169">
            <v>-136988288.08000001</v>
          </cell>
        </row>
        <row r="170">
          <cell r="C170" t="str">
            <v>3705</v>
          </cell>
          <cell r="H170">
            <v>-136988288.08000001</v>
          </cell>
        </row>
        <row r="171">
          <cell r="C171" t="str">
            <v>370505</v>
          </cell>
          <cell r="H171">
            <v>-136988288.08000001</v>
          </cell>
        </row>
        <row r="172">
          <cell r="C172" t="str">
            <v>37050501</v>
          </cell>
          <cell r="H172">
            <v>-136988288.08000001</v>
          </cell>
        </row>
        <row r="173">
          <cell r="C173" t="str">
            <v>4</v>
          </cell>
          <cell r="H173">
            <v>-2152524695.4000001</v>
          </cell>
        </row>
        <row r="174">
          <cell r="C174" t="str">
            <v>41</v>
          </cell>
          <cell r="H174">
            <v>-2152517538</v>
          </cell>
        </row>
        <row r="175">
          <cell r="C175" t="str">
            <v>4165</v>
          </cell>
          <cell r="H175">
            <v>-2164390538</v>
          </cell>
        </row>
        <row r="176">
          <cell r="C176" t="str">
            <v>416530</v>
          </cell>
          <cell r="H176">
            <v>-2164390538</v>
          </cell>
        </row>
        <row r="177">
          <cell r="C177" t="str">
            <v>41653001</v>
          </cell>
          <cell r="H177">
            <v>-2164390538</v>
          </cell>
        </row>
        <row r="178">
          <cell r="C178" t="str">
            <v>4175</v>
          </cell>
          <cell r="H178">
            <v>11873000</v>
          </cell>
        </row>
        <row r="179">
          <cell r="C179" t="str">
            <v>417505</v>
          </cell>
          <cell r="H179">
            <v>11873000</v>
          </cell>
        </row>
        <row r="180">
          <cell r="C180" t="str">
            <v>41750504</v>
          </cell>
          <cell r="H180">
            <v>11873000</v>
          </cell>
        </row>
        <row r="181">
          <cell r="C181" t="str">
            <v>42</v>
          </cell>
          <cell r="H181">
            <v>-7157.4</v>
          </cell>
        </row>
        <row r="182">
          <cell r="C182" t="str">
            <v>4210</v>
          </cell>
          <cell r="H182">
            <v>-180.92</v>
          </cell>
        </row>
        <row r="183">
          <cell r="C183" t="str">
            <v>421005</v>
          </cell>
          <cell r="H183">
            <v>-180.92</v>
          </cell>
        </row>
        <row r="184">
          <cell r="C184" t="str">
            <v>42100501</v>
          </cell>
          <cell r="H184">
            <v>-180.92</v>
          </cell>
        </row>
        <row r="185">
          <cell r="C185" t="str">
            <v>4295</v>
          </cell>
          <cell r="H185">
            <v>-6976.48</v>
          </cell>
        </row>
        <row r="186">
          <cell r="C186" t="str">
            <v>429505</v>
          </cell>
          <cell r="H186">
            <v>-6974.06</v>
          </cell>
        </row>
        <row r="187">
          <cell r="C187" t="str">
            <v>42950501</v>
          </cell>
          <cell r="H187">
            <v>-6974.06</v>
          </cell>
        </row>
        <row r="188">
          <cell r="C188" t="str">
            <v>429581</v>
          </cell>
          <cell r="H188">
            <v>-2.42</v>
          </cell>
        </row>
        <row r="189">
          <cell r="C189" t="str">
            <v>42958101</v>
          </cell>
          <cell r="H189">
            <v>-2.42</v>
          </cell>
        </row>
        <row r="190">
          <cell r="C190" t="str">
            <v>5</v>
          </cell>
          <cell r="H190">
            <v>1545431044.4200001</v>
          </cell>
        </row>
        <row r="191">
          <cell r="C191" t="str">
            <v>51</v>
          </cell>
          <cell r="H191">
            <v>1094542665.76</v>
          </cell>
        </row>
        <row r="192">
          <cell r="C192" t="str">
            <v>5105</v>
          </cell>
          <cell r="H192">
            <v>245875804</v>
          </cell>
        </row>
        <row r="193">
          <cell r="C193" t="str">
            <v>510506</v>
          </cell>
          <cell r="H193">
            <v>147795066</v>
          </cell>
        </row>
        <row r="194">
          <cell r="C194" t="str">
            <v>51050601</v>
          </cell>
          <cell r="H194">
            <v>147795066</v>
          </cell>
        </row>
        <row r="195">
          <cell r="C195" t="str">
            <v>510515</v>
          </cell>
          <cell r="H195">
            <v>876209</v>
          </cell>
        </row>
        <row r="196">
          <cell r="C196" t="str">
            <v>51051501</v>
          </cell>
          <cell r="H196">
            <v>876209</v>
          </cell>
        </row>
        <row r="197">
          <cell r="C197" t="str">
            <v>510518</v>
          </cell>
          <cell r="H197">
            <v>4000000</v>
          </cell>
        </row>
        <row r="198">
          <cell r="C198" t="str">
            <v>51051801</v>
          </cell>
          <cell r="H198">
            <v>4000000</v>
          </cell>
        </row>
        <row r="199">
          <cell r="C199" t="str">
            <v>510524</v>
          </cell>
          <cell r="H199">
            <v>2193840</v>
          </cell>
        </row>
        <row r="200">
          <cell r="C200" t="str">
            <v>51052401</v>
          </cell>
          <cell r="H200">
            <v>2193840</v>
          </cell>
        </row>
        <row r="201">
          <cell r="C201" t="str">
            <v>510527</v>
          </cell>
          <cell r="H201">
            <v>6866666</v>
          </cell>
        </row>
        <row r="202">
          <cell r="C202" t="str">
            <v>51052701</v>
          </cell>
          <cell r="H202">
            <v>6866666</v>
          </cell>
        </row>
        <row r="203">
          <cell r="C203" t="str">
            <v>510530</v>
          </cell>
          <cell r="H203">
            <v>13526406</v>
          </cell>
        </row>
        <row r="204">
          <cell r="C204" t="str">
            <v>51053001</v>
          </cell>
          <cell r="H204">
            <v>13526406</v>
          </cell>
        </row>
        <row r="205">
          <cell r="C205" t="str">
            <v>510533</v>
          </cell>
          <cell r="H205">
            <v>1623165</v>
          </cell>
        </row>
        <row r="206">
          <cell r="C206" t="str">
            <v>51053301</v>
          </cell>
          <cell r="H206">
            <v>1623165</v>
          </cell>
        </row>
        <row r="207">
          <cell r="C207" t="str">
            <v>510536</v>
          </cell>
          <cell r="H207">
            <v>13526406</v>
          </cell>
        </row>
        <row r="208">
          <cell r="C208" t="str">
            <v>51053601</v>
          </cell>
          <cell r="H208">
            <v>13526406</v>
          </cell>
        </row>
        <row r="209">
          <cell r="C209" t="str">
            <v>510539</v>
          </cell>
          <cell r="H209">
            <v>6338565</v>
          </cell>
        </row>
        <row r="210">
          <cell r="C210" t="str">
            <v>51053901</v>
          </cell>
          <cell r="H210">
            <v>6338565</v>
          </cell>
        </row>
        <row r="211">
          <cell r="C211" t="str">
            <v>510546</v>
          </cell>
          <cell r="H211">
            <v>946000</v>
          </cell>
        </row>
        <row r="212">
          <cell r="C212" t="str">
            <v>51054601</v>
          </cell>
          <cell r="H212">
            <v>946000</v>
          </cell>
        </row>
        <row r="213">
          <cell r="C213" t="str">
            <v>510548</v>
          </cell>
          <cell r="H213">
            <v>21810205</v>
          </cell>
        </row>
        <row r="214">
          <cell r="C214" t="str">
            <v>51054801</v>
          </cell>
          <cell r="H214">
            <v>11021849</v>
          </cell>
        </row>
        <row r="215">
          <cell r="C215" t="str">
            <v>51054803</v>
          </cell>
          <cell r="H215">
            <v>10788356</v>
          </cell>
        </row>
        <row r="216">
          <cell r="C216" t="str">
            <v>510568</v>
          </cell>
          <cell r="H216">
            <v>889790</v>
          </cell>
        </row>
        <row r="217">
          <cell r="C217" t="str">
            <v>51056801</v>
          </cell>
          <cell r="H217">
            <v>889790</v>
          </cell>
        </row>
        <row r="218">
          <cell r="C218" t="str">
            <v>510570</v>
          </cell>
          <cell r="H218">
            <v>19123958</v>
          </cell>
        </row>
        <row r="219">
          <cell r="C219" t="str">
            <v>51057001</v>
          </cell>
          <cell r="H219">
            <v>19123958</v>
          </cell>
        </row>
        <row r="220">
          <cell r="C220" t="str">
            <v>510572</v>
          </cell>
          <cell r="H220">
            <v>6359528</v>
          </cell>
        </row>
        <row r="221">
          <cell r="C221" t="str">
            <v>51057201</v>
          </cell>
          <cell r="H221">
            <v>6359528</v>
          </cell>
        </row>
        <row r="222">
          <cell r="C222" t="str">
            <v>5110</v>
          </cell>
          <cell r="H222">
            <v>43751500</v>
          </cell>
        </row>
        <row r="223">
          <cell r="C223" t="str">
            <v>511030</v>
          </cell>
          <cell r="H223">
            <v>4280000</v>
          </cell>
        </row>
        <row r="224">
          <cell r="C224" t="str">
            <v>51103001</v>
          </cell>
          <cell r="H224">
            <v>4280000</v>
          </cell>
        </row>
        <row r="225">
          <cell r="C225" t="str">
            <v>511040</v>
          </cell>
          <cell r="H225">
            <v>355500</v>
          </cell>
        </row>
        <row r="226">
          <cell r="C226" t="str">
            <v>51104001</v>
          </cell>
          <cell r="H226">
            <v>355500</v>
          </cell>
        </row>
        <row r="227">
          <cell r="C227" t="str">
            <v>511095</v>
          </cell>
          <cell r="H227">
            <v>39116000</v>
          </cell>
        </row>
        <row r="228">
          <cell r="C228" t="str">
            <v>51109501</v>
          </cell>
          <cell r="H228">
            <v>39116000</v>
          </cell>
        </row>
        <row r="229">
          <cell r="C229" t="str">
            <v>5120</v>
          </cell>
          <cell r="H229">
            <v>105323840</v>
          </cell>
        </row>
        <row r="230">
          <cell r="C230" t="str">
            <v>512010</v>
          </cell>
          <cell r="H230">
            <v>104523840</v>
          </cell>
        </row>
        <row r="231">
          <cell r="C231" t="str">
            <v>51201001</v>
          </cell>
          <cell r="H231">
            <v>104523840</v>
          </cell>
        </row>
        <row r="232">
          <cell r="C232" t="str">
            <v>512020</v>
          </cell>
          <cell r="H232">
            <v>800000</v>
          </cell>
        </row>
        <row r="233">
          <cell r="C233" t="str">
            <v>51202001</v>
          </cell>
          <cell r="H233">
            <v>800000</v>
          </cell>
        </row>
        <row r="234">
          <cell r="C234" t="str">
            <v>5130</v>
          </cell>
          <cell r="H234">
            <v>134100</v>
          </cell>
        </row>
        <row r="235">
          <cell r="C235" t="str">
            <v>513080</v>
          </cell>
          <cell r="H235">
            <v>134100</v>
          </cell>
        </row>
        <row r="236">
          <cell r="C236" t="str">
            <v>51308001</v>
          </cell>
          <cell r="H236">
            <v>134100</v>
          </cell>
        </row>
        <row r="237">
          <cell r="C237" t="str">
            <v>5135</v>
          </cell>
          <cell r="H237">
            <v>603536233.20000005</v>
          </cell>
        </row>
        <row r="238">
          <cell r="C238" t="str">
            <v>513505</v>
          </cell>
          <cell r="H238">
            <v>5075001</v>
          </cell>
        </row>
        <row r="239">
          <cell r="C239" t="str">
            <v>51350501</v>
          </cell>
          <cell r="H239">
            <v>4987833</v>
          </cell>
        </row>
        <row r="240">
          <cell r="C240" t="str">
            <v>51350502</v>
          </cell>
          <cell r="H240">
            <v>87168</v>
          </cell>
        </row>
        <row r="241">
          <cell r="C241" t="str">
            <v>513510</v>
          </cell>
          <cell r="H241">
            <v>366264502.72000003</v>
          </cell>
        </row>
        <row r="242">
          <cell r="C242" t="str">
            <v>51351001</v>
          </cell>
          <cell r="H242">
            <v>360645178.11000001</v>
          </cell>
        </row>
        <row r="243">
          <cell r="C243" t="str">
            <v>51351002</v>
          </cell>
          <cell r="H243">
            <v>5619324.6100000003</v>
          </cell>
        </row>
        <row r="244">
          <cell r="C244" t="str">
            <v>513520</v>
          </cell>
          <cell r="H244">
            <v>6141961</v>
          </cell>
        </row>
        <row r="245">
          <cell r="C245" t="str">
            <v>51352001</v>
          </cell>
          <cell r="H245">
            <v>6141961</v>
          </cell>
        </row>
        <row r="246">
          <cell r="C246" t="str">
            <v>513525</v>
          </cell>
          <cell r="H246">
            <v>13553700</v>
          </cell>
        </row>
        <row r="247">
          <cell r="C247" t="str">
            <v>51352501</v>
          </cell>
          <cell r="H247">
            <v>13553700</v>
          </cell>
        </row>
        <row r="248">
          <cell r="C248" t="str">
            <v>513530</v>
          </cell>
          <cell r="H248">
            <v>209347002</v>
          </cell>
        </row>
        <row r="249">
          <cell r="C249" t="str">
            <v>51353001</v>
          </cell>
          <cell r="H249">
            <v>209347002</v>
          </cell>
        </row>
        <row r="250">
          <cell r="C250" t="str">
            <v>513535</v>
          </cell>
          <cell r="H250">
            <v>-81387.039999999994</v>
          </cell>
        </row>
        <row r="251">
          <cell r="C251" t="str">
            <v>51353501</v>
          </cell>
          <cell r="H251">
            <v>-81387.039999999994</v>
          </cell>
        </row>
        <row r="252">
          <cell r="C252" t="str">
            <v>513545</v>
          </cell>
          <cell r="H252">
            <v>2148143.52</v>
          </cell>
        </row>
        <row r="253">
          <cell r="C253" t="str">
            <v>51354501</v>
          </cell>
          <cell r="H253">
            <v>1810509.15</v>
          </cell>
        </row>
        <row r="254">
          <cell r="C254" t="str">
            <v>51354502</v>
          </cell>
          <cell r="H254">
            <v>337634.37</v>
          </cell>
        </row>
        <row r="255">
          <cell r="C255" t="str">
            <v>513550</v>
          </cell>
          <cell r="H255">
            <v>505200</v>
          </cell>
        </row>
        <row r="256">
          <cell r="C256" t="str">
            <v>51355001</v>
          </cell>
          <cell r="H256">
            <v>505200</v>
          </cell>
        </row>
        <row r="257">
          <cell r="C257" t="str">
            <v>513555</v>
          </cell>
          <cell r="H257">
            <v>22110</v>
          </cell>
        </row>
        <row r="258">
          <cell r="C258" t="str">
            <v>51355501</v>
          </cell>
          <cell r="H258">
            <v>22110</v>
          </cell>
        </row>
        <row r="259">
          <cell r="C259" t="str">
            <v>513595</v>
          </cell>
          <cell r="H259">
            <v>560000</v>
          </cell>
        </row>
        <row r="260">
          <cell r="C260" t="str">
            <v>51359501</v>
          </cell>
          <cell r="H260">
            <v>560000</v>
          </cell>
        </row>
        <row r="261">
          <cell r="C261" t="str">
            <v>5140</v>
          </cell>
          <cell r="H261">
            <v>8058619</v>
          </cell>
        </row>
        <row r="262">
          <cell r="C262" t="str">
            <v>514010</v>
          </cell>
          <cell r="H262">
            <v>2381100</v>
          </cell>
        </row>
        <row r="263">
          <cell r="C263" t="str">
            <v>51401001</v>
          </cell>
          <cell r="H263">
            <v>2381100</v>
          </cell>
        </row>
        <row r="264">
          <cell r="C264" t="str">
            <v>514015</v>
          </cell>
          <cell r="H264">
            <v>2683619</v>
          </cell>
        </row>
        <row r="265">
          <cell r="C265" t="str">
            <v>51401501</v>
          </cell>
          <cell r="H265">
            <v>2649501</v>
          </cell>
        </row>
        <row r="266">
          <cell r="C266" t="str">
            <v>51401502</v>
          </cell>
          <cell r="H266">
            <v>34118</v>
          </cell>
        </row>
        <row r="267">
          <cell r="C267" t="str">
            <v>514095</v>
          </cell>
          <cell r="H267">
            <v>2993900</v>
          </cell>
        </row>
        <row r="268">
          <cell r="C268" t="str">
            <v>51409501</v>
          </cell>
          <cell r="H268">
            <v>66100</v>
          </cell>
        </row>
        <row r="269">
          <cell r="C269" t="str">
            <v>51409502</v>
          </cell>
          <cell r="H269">
            <v>2927800</v>
          </cell>
        </row>
        <row r="270">
          <cell r="C270" t="str">
            <v>5145</v>
          </cell>
          <cell r="H270">
            <v>49913524</v>
          </cell>
        </row>
        <row r="271">
          <cell r="C271" t="str">
            <v>514510</v>
          </cell>
          <cell r="H271">
            <v>45615381</v>
          </cell>
        </row>
        <row r="272">
          <cell r="C272" t="str">
            <v>51451001</v>
          </cell>
          <cell r="H272">
            <v>42617601.539999999</v>
          </cell>
        </row>
        <row r="273">
          <cell r="C273" t="str">
            <v>51451002</v>
          </cell>
          <cell r="H273">
            <v>2997779.46</v>
          </cell>
        </row>
        <row r="274">
          <cell r="C274" t="str">
            <v>514515</v>
          </cell>
          <cell r="H274">
            <v>2321000</v>
          </cell>
        </row>
        <row r="275">
          <cell r="C275" t="str">
            <v>51451501</v>
          </cell>
          <cell r="H275">
            <v>1270000</v>
          </cell>
        </row>
        <row r="276">
          <cell r="C276" t="str">
            <v>51451502</v>
          </cell>
          <cell r="H276">
            <v>1051000</v>
          </cell>
        </row>
        <row r="277">
          <cell r="C277" t="str">
            <v>514525</v>
          </cell>
          <cell r="H277">
            <v>1977143</v>
          </cell>
        </row>
        <row r="278">
          <cell r="C278" t="str">
            <v>51452501</v>
          </cell>
          <cell r="H278">
            <v>1977143</v>
          </cell>
        </row>
        <row r="279">
          <cell r="C279" t="str">
            <v>5150</v>
          </cell>
          <cell r="H279">
            <v>2637402</v>
          </cell>
        </row>
        <row r="280">
          <cell r="C280" t="str">
            <v>515005</v>
          </cell>
          <cell r="H280">
            <v>2637402</v>
          </cell>
        </row>
        <row r="281">
          <cell r="C281" t="str">
            <v>51500501</v>
          </cell>
          <cell r="H281">
            <v>2529983</v>
          </cell>
        </row>
        <row r="282">
          <cell r="C282" t="str">
            <v>51500502</v>
          </cell>
          <cell r="H282">
            <v>107419</v>
          </cell>
        </row>
        <row r="283">
          <cell r="C283" t="str">
            <v>5155</v>
          </cell>
          <cell r="H283">
            <v>683650</v>
          </cell>
        </row>
        <row r="284">
          <cell r="C284" t="str">
            <v>515515</v>
          </cell>
          <cell r="H284">
            <v>683650</v>
          </cell>
        </row>
        <row r="285">
          <cell r="C285" t="str">
            <v>51551501</v>
          </cell>
          <cell r="H285">
            <v>683650</v>
          </cell>
        </row>
        <row r="286">
          <cell r="C286" t="str">
            <v>5195</v>
          </cell>
          <cell r="H286">
            <v>34627993.560000002</v>
          </cell>
        </row>
        <row r="287">
          <cell r="C287" t="str">
            <v>519525</v>
          </cell>
          <cell r="H287">
            <v>16661231</v>
          </cell>
        </row>
        <row r="288">
          <cell r="C288" t="str">
            <v>51952501</v>
          </cell>
          <cell r="H288">
            <v>14661166</v>
          </cell>
        </row>
        <row r="289">
          <cell r="C289" t="str">
            <v>51952502</v>
          </cell>
          <cell r="H289">
            <v>2000065</v>
          </cell>
        </row>
        <row r="290">
          <cell r="C290" t="str">
            <v>519530</v>
          </cell>
          <cell r="H290">
            <v>1399400</v>
          </cell>
        </row>
        <row r="291">
          <cell r="C291" t="str">
            <v>51953001</v>
          </cell>
          <cell r="H291">
            <v>1245755.3600000001</v>
          </cell>
        </row>
        <row r="292">
          <cell r="C292" t="str">
            <v>51953002</v>
          </cell>
          <cell r="H292">
            <v>153644.64000000001</v>
          </cell>
        </row>
        <row r="293">
          <cell r="C293" t="str">
            <v>519560</v>
          </cell>
          <cell r="H293">
            <v>2113000</v>
          </cell>
        </row>
        <row r="294">
          <cell r="C294" t="str">
            <v>51956001</v>
          </cell>
          <cell r="H294">
            <v>2113000</v>
          </cell>
        </row>
        <row r="295">
          <cell r="C295" t="str">
            <v>519565</v>
          </cell>
          <cell r="H295">
            <v>13464000</v>
          </cell>
        </row>
        <row r="296">
          <cell r="C296" t="str">
            <v>51956501</v>
          </cell>
          <cell r="H296">
            <v>12161142</v>
          </cell>
        </row>
        <row r="297">
          <cell r="C297" t="str">
            <v>51956502</v>
          </cell>
          <cell r="H297">
            <v>1302858</v>
          </cell>
        </row>
        <row r="298">
          <cell r="C298" t="str">
            <v>519580</v>
          </cell>
          <cell r="H298">
            <v>718170.56</v>
          </cell>
        </row>
        <row r="299">
          <cell r="C299" t="str">
            <v>51958001</v>
          </cell>
          <cell r="H299">
            <v>649994</v>
          </cell>
        </row>
        <row r="300">
          <cell r="C300" t="str">
            <v>51958002</v>
          </cell>
          <cell r="H300">
            <v>68176.56</v>
          </cell>
        </row>
        <row r="301">
          <cell r="C301" t="str">
            <v>519595</v>
          </cell>
          <cell r="H301">
            <v>272192</v>
          </cell>
        </row>
        <row r="302">
          <cell r="C302" t="str">
            <v>51959501</v>
          </cell>
          <cell r="H302">
            <v>272192</v>
          </cell>
        </row>
        <row r="303">
          <cell r="C303" t="str">
            <v>52</v>
          </cell>
          <cell r="H303">
            <v>205294993</v>
          </cell>
        </row>
        <row r="304">
          <cell r="C304" t="str">
            <v>5205</v>
          </cell>
          <cell r="H304">
            <v>205294993</v>
          </cell>
        </row>
        <row r="305">
          <cell r="C305" t="str">
            <v>520506</v>
          </cell>
          <cell r="H305">
            <v>93476500</v>
          </cell>
        </row>
        <row r="306">
          <cell r="C306" t="str">
            <v>52050601</v>
          </cell>
          <cell r="H306">
            <v>93476500</v>
          </cell>
        </row>
        <row r="307">
          <cell r="C307" t="str">
            <v>520515</v>
          </cell>
          <cell r="H307">
            <v>4157982</v>
          </cell>
        </row>
        <row r="308">
          <cell r="C308" t="str">
            <v>52051501</v>
          </cell>
          <cell r="H308">
            <v>4157982</v>
          </cell>
        </row>
        <row r="309">
          <cell r="C309" t="str">
            <v>520518</v>
          </cell>
          <cell r="H309">
            <v>15206840</v>
          </cell>
        </row>
        <row r="310">
          <cell r="C310" t="str">
            <v>52051801</v>
          </cell>
          <cell r="H310">
            <v>15206840</v>
          </cell>
        </row>
        <row r="311">
          <cell r="C311" t="str">
            <v>520524</v>
          </cell>
          <cell r="H311">
            <v>1628920</v>
          </cell>
        </row>
        <row r="312">
          <cell r="C312" t="str">
            <v>52052401</v>
          </cell>
          <cell r="H312">
            <v>1628920</v>
          </cell>
        </row>
        <row r="313">
          <cell r="C313" t="str">
            <v>520527</v>
          </cell>
          <cell r="H313">
            <v>13093334</v>
          </cell>
        </row>
        <row r="314">
          <cell r="C314" t="str">
            <v>52052701</v>
          </cell>
          <cell r="H314">
            <v>13093334</v>
          </cell>
        </row>
        <row r="315">
          <cell r="C315" t="str">
            <v>520530</v>
          </cell>
          <cell r="H315">
            <v>10364768</v>
          </cell>
        </row>
        <row r="316">
          <cell r="C316" t="str">
            <v>52053001</v>
          </cell>
          <cell r="H316">
            <v>10364768</v>
          </cell>
        </row>
        <row r="317">
          <cell r="C317" t="str">
            <v>520533</v>
          </cell>
          <cell r="H317">
            <v>1243774</v>
          </cell>
        </row>
        <row r="318">
          <cell r="C318" t="str">
            <v>52053301</v>
          </cell>
          <cell r="H318">
            <v>1243774</v>
          </cell>
        </row>
        <row r="319">
          <cell r="C319" t="str">
            <v>520536</v>
          </cell>
          <cell r="H319">
            <v>10364768</v>
          </cell>
        </row>
        <row r="320">
          <cell r="C320" t="str">
            <v>52053601</v>
          </cell>
          <cell r="H320">
            <v>10364768</v>
          </cell>
        </row>
        <row r="321">
          <cell r="C321" t="str">
            <v>520539</v>
          </cell>
          <cell r="H321">
            <v>4062800</v>
          </cell>
        </row>
        <row r="322">
          <cell r="C322" t="str">
            <v>52053901</v>
          </cell>
          <cell r="H322">
            <v>4062800</v>
          </cell>
        </row>
        <row r="323">
          <cell r="C323" t="str">
            <v>520548</v>
          </cell>
          <cell r="H323">
            <v>30984019</v>
          </cell>
        </row>
        <row r="324">
          <cell r="C324" t="str">
            <v>52054801</v>
          </cell>
          <cell r="H324">
            <v>22542364</v>
          </cell>
        </row>
        <row r="325">
          <cell r="C325" t="str">
            <v>52054803</v>
          </cell>
          <cell r="H325">
            <v>8441655</v>
          </cell>
        </row>
        <row r="326">
          <cell r="C326" t="str">
            <v>520568</v>
          </cell>
          <cell r="H326">
            <v>842835</v>
          </cell>
        </row>
        <row r="327">
          <cell r="C327" t="str">
            <v>52056801</v>
          </cell>
          <cell r="H327">
            <v>842835</v>
          </cell>
        </row>
        <row r="328">
          <cell r="C328" t="str">
            <v>520569</v>
          </cell>
          <cell r="H328">
            <v>31889</v>
          </cell>
        </row>
        <row r="329">
          <cell r="C329" t="str">
            <v>52056901</v>
          </cell>
          <cell r="H329">
            <v>31889</v>
          </cell>
        </row>
        <row r="330">
          <cell r="C330" t="str">
            <v>520570</v>
          </cell>
          <cell r="H330">
            <v>14880742</v>
          </cell>
        </row>
        <row r="331">
          <cell r="C331" t="str">
            <v>52057001</v>
          </cell>
          <cell r="H331">
            <v>14880742</v>
          </cell>
        </row>
        <row r="332">
          <cell r="C332" t="str">
            <v>520572</v>
          </cell>
          <cell r="H332">
            <v>4955822</v>
          </cell>
        </row>
        <row r="333">
          <cell r="C333" t="str">
            <v>52057201</v>
          </cell>
          <cell r="H333">
            <v>4955822</v>
          </cell>
        </row>
        <row r="334">
          <cell r="C334" t="str">
            <v>53</v>
          </cell>
          <cell r="H334">
            <v>57273086.119999997</v>
          </cell>
        </row>
        <row r="335">
          <cell r="C335" t="str">
            <v>5305</v>
          </cell>
          <cell r="H335">
            <v>56298883.619999997</v>
          </cell>
        </row>
        <row r="336">
          <cell r="C336" t="str">
            <v>530505</v>
          </cell>
          <cell r="H336">
            <v>1220078.53</v>
          </cell>
        </row>
        <row r="337">
          <cell r="C337" t="str">
            <v>53050501</v>
          </cell>
          <cell r="H337">
            <v>1220078.53</v>
          </cell>
        </row>
        <row r="338">
          <cell r="C338" t="str">
            <v>530506</v>
          </cell>
          <cell r="H338">
            <v>6194618.29</v>
          </cell>
        </row>
        <row r="339">
          <cell r="C339" t="str">
            <v>53050601</v>
          </cell>
          <cell r="H339">
            <v>6194618.29</v>
          </cell>
        </row>
        <row r="340">
          <cell r="C340" t="str">
            <v>530515</v>
          </cell>
          <cell r="H340">
            <v>16921949.149999999</v>
          </cell>
        </row>
        <row r="341">
          <cell r="C341" t="str">
            <v>53051501</v>
          </cell>
          <cell r="H341">
            <v>16504055.439999999</v>
          </cell>
        </row>
        <row r="342">
          <cell r="C342" t="str">
            <v>53051502</v>
          </cell>
          <cell r="H342">
            <v>417893.71</v>
          </cell>
        </row>
        <row r="343">
          <cell r="C343" t="str">
            <v>530520</v>
          </cell>
          <cell r="H343">
            <v>31962237.649999999</v>
          </cell>
        </row>
        <row r="344">
          <cell r="C344" t="str">
            <v>53052001</v>
          </cell>
          <cell r="H344">
            <v>22158751.699999999</v>
          </cell>
        </row>
        <row r="345">
          <cell r="C345" t="str">
            <v>53052002</v>
          </cell>
          <cell r="H345">
            <v>9373813.9499999993</v>
          </cell>
        </row>
        <row r="346">
          <cell r="C346" t="str">
            <v>53052003</v>
          </cell>
          <cell r="H346">
            <v>429672</v>
          </cell>
        </row>
        <row r="347">
          <cell r="C347" t="str">
            <v>5315</v>
          </cell>
          <cell r="H347">
            <v>895900</v>
          </cell>
        </row>
        <row r="348">
          <cell r="C348" t="str">
            <v>531515</v>
          </cell>
          <cell r="H348">
            <v>895900</v>
          </cell>
        </row>
        <row r="349">
          <cell r="C349" t="str">
            <v>53151501</v>
          </cell>
          <cell r="H349">
            <v>895900</v>
          </cell>
        </row>
        <row r="350">
          <cell r="C350" t="str">
            <v>5395</v>
          </cell>
          <cell r="H350">
            <v>78302.5</v>
          </cell>
        </row>
        <row r="351">
          <cell r="C351" t="str">
            <v>539581</v>
          </cell>
          <cell r="H351">
            <v>655.5</v>
          </cell>
        </row>
        <row r="352">
          <cell r="C352" t="str">
            <v>53958101</v>
          </cell>
          <cell r="H352">
            <v>655.5</v>
          </cell>
        </row>
        <row r="353">
          <cell r="C353" t="str">
            <v>539595</v>
          </cell>
          <cell r="H353">
            <v>77647</v>
          </cell>
        </row>
        <row r="354">
          <cell r="C354" t="str">
            <v>53959501</v>
          </cell>
          <cell r="H354">
            <v>77647</v>
          </cell>
        </row>
        <row r="355">
          <cell r="C355" t="str">
            <v>54</v>
          </cell>
          <cell r="H355">
            <v>188320299.53999999</v>
          </cell>
        </row>
        <row r="356">
          <cell r="C356" t="str">
            <v>5405</v>
          </cell>
          <cell r="H356">
            <v>188320299.53999999</v>
          </cell>
        </row>
        <row r="357">
          <cell r="C357" t="str">
            <v>540505</v>
          </cell>
          <cell r="H357">
            <v>188320299.53999999</v>
          </cell>
        </row>
        <row r="358">
          <cell r="C358" t="str">
            <v>54050501</v>
          </cell>
          <cell r="H358">
            <v>188320299.53999999</v>
          </cell>
        </row>
        <row r="359">
          <cell r="C359" t="str">
            <v>6</v>
          </cell>
          <cell r="H359">
            <v>599705078</v>
          </cell>
        </row>
        <row r="360">
          <cell r="C360" t="str">
            <v>61</v>
          </cell>
          <cell r="H360">
            <v>599705078</v>
          </cell>
        </row>
        <row r="361">
          <cell r="C361" t="str">
            <v>6165</v>
          </cell>
          <cell r="H361">
            <v>599705078</v>
          </cell>
        </row>
        <row r="362">
          <cell r="C362" t="str">
            <v>616595</v>
          </cell>
          <cell r="H362">
            <v>599705078</v>
          </cell>
        </row>
        <row r="363">
          <cell r="C363" t="str">
            <v>61659502</v>
          </cell>
          <cell r="H363">
            <v>481333800</v>
          </cell>
        </row>
        <row r="364">
          <cell r="C364" t="str">
            <v>61659504</v>
          </cell>
          <cell r="H364">
            <v>66222228</v>
          </cell>
        </row>
        <row r="365">
          <cell r="C365" t="str">
            <v>61659507</v>
          </cell>
          <cell r="H365">
            <v>43822730</v>
          </cell>
        </row>
        <row r="366">
          <cell r="C366" t="str">
            <v>61659508</v>
          </cell>
          <cell r="H366">
            <v>8326320</v>
          </cell>
        </row>
        <row r="368">
          <cell r="C368"/>
          <cell r="H368"/>
        </row>
        <row r="369">
          <cell r="C369"/>
          <cell r="H369"/>
        </row>
        <row r="370">
          <cell r="C370"/>
          <cell r="H370"/>
        </row>
      </sheetData>
      <sheetData sheetId="29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3444405181.9899998</v>
          </cell>
        </row>
        <row r="3">
          <cell r="C3" t="str">
            <v>11</v>
          </cell>
          <cell r="H3">
            <v>1753079606.9300001</v>
          </cell>
        </row>
        <row r="4">
          <cell r="C4" t="str">
            <v>1105</v>
          </cell>
          <cell r="H4">
            <v>919625040.37</v>
          </cell>
        </row>
        <row r="5">
          <cell r="C5" t="str">
            <v>110505</v>
          </cell>
          <cell r="H5">
            <v>919448240.37</v>
          </cell>
        </row>
        <row r="6">
          <cell r="C6" t="str">
            <v>11050501</v>
          </cell>
          <cell r="H6">
            <v>911094340.37</v>
          </cell>
        </row>
        <row r="7">
          <cell r="C7" t="str">
            <v>11050503</v>
          </cell>
          <cell r="H7">
            <v>5691000</v>
          </cell>
        </row>
        <row r="8">
          <cell r="C8" t="str">
            <v>11050504</v>
          </cell>
          <cell r="H8">
            <v>2642900</v>
          </cell>
        </row>
        <row r="9">
          <cell r="C9" t="str">
            <v>11050505</v>
          </cell>
          <cell r="H9">
            <v>20000</v>
          </cell>
        </row>
        <row r="10">
          <cell r="C10" t="str">
            <v>110510</v>
          </cell>
          <cell r="H10">
            <v>176800</v>
          </cell>
        </row>
        <row r="11">
          <cell r="C11" t="str">
            <v>11051001</v>
          </cell>
          <cell r="H11">
            <v>176800</v>
          </cell>
        </row>
        <row r="12">
          <cell r="C12" t="str">
            <v>1110</v>
          </cell>
          <cell r="H12">
            <v>640713303.45000005</v>
          </cell>
        </row>
        <row r="13">
          <cell r="C13" t="str">
            <v>111005</v>
          </cell>
          <cell r="H13">
            <v>640713303.45000005</v>
          </cell>
        </row>
        <row r="14">
          <cell r="C14" t="str">
            <v>11100501</v>
          </cell>
          <cell r="H14">
            <v>6837903.4500000002</v>
          </cell>
        </row>
        <row r="15">
          <cell r="C15" t="str">
            <v>11100502</v>
          </cell>
          <cell r="H15">
            <v>633875400</v>
          </cell>
        </row>
        <row r="16">
          <cell r="C16" t="str">
            <v>1120</v>
          </cell>
          <cell r="H16">
            <v>192741263.11000001</v>
          </cell>
        </row>
        <row r="17">
          <cell r="C17" t="str">
            <v>112005</v>
          </cell>
          <cell r="H17">
            <v>192741263.11000001</v>
          </cell>
        </row>
        <row r="18">
          <cell r="C18" t="str">
            <v>11200501</v>
          </cell>
          <cell r="H18">
            <v>5047091.1100000003</v>
          </cell>
        </row>
        <row r="19">
          <cell r="C19" t="str">
            <v>11200502</v>
          </cell>
          <cell r="H19">
            <v>187694172</v>
          </cell>
        </row>
        <row r="20">
          <cell r="C20" t="str">
            <v>13</v>
          </cell>
          <cell r="H20">
            <v>592444383.69000006</v>
          </cell>
        </row>
        <row r="21">
          <cell r="C21" t="str">
            <v>1305</v>
          </cell>
          <cell r="H21">
            <v>0</v>
          </cell>
        </row>
        <row r="22">
          <cell r="C22" t="str">
            <v>130505</v>
          </cell>
          <cell r="H22">
            <v>0</v>
          </cell>
        </row>
        <row r="23">
          <cell r="C23" t="str">
            <v>13050501</v>
          </cell>
          <cell r="H23">
            <v>0</v>
          </cell>
        </row>
        <row r="24">
          <cell r="C24" t="str">
            <v>1325</v>
          </cell>
          <cell r="H24">
            <v>0</v>
          </cell>
        </row>
        <row r="25">
          <cell r="C25" t="str">
            <v>132505</v>
          </cell>
          <cell r="H25">
            <v>0</v>
          </cell>
        </row>
        <row r="26">
          <cell r="C26" t="str">
            <v>13250501</v>
          </cell>
          <cell r="H26">
            <v>0</v>
          </cell>
        </row>
        <row r="27">
          <cell r="C27" t="str">
            <v>1330</v>
          </cell>
          <cell r="H27">
            <v>2638863</v>
          </cell>
        </row>
        <row r="28">
          <cell r="C28" t="str">
            <v>133005</v>
          </cell>
          <cell r="H28">
            <v>2638863</v>
          </cell>
        </row>
        <row r="29">
          <cell r="C29" t="str">
            <v>13300501</v>
          </cell>
          <cell r="H29">
            <v>2638863</v>
          </cell>
        </row>
        <row r="30">
          <cell r="C30" t="str">
            <v>1355</v>
          </cell>
          <cell r="H30">
            <v>181503820.69</v>
          </cell>
        </row>
        <row r="31">
          <cell r="C31" t="str">
            <v>135505</v>
          </cell>
          <cell r="H31">
            <v>12000000</v>
          </cell>
        </row>
        <row r="32">
          <cell r="C32" t="str">
            <v>13550501</v>
          </cell>
          <cell r="H32">
            <v>12000000</v>
          </cell>
        </row>
        <row r="33">
          <cell r="C33" t="str">
            <v>135515</v>
          </cell>
          <cell r="H33">
            <v>48979772.020000003</v>
          </cell>
        </row>
        <row r="34">
          <cell r="C34" t="str">
            <v>13551503</v>
          </cell>
          <cell r="H34">
            <v>1057320</v>
          </cell>
        </row>
        <row r="35">
          <cell r="C35" t="str">
            <v>13551519</v>
          </cell>
          <cell r="H35">
            <v>47922452.020000003</v>
          </cell>
        </row>
        <row r="36">
          <cell r="C36" t="str">
            <v>135518</v>
          </cell>
          <cell r="H36">
            <v>8361325.7000000002</v>
          </cell>
        </row>
        <row r="37">
          <cell r="C37" t="str">
            <v>13551816</v>
          </cell>
          <cell r="H37">
            <v>8282026.7000000002</v>
          </cell>
        </row>
        <row r="38">
          <cell r="C38" t="str">
            <v>13551819</v>
          </cell>
          <cell r="H38">
            <v>79299</v>
          </cell>
        </row>
        <row r="39">
          <cell r="C39" t="str">
            <v>135520</v>
          </cell>
          <cell r="H39">
            <v>27140000</v>
          </cell>
        </row>
        <row r="40">
          <cell r="C40" t="str">
            <v>13552001</v>
          </cell>
          <cell r="H40">
            <v>27140000</v>
          </cell>
        </row>
        <row r="41">
          <cell r="C41" t="str">
            <v>135595</v>
          </cell>
          <cell r="H41">
            <v>85022722.969999999</v>
          </cell>
        </row>
        <row r="42">
          <cell r="C42" t="str">
            <v>13559501</v>
          </cell>
          <cell r="H42">
            <v>13600</v>
          </cell>
        </row>
        <row r="43">
          <cell r="C43" t="str">
            <v>13559503</v>
          </cell>
          <cell r="H43">
            <v>85009122.969999999</v>
          </cell>
        </row>
        <row r="44">
          <cell r="C44" t="str">
            <v>1365</v>
          </cell>
          <cell r="H44">
            <v>903000</v>
          </cell>
        </row>
        <row r="45">
          <cell r="C45" t="str">
            <v>136515</v>
          </cell>
          <cell r="H45">
            <v>903000</v>
          </cell>
        </row>
        <row r="46">
          <cell r="C46" t="str">
            <v>13651501</v>
          </cell>
          <cell r="H46">
            <v>903000</v>
          </cell>
        </row>
        <row r="47">
          <cell r="C47" t="str">
            <v>1370</v>
          </cell>
          <cell r="H47">
            <v>266424146</v>
          </cell>
        </row>
        <row r="48">
          <cell r="C48" t="str">
            <v>137001</v>
          </cell>
          <cell r="H48">
            <v>266424146</v>
          </cell>
        </row>
        <row r="49">
          <cell r="C49" t="str">
            <v>13700103</v>
          </cell>
          <cell r="H49">
            <v>266424146</v>
          </cell>
        </row>
        <row r="50">
          <cell r="C50" t="str">
            <v>1380</v>
          </cell>
          <cell r="H50">
            <v>140974554</v>
          </cell>
        </row>
        <row r="51">
          <cell r="C51" t="str">
            <v>138095</v>
          </cell>
          <cell r="H51">
            <v>140974554</v>
          </cell>
        </row>
        <row r="52">
          <cell r="C52" t="str">
            <v>13809502</v>
          </cell>
          <cell r="H52">
            <v>140974554</v>
          </cell>
        </row>
        <row r="53">
          <cell r="C53" t="str">
            <v>15</v>
          </cell>
          <cell r="H53">
            <v>1098881191.3699999</v>
          </cell>
        </row>
        <row r="54">
          <cell r="C54" t="str">
            <v>1520</v>
          </cell>
          <cell r="H54">
            <v>1576721042.97</v>
          </cell>
        </row>
        <row r="55">
          <cell r="C55" t="str">
            <v>152005</v>
          </cell>
          <cell r="H55">
            <v>6170000</v>
          </cell>
        </row>
        <row r="56">
          <cell r="C56" t="str">
            <v>15200501</v>
          </cell>
          <cell r="H56">
            <v>780000</v>
          </cell>
        </row>
        <row r="57">
          <cell r="C57" t="str">
            <v>15200502</v>
          </cell>
          <cell r="H57">
            <v>460000</v>
          </cell>
        </row>
        <row r="58">
          <cell r="C58" t="str">
            <v>15200503</v>
          </cell>
          <cell r="H58">
            <v>1024000</v>
          </cell>
        </row>
        <row r="59">
          <cell r="C59" t="str">
            <v>15200504</v>
          </cell>
          <cell r="H59">
            <v>1224000</v>
          </cell>
        </row>
        <row r="60">
          <cell r="C60" t="str">
            <v>15200505</v>
          </cell>
          <cell r="H60">
            <v>696000</v>
          </cell>
        </row>
        <row r="61">
          <cell r="C61" t="str">
            <v>15200506</v>
          </cell>
          <cell r="H61">
            <v>826000</v>
          </cell>
        </row>
        <row r="62">
          <cell r="C62" t="str">
            <v>15200507</v>
          </cell>
          <cell r="H62">
            <v>1160000</v>
          </cell>
        </row>
        <row r="63">
          <cell r="C63" t="str">
            <v>152010</v>
          </cell>
          <cell r="H63">
            <v>1570551042.97</v>
          </cell>
        </row>
        <row r="64">
          <cell r="C64" t="str">
            <v>15201001</v>
          </cell>
          <cell r="H64">
            <v>1559351042.97</v>
          </cell>
        </row>
        <row r="65">
          <cell r="C65" t="str">
            <v>15201002</v>
          </cell>
          <cell r="H65">
            <v>11200000</v>
          </cell>
        </row>
        <row r="66">
          <cell r="C66" t="str">
            <v>1524</v>
          </cell>
          <cell r="H66">
            <v>70232284</v>
          </cell>
        </row>
        <row r="67">
          <cell r="C67" t="str">
            <v>152405</v>
          </cell>
          <cell r="H67">
            <v>68525100</v>
          </cell>
        </row>
        <row r="68">
          <cell r="C68" t="str">
            <v>15240501</v>
          </cell>
          <cell r="H68">
            <v>68525100</v>
          </cell>
        </row>
        <row r="69">
          <cell r="C69" t="str">
            <v>152410</v>
          </cell>
          <cell r="H69">
            <v>1707184</v>
          </cell>
        </row>
        <row r="70">
          <cell r="C70" t="str">
            <v>15241001</v>
          </cell>
          <cell r="H70">
            <v>1707184</v>
          </cell>
        </row>
        <row r="71">
          <cell r="C71" t="str">
            <v>1528</v>
          </cell>
          <cell r="H71">
            <v>31422065</v>
          </cell>
        </row>
        <row r="72">
          <cell r="C72" t="str">
            <v>152805</v>
          </cell>
          <cell r="H72">
            <v>30588265</v>
          </cell>
        </row>
        <row r="73">
          <cell r="C73" t="str">
            <v>15280501</v>
          </cell>
          <cell r="H73">
            <v>30588265</v>
          </cell>
        </row>
        <row r="74">
          <cell r="C74" t="str">
            <v>152810</v>
          </cell>
          <cell r="H74">
            <v>833800</v>
          </cell>
        </row>
        <row r="75">
          <cell r="C75" t="str">
            <v>15281001</v>
          </cell>
          <cell r="H75">
            <v>833800</v>
          </cell>
        </row>
        <row r="76">
          <cell r="C76" t="str">
            <v>1532</v>
          </cell>
          <cell r="H76">
            <v>1290000</v>
          </cell>
        </row>
        <row r="77">
          <cell r="C77" t="str">
            <v>153295</v>
          </cell>
          <cell r="H77">
            <v>1290000</v>
          </cell>
        </row>
        <row r="78">
          <cell r="C78" t="str">
            <v>15329501</v>
          </cell>
          <cell r="H78">
            <v>1290000</v>
          </cell>
        </row>
        <row r="79">
          <cell r="C79" t="str">
            <v>1592</v>
          </cell>
          <cell r="H79">
            <v>-580784200.60000002</v>
          </cell>
        </row>
        <row r="80">
          <cell r="C80" t="str">
            <v>159210</v>
          </cell>
          <cell r="H80">
            <v>-517890628.14999998</v>
          </cell>
        </row>
        <row r="81">
          <cell r="C81" t="str">
            <v>15921001</v>
          </cell>
          <cell r="H81">
            <v>-517890628.14999998</v>
          </cell>
        </row>
        <row r="82">
          <cell r="C82" t="str">
            <v>159215</v>
          </cell>
          <cell r="H82">
            <v>-35971275.200000003</v>
          </cell>
        </row>
        <row r="83">
          <cell r="C83" t="str">
            <v>15921501</v>
          </cell>
          <cell r="H83">
            <v>-35971275.200000003</v>
          </cell>
        </row>
        <row r="84">
          <cell r="C84" t="str">
            <v>159220</v>
          </cell>
          <cell r="H84">
            <v>-26180547.25</v>
          </cell>
        </row>
        <row r="85">
          <cell r="C85" t="str">
            <v>15922001</v>
          </cell>
          <cell r="H85">
            <v>-26180547.25</v>
          </cell>
        </row>
        <row r="86">
          <cell r="C86" t="str">
            <v>159225</v>
          </cell>
          <cell r="H86">
            <v>-741750</v>
          </cell>
        </row>
        <row r="87">
          <cell r="C87" t="str">
            <v>15922501</v>
          </cell>
          <cell r="H87">
            <v>-741750</v>
          </cell>
        </row>
        <row r="88">
          <cell r="C88" t="str">
            <v>2</v>
          </cell>
          <cell r="H88">
            <v>-2347195441.5100002</v>
          </cell>
        </row>
        <row r="89">
          <cell r="C89" t="str">
            <v>21</v>
          </cell>
          <cell r="H89">
            <v>-712106929.25999999</v>
          </cell>
        </row>
        <row r="90">
          <cell r="C90" t="str">
            <v>2105</v>
          </cell>
          <cell r="H90">
            <v>-712106929.25999999</v>
          </cell>
        </row>
        <row r="91">
          <cell r="C91" t="str">
            <v>210510</v>
          </cell>
          <cell r="H91">
            <v>-712106929.25999999</v>
          </cell>
        </row>
        <row r="92">
          <cell r="C92" t="str">
            <v>21051003</v>
          </cell>
          <cell r="H92">
            <v>-48569658.289999999</v>
          </cell>
        </row>
        <row r="93">
          <cell r="C93" t="str">
            <v>21051004</v>
          </cell>
          <cell r="H93">
            <v>-129166156.08</v>
          </cell>
        </row>
        <row r="94">
          <cell r="C94" t="str">
            <v>21051005</v>
          </cell>
          <cell r="H94">
            <v>-334371114.88999999</v>
          </cell>
        </row>
        <row r="95">
          <cell r="C95" t="str">
            <v>21051006</v>
          </cell>
          <cell r="H95">
            <v>-200000000</v>
          </cell>
        </row>
        <row r="96">
          <cell r="C96" t="str">
            <v>22</v>
          </cell>
          <cell r="H96">
            <v>0</v>
          </cell>
        </row>
        <row r="97">
          <cell r="C97" t="str">
            <v>2299</v>
          </cell>
          <cell r="H97">
            <v>0</v>
          </cell>
        </row>
        <row r="98">
          <cell r="C98" t="str">
            <v>229999</v>
          </cell>
          <cell r="H98">
            <v>0</v>
          </cell>
        </row>
        <row r="99">
          <cell r="C99" t="str">
            <v>23</v>
          </cell>
          <cell r="H99">
            <v>-1361319891.5799999</v>
          </cell>
        </row>
        <row r="100">
          <cell r="C100" t="str">
            <v>2335</v>
          </cell>
          <cell r="H100">
            <v>-418377754.48000002</v>
          </cell>
        </row>
        <row r="101">
          <cell r="C101" t="str">
            <v>233550</v>
          </cell>
          <cell r="H101">
            <v>-7073929</v>
          </cell>
        </row>
        <row r="102">
          <cell r="C102" t="str">
            <v>23355001</v>
          </cell>
          <cell r="H102">
            <v>-7073929</v>
          </cell>
        </row>
        <row r="103">
          <cell r="C103" t="str">
            <v>233595</v>
          </cell>
          <cell r="H103">
            <v>-411303825.48000002</v>
          </cell>
        </row>
        <row r="104">
          <cell r="C104" t="str">
            <v>23359501</v>
          </cell>
          <cell r="H104">
            <v>-38283610.079999998</v>
          </cell>
        </row>
        <row r="105">
          <cell r="C105" t="str">
            <v>23359502</v>
          </cell>
          <cell r="H105">
            <v>-358017419.39999998</v>
          </cell>
        </row>
        <row r="106">
          <cell r="C106" t="str">
            <v>23359503</v>
          </cell>
          <cell r="H106">
            <v>-14039213</v>
          </cell>
        </row>
        <row r="107">
          <cell r="C107" t="str">
            <v>23359504</v>
          </cell>
          <cell r="H107">
            <v>-452542</v>
          </cell>
        </row>
        <row r="108">
          <cell r="C108" t="str">
            <v>23359505</v>
          </cell>
          <cell r="H108">
            <v>0</v>
          </cell>
        </row>
        <row r="109">
          <cell r="C109" t="str">
            <v>23359506</v>
          </cell>
          <cell r="H109">
            <v>-134841</v>
          </cell>
        </row>
        <row r="110">
          <cell r="C110" t="str">
            <v>23359507</v>
          </cell>
          <cell r="H110">
            <v>-376200</v>
          </cell>
        </row>
        <row r="111">
          <cell r="C111" t="str">
            <v>2365</v>
          </cell>
          <cell r="H111">
            <v>-8741936.2799999993</v>
          </cell>
        </row>
        <row r="112">
          <cell r="C112" t="str">
            <v>236505</v>
          </cell>
          <cell r="H112">
            <v>-203363</v>
          </cell>
        </row>
        <row r="113">
          <cell r="C113" t="str">
            <v>23650501</v>
          </cell>
          <cell r="H113">
            <v>-203363</v>
          </cell>
        </row>
        <row r="114">
          <cell r="C114" t="str">
            <v>236525</v>
          </cell>
          <cell r="H114">
            <v>-153155.84</v>
          </cell>
        </row>
        <row r="115">
          <cell r="C115" t="str">
            <v>23652501</v>
          </cell>
          <cell r="H115">
            <v>-28800</v>
          </cell>
        </row>
        <row r="116">
          <cell r="C116" t="str">
            <v>23652503</v>
          </cell>
          <cell r="H116">
            <v>-20132</v>
          </cell>
        </row>
        <row r="117">
          <cell r="C117" t="str">
            <v>23652505</v>
          </cell>
          <cell r="H117">
            <v>-104223.84</v>
          </cell>
        </row>
        <row r="118">
          <cell r="C118" t="str">
            <v>236530</v>
          </cell>
          <cell r="H118">
            <v>-3637325.84</v>
          </cell>
        </row>
        <row r="119">
          <cell r="C119" t="str">
            <v>23653001</v>
          </cell>
          <cell r="H119">
            <v>-3554685.84</v>
          </cell>
        </row>
        <row r="120">
          <cell r="C120" t="str">
            <v>23653003</v>
          </cell>
          <cell r="H120">
            <v>-82640</v>
          </cell>
        </row>
        <row r="121">
          <cell r="C121" t="str">
            <v>236540</v>
          </cell>
          <cell r="H121">
            <v>-111683</v>
          </cell>
        </row>
        <row r="122">
          <cell r="C122" t="str">
            <v>23654001</v>
          </cell>
          <cell r="H122">
            <v>-45853</v>
          </cell>
        </row>
        <row r="123">
          <cell r="C123" t="str">
            <v>23654003</v>
          </cell>
          <cell r="H123">
            <v>-61250</v>
          </cell>
        </row>
        <row r="124">
          <cell r="C124" t="str">
            <v>23654007</v>
          </cell>
          <cell r="H124">
            <v>-4580</v>
          </cell>
        </row>
        <row r="125">
          <cell r="C125" t="str">
            <v>236575</v>
          </cell>
          <cell r="H125">
            <v>-4636407.8</v>
          </cell>
        </row>
        <row r="126">
          <cell r="C126" t="str">
            <v>23657501</v>
          </cell>
          <cell r="H126">
            <v>-3200</v>
          </cell>
        </row>
        <row r="127">
          <cell r="C127" t="str">
            <v>23657502</v>
          </cell>
          <cell r="H127">
            <v>-719795</v>
          </cell>
        </row>
        <row r="128">
          <cell r="C128" t="str">
            <v>23657503</v>
          </cell>
          <cell r="H128">
            <v>-3913412.8</v>
          </cell>
        </row>
        <row r="129">
          <cell r="C129" t="str">
            <v>236595</v>
          </cell>
          <cell r="H129">
            <v>-0.8</v>
          </cell>
        </row>
        <row r="130">
          <cell r="C130" t="str">
            <v>23659501</v>
          </cell>
          <cell r="H130">
            <v>-0.8</v>
          </cell>
        </row>
        <row r="131">
          <cell r="C131" t="str">
            <v>2370</v>
          </cell>
          <cell r="H131">
            <v>-26879529</v>
          </cell>
        </row>
        <row r="132">
          <cell r="C132" t="str">
            <v>237005</v>
          </cell>
          <cell r="H132">
            <v>0</v>
          </cell>
        </row>
        <row r="133">
          <cell r="C133" t="str">
            <v>23700501</v>
          </cell>
          <cell r="H133">
            <v>0</v>
          </cell>
        </row>
        <row r="134">
          <cell r="C134" t="str">
            <v>237006</v>
          </cell>
          <cell r="H134">
            <v>-3393</v>
          </cell>
        </row>
        <row r="135">
          <cell r="C135" t="str">
            <v>23700601</v>
          </cell>
          <cell r="H135">
            <v>-3393</v>
          </cell>
        </row>
        <row r="136">
          <cell r="C136" t="str">
            <v>237010</v>
          </cell>
          <cell r="H136">
            <v>-77013</v>
          </cell>
        </row>
        <row r="137">
          <cell r="C137" t="str">
            <v>23701001</v>
          </cell>
          <cell r="H137">
            <v>-77013</v>
          </cell>
        </row>
        <row r="138">
          <cell r="C138" t="str">
            <v>237045</v>
          </cell>
          <cell r="H138">
            <v>-26799123</v>
          </cell>
        </row>
        <row r="139">
          <cell r="C139" t="str">
            <v>23704501</v>
          </cell>
          <cell r="H139">
            <v>-26799123</v>
          </cell>
        </row>
        <row r="140">
          <cell r="C140" t="str">
            <v>2380</v>
          </cell>
          <cell r="H140">
            <v>-907320671.82000005</v>
          </cell>
        </row>
        <row r="141">
          <cell r="C141" t="str">
            <v>238030</v>
          </cell>
          <cell r="H141">
            <v>56382</v>
          </cell>
        </row>
        <row r="142">
          <cell r="C142" t="str">
            <v>23803001</v>
          </cell>
          <cell r="H142">
            <v>56382</v>
          </cell>
        </row>
        <row r="143">
          <cell r="C143" t="str">
            <v>238095</v>
          </cell>
          <cell r="H143">
            <v>-907377053.82000005</v>
          </cell>
        </row>
        <row r="144">
          <cell r="C144" t="str">
            <v>23809503</v>
          </cell>
          <cell r="H144">
            <v>-907377053.82000005</v>
          </cell>
        </row>
        <row r="145">
          <cell r="C145" t="str">
            <v>24</v>
          </cell>
          <cell r="H145">
            <v>-191779587</v>
          </cell>
        </row>
        <row r="146">
          <cell r="C146" t="str">
            <v>2404</v>
          </cell>
          <cell r="H146">
            <v>-191779587</v>
          </cell>
        </row>
        <row r="147">
          <cell r="C147" t="str">
            <v>240405</v>
          </cell>
          <cell r="H147">
            <v>-191779587</v>
          </cell>
        </row>
        <row r="148">
          <cell r="C148" t="str">
            <v>24040501</v>
          </cell>
          <cell r="H148">
            <v>-191779587</v>
          </cell>
        </row>
        <row r="149">
          <cell r="C149" t="str">
            <v>25</v>
          </cell>
          <cell r="H149">
            <v>-81989033.670000002</v>
          </cell>
        </row>
        <row r="150">
          <cell r="C150" t="str">
            <v>2505</v>
          </cell>
          <cell r="H150">
            <v>-57291159</v>
          </cell>
        </row>
        <row r="151">
          <cell r="C151" t="str">
            <v>250505</v>
          </cell>
          <cell r="H151">
            <v>-57291159</v>
          </cell>
        </row>
        <row r="152">
          <cell r="C152" t="str">
            <v>25050501</v>
          </cell>
          <cell r="H152">
            <v>-26066803</v>
          </cell>
        </row>
        <row r="153">
          <cell r="C153" t="str">
            <v>25050502</v>
          </cell>
          <cell r="H153">
            <v>-31224356</v>
          </cell>
        </row>
        <row r="154">
          <cell r="C154" t="str">
            <v>2510</v>
          </cell>
          <cell r="H154">
            <v>-24697874.670000002</v>
          </cell>
        </row>
        <row r="155">
          <cell r="C155" t="str">
            <v>251010</v>
          </cell>
          <cell r="H155">
            <v>-24697874.670000002</v>
          </cell>
        </row>
        <row r="156">
          <cell r="C156" t="str">
            <v>25101001</v>
          </cell>
          <cell r="H156">
            <v>-15400569</v>
          </cell>
        </row>
        <row r="157">
          <cell r="C157" t="str">
            <v>2510100102</v>
          </cell>
          <cell r="H157">
            <v>-15400569</v>
          </cell>
        </row>
        <row r="158">
          <cell r="C158" t="str">
            <v>25101002</v>
          </cell>
          <cell r="H158">
            <v>-1876728.89</v>
          </cell>
        </row>
        <row r="159">
          <cell r="C159" t="str">
            <v>2510100201</v>
          </cell>
          <cell r="H159">
            <v>0</v>
          </cell>
        </row>
        <row r="160">
          <cell r="C160" t="str">
            <v>2510100202</v>
          </cell>
          <cell r="H160">
            <v>-1876728.89</v>
          </cell>
        </row>
        <row r="161">
          <cell r="C161" t="str">
            <v>25101003</v>
          </cell>
          <cell r="H161">
            <v>-7420576.7800000003</v>
          </cell>
        </row>
        <row r="162">
          <cell r="C162" t="str">
            <v>2510100301</v>
          </cell>
          <cell r="H162">
            <v>0</v>
          </cell>
        </row>
        <row r="163">
          <cell r="C163" t="str">
            <v>2510100302</v>
          </cell>
          <cell r="H163">
            <v>-7420576.7800000003</v>
          </cell>
        </row>
        <row r="164">
          <cell r="C164" t="str">
            <v>25101004</v>
          </cell>
          <cell r="H164">
            <v>0</v>
          </cell>
        </row>
        <row r="165">
          <cell r="C165" t="str">
            <v>2510100402</v>
          </cell>
          <cell r="H165">
            <v>0</v>
          </cell>
        </row>
        <row r="166">
          <cell r="C166" t="str">
            <v>3</v>
          </cell>
          <cell r="H166">
            <v>-1227879784.0699999</v>
          </cell>
        </row>
        <row r="167">
          <cell r="C167" t="str">
            <v>31</v>
          </cell>
          <cell r="H167">
            <v>-700000000</v>
          </cell>
        </row>
        <row r="168">
          <cell r="C168" t="str">
            <v>3105</v>
          </cell>
          <cell r="H168">
            <v>-700000000</v>
          </cell>
        </row>
        <row r="169">
          <cell r="C169" t="str">
            <v>310505</v>
          </cell>
          <cell r="H169">
            <v>-1200000000</v>
          </cell>
        </row>
        <row r="170">
          <cell r="C170" t="str">
            <v>31050501</v>
          </cell>
          <cell r="H170">
            <v>-1200000000</v>
          </cell>
        </row>
        <row r="171">
          <cell r="C171" t="str">
            <v>310510</v>
          </cell>
          <cell r="H171">
            <v>500000000</v>
          </cell>
        </row>
        <row r="172">
          <cell r="C172" t="str">
            <v>31051001</v>
          </cell>
          <cell r="H172">
            <v>500000000</v>
          </cell>
        </row>
        <row r="173">
          <cell r="C173" t="str">
            <v>36</v>
          </cell>
          <cell r="H173">
            <v>-390891495.99000001</v>
          </cell>
        </row>
        <row r="174">
          <cell r="C174" t="str">
            <v>3605</v>
          </cell>
          <cell r="H174">
            <v>-390891495.99000001</v>
          </cell>
        </row>
        <row r="175">
          <cell r="C175" t="str">
            <v>360505</v>
          </cell>
          <cell r="H175">
            <v>-390891495.99000001</v>
          </cell>
        </row>
        <row r="176">
          <cell r="C176" t="str">
            <v>36050501</v>
          </cell>
          <cell r="H176">
            <v>-525200702.87</v>
          </cell>
        </row>
        <row r="177">
          <cell r="C177" t="str">
            <v>36050502</v>
          </cell>
          <cell r="H177">
            <v>134309206.88</v>
          </cell>
        </row>
        <row r="178">
          <cell r="C178" t="str">
            <v>37</v>
          </cell>
          <cell r="H178">
            <v>-136988288.08000001</v>
          </cell>
        </row>
        <row r="179">
          <cell r="C179" t="str">
            <v>3705</v>
          </cell>
          <cell r="H179">
            <v>-136988288.08000001</v>
          </cell>
        </row>
        <row r="180">
          <cell r="C180" t="str">
            <v>370505</v>
          </cell>
          <cell r="H180">
            <v>-136988288.08000001</v>
          </cell>
        </row>
        <row r="181">
          <cell r="C181" t="str">
            <v>37050501</v>
          </cell>
          <cell r="H181">
            <v>-136988288.08000001</v>
          </cell>
        </row>
        <row r="182">
          <cell r="C182" t="str">
            <v>4</v>
          </cell>
          <cell r="H182">
            <v>-2508290793.8099999</v>
          </cell>
        </row>
        <row r="183">
          <cell r="C183" t="str">
            <v>41</v>
          </cell>
          <cell r="H183">
            <v>-2508282338</v>
          </cell>
        </row>
        <row r="184">
          <cell r="C184" t="str">
            <v>4165</v>
          </cell>
          <cell r="H184">
            <v>-2523318338</v>
          </cell>
        </row>
        <row r="185">
          <cell r="C185" t="str">
            <v>416530</v>
          </cell>
          <cell r="H185">
            <v>-2523318338</v>
          </cell>
        </row>
        <row r="186">
          <cell r="C186" t="str">
            <v>41653001</v>
          </cell>
          <cell r="H186">
            <v>-2523318338</v>
          </cell>
        </row>
        <row r="187">
          <cell r="C187" t="str">
            <v>4175</v>
          </cell>
          <cell r="H187">
            <v>15036000</v>
          </cell>
        </row>
        <row r="188">
          <cell r="C188" t="str">
            <v>417505</v>
          </cell>
          <cell r="H188">
            <v>15036000</v>
          </cell>
        </row>
        <row r="189">
          <cell r="C189" t="str">
            <v>41750504</v>
          </cell>
          <cell r="H189">
            <v>15036000</v>
          </cell>
        </row>
        <row r="190">
          <cell r="C190" t="str">
            <v>42</v>
          </cell>
          <cell r="H190">
            <v>-8455.81</v>
          </cell>
        </row>
        <row r="191">
          <cell r="C191" t="str">
            <v>4210</v>
          </cell>
          <cell r="H191">
            <v>-977.7</v>
          </cell>
        </row>
        <row r="192">
          <cell r="C192" t="str">
            <v>421005</v>
          </cell>
          <cell r="H192">
            <v>-977.7</v>
          </cell>
        </row>
        <row r="193">
          <cell r="C193" t="str">
            <v>42100501</v>
          </cell>
          <cell r="H193">
            <v>-977.7</v>
          </cell>
        </row>
        <row r="194">
          <cell r="C194" t="str">
            <v>4295</v>
          </cell>
          <cell r="H194">
            <v>-7478.11</v>
          </cell>
        </row>
        <row r="195">
          <cell r="C195" t="str">
            <v>429505</v>
          </cell>
          <cell r="H195">
            <v>-7474.74</v>
          </cell>
        </row>
        <row r="196">
          <cell r="C196" t="str">
            <v>42950501</v>
          </cell>
          <cell r="H196">
            <v>-7474.74</v>
          </cell>
        </row>
        <row r="197">
          <cell r="C197" t="str">
            <v>429581</v>
          </cell>
          <cell r="H197">
            <v>-3.37</v>
          </cell>
        </row>
        <row r="198">
          <cell r="C198" t="str">
            <v>42958101</v>
          </cell>
          <cell r="H198">
            <v>-3.37</v>
          </cell>
        </row>
        <row r="199">
          <cell r="C199" t="str">
            <v>5</v>
          </cell>
          <cell r="H199">
            <v>1859612291.4000001</v>
          </cell>
        </row>
        <row r="200">
          <cell r="C200" t="str">
            <v>51</v>
          </cell>
          <cell r="H200">
            <v>1329085634.22</v>
          </cell>
        </row>
        <row r="201">
          <cell r="C201" t="str">
            <v>5105</v>
          </cell>
          <cell r="H201">
            <v>274646792</v>
          </cell>
        </row>
        <row r="202">
          <cell r="C202" t="str">
            <v>510506</v>
          </cell>
          <cell r="H202">
            <v>167228399</v>
          </cell>
        </row>
        <row r="203">
          <cell r="C203" t="str">
            <v>51050601</v>
          </cell>
          <cell r="H203">
            <v>167228399</v>
          </cell>
        </row>
        <row r="204">
          <cell r="C204" t="str">
            <v>510515</v>
          </cell>
          <cell r="H204">
            <v>876209</v>
          </cell>
        </row>
        <row r="205">
          <cell r="C205" t="str">
            <v>51051501</v>
          </cell>
          <cell r="H205">
            <v>876209</v>
          </cell>
        </row>
        <row r="206">
          <cell r="C206" t="str">
            <v>510518</v>
          </cell>
          <cell r="H206">
            <v>4000000</v>
          </cell>
        </row>
        <row r="207">
          <cell r="C207" t="str">
            <v>51051801</v>
          </cell>
          <cell r="H207">
            <v>4000000</v>
          </cell>
        </row>
        <row r="208">
          <cell r="C208" t="str">
            <v>510524</v>
          </cell>
          <cell r="H208">
            <v>2193840</v>
          </cell>
        </row>
        <row r="209">
          <cell r="C209" t="str">
            <v>51052401</v>
          </cell>
          <cell r="H209">
            <v>2193840</v>
          </cell>
        </row>
        <row r="210">
          <cell r="C210" t="str">
            <v>510527</v>
          </cell>
          <cell r="H210">
            <v>7059999</v>
          </cell>
        </row>
        <row r="211">
          <cell r="C211" t="str">
            <v>51052701</v>
          </cell>
          <cell r="H211">
            <v>7059999</v>
          </cell>
        </row>
        <row r="212">
          <cell r="C212" t="str">
            <v>510530</v>
          </cell>
          <cell r="H212">
            <v>15161307</v>
          </cell>
        </row>
        <row r="213">
          <cell r="C213" t="str">
            <v>51053001</v>
          </cell>
          <cell r="H213">
            <v>15161307</v>
          </cell>
        </row>
        <row r="214">
          <cell r="C214" t="str">
            <v>510533</v>
          </cell>
          <cell r="H214">
            <v>1819353</v>
          </cell>
        </row>
        <row r="215">
          <cell r="C215" t="str">
            <v>51053301</v>
          </cell>
          <cell r="H215">
            <v>1819353</v>
          </cell>
        </row>
        <row r="216">
          <cell r="C216" t="str">
            <v>510536</v>
          </cell>
          <cell r="H216">
            <v>15161307</v>
          </cell>
        </row>
        <row r="217">
          <cell r="C217" t="str">
            <v>51053601</v>
          </cell>
          <cell r="H217">
            <v>15161307</v>
          </cell>
        </row>
        <row r="218">
          <cell r="C218" t="str">
            <v>510539</v>
          </cell>
          <cell r="H218">
            <v>7148935</v>
          </cell>
        </row>
        <row r="219">
          <cell r="C219" t="str">
            <v>51053901</v>
          </cell>
          <cell r="H219">
            <v>7148935</v>
          </cell>
        </row>
        <row r="220">
          <cell r="C220" t="str">
            <v>510546</v>
          </cell>
          <cell r="H220">
            <v>1892000</v>
          </cell>
        </row>
        <row r="221">
          <cell r="C221" t="str">
            <v>51054601</v>
          </cell>
          <cell r="H221">
            <v>1892000</v>
          </cell>
        </row>
        <row r="222">
          <cell r="C222" t="str">
            <v>510548</v>
          </cell>
          <cell r="H222">
            <v>22210205</v>
          </cell>
        </row>
        <row r="223">
          <cell r="C223" t="str">
            <v>51054801</v>
          </cell>
          <cell r="H223">
            <v>11221849</v>
          </cell>
        </row>
        <row r="224">
          <cell r="C224" t="str">
            <v>51054803</v>
          </cell>
          <cell r="H224">
            <v>10988356</v>
          </cell>
        </row>
        <row r="225">
          <cell r="C225" t="str">
            <v>510568</v>
          </cell>
          <cell r="H225">
            <v>991232</v>
          </cell>
        </row>
        <row r="226">
          <cell r="C226" t="str">
            <v>51056801</v>
          </cell>
          <cell r="H226">
            <v>991232</v>
          </cell>
        </row>
        <row r="227">
          <cell r="C227" t="str">
            <v>510570</v>
          </cell>
          <cell r="H227">
            <v>21466625</v>
          </cell>
        </row>
        <row r="228">
          <cell r="C228" t="str">
            <v>51057001</v>
          </cell>
          <cell r="H228">
            <v>21466625</v>
          </cell>
        </row>
        <row r="229">
          <cell r="C229" t="str">
            <v>510572</v>
          </cell>
          <cell r="H229">
            <v>7208381</v>
          </cell>
        </row>
        <row r="230">
          <cell r="C230" t="str">
            <v>51057201</v>
          </cell>
          <cell r="H230">
            <v>7208381</v>
          </cell>
        </row>
        <row r="231">
          <cell r="C231" t="str">
            <v>510584</v>
          </cell>
          <cell r="H231">
            <v>229000</v>
          </cell>
        </row>
        <row r="232">
          <cell r="C232" t="str">
            <v>51058402</v>
          </cell>
          <cell r="H232">
            <v>229000</v>
          </cell>
        </row>
        <row r="233">
          <cell r="C233" t="str">
            <v>5110</v>
          </cell>
          <cell r="H233">
            <v>51636625</v>
          </cell>
        </row>
        <row r="234">
          <cell r="C234" t="str">
            <v>511030</v>
          </cell>
          <cell r="H234">
            <v>4280000</v>
          </cell>
        </row>
        <row r="235">
          <cell r="C235" t="str">
            <v>51103001</v>
          </cell>
          <cell r="H235">
            <v>4280000</v>
          </cell>
        </row>
        <row r="236">
          <cell r="C236" t="str">
            <v>511040</v>
          </cell>
          <cell r="H236">
            <v>513500</v>
          </cell>
        </row>
        <row r="237">
          <cell r="C237" t="str">
            <v>51104001</v>
          </cell>
          <cell r="H237">
            <v>513500</v>
          </cell>
        </row>
        <row r="238">
          <cell r="C238" t="str">
            <v>511095</v>
          </cell>
          <cell r="H238">
            <v>46843125</v>
          </cell>
        </row>
        <row r="239">
          <cell r="C239" t="str">
            <v>51109501</v>
          </cell>
          <cell r="H239">
            <v>45885500</v>
          </cell>
        </row>
        <row r="240">
          <cell r="C240" t="str">
            <v>51109502</v>
          </cell>
          <cell r="H240">
            <v>957625</v>
          </cell>
        </row>
        <row r="241">
          <cell r="C241" t="str">
            <v>5120</v>
          </cell>
          <cell r="H241">
            <v>106365760</v>
          </cell>
        </row>
        <row r="242">
          <cell r="C242" t="str">
            <v>512010</v>
          </cell>
          <cell r="H242">
            <v>105405760</v>
          </cell>
        </row>
        <row r="243">
          <cell r="C243" t="str">
            <v>51201001</v>
          </cell>
          <cell r="H243">
            <v>105405760</v>
          </cell>
        </row>
        <row r="244">
          <cell r="C244" t="str">
            <v>512020</v>
          </cell>
          <cell r="H244">
            <v>960000</v>
          </cell>
        </row>
        <row r="245">
          <cell r="C245" t="str">
            <v>51202001</v>
          </cell>
          <cell r="H245">
            <v>960000</v>
          </cell>
        </row>
        <row r="246">
          <cell r="C246" t="str">
            <v>5130</v>
          </cell>
          <cell r="H246">
            <v>201284</v>
          </cell>
        </row>
        <row r="247">
          <cell r="C247" t="str">
            <v>513020</v>
          </cell>
          <cell r="H247">
            <v>67184</v>
          </cell>
        </row>
        <row r="248">
          <cell r="C248" t="str">
            <v>51302001</v>
          </cell>
          <cell r="H248">
            <v>67184</v>
          </cell>
        </row>
        <row r="249">
          <cell r="C249" t="str">
            <v>513080</v>
          </cell>
          <cell r="H249">
            <v>134100</v>
          </cell>
        </row>
        <row r="250">
          <cell r="C250" t="str">
            <v>51308001</v>
          </cell>
          <cell r="H250">
            <v>134100</v>
          </cell>
        </row>
        <row r="251">
          <cell r="C251" t="str">
            <v>5135</v>
          </cell>
          <cell r="H251">
            <v>708400658.05999994</v>
          </cell>
        </row>
        <row r="252">
          <cell r="C252" t="str">
            <v>513505</v>
          </cell>
          <cell r="H252">
            <v>5325001</v>
          </cell>
        </row>
        <row r="253">
          <cell r="C253" t="str">
            <v>51350501</v>
          </cell>
          <cell r="H253">
            <v>5233172</v>
          </cell>
        </row>
        <row r="254">
          <cell r="C254" t="str">
            <v>51350502</v>
          </cell>
          <cell r="H254">
            <v>91829</v>
          </cell>
        </row>
        <row r="255">
          <cell r="C255" t="str">
            <v>513510</v>
          </cell>
          <cell r="H255">
            <v>421977490.19999999</v>
          </cell>
        </row>
        <row r="256">
          <cell r="C256" t="str">
            <v>51351001</v>
          </cell>
          <cell r="H256">
            <v>415367944.11000001</v>
          </cell>
        </row>
        <row r="257">
          <cell r="C257" t="str">
            <v>51351002</v>
          </cell>
          <cell r="H257">
            <v>6609546.0899999999</v>
          </cell>
        </row>
        <row r="258">
          <cell r="C258" t="str">
            <v>513520</v>
          </cell>
          <cell r="H258">
            <v>7211500</v>
          </cell>
        </row>
        <row r="259">
          <cell r="C259" t="str">
            <v>51352001</v>
          </cell>
          <cell r="H259">
            <v>7211500</v>
          </cell>
        </row>
        <row r="260">
          <cell r="C260" t="str">
            <v>513525</v>
          </cell>
          <cell r="H260">
            <v>15988150</v>
          </cell>
        </row>
        <row r="261">
          <cell r="C261" t="str">
            <v>51352501</v>
          </cell>
          <cell r="H261">
            <v>15988150</v>
          </cell>
        </row>
        <row r="262">
          <cell r="C262" t="str">
            <v>513530</v>
          </cell>
          <cell r="H262">
            <v>254185881</v>
          </cell>
        </row>
        <row r="263">
          <cell r="C263" t="str">
            <v>51353001</v>
          </cell>
          <cell r="H263">
            <v>254185881</v>
          </cell>
        </row>
        <row r="264">
          <cell r="C264" t="str">
            <v>513535</v>
          </cell>
          <cell r="H264">
            <v>-81387.039999999994</v>
          </cell>
        </row>
        <row r="265">
          <cell r="C265" t="str">
            <v>51353501</v>
          </cell>
          <cell r="H265">
            <v>-81387.039999999994</v>
          </cell>
        </row>
        <row r="266">
          <cell r="C266" t="str">
            <v>513545</v>
          </cell>
          <cell r="H266">
            <v>2567412.9</v>
          </cell>
        </row>
        <row r="267">
          <cell r="C267" t="str">
            <v>51354501</v>
          </cell>
          <cell r="H267">
            <v>2162245.2000000002</v>
          </cell>
        </row>
        <row r="268">
          <cell r="C268" t="str">
            <v>51354502</v>
          </cell>
          <cell r="H268">
            <v>405167.7</v>
          </cell>
        </row>
        <row r="269">
          <cell r="C269" t="str">
            <v>513550</v>
          </cell>
          <cell r="H269">
            <v>614400</v>
          </cell>
        </row>
        <row r="270">
          <cell r="C270" t="str">
            <v>51355001</v>
          </cell>
          <cell r="H270">
            <v>614400</v>
          </cell>
        </row>
        <row r="271">
          <cell r="C271" t="str">
            <v>513555</v>
          </cell>
          <cell r="H271">
            <v>52210</v>
          </cell>
        </row>
        <row r="272">
          <cell r="C272" t="str">
            <v>51355501</v>
          </cell>
          <cell r="H272">
            <v>52210</v>
          </cell>
        </row>
        <row r="273">
          <cell r="C273" t="str">
            <v>513595</v>
          </cell>
          <cell r="H273">
            <v>560000</v>
          </cell>
        </row>
        <row r="274">
          <cell r="C274" t="str">
            <v>51359501</v>
          </cell>
          <cell r="H274">
            <v>560000</v>
          </cell>
        </row>
        <row r="275">
          <cell r="C275" t="str">
            <v>5140</v>
          </cell>
          <cell r="H275">
            <v>8070219</v>
          </cell>
        </row>
        <row r="276">
          <cell r="C276" t="str">
            <v>514010</v>
          </cell>
          <cell r="H276">
            <v>2381100</v>
          </cell>
        </row>
        <row r="277">
          <cell r="C277" t="str">
            <v>51401001</v>
          </cell>
          <cell r="H277">
            <v>2381100</v>
          </cell>
        </row>
        <row r="278">
          <cell r="C278" t="str">
            <v>514015</v>
          </cell>
          <cell r="H278">
            <v>2683619</v>
          </cell>
        </row>
        <row r="279">
          <cell r="C279" t="str">
            <v>51401501</v>
          </cell>
          <cell r="H279">
            <v>2649501</v>
          </cell>
        </row>
        <row r="280">
          <cell r="C280" t="str">
            <v>51401502</v>
          </cell>
          <cell r="H280">
            <v>34118</v>
          </cell>
        </row>
        <row r="281">
          <cell r="C281" t="str">
            <v>514095</v>
          </cell>
          <cell r="H281">
            <v>3005500</v>
          </cell>
        </row>
        <row r="282">
          <cell r="C282" t="str">
            <v>51409501</v>
          </cell>
          <cell r="H282">
            <v>77700</v>
          </cell>
        </row>
        <row r="283">
          <cell r="C283" t="str">
            <v>51409502</v>
          </cell>
          <cell r="H283">
            <v>2927800</v>
          </cell>
        </row>
        <row r="284">
          <cell r="C284" t="str">
            <v>5145</v>
          </cell>
          <cell r="H284">
            <v>52301524</v>
          </cell>
        </row>
        <row r="285">
          <cell r="C285" t="str">
            <v>514510</v>
          </cell>
          <cell r="H285">
            <v>48003381</v>
          </cell>
        </row>
        <row r="286">
          <cell r="C286" t="str">
            <v>51451001</v>
          </cell>
          <cell r="H286">
            <v>44896071.600000001</v>
          </cell>
        </row>
        <row r="287">
          <cell r="C287" t="str">
            <v>51451002</v>
          </cell>
          <cell r="H287">
            <v>3107309.4</v>
          </cell>
        </row>
        <row r="288">
          <cell r="C288" t="str">
            <v>514515</v>
          </cell>
          <cell r="H288">
            <v>2321000</v>
          </cell>
        </row>
        <row r="289">
          <cell r="C289" t="str">
            <v>51451501</v>
          </cell>
          <cell r="H289">
            <v>1270000</v>
          </cell>
        </row>
        <row r="290">
          <cell r="C290" t="str">
            <v>51451502</v>
          </cell>
          <cell r="H290">
            <v>1051000</v>
          </cell>
        </row>
        <row r="291">
          <cell r="C291" t="str">
            <v>514525</v>
          </cell>
          <cell r="H291">
            <v>1977143</v>
          </cell>
        </row>
        <row r="292">
          <cell r="C292" t="str">
            <v>51452501</v>
          </cell>
          <cell r="H292">
            <v>1977143</v>
          </cell>
        </row>
        <row r="293">
          <cell r="C293" t="str">
            <v>5150</v>
          </cell>
          <cell r="H293">
            <v>2637402</v>
          </cell>
        </row>
        <row r="294">
          <cell r="C294" t="str">
            <v>515005</v>
          </cell>
          <cell r="H294">
            <v>2637402</v>
          </cell>
        </row>
        <row r="295">
          <cell r="C295" t="str">
            <v>51500501</v>
          </cell>
          <cell r="H295">
            <v>2529983</v>
          </cell>
        </row>
        <row r="296">
          <cell r="C296" t="str">
            <v>51500502</v>
          </cell>
          <cell r="H296">
            <v>107419</v>
          </cell>
        </row>
        <row r="297">
          <cell r="C297" t="str">
            <v>5155</v>
          </cell>
          <cell r="H297">
            <v>683650</v>
          </cell>
        </row>
        <row r="298">
          <cell r="C298" t="str">
            <v>515515</v>
          </cell>
          <cell r="H298">
            <v>683650</v>
          </cell>
        </row>
        <row r="299">
          <cell r="C299" t="str">
            <v>51551501</v>
          </cell>
          <cell r="H299">
            <v>683650</v>
          </cell>
        </row>
        <row r="300">
          <cell r="C300" t="str">
            <v>5160</v>
          </cell>
          <cell r="H300">
            <v>83983269.599999994</v>
          </cell>
        </row>
        <row r="301">
          <cell r="C301" t="str">
            <v>516010</v>
          </cell>
          <cell r="H301">
            <v>78836052.150000006</v>
          </cell>
        </row>
        <row r="302">
          <cell r="C302" t="str">
            <v>51601001</v>
          </cell>
          <cell r="H302">
            <v>78836052.150000006</v>
          </cell>
        </row>
        <row r="303">
          <cell r="C303" t="str">
            <v>516015</v>
          </cell>
          <cell r="H303">
            <v>3511614.2</v>
          </cell>
        </row>
        <row r="304">
          <cell r="C304" t="str">
            <v>51601501</v>
          </cell>
          <cell r="H304">
            <v>3511614.2</v>
          </cell>
        </row>
        <row r="305">
          <cell r="C305" t="str">
            <v>516020</v>
          </cell>
          <cell r="H305">
            <v>1571103.25</v>
          </cell>
        </row>
        <row r="306">
          <cell r="C306" t="str">
            <v>51602001</v>
          </cell>
          <cell r="H306">
            <v>1571103.25</v>
          </cell>
        </row>
        <row r="307">
          <cell r="C307" t="str">
            <v>516025</v>
          </cell>
          <cell r="H307">
            <v>64500</v>
          </cell>
        </row>
        <row r="308">
          <cell r="C308" t="str">
            <v>51602501</v>
          </cell>
          <cell r="H308">
            <v>64500</v>
          </cell>
        </row>
        <row r="309">
          <cell r="C309" t="str">
            <v>5195</v>
          </cell>
          <cell r="H309">
            <v>40158450.560000002</v>
          </cell>
        </row>
        <row r="310">
          <cell r="C310" t="str">
            <v>519525</v>
          </cell>
          <cell r="H310">
            <v>19832049</v>
          </cell>
        </row>
        <row r="311">
          <cell r="C311" t="str">
            <v>51952501</v>
          </cell>
          <cell r="H311">
            <v>17598324</v>
          </cell>
        </row>
        <row r="312">
          <cell r="C312" t="str">
            <v>51952502</v>
          </cell>
          <cell r="H312">
            <v>2233725</v>
          </cell>
        </row>
        <row r="313">
          <cell r="C313" t="str">
            <v>519530</v>
          </cell>
          <cell r="H313">
            <v>1606039</v>
          </cell>
        </row>
        <row r="314">
          <cell r="C314" t="str">
            <v>51953001</v>
          </cell>
          <cell r="H314">
            <v>1421173.36</v>
          </cell>
        </row>
        <row r="315">
          <cell r="C315" t="str">
            <v>51953002</v>
          </cell>
          <cell r="H315">
            <v>184865.64</v>
          </cell>
        </row>
        <row r="316">
          <cell r="C316" t="str">
            <v>519560</v>
          </cell>
          <cell r="H316">
            <v>2413000</v>
          </cell>
        </row>
        <row r="317">
          <cell r="C317" t="str">
            <v>51956001</v>
          </cell>
          <cell r="H317">
            <v>2413000</v>
          </cell>
        </row>
        <row r="318">
          <cell r="C318" t="str">
            <v>519565</v>
          </cell>
          <cell r="H318">
            <v>15220000</v>
          </cell>
        </row>
        <row r="319">
          <cell r="C319" t="str">
            <v>51956501</v>
          </cell>
          <cell r="H319">
            <v>13917142</v>
          </cell>
        </row>
        <row r="320">
          <cell r="C320" t="str">
            <v>51956502</v>
          </cell>
          <cell r="H320">
            <v>1302858</v>
          </cell>
        </row>
        <row r="321">
          <cell r="C321" t="str">
            <v>519580</v>
          </cell>
          <cell r="H321">
            <v>718170.56</v>
          </cell>
        </row>
        <row r="322">
          <cell r="C322" t="str">
            <v>51958001</v>
          </cell>
          <cell r="H322">
            <v>649994</v>
          </cell>
        </row>
        <row r="323">
          <cell r="C323" t="str">
            <v>51958002</v>
          </cell>
          <cell r="H323">
            <v>68176.56</v>
          </cell>
        </row>
        <row r="324">
          <cell r="C324" t="str">
            <v>519595</v>
          </cell>
          <cell r="H324">
            <v>369192</v>
          </cell>
        </row>
        <row r="325">
          <cell r="C325" t="str">
            <v>51959501</v>
          </cell>
          <cell r="H325">
            <v>369192</v>
          </cell>
        </row>
        <row r="326">
          <cell r="C326" t="str">
            <v>52</v>
          </cell>
          <cell r="H326">
            <v>252179596</v>
          </cell>
        </row>
        <row r="327">
          <cell r="C327" t="str">
            <v>5205</v>
          </cell>
          <cell r="H327">
            <v>252094596</v>
          </cell>
        </row>
        <row r="328">
          <cell r="C328" t="str">
            <v>520506</v>
          </cell>
          <cell r="H328">
            <v>116821900</v>
          </cell>
        </row>
        <row r="329">
          <cell r="C329" t="str">
            <v>52050601</v>
          </cell>
          <cell r="H329">
            <v>116821900</v>
          </cell>
        </row>
        <row r="330">
          <cell r="C330" t="str">
            <v>520515</v>
          </cell>
          <cell r="H330">
            <v>5643267</v>
          </cell>
        </row>
        <row r="331">
          <cell r="C331" t="str">
            <v>52051501</v>
          </cell>
          <cell r="H331">
            <v>5643267</v>
          </cell>
        </row>
        <row r="332">
          <cell r="C332" t="str">
            <v>520518</v>
          </cell>
          <cell r="H332">
            <v>16206840</v>
          </cell>
        </row>
        <row r="333">
          <cell r="C333" t="str">
            <v>52051801</v>
          </cell>
          <cell r="H333">
            <v>16206840</v>
          </cell>
        </row>
        <row r="334">
          <cell r="C334" t="str">
            <v>520524</v>
          </cell>
          <cell r="H334">
            <v>1723821</v>
          </cell>
        </row>
        <row r="335">
          <cell r="C335" t="str">
            <v>52052401</v>
          </cell>
          <cell r="H335">
            <v>1723821</v>
          </cell>
        </row>
        <row r="336">
          <cell r="C336" t="str">
            <v>520527</v>
          </cell>
          <cell r="H336">
            <v>16373333</v>
          </cell>
        </row>
        <row r="337">
          <cell r="C337" t="str">
            <v>52052701</v>
          </cell>
          <cell r="H337">
            <v>16373333</v>
          </cell>
        </row>
        <row r="338">
          <cell r="C338" t="str">
            <v>520530</v>
          </cell>
          <cell r="H338">
            <v>12639056</v>
          </cell>
        </row>
        <row r="339">
          <cell r="C339" t="str">
            <v>52053001</v>
          </cell>
          <cell r="H339">
            <v>12639056</v>
          </cell>
        </row>
        <row r="340">
          <cell r="C340" t="str">
            <v>520533</v>
          </cell>
          <cell r="H340">
            <v>1516690</v>
          </cell>
        </row>
        <row r="341">
          <cell r="C341" t="str">
            <v>52053301</v>
          </cell>
          <cell r="H341">
            <v>1516690</v>
          </cell>
        </row>
        <row r="342">
          <cell r="C342" t="str">
            <v>520536</v>
          </cell>
          <cell r="H342">
            <v>12639056</v>
          </cell>
        </row>
        <row r="343">
          <cell r="C343" t="str">
            <v>52053601</v>
          </cell>
          <cell r="H343">
            <v>12639056</v>
          </cell>
        </row>
        <row r="344">
          <cell r="C344" t="str">
            <v>520539</v>
          </cell>
          <cell r="H344">
            <v>4979019</v>
          </cell>
        </row>
        <row r="345">
          <cell r="C345" t="str">
            <v>52053901</v>
          </cell>
          <cell r="H345">
            <v>4979019</v>
          </cell>
        </row>
        <row r="346">
          <cell r="C346" t="str">
            <v>520548</v>
          </cell>
          <cell r="H346">
            <v>38188279</v>
          </cell>
        </row>
        <row r="347">
          <cell r="C347" t="str">
            <v>52054801</v>
          </cell>
          <cell r="H347">
            <v>28466068</v>
          </cell>
        </row>
        <row r="348">
          <cell r="C348" t="str">
            <v>52054803</v>
          </cell>
          <cell r="H348">
            <v>9722211</v>
          </cell>
        </row>
        <row r="349">
          <cell r="C349" t="str">
            <v>520568</v>
          </cell>
          <cell r="H349">
            <v>1028406</v>
          </cell>
        </row>
        <row r="350">
          <cell r="C350" t="str">
            <v>52056801</v>
          </cell>
          <cell r="H350">
            <v>1028406</v>
          </cell>
        </row>
        <row r="351">
          <cell r="C351" t="str">
            <v>520569</v>
          </cell>
          <cell r="H351">
            <v>35690</v>
          </cell>
        </row>
        <row r="352">
          <cell r="C352" t="str">
            <v>52056901</v>
          </cell>
          <cell r="H352">
            <v>35690</v>
          </cell>
        </row>
        <row r="353">
          <cell r="C353" t="str">
            <v>520570</v>
          </cell>
          <cell r="H353">
            <v>18153078</v>
          </cell>
        </row>
        <row r="354">
          <cell r="C354" t="str">
            <v>52057001</v>
          </cell>
          <cell r="H354">
            <v>18153078</v>
          </cell>
        </row>
        <row r="355">
          <cell r="C355" t="str">
            <v>520572</v>
          </cell>
          <cell r="H355">
            <v>6146161</v>
          </cell>
        </row>
        <row r="356">
          <cell r="C356" t="str">
            <v>52057201</v>
          </cell>
          <cell r="H356">
            <v>6146161</v>
          </cell>
        </row>
        <row r="357">
          <cell r="C357" t="str">
            <v>5235</v>
          </cell>
          <cell r="H357">
            <v>85000</v>
          </cell>
        </row>
        <row r="358">
          <cell r="C358" t="str">
            <v>523560</v>
          </cell>
          <cell r="H358">
            <v>85000</v>
          </cell>
        </row>
        <row r="359">
          <cell r="C359" t="str">
            <v>52356001</v>
          </cell>
          <cell r="H359">
            <v>85000</v>
          </cell>
        </row>
        <row r="360">
          <cell r="C360" t="str">
            <v>53</v>
          </cell>
          <cell r="H360">
            <v>90026761.640000001</v>
          </cell>
        </row>
        <row r="361">
          <cell r="C361" t="str">
            <v>5305</v>
          </cell>
          <cell r="H361">
            <v>89052404.060000002</v>
          </cell>
        </row>
        <row r="362">
          <cell r="C362" t="str">
            <v>530505</v>
          </cell>
          <cell r="H362">
            <v>1364148.08</v>
          </cell>
        </row>
        <row r="363">
          <cell r="C363" t="str">
            <v>53050501</v>
          </cell>
          <cell r="H363">
            <v>1364148.08</v>
          </cell>
        </row>
        <row r="364">
          <cell r="C364" t="str">
            <v>530506</v>
          </cell>
          <cell r="H364">
            <v>7139885.5300000003</v>
          </cell>
        </row>
        <row r="365">
          <cell r="C365" t="str">
            <v>53050601</v>
          </cell>
          <cell r="H365">
            <v>7139885.5300000003</v>
          </cell>
        </row>
        <row r="366">
          <cell r="C366" t="str">
            <v>530515</v>
          </cell>
          <cell r="H366">
            <v>41113253.439999998</v>
          </cell>
        </row>
        <row r="367">
          <cell r="C367" t="str">
            <v>53051501</v>
          </cell>
          <cell r="H367">
            <v>40626678.93</v>
          </cell>
        </row>
        <row r="368">
          <cell r="C368" t="str">
            <v>53051502</v>
          </cell>
          <cell r="H368">
            <v>486574.51</v>
          </cell>
        </row>
        <row r="369">
          <cell r="C369" t="str">
            <v>530520</v>
          </cell>
          <cell r="H369">
            <v>39435117.009999998</v>
          </cell>
        </row>
        <row r="370">
          <cell r="C370" t="str">
            <v>53052001</v>
          </cell>
          <cell r="H370">
            <v>29555631.059999999</v>
          </cell>
        </row>
        <row r="371">
          <cell r="C371" t="str">
            <v>53052002</v>
          </cell>
          <cell r="H371">
            <v>9449813.9499999993</v>
          </cell>
        </row>
        <row r="372">
          <cell r="C372" t="str">
            <v>53052003</v>
          </cell>
          <cell r="H372">
            <v>429672</v>
          </cell>
        </row>
        <row r="373">
          <cell r="C373" t="str">
            <v>5315</v>
          </cell>
          <cell r="H373">
            <v>895900</v>
          </cell>
        </row>
        <row r="374">
          <cell r="C374" t="str">
            <v>531515</v>
          </cell>
          <cell r="H374">
            <v>895900</v>
          </cell>
        </row>
        <row r="375">
          <cell r="C375" t="str">
            <v>53151501</v>
          </cell>
          <cell r="H375">
            <v>895900</v>
          </cell>
        </row>
        <row r="376">
          <cell r="C376" t="str">
            <v>5395</v>
          </cell>
          <cell r="H376">
            <v>78457.58</v>
          </cell>
        </row>
        <row r="377">
          <cell r="C377" t="str">
            <v>539581</v>
          </cell>
          <cell r="H377">
            <v>810.58</v>
          </cell>
        </row>
        <row r="378">
          <cell r="C378" t="str">
            <v>53958101</v>
          </cell>
          <cell r="H378">
            <v>810.58</v>
          </cell>
        </row>
        <row r="379">
          <cell r="C379" t="str">
            <v>539595</v>
          </cell>
          <cell r="H379">
            <v>77647</v>
          </cell>
        </row>
        <row r="380">
          <cell r="C380" t="str">
            <v>53959501</v>
          </cell>
          <cell r="H380">
            <v>77647</v>
          </cell>
        </row>
        <row r="381">
          <cell r="C381" t="str">
            <v>54</v>
          </cell>
          <cell r="H381">
            <v>188320299.53999999</v>
          </cell>
        </row>
        <row r="382">
          <cell r="C382" t="str">
            <v>5405</v>
          </cell>
          <cell r="H382">
            <v>188320299.53999999</v>
          </cell>
        </row>
        <row r="383">
          <cell r="C383" t="str">
            <v>540505</v>
          </cell>
          <cell r="H383">
            <v>188320299.53999999</v>
          </cell>
        </row>
        <row r="384">
          <cell r="C384" t="str">
            <v>54050501</v>
          </cell>
          <cell r="H384">
            <v>188320299.53999999</v>
          </cell>
        </row>
        <row r="385">
          <cell r="C385" t="str">
            <v>6</v>
          </cell>
          <cell r="H385">
            <v>772836088</v>
          </cell>
        </row>
        <row r="386">
          <cell r="C386" t="str">
            <v>61</v>
          </cell>
          <cell r="H386">
            <v>772836088</v>
          </cell>
        </row>
        <row r="387">
          <cell r="C387" t="str">
            <v>6165</v>
          </cell>
          <cell r="H387">
            <v>772836088</v>
          </cell>
        </row>
        <row r="388">
          <cell r="C388" t="str">
            <v>616595</v>
          </cell>
          <cell r="H388">
            <v>772836088</v>
          </cell>
        </row>
        <row r="389">
          <cell r="C389" t="str">
            <v>61659502</v>
          </cell>
          <cell r="H389">
            <v>625052186</v>
          </cell>
        </row>
        <row r="390">
          <cell r="C390" t="str">
            <v>61659504</v>
          </cell>
          <cell r="H390">
            <v>85205042</v>
          </cell>
        </row>
        <row r="391">
          <cell r="C391" t="str">
            <v>61659507</v>
          </cell>
          <cell r="H391">
            <v>52587276</v>
          </cell>
        </row>
        <row r="392">
          <cell r="C392" t="str">
            <v>61659508</v>
          </cell>
          <cell r="H392">
            <v>9991584</v>
          </cell>
        </row>
        <row r="393">
          <cell r="C393" t="str">
            <v>7</v>
          </cell>
          <cell r="H393">
            <v>6512458</v>
          </cell>
        </row>
        <row r="394">
          <cell r="C394" t="str">
            <v>72</v>
          </cell>
          <cell r="H394">
            <v>6512458</v>
          </cell>
        </row>
        <row r="395">
          <cell r="C395" t="str">
            <v>7205</v>
          </cell>
          <cell r="H395">
            <v>6512458</v>
          </cell>
        </row>
        <row r="396">
          <cell r="C396" t="str">
            <v>720506</v>
          </cell>
          <cell r="H396">
            <v>3463850</v>
          </cell>
        </row>
        <row r="397">
          <cell r="C397" t="str">
            <v>72050601</v>
          </cell>
          <cell r="H397">
            <v>3463850</v>
          </cell>
        </row>
        <row r="398">
          <cell r="C398" t="str">
            <v>720515</v>
          </cell>
          <cell r="H398">
            <v>398127</v>
          </cell>
        </row>
        <row r="399">
          <cell r="C399" t="str">
            <v>72051501</v>
          </cell>
          <cell r="H399">
            <v>398127</v>
          </cell>
        </row>
        <row r="400">
          <cell r="C400" t="str">
            <v>720527</v>
          </cell>
          <cell r="H400">
            <v>486667</v>
          </cell>
        </row>
        <row r="401">
          <cell r="C401" t="str">
            <v>72052701</v>
          </cell>
          <cell r="H401">
            <v>486667</v>
          </cell>
        </row>
        <row r="402">
          <cell r="C402" t="str">
            <v>720530</v>
          </cell>
          <cell r="H402">
            <v>362242</v>
          </cell>
        </row>
        <row r="403">
          <cell r="C403" t="str">
            <v>72053001</v>
          </cell>
          <cell r="H403">
            <v>362242</v>
          </cell>
        </row>
        <row r="404">
          <cell r="C404" t="str">
            <v>720533</v>
          </cell>
          <cell r="H404">
            <v>43469</v>
          </cell>
        </row>
        <row r="405">
          <cell r="C405" t="str">
            <v>72053301</v>
          </cell>
          <cell r="H405">
            <v>43469</v>
          </cell>
        </row>
        <row r="406">
          <cell r="C406" t="str">
            <v>720536</v>
          </cell>
          <cell r="H406">
            <v>362242</v>
          </cell>
        </row>
        <row r="407">
          <cell r="C407" t="str">
            <v>72053601</v>
          </cell>
          <cell r="H407">
            <v>362242</v>
          </cell>
        </row>
        <row r="408">
          <cell r="C408" t="str">
            <v>720539</v>
          </cell>
          <cell r="H408">
            <v>147625</v>
          </cell>
        </row>
        <row r="409">
          <cell r="C409" t="str">
            <v>72053901</v>
          </cell>
          <cell r="H409">
            <v>147625</v>
          </cell>
        </row>
        <row r="410">
          <cell r="C410" t="str">
            <v>720548</v>
          </cell>
          <cell r="H410">
            <v>590000</v>
          </cell>
        </row>
        <row r="411">
          <cell r="C411" t="str">
            <v>72054801</v>
          </cell>
          <cell r="H411">
            <v>590000</v>
          </cell>
        </row>
        <row r="412">
          <cell r="C412" t="str">
            <v>720568</v>
          </cell>
          <cell r="H412">
            <v>40319</v>
          </cell>
        </row>
        <row r="413">
          <cell r="C413" t="str">
            <v>72056801</v>
          </cell>
          <cell r="H413">
            <v>40319</v>
          </cell>
        </row>
        <row r="414">
          <cell r="C414" t="str">
            <v>720570</v>
          </cell>
          <cell r="H414">
            <v>463438</v>
          </cell>
        </row>
        <row r="415">
          <cell r="C415" t="str">
            <v>72057001</v>
          </cell>
          <cell r="H415">
            <v>463438</v>
          </cell>
        </row>
        <row r="416">
          <cell r="C416" t="str">
            <v>720572</v>
          </cell>
          <cell r="H416">
            <v>154479</v>
          </cell>
        </row>
        <row r="417">
          <cell r="C417" t="str">
            <v>72057201</v>
          </cell>
          <cell r="H417">
            <v>154479</v>
          </cell>
        </row>
        <row r="419">
          <cell r="C419"/>
          <cell r="H419"/>
        </row>
        <row r="420">
          <cell r="C420"/>
          <cell r="H420"/>
        </row>
        <row r="421">
          <cell r="C421"/>
          <cell r="H421"/>
        </row>
      </sheetData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438" row="1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71588162-A8EE-4E71-A86F-457238D80AAD}">
  <we:reference id="wa200005502" version="1.0.0.11" store="es-ES" storeType="OMEX"/>
  <we:alternateReferences>
    <we:reference id="wa200005502" version="1.0.0.11" store="wa200005502" storeType="OMEX"/>
  </we:alternateReferences>
  <we:properties>
    <we:property name="docId" value="&quot;CIPWXi0qDdgBk_M9dYAml&quot;"/>
  </we:properties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_xldudf_GPT</we:customFunctionIds>
        <we:customFunctionIds>_xldudf_GPT_LIST</we:customFunctionIds>
        <we:customFunctionIds>_xldudf_GPT_HLIST</we:customFunctionIds>
        <we:customFunctionIds>_xldudf_GPT_CLASSIFY</we:customFunctionIds>
        <we:customFunctionIds>_xldudf_GPT_TRANSLATE</we:customFunctionIds>
        <we:customFunctionIds>_xldudf_GPT_EXTRACT</we:customFunctionIds>
        <we:customFunctionIds>_xldudf_GPT_TAG</we:customFunctionIds>
        <we:customFunctionIds>_xldudf_GPT_CONVERT</we:customFunctionIds>
        <we:customFunctionIds>_xldudf_GPT_FORMAT</we:customFunctionIds>
        <we:customFunctionIds>_xldudf_GPT_SUMMARIZE</we:customFunctionIds>
        <we:customFunctionIds>_xldudf_GPT_TABLE</we:customFunctionIds>
        <we:customFunctionIds>_xldudf_GPT_FILL</we:customFunctionIds>
        <we:customFunctionIds>_xldudf_GPT_SPLIT</we:customFunctionIds>
        <we:customFunctionIds>_xldudf_GPT_HSPLIT</we:customFunctionIds>
        <we:customFunctionIds>_xldudf_GPT_EDIT</we:customFunctionIds>
        <we:customFunctionIds>_xldudf_GPT_MATCH</we:customFunctionIds>
        <we:customFunctionIds>_xldudf_GPT_VISION</we:customFunctionIds>
        <we:customFunctionIds>_xldudf_GPT_WEB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97537-6A0E-435F-921C-4CC17842FBBC}">
  <sheetPr>
    <tabColor rgb="FF92D050"/>
  </sheetPr>
  <dimension ref="B1:W133"/>
  <sheetViews>
    <sheetView showGridLines="0" tabSelected="1" workbookViewId="0">
      <selection activeCell="R9" sqref="R9"/>
    </sheetView>
  </sheetViews>
  <sheetFormatPr baseColWidth="10" defaultColWidth="0" defaultRowHeight="14.4" zeroHeight="1" x14ac:dyDescent="0.3"/>
  <cols>
    <col min="1" max="1" width="4.44140625" customWidth="1"/>
    <col min="2" max="2" width="4.5546875" customWidth="1"/>
    <col min="3" max="3" width="4.21875" customWidth="1"/>
    <col min="4" max="22" width="11.5546875" customWidth="1"/>
    <col min="23" max="23" width="10" customWidth="1"/>
    <col min="24" max="24" width="5.109375" customWidth="1"/>
    <col min="25" max="16384" width="11.5546875" hidden="1"/>
  </cols>
  <sheetData>
    <row r="1" spans="2:23" x14ac:dyDescent="0.3"/>
    <row r="2" spans="2:23" x14ac:dyDescent="0.3">
      <c r="B2" s="278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147"/>
      <c r="W2" s="279"/>
    </row>
    <row r="3" spans="2:23" x14ac:dyDescent="0.3">
      <c r="B3" s="280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2"/>
    </row>
    <row r="4" spans="2:23" x14ac:dyDescent="0.3">
      <c r="B4" s="280"/>
      <c r="C4" s="281"/>
      <c r="D4" s="281"/>
      <c r="E4" s="281"/>
      <c r="F4" s="281"/>
      <c r="G4" s="283" t="s">
        <v>771</v>
      </c>
      <c r="H4" s="283"/>
      <c r="I4" s="283"/>
      <c r="J4" s="283"/>
      <c r="K4" s="283"/>
      <c r="L4" s="283"/>
      <c r="M4" s="283"/>
      <c r="N4" s="283"/>
      <c r="O4" s="283"/>
      <c r="P4" s="283"/>
      <c r="Q4" s="283"/>
      <c r="R4" s="283"/>
      <c r="S4" s="283"/>
      <c r="T4" s="283"/>
      <c r="U4" s="283"/>
      <c r="V4" s="283"/>
      <c r="W4" s="282"/>
    </row>
    <row r="5" spans="2:23" x14ac:dyDescent="0.3">
      <c r="B5" s="280"/>
      <c r="C5" s="281"/>
      <c r="D5" s="281"/>
      <c r="E5" s="281"/>
      <c r="F5" s="281"/>
      <c r="G5" s="283"/>
      <c r="H5" s="283"/>
      <c r="I5" s="283"/>
      <c r="J5" s="283"/>
      <c r="K5" s="283"/>
      <c r="L5" s="283"/>
      <c r="M5" s="283"/>
      <c r="N5" s="283"/>
      <c r="O5" s="283"/>
      <c r="P5" s="283"/>
      <c r="Q5" s="283"/>
      <c r="R5" s="283"/>
      <c r="S5" s="283"/>
      <c r="T5" s="283"/>
      <c r="U5" s="283"/>
      <c r="V5" s="283"/>
      <c r="W5" s="282"/>
    </row>
    <row r="6" spans="2:23" x14ac:dyDescent="0.3">
      <c r="B6" s="280"/>
      <c r="C6" s="281"/>
      <c r="D6" s="281"/>
      <c r="E6" s="281"/>
      <c r="F6" s="281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283"/>
      <c r="U6" s="283"/>
      <c r="V6" s="283"/>
      <c r="W6" s="282"/>
    </row>
    <row r="7" spans="2:23" x14ac:dyDescent="0.3">
      <c r="B7" s="280"/>
      <c r="C7" s="281"/>
      <c r="D7" s="281"/>
      <c r="E7" s="281"/>
      <c r="F7" s="281"/>
      <c r="G7" s="281"/>
      <c r="H7" s="281"/>
      <c r="I7" s="281"/>
      <c r="J7" s="281"/>
      <c r="K7" s="281"/>
      <c r="L7" s="281"/>
      <c r="M7" s="281"/>
      <c r="N7" s="281"/>
      <c r="O7" s="281"/>
      <c r="P7" s="281"/>
      <c r="Q7" s="281"/>
      <c r="R7" s="281"/>
      <c r="S7" s="281"/>
      <c r="T7" s="281"/>
      <c r="U7" s="281"/>
      <c r="V7" s="281"/>
      <c r="W7" s="282"/>
    </row>
    <row r="8" spans="2:23" x14ac:dyDescent="0.3">
      <c r="B8" s="280"/>
      <c r="C8" s="281" t="s">
        <v>772</v>
      </c>
      <c r="D8" s="281"/>
      <c r="E8" s="281"/>
      <c r="F8" s="281"/>
      <c r="G8" s="281"/>
      <c r="H8" s="281"/>
      <c r="I8" s="281"/>
      <c r="J8" s="281"/>
      <c r="K8" s="281"/>
      <c r="L8" s="281"/>
      <c r="M8" s="281"/>
      <c r="N8" s="281"/>
      <c r="O8" s="281"/>
      <c r="P8" s="281"/>
      <c r="Q8" s="281"/>
      <c r="R8" s="281"/>
      <c r="S8" s="281"/>
      <c r="T8" s="281"/>
      <c r="U8" s="281"/>
      <c r="V8" s="281"/>
      <c r="W8" s="282"/>
    </row>
    <row r="9" spans="2:23" x14ac:dyDescent="0.3">
      <c r="B9" s="280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281"/>
      <c r="U9" s="281"/>
      <c r="V9" s="281"/>
      <c r="W9" s="282"/>
    </row>
    <row r="10" spans="2:23" x14ac:dyDescent="0.3">
      <c r="B10" s="280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2"/>
    </row>
    <row r="11" spans="2:23" x14ac:dyDescent="0.3">
      <c r="B11" s="280"/>
      <c r="C11" s="285" t="s">
        <v>773</v>
      </c>
      <c r="D11" s="281" t="s">
        <v>774</v>
      </c>
      <c r="E11" s="281"/>
      <c r="F11" s="281"/>
      <c r="G11" s="281"/>
      <c r="H11" s="281"/>
      <c r="I11" s="281"/>
      <c r="J11" s="281"/>
      <c r="K11" s="281"/>
      <c r="L11" s="281"/>
      <c r="M11" s="281"/>
      <c r="N11" s="281"/>
      <c r="O11" s="281"/>
      <c r="P11" s="281"/>
      <c r="Q11" s="281"/>
      <c r="R11" s="281"/>
      <c r="S11" s="281"/>
      <c r="T11" s="281"/>
      <c r="U11" s="281"/>
      <c r="V11" s="281"/>
      <c r="W11" s="282"/>
    </row>
    <row r="12" spans="2:23" x14ac:dyDescent="0.3">
      <c r="B12" s="280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2"/>
    </row>
    <row r="13" spans="2:23" x14ac:dyDescent="0.3">
      <c r="B13" s="280"/>
      <c r="C13" s="281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2"/>
    </row>
    <row r="14" spans="2:23" x14ac:dyDescent="0.3">
      <c r="B14" s="280"/>
      <c r="C14" s="285" t="s">
        <v>775</v>
      </c>
      <c r="D14" s="281" t="s">
        <v>776</v>
      </c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281"/>
      <c r="Q14" s="281"/>
      <c r="R14" s="281"/>
      <c r="S14" s="281"/>
      <c r="T14" s="281"/>
      <c r="U14" s="281"/>
      <c r="V14" s="281"/>
      <c r="W14" s="282"/>
    </row>
    <row r="15" spans="2:23" x14ac:dyDescent="0.3">
      <c r="B15" s="280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  <c r="V15" s="281"/>
      <c r="W15" s="282"/>
    </row>
    <row r="16" spans="2:23" x14ac:dyDescent="0.3">
      <c r="B16" s="280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2"/>
    </row>
    <row r="17" spans="2:23" x14ac:dyDescent="0.3">
      <c r="B17" s="280"/>
      <c r="C17" s="281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281"/>
      <c r="O17" s="281"/>
      <c r="P17" s="281"/>
      <c r="Q17" s="281"/>
      <c r="R17" s="281"/>
      <c r="S17" s="281"/>
      <c r="T17" s="281"/>
      <c r="U17" s="281"/>
      <c r="V17" s="281"/>
      <c r="W17" s="282"/>
    </row>
    <row r="18" spans="2:23" x14ac:dyDescent="0.3">
      <c r="B18" s="280"/>
      <c r="C18" s="281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281"/>
      <c r="O18" s="281"/>
      <c r="P18" s="281"/>
      <c r="Q18" s="281"/>
      <c r="R18" s="281"/>
      <c r="S18" s="281"/>
      <c r="T18" s="281"/>
      <c r="U18" s="281"/>
      <c r="V18" s="281"/>
      <c r="W18" s="282"/>
    </row>
    <row r="19" spans="2:23" x14ac:dyDescent="0.3">
      <c r="B19" s="280"/>
      <c r="C19" s="281"/>
      <c r="D19" s="281"/>
      <c r="E19" s="281"/>
      <c r="F19" s="281"/>
      <c r="G19" s="281"/>
      <c r="H19" s="281"/>
      <c r="I19" s="281"/>
      <c r="J19" s="281"/>
      <c r="K19" s="281"/>
      <c r="L19" s="281"/>
      <c r="M19" s="281"/>
      <c r="N19" s="281"/>
      <c r="O19" s="281"/>
      <c r="P19" s="281"/>
      <c r="Q19" s="281"/>
      <c r="R19" s="281"/>
      <c r="S19" s="281"/>
      <c r="T19" s="281"/>
      <c r="U19" s="281"/>
      <c r="V19" s="281"/>
      <c r="W19" s="282"/>
    </row>
    <row r="20" spans="2:23" x14ac:dyDescent="0.3">
      <c r="B20" s="280"/>
      <c r="C20" s="281"/>
      <c r="D20" s="281"/>
      <c r="E20" s="281"/>
      <c r="F20" s="281"/>
      <c r="G20" s="281"/>
      <c r="H20" s="281"/>
      <c r="I20" s="281"/>
      <c r="J20" s="281"/>
      <c r="K20" s="281"/>
      <c r="L20" s="281"/>
      <c r="M20" s="281"/>
      <c r="N20" s="281"/>
      <c r="O20" s="281"/>
      <c r="P20" s="281"/>
      <c r="Q20" s="281"/>
      <c r="R20" s="281"/>
      <c r="S20" s="281"/>
      <c r="T20" s="281"/>
      <c r="U20" s="281"/>
      <c r="V20" s="281"/>
      <c r="W20" s="282"/>
    </row>
    <row r="21" spans="2:23" x14ac:dyDescent="0.3">
      <c r="B21" s="280"/>
      <c r="C21" s="281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281"/>
      <c r="R21" s="281"/>
      <c r="S21" s="281"/>
      <c r="T21" s="281"/>
      <c r="U21" s="281"/>
      <c r="V21" s="281"/>
      <c r="W21" s="282"/>
    </row>
    <row r="22" spans="2:23" x14ac:dyDescent="0.3">
      <c r="B22" s="280"/>
      <c r="C22" s="281"/>
      <c r="D22" s="281"/>
      <c r="E22" s="281"/>
      <c r="F22" s="281"/>
      <c r="G22" s="281"/>
      <c r="H22" s="281"/>
      <c r="I22" s="281"/>
      <c r="J22" s="281"/>
      <c r="K22" s="281"/>
      <c r="L22" s="281"/>
      <c r="M22" s="281"/>
      <c r="N22" s="281"/>
      <c r="O22" s="281"/>
      <c r="P22" s="281"/>
      <c r="Q22" s="281"/>
      <c r="R22" s="281"/>
      <c r="S22" s="281"/>
      <c r="T22" s="281"/>
      <c r="U22" s="281"/>
      <c r="V22" s="281"/>
      <c r="W22" s="282"/>
    </row>
    <row r="23" spans="2:23" x14ac:dyDescent="0.3">
      <c r="B23" s="280"/>
      <c r="C23" s="281"/>
      <c r="D23" s="281"/>
      <c r="E23" s="281"/>
      <c r="F23" s="281"/>
      <c r="G23" s="281"/>
      <c r="H23" s="281"/>
      <c r="I23" s="281"/>
      <c r="J23" s="281"/>
      <c r="K23" s="281"/>
      <c r="L23" s="281"/>
      <c r="M23" s="281"/>
      <c r="N23" s="281"/>
      <c r="O23" s="281"/>
      <c r="P23" s="281"/>
      <c r="Q23" s="281"/>
      <c r="R23" s="281"/>
      <c r="S23" s="281"/>
      <c r="T23" s="281"/>
      <c r="U23" s="281"/>
      <c r="V23" s="281"/>
      <c r="W23" s="282"/>
    </row>
    <row r="24" spans="2:23" x14ac:dyDescent="0.3">
      <c r="B24" s="280"/>
      <c r="C24" s="281"/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81"/>
      <c r="O24" s="281"/>
      <c r="P24" s="281"/>
      <c r="Q24" s="281"/>
      <c r="R24" s="281"/>
      <c r="S24" s="281"/>
      <c r="T24" s="281"/>
      <c r="U24" s="281"/>
      <c r="V24" s="281"/>
      <c r="W24" s="282"/>
    </row>
    <row r="25" spans="2:23" x14ac:dyDescent="0.3">
      <c r="B25" s="280"/>
      <c r="C25" s="281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281"/>
      <c r="R25" s="281"/>
      <c r="S25" s="281"/>
      <c r="T25" s="281"/>
      <c r="U25" s="281"/>
      <c r="V25" s="281"/>
      <c r="W25" s="282"/>
    </row>
    <row r="26" spans="2:23" x14ac:dyDescent="0.3">
      <c r="B26" s="280"/>
      <c r="C26" s="281"/>
      <c r="D26" s="281"/>
      <c r="E26" s="281"/>
      <c r="F26" s="281"/>
      <c r="G26" s="281"/>
      <c r="H26" s="281"/>
      <c r="I26" s="281"/>
      <c r="J26" s="281"/>
      <c r="K26" s="281"/>
      <c r="L26" s="281"/>
      <c r="M26" s="281"/>
      <c r="N26" s="281"/>
      <c r="O26" s="281"/>
      <c r="P26" s="281"/>
      <c r="Q26" s="281"/>
      <c r="R26" s="281"/>
      <c r="S26" s="281"/>
      <c r="T26" s="281"/>
      <c r="U26" s="281"/>
      <c r="V26" s="281"/>
      <c r="W26" s="282"/>
    </row>
    <row r="27" spans="2:23" x14ac:dyDescent="0.3">
      <c r="B27" s="280"/>
      <c r="C27" s="281"/>
      <c r="D27" s="281"/>
      <c r="E27" s="281"/>
      <c r="F27" s="281"/>
      <c r="G27" s="281"/>
      <c r="H27" s="281"/>
      <c r="I27" s="281"/>
      <c r="J27" s="281"/>
      <c r="K27" s="281"/>
      <c r="L27" s="281"/>
      <c r="M27" s="281"/>
      <c r="N27" s="281"/>
      <c r="O27" s="281"/>
      <c r="P27" s="281"/>
      <c r="Q27" s="281"/>
      <c r="R27" s="281"/>
      <c r="S27" s="281"/>
      <c r="T27" s="281"/>
      <c r="U27" s="281"/>
      <c r="V27" s="281"/>
      <c r="W27" s="282"/>
    </row>
    <row r="28" spans="2:23" x14ac:dyDescent="0.3">
      <c r="B28" s="280"/>
      <c r="C28" s="281"/>
      <c r="D28" s="281"/>
      <c r="E28" s="281"/>
      <c r="F28" s="281"/>
      <c r="G28" s="281"/>
      <c r="H28" s="281"/>
      <c r="I28" s="281"/>
      <c r="J28" s="281"/>
      <c r="K28" s="281"/>
      <c r="L28" s="281"/>
      <c r="M28" s="281"/>
      <c r="N28" s="281"/>
      <c r="O28" s="281"/>
      <c r="P28" s="281"/>
      <c r="Q28" s="281"/>
      <c r="R28" s="281"/>
      <c r="S28" s="281"/>
      <c r="T28" s="281"/>
      <c r="U28" s="281"/>
      <c r="V28" s="281"/>
      <c r="W28" s="282"/>
    </row>
    <row r="29" spans="2:23" x14ac:dyDescent="0.3">
      <c r="B29" s="280"/>
      <c r="C29" s="281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281"/>
      <c r="P29" s="281"/>
      <c r="Q29" s="281"/>
      <c r="R29" s="281"/>
      <c r="S29" s="281"/>
      <c r="T29" s="281"/>
      <c r="U29" s="281"/>
      <c r="V29" s="281"/>
      <c r="W29" s="282"/>
    </row>
    <row r="30" spans="2:23" x14ac:dyDescent="0.3">
      <c r="B30" s="280"/>
      <c r="C30" s="281"/>
      <c r="D30" s="281" t="s">
        <v>777</v>
      </c>
      <c r="E30" s="281"/>
      <c r="F30" s="281"/>
      <c r="G30" s="281"/>
      <c r="H30" s="281"/>
      <c r="I30" s="281"/>
      <c r="J30" s="281"/>
      <c r="K30" s="281"/>
      <c r="L30" s="281"/>
      <c r="M30" s="281"/>
      <c r="N30" s="281"/>
      <c r="O30" s="281"/>
      <c r="P30" s="281"/>
      <c r="Q30" s="281"/>
      <c r="R30" s="281"/>
      <c r="S30" s="281"/>
      <c r="T30" s="281"/>
      <c r="U30" s="281"/>
      <c r="V30" s="281"/>
      <c r="W30" s="282"/>
    </row>
    <row r="31" spans="2:23" x14ac:dyDescent="0.3">
      <c r="B31" s="280"/>
      <c r="C31" s="281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281"/>
      <c r="R31" s="281"/>
      <c r="S31" s="281"/>
      <c r="T31" s="281"/>
      <c r="U31" s="281"/>
      <c r="V31" s="281"/>
      <c r="W31" s="282"/>
    </row>
    <row r="32" spans="2:23" x14ac:dyDescent="0.3">
      <c r="B32" s="280"/>
      <c r="C32" s="281"/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281"/>
      <c r="O32" s="281"/>
      <c r="P32" s="281"/>
      <c r="Q32" s="281"/>
      <c r="R32" s="281"/>
      <c r="S32" s="281"/>
      <c r="T32" s="281"/>
      <c r="U32" s="281"/>
      <c r="V32" s="281"/>
      <c r="W32" s="282"/>
    </row>
    <row r="33" spans="2:23" x14ac:dyDescent="0.3">
      <c r="B33" s="280"/>
      <c r="C33" s="281"/>
      <c r="D33" s="281"/>
      <c r="E33" s="281"/>
      <c r="F33" s="281"/>
      <c r="G33" s="281"/>
      <c r="H33" s="281"/>
      <c r="I33" s="281"/>
      <c r="J33" s="281"/>
      <c r="K33" s="281"/>
      <c r="L33" s="281"/>
      <c r="M33" s="281"/>
      <c r="N33" s="281"/>
      <c r="O33" s="281"/>
      <c r="P33" s="281"/>
      <c r="Q33" s="281"/>
      <c r="R33" s="281"/>
      <c r="S33" s="281"/>
      <c r="T33" s="281"/>
      <c r="U33" s="281"/>
      <c r="V33" s="281"/>
      <c r="W33" s="282"/>
    </row>
    <row r="34" spans="2:23" x14ac:dyDescent="0.3">
      <c r="B34" s="280"/>
      <c r="C34" s="281"/>
      <c r="D34" s="281"/>
      <c r="E34" s="281"/>
      <c r="F34" s="281"/>
      <c r="G34" s="281"/>
      <c r="H34" s="281"/>
      <c r="I34" s="281"/>
      <c r="J34" s="281"/>
      <c r="K34" s="281"/>
      <c r="L34" s="281"/>
      <c r="M34" s="281"/>
      <c r="N34" s="281"/>
      <c r="O34" s="281"/>
      <c r="P34" s="281"/>
      <c r="Q34" s="281"/>
      <c r="R34" s="281"/>
      <c r="S34" s="281"/>
      <c r="T34" s="281"/>
      <c r="U34" s="281"/>
      <c r="V34" s="281"/>
      <c r="W34" s="282"/>
    </row>
    <row r="35" spans="2:23" x14ac:dyDescent="0.3">
      <c r="B35" s="280"/>
      <c r="C35" s="281"/>
      <c r="D35" s="281"/>
      <c r="E35" s="281"/>
      <c r="F35" s="281"/>
      <c r="G35" s="281"/>
      <c r="H35" s="281"/>
      <c r="I35" s="281"/>
      <c r="J35" s="281"/>
      <c r="K35" s="281"/>
      <c r="L35" s="281"/>
      <c r="M35" s="281"/>
      <c r="N35" s="281"/>
      <c r="O35" s="281"/>
      <c r="P35" s="281"/>
      <c r="Q35" s="281"/>
      <c r="R35" s="281"/>
      <c r="S35" s="281"/>
      <c r="T35" s="281"/>
      <c r="U35" s="281"/>
      <c r="V35" s="281"/>
      <c r="W35" s="282"/>
    </row>
    <row r="36" spans="2:23" x14ac:dyDescent="0.3">
      <c r="B36" s="280"/>
      <c r="C36" s="281"/>
      <c r="D36" s="281"/>
      <c r="E36" s="281"/>
      <c r="F36" s="281"/>
      <c r="G36" s="281"/>
      <c r="H36" s="281"/>
      <c r="I36" s="281"/>
      <c r="J36" s="281"/>
      <c r="K36" s="281"/>
      <c r="L36" s="281"/>
      <c r="M36" s="281"/>
      <c r="N36" s="281"/>
      <c r="O36" s="281"/>
      <c r="P36" s="281"/>
      <c r="Q36" s="281"/>
      <c r="R36" s="281"/>
      <c r="S36" s="281"/>
      <c r="T36" s="281"/>
      <c r="U36" s="281"/>
      <c r="V36" s="281"/>
      <c r="W36" s="282"/>
    </row>
    <row r="37" spans="2:23" x14ac:dyDescent="0.3">
      <c r="B37" s="280"/>
      <c r="C37" s="281"/>
      <c r="D37" s="281"/>
      <c r="E37" s="281"/>
      <c r="F37" s="281"/>
      <c r="G37" s="281"/>
      <c r="H37" s="281"/>
      <c r="I37" s="281"/>
      <c r="J37" s="281"/>
      <c r="K37" s="281"/>
      <c r="L37" s="281"/>
      <c r="M37" s="281"/>
      <c r="N37" s="281"/>
      <c r="O37" s="281"/>
      <c r="P37" s="281"/>
      <c r="Q37" s="281"/>
      <c r="R37" s="281"/>
      <c r="S37" s="281"/>
      <c r="T37" s="281"/>
      <c r="U37" s="281"/>
      <c r="V37" s="281"/>
      <c r="W37" s="282"/>
    </row>
    <row r="38" spans="2:23" x14ac:dyDescent="0.3">
      <c r="B38" s="280"/>
      <c r="C38" s="281"/>
      <c r="D38" s="281"/>
      <c r="E38" s="281"/>
      <c r="F38" s="281"/>
      <c r="G38" s="281"/>
      <c r="H38" s="281"/>
      <c r="I38" s="281"/>
      <c r="J38" s="281"/>
      <c r="K38" s="281"/>
      <c r="L38" s="281"/>
      <c r="M38" s="281"/>
      <c r="N38" s="281"/>
      <c r="O38" s="281"/>
      <c r="P38" s="281"/>
      <c r="Q38" s="281"/>
      <c r="R38" s="281"/>
      <c r="S38" s="281"/>
      <c r="T38" s="281"/>
      <c r="U38" s="281"/>
      <c r="V38" s="281"/>
      <c r="W38" s="282"/>
    </row>
    <row r="39" spans="2:23" x14ac:dyDescent="0.3">
      <c r="B39" s="280"/>
      <c r="C39" s="281"/>
      <c r="D39" s="281"/>
      <c r="E39" s="281"/>
      <c r="F39" s="281"/>
      <c r="G39" s="281"/>
      <c r="H39" s="281"/>
      <c r="I39" s="281"/>
      <c r="J39" s="281"/>
      <c r="K39" s="281"/>
      <c r="L39" s="281"/>
      <c r="M39" s="281"/>
      <c r="N39" s="281"/>
      <c r="O39" s="281"/>
      <c r="P39" s="281"/>
      <c r="Q39" s="281"/>
      <c r="R39" s="281"/>
      <c r="S39" s="281"/>
      <c r="T39" s="281"/>
      <c r="U39" s="281"/>
      <c r="V39" s="281"/>
      <c r="W39" s="282"/>
    </row>
    <row r="40" spans="2:23" x14ac:dyDescent="0.3">
      <c r="B40" s="280"/>
      <c r="C40" s="281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281"/>
      <c r="P40" s="281"/>
      <c r="Q40" s="281"/>
      <c r="R40" s="281"/>
      <c r="S40" s="281"/>
      <c r="T40" s="281"/>
      <c r="U40" s="281"/>
      <c r="V40" s="281"/>
      <c r="W40" s="282"/>
    </row>
    <row r="41" spans="2:23" x14ac:dyDescent="0.3">
      <c r="B41" s="280"/>
      <c r="C41" s="281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2"/>
    </row>
    <row r="42" spans="2:23" x14ac:dyDescent="0.3">
      <c r="B42" s="280"/>
      <c r="C42" s="281"/>
      <c r="D42" s="281"/>
      <c r="E42" s="281"/>
      <c r="F42" s="281"/>
      <c r="G42" s="281"/>
      <c r="H42" s="281"/>
      <c r="I42" s="281"/>
      <c r="J42" s="281"/>
      <c r="K42" s="281"/>
      <c r="L42" s="281"/>
      <c r="M42" s="281"/>
      <c r="N42" s="281"/>
      <c r="O42" s="281"/>
      <c r="P42" s="281"/>
      <c r="Q42" s="281"/>
      <c r="R42" s="281"/>
      <c r="S42" s="281"/>
      <c r="T42" s="281"/>
      <c r="U42" s="281"/>
      <c r="V42" s="281"/>
      <c r="W42" s="282"/>
    </row>
    <row r="43" spans="2:23" x14ac:dyDescent="0.3">
      <c r="B43" s="280"/>
      <c r="C43" s="281"/>
      <c r="D43" s="281"/>
      <c r="E43" s="281"/>
      <c r="F43" s="281"/>
      <c r="G43" s="281"/>
      <c r="H43" s="281"/>
      <c r="I43" s="281"/>
      <c r="J43" s="281"/>
      <c r="K43" s="281"/>
      <c r="L43" s="281"/>
      <c r="M43" s="281"/>
      <c r="N43" s="281"/>
      <c r="O43" s="281"/>
      <c r="P43" s="281"/>
      <c r="Q43" s="281"/>
      <c r="R43" s="281"/>
      <c r="S43" s="281"/>
      <c r="T43" s="281"/>
      <c r="U43" s="281"/>
      <c r="V43" s="281"/>
      <c r="W43" s="282"/>
    </row>
    <row r="44" spans="2:23" x14ac:dyDescent="0.3">
      <c r="B44" s="280"/>
      <c r="C44" s="281"/>
      <c r="D44" s="281"/>
      <c r="E44" s="281"/>
      <c r="F44" s="281"/>
      <c r="G44" s="281"/>
      <c r="H44" s="281"/>
      <c r="I44" s="281"/>
      <c r="J44" s="281"/>
      <c r="K44" s="281"/>
      <c r="L44" s="281"/>
      <c r="M44" s="281"/>
      <c r="N44" s="281"/>
      <c r="O44" s="281"/>
      <c r="P44" s="281"/>
      <c r="Q44" s="281"/>
      <c r="R44" s="281"/>
      <c r="S44" s="281"/>
      <c r="T44" s="281"/>
      <c r="U44" s="281"/>
      <c r="V44" s="281"/>
      <c r="W44" s="282"/>
    </row>
    <row r="45" spans="2:23" x14ac:dyDescent="0.3">
      <c r="B45" s="280"/>
      <c r="C45" s="281"/>
      <c r="D45" s="281"/>
      <c r="E45" s="281"/>
      <c r="F45" s="281"/>
      <c r="G45" s="281"/>
      <c r="H45" s="281"/>
      <c r="I45" s="281"/>
      <c r="J45" s="281"/>
      <c r="K45" s="281"/>
      <c r="L45" s="281"/>
      <c r="M45" s="281"/>
      <c r="N45" s="281"/>
      <c r="O45" s="281"/>
      <c r="P45" s="281"/>
      <c r="Q45" s="281"/>
      <c r="R45" s="281"/>
      <c r="S45" s="281"/>
      <c r="T45" s="281"/>
      <c r="U45" s="281"/>
      <c r="V45" s="281"/>
      <c r="W45" s="282"/>
    </row>
    <row r="46" spans="2:23" x14ac:dyDescent="0.3">
      <c r="B46" s="280"/>
      <c r="C46" s="281"/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281"/>
      <c r="O46" s="281"/>
      <c r="P46" s="281"/>
      <c r="Q46" s="281"/>
      <c r="R46" s="281"/>
      <c r="S46" s="281"/>
      <c r="T46" s="281"/>
      <c r="U46" s="281"/>
      <c r="V46" s="281"/>
      <c r="W46" s="282"/>
    </row>
    <row r="47" spans="2:23" x14ac:dyDescent="0.3">
      <c r="B47" s="280"/>
      <c r="C47" s="281"/>
      <c r="D47" s="281"/>
      <c r="E47" s="281"/>
      <c r="F47" s="281"/>
      <c r="G47" s="281"/>
      <c r="H47" s="281"/>
      <c r="I47" s="281"/>
      <c r="J47" s="281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  <c r="W47" s="282"/>
    </row>
    <row r="48" spans="2:23" x14ac:dyDescent="0.3">
      <c r="B48" s="280"/>
      <c r="C48" s="281"/>
      <c r="D48" s="281"/>
      <c r="E48" s="281"/>
      <c r="F48" s="281"/>
      <c r="G48" s="281"/>
      <c r="H48" s="281"/>
      <c r="I48" s="281"/>
      <c r="J48" s="281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  <c r="W48" s="282"/>
    </row>
    <row r="49" spans="2:23" x14ac:dyDescent="0.3">
      <c r="B49" s="280"/>
      <c r="C49" s="281"/>
      <c r="D49" s="281"/>
      <c r="E49" s="281"/>
      <c r="F49" s="281"/>
      <c r="G49" s="281"/>
      <c r="H49" s="281"/>
      <c r="I49" s="281"/>
      <c r="J49" s="281"/>
      <c r="K49" s="281"/>
      <c r="L49" s="281"/>
      <c r="M49" s="281"/>
      <c r="N49" s="281"/>
      <c r="O49" s="281"/>
      <c r="P49" s="281"/>
      <c r="Q49" s="281"/>
      <c r="R49" s="281"/>
      <c r="S49" s="281"/>
      <c r="T49" s="281"/>
      <c r="U49" s="281"/>
      <c r="V49" s="281"/>
      <c r="W49" s="282"/>
    </row>
    <row r="50" spans="2:23" x14ac:dyDescent="0.3">
      <c r="B50" s="280"/>
      <c r="C50" s="281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W50" s="282"/>
    </row>
    <row r="51" spans="2:23" x14ac:dyDescent="0.3">
      <c r="B51" s="280"/>
      <c r="C51" s="281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281"/>
      <c r="O51" s="281"/>
      <c r="P51" s="281"/>
      <c r="Q51" s="281"/>
      <c r="R51" s="281"/>
      <c r="S51" s="281"/>
      <c r="T51" s="281"/>
      <c r="U51" s="281"/>
      <c r="V51" s="281"/>
      <c r="W51" s="282"/>
    </row>
    <row r="52" spans="2:23" x14ac:dyDescent="0.3">
      <c r="B52" s="280"/>
      <c r="C52" s="281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281"/>
      <c r="R52" s="281"/>
      <c r="S52" s="281"/>
      <c r="T52" s="281"/>
      <c r="U52" s="281"/>
      <c r="V52" s="281"/>
      <c r="W52" s="282"/>
    </row>
    <row r="53" spans="2:23" x14ac:dyDescent="0.3">
      <c r="B53" s="280"/>
      <c r="C53" s="281"/>
      <c r="D53" s="281"/>
      <c r="E53" s="281"/>
      <c r="F53" s="281"/>
      <c r="G53" s="281"/>
      <c r="H53" s="281"/>
      <c r="I53" s="281"/>
      <c r="J53" s="281"/>
      <c r="K53" s="281"/>
      <c r="L53" s="281"/>
      <c r="M53" s="281"/>
      <c r="N53" s="281"/>
      <c r="O53" s="281"/>
      <c r="P53" s="281"/>
      <c r="Q53" s="281"/>
      <c r="R53" s="281"/>
      <c r="S53" s="281"/>
      <c r="T53" s="281"/>
      <c r="U53" s="281"/>
      <c r="V53" s="281"/>
      <c r="W53" s="282"/>
    </row>
    <row r="54" spans="2:23" x14ac:dyDescent="0.3">
      <c r="B54" s="280"/>
      <c r="C54" s="281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281"/>
      <c r="R54" s="281"/>
      <c r="S54" s="281"/>
      <c r="T54" s="281"/>
      <c r="U54" s="281"/>
      <c r="V54" s="281"/>
      <c r="W54" s="282"/>
    </row>
    <row r="55" spans="2:23" x14ac:dyDescent="0.3">
      <c r="B55" s="280"/>
      <c r="C55" s="281"/>
      <c r="D55" s="281"/>
      <c r="E55" s="281"/>
      <c r="F55" s="281"/>
      <c r="G55" s="281"/>
      <c r="H55" s="281"/>
      <c r="I55" s="281"/>
      <c r="J55" s="281"/>
      <c r="K55" s="281"/>
      <c r="L55" s="281"/>
      <c r="M55" s="281"/>
      <c r="N55" s="281"/>
      <c r="O55" s="281"/>
      <c r="P55" s="281"/>
      <c r="Q55" s="281"/>
      <c r="R55" s="281"/>
      <c r="S55" s="281"/>
      <c r="T55" s="281"/>
      <c r="U55" s="281"/>
      <c r="V55" s="281"/>
      <c r="W55" s="282"/>
    </row>
    <row r="56" spans="2:23" x14ac:dyDescent="0.3">
      <c r="B56" s="280"/>
      <c r="C56" s="281"/>
      <c r="D56" s="281"/>
      <c r="E56" s="281"/>
      <c r="F56" s="281"/>
      <c r="G56" s="281"/>
      <c r="H56" s="281"/>
      <c r="I56" s="281"/>
      <c r="J56" s="281"/>
      <c r="K56" s="281"/>
      <c r="L56" s="281"/>
      <c r="M56" s="281"/>
      <c r="N56" s="281"/>
      <c r="O56" s="281"/>
      <c r="P56" s="281"/>
      <c r="Q56" s="281"/>
      <c r="R56" s="281"/>
      <c r="S56" s="281"/>
      <c r="T56" s="281"/>
      <c r="U56" s="281"/>
      <c r="V56" s="281"/>
      <c r="W56" s="282"/>
    </row>
    <row r="57" spans="2:23" x14ac:dyDescent="0.3">
      <c r="B57" s="280"/>
      <c r="C57" s="281"/>
      <c r="D57" s="281"/>
      <c r="E57" s="281"/>
      <c r="F57" s="281"/>
      <c r="G57" s="281"/>
      <c r="H57" s="281"/>
      <c r="I57" s="281"/>
      <c r="J57" s="281"/>
      <c r="K57" s="281"/>
      <c r="L57" s="281"/>
      <c r="M57" s="281"/>
      <c r="N57" s="281"/>
      <c r="O57" s="281"/>
      <c r="P57" s="281"/>
      <c r="Q57" s="281"/>
      <c r="R57" s="281"/>
      <c r="S57" s="281"/>
      <c r="T57" s="281"/>
      <c r="U57" s="281"/>
      <c r="V57" s="281"/>
      <c r="W57" s="282"/>
    </row>
    <row r="58" spans="2:23" x14ac:dyDescent="0.3">
      <c r="B58" s="280"/>
      <c r="C58" s="281"/>
      <c r="D58" s="281"/>
      <c r="E58" s="281"/>
      <c r="F58" s="281"/>
      <c r="G58" s="281"/>
      <c r="H58" s="281"/>
      <c r="I58" s="281"/>
      <c r="J58" s="281"/>
      <c r="K58" s="281"/>
      <c r="L58" s="281"/>
      <c r="M58" s="281"/>
      <c r="N58" s="281"/>
      <c r="O58" s="281"/>
      <c r="P58" s="281"/>
      <c r="Q58" s="281"/>
      <c r="R58" s="281"/>
      <c r="S58" s="281"/>
      <c r="T58" s="281"/>
      <c r="U58" s="281"/>
      <c r="V58" s="281"/>
      <c r="W58" s="282"/>
    </row>
    <row r="59" spans="2:23" x14ac:dyDescent="0.3">
      <c r="B59" s="280"/>
      <c r="C59" s="281"/>
      <c r="D59" s="281"/>
      <c r="E59" s="281"/>
      <c r="F59" s="281"/>
      <c r="G59" s="281"/>
      <c r="H59" s="281"/>
      <c r="I59" s="281"/>
      <c r="J59" s="281"/>
      <c r="K59" s="281"/>
      <c r="L59" s="281"/>
      <c r="M59" s="281"/>
      <c r="N59" s="281"/>
      <c r="O59" s="281"/>
      <c r="P59" s="281"/>
      <c r="Q59" s="281"/>
      <c r="R59" s="281"/>
      <c r="S59" s="281"/>
      <c r="T59" s="281"/>
      <c r="U59" s="281"/>
      <c r="V59" s="281"/>
      <c r="W59" s="282"/>
    </row>
    <row r="60" spans="2:23" x14ac:dyDescent="0.3">
      <c r="B60" s="280"/>
      <c r="C60" s="281"/>
      <c r="D60" s="281"/>
      <c r="E60" s="281"/>
      <c r="F60" s="281"/>
      <c r="G60" s="281"/>
      <c r="H60" s="281"/>
      <c r="I60" s="281"/>
      <c r="J60" s="281"/>
      <c r="K60" s="281"/>
      <c r="L60" s="281"/>
      <c r="M60" s="281"/>
      <c r="N60" s="281"/>
      <c r="O60" s="281"/>
      <c r="P60" s="281"/>
      <c r="Q60" s="281"/>
      <c r="R60" s="281"/>
      <c r="S60" s="281"/>
      <c r="T60" s="281"/>
      <c r="U60" s="281"/>
      <c r="V60" s="281"/>
      <c r="W60" s="282"/>
    </row>
    <row r="61" spans="2:23" x14ac:dyDescent="0.3">
      <c r="B61" s="280"/>
      <c r="C61" s="281"/>
      <c r="D61" s="281"/>
      <c r="E61" s="281"/>
      <c r="F61" s="281"/>
      <c r="G61" s="281"/>
      <c r="H61" s="281"/>
      <c r="I61" s="281"/>
      <c r="J61" s="281"/>
      <c r="K61" s="281"/>
      <c r="L61" s="281"/>
      <c r="M61" s="281"/>
      <c r="N61" s="281"/>
      <c r="O61" s="281"/>
      <c r="P61" s="281"/>
      <c r="Q61" s="281"/>
      <c r="R61" s="281"/>
      <c r="S61" s="281"/>
      <c r="T61" s="281"/>
      <c r="U61" s="281"/>
      <c r="V61" s="281"/>
      <c r="W61" s="282"/>
    </row>
    <row r="62" spans="2:23" x14ac:dyDescent="0.3">
      <c r="B62" s="280"/>
      <c r="C62" s="281"/>
      <c r="D62" s="281"/>
      <c r="E62" s="281"/>
      <c r="F62" s="281"/>
      <c r="G62" s="281"/>
      <c r="H62" s="281"/>
      <c r="I62" s="281"/>
      <c r="J62" s="281"/>
      <c r="K62" s="281"/>
      <c r="L62" s="281"/>
      <c r="M62" s="281"/>
      <c r="N62" s="281"/>
      <c r="O62" s="281"/>
      <c r="P62" s="281"/>
      <c r="Q62" s="281"/>
      <c r="R62" s="281"/>
      <c r="S62" s="281"/>
      <c r="T62" s="281"/>
      <c r="U62" s="281"/>
      <c r="V62" s="281"/>
      <c r="W62" s="282"/>
    </row>
    <row r="63" spans="2:23" x14ac:dyDescent="0.3">
      <c r="B63" s="280"/>
      <c r="C63" s="281"/>
      <c r="D63" s="281"/>
      <c r="E63" s="281"/>
      <c r="F63" s="281"/>
      <c r="G63" s="281"/>
      <c r="H63" s="281"/>
      <c r="I63" s="281"/>
      <c r="J63" s="281"/>
      <c r="K63" s="281"/>
      <c r="L63" s="281"/>
      <c r="M63" s="281"/>
      <c r="N63" s="281"/>
      <c r="O63" s="281"/>
      <c r="P63" s="281"/>
      <c r="Q63" s="281"/>
      <c r="R63" s="281"/>
      <c r="S63" s="281"/>
      <c r="T63" s="281"/>
      <c r="U63" s="281"/>
      <c r="V63" s="281"/>
      <c r="W63" s="282"/>
    </row>
    <row r="64" spans="2:23" x14ac:dyDescent="0.3">
      <c r="B64" s="280"/>
      <c r="C64" s="281"/>
      <c r="D64" s="281"/>
      <c r="E64" s="281"/>
      <c r="F64" s="281"/>
      <c r="G64" s="281"/>
      <c r="H64" s="281"/>
      <c r="I64" s="281"/>
      <c r="J64" s="281"/>
      <c r="K64" s="281"/>
      <c r="L64" s="281"/>
      <c r="M64" s="281"/>
      <c r="N64" s="281"/>
      <c r="O64" s="281"/>
      <c r="P64" s="281"/>
      <c r="Q64" s="281"/>
      <c r="R64" s="281"/>
      <c r="S64" s="281"/>
      <c r="T64" s="281"/>
      <c r="U64" s="281"/>
      <c r="V64" s="281"/>
      <c r="W64" s="282"/>
    </row>
    <row r="65" spans="2:23" x14ac:dyDescent="0.3">
      <c r="B65" s="280"/>
      <c r="C65" s="281"/>
      <c r="D65" s="281"/>
      <c r="E65" s="281"/>
      <c r="F65" s="281"/>
      <c r="G65" s="281"/>
      <c r="H65" s="281"/>
      <c r="I65" s="281"/>
      <c r="J65" s="281"/>
      <c r="K65" s="281"/>
      <c r="L65" s="281"/>
      <c r="M65" s="281"/>
      <c r="N65" s="281"/>
      <c r="O65" s="281"/>
      <c r="P65" s="281"/>
      <c r="Q65" s="281"/>
      <c r="R65" s="281"/>
      <c r="S65" s="281"/>
      <c r="T65" s="281"/>
      <c r="U65" s="281"/>
      <c r="V65" s="281"/>
      <c r="W65" s="282"/>
    </row>
    <row r="66" spans="2:23" x14ac:dyDescent="0.3">
      <c r="B66" s="280"/>
      <c r="C66" s="281"/>
      <c r="D66" s="281"/>
      <c r="E66" s="281"/>
      <c r="F66" s="281"/>
      <c r="G66" s="281"/>
      <c r="H66" s="281"/>
      <c r="I66" s="281"/>
      <c r="J66" s="281"/>
      <c r="K66" s="281"/>
      <c r="L66" s="281"/>
      <c r="M66" s="281"/>
      <c r="N66" s="281"/>
      <c r="O66" s="281"/>
      <c r="P66" s="281"/>
      <c r="Q66" s="281"/>
      <c r="R66" s="281"/>
      <c r="S66" s="281"/>
      <c r="T66" s="281"/>
      <c r="U66" s="281"/>
      <c r="V66" s="281"/>
      <c r="W66" s="282"/>
    </row>
    <row r="67" spans="2:23" x14ac:dyDescent="0.3">
      <c r="B67" s="280"/>
      <c r="C67" s="281"/>
      <c r="D67" s="281"/>
      <c r="E67" s="281"/>
      <c r="F67" s="281"/>
      <c r="G67" s="281"/>
      <c r="H67" s="281"/>
      <c r="I67" s="281"/>
      <c r="J67" s="281"/>
      <c r="K67" s="281"/>
      <c r="L67" s="281"/>
      <c r="M67" s="281"/>
      <c r="N67" s="281"/>
      <c r="O67" s="281"/>
      <c r="P67" s="281"/>
      <c r="Q67" s="281"/>
      <c r="R67" s="281"/>
      <c r="S67" s="281"/>
      <c r="T67" s="281"/>
      <c r="U67" s="281"/>
      <c r="V67" s="281"/>
      <c r="W67" s="282"/>
    </row>
    <row r="68" spans="2:23" x14ac:dyDescent="0.3">
      <c r="B68" s="280"/>
      <c r="C68" s="281"/>
      <c r="D68" s="281"/>
      <c r="E68" s="281"/>
      <c r="F68" s="281"/>
      <c r="G68" s="281"/>
      <c r="H68" s="281"/>
      <c r="I68" s="281"/>
      <c r="J68" s="281"/>
      <c r="K68" s="281"/>
      <c r="L68" s="281"/>
      <c r="M68" s="281"/>
      <c r="N68" s="281"/>
      <c r="O68" s="281"/>
      <c r="P68" s="281"/>
      <c r="Q68" s="281"/>
      <c r="R68" s="281"/>
      <c r="S68" s="281"/>
      <c r="T68" s="281"/>
      <c r="U68" s="281"/>
      <c r="V68" s="281"/>
      <c r="W68" s="282"/>
    </row>
    <row r="69" spans="2:23" x14ac:dyDescent="0.3">
      <c r="B69" s="280"/>
      <c r="C69" s="281"/>
      <c r="D69" s="281"/>
      <c r="E69" s="281"/>
      <c r="F69" s="281"/>
      <c r="G69" s="281"/>
      <c r="H69" s="281"/>
      <c r="I69" s="281"/>
      <c r="J69" s="281"/>
      <c r="K69" s="281"/>
      <c r="L69" s="281"/>
      <c r="M69" s="281"/>
      <c r="N69" s="281"/>
      <c r="O69" s="281"/>
      <c r="P69" s="281"/>
      <c r="Q69" s="281"/>
      <c r="R69" s="281"/>
      <c r="S69" s="281"/>
      <c r="T69" s="281"/>
      <c r="U69" s="281"/>
      <c r="V69" s="281"/>
      <c r="W69" s="282"/>
    </row>
    <row r="70" spans="2:23" x14ac:dyDescent="0.3">
      <c r="B70" s="280"/>
      <c r="C70" s="281"/>
      <c r="D70" s="281"/>
      <c r="E70" s="281"/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281"/>
      <c r="Q70" s="281"/>
      <c r="R70" s="281"/>
      <c r="S70" s="281"/>
      <c r="T70" s="281"/>
      <c r="U70" s="281"/>
      <c r="V70" s="281"/>
      <c r="W70" s="282"/>
    </row>
    <row r="71" spans="2:23" x14ac:dyDescent="0.3">
      <c r="B71" s="280"/>
      <c r="C71" s="281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282"/>
    </row>
    <row r="72" spans="2:23" x14ac:dyDescent="0.3">
      <c r="B72" s="280"/>
      <c r="C72" s="281"/>
      <c r="D72" s="281"/>
      <c r="E72" s="281"/>
      <c r="F72" s="281"/>
      <c r="G72" s="281"/>
      <c r="H72" s="281"/>
      <c r="I72" s="281"/>
      <c r="J72" s="281"/>
      <c r="K72" s="281"/>
      <c r="L72" s="281"/>
      <c r="M72" s="281"/>
      <c r="N72" s="281"/>
      <c r="O72" s="281"/>
      <c r="P72" s="281"/>
      <c r="Q72" s="281"/>
      <c r="R72" s="281"/>
      <c r="S72" s="281"/>
      <c r="T72" s="281"/>
      <c r="U72" s="281"/>
      <c r="V72" s="281"/>
      <c r="W72" s="282"/>
    </row>
    <row r="73" spans="2:23" x14ac:dyDescent="0.3">
      <c r="B73" s="280"/>
      <c r="C73" s="281"/>
      <c r="D73" s="281"/>
      <c r="E73" s="281"/>
      <c r="F73" s="281"/>
      <c r="G73" s="281"/>
      <c r="H73" s="281"/>
      <c r="I73" s="281"/>
      <c r="J73" s="281"/>
      <c r="K73" s="281"/>
      <c r="L73" s="281"/>
      <c r="M73" s="281"/>
      <c r="N73" s="281"/>
      <c r="O73" s="281"/>
      <c r="P73" s="281"/>
      <c r="Q73" s="281"/>
      <c r="R73" s="281"/>
      <c r="S73" s="281"/>
      <c r="T73" s="281"/>
      <c r="U73" s="281"/>
      <c r="V73" s="281"/>
      <c r="W73" s="282"/>
    </row>
    <row r="74" spans="2:23" x14ac:dyDescent="0.3">
      <c r="B74" s="280"/>
      <c r="C74" s="281"/>
      <c r="D74" s="281"/>
      <c r="E74" s="281"/>
      <c r="F74" s="281"/>
      <c r="G74" s="281"/>
      <c r="H74" s="281"/>
      <c r="I74" s="281"/>
      <c r="J74" s="281"/>
      <c r="K74" s="281"/>
      <c r="L74" s="281"/>
      <c r="M74" s="281"/>
      <c r="N74" s="281"/>
      <c r="O74" s="281"/>
      <c r="P74" s="281"/>
      <c r="Q74" s="281"/>
      <c r="R74" s="281"/>
      <c r="S74" s="281"/>
      <c r="T74" s="281"/>
      <c r="U74" s="281"/>
      <c r="V74" s="281"/>
      <c r="W74" s="282"/>
    </row>
    <row r="75" spans="2:23" x14ac:dyDescent="0.3">
      <c r="B75" s="280"/>
      <c r="C75" s="281"/>
      <c r="D75" s="281"/>
      <c r="E75" s="281"/>
      <c r="F75" s="281"/>
      <c r="G75" s="281"/>
      <c r="H75" s="281"/>
      <c r="I75" s="281"/>
      <c r="J75" s="281"/>
      <c r="K75" s="281"/>
      <c r="L75" s="281"/>
      <c r="M75" s="281"/>
      <c r="N75" s="281"/>
      <c r="O75" s="281"/>
      <c r="P75" s="281"/>
      <c r="Q75" s="281"/>
      <c r="R75" s="281"/>
      <c r="S75" s="281"/>
      <c r="T75" s="281"/>
      <c r="U75" s="281"/>
      <c r="V75" s="281"/>
      <c r="W75" s="282"/>
    </row>
    <row r="76" spans="2:23" x14ac:dyDescent="0.3">
      <c r="B76" s="280"/>
      <c r="C76" s="281"/>
      <c r="D76" s="281"/>
      <c r="E76" s="281"/>
      <c r="F76" s="281"/>
      <c r="G76" s="281"/>
      <c r="H76" s="281"/>
      <c r="I76" s="281"/>
      <c r="J76" s="281"/>
      <c r="K76" s="281"/>
      <c r="L76" s="281"/>
      <c r="M76" s="281"/>
      <c r="N76" s="281"/>
      <c r="O76" s="281"/>
      <c r="P76" s="281"/>
      <c r="Q76" s="281"/>
      <c r="R76" s="281"/>
      <c r="S76" s="281"/>
      <c r="T76" s="281"/>
      <c r="U76" s="281"/>
      <c r="V76" s="281"/>
      <c r="W76" s="282"/>
    </row>
    <row r="77" spans="2:23" x14ac:dyDescent="0.3">
      <c r="B77" s="280"/>
      <c r="C77" s="281"/>
      <c r="D77" s="281"/>
      <c r="E77" s="281"/>
      <c r="F77" s="281"/>
      <c r="G77" s="281"/>
      <c r="H77" s="281"/>
      <c r="I77" s="281"/>
      <c r="J77" s="281"/>
      <c r="K77" s="281"/>
      <c r="L77" s="281"/>
      <c r="M77" s="281"/>
      <c r="N77" s="281"/>
      <c r="O77" s="281"/>
      <c r="P77" s="281"/>
      <c r="Q77" s="281"/>
      <c r="R77" s="281"/>
      <c r="S77" s="281"/>
      <c r="T77" s="281"/>
      <c r="U77" s="281"/>
      <c r="V77" s="281"/>
      <c r="W77" s="282"/>
    </row>
    <row r="78" spans="2:23" x14ac:dyDescent="0.3">
      <c r="B78" s="280"/>
      <c r="C78" s="281"/>
      <c r="D78" s="281"/>
      <c r="E78" s="281"/>
      <c r="F78" s="281"/>
      <c r="G78" s="281"/>
      <c r="H78" s="281"/>
      <c r="I78" s="281"/>
      <c r="J78" s="281"/>
      <c r="K78" s="281"/>
      <c r="L78" s="281"/>
      <c r="M78" s="281"/>
      <c r="N78" s="281"/>
      <c r="O78" s="281"/>
      <c r="P78" s="281"/>
      <c r="Q78" s="281"/>
      <c r="R78" s="281"/>
      <c r="S78" s="281"/>
      <c r="T78" s="281"/>
      <c r="U78" s="281"/>
      <c r="V78" s="281"/>
      <c r="W78" s="282"/>
    </row>
    <row r="79" spans="2:23" x14ac:dyDescent="0.3">
      <c r="B79" s="280"/>
      <c r="C79" s="281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1"/>
      <c r="O79" s="281"/>
      <c r="P79" s="281"/>
      <c r="Q79" s="281"/>
      <c r="R79" s="281"/>
      <c r="S79" s="281"/>
      <c r="T79" s="281"/>
      <c r="U79" s="281"/>
      <c r="V79" s="281"/>
      <c r="W79" s="282"/>
    </row>
    <row r="80" spans="2:23" x14ac:dyDescent="0.3">
      <c r="B80" s="280"/>
      <c r="C80" s="281"/>
      <c r="D80" s="281"/>
      <c r="E80" s="281"/>
      <c r="F80" s="281"/>
      <c r="G80" s="281"/>
      <c r="H80" s="281"/>
      <c r="I80" s="281"/>
      <c r="J80" s="281"/>
      <c r="K80" s="281"/>
      <c r="L80" s="281"/>
      <c r="M80" s="281"/>
      <c r="N80" s="281"/>
      <c r="O80" s="281"/>
      <c r="P80" s="281"/>
      <c r="Q80" s="281"/>
      <c r="R80" s="281"/>
      <c r="S80" s="281"/>
      <c r="T80" s="281"/>
      <c r="U80" s="281"/>
      <c r="V80" s="281"/>
      <c r="W80" s="282"/>
    </row>
    <row r="81" spans="2:23" x14ac:dyDescent="0.3">
      <c r="B81" s="280"/>
      <c r="C81" s="281"/>
      <c r="D81" s="281"/>
      <c r="E81" s="281"/>
      <c r="F81" s="281"/>
      <c r="G81" s="281"/>
      <c r="H81" s="281"/>
      <c r="I81" s="281"/>
      <c r="J81" s="281"/>
      <c r="K81" s="281"/>
      <c r="L81" s="281"/>
      <c r="M81" s="281"/>
      <c r="N81" s="281"/>
      <c r="O81" s="281"/>
      <c r="P81" s="281"/>
      <c r="Q81" s="281"/>
      <c r="R81" s="281"/>
      <c r="S81" s="281"/>
      <c r="T81" s="281"/>
      <c r="U81" s="281"/>
      <c r="V81" s="281"/>
      <c r="W81" s="282"/>
    </row>
    <row r="82" spans="2:23" x14ac:dyDescent="0.3">
      <c r="B82" s="280"/>
      <c r="C82" s="281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281"/>
      <c r="V82" s="281"/>
      <c r="W82" s="282"/>
    </row>
    <row r="83" spans="2:23" x14ac:dyDescent="0.3">
      <c r="B83" s="280"/>
      <c r="C83" s="281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  <c r="W83" s="282"/>
    </row>
    <row r="84" spans="2:23" x14ac:dyDescent="0.3">
      <c r="B84" s="280"/>
      <c r="C84" s="281"/>
      <c r="D84" s="281"/>
      <c r="E84" s="281"/>
      <c r="F84" s="281"/>
      <c r="G84" s="281"/>
      <c r="H84" s="281"/>
      <c r="I84" s="281"/>
      <c r="J84" s="281"/>
      <c r="K84" s="281"/>
      <c r="L84" s="281"/>
      <c r="M84" s="281"/>
      <c r="N84" s="281"/>
      <c r="O84" s="281"/>
      <c r="P84" s="281"/>
      <c r="Q84" s="281"/>
      <c r="R84" s="281"/>
      <c r="S84" s="281"/>
      <c r="T84" s="281"/>
      <c r="U84" s="281"/>
      <c r="V84" s="281"/>
      <c r="W84" s="282"/>
    </row>
    <row r="85" spans="2:23" x14ac:dyDescent="0.3">
      <c r="B85" s="280"/>
      <c r="C85" s="281"/>
      <c r="D85" s="281"/>
      <c r="E85" s="281"/>
      <c r="F85" s="281"/>
      <c r="G85" s="281"/>
      <c r="H85" s="281"/>
      <c r="I85" s="281"/>
      <c r="J85" s="281"/>
      <c r="K85" s="281"/>
      <c r="L85" s="281"/>
      <c r="M85" s="281"/>
      <c r="N85" s="281"/>
      <c r="O85" s="281"/>
      <c r="P85" s="281"/>
      <c r="Q85" s="281"/>
      <c r="R85" s="281"/>
      <c r="S85" s="281"/>
      <c r="T85" s="281"/>
      <c r="U85" s="281"/>
      <c r="V85" s="281"/>
      <c r="W85" s="282"/>
    </row>
    <row r="86" spans="2:23" x14ac:dyDescent="0.3">
      <c r="B86" s="280"/>
      <c r="C86" s="281"/>
      <c r="D86" s="281"/>
      <c r="E86" s="281"/>
      <c r="F86" s="281"/>
      <c r="G86" s="281"/>
      <c r="H86" s="281"/>
      <c r="I86" s="281"/>
      <c r="J86" s="281"/>
      <c r="K86" s="281"/>
      <c r="L86" s="281"/>
      <c r="M86" s="281"/>
      <c r="N86" s="281"/>
      <c r="O86" s="281"/>
      <c r="P86" s="281"/>
      <c r="Q86" s="281"/>
      <c r="R86" s="281"/>
      <c r="S86" s="281"/>
      <c r="T86" s="281"/>
      <c r="U86" s="281"/>
      <c r="V86" s="281"/>
      <c r="W86" s="282"/>
    </row>
    <row r="87" spans="2:23" x14ac:dyDescent="0.3">
      <c r="B87" s="280"/>
      <c r="C87" s="281"/>
      <c r="D87" s="281"/>
      <c r="E87" s="281"/>
      <c r="F87" s="281"/>
      <c r="G87" s="281"/>
      <c r="H87" s="281"/>
      <c r="I87" s="281"/>
      <c r="J87" s="281"/>
      <c r="K87" s="281"/>
      <c r="L87" s="281"/>
      <c r="M87" s="281"/>
      <c r="N87" s="281"/>
      <c r="O87" s="281"/>
      <c r="P87" s="281"/>
      <c r="Q87" s="281"/>
      <c r="R87" s="281"/>
      <c r="S87" s="281"/>
      <c r="T87" s="281"/>
      <c r="U87" s="281"/>
      <c r="V87" s="281"/>
      <c r="W87" s="282"/>
    </row>
    <row r="88" spans="2:23" x14ac:dyDescent="0.3">
      <c r="B88" s="280"/>
      <c r="C88" s="281"/>
      <c r="D88" s="281"/>
      <c r="E88" s="281"/>
      <c r="F88" s="281"/>
      <c r="G88" s="281"/>
      <c r="H88" s="281"/>
      <c r="I88" s="281"/>
      <c r="J88" s="281"/>
      <c r="K88" s="281"/>
      <c r="L88" s="281"/>
      <c r="M88" s="281"/>
      <c r="N88" s="281"/>
      <c r="O88" s="281"/>
      <c r="P88" s="281"/>
      <c r="Q88" s="281"/>
      <c r="R88" s="281"/>
      <c r="S88" s="281"/>
      <c r="T88" s="281"/>
      <c r="U88" s="281"/>
      <c r="V88" s="281"/>
      <c r="W88" s="282"/>
    </row>
    <row r="89" spans="2:23" x14ac:dyDescent="0.3">
      <c r="B89" s="280"/>
      <c r="C89" s="281"/>
      <c r="D89" s="281"/>
      <c r="E89" s="281"/>
      <c r="F89" s="281"/>
      <c r="G89" s="281"/>
      <c r="H89" s="281"/>
      <c r="I89" s="281"/>
      <c r="J89" s="281"/>
      <c r="K89" s="281"/>
      <c r="L89" s="281"/>
      <c r="M89" s="281"/>
      <c r="N89" s="281"/>
      <c r="O89" s="281"/>
      <c r="P89" s="281"/>
      <c r="Q89" s="281"/>
      <c r="R89" s="281"/>
      <c r="S89" s="281"/>
      <c r="T89" s="281"/>
      <c r="U89" s="281"/>
      <c r="V89" s="281"/>
      <c r="W89" s="282"/>
    </row>
    <row r="90" spans="2:23" x14ac:dyDescent="0.3">
      <c r="B90" s="280"/>
      <c r="C90" s="281"/>
      <c r="D90" s="281" t="s">
        <v>778</v>
      </c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1"/>
      <c r="S90" s="281"/>
      <c r="T90" s="281"/>
      <c r="U90" s="281"/>
      <c r="V90" s="281"/>
      <c r="W90" s="282"/>
    </row>
    <row r="91" spans="2:23" x14ac:dyDescent="0.3">
      <c r="B91" s="280"/>
      <c r="C91" s="281"/>
      <c r="D91" s="281"/>
      <c r="E91" s="281"/>
      <c r="F91" s="281"/>
      <c r="G91" s="281"/>
      <c r="H91" s="281"/>
      <c r="I91" s="281"/>
      <c r="J91" s="281"/>
      <c r="K91" s="281"/>
      <c r="L91" s="281"/>
      <c r="M91" s="281"/>
      <c r="N91" s="281"/>
      <c r="O91" s="281"/>
      <c r="P91" s="281"/>
      <c r="Q91" s="281"/>
      <c r="R91" s="281"/>
      <c r="S91" s="281"/>
      <c r="T91" s="281"/>
      <c r="U91" s="281"/>
      <c r="V91" s="281"/>
      <c r="W91" s="282"/>
    </row>
    <row r="92" spans="2:23" x14ac:dyDescent="0.3">
      <c r="B92" s="280"/>
      <c r="C92" s="285" t="s">
        <v>779</v>
      </c>
      <c r="D92" s="286" t="s">
        <v>780</v>
      </c>
      <c r="E92" s="286"/>
      <c r="F92" s="286"/>
      <c r="G92" s="286"/>
      <c r="H92" s="286"/>
      <c r="I92" s="286"/>
      <c r="J92" s="286"/>
      <c r="K92" s="286"/>
      <c r="L92" s="286"/>
      <c r="M92" s="286"/>
      <c r="N92" s="286"/>
      <c r="O92" s="286"/>
      <c r="P92" s="286"/>
      <c r="Q92" s="286"/>
      <c r="R92" s="286"/>
      <c r="S92" s="286"/>
      <c r="T92" s="286"/>
      <c r="U92" s="286"/>
      <c r="V92" s="286"/>
      <c r="W92" s="282"/>
    </row>
    <row r="93" spans="2:23" x14ac:dyDescent="0.3">
      <c r="B93" s="280"/>
      <c r="C93" s="281"/>
      <c r="D93" s="286"/>
      <c r="E93" s="286"/>
      <c r="F93" s="286"/>
      <c r="G93" s="286"/>
      <c r="H93" s="286"/>
      <c r="I93" s="286"/>
      <c r="J93" s="286"/>
      <c r="K93" s="286"/>
      <c r="L93" s="286"/>
      <c r="M93" s="286"/>
      <c r="N93" s="286"/>
      <c r="O93" s="286"/>
      <c r="P93" s="286"/>
      <c r="Q93" s="286"/>
      <c r="R93" s="286"/>
      <c r="S93" s="286"/>
      <c r="T93" s="286"/>
      <c r="U93" s="286"/>
      <c r="V93" s="286"/>
      <c r="W93" s="282"/>
    </row>
    <row r="94" spans="2:23" x14ac:dyDescent="0.3">
      <c r="B94" s="280"/>
      <c r="C94" s="281"/>
      <c r="D94" s="281"/>
      <c r="E94" s="281"/>
      <c r="F94" s="281"/>
      <c r="G94" s="281"/>
      <c r="H94" s="281"/>
      <c r="I94" s="281"/>
      <c r="J94" s="281"/>
      <c r="K94" s="281"/>
      <c r="L94" s="281"/>
      <c r="M94" s="281"/>
      <c r="N94" s="281"/>
      <c r="O94" s="281"/>
      <c r="P94" s="281"/>
      <c r="Q94" s="281"/>
      <c r="R94" s="281"/>
      <c r="S94" s="281"/>
      <c r="T94" s="281"/>
      <c r="U94" s="281"/>
      <c r="V94" s="281"/>
      <c r="W94" s="282"/>
    </row>
    <row r="95" spans="2:23" x14ac:dyDescent="0.3">
      <c r="B95" s="280"/>
      <c r="C95" s="285" t="s">
        <v>782</v>
      </c>
      <c r="D95" s="286" t="s">
        <v>781</v>
      </c>
      <c r="E95" s="286"/>
      <c r="F95" s="286"/>
      <c r="G95" s="286"/>
      <c r="H95" s="286"/>
      <c r="I95" s="286"/>
      <c r="J95" s="286"/>
      <c r="K95" s="286"/>
      <c r="L95" s="286"/>
      <c r="M95" s="286"/>
      <c r="N95" s="286"/>
      <c r="O95" s="286"/>
      <c r="P95" s="286"/>
      <c r="Q95" s="286"/>
      <c r="R95" s="286"/>
      <c r="S95" s="286"/>
      <c r="T95" s="286"/>
      <c r="U95" s="286"/>
      <c r="V95" s="286"/>
      <c r="W95" s="282"/>
    </row>
    <row r="96" spans="2:23" x14ac:dyDescent="0.3">
      <c r="B96" s="280"/>
      <c r="C96" s="281"/>
      <c r="D96" s="286"/>
      <c r="E96" s="286"/>
      <c r="F96" s="286"/>
      <c r="G96" s="286"/>
      <c r="H96" s="286"/>
      <c r="I96" s="286"/>
      <c r="J96" s="286"/>
      <c r="K96" s="286"/>
      <c r="L96" s="286"/>
      <c r="M96" s="286"/>
      <c r="N96" s="286"/>
      <c r="O96" s="286"/>
      <c r="P96" s="286"/>
      <c r="Q96" s="286"/>
      <c r="R96" s="286"/>
      <c r="S96" s="286"/>
      <c r="T96" s="286"/>
      <c r="U96" s="286"/>
      <c r="V96" s="286"/>
      <c r="W96" s="282"/>
    </row>
    <row r="97" spans="2:23" x14ac:dyDescent="0.3">
      <c r="B97" s="280"/>
      <c r="C97" s="281"/>
      <c r="D97" s="281"/>
      <c r="E97" s="281"/>
      <c r="F97" s="281"/>
      <c r="G97" s="281"/>
      <c r="H97" s="281"/>
      <c r="I97" s="281"/>
      <c r="J97" s="281"/>
      <c r="K97" s="281"/>
      <c r="L97" s="281"/>
      <c r="M97" s="281"/>
      <c r="N97" s="281"/>
      <c r="O97" s="281"/>
      <c r="P97" s="281"/>
      <c r="Q97" s="281"/>
      <c r="R97" s="281"/>
      <c r="S97" s="281"/>
      <c r="T97" s="281"/>
      <c r="U97" s="281"/>
      <c r="V97" s="281"/>
      <c r="W97" s="282"/>
    </row>
    <row r="98" spans="2:23" x14ac:dyDescent="0.3">
      <c r="B98" s="280"/>
      <c r="C98" s="281"/>
      <c r="D98" s="281"/>
      <c r="E98" s="281"/>
      <c r="F98" s="281"/>
      <c r="G98" s="281"/>
      <c r="H98" s="281"/>
      <c r="I98" s="281"/>
      <c r="J98" s="281"/>
      <c r="K98" s="281"/>
      <c r="L98" s="281"/>
      <c r="M98" s="281"/>
      <c r="N98" s="281"/>
      <c r="O98" s="281"/>
      <c r="P98" s="281"/>
      <c r="Q98" s="281"/>
      <c r="R98" s="281"/>
      <c r="S98" s="281"/>
      <c r="T98" s="281"/>
      <c r="U98" s="281"/>
      <c r="V98" s="281"/>
      <c r="W98" s="282"/>
    </row>
    <row r="99" spans="2:23" x14ac:dyDescent="0.3">
      <c r="B99" s="280"/>
      <c r="C99" s="281"/>
      <c r="D99" s="281"/>
      <c r="E99" s="281"/>
      <c r="F99" s="281"/>
      <c r="G99" s="281"/>
      <c r="H99" s="281"/>
      <c r="I99" s="281"/>
      <c r="J99" s="281"/>
      <c r="K99" s="281"/>
      <c r="L99" s="281"/>
      <c r="M99" s="281"/>
      <c r="N99" s="281"/>
      <c r="O99" s="281"/>
      <c r="P99" s="281"/>
      <c r="Q99" s="281"/>
      <c r="R99" s="281"/>
      <c r="S99" s="281"/>
      <c r="T99" s="281"/>
      <c r="U99" s="281"/>
      <c r="V99" s="281"/>
      <c r="W99" s="282"/>
    </row>
    <row r="100" spans="2:23" x14ac:dyDescent="0.3">
      <c r="B100" s="280"/>
      <c r="C100" s="281"/>
      <c r="D100" s="281"/>
      <c r="E100" s="281"/>
      <c r="F100" s="281"/>
      <c r="G100" s="281"/>
      <c r="H100" s="281"/>
      <c r="I100" s="281"/>
      <c r="J100" s="281"/>
      <c r="K100" s="281"/>
      <c r="L100" s="281"/>
      <c r="M100" s="281"/>
      <c r="N100" s="281"/>
      <c r="O100" s="281"/>
      <c r="P100" s="281"/>
      <c r="Q100" s="281"/>
      <c r="R100" s="281"/>
      <c r="S100" s="281"/>
      <c r="T100" s="281"/>
      <c r="U100" s="281"/>
      <c r="V100" s="281"/>
      <c r="W100" s="282"/>
    </row>
    <row r="101" spans="2:23" x14ac:dyDescent="0.3">
      <c r="B101" s="280"/>
      <c r="C101" s="281"/>
      <c r="D101" s="281"/>
      <c r="E101" s="281"/>
      <c r="F101" s="281"/>
      <c r="G101" s="281"/>
      <c r="H101" s="281"/>
      <c r="I101" s="281"/>
      <c r="J101" s="281"/>
      <c r="K101" s="281"/>
      <c r="L101" s="281"/>
      <c r="M101" s="281"/>
      <c r="N101" s="281"/>
      <c r="O101" s="281"/>
      <c r="P101" s="281"/>
      <c r="Q101" s="281"/>
      <c r="R101" s="281"/>
      <c r="S101" s="281"/>
      <c r="T101" s="281"/>
      <c r="U101" s="281"/>
      <c r="V101" s="281"/>
      <c r="W101" s="282"/>
    </row>
    <row r="102" spans="2:23" x14ac:dyDescent="0.3">
      <c r="B102" s="280"/>
      <c r="C102" s="281"/>
      <c r="D102" s="281"/>
      <c r="E102" s="281"/>
      <c r="F102" s="281"/>
      <c r="G102" s="281"/>
      <c r="H102" s="281"/>
      <c r="I102" s="281"/>
      <c r="J102" s="281"/>
      <c r="K102" s="281"/>
      <c r="L102" s="281"/>
      <c r="M102" s="281"/>
      <c r="N102" s="281"/>
      <c r="O102" s="281"/>
      <c r="P102" s="281"/>
      <c r="Q102" s="281"/>
      <c r="R102" s="281"/>
      <c r="S102" s="281"/>
      <c r="T102" s="281"/>
      <c r="U102" s="281"/>
      <c r="V102" s="281"/>
      <c r="W102" s="282"/>
    </row>
    <row r="103" spans="2:23" x14ac:dyDescent="0.3">
      <c r="B103" s="280"/>
      <c r="C103" s="281"/>
      <c r="D103" s="281"/>
      <c r="E103" s="281"/>
      <c r="F103" s="281"/>
      <c r="G103" s="281"/>
      <c r="H103" s="281"/>
      <c r="I103" s="281"/>
      <c r="J103" s="281"/>
      <c r="K103" s="281"/>
      <c r="L103" s="281"/>
      <c r="M103" s="281"/>
      <c r="N103" s="281"/>
      <c r="O103" s="281"/>
      <c r="P103" s="281"/>
      <c r="Q103" s="281"/>
      <c r="R103" s="281"/>
      <c r="S103" s="281"/>
      <c r="T103" s="281"/>
      <c r="U103" s="281"/>
      <c r="V103" s="281"/>
      <c r="W103" s="282"/>
    </row>
    <row r="104" spans="2:23" x14ac:dyDescent="0.3">
      <c r="B104" s="280"/>
      <c r="C104" s="281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281"/>
      <c r="V104" s="281"/>
      <c r="W104" s="282"/>
    </row>
    <row r="105" spans="2:23" x14ac:dyDescent="0.3">
      <c r="B105" s="280"/>
      <c r="C105" s="281"/>
      <c r="D105" s="281"/>
      <c r="E105" s="281"/>
      <c r="F105" s="281"/>
      <c r="G105" s="281"/>
      <c r="H105" s="281"/>
      <c r="I105" s="281"/>
      <c r="J105" s="281"/>
      <c r="K105" s="281"/>
      <c r="L105" s="281"/>
      <c r="M105" s="281"/>
      <c r="N105" s="281"/>
      <c r="O105" s="281"/>
      <c r="P105" s="281"/>
      <c r="Q105" s="281"/>
      <c r="R105" s="281"/>
      <c r="S105" s="281"/>
      <c r="T105" s="281"/>
      <c r="U105" s="281"/>
      <c r="V105" s="281"/>
      <c r="W105" s="282"/>
    </row>
    <row r="106" spans="2:23" x14ac:dyDescent="0.3">
      <c r="B106" s="280"/>
      <c r="C106" s="281"/>
      <c r="D106" s="281"/>
      <c r="E106" s="28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  <c r="P106" s="281"/>
      <c r="Q106" s="281"/>
      <c r="R106" s="281"/>
      <c r="S106" s="281"/>
      <c r="T106" s="281"/>
      <c r="U106" s="281"/>
      <c r="V106" s="281"/>
      <c r="W106" s="282"/>
    </row>
    <row r="107" spans="2:23" x14ac:dyDescent="0.3">
      <c r="B107" s="280"/>
      <c r="C107" s="281"/>
      <c r="D107" s="281"/>
      <c r="E107" s="281"/>
      <c r="F107" s="281"/>
      <c r="G107" s="281"/>
      <c r="H107" s="281"/>
      <c r="I107" s="281"/>
      <c r="J107" s="281"/>
      <c r="K107" s="281"/>
      <c r="L107" s="281"/>
      <c r="M107" s="281"/>
      <c r="N107" s="281"/>
      <c r="O107" s="281"/>
      <c r="P107" s="281"/>
      <c r="Q107" s="281"/>
      <c r="R107" s="281"/>
      <c r="S107" s="281"/>
      <c r="T107" s="281"/>
      <c r="U107" s="281"/>
      <c r="V107" s="281"/>
      <c r="W107" s="282"/>
    </row>
    <row r="108" spans="2:23" x14ac:dyDescent="0.3">
      <c r="B108" s="280"/>
      <c r="C108" s="281"/>
      <c r="D108" s="281"/>
      <c r="E108" s="281"/>
      <c r="F108" s="281"/>
      <c r="G108" s="281"/>
      <c r="H108" s="281"/>
      <c r="I108" s="281"/>
      <c r="J108" s="281"/>
      <c r="K108" s="281"/>
      <c r="L108" s="281"/>
      <c r="M108" s="281"/>
      <c r="N108" s="281"/>
      <c r="O108" s="281"/>
      <c r="P108" s="281"/>
      <c r="Q108" s="281"/>
      <c r="R108" s="281"/>
      <c r="S108" s="281"/>
      <c r="T108" s="281"/>
      <c r="U108" s="281"/>
      <c r="V108" s="281"/>
      <c r="W108" s="282"/>
    </row>
    <row r="109" spans="2:23" x14ac:dyDescent="0.3">
      <c r="B109" s="280"/>
      <c r="C109" s="281"/>
      <c r="D109" s="281"/>
      <c r="E109" s="281"/>
      <c r="F109" s="281"/>
      <c r="G109" s="281"/>
      <c r="H109" s="281"/>
      <c r="I109" s="281"/>
      <c r="J109" s="281"/>
      <c r="K109" s="281"/>
      <c r="L109" s="281"/>
      <c r="M109" s="281"/>
      <c r="N109" s="281"/>
      <c r="O109" s="281"/>
      <c r="P109" s="281"/>
      <c r="Q109" s="281"/>
      <c r="R109" s="281"/>
      <c r="S109" s="281"/>
      <c r="T109" s="281"/>
      <c r="U109" s="281"/>
      <c r="V109" s="281"/>
      <c r="W109" s="282"/>
    </row>
    <row r="110" spans="2:23" x14ac:dyDescent="0.3">
      <c r="B110" s="280"/>
      <c r="C110" s="281"/>
      <c r="D110" s="281"/>
      <c r="E110" s="281"/>
      <c r="F110" s="281"/>
      <c r="G110" s="281"/>
      <c r="H110" s="281"/>
      <c r="I110" s="281"/>
      <c r="J110" s="281"/>
      <c r="K110" s="281"/>
      <c r="L110" s="281"/>
      <c r="M110" s="281"/>
      <c r="N110" s="281"/>
      <c r="O110" s="281"/>
      <c r="P110" s="281"/>
      <c r="Q110" s="281"/>
      <c r="R110" s="281"/>
      <c r="S110" s="281"/>
      <c r="T110" s="281"/>
      <c r="U110" s="281"/>
      <c r="V110" s="281"/>
      <c r="W110" s="282"/>
    </row>
    <row r="111" spans="2:23" x14ac:dyDescent="0.3">
      <c r="B111" s="280"/>
      <c r="C111" s="281"/>
      <c r="D111" s="281"/>
      <c r="E111" s="281"/>
      <c r="F111" s="281"/>
      <c r="G111" s="281"/>
      <c r="H111" s="281"/>
      <c r="I111" s="281"/>
      <c r="J111" s="281"/>
      <c r="K111" s="281"/>
      <c r="L111" s="281"/>
      <c r="M111" s="281"/>
      <c r="N111" s="281"/>
      <c r="O111" s="281"/>
      <c r="P111" s="281"/>
      <c r="Q111" s="281"/>
      <c r="R111" s="281"/>
      <c r="S111" s="281"/>
      <c r="T111" s="281"/>
      <c r="U111" s="281"/>
      <c r="V111" s="281"/>
      <c r="W111" s="282"/>
    </row>
    <row r="112" spans="2:23" x14ac:dyDescent="0.3">
      <c r="B112" s="280"/>
      <c r="C112" s="281"/>
      <c r="D112" s="281"/>
      <c r="E112" s="281"/>
      <c r="F112" s="281"/>
      <c r="G112" s="281"/>
      <c r="H112" s="281"/>
      <c r="I112" s="281"/>
      <c r="J112" s="281"/>
      <c r="K112" s="281"/>
      <c r="L112" s="281"/>
      <c r="M112" s="281"/>
      <c r="N112" s="281"/>
      <c r="O112" s="281"/>
      <c r="P112" s="281"/>
      <c r="Q112" s="281"/>
      <c r="R112" s="281"/>
      <c r="S112" s="281"/>
      <c r="T112" s="281"/>
      <c r="U112" s="281"/>
      <c r="V112" s="281"/>
      <c r="W112" s="282"/>
    </row>
    <row r="113" spans="2:23" x14ac:dyDescent="0.3">
      <c r="B113" s="280"/>
      <c r="C113" s="281"/>
      <c r="D113" s="281"/>
      <c r="E113" s="281"/>
      <c r="F113" s="281"/>
      <c r="G113" s="281"/>
      <c r="H113" s="281"/>
      <c r="I113" s="281"/>
      <c r="J113" s="281"/>
      <c r="K113" s="281"/>
      <c r="L113" s="281"/>
      <c r="M113" s="281"/>
      <c r="N113" s="281"/>
      <c r="O113" s="281"/>
      <c r="P113" s="281"/>
      <c r="Q113" s="281"/>
      <c r="R113" s="281"/>
      <c r="S113" s="281"/>
      <c r="T113" s="281"/>
      <c r="U113" s="281"/>
      <c r="V113" s="281"/>
      <c r="W113" s="282"/>
    </row>
    <row r="114" spans="2:23" x14ac:dyDescent="0.3">
      <c r="B114" s="280"/>
      <c r="C114" s="281"/>
      <c r="D114" s="281"/>
      <c r="E114" s="281"/>
      <c r="F114" s="281"/>
      <c r="G114" s="281"/>
      <c r="H114" s="281"/>
      <c r="I114" s="281"/>
      <c r="J114" s="281"/>
      <c r="K114" s="281"/>
      <c r="L114" s="281"/>
      <c r="M114" s="281"/>
      <c r="N114" s="281"/>
      <c r="O114" s="281"/>
      <c r="P114" s="281"/>
      <c r="Q114" s="281"/>
      <c r="R114" s="281"/>
      <c r="S114" s="281"/>
      <c r="T114" s="281"/>
      <c r="U114" s="281"/>
      <c r="V114" s="281"/>
      <c r="W114" s="282"/>
    </row>
    <row r="115" spans="2:23" x14ac:dyDescent="0.3">
      <c r="B115" s="280"/>
      <c r="C115" s="281"/>
      <c r="D115" s="281"/>
      <c r="E115" s="281"/>
      <c r="F115" s="281"/>
      <c r="G115" s="281"/>
      <c r="H115" s="281"/>
      <c r="I115" s="281"/>
      <c r="J115" s="281"/>
      <c r="K115" s="281"/>
      <c r="L115" s="281"/>
      <c r="M115" s="281"/>
      <c r="N115" s="281"/>
      <c r="O115" s="281"/>
      <c r="P115" s="281"/>
      <c r="Q115" s="281"/>
      <c r="R115" s="281"/>
      <c r="S115" s="281"/>
      <c r="T115" s="281"/>
      <c r="U115" s="281"/>
      <c r="V115" s="281"/>
      <c r="W115" s="282"/>
    </row>
    <row r="116" spans="2:23" x14ac:dyDescent="0.3">
      <c r="B116" s="280"/>
      <c r="C116" s="281"/>
      <c r="D116" s="281"/>
      <c r="E116" s="281"/>
      <c r="F116" s="281"/>
      <c r="G116" s="281"/>
      <c r="H116" s="281"/>
      <c r="I116" s="281"/>
      <c r="J116" s="281"/>
      <c r="K116" s="281"/>
      <c r="L116" s="281"/>
      <c r="M116" s="281"/>
      <c r="N116" s="281"/>
      <c r="O116" s="281"/>
      <c r="P116" s="281"/>
      <c r="Q116" s="281"/>
      <c r="R116" s="281"/>
      <c r="S116" s="281"/>
      <c r="T116" s="281"/>
      <c r="U116" s="281"/>
      <c r="V116" s="281"/>
      <c r="W116" s="282"/>
    </row>
    <row r="117" spans="2:23" x14ac:dyDescent="0.3">
      <c r="B117" s="280"/>
      <c r="C117" s="281"/>
      <c r="D117" s="281"/>
      <c r="E117" s="281"/>
      <c r="F117" s="281"/>
      <c r="G117" s="281"/>
      <c r="H117" s="281"/>
      <c r="I117" s="281"/>
      <c r="J117" s="281"/>
      <c r="K117" s="281"/>
      <c r="L117" s="281"/>
      <c r="M117" s="281"/>
      <c r="N117" s="281"/>
      <c r="O117" s="281"/>
      <c r="P117" s="281"/>
      <c r="Q117" s="281"/>
      <c r="R117" s="281"/>
      <c r="S117" s="281"/>
      <c r="T117" s="281"/>
      <c r="U117" s="281"/>
      <c r="V117" s="281"/>
      <c r="W117" s="282"/>
    </row>
    <row r="118" spans="2:23" x14ac:dyDescent="0.3">
      <c r="B118" s="280"/>
      <c r="C118" s="281"/>
      <c r="D118" s="281"/>
      <c r="E118" s="281"/>
      <c r="F118" s="281"/>
      <c r="G118" s="281"/>
      <c r="H118" s="281"/>
      <c r="I118" s="281"/>
      <c r="J118" s="281"/>
      <c r="K118" s="281"/>
      <c r="L118" s="281"/>
      <c r="M118" s="281"/>
      <c r="N118" s="281"/>
      <c r="O118" s="281"/>
      <c r="P118" s="281"/>
      <c r="Q118" s="281"/>
      <c r="R118" s="281"/>
      <c r="S118" s="281"/>
      <c r="T118" s="281"/>
      <c r="U118" s="281"/>
      <c r="V118" s="281"/>
      <c r="W118" s="282"/>
    </row>
    <row r="119" spans="2:23" x14ac:dyDescent="0.3">
      <c r="B119" s="280"/>
      <c r="C119" s="281"/>
      <c r="D119" s="281"/>
      <c r="E119" s="281"/>
      <c r="F119" s="281"/>
      <c r="G119" s="281"/>
      <c r="H119" s="281"/>
      <c r="I119" s="281"/>
      <c r="J119" s="281"/>
      <c r="K119" s="281"/>
      <c r="L119" s="281"/>
      <c r="M119" s="281"/>
      <c r="N119" s="281"/>
      <c r="O119" s="281"/>
      <c r="P119" s="281"/>
      <c r="Q119" s="281"/>
      <c r="R119" s="281"/>
      <c r="S119" s="281"/>
      <c r="T119" s="281"/>
      <c r="U119" s="281"/>
      <c r="V119" s="281"/>
      <c r="W119" s="282"/>
    </row>
    <row r="120" spans="2:23" x14ac:dyDescent="0.3">
      <c r="B120" s="280"/>
      <c r="C120" s="281"/>
      <c r="D120" s="281"/>
      <c r="E120" s="281"/>
      <c r="F120" s="281"/>
      <c r="G120" s="281"/>
      <c r="H120" s="281"/>
      <c r="I120" s="281"/>
      <c r="J120" s="281"/>
      <c r="K120" s="281"/>
      <c r="L120" s="281"/>
      <c r="M120" s="281"/>
      <c r="N120" s="281"/>
      <c r="O120" s="281"/>
      <c r="P120" s="281"/>
      <c r="Q120" s="281"/>
      <c r="R120" s="281"/>
      <c r="S120" s="281"/>
      <c r="T120" s="281"/>
      <c r="U120" s="281"/>
      <c r="V120" s="281"/>
      <c r="W120" s="282"/>
    </row>
    <row r="121" spans="2:23" x14ac:dyDescent="0.3">
      <c r="B121" s="280"/>
      <c r="C121" s="281"/>
      <c r="D121" s="281"/>
      <c r="E121" s="281"/>
      <c r="F121" s="281"/>
      <c r="G121" s="281"/>
      <c r="H121" s="281"/>
      <c r="I121" s="281"/>
      <c r="J121" s="281"/>
      <c r="K121" s="281"/>
      <c r="L121" s="281"/>
      <c r="M121" s="281"/>
      <c r="N121" s="281"/>
      <c r="O121" s="281"/>
      <c r="P121" s="281"/>
      <c r="Q121" s="281"/>
      <c r="R121" s="281"/>
      <c r="S121" s="281"/>
      <c r="T121" s="281"/>
      <c r="U121" s="281"/>
      <c r="V121" s="281"/>
      <c r="W121" s="282"/>
    </row>
    <row r="122" spans="2:23" x14ac:dyDescent="0.3">
      <c r="B122" s="280"/>
      <c r="C122" s="281"/>
      <c r="D122" s="281"/>
      <c r="E122" s="281"/>
      <c r="F122" s="281"/>
      <c r="G122" s="281"/>
      <c r="H122" s="281"/>
      <c r="I122" s="281"/>
      <c r="J122" s="281"/>
      <c r="K122" s="281"/>
      <c r="L122" s="281"/>
      <c r="M122" s="281"/>
      <c r="N122" s="281"/>
      <c r="O122" s="281"/>
      <c r="P122" s="281"/>
      <c r="Q122" s="281"/>
      <c r="R122" s="281"/>
      <c r="S122" s="281"/>
      <c r="T122" s="281"/>
      <c r="U122" s="281"/>
      <c r="V122" s="281"/>
      <c r="W122" s="282"/>
    </row>
    <row r="123" spans="2:23" x14ac:dyDescent="0.3">
      <c r="B123" s="280"/>
      <c r="C123" s="281"/>
      <c r="D123" s="281"/>
      <c r="E123" s="281"/>
      <c r="F123" s="281"/>
      <c r="G123" s="281"/>
      <c r="H123" s="281"/>
      <c r="I123" s="281"/>
      <c r="J123" s="281"/>
      <c r="K123" s="281"/>
      <c r="L123" s="281"/>
      <c r="M123" s="281"/>
      <c r="N123" s="281"/>
      <c r="O123" s="281"/>
      <c r="P123" s="281"/>
      <c r="Q123" s="281"/>
      <c r="R123" s="281"/>
      <c r="S123" s="281"/>
      <c r="T123" s="281"/>
      <c r="U123" s="281"/>
      <c r="V123" s="281"/>
      <c r="W123" s="282"/>
    </row>
    <row r="124" spans="2:23" x14ac:dyDescent="0.3">
      <c r="B124" s="280"/>
      <c r="C124" s="281"/>
      <c r="D124" s="281"/>
      <c r="E124" s="281"/>
      <c r="F124" s="281"/>
      <c r="G124" s="281"/>
      <c r="H124" s="281"/>
      <c r="I124" s="281"/>
      <c r="J124" s="281"/>
      <c r="K124" s="281"/>
      <c r="L124" s="281"/>
      <c r="M124" s="281"/>
      <c r="N124" s="281"/>
      <c r="O124" s="281"/>
      <c r="P124" s="281"/>
      <c r="Q124" s="281"/>
      <c r="R124" s="281"/>
      <c r="S124" s="281"/>
      <c r="T124" s="281"/>
      <c r="U124" s="281"/>
      <c r="V124" s="281"/>
      <c r="W124" s="282"/>
    </row>
    <row r="125" spans="2:23" x14ac:dyDescent="0.3">
      <c r="B125" s="280"/>
      <c r="C125" s="281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281"/>
      <c r="Q125" s="281"/>
      <c r="R125" s="281"/>
      <c r="S125" s="281"/>
      <c r="T125" s="281"/>
      <c r="U125" s="281"/>
      <c r="V125" s="281"/>
      <c r="W125" s="282"/>
    </row>
    <row r="126" spans="2:23" x14ac:dyDescent="0.3">
      <c r="B126" s="280"/>
      <c r="C126" s="281"/>
      <c r="D126" s="281"/>
      <c r="E126" s="281"/>
      <c r="F126" s="281"/>
      <c r="G126" s="281"/>
      <c r="H126" s="281"/>
      <c r="I126" s="281"/>
      <c r="J126" s="281"/>
      <c r="K126" s="281"/>
      <c r="L126" s="281"/>
      <c r="M126" s="281"/>
      <c r="N126" s="281"/>
      <c r="O126" s="281"/>
      <c r="P126" s="281"/>
      <c r="Q126" s="281"/>
      <c r="R126" s="281"/>
      <c r="S126" s="281"/>
      <c r="T126" s="281"/>
      <c r="U126" s="281"/>
      <c r="V126" s="281"/>
      <c r="W126" s="282"/>
    </row>
    <row r="127" spans="2:23" x14ac:dyDescent="0.3">
      <c r="B127" s="280"/>
      <c r="C127" s="281"/>
      <c r="D127" s="281"/>
      <c r="E127" s="281"/>
      <c r="F127" s="281"/>
      <c r="G127" s="281"/>
      <c r="H127" s="281"/>
      <c r="I127" s="281"/>
      <c r="J127" s="281"/>
      <c r="K127" s="281"/>
      <c r="L127" s="281"/>
      <c r="M127" s="281"/>
      <c r="N127" s="281"/>
      <c r="O127" s="281"/>
      <c r="P127" s="281"/>
      <c r="Q127" s="281"/>
      <c r="R127" s="281"/>
      <c r="S127" s="281"/>
      <c r="T127" s="281"/>
      <c r="U127" s="281"/>
      <c r="V127" s="281"/>
      <c r="W127" s="282"/>
    </row>
    <row r="128" spans="2:23" x14ac:dyDescent="0.3">
      <c r="B128" s="280"/>
      <c r="C128" s="281"/>
      <c r="D128" s="281"/>
      <c r="E128" s="281"/>
      <c r="F128" s="281"/>
      <c r="G128" s="281"/>
      <c r="H128" s="281"/>
      <c r="I128" s="281"/>
      <c r="J128" s="281"/>
      <c r="K128" s="281"/>
      <c r="L128" s="281"/>
      <c r="M128" s="281"/>
      <c r="N128" s="281"/>
      <c r="O128" s="281"/>
      <c r="P128" s="281"/>
      <c r="Q128" s="281"/>
      <c r="R128" s="281"/>
      <c r="S128" s="281"/>
      <c r="T128" s="281"/>
      <c r="U128" s="281"/>
      <c r="V128" s="281"/>
      <c r="W128" s="282"/>
    </row>
    <row r="129" spans="2:23" x14ac:dyDescent="0.3">
      <c r="B129" s="280"/>
      <c r="C129" s="285" t="s">
        <v>783</v>
      </c>
      <c r="D129" s="281" t="s">
        <v>784</v>
      </c>
      <c r="E129" s="281"/>
      <c r="F129" s="281"/>
      <c r="G129" s="281"/>
      <c r="H129" s="281"/>
      <c r="I129" s="281"/>
      <c r="J129" s="281"/>
      <c r="K129" s="281"/>
      <c r="L129" s="281"/>
      <c r="M129" s="281"/>
      <c r="N129" s="281"/>
      <c r="O129" s="281"/>
      <c r="P129" s="281"/>
      <c r="Q129" s="281"/>
      <c r="R129" s="281"/>
      <c r="S129" s="281"/>
      <c r="T129" s="281"/>
      <c r="U129" s="281"/>
      <c r="V129" s="281"/>
      <c r="W129" s="282"/>
    </row>
    <row r="130" spans="2:23" x14ac:dyDescent="0.3">
      <c r="B130" s="280"/>
      <c r="C130" s="281"/>
      <c r="D130" s="281"/>
      <c r="E130" s="281"/>
      <c r="F130" s="281"/>
      <c r="G130" s="281"/>
      <c r="H130" s="281"/>
      <c r="I130" s="281"/>
      <c r="J130" s="281"/>
      <c r="K130" s="281"/>
      <c r="L130" s="281"/>
      <c r="M130" s="281"/>
      <c r="N130" s="281"/>
      <c r="O130" s="281"/>
      <c r="P130" s="281"/>
      <c r="Q130" s="281"/>
      <c r="R130" s="281"/>
      <c r="S130" s="281"/>
      <c r="T130" s="281"/>
      <c r="U130" s="281"/>
      <c r="V130" s="281"/>
      <c r="W130" s="282"/>
    </row>
    <row r="131" spans="2:23" x14ac:dyDescent="0.3">
      <c r="B131" s="280"/>
      <c r="C131" s="281"/>
      <c r="D131" s="281"/>
      <c r="E131" s="281"/>
      <c r="F131" s="281"/>
      <c r="G131" s="281"/>
      <c r="H131" s="281"/>
      <c r="I131" s="281"/>
      <c r="J131" s="281"/>
      <c r="K131" s="281"/>
      <c r="L131" s="281"/>
      <c r="M131" s="281"/>
      <c r="N131" s="281"/>
      <c r="O131" s="281"/>
      <c r="P131" s="281"/>
      <c r="Q131" s="281"/>
      <c r="R131" s="281"/>
      <c r="S131" s="281"/>
      <c r="T131" s="281"/>
      <c r="U131" s="281"/>
      <c r="V131" s="281"/>
      <c r="W131" s="282"/>
    </row>
    <row r="132" spans="2:23" x14ac:dyDescent="0.3">
      <c r="B132" s="287"/>
      <c r="C132" s="288"/>
      <c r="D132" s="288"/>
      <c r="E132" s="288"/>
      <c r="F132" s="288"/>
      <c r="G132" s="288"/>
      <c r="H132" s="288"/>
      <c r="I132" s="288"/>
      <c r="J132" s="288"/>
      <c r="K132" s="288"/>
      <c r="L132" s="288"/>
      <c r="M132" s="288"/>
      <c r="N132" s="288"/>
      <c r="O132" s="288"/>
      <c r="P132" s="288"/>
      <c r="Q132" s="288"/>
      <c r="R132" s="288"/>
      <c r="S132" s="288"/>
      <c r="T132" s="288"/>
      <c r="U132" s="288"/>
      <c r="V132" s="288"/>
      <c r="W132" s="289"/>
    </row>
    <row r="133" spans="2:23" x14ac:dyDescent="0.3"/>
  </sheetData>
  <mergeCells count="3">
    <mergeCell ref="G4:V6"/>
    <mergeCell ref="D95:V96"/>
    <mergeCell ref="D92:V9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FA4A17-972B-4E54-BEE3-21003F4B0DC4}">
  <sheetPr>
    <tabColor theme="0" tint="-0.249977111117893"/>
  </sheetPr>
  <dimension ref="B1:H25"/>
  <sheetViews>
    <sheetView showGridLines="0" workbookViewId="0">
      <selection activeCell="H5" sqref="H5"/>
    </sheetView>
  </sheetViews>
  <sheetFormatPr baseColWidth="10" defaultRowHeight="14.4" x14ac:dyDescent="0.3"/>
  <cols>
    <col min="1" max="1" width="4.109375" customWidth="1"/>
    <col min="4" max="4" width="4.5546875" customWidth="1"/>
    <col min="6" max="6" width="6" style="79" customWidth="1"/>
    <col min="7" max="7" width="2.88671875" customWidth="1"/>
    <col min="8" max="8" width="16.33203125" bestFit="1" customWidth="1"/>
  </cols>
  <sheetData>
    <row r="1" spans="2:8" x14ac:dyDescent="0.3">
      <c r="B1" s="108" t="s">
        <v>2</v>
      </c>
      <c r="C1" s="108" t="s">
        <v>600</v>
      </c>
    </row>
    <row r="2" spans="2:8" x14ac:dyDescent="0.3">
      <c r="B2" s="102" t="s">
        <v>588</v>
      </c>
      <c r="C2" s="103">
        <v>1</v>
      </c>
      <c r="E2" s="109">
        <v>45292</v>
      </c>
      <c r="F2" s="103">
        <v>13</v>
      </c>
      <c r="H2" t="s">
        <v>602</v>
      </c>
    </row>
    <row r="3" spans="2:8" x14ac:dyDescent="0.3">
      <c r="B3" s="104" t="s">
        <v>589</v>
      </c>
      <c r="C3" s="105">
        <v>2</v>
      </c>
      <c r="E3" s="110">
        <v>45323</v>
      </c>
      <c r="F3" s="105">
        <v>14</v>
      </c>
      <c r="H3" t="s">
        <v>603</v>
      </c>
    </row>
    <row r="4" spans="2:8" x14ac:dyDescent="0.3">
      <c r="B4" s="104" t="s">
        <v>590</v>
      </c>
      <c r="C4" s="105">
        <v>3</v>
      </c>
      <c r="E4" s="110">
        <v>45352</v>
      </c>
      <c r="F4" s="105">
        <v>15</v>
      </c>
      <c r="H4" t="s">
        <v>729</v>
      </c>
    </row>
    <row r="5" spans="2:8" x14ac:dyDescent="0.3">
      <c r="B5" s="104" t="s">
        <v>591</v>
      </c>
      <c r="C5" s="105">
        <v>4</v>
      </c>
      <c r="E5" s="110">
        <v>45383</v>
      </c>
      <c r="F5" s="105">
        <v>16</v>
      </c>
    </row>
    <row r="6" spans="2:8" x14ac:dyDescent="0.3">
      <c r="B6" s="104" t="s">
        <v>592</v>
      </c>
      <c r="C6" s="105">
        <v>5</v>
      </c>
      <c r="E6" s="110">
        <v>45413</v>
      </c>
      <c r="F6" s="105">
        <v>17</v>
      </c>
    </row>
    <row r="7" spans="2:8" x14ac:dyDescent="0.3">
      <c r="B7" s="104" t="s">
        <v>593</v>
      </c>
      <c r="C7" s="105">
        <v>6</v>
      </c>
      <c r="E7" s="110">
        <v>45444</v>
      </c>
      <c r="F7" s="105">
        <v>18</v>
      </c>
    </row>
    <row r="8" spans="2:8" x14ac:dyDescent="0.3">
      <c r="B8" s="104" t="s">
        <v>594</v>
      </c>
      <c r="C8" s="105">
        <v>7</v>
      </c>
      <c r="E8" s="110">
        <v>45474</v>
      </c>
      <c r="F8" s="105">
        <v>19</v>
      </c>
    </row>
    <row r="9" spans="2:8" x14ac:dyDescent="0.3">
      <c r="B9" s="104" t="s">
        <v>595</v>
      </c>
      <c r="C9" s="105">
        <v>8</v>
      </c>
      <c r="E9" s="110">
        <v>45505</v>
      </c>
      <c r="F9" s="105">
        <v>20</v>
      </c>
    </row>
    <row r="10" spans="2:8" x14ac:dyDescent="0.3">
      <c r="B10" s="104" t="s">
        <v>596</v>
      </c>
      <c r="C10" s="105">
        <v>9</v>
      </c>
      <c r="E10" s="110">
        <v>45536</v>
      </c>
      <c r="F10" s="105">
        <v>21</v>
      </c>
    </row>
    <row r="11" spans="2:8" x14ac:dyDescent="0.3">
      <c r="B11" s="104" t="s">
        <v>597</v>
      </c>
      <c r="C11" s="105">
        <v>10</v>
      </c>
      <c r="E11" s="110">
        <v>45566</v>
      </c>
      <c r="F11" s="105">
        <v>22</v>
      </c>
    </row>
    <row r="12" spans="2:8" x14ac:dyDescent="0.3">
      <c r="B12" s="104" t="s">
        <v>598</v>
      </c>
      <c r="C12" s="105">
        <v>11</v>
      </c>
      <c r="E12" s="110">
        <v>45597</v>
      </c>
      <c r="F12" s="105">
        <v>23</v>
      </c>
    </row>
    <row r="13" spans="2:8" x14ac:dyDescent="0.3">
      <c r="B13" s="106" t="s">
        <v>599</v>
      </c>
      <c r="C13" s="107">
        <v>12</v>
      </c>
      <c r="E13" s="110">
        <v>45627</v>
      </c>
      <c r="F13" s="105">
        <v>24</v>
      </c>
    </row>
    <row r="14" spans="2:8" x14ac:dyDescent="0.3">
      <c r="E14" s="110">
        <v>45658</v>
      </c>
      <c r="F14" s="105">
        <v>25</v>
      </c>
    </row>
    <row r="15" spans="2:8" x14ac:dyDescent="0.3">
      <c r="E15" s="110">
        <v>45689</v>
      </c>
      <c r="F15" s="105">
        <v>26</v>
      </c>
    </row>
    <row r="16" spans="2:8" x14ac:dyDescent="0.3">
      <c r="E16" s="110">
        <v>45717</v>
      </c>
      <c r="F16" s="105">
        <v>27</v>
      </c>
    </row>
    <row r="17" spans="5:6" x14ac:dyDescent="0.3">
      <c r="E17" s="110">
        <v>45748</v>
      </c>
      <c r="F17" s="105">
        <v>28</v>
      </c>
    </row>
    <row r="18" spans="5:6" x14ac:dyDescent="0.3">
      <c r="E18" s="110">
        <v>45778</v>
      </c>
      <c r="F18" s="105">
        <v>29</v>
      </c>
    </row>
    <row r="19" spans="5:6" x14ac:dyDescent="0.3">
      <c r="E19" s="110">
        <v>45809</v>
      </c>
      <c r="F19" s="105">
        <v>30</v>
      </c>
    </row>
    <row r="20" spans="5:6" x14ac:dyDescent="0.3">
      <c r="E20" s="110">
        <v>45839</v>
      </c>
      <c r="F20" s="105">
        <v>31</v>
      </c>
    </row>
    <row r="21" spans="5:6" x14ac:dyDescent="0.3">
      <c r="E21" s="110">
        <v>45870</v>
      </c>
      <c r="F21" s="105">
        <v>32</v>
      </c>
    </row>
    <row r="22" spans="5:6" x14ac:dyDescent="0.3">
      <c r="E22" s="110">
        <v>45901</v>
      </c>
      <c r="F22" s="105">
        <v>33</v>
      </c>
    </row>
    <row r="23" spans="5:6" x14ac:dyDescent="0.3">
      <c r="E23" s="110">
        <v>45931</v>
      </c>
      <c r="F23" s="105">
        <v>34</v>
      </c>
    </row>
    <row r="24" spans="5:6" x14ac:dyDescent="0.3">
      <c r="E24" s="110">
        <v>45962</v>
      </c>
      <c r="F24" s="105">
        <v>35</v>
      </c>
    </row>
    <row r="25" spans="5:6" x14ac:dyDescent="0.3">
      <c r="E25" s="111">
        <v>45992</v>
      </c>
      <c r="F25" s="107">
        <v>36</v>
      </c>
    </row>
  </sheetData>
  <phoneticPr fontId="1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B328B-6CFD-47EB-9D73-5BE8BA21E8E6}">
  <sheetPr>
    <tabColor rgb="FFAE6B42"/>
  </sheetPr>
  <dimension ref="A1:AF62"/>
  <sheetViews>
    <sheetView showGridLines="0" workbookViewId="0">
      <selection activeCell="AJ12" sqref="AJ12"/>
    </sheetView>
  </sheetViews>
  <sheetFormatPr baseColWidth="10" defaultRowHeight="14.4" outlineLevelCol="2" x14ac:dyDescent="0.3"/>
  <cols>
    <col min="2" max="2" width="5.44140625" customWidth="1"/>
    <col min="3" max="3" width="33.5546875" customWidth="1"/>
    <col min="4" max="4" width="2" customWidth="1"/>
    <col min="5" max="17" width="11.5546875" hidden="1" customWidth="1" outlineLevel="1"/>
    <col min="18" max="18" width="11.5546875" collapsed="1"/>
    <col min="20" max="20" width="6.77734375" customWidth="1"/>
    <col min="21" max="23" width="11.5546875" hidden="1" customWidth="1" outlineLevel="2"/>
    <col min="24" max="24" width="11.5546875" customWidth="1" collapsed="1"/>
    <col min="26" max="26" width="4.44140625" customWidth="1"/>
    <col min="27" max="31" width="11.5546875" hidden="1" customWidth="1" outlineLevel="2"/>
    <col min="32" max="32" width="11.5546875" collapsed="1"/>
  </cols>
  <sheetData>
    <row r="1" spans="1:31" ht="15" thickBot="1" x14ac:dyDescent="0.35"/>
    <row r="2" spans="1:31" ht="15" thickBot="1" x14ac:dyDescent="0.35">
      <c r="A2" s="154"/>
      <c r="B2" s="154"/>
      <c r="C2" s="91" t="s">
        <v>729</v>
      </c>
      <c r="S2" s="92">
        <f>+Resumen!S3</f>
        <v>45809</v>
      </c>
    </row>
    <row r="3" spans="1:31" x14ac:dyDescent="0.3">
      <c r="A3" s="154"/>
    </row>
    <row r="4" spans="1:31" x14ac:dyDescent="0.3">
      <c r="A4" s="154"/>
      <c r="B4" s="15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X4" s="194" t="s">
        <v>69</v>
      </c>
      <c r="Y4" s="194"/>
      <c r="AD4" s="277" t="s">
        <v>71</v>
      </c>
      <c r="AE4" s="277"/>
    </row>
    <row r="5" spans="1:31" x14ac:dyDescent="0.3">
      <c r="A5" s="154"/>
      <c r="B5" s="154"/>
      <c r="E5" s="10">
        <f t="shared" ref="E5:Q5" si="0">+EDATE($S$2,-E$7)</f>
        <v>45444</v>
      </c>
      <c r="F5" s="10">
        <f t="shared" si="0"/>
        <v>45474</v>
      </c>
      <c r="G5" s="10">
        <f t="shared" si="0"/>
        <v>45505</v>
      </c>
      <c r="H5" s="10">
        <f t="shared" si="0"/>
        <v>45536</v>
      </c>
      <c r="I5" s="10">
        <f t="shared" si="0"/>
        <v>45566</v>
      </c>
      <c r="J5" s="10">
        <f t="shared" si="0"/>
        <v>45597</v>
      </c>
      <c r="K5" s="10">
        <f t="shared" si="0"/>
        <v>45627</v>
      </c>
      <c r="L5" s="10">
        <f t="shared" si="0"/>
        <v>45658</v>
      </c>
      <c r="M5" s="10">
        <f t="shared" si="0"/>
        <v>45689</v>
      </c>
      <c r="N5" s="10">
        <f t="shared" si="0"/>
        <v>45717</v>
      </c>
      <c r="O5" s="10">
        <f t="shared" si="0"/>
        <v>45748</v>
      </c>
      <c r="P5" s="10">
        <f t="shared" si="0"/>
        <v>45778</v>
      </c>
      <c r="Q5" s="10">
        <f t="shared" si="0"/>
        <v>45809</v>
      </c>
      <c r="R5" s="10">
        <f>+EDATE(S5,-12)</f>
        <v>45444</v>
      </c>
      <c r="S5" s="10">
        <f>+Q5</f>
        <v>45809</v>
      </c>
      <c r="U5" s="13" t="s">
        <v>67</v>
      </c>
      <c r="V5" s="14" t="s">
        <v>68</v>
      </c>
      <c r="X5" s="16">
        <f>+YEAR(R5)</f>
        <v>2024</v>
      </c>
      <c r="Y5" s="16">
        <f>+YEAR(S5)</f>
        <v>2025</v>
      </c>
      <c r="AA5" s="17" t="s">
        <v>67</v>
      </c>
      <c r="AB5" s="14" t="s">
        <v>68</v>
      </c>
      <c r="AD5" s="17" t="s">
        <v>67</v>
      </c>
      <c r="AE5" s="14" t="s">
        <v>68</v>
      </c>
    </row>
    <row r="6" spans="1:31" ht="14.4" customHeight="1" x14ac:dyDescent="0.3">
      <c r="A6" s="154"/>
      <c r="B6" s="154"/>
    </row>
    <row r="7" spans="1:31" s="154" customFormat="1" ht="14.4" customHeight="1" x14ac:dyDescent="0.3">
      <c r="E7" s="154">
        <v>12</v>
      </c>
      <c r="F7" s="154">
        <f t="shared" ref="F7:Q7" si="1">+E7-1</f>
        <v>11</v>
      </c>
      <c r="G7" s="154">
        <f t="shared" si="1"/>
        <v>10</v>
      </c>
      <c r="H7" s="154">
        <f t="shared" si="1"/>
        <v>9</v>
      </c>
      <c r="I7" s="154">
        <f t="shared" si="1"/>
        <v>8</v>
      </c>
      <c r="J7" s="154">
        <f t="shared" si="1"/>
        <v>7</v>
      </c>
      <c r="K7" s="154">
        <f t="shared" si="1"/>
        <v>6</v>
      </c>
      <c r="L7" s="154">
        <f t="shared" si="1"/>
        <v>5</v>
      </c>
      <c r="M7" s="154">
        <f t="shared" si="1"/>
        <v>4</v>
      </c>
      <c r="N7" s="154">
        <f t="shared" si="1"/>
        <v>3</v>
      </c>
      <c r="O7" s="154">
        <f t="shared" si="1"/>
        <v>2</v>
      </c>
      <c r="P7" s="154">
        <f t="shared" si="1"/>
        <v>1</v>
      </c>
      <c r="Q7" s="154">
        <f t="shared" si="1"/>
        <v>0</v>
      </c>
      <c r="R7" s="154">
        <f>+_xlfn.XLOOKUP(R5,Fitness!9:9,Fitness!1:1)</f>
        <v>18</v>
      </c>
      <c r="S7" s="154">
        <f>+_xlfn.XLOOKUP(S5,Fitness!9:9,Fitness!1:1)</f>
        <v>30</v>
      </c>
    </row>
    <row r="8" spans="1:31" ht="15" customHeight="1" thickBot="1" x14ac:dyDescent="0.35">
      <c r="A8" s="154"/>
      <c r="B8" s="154"/>
      <c r="C8" s="3" t="s">
        <v>734</v>
      </c>
      <c r="E8" s="11"/>
      <c r="F8" s="15"/>
      <c r="G8" s="3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2"/>
      <c r="U8" s="15"/>
      <c r="V8" s="12"/>
      <c r="X8" s="15"/>
      <c r="Y8" s="12"/>
      <c r="AA8" s="15"/>
      <c r="AB8" s="12"/>
      <c r="AD8" s="15"/>
      <c r="AE8" s="12"/>
    </row>
    <row r="9" spans="1:31" s="161" customFormat="1" ht="15" thickBot="1" x14ac:dyDescent="0.35">
      <c r="A9" s="159"/>
      <c r="B9" s="159"/>
      <c r="C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U9" s="160"/>
      <c r="V9" s="160"/>
      <c r="X9" s="160"/>
      <c r="Y9" s="160"/>
      <c r="AA9" s="160"/>
      <c r="AB9" s="160"/>
      <c r="AD9" s="160"/>
      <c r="AE9" s="160"/>
    </row>
    <row r="10" spans="1:31" s="161" customFormat="1" x14ac:dyDescent="0.3">
      <c r="A10" s="159"/>
      <c r="B10" s="173"/>
      <c r="C10" s="174" t="s">
        <v>737</v>
      </c>
      <c r="D10" s="175"/>
      <c r="E10" s="174"/>
      <c r="F10" s="174"/>
      <c r="G10" s="174"/>
      <c r="H10" s="174"/>
      <c r="I10" s="174"/>
      <c r="J10" s="174"/>
      <c r="K10" s="174"/>
      <c r="L10" s="174"/>
      <c r="M10" s="174"/>
      <c r="N10" s="174"/>
      <c r="O10" s="174"/>
      <c r="P10" s="174"/>
      <c r="Q10" s="174"/>
      <c r="R10" s="174"/>
      <c r="S10" s="174"/>
      <c r="T10" s="175"/>
      <c r="U10" s="174"/>
      <c r="V10" s="174"/>
      <c r="W10" s="175"/>
      <c r="X10" s="174"/>
      <c r="Y10" s="174"/>
      <c r="Z10" s="176"/>
      <c r="AA10" s="160"/>
      <c r="AB10" s="160"/>
      <c r="AD10" s="160"/>
      <c r="AE10" s="160"/>
    </row>
    <row r="11" spans="1:31" s="161" customFormat="1" x14ac:dyDescent="0.3">
      <c r="A11" s="159"/>
      <c r="B11" s="177"/>
      <c r="C11" s="160"/>
      <c r="E11" s="160"/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U11" s="160"/>
      <c r="V11" s="160"/>
      <c r="X11" s="160"/>
      <c r="Y11" s="160"/>
      <c r="Z11" s="178"/>
      <c r="AA11" s="160"/>
      <c r="AB11" s="160"/>
      <c r="AD11" s="160"/>
      <c r="AE11" s="160"/>
    </row>
    <row r="12" spans="1:31" s="163" customFormat="1" ht="32.4" customHeight="1" x14ac:dyDescent="0.3">
      <c r="A12" s="162">
        <v>13</v>
      </c>
      <c r="B12" s="179"/>
      <c r="C12" s="166" t="s">
        <v>735</v>
      </c>
      <c r="E12" s="167">
        <f>+IFERROR(EEFF!V57/EEFF!V93,0)</f>
        <v>1.0184660715544882</v>
      </c>
      <c r="F12" s="167">
        <f>+IFERROR(EEFF!W57/EEFF!W93,0)</f>
        <v>1.2500293507565612</v>
      </c>
      <c r="G12" s="167">
        <f>+IFERROR(EEFF!X57/EEFF!X93,0)</f>
        <v>1.1911380854162448</v>
      </c>
      <c r="H12" s="167">
        <f>+IFERROR(EEFF!Y57/EEFF!Y93,0)</f>
        <v>1.4585058657412902</v>
      </c>
      <c r="I12" s="167">
        <f>+IFERROR(EEFF!Z57/EEFF!Z93,0)</f>
        <v>1.7152874824512701</v>
      </c>
      <c r="J12" s="167">
        <f>+IFERROR(EEFF!AA57/EEFF!AA93,0)</f>
        <v>1.7450287423972741</v>
      </c>
      <c r="K12" s="167">
        <f>+IFERROR(EEFF!AB57/EEFF!AB93,0)</f>
        <v>1.716162625479601</v>
      </c>
      <c r="L12" s="167">
        <f>+IFERROR(EEFF!AC57/EEFF!AC93,0)</f>
        <v>2.3493185986486549</v>
      </c>
      <c r="M12" s="167">
        <f>+IFERROR(EEFF!AD57/EEFF!AD93,0)</f>
        <v>2.2458218967542884</v>
      </c>
      <c r="N12" s="167">
        <f>+IFERROR(EEFF!AE57/EEFF!AE93,0)</f>
        <v>1.9248319640134226</v>
      </c>
      <c r="O12" s="167">
        <f>+IFERROR(EEFF!AF57/EEFF!AF93,0)</f>
        <v>2.0227811216593219</v>
      </c>
      <c r="P12" s="167">
        <f>+IFERROR(EEFF!AG57/EEFF!AG93,0)</f>
        <v>1.9842925858985021</v>
      </c>
      <c r="Q12" s="167">
        <f>+IFERROR(EEFF!AH57/EEFF!AH93,0)</f>
        <v>1.8602360483447258</v>
      </c>
      <c r="R12" s="167">
        <f>+E12</f>
        <v>1.0184660715544882</v>
      </c>
      <c r="S12" s="167">
        <f>+Q12</f>
        <v>1.8602360483447258</v>
      </c>
      <c r="U12" s="164">
        <f>+U13</f>
        <v>0</v>
      </c>
      <c r="V12" s="165">
        <f>+IFERROR(S12/U12,0)</f>
        <v>0</v>
      </c>
      <c r="X12" s="224">
        <f>+EEFF!AQ57/EEFF!AQ93</f>
        <v>1.4495244701291223</v>
      </c>
      <c r="Y12" s="224">
        <f>+EEFF!AR57/EEFF!AR93</f>
        <v>2.0313983705927079</v>
      </c>
      <c r="Z12" s="180"/>
      <c r="AA12" s="172">
        <f>+AA13</f>
        <v>0</v>
      </c>
      <c r="AB12" s="165">
        <f>+IFERROR(Y12/AA12,0)</f>
        <v>0</v>
      </c>
      <c r="AD12" s="164">
        <f>+AD13</f>
        <v>0</v>
      </c>
      <c r="AE12" s="165">
        <f>+IFERROR(Y12/AD12,0)</f>
        <v>0</v>
      </c>
    </row>
    <row r="13" spans="1:31" ht="9" customHeight="1" x14ac:dyDescent="0.3">
      <c r="B13" s="181"/>
      <c r="Z13" s="182"/>
    </row>
    <row r="14" spans="1:31" s="163" customFormat="1" ht="32.4" customHeight="1" x14ac:dyDescent="0.3">
      <c r="A14" s="162">
        <v>13</v>
      </c>
      <c r="B14" s="179"/>
      <c r="C14" s="166" t="s">
        <v>736</v>
      </c>
      <c r="E14" s="167">
        <f>+IFERROR(EEFF!V57/EEFF!V93,0)</f>
        <v>1.0184660715544882</v>
      </c>
      <c r="F14" s="167">
        <f>+IFERROR(EEFF!W57/EEFF!W93,0)</f>
        <v>1.2500293507565612</v>
      </c>
      <c r="G14" s="167">
        <f>+IFERROR(EEFF!X57/EEFF!X93,0)</f>
        <v>1.1911380854162448</v>
      </c>
      <c r="H14" s="167">
        <f>+IFERROR(EEFF!Y57/EEFF!Y93,0)</f>
        <v>1.4585058657412902</v>
      </c>
      <c r="I14" s="167">
        <f>+IFERROR(EEFF!Z57/EEFF!Z93,0)</f>
        <v>1.7152874824512701</v>
      </c>
      <c r="J14" s="167">
        <f>+IFERROR(EEFF!AA57/EEFF!AA93,0)</f>
        <v>1.7450287423972741</v>
      </c>
      <c r="K14" s="167">
        <f>+IFERROR(EEFF!AB57/EEFF!AB93,0)</f>
        <v>1.716162625479601</v>
      </c>
      <c r="L14" s="167">
        <f>+IFERROR(EEFF!AC57/EEFF!AC93,0)</f>
        <v>2.3493185986486549</v>
      </c>
      <c r="M14" s="167">
        <f>+IFERROR(EEFF!AD57/EEFF!AD93,0)</f>
        <v>2.2458218967542884</v>
      </c>
      <c r="N14" s="167">
        <f>+IFERROR(EEFF!AE57/EEFF!AE93,0)</f>
        <v>1.9248319640134226</v>
      </c>
      <c r="O14" s="167">
        <f>+IFERROR(EEFF!AF57/EEFF!AF93,0)</f>
        <v>2.0227811216593219</v>
      </c>
      <c r="P14" s="167">
        <f>+IFERROR(EEFF!AG57/EEFF!AG93,0)</f>
        <v>1.9842925858985021</v>
      </c>
      <c r="Q14" s="167">
        <f>+IFERROR(EEFF!AH57/EEFF!AH93,0)</f>
        <v>1.8602360483447258</v>
      </c>
      <c r="R14" s="167">
        <f>+E14</f>
        <v>1.0184660715544882</v>
      </c>
      <c r="S14" s="167">
        <f>+Q14</f>
        <v>1.8602360483447258</v>
      </c>
      <c r="U14" s="164">
        <f>+U18</f>
        <v>0</v>
      </c>
      <c r="V14" s="165">
        <f>+IFERROR(S14/U14,0)</f>
        <v>0</v>
      </c>
      <c r="X14" s="167">
        <f>+EEFF!AQ57/EEFF!AQ93</f>
        <v>1.4495244701291223</v>
      </c>
      <c r="Y14" s="167">
        <f>+EEFF!AR57/EEFF!AR93</f>
        <v>2.0313983705927079</v>
      </c>
      <c r="Z14" s="180"/>
      <c r="AA14" s="172">
        <f>+AA18</f>
        <v>0</v>
      </c>
      <c r="AB14" s="165">
        <f>+IFERROR(Y14/AA14,0)</f>
        <v>0</v>
      </c>
      <c r="AD14" s="164">
        <f>+AD18</f>
        <v>0</v>
      </c>
      <c r="AE14" s="165">
        <f>+IFERROR(Y14/AD14,0)</f>
        <v>0</v>
      </c>
    </row>
    <row r="15" spans="1:31" s="163" customFormat="1" ht="14.4" customHeight="1" thickBot="1" x14ac:dyDescent="0.35">
      <c r="A15" s="162"/>
      <c r="B15" s="183"/>
      <c r="C15" s="184"/>
      <c r="D15" s="185"/>
      <c r="E15" s="186"/>
      <c r="F15" s="186"/>
      <c r="G15" s="186"/>
      <c r="H15" s="186"/>
      <c r="I15" s="186"/>
      <c r="J15" s="186"/>
      <c r="K15" s="186"/>
      <c r="L15" s="186"/>
      <c r="M15" s="186"/>
      <c r="N15" s="186"/>
      <c r="O15" s="186"/>
      <c r="P15" s="186"/>
      <c r="Q15" s="186"/>
      <c r="R15" s="186"/>
      <c r="S15" s="186"/>
      <c r="T15" s="185"/>
      <c r="U15" s="188"/>
      <c r="V15" s="187"/>
      <c r="W15" s="185"/>
      <c r="X15" s="186"/>
      <c r="Y15" s="186"/>
      <c r="Z15" s="189"/>
      <c r="AA15" s="171"/>
      <c r="AB15" s="170"/>
      <c r="AD15" s="171"/>
      <c r="AE15" s="170"/>
    </row>
    <row r="16" spans="1:31" s="163" customFormat="1" ht="14.4" customHeight="1" thickBot="1" x14ac:dyDescent="0.35">
      <c r="A16" s="162"/>
      <c r="B16" s="162"/>
      <c r="C16" s="168"/>
      <c r="E16" s="169"/>
      <c r="F16" s="169"/>
      <c r="G16" s="169"/>
      <c r="H16" s="169"/>
      <c r="I16" s="169"/>
      <c r="J16" s="169"/>
      <c r="K16" s="169"/>
      <c r="L16" s="169"/>
      <c r="M16" s="169"/>
      <c r="N16" s="169"/>
      <c r="O16" s="169"/>
      <c r="P16" s="169"/>
      <c r="Q16" s="169"/>
      <c r="R16" s="169"/>
      <c r="S16" s="169"/>
      <c r="U16" s="171"/>
      <c r="V16" s="170"/>
      <c r="X16" s="169"/>
      <c r="Y16" s="169"/>
      <c r="AA16" s="171"/>
      <c r="AB16" s="170"/>
      <c r="AD16" s="171"/>
      <c r="AE16" s="170"/>
    </row>
    <row r="17" spans="1:31" s="161" customFormat="1" x14ac:dyDescent="0.3">
      <c r="A17" s="159"/>
      <c r="B17" s="173"/>
      <c r="C17" s="174" t="s">
        <v>738</v>
      </c>
      <c r="D17" s="175"/>
      <c r="E17" s="174"/>
      <c r="F17" s="174"/>
      <c r="G17" s="174"/>
      <c r="H17" s="174"/>
      <c r="I17" s="174"/>
      <c r="J17" s="174"/>
      <c r="K17" s="174"/>
      <c r="L17" s="174"/>
      <c r="M17" s="174"/>
      <c r="N17" s="174"/>
      <c r="O17" s="174"/>
      <c r="P17" s="174"/>
      <c r="Q17" s="174"/>
      <c r="R17" s="174"/>
      <c r="S17" s="174"/>
      <c r="T17" s="175"/>
      <c r="U17" s="174"/>
      <c r="V17" s="174"/>
      <c r="W17" s="175"/>
      <c r="X17" s="174"/>
      <c r="Y17" s="174"/>
      <c r="Z17" s="176"/>
      <c r="AA17" s="160"/>
      <c r="AB17" s="160"/>
      <c r="AD17" s="160"/>
      <c r="AE17" s="160"/>
    </row>
    <row r="18" spans="1:31" ht="14.4" customHeight="1" x14ac:dyDescent="0.3">
      <c r="B18" s="181"/>
      <c r="Z18" s="182"/>
    </row>
    <row r="19" spans="1:31" s="163" customFormat="1" ht="32.4" customHeight="1" x14ac:dyDescent="0.3">
      <c r="A19" s="162">
        <v>13</v>
      </c>
      <c r="B19" s="179"/>
      <c r="C19" s="166" t="s">
        <v>739</v>
      </c>
      <c r="E19" s="193">
        <f>+IFERROR((EEFF!V6-EEFF!J6)/EEFF!J6,0)</f>
        <v>0.33453804630026024</v>
      </c>
      <c r="F19" s="193">
        <f>+IFERROR((EEFF!W6-EEFF!K6)/EEFF!K6,0)</f>
        <v>0.3722710604445148</v>
      </c>
      <c r="G19" s="193">
        <f>+IFERROR((EEFF!X6-EEFF!L6)/EEFF!L6,0)</f>
        <v>0.54607243193535404</v>
      </c>
      <c r="H19" s="193">
        <f>+IFERROR((EEFF!Y6-EEFF!M6)/EEFF!M6,0)</f>
        <v>5.561910056812433E-2</v>
      </c>
      <c r="I19" s="193">
        <f>+IFERROR((EEFF!Z6-EEFF!N6)/EEFF!N6,0)</f>
        <v>0.5537977147863099</v>
      </c>
      <c r="J19" s="193">
        <f>+IFERROR((EEFF!AA6-EEFF!O6)/EEFF!O6,0)</f>
        <v>0.34732746850505963</v>
      </c>
      <c r="K19" s="193">
        <f>+IFERROR((EEFF!AB6-EEFF!P6)/EEFF!P6,0)</f>
        <v>0.13242411401694201</v>
      </c>
      <c r="L19" s="193">
        <f>+IFERROR((EEFF!AC6-EEFF!Q6)/EEFF!Q6,0)</f>
        <v>0.17558802763260006</v>
      </c>
      <c r="M19" s="193">
        <f>+IFERROR((EEFF!AD6-EEFF!R6)/EEFF!R6,0)</f>
        <v>2.0885907971106916E-2</v>
      </c>
      <c r="N19" s="193">
        <f>+IFERROR((EEFF!AE6-EEFF!S6)/EEFF!S6,0)</f>
        <v>-2.8010916771609533E-2</v>
      </c>
      <c r="O19" s="193">
        <f>+IFERROR((EEFF!AF6-EEFF!T6)/EEFF!T6,0)</f>
        <v>-0.25653991080115462</v>
      </c>
      <c r="P19" s="193">
        <f>+IFERROR((EEFF!AG6-EEFF!U6)/EEFF!U6,0)</f>
        <v>-9.8891445507813341E-2</v>
      </c>
      <c r="Q19" s="193">
        <f>+IFERROR((EEFF!AH6-EEFF!V6)/EEFF!V6,0)</f>
        <v>-0.12211010594595335</v>
      </c>
      <c r="R19" s="193">
        <f>+E19</f>
        <v>0.33453804630026024</v>
      </c>
      <c r="S19" s="193">
        <f>+Q19</f>
        <v>-0.12211010594595335</v>
      </c>
      <c r="U19" s="164">
        <f>+U20</f>
        <v>0</v>
      </c>
      <c r="V19" s="165">
        <f>+IFERROR(S19/U19,0)</f>
        <v>0</v>
      </c>
      <c r="X19" s="193">
        <f>+IFERROR((EEFF!AQ6-EEFF!AP6)/EEFF!AP6,0)</f>
        <v>0.66397599157967035</v>
      </c>
      <c r="Y19" s="193">
        <f>+IFERROR((EEFF!AR6-EEFF!AQ6)/EEFF!AQ6,0)</f>
        <v>-3.5319171543043579E-2</v>
      </c>
      <c r="Z19" s="180"/>
      <c r="AA19" s="172">
        <f>+AA20</f>
        <v>0</v>
      </c>
      <c r="AB19" s="165">
        <f>+IFERROR(Y19/AA19,0)</f>
        <v>0</v>
      </c>
      <c r="AD19" s="164">
        <f>+AD20</f>
        <v>0</v>
      </c>
      <c r="AE19" s="165">
        <f>+IFERROR(Y19/AD19,0)</f>
        <v>0</v>
      </c>
    </row>
    <row r="20" spans="1:31" x14ac:dyDescent="0.3">
      <c r="B20" s="181"/>
      <c r="Z20" s="182"/>
    </row>
    <row r="21" spans="1:31" s="163" customFormat="1" ht="32.4" customHeight="1" x14ac:dyDescent="0.3">
      <c r="A21" s="162">
        <v>13</v>
      </c>
      <c r="B21" s="179"/>
      <c r="C21" s="190" t="s">
        <v>740</v>
      </c>
      <c r="E21" s="193">
        <f>+IFERROR((SUM(EEFF!V13:V26)-SUM(EEFF!J13:J26))/SUM(EEFF!J13:J26),0)</f>
        <v>1.6528691237977816E-2</v>
      </c>
      <c r="F21" s="193">
        <f>+IFERROR((SUM(EEFF!W13:W26)-SUM(EEFF!K13:K26))/SUM(EEFF!K13:K26),0)</f>
        <v>0.67610014827866782</v>
      </c>
      <c r="G21" s="193">
        <f>+IFERROR((SUM(EEFF!X13:X26)-SUM(EEFF!L13:L26))/SUM(EEFF!L13:L26),0)</f>
        <v>1.0574006438685393</v>
      </c>
      <c r="H21" s="193">
        <f>+IFERROR((SUM(EEFF!Y13:Y26)-SUM(EEFF!M13:M26))/SUM(EEFF!M13:M26),0)</f>
        <v>-9.1463905015440161E-2</v>
      </c>
      <c r="I21" s="193">
        <f>+IFERROR((SUM(EEFF!Z13:Z26)-SUM(EEFF!N13:N26))/SUM(EEFF!N13:N26),0)</f>
        <v>0.34615254138787566</v>
      </c>
      <c r="J21" s="193">
        <f>+IFERROR((SUM(EEFF!AA13:AA26)-SUM(EEFF!O13:O26))/SUM(EEFF!O13:O26),0)</f>
        <v>0.89452439876265166</v>
      </c>
      <c r="K21" s="193">
        <f>+IFERROR((SUM(EEFF!AB13:AB26)-SUM(EEFF!P13:P26))/SUM(EEFF!P13:P26),0)</f>
        <v>-0.74967381067288641</v>
      </c>
      <c r="L21" s="193">
        <f>+IFERROR((SUM(EEFF!AC13:AC26)-SUM(EEFF!Q13:Q26))/SUM(EEFF!Q13:Q26),0)</f>
        <v>-0.20491513477027218</v>
      </c>
      <c r="M21" s="193">
        <f>+IFERROR((SUM(EEFF!AD13:AD26)-SUM(EEFF!R13:R26))/SUM(EEFF!R13:R26),0)</f>
        <v>-0.25782676900623569</v>
      </c>
      <c r="N21" s="193">
        <f>+IFERROR((SUM(EEFF!AE13:AE26)-SUM(EEFF!S13:S26))/SUM(EEFF!S13:S26),0)</f>
        <v>-0.43138363655882522</v>
      </c>
      <c r="O21" s="193">
        <f>+IFERROR((SUM(EEFF!AF13:AF26)-SUM(EEFF!T13:T26))/SUM(EEFF!T13:T26),0)</f>
        <v>-2.8829524855730891E-2</v>
      </c>
      <c r="P21" s="193">
        <f>+IFERROR((SUM(EEFF!AG13:AG26)-SUM(EEFF!U13:U26))/SUM(EEFF!U13:U26),0)</f>
        <v>-9.2119648079779862E-2</v>
      </c>
      <c r="Q21" s="193">
        <f>+IFERROR((SUM(EEFF!AH13:AH26)-SUM(EEFF!V13:V26))/SUM(EEFF!V13:V26),0)</f>
        <v>0.4374594455058412</v>
      </c>
      <c r="R21" s="193">
        <f>+E21</f>
        <v>1.6528691237977816E-2</v>
      </c>
      <c r="S21" s="193">
        <f>+Q21</f>
        <v>0.4374594455058412</v>
      </c>
      <c r="U21" s="164">
        <f>+U22</f>
        <v>0</v>
      </c>
      <c r="V21" s="165">
        <f>+IFERROR(S21/U21,0)</f>
        <v>0</v>
      </c>
      <c r="X21" s="193">
        <f>+IFERROR((SUM(EEFF!AQ13,EEFF!AQ26)-SUM(EEFF!AP13,EEFF!AP26))/SUM(EEFF!AP13,EEFF!AP26),0)</f>
        <v>0.53867829276135948</v>
      </c>
      <c r="Y21" s="193">
        <f>+IFERROR((SUM(EEFF!AR13,EEFF!AR26)-SUM(EEFF!AQ13,EEFF!AQ26))/SUM(EEFF!AQ13,EEFF!AQ26),0)</f>
        <v>-9.9738745902050174E-2</v>
      </c>
      <c r="Z21" s="180"/>
      <c r="AA21" s="172">
        <f>+AA22</f>
        <v>0</v>
      </c>
      <c r="AB21" s="165">
        <f>+IFERROR(Y21/AA21,0)</f>
        <v>0</v>
      </c>
      <c r="AD21" s="164">
        <f>+AD22</f>
        <v>0</v>
      </c>
      <c r="AE21" s="165">
        <f>+IFERROR(Y21/AD21,0)</f>
        <v>0</v>
      </c>
    </row>
    <row r="22" spans="1:31" ht="15" thickBot="1" x14ac:dyDescent="0.35">
      <c r="B22" s="191"/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  <c r="R22" s="89"/>
      <c r="S22" s="89"/>
      <c r="T22" s="89"/>
      <c r="U22" s="89"/>
      <c r="V22" s="89"/>
      <c r="W22" s="89"/>
      <c r="X22" s="89"/>
      <c r="Y22" s="89"/>
      <c r="Z22" s="192"/>
    </row>
    <row r="23" spans="1:31" ht="15" thickBot="1" x14ac:dyDescent="0.35"/>
    <row r="24" spans="1:31" s="161" customFormat="1" x14ac:dyDescent="0.3">
      <c r="A24" s="159"/>
      <c r="B24" s="173"/>
      <c r="C24" s="174" t="s">
        <v>741</v>
      </c>
      <c r="D24" s="175"/>
      <c r="E24" s="174"/>
      <c r="F24" s="174"/>
      <c r="G24" s="174"/>
      <c r="H24" s="174"/>
      <c r="I24" s="174"/>
      <c r="J24" s="174"/>
      <c r="K24" s="174"/>
      <c r="L24" s="174"/>
      <c r="M24" s="174"/>
      <c r="N24" s="174"/>
      <c r="O24" s="174"/>
      <c r="P24" s="174"/>
      <c r="Q24" s="174"/>
      <c r="R24" s="174"/>
      <c r="S24" s="174"/>
      <c r="T24" s="175"/>
      <c r="U24" s="174"/>
      <c r="V24" s="174"/>
      <c r="W24" s="175"/>
      <c r="X24" s="174"/>
      <c r="Y24" s="174"/>
      <c r="Z24" s="176"/>
      <c r="AA24" s="160"/>
      <c r="AB24" s="160"/>
      <c r="AD24" s="160"/>
      <c r="AE24" s="160"/>
    </row>
    <row r="25" spans="1:31" ht="14.4" customHeight="1" x14ac:dyDescent="0.3">
      <c r="B25" s="181"/>
      <c r="Z25" s="182"/>
    </row>
    <row r="26" spans="1:31" s="163" customFormat="1" ht="32.4" customHeight="1" x14ac:dyDescent="0.3">
      <c r="A26" s="162">
        <v>13</v>
      </c>
      <c r="B26" s="179"/>
      <c r="C26" s="166" t="s">
        <v>742</v>
      </c>
      <c r="E26" s="224">
        <f>+IFERROR(EEFF!V122/EEFF!V91,0)</f>
        <v>0.41741877616709361</v>
      </c>
      <c r="F26" s="224">
        <f>+IFERROR(EEFF!W122/EEFF!W91,0)</f>
        <v>0.40082031943924179</v>
      </c>
      <c r="G26" s="224">
        <f>+IFERROR(EEFF!X122/EEFF!X91,0)</f>
        <v>0.46685308860848618</v>
      </c>
      <c r="H26" s="224">
        <f>+IFERROR(EEFF!Y122/EEFF!Y91,0)</f>
        <v>0.52654965004414556</v>
      </c>
      <c r="I26" s="224">
        <f>+IFERROR(EEFF!Z122/EEFF!Z91,0)</f>
        <v>0.54103747277822323</v>
      </c>
      <c r="J26" s="224">
        <f>+IFERROR(EEFF!AA122/EEFF!AA91,0)</f>
        <v>0.55471899015352877</v>
      </c>
      <c r="K26" s="224">
        <f>+IFERROR(EEFF!AB122/EEFF!AB91,0)</f>
        <v>0.56478384887944533</v>
      </c>
      <c r="L26" s="224">
        <f>+IFERROR(EEFF!AC122/EEFF!AC91,0)</f>
        <v>0.48725555611021293</v>
      </c>
      <c r="M26" s="224">
        <f>+IFERROR(EEFF!AD122/EEFF!AD91,0)</f>
        <v>0.48785854128591755</v>
      </c>
      <c r="N26" s="224">
        <f>+IFERROR(EEFF!AE122/EEFF!AE91,0)</f>
        <v>0.51280706890335703</v>
      </c>
      <c r="O26" s="224">
        <f>+IFERROR(EEFF!AF122/EEFF!AF91,0)</f>
        <v>0.53178732506319848</v>
      </c>
      <c r="P26" s="224">
        <f>+IFERROR(EEFF!AG122/EEFF!AG91,0)</f>
        <v>0.59090857758110027</v>
      </c>
      <c r="Q26" s="224">
        <f>+IFERROR(EEFF!AH122/EEFF!AH91,0)</f>
        <v>0.72195118224095611</v>
      </c>
      <c r="R26" s="268">
        <f>+E26</f>
        <v>0.41741877616709361</v>
      </c>
      <c r="S26" s="268">
        <f>+Q26</f>
        <v>0.72195118224095611</v>
      </c>
      <c r="U26" s="164">
        <f>+U29</f>
        <v>0</v>
      </c>
      <c r="V26" s="165">
        <f>+IFERROR(S26/U26,0)</f>
        <v>0</v>
      </c>
      <c r="X26" s="167">
        <f>+EEFF!AQ122/EEFF!AQ91</f>
        <v>0.49448436433813542</v>
      </c>
      <c r="Y26" s="167">
        <f>+EEFF!AR122/EEFF!AR91</f>
        <v>0.55921256201789327</v>
      </c>
      <c r="Z26" s="180"/>
      <c r="AA26" s="172">
        <f>+AA29</f>
        <v>0</v>
      </c>
      <c r="AB26" s="165">
        <f>+IFERROR(Y26/AA26,0)</f>
        <v>0</v>
      </c>
      <c r="AD26" s="164">
        <f>+AD29</f>
        <v>0</v>
      </c>
      <c r="AE26" s="165">
        <f>+IFERROR(Y26/AD26,0)</f>
        <v>0</v>
      </c>
    </row>
    <row r="27" spans="1:31" x14ac:dyDescent="0.3">
      <c r="B27" s="181"/>
      <c r="Z27" s="182"/>
    </row>
    <row r="28" spans="1:31" s="163" customFormat="1" ht="32.4" customHeight="1" x14ac:dyDescent="0.3">
      <c r="A28" s="162">
        <v>13</v>
      </c>
      <c r="B28" s="179"/>
      <c r="C28" s="190" t="s">
        <v>743</v>
      </c>
      <c r="E28" s="167">
        <f>+IFERROR(EEFF!V116/SUM(EEFF!K28:V28),0)</f>
        <v>0.42539725544827617</v>
      </c>
      <c r="F28" s="167">
        <f>+IFERROR(EEFF!W116/SUM(EEFF!L28:W28),0)</f>
        <v>0.39764921837765205</v>
      </c>
      <c r="G28" s="167">
        <f>+IFERROR(EEFF!X116/SUM(EEFF!M28:X28),0)</f>
        <v>0.46541160325021036</v>
      </c>
      <c r="H28" s="167">
        <f>+IFERROR(EEFF!Y116/SUM(EEFF!N28:Y28),0)</f>
        <v>0.74508952480534585</v>
      </c>
      <c r="I28" s="167">
        <f>+IFERROR(EEFF!Z116/SUM(EEFF!O28:Z28),0)</f>
        <v>0.78040536200563393</v>
      </c>
      <c r="J28" s="167">
        <f>+IFERROR(EEFF!AA116/SUM(EEFF!P28:AA28),0)</f>
        <v>0.81650914035970301</v>
      </c>
      <c r="K28" s="167">
        <f>+IFERROR(EEFF!AB116/SUM(EEFF!Q28:AB28),0)</f>
        <v>1.1372292810392526</v>
      </c>
      <c r="L28" s="167">
        <f>+IFERROR(EEFF!AC116/SUM(EEFF!R28:AC28),0)</f>
        <v>1.0003762186435154</v>
      </c>
      <c r="M28" s="167">
        <f>+IFERROR(EEFF!AD116/SUM(EEFF!S28:AD28),0)</f>
        <v>0.9704120976877656</v>
      </c>
      <c r="N28" s="167">
        <f>+IFERROR(EEFF!AE116/SUM(EEFF!T28:AE28),0)</f>
        <v>0.83375096058139464</v>
      </c>
      <c r="O28" s="167">
        <f>+IFERROR(EEFF!AF116/SUM(EEFF!U28:AF28),0)</f>
        <v>1.2224846453570413</v>
      </c>
      <c r="P28" s="167">
        <f>+IFERROR(EEFF!AG116/SUM(EEFF!V28:AG28),0)</f>
        <v>1.7954719562324799</v>
      </c>
      <c r="Q28" s="167">
        <f>+IFERROR(EEFF!AH116/SUM(EEFF!W28:AH28),0)</f>
        <v>4.7417291178911531</v>
      </c>
      <c r="R28" s="167">
        <f>+E28</f>
        <v>0.42539725544827617</v>
      </c>
      <c r="S28" s="167">
        <f>+Q28</f>
        <v>4.7417291178911531</v>
      </c>
      <c r="U28" s="164">
        <f>+U29</f>
        <v>0</v>
      </c>
      <c r="V28" s="165">
        <f>+IFERROR(S28/U28,0)</f>
        <v>0</v>
      </c>
      <c r="X28" s="167">
        <f>+EEFF!AQ116/EEFF!AU28</f>
        <v>0.48233072510350933</v>
      </c>
      <c r="Y28" s="167">
        <f>+EEFF!AR116/EEFF!AV28</f>
        <v>3.3439533488692712</v>
      </c>
      <c r="Z28" s="180"/>
      <c r="AA28" s="172">
        <f>+AA29</f>
        <v>0</v>
      </c>
      <c r="AB28" s="165">
        <f>+IFERROR(Y28/AA28,0)</f>
        <v>0</v>
      </c>
      <c r="AD28" s="164">
        <f>+AD29</f>
        <v>0</v>
      </c>
      <c r="AE28" s="165">
        <f>+IFERROR(Y28/AD28,0)</f>
        <v>0</v>
      </c>
    </row>
    <row r="29" spans="1:31" x14ac:dyDescent="0.3">
      <c r="B29" s="181"/>
      <c r="Z29" s="182"/>
    </row>
    <row r="30" spans="1:31" s="163" customFormat="1" ht="32.4" customHeight="1" x14ac:dyDescent="0.3">
      <c r="A30" s="162">
        <v>13</v>
      </c>
      <c r="B30" s="179"/>
      <c r="C30" s="190" t="s">
        <v>744</v>
      </c>
      <c r="E30" s="167">
        <f>+IFERROR(EEFF!V116/SUM(EEFF!K6:V6),0)</f>
        <v>6.0807529219966051E-2</v>
      </c>
      <c r="F30" s="167">
        <f>+IFERROR(EEFF!W116/SUM(EEFF!L6:W6),0)</f>
        <v>6.081978644053547E-2</v>
      </c>
      <c r="G30" s="167">
        <f>+IFERROR(EEFF!X116/SUM(EEFF!M6:X6),0)</f>
        <v>6.9540817215966347E-2</v>
      </c>
      <c r="H30" s="167">
        <f>+IFERROR(EEFF!Y116/SUM(EEFF!N6:Y6),0)</f>
        <v>0.12513271642899615</v>
      </c>
      <c r="I30" s="167">
        <f>+IFERROR(EEFF!Z116/SUM(EEFF!O6:Z6),0)</f>
        <v>0.14780460397760151</v>
      </c>
      <c r="J30" s="167">
        <f>+IFERROR(EEFF!AA116/SUM(EEFF!P6:AA6),0)</f>
        <v>0.15202131401471353</v>
      </c>
      <c r="K30" s="167">
        <f>+IFERROR(EEFF!AB116/SUM(EEFF!Q6:AB6),0)</f>
        <v>0.14821540833503416</v>
      </c>
      <c r="L30" s="167">
        <f>+IFERROR(EEFF!AC116/SUM(EEFF!R6:AC6),0)</f>
        <v>0.14167081960876582</v>
      </c>
      <c r="M30" s="167">
        <f>+IFERROR(EEFF!AD116/SUM(EEFF!S6:AD6),0)</f>
        <v>0.13910113564823193</v>
      </c>
      <c r="N30" s="167">
        <f>+IFERROR(EEFF!AE116/SUM(EEFF!T6:AE6),0)</f>
        <v>0.134380723921285</v>
      </c>
      <c r="O30" s="167">
        <f>+IFERROR(EEFF!AF116/SUM(EEFF!U6:AF6),0)</f>
        <v>0.15324782080513386</v>
      </c>
      <c r="P30" s="167">
        <f>+IFERROR(EEFF!AG116/SUM(EEFF!V6:AG6),0)</f>
        <v>0.18814473157072914</v>
      </c>
      <c r="Q30" s="167">
        <f>+IFERROR(EEFF!AH116/SUM(EEFF!W6:AH6),0)</f>
        <v>0.24052730637671296</v>
      </c>
      <c r="R30" s="167">
        <f>+E30</f>
        <v>6.0807529219966051E-2</v>
      </c>
      <c r="S30" s="167">
        <f>+Q30</f>
        <v>0.24052730637671296</v>
      </c>
      <c r="U30" s="164">
        <f>+U31</f>
        <v>0</v>
      </c>
      <c r="V30" s="165">
        <f>+IFERROR(S30/U30,0)</f>
        <v>0</v>
      </c>
      <c r="X30" s="167">
        <f>+EEFF!AQ116/EEFF!AU6</f>
        <v>6.8945766068735606E-2</v>
      </c>
      <c r="Y30" s="167">
        <f>+EEFF!AR116/EEFF!AV6</f>
        <v>0.16962421759145643</v>
      </c>
      <c r="Z30" s="180"/>
      <c r="AA30" s="172">
        <f>+AA31</f>
        <v>0</v>
      </c>
      <c r="AB30" s="165">
        <f>+IFERROR(Y30/AA30,0)</f>
        <v>0</v>
      </c>
      <c r="AD30" s="164">
        <f>+AD31</f>
        <v>0</v>
      </c>
      <c r="AE30" s="165">
        <f>+IFERROR(Y30/AD30,0)</f>
        <v>0</v>
      </c>
    </row>
    <row r="31" spans="1:31" ht="15" thickBot="1" x14ac:dyDescent="0.35">
      <c r="B31" s="191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192"/>
    </row>
    <row r="32" spans="1:31" ht="15" thickBot="1" x14ac:dyDescent="0.35"/>
    <row r="33" spans="1:31" s="161" customFormat="1" x14ac:dyDescent="0.3">
      <c r="A33" s="159"/>
      <c r="B33" s="173"/>
      <c r="C33" s="174" t="s">
        <v>745</v>
      </c>
      <c r="D33" s="175"/>
      <c r="E33" s="174"/>
      <c r="F33" s="174"/>
      <c r="G33" s="174"/>
      <c r="H33" s="174"/>
      <c r="I33" s="174"/>
      <c r="J33" s="174"/>
      <c r="K33" s="174"/>
      <c r="L33" s="174"/>
      <c r="M33" s="174"/>
      <c r="N33" s="174"/>
      <c r="O33" s="174"/>
      <c r="P33" s="174"/>
      <c r="Q33" s="174"/>
      <c r="R33" s="174"/>
      <c r="S33" s="174"/>
      <c r="T33" s="175"/>
      <c r="U33" s="174"/>
      <c r="V33" s="174"/>
      <c r="W33" s="175"/>
      <c r="X33" s="174"/>
      <c r="Y33" s="174"/>
      <c r="Z33" s="176"/>
      <c r="AA33" s="160"/>
      <c r="AB33" s="160"/>
      <c r="AD33" s="160"/>
      <c r="AE33" s="160"/>
    </row>
    <row r="34" spans="1:31" ht="14.4" customHeight="1" x14ac:dyDescent="0.3">
      <c r="B34" s="181"/>
      <c r="Z34" s="182"/>
    </row>
    <row r="35" spans="1:31" s="163" customFormat="1" ht="32.4" customHeight="1" x14ac:dyDescent="0.3">
      <c r="A35" s="162">
        <v>13</v>
      </c>
      <c r="B35" s="179"/>
      <c r="C35" s="166" t="s">
        <v>66</v>
      </c>
      <c r="E35" s="193">
        <f>+EEFF!V11</f>
        <v>0.92112116286899981</v>
      </c>
      <c r="F35" s="193">
        <f>+EEFF!W11</f>
        <v>0.93824554071630317</v>
      </c>
      <c r="G35" s="193">
        <f>+EEFF!X11</f>
        <v>0.93515726678718414</v>
      </c>
      <c r="H35" s="193">
        <f>+EEFF!Y11</f>
        <v>0.91229853784103321</v>
      </c>
      <c r="I35" s="193">
        <f>+EEFF!Z11</f>
        <v>0.93524549281840819</v>
      </c>
      <c r="J35" s="193">
        <f>+EEFF!AA11</f>
        <v>0.92937700627730935</v>
      </c>
      <c r="K35" s="193">
        <f>+EEFF!AB11</f>
        <v>-0.21493151031870739</v>
      </c>
      <c r="L35" s="193">
        <f>+EEFF!AC11</f>
        <v>0.83726109533543192</v>
      </c>
      <c r="M35" s="193">
        <f>+EEFF!AD11</f>
        <v>0.77403123241420468</v>
      </c>
      <c r="N35" s="193">
        <f>+EEFF!AE11</f>
        <v>0.71018290676161988</v>
      </c>
      <c r="O35" s="193">
        <f>+EEFF!AF11</f>
        <v>0.62780566179793651</v>
      </c>
      <c r="P35" s="193">
        <f>+EEFF!AG11</f>
        <v>0.71698107018501855</v>
      </c>
      <c r="Q35" s="193">
        <f>+EEFF!AH11</f>
        <v>0.5867826029759059</v>
      </c>
      <c r="R35" s="193">
        <f>+E35</f>
        <v>0.92112116286899981</v>
      </c>
      <c r="S35" s="193">
        <f>+Q35</f>
        <v>0.5867826029759059</v>
      </c>
      <c r="U35" s="164">
        <f>+U40</f>
        <v>0</v>
      </c>
      <c r="V35" s="165">
        <f>+IFERROR(S35/U35,0)</f>
        <v>0</v>
      </c>
      <c r="X35" s="276">
        <f>+EEFF!AU11</f>
        <v>0.85428946648216664</v>
      </c>
      <c r="Y35" s="193">
        <f>+EEFF!AV11</f>
        <v>0.734123243817979</v>
      </c>
      <c r="Z35" s="180"/>
      <c r="AA35" s="172">
        <f>+AA40</f>
        <v>0</v>
      </c>
      <c r="AB35" s="165">
        <f>+IFERROR(Y35/AA35,0)</f>
        <v>0</v>
      </c>
      <c r="AD35" s="164">
        <f>+AD40</f>
        <v>0</v>
      </c>
      <c r="AE35" s="165">
        <f>+IFERROR(Y35/AD35,0)</f>
        <v>0</v>
      </c>
    </row>
    <row r="36" spans="1:31" x14ac:dyDescent="0.3">
      <c r="B36" s="181"/>
      <c r="X36" s="79"/>
      <c r="Y36" s="79"/>
      <c r="Z36" s="182"/>
    </row>
    <row r="37" spans="1:31" s="163" customFormat="1" ht="32.4" customHeight="1" x14ac:dyDescent="0.3">
      <c r="A37" s="162">
        <v>13</v>
      </c>
      <c r="B37" s="179"/>
      <c r="C37" s="190" t="s">
        <v>52</v>
      </c>
      <c r="E37" s="193">
        <f>+EEFF!V29</f>
        <v>0.11974786642747837</v>
      </c>
      <c r="F37" s="193">
        <f>+EEFF!W29</f>
        <v>0.28876017452407343</v>
      </c>
      <c r="G37" s="193">
        <f>+EEFF!X29</f>
        <v>6.4943652588071877E-3</v>
      </c>
      <c r="H37" s="193">
        <f>+EEFF!Y29</f>
        <v>1.4935156061257207E-2</v>
      </c>
      <c r="I37" s="193">
        <f>+EEFF!Z29</f>
        <v>0.27253748823461171</v>
      </c>
      <c r="J37" s="193">
        <f>+EEFF!AA29</f>
        <v>0.16599057184288243</v>
      </c>
      <c r="K37" s="193">
        <f>+EEFF!AB29</f>
        <v>-0.35831410645503997</v>
      </c>
      <c r="L37" s="193">
        <f>+EEFF!AC29</f>
        <v>0.44347772321524681</v>
      </c>
      <c r="M37" s="193">
        <f>+EEFF!AD29</f>
        <v>0.21228944519988993</v>
      </c>
      <c r="N37" s="193">
        <f>+EEFF!AE29</f>
        <v>-5.2614164516772595E-2</v>
      </c>
      <c r="O37" s="193">
        <f>+EEFF!AF29</f>
        <v>-0.15852893846660987</v>
      </c>
      <c r="P37" s="193">
        <f>+EEFF!AG29</f>
        <v>-5.9901956982815009E-2</v>
      </c>
      <c r="Q37" s="193">
        <f>+EEFF!AH29</f>
        <v>-0.74781931787427203</v>
      </c>
      <c r="R37" s="193">
        <f>+E37</f>
        <v>0.11974786642747837</v>
      </c>
      <c r="S37" s="193">
        <f>+Q37</f>
        <v>-0.74781931787427203</v>
      </c>
      <c r="U37" s="164">
        <f>+U38</f>
        <v>0</v>
      </c>
      <c r="V37" s="165">
        <f>+IFERROR(S37/U37,0)</f>
        <v>0</v>
      </c>
      <c r="X37" s="276">
        <f>+EEFF!AU29</f>
        <v>0.14294292791308222</v>
      </c>
      <c r="Y37" s="193">
        <f>+EEFF!AV29</f>
        <v>5.0725653110206631E-2</v>
      </c>
      <c r="Z37" s="180"/>
      <c r="AA37" s="172">
        <f>+AA38</f>
        <v>0</v>
      </c>
      <c r="AB37" s="165">
        <f>+IFERROR(Y37/AA37,0)</f>
        <v>0</v>
      </c>
      <c r="AD37" s="164">
        <f>+AD38</f>
        <v>0</v>
      </c>
      <c r="AE37" s="165">
        <f>+IFERROR(Y37/AD37,0)</f>
        <v>0</v>
      </c>
    </row>
    <row r="38" spans="1:31" x14ac:dyDescent="0.3">
      <c r="B38" s="181"/>
      <c r="X38" s="79"/>
      <c r="Y38" s="79"/>
      <c r="Z38" s="182"/>
    </row>
    <row r="39" spans="1:31" s="163" customFormat="1" ht="32.4" customHeight="1" x14ac:dyDescent="0.3">
      <c r="A39" s="162">
        <v>13</v>
      </c>
      <c r="B39" s="179"/>
      <c r="C39" s="190" t="s">
        <v>58</v>
      </c>
      <c r="E39" s="193">
        <f>+EEFF!V39</f>
        <v>6.3920041973079114E-2</v>
      </c>
      <c r="F39" s="193">
        <f>+EEFF!W39</f>
        <v>0.24750509445140301</v>
      </c>
      <c r="G39" s="193">
        <f>+EEFF!X39</f>
        <v>-4.1416741576002156E-2</v>
      </c>
      <c r="H39" s="193">
        <f>+EEFF!Y39</f>
        <v>-4.9938882118644577E-2</v>
      </c>
      <c r="I39" s="193">
        <f>+EEFF!Z39</f>
        <v>0.22171438205589369</v>
      </c>
      <c r="J39" s="193">
        <f>+EEFF!AA39</f>
        <v>0.11915004319496562</v>
      </c>
      <c r="K39" s="193">
        <f>+EEFF!AB39</f>
        <v>-0.64389079392987636</v>
      </c>
      <c r="L39" s="193">
        <f>+EEFF!AC39</f>
        <v>0.44347772321524681</v>
      </c>
      <c r="M39" s="193">
        <f>+EEFF!AD39</f>
        <v>0.21228944519988993</v>
      </c>
      <c r="N39" s="193">
        <f>+EEFF!AE39</f>
        <v>-5.2614164516772595E-2</v>
      </c>
      <c r="O39" s="193">
        <f>+EEFF!AF39</f>
        <v>-0.15852893846660987</v>
      </c>
      <c r="P39" s="193">
        <f>+EEFF!AG39</f>
        <v>-5.9901956982815009E-2</v>
      </c>
      <c r="Q39" s="193">
        <f>+EEFF!AH39</f>
        <v>-1.1504683854974656</v>
      </c>
      <c r="R39" s="193">
        <f>+E39</f>
        <v>6.3920041973079114E-2</v>
      </c>
      <c r="S39" s="193">
        <f>+Q39</f>
        <v>-1.1504683854974656</v>
      </c>
      <c r="U39" s="164">
        <f>+U40</f>
        <v>0</v>
      </c>
      <c r="V39" s="165">
        <f>+IFERROR(S39/U39,0)</f>
        <v>0</v>
      </c>
      <c r="X39" s="276">
        <f>+EEFF!AU39</f>
        <v>0.12448944446377617</v>
      </c>
      <c r="Y39" s="193">
        <f>+EEFF!AV39</f>
        <v>-1.8744323183123933E-2</v>
      </c>
      <c r="Z39" s="180"/>
      <c r="AA39" s="172">
        <f>+AA40</f>
        <v>0</v>
      </c>
      <c r="AB39" s="165">
        <f>+IFERROR(Y39/AA39,0)</f>
        <v>0</v>
      </c>
      <c r="AD39" s="164">
        <f>+AD40</f>
        <v>0</v>
      </c>
      <c r="AE39" s="165">
        <f>+IFERROR(Y39/AD39,0)</f>
        <v>0</v>
      </c>
    </row>
    <row r="40" spans="1:31" x14ac:dyDescent="0.3">
      <c r="B40" s="181"/>
      <c r="X40" s="79"/>
      <c r="Y40" s="79"/>
      <c r="Z40" s="182"/>
    </row>
    <row r="41" spans="1:31" s="163" customFormat="1" ht="32.4" customHeight="1" x14ac:dyDescent="0.3">
      <c r="A41" s="162">
        <v>13</v>
      </c>
      <c r="B41" s="179"/>
      <c r="C41" s="190" t="s">
        <v>411</v>
      </c>
      <c r="E41" s="193">
        <f>+EEFF!V45</f>
        <v>4.0201630240977733E-2</v>
      </c>
      <c r="F41" s="193">
        <f>+EEFF!W45</f>
        <v>0.22028759521394337</v>
      </c>
      <c r="G41" s="193">
        <f>+EEFF!X45</f>
        <v>-6.9934545139771875E-2</v>
      </c>
      <c r="H41" s="193">
        <f>+EEFF!Y45</f>
        <v>-9.5226917482837389E-2</v>
      </c>
      <c r="I41" s="193">
        <f>+EEFF!Z45</f>
        <v>0.17292467538120063</v>
      </c>
      <c r="J41" s="193">
        <f>+EEFF!AA45</f>
        <v>7.1193386454550839E-2</v>
      </c>
      <c r="K41" s="193">
        <f>+EEFF!AB45</f>
        <v>-0.69328671492089533</v>
      </c>
      <c r="L41" s="193">
        <f>+EEFF!AC45</f>
        <v>0.40513124976411274</v>
      </c>
      <c r="M41" s="193">
        <f>+EEFF!AD45</f>
        <v>0.18229677768185826</v>
      </c>
      <c r="N41" s="193">
        <f>+EEFF!AE45</f>
        <v>-8.7591069415721812E-2</v>
      </c>
      <c r="O41" s="193">
        <f>+EEFF!AF45</f>
        <v>-0.21833646622730418</v>
      </c>
      <c r="P41" s="193">
        <f>+EEFF!AG45</f>
        <v>-0.11417644013506711</v>
      </c>
      <c r="Q41" s="193">
        <f>+EEFF!AH45</f>
        <v>-1.2607956734399692</v>
      </c>
      <c r="R41" s="193">
        <f>+E41</f>
        <v>4.0201630240977733E-2</v>
      </c>
      <c r="S41" s="193">
        <f>+Q41</f>
        <v>-1.2607956734399692</v>
      </c>
      <c r="U41" s="164">
        <f>+U42</f>
        <v>0</v>
      </c>
      <c r="V41" s="165">
        <f>+IFERROR(S41/U41,0)</f>
        <v>0</v>
      </c>
      <c r="X41" s="276">
        <f>+EEFF!AU50</f>
        <v>8.7558934477037886E-2</v>
      </c>
      <c r="Y41" s="193">
        <f>+EEFF!AV50</f>
        <v>-9.0495484102235069E-2</v>
      </c>
      <c r="Z41" s="180"/>
      <c r="AA41" s="172">
        <f>+AA42</f>
        <v>0</v>
      </c>
      <c r="AB41" s="165">
        <f>+IFERROR(Y41/AA41,0)</f>
        <v>0</v>
      </c>
      <c r="AD41" s="164">
        <f>+AD42</f>
        <v>0</v>
      </c>
      <c r="AE41" s="165">
        <f>+IFERROR(Y41/AD41,0)</f>
        <v>0</v>
      </c>
    </row>
    <row r="42" spans="1:31" ht="15" thickBot="1" x14ac:dyDescent="0.35">
      <c r="B42" s="191"/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192"/>
    </row>
    <row r="43" spans="1:31" ht="15" thickBot="1" x14ac:dyDescent="0.35"/>
    <row r="44" spans="1:31" s="161" customFormat="1" x14ac:dyDescent="0.3">
      <c r="A44" s="159"/>
      <c r="B44" s="173"/>
      <c r="C44" s="174" t="s">
        <v>750</v>
      </c>
      <c r="D44" s="175"/>
      <c r="E44" s="174"/>
      <c r="F44" s="174"/>
      <c r="G44" s="174"/>
      <c r="H44" s="174"/>
      <c r="I44" s="174"/>
      <c r="J44" s="174"/>
      <c r="K44" s="174"/>
      <c r="L44" s="174"/>
      <c r="M44" s="174"/>
      <c r="N44" s="174"/>
      <c r="O44" s="174"/>
      <c r="P44" s="174"/>
      <c r="Q44" s="174"/>
      <c r="R44" s="174"/>
      <c r="S44" s="174"/>
      <c r="T44" s="175"/>
      <c r="U44" s="174"/>
      <c r="V44" s="174"/>
      <c r="W44" s="175"/>
      <c r="X44" s="174"/>
      <c r="Y44" s="174"/>
      <c r="Z44" s="176"/>
      <c r="AA44" s="160"/>
      <c r="AB44" s="160"/>
      <c r="AD44" s="160"/>
      <c r="AE44" s="160"/>
    </row>
    <row r="45" spans="1:31" ht="14.4" customHeight="1" x14ac:dyDescent="0.3">
      <c r="B45" s="181"/>
      <c r="Z45" s="182"/>
    </row>
    <row r="46" spans="1:31" s="163" customFormat="1" ht="32.4" customHeight="1" x14ac:dyDescent="0.3">
      <c r="A46" s="162">
        <v>13</v>
      </c>
      <c r="B46" s="179"/>
      <c r="C46" s="166" t="s">
        <v>746</v>
      </c>
      <c r="E46" s="193">
        <f>+SUM(EEFF!K49:V49)/AVERAGE(EEFF!K91:V91)</f>
        <v>0.1896469984723976</v>
      </c>
      <c r="F46" s="193">
        <f>+SUM(EEFF!L49:W49)/AVERAGE(EEFF!L91:W91)</f>
        <v>0.20859785724626526</v>
      </c>
      <c r="G46" s="193">
        <f>+SUM(EEFF!M49:X49)/AVERAGE(EEFF!M91:X91)</f>
        <v>0.19866537393733646</v>
      </c>
      <c r="H46" s="193">
        <f>+SUM(EEFF!N49:Y49)/AVERAGE(EEFF!N91:Y91)</f>
        <v>0.22552205268981262</v>
      </c>
      <c r="I46" s="193">
        <f>+SUM(EEFF!O49:Z49)/AVERAGE(EEFF!O91:Z91)</f>
        <v>0.26513495411427151</v>
      </c>
      <c r="J46" s="193">
        <f>+SUM(EEFF!P49:AA49)/AVERAGE(EEFF!P91:AA91)</f>
        <v>0.24742309506886881</v>
      </c>
      <c r="K46" s="193">
        <f>+SUM(EEFF!Q49:AB49)/AVERAGE(EEFF!Q91:AB91)</f>
        <v>4.4380337047889615E-2</v>
      </c>
      <c r="L46" s="193">
        <f>+SUM(EEFF!R49:AC49)/AVERAGE(EEFF!R91:AC91)</f>
        <v>5.9931341673778005E-2</v>
      </c>
      <c r="M46" s="193">
        <f>+SUM(EEFF!S49:AD49)/AVERAGE(EEFF!S91:AD91)</f>
        <v>6.8646267440733572E-2</v>
      </c>
      <c r="N46" s="193">
        <f>+SUM(EEFF!T49:AE49)/AVERAGE(EEFF!T91:AE91)</f>
        <v>0.10874775758795874</v>
      </c>
      <c r="O46" s="193">
        <f>+SUM(EEFF!U49:AF49)/AVERAGE(EEFF!U91:AF91)</f>
        <v>2.3790367838712256E-2</v>
      </c>
      <c r="P46" s="193">
        <f>+SUM(EEFF!V49:AG49)/AVERAGE(EEFF!V91:AG91)</f>
        <v>-1.8389277277440174E-2</v>
      </c>
      <c r="Q46" s="193">
        <f>+SUM(EEFF!W49:AH49)/AVERAGE(EEFF!W91:AH91)</f>
        <v>-0.17467892860265991</v>
      </c>
      <c r="R46" s="193">
        <f>+E46</f>
        <v>0.1896469984723976</v>
      </c>
      <c r="S46" s="193">
        <f>+Q46</f>
        <v>-0.17467892860265991</v>
      </c>
      <c r="U46" s="164" t="e">
        <f>+#REF!</f>
        <v>#REF!</v>
      </c>
      <c r="V46" s="165">
        <f>+IFERROR(S46/U46,0)</f>
        <v>0</v>
      </c>
      <c r="X46" s="267">
        <f>+EEFF!AU49/EEFF!AQ57</f>
        <v>0.36086175562212491</v>
      </c>
      <c r="Y46" s="267">
        <f>+EEFF!AV49/EEFF!AR57</f>
        <v>-0.34317445927615836</v>
      </c>
      <c r="Z46" s="180"/>
      <c r="AA46" s="172" t="e">
        <f>+#REF!</f>
        <v>#REF!</v>
      </c>
      <c r="AB46" s="165">
        <f>+IFERROR(Y46/AA46,0)</f>
        <v>0</v>
      </c>
      <c r="AD46" s="164" t="e">
        <f>+#REF!</f>
        <v>#REF!</v>
      </c>
      <c r="AE46" s="165">
        <f>+IFERROR(Y46/AD46,0)</f>
        <v>0</v>
      </c>
    </row>
    <row r="47" spans="1:31" x14ac:dyDescent="0.3">
      <c r="B47" s="181"/>
      <c r="Z47" s="182"/>
    </row>
    <row r="48" spans="1:31" s="163" customFormat="1" ht="32.4" customHeight="1" x14ac:dyDescent="0.3">
      <c r="A48" s="162">
        <v>13</v>
      </c>
      <c r="B48" s="179"/>
      <c r="C48" s="190" t="s">
        <v>747</v>
      </c>
      <c r="E48" s="193">
        <f>+SUM(EEFF!K49:V49)/AVERAGE(EEFF!K137:V137)</f>
        <v>0.42092945632691675</v>
      </c>
      <c r="F48" s="193">
        <f>+SUM(EEFF!L49:W49)/AVERAGE(EEFF!L137:W137)</f>
        <v>0.45035785316386323</v>
      </c>
      <c r="G48" s="193">
        <f>+SUM(EEFF!M49:X49)/AVERAGE(EEFF!M137:X137)</f>
        <v>0.42069904491602111</v>
      </c>
      <c r="H48" s="193">
        <f>+SUM(EEFF!N49:Y49)/AVERAGE(EEFF!N137:Y137)</f>
        <v>0.4683717114633138</v>
      </c>
      <c r="I48" s="193">
        <f>+SUM(EEFF!O49:Z49)/AVERAGE(EEFF!O137:Z137)</f>
        <v>0.53967206754130337</v>
      </c>
      <c r="J48" s="193">
        <f>+SUM(EEFF!P49:AA49)/AVERAGE(EEFF!P137:AA137)</f>
        <v>0.49602297065364209</v>
      </c>
      <c r="K48" s="193">
        <f>+SUM(EEFF!Q49:AB49)/AVERAGE(EEFF!Q137:AB137)</f>
        <v>8.9584188439989901E-2</v>
      </c>
      <c r="L48" s="193">
        <f>+SUM(EEFF!R49:AC49)/AVERAGE(EEFF!R137:AC137)</f>
        <v>0.12086279386877584</v>
      </c>
      <c r="M48" s="193">
        <f>+SUM(EEFF!S49:AD49)/AVERAGE(EEFF!S137:AD137)</f>
        <v>0.13859436904269529</v>
      </c>
      <c r="N48" s="193">
        <f>+SUM(EEFF!T49:AE49)/AVERAGE(EEFF!T137:AE137)</f>
        <v>0.21842593663098744</v>
      </c>
      <c r="O48" s="193">
        <f>+SUM(EEFF!U49:AF49)/AVERAGE(EEFF!U137:AF137)</f>
        <v>4.7968636947506929E-2</v>
      </c>
      <c r="P48" s="193">
        <f>+SUM(EEFF!V49:AG49)/AVERAGE(EEFF!V137:AG137)</f>
        <v>-3.7653809606725416E-2</v>
      </c>
      <c r="Q48" s="193">
        <f>+SUM(EEFF!W49:AH49)/AVERAGE(EEFF!W137:AH137)</f>
        <v>-0.37728456883879963</v>
      </c>
      <c r="R48" s="193">
        <f>+E48</f>
        <v>0.42092945632691675</v>
      </c>
      <c r="S48" s="193">
        <f>+Q48</f>
        <v>-0.37728456883879963</v>
      </c>
      <c r="U48" s="164">
        <f>+U49</f>
        <v>0</v>
      </c>
      <c r="V48" s="165">
        <f>+IFERROR(S48/U48,0)</f>
        <v>0</v>
      </c>
      <c r="X48" s="193">
        <f>+EEFF!AU49/EEFF!AQ137</f>
        <v>0.36239797763079962</v>
      </c>
      <c r="Y48" s="266">
        <f>+EEFF!AV49/EEFF!AR137</f>
        <v>-0.38341528151674126</v>
      </c>
      <c r="Z48" s="180"/>
      <c r="AA48" s="172">
        <f>+AA49</f>
        <v>0</v>
      </c>
      <c r="AB48" s="165">
        <f>+IFERROR(Y48/AA48,0)</f>
        <v>0</v>
      </c>
      <c r="AD48" s="164">
        <f>+AD49</f>
        <v>0</v>
      </c>
      <c r="AE48" s="165">
        <f>+IFERROR(Y48/AD48,0)</f>
        <v>0</v>
      </c>
    </row>
    <row r="49" spans="1:31" x14ac:dyDescent="0.3">
      <c r="B49" s="181"/>
      <c r="Z49" s="182"/>
    </row>
    <row r="50" spans="1:31" s="163" customFormat="1" ht="32.4" customHeight="1" x14ac:dyDescent="0.3">
      <c r="A50" s="162">
        <v>13</v>
      </c>
      <c r="B50" s="179"/>
      <c r="C50" s="190" t="s">
        <v>748</v>
      </c>
      <c r="E50" s="193">
        <f>+((SUM(EEFF!K38:V38)*(1-35%))/(AVERAGE(EEFF!K116:V116)+AVERAGE(EEFF!K101:V101)+AVERAGE(EEFF!K137:V137)))</f>
        <v>0.18952355468029841</v>
      </c>
      <c r="F50" s="193">
        <f>+((SUM(EEFF!L38:W38)*(1-35%))/(AVERAGE(EEFF!L116:W116)+AVERAGE(EEFF!L101:W101)+AVERAGE(EEFF!L137:W137)))</f>
        <v>0.20176266661170075</v>
      </c>
      <c r="G50" s="193">
        <f>+((SUM(EEFF!M38:X38)*(1-35%))/(AVERAGE(EEFF!M116:X116)+AVERAGE(EEFF!M101:X101)+AVERAGE(EEFF!M137:X137)))</f>
        <v>0.19327339607011598</v>
      </c>
      <c r="H50" s="193">
        <f>+((SUM(EEFF!N38:Y38)*(1-35%))/(AVERAGE(EEFF!N116:Y116)+AVERAGE(EEFF!N101:Y101)+AVERAGE(EEFF!N137:Y137)))</f>
        <v>0.21114568580906709</v>
      </c>
      <c r="I50" s="193">
        <f>+((SUM(EEFF!O38:Z38)*(1-35%))/(AVERAGE(EEFF!O116:Z116)+AVERAGE(EEFF!O101:Z101)+AVERAGE(EEFF!O137:Z137)))</f>
        <v>0.23878303331829032</v>
      </c>
      <c r="J50" s="193">
        <f>+((SUM(EEFF!P38:AA38)*(1-35%))/(AVERAGE(EEFF!P116:AA116)+AVERAGE(EEFF!P101:AA101)+AVERAGE(EEFF!P137:AA137)))</f>
        <v>0.22687842244206063</v>
      </c>
      <c r="K50" s="193">
        <f>+((SUM(EEFF!Q38:AB38)*(1-35%))/(AVERAGE(EEFF!Q116:AB116)+AVERAGE(EEFF!Q101:AB101)+AVERAGE(EEFF!Q137:AB137)))</f>
        <v>0.10664835909552711</v>
      </c>
      <c r="L50" s="193">
        <f>+((SUM(EEFF!R38:AC38)*(1-35%))/(AVERAGE(EEFF!R116:AC116)+AVERAGE(EEFF!R101:AC101)+AVERAGE(EEFF!R137:AC137)))</f>
        <v>0.1306982202489054</v>
      </c>
      <c r="M50" s="193">
        <f>+((SUM(EEFF!S38:AD38)*(1-35%))/(AVERAGE(EEFF!S116:AD116)+AVERAGE(EEFF!S101:AD101)+AVERAGE(EEFF!S137:AD137)))</f>
        <v>0.1357806981482603</v>
      </c>
      <c r="N50" s="193">
        <f>+((SUM(EEFF!T38:AE38)*(1-35%))/(AVERAGE(EEFF!T116:AE116)+AVERAGE(EEFF!T101:AE101)+AVERAGE(EEFF!T137:AE137)))</f>
        <v>0.16311239345513368</v>
      </c>
      <c r="O50" s="193">
        <f>+((SUM(EEFF!U38:AF38)*(1-35%))/(AVERAGE(EEFF!U116:AF116)+AVERAGE(EEFF!U101:AF101)+AVERAGE(EEFF!U137:AF137)))</f>
        <v>0.10588424637532633</v>
      </c>
      <c r="P50" s="193">
        <f>+((SUM(EEFF!V38:AG38)*(1-35%))/(AVERAGE(EEFF!V116:AG116)+AVERAGE(EEFF!V101:AG101)+AVERAGE(EEFF!V137:AG137)))</f>
        <v>7.8593234861484326E-2</v>
      </c>
      <c r="Q50" s="193">
        <f>+((SUM(EEFF!W38:AH38)*(1-35%))/(AVERAGE(EEFF!W116:AH116)+AVERAGE(EEFF!W101:AH101)+AVERAGE(EEFF!W137:AH137)))</f>
        <v>-2.5051073484955208E-2</v>
      </c>
      <c r="R50" s="193">
        <f>+E50</f>
        <v>0.18952355468029841</v>
      </c>
      <c r="S50" s="193">
        <f>+Q50</f>
        <v>-2.5051073484955208E-2</v>
      </c>
      <c r="U50" s="164" t="e">
        <f>+#REF!</f>
        <v>#REF!</v>
      </c>
      <c r="V50" s="165">
        <f>+IFERROR(S50/U50,0)</f>
        <v>0</v>
      </c>
      <c r="X50" s="193">
        <f>+(EEFF!AU38*(1-35%))/(EEFF!AQ101+EEFF!AQ116+EEFF!AQ137)</f>
        <v>0.18171375970691206</v>
      </c>
      <c r="Y50" s="193">
        <f>+(EEFF!AV38*(1-35%))/(EEFF!AR101+EEFF!AR116+EEFF!AR137)</f>
        <v>-2.4447837246889044E-2</v>
      </c>
      <c r="Z50" s="180"/>
      <c r="AA50" s="172" t="e">
        <f>+#REF!</f>
        <v>#REF!</v>
      </c>
      <c r="AB50" s="165">
        <f>+IFERROR(Y50/AA50,0)</f>
        <v>0</v>
      </c>
      <c r="AD50" s="164" t="e">
        <f>+#REF!</f>
        <v>#REF!</v>
      </c>
      <c r="AE50" s="165">
        <f>+IFERROR(Y50/AD50,0)</f>
        <v>0</v>
      </c>
    </row>
    <row r="51" spans="1:31" ht="15" thickBot="1" x14ac:dyDescent="0.35">
      <c r="B51" s="191"/>
      <c r="C51" s="89"/>
      <c r="D51" s="89"/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192"/>
    </row>
    <row r="52" spans="1:31" ht="15" thickBot="1" x14ac:dyDescent="0.35"/>
    <row r="53" spans="1:31" s="161" customFormat="1" x14ac:dyDescent="0.3">
      <c r="A53" s="159"/>
      <c r="B53" s="173"/>
      <c r="C53" s="174" t="s">
        <v>751</v>
      </c>
      <c r="D53" s="175"/>
      <c r="E53" s="174"/>
      <c r="F53" s="174"/>
      <c r="G53" s="174"/>
      <c r="H53" s="174"/>
      <c r="I53" s="174"/>
      <c r="J53" s="174"/>
      <c r="K53" s="174"/>
      <c r="L53" s="174"/>
      <c r="M53" s="174"/>
      <c r="N53" s="174"/>
      <c r="O53" s="174"/>
      <c r="P53" s="174"/>
      <c r="Q53" s="174"/>
      <c r="R53" s="174"/>
      <c r="S53" s="174"/>
      <c r="T53" s="175"/>
      <c r="U53" s="174"/>
      <c r="V53" s="174"/>
      <c r="W53" s="175"/>
      <c r="X53" s="174"/>
      <c r="Y53" s="174"/>
      <c r="Z53" s="176"/>
      <c r="AA53" s="160"/>
      <c r="AB53" s="160"/>
      <c r="AD53" s="160"/>
      <c r="AE53" s="160"/>
    </row>
    <row r="54" spans="1:31" ht="14.4" customHeight="1" x14ac:dyDescent="0.3">
      <c r="B54" s="181"/>
      <c r="Z54" s="182"/>
    </row>
    <row r="55" spans="1:31" s="163" customFormat="1" ht="32.4" customHeight="1" x14ac:dyDescent="0.3">
      <c r="A55" s="162">
        <v>13</v>
      </c>
      <c r="B55" s="179"/>
      <c r="C55" s="166" t="s">
        <v>752</v>
      </c>
      <c r="E55" s="224">
        <f>360/(SUM(EEFF!K6:V6)/AVERAGE(EEFF!K65:V65))</f>
        <v>55.00731061097725</v>
      </c>
      <c r="F55" s="224">
        <f>360/(SUM(EEFF!L6:W6)/AVERAGE(EEFF!L65:W65))</f>
        <v>54.183174715364778</v>
      </c>
      <c r="G55" s="224">
        <f>360/(SUM(EEFF!M6:X6)/AVERAGE(EEFF!M65:X65))</f>
        <v>53.336692229719446</v>
      </c>
      <c r="H55" s="224">
        <f>360/(SUM(EEFF!N6:Y6)/AVERAGE(EEFF!N65:Y65))</f>
        <v>54.573040405073513</v>
      </c>
      <c r="I55" s="224">
        <f>360/(SUM(EEFF!O6:Z6)/AVERAGE(EEFF!O65:Z65))</f>
        <v>55.124680919351462</v>
      </c>
      <c r="J55" s="224">
        <f>360/(SUM(EEFF!P6:AA6)/AVERAGE(EEFF!P65:AA65))</f>
        <v>55.892549872893738</v>
      </c>
      <c r="K55" s="224">
        <f>360/(SUM(EEFF!Q6:AB6)/AVERAGE(EEFF!Q65:AB65))</f>
        <v>56.627290965096506</v>
      </c>
      <c r="L55" s="224">
        <f>360/(SUM(EEFF!R6:AC6)/AVERAGE(EEFF!R65:AC65))</f>
        <v>55.698616822770411</v>
      </c>
      <c r="M55" s="224">
        <f>360/(SUM(EEFF!S6:AD6)/AVERAGE(EEFF!S65:AD65))</f>
        <v>56.171341611576892</v>
      </c>
      <c r="N55" s="224">
        <f>360/(SUM(EEFF!T6:AE6)/AVERAGE(EEFF!T65:AE65))</f>
        <v>56.965594979311625</v>
      </c>
      <c r="O55" s="224">
        <f>360/(SUM(EEFF!U6:AF6)/AVERAGE(EEFF!U65:AF65))</f>
        <v>58.140297406167207</v>
      </c>
      <c r="P55" s="224">
        <f>360/(SUM(EEFF!V6:AG6)/AVERAGE(EEFF!V65:AG65))</f>
        <v>59.200423695326947</v>
      </c>
      <c r="Q55" s="224">
        <f>360/(SUM(EEFF!W6:AH6)/AVERAGE(EEFF!W65:AH65))</f>
        <v>61.691762896906809</v>
      </c>
      <c r="R55" s="268">
        <f>+E55</f>
        <v>55.00731061097725</v>
      </c>
      <c r="S55" s="268">
        <f>+Q55</f>
        <v>61.691762896906809</v>
      </c>
      <c r="U55" s="164">
        <f>+U60</f>
        <v>0</v>
      </c>
      <c r="V55" s="165">
        <f>+IFERROR(S55/U55,0)</f>
        <v>0</v>
      </c>
      <c r="X55" s="167">
        <f>360/(EEFF!AU6/EEFF!AQ65)</f>
        <v>55.209466648515566</v>
      </c>
      <c r="Y55" s="167">
        <f>360/(EEFF!AV6/EEFF!AR65)</f>
        <v>57.621666157808058</v>
      </c>
      <c r="Z55" s="180"/>
      <c r="AA55" s="172">
        <f>+AA60</f>
        <v>0</v>
      </c>
      <c r="AB55" s="165">
        <f>+IFERROR(Y55/AA55,0)</f>
        <v>0</v>
      </c>
      <c r="AD55" s="164">
        <f>+AD60</f>
        <v>0</v>
      </c>
      <c r="AE55" s="165">
        <f>+IFERROR(Y55/AD55,0)</f>
        <v>0</v>
      </c>
    </row>
    <row r="56" spans="1:31" x14ac:dyDescent="0.3">
      <c r="B56" s="181"/>
      <c r="Z56" s="182"/>
    </row>
    <row r="57" spans="1:31" s="163" customFormat="1" ht="32.4" customHeight="1" x14ac:dyDescent="0.3">
      <c r="A57" s="162">
        <v>13</v>
      </c>
      <c r="B57" s="179"/>
      <c r="C57" s="190" t="s">
        <v>753</v>
      </c>
      <c r="E57" s="224">
        <f>360/((SUM(EEFF!K7:V7)+SUM(EEFF!K17:V17)+SUM(EEFF!K20:V20)+SUM(EEFF!K22:V23))/(AVERAGE(EEFF!K101:V101)+AVERAGE(EEFF!K107:V107)))</f>
        <v>96.70487722798913</v>
      </c>
      <c r="F57" s="224">
        <f>360/((SUM(EEFF!L7:W7)+SUM(EEFF!L17:W17)+SUM(EEFF!L20:W20)+SUM(EEFF!L22:W23))/(AVERAGE(EEFF!L101:W101)+AVERAGE(EEFF!L107:W107)))</f>
        <v>95.78483373545258</v>
      </c>
      <c r="G57" s="224">
        <f>360/((SUM(EEFF!M7:X7)+SUM(EEFF!M17:X17)+SUM(EEFF!M20:X20)+SUM(EEFF!M22:X23))/(AVERAGE(EEFF!M101:X101)+AVERAGE(EEFF!M107:X107)))</f>
        <v>91.849534906019741</v>
      </c>
      <c r="H57" s="224">
        <f>360/((SUM(EEFF!N7:Y7)+SUM(EEFF!N17:Y17)+SUM(EEFF!N20:Y20)+SUM(EEFF!N22:Y23))/(AVERAGE(EEFF!N101:Y101)+AVERAGE(EEFF!N107:Y107)))</f>
        <v>93.156468722649876</v>
      </c>
      <c r="I57" s="224">
        <f>360/((SUM(EEFF!O7:Z7)+SUM(EEFF!O17:Z17)+SUM(EEFF!O20:Z20)+SUM(EEFF!O22:Z23))/(AVERAGE(EEFF!O101:Z101)+AVERAGE(EEFF!O107:Z107)))</f>
        <v>90.461878200267179</v>
      </c>
      <c r="J57" s="224">
        <f>360/((SUM(EEFF!P7:AA7)+SUM(EEFF!P17:AA17)+SUM(EEFF!P20:AA20)+SUM(EEFF!P22:AA23))/(AVERAGE(EEFF!P101:AA101)+AVERAGE(EEFF!P107:AA107)))</f>
        <v>85.461706537948317</v>
      </c>
      <c r="K57" s="224">
        <f>360/((SUM(EEFF!Q7:AB7)+SUM(EEFF!Q17:AB17)+SUM(EEFF!Q20:AB20)+SUM(EEFF!Q22:AB23))/(AVERAGE(EEFF!Q101:AB101)+AVERAGE(EEFF!Q107:AB107)))</f>
        <v>75.522745808510919</v>
      </c>
      <c r="L57" s="224">
        <f>360/((SUM(EEFF!R7:AC7)+SUM(EEFF!R17:AC17)+SUM(EEFF!R20:AC20)+SUM(EEFF!R22:AC23))/(AVERAGE(EEFF!R101:AC101)+AVERAGE(EEFF!R107:AC107)))</f>
        <v>73.717941717950978</v>
      </c>
      <c r="M57" s="224">
        <f>360/((SUM(EEFF!S7:AD7)+SUM(EEFF!S17:AD17)+SUM(EEFF!S20:AD20)+SUM(EEFF!S22:AD23))/(AVERAGE(EEFF!S101:AD101)+AVERAGE(EEFF!S107:AD107)))</f>
        <v>72.725259865427219</v>
      </c>
      <c r="N57" s="224">
        <f>360/((SUM(EEFF!T7:AE7)+SUM(EEFF!T17:AE17)+SUM(EEFF!T20:AE20)+SUM(EEFF!T22:AE23))/(AVERAGE(EEFF!T101:AE101)+AVERAGE(EEFF!T107:AE107)))</f>
        <v>74.303183032316852</v>
      </c>
      <c r="O57" s="224">
        <f>360/((SUM(EEFF!U7:AF7)+SUM(EEFF!U17:AF17)+SUM(EEFF!U20:AF20)+SUM(EEFF!U22:AF23))/(AVERAGE(EEFF!U101:AF101)+AVERAGE(EEFF!U107:AF107)))</f>
        <v>70.236102265214186</v>
      </c>
      <c r="P57" s="224">
        <f>360/((SUM(EEFF!V7:AG7)+SUM(EEFF!V17:AG17)+SUM(EEFF!V20:AG20)+SUM(EEFF!V22:AG23))/(AVERAGE(EEFF!V101:AG101)+AVERAGE(EEFF!V107:AG107)))</f>
        <v>67.161035547052904</v>
      </c>
      <c r="Q57" s="224">
        <f>360/((SUM(EEFF!W7:AH7)+SUM(EEFF!W17:AH17)+SUM(EEFF!W20:AH20)+SUM(EEFF!W22:AH23))/(AVERAGE(EEFF!W101:AH101)+AVERAGE(EEFF!W107:AH107)))</f>
        <v>69.076302413440004</v>
      </c>
      <c r="R57" s="268">
        <f>+E57</f>
        <v>96.70487722798913</v>
      </c>
      <c r="S57" s="268">
        <f>+Q57</f>
        <v>69.076302413440004</v>
      </c>
      <c r="U57" s="164">
        <f>+U58</f>
        <v>0</v>
      </c>
      <c r="V57" s="165">
        <f>+IFERROR(S57/U57,0)</f>
        <v>0</v>
      </c>
      <c r="X57" s="167">
        <f>360/((EEFF!AU7+EEFF!AU17+EEFF!AU20+EEFF!AU22+EEFF!AU23)/(EEFF!AQ98+EEFF!AQ101))</f>
        <v>102.52171024573894</v>
      </c>
      <c r="Y57" s="167">
        <f>360/((EEFF!AV7+EEFF!AV17+EEFF!AV20+EEFF!AV22+EEFF!AV23)/(EEFF!AR98+EEFF!AR101))</f>
        <v>61.07220548804974</v>
      </c>
      <c r="Z57" s="180"/>
      <c r="AA57" s="172">
        <f>+AA58</f>
        <v>0</v>
      </c>
      <c r="AB57" s="165">
        <f>+IFERROR(Y57/AA57,0)</f>
        <v>0</v>
      </c>
      <c r="AD57" s="164">
        <f>+AD58</f>
        <v>0</v>
      </c>
      <c r="AE57" s="165">
        <f>+IFERROR(Y57/AD57,0)</f>
        <v>0</v>
      </c>
    </row>
    <row r="58" spans="1:31" x14ac:dyDescent="0.3">
      <c r="B58" s="181"/>
      <c r="Z58" s="182"/>
    </row>
    <row r="59" spans="1:31" s="163" customFormat="1" ht="32.4" customHeight="1" x14ac:dyDescent="0.3">
      <c r="A59" s="162">
        <v>13</v>
      </c>
      <c r="B59" s="179"/>
      <c r="C59" s="190" t="s">
        <v>754</v>
      </c>
      <c r="E59" s="224">
        <f>+E55</f>
        <v>55.00731061097725</v>
      </c>
      <c r="F59" s="224">
        <f t="shared" ref="F59:Q59" si="2">+F55</f>
        <v>54.183174715364778</v>
      </c>
      <c r="G59" s="224">
        <f t="shared" si="2"/>
        <v>53.336692229719446</v>
      </c>
      <c r="H59" s="224">
        <f t="shared" si="2"/>
        <v>54.573040405073513</v>
      </c>
      <c r="I59" s="224">
        <f t="shared" si="2"/>
        <v>55.124680919351462</v>
      </c>
      <c r="J59" s="224">
        <f t="shared" si="2"/>
        <v>55.892549872893738</v>
      </c>
      <c r="K59" s="224">
        <f t="shared" si="2"/>
        <v>56.627290965096506</v>
      </c>
      <c r="L59" s="224">
        <f t="shared" si="2"/>
        <v>55.698616822770411</v>
      </c>
      <c r="M59" s="224">
        <f t="shared" si="2"/>
        <v>56.171341611576892</v>
      </c>
      <c r="N59" s="224">
        <f t="shared" si="2"/>
        <v>56.965594979311625</v>
      </c>
      <c r="O59" s="224">
        <f t="shared" si="2"/>
        <v>58.140297406167207</v>
      </c>
      <c r="P59" s="224">
        <f t="shared" si="2"/>
        <v>59.200423695326947</v>
      </c>
      <c r="Q59" s="224">
        <f t="shared" si="2"/>
        <v>61.691762896906809</v>
      </c>
      <c r="R59" s="268">
        <f>+E59</f>
        <v>55.00731061097725</v>
      </c>
      <c r="S59" s="268">
        <f>+Q59</f>
        <v>61.691762896906809</v>
      </c>
      <c r="U59" s="164">
        <f>+U60</f>
        <v>0</v>
      </c>
      <c r="V59" s="165">
        <f>+IFERROR(S59/U59,0)</f>
        <v>0</v>
      </c>
      <c r="X59" s="167">
        <f>+X55</f>
        <v>55.209466648515566</v>
      </c>
      <c r="Y59" s="167">
        <f>+Y55</f>
        <v>57.621666157808058</v>
      </c>
      <c r="Z59" s="180"/>
      <c r="AA59" s="172">
        <f>+AA60</f>
        <v>0</v>
      </c>
      <c r="AB59" s="165">
        <f>+IFERROR(Y59/AA59,0)</f>
        <v>0</v>
      </c>
      <c r="AD59" s="164">
        <f>+AD60</f>
        <v>0</v>
      </c>
      <c r="AE59" s="165">
        <f>+IFERROR(Y59/AD59,0)</f>
        <v>0</v>
      </c>
    </row>
    <row r="60" spans="1:31" x14ac:dyDescent="0.3">
      <c r="B60" s="181"/>
      <c r="Z60" s="182"/>
    </row>
    <row r="61" spans="1:31" s="163" customFormat="1" ht="32.4" customHeight="1" x14ac:dyDescent="0.3">
      <c r="A61" s="162">
        <v>13</v>
      </c>
      <c r="B61" s="179"/>
      <c r="C61" s="190" t="s">
        <v>749</v>
      </c>
      <c r="E61" s="224">
        <f>+SUM(EEFF!K6:V6)/AVERAGE(EEFF!K91:V91)</f>
        <v>2.1659354308626448</v>
      </c>
      <c r="F61" s="224">
        <f>+SUM(EEFF!L6:W6)/AVERAGE(EEFF!L91:W91)</f>
        <v>2.2051670352481461</v>
      </c>
      <c r="G61" s="224">
        <f>+SUM(EEFF!M6:X6)/AVERAGE(EEFF!M91:X91)</f>
        <v>2.2389534809207943</v>
      </c>
      <c r="H61" s="224">
        <f>+SUM(EEFF!N6:Y6)/AVERAGE(EEFF!N91:Y91)</f>
        <v>2.2015082512128039</v>
      </c>
      <c r="I61" s="224">
        <f>+SUM(EEFF!O6:Z6)/AVERAGE(EEFF!O91:Z91)</f>
        <v>2.2099183441622752</v>
      </c>
      <c r="J61" s="224">
        <f>+SUM(EEFF!P6:AA6)/AVERAGE(EEFF!P91:AA91)</f>
        <v>2.2005593565064689</v>
      </c>
      <c r="K61" s="224">
        <f>+SUM(EEFF!Q6:AB6)/AVERAGE(EEFF!Q91:AB91)</f>
        <v>2.1904383062597987</v>
      </c>
      <c r="L61" s="224">
        <f>+SUM(EEFF!R6:AC6)/AVERAGE(EEFF!R91:AC91)</f>
        <v>2.2022957891529562</v>
      </c>
      <c r="M61" s="224">
        <f>+SUM(EEFF!S6:AD6)/AVERAGE(EEFF!S91:AD91)</f>
        <v>2.1669858067896519</v>
      </c>
      <c r="N61" s="224">
        <f>+SUM(EEFF!T6:AE6)/AVERAGE(EEFF!T91:AE91)</f>
        <v>2.1234168284530552</v>
      </c>
      <c r="O61" s="224">
        <f>+SUM(EEFF!U6:AF6)/AVERAGE(EEFF!U91:AF91)</f>
        <v>2.053513357626704</v>
      </c>
      <c r="P61" s="224">
        <f>+SUM(EEFF!V6:AG6)/AVERAGE(EEFF!V91:AG91)</f>
        <v>2.0009669787564519</v>
      </c>
      <c r="Q61" s="224">
        <f>+SUM(EEFF!W6:AH6)/AVERAGE(EEFF!W91:AH91)</f>
        <v>1.9302502255838609</v>
      </c>
      <c r="R61" s="224">
        <f>+E61</f>
        <v>2.1659354308626448</v>
      </c>
      <c r="S61" s="224">
        <f>+Q61</f>
        <v>1.9302502255838609</v>
      </c>
      <c r="U61" s="164">
        <f>+U51</f>
        <v>0</v>
      </c>
      <c r="V61" s="165">
        <f>+IFERROR(S61/U61,0)</f>
        <v>0</v>
      </c>
      <c r="X61" s="167">
        <f>+EEFF!AU6/EEFF!AQ91</f>
        <v>2.0922804179698087</v>
      </c>
      <c r="Y61" s="167">
        <f>+EEFF!AV6/EEFF!AR91</f>
        <v>1.8675477710249462</v>
      </c>
      <c r="Z61" s="180"/>
      <c r="AA61" s="172">
        <f>+AA51</f>
        <v>0</v>
      </c>
      <c r="AB61" s="165">
        <f>+IFERROR(Y61/AA61,0)</f>
        <v>0</v>
      </c>
      <c r="AD61" s="164">
        <f>+AD51</f>
        <v>0</v>
      </c>
      <c r="AE61" s="165">
        <f>+IFERROR(Y61/AD61,0)</f>
        <v>0</v>
      </c>
    </row>
    <row r="62" spans="1:31" ht="15" thickBot="1" x14ac:dyDescent="0.35">
      <c r="B62" s="191"/>
      <c r="C62" s="89"/>
      <c r="D62" s="89"/>
      <c r="E62" s="89"/>
      <c r="F62" s="89"/>
      <c r="G62" s="89"/>
      <c r="H62" s="89"/>
      <c r="I62" s="89"/>
      <c r="J62" s="89"/>
      <c r="K62" s="89"/>
      <c r="L62" s="89"/>
      <c r="M62" s="89"/>
      <c r="N62" s="89"/>
      <c r="O62" s="89"/>
      <c r="P62" s="89"/>
      <c r="Q62" s="89"/>
      <c r="R62" s="89"/>
      <c r="S62" s="89"/>
      <c r="T62" s="89"/>
      <c r="U62" s="89"/>
      <c r="V62" s="89"/>
      <c r="W62" s="89"/>
      <c r="X62" s="89"/>
      <c r="Y62" s="89"/>
      <c r="Z62" s="192"/>
    </row>
  </sheetData>
  <mergeCells count="1">
    <mergeCell ref="AD4:AE4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5630B911-2532-439C-A727-20CCC96E3ABC}">
          <x14:formula1>
            <xm:f>Comandos!$H$2:$H$4</xm:f>
          </x14:formula1>
          <xm:sqref>C2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A741D-70C7-443B-B617-EC3B6904EFEF}">
  <sheetPr>
    <tabColor rgb="FFC00000"/>
  </sheetPr>
  <dimension ref="A1:AZ140"/>
  <sheetViews>
    <sheetView showGridLines="0" workbookViewId="0">
      <pane xSplit="3" ySplit="4" topLeftCell="AK88" activePane="bottomRight" state="frozen"/>
      <selection pane="topRight" activeCell="D1" sqref="D1"/>
      <selection pane="bottomLeft" activeCell="A5" sqref="A5"/>
      <selection pane="bottomRight" activeCell="AU6" sqref="AU6"/>
    </sheetView>
  </sheetViews>
  <sheetFormatPr baseColWidth="10" defaultRowHeight="14.4" outlineLevelRow="1" outlineLevelCol="1" x14ac:dyDescent="0.3"/>
  <cols>
    <col min="3" max="3" width="39" customWidth="1"/>
    <col min="4" max="4" width="1.88671875" customWidth="1"/>
    <col min="5" max="5" width="15" bestFit="1" customWidth="1"/>
    <col min="6" max="7" width="14" bestFit="1" customWidth="1"/>
    <col min="8" max="11" width="15" bestFit="1" customWidth="1"/>
    <col min="12" max="12" width="14" bestFit="1" customWidth="1"/>
    <col min="13" max="14" width="15" bestFit="1" customWidth="1"/>
    <col min="15" max="15" width="14" bestFit="1" customWidth="1"/>
    <col min="16" max="17" width="15" bestFit="1" customWidth="1"/>
    <col min="18" max="18" width="14" bestFit="1" customWidth="1"/>
    <col min="19" max="20" width="15" bestFit="1" customWidth="1"/>
    <col min="21" max="22" width="14" bestFit="1" customWidth="1"/>
    <col min="23" max="24" width="15" bestFit="1" customWidth="1"/>
    <col min="25" max="25" width="14" bestFit="1" customWidth="1"/>
    <col min="26" max="26" width="15" bestFit="1" customWidth="1"/>
    <col min="27" max="28" width="14" bestFit="1" customWidth="1"/>
    <col min="29" max="30" width="15" bestFit="1" customWidth="1"/>
    <col min="31" max="31" width="14" bestFit="1" customWidth="1"/>
    <col min="32" max="32" width="15" bestFit="1" customWidth="1"/>
    <col min="33" max="33" width="14" bestFit="1" customWidth="1"/>
    <col min="34" max="34" width="16.6640625" bestFit="1" customWidth="1"/>
    <col min="35" max="40" width="11.6640625" customWidth="1" outlineLevel="1"/>
    <col min="42" max="44" width="11.6640625" bestFit="1" customWidth="1"/>
    <col min="46" max="48" width="11.6640625" bestFit="1" customWidth="1"/>
  </cols>
  <sheetData>
    <row r="1" spans="1:52" ht="15" thickBot="1" x14ac:dyDescent="0.35"/>
    <row r="2" spans="1:52" ht="15" thickBot="1" x14ac:dyDescent="0.35">
      <c r="A2" s="154"/>
      <c r="B2" s="154"/>
      <c r="C2" s="91" t="s">
        <v>729</v>
      </c>
      <c r="AP2" t="s">
        <v>769</v>
      </c>
      <c r="AR2">
        <f>+MONTH(Resumen!S3)</f>
        <v>6</v>
      </c>
      <c r="AT2" t="s">
        <v>770</v>
      </c>
    </row>
    <row r="3" spans="1:52" ht="15" thickBot="1" x14ac:dyDescent="0.35">
      <c r="E3">
        <v>1</v>
      </c>
      <c r="F3">
        <v>2</v>
      </c>
      <c r="G3">
        <v>3</v>
      </c>
      <c r="H3">
        <v>4</v>
      </c>
      <c r="I3">
        <v>5</v>
      </c>
      <c r="J3">
        <v>6</v>
      </c>
      <c r="K3">
        <v>7</v>
      </c>
      <c r="L3">
        <v>8</v>
      </c>
      <c r="M3">
        <v>9</v>
      </c>
      <c r="N3">
        <v>10</v>
      </c>
      <c r="O3">
        <v>11</v>
      </c>
      <c r="P3">
        <v>12</v>
      </c>
      <c r="Q3">
        <v>13</v>
      </c>
      <c r="R3">
        <v>14</v>
      </c>
      <c r="S3">
        <v>15</v>
      </c>
      <c r="T3">
        <v>16</v>
      </c>
      <c r="U3">
        <v>17</v>
      </c>
      <c r="V3">
        <v>18</v>
      </c>
      <c r="W3">
        <v>19</v>
      </c>
      <c r="X3">
        <v>20</v>
      </c>
      <c r="Y3">
        <v>21</v>
      </c>
      <c r="Z3">
        <v>22</v>
      </c>
      <c r="AA3">
        <v>23</v>
      </c>
      <c r="AB3">
        <v>24</v>
      </c>
      <c r="AC3">
        <v>25</v>
      </c>
      <c r="AD3">
        <v>26</v>
      </c>
      <c r="AE3">
        <v>27</v>
      </c>
      <c r="AF3">
        <v>28</v>
      </c>
      <c r="AG3">
        <v>29</v>
      </c>
      <c r="AH3">
        <v>30</v>
      </c>
      <c r="AI3">
        <v>31</v>
      </c>
      <c r="AJ3">
        <v>32</v>
      </c>
      <c r="AK3">
        <v>33</v>
      </c>
      <c r="AL3">
        <v>34</v>
      </c>
      <c r="AM3">
        <v>35</v>
      </c>
      <c r="AN3">
        <v>36</v>
      </c>
    </row>
    <row r="4" spans="1:52" ht="15.6" thickTop="1" thickBot="1" x14ac:dyDescent="0.35">
      <c r="C4" s="67" t="s">
        <v>757</v>
      </c>
      <c r="E4" s="34">
        <v>44927</v>
      </c>
      <c r="F4" s="35">
        <v>44958</v>
      </c>
      <c r="G4" s="35">
        <v>44986</v>
      </c>
      <c r="H4" s="35">
        <v>45017</v>
      </c>
      <c r="I4" s="35">
        <v>45047</v>
      </c>
      <c r="J4" s="35">
        <v>45078</v>
      </c>
      <c r="K4" s="35">
        <v>45108</v>
      </c>
      <c r="L4" s="35">
        <v>45139</v>
      </c>
      <c r="M4" s="35">
        <v>45170</v>
      </c>
      <c r="N4" s="35">
        <v>45200</v>
      </c>
      <c r="O4" s="35">
        <v>45231</v>
      </c>
      <c r="P4" s="36">
        <v>45261</v>
      </c>
      <c r="Q4" s="37">
        <v>45292</v>
      </c>
      <c r="R4" s="38">
        <v>45323</v>
      </c>
      <c r="S4" s="38">
        <v>45352</v>
      </c>
      <c r="T4" s="38">
        <v>45383</v>
      </c>
      <c r="U4" s="38">
        <v>45413</v>
      </c>
      <c r="V4" s="38">
        <v>45444</v>
      </c>
      <c r="W4" s="38">
        <v>45474</v>
      </c>
      <c r="X4" s="38">
        <v>45505</v>
      </c>
      <c r="Y4" s="38">
        <v>45536</v>
      </c>
      <c r="Z4" s="38">
        <v>45566</v>
      </c>
      <c r="AA4" s="38">
        <v>45597</v>
      </c>
      <c r="AB4" s="39">
        <v>45627</v>
      </c>
      <c r="AC4" s="40">
        <v>45658</v>
      </c>
      <c r="AD4" s="41">
        <v>45689</v>
      </c>
      <c r="AE4" s="41">
        <v>45717</v>
      </c>
      <c r="AF4" s="41">
        <v>45748</v>
      </c>
      <c r="AG4" s="41">
        <v>45778</v>
      </c>
      <c r="AH4" s="41">
        <v>45809</v>
      </c>
      <c r="AI4" s="41">
        <v>45839</v>
      </c>
      <c r="AJ4" s="41">
        <v>45870</v>
      </c>
      <c r="AK4" s="41">
        <v>45901</v>
      </c>
      <c r="AL4" s="41">
        <v>45931</v>
      </c>
      <c r="AM4" s="41">
        <v>45962</v>
      </c>
      <c r="AN4" s="42">
        <v>45992</v>
      </c>
      <c r="AP4" s="263">
        <v>2023</v>
      </c>
      <c r="AQ4" s="274">
        <v>2024</v>
      </c>
      <c r="AR4" s="274">
        <v>2025</v>
      </c>
      <c r="AT4" s="263">
        <v>2023</v>
      </c>
      <c r="AU4" s="263">
        <v>2024</v>
      </c>
      <c r="AV4" s="263">
        <v>2025</v>
      </c>
    </row>
    <row r="5" spans="1:52" ht="15" thickTop="1" x14ac:dyDescent="0.3"/>
    <row r="6" spans="1:52" x14ac:dyDescent="0.3">
      <c r="B6" s="69" t="s">
        <v>4</v>
      </c>
      <c r="C6" s="69" t="s">
        <v>5</v>
      </c>
      <c r="E6" s="228" cm="1">
        <f t="array" ref="E6">+IF($C$2="Consolidado",INDEX(Consolidado!$D:$AM,MATCH($B6,Consolidado!$B:$B,0),E$3),IF($C$2="Fitness People",INDEX(Fitness!$D:$AM,MATCH($B6,Fitness!$B:$B,0),E$3),INDEX(Inversiones!$D:$AM,MATCH($B6,Inversiones!$B:$B,0),E$3)))/1000</f>
        <v>1272278.436</v>
      </c>
      <c r="F6" s="228" cm="1">
        <f t="array" ref="F6">+IF($C$2="Consolidado",INDEX(Consolidado!$D:$AM,MATCH($B6,Consolidado!$B:$B,0),F$3),IF($C$2="Fitness People",INDEX(Fitness!$D:$AM,MATCH($B6,Fitness!$B:$B,0),F$3),INDEX(Inversiones!$D:$AM,MATCH($B6,Inversiones!$B:$B,0),F$3)))/1000</f>
        <v>999456.44700000004</v>
      </c>
      <c r="G6" s="228" cm="1">
        <f t="array" ref="G6">+IF($C$2="Consolidado",INDEX(Consolidado!$D:$AM,MATCH($B6,Consolidado!$B:$B,0),G$3),IF($C$2="Fitness People",INDEX(Fitness!$D:$AM,MATCH($B6,Fitness!$B:$B,0),G$3),INDEX(Inversiones!$D:$AM,MATCH($B6,Inversiones!$B:$B,0),G$3)))/1000</f>
        <v>829124.299</v>
      </c>
      <c r="H6" s="228" cm="1">
        <f t="array" ref="H6">+IF($C$2="Consolidado",INDEX(Consolidado!$D:$AM,MATCH($B6,Consolidado!$B:$B,0),H$3),IF($C$2="Fitness People",INDEX(Fitness!$D:$AM,MATCH($B6,Fitness!$B:$B,0),H$3),INDEX(Inversiones!$D:$AM,MATCH($B6,Inversiones!$B:$B,0),H$3)))/1000</f>
        <v>328311.90000000002</v>
      </c>
      <c r="I6" s="228" cm="1">
        <f t="array" ref="I6">+IF($C$2="Consolidado",INDEX(Consolidado!$D:$AM,MATCH($B6,Consolidado!$B:$B,0),I$3),IF($C$2="Fitness People",INDEX(Fitness!$D:$AM,MATCH($B6,Fitness!$B:$B,0),I$3),INDEX(Inversiones!$D:$AM,MATCH($B6,Inversiones!$B:$B,0),I$3)))/1000</f>
        <v>416613.89899999998</v>
      </c>
      <c r="J6" s="228" cm="1">
        <f t="array" ref="J6">+IF($C$2="Consolidado",INDEX(Consolidado!$D:$AM,MATCH($B6,Consolidado!$B:$B,0),J$3),IF($C$2="Fitness People",INDEX(Fitness!$D:$AM,MATCH($B6,Fitness!$B:$B,0),J$3),INDEX(Inversiones!$D:$AM,MATCH($B6,Inversiones!$B:$B,0),J$3)))/1000</f>
        <v>783151.97</v>
      </c>
      <c r="K6" s="228" cm="1">
        <f t="array" ref="K6">+IF($C$2="Consolidado",INDEX(Consolidado!$D:$AM,MATCH($B6,Consolidado!$B:$B,0),K$3),IF($C$2="Fitness People",INDEX(Fitness!$D:$AM,MATCH($B6,Fitness!$B:$B,0),K$3),INDEX(Inversiones!$D:$AM,MATCH($B6,Inversiones!$B:$B,0),K$3)))/1000</f>
        <v>1030648.0110000001</v>
      </c>
      <c r="L6" s="228" cm="1">
        <f t="array" ref="L6">+IF($C$2="Consolidado",INDEX(Consolidado!$D:$AM,MATCH($B6,Consolidado!$B:$B,0),L$3),IF($C$2="Fitness People",INDEX(Fitness!$D:$AM,MATCH($B6,Fitness!$B:$B,0),L$3),INDEX(Inversiones!$D:$AM,MATCH($B6,Inversiones!$B:$B,0),L$3)))/1000</f>
        <v>800628.53099999996</v>
      </c>
      <c r="M6" s="228" cm="1">
        <f t="array" ref="M6">+IF($C$2="Consolidado",INDEX(Consolidado!$D:$AM,MATCH($B6,Consolidado!$B:$B,0),M$3),IF($C$2="Fitness People",INDEX(Fitness!$D:$AM,MATCH($B6,Fitness!$B:$B,0),M$3),INDEX(Inversiones!$D:$AM,MATCH($B6,Inversiones!$B:$B,0),M$3)))/1000</f>
        <v>886177.59900000005</v>
      </c>
      <c r="N6" s="228" cm="1">
        <f t="array" ref="N6">+IF($C$2="Consolidado",INDEX(Consolidado!$D:$AM,MATCH($B6,Consolidado!$B:$B,0),N$3),IF($C$2="Fitness People",INDEX(Fitness!$D:$AM,MATCH($B6,Fitness!$B:$B,0),N$3),INDEX(Inversiones!$D:$AM,MATCH($B6,Inversiones!$B:$B,0),N$3)))/1000</f>
        <v>769026.55</v>
      </c>
      <c r="O6" s="228" cm="1">
        <f t="array" ref="O6">+IF($C$2="Consolidado",INDEX(Consolidado!$D:$AM,MATCH($B6,Consolidado!$B:$B,0),O$3),IF($C$2="Fitness People",INDEX(Fitness!$D:$AM,MATCH($B6,Fitness!$B:$B,0),O$3),INDEX(Inversiones!$D:$AM,MATCH($B6,Inversiones!$B:$B,0),O$3)))/1000</f>
        <v>964813.7</v>
      </c>
      <c r="P6" s="228" cm="1">
        <f t="array" ref="P6">+IF($C$2="Consolidado",INDEX(Consolidado!$D:$AM,MATCH($B6,Consolidado!$B:$B,0),P$3),IF($C$2="Fitness People",INDEX(Fitness!$D:$AM,MATCH($B6,Fitness!$B:$B,0),P$3),INDEX(Inversiones!$D:$AM,MATCH($B6,Inversiones!$B:$B,0),P$3)))/1000</f>
        <v>1100576.9990000001</v>
      </c>
      <c r="Q6" s="228" cm="1">
        <f t="array" ref="Q6">+IF($C$2="Consolidado",INDEX(Consolidado!$D:$AM,MATCH($B6,Consolidado!$B:$B,0),Q$3),IF($C$2="Fitness People",INDEX(Fitness!$D:$AM,MATCH($B6,Fitness!$B:$B,0),Q$3),INDEX(Inversiones!$D:$AM,MATCH($B6,Inversiones!$B:$B,0),Q$3)))/1000</f>
        <v>1718723.0989999999</v>
      </c>
      <c r="R6" s="228" cm="1">
        <f t="array" ref="R6">+IF($C$2="Consolidado",INDEX(Consolidado!$D:$AM,MATCH($B6,Consolidado!$B:$B,0),R$3),IF($C$2="Fitness People",INDEX(Fitness!$D:$AM,MATCH($B6,Fitness!$B:$B,0),R$3),INDEX(Inversiones!$D:$AM,MATCH($B6,Inversiones!$B:$B,0),R$3)))/1000</f>
        <v>1310944.2039999999</v>
      </c>
      <c r="S6" s="228" cm="1">
        <f t="array" ref="S6">+IF($C$2="Consolidado",INDEX(Consolidado!$D:$AM,MATCH($B6,Consolidado!$B:$B,0),S$3),IF($C$2="Fitness People",INDEX(Fitness!$D:$AM,MATCH($B6,Fitness!$B:$B,0),S$3),INDEX(Inversiones!$D:$AM,MATCH($B6,Inversiones!$B:$B,0),S$3)))/1000</f>
        <v>1092300.95</v>
      </c>
      <c r="T6" s="228" cm="1">
        <f t="array" ref="T6">+IF($C$2="Consolidado",INDEX(Consolidado!$D:$AM,MATCH($B6,Consolidado!$B:$B,0),T$3),IF($C$2="Fitness People",INDEX(Fitness!$D:$AM,MATCH($B6,Fitness!$B:$B,0),T$3),INDEX(Inversiones!$D:$AM,MATCH($B6,Inversiones!$B:$B,0),T$3)))/1000</f>
        <v>1219612.2</v>
      </c>
      <c r="U6" s="228" cm="1">
        <f t="array" ref="U6">+IF($C$2="Consolidado",INDEX(Consolidado!$D:$AM,MATCH($B6,Consolidado!$B:$B,0),U$3),IF($C$2="Fitness People",INDEX(Fitness!$D:$AM,MATCH($B6,Fitness!$B:$B,0),U$3),INDEX(Inversiones!$D:$AM,MATCH($B6,Inversiones!$B:$B,0),U$3)))/1000</f>
        <v>1315713.3999999999</v>
      </c>
      <c r="V6" s="228" cm="1">
        <f t="array" ref="V6">+IF($C$2="Consolidado",INDEX(Consolidado!$D:$AM,MATCH($B6,Consolidado!$B:$B,0),V$3),IF($C$2="Fitness People",INDEX(Fitness!$D:$AM,MATCH($B6,Fitness!$B:$B,0),V$3),INDEX(Inversiones!$D:$AM,MATCH($B6,Inversiones!$B:$B,0),V$3)))/1000</f>
        <v>1045146.1</v>
      </c>
      <c r="W6" s="228" cm="1">
        <f t="array" ref="W6">+IF($C$2="Consolidado",INDEX(Consolidado!$D:$AM,MATCH($B6,Consolidado!$B:$B,0),W$3),IF($C$2="Fitness People",INDEX(Fitness!$D:$AM,MATCH($B6,Fitness!$B:$B,0),W$3),INDEX(Inversiones!$D:$AM,MATCH($B6,Inversiones!$B:$B,0),W$3)))/1000</f>
        <v>1414328.439</v>
      </c>
      <c r="X6" s="228" cm="1">
        <f t="array" ref="X6">+IF($C$2="Consolidado",INDEX(Consolidado!$D:$AM,MATCH($B6,Consolidado!$B:$B,0),X$3),IF($C$2="Fitness People",INDEX(Fitness!$D:$AM,MATCH($B6,Fitness!$B:$B,0),X$3),INDEX(Inversiones!$D:$AM,MATCH($B6,Inversiones!$B:$B,0),X$3)))/1000</f>
        <v>1237829.7</v>
      </c>
      <c r="Y6" s="228" cm="1">
        <f t="array" ref="Y6">+IF($C$2="Consolidado",INDEX(Consolidado!$D:$AM,MATCH($B6,Consolidado!$B:$B,0),Y$3),IF($C$2="Fitness People",INDEX(Fitness!$D:$AM,MATCH($B6,Fitness!$B:$B,0),Y$3),INDEX(Inversiones!$D:$AM,MATCH($B6,Inversiones!$B:$B,0),Y$3)))/1000</f>
        <v>935466</v>
      </c>
      <c r="Z6" s="228" cm="1">
        <f t="array" ref="Z6">+IF($C$2="Consolidado",INDEX(Consolidado!$D:$AM,MATCH($B6,Consolidado!$B:$B,0),Z$3),IF($C$2="Fitness People",INDEX(Fitness!$D:$AM,MATCH($B6,Fitness!$B:$B,0),Z$3),INDEX(Inversiones!$D:$AM,MATCH($B6,Inversiones!$B:$B,0),Z$3)))/1000</f>
        <v>1194911.696</v>
      </c>
      <c r="AA6" s="228" cm="1">
        <f t="array" ref="AA6">+IF($C$2="Consolidado",INDEX(Consolidado!$D:$AM,MATCH($B6,Consolidado!$B:$B,0),AA$3),IF($C$2="Fitness People",INDEX(Fitness!$D:$AM,MATCH($B6,Fitness!$B:$B,0),AA$3),INDEX(Inversiones!$D:$AM,MATCH($B6,Inversiones!$B:$B,0),AA$3)))/1000</f>
        <v>1299920</v>
      </c>
      <c r="AB6" s="228" cm="1">
        <f t="array" ref="AB6">+IF($C$2="Consolidado",INDEX(Consolidado!$D:$AM,MATCH($B6,Consolidado!$B:$B,0),AB$3),IF($C$2="Fitness People",INDEX(Fitness!$D:$AM,MATCH($B6,Fitness!$B:$B,0),AB$3),INDEX(Inversiones!$D:$AM,MATCH($B6,Inversiones!$B:$B,0),AB$3)))/1000</f>
        <v>1246319.933</v>
      </c>
      <c r="AC6" s="228" cm="1">
        <f t="array" ref="AC6">+IF($C$2="Consolidado",INDEX(Consolidado!$D:$AM,MATCH($B6,Consolidado!$B:$B,0),AC$3),IF($C$2="Fitness People",INDEX(Fitness!$D:$AM,MATCH($B6,Fitness!$B:$B,0),AC$3),INDEX(Inversiones!$D:$AM,MATCH($B6,Inversiones!$B:$B,0),AC$3)))/1000</f>
        <v>2020510.298</v>
      </c>
      <c r="AD6" s="228" cm="1">
        <f t="array" ref="AD6">+IF($C$2="Consolidado",INDEX(Consolidado!$D:$AM,MATCH($B6,Consolidado!$B:$B,0),AD$3),IF($C$2="Fitness People",INDEX(Fitness!$D:$AM,MATCH($B6,Fitness!$B:$B,0),AD$3),INDEX(Inversiones!$D:$AM,MATCH($B6,Inversiones!$B:$B,0),AD$3)))/1000</f>
        <v>1338324.4639999999</v>
      </c>
      <c r="AE6" s="228" cm="1">
        <f t="array" ref="AE6">+IF($C$2="Consolidado",INDEX(Consolidado!$D:$AM,MATCH($B6,Consolidado!$B:$B,0),AE$3),IF($C$2="Fitness People",INDEX(Fitness!$D:$AM,MATCH($B6,Fitness!$B:$B,0),AE$3),INDEX(Inversiones!$D:$AM,MATCH($B6,Inversiones!$B:$B,0),AE$3)))/1000</f>
        <v>1061704.5989999999</v>
      </c>
      <c r="AF6" s="228" cm="1">
        <f t="array" ref="AF6">+IF($C$2="Consolidado",INDEX(Consolidado!$D:$AM,MATCH($B6,Consolidado!$B:$B,0),AF$3),IF($C$2="Fitness People",INDEX(Fitness!$D:$AM,MATCH($B6,Fitness!$B:$B,0),AF$3),INDEX(Inversiones!$D:$AM,MATCH($B6,Inversiones!$B:$B,0),AF$3)))/1000</f>
        <v>906732.995</v>
      </c>
      <c r="AG6" s="228" cm="1">
        <f t="array" ref="AG6">+IF($C$2="Consolidado",INDEX(Consolidado!$D:$AM,MATCH($B6,Consolidado!$B:$B,0),AG$3),IF($C$2="Fitness People",INDEX(Fitness!$D:$AM,MATCH($B6,Fitness!$B:$B,0),AG$3),INDEX(Inversiones!$D:$AM,MATCH($B6,Inversiones!$B:$B,0),AG$3)))/1000</f>
        <v>1185600.6000000001</v>
      </c>
      <c r="AH6" s="228" cm="1">
        <f t="array" ref="AH6">+IF($C$2="Consolidado",INDEX(Consolidado!$D:$AM,MATCH($B6,Consolidado!$B:$B,0),AH$3),IF($C$2="Fitness People",INDEX(Fitness!$D:$AM,MATCH($B6,Fitness!$B:$B,0),AH$3),INDEX(Inversiones!$D:$AM,MATCH($B6,Inversiones!$B:$B,0),AH$3)))/1000</f>
        <v>917523.19900000002</v>
      </c>
      <c r="AI6" s="228" cm="1">
        <f t="array" ref="AI6">+IF($C$2="Consolidado",INDEX(Consolidado!$D:$AM,MATCH($B6,Consolidado!$B:$B,0),AI$3),IF($C$2="Fitness People",INDEX(Fitness!$D:$AM,MATCH($B6,Fitness!$B:$B,0),AI$3),INDEX(Inversiones!$D:$AM,MATCH($B6,Inversiones!$B:$B,0),AI$3)))/1000</f>
        <v>0</v>
      </c>
      <c r="AJ6" s="228" cm="1">
        <f t="array" ref="AJ6">+IF($C$2="Consolidado",INDEX(Consolidado!$D:$AM,MATCH($B6,Consolidado!$B:$B,0),AJ$3),IF($C$2="Fitness People",INDEX(Fitness!$D:$AM,MATCH($B6,Fitness!$B:$B,0),AJ$3),INDEX(Inversiones!$D:$AM,MATCH($B6,Inversiones!$B:$B,0),AJ$3)))/1000</f>
        <v>0</v>
      </c>
      <c r="AK6" s="228" cm="1">
        <f t="array" ref="AK6">+IF($C$2="Consolidado",INDEX(Consolidado!$D:$AM,MATCH($B6,Consolidado!$B:$B,0),AK$3),IF($C$2="Fitness People",INDEX(Fitness!$D:$AM,MATCH($B6,Fitness!$B:$B,0),AK$3),INDEX(Inversiones!$D:$AM,MATCH($B6,Inversiones!$B:$B,0),AK$3)))/1000</f>
        <v>0</v>
      </c>
      <c r="AL6" s="228" cm="1">
        <f t="array" ref="AL6">+IF($C$2="Consolidado",INDEX(Consolidado!$D:$AM,MATCH($B6,Consolidado!$B:$B,0),AL$3),IF($C$2="Fitness People",INDEX(Fitness!$D:$AM,MATCH($B6,Fitness!$B:$B,0),AL$3),INDEX(Inversiones!$D:$AM,MATCH($B6,Inversiones!$B:$B,0),AL$3)))/1000</f>
        <v>0</v>
      </c>
      <c r="AM6" s="228" cm="1">
        <f t="array" ref="AM6">+IF($C$2="Consolidado",INDEX(Consolidado!$D:$AM,MATCH($B6,Consolidado!$B:$B,0),AM$3),IF($C$2="Fitness People",INDEX(Fitness!$D:$AM,MATCH($B6,Fitness!$B:$B,0),AM$3),INDEX(Inversiones!$D:$AM,MATCH($B6,Inversiones!$B:$B,0),AM$3)))/1000</f>
        <v>0</v>
      </c>
      <c r="AN6" s="228" cm="1">
        <f t="array" ref="AN6">+IF($C$2="Consolidado",INDEX(Consolidado!$D:$AM,MATCH($B6,Consolidado!$B:$B,0),AN$3),IF($C$2="Fitness People",INDEX(Fitness!$D:$AM,MATCH($B6,Fitness!$B:$B,0),AN$3),INDEX(Inversiones!$D:$AM,MATCH($B6,Inversiones!$B:$B,0),AN$3)))/1000</f>
        <v>0</v>
      </c>
      <c r="AP6" s="228" cm="1">
        <f t="array" ref="AP6">+SUM(IF($E$3:$P$3&lt;=$AR$2,$E6:$P6))</f>
        <v>4628936.9509999994</v>
      </c>
      <c r="AQ6" s="228" cm="1">
        <f t="array" ref="AQ6">+SUM(IF($Q$3:$AB$3&lt;=$AR$2+12,$Q6:$AB6))</f>
        <v>7702439.9529999997</v>
      </c>
      <c r="AR6" s="228" cm="1">
        <f t="array" ref="AR6">+SUM(IF($AC$3:$AN$3&lt;=$AR$2+24,$AC6:$AN6))</f>
        <v>7430396.1550000003</v>
      </c>
      <c r="AT6" s="228">
        <f>+AP6/$AR$2*12</f>
        <v>9257873.9019999988</v>
      </c>
      <c r="AU6" s="228" cm="1">
        <f t="array" ref="AU6">+SUM(IF($E$3:$AN$3&lt;=$AR$2+12,$E6:$AN6))-SUM(IF($E$3:$AN$3&lt;=$AR$2,$E6:$AN6))</f>
        <v>13254311.342999997</v>
      </c>
      <c r="AV6" s="228" cm="1">
        <f t="array" ref="AV6">+SUM(IF($E$3:$AN$3&lt;=$AR$2+24,$E6:$AN6))-SUM(IF($E$3:$AN$3&lt;=$AR$2+12,$E6:$AN6))</f>
        <v>14759171.923</v>
      </c>
    </row>
    <row r="7" spans="1:52" x14ac:dyDescent="0.3">
      <c r="B7" s="272" t="s">
        <v>72</v>
      </c>
      <c r="C7" s="272" t="s">
        <v>73</v>
      </c>
      <c r="E7" s="273" cm="1">
        <f t="array" ref="E7">+IF($C$2="Consolidado",INDEX(Consolidado!$D:$AM,MATCH($B7,Consolidado!$B:$B,0),E$3),IF($C$2="Fitness People",INDEX(Fitness!$D:$AM,MATCH($B7,Fitness!$B:$B,0),E$3),INDEX(Inversiones!$D:$AM,MATCH($B7,Inversiones!$B:$B,0),E$3)))/1000</f>
        <v>131030.36900000001</v>
      </c>
      <c r="F7" s="273" cm="1">
        <f t="array" ref="F7">+IF($C$2="Consolidado",INDEX(Consolidado!$D:$AM,MATCH($B7,Consolidado!$B:$B,0),F$3),IF($C$2="Fitness People",INDEX(Fitness!$D:$AM,MATCH($B7,Fitness!$B:$B,0),F$3),INDEX(Inversiones!$D:$AM,MATCH($B7,Inversiones!$B:$B,0),F$3)))/1000</f>
        <v>107619.765</v>
      </c>
      <c r="G7" s="273" cm="1">
        <f t="array" ref="G7">+IF($C$2="Consolidado",INDEX(Consolidado!$D:$AM,MATCH($B7,Consolidado!$B:$B,0),G$3),IF($C$2="Fitness People",INDEX(Fitness!$D:$AM,MATCH($B7,Fitness!$B:$B,0),G$3),INDEX(Inversiones!$D:$AM,MATCH($B7,Inversiones!$B:$B,0),G$3)))/1000</f>
        <v>81075.981</v>
      </c>
      <c r="H7" s="273" cm="1">
        <f t="array" ref="H7">+IF($C$2="Consolidado",INDEX(Consolidado!$D:$AM,MATCH($B7,Consolidado!$B:$B,0),H$3),IF($C$2="Fitness People",INDEX(Fitness!$D:$AM,MATCH($B7,Fitness!$B:$B,0),H$3),INDEX(Inversiones!$D:$AM,MATCH($B7,Inversiones!$B:$B,0),H$3)))/1000</f>
        <v>78817.827999999994</v>
      </c>
      <c r="I7" s="273" cm="1">
        <f t="array" ref="I7">+IF($C$2="Consolidado",INDEX(Consolidado!$D:$AM,MATCH($B7,Consolidado!$B:$B,0),I$3),IF($C$2="Fitness People",INDEX(Fitness!$D:$AM,MATCH($B7,Fitness!$B:$B,0),I$3),INDEX(Inversiones!$D:$AM,MATCH($B7,Inversiones!$B:$B,0),I$3)))/1000</f>
        <v>449354.35200000001</v>
      </c>
      <c r="J7" s="273" cm="1">
        <f t="array" ref="J7">+IF($C$2="Consolidado",INDEX(Consolidado!$D:$AM,MATCH($B7,Consolidado!$B:$B,0),J$3),IF($C$2="Fitness People",INDEX(Fitness!$D:$AM,MATCH($B7,Fitness!$B:$B,0),J$3),INDEX(Inversiones!$D:$AM,MATCH($B7,Inversiones!$B:$B,0),J$3)))/1000</f>
        <v>176382.26210000002</v>
      </c>
      <c r="K7" s="273" cm="1">
        <f t="array" ref="K7">+IF($C$2="Consolidado",INDEX(Consolidado!$D:$AM,MATCH($B7,Consolidado!$B:$B,0),K$3),IF($C$2="Fitness People",INDEX(Fitness!$D:$AM,MATCH($B7,Fitness!$B:$B,0),K$3),INDEX(Inversiones!$D:$AM,MATCH($B7,Inversiones!$B:$B,0),K$3)))/1000</f>
        <v>209484.47619999992</v>
      </c>
      <c r="L7" s="273" cm="1">
        <f t="array" ref="L7">+IF($C$2="Consolidado",INDEX(Consolidado!$D:$AM,MATCH($B7,Consolidado!$B:$B,0),L$3),IF($C$2="Fitness People",INDEX(Fitness!$D:$AM,MATCH($B7,Fitness!$B:$B,0),L$3),INDEX(Inversiones!$D:$AM,MATCH($B7,Inversiones!$B:$B,0),L$3)))/1000</f>
        <v>185823.103</v>
      </c>
      <c r="M7" s="273" cm="1">
        <f t="array" ref="M7">+IF($C$2="Consolidado",INDEX(Consolidado!$D:$AM,MATCH($B7,Consolidado!$B:$B,0),M$3),IF($C$2="Fitness People",INDEX(Fitness!$D:$AM,MATCH($B7,Fitness!$B:$B,0),M$3),INDEX(Inversiones!$D:$AM,MATCH($B7,Inversiones!$B:$B,0),M$3)))/1000</f>
        <v>188744.603</v>
      </c>
      <c r="N7" s="273" cm="1">
        <f t="array" ref="N7">+IF($C$2="Consolidado",INDEX(Consolidado!$D:$AM,MATCH($B7,Consolidado!$B:$B,0),N$3),IF($C$2="Fitness People",INDEX(Fitness!$D:$AM,MATCH($B7,Fitness!$B:$B,0),N$3),INDEX(Inversiones!$D:$AM,MATCH($B7,Inversiones!$B:$B,0),N$3)))/1000</f>
        <v>190436.93299999999</v>
      </c>
      <c r="O7" s="273" cm="1">
        <f t="array" ref="O7">+IF($C$2="Consolidado",INDEX(Consolidado!$D:$AM,MATCH($B7,Consolidado!$B:$B,0),O$3),IF($C$2="Fitness People",INDEX(Fitness!$D:$AM,MATCH($B7,Fitness!$B:$B,0),O$3),INDEX(Inversiones!$D:$AM,MATCH($B7,Inversiones!$B:$B,0),O$3)))/1000</f>
        <v>192755.29300000001</v>
      </c>
      <c r="P7" s="273" cm="1">
        <f t="array" ref="P7">+IF($C$2="Consolidado",INDEX(Consolidado!$D:$AM,MATCH($B7,Consolidado!$B:$B,0),P$3),IF($C$2="Fitness People",INDEX(Fitness!$D:$AM,MATCH($B7,Fitness!$B:$B,0),P$3),INDEX(Inversiones!$D:$AM,MATCH($B7,Inversiones!$B:$B,0),P$3)))/1000</f>
        <v>188745.09099999999</v>
      </c>
      <c r="Q7" s="273" cm="1">
        <f t="array" ref="Q7">+IF($C$2="Consolidado",INDEX(Consolidado!$D:$AM,MATCH($B7,Consolidado!$B:$B,0),Q$3),IF($C$2="Fitness People",INDEX(Fitness!$D:$AM,MATCH($B7,Fitness!$B:$B,0),Q$3),INDEX(Inversiones!$D:$AM,MATCH($B7,Inversiones!$B:$B,0),Q$3)))/1000</f>
        <v>27237.817999999999</v>
      </c>
      <c r="R7" s="273" cm="1">
        <f t="array" ref="R7">+IF($C$2="Consolidado",INDEX(Consolidado!$D:$AM,MATCH($B7,Consolidado!$B:$B,0),R$3),IF($C$2="Fitness People",INDEX(Fitness!$D:$AM,MATCH($B7,Fitness!$B:$B,0),R$3),INDEX(Inversiones!$D:$AM,MATCH($B7,Inversiones!$B:$B,0),R$3)))/1000</f>
        <v>31175.817999999999</v>
      </c>
      <c r="S7" s="273" cm="1">
        <f t="array" ref="S7">+IF($C$2="Consolidado",INDEX(Consolidado!$D:$AM,MATCH($B7,Consolidado!$B:$B,0),S$3),IF($C$2="Fitness People",INDEX(Fitness!$D:$AM,MATCH($B7,Fitness!$B:$B,0),S$3),INDEX(Inversiones!$D:$AM,MATCH($B7,Inversiones!$B:$B,0),S$3)))/1000</f>
        <v>25747.817999999999</v>
      </c>
      <c r="T7" s="273" cm="1">
        <f t="array" ref="T7">+IF($C$2="Consolidado",INDEX(Consolidado!$D:$AM,MATCH($B7,Consolidado!$B:$B,0),T$3),IF($C$2="Fitness People",INDEX(Fitness!$D:$AM,MATCH($B7,Fitness!$B:$B,0),T$3),INDEX(Inversiones!$D:$AM,MATCH($B7,Inversiones!$B:$B,0),T$3)))/1000</f>
        <v>31445.817999999999</v>
      </c>
      <c r="U7" s="273" cm="1">
        <f t="array" ref="U7">+IF($C$2="Consolidado",INDEX(Consolidado!$D:$AM,MATCH($B7,Consolidado!$B:$B,0),U$3),IF($C$2="Fitness People",INDEX(Fitness!$D:$AM,MATCH($B7,Fitness!$B:$B,0),U$3),INDEX(Inversiones!$D:$AM,MATCH($B7,Inversiones!$B:$B,0),U$3)))/1000</f>
        <v>26571.817999999999</v>
      </c>
      <c r="V7" s="273" cm="1">
        <f t="array" ref="V7">+IF($C$2="Consolidado",INDEX(Consolidado!$D:$AM,MATCH($B7,Consolidado!$B:$B,0),V$3),IF($C$2="Fitness People",INDEX(Fitness!$D:$AM,MATCH($B7,Fitness!$B:$B,0),V$3),INDEX(Inversiones!$D:$AM,MATCH($B7,Inversiones!$B:$B,0),V$3)))/1000</f>
        <v>26571.817999999999</v>
      </c>
      <c r="W7" s="273" cm="1">
        <f t="array" ref="W7">+IF($C$2="Consolidado",INDEX(Consolidado!$D:$AM,MATCH($B7,Consolidado!$B:$B,0),W$3),IF($C$2="Fitness People",INDEX(Fitness!$D:$AM,MATCH($B7,Fitness!$B:$B,0),W$3),INDEX(Inversiones!$D:$AM,MATCH($B7,Inversiones!$B:$B,0),W$3)))/1000</f>
        <v>26571.817999999999</v>
      </c>
      <c r="X7" s="273" cm="1">
        <f t="array" ref="X7">+IF($C$2="Consolidado",INDEX(Consolidado!$D:$AM,MATCH($B7,Consolidado!$B:$B,0),X$3),IF($C$2="Fitness People",INDEX(Fitness!$D:$AM,MATCH($B7,Fitness!$B:$B,0),X$3),INDEX(Inversiones!$D:$AM,MATCH($B7,Inversiones!$B:$B,0),X$3)))/1000</f>
        <v>23147.817999999999</v>
      </c>
      <c r="Y7" s="273" cm="1">
        <f t="array" ref="Y7">+IF($C$2="Consolidado",INDEX(Consolidado!$D:$AM,MATCH($B7,Consolidado!$B:$B,0),Y$3),IF($C$2="Fitness People",INDEX(Fitness!$D:$AM,MATCH($B7,Fitness!$B:$B,0),Y$3),INDEX(Inversiones!$D:$AM,MATCH($B7,Inversiones!$B:$B,0),Y$3)))/1000</f>
        <v>26571.817999999999</v>
      </c>
      <c r="Z7" s="273" cm="1">
        <f t="array" ref="Z7">+IF($C$2="Consolidado",INDEX(Consolidado!$D:$AM,MATCH($B7,Consolidado!$B:$B,0),Z$3),IF($C$2="Fitness People",INDEX(Fitness!$D:$AM,MATCH($B7,Fitness!$B:$B,0),Z$3),INDEX(Inversiones!$D:$AM,MATCH($B7,Inversiones!$B:$B,0),Z$3)))/1000</f>
        <v>25018.817999999999</v>
      </c>
      <c r="AA7" s="273" cm="1">
        <f t="array" ref="AA7">+IF($C$2="Consolidado",INDEX(Consolidado!$D:$AM,MATCH($B7,Consolidado!$B:$B,0),AA$3),IF($C$2="Fitness People",INDEX(Fitness!$D:$AM,MATCH($B7,Fitness!$B:$B,0),AA$3),INDEX(Inversiones!$D:$AM,MATCH($B7,Inversiones!$B:$B,0),AA$3)))/1000</f>
        <v>28442.817999999999</v>
      </c>
      <c r="AB7" s="273" cm="1">
        <f t="array" ref="AB7">+IF($C$2="Consolidado",INDEX(Consolidado!$D:$AM,MATCH($B7,Consolidado!$B:$B,0),AB$3),IF($C$2="Fitness People",INDEX(Fitness!$D:$AM,MATCH($B7,Fitness!$B:$B,0),AB$3),INDEX(Inversiones!$D:$AM,MATCH($B7,Inversiones!$B:$B,0),AB$3)))/1000</f>
        <v>1466070.8565400001</v>
      </c>
      <c r="AC7" s="273" cm="1">
        <f t="array" ref="AC7">+IF($C$2="Consolidado",INDEX(Consolidado!$D:$AM,MATCH($B7,Consolidado!$B:$B,0),AC$3),IF($C$2="Fitness People",INDEX(Fitness!$D:$AM,MATCH($B7,Fitness!$B:$B,0),AC$3),INDEX(Inversiones!$D:$AM,MATCH($B7,Inversiones!$B:$B,0),AC$3)))/1000</f>
        <v>280267.19375999999</v>
      </c>
      <c r="AD7" s="273" cm="1">
        <f t="array" ref="AD7">+IF($C$2="Consolidado",INDEX(Consolidado!$D:$AM,MATCH($B7,Consolidado!$B:$B,0),AD$3),IF($C$2="Fitness People",INDEX(Fitness!$D:$AM,MATCH($B7,Fitness!$B:$B,0),AD$3),INDEX(Inversiones!$D:$AM,MATCH($B7,Inversiones!$B:$B,0),AD$3)))/1000</f>
        <v>247471.51676</v>
      </c>
      <c r="AE7" s="273" cm="1">
        <f t="array" ref="AE7">+IF($C$2="Consolidado",INDEX(Consolidado!$D:$AM,MATCH($B7,Consolidado!$B:$B,0),AE$3),IF($C$2="Fitness People",INDEX(Fitness!$D:$AM,MATCH($B7,Fitness!$B:$B,0),AE$3),INDEX(Inversiones!$D:$AM,MATCH($B7,Inversiones!$B:$B,0),AE$3)))/1000</f>
        <v>247839.53276</v>
      </c>
      <c r="AF7" s="273" cm="1">
        <f t="array" ref="AF7">+IF($C$2="Consolidado",INDEX(Consolidado!$D:$AM,MATCH($B7,Consolidado!$B:$B,0),AF$3),IF($C$2="Fitness People",INDEX(Fitness!$D:$AM,MATCH($B7,Fitness!$B:$B,0),AF$3),INDEX(Inversiones!$D:$AM,MATCH($B7,Inversiones!$B:$B,0),AF$3)))/1000</f>
        <v>279878.61900000001</v>
      </c>
      <c r="AG7" s="273" cm="1">
        <f t="array" ref="AG7">+IF($C$2="Consolidado",INDEX(Consolidado!$D:$AM,MATCH($B7,Consolidado!$B:$B,0),AG$3),IF($C$2="Fitness People",INDEX(Fitness!$D:$AM,MATCH($B7,Fitness!$B:$B,0),AG$3),INDEX(Inversiones!$D:$AM,MATCH($B7,Inversiones!$B:$B,0),AG$3)))/1000</f>
        <v>279822.89399999997</v>
      </c>
      <c r="AH7" s="273" cm="1">
        <f t="array" ref="AH7">+IF($C$2="Consolidado",INDEX(Consolidado!$D:$AM,MATCH($B7,Consolidado!$B:$B,0),AH$3),IF($C$2="Fitness People",INDEX(Fitness!$D:$AM,MATCH($B7,Fitness!$B:$B,0),AH$3),INDEX(Inversiones!$D:$AM,MATCH($B7,Inversiones!$B:$B,0),AH$3)))/1000</f>
        <v>308099.359</v>
      </c>
      <c r="AI7" s="273" cm="1">
        <f t="array" ref="AI7">+IF($C$2="Consolidado",INDEX(Consolidado!$D:$AM,MATCH($B7,Consolidado!$B:$B,0),AI$3),IF($C$2="Fitness People",INDEX(Fitness!$D:$AM,MATCH($B7,Fitness!$B:$B,0),AI$3),INDEX(Inversiones!$D:$AM,MATCH($B7,Inversiones!$B:$B,0),AI$3)))/1000</f>
        <v>0</v>
      </c>
      <c r="AJ7" s="273" cm="1">
        <f t="array" ref="AJ7">+IF($C$2="Consolidado",INDEX(Consolidado!$D:$AM,MATCH($B7,Consolidado!$B:$B,0),AJ$3),IF($C$2="Fitness People",INDEX(Fitness!$D:$AM,MATCH($B7,Fitness!$B:$B,0),AJ$3),INDEX(Inversiones!$D:$AM,MATCH($B7,Inversiones!$B:$B,0),AJ$3)))/1000</f>
        <v>0</v>
      </c>
      <c r="AK7" s="273" cm="1">
        <f t="array" ref="AK7">+IF($C$2="Consolidado",INDEX(Consolidado!$D:$AM,MATCH($B7,Consolidado!$B:$B,0),AK$3),IF($C$2="Fitness People",INDEX(Fitness!$D:$AM,MATCH($B7,Fitness!$B:$B,0),AK$3),INDEX(Inversiones!$D:$AM,MATCH($B7,Inversiones!$B:$B,0),AK$3)))/1000</f>
        <v>0</v>
      </c>
      <c r="AL7" s="273" cm="1">
        <f t="array" ref="AL7">+IF($C$2="Consolidado",INDEX(Consolidado!$D:$AM,MATCH($B7,Consolidado!$B:$B,0),AL$3),IF($C$2="Fitness People",INDEX(Fitness!$D:$AM,MATCH($B7,Fitness!$B:$B,0),AL$3),INDEX(Inversiones!$D:$AM,MATCH($B7,Inversiones!$B:$B,0),AL$3)))/1000</f>
        <v>0</v>
      </c>
      <c r="AM7" s="273" cm="1">
        <f t="array" ref="AM7">+IF($C$2="Consolidado",INDEX(Consolidado!$D:$AM,MATCH($B7,Consolidado!$B:$B,0),AM$3),IF($C$2="Fitness People",INDEX(Fitness!$D:$AM,MATCH($B7,Fitness!$B:$B,0),AM$3),INDEX(Inversiones!$D:$AM,MATCH($B7,Inversiones!$B:$B,0),AM$3)))/1000</f>
        <v>0</v>
      </c>
      <c r="AN7" s="273" cm="1">
        <f t="array" ref="AN7">+IF($C$2="Consolidado",INDEX(Consolidado!$D:$AM,MATCH($B7,Consolidado!$B:$B,0),AN$3),IF($C$2="Fitness People",INDEX(Fitness!$D:$AM,MATCH($B7,Fitness!$B:$B,0),AN$3),INDEX(Inversiones!$D:$AM,MATCH($B7,Inversiones!$B:$B,0),AN$3)))/1000</f>
        <v>0</v>
      </c>
      <c r="AP7" s="273" cm="1">
        <f t="array" ref="AP7">+SUM(IF($E$3:$P$3&lt;=$AR$2,$E7:$P7))</f>
        <v>1024280.5571</v>
      </c>
      <c r="AQ7" s="273" cm="1">
        <f t="array" ref="AQ7">+SUM(IF($Q$3:$AB$3&lt;=$AR$2+12,$Q7:$AB7))</f>
        <v>168750.908</v>
      </c>
      <c r="AR7" s="273" cm="1">
        <f t="array" ref="AR7">+SUM(IF($AC$3:$AN$3&lt;=$AR$2+24,$AC7:$AN7))</f>
        <v>1643379.1152799998</v>
      </c>
      <c r="AT7" s="273">
        <f t="shared" ref="AT7:AT8" si="0">+AP7/$AR$2*12</f>
        <v>2048561.1142</v>
      </c>
      <c r="AU7" s="273" cm="1">
        <f t="array" ref="AU7">+SUM(IF($E$3:$AN$3&lt;=$AR$2+12,$E7:$AN7))-SUM(IF($E$3:$AN$3&lt;=$AR$2,$E7:$AN7))</f>
        <v>1324740.4071999998</v>
      </c>
      <c r="AV7" s="273" cm="1">
        <f t="array" ref="AV7">+SUM(IF($E$3:$AN$3&lt;=$AR$2+24,$E7:$AN7))-SUM(IF($E$3:$AN$3&lt;=$AR$2+12,$E7:$AN7))</f>
        <v>3239203.0618199999</v>
      </c>
    </row>
    <row r="8" spans="1:52" x14ac:dyDescent="0.3">
      <c r="B8" s="47" t="s">
        <v>80</v>
      </c>
      <c r="C8" s="47" t="s">
        <v>81</v>
      </c>
      <c r="E8" s="230" cm="1">
        <f t="array" ref="E8">+IF($C$2="Consolidado",INDEX(Consolidado!$D:$AM,MATCH($B8,Consolidado!$B:$B,0),E$3),IF($C$2="Fitness People",INDEX(Fitness!$D:$AM,MATCH($B8,Fitness!$B:$B,0),E$3),INDEX(Inversiones!$D:$AM,MATCH($B8,Inversiones!$B:$B,0),E$3)))/1000</f>
        <v>30290.475999999999</v>
      </c>
      <c r="F8" s="230" cm="1">
        <f t="array" ref="F8">+IF($C$2="Consolidado",INDEX(Consolidado!$D:$AM,MATCH($B8,Consolidado!$B:$B,0),F$3),IF($C$2="Fitness People",INDEX(Fitness!$D:$AM,MATCH($B8,Fitness!$B:$B,0),F$3),INDEX(Inversiones!$D:$AM,MATCH($B8,Inversiones!$B:$B,0),F$3)))/1000</f>
        <v>53827.108</v>
      </c>
      <c r="G8" s="230" cm="1">
        <f t="array" ref="G8">+IF($C$2="Consolidado",INDEX(Consolidado!$D:$AM,MATCH($B8,Consolidado!$B:$B,0),G$3),IF($C$2="Fitness People",INDEX(Fitness!$D:$AM,MATCH($B8,Fitness!$B:$B,0),G$3),INDEX(Inversiones!$D:$AM,MATCH($B8,Inversiones!$B:$B,0),G$3)))/1000</f>
        <v>55854.349000000002</v>
      </c>
      <c r="H8" s="230" cm="1">
        <f t="array" ref="H8">+IF($C$2="Consolidado",INDEX(Consolidado!$D:$AM,MATCH($B8,Consolidado!$B:$B,0),H$3),IF($C$2="Fitness People",INDEX(Fitness!$D:$AM,MATCH($B8,Fitness!$B:$B,0),H$3),INDEX(Inversiones!$D:$AM,MATCH($B8,Inversiones!$B:$B,0),H$3)))/1000</f>
        <v>55349.468000000001</v>
      </c>
      <c r="I8" s="230" cm="1">
        <f t="array" ref="I8">+IF($C$2="Consolidado",INDEX(Consolidado!$D:$AM,MATCH($B8,Consolidado!$B:$B,0),I$3),IF($C$2="Fitness People",INDEX(Fitness!$D:$AM,MATCH($B8,Fitness!$B:$B,0),I$3),INDEX(Inversiones!$D:$AM,MATCH($B8,Inversiones!$B:$B,0),I$3)))/1000</f>
        <v>50069.669000000002</v>
      </c>
      <c r="J8" s="230" cm="1">
        <f t="array" ref="J8">+IF($C$2="Consolidado",INDEX(Consolidado!$D:$AM,MATCH($B8,Consolidado!$B:$B,0),J$3),IF($C$2="Fitness People",INDEX(Fitness!$D:$AM,MATCH($B8,Fitness!$B:$B,0),J$3),INDEX(Inversiones!$D:$AM,MATCH($B8,Inversiones!$B:$B,0),J$3)))/1000</f>
        <v>52153.531000000003</v>
      </c>
      <c r="K8" s="230" cm="1">
        <f t="array" ref="K8">+IF($C$2="Consolidado",INDEX(Consolidado!$D:$AM,MATCH($B8,Consolidado!$B:$B,0),K$3),IF($C$2="Fitness People",INDEX(Fitness!$D:$AM,MATCH($B8,Fitness!$B:$B,0),K$3),INDEX(Inversiones!$D:$AM,MATCH($B8,Inversiones!$B:$B,0),K$3)))/1000</f>
        <v>53865.877999999997</v>
      </c>
      <c r="L8" s="230" cm="1">
        <f t="array" ref="L8">+IF($C$2="Consolidado",INDEX(Consolidado!$D:$AM,MATCH($B8,Consolidado!$B:$B,0),L$3),IF($C$2="Fitness People",INDEX(Fitness!$D:$AM,MATCH($B8,Fitness!$B:$B,0),L$3),INDEX(Inversiones!$D:$AM,MATCH($B8,Inversiones!$B:$B,0),L$3)))/1000</f>
        <v>53218.642</v>
      </c>
      <c r="M8" s="230" cm="1">
        <f t="array" ref="M8">+IF($C$2="Consolidado",INDEX(Consolidado!$D:$AM,MATCH($B8,Consolidado!$B:$B,0),M$3),IF($C$2="Fitness People",INDEX(Fitness!$D:$AM,MATCH($B8,Fitness!$B:$B,0),M$3),INDEX(Inversiones!$D:$AM,MATCH($B8,Inversiones!$B:$B,0),M$3)))/1000</f>
        <v>55152.857000000004</v>
      </c>
      <c r="N8" s="230" cm="1">
        <f t="array" ref="N8">+IF($C$2="Consolidado",INDEX(Consolidado!$D:$AM,MATCH($B8,Consolidado!$B:$B,0),N$3),IF($C$2="Fitness People",INDEX(Fitness!$D:$AM,MATCH($B8,Fitness!$B:$B,0),N$3),INDEX(Inversiones!$D:$AM,MATCH($B8,Inversiones!$B:$B,0),N$3)))/1000</f>
        <v>52957.095000000001</v>
      </c>
      <c r="O8" s="230" cm="1">
        <f t="array" ref="O8">+IF($C$2="Consolidado",INDEX(Consolidado!$D:$AM,MATCH($B8,Consolidado!$B:$B,0),O$3),IF($C$2="Fitness People",INDEX(Fitness!$D:$AM,MATCH($B8,Fitness!$B:$B,0),O$3),INDEX(Inversiones!$D:$AM,MATCH($B8,Inversiones!$B:$B,0),O$3)))/1000</f>
        <v>47602.171000000002</v>
      </c>
      <c r="P8" s="230" cm="1">
        <f t="array" ref="P8">+IF($C$2="Consolidado",INDEX(Consolidado!$D:$AM,MATCH($B8,Consolidado!$B:$B,0),P$3),IF($C$2="Fitness People",INDEX(Fitness!$D:$AM,MATCH($B8,Fitness!$B:$B,0),P$3),INDEX(Inversiones!$D:$AM,MATCH($B8,Inversiones!$B:$B,0),P$3)))/1000</f>
        <v>37578.972999999998</v>
      </c>
      <c r="Q8" s="230" cm="1">
        <f t="array" ref="Q8">+IF($C$2="Consolidado",INDEX(Consolidado!$D:$AM,MATCH($B8,Consolidado!$B:$B,0),Q$3),IF($C$2="Fitness People",INDEX(Fitness!$D:$AM,MATCH($B8,Fitness!$B:$B,0),Q$3),INDEX(Inversiones!$D:$AM,MATCH($B8,Inversiones!$B:$B,0),Q$3)))/1000</f>
        <v>39314.85</v>
      </c>
      <c r="R8" s="230" cm="1">
        <f t="array" ref="R8">+IF($C$2="Consolidado",INDEX(Consolidado!$D:$AM,MATCH($B8,Consolidado!$B:$B,0),R$3),IF($C$2="Fitness People",INDEX(Fitness!$D:$AM,MATCH($B8,Fitness!$B:$B,0),R$3),INDEX(Inversiones!$D:$AM,MATCH($B8,Inversiones!$B:$B,0),R$3)))/1000</f>
        <v>52937.29</v>
      </c>
      <c r="S8" s="230" cm="1">
        <f t="array" ref="S8">+IF($C$2="Consolidado",INDEX(Consolidado!$D:$AM,MATCH($B8,Consolidado!$B:$B,0),S$3),IF($C$2="Fitness People",INDEX(Fitness!$D:$AM,MATCH($B8,Fitness!$B:$B,0),S$3),INDEX(Inversiones!$D:$AM,MATCH($B8,Inversiones!$B:$B,0),S$3)))/1000</f>
        <v>52411.699000000001</v>
      </c>
      <c r="T8" s="230" cm="1">
        <f t="array" ref="T8">+IF($C$2="Consolidado",INDEX(Consolidado!$D:$AM,MATCH($B8,Consolidado!$B:$B,0),T$3),IF($C$2="Fitness People",INDEX(Fitness!$D:$AM,MATCH($B8,Fitness!$B:$B,0),T$3),INDEX(Inversiones!$D:$AM,MATCH($B8,Inversiones!$B:$B,0),T$3)))/1000</f>
        <v>49618.809000000001</v>
      </c>
      <c r="U8" s="230" cm="1">
        <f t="array" ref="U8">+IF($C$2="Consolidado",INDEX(Consolidado!$D:$AM,MATCH($B8,Consolidado!$B:$B,0),U$3),IF($C$2="Fitness People",INDEX(Fitness!$D:$AM,MATCH($B8,Fitness!$B:$B,0),U$3),INDEX(Inversiones!$D:$AM,MATCH($B8,Inversiones!$B:$B,0),U$3)))/1000</f>
        <v>56026.014999999999</v>
      </c>
      <c r="V8" s="230" cm="1">
        <f t="array" ref="V8">+IF($C$2="Consolidado",INDEX(Consolidado!$D:$AM,MATCH($B8,Consolidado!$B:$B,0),V$3),IF($C$2="Fitness People",INDEX(Fitness!$D:$AM,MATCH($B8,Fitness!$B:$B,0),V$3),INDEX(Inversiones!$D:$AM,MATCH($B8,Inversiones!$B:$B,0),V$3)))/1000</f>
        <v>55868.091</v>
      </c>
      <c r="W8" s="230" cm="1">
        <f t="array" ref="W8">+IF($C$2="Consolidado",INDEX(Consolidado!$D:$AM,MATCH($B8,Consolidado!$B:$B,0),W$3),IF($C$2="Fitness People",INDEX(Fitness!$D:$AM,MATCH($B8,Fitness!$B:$B,0),W$3),INDEX(Inversiones!$D:$AM,MATCH($B8,Inversiones!$B:$B,0),W$3)))/1000</f>
        <v>60769.27</v>
      </c>
      <c r="X8" s="230" cm="1">
        <f t="array" ref="X8">+IF($C$2="Consolidado",INDEX(Consolidado!$D:$AM,MATCH($B8,Consolidado!$B:$B,0),X$3),IF($C$2="Fitness People",INDEX(Fitness!$D:$AM,MATCH($B8,Fitness!$B:$B,0),X$3),INDEX(Inversiones!$D:$AM,MATCH($B8,Inversiones!$B:$B,0),X$3)))/1000</f>
        <v>57116.442999999999</v>
      </c>
      <c r="Y8" s="230" cm="1">
        <f t="array" ref="Y8">+IF($C$2="Consolidado",INDEX(Consolidado!$D:$AM,MATCH($B8,Consolidado!$B:$B,0),Y$3),IF($C$2="Fitness People",INDEX(Fitness!$D:$AM,MATCH($B8,Fitness!$B:$B,0),Y$3),INDEX(Inversiones!$D:$AM,MATCH($B8,Inversiones!$B:$B,0),Y$3)))/1000</f>
        <v>55469.917999999998</v>
      </c>
      <c r="Z8" s="230" cm="1">
        <f t="array" ref="Z8">+IF($C$2="Consolidado",INDEX(Consolidado!$D:$AM,MATCH($B8,Consolidado!$B:$B,0),Z$3),IF($C$2="Fitness People",INDEX(Fitness!$D:$AM,MATCH($B8,Fitness!$B:$B,0),Z$3),INDEX(Inversiones!$D:$AM,MATCH($B8,Inversiones!$B:$B,0),Z$3)))/1000</f>
        <v>52357.1</v>
      </c>
      <c r="AA8" s="230" cm="1">
        <f t="array" ref="AA8">+IF($C$2="Consolidado",INDEX(Consolidado!$D:$AM,MATCH($B8,Consolidado!$B:$B,0),AA$3),IF($C$2="Fitness People",INDEX(Fitness!$D:$AM,MATCH($B8,Fitness!$B:$B,0),AA$3),INDEX(Inversiones!$D:$AM,MATCH($B8,Inversiones!$B:$B,0),AA$3)))/1000</f>
        <v>63361.423999999999</v>
      </c>
      <c r="AB8" s="230" cm="1">
        <f t="array" ref="AB8">+IF($C$2="Consolidado",INDEX(Consolidado!$D:$AM,MATCH($B8,Consolidado!$B:$B,0),AB$3),IF($C$2="Fitness People",INDEX(Fitness!$D:$AM,MATCH($B8,Fitness!$B:$B,0),AB$3),INDEX(Inversiones!$D:$AM,MATCH($B8,Inversiones!$B:$B,0),AB$3)))/1000</f>
        <v>48122.502</v>
      </c>
      <c r="AC8" s="230" cm="1">
        <f t="array" ref="AC8">+IF($C$2="Consolidado",INDEX(Consolidado!$D:$AM,MATCH($B8,Consolidado!$B:$B,0),AC$3),IF($C$2="Fitness People",INDEX(Fitness!$D:$AM,MATCH($B8,Fitness!$B:$B,0),AC$3),INDEX(Inversiones!$D:$AM,MATCH($B8,Inversiones!$B:$B,0),AC$3)))/1000</f>
        <v>48548.438999999998</v>
      </c>
      <c r="AD8" s="230" cm="1">
        <f t="array" ref="AD8">+IF($C$2="Consolidado",INDEX(Consolidado!$D:$AM,MATCH($B8,Consolidado!$B:$B,0),AD$3),IF($C$2="Fitness People",INDEX(Fitness!$D:$AM,MATCH($B8,Fitness!$B:$B,0),AD$3),INDEX(Inversiones!$D:$AM,MATCH($B8,Inversiones!$B:$B,0),AD$3)))/1000</f>
        <v>54948.012999999999</v>
      </c>
      <c r="AE8" s="230" cm="1">
        <f t="array" ref="AE8">+IF($C$2="Consolidado",INDEX(Consolidado!$D:$AM,MATCH($B8,Consolidado!$B:$B,0),AE$3),IF($C$2="Fitness People",INDEX(Fitness!$D:$AM,MATCH($B8,Fitness!$B:$B,0),AE$3),INDEX(Inversiones!$D:$AM,MATCH($B8,Inversiones!$B:$B,0),AE$3)))/1000</f>
        <v>59860.608</v>
      </c>
      <c r="AF8" s="230" cm="1">
        <f t="array" ref="AF8">+IF($C$2="Consolidado",INDEX(Consolidado!$D:$AM,MATCH($B8,Consolidado!$B:$B,0),AF$3),IF($C$2="Fitness People",INDEX(Fitness!$D:$AM,MATCH($B8,Fitness!$B:$B,0),AF$3),INDEX(Inversiones!$D:$AM,MATCH($B8,Inversiones!$B:$B,0),AF$3)))/1000</f>
        <v>57602.267999999996</v>
      </c>
      <c r="AG8" s="230" cm="1">
        <f t="array" ref="AG8">+IF($C$2="Consolidado",INDEX(Consolidado!$D:$AM,MATCH($B8,Consolidado!$B:$B,0),AG$3),IF($C$2="Fitness People",INDEX(Fitness!$D:$AM,MATCH($B8,Fitness!$B:$B,0),AG$3),INDEX(Inversiones!$D:$AM,MATCH($B8,Inversiones!$B:$B,0),AG$3)))/1000</f>
        <v>55724.519</v>
      </c>
      <c r="AH8" s="230" cm="1">
        <f t="array" ref="AH8">+IF($C$2="Consolidado",INDEX(Consolidado!$D:$AM,MATCH($B8,Consolidado!$B:$B,0),AH$3),IF($C$2="Fitness People",INDEX(Fitness!$D:$AM,MATCH($B8,Fitness!$B:$B,0),AH$3),INDEX(Inversiones!$D:$AM,MATCH($B8,Inversiones!$B:$B,0),AH$3)))/1000</f>
        <v>71037.188999999998</v>
      </c>
      <c r="AI8" s="230" cm="1">
        <f t="array" ref="AI8">+IF($C$2="Consolidado",INDEX(Consolidado!$D:$AM,MATCH($B8,Consolidado!$B:$B,0),AI$3),IF($C$2="Fitness People",INDEX(Fitness!$D:$AM,MATCH($B8,Fitness!$B:$B,0),AI$3),INDEX(Inversiones!$D:$AM,MATCH($B8,Inversiones!$B:$B,0),AI$3)))/1000</f>
        <v>0</v>
      </c>
      <c r="AJ8" s="230" cm="1">
        <f t="array" ref="AJ8">+IF($C$2="Consolidado",INDEX(Consolidado!$D:$AM,MATCH($B8,Consolidado!$B:$B,0),AJ$3),IF($C$2="Fitness People",INDEX(Fitness!$D:$AM,MATCH($B8,Fitness!$B:$B,0),AJ$3),INDEX(Inversiones!$D:$AM,MATCH($B8,Inversiones!$B:$B,0),AJ$3)))/1000</f>
        <v>0</v>
      </c>
      <c r="AK8" s="230" cm="1">
        <f t="array" ref="AK8">+IF($C$2="Consolidado",INDEX(Consolidado!$D:$AM,MATCH($B8,Consolidado!$B:$B,0),AK$3),IF($C$2="Fitness People",INDEX(Fitness!$D:$AM,MATCH($B8,Fitness!$B:$B,0),AK$3),INDEX(Inversiones!$D:$AM,MATCH($B8,Inversiones!$B:$B,0),AK$3)))/1000</f>
        <v>0</v>
      </c>
      <c r="AL8" s="230" cm="1">
        <f t="array" ref="AL8">+IF($C$2="Consolidado",INDEX(Consolidado!$D:$AM,MATCH($B8,Consolidado!$B:$B,0),AL$3),IF($C$2="Fitness People",INDEX(Fitness!$D:$AM,MATCH($B8,Fitness!$B:$B,0),AL$3),INDEX(Inversiones!$D:$AM,MATCH($B8,Inversiones!$B:$B,0),AL$3)))/1000</f>
        <v>0</v>
      </c>
      <c r="AM8" s="230" cm="1">
        <f t="array" ref="AM8">+IF($C$2="Consolidado",INDEX(Consolidado!$D:$AM,MATCH($B8,Consolidado!$B:$B,0),AM$3),IF($C$2="Fitness People",INDEX(Fitness!$D:$AM,MATCH($B8,Fitness!$B:$B,0),AM$3),INDEX(Inversiones!$D:$AM,MATCH($B8,Inversiones!$B:$B,0),AM$3)))/1000</f>
        <v>0</v>
      </c>
      <c r="AN8" s="230" cm="1">
        <f t="array" ref="AN8">+IF($C$2="Consolidado",INDEX(Consolidado!$D:$AM,MATCH($B8,Consolidado!$B:$B,0),AN$3),IF($C$2="Fitness People",INDEX(Fitness!$D:$AM,MATCH($B8,Fitness!$B:$B,0),AN$3),INDEX(Inversiones!$D:$AM,MATCH($B8,Inversiones!$B:$B,0),AN$3)))/1000</f>
        <v>0</v>
      </c>
      <c r="AP8" s="230" cm="1">
        <f t="array" ref="AP8">+SUM(IF($E$3:$P$3&lt;=$AR$2,$E8:$P8))</f>
        <v>297544.60100000002</v>
      </c>
      <c r="AQ8" s="230" cm="1">
        <f t="array" ref="AQ8">+SUM(IF($Q$3:$AB$3&lt;=$AR$2+12,$Q8:$AB8))</f>
        <v>306176.75400000002</v>
      </c>
      <c r="AR8" s="230" cm="1">
        <f t="array" ref="AR8">+SUM(IF($AC$3:$AN$3&lt;=$AR$2+24,$AC8:$AN8))</f>
        <v>347721.03599999996</v>
      </c>
      <c r="AT8" s="230">
        <f t="shared" si="0"/>
        <v>595089.20200000005</v>
      </c>
      <c r="AU8" s="230" cm="1">
        <f t="array" ref="AU8">+SUM(IF($E$3:$AN$3&lt;=$AR$2+12,$E8:$AN8))-SUM(IF($E$3:$AN$3&lt;=$AR$2,$E8:$AN8))</f>
        <v>606552.37000000011</v>
      </c>
      <c r="AV8" s="230" cm="1">
        <f t="array" ref="AV8">+SUM(IF($E$3:$AN$3&lt;=$AR$2+24,$E8:$AN8))-SUM(IF($E$3:$AN$3&lt;=$AR$2+12,$E8:$AN8))</f>
        <v>684917.6930000002</v>
      </c>
    </row>
    <row r="10" spans="1:52" x14ac:dyDescent="0.3">
      <c r="B10" s="55" t="s">
        <v>116</v>
      </c>
      <c r="C10" s="56" t="s">
        <v>117</v>
      </c>
      <c r="E10" s="225">
        <f>+E6-SUM(E7:E8)</f>
        <v>1110957.591</v>
      </c>
      <c r="F10" s="225">
        <f t="shared" ref="F10:AN10" si="1">+F6-SUM(F7:F8)</f>
        <v>838009.57400000002</v>
      </c>
      <c r="G10" s="225">
        <f t="shared" si="1"/>
        <v>692193.96900000004</v>
      </c>
      <c r="H10" s="225">
        <f t="shared" si="1"/>
        <v>194144.60400000002</v>
      </c>
      <c r="I10" s="225">
        <f t="shared" si="1"/>
        <v>-82810.122000000032</v>
      </c>
      <c r="J10" s="225">
        <f t="shared" si="1"/>
        <v>554616.17689999996</v>
      </c>
      <c r="K10" s="225">
        <f t="shared" si="1"/>
        <v>767297.65680000011</v>
      </c>
      <c r="L10" s="225">
        <f t="shared" si="1"/>
        <v>561586.78599999996</v>
      </c>
      <c r="M10" s="225">
        <f t="shared" si="1"/>
        <v>642280.13899999997</v>
      </c>
      <c r="N10" s="225">
        <f t="shared" si="1"/>
        <v>525632.52200000011</v>
      </c>
      <c r="O10" s="225">
        <f t="shared" si="1"/>
        <v>724456.23599999992</v>
      </c>
      <c r="P10" s="225">
        <f t="shared" si="1"/>
        <v>874252.93500000006</v>
      </c>
      <c r="Q10" s="225">
        <f t="shared" si="1"/>
        <v>1652170.4309999999</v>
      </c>
      <c r="R10" s="225">
        <f t="shared" si="1"/>
        <v>1226831.0959999999</v>
      </c>
      <c r="S10" s="225">
        <f t="shared" si="1"/>
        <v>1014141.433</v>
      </c>
      <c r="T10" s="225">
        <f t="shared" si="1"/>
        <v>1138547.5729999999</v>
      </c>
      <c r="U10" s="225">
        <f t="shared" si="1"/>
        <v>1233115.5669999998</v>
      </c>
      <c r="V10" s="225">
        <f t="shared" si="1"/>
        <v>962706.19099999999</v>
      </c>
      <c r="W10" s="225">
        <f t="shared" si="1"/>
        <v>1326987.351</v>
      </c>
      <c r="X10" s="225">
        <f t="shared" si="1"/>
        <v>1157565.439</v>
      </c>
      <c r="Y10" s="225">
        <f t="shared" si="1"/>
        <v>853424.26399999997</v>
      </c>
      <c r="Z10" s="225">
        <f t="shared" si="1"/>
        <v>1117535.7779999999</v>
      </c>
      <c r="AA10" s="225">
        <f t="shared" si="1"/>
        <v>1208115.7579999999</v>
      </c>
      <c r="AB10" s="225">
        <f t="shared" si="1"/>
        <v>-267873.4255400002</v>
      </c>
      <c r="AC10" s="225">
        <f t="shared" si="1"/>
        <v>1691694.66524</v>
      </c>
      <c r="AD10" s="225">
        <f t="shared" si="1"/>
        <v>1035904.9342399999</v>
      </c>
      <c r="AE10" s="225">
        <f t="shared" si="1"/>
        <v>754004.45823999995</v>
      </c>
      <c r="AF10" s="225">
        <f t="shared" si="1"/>
        <v>569252.10800000001</v>
      </c>
      <c r="AG10" s="225">
        <f t="shared" si="1"/>
        <v>850053.18700000015</v>
      </c>
      <c r="AH10" s="225">
        <f t="shared" si="1"/>
        <v>538386.65100000007</v>
      </c>
      <c r="AI10" s="225">
        <f t="shared" si="1"/>
        <v>0</v>
      </c>
      <c r="AJ10" s="225">
        <f t="shared" si="1"/>
        <v>0</v>
      </c>
      <c r="AK10" s="225">
        <f t="shared" si="1"/>
        <v>0</v>
      </c>
      <c r="AL10" s="225">
        <f t="shared" si="1"/>
        <v>0</v>
      </c>
      <c r="AM10" s="225">
        <f t="shared" si="1"/>
        <v>0</v>
      </c>
      <c r="AN10" s="225">
        <f t="shared" si="1"/>
        <v>0</v>
      </c>
      <c r="AP10" s="225">
        <f t="shared" ref="AP10:AR10" si="2">+AP6-SUM(AP7:AP8)</f>
        <v>3307111.7928999993</v>
      </c>
      <c r="AQ10" s="225">
        <f t="shared" si="2"/>
        <v>7227512.2909999993</v>
      </c>
      <c r="AR10" s="225">
        <f t="shared" si="2"/>
        <v>5439296.0037200004</v>
      </c>
      <c r="AT10" s="225">
        <f t="shared" ref="AT10:AV10" si="3">+AT6-SUM(AT7:AT8)</f>
        <v>6614223.5857999986</v>
      </c>
      <c r="AU10" s="225">
        <f t="shared" si="3"/>
        <v>11323018.565799996</v>
      </c>
      <c r="AV10" s="225">
        <f t="shared" si="3"/>
        <v>10835051.16818</v>
      </c>
    </row>
    <row r="11" spans="1:52" x14ac:dyDescent="0.3">
      <c r="E11" s="231">
        <f>+IFERROR(E10/E6,0)</f>
        <v>0.87320319166362104</v>
      </c>
      <c r="F11" s="231">
        <f t="shared" ref="F11:AN11" si="4">+IFERROR(F10/F6,0)</f>
        <v>0.83846532434244225</v>
      </c>
      <c r="G11" s="231">
        <f t="shared" si="4"/>
        <v>0.83484945482221362</v>
      </c>
      <c r="H11" s="231">
        <f t="shared" si="4"/>
        <v>0.59134196475973</v>
      </c>
      <c r="I11" s="231">
        <f t="shared" si="4"/>
        <v>-0.19876946544215041</v>
      </c>
      <c r="J11" s="231">
        <f t="shared" si="4"/>
        <v>0.70818461568831903</v>
      </c>
      <c r="K11" s="231">
        <f t="shared" si="4"/>
        <v>0.7444808010210191</v>
      </c>
      <c r="L11" s="231">
        <f t="shared" si="4"/>
        <v>0.70143239249613998</v>
      </c>
      <c r="M11" s="231">
        <f t="shared" si="4"/>
        <v>0.72477586854460752</v>
      </c>
      <c r="N11" s="231">
        <f t="shared" si="4"/>
        <v>0.68350373859003966</v>
      </c>
      <c r="O11" s="231">
        <f t="shared" si="4"/>
        <v>0.75087681279815988</v>
      </c>
      <c r="P11" s="231">
        <f t="shared" si="4"/>
        <v>0.79435871892140097</v>
      </c>
      <c r="Q11" s="231">
        <f t="shared" si="4"/>
        <v>0.96127784164958152</v>
      </c>
      <c r="R11" s="231">
        <f t="shared" si="4"/>
        <v>0.93583776659345908</v>
      </c>
      <c r="S11" s="231">
        <f t="shared" si="4"/>
        <v>0.92844507093031459</v>
      </c>
      <c r="T11" s="231">
        <f t="shared" si="4"/>
        <v>0.93353245646444005</v>
      </c>
      <c r="U11" s="231">
        <f t="shared" si="4"/>
        <v>0.93722201734815491</v>
      </c>
      <c r="V11" s="231">
        <f t="shared" si="4"/>
        <v>0.92112116286899981</v>
      </c>
      <c r="W11" s="231">
        <f t="shared" si="4"/>
        <v>0.93824554071630317</v>
      </c>
      <c r="X11" s="231">
        <f t="shared" si="4"/>
        <v>0.93515726678718414</v>
      </c>
      <c r="Y11" s="231">
        <f t="shared" si="4"/>
        <v>0.91229853784103321</v>
      </c>
      <c r="Z11" s="231">
        <f t="shared" si="4"/>
        <v>0.93524549281840819</v>
      </c>
      <c r="AA11" s="231">
        <f t="shared" si="4"/>
        <v>0.92937700627730935</v>
      </c>
      <c r="AB11" s="231">
        <f t="shared" si="4"/>
        <v>-0.21493151031870739</v>
      </c>
      <c r="AC11" s="231">
        <f t="shared" si="4"/>
        <v>0.83726109533543192</v>
      </c>
      <c r="AD11" s="231">
        <f t="shared" si="4"/>
        <v>0.77403123241420468</v>
      </c>
      <c r="AE11" s="231">
        <f t="shared" si="4"/>
        <v>0.71018290676161988</v>
      </c>
      <c r="AF11" s="231">
        <f t="shared" si="4"/>
        <v>0.62780566179793651</v>
      </c>
      <c r="AG11" s="231">
        <f t="shared" si="4"/>
        <v>0.71698107018501855</v>
      </c>
      <c r="AH11" s="231">
        <f t="shared" si="4"/>
        <v>0.5867826029759059</v>
      </c>
      <c r="AI11" s="231">
        <f t="shared" si="4"/>
        <v>0</v>
      </c>
      <c r="AJ11" s="231">
        <f t="shared" si="4"/>
        <v>0</v>
      </c>
      <c r="AK11" s="231">
        <f t="shared" si="4"/>
        <v>0</v>
      </c>
      <c r="AL11" s="231">
        <f t="shared" si="4"/>
        <v>0</v>
      </c>
      <c r="AM11" s="231">
        <f t="shared" si="4"/>
        <v>0</v>
      </c>
      <c r="AN11" s="231">
        <f t="shared" si="4"/>
        <v>0</v>
      </c>
      <c r="AP11" s="231">
        <f t="shared" ref="AP11" si="5">+IFERROR(AP10/AP6,0)</f>
        <v>0.71444304122257629</v>
      </c>
      <c r="AQ11" s="231">
        <f t="shared" ref="AQ11" si="6">+IFERROR(AQ10/AQ6,0)</f>
        <v>0.93834062129688889</v>
      </c>
      <c r="AR11" s="231">
        <f t="shared" ref="AR11" si="7">+IFERROR(AR10/AR6,0)</f>
        <v>0.73203310970974744</v>
      </c>
      <c r="AT11" s="231">
        <f t="shared" ref="AT11" si="8">+IFERROR(AT10/AT6,0)</f>
        <v>0.71444304122257629</v>
      </c>
      <c r="AU11" s="231">
        <f t="shared" ref="AU11" si="9">+IFERROR(AU10/AU6,0)</f>
        <v>0.85428946648216664</v>
      </c>
      <c r="AV11" s="231">
        <f t="shared" ref="AV11" si="10">+IFERROR(AV10/AV6,0)</f>
        <v>0.734123243817979</v>
      </c>
    </row>
    <row r="13" spans="1:52" x14ac:dyDescent="0.3">
      <c r="B13" s="69" t="s">
        <v>119</v>
      </c>
      <c r="C13" s="69" t="s">
        <v>120</v>
      </c>
      <c r="E13" s="228" cm="1">
        <f t="array" ref="E13">+IF($C$2="Consolidado",INDEX(Consolidado!$D:$AM,MATCH($B13,Consolidado!$B:$B,0),E$3),IF($C$2="Fitness People",INDEX(Fitness!$D:$AM,MATCH($B13,Fitness!$B:$B,0),E$3),INDEX(Inversiones!$D:$AM,MATCH($B13,Inversiones!$B:$B,0),E$3)))/1000</f>
        <v>397882.43861999997</v>
      </c>
      <c r="F13" s="228" cm="1">
        <f t="array" ref="F13">+IF($C$2="Consolidado",INDEX(Consolidado!$D:$AM,MATCH($B13,Consolidado!$B:$B,0),F$3),IF($C$2="Fitness People",INDEX(Fitness!$D:$AM,MATCH($B13,Fitness!$B:$B,0),F$3),INDEX(Inversiones!$D:$AM,MATCH($B13,Inversiones!$B:$B,0),F$3)))/1000</f>
        <v>542692.06234000006</v>
      </c>
      <c r="G13" s="228" cm="1">
        <f t="array" ref="G13">+IF($C$2="Consolidado",INDEX(Consolidado!$D:$AM,MATCH($B13,Consolidado!$B:$B,0),G$3),IF($C$2="Fitness People",INDEX(Fitness!$D:$AM,MATCH($B13,Fitness!$B:$B,0),G$3),INDEX(Inversiones!$D:$AM,MATCH($B13,Inversiones!$B:$B,0),G$3)))/1000</f>
        <v>600389.32397000003</v>
      </c>
      <c r="H13" s="228" cm="1">
        <f t="array" ref="H13">+IF($C$2="Consolidado",INDEX(Consolidado!$D:$AM,MATCH($B13,Consolidado!$B:$B,0),H$3),IF($C$2="Fitness People",INDEX(Fitness!$D:$AM,MATCH($B13,Fitness!$B:$B,0),H$3),INDEX(Inversiones!$D:$AM,MATCH($B13,Inversiones!$B:$B,0),H$3)))/1000</f>
        <v>392595.86286999995</v>
      </c>
      <c r="I13" s="228" cm="1">
        <f t="array" ref="I13">+IF($C$2="Consolidado",INDEX(Consolidado!$D:$AM,MATCH($B13,Consolidado!$B:$B,0),I$3),IF($C$2="Fitness People",INDEX(Fitness!$D:$AM,MATCH($B13,Fitness!$B:$B,0),I$3),INDEX(Inversiones!$D:$AM,MATCH($B13,Inversiones!$B:$B,0),I$3)))/1000</f>
        <v>611280.02749000001</v>
      </c>
      <c r="J13" s="228" cm="1">
        <f t="array" ref="J13">+IF($C$2="Consolidado",INDEX(Consolidado!$D:$AM,MATCH($B13,Consolidado!$B:$B,0),J$3),IF($C$2="Fitness People",INDEX(Fitness!$D:$AM,MATCH($B13,Fitness!$B:$B,0),J$3),INDEX(Inversiones!$D:$AM,MATCH($B13,Inversiones!$B:$B,0),J$3)))/1000</f>
        <v>738872.47677000007</v>
      </c>
      <c r="K13" s="228" cm="1">
        <f t="array" ref="K13">+IF($C$2="Consolidado",INDEX(Consolidado!$D:$AM,MATCH($B13,Consolidado!$B:$B,0),K$3),IF($C$2="Fitness People",INDEX(Fitness!$D:$AM,MATCH($B13,Fitness!$B:$B,0),K$3),INDEX(Inversiones!$D:$AM,MATCH($B13,Inversiones!$B:$B,0),K$3)))/1000</f>
        <v>479589.52893999993</v>
      </c>
      <c r="L13" s="228" cm="1">
        <f t="array" ref="L13">+IF($C$2="Consolidado",INDEX(Consolidado!$D:$AM,MATCH($B13,Consolidado!$B:$B,0),L$3),IF($C$2="Fitness People",INDEX(Fitness!$D:$AM,MATCH($B13,Fitness!$B:$B,0),L$3),INDEX(Inversiones!$D:$AM,MATCH($B13,Inversiones!$B:$B,0),L$3)))/1000</f>
        <v>507358.10206999985</v>
      </c>
      <c r="M13" s="228" cm="1">
        <f t="array" ref="M13">+IF($C$2="Consolidado",INDEX(Consolidado!$D:$AM,MATCH($B13,Consolidado!$B:$B,0),M$3),IF($C$2="Fitness People",INDEX(Fitness!$D:$AM,MATCH($B13,Fitness!$B:$B,0),M$3),INDEX(Inversiones!$D:$AM,MATCH($B13,Inversiones!$B:$B,0),M$3)))/1000</f>
        <v>848325.23762000003</v>
      </c>
      <c r="N13" s="228" cm="1">
        <f t="array" ref="N13">+IF($C$2="Consolidado",INDEX(Consolidado!$D:$AM,MATCH($B13,Consolidado!$B:$B,0),N$3),IF($C$2="Fitness People",INDEX(Fitness!$D:$AM,MATCH($B13,Fitness!$B:$B,0),N$3),INDEX(Inversiones!$D:$AM,MATCH($B13,Inversiones!$B:$B,0),N$3)))/1000</f>
        <v>542370.24123000004</v>
      </c>
      <c r="O13" s="228" cm="1">
        <f t="array" ref="O13">+IF($C$2="Consolidado",INDEX(Consolidado!$D:$AM,MATCH($B13,Consolidado!$B:$B,0),O$3),IF($C$2="Fitness People",INDEX(Fitness!$D:$AM,MATCH($B13,Fitness!$B:$B,0),O$3),INDEX(Inversiones!$D:$AM,MATCH($B13,Inversiones!$B:$B,0),O$3)))/1000</f>
        <v>464576.5140899999</v>
      </c>
      <c r="P13" s="228" cm="1">
        <f t="array" ref="P13">+IF($C$2="Consolidado",INDEX(Consolidado!$D:$AM,MATCH($B13,Consolidado!$B:$B,0),P$3),IF($C$2="Fitness People",INDEX(Fitness!$D:$AM,MATCH($B13,Fitness!$B:$B,0),P$3),INDEX(Inversiones!$D:$AM,MATCH($B13,Inversiones!$B:$B,0),P$3)))/1000</f>
        <v>433286.63637000002</v>
      </c>
      <c r="Q13" s="228" cm="1">
        <f t="array" ref="Q13">+IF($C$2="Consolidado",INDEX(Consolidado!$D:$AM,MATCH($B13,Consolidado!$B:$B,0),Q$3),IF($C$2="Fitness People",INDEX(Fitness!$D:$AM,MATCH($B13,Fitness!$B:$B,0),Q$3),INDEX(Inversiones!$D:$AM,MATCH($B13,Inversiones!$B:$B,0),Q$3)))/1000</f>
        <v>880357.15211999998</v>
      </c>
      <c r="R13" s="228" cm="1">
        <f t="array" ref="R13">+IF($C$2="Consolidado",INDEX(Consolidado!$D:$AM,MATCH($B13,Consolidado!$B:$B,0),R$3),IF($C$2="Fitness People",INDEX(Fitness!$D:$AM,MATCH($B13,Fitness!$B:$B,0),R$3),INDEX(Inversiones!$D:$AM,MATCH($B13,Inversiones!$B:$B,0),R$3)))/1000</f>
        <v>829562.46613000007</v>
      </c>
      <c r="S13" s="228" cm="1">
        <f t="array" ref="S13">+IF($C$2="Consolidado",INDEX(Consolidado!$D:$AM,MATCH($B13,Consolidado!$B:$B,0),S$3),IF($C$2="Fitness People",INDEX(Fitness!$D:$AM,MATCH($B13,Fitness!$B:$B,0),S$3),INDEX(Inversiones!$D:$AM,MATCH($B13,Inversiones!$B:$B,0),S$3)))/1000</f>
        <v>1260971.32971</v>
      </c>
      <c r="T13" s="228" cm="1">
        <f t="array" ref="T13">+IF($C$2="Consolidado",INDEX(Consolidado!$D:$AM,MATCH($B13,Consolidado!$B:$B,0),T$3),IF($C$2="Fitness People",INDEX(Fitness!$D:$AM,MATCH($B13,Fitness!$B:$B,0),T$3),INDEX(Inversiones!$D:$AM,MATCH($B13,Inversiones!$B:$B,0),T$3)))/1000</f>
        <v>630133.7191600001</v>
      </c>
      <c r="U13" s="228" cm="1">
        <f t="array" ref="U13">+IF($C$2="Consolidado",INDEX(Consolidado!$D:$AM,MATCH($B13,Consolidado!$B:$B,0),U$3),IF($C$2="Fitness People",INDEX(Fitness!$D:$AM,MATCH($B13,Fitness!$B:$B,0),U$3),INDEX(Inversiones!$D:$AM,MATCH($B13,Inversiones!$B:$B,0),U$3)))/1000</f>
        <v>881774.8824</v>
      </c>
      <c r="V13" s="228" cm="1">
        <f t="array" ref="V13">+IF($C$2="Consolidado",INDEX(Consolidado!$D:$AM,MATCH($B13,Consolidado!$B:$B,0),V$3),IF($C$2="Fitness People",INDEX(Fitness!$D:$AM,MATCH($B13,Fitness!$B:$B,0),V$3),INDEX(Inversiones!$D:$AM,MATCH($B13,Inversiones!$B:$B,0),V$3)))/1000</f>
        <v>753173.99042000005</v>
      </c>
      <c r="W13" s="228" cm="1">
        <f t="array" ref="W13">+IF($C$2="Consolidado",INDEX(Consolidado!$D:$AM,MATCH($B13,Consolidado!$B:$B,0),W$3),IF($C$2="Fitness People",INDEX(Fitness!$D:$AM,MATCH($B13,Fitness!$B:$B,0),W$3),INDEX(Inversiones!$D:$AM,MATCH($B13,Inversiones!$B:$B,0),W$3)))/1000</f>
        <v>807434.72311999963</v>
      </c>
      <c r="X13" s="228" cm="1">
        <f t="array" ref="X13">+IF($C$2="Consolidado",INDEX(Consolidado!$D:$AM,MATCH($B13,Consolidado!$B:$B,0),X$3),IF($C$2="Fitness People",INDEX(Fitness!$D:$AM,MATCH($B13,Fitness!$B:$B,0),X$3),INDEX(Inversiones!$D:$AM,MATCH($B13,Inversiones!$B:$B,0),X$3)))/1000</f>
        <v>1068522.8990700003</v>
      </c>
      <c r="Y13" s="228" cm="1">
        <f t="array" ref="Y13">+IF($C$2="Consolidado",INDEX(Consolidado!$D:$AM,MATCH($B13,Consolidado!$B:$B,0),Y$3),IF($C$2="Fitness People",INDEX(Fitness!$D:$AM,MATCH($B13,Fitness!$B:$B,0),Y$3),INDEX(Inversiones!$D:$AM,MATCH($B13,Inversiones!$B:$B,0),Y$3)))/1000</f>
        <v>746541.31065999996</v>
      </c>
      <c r="Z13" s="228" cm="1">
        <f t="array" ref="Z13">+IF($C$2="Consolidado",INDEX(Consolidado!$D:$AM,MATCH($B13,Consolidado!$B:$B,0),Z$3),IF($C$2="Fitness People",INDEX(Fitness!$D:$AM,MATCH($B13,Fitness!$B:$B,0),Z$3),INDEX(Inversiones!$D:$AM,MATCH($B13,Inversiones!$B:$B,0),Z$3)))/1000</f>
        <v>723884.32171000005</v>
      </c>
      <c r="AA13" s="228" cm="1">
        <f t="array" ref="AA13">+IF($C$2="Consolidado",INDEX(Consolidado!$D:$AM,MATCH($B13,Consolidado!$B:$B,0),AA$3),IF($C$2="Fitness People",INDEX(Fitness!$D:$AM,MATCH($B13,Fitness!$B:$B,0),AA$3),INDEX(Inversiones!$D:$AM,MATCH($B13,Inversiones!$B:$B,0),AA$3)))/1000</f>
        <v>881230.37585000019</v>
      </c>
      <c r="AB13" s="228" cm="1">
        <f t="array" ref="AB13">+IF($C$2="Consolidado",INDEX(Consolidado!$D:$AM,MATCH($B13,Consolidado!$B:$B,0),AB$3),IF($C$2="Fitness People",INDEX(Fitness!$D:$AM,MATCH($B13,Fitness!$B:$B,0),AB$3),INDEX(Inversiones!$D:$AM,MATCH($B13,Inversiones!$B:$B,0),AB$3)))/1000</f>
        <v>57029.678330000104</v>
      </c>
      <c r="AC13" s="228" cm="1">
        <f t="array" ref="AC13">+IF($C$2="Consolidado",INDEX(Consolidado!$D:$AM,MATCH($B13,Consolidado!$B:$B,0),AC$3),IF($C$2="Fitness People",INDEX(Fitness!$D:$AM,MATCH($B13,Fitness!$B:$B,0),AC$3),INDEX(Inversiones!$D:$AM,MATCH($B13,Inversiones!$B:$B,0),AC$3)))/1000</f>
        <v>674369.89855000016</v>
      </c>
      <c r="AD13" s="228" cm="1">
        <f t="array" ref="AD13">+IF($C$2="Consolidado",INDEX(Consolidado!$D:$AM,MATCH($B13,Consolidado!$B:$B,0),AD$3),IF($C$2="Fitness People",INDEX(Fitness!$D:$AM,MATCH($B13,Fitness!$B:$B,0),AD$3),INDEX(Inversiones!$D:$AM,MATCH($B13,Inversiones!$B:$B,0),AD$3)))/1000</f>
        <v>586087.60127999983</v>
      </c>
      <c r="AE13" s="228" cm="1">
        <f t="array" ref="AE13">+IF($C$2="Consolidado",INDEX(Consolidado!$D:$AM,MATCH($B13,Consolidado!$B:$B,0),AE$3),IF($C$2="Fitness People",INDEX(Fitness!$D:$AM,MATCH($B13,Fitness!$B:$B,0),AE$3),INDEX(Inversiones!$D:$AM,MATCH($B13,Inversiones!$B:$B,0),AE$3)))/1000</f>
        <v>668523.42868000001</v>
      </c>
      <c r="AF13" s="228" cm="1">
        <f t="array" ref="AF13">+IF($C$2="Consolidado",INDEX(Consolidado!$D:$AM,MATCH($B13,Consolidado!$B:$B,0),AF$3),IF($C$2="Fitness People",INDEX(Fitness!$D:$AM,MATCH($B13,Fitness!$B:$B,0),AF$3),INDEX(Inversiones!$D:$AM,MATCH($B13,Inversiones!$B:$B,0),AF$3)))/1000</f>
        <v>572944.90731999988</v>
      </c>
      <c r="AG13" s="228" cm="1">
        <f t="array" ref="AG13">+IF($C$2="Consolidado",INDEX(Consolidado!$D:$AM,MATCH($B13,Consolidado!$B:$B,0),AG$3),IF($C$2="Fitness People",INDEX(Fitness!$D:$AM,MATCH($B13,Fitness!$B:$B,0),AG$3),INDEX(Inversiones!$D:$AM,MATCH($B13,Inversiones!$B:$B,0),AG$3)))/1000</f>
        <v>770662.17837999982</v>
      </c>
      <c r="AH13" s="228" cm="1">
        <f t="array" ref="AH13">+IF($C$2="Consolidado",INDEX(Consolidado!$D:$AM,MATCH($B13,Consolidado!$B:$B,0),AH$3),IF($C$2="Fitness People",INDEX(Fitness!$D:$AM,MATCH($B13,Fitness!$B:$B,0),AH$3),INDEX(Inversiones!$D:$AM,MATCH($B13,Inversiones!$B:$B,0),AH$3)))/1000</f>
        <v>1062076.12849</v>
      </c>
      <c r="AI13" s="228" cm="1">
        <f t="array" ref="AI13">+IF($C$2="Consolidado",INDEX(Consolidado!$D:$AM,MATCH($B13,Consolidado!$B:$B,0),AI$3),IF($C$2="Fitness People",INDEX(Fitness!$D:$AM,MATCH($B13,Fitness!$B:$B,0),AI$3),INDEX(Inversiones!$D:$AM,MATCH($B13,Inversiones!$B:$B,0),AI$3)))/1000</f>
        <v>0</v>
      </c>
      <c r="AJ13" s="228" cm="1">
        <f t="array" ref="AJ13">+IF($C$2="Consolidado",INDEX(Consolidado!$D:$AM,MATCH($B13,Consolidado!$B:$B,0),AJ$3),IF($C$2="Fitness People",INDEX(Fitness!$D:$AM,MATCH($B13,Fitness!$B:$B,0),AJ$3),INDEX(Inversiones!$D:$AM,MATCH($B13,Inversiones!$B:$B,0),AJ$3)))/1000</f>
        <v>0</v>
      </c>
      <c r="AK13" s="228" cm="1">
        <f t="array" ref="AK13">+IF($C$2="Consolidado",INDEX(Consolidado!$D:$AM,MATCH($B13,Consolidado!$B:$B,0),AK$3),IF($C$2="Fitness People",INDEX(Fitness!$D:$AM,MATCH($B13,Fitness!$B:$B,0),AK$3),INDEX(Inversiones!$D:$AM,MATCH($B13,Inversiones!$B:$B,0),AK$3)))/1000</f>
        <v>0</v>
      </c>
      <c r="AL13" s="228" cm="1">
        <f t="array" ref="AL13">+IF($C$2="Consolidado",INDEX(Consolidado!$D:$AM,MATCH($B13,Consolidado!$B:$B,0),AL$3),IF($C$2="Fitness People",INDEX(Fitness!$D:$AM,MATCH($B13,Fitness!$B:$B,0),AL$3),INDEX(Inversiones!$D:$AM,MATCH($B13,Inversiones!$B:$B,0),AL$3)))/1000</f>
        <v>0</v>
      </c>
      <c r="AM13" s="228" cm="1">
        <f t="array" ref="AM13">+IF($C$2="Consolidado",INDEX(Consolidado!$D:$AM,MATCH($B13,Consolidado!$B:$B,0),AM$3),IF($C$2="Fitness People",INDEX(Fitness!$D:$AM,MATCH($B13,Fitness!$B:$B,0),AM$3),INDEX(Inversiones!$D:$AM,MATCH($B13,Inversiones!$B:$B,0),AM$3)))/1000</f>
        <v>0</v>
      </c>
      <c r="AN13" s="228" cm="1">
        <f t="array" ref="AN13">+IF($C$2="Consolidado",INDEX(Consolidado!$D:$AM,MATCH($B13,Consolidado!$B:$B,0),AN$3),IF($C$2="Fitness People",INDEX(Fitness!$D:$AM,MATCH($B13,Fitness!$B:$B,0),AN$3),INDEX(Inversiones!$D:$AM,MATCH($B13,Inversiones!$B:$B,0),AN$3)))/1000</f>
        <v>0</v>
      </c>
      <c r="AP13" s="228" cm="1">
        <f t="array" ref="AP13">+SUM(IF($E$3:$P$3&lt;=$AR$2,$E13:$P13))</f>
        <v>3283712.1920599998</v>
      </c>
      <c r="AQ13" s="228" cm="1">
        <f t="array" ref="AQ13">+SUM(IF($Q$3:$AB$3&lt;=$AR$2+12,$Q13:$AB13))</f>
        <v>5235973.5399400005</v>
      </c>
      <c r="AR13" s="228" cm="1">
        <f t="array" ref="AR13">+SUM(IF($AC$3:$AN$3&lt;=$AR$2+24,$AC13:$AN13))</f>
        <v>4334664.1426999997</v>
      </c>
      <c r="AT13" s="228">
        <f t="shared" ref="AT13:AT26" si="11">+AP13/$AR$2*12</f>
        <v>6567424.3841200005</v>
      </c>
      <c r="AU13" s="228" cm="1">
        <f t="array" ref="AU13">+SUM(IF($E$3:$AN$3&lt;=$AR$2+12,$E13:$AN13))-SUM(IF($E$3:$AN$3&lt;=$AR$2,$E13:$AN13))</f>
        <v>8511479.8002599999</v>
      </c>
      <c r="AV13" s="228" cm="1">
        <f t="array" ref="AV13">+SUM(IF($E$3:$AN$3&lt;=$AR$2+24,$E13:$AN13))-SUM(IF($E$3:$AN$3&lt;=$AR$2+12,$E13:$AN13))</f>
        <v>8619307.4514400009</v>
      </c>
      <c r="AX13" s="90">
        <f>+AP13+AP26</f>
        <v>3765413.76706</v>
      </c>
      <c r="AY13" s="90">
        <f t="shared" ref="AY13:AZ13" si="12">+AQ13+AQ26</f>
        <v>5793760.4266400002</v>
      </c>
      <c r="AZ13" s="90">
        <f t="shared" si="12"/>
        <v>5215898.0276299994</v>
      </c>
    </row>
    <row r="14" spans="1:52" outlineLevel="1" x14ac:dyDescent="0.3">
      <c r="B14" s="60" t="s">
        <v>121</v>
      </c>
      <c r="C14" s="60" t="s">
        <v>122</v>
      </c>
      <c r="E14" s="269" cm="1">
        <f t="array" ref="E14">+IF($C$2="Consolidado",INDEX(Consolidado!$D:$AM,MATCH($B14,Consolidado!$B:$B,0),E$3),IF($C$2="Fitness People",INDEX(Fitness!$D:$AM,MATCH($B14,Fitness!$B:$B,0),E$3),INDEX(Inversiones!$D:$AM,MATCH($B14,Inversiones!$B:$B,0),E$3)))/1000</f>
        <v>129638.052</v>
      </c>
      <c r="F14" s="269" cm="1">
        <f t="array" ref="F14">+IF($C$2="Consolidado",INDEX(Consolidado!$D:$AM,MATCH($B14,Consolidado!$B:$B,0),F$3),IF($C$2="Fitness People",INDEX(Fitness!$D:$AM,MATCH($B14,Fitness!$B:$B,0),F$3),INDEX(Inversiones!$D:$AM,MATCH($B14,Inversiones!$B:$B,0),F$3)))/1000</f>
        <v>170811.17600000001</v>
      </c>
      <c r="G14" s="269" cm="1">
        <f t="array" ref="G14">+IF($C$2="Consolidado",INDEX(Consolidado!$D:$AM,MATCH($B14,Consolidado!$B:$B,0),G$3),IF($C$2="Fitness People",INDEX(Fitness!$D:$AM,MATCH($B14,Fitness!$B:$B,0),G$3),INDEX(Inversiones!$D:$AM,MATCH($B14,Inversiones!$B:$B,0),G$3)))/1000</f>
        <v>166169.31099999999</v>
      </c>
      <c r="H14" s="269" cm="1">
        <f t="array" ref="H14">+IF($C$2="Consolidado",INDEX(Consolidado!$D:$AM,MATCH($B14,Consolidado!$B:$B,0),H$3),IF($C$2="Fitness People",INDEX(Fitness!$D:$AM,MATCH($B14,Fitness!$B:$B,0),H$3),INDEX(Inversiones!$D:$AM,MATCH($B14,Inversiones!$B:$B,0),H$3)))/1000</f>
        <v>128768.77800000001</v>
      </c>
      <c r="I14" s="269" cm="1">
        <f t="array" ref="I14">+IF($C$2="Consolidado",INDEX(Consolidado!$D:$AM,MATCH($B14,Consolidado!$B:$B,0),I$3),IF($C$2="Fitness People",INDEX(Fitness!$D:$AM,MATCH($B14,Fitness!$B:$B,0),I$3),INDEX(Inversiones!$D:$AM,MATCH($B14,Inversiones!$B:$B,0),I$3)))/1000</f>
        <v>138727.962</v>
      </c>
      <c r="J14" s="269" cm="1">
        <f t="array" ref="J14">+IF($C$2="Consolidado",INDEX(Consolidado!$D:$AM,MATCH($B14,Consolidado!$B:$B,0),J$3),IF($C$2="Fitness People",INDEX(Fitness!$D:$AM,MATCH($B14,Fitness!$B:$B,0),J$3),INDEX(Inversiones!$D:$AM,MATCH($B14,Inversiones!$B:$B,0),J$3)))/1000</f>
        <v>178433.12700000001</v>
      </c>
      <c r="K14" s="269" cm="1">
        <f t="array" ref="K14">+IF($C$2="Consolidado",INDEX(Consolidado!$D:$AM,MATCH($B14,Consolidado!$B:$B,0),K$3),IF($C$2="Fitness People",INDEX(Fitness!$D:$AM,MATCH($B14,Fitness!$B:$B,0),K$3),INDEX(Inversiones!$D:$AM,MATCH($B14,Inversiones!$B:$B,0),K$3)))/1000</f>
        <v>151040.533</v>
      </c>
      <c r="L14" s="269" cm="1">
        <f t="array" ref="L14">+IF($C$2="Consolidado",INDEX(Consolidado!$D:$AM,MATCH($B14,Consolidado!$B:$B,0),L$3),IF($C$2="Fitness People",INDEX(Fitness!$D:$AM,MATCH($B14,Fitness!$B:$B,0),L$3),INDEX(Inversiones!$D:$AM,MATCH($B14,Inversiones!$B:$B,0),L$3)))/1000</f>
        <v>174040.94500000001</v>
      </c>
      <c r="M14" s="269" cm="1">
        <f t="array" ref="M14">+IF($C$2="Consolidado",INDEX(Consolidado!$D:$AM,MATCH($B14,Consolidado!$B:$B,0),M$3),IF($C$2="Fitness People",INDEX(Fitness!$D:$AM,MATCH($B14,Fitness!$B:$B,0),M$3),INDEX(Inversiones!$D:$AM,MATCH($B14,Inversiones!$B:$B,0),M$3)))/1000</f>
        <v>184495.446</v>
      </c>
      <c r="N14" s="269" cm="1">
        <f t="array" ref="N14">+IF($C$2="Consolidado",INDEX(Consolidado!$D:$AM,MATCH($B14,Consolidado!$B:$B,0),N$3),IF($C$2="Fitness People",INDEX(Fitness!$D:$AM,MATCH($B14,Fitness!$B:$B,0),N$3),INDEX(Inversiones!$D:$AM,MATCH($B14,Inversiones!$B:$B,0),N$3)))/1000</f>
        <v>170250.54399999999</v>
      </c>
      <c r="O14" s="269" cm="1">
        <f t="array" ref="O14">+IF($C$2="Consolidado",INDEX(Consolidado!$D:$AM,MATCH($B14,Consolidado!$B:$B,0),O$3),IF($C$2="Fitness People",INDEX(Fitness!$D:$AM,MATCH($B14,Fitness!$B:$B,0),O$3),INDEX(Inversiones!$D:$AM,MATCH($B14,Inversiones!$B:$B,0),O$3)))/1000</f>
        <v>175782.39</v>
      </c>
      <c r="P14" s="269" cm="1">
        <f t="array" ref="P14">+IF($C$2="Consolidado",INDEX(Consolidado!$D:$AM,MATCH($B14,Consolidado!$B:$B,0),P$3),IF($C$2="Fitness People",INDEX(Fitness!$D:$AM,MATCH($B14,Fitness!$B:$B,0),P$3),INDEX(Inversiones!$D:$AM,MATCH($B14,Inversiones!$B:$B,0),P$3)))/1000</f>
        <v>171270.62899999999</v>
      </c>
      <c r="Q14" s="269" cm="1">
        <f t="array" ref="Q14">+IF($C$2="Consolidado",INDEX(Consolidado!$D:$AM,MATCH($B14,Consolidado!$B:$B,0),Q$3),IF($C$2="Fitness People",INDEX(Fitness!$D:$AM,MATCH($B14,Fitness!$B:$B,0),Q$3),INDEX(Inversiones!$D:$AM,MATCH($B14,Inversiones!$B:$B,0),Q$3)))/1000</f>
        <v>154878.15100000001</v>
      </c>
      <c r="R14" s="269" cm="1">
        <f t="array" ref="R14">+IF($C$2="Consolidado",INDEX(Consolidado!$D:$AM,MATCH($B14,Consolidado!$B:$B,0),R$3),IF($C$2="Fitness People",INDEX(Fitness!$D:$AM,MATCH($B14,Fitness!$B:$B,0),R$3),INDEX(Inversiones!$D:$AM,MATCH($B14,Inversiones!$B:$B,0),R$3)))/1000</f>
        <v>213539.40299999999</v>
      </c>
      <c r="S14" s="269" cm="1">
        <f t="array" ref="S14">+IF($C$2="Consolidado",INDEX(Consolidado!$D:$AM,MATCH($B14,Consolidado!$B:$B,0),S$3),IF($C$2="Fitness People",INDEX(Fitness!$D:$AM,MATCH($B14,Fitness!$B:$B,0),S$3),INDEX(Inversiones!$D:$AM,MATCH($B14,Inversiones!$B:$B,0),S$3)))/1000</f>
        <v>183727.02299999999</v>
      </c>
      <c r="T14" s="269" cm="1">
        <f t="array" ref="T14">+IF($C$2="Consolidado",INDEX(Consolidado!$D:$AM,MATCH($B14,Consolidado!$B:$B,0),T$3),IF($C$2="Fitness People",INDEX(Fitness!$D:$AM,MATCH($B14,Fitness!$B:$B,0),T$3),INDEX(Inversiones!$D:$AM,MATCH($B14,Inversiones!$B:$B,0),T$3)))/1000</f>
        <v>157624.85399999999</v>
      </c>
      <c r="U14" s="269" cm="1">
        <f t="array" ref="U14">+IF($C$2="Consolidado",INDEX(Consolidado!$D:$AM,MATCH($B14,Consolidado!$B:$B,0),U$3),IF($C$2="Fitness People",INDEX(Fitness!$D:$AM,MATCH($B14,Fitness!$B:$B,0),U$3),INDEX(Inversiones!$D:$AM,MATCH($B14,Inversiones!$B:$B,0),U$3)))/1000</f>
        <v>201744.99</v>
      </c>
      <c r="V14" s="269" cm="1">
        <f t="array" ref="V14">+IF($C$2="Consolidado",INDEX(Consolidado!$D:$AM,MATCH($B14,Consolidado!$B:$B,0),V$3),IF($C$2="Fitness People",INDEX(Fitness!$D:$AM,MATCH($B14,Fitness!$B:$B,0),V$3),INDEX(Inversiones!$D:$AM,MATCH($B14,Inversiones!$B:$B,0),V$3)))/1000</f>
        <v>188571.78899999999</v>
      </c>
      <c r="W14" s="269" cm="1">
        <f t="array" ref="W14">+IF($C$2="Consolidado",INDEX(Consolidado!$D:$AM,MATCH($B14,Consolidado!$B:$B,0),W$3),IF($C$2="Fitness People",INDEX(Fitness!$D:$AM,MATCH($B14,Fitness!$B:$B,0),W$3),INDEX(Inversiones!$D:$AM,MATCH($B14,Inversiones!$B:$B,0),W$3)))/1000</f>
        <v>175759.68900000001</v>
      </c>
      <c r="X14" s="269" cm="1">
        <f t="array" ref="X14">+IF($C$2="Consolidado",INDEX(Consolidado!$D:$AM,MATCH($B14,Consolidado!$B:$B,0),X$3),IF($C$2="Fitness People",INDEX(Fitness!$D:$AM,MATCH($B14,Fitness!$B:$B,0),X$3),INDEX(Inversiones!$D:$AM,MATCH($B14,Inversiones!$B:$B,0),X$3)))/1000</f>
        <v>175117.796</v>
      </c>
      <c r="Y14" s="269" cm="1">
        <f t="array" ref="Y14">+IF($C$2="Consolidado",INDEX(Consolidado!$D:$AM,MATCH($B14,Consolidado!$B:$B,0),Y$3),IF($C$2="Fitness People",INDEX(Fitness!$D:$AM,MATCH($B14,Fitness!$B:$B,0),Y$3),INDEX(Inversiones!$D:$AM,MATCH($B14,Inversiones!$B:$B,0),Y$3)))/1000</f>
        <v>151458.54199999999</v>
      </c>
      <c r="Z14" s="269" cm="1">
        <f t="array" ref="Z14">+IF($C$2="Consolidado",INDEX(Consolidado!$D:$AM,MATCH($B14,Consolidado!$B:$B,0),Z$3),IF($C$2="Fitness People",INDEX(Fitness!$D:$AM,MATCH($B14,Fitness!$B:$B,0),Z$3),INDEX(Inversiones!$D:$AM,MATCH($B14,Inversiones!$B:$B,0),Z$3)))/1000</f>
        <v>142983.217</v>
      </c>
      <c r="AA14" s="269" cm="1">
        <f t="array" ref="AA14">+IF($C$2="Consolidado",INDEX(Consolidado!$D:$AM,MATCH($B14,Consolidado!$B:$B,0),AA$3),IF($C$2="Fitness People",INDEX(Fitness!$D:$AM,MATCH($B14,Fitness!$B:$B,0),AA$3),INDEX(Inversiones!$D:$AM,MATCH($B14,Inversiones!$B:$B,0),AA$3)))/1000</f>
        <v>148225.204</v>
      </c>
      <c r="AB14" s="269" cm="1">
        <f t="array" ref="AB14">+IF($C$2="Consolidado",INDEX(Consolidado!$D:$AM,MATCH($B14,Consolidado!$B:$B,0),AB$3),IF($C$2="Fitness People",INDEX(Fitness!$D:$AM,MATCH($B14,Fitness!$B:$B,0),AB$3),INDEX(Inversiones!$D:$AM,MATCH($B14,Inversiones!$B:$B,0),AB$3)))/1000</f>
        <v>164830.96299999999</v>
      </c>
      <c r="AC14" s="269" cm="1">
        <f t="array" ref="AC14">+IF($C$2="Consolidado",INDEX(Consolidado!$D:$AM,MATCH($B14,Consolidado!$B:$B,0),AC$3),IF($C$2="Fitness People",INDEX(Fitness!$D:$AM,MATCH($B14,Fitness!$B:$B,0),AC$3),INDEX(Inversiones!$D:$AM,MATCH($B14,Inversiones!$B:$B,0),AC$3)))/1000</f>
        <v>147062.35399999999</v>
      </c>
      <c r="AD14" s="269" cm="1">
        <f t="array" ref="AD14">+IF($C$2="Consolidado",INDEX(Consolidado!$D:$AM,MATCH($B14,Consolidado!$B:$B,0),AD$3),IF($C$2="Fitness People",INDEX(Fitness!$D:$AM,MATCH($B14,Fitness!$B:$B,0),AD$3),INDEX(Inversiones!$D:$AM,MATCH($B14,Inversiones!$B:$B,0),AD$3)))/1000</f>
        <v>187272.39</v>
      </c>
      <c r="AE14" s="269" cm="1">
        <f t="array" ref="AE14">+IF($C$2="Consolidado",INDEX(Consolidado!$D:$AM,MATCH($B14,Consolidado!$B:$B,0),AE$3),IF($C$2="Fitness People",INDEX(Fitness!$D:$AM,MATCH($B14,Fitness!$B:$B,0),AE$3),INDEX(Inversiones!$D:$AM,MATCH($B14,Inversiones!$B:$B,0),AE$3)))/1000</f>
        <v>164421.345</v>
      </c>
      <c r="AF14" s="269" cm="1">
        <f t="array" ref="AF14">+IF($C$2="Consolidado",INDEX(Consolidado!$D:$AM,MATCH($B14,Consolidado!$B:$B,0),AF$3),IF($C$2="Fitness People",INDEX(Fitness!$D:$AM,MATCH($B14,Fitness!$B:$B,0),AF$3),INDEX(Inversiones!$D:$AM,MATCH($B14,Inversiones!$B:$B,0),AF$3)))/1000</f>
        <v>170258.85699999999</v>
      </c>
      <c r="AG14" s="269" cm="1">
        <f t="array" ref="AG14">+IF($C$2="Consolidado",INDEX(Consolidado!$D:$AM,MATCH($B14,Consolidado!$B:$B,0),AG$3),IF($C$2="Fitness People",INDEX(Fitness!$D:$AM,MATCH($B14,Fitness!$B:$B,0),AG$3),INDEX(Inversiones!$D:$AM,MATCH($B14,Inversiones!$B:$B,0),AG$3)))/1000</f>
        <v>173944.288</v>
      </c>
      <c r="AH14" s="269" cm="1">
        <f t="array" ref="AH14">+IF($C$2="Consolidado",INDEX(Consolidado!$D:$AM,MATCH($B14,Consolidado!$B:$B,0),AH$3),IF($C$2="Fitness People",INDEX(Fitness!$D:$AM,MATCH($B14,Fitness!$B:$B,0),AH$3),INDEX(Inversiones!$D:$AM,MATCH($B14,Inversiones!$B:$B,0),AH$3)))/1000</f>
        <v>143275.15299999999</v>
      </c>
      <c r="AI14" s="269" cm="1">
        <f t="array" ref="AI14">+IF($C$2="Consolidado",INDEX(Consolidado!$D:$AM,MATCH($B14,Consolidado!$B:$B,0),AI$3),IF($C$2="Fitness People",INDEX(Fitness!$D:$AM,MATCH($B14,Fitness!$B:$B,0),AI$3),INDEX(Inversiones!$D:$AM,MATCH($B14,Inversiones!$B:$B,0),AI$3)))/1000</f>
        <v>0</v>
      </c>
      <c r="AJ14" s="269" cm="1">
        <f t="array" ref="AJ14">+IF($C$2="Consolidado",INDEX(Consolidado!$D:$AM,MATCH($B14,Consolidado!$B:$B,0),AJ$3),IF($C$2="Fitness People",INDEX(Fitness!$D:$AM,MATCH($B14,Fitness!$B:$B,0),AJ$3),INDEX(Inversiones!$D:$AM,MATCH($B14,Inversiones!$B:$B,0),AJ$3)))/1000</f>
        <v>0</v>
      </c>
      <c r="AK14" s="269" cm="1">
        <f t="array" ref="AK14">+IF($C$2="Consolidado",INDEX(Consolidado!$D:$AM,MATCH($B14,Consolidado!$B:$B,0),AK$3),IF($C$2="Fitness People",INDEX(Fitness!$D:$AM,MATCH($B14,Fitness!$B:$B,0),AK$3),INDEX(Inversiones!$D:$AM,MATCH($B14,Inversiones!$B:$B,0),AK$3)))/1000</f>
        <v>0</v>
      </c>
      <c r="AL14" s="269" cm="1">
        <f t="array" ref="AL14">+IF($C$2="Consolidado",INDEX(Consolidado!$D:$AM,MATCH($B14,Consolidado!$B:$B,0),AL$3),IF($C$2="Fitness People",INDEX(Fitness!$D:$AM,MATCH($B14,Fitness!$B:$B,0),AL$3),INDEX(Inversiones!$D:$AM,MATCH($B14,Inversiones!$B:$B,0),AL$3)))/1000</f>
        <v>0</v>
      </c>
      <c r="AM14" s="269" cm="1">
        <f t="array" ref="AM14">+IF($C$2="Consolidado",INDEX(Consolidado!$D:$AM,MATCH($B14,Consolidado!$B:$B,0),AM$3),IF($C$2="Fitness People",INDEX(Fitness!$D:$AM,MATCH($B14,Fitness!$B:$B,0),AM$3),INDEX(Inversiones!$D:$AM,MATCH($B14,Inversiones!$B:$B,0),AM$3)))/1000</f>
        <v>0</v>
      </c>
      <c r="AN14" s="269" cm="1">
        <f t="array" ref="AN14">+IF($C$2="Consolidado",INDEX(Consolidado!$D:$AM,MATCH($B14,Consolidado!$B:$B,0),AN$3),IF($C$2="Fitness People",INDEX(Fitness!$D:$AM,MATCH($B14,Fitness!$B:$B,0),AN$3),INDEX(Inversiones!$D:$AM,MATCH($B14,Inversiones!$B:$B,0),AN$3)))/1000</f>
        <v>0</v>
      </c>
      <c r="AP14" s="269" cm="1">
        <f t="array" ref="AP14">+SUM(IF($E$3:$P$3&lt;=$AR$2,$E14:$P14))</f>
        <v>912548.40600000008</v>
      </c>
      <c r="AQ14" s="269" cm="1">
        <f t="array" ref="AQ14">+SUM(IF($Q$3:$AB$3&lt;=$AR$2+12,$Q14:$AB14))</f>
        <v>1100086.21</v>
      </c>
      <c r="AR14" s="269" cm="1">
        <f t="array" ref="AR14">+SUM(IF($AC$3:$AN$3&lt;=$AR$2+24,$AC14:$AN14))</f>
        <v>986234.38699999987</v>
      </c>
      <c r="AT14" s="269">
        <f t="shared" si="11"/>
        <v>1825096.8120000002</v>
      </c>
      <c r="AU14" s="269" cm="1">
        <f t="array" ref="AU14">+SUM(IF($E$3:$AN$3&lt;=$AR$2+12,$E14:$AN14))-SUM(IF($E$3:$AN$3&lt;=$AR$2,$E14:$AN14))</f>
        <v>2126966.6970000002</v>
      </c>
      <c r="AV14" s="269" cm="1">
        <f t="array" ref="AV14">+SUM(IF($E$3:$AN$3&lt;=$AR$2+24,$E14:$AN14))-SUM(IF($E$3:$AN$3&lt;=$AR$2+12,$E14:$AN14))</f>
        <v>1944609.7979999995</v>
      </c>
    </row>
    <row r="15" spans="1:52" outlineLevel="1" x14ac:dyDescent="0.3">
      <c r="B15" s="60" t="s">
        <v>157</v>
      </c>
      <c r="C15" s="60" t="s">
        <v>158</v>
      </c>
      <c r="E15" s="269" cm="1">
        <f t="array" ref="E15">+IF($C$2="Consolidado",INDEX(Consolidado!$D:$AM,MATCH($B15,Consolidado!$B:$B,0),E$3),IF($C$2="Fitness People",INDEX(Fitness!$D:$AM,MATCH($B15,Fitness!$B:$B,0),E$3),INDEX(Inversiones!$D:$AM,MATCH($B15,Inversiones!$B:$B,0),E$3)))/1000</f>
        <v>5856.4</v>
      </c>
      <c r="F15" s="269" cm="1">
        <f t="array" ref="F15">+IF($C$2="Consolidado",INDEX(Consolidado!$D:$AM,MATCH($B15,Consolidado!$B:$B,0),F$3),IF($C$2="Fitness People",INDEX(Fitness!$D:$AM,MATCH($B15,Fitness!$B:$B,0),F$3),INDEX(Inversiones!$D:$AM,MATCH($B15,Inversiones!$B:$B,0),F$3)))/1000</f>
        <v>3883.2</v>
      </c>
      <c r="G15" s="269" cm="1">
        <f t="array" ref="G15">+IF($C$2="Consolidado",INDEX(Consolidado!$D:$AM,MATCH($B15,Consolidado!$B:$B,0),G$3),IF($C$2="Fitness People",INDEX(Fitness!$D:$AM,MATCH($B15,Fitness!$B:$B,0),G$3),INDEX(Inversiones!$D:$AM,MATCH($B15,Inversiones!$B:$B,0),G$3)))/1000</f>
        <v>7510.23</v>
      </c>
      <c r="H15" s="269" cm="1">
        <f t="array" ref="H15">+IF($C$2="Consolidado",INDEX(Consolidado!$D:$AM,MATCH($B15,Consolidado!$B:$B,0),H$3),IF($C$2="Fitness People",INDEX(Fitness!$D:$AM,MATCH($B15,Fitness!$B:$B,0),H$3),INDEX(Inversiones!$D:$AM,MATCH($B15,Inversiones!$B:$B,0),H$3)))/1000</f>
        <v>3955.2</v>
      </c>
      <c r="I15" s="269" cm="1">
        <f t="array" ref="I15">+IF($C$2="Consolidado",INDEX(Consolidado!$D:$AM,MATCH($B15,Consolidado!$B:$B,0),I$3),IF($C$2="Fitness People",INDEX(Fitness!$D:$AM,MATCH($B15,Fitness!$B:$B,0),I$3),INDEX(Inversiones!$D:$AM,MATCH($B15,Inversiones!$B:$B,0),I$3)))/1000</f>
        <v>5358.2</v>
      </c>
      <c r="J15" s="269" cm="1">
        <f t="array" ref="J15">+IF($C$2="Consolidado",INDEX(Consolidado!$D:$AM,MATCH($B15,Consolidado!$B:$B,0),J$3),IF($C$2="Fitness People",INDEX(Fitness!$D:$AM,MATCH($B15,Fitness!$B:$B,0),J$3),INDEX(Inversiones!$D:$AM,MATCH($B15,Inversiones!$B:$B,0),J$3)))/1000</f>
        <v>9904.2000000000007</v>
      </c>
      <c r="K15" s="269" cm="1">
        <f t="array" ref="K15">+IF($C$2="Consolidado",INDEX(Consolidado!$D:$AM,MATCH($B15,Consolidado!$B:$B,0),K$3),IF($C$2="Fitness People",INDEX(Fitness!$D:$AM,MATCH($B15,Fitness!$B:$B,0),K$3),INDEX(Inversiones!$D:$AM,MATCH($B15,Inversiones!$B:$B,0),K$3)))/1000</f>
        <v>6948.8109999999997</v>
      </c>
      <c r="L15" s="269" cm="1">
        <f t="array" ref="L15">+IF($C$2="Consolidado",INDEX(Consolidado!$D:$AM,MATCH($B15,Consolidado!$B:$B,0),L$3),IF($C$2="Fitness People",INDEX(Fitness!$D:$AM,MATCH($B15,Fitness!$B:$B,0),L$3),INDEX(Inversiones!$D:$AM,MATCH($B15,Inversiones!$B:$B,0),L$3)))/1000</f>
        <v>3970.2109999999998</v>
      </c>
      <c r="M15" s="269" cm="1">
        <f t="array" ref="M15">+IF($C$2="Consolidado",INDEX(Consolidado!$D:$AM,MATCH($B15,Consolidado!$B:$B,0),M$3),IF($C$2="Fitness People",INDEX(Fitness!$D:$AM,MATCH($B15,Fitness!$B:$B,0),M$3),INDEX(Inversiones!$D:$AM,MATCH($B15,Inversiones!$B:$B,0),M$3)))/1000</f>
        <v>10220.210999999999</v>
      </c>
      <c r="N15" s="269" cm="1">
        <f t="array" ref="N15">+IF($C$2="Consolidado",INDEX(Consolidado!$D:$AM,MATCH($B15,Consolidado!$B:$B,0),N$3),IF($C$2="Fitness People",INDEX(Fitness!$D:$AM,MATCH($B15,Fitness!$B:$B,0),N$3),INDEX(Inversiones!$D:$AM,MATCH($B15,Inversiones!$B:$B,0),N$3)))/1000</f>
        <v>10049.210999999999</v>
      </c>
      <c r="O15" s="269" cm="1">
        <f t="array" ref="O15">+IF($C$2="Consolidado",INDEX(Consolidado!$D:$AM,MATCH($B15,Consolidado!$B:$B,0),O$3),IF($C$2="Fitness People",INDEX(Fitness!$D:$AM,MATCH($B15,Fitness!$B:$B,0),O$3),INDEX(Inversiones!$D:$AM,MATCH($B15,Inversiones!$B:$B,0),O$3)))/1000</f>
        <v>6151.2110000000002</v>
      </c>
      <c r="P15" s="269" cm="1">
        <f t="array" ref="P15">+IF($C$2="Consolidado",INDEX(Consolidado!$D:$AM,MATCH($B15,Consolidado!$B:$B,0),P$3),IF($C$2="Fitness People",INDEX(Fitness!$D:$AM,MATCH($B15,Fitness!$B:$B,0),P$3),INDEX(Inversiones!$D:$AM,MATCH($B15,Inversiones!$B:$B,0),P$3)))/1000</f>
        <v>9087.2109999999993</v>
      </c>
      <c r="Q15" s="269" cm="1">
        <f t="array" ref="Q15">+IF($C$2="Consolidado",INDEX(Consolidado!$D:$AM,MATCH($B15,Consolidado!$B:$B,0),Q$3),IF($C$2="Fitness People",INDEX(Fitness!$D:$AM,MATCH($B15,Fitness!$B:$B,0),Q$3),INDEX(Inversiones!$D:$AM,MATCH($B15,Inversiones!$B:$B,0),Q$3)))/1000</f>
        <v>7065</v>
      </c>
      <c r="R15" s="269" cm="1">
        <f t="array" ref="R15">+IF($C$2="Consolidado",INDEX(Consolidado!$D:$AM,MATCH($B15,Consolidado!$B:$B,0),R$3),IF($C$2="Fitness People",INDEX(Fitness!$D:$AM,MATCH($B15,Fitness!$B:$B,0),R$3),INDEX(Inversiones!$D:$AM,MATCH($B15,Inversiones!$B:$B,0),R$3)))/1000</f>
        <v>28577.421999999999</v>
      </c>
      <c r="S15" s="269" cm="1">
        <f t="array" ref="S15">+IF($C$2="Consolidado",INDEX(Consolidado!$D:$AM,MATCH($B15,Consolidado!$B:$B,0),S$3),IF($C$2="Fitness People",INDEX(Fitness!$D:$AM,MATCH($B15,Fitness!$B:$B,0),S$3),INDEX(Inversiones!$D:$AM,MATCH($B15,Inversiones!$B:$B,0),S$3)))/1000</f>
        <v>18540.210999999999</v>
      </c>
      <c r="T15" s="269" cm="1">
        <f t="array" ref="T15">+IF($C$2="Consolidado",INDEX(Consolidado!$D:$AM,MATCH($B15,Consolidado!$B:$B,0),T$3),IF($C$2="Fitness People",INDEX(Fitness!$D:$AM,MATCH($B15,Fitness!$B:$B,0),T$3),INDEX(Inversiones!$D:$AM,MATCH($B15,Inversiones!$B:$B,0),T$3)))/1000</f>
        <v>23237.421999999999</v>
      </c>
      <c r="U15" s="269" cm="1">
        <f t="array" ref="U15">+IF($C$2="Consolidado",INDEX(Consolidado!$D:$AM,MATCH($B15,Consolidado!$B:$B,0),U$3),IF($C$2="Fitness People",INDEX(Fitness!$D:$AM,MATCH($B15,Fitness!$B:$B,0),U$3),INDEX(Inversiones!$D:$AM,MATCH($B15,Inversiones!$B:$B,0),U$3)))/1000</f>
        <v>9386</v>
      </c>
      <c r="V15" s="269" cm="1">
        <f t="array" ref="V15">+IF($C$2="Consolidado",INDEX(Consolidado!$D:$AM,MATCH($B15,Consolidado!$B:$B,0),V$3),IF($C$2="Fitness People",INDEX(Fitness!$D:$AM,MATCH($B15,Fitness!$B:$B,0),V$3),INDEX(Inversiones!$D:$AM,MATCH($B15,Inversiones!$B:$B,0),V$3)))/1000</f>
        <v>13487.210999999999</v>
      </c>
      <c r="W15" s="269" cm="1">
        <f t="array" ref="W15">+IF($C$2="Consolidado",INDEX(Consolidado!$D:$AM,MATCH($B15,Consolidado!$B:$B,0),W$3),IF($C$2="Fitness People",INDEX(Fitness!$D:$AM,MATCH($B15,Fitness!$B:$B,0),W$3),INDEX(Inversiones!$D:$AM,MATCH($B15,Inversiones!$B:$B,0),W$3)))/1000</f>
        <v>766.21100000000001</v>
      </c>
      <c r="X15" s="269" cm="1">
        <f t="array" ref="X15">+IF($C$2="Consolidado",INDEX(Consolidado!$D:$AM,MATCH($B15,Consolidado!$B:$B,0),X$3),IF($C$2="Fitness People",INDEX(Fitness!$D:$AM,MATCH($B15,Fitness!$B:$B,0),X$3),INDEX(Inversiones!$D:$AM,MATCH($B15,Inversiones!$B:$B,0),X$3)))/1000</f>
        <v>13618.210999999999</v>
      </c>
      <c r="Y15" s="269" cm="1">
        <f t="array" ref="Y15">+IF($C$2="Consolidado",INDEX(Consolidado!$D:$AM,MATCH($B15,Consolidado!$B:$B,0),Y$3),IF($C$2="Fitness People",INDEX(Fitness!$D:$AM,MATCH($B15,Fitness!$B:$B,0),Y$3),INDEX(Inversiones!$D:$AM,MATCH($B15,Inversiones!$B:$B,0),Y$3)))/1000</f>
        <v>6084.2110000000002</v>
      </c>
      <c r="Z15" s="269" cm="1">
        <f t="array" ref="Z15">+IF($C$2="Consolidado",INDEX(Consolidado!$D:$AM,MATCH($B15,Consolidado!$B:$B,0),Z$3),IF($C$2="Fitness People",INDEX(Fitness!$D:$AM,MATCH($B15,Fitness!$B:$B,0),Z$3),INDEX(Inversiones!$D:$AM,MATCH($B15,Inversiones!$B:$B,0),Z$3)))/1000</f>
        <v>13712.210999999999</v>
      </c>
      <c r="AA15" s="269" cm="1">
        <f t="array" ref="AA15">+IF($C$2="Consolidado",INDEX(Consolidado!$D:$AM,MATCH($B15,Consolidado!$B:$B,0),AA$3),IF($C$2="Fitness People",INDEX(Fitness!$D:$AM,MATCH($B15,Fitness!$B:$B,0),AA$3),INDEX(Inversiones!$D:$AM,MATCH($B15,Inversiones!$B:$B,0),AA$3)))/1000</f>
        <v>19794.210999999999</v>
      </c>
      <c r="AB15" s="269" cm="1">
        <f t="array" ref="AB15">+IF($C$2="Consolidado",INDEX(Consolidado!$D:$AM,MATCH($B15,Consolidado!$B:$B,0),AB$3),IF($C$2="Fitness People",INDEX(Fitness!$D:$AM,MATCH($B15,Fitness!$B:$B,0),AB$3),INDEX(Inversiones!$D:$AM,MATCH($B15,Inversiones!$B:$B,0),AB$3)))/1000</f>
        <v>55257.673999999999</v>
      </c>
      <c r="AC15" s="269" cm="1">
        <f t="array" ref="AC15">+IF($C$2="Consolidado",INDEX(Consolidado!$D:$AM,MATCH($B15,Consolidado!$B:$B,0),AC$3),IF($C$2="Fitness People",INDEX(Fitness!$D:$AM,MATCH($B15,Fitness!$B:$B,0),AC$3),INDEX(Inversiones!$D:$AM,MATCH($B15,Inversiones!$B:$B,0),AC$3)))/1000</f>
        <v>9058.31</v>
      </c>
      <c r="AD15" s="269" cm="1">
        <f t="array" ref="AD15">+IF($C$2="Consolidado",INDEX(Consolidado!$D:$AM,MATCH($B15,Consolidado!$B:$B,0),AD$3),IF($C$2="Fitness People",INDEX(Fitness!$D:$AM,MATCH($B15,Fitness!$B:$B,0),AD$3),INDEX(Inversiones!$D:$AM,MATCH($B15,Inversiones!$B:$B,0),AD$3)))/1000</f>
        <v>10700.210999999999</v>
      </c>
      <c r="AE15" s="269" cm="1">
        <f t="array" ref="AE15">+IF($C$2="Consolidado",INDEX(Consolidado!$D:$AM,MATCH($B15,Consolidado!$B:$B,0),AE$3),IF($C$2="Fitness People",INDEX(Fitness!$D:$AM,MATCH($B15,Fitness!$B:$B,0),AE$3),INDEX(Inversiones!$D:$AM,MATCH($B15,Inversiones!$B:$B,0),AE$3)))/1000</f>
        <v>13140</v>
      </c>
      <c r="AF15" s="269" cm="1">
        <f t="array" ref="AF15">+IF($C$2="Consolidado",INDEX(Consolidado!$D:$AM,MATCH($B15,Consolidado!$B:$B,0),AF$3),IF($C$2="Fitness People",INDEX(Fitness!$D:$AM,MATCH($B15,Fitness!$B:$B,0),AF$3),INDEX(Inversiones!$D:$AM,MATCH($B15,Inversiones!$B:$B,0),AF$3)))/1000</f>
        <v>11392.5</v>
      </c>
      <c r="AG15" s="269" cm="1">
        <f t="array" ref="AG15">+IF($C$2="Consolidado",INDEX(Consolidado!$D:$AM,MATCH($B15,Consolidado!$B:$B,0),AG$3),IF($C$2="Fitness People",INDEX(Fitness!$D:$AM,MATCH($B15,Fitness!$B:$B,0),AG$3),INDEX(Inversiones!$D:$AM,MATCH($B15,Inversiones!$B:$B,0),AG$3)))/1000</f>
        <v>32577.766</v>
      </c>
      <c r="AH15" s="269" cm="1">
        <f t="array" ref="AH15">+IF($C$2="Consolidado",INDEX(Consolidado!$D:$AM,MATCH($B15,Consolidado!$B:$B,0),AH$3),IF($C$2="Fitness People",INDEX(Fitness!$D:$AM,MATCH($B15,Fitness!$B:$B,0),AH$3),INDEX(Inversiones!$D:$AM,MATCH($B15,Inversiones!$B:$B,0),AH$3)))/1000</f>
        <v>558013.625</v>
      </c>
      <c r="AI15" s="269" cm="1">
        <f t="array" ref="AI15">+IF($C$2="Consolidado",INDEX(Consolidado!$D:$AM,MATCH($B15,Consolidado!$B:$B,0),AI$3),IF($C$2="Fitness People",INDEX(Fitness!$D:$AM,MATCH($B15,Fitness!$B:$B,0),AI$3),INDEX(Inversiones!$D:$AM,MATCH($B15,Inversiones!$B:$B,0),AI$3)))/1000</f>
        <v>0</v>
      </c>
      <c r="AJ15" s="269" cm="1">
        <f t="array" ref="AJ15">+IF($C$2="Consolidado",INDEX(Consolidado!$D:$AM,MATCH($B15,Consolidado!$B:$B,0),AJ$3),IF($C$2="Fitness People",INDEX(Fitness!$D:$AM,MATCH($B15,Fitness!$B:$B,0),AJ$3),INDEX(Inversiones!$D:$AM,MATCH($B15,Inversiones!$B:$B,0),AJ$3)))/1000</f>
        <v>0</v>
      </c>
      <c r="AK15" s="269" cm="1">
        <f t="array" ref="AK15">+IF($C$2="Consolidado",INDEX(Consolidado!$D:$AM,MATCH($B15,Consolidado!$B:$B,0),AK$3),IF($C$2="Fitness People",INDEX(Fitness!$D:$AM,MATCH($B15,Fitness!$B:$B,0),AK$3),INDEX(Inversiones!$D:$AM,MATCH($B15,Inversiones!$B:$B,0),AK$3)))/1000</f>
        <v>0</v>
      </c>
      <c r="AL15" s="269" cm="1">
        <f t="array" ref="AL15">+IF($C$2="Consolidado",INDEX(Consolidado!$D:$AM,MATCH($B15,Consolidado!$B:$B,0),AL$3),IF($C$2="Fitness People",INDEX(Fitness!$D:$AM,MATCH($B15,Fitness!$B:$B,0),AL$3),INDEX(Inversiones!$D:$AM,MATCH($B15,Inversiones!$B:$B,0),AL$3)))/1000</f>
        <v>0</v>
      </c>
      <c r="AM15" s="269" cm="1">
        <f t="array" ref="AM15">+IF($C$2="Consolidado",INDEX(Consolidado!$D:$AM,MATCH($B15,Consolidado!$B:$B,0),AM$3),IF($C$2="Fitness People",INDEX(Fitness!$D:$AM,MATCH($B15,Fitness!$B:$B,0),AM$3),INDEX(Inversiones!$D:$AM,MATCH($B15,Inversiones!$B:$B,0),AM$3)))/1000</f>
        <v>0</v>
      </c>
      <c r="AN15" s="269" cm="1">
        <f t="array" ref="AN15">+IF($C$2="Consolidado",INDEX(Consolidado!$D:$AM,MATCH($B15,Consolidado!$B:$B,0),AN$3),IF($C$2="Fitness People",INDEX(Fitness!$D:$AM,MATCH($B15,Fitness!$B:$B,0),AN$3),INDEX(Inversiones!$D:$AM,MATCH($B15,Inversiones!$B:$B,0),AN$3)))/1000</f>
        <v>0</v>
      </c>
      <c r="AP15" s="269" cm="1">
        <f t="array" ref="AP15">+SUM(IF($E$3:$P$3&lt;=$AR$2,$E15:$P15))</f>
        <v>36467.43</v>
      </c>
      <c r="AQ15" s="269" cm="1">
        <f t="array" ref="AQ15">+SUM(IF($Q$3:$AB$3&lt;=$AR$2+12,$Q15:$AB15))</f>
        <v>100293.26599999999</v>
      </c>
      <c r="AR15" s="269" cm="1">
        <f t="array" ref="AR15">+SUM(IF($AC$3:$AN$3&lt;=$AR$2+24,$AC15:$AN15))</f>
        <v>634882.41200000001</v>
      </c>
      <c r="AT15" s="269">
        <f t="shared" si="11"/>
        <v>72934.86</v>
      </c>
      <c r="AU15" s="269" cm="1">
        <f t="array" ref="AU15">+SUM(IF($E$3:$AN$3&lt;=$AR$2+12,$E15:$AN15))-SUM(IF($E$3:$AN$3&lt;=$AR$2,$E15:$AN15))</f>
        <v>146720.13200000001</v>
      </c>
      <c r="AV15" s="269" cm="1">
        <f t="array" ref="AV15">+SUM(IF($E$3:$AN$3&lt;=$AR$2+24,$E15:$AN15))-SUM(IF($E$3:$AN$3&lt;=$AR$2+12,$E15:$AN15))</f>
        <v>744115.14100000006</v>
      </c>
      <c r="AY15" s="251">
        <f>+(AY13-AX13)/AX13</f>
        <v>0.53867829276135948</v>
      </c>
      <c r="AZ15" s="251">
        <f>+(AZ13-AY13)/AY13</f>
        <v>-9.9738745902050174E-2</v>
      </c>
    </row>
    <row r="16" spans="1:52" outlineLevel="1" x14ac:dyDescent="0.3">
      <c r="B16" s="270" t="s">
        <v>171</v>
      </c>
      <c r="C16" s="270" t="s">
        <v>172</v>
      </c>
      <c r="E16" s="269" cm="1">
        <f t="array" ref="E16">+IF($C$2="Consolidado",INDEX(Consolidado!$D:$AM,MATCH($B16,Consolidado!$B:$B,0),E$3),IF($C$2="Fitness People",INDEX(Fitness!$D:$AM,MATCH($B16,Fitness!$B:$B,0),E$3),INDEX(Inversiones!$D:$AM,MATCH($B16,Inversiones!$B:$B,0),E$3)))/1000</f>
        <v>1554.4746499999999</v>
      </c>
      <c r="F16" s="269" cm="1">
        <f t="array" ref="F16">+IF($C$2="Consolidado",INDEX(Consolidado!$D:$AM,MATCH($B16,Consolidado!$B:$B,0),F$3),IF($C$2="Fitness People",INDEX(Fitness!$D:$AM,MATCH($B16,Fitness!$B:$B,0),F$3),INDEX(Inversiones!$D:$AM,MATCH($B16,Inversiones!$B:$B,0),F$3)))/1000</f>
        <v>1541.4040700000003</v>
      </c>
      <c r="G16" s="269" cm="1">
        <f t="array" ref="G16">+IF($C$2="Consolidado",INDEX(Consolidado!$D:$AM,MATCH($B16,Consolidado!$B:$B,0),G$3),IF($C$2="Fitness People",INDEX(Fitness!$D:$AM,MATCH($B16,Fitness!$B:$B,0),G$3),INDEX(Inversiones!$D:$AM,MATCH($B16,Inversiones!$B:$B,0),G$3)))/1000</f>
        <v>61825.905380000004</v>
      </c>
      <c r="H16" s="269" cm="1">
        <f t="array" ref="H16">+IF($C$2="Consolidado",INDEX(Consolidado!$D:$AM,MATCH($B16,Consolidado!$B:$B,0),H$3),IF($C$2="Fitness People",INDEX(Fitness!$D:$AM,MATCH($B16,Fitness!$B:$B,0),H$3),INDEX(Inversiones!$D:$AM,MATCH($B16,Inversiones!$B:$B,0),H$3)))/1000</f>
        <v>107.76290000000037</v>
      </c>
      <c r="I16" s="269" cm="1">
        <f t="array" ref="I16">+IF($C$2="Consolidado",INDEX(Consolidado!$D:$AM,MATCH($B16,Consolidado!$B:$B,0),I$3),IF($C$2="Fitness People",INDEX(Fitness!$D:$AM,MATCH($B16,Fitness!$B:$B,0),I$3),INDEX(Inversiones!$D:$AM,MATCH($B16,Inversiones!$B:$B,0),I$3)))/1000</f>
        <v>2819.0916699999998</v>
      </c>
      <c r="J16" s="269" cm="1">
        <f t="array" ref="J16">+IF($C$2="Consolidado",INDEX(Consolidado!$D:$AM,MATCH($B16,Consolidado!$B:$B,0),J$3),IF($C$2="Fitness People",INDEX(Fitness!$D:$AM,MATCH($B16,Fitness!$B:$B,0),J$3),INDEX(Inversiones!$D:$AM,MATCH($B16,Inversiones!$B:$B,0),J$3)))/1000</f>
        <v>224.4676900000004</v>
      </c>
      <c r="K16" s="269" cm="1">
        <f t="array" ref="K16">+IF($C$2="Consolidado",INDEX(Consolidado!$D:$AM,MATCH($B16,Consolidado!$B:$B,0),K$3),IF($C$2="Fitness People",INDEX(Fitness!$D:$AM,MATCH($B16,Fitness!$B:$B,0),K$3),INDEX(Inversiones!$D:$AM,MATCH($B16,Inversiones!$B:$B,0),K$3)))/1000</f>
        <v>1028.4306499999993</v>
      </c>
      <c r="L16" s="269" cm="1">
        <f t="array" ref="L16">+IF($C$2="Consolidado",INDEX(Consolidado!$D:$AM,MATCH($B16,Consolidado!$B:$B,0),L$3),IF($C$2="Fitness People",INDEX(Fitness!$D:$AM,MATCH($B16,Fitness!$B:$B,0),L$3),INDEX(Inversiones!$D:$AM,MATCH($B16,Inversiones!$B:$B,0),L$3)))/1000</f>
        <v>238.28088000000082</v>
      </c>
      <c r="M16" s="269" cm="1">
        <f t="array" ref="M16">+IF($C$2="Consolidado",INDEX(Consolidado!$D:$AM,MATCH($B16,Consolidado!$B:$B,0),M$3),IF($C$2="Fitness People",INDEX(Fitness!$D:$AM,MATCH($B16,Fitness!$B:$B,0),M$3),INDEX(Inversiones!$D:$AM,MATCH($B16,Inversiones!$B:$B,0),M$3)))/1000</f>
        <v>256.91210999999942</v>
      </c>
      <c r="N16" s="269" cm="1">
        <f t="array" ref="N16">+IF($C$2="Consolidado",INDEX(Consolidado!$D:$AM,MATCH($B16,Consolidado!$B:$B,0),N$3),IF($C$2="Fitness People",INDEX(Fitness!$D:$AM,MATCH($B16,Fitness!$B:$B,0),N$3),INDEX(Inversiones!$D:$AM,MATCH($B16,Inversiones!$B:$B,0),N$3)))/1000</f>
        <v>1001.5148800000009</v>
      </c>
      <c r="O16" s="269" cm="1">
        <f t="array" ref="O16">+IF($C$2="Consolidado",INDEX(Consolidado!$D:$AM,MATCH($B16,Consolidado!$B:$B,0),O$3),IF($C$2="Fitness People",INDEX(Fitness!$D:$AM,MATCH($B16,Fitness!$B:$B,0),O$3),INDEX(Inversiones!$D:$AM,MATCH($B16,Inversiones!$B:$B,0),O$3)))/1000</f>
        <v>233.74943000000002</v>
      </c>
      <c r="P16" s="269" cm="1">
        <f t="array" ref="P16">+IF($C$2="Consolidado",INDEX(Consolidado!$D:$AM,MATCH($B16,Consolidado!$B:$B,0),P$3),IF($C$2="Fitness People",INDEX(Fitness!$D:$AM,MATCH($B16,Fitness!$B:$B,0),P$3),INDEX(Inversiones!$D:$AM,MATCH($B16,Inversiones!$B:$B,0),P$3)))/1000</f>
        <v>4367.9231599999985</v>
      </c>
      <c r="Q16" s="269" cm="1">
        <f t="array" ref="Q16">+IF($C$2="Consolidado",INDEX(Consolidado!$D:$AM,MATCH($B16,Consolidado!$B:$B,0),Q$3),IF($C$2="Fitness People",INDEX(Fitness!$D:$AM,MATCH($B16,Fitness!$B:$B,0),Q$3),INDEX(Inversiones!$D:$AM,MATCH($B16,Inversiones!$B:$B,0),Q$3)))/1000</f>
        <v>364.32542000000007</v>
      </c>
      <c r="R16" s="269" cm="1">
        <f t="array" ref="R16">+IF($C$2="Consolidado",INDEX(Consolidado!$D:$AM,MATCH($B16,Consolidado!$B:$B,0),R$3),IF($C$2="Fitness People",INDEX(Fitness!$D:$AM,MATCH($B16,Fitness!$B:$B,0),R$3),INDEX(Inversiones!$D:$AM,MATCH($B16,Inversiones!$B:$B,0),R$3)))/1000</f>
        <v>11945.109210000001</v>
      </c>
      <c r="S16" s="269" cm="1">
        <f t="array" ref="S16">+IF($C$2="Consolidado",INDEX(Consolidado!$D:$AM,MATCH($B16,Consolidado!$B:$B,0),S$3),IF($C$2="Fitness People",INDEX(Fitness!$D:$AM,MATCH($B16,Fitness!$B:$B,0),S$3),INDEX(Inversiones!$D:$AM,MATCH($B16,Inversiones!$B:$B,0),S$3)))/1000</f>
        <v>62021.133320000001</v>
      </c>
      <c r="T16" s="269" cm="1">
        <f t="array" ref="T16">+IF($C$2="Consolidado",INDEX(Consolidado!$D:$AM,MATCH($B16,Consolidado!$B:$B,0),T$3),IF($C$2="Fitness People",INDEX(Fitness!$D:$AM,MATCH($B16,Fitness!$B:$B,0),T$3),INDEX(Inversiones!$D:$AM,MATCH($B16,Inversiones!$B:$B,0),T$3)))/1000</f>
        <v>710.34944999999993</v>
      </c>
      <c r="U16" s="269" cm="1">
        <f t="array" ref="U16">+IF($C$2="Consolidado",INDEX(Consolidado!$D:$AM,MATCH($B16,Consolidado!$B:$B,0),U$3),IF($C$2="Fitness People",INDEX(Fitness!$D:$AM,MATCH($B16,Fitness!$B:$B,0),U$3),INDEX(Inversiones!$D:$AM,MATCH($B16,Inversiones!$B:$B,0),U$3)))/1000</f>
        <v>386.42704999999984</v>
      </c>
      <c r="V16" s="269" cm="1">
        <f t="array" ref="V16">+IF($C$2="Consolidado",INDEX(Consolidado!$D:$AM,MATCH($B16,Consolidado!$B:$B,0),V$3),IF($C$2="Fitness People",INDEX(Fitness!$D:$AM,MATCH($B16,Fitness!$B:$B,0),V$3),INDEX(Inversiones!$D:$AM,MATCH($B16,Inversiones!$B:$B,0),V$3)))/1000</f>
        <v>338.20582000000036</v>
      </c>
      <c r="W16" s="269" cm="1">
        <f t="array" ref="W16">+IF($C$2="Consolidado",INDEX(Consolidado!$D:$AM,MATCH($B16,Consolidado!$B:$B,0),W$3),IF($C$2="Fitness People",INDEX(Fitness!$D:$AM,MATCH($B16,Fitness!$B:$B,0),W$3),INDEX(Inversiones!$D:$AM,MATCH($B16,Inversiones!$B:$B,0),W$3)))/1000</f>
        <v>3688.0889099999999</v>
      </c>
      <c r="X16" s="269" cm="1">
        <f t="array" ref="X16">+IF($C$2="Consolidado",INDEX(Consolidado!$D:$AM,MATCH($B16,Consolidado!$B:$B,0),X$3),IF($C$2="Fitness People",INDEX(Fitness!$D:$AM,MATCH($B16,Fitness!$B:$B,0),X$3),INDEX(Inversiones!$D:$AM,MATCH($B16,Inversiones!$B:$B,0),X$3)))/1000</f>
        <v>2756.3895599999996</v>
      </c>
      <c r="Y16" s="269" cm="1">
        <f t="array" ref="Y16">+IF($C$2="Consolidado",INDEX(Consolidado!$D:$AM,MATCH($B16,Consolidado!$B:$B,0),Y$3),IF($C$2="Fitness People",INDEX(Fitness!$D:$AM,MATCH($B16,Fitness!$B:$B,0),Y$3),INDEX(Inversiones!$D:$AM,MATCH($B16,Inversiones!$B:$B,0),Y$3)))/1000</f>
        <v>1375.4881199999998</v>
      </c>
      <c r="Z16" s="269" cm="1">
        <f t="array" ref="Z16">+IF($C$2="Consolidado",INDEX(Consolidado!$D:$AM,MATCH($B16,Consolidado!$B:$B,0),Z$3),IF($C$2="Fitness People",INDEX(Fitness!$D:$AM,MATCH($B16,Fitness!$B:$B,0),Z$3),INDEX(Inversiones!$D:$AM,MATCH($B16,Inversiones!$B:$B,0),Z$3)))/1000</f>
        <v>2533.5559400000016</v>
      </c>
      <c r="AA16" s="269" cm="1">
        <f t="array" ref="AA16">+IF($C$2="Consolidado",INDEX(Consolidado!$D:$AM,MATCH($B16,Consolidado!$B:$B,0),AA$3),IF($C$2="Fitness People",INDEX(Fitness!$D:$AM,MATCH($B16,Fitness!$B:$B,0),AA$3),INDEX(Inversiones!$D:$AM,MATCH($B16,Inversiones!$B:$B,0),AA$3)))/1000</f>
        <v>2776.1787499999987</v>
      </c>
      <c r="AB16" s="269" cm="1">
        <f t="array" ref="AB16">+IF($C$2="Consolidado",INDEX(Consolidado!$D:$AM,MATCH($B16,Consolidado!$B:$B,0),AB$3),IF($C$2="Fitness People",INDEX(Fitness!$D:$AM,MATCH($B16,Fitness!$B:$B,0),AB$3),INDEX(Inversiones!$D:$AM,MATCH($B16,Inversiones!$B:$B,0),AB$3)))/1000</f>
        <v>85.816499999999948</v>
      </c>
      <c r="AC16" s="269" cm="1">
        <f t="array" ref="AC16">+IF($C$2="Consolidado",INDEX(Consolidado!$D:$AM,MATCH($B16,Consolidado!$B:$B,0),AC$3),IF($C$2="Fitness People",INDEX(Fitness!$D:$AM,MATCH($B16,Fitness!$B:$B,0),AC$3),INDEX(Inversiones!$D:$AM,MATCH($B16,Inversiones!$B:$B,0),AC$3)))/1000</f>
        <v>31.483000000000001</v>
      </c>
      <c r="AD16" s="269" cm="1">
        <f t="array" ref="AD16">+IF($C$2="Consolidado",INDEX(Consolidado!$D:$AM,MATCH($B16,Consolidado!$B:$B,0),AD$3),IF($C$2="Fitness People",INDEX(Fitness!$D:$AM,MATCH($B16,Fitness!$B:$B,0),AD$3),INDEX(Inversiones!$D:$AM,MATCH($B16,Inversiones!$B:$B,0),AD$3)))/1000</f>
        <v>0</v>
      </c>
      <c r="AE16" s="269" cm="1">
        <f t="array" ref="AE16">+IF($C$2="Consolidado",INDEX(Consolidado!$D:$AM,MATCH($B16,Consolidado!$B:$B,0),AE$3),IF($C$2="Fitness People",INDEX(Fitness!$D:$AM,MATCH($B16,Fitness!$B:$B,0),AE$3),INDEX(Inversiones!$D:$AM,MATCH($B16,Inversiones!$B:$B,0),AE$3)))/1000</f>
        <v>0</v>
      </c>
      <c r="AF16" s="269" cm="1">
        <f t="array" ref="AF16">+IF($C$2="Consolidado",INDEX(Consolidado!$D:$AM,MATCH($B16,Consolidado!$B:$B,0),AF$3),IF($C$2="Fitness People",INDEX(Fitness!$D:$AM,MATCH($B16,Fitness!$B:$B,0),AF$3),INDEX(Inversiones!$D:$AM,MATCH($B16,Inversiones!$B:$B,0),AF$3)))/1000</f>
        <v>0</v>
      </c>
      <c r="AG16" s="269" cm="1">
        <f t="array" ref="AG16">+IF($C$2="Consolidado",INDEX(Consolidado!$D:$AM,MATCH($B16,Consolidado!$B:$B,0),AG$3),IF($C$2="Fitness People",INDEX(Fitness!$D:$AM,MATCH($B16,Fitness!$B:$B,0),AG$3),INDEX(Inversiones!$D:$AM,MATCH($B16,Inversiones!$B:$B,0),AG$3)))/1000</f>
        <v>0</v>
      </c>
      <c r="AH16" s="269" cm="1">
        <f t="array" ref="AH16">+IF($C$2="Consolidado",INDEX(Consolidado!$D:$AM,MATCH($B16,Consolidado!$B:$B,0),AH$3),IF($C$2="Fitness People",INDEX(Fitness!$D:$AM,MATCH($B16,Fitness!$B:$B,0),AH$3),INDEX(Inversiones!$D:$AM,MATCH($B16,Inversiones!$B:$B,0),AH$3)))/1000</f>
        <v>0</v>
      </c>
      <c r="AI16" s="269" cm="1">
        <f t="array" ref="AI16">+IF($C$2="Consolidado",INDEX(Consolidado!$D:$AM,MATCH($B16,Consolidado!$B:$B,0),AI$3),IF($C$2="Fitness People",INDEX(Fitness!$D:$AM,MATCH($B16,Fitness!$B:$B,0),AI$3),INDEX(Inversiones!$D:$AM,MATCH($B16,Inversiones!$B:$B,0),AI$3)))/1000</f>
        <v>0</v>
      </c>
      <c r="AJ16" s="269" cm="1">
        <f t="array" ref="AJ16">+IF($C$2="Consolidado",INDEX(Consolidado!$D:$AM,MATCH($B16,Consolidado!$B:$B,0),AJ$3),IF($C$2="Fitness People",INDEX(Fitness!$D:$AM,MATCH($B16,Fitness!$B:$B,0),AJ$3),INDEX(Inversiones!$D:$AM,MATCH($B16,Inversiones!$B:$B,0),AJ$3)))/1000</f>
        <v>0</v>
      </c>
      <c r="AK16" s="269" cm="1">
        <f t="array" ref="AK16">+IF($C$2="Consolidado",INDEX(Consolidado!$D:$AM,MATCH($B16,Consolidado!$B:$B,0),AK$3),IF($C$2="Fitness People",INDEX(Fitness!$D:$AM,MATCH($B16,Fitness!$B:$B,0),AK$3),INDEX(Inversiones!$D:$AM,MATCH($B16,Inversiones!$B:$B,0),AK$3)))/1000</f>
        <v>0</v>
      </c>
      <c r="AL16" s="269" cm="1">
        <f t="array" ref="AL16">+IF($C$2="Consolidado",INDEX(Consolidado!$D:$AM,MATCH($B16,Consolidado!$B:$B,0),AL$3),IF($C$2="Fitness People",INDEX(Fitness!$D:$AM,MATCH($B16,Fitness!$B:$B,0),AL$3),INDEX(Inversiones!$D:$AM,MATCH($B16,Inversiones!$B:$B,0),AL$3)))/1000</f>
        <v>0</v>
      </c>
      <c r="AM16" s="269" cm="1">
        <f t="array" ref="AM16">+IF($C$2="Consolidado",INDEX(Consolidado!$D:$AM,MATCH($B16,Consolidado!$B:$B,0),AM$3),IF($C$2="Fitness People",INDEX(Fitness!$D:$AM,MATCH($B16,Fitness!$B:$B,0),AM$3),INDEX(Inversiones!$D:$AM,MATCH($B16,Inversiones!$B:$B,0),AM$3)))/1000</f>
        <v>0</v>
      </c>
      <c r="AN16" s="269" cm="1">
        <f t="array" ref="AN16">+IF($C$2="Consolidado",INDEX(Consolidado!$D:$AM,MATCH($B16,Consolidado!$B:$B,0),AN$3),IF($C$2="Fitness People",INDEX(Fitness!$D:$AM,MATCH($B16,Fitness!$B:$B,0),AN$3),INDEX(Inversiones!$D:$AM,MATCH($B16,Inversiones!$B:$B,0),AN$3)))/1000</f>
        <v>0</v>
      </c>
      <c r="AP16" s="269" cm="1">
        <f t="array" ref="AP16">+SUM(IF($E$3:$P$3&lt;=$AR$2,$E16:$P16))</f>
        <v>68073.106360000005</v>
      </c>
      <c r="AQ16" s="269" cm="1">
        <f t="array" ref="AQ16">+SUM(IF($Q$3:$AB$3&lt;=$AR$2+12,$Q16:$AB16))</f>
        <v>75765.550269999992</v>
      </c>
      <c r="AR16" s="269" cm="1">
        <f t="array" ref="AR16">+SUM(IF($AC$3:$AN$3&lt;=$AR$2+24,$AC16:$AN16))</f>
        <v>31.483000000000001</v>
      </c>
      <c r="AT16" s="269">
        <f t="shared" si="11"/>
        <v>136146.21272000001</v>
      </c>
      <c r="AU16" s="269" cm="1">
        <f t="array" ref="AU16">+SUM(IF($E$3:$AN$3&lt;=$AR$2+12,$E16:$AN16))-SUM(IF($E$3:$AN$3&lt;=$AR$2,$E16:$AN16))</f>
        <v>82892.361380000017</v>
      </c>
      <c r="AV16" s="269" cm="1">
        <f t="array" ref="AV16">+SUM(IF($E$3:$AN$3&lt;=$AR$2+24,$E16:$AN16))-SUM(IF($E$3:$AN$3&lt;=$AR$2+12,$E16:$AN16))</f>
        <v>13247.000779999973</v>
      </c>
    </row>
    <row r="17" spans="2:48" outlineLevel="1" x14ac:dyDescent="0.3">
      <c r="B17" s="272" t="s">
        <v>175</v>
      </c>
      <c r="C17" s="272" t="s">
        <v>176</v>
      </c>
      <c r="E17" s="273" cm="1">
        <f t="array" ref="E17">+IF($C$2="Consolidado",INDEX(Consolidado!$D:$AM,MATCH($B17,Consolidado!$B:$B,0),E$3),IF($C$2="Fitness People",INDEX(Fitness!$D:$AM,MATCH($B17,Fitness!$B:$B,0),E$3),INDEX(Inversiones!$D:$AM,MATCH($B17,Inversiones!$B:$B,0),E$3)))/1000</f>
        <v>6212.5</v>
      </c>
      <c r="F17" s="273" cm="1">
        <f t="array" ref="F17">+IF($C$2="Consolidado",INDEX(Consolidado!$D:$AM,MATCH($B17,Consolidado!$B:$B,0),F$3),IF($C$2="Fitness People",INDEX(Fitness!$D:$AM,MATCH($B17,Fitness!$B:$B,0),F$3),INDEX(Inversiones!$D:$AM,MATCH($B17,Inversiones!$B:$B,0),F$3)))/1000</f>
        <v>6212.5</v>
      </c>
      <c r="G17" s="273" cm="1">
        <f t="array" ref="G17">+IF($C$2="Consolidado",INDEX(Consolidado!$D:$AM,MATCH($B17,Consolidado!$B:$B,0),G$3),IF($C$2="Fitness People",INDEX(Fitness!$D:$AM,MATCH($B17,Fitness!$B:$B,0),G$3),INDEX(Inversiones!$D:$AM,MATCH($B17,Inversiones!$B:$B,0),G$3)))/1000</f>
        <v>6212.5</v>
      </c>
      <c r="H17" s="273" cm="1">
        <f t="array" ref="H17">+IF($C$2="Consolidado",INDEX(Consolidado!$D:$AM,MATCH($B17,Consolidado!$B:$B,0),H$3),IF($C$2="Fitness People",INDEX(Fitness!$D:$AM,MATCH($B17,Fitness!$B:$B,0),H$3),INDEX(Inversiones!$D:$AM,MATCH($B17,Inversiones!$B:$B,0),H$3)))/1000</f>
        <v>7187.8339999999998</v>
      </c>
      <c r="I17" s="273" cm="1">
        <f t="array" ref="I17">+IF($C$2="Consolidado",INDEX(Consolidado!$D:$AM,MATCH($B17,Consolidado!$B:$B,0),I$3),IF($C$2="Fitness People",INDEX(Fitness!$D:$AM,MATCH($B17,Fitness!$B:$B,0),I$3),INDEX(Inversiones!$D:$AM,MATCH($B17,Inversiones!$B:$B,0),I$3)))/1000</f>
        <v>6274.8339999999998</v>
      </c>
      <c r="J17" s="273" cm="1">
        <f t="array" ref="J17">+IF($C$2="Consolidado",INDEX(Consolidado!$D:$AM,MATCH($B17,Consolidado!$B:$B,0),J$3),IF($C$2="Fitness People",INDEX(Fitness!$D:$AM,MATCH($B17,Fitness!$B:$B,0),J$3),INDEX(Inversiones!$D:$AM,MATCH($B17,Inversiones!$B:$B,0),J$3)))/1000</f>
        <v>1155.3340000000001</v>
      </c>
      <c r="K17" s="273" cm="1">
        <f t="array" ref="K17">+IF($C$2="Consolidado",INDEX(Consolidado!$D:$AM,MATCH($B17,Consolidado!$B:$B,0),K$3),IF($C$2="Fitness People",INDEX(Fitness!$D:$AM,MATCH($B17,Fitness!$B:$B,0),K$3),INDEX(Inversiones!$D:$AM,MATCH($B17,Inversiones!$B:$B,0),K$3)))/1000</f>
        <v>10165</v>
      </c>
      <c r="L17" s="273" cm="1">
        <f t="array" ref="L17">+IF($C$2="Consolidado",INDEX(Consolidado!$D:$AM,MATCH($B17,Consolidado!$B:$B,0),L$3),IF($C$2="Fitness People",INDEX(Fitness!$D:$AM,MATCH($B17,Fitness!$B:$B,0),L$3),INDEX(Inversiones!$D:$AM,MATCH($B17,Inversiones!$B:$B,0),L$3)))/1000</f>
        <v>6443.1679999999997</v>
      </c>
      <c r="M17" s="273" cm="1">
        <f t="array" ref="M17">+IF($C$2="Consolidado",INDEX(Consolidado!$D:$AM,MATCH($B17,Consolidado!$B:$B,0),M$3),IF($C$2="Fitness People",INDEX(Fitness!$D:$AM,MATCH($B17,Fitness!$B:$B,0),M$3),INDEX(Inversiones!$D:$AM,MATCH($B17,Inversiones!$B:$B,0),M$3)))/1000</f>
        <v>100237.834</v>
      </c>
      <c r="N17" s="273" cm="1">
        <f t="array" ref="N17">+IF($C$2="Consolidado",INDEX(Consolidado!$D:$AM,MATCH($B17,Consolidado!$B:$B,0),N$3),IF($C$2="Fitness People",INDEX(Fitness!$D:$AM,MATCH($B17,Fitness!$B:$B,0),N$3),INDEX(Inversiones!$D:$AM,MATCH($B17,Inversiones!$B:$B,0),N$3)))/1000</f>
        <v>65445.258999999998</v>
      </c>
      <c r="O17" s="273" cm="1">
        <f t="array" ref="O17">+IF($C$2="Consolidado",INDEX(Consolidado!$D:$AM,MATCH($B17,Consolidado!$B:$B,0),O$3),IF($C$2="Fitness People",INDEX(Fitness!$D:$AM,MATCH($B17,Fitness!$B:$B,0),O$3),INDEX(Inversiones!$D:$AM,MATCH($B17,Inversiones!$B:$B,0),O$3)))/1000</f>
        <v>43962.474000000002</v>
      </c>
      <c r="P17" s="273" cm="1">
        <f t="array" ref="P17">+IF($C$2="Consolidado",INDEX(Consolidado!$D:$AM,MATCH($B17,Consolidado!$B:$B,0),P$3),IF($C$2="Fitness People",INDEX(Fitness!$D:$AM,MATCH($B17,Fitness!$B:$B,0),P$3),INDEX(Inversiones!$D:$AM,MATCH($B17,Inversiones!$B:$B,0),P$3)))/1000</f>
        <v>44229.974000000002</v>
      </c>
      <c r="Q17" s="273" cm="1">
        <f t="array" ref="Q17">+IF($C$2="Consolidado",INDEX(Consolidado!$D:$AM,MATCH($B17,Consolidado!$B:$B,0),Q$3),IF($C$2="Fitness People",INDEX(Fitness!$D:$AM,MATCH($B17,Fitness!$B:$B,0),Q$3),INDEX(Inversiones!$D:$AM,MATCH($B17,Inversiones!$B:$B,0),Q$3)))/1000</f>
        <v>251509.78340000001</v>
      </c>
      <c r="R17" s="273" cm="1">
        <f t="array" ref="R17">+IF($C$2="Consolidado",INDEX(Consolidado!$D:$AM,MATCH($B17,Consolidado!$B:$B,0),R$3),IF($C$2="Fitness People",INDEX(Fitness!$D:$AM,MATCH($B17,Fitness!$B:$B,0),R$3),INDEX(Inversiones!$D:$AM,MATCH($B17,Inversiones!$B:$B,0),R$3)))/1000</f>
        <v>214789.00440000001</v>
      </c>
      <c r="S17" s="273" cm="1">
        <f t="array" ref="S17">+IF($C$2="Consolidado",INDEX(Consolidado!$D:$AM,MATCH($B17,Consolidado!$B:$B,0),S$3),IF($C$2="Fitness People",INDEX(Fitness!$D:$AM,MATCH($B17,Fitness!$B:$B,0),S$3),INDEX(Inversiones!$D:$AM,MATCH($B17,Inversiones!$B:$B,0),S$3)))/1000</f>
        <v>250776.25839999999</v>
      </c>
      <c r="T17" s="273" cm="1">
        <f t="array" ref="T17">+IF($C$2="Consolidado",INDEX(Consolidado!$D:$AM,MATCH($B17,Consolidado!$B:$B,0),T$3),IF($C$2="Fitness People",INDEX(Fitness!$D:$AM,MATCH($B17,Fitness!$B:$B,0),T$3),INDEX(Inversiones!$D:$AM,MATCH($B17,Inversiones!$B:$B,0),T$3)))/1000</f>
        <v>249841.60739999998</v>
      </c>
      <c r="U17" s="273" cm="1">
        <f t="array" ref="U17">+IF($C$2="Consolidado",INDEX(Consolidado!$D:$AM,MATCH($B17,Consolidado!$B:$B,0),U$3),IF($C$2="Fitness People",INDEX(Fitness!$D:$AM,MATCH($B17,Fitness!$B:$B,0),U$3),INDEX(Inversiones!$D:$AM,MATCH($B17,Inversiones!$B:$B,0),U$3)))/1000</f>
        <v>250848.2604</v>
      </c>
      <c r="V17" s="273" cm="1">
        <f t="array" ref="V17">+IF($C$2="Consolidado",INDEX(Consolidado!$D:$AM,MATCH($B17,Consolidado!$B:$B,0),V$3),IF($C$2="Fitness People",INDEX(Fitness!$D:$AM,MATCH($B17,Fitness!$B:$B,0),V$3),INDEX(Inversiones!$D:$AM,MATCH($B17,Inversiones!$B:$B,0),V$3)))/1000</f>
        <v>213412.43040000001</v>
      </c>
      <c r="W17" s="273" cm="1">
        <f t="array" ref="W17">+IF($C$2="Consolidado",INDEX(Consolidado!$D:$AM,MATCH($B17,Consolidado!$B:$B,0),W$3),IF($C$2="Fitness People",INDEX(Fitness!$D:$AM,MATCH($B17,Fitness!$B:$B,0),W$3),INDEX(Inversiones!$D:$AM,MATCH($B17,Inversiones!$B:$B,0),W$3)))/1000</f>
        <v>244002.31839999999</v>
      </c>
      <c r="X17" s="273" cm="1">
        <f t="array" ref="X17">+IF($C$2="Consolidado",INDEX(Consolidado!$D:$AM,MATCH($B17,Consolidado!$B:$B,0),X$3),IF($C$2="Fitness People",INDEX(Fitness!$D:$AM,MATCH($B17,Fitness!$B:$B,0),X$3),INDEX(Inversiones!$D:$AM,MATCH($B17,Inversiones!$B:$B,0),X$3)))/1000</f>
        <v>205875.82740000001</v>
      </c>
      <c r="Y17" s="273" cm="1">
        <f t="array" ref="Y17">+IF($C$2="Consolidado",INDEX(Consolidado!$D:$AM,MATCH($B17,Consolidado!$B:$B,0),Y$3),IF($C$2="Fitness People",INDEX(Fitness!$D:$AM,MATCH($B17,Fitness!$B:$B,0),Y$3),INDEX(Inversiones!$D:$AM,MATCH($B17,Inversiones!$B:$B,0),Y$3)))/1000</f>
        <v>206295.16239999997</v>
      </c>
      <c r="Z17" s="273" cm="1">
        <f t="array" ref="Z17">+IF($C$2="Consolidado",INDEX(Consolidado!$D:$AM,MATCH($B17,Consolidado!$B:$B,0),Z$3),IF($C$2="Fitness People",INDEX(Fitness!$D:$AM,MATCH($B17,Fitness!$B:$B,0),Z$3),INDEX(Inversiones!$D:$AM,MATCH($B17,Inversiones!$B:$B,0),Z$3)))/1000</f>
        <v>208814.05540000001</v>
      </c>
      <c r="AA17" s="273" cm="1">
        <f t="array" ref="AA17">+IF($C$2="Consolidado",INDEX(Consolidado!$D:$AM,MATCH($B17,Consolidado!$B:$B,0),AA$3),IF($C$2="Fitness People",INDEX(Fitness!$D:$AM,MATCH($B17,Fitness!$B:$B,0),AA$3),INDEX(Inversiones!$D:$AM,MATCH($B17,Inversiones!$B:$B,0),AA$3)))/1000</f>
        <v>217433.22120000003</v>
      </c>
      <c r="AB17" s="273" cm="1">
        <f t="array" ref="AB17">+IF($C$2="Consolidado",INDEX(Consolidado!$D:$AM,MATCH($B17,Consolidado!$B:$B,0),AB$3),IF($C$2="Fitness People",INDEX(Fitness!$D:$AM,MATCH($B17,Fitness!$B:$B,0),AB$3),INDEX(Inversiones!$D:$AM,MATCH($B17,Inversiones!$B:$B,0),AB$3)))/1000</f>
        <v>-999104.33462999994</v>
      </c>
      <c r="AC17" s="273" cm="1">
        <f t="array" ref="AC17">+IF($C$2="Consolidado",INDEX(Consolidado!$D:$AM,MATCH($B17,Consolidado!$B:$B,0),AC$3),IF($C$2="Fitness People",INDEX(Fitness!$D:$AM,MATCH($B17,Fitness!$B:$B,0),AC$3),INDEX(Inversiones!$D:$AM,MATCH($B17,Inversiones!$B:$B,0),AC$3)))/1000</f>
        <v>48103.372000000003</v>
      </c>
      <c r="AD17" s="273" cm="1">
        <f t="array" ref="AD17">+IF($C$2="Consolidado",INDEX(Consolidado!$D:$AM,MATCH($B17,Consolidado!$B:$B,0),AD$3),IF($C$2="Fitness People",INDEX(Fitness!$D:$AM,MATCH($B17,Fitness!$B:$B,0),AD$3),INDEX(Inversiones!$D:$AM,MATCH($B17,Inversiones!$B:$B,0),AD$3)))/1000</f>
        <v>48913.377999999997</v>
      </c>
      <c r="AE17" s="273" cm="1">
        <f t="array" ref="AE17">+IF($C$2="Consolidado",INDEX(Consolidado!$D:$AM,MATCH($B17,Consolidado!$B:$B,0),AE$3),IF($C$2="Fitness People",INDEX(Fitness!$D:$AM,MATCH($B17,Fitness!$B:$B,0),AE$3),INDEX(Inversiones!$D:$AM,MATCH($B17,Inversiones!$B:$B,0),AE$3)))/1000</f>
        <v>59258.284</v>
      </c>
      <c r="AF17" s="273" cm="1">
        <f t="array" ref="AF17">+IF($C$2="Consolidado",INDEX(Consolidado!$D:$AM,MATCH($B17,Consolidado!$B:$B,0),AF$3),IF($C$2="Fitness People",INDEX(Fitness!$D:$AM,MATCH($B17,Fitness!$B:$B,0),AF$3),INDEX(Inversiones!$D:$AM,MATCH($B17,Inversiones!$B:$B,0),AF$3)))/1000</f>
        <v>33120.627759999996</v>
      </c>
      <c r="AG17" s="273" cm="1">
        <f t="array" ref="AG17">+IF($C$2="Consolidado",INDEX(Consolidado!$D:$AM,MATCH($B17,Consolidado!$B:$B,0),AG$3),IF($C$2="Fitness People",INDEX(Fitness!$D:$AM,MATCH($B17,Fitness!$B:$B,0),AG$3),INDEX(Inversiones!$D:$AM,MATCH($B17,Inversiones!$B:$B,0),AG$3)))/1000</f>
        <v>33060.877759999996</v>
      </c>
      <c r="AH17" s="273" cm="1">
        <f t="array" ref="AH17">+IF($C$2="Consolidado",INDEX(Consolidado!$D:$AM,MATCH($B17,Consolidado!$B:$B,0),AH$3),IF($C$2="Fitness People",INDEX(Fitness!$D:$AM,MATCH($B17,Fitness!$B:$B,0),AH$3),INDEX(Inversiones!$D:$AM,MATCH($B17,Inversiones!$B:$B,0),AH$3)))/1000</f>
        <v>33942.797760000001</v>
      </c>
      <c r="AI17" s="273" cm="1">
        <f t="array" ref="AI17">+IF($C$2="Consolidado",INDEX(Consolidado!$D:$AM,MATCH($B17,Consolidado!$B:$B,0),AI$3),IF($C$2="Fitness People",INDEX(Fitness!$D:$AM,MATCH($B17,Fitness!$B:$B,0),AI$3),INDEX(Inversiones!$D:$AM,MATCH($B17,Inversiones!$B:$B,0),AI$3)))/1000</f>
        <v>0</v>
      </c>
      <c r="AJ17" s="273" cm="1">
        <f t="array" ref="AJ17">+IF($C$2="Consolidado",INDEX(Consolidado!$D:$AM,MATCH($B17,Consolidado!$B:$B,0),AJ$3),IF($C$2="Fitness People",INDEX(Fitness!$D:$AM,MATCH($B17,Fitness!$B:$B,0),AJ$3),INDEX(Inversiones!$D:$AM,MATCH($B17,Inversiones!$B:$B,0),AJ$3)))/1000</f>
        <v>0</v>
      </c>
      <c r="AK17" s="273" cm="1">
        <f t="array" ref="AK17">+IF($C$2="Consolidado",INDEX(Consolidado!$D:$AM,MATCH($B17,Consolidado!$B:$B,0),AK$3),IF($C$2="Fitness People",INDEX(Fitness!$D:$AM,MATCH($B17,Fitness!$B:$B,0),AK$3),INDEX(Inversiones!$D:$AM,MATCH($B17,Inversiones!$B:$B,0),AK$3)))/1000</f>
        <v>0</v>
      </c>
      <c r="AL17" s="273" cm="1">
        <f t="array" ref="AL17">+IF($C$2="Consolidado",INDEX(Consolidado!$D:$AM,MATCH($B17,Consolidado!$B:$B,0),AL$3),IF($C$2="Fitness People",INDEX(Fitness!$D:$AM,MATCH($B17,Fitness!$B:$B,0),AL$3),INDEX(Inversiones!$D:$AM,MATCH($B17,Inversiones!$B:$B,0),AL$3)))/1000</f>
        <v>0</v>
      </c>
      <c r="AM17" s="273" cm="1">
        <f t="array" ref="AM17">+IF($C$2="Consolidado",INDEX(Consolidado!$D:$AM,MATCH($B17,Consolidado!$B:$B,0),AM$3),IF($C$2="Fitness People",INDEX(Fitness!$D:$AM,MATCH($B17,Fitness!$B:$B,0),AM$3),INDEX(Inversiones!$D:$AM,MATCH($B17,Inversiones!$B:$B,0),AM$3)))/1000</f>
        <v>0</v>
      </c>
      <c r="AN17" s="273" cm="1">
        <f t="array" ref="AN17">+IF($C$2="Consolidado",INDEX(Consolidado!$D:$AM,MATCH($B17,Consolidado!$B:$B,0),AN$3),IF($C$2="Fitness People",INDEX(Fitness!$D:$AM,MATCH($B17,Fitness!$B:$B,0),AN$3),INDEX(Inversiones!$D:$AM,MATCH($B17,Inversiones!$B:$B,0),AN$3)))/1000</f>
        <v>0</v>
      </c>
      <c r="AP17" s="273" cm="1">
        <f t="array" ref="AP17">+SUM(IF($E$3:$P$3&lt;=$AR$2,$E17:$P17))</f>
        <v>33255.502</v>
      </c>
      <c r="AQ17" s="273" cm="1">
        <f t="array" ref="AQ17">+SUM(IF($Q$3:$AB$3&lt;=$AR$2+12,$Q17:$AB17))</f>
        <v>1431177.3443999998</v>
      </c>
      <c r="AR17" s="273" cm="1">
        <f t="array" ref="AR17">+SUM(IF($AC$3:$AN$3&lt;=$AR$2+24,$AC17:$AN17))</f>
        <v>256399.33727999998</v>
      </c>
      <c r="AT17" s="273">
        <f t="shared" si="11"/>
        <v>66511.004000000001</v>
      </c>
      <c r="AU17" s="273" cm="1">
        <f t="array" ref="AU17">+SUM(IF($E$3:$AN$3&lt;=$AR$2+12,$E17:$AN17))-SUM(IF($E$3:$AN$3&lt;=$AR$2,$E17:$AN17))</f>
        <v>1701661.0533999999</v>
      </c>
      <c r="AV17" s="273" cm="1">
        <f t="array" ref="AV17">+SUM(IF($E$3:$AN$3&lt;=$AR$2+24,$E17:$AN17))-SUM(IF($E$3:$AN$3&lt;=$AR$2+12,$E17:$AN17))</f>
        <v>339715.58744999999</v>
      </c>
    </row>
    <row r="18" spans="2:48" outlineLevel="1" x14ac:dyDescent="0.3">
      <c r="B18" s="271" t="s">
        <v>185</v>
      </c>
      <c r="C18" s="271" t="s">
        <v>186</v>
      </c>
      <c r="E18" s="269" cm="1">
        <f t="array" ref="E18">+IF($C$2="Consolidado",INDEX(Consolidado!$D:$AM,MATCH($B18,Consolidado!$B:$B,0),E$3),IF($C$2="Fitness People",INDEX(Fitness!$D:$AM,MATCH($B18,Fitness!$B:$B,0),E$3),INDEX(Inversiones!$D:$AM,MATCH($B18,Inversiones!$B:$B,0),E$3)))/1000</f>
        <v>17510.14</v>
      </c>
      <c r="F18" s="269" cm="1">
        <f t="array" ref="F18">+IF($C$2="Consolidado",INDEX(Consolidado!$D:$AM,MATCH($B18,Consolidado!$B:$B,0),F$3),IF($C$2="Fitness People",INDEX(Fitness!$D:$AM,MATCH($B18,Fitness!$B:$B,0),F$3),INDEX(Inversiones!$D:$AM,MATCH($B18,Inversiones!$B:$B,0),F$3)))/1000</f>
        <v>17510.14</v>
      </c>
      <c r="G18" s="269" cm="1">
        <f t="array" ref="G18">+IF($C$2="Consolidado",INDEX(Consolidado!$D:$AM,MATCH($B18,Consolidado!$B:$B,0),G$3),IF($C$2="Fitness People",INDEX(Fitness!$D:$AM,MATCH($B18,Fitness!$B:$B,0),G$3),INDEX(Inversiones!$D:$AM,MATCH($B18,Inversiones!$B:$B,0),G$3)))/1000</f>
        <v>17510.14</v>
      </c>
      <c r="H18" s="269" cm="1">
        <f t="array" ref="H18">+IF($C$2="Consolidado",INDEX(Consolidado!$D:$AM,MATCH($B18,Consolidado!$B:$B,0),H$3),IF($C$2="Fitness People",INDEX(Fitness!$D:$AM,MATCH($B18,Fitness!$B:$B,0),H$3),INDEX(Inversiones!$D:$AM,MATCH($B18,Inversiones!$B:$B,0),H$3)))/1000</f>
        <v>17510.14</v>
      </c>
      <c r="I18" s="269" cm="1">
        <f t="array" ref="I18">+IF($C$2="Consolidado",INDEX(Consolidado!$D:$AM,MATCH($B18,Consolidado!$B:$B,0),I$3),IF($C$2="Fitness People",INDEX(Fitness!$D:$AM,MATCH($B18,Fitness!$B:$B,0),I$3),INDEX(Inversiones!$D:$AM,MATCH($B18,Inversiones!$B:$B,0),I$3)))/1000</f>
        <v>17510.14</v>
      </c>
      <c r="J18" s="269" cm="1">
        <f t="array" ref="J18">+IF($C$2="Consolidado",INDEX(Consolidado!$D:$AM,MATCH($B18,Consolidado!$B:$B,0),J$3),IF($C$2="Fitness People",INDEX(Fitness!$D:$AM,MATCH($B18,Fitness!$B:$B,0),J$3),INDEX(Inversiones!$D:$AM,MATCH($B18,Inversiones!$B:$B,0),J$3)))/1000</f>
        <v>17510.14</v>
      </c>
      <c r="K18" s="269" cm="1">
        <f t="array" ref="K18">+IF($C$2="Consolidado",INDEX(Consolidado!$D:$AM,MATCH($B18,Consolidado!$B:$B,0),K$3),IF($C$2="Fitness People",INDEX(Fitness!$D:$AM,MATCH($B18,Fitness!$B:$B,0),K$3),INDEX(Inversiones!$D:$AM,MATCH($B18,Inversiones!$B:$B,0),K$3)))/1000</f>
        <v>8716.0879999999997</v>
      </c>
      <c r="L18" s="269" cm="1">
        <f t="array" ref="L18">+IF($C$2="Consolidado",INDEX(Consolidado!$D:$AM,MATCH($B18,Consolidado!$B:$B,0),L$3),IF($C$2="Fitness People",INDEX(Fitness!$D:$AM,MATCH($B18,Fitness!$B:$B,0),L$3),INDEX(Inversiones!$D:$AM,MATCH($B18,Inversiones!$B:$B,0),L$3)))/1000</f>
        <v>8716.0879999999997</v>
      </c>
      <c r="M18" s="269" cm="1">
        <f t="array" ref="M18">+IF($C$2="Consolidado",INDEX(Consolidado!$D:$AM,MATCH($B18,Consolidado!$B:$B,0),M$3),IF($C$2="Fitness People",INDEX(Fitness!$D:$AM,MATCH($B18,Fitness!$B:$B,0),M$3),INDEX(Inversiones!$D:$AM,MATCH($B18,Inversiones!$B:$B,0),M$3)))/1000</f>
        <v>8716.0879999999997</v>
      </c>
      <c r="N18" s="269" cm="1">
        <f t="array" ref="N18">+IF($C$2="Consolidado",INDEX(Consolidado!$D:$AM,MATCH($B18,Consolidado!$B:$B,0),N$3),IF($C$2="Fitness People",INDEX(Fitness!$D:$AM,MATCH($B18,Fitness!$B:$B,0),N$3),INDEX(Inversiones!$D:$AM,MATCH($B18,Inversiones!$B:$B,0),N$3)))/1000</f>
        <v>8716.0879999999997</v>
      </c>
      <c r="O18" s="269" cm="1">
        <f t="array" ref="O18">+IF($C$2="Consolidado",INDEX(Consolidado!$D:$AM,MATCH($B18,Consolidado!$B:$B,0),O$3),IF($C$2="Fitness People",INDEX(Fitness!$D:$AM,MATCH($B18,Fitness!$B:$B,0),O$3),INDEX(Inversiones!$D:$AM,MATCH($B18,Inversiones!$B:$B,0),O$3)))/1000</f>
        <v>0</v>
      </c>
      <c r="P18" s="269" cm="1">
        <f t="array" ref="P18">+IF($C$2="Consolidado",INDEX(Consolidado!$D:$AM,MATCH($B18,Consolidado!$B:$B,0),P$3),IF($C$2="Fitness People",INDEX(Fitness!$D:$AM,MATCH($B18,Fitness!$B:$B,0),P$3),INDEX(Inversiones!$D:$AM,MATCH($B18,Inversiones!$B:$B,0),P$3)))/1000</f>
        <v>8716.0879999999997</v>
      </c>
      <c r="Q18" s="269" cm="1">
        <f t="array" ref="Q18">+IF($C$2="Consolidado",INDEX(Consolidado!$D:$AM,MATCH($B18,Consolidado!$B:$B,0),Q$3),IF($C$2="Fitness People",INDEX(Fitness!$D:$AM,MATCH($B18,Fitness!$B:$B,0),Q$3),INDEX(Inversiones!$D:$AM,MATCH($B18,Inversiones!$B:$B,0),Q$3)))/1000</f>
        <v>0</v>
      </c>
      <c r="R18" s="269" cm="1">
        <f t="array" ref="R18">+IF($C$2="Consolidado",INDEX(Consolidado!$D:$AM,MATCH($B18,Consolidado!$B:$B,0),R$3),IF($C$2="Fitness People",INDEX(Fitness!$D:$AM,MATCH($B18,Fitness!$B:$B,0),R$3),INDEX(Inversiones!$D:$AM,MATCH($B18,Inversiones!$B:$B,0),R$3)))/1000</f>
        <v>0</v>
      </c>
      <c r="S18" s="269" cm="1">
        <f t="array" ref="S18">+IF($C$2="Consolidado",INDEX(Consolidado!$D:$AM,MATCH($B18,Consolidado!$B:$B,0),S$3),IF($C$2="Fitness People",INDEX(Fitness!$D:$AM,MATCH($B18,Fitness!$B:$B,0),S$3),INDEX(Inversiones!$D:$AM,MATCH($B18,Inversiones!$B:$B,0),S$3)))/1000</f>
        <v>0</v>
      </c>
      <c r="T18" s="269" cm="1">
        <f t="array" ref="T18">+IF($C$2="Consolidado",INDEX(Consolidado!$D:$AM,MATCH($B18,Consolidado!$B:$B,0),T$3),IF($C$2="Fitness People",INDEX(Fitness!$D:$AM,MATCH($B18,Fitness!$B:$B,0),T$3),INDEX(Inversiones!$D:$AM,MATCH($B18,Inversiones!$B:$B,0),T$3)))/1000</f>
        <v>0</v>
      </c>
      <c r="U18" s="269" cm="1">
        <f t="array" ref="U18">+IF($C$2="Consolidado",INDEX(Consolidado!$D:$AM,MATCH($B18,Consolidado!$B:$B,0),U$3),IF($C$2="Fitness People",INDEX(Fitness!$D:$AM,MATCH($B18,Fitness!$B:$B,0),U$3),INDEX(Inversiones!$D:$AM,MATCH($B18,Inversiones!$B:$B,0),U$3)))/1000</f>
        <v>0</v>
      </c>
      <c r="V18" s="269" cm="1">
        <f t="array" ref="V18">+IF($C$2="Consolidado",INDEX(Consolidado!$D:$AM,MATCH($B18,Consolidado!$B:$B,0),V$3),IF($C$2="Fitness People",INDEX(Fitness!$D:$AM,MATCH($B18,Fitness!$B:$B,0),V$3),INDEX(Inversiones!$D:$AM,MATCH($B18,Inversiones!$B:$B,0),V$3)))/1000</f>
        <v>0</v>
      </c>
      <c r="W18" s="269" cm="1">
        <f t="array" ref="W18">+IF($C$2="Consolidado",INDEX(Consolidado!$D:$AM,MATCH($B18,Consolidado!$B:$B,0),W$3),IF($C$2="Fitness People",INDEX(Fitness!$D:$AM,MATCH($B18,Fitness!$B:$B,0),W$3),INDEX(Inversiones!$D:$AM,MATCH($B18,Inversiones!$B:$B,0),W$3)))/1000</f>
        <v>0</v>
      </c>
      <c r="X18" s="269" cm="1">
        <f t="array" ref="X18">+IF($C$2="Consolidado",INDEX(Consolidado!$D:$AM,MATCH($B18,Consolidado!$B:$B,0),X$3),IF($C$2="Fitness People",INDEX(Fitness!$D:$AM,MATCH($B18,Fitness!$B:$B,0),X$3),INDEX(Inversiones!$D:$AM,MATCH($B18,Inversiones!$B:$B,0),X$3)))/1000</f>
        <v>0</v>
      </c>
      <c r="Y18" s="269" cm="1">
        <f t="array" ref="Y18">+IF($C$2="Consolidado",INDEX(Consolidado!$D:$AM,MATCH($B18,Consolidado!$B:$B,0),Y$3),IF($C$2="Fitness People",INDEX(Fitness!$D:$AM,MATCH($B18,Fitness!$B:$B,0),Y$3),INDEX(Inversiones!$D:$AM,MATCH($B18,Inversiones!$B:$B,0),Y$3)))/1000</f>
        <v>0</v>
      </c>
      <c r="Z18" s="269" cm="1">
        <f t="array" ref="Z18">+IF($C$2="Consolidado",INDEX(Consolidado!$D:$AM,MATCH($B18,Consolidado!$B:$B,0),Z$3),IF($C$2="Fitness People",INDEX(Fitness!$D:$AM,MATCH($B18,Fitness!$B:$B,0),Z$3),INDEX(Inversiones!$D:$AM,MATCH($B18,Inversiones!$B:$B,0),Z$3)))/1000</f>
        <v>0</v>
      </c>
      <c r="AA18" s="269" cm="1">
        <f t="array" ref="AA18">+IF($C$2="Consolidado",INDEX(Consolidado!$D:$AM,MATCH($B18,Consolidado!$B:$B,0),AA$3),IF($C$2="Fitness People",INDEX(Fitness!$D:$AM,MATCH($B18,Fitness!$B:$B,0),AA$3),INDEX(Inversiones!$D:$AM,MATCH($B18,Inversiones!$B:$B,0),AA$3)))/1000</f>
        <v>0</v>
      </c>
      <c r="AB18" s="269" cm="1">
        <f t="array" ref="AB18">+IF($C$2="Consolidado",INDEX(Consolidado!$D:$AM,MATCH($B18,Consolidado!$B:$B,0),AB$3),IF($C$2="Fitness People",INDEX(Fitness!$D:$AM,MATCH($B18,Fitness!$B:$B,0),AB$3),INDEX(Inversiones!$D:$AM,MATCH($B18,Inversiones!$B:$B,0),AB$3)))/1000</f>
        <v>0</v>
      </c>
      <c r="AC18" s="269" cm="1">
        <f t="array" ref="AC18">+IF($C$2="Consolidado",INDEX(Consolidado!$D:$AM,MATCH($B18,Consolidado!$B:$B,0),AC$3),IF($C$2="Fitness People",INDEX(Fitness!$D:$AM,MATCH($B18,Fitness!$B:$B,0),AC$3),INDEX(Inversiones!$D:$AM,MATCH($B18,Inversiones!$B:$B,0),AC$3)))/1000</f>
        <v>5011.93</v>
      </c>
      <c r="AD18" s="269" cm="1">
        <f t="array" ref="AD18">+IF($C$2="Consolidado",INDEX(Consolidado!$D:$AM,MATCH($B18,Consolidado!$B:$B,0),AD$3),IF($C$2="Fitness People",INDEX(Fitness!$D:$AM,MATCH($B18,Fitness!$B:$B,0),AD$3),INDEX(Inversiones!$D:$AM,MATCH($B18,Inversiones!$B:$B,0),AD$3)))/1000</f>
        <v>0</v>
      </c>
      <c r="AE18" s="269" cm="1">
        <f t="array" ref="AE18">+IF($C$2="Consolidado",INDEX(Consolidado!$D:$AM,MATCH($B18,Consolidado!$B:$B,0),AE$3),IF($C$2="Fitness People",INDEX(Fitness!$D:$AM,MATCH($B18,Fitness!$B:$B,0),AE$3),INDEX(Inversiones!$D:$AM,MATCH($B18,Inversiones!$B:$B,0),AE$3)))/1000</f>
        <v>0</v>
      </c>
      <c r="AF18" s="269" cm="1">
        <f t="array" ref="AF18">+IF($C$2="Consolidado",INDEX(Consolidado!$D:$AM,MATCH($B18,Consolidado!$B:$B,0),AF$3),IF($C$2="Fitness People",INDEX(Fitness!$D:$AM,MATCH($B18,Fitness!$B:$B,0),AF$3),INDEX(Inversiones!$D:$AM,MATCH($B18,Inversiones!$B:$B,0),AF$3)))/1000</f>
        <v>0</v>
      </c>
      <c r="AG18" s="269" cm="1">
        <f t="array" ref="AG18">+IF($C$2="Consolidado",INDEX(Consolidado!$D:$AM,MATCH($B18,Consolidado!$B:$B,0),AG$3),IF($C$2="Fitness People",INDEX(Fitness!$D:$AM,MATCH($B18,Fitness!$B:$B,0),AG$3),INDEX(Inversiones!$D:$AM,MATCH($B18,Inversiones!$B:$B,0),AG$3)))/1000</f>
        <v>0</v>
      </c>
      <c r="AH18" s="269" cm="1">
        <f t="array" ref="AH18">+IF($C$2="Consolidado",INDEX(Consolidado!$D:$AM,MATCH($B18,Consolidado!$B:$B,0),AH$3),IF($C$2="Fitness People",INDEX(Fitness!$D:$AM,MATCH($B18,Fitness!$B:$B,0),AH$3),INDEX(Inversiones!$D:$AM,MATCH($B18,Inversiones!$B:$B,0),AH$3)))/1000</f>
        <v>0</v>
      </c>
      <c r="AI18" s="269" cm="1">
        <f t="array" ref="AI18">+IF($C$2="Consolidado",INDEX(Consolidado!$D:$AM,MATCH($B18,Consolidado!$B:$B,0),AI$3),IF($C$2="Fitness People",INDEX(Fitness!$D:$AM,MATCH($B18,Fitness!$B:$B,0),AI$3),INDEX(Inversiones!$D:$AM,MATCH($B18,Inversiones!$B:$B,0),AI$3)))/1000</f>
        <v>0</v>
      </c>
      <c r="AJ18" s="269" cm="1">
        <f t="array" ref="AJ18">+IF($C$2="Consolidado",INDEX(Consolidado!$D:$AM,MATCH($B18,Consolidado!$B:$B,0),AJ$3),IF($C$2="Fitness People",INDEX(Fitness!$D:$AM,MATCH($B18,Fitness!$B:$B,0),AJ$3),INDEX(Inversiones!$D:$AM,MATCH($B18,Inversiones!$B:$B,0),AJ$3)))/1000</f>
        <v>0</v>
      </c>
      <c r="AK18" s="269" cm="1">
        <f t="array" ref="AK18">+IF($C$2="Consolidado",INDEX(Consolidado!$D:$AM,MATCH($B18,Consolidado!$B:$B,0),AK$3),IF($C$2="Fitness People",INDEX(Fitness!$D:$AM,MATCH($B18,Fitness!$B:$B,0),AK$3),INDEX(Inversiones!$D:$AM,MATCH($B18,Inversiones!$B:$B,0),AK$3)))/1000</f>
        <v>0</v>
      </c>
      <c r="AL18" s="269" cm="1">
        <f t="array" ref="AL18">+IF($C$2="Consolidado",INDEX(Consolidado!$D:$AM,MATCH($B18,Consolidado!$B:$B,0),AL$3),IF($C$2="Fitness People",INDEX(Fitness!$D:$AM,MATCH($B18,Fitness!$B:$B,0),AL$3),INDEX(Inversiones!$D:$AM,MATCH($B18,Inversiones!$B:$B,0),AL$3)))/1000</f>
        <v>0</v>
      </c>
      <c r="AM18" s="269" cm="1">
        <f t="array" ref="AM18">+IF($C$2="Consolidado",INDEX(Consolidado!$D:$AM,MATCH($B18,Consolidado!$B:$B,0),AM$3),IF($C$2="Fitness People",INDEX(Fitness!$D:$AM,MATCH($B18,Fitness!$B:$B,0),AM$3),INDEX(Inversiones!$D:$AM,MATCH($B18,Inversiones!$B:$B,0),AM$3)))/1000</f>
        <v>0</v>
      </c>
      <c r="AN18" s="269" cm="1">
        <f t="array" ref="AN18">+IF($C$2="Consolidado",INDEX(Consolidado!$D:$AM,MATCH($B18,Consolidado!$B:$B,0),AN$3),IF($C$2="Fitness People",INDEX(Fitness!$D:$AM,MATCH($B18,Fitness!$B:$B,0),AN$3),INDEX(Inversiones!$D:$AM,MATCH($B18,Inversiones!$B:$B,0),AN$3)))/1000</f>
        <v>0</v>
      </c>
      <c r="AP18" s="269" cm="1">
        <f t="array" ref="AP18">+SUM(IF($E$3:$P$3&lt;=$AR$2,$E18:$P18))</f>
        <v>105060.84</v>
      </c>
      <c r="AQ18" s="269" cm="1">
        <f t="array" ref="AQ18">+SUM(IF($Q$3:$AB$3&lt;=$AR$2+12,$Q18:$AB18))</f>
        <v>0</v>
      </c>
      <c r="AR18" s="269" cm="1">
        <f t="array" ref="AR18">+SUM(IF($AC$3:$AN$3&lt;=$AR$2+24,$AC18:$AN18))</f>
        <v>5011.93</v>
      </c>
      <c r="AT18" s="269">
        <f t="shared" si="11"/>
        <v>210121.68</v>
      </c>
      <c r="AU18" s="269" cm="1">
        <f t="array" ref="AU18">+SUM(IF($E$3:$AN$3&lt;=$AR$2+12,$E18:$AN18))-SUM(IF($E$3:$AN$3&lt;=$AR$2,$E18:$AN18))</f>
        <v>43580.439999999973</v>
      </c>
      <c r="AV18" s="269" cm="1">
        <f t="array" ref="AV18">+SUM(IF($E$3:$AN$3&lt;=$AR$2+24,$E18:$AN18))-SUM(IF($E$3:$AN$3&lt;=$AR$2+12,$E18:$AN18))</f>
        <v>5011.929999999993</v>
      </c>
    </row>
    <row r="19" spans="2:48" outlineLevel="1" x14ac:dyDescent="0.3">
      <c r="B19" s="60" t="s">
        <v>189</v>
      </c>
      <c r="C19" s="60" t="s">
        <v>190</v>
      </c>
      <c r="E19" s="269" cm="1">
        <f t="array" ref="E19">+IF($C$2="Consolidado",INDEX(Consolidado!$D:$AM,MATCH($B19,Consolidado!$B:$B,0),E$3),IF($C$2="Fitness People",INDEX(Fitness!$D:$AM,MATCH($B19,Fitness!$B:$B,0),E$3),INDEX(Inversiones!$D:$AM,MATCH($B19,Inversiones!$B:$B,0),E$3)))/1000</f>
        <v>123.904</v>
      </c>
      <c r="F19" s="269" cm="1">
        <f t="array" ref="F19">+IF($C$2="Consolidado",INDEX(Consolidado!$D:$AM,MATCH($B19,Consolidado!$B:$B,0),F$3),IF($C$2="Fitness People",INDEX(Fitness!$D:$AM,MATCH($B19,Fitness!$B:$B,0),F$3),INDEX(Inversiones!$D:$AM,MATCH($B19,Inversiones!$B:$B,0),F$3)))/1000</f>
        <v>61.951999999999998</v>
      </c>
      <c r="G19" s="269" cm="1">
        <f t="array" ref="G19">+IF($C$2="Consolidado",INDEX(Consolidado!$D:$AM,MATCH($B19,Consolidado!$B:$B,0),G$3),IF($C$2="Fitness People",INDEX(Fitness!$D:$AM,MATCH($B19,Fitness!$B:$B,0),G$3),INDEX(Inversiones!$D:$AM,MATCH($B19,Inversiones!$B:$B,0),G$3)))/1000</f>
        <v>61.951999999999998</v>
      </c>
      <c r="H19" s="269" cm="1">
        <f t="array" ref="H19">+IF($C$2="Consolidado",INDEX(Consolidado!$D:$AM,MATCH($B19,Consolidado!$B:$B,0),H$3),IF($C$2="Fitness People",INDEX(Fitness!$D:$AM,MATCH($B19,Fitness!$B:$B,0),H$3),INDEX(Inversiones!$D:$AM,MATCH($B19,Inversiones!$B:$B,0),H$3)))/1000</f>
        <v>61.951999999999998</v>
      </c>
      <c r="I19" s="269" cm="1">
        <f t="array" ref="I19">+IF($C$2="Consolidado",INDEX(Consolidado!$D:$AM,MATCH($B19,Consolidado!$B:$B,0),I$3),IF($C$2="Fitness People",INDEX(Fitness!$D:$AM,MATCH($B19,Fitness!$B:$B,0),I$3),INDEX(Inversiones!$D:$AM,MATCH($B19,Inversiones!$B:$B,0),I$3)))/1000</f>
        <v>61.951999999999998</v>
      </c>
      <c r="J19" s="269" cm="1">
        <f t="array" ref="J19">+IF($C$2="Consolidado",INDEX(Consolidado!$D:$AM,MATCH($B19,Consolidado!$B:$B,0),J$3),IF($C$2="Fitness People",INDEX(Fitness!$D:$AM,MATCH($B19,Fitness!$B:$B,0),J$3),INDEX(Inversiones!$D:$AM,MATCH($B19,Inversiones!$B:$B,0),J$3)))/1000</f>
        <v>61.951999999999998</v>
      </c>
      <c r="K19" s="269" cm="1">
        <f t="array" ref="K19">+IF($C$2="Consolidado",INDEX(Consolidado!$D:$AM,MATCH($B19,Consolidado!$B:$B,0),K$3),IF($C$2="Fitness People",INDEX(Fitness!$D:$AM,MATCH($B19,Fitness!$B:$B,0),K$3),INDEX(Inversiones!$D:$AM,MATCH($B19,Inversiones!$B:$B,0),K$3)))/1000</f>
        <v>61.951999999999998</v>
      </c>
      <c r="L19" s="269" cm="1">
        <f t="array" ref="L19">+IF($C$2="Consolidado",INDEX(Consolidado!$D:$AM,MATCH($B19,Consolidado!$B:$B,0),L$3),IF($C$2="Fitness People",INDEX(Fitness!$D:$AM,MATCH($B19,Fitness!$B:$B,0),L$3),INDEX(Inversiones!$D:$AM,MATCH($B19,Inversiones!$B:$B,0),L$3)))/1000</f>
        <v>61.951999999999998</v>
      </c>
      <c r="M19" s="269" cm="1">
        <f t="array" ref="M19">+IF($C$2="Consolidado",INDEX(Consolidado!$D:$AM,MATCH($B19,Consolidado!$B:$B,0),M$3),IF($C$2="Fitness People",INDEX(Fitness!$D:$AM,MATCH($B19,Fitness!$B:$B,0),M$3),INDEX(Inversiones!$D:$AM,MATCH($B19,Inversiones!$B:$B,0),M$3)))/1000</f>
        <v>0</v>
      </c>
      <c r="N19" s="269" cm="1">
        <f t="array" ref="N19">+IF($C$2="Consolidado",INDEX(Consolidado!$D:$AM,MATCH($B19,Consolidado!$B:$B,0),N$3),IF($C$2="Fitness People",INDEX(Fitness!$D:$AM,MATCH($B19,Fitness!$B:$B,0),N$3),INDEX(Inversiones!$D:$AM,MATCH($B19,Inversiones!$B:$B,0),N$3)))/1000</f>
        <v>123.904</v>
      </c>
      <c r="O19" s="269" cm="1">
        <f t="array" ref="O19">+IF($C$2="Consolidado",INDEX(Consolidado!$D:$AM,MATCH($B19,Consolidado!$B:$B,0),O$3),IF($C$2="Fitness People",INDEX(Fitness!$D:$AM,MATCH($B19,Fitness!$B:$B,0),O$3),INDEX(Inversiones!$D:$AM,MATCH($B19,Inversiones!$B:$B,0),O$3)))/1000</f>
        <v>70.082999999999998</v>
      </c>
      <c r="P19" s="269" cm="1">
        <f t="array" ref="P19">+IF($C$2="Consolidado",INDEX(Consolidado!$D:$AM,MATCH($B19,Consolidado!$B:$B,0),P$3),IF($C$2="Fitness People",INDEX(Fitness!$D:$AM,MATCH($B19,Fitness!$B:$B,0),P$3),INDEX(Inversiones!$D:$AM,MATCH($B19,Inversiones!$B:$B,0),P$3)))/1000</f>
        <v>2497.59</v>
      </c>
      <c r="Q19" s="269" cm="1">
        <f t="array" ref="Q19">+IF($C$2="Consolidado",INDEX(Consolidado!$D:$AM,MATCH($B19,Consolidado!$B:$B,0),Q$3),IF($C$2="Fitness People",INDEX(Fitness!$D:$AM,MATCH($B19,Fitness!$B:$B,0),Q$3),INDEX(Inversiones!$D:$AM,MATCH($B19,Inversiones!$B:$B,0),Q$3)))/1000</f>
        <v>497.166</v>
      </c>
      <c r="R19" s="269" cm="1">
        <f t="array" ref="R19">+IF($C$2="Consolidado",INDEX(Consolidado!$D:$AM,MATCH($B19,Consolidado!$B:$B,0),R$3),IF($C$2="Fitness People",INDEX(Fitness!$D:$AM,MATCH($B19,Fitness!$B:$B,0),R$3),INDEX(Inversiones!$D:$AM,MATCH($B19,Inversiones!$B:$B,0),R$3)))/1000</f>
        <v>210</v>
      </c>
      <c r="S19" s="269" cm="1">
        <f t="array" ref="S19">+IF($C$2="Consolidado",INDEX(Consolidado!$D:$AM,MATCH($B19,Consolidado!$B:$B,0),S$3),IF($C$2="Fitness People",INDEX(Fitness!$D:$AM,MATCH($B19,Fitness!$B:$B,0),S$3),INDEX(Inversiones!$D:$AM,MATCH($B19,Inversiones!$B:$B,0),S$3)))/1000</f>
        <v>0</v>
      </c>
      <c r="T19" s="269" cm="1">
        <f t="array" ref="T19">+IF($C$2="Consolidado",INDEX(Consolidado!$D:$AM,MATCH($B19,Consolidado!$B:$B,0),T$3),IF($C$2="Fitness People",INDEX(Fitness!$D:$AM,MATCH($B19,Fitness!$B:$B,0),T$3),INDEX(Inversiones!$D:$AM,MATCH($B19,Inversiones!$B:$B,0),T$3)))/1000</f>
        <v>110</v>
      </c>
      <c r="U19" s="269" cm="1">
        <f t="array" ref="U19">+IF($C$2="Consolidado",INDEX(Consolidado!$D:$AM,MATCH($B19,Consolidado!$B:$B,0),U$3),IF($C$2="Fitness People",INDEX(Fitness!$D:$AM,MATCH($B19,Fitness!$B:$B,0),U$3),INDEX(Inversiones!$D:$AM,MATCH($B19,Inversiones!$B:$B,0),U$3)))/1000</f>
        <v>110</v>
      </c>
      <c r="V19" s="269" cm="1">
        <f t="array" ref="V19">+IF($C$2="Consolidado",INDEX(Consolidado!$D:$AM,MATCH($B19,Consolidado!$B:$B,0),V$3),IF($C$2="Fitness People",INDEX(Fitness!$D:$AM,MATCH($B19,Fitness!$B:$B,0),V$3),INDEX(Inversiones!$D:$AM,MATCH($B19,Inversiones!$B:$B,0),V$3)))/1000</f>
        <v>0</v>
      </c>
      <c r="W19" s="269" cm="1">
        <f t="array" ref="W19">+IF($C$2="Consolidado",INDEX(Consolidado!$D:$AM,MATCH($B19,Consolidado!$B:$B,0),W$3),IF($C$2="Fitness People",INDEX(Fitness!$D:$AM,MATCH($B19,Fitness!$B:$B,0),W$3),INDEX(Inversiones!$D:$AM,MATCH($B19,Inversiones!$B:$B,0),W$3)))/1000</f>
        <v>14829.984850000001</v>
      </c>
      <c r="X19" s="269" cm="1">
        <f t="array" ref="X19">+IF($C$2="Consolidado",INDEX(Consolidado!$D:$AM,MATCH($B19,Consolidado!$B:$B,0),X$3),IF($C$2="Fitness People",INDEX(Fitness!$D:$AM,MATCH($B19,Fitness!$B:$B,0),X$3),INDEX(Inversiones!$D:$AM,MATCH($B19,Inversiones!$B:$B,0),X$3)))/1000</f>
        <v>1807.95</v>
      </c>
      <c r="Y19" s="269" cm="1">
        <f t="array" ref="Y19">+IF($C$2="Consolidado",INDEX(Consolidado!$D:$AM,MATCH($B19,Consolidado!$B:$B,0),Y$3),IF($C$2="Fitness People",INDEX(Fitness!$D:$AM,MATCH($B19,Fitness!$B:$B,0),Y$3),INDEX(Inversiones!$D:$AM,MATCH($B19,Inversiones!$B:$B,0),Y$3)))/1000</f>
        <v>1179.0360000000001</v>
      </c>
      <c r="Z19" s="269" cm="1">
        <f t="array" ref="Z19">+IF($C$2="Consolidado",INDEX(Consolidado!$D:$AM,MATCH($B19,Consolidado!$B:$B,0),Z$3),IF($C$2="Fitness People",INDEX(Fitness!$D:$AM,MATCH($B19,Fitness!$B:$B,0),Z$3),INDEX(Inversiones!$D:$AM,MATCH($B19,Inversiones!$B:$B,0),Z$3)))/1000</f>
        <v>70.082999999999998</v>
      </c>
      <c r="AA19" s="269" cm="1">
        <f t="array" ref="AA19">+IF($C$2="Consolidado",INDEX(Consolidado!$D:$AM,MATCH($B19,Consolidado!$B:$B,0),AA$3),IF($C$2="Fitness People",INDEX(Fitness!$D:$AM,MATCH($B19,Fitness!$B:$B,0),AA$3),INDEX(Inversiones!$D:$AM,MATCH($B19,Inversiones!$B:$B,0),AA$3)))/1000</f>
        <v>3170.6089999999999</v>
      </c>
      <c r="AB19" s="269" cm="1">
        <f t="array" ref="AB19">+IF($C$2="Consolidado",INDEX(Consolidado!$D:$AM,MATCH($B19,Consolidado!$B:$B,0),AB$3),IF($C$2="Fitness People",INDEX(Fitness!$D:$AM,MATCH($B19,Fitness!$B:$B,0),AB$3),INDEX(Inversiones!$D:$AM,MATCH($B19,Inversiones!$B:$B,0),AB$3)))/1000</f>
        <v>511.38299999999998</v>
      </c>
      <c r="AC19" s="269" cm="1">
        <f t="array" ref="AC19">+IF($C$2="Consolidado",INDEX(Consolidado!$D:$AM,MATCH($B19,Consolidado!$B:$B,0),AC$3),IF($C$2="Fitness People",INDEX(Fitness!$D:$AM,MATCH($B19,Fitness!$B:$B,0),AC$3),INDEX(Inversiones!$D:$AM,MATCH($B19,Inversiones!$B:$B,0),AC$3)))/1000</f>
        <v>5571.1540000000005</v>
      </c>
      <c r="AD19" s="269" cm="1">
        <f t="array" ref="AD19">+IF($C$2="Consolidado",INDEX(Consolidado!$D:$AM,MATCH($B19,Consolidado!$B:$B,0),AD$3),IF($C$2="Fitness People",INDEX(Fitness!$D:$AM,MATCH($B19,Fitness!$B:$B,0),AD$3),INDEX(Inversiones!$D:$AM,MATCH($B19,Inversiones!$B:$B,0),AD$3)))/1000</f>
        <v>151.38300000000001</v>
      </c>
      <c r="AE19" s="269" cm="1">
        <f t="array" ref="AE19">+IF($C$2="Consolidado",INDEX(Consolidado!$D:$AM,MATCH($B19,Consolidado!$B:$B,0),AE$3),IF($C$2="Fitness People",INDEX(Fitness!$D:$AM,MATCH($B19,Fitness!$B:$B,0),AE$3),INDEX(Inversiones!$D:$AM,MATCH($B19,Inversiones!$B:$B,0),AE$3)))/1000</f>
        <v>1562.704</v>
      </c>
      <c r="AF19" s="269" cm="1">
        <f t="array" ref="AF19">+IF($C$2="Consolidado",INDEX(Consolidado!$D:$AM,MATCH($B19,Consolidado!$B:$B,0),AF$3),IF($C$2="Fitness People",INDEX(Fitness!$D:$AM,MATCH($B19,Fitness!$B:$B,0),AF$3),INDEX(Inversiones!$D:$AM,MATCH($B19,Inversiones!$B:$B,0),AF$3)))/1000</f>
        <v>76.608999999999995</v>
      </c>
      <c r="AG19" s="269" cm="1">
        <f t="array" ref="AG19">+IF($C$2="Consolidado",INDEX(Consolidado!$D:$AM,MATCH($B19,Consolidado!$B:$B,0),AG$3),IF($C$2="Fitness People",INDEX(Fitness!$D:$AM,MATCH($B19,Fitness!$B:$B,0),AG$3),INDEX(Inversiones!$D:$AM,MATCH($B19,Inversiones!$B:$B,0),AG$3)))/1000</f>
        <v>1694.7739999999999</v>
      </c>
      <c r="AH19" s="269" cm="1">
        <f t="array" ref="AH19">+IF($C$2="Consolidado",INDEX(Consolidado!$D:$AM,MATCH($B19,Consolidado!$B:$B,0),AH$3),IF($C$2="Fitness People",INDEX(Fitness!$D:$AM,MATCH($B19,Fitness!$B:$B,0),AH$3),INDEX(Inversiones!$D:$AM,MATCH($B19,Inversiones!$B:$B,0),AH$3)))/1000</f>
        <v>421.73099999999999</v>
      </c>
      <c r="AI19" s="269" cm="1">
        <f t="array" ref="AI19">+IF($C$2="Consolidado",INDEX(Consolidado!$D:$AM,MATCH($B19,Consolidado!$B:$B,0),AI$3),IF($C$2="Fitness People",INDEX(Fitness!$D:$AM,MATCH($B19,Fitness!$B:$B,0),AI$3),INDEX(Inversiones!$D:$AM,MATCH($B19,Inversiones!$B:$B,0),AI$3)))/1000</f>
        <v>0</v>
      </c>
      <c r="AJ19" s="269" cm="1">
        <f t="array" ref="AJ19">+IF($C$2="Consolidado",INDEX(Consolidado!$D:$AM,MATCH($B19,Consolidado!$B:$B,0),AJ$3),IF($C$2="Fitness People",INDEX(Fitness!$D:$AM,MATCH($B19,Fitness!$B:$B,0),AJ$3),INDEX(Inversiones!$D:$AM,MATCH($B19,Inversiones!$B:$B,0),AJ$3)))/1000</f>
        <v>0</v>
      </c>
      <c r="AK19" s="269" cm="1">
        <f t="array" ref="AK19">+IF($C$2="Consolidado",INDEX(Consolidado!$D:$AM,MATCH($B19,Consolidado!$B:$B,0),AK$3),IF($C$2="Fitness People",INDEX(Fitness!$D:$AM,MATCH($B19,Fitness!$B:$B,0),AK$3),INDEX(Inversiones!$D:$AM,MATCH($B19,Inversiones!$B:$B,0),AK$3)))/1000</f>
        <v>0</v>
      </c>
      <c r="AL19" s="269" cm="1">
        <f t="array" ref="AL19">+IF($C$2="Consolidado",INDEX(Consolidado!$D:$AM,MATCH($B19,Consolidado!$B:$B,0),AL$3),IF($C$2="Fitness People",INDEX(Fitness!$D:$AM,MATCH($B19,Fitness!$B:$B,0),AL$3),INDEX(Inversiones!$D:$AM,MATCH($B19,Inversiones!$B:$B,0),AL$3)))/1000</f>
        <v>0</v>
      </c>
      <c r="AM19" s="269" cm="1">
        <f t="array" ref="AM19">+IF($C$2="Consolidado",INDEX(Consolidado!$D:$AM,MATCH($B19,Consolidado!$B:$B,0),AM$3),IF($C$2="Fitness People",INDEX(Fitness!$D:$AM,MATCH($B19,Fitness!$B:$B,0),AM$3),INDEX(Inversiones!$D:$AM,MATCH($B19,Inversiones!$B:$B,0),AM$3)))/1000</f>
        <v>0</v>
      </c>
      <c r="AN19" s="269" cm="1">
        <f t="array" ref="AN19">+IF($C$2="Consolidado",INDEX(Consolidado!$D:$AM,MATCH($B19,Consolidado!$B:$B,0),AN$3),IF($C$2="Fitness People",INDEX(Fitness!$D:$AM,MATCH($B19,Fitness!$B:$B,0),AN$3),INDEX(Inversiones!$D:$AM,MATCH($B19,Inversiones!$B:$B,0),AN$3)))/1000</f>
        <v>0</v>
      </c>
      <c r="AP19" s="269" cm="1">
        <f t="array" ref="AP19">+SUM(IF($E$3:$P$3&lt;=$AR$2,$E19:$P19))</f>
        <v>433.66399999999999</v>
      </c>
      <c r="AQ19" s="269" cm="1">
        <f t="array" ref="AQ19">+SUM(IF($Q$3:$AB$3&lt;=$AR$2+12,$Q19:$AB19))</f>
        <v>927.16599999999994</v>
      </c>
      <c r="AR19" s="269" cm="1">
        <f t="array" ref="AR19">+SUM(IF($AC$3:$AN$3&lt;=$AR$2+24,$AC19:$AN19))</f>
        <v>9478.3549999999996</v>
      </c>
      <c r="AT19" s="269">
        <f t="shared" si="11"/>
        <v>867.32799999999997</v>
      </c>
      <c r="AU19" s="269" cm="1">
        <f t="array" ref="AU19">+SUM(IF($E$3:$AN$3&lt;=$AR$2+12,$E19:$AN19))-SUM(IF($E$3:$AN$3&lt;=$AR$2,$E19:$AN19))</f>
        <v>3742.6469999999999</v>
      </c>
      <c r="AV19" s="269" cm="1">
        <f t="array" ref="AV19">+SUM(IF($E$3:$AN$3&lt;=$AR$2+24,$E19:$AN19))-SUM(IF($E$3:$AN$3&lt;=$AR$2+12,$E19:$AN19))</f>
        <v>31047.400849999998</v>
      </c>
    </row>
    <row r="20" spans="2:48" outlineLevel="1" x14ac:dyDescent="0.3">
      <c r="B20" s="272" t="s">
        <v>205</v>
      </c>
      <c r="C20" s="272" t="s">
        <v>18</v>
      </c>
      <c r="E20" s="273" cm="1">
        <f t="array" ref="E20">+IF($C$2="Consolidado",INDEX(Consolidado!$D:$AM,MATCH($B20,Consolidado!$B:$B,0),E$3),IF($C$2="Fitness People",INDEX(Fitness!$D:$AM,MATCH($B20,Fitness!$B:$B,0),E$3),INDEX(Inversiones!$D:$AM,MATCH($B20,Inversiones!$B:$B,0),E$3)))/1000</f>
        <v>147487.93544999999</v>
      </c>
      <c r="F20" s="273" cm="1">
        <f t="array" ref="F20">+IF($C$2="Consolidado",INDEX(Consolidado!$D:$AM,MATCH($B20,Consolidado!$B:$B,0),F$3),IF($C$2="Fitness People",INDEX(Fitness!$D:$AM,MATCH($B20,Fitness!$B:$B,0),F$3),INDEX(Inversiones!$D:$AM,MATCH($B20,Inversiones!$B:$B,0),F$3)))/1000</f>
        <v>222583.20747999998</v>
      </c>
      <c r="G20" s="273" cm="1">
        <f t="array" ref="G20">+IF($C$2="Consolidado",INDEX(Consolidado!$D:$AM,MATCH($B20,Consolidado!$B:$B,0),G$3),IF($C$2="Fitness People",INDEX(Fitness!$D:$AM,MATCH($B20,Fitness!$B:$B,0),G$3),INDEX(Inversiones!$D:$AM,MATCH($B20,Inversiones!$B:$B,0),G$3)))/1000</f>
        <v>260109.27334000001</v>
      </c>
      <c r="H20" s="273" cm="1">
        <f t="array" ref="H20">+IF($C$2="Consolidado",INDEX(Consolidado!$D:$AM,MATCH($B20,Consolidado!$B:$B,0),H$3),IF($C$2="Fitness People",INDEX(Fitness!$D:$AM,MATCH($B20,Fitness!$B:$B,0),H$3),INDEX(Inversiones!$D:$AM,MATCH($B20,Inversiones!$B:$B,0),H$3)))/1000</f>
        <v>186323.97222000003</v>
      </c>
      <c r="I20" s="273" cm="1">
        <f t="array" ref="I20">+IF($C$2="Consolidado",INDEX(Consolidado!$D:$AM,MATCH($B20,Consolidado!$B:$B,0),I$3),IF($C$2="Fitness People",INDEX(Fitness!$D:$AM,MATCH($B20,Fitness!$B:$B,0),I$3),INDEX(Inversiones!$D:$AM,MATCH($B20,Inversiones!$B:$B,0),I$3)))/1000</f>
        <v>389123.12082000001</v>
      </c>
      <c r="J20" s="273" cm="1">
        <f t="array" ref="J20">+IF($C$2="Consolidado",INDEX(Consolidado!$D:$AM,MATCH($B20,Consolidado!$B:$B,0),J$3),IF($C$2="Fitness People",INDEX(Fitness!$D:$AM,MATCH($B20,Fitness!$B:$B,0),J$3),INDEX(Inversiones!$D:$AM,MATCH($B20,Inversiones!$B:$B,0),J$3)))/1000</f>
        <v>315368.3482500001</v>
      </c>
      <c r="K20" s="273" cm="1">
        <f t="array" ref="K20">+IF($C$2="Consolidado",INDEX(Consolidado!$D:$AM,MATCH($B20,Consolidado!$B:$B,0),K$3),IF($C$2="Fitness People",INDEX(Fitness!$D:$AM,MATCH($B20,Fitness!$B:$B,0),K$3),INDEX(Inversiones!$D:$AM,MATCH($B20,Inversiones!$B:$B,0),K$3)))/1000</f>
        <v>218890.38029</v>
      </c>
      <c r="L20" s="273" cm="1">
        <f t="array" ref="L20">+IF($C$2="Consolidado",INDEX(Consolidado!$D:$AM,MATCH($B20,Consolidado!$B:$B,0),L$3),IF($C$2="Fitness People",INDEX(Fitness!$D:$AM,MATCH($B20,Fitness!$B:$B,0),L$3),INDEX(Inversiones!$D:$AM,MATCH($B20,Inversiones!$B:$B,0),L$3)))/1000</f>
        <v>241800.50218999988</v>
      </c>
      <c r="M20" s="273" cm="1">
        <f t="array" ref="M20">+IF($C$2="Consolidado",INDEX(Consolidado!$D:$AM,MATCH($B20,Consolidado!$B:$B,0),M$3),IF($C$2="Fitness People",INDEX(Fitness!$D:$AM,MATCH($B20,Fitness!$B:$B,0),M$3),INDEX(Inversiones!$D:$AM,MATCH($B20,Inversiones!$B:$B,0),M$3)))/1000</f>
        <v>468073.44550999999</v>
      </c>
      <c r="N20" s="273" cm="1">
        <f t="array" ref="N20">+IF($C$2="Consolidado",INDEX(Consolidado!$D:$AM,MATCH($B20,Consolidado!$B:$B,0),N$3),IF($C$2="Fitness People",INDEX(Fitness!$D:$AM,MATCH($B20,Fitness!$B:$B,0),N$3),INDEX(Inversiones!$D:$AM,MATCH($B20,Inversiones!$B:$B,0),N$3)))/1000</f>
        <v>235798.10935000007</v>
      </c>
      <c r="O20" s="273" cm="1">
        <f t="array" ref="O20">+IF($C$2="Consolidado",INDEX(Consolidado!$D:$AM,MATCH($B20,Consolidado!$B:$B,0),O$3),IF($C$2="Fitness People",INDEX(Fitness!$D:$AM,MATCH($B20,Fitness!$B:$B,0),O$3),INDEX(Inversiones!$D:$AM,MATCH($B20,Inversiones!$B:$B,0),O$3)))/1000</f>
        <v>198534.28918000002</v>
      </c>
      <c r="P20" s="273" cm="1">
        <f t="array" ref="P20">+IF($C$2="Consolidado",INDEX(Consolidado!$D:$AM,MATCH($B20,Consolidado!$B:$B,0),P$3),IF($C$2="Fitness People",INDEX(Fitness!$D:$AM,MATCH($B20,Fitness!$B:$B,0),P$3),INDEX(Inversiones!$D:$AM,MATCH($B20,Inversiones!$B:$B,0),P$3)))/1000</f>
        <v>141408.08521000002</v>
      </c>
      <c r="Q20" s="273" cm="1">
        <f t="array" ref="Q20">+IF($C$2="Consolidado",INDEX(Consolidado!$D:$AM,MATCH($B20,Consolidado!$B:$B,0),Q$3),IF($C$2="Fitness People",INDEX(Fitness!$D:$AM,MATCH($B20,Fitness!$B:$B,0),Q$3),INDEX(Inversiones!$D:$AM,MATCH($B20,Inversiones!$B:$B,0),Q$3)))/1000</f>
        <v>368318.63129999995</v>
      </c>
      <c r="R20" s="273" cm="1">
        <f t="array" ref="R20">+IF($C$2="Consolidado",INDEX(Consolidado!$D:$AM,MATCH($B20,Consolidado!$B:$B,0),R$3),IF($C$2="Fitness People",INDEX(Fitness!$D:$AM,MATCH($B20,Fitness!$B:$B,0),R$3),INDEX(Inversiones!$D:$AM,MATCH($B20,Inversiones!$B:$B,0),R$3)))/1000</f>
        <v>167482.7556</v>
      </c>
      <c r="S20" s="273" cm="1">
        <f t="array" ref="S20">+IF($C$2="Consolidado",INDEX(Consolidado!$D:$AM,MATCH($B20,Consolidado!$B:$B,0),S$3),IF($C$2="Fitness People",INDEX(Fitness!$D:$AM,MATCH($B20,Fitness!$B:$B,0),S$3),INDEX(Inversiones!$D:$AM,MATCH($B20,Inversiones!$B:$B,0),S$3)))/1000</f>
        <v>619229.87755999994</v>
      </c>
      <c r="T20" s="273" cm="1">
        <f t="array" ref="T20">+IF($C$2="Consolidado",INDEX(Consolidado!$D:$AM,MATCH($B20,Consolidado!$B:$B,0),T$3),IF($C$2="Fitness People",INDEX(Fitness!$D:$AM,MATCH($B20,Fitness!$B:$B,0),T$3),INDEX(Inversiones!$D:$AM,MATCH($B20,Inversiones!$B:$B,0),T$3)))/1000</f>
        <v>148654.81943000006</v>
      </c>
      <c r="U20" s="273" cm="1">
        <f t="array" ref="U20">+IF($C$2="Consolidado",INDEX(Consolidado!$D:$AM,MATCH($B20,Consolidado!$B:$B,0),U$3),IF($C$2="Fitness People",INDEX(Fitness!$D:$AM,MATCH($B20,Fitness!$B:$B,0),U$3),INDEX(Inversiones!$D:$AM,MATCH($B20,Inversiones!$B:$B,0),U$3)))/1000</f>
        <v>324987.71974999993</v>
      </c>
      <c r="V20" s="273" cm="1">
        <f t="array" ref="V20">+IF($C$2="Consolidado",INDEX(Consolidado!$D:$AM,MATCH($B20,Consolidado!$B:$B,0),V$3),IF($C$2="Fitness People",INDEX(Fitness!$D:$AM,MATCH($B20,Fitness!$B:$B,0),V$3),INDEX(Inversiones!$D:$AM,MATCH($B20,Inversiones!$B:$B,0),V$3)))/1000</f>
        <v>229499.79416000014</v>
      </c>
      <c r="W20" s="273" cm="1">
        <f t="array" ref="W20">+IF($C$2="Consolidado",INDEX(Consolidado!$D:$AM,MATCH($B20,Consolidado!$B:$B,0),W$3),IF($C$2="Fitness People",INDEX(Fitness!$D:$AM,MATCH($B20,Fitness!$B:$B,0),W$3),INDEX(Inversiones!$D:$AM,MATCH($B20,Inversiones!$B:$B,0),W$3)))/1000</f>
        <v>282227.17226999992</v>
      </c>
      <c r="X20" s="273" cm="1">
        <f t="array" ref="X20">+IF($C$2="Consolidado",INDEX(Consolidado!$D:$AM,MATCH($B20,Consolidado!$B:$B,0),X$3),IF($C$2="Fitness People",INDEX(Fitness!$D:$AM,MATCH($B20,Fitness!$B:$B,0),X$3),INDEX(Inversiones!$D:$AM,MATCH($B20,Inversiones!$B:$B,0),X$3)))/1000</f>
        <v>406284.3709199999</v>
      </c>
      <c r="Y20" s="273" cm="1">
        <f t="array" ref="Y20">+IF($C$2="Consolidado",INDEX(Consolidado!$D:$AM,MATCH($B20,Consolidado!$B:$B,0),Y$3),IF($C$2="Fitness People",INDEX(Fitness!$D:$AM,MATCH($B20,Fitness!$B:$B,0),Y$3),INDEX(Inversiones!$D:$AM,MATCH($B20,Inversiones!$B:$B,0),Y$3)))/1000</f>
        <v>283108.08829000004</v>
      </c>
      <c r="Z20" s="273" cm="1">
        <f t="array" ref="Z20">+IF($C$2="Consolidado",INDEX(Consolidado!$D:$AM,MATCH($B20,Consolidado!$B:$B,0),Z$3),IF($C$2="Fitness People",INDEX(Fitness!$D:$AM,MATCH($B20,Fitness!$B:$B,0),Z$3),INDEX(Inversiones!$D:$AM,MATCH($B20,Inversiones!$B:$B,0),Z$3)))/1000</f>
        <v>284213.01163000002</v>
      </c>
      <c r="AA20" s="273" cm="1">
        <f t="array" ref="AA20">+IF($C$2="Consolidado",INDEX(Consolidado!$D:$AM,MATCH($B20,Consolidado!$B:$B,0),AA$3),IF($C$2="Fitness People",INDEX(Fitness!$D:$AM,MATCH($B20,Fitness!$B:$B,0),AA$3),INDEX(Inversiones!$D:$AM,MATCH($B20,Inversiones!$B:$B,0),AA$3)))/1000</f>
        <v>355873.95044000004</v>
      </c>
      <c r="AB20" s="273" cm="1">
        <f t="array" ref="AB20">+IF($C$2="Consolidado",INDEX(Consolidado!$D:$AM,MATCH($B20,Consolidado!$B:$B,0),AB$3),IF($C$2="Fitness People",INDEX(Fitness!$D:$AM,MATCH($B20,Fitness!$B:$B,0),AB$3),INDEX(Inversiones!$D:$AM,MATCH($B20,Inversiones!$B:$B,0),AB$3)))/1000</f>
        <v>517569.45293000009</v>
      </c>
      <c r="AC20" s="273" cm="1">
        <f t="array" ref="AC20">+IF($C$2="Consolidado",INDEX(Consolidado!$D:$AM,MATCH($B20,Consolidado!$B:$B,0),AC$3),IF($C$2="Fitness People",INDEX(Fitness!$D:$AM,MATCH($B20,Fitness!$B:$B,0),AC$3),INDEX(Inversiones!$D:$AM,MATCH($B20,Inversiones!$B:$B,0),AC$3)))/1000</f>
        <v>315282.1726600001</v>
      </c>
      <c r="AD20" s="273" cm="1">
        <f t="array" ref="AD20">+IF($C$2="Consolidado",INDEX(Consolidado!$D:$AM,MATCH($B20,Consolidado!$B:$B,0),AD$3),IF($C$2="Fitness People",INDEX(Fitness!$D:$AM,MATCH($B20,Fitness!$B:$B,0),AD$3),INDEX(Inversiones!$D:$AM,MATCH($B20,Inversiones!$B:$B,0),AD$3)))/1000</f>
        <v>210885.46167000005</v>
      </c>
      <c r="AE20" s="273" cm="1">
        <f t="array" ref="AE20">+IF($C$2="Consolidado",INDEX(Consolidado!$D:$AM,MATCH($B20,Consolidado!$B:$B,0),AE$3),IF($C$2="Fitness People",INDEX(Fitness!$D:$AM,MATCH($B20,Fitness!$B:$B,0),AE$3),INDEX(Inversiones!$D:$AM,MATCH($B20,Inversiones!$B:$B,0),AE$3)))/1000</f>
        <v>313559.56654000003</v>
      </c>
      <c r="AF20" s="273" cm="1">
        <f t="array" ref="AF20">+IF($C$2="Consolidado",INDEX(Consolidado!$D:$AM,MATCH($B20,Consolidado!$B:$B,0),AF$3),IF($C$2="Fitness People",INDEX(Fitness!$D:$AM,MATCH($B20,Fitness!$B:$B,0),AF$3),INDEX(Inversiones!$D:$AM,MATCH($B20,Inversiones!$B:$B,0),AF$3)))/1000</f>
        <v>300595.68863999995</v>
      </c>
      <c r="AG20" s="273" cm="1">
        <f t="array" ref="AG20">+IF($C$2="Consolidado",INDEX(Consolidado!$D:$AM,MATCH($B20,Consolidado!$B:$B,0),AG$3),IF($C$2="Fitness People",INDEX(Fitness!$D:$AM,MATCH($B20,Fitness!$B:$B,0),AG$3),INDEX(Inversiones!$D:$AM,MATCH($B20,Inversiones!$B:$B,0),AG$3)))/1000</f>
        <v>458483.50718999997</v>
      </c>
      <c r="AH20" s="273" cm="1">
        <f t="array" ref="AH20">+IF($C$2="Consolidado",INDEX(Consolidado!$D:$AM,MATCH($B20,Consolidado!$B:$B,0),AH$3),IF($C$2="Fitness People",INDEX(Fitness!$D:$AM,MATCH($B20,Fitness!$B:$B,0),AH$3),INDEX(Inversiones!$D:$AM,MATCH($B20,Inversiones!$B:$B,0),AH$3)))/1000</f>
        <v>265102.86306999996</v>
      </c>
      <c r="AI20" s="273" cm="1">
        <f t="array" ref="AI20">+IF($C$2="Consolidado",INDEX(Consolidado!$D:$AM,MATCH($B20,Consolidado!$B:$B,0),AI$3),IF($C$2="Fitness People",INDEX(Fitness!$D:$AM,MATCH($B20,Fitness!$B:$B,0),AI$3),INDEX(Inversiones!$D:$AM,MATCH($B20,Inversiones!$B:$B,0),AI$3)))/1000</f>
        <v>0</v>
      </c>
      <c r="AJ20" s="273" cm="1">
        <f t="array" ref="AJ20">+IF($C$2="Consolidado",INDEX(Consolidado!$D:$AM,MATCH($B20,Consolidado!$B:$B,0),AJ$3),IF($C$2="Fitness People",INDEX(Fitness!$D:$AM,MATCH($B20,Fitness!$B:$B,0),AJ$3),INDEX(Inversiones!$D:$AM,MATCH($B20,Inversiones!$B:$B,0),AJ$3)))/1000</f>
        <v>0</v>
      </c>
      <c r="AK20" s="273" cm="1">
        <f t="array" ref="AK20">+IF($C$2="Consolidado",INDEX(Consolidado!$D:$AM,MATCH($B20,Consolidado!$B:$B,0),AK$3),IF($C$2="Fitness People",INDEX(Fitness!$D:$AM,MATCH($B20,Fitness!$B:$B,0),AK$3),INDEX(Inversiones!$D:$AM,MATCH($B20,Inversiones!$B:$B,0),AK$3)))/1000</f>
        <v>0</v>
      </c>
      <c r="AL20" s="273" cm="1">
        <f t="array" ref="AL20">+IF($C$2="Consolidado",INDEX(Consolidado!$D:$AM,MATCH($B20,Consolidado!$B:$B,0),AL$3),IF($C$2="Fitness People",INDEX(Fitness!$D:$AM,MATCH($B20,Fitness!$B:$B,0),AL$3),INDEX(Inversiones!$D:$AM,MATCH($B20,Inversiones!$B:$B,0),AL$3)))/1000</f>
        <v>0</v>
      </c>
      <c r="AM20" s="273" cm="1">
        <f t="array" ref="AM20">+IF($C$2="Consolidado",INDEX(Consolidado!$D:$AM,MATCH($B20,Consolidado!$B:$B,0),AM$3),IF($C$2="Fitness People",INDEX(Fitness!$D:$AM,MATCH($B20,Fitness!$B:$B,0),AM$3),INDEX(Inversiones!$D:$AM,MATCH($B20,Inversiones!$B:$B,0),AM$3)))/1000</f>
        <v>0</v>
      </c>
      <c r="AN20" s="273" cm="1">
        <f t="array" ref="AN20">+IF($C$2="Consolidado",INDEX(Consolidado!$D:$AM,MATCH($B20,Consolidado!$B:$B,0),AN$3),IF($C$2="Fitness People",INDEX(Fitness!$D:$AM,MATCH($B20,Fitness!$B:$B,0),AN$3),INDEX(Inversiones!$D:$AM,MATCH($B20,Inversiones!$B:$B,0),AN$3)))/1000</f>
        <v>0</v>
      </c>
      <c r="AP20" s="273" cm="1">
        <f t="array" ref="AP20">+SUM(IF($E$3:$P$3&lt;=$AR$2,$E20:$P20))</f>
        <v>1520995.8575599999</v>
      </c>
      <c r="AQ20" s="273" cm="1">
        <f t="array" ref="AQ20">+SUM(IF($Q$3:$AB$3&lt;=$AR$2+12,$Q20:$AB20))</f>
        <v>1858173.5977999999</v>
      </c>
      <c r="AR20" s="273" cm="1">
        <f t="array" ref="AR20">+SUM(IF($AC$3:$AN$3&lt;=$AR$2+24,$AC20:$AN20))</f>
        <v>1863909.2597700001</v>
      </c>
      <c r="AT20" s="273">
        <f t="shared" si="11"/>
        <v>3041991.7151199998</v>
      </c>
      <c r="AU20" s="273" cm="1">
        <f t="array" ref="AU20">+SUM(IF($E$3:$AN$3&lt;=$AR$2+12,$E20:$AN20))-SUM(IF($E$3:$AN$3&lt;=$AR$2,$E20:$AN20))</f>
        <v>3362678.4095299994</v>
      </c>
      <c r="AV20" s="273" cm="1">
        <f t="array" ref="AV20">+SUM(IF($E$3:$AN$3&lt;=$AR$2+24,$E20:$AN20))-SUM(IF($E$3:$AN$3&lt;=$AR$2+12,$E20:$AN20))</f>
        <v>3993185.3062499994</v>
      </c>
    </row>
    <row r="21" spans="2:48" outlineLevel="1" x14ac:dyDescent="0.3">
      <c r="B21" s="60" t="s">
        <v>244</v>
      </c>
      <c r="C21" s="60" t="s">
        <v>245</v>
      </c>
      <c r="E21" s="269" cm="1">
        <f t="array" ref="E21">+IF($C$2="Consolidado",INDEX(Consolidado!$D:$AM,MATCH($B21,Consolidado!$B:$B,0),E$3),IF($C$2="Fitness People",INDEX(Fitness!$D:$AM,MATCH($B21,Fitness!$B:$B,0),E$3),INDEX(Inversiones!$D:$AM,MATCH($B21,Inversiones!$B:$B,0),E$3)))/1000</f>
        <v>8511.2199999999993</v>
      </c>
      <c r="F21" s="269" cm="1">
        <f t="array" ref="F21">+IF($C$2="Consolidado",INDEX(Consolidado!$D:$AM,MATCH($B21,Consolidado!$B:$B,0),F$3),IF($C$2="Fitness People",INDEX(Fitness!$D:$AM,MATCH($B21,Fitness!$B:$B,0),F$3),INDEX(Inversiones!$D:$AM,MATCH($B21,Inversiones!$B:$B,0),F$3)))/1000</f>
        <v>2000.6</v>
      </c>
      <c r="G21" s="269" cm="1">
        <f t="array" ref="G21">+IF($C$2="Consolidado",INDEX(Consolidado!$D:$AM,MATCH($B21,Consolidado!$B:$B,0),G$3),IF($C$2="Fitness People",INDEX(Fitness!$D:$AM,MATCH($B21,Fitness!$B:$B,0),G$3),INDEX(Inversiones!$D:$AM,MATCH($B21,Inversiones!$B:$B,0),G$3)))/1000</f>
        <v>6212.6</v>
      </c>
      <c r="H21" s="269" cm="1">
        <f t="array" ref="H21">+IF($C$2="Consolidado",INDEX(Consolidado!$D:$AM,MATCH($B21,Consolidado!$B:$B,0),H$3),IF($C$2="Fitness People",INDEX(Fitness!$D:$AM,MATCH($B21,Fitness!$B:$B,0),H$3),INDEX(Inversiones!$D:$AM,MATCH($B21,Inversiones!$B:$B,0),H$3)))/1000</f>
        <v>2196.694</v>
      </c>
      <c r="I21" s="269" cm="1">
        <f t="array" ref="I21">+IF($C$2="Consolidado",INDEX(Consolidado!$D:$AM,MATCH($B21,Consolidado!$B:$B,0),I$3),IF($C$2="Fitness People",INDEX(Fitness!$D:$AM,MATCH($B21,Fitness!$B:$B,0),I$3),INDEX(Inversiones!$D:$AM,MATCH($B21,Inversiones!$B:$B,0),I$3)))/1000</f>
        <v>6372.8990000000003</v>
      </c>
      <c r="J21" s="269" cm="1">
        <f t="array" ref="J21">+IF($C$2="Consolidado",INDEX(Consolidado!$D:$AM,MATCH($B21,Consolidado!$B:$B,0),J$3),IF($C$2="Fitness People",INDEX(Fitness!$D:$AM,MATCH($B21,Fitness!$B:$B,0),J$3),INDEX(Inversiones!$D:$AM,MATCH($B21,Inversiones!$B:$B,0),J$3)))/1000</f>
        <v>1215.001</v>
      </c>
      <c r="K21" s="269" cm="1">
        <f t="array" ref="K21">+IF($C$2="Consolidado",INDEX(Consolidado!$D:$AM,MATCH($B21,Consolidado!$B:$B,0),K$3),IF($C$2="Fitness People",INDEX(Fitness!$D:$AM,MATCH($B21,Fitness!$B:$B,0),K$3),INDEX(Inversiones!$D:$AM,MATCH($B21,Inversiones!$B:$B,0),K$3)))/1000</f>
        <v>68.789000000000001</v>
      </c>
      <c r="L21" s="269" cm="1">
        <f t="array" ref="L21">+IF($C$2="Consolidado",INDEX(Consolidado!$D:$AM,MATCH($B21,Consolidado!$B:$B,0),L$3),IF($C$2="Fitness People",INDEX(Fitness!$D:$AM,MATCH($B21,Fitness!$B:$B,0),L$3),INDEX(Inversiones!$D:$AM,MATCH($B21,Inversiones!$B:$B,0),L$3)))/1000</f>
        <v>457.90899999999999</v>
      </c>
      <c r="M21" s="269" cm="1">
        <f t="array" ref="M21">+IF($C$2="Consolidado",INDEX(Consolidado!$D:$AM,MATCH($B21,Consolidado!$B:$B,0),M$3),IF($C$2="Fitness People",INDEX(Fitness!$D:$AM,MATCH($B21,Fitness!$B:$B,0),M$3),INDEX(Inversiones!$D:$AM,MATCH($B21,Inversiones!$B:$B,0),M$3)))/1000</f>
        <v>6468.2</v>
      </c>
      <c r="N21" s="269" cm="1">
        <f t="array" ref="N21">+IF($C$2="Consolidado",INDEX(Consolidado!$D:$AM,MATCH($B21,Consolidado!$B:$B,0),N$3),IF($C$2="Fitness People",INDEX(Fitness!$D:$AM,MATCH($B21,Fitness!$B:$B,0),N$3),INDEX(Inversiones!$D:$AM,MATCH($B21,Inversiones!$B:$B,0),N$3)))/1000</f>
        <v>7.2</v>
      </c>
      <c r="O21" s="269" cm="1">
        <f t="array" ref="O21">+IF($C$2="Consolidado",INDEX(Consolidado!$D:$AM,MATCH($B21,Consolidado!$B:$B,0),O$3),IF($C$2="Fitness People",INDEX(Fitness!$D:$AM,MATCH($B21,Fitness!$B:$B,0),O$3),INDEX(Inversiones!$D:$AM,MATCH($B21,Inversiones!$B:$B,0),O$3)))/1000</f>
        <v>3125</v>
      </c>
      <c r="P21" s="269" cm="1">
        <f t="array" ref="P21">+IF($C$2="Consolidado",INDEX(Consolidado!$D:$AM,MATCH($B21,Consolidado!$B:$B,0),P$3),IF($C$2="Fitness People",INDEX(Fitness!$D:$AM,MATCH($B21,Fitness!$B:$B,0),P$3),INDEX(Inversiones!$D:$AM,MATCH($B21,Inversiones!$B:$B,0),P$3)))/1000</f>
        <v>104.46</v>
      </c>
      <c r="Q21" s="269" cm="1">
        <f t="array" ref="Q21">+IF($C$2="Consolidado",INDEX(Consolidado!$D:$AM,MATCH($B21,Consolidado!$B:$B,0),Q$3),IF($C$2="Fitness People",INDEX(Fitness!$D:$AM,MATCH($B21,Fitness!$B:$B,0),Q$3),INDEX(Inversiones!$D:$AM,MATCH($B21,Inversiones!$B:$B,0),Q$3)))/1000</f>
        <v>17215.62</v>
      </c>
      <c r="R21" s="269" cm="1">
        <f t="array" ref="R21">+IF($C$2="Consolidado",INDEX(Consolidado!$D:$AM,MATCH($B21,Consolidado!$B:$B,0),R$3),IF($C$2="Fitness People",INDEX(Fitness!$D:$AM,MATCH($B21,Fitness!$B:$B,0),R$3),INDEX(Inversiones!$D:$AM,MATCH($B21,Inversiones!$B:$B,0),R$3)))/1000</f>
        <v>1319.383</v>
      </c>
      <c r="S21" s="269" cm="1">
        <f t="array" ref="S21">+IF($C$2="Consolidado",INDEX(Consolidado!$D:$AM,MATCH($B21,Consolidado!$B:$B,0),S$3),IF($C$2="Fitness People",INDEX(Fitness!$D:$AM,MATCH($B21,Fitness!$B:$B,0),S$3),INDEX(Inversiones!$D:$AM,MATCH($B21,Inversiones!$B:$B,0),S$3)))/1000</f>
        <v>954.82199999999978</v>
      </c>
      <c r="T21" s="269" cm="1">
        <f t="array" ref="T21">+IF($C$2="Consolidado",INDEX(Consolidado!$D:$AM,MATCH($B21,Consolidado!$B:$B,0),T$3),IF($C$2="Fitness People",INDEX(Fitness!$D:$AM,MATCH($B21,Fitness!$B:$B,0),T$3),INDEX(Inversiones!$D:$AM,MATCH($B21,Inversiones!$B:$B,0),T$3)))/1000</f>
        <v>650.96600000000001</v>
      </c>
      <c r="U21" s="269" cm="1">
        <f t="array" ref="U21">+IF($C$2="Consolidado",INDEX(Consolidado!$D:$AM,MATCH($B21,Consolidado!$B:$B,0),U$3),IF($C$2="Fitness People",INDEX(Fitness!$D:$AM,MATCH($B21,Fitness!$B:$B,0),U$3),INDEX(Inversiones!$D:$AM,MATCH($B21,Inversiones!$B:$B,0),U$3)))/1000</f>
        <v>7208.5029999999997</v>
      </c>
      <c r="V21" s="269" cm="1">
        <f t="array" ref="V21">+IF($C$2="Consolidado",INDEX(Consolidado!$D:$AM,MATCH($B21,Consolidado!$B:$B,0),V$3),IF($C$2="Fitness People",INDEX(Fitness!$D:$AM,MATCH($B21,Fitness!$B:$B,0),V$3),INDEX(Inversiones!$D:$AM,MATCH($B21,Inversiones!$B:$B,0),V$3)))/1000</f>
        <v>9068.8189999999995</v>
      </c>
      <c r="W21" s="269" cm="1">
        <f t="array" ref="W21">+IF($C$2="Consolidado",INDEX(Consolidado!$D:$AM,MATCH($B21,Consolidado!$B:$B,0),W$3),IF($C$2="Fitness People",INDEX(Fitness!$D:$AM,MATCH($B21,Fitness!$B:$B,0),W$3),INDEX(Inversiones!$D:$AM,MATCH($B21,Inversiones!$B:$B,0),W$3)))/1000</f>
        <v>7.9</v>
      </c>
      <c r="X21" s="269" cm="1">
        <f t="array" ref="X21">+IF($C$2="Consolidado",INDEX(Consolidado!$D:$AM,MATCH($B21,Consolidado!$B:$B,0),X$3),IF($C$2="Fitness People",INDEX(Fitness!$D:$AM,MATCH($B21,Fitness!$B:$B,0),X$3),INDEX(Inversiones!$D:$AM,MATCH($B21,Inversiones!$B:$B,0),X$3)))/1000</f>
        <v>15.8</v>
      </c>
      <c r="Y21" s="269" cm="1">
        <f t="array" ref="Y21">+IF($C$2="Consolidado",INDEX(Consolidado!$D:$AM,MATCH($B21,Consolidado!$B:$B,0),Y$3),IF($C$2="Fitness People",INDEX(Fitness!$D:$AM,MATCH($B21,Fitness!$B:$B,0),Y$3),INDEX(Inversiones!$D:$AM,MATCH($B21,Inversiones!$B:$B,0),Y$3)))/1000</f>
        <v>0</v>
      </c>
      <c r="Z21" s="269" cm="1">
        <f t="array" ref="Z21">+IF($C$2="Consolidado",INDEX(Consolidado!$D:$AM,MATCH($B21,Consolidado!$B:$B,0),Z$3),IF($C$2="Fitness People",INDEX(Fitness!$D:$AM,MATCH($B21,Fitness!$B:$B,0),Z$3),INDEX(Inversiones!$D:$AM,MATCH($B21,Inversiones!$B:$B,0),Z$3)))/1000</f>
        <v>10.994</v>
      </c>
      <c r="AA21" s="269" cm="1">
        <f t="array" ref="AA21">+IF($C$2="Consolidado",INDEX(Consolidado!$D:$AM,MATCH($B21,Consolidado!$B:$B,0),AA$3),IF($C$2="Fitness People",INDEX(Fitness!$D:$AM,MATCH($B21,Fitness!$B:$B,0),AA$3),INDEX(Inversiones!$D:$AM,MATCH($B21,Inversiones!$B:$B,0),AA$3)))/1000</f>
        <v>0</v>
      </c>
      <c r="AB21" s="269" cm="1">
        <f t="array" ref="AB21">+IF($C$2="Consolidado",INDEX(Consolidado!$D:$AM,MATCH($B21,Consolidado!$B:$B,0),AB$3),IF($C$2="Fitness People",INDEX(Fitness!$D:$AM,MATCH($B21,Fitness!$B:$B,0),AB$3),INDEX(Inversiones!$D:$AM,MATCH($B21,Inversiones!$B:$B,0),AB$3)))/1000</f>
        <v>1305.829</v>
      </c>
      <c r="AC21" s="269" cm="1">
        <f t="array" ref="AC21">+IF($C$2="Consolidado",INDEX(Consolidado!$D:$AM,MATCH($B21,Consolidado!$B:$B,0),AC$3),IF($C$2="Fitness People",INDEX(Fitness!$D:$AM,MATCH($B21,Fitness!$B:$B,0),AC$3),INDEX(Inversiones!$D:$AM,MATCH($B21,Inversiones!$B:$B,0),AC$3)))/1000</f>
        <v>9800</v>
      </c>
      <c r="AD21" s="269" cm="1">
        <f t="array" ref="AD21">+IF($C$2="Consolidado",INDEX(Consolidado!$D:$AM,MATCH($B21,Consolidado!$B:$B,0),AD$3),IF($C$2="Fitness People",INDEX(Fitness!$D:$AM,MATCH($B21,Fitness!$B:$B,0),AD$3),INDEX(Inversiones!$D:$AM,MATCH($B21,Inversiones!$B:$B,0),AD$3)))/1000</f>
        <v>5627.9139999999998</v>
      </c>
      <c r="AE21" s="269" cm="1">
        <f t="array" ref="AE21">+IF($C$2="Consolidado",INDEX(Consolidado!$D:$AM,MATCH($B21,Consolidado!$B:$B,0),AE$3),IF($C$2="Fitness People",INDEX(Fitness!$D:$AM,MATCH($B21,Fitness!$B:$B,0),AE$3),INDEX(Inversiones!$D:$AM,MATCH($B21,Inversiones!$B:$B,0),AE$3)))/1000</f>
        <v>1042.53</v>
      </c>
      <c r="AF21" s="269" cm="1">
        <f t="array" ref="AF21">+IF($C$2="Consolidado",INDEX(Consolidado!$D:$AM,MATCH($B21,Consolidado!$B:$B,0),AF$3),IF($C$2="Fitness People",INDEX(Fitness!$D:$AM,MATCH($B21,Fitness!$B:$B,0),AF$3),INDEX(Inversiones!$D:$AM,MATCH($B21,Inversiones!$B:$B,0),AF$3)))/1000</f>
        <v>781.27800000000002</v>
      </c>
      <c r="AG21" s="269" cm="1">
        <f t="array" ref="AG21">+IF($C$2="Consolidado",INDEX(Consolidado!$D:$AM,MATCH($B21,Consolidado!$B:$B,0),AG$3),IF($C$2="Fitness People",INDEX(Fitness!$D:$AM,MATCH($B21,Fitness!$B:$B,0),AG$3),INDEX(Inversiones!$D:$AM,MATCH($B21,Inversiones!$B:$B,0),AG$3)))/1000</f>
        <v>9939.4959999999992</v>
      </c>
      <c r="AH21" s="269" cm="1">
        <f t="array" ref="AH21">+IF($C$2="Consolidado",INDEX(Consolidado!$D:$AM,MATCH($B21,Consolidado!$B:$B,0),AH$3),IF($C$2="Fitness People",INDEX(Fitness!$D:$AM,MATCH($B21,Fitness!$B:$B,0),AH$3),INDEX(Inversiones!$D:$AM,MATCH($B21,Inversiones!$B:$B,0),AH$3)))/1000</f>
        <v>11.6</v>
      </c>
      <c r="AI21" s="269" cm="1">
        <f t="array" ref="AI21">+IF($C$2="Consolidado",INDEX(Consolidado!$D:$AM,MATCH($B21,Consolidado!$B:$B,0),AI$3),IF($C$2="Fitness People",INDEX(Fitness!$D:$AM,MATCH($B21,Fitness!$B:$B,0),AI$3),INDEX(Inversiones!$D:$AM,MATCH($B21,Inversiones!$B:$B,0),AI$3)))/1000</f>
        <v>0</v>
      </c>
      <c r="AJ21" s="269" cm="1">
        <f t="array" ref="AJ21">+IF($C$2="Consolidado",INDEX(Consolidado!$D:$AM,MATCH($B21,Consolidado!$B:$B,0),AJ$3),IF($C$2="Fitness People",INDEX(Fitness!$D:$AM,MATCH($B21,Fitness!$B:$B,0),AJ$3),INDEX(Inversiones!$D:$AM,MATCH($B21,Inversiones!$B:$B,0),AJ$3)))/1000</f>
        <v>0</v>
      </c>
      <c r="AK21" s="269" cm="1">
        <f t="array" ref="AK21">+IF($C$2="Consolidado",INDEX(Consolidado!$D:$AM,MATCH($B21,Consolidado!$B:$B,0),AK$3),IF($C$2="Fitness People",INDEX(Fitness!$D:$AM,MATCH($B21,Fitness!$B:$B,0),AK$3),INDEX(Inversiones!$D:$AM,MATCH($B21,Inversiones!$B:$B,0),AK$3)))/1000</f>
        <v>0</v>
      </c>
      <c r="AL21" s="269" cm="1">
        <f t="array" ref="AL21">+IF($C$2="Consolidado",INDEX(Consolidado!$D:$AM,MATCH($B21,Consolidado!$B:$B,0),AL$3),IF($C$2="Fitness People",INDEX(Fitness!$D:$AM,MATCH($B21,Fitness!$B:$B,0),AL$3),INDEX(Inversiones!$D:$AM,MATCH($B21,Inversiones!$B:$B,0),AL$3)))/1000</f>
        <v>0</v>
      </c>
      <c r="AM21" s="269" cm="1">
        <f t="array" ref="AM21">+IF($C$2="Consolidado",INDEX(Consolidado!$D:$AM,MATCH($B21,Consolidado!$B:$B,0),AM$3),IF($C$2="Fitness People",INDEX(Fitness!$D:$AM,MATCH($B21,Fitness!$B:$B,0),AM$3),INDEX(Inversiones!$D:$AM,MATCH($B21,Inversiones!$B:$B,0),AM$3)))/1000</f>
        <v>0</v>
      </c>
      <c r="AN21" s="269" cm="1">
        <f t="array" ref="AN21">+IF($C$2="Consolidado",INDEX(Consolidado!$D:$AM,MATCH($B21,Consolidado!$B:$B,0),AN$3),IF($C$2="Fitness People",INDEX(Fitness!$D:$AM,MATCH($B21,Fitness!$B:$B,0),AN$3),INDEX(Inversiones!$D:$AM,MATCH($B21,Inversiones!$B:$B,0),AN$3)))/1000</f>
        <v>0</v>
      </c>
      <c r="AP21" s="269" cm="1">
        <f t="array" ref="AP21">+SUM(IF($E$3:$P$3&lt;=$AR$2,$E21:$P21))</f>
        <v>26509.013999999999</v>
      </c>
      <c r="AQ21" s="269" cm="1">
        <f t="array" ref="AQ21">+SUM(IF($Q$3:$AB$3&lt;=$AR$2+12,$Q21:$AB21))</f>
        <v>36418.112999999998</v>
      </c>
      <c r="AR21" s="269" cm="1">
        <f t="array" ref="AR21">+SUM(IF($AC$3:$AN$3&lt;=$AR$2+24,$AC21:$AN21))</f>
        <v>27202.817999999996</v>
      </c>
      <c r="AT21" s="269">
        <f t="shared" si="11"/>
        <v>53018.027999999998</v>
      </c>
      <c r="AU21" s="269" cm="1">
        <f t="array" ref="AU21">+SUM(IF($E$3:$AN$3&lt;=$AR$2+12,$E21:$AN21))-SUM(IF($E$3:$AN$3&lt;=$AR$2,$E21:$AN21))</f>
        <v>46649.671000000002</v>
      </c>
      <c r="AV21" s="269" cm="1">
        <f t="array" ref="AV21">+SUM(IF($E$3:$AN$3&lt;=$AR$2+24,$E21:$AN21))-SUM(IF($E$3:$AN$3&lt;=$AR$2+12,$E21:$AN21))</f>
        <v>28543.341000000015</v>
      </c>
    </row>
    <row r="22" spans="2:48" outlineLevel="1" x14ac:dyDescent="0.3">
      <c r="B22" s="272" t="s">
        <v>261</v>
      </c>
      <c r="C22" s="272" t="s">
        <v>262</v>
      </c>
      <c r="E22" s="273" cm="1">
        <f t="array" ref="E22">+IF($C$2="Consolidado",INDEX(Consolidado!$D:$AM,MATCH($B22,Consolidado!$B:$B,0),E$3),IF($C$2="Fitness People",INDEX(Fitness!$D:$AM,MATCH($B22,Fitness!$B:$B,0),E$3),INDEX(Inversiones!$D:$AM,MATCH($B22,Inversiones!$B:$B,0),E$3)))/1000</f>
        <v>51418.212519999994</v>
      </c>
      <c r="F22" s="273" cm="1">
        <f t="array" ref="F22">+IF($C$2="Consolidado",INDEX(Consolidado!$D:$AM,MATCH($B22,Consolidado!$B:$B,0),F$3),IF($C$2="Fitness People",INDEX(Fitness!$D:$AM,MATCH($B22,Fitness!$B:$B,0),F$3),INDEX(Inversiones!$D:$AM,MATCH($B22,Inversiones!$B:$B,0),F$3)))/1000</f>
        <v>62742.974999999991</v>
      </c>
      <c r="G22" s="273" cm="1">
        <f t="array" ref="G22">+IF($C$2="Consolidado",INDEX(Consolidado!$D:$AM,MATCH($B22,Consolidado!$B:$B,0),G$3),IF($C$2="Fitness People",INDEX(Fitness!$D:$AM,MATCH($B22,Fitness!$B:$B,0),G$3),INDEX(Inversiones!$D:$AM,MATCH($B22,Inversiones!$B:$B,0),G$3)))/1000</f>
        <v>22257.698</v>
      </c>
      <c r="H22" s="273" cm="1">
        <f t="array" ref="H22">+IF($C$2="Consolidado",INDEX(Consolidado!$D:$AM,MATCH($B22,Consolidado!$B:$B,0),H$3),IF($C$2="Fitness People",INDEX(Fitness!$D:$AM,MATCH($B22,Fitness!$B:$B,0),H$3),INDEX(Inversiones!$D:$AM,MATCH($B22,Inversiones!$B:$B,0),H$3)))/1000</f>
        <v>20637.924749999998</v>
      </c>
      <c r="I22" s="273" cm="1">
        <f t="array" ref="I22">+IF($C$2="Consolidado",INDEX(Consolidado!$D:$AM,MATCH($B22,Consolidado!$B:$B,0),I$3),IF($C$2="Fitness People",INDEX(Fitness!$D:$AM,MATCH($B22,Fitness!$B:$B,0),I$3),INDEX(Inversiones!$D:$AM,MATCH($B22,Inversiones!$B:$B,0),I$3)))/1000</f>
        <v>9590.8009999999995</v>
      </c>
      <c r="J22" s="273" cm="1">
        <f t="array" ref="J22">+IF($C$2="Consolidado",INDEX(Consolidado!$D:$AM,MATCH($B22,Consolidado!$B:$B,0),J$3),IF($C$2="Fitness People",INDEX(Fitness!$D:$AM,MATCH($B22,Fitness!$B:$B,0),J$3),INDEX(Inversiones!$D:$AM,MATCH($B22,Inversiones!$B:$B,0),J$3)))/1000</f>
        <v>159019.89600000001</v>
      </c>
      <c r="K22" s="273" cm="1">
        <f t="array" ref="K22">+IF($C$2="Consolidado",INDEX(Consolidado!$D:$AM,MATCH($B22,Consolidado!$B:$B,0),K$3),IF($C$2="Fitness People",INDEX(Fitness!$D:$AM,MATCH($B22,Fitness!$B:$B,0),K$3),INDEX(Inversiones!$D:$AM,MATCH($B22,Inversiones!$B:$B,0),K$3)))/1000</f>
        <v>54452.913</v>
      </c>
      <c r="L22" s="273" cm="1">
        <f t="array" ref="L22">+IF($C$2="Consolidado",INDEX(Consolidado!$D:$AM,MATCH($B22,Consolidado!$B:$B,0),L$3),IF($C$2="Fitness People",INDEX(Fitness!$D:$AM,MATCH($B22,Fitness!$B:$B,0),L$3),INDEX(Inversiones!$D:$AM,MATCH($B22,Inversiones!$B:$B,0),L$3)))/1000</f>
        <v>45276.147999999994</v>
      </c>
      <c r="M22" s="273" cm="1">
        <f t="array" ref="M22">+IF($C$2="Consolidado",INDEX(Consolidado!$D:$AM,MATCH($B22,Consolidado!$B:$B,0),M$3),IF($C$2="Fitness People",INDEX(Fitness!$D:$AM,MATCH($B22,Fitness!$B:$B,0),M$3),INDEX(Inversiones!$D:$AM,MATCH($B22,Inversiones!$B:$B,0),M$3)))/1000</f>
        <v>46535.087</v>
      </c>
      <c r="N22" s="273" cm="1">
        <f t="array" ref="N22">+IF($C$2="Consolidado",INDEX(Consolidado!$D:$AM,MATCH($B22,Consolidado!$B:$B,0),N$3),IF($C$2="Fitness People",INDEX(Fitness!$D:$AM,MATCH($B22,Fitness!$B:$B,0),N$3),INDEX(Inversiones!$D:$AM,MATCH($B22,Inversiones!$B:$B,0),N$3)))/1000</f>
        <v>22711.239000000009</v>
      </c>
      <c r="O22" s="273" cm="1">
        <f t="array" ref="O22">+IF($C$2="Consolidado",INDEX(Consolidado!$D:$AM,MATCH($B22,Consolidado!$B:$B,0),O$3),IF($C$2="Fitness People",INDEX(Fitness!$D:$AM,MATCH($B22,Fitness!$B:$B,0),O$3),INDEX(Inversiones!$D:$AM,MATCH($B22,Inversiones!$B:$B,0),O$3)))/1000</f>
        <v>15316.960479999974</v>
      </c>
      <c r="P22" s="273" cm="1">
        <f t="array" ref="P22">+IF($C$2="Consolidado",INDEX(Consolidado!$D:$AM,MATCH($B22,Consolidado!$B:$B,0),P$3),IF($C$2="Fitness People",INDEX(Fitness!$D:$AM,MATCH($B22,Fitness!$B:$B,0),P$3),INDEX(Inversiones!$D:$AM,MATCH($B22,Inversiones!$B:$B,0),P$3)))/1000</f>
        <v>20044.869000000046</v>
      </c>
      <c r="Q22" s="273" cm="1">
        <f t="array" ref="Q22">+IF($C$2="Consolidado",INDEX(Consolidado!$D:$AM,MATCH($B22,Consolidado!$B:$B,0),Q$3),IF($C$2="Fitness People",INDEX(Fitness!$D:$AM,MATCH($B22,Fitness!$B:$B,0),Q$3),INDEX(Inversiones!$D:$AM,MATCH($B22,Inversiones!$B:$B,0),Q$3)))/1000</f>
        <v>42561.861000000004</v>
      </c>
      <c r="R22" s="273" cm="1">
        <f t="array" ref="R22">+IF($C$2="Consolidado",INDEX(Consolidado!$D:$AM,MATCH($B22,Consolidado!$B:$B,0),R$3),IF($C$2="Fitness People",INDEX(Fitness!$D:$AM,MATCH($B22,Fitness!$B:$B,0),R$3),INDEX(Inversiones!$D:$AM,MATCH($B22,Inversiones!$B:$B,0),R$3)))/1000</f>
        <v>128393.27456999999</v>
      </c>
      <c r="S22" s="273" cm="1">
        <f t="array" ref="S22">+IF($C$2="Consolidado",INDEX(Consolidado!$D:$AM,MATCH($B22,Consolidado!$B:$B,0),S$3),IF($C$2="Fitness People",INDEX(Fitness!$D:$AM,MATCH($B22,Fitness!$B:$B,0),S$3),INDEX(Inversiones!$D:$AM,MATCH($B22,Inversiones!$B:$B,0),S$3)))/1000</f>
        <v>85024.500749999992</v>
      </c>
      <c r="T22" s="273" cm="1">
        <f t="array" ref="T22">+IF($C$2="Consolidado",INDEX(Consolidado!$D:$AM,MATCH($B22,Consolidado!$B:$B,0),T$3),IF($C$2="Fitness People",INDEX(Fitness!$D:$AM,MATCH($B22,Fitness!$B:$B,0),T$3),INDEX(Inversiones!$D:$AM,MATCH($B22,Inversiones!$B:$B,0),T$3)))/1000</f>
        <v>19756.468000000023</v>
      </c>
      <c r="U22" s="273" cm="1">
        <f t="array" ref="U22">+IF($C$2="Consolidado",INDEX(Consolidado!$D:$AM,MATCH($B22,Consolidado!$B:$B,0),U$3),IF($C$2="Fitness People",INDEX(Fitness!$D:$AM,MATCH($B22,Fitness!$B:$B,0),U$3),INDEX(Inversiones!$D:$AM,MATCH($B22,Inversiones!$B:$B,0),U$3)))/1000</f>
        <v>56249.010800000004</v>
      </c>
      <c r="V22" s="273" cm="1">
        <f t="array" ref="V22">+IF($C$2="Consolidado",INDEX(Consolidado!$D:$AM,MATCH($B22,Consolidado!$B:$B,0),V$3),IF($C$2="Fitness People",INDEX(Fitness!$D:$AM,MATCH($B22,Fitness!$B:$B,0),V$3),INDEX(Inversiones!$D:$AM,MATCH($B22,Inversiones!$B:$B,0),V$3)))/1000</f>
        <v>61544.627680000005</v>
      </c>
      <c r="W22" s="273" cm="1">
        <f t="array" ref="W22">+IF($C$2="Consolidado",INDEX(Consolidado!$D:$AM,MATCH($B22,Consolidado!$B:$B,0),W$3),IF($C$2="Fitness People",INDEX(Fitness!$D:$AM,MATCH($B22,Fitness!$B:$B,0),W$3),INDEX(Inversiones!$D:$AM,MATCH($B22,Inversiones!$B:$B,0),W$3)))/1000</f>
        <v>39018.170500000007</v>
      </c>
      <c r="X22" s="273" cm="1">
        <f t="array" ref="X22">+IF($C$2="Consolidado",INDEX(Consolidado!$D:$AM,MATCH($B22,Consolidado!$B:$B,0),X$3),IF($C$2="Fitness People",INDEX(Fitness!$D:$AM,MATCH($B22,Fitness!$B:$B,0),X$3),INDEX(Inversiones!$D:$AM,MATCH($B22,Inversiones!$B:$B,0),X$3)))/1000</f>
        <v>208387.01738999999</v>
      </c>
      <c r="Y22" s="273" cm="1">
        <f t="array" ref="Y22">+IF($C$2="Consolidado",INDEX(Consolidado!$D:$AM,MATCH($B22,Consolidado!$B:$B,0),Y$3),IF($C$2="Fitness People",INDEX(Fitness!$D:$AM,MATCH($B22,Fitness!$B:$B,0),Y$3),INDEX(Inversiones!$D:$AM,MATCH($B22,Inversiones!$B:$B,0),Y$3)))/1000</f>
        <v>62680.21807000001</v>
      </c>
      <c r="Z22" s="273" cm="1">
        <f t="array" ref="Z22">+IF($C$2="Consolidado",INDEX(Consolidado!$D:$AM,MATCH($B22,Consolidado!$B:$B,0),Z$3),IF($C$2="Fitness People",INDEX(Fitness!$D:$AM,MATCH($B22,Fitness!$B:$B,0),Z$3),INDEX(Inversiones!$D:$AM,MATCH($B22,Inversiones!$B:$B,0),Z$3)))/1000</f>
        <v>33362.04912999997</v>
      </c>
      <c r="AA22" s="273" cm="1">
        <f t="array" ref="AA22">+IF($C$2="Consolidado",INDEX(Consolidado!$D:$AM,MATCH($B22,Consolidado!$B:$B,0),AA$3),IF($C$2="Fitness People",INDEX(Fitness!$D:$AM,MATCH($B22,Fitness!$B:$B,0),AA$3),INDEX(Inversiones!$D:$AM,MATCH($B22,Inversiones!$B:$B,0),AA$3)))/1000</f>
        <v>104854.68536000006</v>
      </c>
      <c r="AB22" s="273" cm="1">
        <f t="array" ref="AB22">+IF($C$2="Consolidado",INDEX(Consolidado!$D:$AM,MATCH($B22,Consolidado!$B:$B,0),AB$3),IF($C$2="Fitness People",INDEX(Fitness!$D:$AM,MATCH($B22,Fitness!$B:$B,0),AB$3),INDEX(Inversiones!$D:$AM,MATCH($B22,Inversiones!$B:$B,0),AB$3)))/1000</f>
        <v>252788.7349699999</v>
      </c>
      <c r="AC22" s="273" cm="1">
        <f t="array" ref="AC22">+IF($C$2="Consolidado",INDEX(Consolidado!$D:$AM,MATCH($B22,Consolidado!$B:$B,0),AC$3),IF($C$2="Fitness People",INDEX(Fitness!$D:$AM,MATCH($B22,Fitness!$B:$B,0),AC$3),INDEX(Inversiones!$D:$AM,MATCH($B22,Inversiones!$B:$B,0),AC$3)))/1000</f>
        <v>77417.63122000001</v>
      </c>
      <c r="AD22" s="273" cm="1">
        <f t="array" ref="AD22">+IF($C$2="Consolidado",INDEX(Consolidado!$D:$AM,MATCH($B22,Consolidado!$B:$B,0),AD$3),IF($C$2="Fitness People",INDEX(Fitness!$D:$AM,MATCH($B22,Fitness!$B:$B,0),AD$3),INDEX(Inversiones!$D:$AM,MATCH($B22,Inversiones!$B:$B,0),AD$3)))/1000</f>
        <v>57633.282700000003</v>
      </c>
      <c r="AE22" s="273" cm="1">
        <f t="array" ref="AE22">+IF($C$2="Consolidado",INDEX(Consolidado!$D:$AM,MATCH($B22,Consolidado!$B:$B,0),AE$3),IF($C$2="Fitness People",INDEX(Fitness!$D:$AM,MATCH($B22,Fitness!$B:$B,0),AE$3),INDEX(Inversiones!$D:$AM,MATCH($B22,Inversiones!$B:$B,0),AE$3)))/1000</f>
        <v>69648.838859999989</v>
      </c>
      <c r="AF22" s="273" cm="1">
        <f t="array" ref="AF22">+IF($C$2="Consolidado",INDEX(Consolidado!$D:$AM,MATCH($B22,Consolidado!$B:$B,0),AF$3),IF($C$2="Fitness People",INDEX(Fitness!$D:$AM,MATCH($B22,Fitness!$B:$B,0),AF$3),INDEX(Inversiones!$D:$AM,MATCH($B22,Inversiones!$B:$B,0),AF$3)))/1000</f>
        <v>27946.096000000005</v>
      </c>
      <c r="AG22" s="273" cm="1">
        <f t="array" ref="AG22">+IF($C$2="Consolidado",INDEX(Consolidado!$D:$AM,MATCH($B22,Consolidado!$B:$B,0),AG$3),IF($C$2="Fitness People",INDEX(Fitness!$D:$AM,MATCH($B22,Fitness!$B:$B,0),AG$3),INDEX(Inversiones!$D:$AM,MATCH($B22,Inversiones!$B:$B,0),AG$3)))/1000</f>
        <v>27636.249830000008</v>
      </c>
      <c r="AH22" s="273" cm="1">
        <f t="array" ref="AH22">+IF($C$2="Consolidado",INDEX(Consolidado!$D:$AM,MATCH($B22,Consolidado!$B:$B,0),AH$3),IF($C$2="Fitness People",INDEX(Fitness!$D:$AM,MATCH($B22,Fitness!$B:$B,0),AH$3),INDEX(Inversiones!$D:$AM,MATCH($B22,Inversiones!$B:$B,0),AH$3)))/1000</f>
        <v>33942.43905999999</v>
      </c>
      <c r="AI22" s="273" cm="1">
        <f t="array" ref="AI22">+IF($C$2="Consolidado",INDEX(Consolidado!$D:$AM,MATCH($B22,Consolidado!$B:$B,0),AI$3),IF($C$2="Fitness People",INDEX(Fitness!$D:$AM,MATCH($B22,Fitness!$B:$B,0),AI$3),INDEX(Inversiones!$D:$AM,MATCH($B22,Inversiones!$B:$B,0),AI$3)))/1000</f>
        <v>0</v>
      </c>
      <c r="AJ22" s="273" cm="1">
        <f t="array" ref="AJ22">+IF($C$2="Consolidado",INDEX(Consolidado!$D:$AM,MATCH($B22,Consolidado!$B:$B,0),AJ$3),IF($C$2="Fitness People",INDEX(Fitness!$D:$AM,MATCH($B22,Fitness!$B:$B,0),AJ$3),INDEX(Inversiones!$D:$AM,MATCH($B22,Inversiones!$B:$B,0),AJ$3)))/1000</f>
        <v>0</v>
      </c>
      <c r="AK22" s="273" cm="1">
        <f t="array" ref="AK22">+IF($C$2="Consolidado",INDEX(Consolidado!$D:$AM,MATCH($B22,Consolidado!$B:$B,0),AK$3),IF($C$2="Fitness People",INDEX(Fitness!$D:$AM,MATCH($B22,Fitness!$B:$B,0),AK$3),INDEX(Inversiones!$D:$AM,MATCH($B22,Inversiones!$B:$B,0),AK$3)))/1000</f>
        <v>0</v>
      </c>
      <c r="AL22" s="273" cm="1">
        <f t="array" ref="AL22">+IF($C$2="Consolidado",INDEX(Consolidado!$D:$AM,MATCH($B22,Consolidado!$B:$B,0),AL$3),IF($C$2="Fitness People",INDEX(Fitness!$D:$AM,MATCH($B22,Fitness!$B:$B,0),AL$3),INDEX(Inversiones!$D:$AM,MATCH($B22,Inversiones!$B:$B,0),AL$3)))/1000</f>
        <v>0</v>
      </c>
      <c r="AM22" s="273" cm="1">
        <f t="array" ref="AM22">+IF($C$2="Consolidado",INDEX(Consolidado!$D:$AM,MATCH($B22,Consolidado!$B:$B,0),AM$3),IF($C$2="Fitness People",INDEX(Fitness!$D:$AM,MATCH($B22,Fitness!$B:$B,0),AM$3),INDEX(Inversiones!$D:$AM,MATCH($B22,Inversiones!$B:$B,0),AM$3)))/1000</f>
        <v>0</v>
      </c>
      <c r="AN22" s="273" cm="1">
        <f t="array" ref="AN22">+IF($C$2="Consolidado",INDEX(Consolidado!$D:$AM,MATCH($B22,Consolidado!$B:$B,0),AN$3),IF($C$2="Fitness People",INDEX(Fitness!$D:$AM,MATCH($B22,Fitness!$B:$B,0),AN$3),INDEX(Inversiones!$D:$AM,MATCH($B22,Inversiones!$B:$B,0),AN$3)))/1000</f>
        <v>0</v>
      </c>
      <c r="AP22" s="273" cm="1">
        <f t="array" ref="AP22">+SUM(IF($E$3:$P$3&lt;=$AR$2,$E22:$P22))</f>
        <v>325667.50727</v>
      </c>
      <c r="AQ22" s="273" cm="1">
        <f t="array" ref="AQ22">+SUM(IF($Q$3:$AB$3&lt;=$AR$2+12,$Q22:$AB22))</f>
        <v>393529.74280000001</v>
      </c>
      <c r="AR22" s="273" cm="1">
        <f t="array" ref="AR22">+SUM(IF($AC$3:$AN$3&lt;=$AR$2+24,$AC22:$AN22))</f>
        <v>294224.53766999999</v>
      </c>
      <c r="AT22" s="273">
        <f t="shared" si="11"/>
        <v>651335.01454</v>
      </c>
      <c r="AU22" s="273" cm="1">
        <f t="array" ref="AU22">+SUM(IF($E$3:$AN$3&lt;=$AR$2+12,$E22:$AN22))-SUM(IF($E$3:$AN$3&lt;=$AR$2,$E22:$AN22))</f>
        <v>597866.95928000007</v>
      </c>
      <c r="AV22" s="273" cm="1">
        <f t="array" ref="AV22">+SUM(IF($E$3:$AN$3&lt;=$AR$2+24,$E22:$AN22))-SUM(IF($E$3:$AN$3&lt;=$AR$2+12,$E22:$AN22))</f>
        <v>995315.41309000005</v>
      </c>
    </row>
    <row r="23" spans="2:48" outlineLevel="1" x14ac:dyDescent="0.3">
      <c r="B23" s="272" t="s">
        <v>279</v>
      </c>
      <c r="C23" s="272" t="s">
        <v>280</v>
      </c>
      <c r="E23" s="273" cm="1">
        <f t="array" ref="E23">+IF($C$2="Consolidado",INDEX(Consolidado!$D:$AM,MATCH($B23,Consolidado!$B:$B,0),E$3),IF($C$2="Fitness People",INDEX(Fitness!$D:$AM,MATCH($B23,Fitness!$B:$B,0),E$3),INDEX(Inversiones!$D:$AM,MATCH($B23,Inversiones!$B:$B,0),E$3)))/1000</f>
        <v>4847.6390000000001</v>
      </c>
      <c r="F23" s="273" cm="1">
        <f t="array" ref="F23">+IF($C$2="Consolidado",INDEX(Consolidado!$D:$AM,MATCH($B23,Consolidado!$B:$B,0),F$3),IF($C$2="Fitness People",INDEX(Fitness!$D:$AM,MATCH($B23,Fitness!$B:$B,0),F$3),INDEX(Inversiones!$D:$AM,MATCH($B23,Inversiones!$B:$B,0),F$3)))/1000</f>
        <v>14888.196</v>
      </c>
      <c r="G23" s="273" cm="1">
        <f t="array" ref="G23">+IF($C$2="Consolidado",INDEX(Consolidado!$D:$AM,MATCH($B23,Consolidado!$B:$B,0),G$3),IF($C$2="Fitness People",INDEX(Fitness!$D:$AM,MATCH($B23,Fitness!$B:$B,0),G$3),INDEX(Inversiones!$D:$AM,MATCH($B23,Inversiones!$B:$B,0),G$3)))/1000</f>
        <v>2224</v>
      </c>
      <c r="H23" s="273" cm="1">
        <f t="array" ref="H23">+IF($C$2="Consolidado",INDEX(Consolidado!$D:$AM,MATCH($B23,Consolidado!$B:$B,0),H$3),IF($C$2="Fitness People",INDEX(Fitness!$D:$AM,MATCH($B23,Fitness!$B:$B,0),H$3),INDEX(Inversiones!$D:$AM,MATCH($B23,Inversiones!$B:$B,0),H$3)))/1000</f>
        <v>59.5</v>
      </c>
      <c r="I23" s="273" cm="1">
        <f t="array" ref="I23">+IF($C$2="Consolidado",INDEX(Consolidado!$D:$AM,MATCH($B23,Consolidado!$B:$B,0),I$3),IF($C$2="Fitness People",INDEX(Fitness!$D:$AM,MATCH($B23,Fitness!$B:$B,0),I$3),INDEX(Inversiones!$D:$AM,MATCH($B23,Inversiones!$B:$B,0),I$3)))/1000</f>
        <v>120</v>
      </c>
      <c r="J23" s="273" cm="1">
        <f t="array" ref="J23">+IF($C$2="Consolidado",INDEX(Consolidado!$D:$AM,MATCH($B23,Consolidado!$B:$B,0),J$3),IF($C$2="Fitness People",INDEX(Fitness!$D:$AM,MATCH($B23,Fitness!$B:$B,0),J$3),INDEX(Inversiones!$D:$AM,MATCH($B23,Inversiones!$B:$B,0),J$3)))/1000</f>
        <v>982.048</v>
      </c>
      <c r="K23" s="273" cm="1">
        <f t="array" ref="K23">+IF($C$2="Consolidado",INDEX(Consolidado!$D:$AM,MATCH($B23,Consolidado!$B:$B,0),K$3),IF($C$2="Fitness People",INDEX(Fitness!$D:$AM,MATCH($B23,Fitness!$B:$B,0),K$3),INDEX(Inversiones!$D:$AM,MATCH($B23,Inversiones!$B:$B,0),K$3)))/1000</f>
        <v>680</v>
      </c>
      <c r="L23" s="273" cm="1">
        <f t="array" ref="L23">+IF($C$2="Consolidado",INDEX(Consolidado!$D:$AM,MATCH($B23,Consolidado!$B:$B,0),L$3),IF($C$2="Fitness People",INDEX(Fitness!$D:$AM,MATCH($B23,Fitness!$B:$B,0),L$3),INDEX(Inversiones!$D:$AM,MATCH($B23,Inversiones!$B:$B,0),L$3)))/1000</f>
        <v>0</v>
      </c>
      <c r="M23" s="273" cm="1">
        <f t="array" ref="M23">+IF($C$2="Consolidado",INDEX(Consolidado!$D:$AM,MATCH($B23,Consolidado!$B:$B,0),M$3),IF($C$2="Fitness People",INDEX(Fitness!$D:$AM,MATCH($B23,Fitness!$B:$B,0),M$3),INDEX(Inversiones!$D:$AM,MATCH($B23,Inversiones!$B:$B,0),M$3)))/1000</f>
        <v>0</v>
      </c>
      <c r="N23" s="273" cm="1">
        <f t="array" ref="N23">+IF($C$2="Consolidado",INDEX(Consolidado!$D:$AM,MATCH($B23,Consolidado!$B:$B,0),N$3),IF($C$2="Fitness People",INDEX(Fitness!$D:$AM,MATCH($B23,Fitness!$B:$B,0),N$3),INDEX(Inversiones!$D:$AM,MATCH($B23,Inversiones!$B:$B,0),N$3)))/1000</f>
        <v>2329.2180000000017</v>
      </c>
      <c r="O23" s="273" cm="1">
        <f t="array" ref="O23">+IF($C$2="Consolidado",INDEX(Consolidado!$D:$AM,MATCH($B23,Consolidado!$B:$B,0),O$3),IF($C$2="Fitness People",INDEX(Fitness!$D:$AM,MATCH($B23,Fitness!$B:$B,0),O$3),INDEX(Inversiones!$D:$AM,MATCH($B23,Inversiones!$B:$B,0),O$3)))/1000</f>
        <v>323.25</v>
      </c>
      <c r="P23" s="273" cm="1">
        <f t="array" ref="P23">+IF($C$2="Consolidado",INDEX(Consolidado!$D:$AM,MATCH($B23,Consolidado!$B:$B,0),P$3),IF($C$2="Fitness People",INDEX(Fitness!$D:$AM,MATCH($B23,Fitness!$B:$B,0),P$3),INDEX(Inversiones!$D:$AM,MATCH($B23,Inversiones!$B:$B,0),P$3)))/1000</f>
        <v>4121.4260000000004</v>
      </c>
      <c r="Q23" s="273" cm="1">
        <f t="array" ref="Q23">+IF($C$2="Consolidado",INDEX(Consolidado!$D:$AM,MATCH($B23,Consolidado!$B:$B,0),Q$3),IF($C$2="Fitness People",INDEX(Fitness!$D:$AM,MATCH($B23,Fitness!$B:$B,0),Q$3),INDEX(Inversiones!$D:$AM,MATCH($B23,Inversiones!$B:$B,0),Q$3)))/1000</f>
        <v>120</v>
      </c>
      <c r="R23" s="273" cm="1">
        <f t="array" ref="R23">+IF($C$2="Consolidado",INDEX(Consolidado!$D:$AM,MATCH($B23,Consolidado!$B:$B,0),R$3),IF($C$2="Fitness People",INDEX(Fitness!$D:$AM,MATCH($B23,Fitness!$B:$B,0),R$3),INDEX(Inversiones!$D:$AM,MATCH($B23,Inversiones!$B:$B,0),R$3)))/1000</f>
        <v>825</v>
      </c>
      <c r="S23" s="273" cm="1">
        <f t="array" ref="S23">+IF($C$2="Consolidado",INDEX(Consolidado!$D:$AM,MATCH($B23,Consolidado!$B:$B,0),S$3),IF($C$2="Fitness People",INDEX(Fitness!$D:$AM,MATCH($B23,Fitness!$B:$B,0),S$3),INDEX(Inversiones!$D:$AM,MATCH($B23,Inversiones!$B:$B,0),S$3)))/1000</f>
        <v>730</v>
      </c>
      <c r="T23" s="273" cm="1">
        <f t="array" ref="T23">+IF($C$2="Consolidado",INDEX(Consolidado!$D:$AM,MATCH($B23,Consolidado!$B:$B,0),T$3),IF($C$2="Fitness People",INDEX(Fitness!$D:$AM,MATCH($B23,Fitness!$B:$B,0),T$3),INDEX(Inversiones!$D:$AM,MATCH($B23,Inversiones!$B:$B,0),T$3)))/1000</f>
        <v>33.000000000000057</v>
      </c>
      <c r="U23" s="273" cm="1">
        <f t="array" ref="U23">+IF($C$2="Consolidado",INDEX(Consolidado!$D:$AM,MATCH($B23,Consolidado!$B:$B,0),U$3),IF($C$2="Fitness People",INDEX(Fitness!$D:$AM,MATCH($B23,Fitness!$B:$B,0),U$3),INDEX(Inversiones!$D:$AM,MATCH($B23,Inversiones!$B:$B,0),U$3)))/1000</f>
        <v>726.7</v>
      </c>
      <c r="V23" s="273" cm="1">
        <f t="array" ref="V23">+IF($C$2="Consolidado",INDEX(Consolidado!$D:$AM,MATCH($B23,Consolidado!$B:$B,0),V$3),IF($C$2="Fitness People",INDEX(Fitness!$D:$AM,MATCH($B23,Fitness!$B:$B,0),V$3),INDEX(Inversiones!$D:$AM,MATCH($B23,Inversiones!$B:$B,0),V$3)))/1000</f>
        <v>9523.2150000000001</v>
      </c>
      <c r="W23" s="273" cm="1">
        <f t="array" ref="W23">+IF($C$2="Consolidado",INDEX(Consolidado!$D:$AM,MATCH($B23,Consolidado!$B:$B,0),W$3),IF($C$2="Fitness People",INDEX(Fitness!$D:$AM,MATCH($B23,Fitness!$B:$B,0),W$3),INDEX(Inversiones!$D:$AM,MATCH($B23,Inversiones!$B:$B,0),W$3)))/1000</f>
        <v>13385.5</v>
      </c>
      <c r="X23" s="273" cm="1">
        <f t="array" ref="X23">+IF($C$2="Consolidado",INDEX(Consolidado!$D:$AM,MATCH($B23,Consolidado!$B:$B,0),X$3),IF($C$2="Fitness People",INDEX(Fitness!$D:$AM,MATCH($B23,Fitness!$B:$B,0),X$3),INDEX(Inversiones!$D:$AM,MATCH($B23,Inversiones!$B:$B,0),X$3)))/1000</f>
        <v>28421.500000000004</v>
      </c>
      <c r="Y23" s="273" cm="1">
        <f t="array" ref="Y23">+IF($C$2="Consolidado",INDEX(Consolidado!$D:$AM,MATCH($B23,Consolidado!$B:$B,0),Y$3),IF($C$2="Fitness People",INDEX(Fitness!$D:$AM,MATCH($B23,Fitness!$B:$B,0),Y$3),INDEX(Inversiones!$D:$AM,MATCH($B23,Inversiones!$B:$B,0),Y$3)))/1000</f>
        <v>7770</v>
      </c>
      <c r="Z23" s="273" cm="1">
        <f t="array" ref="Z23">+IF($C$2="Consolidado",INDEX(Consolidado!$D:$AM,MATCH($B23,Consolidado!$B:$B,0),Z$3),IF($C$2="Fitness People",INDEX(Fitness!$D:$AM,MATCH($B23,Fitness!$B:$B,0),Z$3),INDEX(Inversiones!$D:$AM,MATCH($B23,Inversiones!$B:$B,0),Z$3)))/1000</f>
        <v>4719.8139999999948</v>
      </c>
      <c r="AA23" s="273" cm="1">
        <f t="array" ref="AA23">+IF($C$2="Consolidado",INDEX(Consolidado!$D:$AM,MATCH($B23,Consolidado!$B:$B,0),AA$3),IF($C$2="Fitness People",INDEX(Fitness!$D:$AM,MATCH($B23,Fitness!$B:$B,0),AA$3),INDEX(Inversiones!$D:$AM,MATCH($B23,Inversiones!$B:$B,0),AA$3)))/1000</f>
        <v>2057.4009999999998</v>
      </c>
      <c r="AB23" s="273" cm="1">
        <f t="array" ref="AB23">+IF($C$2="Consolidado",INDEX(Consolidado!$D:$AM,MATCH($B23,Consolidado!$B:$B,0),AB$3),IF($C$2="Fitness People",INDEX(Fitness!$D:$AM,MATCH($B23,Fitness!$B:$B,0),AB$3),INDEX(Inversiones!$D:$AM,MATCH($B23,Inversiones!$B:$B,0),AB$3)))/1000</f>
        <v>3710</v>
      </c>
      <c r="AC23" s="273" cm="1">
        <f t="array" ref="AC23">+IF($C$2="Consolidado",INDEX(Consolidado!$D:$AM,MATCH($B23,Consolidado!$B:$B,0),AC$3),IF($C$2="Fitness People",INDEX(Fitness!$D:$AM,MATCH($B23,Fitness!$B:$B,0),AC$3),INDEX(Inversiones!$D:$AM,MATCH($B23,Inversiones!$B:$B,0),AC$3)))/1000</f>
        <v>2212.5010000000002</v>
      </c>
      <c r="AD23" s="273" cm="1">
        <f t="array" ref="AD23">+IF($C$2="Consolidado",INDEX(Consolidado!$D:$AM,MATCH($B23,Consolidado!$B:$B,0),AD$3),IF($C$2="Fitness People",INDEX(Fitness!$D:$AM,MATCH($B23,Fitness!$B:$B,0),AD$3),INDEX(Inversiones!$D:$AM,MATCH($B23,Inversiones!$B:$B,0),AD$3)))/1000</f>
        <v>6243.4009999999998</v>
      </c>
      <c r="AE23" s="273" cm="1">
        <f t="array" ref="AE23">+IF($C$2="Consolidado",INDEX(Consolidado!$D:$AM,MATCH($B23,Consolidado!$B:$B,0),AE$3),IF($C$2="Fitness People",INDEX(Fitness!$D:$AM,MATCH($B23,Fitness!$B:$B,0),AE$3),INDEX(Inversiones!$D:$AM,MATCH($B23,Inversiones!$B:$B,0),AE$3)))/1000</f>
        <v>2925.3229999999999</v>
      </c>
      <c r="AF23" s="273" cm="1">
        <f t="array" ref="AF23">+IF($C$2="Consolidado",INDEX(Consolidado!$D:$AM,MATCH($B23,Consolidado!$B:$B,0),AF$3),IF($C$2="Fitness People",INDEX(Fitness!$D:$AM,MATCH($B23,Fitness!$B:$B,0),AF$3),INDEX(Inversiones!$D:$AM,MATCH($B23,Inversiones!$B:$B,0),AF$3)))/1000</f>
        <v>2618.9999999999995</v>
      </c>
      <c r="AG23" s="273" cm="1">
        <f t="array" ref="AG23">+IF($C$2="Consolidado",INDEX(Consolidado!$D:$AM,MATCH($B23,Consolidado!$B:$B,0),AG$3),IF($C$2="Fitness People",INDEX(Fitness!$D:$AM,MATCH($B23,Fitness!$B:$B,0),AG$3),INDEX(Inversiones!$D:$AM,MATCH($B23,Inversiones!$B:$B,0),AG$3)))/1000</f>
        <v>1252.78</v>
      </c>
      <c r="AH23" s="273" cm="1">
        <f t="array" ref="AH23">+IF($C$2="Consolidado",INDEX(Consolidado!$D:$AM,MATCH($B23,Consolidado!$B:$B,0),AH$3),IF($C$2="Fitness People",INDEX(Fitness!$D:$AM,MATCH($B23,Fitness!$B:$B,0),AH$3),INDEX(Inversiones!$D:$AM,MATCH($B23,Inversiones!$B:$B,0),AH$3)))/1000</f>
        <v>88.2</v>
      </c>
      <c r="AI23" s="273" cm="1">
        <f t="array" ref="AI23">+IF($C$2="Consolidado",INDEX(Consolidado!$D:$AM,MATCH($B23,Consolidado!$B:$B,0),AI$3),IF($C$2="Fitness People",INDEX(Fitness!$D:$AM,MATCH($B23,Fitness!$B:$B,0),AI$3),INDEX(Inversiones!$D:$AM,MATCH($B23,Inversiones!$B:$B,0),AI$3)))/1000</f>
        <v>0</v>
      </c>
      <c r="AJ23" s="273" cm="1">
        <f t="array" ref="AJ23">+IF($C$2="Consolidado",INDEX(Consolidado!$D:$AM,MATCH($B23,Consolidado!$B:$B,0),AJ$3),IF($C$2="Fitness People",INDEX(Fitness!$D:$AM,MATCH($B23,Fitness!$B:$B,0),AJ$3),INDEX(Inversiones!$D:$AM,MATCH($B23,Inversiones!$B:$B,0),AJ$3)))/1000</f>
        <v>0</v>
      </c>
      <c r="AK23" s="273" cm="1">
        <f t="array" ref="AK23">+IF($C$2="Consolidado",INDEX(Consolidado!$D:$AM,MATCH($B23,Consolidado!$B:$B,0),AK$3),IF($C$2="Fitness People",INDEX(Fitness!$D:$AM,MATCH($B23,Fitness!$B:$B,0),AK$3),INDEX(Inversiones!$D:$AM,MATCH($B23,Inversiones!$B:$B,0),AK$3)))/1000</f>
        <v>0</v>
      </c>
      <c r="AL23" s="273" cm="1">
        <f t="array" ref="AL23">+IF($C$2="Consolidado",INDEX(Consolidado!$D:$AM,MATCH($B23,Consolidado!$B:$B,0),AL$3),IF($C$2="Fitness People",INDEX(Fitness!$D:$AM,MATCH($B23,Fitness!$B:$B,0),AL$3),INDEX(Inversiones!$D:$AM,MATCH($B23,Inversiones!$B:$B,0),AL$3)))/1000</f>
        <v>0</v>
      </c>
      <c r="AM23" s="273" cm="1">
        <f t="array" ref="AM23">+IF($C$2="Consolidado",INDEX(Consolidado!$D:$AM,MATCH($B23,Consolidado!$B:$B,0),AM$3),IF($C$2="Fitness People",INDEX(Fitness!$D:$AM,MATCH($B23,Fitness!$B:$B,0),AM$3),INDEX(Inversiones!$D:$AM,MATCH($B23,Inversiones!$B:$B,0),AM$3)))/1000</f>
        <v>0</v>
      </c>
      <c r="AN23" s="273" cm="1">
        <f t="array" ref="AN23">+IF($C$2="Consolidado",INDEX(Consolidado!$D:$AM,MATCH($B23,Consolidado!$B:$B,0),AN$3),IF($C$2="Fitness People",INDEX(Fitness!$D:$AM,MATCH($B23,Fitness!$B:$B,0),AN$3),INDEX(Inversiones!$D:$AM,MATCH($B23,Inversiones!$B:$B,0),AN$3)))/1000</f>
        <v>0</v>
      </c>
      <c r="AP23" s="273" cm="1">
        <f t="array" ref="AP23">+SUM(IF($E$3:$P$3&lt;=$AR$2,$E23:$P23))</f>
        <v>23121.382999999998</v>
      </c>
      <c r="AQ23" s="273" cm="1">
        <f t="array" ref="AQ23">+SUM(IF($Q$3:$AB$3&lt;=$AR$2+12,$Q23:$AB23))</f>
        <v>11957.915000000001</v>
      </c>
      <c r="AR23" s="273" cm="1">
        <f t="array" ref="AR23">+SUM(IF($AC$3:$AN$3&lt;=$AR$2+24,$AC23:$AN23))</f>
        <v>15341.205000000002</v>
      </c>
      <c r="AT23" s="273">
        <f t="shared" si="11"/>
        <v>46242.765999999996</v>
      </c>
      <c r="AU23" s="273" cm="1">
        <f t="array" ref="AU23">+SUM(IF($E$3:$AN$3&lt;=$AR$2+12,$E23:$AN23))-SUM(IF($E$3:$AN$3&lt;=$AR$2,$E23:$AN23))</f>
        <v>19411.808999999997</v>
      </c>
      <c r="AV23" s="273" cm="1">
        <f t="array" ref="AV23">+SUM(IF($E$3:$AN$3&lt;=$AR$2+24,$E23:$AN23))-SUM(IF($E$3:$AN$3&lt;=$AR$2+12,$E23:$AN23))</f>
        <v>75405.42</v>
      </c>
    </row>
    <row r="24" spans="2:48" outlineLevel="1" x14ac:dyDescent="0.3">
      <c r="B24" s="60" t="s">
        <v>285</v>
      </c>
      <c r="C24" s="60" t="s">
        <v>286</v>
      </c>
      <c r="E24" s="269" cm="1">
        <f t="array" ref="E24">+IF($C$2="Consolidado",INDEX(Consolidado!$D:$AM,MATCH($B24,Consolidado!$B:$B,0),E$3),IF($C$2="Fitness People",INDEX(Fitness!$D:$AM,MATCH($B24,Fitness!$B:$B,0),E$3),INDEX(Inversiones!$D:$AM,MATCH($B24,Inversiones!$B:$B,0),E$3)))/1000</f>
        <v>6027.3620000000001</v>
      </c>
      <c r="F24" s="269" cm="1">
        <f t="array" ref="F24">+IF($C$2="Consolidado",INDEX(Consolidado!$D:$AM,MATCH($B24,Consolidado!$B:$B,0),F$3),IF($C$2="Fitness People",INDEX(Fitness!$D:$AM,MATCH($B24,Fitness!$B:$B,0),F$3),INDEX(Inversiones!$D:$AM,MATCH($B24,Inversiones!$B:$B,0),F$3)))/1000</f>
        <v>16335.77579</v>
      </c>
      <c r="G24" s="269" cm="1">
        <f t="array" ref="G24">+IF($C$2="Consolidado",INDEX(Consolidado!$D:$AM,MATCH($B24,Consolidado!$B:$B,0),G$3),IF($C$2="Fitness People",INDEX(Fitness!$D:$AM,MATCH($B24,Fitness!$B:$B,0),G$3),INDEX(Inversiones!$D:$AM,MATCH($B24,Inversiones!$B:$B,0),G$3)))/1000</f>
        <v>27189.364249999999</v>
      </c>
      <c r="H24" s="269" cm="1">
        <f t="array" ref="H24">+IF($C$2="Consolidado",INDEX(Consolidado!$D:$AM,MATCH($B24,Consolidado!$B:$B,0),H$3),IF($C$2="Fitness People",INDEX(Fitness!$D:$AM,MATCH($B24,Fitness!$B:$B,0),H$3),INDEX(Inversiones!$D:$AM,MATCH($B24,Inversiones!$B:$B,0),H$3)))/1000</f>
        <v>6556.04</v>
      </c>
      <c r="I24" s="269" cm="1">
        <f t="array" ref="I24">+IF($C$2="Consolidado",INDEX(Consolidado!$D:$AM,MATCH($B24,Consolidado!$B:$B,0),I$3),IF($C$2="Fitness People",INDEX(Fitness!$D:$AM,MATCH($B24,Fitness!$B:$B,0),I$3),INDEX(Inversiones!$D:$AM,MATCH($B24,Inversiones!$B:$B,0),I$3)))/1000</f>
        <v>10638.398999999999</v>
      </c>
      <c r="J24" s="269" cm="1">
        <f t="array" ref="J24">+IF($C$2="Consolidado",INDEX(Consolidado!$D:$AM,MATCH($B24,Consolidado!$B:$B,0),J$3),IF($C$2="Fitness People",INDEX(Fitness!$D:$AM,MATCH($B24,Fitness!$B:$B,0),J$3),INDEX(Inversiones!$D:$AM,MATCH($B24,Inversiones!$B:$B,0),J$3)))/1000</f>
        <v>36408.792829999999</v>
      </c>
      <c r="K24" s="269" cm="1">
        <f t="array" ref="K24">+IF($C$2="Consolidado",INDEX(Consolidado!$D:$AM,MATCH($B24,Consolidado!$B:$B,0),K$3),IF($C$2="Fitness People",INDEX(Fitness!$D:$AM,MATCH($B24,Fitness!$B:$B,0),K$3),INDEX(Inversiones!$D:$AM,MATCH($B24,Inversiones!$B:$B,0),K$3)))/1000</f>
        <v>5323.8059999999996</v>
      </c>
      <c r="L24" s="269" cm="1">
        <f t="array" ref="L24">+IF($C$2="Consolidado",INDEX(Consolidado!$D:$AM,MATCH($B24,Consolidado!$B:$B,0),L$3),IF($C$2="Fitness People",INDEX(Fitness!$D:$AM,MATCH($B24,Fitness!$B:$B,0),L$3),INDEX(Inversiones!$D:$AM,MATCH($B24,Inversiones!$B:$B,0),L$3)))/1000</f>
        <v>5568.7509999999993</v>
      </c>
      <c r="M24" s="269" cm="1">
        <f t="array" ref="M24">+IF($C$2="Consolidado",INDEX(Consolidado!$D:$AM,MATCH($B24,Consolidado!$B:$B,0),M$3),IF($C$2="Fitness People",INDEX(Fitness!$D:$AM,MATCH($B24,Fitness!$B:$B,0),M$3),INDEX(Inversiones!$D:$AM,MATCH($B24,Inversiones!$B:$B,0),M$3)))/1000</f>
        <v>4495.8400000000074</v>
      </c>
      <c r="N24" s="269" cm="1">
        <f t="array" ref="N24">+IF($C$2="Consolidado",INDEX(Consolidado!$D:$AM,MATCH($B24,Consolidado!$B:$B,0),N$3),IF($C$2="Fitness People",INDEX(Fitness!$D:$AM,MATCH($B24,Fitness!$B:$B,0),N$3),INDEX(Inversiones!$D:$AM,MATCH($B24,Inversiones!$B:$B,0),N$3)))/1000</f>
        <v>7808.3</v>
      </c>
      <c r="O24" s="269" cm="1">
        <f t="array" ref="O24">+IF($C$2="Consolidado",INDEX(Consolidado!$D:$AM,MATCH($B24,Consolidado!$B:$B,0),O$3),IF($C$2="Fitness People",INDEX(Fitness!$D:$AM,MATCH($B24,Fitness!$B:$B,0),O$3),INDEX(Inversiones!$D:$AM,MATCH($B24,Inversiones!$B:$B,0),O$3)))/1000</f>
        <v>2113.2199999999998</v>
      </c>
      <c r="P24" s="269" cm="1">
        <f t="array" ref="P24">+IF($C$2="Consolidado",INDEX(Consolidado!$D:$AM,MATCH($B24,Consolidado!$B:$B,0),P$3),IF($C$2="Fitness People",INDEX(Fitness!$D:$AM,MATCH($B24,Fitness!$B:$B,0),P$3),INDEX(Inversiones!$D:$AM,MATCH($B24,Inversiones!$B:$B,0),P$3)))/1000</f>
        <v>4782.415</v>
      </c>
      <c r="Q24" s="269" cm="1">
        <f t="array" ref="Q24">+IF($C$2="Consolidado",INDEX(Consolidado!$D:$AM,MATCH($B24,Consolidado!$B:$B,0),Q$3),IF($C$2="Fitness People",INDEX(Fitness!$D:$AM,MATCH($B24,Fitness!$B:$B,0),Q$3),INDEX(Inversiones!$D:$AM,MATCH($B24,Inversiones!$B:$B,0),Q$3)))/1000</f>
        <v>11798.15</v>
      </c>
      <c r="R24" s="269" cm="1">
        <f t="array" ref="R24">+IF($C$2="Consolidado",INDEX(Consolidado!$D:$AM,MATCH($B24,Consolidado!$B:$B,0),R$3),IF($C$2="Fitness People",INDEX(Fitness!$D:$AM,MATCH($B24,Fitness!$B:$B,0),R$3),INDEX(Inversiones!$D:$AM,MATCH($B24,Inversiones!$B:$B,0),R$3)))/1000</f>
        <v>18687.080130000002</v>
      </c>
      <c r="S24" s="269" cm="1">
        <f t="array" ref="S24">+IF($C$2="Consolidado",INDEX(Consolidado!$D:$AM,MATCH($B24,Consolidado!$B:$B,0),S$3),IF($C$2="Fitness People",INDEX(Fitness!$D:$AM,MATCH($B24,Fitness!$B:$B,0),S$3),INDEX(Inversiones!$D:$AM,MATCH($B24,Inversiones!$B:$B,0),S$3)))/1000</f>
        <v>1961.8999999999987</v>
      </c>
      <c r="T24" s="269" cm="1">
        <f t="array" ref="T24">+IF($C$2="Consolidado",INDEX(Consolidado!$D:$AM,MATCH($B24,Consolidado!$B:$B,0),T$3),IF($C$2="Fitness People",INDEX(Fitness!$D:$AM,MATCH($B24,Fitness!$B:$B,0),T$3),INDEX(Inversiones!$D:$AM,MATCH($B24,Inversiones!$B:$B,0),T$3)))/1000</f>
        <v>4964.5359399999998</v>
      </c>
      <c r="U24" s="269" cm="1">
        <f t="array" ref="U24">+IF($C$2="Consolidado",INDEX(Consolidado!$D:$AM,MATCH($B24,Consolidado!$B:$B,0),U$3),IF($C$2="Fitness People",INDEX(Fitness!$D:$AM,MATCH($B24,Fitness!$B:$B,0),U$3),INDEX(Inversiones!$D:$AM,MATCH($B24,Inversiones!$B:$B,0),U$3)))/1000</f>
        <v>4897.7</v>
      </c>
      <c r="V24" s="269" cm="1">
        <f t="array" ref="V24">+IF($C$2="Consolidado",INDEX(Consolidado!$D:$AM,MATCH($B24,Consolidado!$B:$B,0),V$3),IF($C$2="Fitness People",INDEX(Fitness!$D:$AM,MATCH($B24,Fitness!$B:$B,0),V$3),INDEX(Inversiones!$D:$AM,MATCH($B24,Inversiones!$B:$B,0),V$3)))/1000</f>
        <v>1405.1000000000024</v>
      </c>
      <c r="W24" s="269" cm="1">
        <f t="array" ref="W24">+IF($C$2="Consolidado",INDEX(Consolidado!$D:$AM,MATCH($B24,Consolidado!$B:$B,0),W$3),IF($C$2="Fitness People",INDEX(Fitness!$D:$AM,MATCH($B24,Fitness!$B:$B,0),W$3),INDEX(Inversiones!$D:$AM,MATCH($B24,Inversiones!$B:$B,0),W$3)))/1000</f>
        <v>8538.2000000000007</v>
      </c>
      <c r="X24" s="269" cm="1">
        <f t="array" ref="X24">+IF($C$2="Consolidado",INDEX(Consolidado!$D:$AM,MATCH($B24,Consolidado!$B:$B,0),X$3),IF($C$2="Fitness People",INDEX(Fitness!$D:$AM,MATCH($B24,Fitness!$B:$B,0),X$3),INDEX(Inversiones!$D:$AM,MATCH($B24,Inversiones!$B:$B,0),X$3)))/1000</f>
        <v>2523.5589999999934</v>
      </c>
      <c r="Y24" s="269" cm="1">
        <f t="array" ref="Y24">+IF($C$2="Consolidado",INDEX(Consolidado!$D:$AM,MATCH($B24,Consolidado!$B:$B,0),Y$3),IF($C$2="Fitness People",INDEX(Fitness!$D:$AM,MATCH($B24,Fitness!$B:$B,0),Y$3),INDEX(Inversiones!$D:$AM,MATCH($B24,Inversiones!$B:$B,0),Y$3)))/1000</f>
        <v>1451.9200000000005</v>
      </c>
      <c r="Z24" s="269" cm="1">
        <f t="array" ref="Z24">+IF($C$2="Consolidado",INDEX(Consolidado!$D:$AM,MATCH($B24,Consolidado!$B:$B,0),Z$3),IF($C$2="Fitness People",INDEX(Fitness!$D:$AM,MATCH($B24,Fitness!$B:$B,0),Z$3),INDEX(Inversiones!$D:$AM,MATCH($B24,Inversiones!$B:$B,0),Z$3)))/1000</f>
        <v>4452.8009900000052</v>
      </c>
      <c r="AA24" s="269" cm="1">
        <f t="array" ref="AA24">+IF($C$2="Consolidado",INDEX(Consolidado!$D:$AM,MATCH($B24,Consolidado!$B:$B,0),AA$3),IF($C$2="Fitness People",INDEX(Fitness!$D:$AM,MATCH($B24,Fitness!$B:$B,0),AA$3),INDEX(Inversiones!$D:$AM,MATCH($B24,Inversiones!$B:$B,0),AA$3)))/1000</f>
        <v>3509.78755</v>
      </c>
      <c r="AB24" s="269" cm="1">
        <f t="array" ref="AB24">+IF($C$2="Consolidado",INDEX(Consolidado!$D:$AM,MATCH($B24,Consolidado!$B:$B,0),AB$3),IF($C$2="Fitness People",INDEX(Fitness!$D:$AM,MATCH($B24,Fitness!$B:$B,0),AB$3),INDEX(Inversiones!$D:$AM,MATCH($B24,Inversiones!$B:$B,0),AB$3)))/1000</f>
        <v>11367.499999999996</v>
      </c>
      <c r="AC24" s="269" cm="1">
        <f t="array" ref="AC24">+IF($C$2="Consolidado",INDEX(Consolidado!$D:$AM,MATCH($B24,Consolidado!$B:$B,0),AC$3),IF($C$2="Fitness People",INDEX(Fitness!$D:$AM,MATCH($B24,Fitness!$B:$B,0),AC$3),INDEX(Inversiones!$D:$AM,MATCH($B24,Inversiones!$B:$B,0),AC$3)))/1000</f>
        <v>6841.7209999999995</v>
      </c>
      <c r="AD24" s="269" cm="1">
        <f t="array" ref="AD24">+IF($C$2="Consolidado",INDEX(Consolidado!$D:$AM,MATCH($B24,Consolidado!$B:$B,0),AD$3),IF($C$2="Fitness People",INDEX(Fitness!$D:$AM,MATCH($B24,Fitness!$B:$B,0),AD$3),INDEX(Inversiones!$D:$AM,MATCH($B24,Inversiones!$B:$B,0),AD$3)))/1000</f>
        <v>7079.0149999999994</v>
      </c>
      <c r="AE24" s="269" cm="1">
        <f t="array" ref="AE24">+IF($C$2="Consolidado",INDEX(Consolidado!$D:$AM,MATCH($B24,Consolidado!$B:$B,0),AE$3),IF($C$2="Fitness People",INDEX(Fitness!$D:$AM,MATCH($B24,Fitness!$B:$B,0),AE$3),INDEX(Inversiones!$D:$AM,MATCH($B24,Inversiones!$B:$B,0),AE$3)))/1000</f>
        <v>9841.64</v>
      </c>
      <c r="AF24" s="269" cm="1">
        <f t="array" ref="AF24">+IF($C$2="Consolidado",INDEX(Consolidado!$D:$AM,MATCH($B24,Consolidado!$B:$B,0),AF$3),IF($C$2="Fitness People",INDEX(Fitness!$D:$AM,MATCH($B24,Fitness!$B:$B,0),AF$3),INDEX(Inversiones!$D:$AM,MATCH($B24,Inversiones!$B:$B,0),AF$3)))/1000</f>
        <v>4016.6500000000005</v>
      </c>
      <c r="AG24" s="269" cm="1">
        <f t="array" ref="AG24">+IF($C$2="Consolidado",INDEX(Consolidado!$D:$AM,MATCH($B24,Consolidado!$B:$B,0),AG$3),IF($C$2="Fitness People",INDEX(Fitness!$D:$AM,MATCH($B24,Fitness!$B:$B,0),AG$3),INDEX(Inversiones!$D:$AM,MATCH($B24,Inversiones!$B:$B,0),AG$3)))/1000</f>
        <v>6246.1144299999996</v>
      </c>
      <c r="AH24" s="269" cm="1">
        <f t="array" ref="AH24">+IF($C$2="Consolidado",INDEX(Consolidado!$D:$AM,MATCH($B24,Consolidado!$B:$B,0),AH$3),IF($C$2="Fitness People",INDEX(Fitness!$D:$AM,MATCH($B24,Fitness!$B:$B,0),AH$3),INDEX(Inversiones!$D:$AM,MATCH($B24,Inversiones!$B:$B,0),AH$3)))/1000</f>
        <v>1620.2529999999999</v>
      </c>
      <c r="AI24" s="269" cm="1">
        <f t="array" ref="AI24">+IF($C$2="Consolidado",INDEX(Consolidado!$D:$AM,MATCH($B24,Consolidado!$B:$B,0),AI$3),IF($C$2="Fitness People",INDEX(Fitness!$D:$AM,MATCH($B24,Fitness!$B:$B,0),AI$3),INDEX(Inversiones!$D:$AM,MATCH($B24,Inversiones!$B:$B,0),AI$3)))/1000</f>
        <v>0</v>
      </c>
      <c r="AJ24" s="269" cm="1">
        <f t="array" ref="AJ24">+IF($C$2="Consolidado",INDEX(Consolidado!$D:$AM,MATCH($B24,Consolidado!$B:$B,0),AJ$3),IF($C$2="Fitness People",INDEX(Fitness!$D:$AM,MATCH($B24,Fitness!$B:$B,0),AJ$3),INDEX(Inversiones!$D:$AM,MATCH($B24,Inversiones!$B:$B,0),AJ$3)))/1000</f>
        <v>0</v>
      </c>
      <c r="AK24" s="269" cm="1">
        <f t="array" ref="AK24">+IF($C$2="Consolidado",INDEX(Consolidado!$D:$AM,MATCH($B24,Consolidado!$B:$B,0),AK$3),IF($C$2="Fitness People",INDEX(Fitness!$D:$AM,MATCH($B24,Fitness!$B:$B,0),AK$3),INDEX(Inversiones!$D:$AM,MATCH($B24,Inversiones!$B:$B,0),AK$3)))/1000</f>
        <v>0</v>
      </c>
      <c r="AL24" s="269" cm="1">
        <f t="array" ref="AL24">+IF($C$2="Consolidado",INDEX(Consolidado!$D:$AM,MATCH($B24,Consolidado!$B:$B,0),AL$3),IF($C$2="Fitness People",INDEX(Fitness!$D:$AM,MATCH($B24,Fitness!$B:$B,0),AL$3),INDEX(Inversiones!$D:$AM,MATCH($B24,Inversiones!$B:$B,0),AL$3)))/1000</f>
        <v>0</v>
      </c>
      <c r="AM24" s="269" cm="1">
        <f t="array" ref="AM24">+IF($C$2="Consolidado",INDEX(Consolidado!$D:$AM,MATCH($B24,Consolidado!$B:$B,0),AM$3),IF($C$2="Fitness People",INDEX(Fitness!$D:$AM,MATCH($B24,Fitness!$B:$B,0),AM$3),INDEX(Inversiones!$D:$AM,MATCH($B24,Inversiones!$B:$B,0),AM$3)))/1000</f>
        <v>0</v>
      </c>
      <c r="AN24" s="269" cm="1">
        <f t="array" ref="AN24">+IF($C$2="Consolidado",INDEX(Consolidado!$D:$AM,MATCH($B24,Consolidado!$B:$B,0),AN$3),IF($C$2="Fitness People",INDEX(Fitness!$D:$AM,MATCH($B24,Fitness!$B:$B,0),AN$3),INDEX(Inversiones!$D:$AM,MATCH($B24,Inversiones!$B:$B,0),AN$3)))/1000</f>
        <v>0</v>
      </c>
      <c r="AP24" s="269" cm="1">
        <f t="array" ref="AP24">+SUM(IF($E$3:$P$3&lt;=$AR$2,$E24:$P24))</f>
        <v>103155.73387</v>
      </c>
      <c r="AQ24" s="269" cm="1">
        <f t="array" ref="AQ24">+SUM(IF($Q$3:$AB$3&lt;=$AR$2+12,$Q24:$AB24))</f>
        <v>43714.466070000002</v>
      </c>
      <c r="AR24" s="269" cm="1">
        <f t="array" ref="AR24">+SUM(IF($AC$3:$AN$3&lt;=$AR$2+24,$AC24:$AN24))</f>
        <v>35645.393429999996</v>
      </c>
      <c r="AT24" s="269">
        <f t="shared" si="11"/>
        <v>206311.46773999999</v>
      </c>
      <c r="AU24" s="269" cm="1">
        <f t="array" ref="AU24">+SUM(IF($E$3:$AN$3&lt;=$AR$2+12,$E24:$AN24))-SUM(IF($E$3:$AN$3&lt;=$AR$2,$E24:$AN24))</f>
        <v>73806.798070000048</v>
      </c>
      <c r="AV24" s="269" cm="1">
        <f t="array" ref="AV24">+SUM(IF($E$3:$AN$3&lt;=$AR$2+24,$E24:$AN24))-SUM(IF($E$3:$AN$3&lt;=$AR$2+12,$E24:$AN24))</f>
        <v>67489.160970000026</v>
      </c>
    </row>
    <row r="25" spans="2:48" outlineLevel="1" x14ac:dyDescent="0.3">
      <c r="B25" s="60" t="s">
        <v>308</v>
      </c>
      <c r="C25" s="60" t="s">
        <v>37</v>
      </c>
      <c r="E25" s="269" cm="1">
        <f t="array" ref="E25">+IF($C$2="Consolidado",INDEX(Consolidado!$D:$AM,MATCH($B25,Consolidado!$B:$B,0),E$3),IF($C$2="Fitness People",INDEX(Fitness!$D:$AM,MATCH($B25,Fitness!$B:$B,0),E$3),INDEX(Inversiones!$D:$AM,MATCH($B25,Inversiones!$B:$B,0),E$3)))/1000</f>
        <v>18694.598999999998</v>
      </c>
      <c r="F25" s="269" cm="1">
        <f t="array" ref="F25">+IF($C$2="Consolidado",INDEX(Consolidado!$D:$AM,MATCH($B25,Consolidado!$B:$B,0),F$3),IF($C$2="Fitness People",INDEX(Fitness!$D:$AM,MATCH($B25,Fitness!$B:$B,0),F$3),INDEX(Inversiones!$D:$AM,MATCH($B25,Inversiones!$B:$B,0),F$3)))/1000</f>
        <v>24120.936000000002</v>
      </c>
      <c r="G25" s="269" cm="1">
        <f t="array" ref="G25">+IF($C$2="Consolidado",INDEX(Consolidado!$D:$AM,MATCH($B25,Consolidado!$B:$B,0),G$3),IF($C$2="Fitness People",INDEX(Fitness!$D:$AM,MATCH($B25,Fitness!$B:$B,0),G$3),INDEX(Inversiones!$D:$AM,MATCH($B25,Inversiones!$B:$B,0),G$3)))/1000</f>
        <v>23106.35</v>
      </c>
      <c r="H25" s="269" cm="1">
        <f t="array" ref="H25">+IF($C$2="Consolidado",INDEX(Consolidado!$D:$AM,MATCH($B25,Consolidado!$B:$B,0),H$3),IF($C$2="Fitness People",INDEX(Fitness!$D:$AM,MATCH($B25,Fitness!$B:$B,0),H$3),INDEX(Inversiones!$D:$AM,MATCH($B25,Inversiones!$B:$B,0),H$3)))/1000</f>
        <v>19230.064999999999</v>
      </c>
      <c r="I25" s="269" cm="1">
        <f t="array" ref="I25">+IF($C$2="Consolidado",INDEX(Consolidado!$D:$AM,MATCH($B25,Consolidado!$B:$B,0),I$3),IF($C$2="Fitness People",INDEX(Fitness!$D:$AM,MATCH($B25,Fitness!$B:$B,0),I$3),INDEX(Inversiones!$D:$AM,MATCH($B25,Inversiones!$B:$B,0),I$3)))/1000</f>
        <v>24682.628000000001</v>
      </c>
      <c r="J25" s="269" cm="1">
        <f t="array" ref="J25">+IF($C$2="Consolidado",INDEX(Consolidado!$D:$AM,MATCH($B25,Consolidado!$B:$B,0),J$3),IF($C$2="Fitness People",INDEX(Fitness!$D:$AM,MATCH($B25,Fitness!$B:$B,0),J$3),INDEX(Inversiones!$D:$AM,MATCH($B25,Inversiones!$B:$B,0),J$3)))/1000</f>
        <v>18589.169999999998</v>
      </c>
      <c r="K25" s="269" cm="1">
        <f t="array" ref="K25">+IF($C$2="Consolidado",INDEX(Consolidado!$D:$AM,MATCH($B25,Consolidado!$B:$B,0),K$3),IF($C$2="Fitness People",INDEX(Fitness!$D:$AM,MATCH($B25,Fitness!$B:$B,0),K$3),INDEX(Inversiones!$D:$AM,MATCH($B25,Inversiones!$B:$B,0),K$3)))/1000</f>
        <v>22212.826000000001</v>
      </c>
      <c r="L25" s="269" cm="1">
        <f t="array" ref="L25">+IF($C$2="Consolidado",INDEX(Consolidado!$D:$AM,MATCH($B25,Consolidado!$B:$B,0),L$3),IF($C$2="Fitness People",INDEX(Fitness!$D:$AM,MATCH($B25,Fitness!$B:$B,0),L$3),INDEX(Inversiones!$D:$AM,MATCH($B25,Inversiones!$B:$B,0),L$3)))/1000</f>
        <v>20784.147000000001</v>
      </c>
      <c r="M25" s="269" cm="1">
        <f t="array" ref="M25">+IF($C$2="Consolidado",INDEX(Consolidado!$D:$AM,MATCH($B25,Consolidado!$B:$B,0),M$3),IF($C$2="Fitness People",INDEX(Fitness!$D:$AM,MATCH($B25,Fitness!$B:$B,0),M$3),INDEX(Inversiones!$D:$AM,MATCH($B25,Inversiones!$B:$B,0),M$3)))/1000</f>
        <v>18826.173999999999</v>
      </c>
      <c r="N25" s="269" cm="1">
        <f t="array" ref="N25">+IF($C$2="Consolidado",INDEX(Consolidado!$D:$AM,MATCH($B25,Consolidado!$B:$B,0),N$3),IF($C$2="Fitness People",INDEX(Fitness!$D:$AM,MATCH($B25,Fitness!$B:$B,0),N$3),INDEX(Inversiones!$D:$AM,MATCH($B25,Inversiones!$B:$B,0),N$3)))/1000</f>
        <v>18129.653999999999</v>
      </c>
      <c r="O25" s="269" cm="1">
        <f t="array" ref="O25">+IF($C$2="Consolidado",INDEX(Consolidado!$D:$AM,MATCH($B25,Consolidado!$B:$B,0),O$3),IF($C$2="Fitness People",INDEX(Fitness!$D:$AM,MATCH($B25,Fitness!$B:$B,0),O$3),INDEX(Inversiones!$D:$AM,MATCH($B25,Inversiones!$B:$B,0),O$3)))/1000</f>
        <v>18963.886999999999</v>
      </c>
      <c r="P25" s="269" cm="1">
        <f t="array" ref="P25">+IF($C$2="Consolidado",INDEX(Consolidado!$D:$AM,MATCH($B25,Consolidado!$B:$B,0),P$3),IF($C$2="Fitness People",INDEX(Fitness!$D:$AM,MATCH($B25,Fitness!$B:$B,0),P$3),INDEX(Inversiones!$D:$AM,MATCH($B25,Inversiones!$B:$B,0),P$3)))/1000</f>
        <v>22655.965999999997</v>
      </c>
      <c r="Q25" s="269" cm="1">
        <f t="array" ref="Q25">+IF($C$2="Consolidado",INDEX(Consolidado!$D:$AM,MATCH($B25,Consolidado!$B:$B,0),Q$3),IF($C$2="Fitness People",INDEX(Fitness!$D:$AM,MATCH($B25,Fitness!$B:$B,0),Q$3),INDEX(Inversiones!$D:$AM,MATCH($B25,Inversiones!$B:$B,0),Q$3)))/1000</f>
        <v>26028.464</v>
      </c>
      <c r="R25" s="269" cm="1">
        <f t="array" ref="R25">+IF($C$2="Consolidado",INDEX(Consolidado!$D:$AM,MATCH($B25,Consolidado!$B:$B,0),R$3),IF($C$2="Fitness People",INDEX(Fitness!$D:$AM,MATCH($B25,Fitness!$B:$B,0),R$3),INDEX(Inversiones!$D:$AM,MATCH($B25,Inversiones!$B:$B,0),R$3)))/1000</f>
        <v>43794.034220000001</v>
      </c>
      <c r="S25" s="269" cm="1">
        <f t="array" ref="S25">+IF($C$2="Consolidado",INDEX(Consolidado!$D:$AM,MATCH($B25,Consolidado!$B:$B,0),S$3),IF($C$2="Fitness People",INDEX(Fitness!$D:$AM,MATCH($B25,Fitness!$B:$B,0),S$3),INDEX(Inversiones!$D:$AM,MATCH($B25,Inversiones!$B:$B,0),S$3)))/1000</f>
        <v>38005.60368</v>
      </c>
      <c r="T25" s="269" cm="1">
        <f t="array" ref="T25">+IF($C$2="Consolidado",INDEX(Consolidado!$D:$AM,MATCH($B25,Consolidado!$B:$B,0),T$3),IF($C$2="Fitness People",INDEX(Fitness!$D:$AM,MATCH($B25,Fitness!$B:$B,0),T$3),INDEX(Inversiones!$D:$AM,MATCH($B25,Inversiones!$B:$B,0),T$3)))/1000</f>
        <v>24549.696939999998</v>
      </c>
      <c r="U25" s="269" cm="1">
        <f t="array" ref="U25">+IF($C$2="Consolidado",INDEX(Consolidado!$D:$AM,MATCH($B25,Consolidado!$B:$B,0),U$3),IF($C$2="Fitness People",INDEX(Fitness!$D:$AM,MATCH($B25,Fitness!$B:$B,0),U$3),INDEX(Inversiones!$D:$AM,MATCH($B25,Inversiones!$B:$B,0),U$3)))/1000</f>
        <v>25229.571400000004</v>
      </c>
      <c r="V25" s="269" cm="1">
        <f t="array" ref="V25">+IF($C$2="Consolidado",INDEX(Consolidado!$D:$AM,MATCH($B25,Consolidado!$B:$B,0),V$3),IF($C$2="Fitness People",INDEX(Fitness!$D:$AM,MATCH($B25,Fitness!$B:$B,0),V$3),INDEX(Inversiones!$D:$AM,MATCH($B25,Inversiones!$B:$B,0),V$3)))/1000</f>
        <v>26322.798360000001</v>
      </c>
      <c r="W25" s="269" cm="1">
        <f t="array" ref="W25">+IF($C$2="Consolidado",INDEX(Consolidado!$D:$AM,MATCH($B25,Consolidado!$B:$B,0),W$3),IF($C$2="Fitness People",INDEX(Fitness!$D:$AM,MATCH($B25,Fitness!$B:$B,0),W$3),INDEX(Inversiones!$D:$AM,MATCH($B25,Inversiones!$B:$B,0),W$3)))/1000</f>
        <v>25211.488189999996</v>
      </c>
      <c r="X25" s="269" cm="1">
        <f t="array" ref="X25">+IF($C$2="Consolidado",INDEX(Consolidado!$D:$AM,MATCH($B25,Consolidado!$B:$B,0),X$3),IF($C$2="Fitness People",INDEX(Fitness!$D:$AM,MATCH($B25,Fitness!$B:$B,0),X$3),INDEX(Inversiones!$D:$AM,MATCH($B25,Inversiones!$B:$B,0),X$3)))/1000</f>
        <v>23714.477799999993</v>
      </c>
      <c r="Y25" s="269" cm="1">
        <f t="array" ref="Y25">+IF($C$2="Consolidado",INDEX(Consolidado!$D:$AM,MATCH($B25,Consolidado!$B:$B,0),Y$3),IF($C$2="Fitness People",INDEX(Fitness!$D:$AM,MATCH($B25,Fitness!$B:$B,0),Y$3),INDEX(Inversiones!$D:$AM,MATCH($B25,Inversiones!$B:$B,0),Y$3)))/1000</f>
        <v>25138.644780000006</v>
      </c>
      <c r="Z25" s="269" cm="1">
        <f t="array" ref="Z25">+IF($C$2="Consolidado",INDEX(Consolidado!$D:$AM,MATCH($B25,Consolidado!$B:$B,0),Z$3),IF($C$2="Fitness People",INDEX(Fitness!$D:$AM,MATCH($B25,Fitness!$B:$B,0),Z$3),INDEX(Inversiones!$D:$AM,MATCH($B25,Inversiones!$B:$B,0),Z$3)))/1000</f>
        <v>29012.529620000001</v>
      </c>
      <c r="AA25" s="269" cm="1">
        <f t="array" ref="AA25">+IF($C$2="Consolidado",INDEX(Consolidado!$D:$AM,MATCH($B25,Consolidado!$B:$B,0),AA$3),IF($C$2="Fitness People",INDEX(Fitness!$D:$AM,MATCH($B25,Fitness!$B:$B,0),AA$3),INDEX(Inversiones!$D:$AM,MATCH($B25,Inversiones!$B:$B,0),AA$3)))/1000</f>
        <v>23535.12754999999</v>
      </c>
      <c r="AB25" s="269" cm="1">
        <f t="array" ref="AB25">+IF($C$2="Consolidado",INDEX(Consolidado!$D:$AM,MATCH($B25,Consolidado!$B:$B,0),AB$3),IF($C$2="Fitness People",INDEX(Fitness!$D:$AM,MATCH($B25,Fitness!$B:$B,0),AB$3),INDEX(Inversiones!$D:$AM,MATCH($B25,Inversiones!$B:$B,0),AB$3)))/1000</f>
        <v>48706.65956</v>
      </c>
      <c r="AC25" s="269" cm="1">
        <f t="array" ref="AC25">+IF($C$2="Consolidado",INDEX(Consolidado!$D:$AM,MATCH($B25,Consolidado!$B:$B,0),AC$3),IF($C$2="Fitness People",INDEX(Fitness!$D:$AM,MATCH($B25,Fitness!$B:$B,0),AC$3),INDEX(Inversiones!$D:$AM,MATCH($B25,Inversiones!$B:$B,0),AC$3)))/1000</f>
        <v>47977.269669999994</v>
      </c>
      <c r="AD25" s="269" cm="1">
        <f t="array" ref="AD25">+IF($C$2="Consolidado",INDEX(Consolidado!$D:$AM,MATCH($B25,Consolidado!$B:$B,0),AD$3),IF($C$2="Fitness People",INDEX(Fitness!$D:$AM,MATCH($B25,Fitness!$B:$B,0),AD$3),INDEX(Inversiones!$D:$AM,MATCH($B25,Inversiones!$B:$B,0),AD$3)))/1000</f>
        <v>51581.164910000007</v>
      </c>
      <c r="AE25" s="269" cm="1">
        <f t="array" ref="AE25">+IF($C$2="Consolidado",INDEX(Consolidado!$D:$AM,MATCH($B25,Consolidado!$B:$B,0),AE$3),IF($C$2="Fitness People",INDEX(Fitness!$D:$AM,MATCH($B25,Fitness!$B:$B,0),AE$3),INDEX(Inversiones!$D:$AM,MATCH($B25,Inversiones!$B:$B,0),AE$3)))/1000</f>
        <v>33123.19728</v>
      </c>
      <c r="AF25" s="269" cm="1">
        <f t="array" ref="AF25">+IF($C$2="Consolidado",INDEX(Consolidado!$D:$AM,MATCH($B25,Consolidado!$B:$B,0),AF$3),IF($C$2="Fitness People",INDEX(Fitness!$D:$AM,MATCH($B25,Fitness!$B:$B,0),AF$3),INDEX(Inversiones!$D:$AM,MATCH($B25,Inversiones!$B:$B,0),AF$3)))/1000</f>
        <v>22137.600920000001</v>
      </c>
      <c r="AG25" s="269" cm="1">
        <f t="array" ref="AG25">+IF($C$2="Consolidado",INDEX(Consolidado!$D:$AM,MATCH($B25,Consolidado!$B:$B,0),AG$3),IF($C$2="Fitness People",INDEX(Fitness!$D:$AM,MATCH($B25,Fitness!$B:$B,0),AG$3),INDEX(Inversiones!$D:$AM,MATCH($B25,Inversiones!$B:$B,0),AG$3)))/1000</f>
        <v>25826.32517</v>
      </c>
      <c r="AH25" s="269" cm="1">
        <f t="array" ref="AH25">+IF($C$2="Consolidado",INDEX(Consolidado!$D:$AM,MATCH($B25,Consolidado!$B:$B,0),AH$3),IF($C$2="Fitness People",INDEX(Fitness!$D:$AM,MATCH($B25,Fitness!$B:$B,0),AH$3),INDEX(Inversiones!$D:$AM,MATCH($B25,Inversiones!$B:$B,0),AH$3)))/1000</f>
        <v>25657.466599999996</v>
      </c>
      <c r="AI25" s="269" cm="1">
        <f t="array" ref="AI25">+IF($C$2="Consolidado",INDEX(Consolidado!$D:$AM,MATCH($B25,Consolidado!$B:$B,0),AI$3),IF($C$2="Fitness People",INDEX(Fitness!$D:$AM,MATCH($B25,Fitness!$B:$B,0),AI$3),INDEX(Inversiones!$D:$AM,MATCH($B25,Inversiones!$B:$B,0),AI$3)))/1000</f>
        <v>0</v>
      </c>
      <c r="AJ25" s="269" cm="1">
        <f t="array" ref="AJ25">+IF($C$2="Consolidado",INDEX(Consolidado!$D:$AM,MATCH($B25,Consolidado!$B:$B,0),AJ$3),IF($C$2="Fitness People",INDEX(Fitness!$D:$AM,MATCH($B25,Fitness!$B:$B,0),AJ$3),INDEX(Inversiones!$D:$AM,MATCH($B25,Inversiones!$B:$B,0),AJ$3)))/1000</f>
        <v>0</v>
      </c>
      <c r="AK25" s="269" cm="1">
        <f t="array" ref="AK25">+IF($C$2="Consolidado",INDEX(Consolidado!$D:$AM,MATCH($B25,Consolidado!$B:$B,0),AK$3),IF($C$2="Fitness People",INDEX(Fitness!$D:$AM,MATCH($B25,Fitness!$B:$B,0),AK$3),INDEX(Inversiones!$D:$AM,MATCH($B25,Inversiones!$B:$B,0),AK$3)))/1000</f>
        <v>0</v>
      </c>
      <c r="AL25" s="269" cm="1">
        <f t="array" ref="AL25">+IF($C$2="Consolidado",INDEX(Consolidado!$D:$AM,MATCH($B25,Consolidado!$B:$B,0),AL$3),IF($C$2="Fitness People",INDEX(Fitness!$D:$AM,MATCH($B25,Fitness!$B:$B,0),AL$3),INDEX(Inversiones!$D:$AM,MATCH($B25,Inversiones!$B:$B,0),AL$3)))/1000</f>
        <v>0</v>
      </c>
      <c r="AM25" s="269" cm="1">
        <f t="array" ref="AM25">+IF($C$2="Consolidado",INDEX(Consolidado!$D:$AM,MATCH($B25,Consolidado!$B:$B,0),AM$3),IF($C$2="Fitness People",INDEX(Fitness!$D:$AM,MATCH($B25,Fitness!$B:$B,0),AM$3),INDEX(Inversiones!$D:$AM,MATCH($B25,Inversiones!$B:$B,0),AM$3)))/1000</f>
        <v>0</v>
      </c>
      <c r="AN25" s="269" cm="1">
        <f t="array" ref="AN25">+IF($C$2="Consolidado",INDEX(Consolidado!$D:$AM,MATCH($B25,Consolidado!$B:$B,0),AN$3),IF($C$2="Fitness People",INDEX(Fitness!$D:$AM,MATCH($B25,Fitness!$B:$B,0),AN$3),INDEX(Inversiones!$D:$AM,MATCH($B25,Inversiones!$B:$B,0),AN$3)))/1000</f>
        <v>0</v>
      </c>
      <c r="AP25" s="269" cm="1">
        <f t="array" ref="AP25">+SUM(IF($E$3:$P$3&lt;=$AR$2,$E25:$P25))</f>
        <v>128423.74800000001</v>
      </c>
      <c r="AQ25" s="269" cm="1">
        <f t="array" ref="AQ25">+SUM(IF($Q$3:$AB$3&lt;=$AR$2+12,$Q25:$AB25))</f>
        <v>183930.16860000003</v>
      </c>
      <c r="AR25" s="269" cm="1">
        <f t="array" ref="AR25">+SUM(IF($AC$3:$AN$3&lt;=$AR$2+24,$AC25:$AN25))</f>
        <v>206303.02454999997</v>
      </c>
      <c r="AT25" s="269">
        <f t="shared" si="11"/>
        <v>256847.49600000004</v>
      </c>
      <c r="AU25" s="269" cm="1">
        <f t="array" ref="AU25">+SUM(IF($E$3:$AN$3&lt;=$AR$2+12,$E25:$AN25))-SUM(IF($E$3:$AN$3&lt;=$AR$2,$E25:$AN25))</f>
        <v>305502.82259999996</v>
      </c>
      <c r="AV25" s="269" cm="1">
        <f t="array" ref="AV25">+SUM(IF($E$3:$AN$3&lt;=$AR$2+24,$E25:$AN25))-SUM(IF($E$3:$AN$3&lt;=$AR$2+12,$E25:$AN25))</f>
        <v>381621.95204999996</v>
      </c>
    </row>
    <row r="26" spans="2:48" x14ac:dyDescent="0.3">
      <c r="B26" s="47" t="s">
        <v>342</v>
      </c>
      <c r="C26" s="47" t="s">
        <v>343</v>
      </c>
      <c r="E26" s="230" cm="1">
        <f t="array" ref="E26">+IF($C$2="Consolidado",INDEX(Consolidado!$D:$AM,MATCH($B26,Consolidado!$B:$B,0),E$3),IF($C$2="Fitness People",INDEX(Fitness!$D:$AM,MATCH($B26,Fitness!$B:$B,0),E$3),INDEX(Inversiones!$D:$AM,MATCH($B26,Inversiones!$B:$B,0),E$3)))/1000</f>
        <v>59204.74</v>
      </c>
      <c r="F26" s="230" cm="1">
        <f t="array" ref="F26">+IF($C$2="Consolidado",INDEX(Consolidado!$D:$AM,MATCH($B26,Consolidado!$B:$B,0),F$3),IF($C$2="Fitness People",INDEX(Fitness!$D:$AM,MATCH($B26,Fitness!$B:$B,0),F$3),INDEX(Inversiones!$D:$AM,MATCH($B26,Inversiones!$B:$B,0),F$3)))/1000</f>
        <v>90974.782000000007</v>
      </c>
      <c r="G26" s="230" cm="1">
        <f t="array" ref="G26">+IF($C$2="Consolidado",INDEX(Consolidado!$D:$AM,MATCH($B26,Consolidado!$B:$B,0),G$3),IF($C$2="Fitness People",INDEX(Fitness!$D:$AM,MATCH($B26,Fitness!$B:$B,0),G$3),INDEX(Inversiones!$D:$AM,MATCH($B26,Inversiones!$B:$B,0),G$3)))/1000</f>
        <v>85425.388999999996</v>
      </c>
      <c r="H26" s="230" cm="1">
        <f t="array" ref="H26">+IF($C$2="Consolidado",INDEX(Consolidado!$D:$AM,MATCH($B26,Consolidado!$B:$B,0),H$3),IF($C$2="Fitness People",INDEX(Fitness!$D:$AM,MATCH($B26,Fitness!$B:$B,0),H$3),INDEX(Inversiones!$D:$AM,MATCH($B26,Inversiones!$B:$B,0),H$3)))/1000</f>
        <v>77647.467999999993</v>
      </c>
      <c r="I26" s="230" cm="1">
        <f t="array" ref="I26">+IF($C$2="Consolidado",INDEX(Consolidado!$D:$AM,MATCH($B26,Consolidado!$B:$B,0),I$3),IF($C$2="Fitness People",INDEX(Fitness!$D:$AM,MATCH($B26,Fitness!$B:$B,0),I$3),INDEX(Inversiones!$D:$AM,MATCH($B26,Inversiones!$B:$B,0),I$3)))/1000</f>
        <v>81333.089000000007</v>
      </c>
      <c r="J26" s="230" cm="1">
        <f t="array" ref="J26">+IF($C$2="Consolidado",INDEX(Consolidado!$D:$AM,MATCH($B26,Consolidado!$B:$B,0),J$3),IF($C$2="Fitness People",INDEX(Fitness!$D:$AM,MATCH($B26,Fitness!$B:$B,0),J$3),INDEX(Inversiones!$D:$AM,MATCH($B26,Inversiones!$B:$B,0),J$3)))/1000</f>
        <v>87116.107000000004</v>
      </c>
      <c r="K26" s="230" cm="1">
        <f t="array" ref="K26">+IF($C$2="Consolidado",INDEX(Consolidado!$D:$AM,MATCH($B26,Consolidado!$B:$B,0),K$3),IF($C$2="Fitness People",INDEX(Fitness!$D:$AM,MATCH($B26,Fitness!$B:$B,0),K$3),INDEX(Inversiones!$D:$AM,MATCH($B26,Inversiones!$B:$B,0),K$3)))/1000</f>
        <v>70604.483999999997</v>
      </c>
      <c r="L26" s="230" cm="1">
        <f t="array" ref="L26">+IF($C$2="Consolidado",INDEX(Consolidado!$D:$AM,MATCH($B26,Consolidado!$B:$B,0),L$3),IF($C$2="Fitness People",INDEX(Fitness!$D:$AM,MATCH($B26,Fitness!$B:$B,0),L$3),INDEX(Inversiones!$D:$AM,MATCH($B26,Inversiones!$B:$B,0),L$3)))/1000</f>
        <v>63367.165999999997</v>
      </c>
      <c r="M26" s="230" cm="1">
        <f t="array" ref="M26">+IF($C$2="Consolidado",INDEX(Consolidado!$D:$AM,MATCH($B26,Consolidado!$B:$B,0),M$3),IF($C$2="Fitness People",INDEX(Fitness!$D:$AM,MATCH($B26,Fitness!$B:$B,0),M$3),INDEX(Inversiones!$D:$AM,MATCH($B26,Inversiones!$B:$B,0),M$3)))/1000</f>
        <v>49008.561000000002</v>
      </c>
      <c r="N26" s="230" cm="1">
        <f t="array" ref="N26">+IF($C$2="Consolidado",INDEX(Consolidado!$D:$AM,MATCH($B26,Consolidado!$B:$B,0),N$3),IF($C$2="Fitness People",INDEX(Fitness!$D:$AM,MATCH($B26,Fitness!$B:$B,0),N$3),INDEX(Inversiones!$D:$AM,MATCH($B26,Inversiones!$B:$B,0),N$3)))/1000</f>
        <v>41255.139000000003</v>
      </c>
      <c r="O26" s="230" cm="1">
        <f t="array" ref="O26">+IF($C$2="Consolidado",INDEX(Consolidado!$D:$AM,MATCH($B26,Consolidado!$B:$B,0),O$3),IF($C$2="Fitness People",INDEX(Fitness!$D:$AM,MATCH($B26,Fitness!$B:$B,0),O$3),INDEX(Inversiones!$D:$AM,MATCH($B26,Inversiones!$B:$B,0),O$3)))/1000</f>
        <v>59787.347000000002</v>
      </c>
      <c r="P26" s="230" cm="1">
        <f t="array" ref="P26">+IF($C$2="Consolidado",INDEX(Consolidado!$D:$AM,MATCH($B26,Consolidado!$B:$B,0),P$3),IF($C$2="Fitness People",INDEX(Fitness!$D:$AM,MATCH($B26,Fitness!$B:$B,0),P$3),INDEX(Inversiones!$D:$AM,MATCH($B26,Inversiones!$B:$B,0),P$3)))/1000</f>
        <v>75119.111000000004</v>
      </c>
      <c r="Q26" s="230" cm="1">
        <f t="array" ref="Q26">+IF($C$2="Consolidado",INDEX(Consolidado!$D:$AM,MATCH($B26,Consolidado!$B:$B,0),Q$3),IF($C$2="Fitness People",INDEX(Fitness!$D:$AM,MATCH($B26,Fitness!$B:$B,0),Q$3),INDEX(Inversiones!$D:$AM,MATCH($B26,Inversiones!$B:$B,0),Q$3)))/1000</f>
        <v>88161.61</v>
      </c>
      <c r="R26" s="230" cm="1">
        <f t="array" ref="R26">+IF($C$2="Consolidado",INDEX(Consolidado!$D:$AM,MATCH($B26,Consolidado!$B:$B,0),R$3),IF($C$2="Fitness People",INDEX(Fitness!$D:$AM,MATCH($B26,Fitness!$B:$B,0),R$3),INDEX(Inversiones!$D:$AM,MATCH($B26,Inversiones!$B:$B,0),R$3)))/1000</f>
        <v>143527.49669999999</v>
      </c>
      <c r="S26" s="230" cm="1">
        <f t="array" ref="S26">+IF($C$2="Consolidado",INDEX(Consolidado!$D:$AM,MATCH($B26,Consolidado!$B:$B,0),S$3),IF($C$2="Fitness People",INDEX(Fitness!$D:$AM,MATCH($B26,Fitness!$B:$B,0),S$3),INDEX(Inversiones!$D:$AM,MATCH($B26,Inversiones!$B:$B,0),S$3)))/1000</f>
        <v>78032.793999999994</v>
      </c>
      <c r="T26" s="230" cm="1">
        <f t="array" ref="T26">+IF($C$2="Consolidado",INDEX(Consolidado!$D:$AM,MATCH($B26,Consolidado!$B:$B,0),T$3),IF($C$2="Fitness People",INDEX(Fitness!$D:$AM,MATCH($B26,Fitness!$B:$B,0),T$3),INDEX(Inversiones!$D:$AM,MATCH($B26,Inversiones!$B:$B,0),T$3)))/1000</f>
        <v>63846.573999999993</v>
      </c>
      <c r="U26" s="230" cm="1">
        <f t="array" ref="U26">+IF($C$2="Consolidado",INDEX(Consolidado!$D:$AM,MATCH($B26,Consolidado!$B:$B,0),U$3),IF($C$2="Fitness People",INDEX(Fitness!$D:$AM,MATCH($B26,Fitness!$B:$B,0),U$3),INDEX(Inversiones!$D:$AM,MATCH($B26,Inversiones!$B:$B,0),U$3)))/1000</f>
        <v>99840.226999999984</v>
      </c>
      <c r="V26" s="230" cm="1">
        <f t="array" ref="V26">+IF($C$2="Consolidado",INDEX(Consolidado!$D:$AM,MATCH($B26,Consolidado!$B:$B,0),V$3),IF($C$2="Fitness People",INDEX(Fitness!$D:$AM,MATCH($B26,Fitness!$B:$B,0),V$3),INDEX(Inversiones!$D:$AM,MATCH($B26,Inversiones!$B:$B,0),V$3)))/1000</f>
        <v>84378.184999999998</v>
      </c>
      <c r="W26" s="230" cm="1">
        <f t="array" ref="W26">+IF($C$2="Consolidado",INDEX(Consolidado!$D:$AM,MATCH($B26,Consolidado!$B:$B,0),W$3),IF($C$2="Fitness People",INDEX(Fitness!$D:$AM,MATCH($B26,Fitness!$B:$B,0),W$3),INDEX(Inversiones!$D:$AM,MATCH($B26,Inversiones!$B:$B,0),W$3)))/1000</f>
        <v>111150.901</v>
      </c>
      <c r="X26" s="230" cm="1">
        <f t="array" ref="X26">+IF($C$2="Consolidado",INDEX(Consolidado!$D:$AM,MATCH($B26,Consolidado!$B:$B,0),X$3),IF($C$2="Fitness People",INDEX(Fitness!$D:$AM,MATCH($B26,Fitness!$B:$B,0),X$3),INDEX(Inversiones!$D:$AM,MATCH($B26,Inversiones!$B:$B,0),X$3)))/1000</f>
        <v>81003.621730000013</v>
      </c>
      <c r="Y26" s="230" cm="1">
        <f t="array" ref="Y26">+IF($C$2="Consolidado",INDEX(Consolidado!$D:$AM,MATCH($B26,Consolidado!$B:$B,0),Y$3),IF($C$2="Fitness People",INDEX(Fitness!$D:$AM,MATCH($B26,Fitness!$B:$B,0),Y$3),INDEX(Inversiones!$D:$AM,MATCH($B26,Inversiones!$B:$B,0),Y$3)))/1000</f>
        <v>92911.622639999972</v>
      </c>
      <c r="Z26" s="230" cm="1">
        <f t="array" ref="Z26">+IF($C$2="Consolidado",INDEX(Consolidado!$D:$AM,MATCH($B26,Consolidado!$B:$B,0),Z$3),IF($C$2="Fitness People",INDEX(Fitness!$D:$AM,MATCH($B26,Fitness!$B:$B,0),Z$3),INDEX(Inversiones!$D:$AM,MATCH($B26,Inversiones!$B:$B,0),Z$3)))/1000</f>
        <v>67993.224000000002</v>
      </c>
      <c r="AA26" s="230" cm="1">
        <f t="array" ref="AA26">+IF($C$2="Consolidado",INDEX(Consolidado!$D:$AM,MATCH($B26,Consolidado!$B:$B,0),AA$3),IF($C$2="Fitness People",INDEX(Fitness!$D:$AM,MATCH($B26,Fitness!$B:$B,0),AA$3),INDEX(Inversiones!$D:$AM,MATCH($B26,Inversiones!$B:$B,0),AA$3)))/1000</f>
        <v>111110.91800000001</v>
      </c>
      <c r="AB26" s="230" cm="1">
        <f t="array" ref="AB26">+IF($C$2="Consolidado",INDEX(Consolidado!$D:$AM,MATCH($B26,Consolidado!$B:$B,0),AB$3),IF($C$2="Fitness People",INDEX(Fitness!$D:$AM,MATCH($B26,Fitness!$B:$B,0),AB$3),INDEX(Inversiones!$D:$AM,MATCH($B26,Inversiones!$B:$B,0),AB$3)))/1000</f>
        <v>121670.90928000004</v>
      </c>
      <c r="AC26" s="230" cm="1">
        <f t="array" ref="AC26">+IF($C$2="Consolidado",INDEX(Consolidado!$D:$AM,MATCH($B26,Consolidado!$B:$B,0),AC$3),IF($C$2="Fitness People",INDEX(Fitness!$D:$AM,MATCH($B26,Fitness!$B:$B,0),AC$3),INDEX(Inversiones!$D:$AM,MATCH($B26,Inversiones!$B:$B,0),AC$3)))/1000</f>
        <v>121273.46</v>
      </c>
      <c r="AD26" s="230" cm="1">
        <f t="array" ref="AD26">+IF($C$2="Consolidado",INDEX(Consolidado!$D:$AM,MATCH($B26,Consolidado!$B:$B,0),AD$3),IF($C$2="Fitness People",INDEX(Fitness!$D:$AM,MATCH($B26,Fitness!$B:$B,0),AD$3),INDEX(Inversiones!$D:$AM,MATCH($B26,Inversiones!$B:$B,0),AD$3)))/1000</f>
        <v>165705.17499999999</v>
      </c>
      <c r="AE26" s="230" cm="1">
        <f t="array" ref="AE26">+IF($C$2="Consolidado",INDEX(Consolidado!$D:$AM,MATCH($B26,Consolidado!$B:$B,0),AE$3),IF($C$2="Fitness People",INDEX(Fitness!$D:$AM,MATCH($B26,Fitness!$B:$B,0),AE$3),INDEX(Inversiones!$D:$AM,MATCH($B26,Inversiones!$B:$B,0),AE$3)))/1000</f>
        <v>141341.73000000001</v>
      </c>
      <c r="AF26" s="230" cm="1">
        <f t="array" ref="AF26">+IF($C$2="Consolidado",INDEX(Consolidado!$D:$AM,MATCH($B26,Consolidado!$B:$B,0),AF$3),IF($C$2="Fitness People",INDEX(Fitness!$D:$AM,MATCH($B26,Fitness!$B:$B,0),AF$3),INDEX(Inversiones!$D:$AM,MATCH($B26,Inversiones!$B:$B,0),AF$3)))/1000</f>
        <v>140050.61984999999</v>
      </c>
      <c r="AG26" s="230" cm="1">
        <f t="array" ref="AG26">+IF($C$2="Consolidado",INDEX(Consolidado!$D:$AM,MATCH($B26,Consolidado!$B:$B,0),AG$3),IF($C$2="Fitness People",INDEX(Fitness!$D:$AM,MATCH($B26,Fitness!$B:$B,0),AG$3),INDEX(Inversiones!$D:$AM,MATCH($B26,Inversiones!$B:$B,0),AG$3)))/1000</f>
        <v>150410.80476</v>
      </c>
      <c r="AH26" s="230" cm="1">
        <f t="array" ref="AH26">+IF($C$2="Consolidado",INDEX(Consolidado!$D:$AM,MATCH($B26,Consolidado!$B:$B,0),AH$3),IF($C$2="Fitness People",INDEX(Fitness!$D:$AM,MATCH($B26,Fitness!$B:$B,0),AH$3),INDEX(Inversiones!$D:$AM,MATCH($B26,Inversiones!$B:$B,0),AH$3)))/1000</f>
        <v>162452.09531999999</v>
      </c>
      <c r="AI26" s="230" cm="1">
        <f t="array" ref="AI26">+IF($C$2="Consolidado",INDEX(Consolidado!$D:$AM,MATCH($B26,Consolidado!$B:$B,0),AI$3),IF($C$2="Fitness People",INDEX(Fitness!$D:$AM,MATCH($B26,Fitness!$B:$B,0),AI$3),INDEX(Inversiones!$D:$AM,MATCH($B26,Inversiones!$B:$B,0),AI$3)))/1000</f>
        <v>0</v>
      </c>
      <c r="AJ26" s="230" cm="1">
        <f t="array" ref="AJ26">+IF($C$2="Consolidado",INDEX(Consolidado!$D:$AM,MATCH($B26,Consolidado!$B:$B,0),AJ$3),IF($C$2="Fitness People",INDEX(Fitness!$D:$AM,MATCH($B26,Fitness!$B:$B,0),AJ$3),INDEX(Inversiones!$D:$AM,MATCH($B26,Inversiones!$B:$B,0),AJ$3)))/1000</f>
        <v>0</v>
      </c>
      <c r="AK26" s="230" cm="1">
        <f t="array" ref="AK26">+IF($C$2="Consolidado",INDEX(Consolidado!$D:$AM,MATCH($B26,Consolidado!$B:$B,0),AK$3),IF($C$2="Fitness People",INDEX(Fitness!$D:$AM,MATCH($B26,Fitness!$B:$B,0),AK$3),INDEX(Inversiones!$D:$AM,MATCH($B26,Inversiones!$B:$B,0),AK$3)))/1000</f>
        <v>0</v>
      </c>
      <c r="AL26" s="230" cm="1">
        <f t="array" ref="AL26">+IF($C$2="Consolidado",INDEX(Consolidado!$D:$AM,MATCH($B26,Consolidado!$B:$B,0),AL$3),IF($C$2="Fitness People",INDEX(Fitness!$D:$AM,MATCH($B26,Fitness!$B:$B,0),AL$3),INDEX(Inversiones!$D:$AM,MATCH($B26,Inversiones!$B:$B,0),AL$3)))/1000</f>
        <v>0</v>
      </c>
      <c r="AM26" s="230" cm="1">
        <f t="array" ref="AM26">+IF($C$2="Consolidado",INDEX(Consolidado!$D:$AM,MATCH($B26,Consolidado!$B:$B,0),AM$3),IF($C$2="Fitness People",INDEX(Fitness!$D:$AM,MATCH($B26,Fitness!$B:$B,0),AM$3),INDEX(Inversiones!$D:$AM,MATCH($B26,Inversiones!$B:$B,0),AM$3)))/1000</f>
        <v>0</v>
      </c>
      <c r="AN26" s="230" cm="1">
        <f t="array" ref="AN26">+IF($C$2="Consolidado",INDEX(Consolidado!$D:$AM,MATCH($B26,Consolidado!$B:$B,0),AN$3),IF($C$2="Fitness People",INDEX(Fitness!$D:$AM,MATCH($B26,Fitness!$B:$B,0),AN$3),INDEX(Inversiones!$D:$AM,MATCH($B26,Inversiones!$B:$B,0),AN$3)))/1000</f>
        <v>0</v>
      </c>
      <c r="AP26" s="230" cm="1">
        <f t="array" ref="AP26">+SUM(IF($E$3:$P$3&lt;=$AR$2,$E26:$P26))</f>
        <v>481701.57500000001</v>
      </c>
      <c r="AQ26" s="230" cm="1">
        <f t="array" ref="AQ26">+SUM(IF($Q$3:$AB$3&lt;=$AR$2+12,$Q26:$AB26))</f>
        <v>557786.88669999992</v>
      </c>
      <c r="AR26" s="230" cm="1">
        <f t="array" ref="AR26">+SUM(IF($AC$3:$AN$3&lt;=$AR$2+24,$AC26:$AN26))</f>
        <v>881233.88492999994</v>
      </c>
      <c r="AT26" s="230">
        <f t="shared" si="11"/>
        <v>963403.15000000014</v>
      </c>
      <c r="AU26" s="230" cm="1">
        <f t="array" ref="AU26">+SUM(IF($E$3:$AN$3&lt;=$AR$2+12,$E26:$AN26))-SUM(IF($E$3:$AN$3&lt;=$AR$2,$E26:$AN26))</f>
        <v>916928.69469999988</v>
      </c>
      <c r="AV26" s="230" cm="1">
        <f t="array" ref="AV26">+SUM(IF($E$3:$AN$3&lt;=$AR$2+24,$E26:$AN26))-SUM(IF($E$3:$AN$3&lt;=$AR$2+12,$E26:$AN26))</f>
        <v>1467075.0815799998</v>
      </c>
    </row>
    <row r="28" spans="2:48" x14ac:dyDescent="0.3">
      <c r="B28" s="55"/>
      <c r="C28" s="56" t="s">
        <v>373</v>
      </c>
      <c r="E28" s="225">
        <f>+E10-E13-E26</f>
        <v>653870.41238000011</v>
      </c>
      <c r="F28" s="225">
        <f t="shared" ref="F28:AN28" si="13">+F10-F13-F26</f>
        <v>204342.72965999995</v>
      </c>
      <c r="G28" s="225">
        <f t="shared" si="13"/>
        <v>6379.2560300000187</v>
      </c>
      <c r="H28" s="225">
        <f t="shared" si="13"/>
        <v>-276098.7268699999</v>
      </c>
      <c r="I28" s="225">
        <f t="shared" si="13"/>
        <v>-775423.23849000002</v>
      </c>
      <c r="J28" s="225">
        <f t="shared" si="13"/>
        <v>-271372.40687000012</v>
      </c>
      <c r="K28" s="225">
        <f t="shared" si="13"/>
        <v>217103.64386000019</v>
      </c>
      <c r="L28" s="225">
        <f t="shared" si="13"/>
        <v>-9138.4820699998818</v>
      </c>
      <c r="M28" s="225">
        <f t="shared" si="13"/>
        <v>-255053.65962000005</v>
      </c>
      <c r="N28" s="225">
        <f t="shared" si="13"/>
        <v>-57992.858229999933</v>
      </c>
      <c r="O28" s="225">
        <f t="shared" si="13"/>
        <v>200092.37491000001</v>
      </c>
      <c r="P28" s="225">
        <f t="shared" si="13"/>
        <v>365847.18763000006</v>
      </c>
      <c r="Q28" s="225">
        <f t="shared" si="13"/>
        <v>683651.6688799999</v>
      </c>
      <c r="R28" s="225">
        <f t="shared" si="13"/>
        <v>253741.13316999984</v>
      </c>
      <c r="S28" s="225">
        <f t="shared" si="13"/>
        <v>-324862.69071</v>
      </c>
      <c r="T28" s="225">
        <f t="shared" si="13"/>
        <v>444567.27983999974</v>
      </c>
      <c r="U28" s="225">
        <f t="shared" si="13"/>
        <v>251500.45759999982</v>
      </c>
      <c r="V28" s="225">
        <f t="shared" si="13"/>
        <v>125154.01557999995</v>
      </c>
      <c r="W28" s="225">
        <f t="shared" si="13"/>
        <v>408401.72688000038</v>
      </c>
      <c r="X28" s="225">
        <f t="shared" si="13"/>
        <v>8038.9181999997236</v>
      </c>
      <c r="Y28" s="225">
        <f t="shared" si="13"/>
        <v>13971.330700000035</v>
      </c>
      <c r="Z28" s="225">
        <f t="shared" si="13"/>
        <v>325658.2322899999</v>
      </c>
      <c r="AA28" s="225">
        <f t="shared" si="13"/>
        <v>215774.46414999972</v>
      </c>
      <c r="AB28" s="225">
        <f t="shared" si="13"/>
        <v>-446574.0131500003</v>
      </c>
      <c r="AC28" s="225">
        <f t="shared" si="13"/>
        <v>896051.30668999988</v>
      </c>
      <c r="AD28" s="225">
        <f t="shared" si="13"/>
        <v>284112.15796000004</v>
      </c>
      <c r="AE28" s="225">
        <f t="shared" si="13"/>
        <v>-55860.700440000073</v>
      </c>
      <c r="AF28" s="225">
        <f t="shared" si="13"/>
        <v>-143743.41916999986</v>
      </c>
      <c r="AG28" s="225">
        <f t="shared" si="13"/>
        <v>-71019.796139999671</v>
      </c>
      <c r="AH28" s="225">
        <f t="shared" si="13"/>
        <v>-686141.57280999993</v>
      </c>
      <c r="AI28" s="225">
        <f t="shared" si="13"/>
        <v>0</v>
      </c>
      <c r="AJ28" s="225">
        <f t="shared" si="13"/>
        <v>0</v>
      </c>
      <c r="AK28" s="225">
        <f t="shared" si="13"/>
        <v>0</v>
      </c>
      <c r="AL28" s="225">
        <f t="shared" si="13"/>
        <v>0</v>
      </c>
      <c r="AM28" s="225">
        <f t="shared" si="13"/>
        <v>0</v>
      </c>
      <c r="AN28" s="225">
        <f t="shared" si="13"/>
        <v>0</v>
      </c>
      <c r="AP28" s="225">
        <f t="shared" ref="AP28:AR28" si="14">+AP10-AP13-AP26</f>
        <v>-458301.97416000051</v>
      </c>
      <c r="AQ28" s="225">
        <f t="shared" si="14"/>
        <v>1433751.8643599988</v>
      </c>
      <c r="AR28" s="225">
        <f t="shared" si="14"/>
        <v>223397.97609000071</v>
      </c>
      <c r="AT28" s="225">
        <f t="shared" ref="AT28:AV28" si="15">+AT10-AT13-AT26</f>
        <v>-916603.94832000206</v>
      </c>
      <c r="AU28" s="225">
        <f t="shared" si="15"/>
        <v>1894610.0708399964</v>
      </c>
      <c r="AV28" s="225">
        <f t="shared" si="15"/>
        <v>748668.63515999936</v>
      </c>
    </row>
    <row r="29" spans="2:48" x14ac:dyDescent="0.3">
      <c r="E29" s="231">
        <f>+IFERROR(E28/E6,0)</f>
        <v>0.51393656756122219</v>
      </c>
      <c r="F29" s="231">
        <f t="shared" ref="F29:AN29" si="16">+IFERROR(F28/F6,0)</f>
        <v>0.20445386116960027</v>
      </c>
      <c r="G29" s="231">
        <f t="shared" si="16"/>
        <v>7.6939682478175909E-3</v>
      </c>
      <c r="H29" s="231">
        <f t="shared" si="16"/>
        <v>-0.84096472552472168</v>
      </c>
      <c r="I29" s="231">
        <f t="shared" si="16"/>
        <v>-1.8612514857311566</v>
      </c>
      <c r="J29" s="231">
        <f t="shared" si="16"/>
        <v>-0.34651308719813362</v>
      </c>
      <c r="K29" s="231">
        <f t="shared" si="16"/>
        <v>0.21064771051113024</v>
      </c>
      <c r="L29" s="231">
        <f t="shared" si="16"/>
        <v>-1.1414134915459168E-2</v>
      </c>
      <c r="M29" s="231">
        <f t="shared" si="16"/>
        <v>-0.28781325538787406</v>
      </c>
      <c r="N29" s="231">
        <f t="shared" si="16"/>
        <v>-7.5410736118278268E-2</v>
      </c>
      <c r="O29" s="231">
        <f t="shared" si="16"/>
        <v>0.20738964932815529</v>
      </c>
      <c r="P29" s="231">
        <f t="shared" si="16"/>
        <v>0.33241398644748532</v>
      </c>
      <c r="Q29" s="231">
        <f t="shared" si="16"/>
        <v>0.39776719663438931</v>
      </c>
      <c r="R29" s="231">
        <f t="shared" si="16"/>
        <v>0.19355601283088616</v>
      </c>
      <c r="S29" s="231">
        <f t="shared" si="16"/>
        <v>-0.29741134136155428</v>
      </c>
      <c r="T29" s="231">
        <f t="shared" si="16"/>
        <v>0.36451527775796255</v>
      </c>
      <c r="U29" s="231">
        <f t="shared" si="16"/>
        <v>0.19115139938530673</v>
      </c>
      <c r="V29" s="231">
        <f t="shared" si="16"/>
        <v>0.11974786642747837</v>
      </c>
      <c r="W29" s="231">
        <f t="shared" si="16"/>
        <v>0.28876017452407343</v>
      </c>
      <c r="X29" s="231">
        <f t="shared" si="16"/>
        <v>6.4943652588071877E-3</v>
      </c>
      <c r="Y29" s="231">
        <f t="shared" si="16"/>
        <v>1.4935156061257207E-2</v>
      </c>
      <c r="Z29" s="231">
        <f t="shared" si="16"/>
        <v>0.27253748823461171</v>
      </c>
      <c r="AA29" s="231">
        <f t="shared" si="16"/>
        <v>0.16599057184288243</v>
      </c>
      <c r="AB29" s="231">
        <f t="shared" si="16"/>
        <v>-0.35831410645503997</v>
      </c>
      <c r="AC29" s="231">
        <f t="shared" si="16"/>
        <v>0.44347772321524681</v>
      </c>
      <c r="AD29" s="231">
        <f t="shared" si="16"/>
        <v>0.21228944519988993</v>
      </c>
      <c r="AE29" s="231">
        <f t="shared" si="16"/>
        <v>-5.2614164516772595E-2</v>
      </c>
      <c r="AF29" s="231">
        <f t="shared" si="16"/>
        <v>-0.15852893846660987</v>
      </c>
      <c r="AG29" s="231">
        <f t="shared" si="16"/>
        <v>-5.9901956982815009E-2</v>
      </c>
      <c r="AH29" s="231">
        <f t="shared" si="16"/>
        <v>-0.74781931787427203</v>
      </c>
      <c r="AI29" s="231">
        <f t="shared" si="16"/>
        <v>0</v>
      </c>
      <c r="AJ29" s="231">
        <f t="shared" si="16"/>
        <v>0</v>
      </c>
      <c r="AK29" s="231">
        <f t="shared" si="16"/>
        <v>0</v>
      </c>
      <c r="AL29" s="231">
        <f t="shared" si="16"/>
        <v>0</v>
      </c>
      <c r="AM29" s="231">
        <f t="shared" si="16"/>
        <v>0</v>
      </c>
      <c r="AN29" s="231">
        <f t="shared" si="16"/>
        <v>0</v>
      </c>
      <c r="AP29" s="231">
        <f t="shared" ref="AP29" si="17">+IFERROR(AP28/AP6,0)</f>
        <v>-9.9008039861288782E-2</v>
      </c>
      <c r="AQ29" s="231">
        <f t="shared" ref="AQ29" si="18">+IFERROR(AQ28/AQ6,0)</f>
        <v>0.18614255652867132</v>
      </c>
      <c r="AR29" s="231">
        <f t="shared" ref="AR29" si="19">+IFERROR(AR28/AR6,0)</f>
        <v>3.0065419316798285E-2</v>
      </c>
      <c r="AT29" s="231">
        <f t="shared" ref="AT29" si="20">+IFERROR(AT28/AT6,0)</f>
        <v>-9.9008039861288893E-2</v>
      </c>
      <c r="AU29" s="231">
        <f t="shared" ref="AU29" si="21">+IFERROR(AU28/AU6,0)</f>
        <v>0.14294292791308222</v>
      </c>
      <c r="AV29" s="231">
        <f t="shared" ref="AV29" si="22">+IFERROR(AV28/AV6,0)</f>
        <v>5.0725653110206631E-2</v>
      </c>
    </row>
    <row r="31" spans="2:48" x14ac:dyDescent="0.3">
      <c r="B31" s="49" t="s">
        <v>393</v>
      </c>
      <c r="C31" s="49" t="s">
        <v>375</v>
      </c>
      <c r="E31" s="232" cm="1">
        <f t="array" ref="E31">+IF($C$2="Consolidado",INDEX(Consolidado!$D:$AM,MATCH($B31,Consolidado!$B:$B,0),E$3),IF($C$2="Fitness People",INDEX(Fitness!$D:$AM,MATCH($B31,Fitness!$B:$B,0),E$3),INDEX(Inversiones!$D:$AM,MATCH($B31,Inversiones!$B:$B,0),E$3)))/1000</f>
        <v>40407.428399999997</v>
      </c>
      <c r="F31" s="232" cm="1">
        <f t="array" ref="F31">+IF($C$2="Consolidado",INDEX(Consolidado!$D:$AM,MATCH($B31,Consolidado!$B:$B,0),F$3),IF($C$2="Fitness People",INDEX(Fitness!$D:$AM,MATCH($B31,Fitness!$B:$B,0),F$3),INDEX(Inversiones!$D:$AM,MATCH($B31,Inversiones!$B:$B,0),F$3)))/1000</f>
        <v>36399.43406</v>
      </c>
      <c r="G31" s="232" cm="1">
        <f t="array" ref="G31">+IF($C$2="Consolidado",INDEX(Consolidado!$D:$AM,MATCH($B31,Consolidado!$B:$B,0),G$3),IF($C$2="Fitness People",INDEX(Fitness!$D:$AM,MATCH($B31,Fitness!$B:$B,0),G$3),INDEX(Inversiones!$D:$AM,MATCH($B31,Inversiones!$B:$B,0),G$3)))/1000</f>
        <v>34207.785960000001</v>
      </c>
      <c r="H31" s="232" cm="1">
        <f t="array" ref="H31">+IF($C$2="Consolidado",INDEX(Consolidado!$D:$AM,MATCH($B31,Consolidado!$B:$B,0),H$3),IF($C$2="Fitness People",INDEX(Fitness!$D:$AM,MATCH($B31,Fitness!$B:$B,0),H$3),INDEX(Inversiones!$D:$AM,MATCH($B31,Inversiones!$B:$B,0),H$3)))/1000</f>
        <v>25855.402180000001</v>
      </c>
      <c r="I31" s="232" cm="1">
        <f t="array" ref="I31">+IF($C$2="Consolidado",INDEX(Consolidado!$D:$AM,MATCH($B31,Consolidado!$B:$B,0),I$3),IF($C$2="Fitness People",INDEX(Fitness!$D:$AM,MATCH($B31,Fitness!$B:$B,0),I$3),INDEX(Inversiones!$D:$AM,MATCH($B31,Inversiones!$B:$B,0),I$3)))/1000</f>
        <v>46365.638939999997</v>
      </c>
      <c r="J31" s="232" cm="1">
        <f t="array" ref="J31">+IF($C$2="Consolidado",INDEX(Consolidado!$D:$AM,MATCH($B31,Consolidado!$B:$B,0),J$3),IF($C$2="Fitness People",INDEX(Fitness!$D:$AM,MATCH($B31,Fitness!$B:$B,0),J$3),INDEX(Inversiones!$D:$AM,MATCH($B31,Inversiones!$B:$B,0),J$3)))/1000</f>
        <v>34075.29406</v>
      </c>
      <c r="K31" s="232" cm="1">
        <f t="array" ref="K31">+IF($C$2="Consolidado",INDEX(Consolidado!$D:$AM,MATCH($B31,Consolidado!$B:$B,0),K$3),IF($C$2="Fitness People",INDEX(Fitness!$D:$AM,MATCH($B31,Fitness!$B:$B,0),K$3),INDEX(Inversiones!$D:$AM,MATCH($B31,Inversiones!$B:$B,0),K$3)))/1000</f>
        <v>35961.921190000008</v>
      </c>
      <c r="L31" s="232" cm="1">
        <f t="array" ref="L31">+IF($C$2="Consolidado",INDEX(Consolidado!$D:$AM,MATCH($B31,Consolidado!$B:$B,0),L$3),IF($C$2="Fitness People",INDEX(Fitness!$D:$AM,MATCH($B31,Fitness!$B:$B,0),L$3),INDEX(Inversiones!$D:$AM,MATCH($B31,Inversiones!$B:$B,0),L$3)))/1000</f>
        <v>36169.085519999993</v>
      </c>
      <c r="M31" s="232" cm="1">
        <f t="array" ref="M31">+IF($C$2="Consolidado",INDEX(Consolidado!$D:$AM,MATCH($B31,Consolidado!$B:$B,0),M$3),IF($C$2="Fitness People",INDEX(Fitness!$D:$AM,MATCH($B31,Fitness!$B:$B,0),M$3),INDEX(Inversiones!$D:$AM,MATCH($B31,Inversiones!$B:$B,0),M$3)))/1000</f>
        <v>31997.570710000007</v>
      </c>
      <c r="N31" s="232" cm="1">
        <f t="array" ref="N31">+IF($C$2="Consolidado",INDEX(Consolidado!$D:$AM,MATCH($B31,Consolidado!$B:$B,0),N$3),IF($C$2="Fitness People",INDEX(Fitness!$D:$AM,MATCH($B31,Fitness!$B:$B,0),N$3),INDEX(Inversiones!$D:$AM,MATCH($B31,Inversiones!$B:$B,0),N$3)))/1000</f>
        <v>33987.749399999993</v>
      </c>
      <c r="O31" s="232" cm="1">
        <f t="array" ref="O31">+IF($C$2="Consolidado",INDEX(Consolidado!$D:$AM,MATCH($B31,Consolidado!$B:$B,0),O$3),IF($C$2="Fitness People",INDEX(Fitness!$D:$AM,MATCH($B31,Fitness!$B:$B,0),O$3),INDEX(Inversiones!$D:$AM,MATCH($B31,Inversiones!$B:$B,0),O$3)))/1000</f>
        <v>35361.921780000011</v>
      </c>
      <c r="P31" s="232" cm="1">
        <f t="array" ref="P31">+IF($C$2="Consolidado",INDEX(Consolidado!$D:$AM,MATCH($B31,Consolidado!$B:$B,0),P$3),IF($C$2="Fitness People",INDEX(Fitness!$D:$AM,MATCH($B31,Fitness!$B:$B,0),P$3),INDEX(Inversiones!$D:$AM,MATCH($B31,Inversiones!$B:$B,0),P$3)))/1000</f>
        <v>58364.952049999993</v>
      </c>
      <c r="Q31" s="232" cm="1">
        <f t="array" ref="Q31">+IF($C$2="Consolidado",INDEX(Consolidado!$D:$AM,MATCH($B31,Consolidado!$B:$B,0),Q$3),IF($C$2="Fitness People",INDEX(Fitness!$D:$AM,MATCH($B31,Fitness!$B:$B,0),Q$3),INDEX(Inversiones!$D:$AM,MATCH($B31,Inversiones!$B:$B,0),Q$3)))/1000</f>
        <v>37398.221140000009</v>
      </c>
      <c r="R31" s="232" cm="1">
        <f t="array" ref="R31">+IF($C$2="Consolidado",INDEX(Consolidado!$D:$AM,MATCH($B31,Consolidado!$B:$B,0),R$3),IF($C$2="Fitness People",INDEX(Fitness!$D:$AM,MATCH($B31,Fitness!$B:$B,0),R$3),INDEX(Inversiones!$D:$AM,MATCH($B31,Inversiones!$B:$B,0),R$3)))/1000</f>
        <v>30742.942239999997</v>
      </c>
      <c r="S31" s="232" cm="1">
        <f t="array" ref="S31">+IF($C$2="Consolidado",INDEX(Consolidado!$D:$AM,MATCH($B31,Consolidado!$B:$B,0),S$3),IF($C$2="Fitness People",INDEX(Fitness!$D:$AM,MATCH($B31,Fitness!$B:$B,0),S$3),INDEX(Inversiones!$D:$AM,MATCH($B31,Inversiones!$B:$B,0),S$3)))/1000</f>
        <v>24738.459209999997</v>
      </c>
      <c r="T31" s="232" cm="1">
        <f t="array" ref="T31">+IF($C$2="Consolidado",INDEX(Consolidado!$D:$AM,MATCH($B31,Consolidado!$B:$B,0),T$3),IF($C$2="Fitness People",INDEX(Fitness!$D:$AM,MATCH($B31,Fitness!$B:$B,0),T$3),INDEX(Inversiones!$D:$AM,MATCH($B31,Inversiones!$B:$B,0),T$3)))/1000</f>
        <v>29573.92294</v>
      </c>
      <c r="U31" s="232" cm="1">
        <f t="array" ref="U31">+IF($C$2="Consolidado",INDEX(Consolidado!$D:$AM,MATCH($B31,Consolidado!$B:$B,0),U$3),IF($C$2="Fitness People",INDEX(Fitness!$D:$AM,MATCH($B31,Fitness!$B:$B,0),U$3),INDEX(Inversiones!$D:$AM,MATCH($B31,Inversiones!$B:$B,0),U$3)))/1000</f>
        <v>27607.973140000006</v>
      </c>
      <c r="V31" s="232" cm="1">
        <f t="array" ref="V31">+IF($C$2="Consolidado",INDEX(Consolidado!$D:$AM,MATCH($B31,Consolidado!$B:$B,0),V$3),IF($C$2="Fitness People",INDEX(Fitness!$D:$AM,MATCH($B31,Fitness!$B:$B,0),V$3),INDEX(Inversiones!$D:$AM,MATCH($B31,Inversiones!$B:$B,0),V$3)))/1000</f>
        <v>26053.047300000002</v>
      </c>
      <c r="W31" s="232" cm="1">
        <f t="array" ref="W31">+IF($C$2="Consolidado",INDEX(Consolidado!$D:$AM,MATCH($B31,Consolidado!$B:$B,0),W$3),IF($C$2="Fitness People",INDEX(Fitness!$D:$AM,MATCH($B31,Fitness!$B:$B,0),W$3),INDEX(Inversiones!$D:$AM,MATCH($B31,Inversiones!$B:$B,0),W$3)))/1000</f>
        <v>37727.227799999986</v>
      </c>
      <c r="X31" s="232" cm="1">
        <f t="array" ref="X31">+IF($C$2="Consolidado",INDEX(Consolidado!$D:$AM,MATCH($B31,Consolidado!$B:$B,0),X$3),IF($C$2="Fitness People",INDEX(Fitness!$D:$AM,MATCH($B31,Fitness!$B:$B,0),X$3),INDEX(Inversiones!$D:$AM,MATCH($B31,Inversiones!$B:$B,0),X$3)))/1000</f>
        <v>34381.525000000001</v>
      </c>
      <c r="Y31" s="232" cm="1">
        <f t="array" ref="Y31">+IF($C$2="Consolidado",INDEX(Consolidado!$D:$AM,MATCH($B31,Consolidado!$B:$B,0),Y$3),IF($C$2="Fitness People",INDEX(Fitness!$D:$AM,MATCH($B31,Fitness!$B:$B,0),Y$3),INDEX(Inversiones!$D:$AM,MATCH($B31,Inversiones!$B:$B,0),Y$3)))/1000</f>
        <v>42254.889689999996</v>
      </c>
      <c r="Z31" s="232" cm="1">
        <f t="array" ref="Z31">+IF($C$2="Consolidado",INDEX(Consolidado!$D:$AM,MATCH($B31,Consolidado!$B:$B,0),Z$3),IF($C$2="Fitness People",INDEX(Fitness!$D:$AM,MATCH($B31,Fitness!$B:$B,0),Z$3),INDEX(Inversiones!$D:$AM,MATCH($B31,Inversiones!$B:$B,0),Z$3)))/1000</f>
        <v>57831.921909999997</v>
      </c>
      <c r="AA31" s="232" cm="1">
        <f t="array" ref="AA31">+IF($C$2="Consolidado",INDEX(Consolidado!$D:$AM,MATCH($B31,Consolidado!$B:$B,0),AA$3),IF($C$2="Fitness People",INDEX(Fitness!$D:$AM,MATCH($B31,Fitness!$B:$B,0),AA$3),INDEX(Inversiones!$D:$AM,MATCH($B31,Inversiones!$B:$B,0),AA$3)))/1000</f>
        <v>62127.900379999985</v>
      </c>
      <c r="AB31" s="232" cm="1">
        <f t="array" ref="AB31">+IF($C$2="Consolidado",INDEX(Consolidado!$D:$AM,MATCH($B31,Consolidado!$B:$B,0),AB$3),IF($C$2="Fitness People",INDEX(Fitness!$D:$AM,MATCH($B31,Fitness!$B:$B,0),AB$3),INDEX(Inversiones!$D:$AM,MATCH($B31,Inversiones!$B:$B,0),AB$3)))/1000</f>
        <v>62421.633770000022</v>
      </c>
      <c r="AC31" s="232" cm="1">
        <f t="array" ref="AC31">+IF($C$2="Consolidado",INDEX(Consolidado!$D:$AM,MATCH($B31,Consolidado!$B:$B,0),AC$3),IF($C$2="Fitness People",INDEX(Fitness!$D:$AM,MATCH($B31,Fitness!$B:$B,0),AC$3),INDEX(Inversiones!$D:$AM,MATCH($B31,Inversiones!$B:$B,0),AC$3)))/1000</f>
        <v>76556.578179999997</v>
      </c>
      <c r="AD31" s="232" cm="1">
        <f t="array" ref="AD31">+IF($C$2="Consolidado",INDEX(Consolidado!$D:$AM,MATCH($B31,Consolidado!$B:$B,0),AD$3),IF($C$2="Fitness People",INDEX(Fitness!$D:$AM,MATCH($B31,Fitness!$B:$B,0),AD$3),INDEX(Inversiones!$D:$AM,MATCH($B31,Inversiones!$B:$B,0),AD$3)))/1000</f>
        <v>39747.778120000003</v>
      </c>
      <c r="AE31" s="232" cm="1">
        <f t="array" ref="AE31">+IF($C$2="Consolidado",INDEX(Consolidado!$D:$AM,MATCH($B31,Consolidado!$B:$B,0),AE$3),IF($C$2="Fitness People",INDEX(Fitness!$D:$AM,MATCH($B31,Fitness!$B:$B,0),AE$3),INDEX(Inversiones!$D:$AM,MATCH($B31,Inversiones!$B:$B,0),AE$3)))/1000</f>
        <v>36688.098339999997</v>
      </c>
      <c r="AF31" s="232" cm="1">
        <f t="array" ref="AF31">+IF($C$2="Consolidado",INDEX(Consolidado!$D:$AM,MATCH($B31,Consolidado!$B:$B,0),AF$3),IF($C$2="Fitness People",INDEX(Fitness!$D:$AM,MATCH($B31,Fitness!$B:$B,0),AF$3),INDEX(Inversiones!$D:$AM,MATCH($B31,Inversiones!$B:$B,0),AF$3)))/1000</f>
        <v>51655.561979999991</v>
      </c>
      <c r="AG31" s="232" cm="1">
        <f t="array" ref="AG31">+IF($C$2="Consolidado",INDEX(Consolidado!$D:$AM,MATCH($B31,Consolidado!$B:$B,0),AG$3),IF($C$2="Fitness People",INDEX(Fitness!$D:$AM,MATCH($B31,Fitness!$B:$B,0),AG$3),INDEX(Inversiones!$D:$AM,MATCH($B31,Inversiones!$B:$B,0),AG$3)))/1000</f>
        <v>62651.245099999986</v>
      </c>
      <c r="AH31" s="232" cm="1">
        <f t="array" ref="AH31">+IF($C$2="Consolidado",INDEX(Consolidado!$D:$AM,MATCH($B31,Consolidado!$B:$B,0),AH$3),IF($C$2="Fitness People",INDEX(Fitness!$D:$AM,MATCH($B31,Fitness!$B:$B,0),AH$3),INDEX(Inversiones!$D:$AM,MATCH($B31,Inversiones!$B:$B,0),AH$3)))/1000</f>
        <v>101015.55255000002</v>
      </c>
      <c r="AI31" s="232" cm="1">
        <f t="array" ref="AI31">+IF($C$2="Consolidado",INDEX(Consolidado!$D:$AM,MATCH($B31,Consolidado!$B:$B,0),AI$3),IF($C$2="Fitness People",INDEX(Fitness!$D:$AM,MATCH($B31,Fitness!$B:$B,0),AI$3),INDEX(Inversiones!$D:$AM,MATCH($B31,Inversiones!$B:$B,0),AI$3)))/1000</f>
        <v>0</v>
      </c>
      <c r="AJ31" s="232" cm="1">
        <f t="array" ref="AJ31">+IF($C$2="Consolidado",INDEX(Consolidado!$D:$AM,MATCH($B31,Consolidado!$B:$B,0),AJ$3),IF($C$2="Fitness People",INDEX(Fitness!$D:$AM,MATCH($B31,Fitness!$B:$B,0),AJ$3),INDEX(Inversiones!$D:$AM,MATCH($B31,Inversiones!$B:$B,0),AJ$3)))/1000</f>
        <v>0</v>
      </c>
      <c r="AK31" s="232" cm="1">
        <f t="array" ref="AK31">+IF($C$2="Consolidado",INDEX(Consolidado!$D:$AM,MATCH($B31,Consolidado!$B:$B,0),AK$3),IF($C$2="Fitness People",INDEX(Fitness!$D:$AM,MATCH($B31,Fitness!$B:$B,0),AK$3),INDEX(Inversiones!$D:$AM,MATCH($B31,Inversiones!$B:$B,0),AK$3)))/1000</f>
        <v>0</v>
      </c>
      <c r="AL31" s="232" cm="1">
        <f t="array" ref="AL31">+IF($C$2="Consolidado",INDEX(Consolidado!$D:$AM,MATCH($B31,Consolidado!$B:$B,0),AL$3),IF($C$2="Fitness People",INDEX(Fitness!$D:$AM,MATCH($B31,Fitness!$B:$B,0),AL$3),INDEX(Inversiones!$D:$AM,MATCH($B31,Inversiones!$B:$B,0),AL$3)))/1000</f>
        <v>0</v>
      </c>
      <c r="AM31" s="232" cm="1">
        <f t="array" ref="AM31">+IF($C$2="Consolidado",INDEX(Consolidado!$D:$AM,MATCH($B31,Consolidado!$B:$B,0),AM$3),IF($C$2="Fitness People",INDEX(Fitness!$D:$AM,MATCH($B31,Fitness!$B:$B,0),AM$3),INDEX(Inversiones!$D:$AM,MATCH($B31,Inversiones!$B:$B,0),AM$3)))/1000</f>
        <v>0</v>
      </c>
      <c r="AN31" s="232" cm="1">
        <f t="array" ref="AN31">+IF($C$2="Consolidado",INDEX(Consolidado!$D:$AM,MATCH($B31,Consolidado!$B:$B,0),AN$3),IF($C$2="Fitness People",INDEX(Fitness!$D:$AM,MATCH($B31,Fitness!$B:$B,0),AN$3),INDEX(Inversiones!$D:$AM,MATCH($B31,Inversiones!$B:$B,0),AN$3)))/1000</f>
        <v>0</v>
      </c>
      <c r="AP31" s="232" cm="1">
        <f t="array" ref="AP31">+SUM(IF($E$3:$P$3&lt;=$AR$2,$E31:$P31))</f>
        <v>217310.98360000004</v>
      </c>
      <c r="AQ31" s="232" cm="1">
        <f t="array" ref="AQ31">+SUM(IF($Q$3:$AB$3&lt;=$AR$2+12,$Q31:$AB31))</f>
        <v>176114.56597000003</v>
      </c>
      <c r="AR31" s="232" cm="1">
        <f t="array" ref="AR31">+SUM(IF($AC$3:$AN$3&lt;=$AR$2+24,$AC31:$AN31))</f>
        <v>368314.81427000003</v>
      </c>
      <c r="AT31" s="232">
        <f>+AP31/$AR$2*12</f>
        <v>434621.96720000007</v>
      </c>
      <c r="AU31" s="232" cm="1">
        <f t="array" ref="AU31">+SUM(IF($E$3:$AN$3&lt;=$AR$2+12,$E31:$AN31))-SUM(IF($E$3:$AN$3&lt;=$AR$2,$E31:$AN31))</f>
        <v>407957.76662000001</v>
      </c>
      <c r="AV31" s="232" cm="1">
        <f t="array" ref="AV31">+SUM(IF($E$3:$AN$3&lt;=$AR$2+24,$E31:$AN31))-SUM(IF($E$3:$AN$3&lt;=$AR$2+12,$E31:$AN31))</f>
        <v>665059.91281999997</v>
      </c>
    </row>
    <row r="33" spans="1:48" x14ac:dyDescent="0.3">
      <c r="B33" s="55"/>
      <c r="C33" s="56" t="s">
        <v>394</v>
      </c>
      <c r="E33" s="225">
        <f>+E28-E31</f>
        <v>613462.98398000014</v>
      </c>
      <c r="F33" s="225">
        <f t="shared" ref="F33:AN33" si="23">+F28-F31</f>
        <v>167943.29559999995</v>
      </c>
      <c r="G33" s="225">
        <f t="shared" si="23"/>
        <v>-27828.529929999982</v>
      </c>
      <c r="H33" s="225">
        <f t="shared" si="23"/>
        <v>-301954.12904999987</v>
      </c>
      <c r="I33" s="225">
        <f t="shared" si="23"/>
        <v>-821788.87742999999</v>
      </c>
      <c r="J33" s="225">
        <f t="shared" si="23"/>
        <v>-305447.70093000011</v>
      </c>
      <c r="K33" s="225">
        <f t="shared" si="23"/>
        <v>181141.72267000016</v>
      </c>
      <c r="L33" s="225">
        <f t="shared" si="23"/>
        <v>-45307.567589999875</v>
      </c>
      <c r="M33" s="225">
        <f t="shared" si="23"/>
        <v>-287051.23033000005</v>
      </c>
      <c r="N33" s="225">
        <f t="shared" si="23"/>
        <v>-91980.607629999926</v>
      </c>
      <c r="O33" s="225">
        <f t="shared" si="23"/>
        <v>164730.45313000001</v>
      </c>
      <c r="P33" s="225">
        <f t="shared" si="23"/>
        <v>307482.2355800001</v>
      </c>
      <c r="Q33" s="225">
        <f t="shared" si="23"/>
        <v>646253.44773999986</v>
      </c>
      <c r="R33" s="225">
        <f t="shared" si="23"/>
        <v>222998.19092999984</v>
      </c>
      <c r="S33" s="225">
        <f t="shared" si="23"/>
        <v>-349601.14992</v>
      </c>
      <c r="T33" s="225">
        <f t="shared" si="23"/>
        <v>414993.35689999972</v>
      </c>
      <c r="U33" s="225">
        <f t="shared" si="23"/>
        <v>223892.4844599998</v>
      </c>
      <c r="V33" s="225">
        <f t="shared" si="23"/>
        <v>99100.968279999943</v>
      </c>
      <c r="W33" s="225">
        <f t="shared" si="23"/>
        <v>370674.49908000039</v>
      </c>
      <c r="X33" s="225">
        <f t="shared" si="23"/>
        <v>-26342.606800000278</v>
      </c>
      <c r="Y33" s="225">
        <f t="shared" si="23"/>
        <v>-28283.558989999961</v>
      </c>
      <c r="Z33" s="225">
        <f t="shared" si="23"/>
        <v>267826.31037999992</v>
      </c>
      <c r="AA33" s="225">
        <f t="shared" si="23"/>
        <v>153646.56376999975</v>
      </c>
      <c r="AB33" s="225">
        <f t="shared" si="23"/>
        <v>-508995.64692000032</v>
      </c>
      <c r="AC33" s="225">
        <f t="shared" si="23"/>
        <v>819494.72850999993</v>
      </c>
      <c r="AD33" s="225">
        <f t="shared" si="23"/>
        <v>244364.37984000004</v>
      </c>
      <c r="AE33" s="225">
        <f t="shared" si="23"/>
        <v>-92548.79878000007</v>
      </c>
      <c r="AF33" s="225">
        <f t="shared" si="23"/>
        <v>-195398.98114999986</v>
      </c>
      <c r="AG33" s="225">
        <f t="shared" si="23"/>
        <v>-133671.04123999964</v>
      </c>
      <c r="AH33" s="225">
        <f t="shared" si="23"/>
        <v>-787157.12535999995</v>
      </c>
      <c r="AI33" s="225">
        <f t="shared" si="23"/>
        <v>0</v>
      </c>
      <c r="AJ33" s="225">
        <f t="shared" si="23"/>
        <v>0</v>
      </c>
      <c r="AK33" s="225">
        <f t="shared" si="23"/>
        <v>0</v>
      </c>
      <c r="AL33" s="225">
        <f t="shared" si="23"/>
        <v>0</v>
      </c>
      <c r="AM33" s="225">
        <f t="shared" si="23"/>
        <v>0</v>
      </c>
      <c r="AN33" s="225">
        <f t="shared" si="23"/>
        <v>0</v>
      </c>
      <c r="AP33" s="225">
        <f t="shared" ref="AP33:AR33" si="24">+AP28-AP31</f>
        <v>-675612.9577600006</v>
      </c>
      <c r="AQ33" s="225">
        <f t="shared" si="24"/>
        <v>1257637.2983899987</v>
      </c>
      <c r="AR33" s="225">
        <f t="shared" si="24"/>
        <v>-144916.83817999932</v>
      </c>
      <c r="AT33" s="225">
        <f t="shared" ref="AT33:AV33" si="25">+AT28-AT31</f>
        <v>-1351225.9155200021</v>
      </c>
      <c r="AU33" s="225">
        <f t="shared" si="25"/>
        <v>1486652.3042199966</v>
      </c>
      <c r="AV33" s="225">
        <f t="shared" si="25"/>
        <v>83608.722339999396</v>
      </c>
    </row>
    <row r="34" spans="1:48" x14ac:dyDescent="0.3">
      <c r="E34" s="231">
        <f>+IFERROR(E33/E6,0)</f>
        <v>0.48217667345577814</v>
      </c>
      <c r="F34" s="231">
        <f t="shared" ref="F34:AN34" si="26">+IFERROR(F33/F6,0)</f>
        <v>0.16803463132796215</v>
      </c>
      <c r="G34" s="231">
        <f t="shared" si="26"/>
        <v>-3.3563761143611086E-2</v>
      </c>
      <c r="H34" s="231">
        <f t="shared" si="26"/>
        <v>-0.9197172842348994</v>
      </c>
      <c r="I34" s="231">
        <f t="shared" si="26"/>
        <v>-1.9725431134259879</v>
      </c>
      <c r="J34" s="231">
        <f t="shared" si="26"/>
        <v>-0.3900235364663644</v>
      </c>
      <c r="K34" s="231">
        <f t="shared" si="26"/>
        <v>0.1757551760995929</v>
      </c>
      <c r="L34" s="231">
        <f t="shared" si="26"/>
        <v>-5.6589998776848331E-2</v>
      </c>
      <c r="M34" s="231">
        <f t="shared" si="26"/>
        <v>-0.32392065727447938</v>
      </c>
      <c r="N34" s="231">
        <f t="shared" si="26"/>
        <v>-0.11960654366224406</v>
      </c>
      <c r="O34" s="231">
        <f t="shared" si="26"/>
        <v>0.17073809496071626</v>
      </c>
      <c r="P34" s="231">
        <f t="shared" si="26"/>
        <v>0.27938275637177845</v>
      </c>
      <c r="Q34" s="231">
        <f t="shared" si="26"/>
        <v>0.37600789104190652</v>
      </c>
      <c r="R34" s="231">
        <f t="shared" si="26"/>
        <v>0.17010502067866792</v>
      </c>
      <c r="S34" s="231">
        <f t="shared" si="26"/>
        <v>-0.32005936634953946</v>
      </c>
      <c r="T34" s="231">
        <f t="shared" si="26"/>
        <v>0.34026664943167978</v>
      </c>
      <c r="U34" s="231">
        <f t="shared" si="26"/>
        <v>0.1701681266300091</v>
      </c>
      <c r="V34" s="231">
        <f t="shared" si="26"/>
        <v>9.4820205787497031E-2</v>
      </c>
      <c r="W34" s="231">
        <f t="shared" si="26"/>
        <v>0.26208516272364962</v>
      </c>
      <c r="X34" s="231">
        <f t="shared" si="26"/>
        <v>-2.1281285139628077E-2</v>
      </c>
      <c r="Y34" s="231">
        <f t="shared" si="26"/>
        <v>-3.0234726852712938E-2</v>
      </c>
      <c r="Z34" s="231">
        <f t="shared" si="26"/>
        <v>0.22413899811722984</v>
      </c>
      <c r="AA34" s="231">
        <f t="shared" si="26"/>
        <v>0.11819693809619033</v>
      </c>
      <c r="AB34" s="231">
        <f t="shared" si="26"/>
        <v>-0.40839886568676131</v>
      </c>
      <c r="AC34" s="231">
        <f t="shared" si="26"/>
        <v>0.40558799889373293</v>
      </c>
      <c r="AD34" s="231">
        <f t="shared" si="26"/>
        <v>0.1825897877631564</v>
      </c>
      <c r="AE34" s="231">
        <f t="shared" si="26"/>
        <v>-8.7170008368777988E-2</v>
      </c>
      <c r="AF34" s="231">
        <f t="shared" si="26"/>
        <v>-0.2154978171385501</v>
      </c>
      <c r="AG34" s="231">
        <f t="shared" si="26"/>
        <v>-0.11274542307080448</v>
      </c>
      <c r="AH34" s="231">
        <f t="shared" si="26"/>
        <v>-0.85791522897504402</v>
      </c>
      <c r="AI34" s="231">
        <f t="shared" si="26"/>
        <v>0</v>
      </c>
      <c r="AJ34" s="231">
        <f t="shared" si="26"/>
        <v>0</v>
      </c>
      <c r="AK34" s="231">
        <f t="shared" si="26"/>
        <v>0</v>
      </c>
      <c r="AL34" s="231">
        <f t="shared" si="26"/>
        <v>0</v>
      </c>
      <c r="AM34" s="231">
        <f t="shared" si="26"/>
        <v>0</v>
      </c>
      <c r="AN34" s="231">
        <f t="shared" si="26"/>
        <v>0</v>
      </c>
      <c r="AP34" s="231">
        <f t="shared" ref="AP34" si="27">+IFERROR(AP33/AP6,0)</f>
        <v>-0.14595423634233048</v>
      </c>
      <c r="AQ34" s="231">
        <f t="shared" ref="AQ34" si="28">+IFERROR(AQ33/AQ6,0)</f>
        <v>0.16327778029612103</v>
      </c>
      <c r="AR34" s="231">
        <f t="shared" ref="AR34" si="29">+IFERROR(AR33/AR6,0)</f>
        <v>-1.9503245204831116E-2</v>
      </c>
      <c r="AT34" s="231">
        <f t="shared" ref="AT34" si="30">+IFERROR(AT33/AT6,0)</f>
        <v>-0.1459542363423306</v>
      </c>
      <c r="AU34" s="231">
        <f t="shared" ref="AU34" si="31">+IFERROR(AU33/AU6,0)</f>
        <v>0.11216367759499951</v>
      </c>
      <c r="AV34" s="231">
        <f t="shared" ref="AV34" si="32">+IFERROR(AV33/AV6,0)</f>
        <v>5.6648653986954029E-3</v>
      </c>
    </row>
    <row r="36" spans="1:48" x14ac:dyDescent="0.3">
      <c r="B36" s="68" t="s">
        <v>620</v>
      </c>
      <c r="C36" s="68" t="s">
        <v>621</v>
      </c>
      <c r="E36" s="232" cm="1">
        <f t="array" ref="E36">+IF($C$2="Consolidado",INDEX(Consolidado!$D:$AM,MATCH($B36,Consolidado!$B:$B,0),E$3),IF($C$2="Fitness People",INDEX(Fitness!$D:$AM,MATCH($B36,Fitness!$B:$B,0),E$3),INDEX(Inversiones!$D:$AM,MATCH($B36,Inversiones!$B:$B,0),E$3)))/1000</f>
        <v>43581.762999999999</v>
      </c>
      <c r="F36" s="232" cm="1">
        <f t="array" ref="F36">+IF($C$2="Consolidado",INDEX(Consolidado!$D:$AM,MATCH($B36,Consolidado!$B:$B,0),F$3),IF($C$2="Fitness People",INDEX(Fitness!$D:$AM,MATCH($B36,Fitness!$B:$B,0),F$3),INDEX(Inversiones!$D:$AM,MATCH($B36,Inversiones!$B:$B,0),F$3)))/1000</f>
        <v>43718.332999999999</v>
      </c>
      <c r="G36" s="232" cm="1">
        <f t="array" ref="G36">+IF($C$2="Consolidado",INDEX(Consolidado!$D:$AM,MATCH($B36,Consolidado!$B:$B,0),G$3),IF($C$2="Fitness People",INDEX(Fitness!$D:$AM,MATCH($B36,Fitness!$B:$B,0),G$3),INDEX(Inversiones!$D:$AM,MATCH($B36,Inversiones!$B:$B,0),G$3)))/1000</f>
        <v>44463.322999999997</v>
      </c>
      <c r="H36" s="232" cm="1">
        <f t="array" ref="H36">+IF($C$2="Consolidado",INDEX(Consolidado!$D:$AM,MATCH($B36,Consolidado!$B:$B,0),H$3),IF($C$2="Fitness People",INDEX(Fitness!$D:$AM,MATCH($B36,Fitness!$B:$B,0),H$3),INDEX(Inversiones!$D:$AM,MATCH($B36,Inversiones!$B:$B,0),H$3)))/1000</f>
        <v>44591.239000000001</v>
      </c>
      <c r="I36" s="232" cm="1">
        <f t="array" ref="I36">+IF($C$2="Consolidado",INDEX(Consolidado!$D:$AM,MATCH($B36,Consolidado!$B:$B,0),I$3),IF($C$2="Fitness People",INDEX(Fitness!$D:$AM,MATCH($B36,Fitness!$B:$B,0),I$3),INDEX(Inversiones!$D:$AM,MATCH($B36,Inversiones!$B:$B,0),I$3)))/1000</f>
        <v>44717.067000000003</v>
      </c>
      <c r="J36" s="232" cm="1">
        <f t="array" ref="J36">+IF($C$2="Consolidado",INDEX(Consolidado!$D:$AM,MATCH($B36,Consolidado!$B:$B,0),J$3),IF($C$2="Fitness People",INDEX(Fitness!$D:$AM,MATCH($B36,Fitness!$B:$B,0),J$3),INDEX(Inversiones!$D:$AM,MATCH($B36,Inversiones!$B:$B,0),J$3)))/1000</f>
        <v>44900.252</v>
      </c>
      <c r="K36" s="232" cm="1">
        <f t="array" ref="K36">+IF($C$2="Consolidado",INDEX(Consolidado!$D:$AM,MATCH($B36,Consolidado!$B:$B,0),K$3),IF($C$2="Fitness People",INDEX(Fitness!$D:$AM,MATCH($B36,Fitness!$B:$B,0),K$3),INDEX(Inversiones!$D:$AM,MATCH($B36,Inversiones!$B:$B,0),K$3)))/1000</f>
        <v>0</v>
      </c>
      <c r="L36" s="232" cm="1">
        <f t="array" ref="L36">+IF($C$2="Consolidado",INDEX(Consolidado!$D:$AM,MATCH($B36,Consolidado!$B:$B,0),L$3),IF($C$2="Fitness People",INDEX(Fitness!$D:$AM,MATCH($B36,Fitness!$B:$B,0),L$3),INDEX(Inversiones!$D:$AM,MATCH($B36,Inversiones!$B:$B,0),L$3)))/1000</f>
        <v>0</v>
      </c>
      <c r="M36" s="232" cm="1">
        <f t="array" ref="M36">+IF($C$2="Consolidado",INDEX(Consolidado!$D:$AM,MATCH($B36,Consolidado!$B:$B,0),M$3),IF($C$2="Fitness People",INDEX(Fitness!$D:$AM,MATCH($B36,Fitness!$B:$B,0),M$3),INDEX(Inversiones!$D:$AM,MATCH($B36,Inversiones!$B:$B,0),M$3)))/1000</f>
        <v>0</v>
      </c>
      <c r="N36" s="232" cm="1">
        <f t="array" ref="N36">+IF($C$2="Consolidado",INDEX(Consolidado!$D:$AM,MATCH($B36,Consolidado!$B:$B,0),N$3),IF($C$2="Fitness People",INDEX(Fitness!$D:$AM,MATCH($B36,Fitness!$B:$B,0),N$3),INDEX(Inversiones!$D:$AM,MATCH($B36,Inversiones!$B:$B,0),N$3)))/1000</f>
        <v>0</v>
      </c>
      <c r="O36" s="232" cm="1">
        <f t="array" ref="O36">+IF($C$2="Consolidado",INDEX(Consolidado!$D:$AM,MATCH($B36,Consolidado!$B:$B,0),O$3),IF($C$2="Fitness People",INDEX(Fitness!$D:$AM,MATCH($B36,Fitness!$B:$B,0),O$3),INDEX(Inversiones!$D:$AM,MATCH($B36,Inversiones!$B:$B,0),O$3)))/1000</f>
        <v>0</v>
      </c>
      <c r="P36" s="232" cm="1">
        <f t="array" ref="P36">+IF($C$2="Consolidado",INDEX(Consolidado!$D:$AM,MATCH($B36,Consolidado!$B:$B,0),P$3),IF($C$2="Fitness People",INDEX(Fitness!$D:$AM,MATCH($B36,Fitness!$B:$B,0),P$3),INDEX(Inversiones!$D:$AM,MATCH($B36,Inversiones!$B:$B,0),P$3)))/1000</f>
        <v>0</v>
      </c>
      <c r="Q36" s="232" cm="1">
        <f t="array" ref="Q36">+IF($C$2="Consolidado",INDEX(Consolidado!$D:$AM,MATCH($B36,Consolidado!$B:$B,0),Q$3),IF($C$2="Fitness People",INDEX(Fitness!$D:$AM,MATCH($B36,Fitness!$B:$B,0),Q$3),INDEX(Inversiones!$D:$AM,MATCH($B36,Inversiones!$B:$B,0),Q$3)))/1000</f>
        <v>45803.364000000001</v>
      </c>
      <c r="R36" s="232" cm="1">
        <f t="array" ref="R36">+IF($C$2="Consolidado",INDEX(Consolidado!$D:$AM,MATCH($B36,Consolidado!$B:$B,0),R$3),IF($C$2="Fitness People",INDEX(Fitness!$D:$AM,MATCH($B36,Fitness!$B:$B,0),R$3),INDEX(Inversiones!$D:$AM,MATCH($B36,Inversiones!$B:$B,0),R$3)))/1000</f>
        <v>46094.474999999999</v>
      </c>
      <c r="S36" s="232" cm="1">
        <f t="array" ref="S36">+IF($C$2="Consolidado",INDEX(Consolidado!$D:$AM,MATCH($B36,Consolidado!$B:$B,0),S$3),IF($C$2="Fitness People",INDEX(Fitness!$D:$AM,MATCH($B36,Fitness!$B:$B,0),S$3),INDEX(Inversiones!$D:$AM,MATCH($B36,Inversiones!$B:$B,0),S$3)))/1000</f>
        <v>46165.012999999999</v>
      </c>
      <c r="T36" s="232" cm="1">
        <f t="array" ref="T36">+IF($C$2="Consolidado",INDEX(Consolidado!$D:$AM,MATCH($B36,Consolidado!$B:$B,0),T$3),IF($C$2="Fitness People",INDEX(Fitness!$D:$AM,MATCH($B36,Fitness!$B:$B,0),T$3),INDEX(Inversiones!$D:$AM,MATCH($B36,Inversiones!$B:$B,0),T$3)))/1000</f>
        <v>1822.0129999999999</v>
      </c>
      <c r="U36" s="232" cm="1">
        <f t="array" ref="U36">+IF($C$2="Consolidado",INDEX(Consolidado!$D:$AM,MATCH($B36,Consolidado!$B:$B,0),U$3),IF($C$2="Fitness People",INDEX(Fitness!$D:$AM,MATCH($B36,Fitness!$B:$B,0),U$3),INDEX(Inversiones!$D:$AM,MATCH($B36,Inversiones!$B:$B,0),U$3)))/1000</f>
        <v>46355.116999999998</v>
      </c>
      <c r="V36" s="232" cm="1">
        <f t="array" ref="V36">+IF($C$2="Consolidado",INDEX(Consolidado!$D:$AM,MATCH($B36,Consolidado!$B:$B,0),V$3),IF($C$2="Fitness People",INDEX(Fitness!$D:$AM,MATCH($B36,Fitness!$B:$B,0),V$3),INDEX(Inversiones!$D:$AM,MATCH($B36,Inversiones!$B:$B,0),V$3)))/1000</f>
        <v>58348.233</v>
      </c>
      <c r="W36" s="232" cm="1">
        <f t="array" ref="W36">+IF($C$2="Consolidado",INDEX(Consolidado!$D:$AM,MATCH($B36,Consolidado!$B:$B,0),W$3),IF($C$2="Fitness People",INDEX(Fitness!$D:$AM,MATCH($B36,Fitness!$B:$B,0),W$3),INDEX(Inversiones!$D:$AM,MATCH($B36,Inversiones!$B:$B,0),W$3)))/1000</f>
        <v>58348.233</v>
      </c>
      <c r="X36" s="232" cm="1">
        <f t="array" ref="X36">+IF($C$2="Consolidado",INDEX(Consolidado!$D:$AM,MATCH($B36,Consolidado!$B:$B,0),X$3),IF($C$2="Fitness People",INDEX(Fitness!$D:$AM,MATCH($B36,Fitness!$B:$B,0),X$3),INDEX(Inversiones!$D:$AM,MATCH($B36,Inversiones!$B:$B,0),X$3)))/1000</f>
        <v>59305.790999999997</v>
      </c>
      <c r="Y36" s="232" cm="1">
        <f t="array" ref="Y36">+IF($C$2="Consolidado",INDEX(Consolidado!$D:$AM,MATCH($B36,Consolidado!$B:$B,0),Y$3),IF($C$2="Fitness People",INDEX(Fitness!$D:$AM,MATCH($B36,Fitness!$B:$B,0),Y$3),INDEX(Inversiones!$D:$AM,MATCH($B36,Inversiones!$B:$B,0),Y$3)))/1000</f>
        <v>60687.457000000002</v>
      </c>
      <c r="Z36" s="232" cm="1">
        <f t="array" ref="Z36">+IF($C$2="Consolidado",INDEX(Consolidado!$D:$AM,MATCH($B36,Consolidado!$B:$B,0),Z$3),IF($C$2="Fitness People",INDEX(Fitness!$D:$AM,MATCH($B36,Fitness!$B:$B,0),Z$3),INDEX(Inversiones!$D:$AM,MATCH($B36,Inversiones!$B:$B,0),Z$3)))/1000</f>
        <v>60729.124000000003</v>
      </c>
      <c r="AA36" s="232" cm="1">
        <f t="array" ref="AA36">+IF($C$2="Consolidado",INDEX(Consolidado!$D:$AM,MATCH($B36,Consolidado!$B:$B,0),AA$3),IF($C$2="Fitness People",INDEX(Fitness!$D:$AM,MATCH($B36,Fitness!$B:$B,0),AA$3),INDEX(Inversiones!$D:$AM,MATCH($B36,Inversiones!$B:$B,0),AA$3)))/1000</f>
        <v>60888.94</v>
      </c>
      <c r="AB36" s="232" cm="1">
        <f t="array" ref="AB36">+IF($C$2="Consolidado",INDEX(Consolidado!$D:$AM,MATCH($B36,Consolidado!$B:$B,0),AB$3),IF($C$2="Fitness People",INDEX(Fitness!$D:$AM,MATCH($B36,Fitness!$B:$B,0),AB$3),INDEX(Inversiones!$D:$AM,MATCH($B36,Inversiones!$B:$B,0),AB$3)))/1000</f>
        <v>355919.91800000001</v>
      </c>
      <c r="AC36" s="232" cm="1">
        <f t="array" ref="AC36">+IF($C$2="Consolidado",INDEX(Consolidado!$D:$AM,MATCH($B36,Consolidado!$B:$B,0),AC$3),IF($C$2="Fitness People",INDEX(Fitness!$D:$AM,MATCH($B36,Fitness!$B:$B,0),AC$3),INDEX(Inversiones!$D:$AM,MATCH($B36,Inversiones!$B:$B,0),AC$3)))/1000</f>
        <v>0</v>
      </c>
      <c r="AD36" s="232" cm="1">
        <f t="array" ref="AD36">+IF($C$2="Consolidado",INDEX(Consolidado!$D:$AM,MATCH($B36,Consolidado!$B:$B,0),AD$3),IF($C$2="Fitness People",INDEX(Fitness!$D:$AM,MATCH($B36,Fitness!$B:$B,0),AD$3),INDEX(Inversiones!$D:$AM,MATCH($B36,Inversiones!$B:$B,0),AD$3)))/1000</f>
        <v>0</v>
      </c>
      <c r="AE36" s="232" cm="1">
        <f t="array" ref="AE36">+IF($C$2="Consolidado",INDEX(Consolidado!$D:$AM,MATCH($B36,Consolidado!$B:$B,0),AE$3),IF($C$2="Fitness People",INDEX(Fitness!$D:$AM,MATCH($B36,Fitness!$B:$B,0),AE$3),INDEX(Inversiones!$D:$AM,MATCH($B36,Inversiones!$B:$B,0),AE$3)))/1000</f>
        <v>0</v>
      </c>
      <c r="AF36" s="232" cm="1">
        <f t="array" ref="AF36">+IF($C$2="Consolidado",INDEX(Consolidado!$D:$AM,MATCH($B36,Consolidado!$B:$B,0),AF$3),IF($C$2="Fitness People",INDEX(Fitness!$D:$AM,MATCH($B36,Fitness!$B:$B,0),AF$3),INDEX(Inversiones!$D:$AM,MATCH($B36,Inversiones!$B:$B,0),AF$3)))/1000</f>
        <v>0</v>
      </c>
      <c r="AG36" s="232" cm="1">
        <f t="array" ref="AG36">+IF($C$2="Consolidado",INDEX(Consolidado!$D:$AM,MATCH($B36,Consolidado!$B:$B,0),AG$3),IF($C$2="Fitness People",INDEX(Fitness!$D:$AM,MATCH($B36,Fitness!$B:$B,0),AG$3),INDEX(Inversiones!$D:$AM,MATCH($B36,Inversiones!$B:$B,0),AG$3)))/1000</f>
        <v>0</v>
      </c>
      <c r="AH36" s="232" cm="1">
        <f t="array" ref="AH36">+IF($C$2="Consolidado",INDEX(Consolidado!$D:$AM,MATCH($B36,Consolidado!$B:$B,0),AH$3),IF($C$2="Fitness People",INDEX(Fitness!$D:$AM,MATCH($B36,Fitness!$B:$B,0),AH$3),INDEX(Inversiones!$D:$AM,MATCH($B36,Inversiones!$B:$B,0),AH$3)))/1000</f>
        <v>369439.86059999996</v>
      </c>
      <c r="AI36" s="232" cm="1">
        <f t="array" ref="AI36">+IF($C$2="Consolidado",INDEX(Consolidado!$D:$AM,MATCH($B36,Consolidado!$B:$B,0),AI$3),IF($C$2="Fitness People",INDEX(Fitness!$D:$AM,MATCH($B36,Fitness!$B:$B,0),AI$3),INDEX(Inversiones!$D:$AM,MATCH($B36,Inversiones!$B:$B,0),AI$3)))/1000</f>
        <v>0</v>
      </c>
      <c r="AJ36" s="232" cm="1">
        <f t="array" ref="AJ36">+IF($C$2="Consolidado",INDEX(Consolidado!$D:$AM,MATCH($B36,Consolidado!$B:$B,0),AJ$3),IF($C$2="Fitness People",INDEX(Fitness!$D:$AM,MATCH($B36,Fitness!$B:$B,0),AJ$3),INDEX(Inversiones!$D:$AM,MATCH($B36,Inversiones!$B:$B,0),AJ$3)))/1000</f>
        <v>0</v>
      </c>
      <c r="AK36" s="232" cm="1">
        <f t="array" ref="AK36">+IF($C$2="Consolidado",INDEX(Consolidado!$D:$AM,MATCH($B36,Consolidado!$B:$B,0),AK$3),IF($C$2="Fitness People",INDEX(Fitness!$D:$AM,MATCH($B36,Fitness!$B:$B,0),AK$3),INDEX(Inversiones!$D:$AM,MATCH($B36,Inversiones!$B:$B,0),AK$3)))/1000</f>
        <v>0</v>
      </c>
      <c r="AL36" s="232" cm="1">
        <f t="array" ref="AL36">+IF($C$2="Consolidado",INDEX(Consolidado!$D:$AM,MATCH($B36,Consolidado!$B:$B,0),AL$3),IF($C$2="Fitness People",INDEX(Fitness!$D:$AM,MATCH($B36,Fitness!$B:$B,0),AL$3),INDEX(Inversiones!$D:$AM,MATCH($B36,Inversiones!$B:$B,0),AL$3)))/1000</f>
        <v>0</v>
      </c>
      <c r="AM36" s="232" cm="1">
        <f t="array" ref="AM36">+IF($C$2="Consolidado",INDEX(Consolidado!$D:$AM,MATCH($B36,Consolidado!$B:$B,0),AM$3),IF($C$2="Fitness People",INDEX(Fitness!$D:$AM,MATCH($B36,Fitness!$B:$B,0),AM$3),INDEX(Inversiones!$D:$AM,MATCH($B36,Inversiones!$B:$B,0),AM$3)))/1000</f>
        <v>0</v>
      </c>
      <c r="AN36" s="232" cm="1">
        <f t="array" ref="AN36">+IF($C$2="Consolidado",INDEX(Consolidado!$D:$AM,MATCH($B36,Consolidado!$B:$B,0),AN$3),IF($C$2="Fitness People",INDEX(Fitness!$D:$AM,MATCH($B36,Fitness!$B:$B,0),AN$3),INDEX(Inversiones!$D:$AM,MATCH($B36,Inversiones!$B:$B,0),AN$3)))/1000</f>
        <v>0</v>
      </c>
      <c r="AP36" s="232" cm="1">
        <f t="array" ref="AP36">+SUM(IF($E$3:$P$3&lt;=$AR$2,$E36:$P36))</f>
        <v>265971.97700000001</v>
      </c>
      <c r="AQ36" s="232" cm="1">
        <f t="array" ref="AQ36">+SUM(IF($Q$3:$AB$3&lt;=$AR$2+12,$Q36:$AB36))</f>
        <v>244588.21500000003</v>
      </c>
      <c r="AR36" s="232" cm="1">
        <f t="array" ref="AR36">+SUM(IF($AC$3:$AN$3&lt;=$AR$2+24,$AC36:$AN36))</f>
        <v>369439.86059999996</v>
      </c>
      <c r="AT36" s="232">
        <f>+AP36/$AR$2*12</f>
        <v>531943.95400000003</v>
      </c>
      <c r="AU36" s="232" cm="1">
        <f t="array" ref="AU36">+SUM(IF($E$3:$AN$3&lt;=$AR$2+12,$E36:$AN36))-SUM(IF($E$3:$AN$3&lt;=$AR$2,$E36:$AN36))</f>
        <v>244588.21499999991</v>
      </c>
      <c r="AV36" s="232" cm="1">
        <f t="array" ref="AV36">+SUM(IF($E$3:$AN$3&lt;=$AR$2+24,$E36:$AN36))-SUM(IF($E$3:$AN$3&lt;=$AR$2+12,$E36:$AN36))</f>
        <v>1025319.3236000001</v>
      </c>
    </row>
    <row r="38" spans="1:48" x14ac:dyDescent="0.3">
      <c r="B38" s="55"/>
      <c r="C38" s="56" t="s">
        <v>395</v>
      </c>
      <c r="E38" s="225">
        <f>+E28-E36</f>
        <v>610288.64938000008</v>
      </c>
      <c r="F38" s="225">
        <f t="shared" ref="F38:AN38" si="33">+F28-F36</f>
        <v>160624.39665999997</v>
      </c>
      <c r="G38" s="225">
        <f t="shared" si="33"/>
        <v>-38084.066969999978</v>
      </c>
      <c r="H38" s="225">
        <f t="shared" si="33"/>
        <v>-320689.9658699999</v>
      </c>
      <c r="I38" s="225">
        <f t="shared" si="33"/>
        <v>-820140.30549000006</v>
      </c>
      <c r="J38" s="225">
        <f t="shared" si="33"/>
        <v>-316272.6588700001</v>
      </c>
      <c r="K38" s="225">
        <f t="shared" si="33"/>
        <v>217103.64386000019</v>
      </c>
      <c r="L38" s="225">
        <f t="shared" si="33"/>
        <v>-9138.4820699998818</v>
      </c>
      <c r="M38" s="225">
        <f t="shared" si="33"/>
        <v>-255053.65962000005</v>
      </c>
      <c r="N38" s="225">
        <f t="shared" si="33"/>
        <v>-57992.858229999933</v>
      </c>
      <c r="O38" s="225">
        <f t="shared" si="33"/>
        <v>200092.37491000001</v>
      </c>
      <c r="P38" s="225">
        <f t="shared" si="33"/>
        <v>365847.18763000006</v>
      </c>
      <c r="Q38" s="225">
        <f t="shared" si="33"/>
        <v>637848.30487999995</v>
      </c>
      <c r="R38" s="225">
        <f t="shared" si="33"/>
        <v>207646.65816999984</v>
      </c>
      <c r="S38" s="225">
        <f t="shared" si="33"/>
        <v>-371027.70370999997</v>
      </c>
      <c r="T38" s="225">
        <f t="shared" si="33"/>
        <v>442745.26683999976</v>
      </c>
      <c r="U38" s="225">
        <f t="shared" si="33"/>
        <v>205145.34059999982</v>
      </c>
      <c r="V38" s="225">
        <f t="shared" si="33"/>
        <v>66805.782579999941</v>
      </c>
      <c r="W38" s="225">
        <f t="shared" si="33"/>
        <v>350053.49388000037</v>
      </c>
      <c r="X38" s="225">
        <f t="shared" si="33"/>
        <v>-51266.872800000274</v>
      </c>
      <c r="Y38" s="225">
        <f t="shared" si="33"/>
        <v>-46716.126299999967</v>
      </c>
      <c r="Z38" s="225">
        <f t="shared" si="33"/>
        <v>264929.10828999989</v>
      </c>
      <c r="AA38" s="225">
        <f t="shared" si="33"/>
        <v>154885.52414999972</v>
      </c>
      <c r="AB38" s="225">
        <f t="shared" si="33"/>
        <v>-802493.93115000031</v>
      </c>
      <c r="AC38" s="225">
        <f t="shared" si="33"/>
        <v>896051.30668999988</v>
      </c>
      <c r="AD38" s="225">
        <f t="shared" si="33"/>
        <v>284112.15796000004</v>
      </c>
      <c r="AE38" s="225">
        <f t="shared" si="33"/>
        <v>-55860.700440000073</v>
      </c>
      <c r="AF38" s="225">
        <f t="shared" si="33"/>
        <v>-143743.41916999986</v>
      </c>
      <c r="AG38" s="225">
        <f t="shared" si="33"/>
        <v>-71019.796139999671</v>
      </c>
      <c r="AH38" s="225">
        <f t="shared" si="33"/>
        <v>-1055581.4334099998</v>
      </c>
      <c r="AI38" s="225">
        <f t="shared" si="33"/>
        <v>0</v>
      </c>
      <c r="AJ38" s="225">
        <f t="shared" si="33"/>
        <v>0</v>
      </c>
      <c r="AK38" s="225">
        <f t="shared" si="33"/>
        <v>0</v>
      </c>
      <c r="AL38" s="225">
        <f t="shared" si="33"/>
        <v>0</v>
      </c>
      <c r="AM38" s="225">
        <f t="shared" si="33"/>
        <v>0</v>
      </c>
      <c r="AN38" s="225">
        <f t="shared" si="33"/>
        <v>0</v>
      </c>
      <c r="AP38" s="225">
        <f t="shared" ref="AP38:AR38" si="34">+AP28-AP36</f>
        <v>-724273.95116000052</v>
      </c>
      <c r="AQ38" s="225">
        <f t="shared" si="34"/>
        <v>1189163.6493599988</v>
      </c>
      <c r="AR38" s="225">
        <f t="shared" si="34"/>
        <v>-146041.88450999925</v>
      </c>
      <c r="AT38" s="225">
        <f t="shared" ref="AT38:AV38" si="35">+AT28-AT36</f>
        <v>-1448547.9023200022</v>
      </c>
      <c r="AU38" s="225">
        <f t="shared" si="35"/>
        <v>1650021.8558399966</v>
      </c>
      <c r="AV38" s="225">
        <f t="shared" si="35"/>
        <v>-276650.68844000075</v>
      </c>
    </row>
    <row r="39" spans="1:48" x14ac:dyDescent="0.3">
      <c r="E39" s="231">
        <f>+IFERROR(E38/E6,0)</f>
        <v>0.47968167353266378</v>
      </c>
      <c r="F39" s="231">
        <f t="shared" ref="F39:AN39" si="36">+IFERROR(F38/F6,0)</f>
        <v>0.16071175201494295</v>
      </c>
      <c r="G39" s="231">
        <f t="shared" si="36"/>
        <v>-4.5932880046975898E-2</v>
      </c>
      <c r="H39" s="231">
        <f t="shared" si="36"/>
        <v>-0.97678447193050233</v>
      </c>
      <c r="I39" s="231">
        <f t="shared" si="36"/>
        <v>-1.9685860396366663</v>
      </c>
      <c r="J39" s="231">
        <f t="shared" si="36"/>
        <v>-0.40384583195264145</v>
      </c>
      <c r="K39" s="231">
        <f t="shared" si="36"/>
        <v>0.21064771051113024</v>
      </c>
      <c r="L39" s="231">
        <f t="shared" si="36"/>
        <v>-1.1414134915459168E-2</v>
      </c>
      <c r="M39" s="231">
        <f t="shared" si="36"/>
        <v>-0.28781325538787406</v>
      </c>
      <c r="N39" s="231">
        <f t="shared" si="36"/>
        <v>-7.5410736118278268E-2</v>
      </c>
      <c r="O39" s="231">
        <f t="shared" si="36"/>
        <v>0.20738964932815529</v>
      </c>
      <c r="P39" s="231">
        <f t="shared" si="36"/>
        <v>0.33241398644748532</v>
      </c>
      <c r="Q39" s="231">
        <f t="shared" si="36"/>
        <v>0.37111754956404408</v>
      </c>
      <c r="R39" s="231">
        <f t="shared" si="36"/>
        <v>0.15839473376244459</v>
      </c>
      <c r="S39" s="231">
        <f t="shared" si="36"/>
        <v>-0.33967534653338899</v>
      </c>
      <c r="T39" s="231">
        <f t="shared" si="36"/>
        <v>0.36302134960604671</v>
      </c>
      <c r="U39" s="231">
        <f t="shared" si="36"/>
        <v>0.15591947349627955</v>
      </c>
      <c r="V39" s="231">
        <f t="shared" si="36"/>
        <v>6.3920041973079114E-2</v>
      </c>
      <c r="W39" s="231">
        <f t="shared" si="36"/>
        <v>0.24750509445140301</v>
      </c>
      <c r="X39" s="231">
        <f t="shared" si="36"/>
        <v>-4.1416741576002156E-2</v>
      </c>
      <c r="Y39" s="231">
        <f t="shared" si="36"/>
        <v>-4.9938882118644577E-2</v>
      </c>
      <c r="Z39" s="231">
        <f t="shared" si="36"/>
        <v>0.22171438205589369</v>
      </c>
      <c r="AA39" s="231">
        <f t="shared" si="36"/>
        <v>0.11915004319496562</v>
      </c>
      <c r="AB39" s="231">
        <f t="shared" si="36"/>
        <v>-0.64389079392987636</v>
      </c>
      <c r="AC39" s="231">
        <f t="shared" si="36"/>
        <v>0.44347772321524681</v>
      </c>
      <c r="AD39" s="231">
        <f t="shared" si="36"/>
        <v>0.21228944519988993</v>
      </c>
      <c r="AE39" s="231">
        <f t="shared" si="36"/>
        <v>-5.2614164516772595E-2</v>
      </c>
      <c r="AF39" s="231">
        <f t="shared" si="36"/>
        <v>-0.15852893846660987</v>
      </c>
      <c r="AG39" s="231">
        <f t="shared" si="36"/>
        <v>-5.9901956982815009E-2</v>
      </c>
      <c r="AH39" s="231">
        <f t="shared" si="36"/>
        <v>-1.1504683854974656</v>
      </c>
      <c r="AI39" s="231">
        <f t="shared" si="36"/>
        <v>0</v>
      </c>
      <c r="AJ39" s="231">
        <f t="shared" si="36"/>
        <v>0</v>
      </c>
      <c r="AK39" s="231">
        <f t="shared" si="36"/>
        <v>0</v>
      </c>
      <c r="AL39" s="231">
        <f t="shared" si="36"/>
        <v>0</v>
      </c>
      <c r="AM39" s="231">
        <f t="shared" si="36"/>
        <v>0</v>
      </c>
      <c r="AN39" s="231">
        <f t="shared" si="36"/>
        <v>0</v>
      </c>
      <c r="AP39" s="231">
        <f t="shared" ref="AP39" si="37">+IFERROR(AP38/AP6,0)</f>
        <v>-0.1564665837592655</v>
      </c>
      <c r="AQ39" s="231">
        <f t="shared" ref="AQ39" si="38">+IFERROR(AQ38/AQ6,0)</f>
        <v>0.15438791559768475</v>
      </c>
      <c r="AR39" s="231">
        <f t="shared" ref="AR39" si="39">+IFERROR(AR38/AR6,0)</f>
        <v>-1.9654656557137395E-2</v>
      </c>
      <c r="AT39" s="231">
        <f t="shared" ref="AT39" si="40">+IFERROR(AT38/AT6,0)</f>
        <v>-0.15646658375926564</v>
      </c>
      <c r="AU39" s="231">
        <f t="shared" ref="AU39" si="41">+IFERROR(AU38/AU6,0)</f>
        <v>0.12448944446377617</v>
      </c>
      <c r="AV39" s="231">
        <f t="shared" ref="AV39" si="42">+IFERROR(AV38/AV6,0)</f>
        <v>-1.8744323183123933E-2</v>
      </c>
    </row>
    <row r="41" spans="1:48" x14ac:dyDescent="0.3">
      <c r="A41" s="154"/>
      <c r="B41" s="226" t="s">
        <v>20</v>
      </c>
      <c r="C41" s="226" t="s">
        <v>21</v>
      </c>
      <c r="E41" s="228" cm="1">
        <f t="array" ref="E41">+IF($C$2="Consolidado",INDEX(Consolidado!$D:$AM,MATCH($B41,Consolidado!$B:$B,0),E$3),IF($C$2="Fitness People",INDEX(Fitness!$D:$AM,MATCH($B41,Fitness!$B:$B,0),E$3),INDEX(Inversiones!$D:$AM,MATCH($B41,Inversiones!$B:$B,0),E$3)))/1000</f>
        <v>3.5486800000000001</v>
      </c>
      <c r="F41" s="228" cm="1">
        <f t="array" ref="F41">+IF($C$2="Consolidado",INDEX(Consolidado!$D:$AM,MATCH($B41,Consolidado!$B:$B,0),F$3),IF($C$2="Fitness People",INDEX(Fitness!$D:$AM,MATCH($B41,Fitness!$B:$B,0),F$3),INDEX(Inversiones!$D:$AM,MATCH($B41,Inversiones!$B:$B,0),F$3)))/1000</f>
        <v>735.45339999999999</v>
      </c>
      <c r="G41" s="228" cm="1">
        <f t="array" ref="G41">+IF($C$2="Consolidado",INDEX(Consolidado!$D:$AM,MATCH($B41,Consolidado!$B:$B,0),G$3),IF($C$2="Fitness People",INDEX(Fitness!$D:$AM,MATCH($B41,Fitness!$B:$B,0),G$3),INDEX(Inversiones!$D:$AM,MATCH($B41,Inversiones!$B:$B,0),G$3)))/1000</f>
        <v>1253.7896699999999</v>
      </c>
      <c r="H41" s="228" cm="1">
        <f t="array" ref="H41">+IF($C$2="Consolidado",INDEX(Consolidado!$D:$AM,MATCH($B41,Consolidado!$B:$B,0),H$3),IF($C$2="Fitness People",INDEX(Fitness!$D:$AM,MATCH($B41,Fitness!$B:$B,0),H$3),INDEX(Inversiones!$D:$AM,MATCH($B41,Inversiones!$B:$B,0),H$3)))/1000</f>
        <v>101.29445</v>
      </c>
      <c r="I41" s="228" cm="1">
        <f t="array" ref="I41">+IF($C$2="Consolidado",INDEX(Consolidado!$D:$AM,MATCH($B41,Consolidado!$B:$B,0),I$3),IF($C$2="Fitness People",INDEX(Fitness!$D:$AM,MATCH($B41,Fitness!$B:$B,0),I$3),INDEX(Inversiones!$D:$AM,MATCH($B41,Inversiones!$B:$B,0),I$3)))/1000</f>
        <v>1797.0587000000003</v>
      </c>
      <c r="J41" s="228" cm="1">
        <f t="array" ref="J41">+IF($C$2="Consolidado",INDEX(Consolidado!$D:$AM,MATCH($B41,Consolidado!$B:$B,0),J$3),IF($C$2="Fitness People",INDEX(Fitness!$D:$AM,MATCH($B41,Fitness!$B:$B,0),J$3),INDEX(Inversiones!$D:$AM,MATCH($B41,Inversiones!$B:$B,0),J$3)))/1000</f>
        <v>787.49973999999997</v>
      </c>
      <c r="K41" s="228" cm="1">
        <f t="array" ref="K41">+IF($C$2="Consolidado",INDEX(Consolidado!$D:$AM,MATCH($B41,Consolidado!$B:$B,0),K$3),IF($C$2="Fitness People",INDEX(Fitness!$D:$AM,MATCH($B41,Fitness!$B:$B,0),K$3),INDEX(Inversiones!$D:$AM,MATCH($B41,Inversiones!$B:$B,0),K$3)))/1000</f>
        <v>1004.37739</v>
      </c>
      <c r="L41" s="228" cm="1">
        <f t="array" ref="L41">+IF($C$2="Consolidado",INDEX(Consolidado!$D:$AM,MATCH($B41,Consolidado!$B:$B,0),L$3),IF($C$2="Fitness People",INDEX(Fitness!$D:$AM,MATCH($B41,Fitness!$B:$B,0),L$3),INDEX(Inversiones!$D:$AM,MATCH($B41,Inversiones!$B:$B,0),L$3)))/1000</f>
        <v>62.658519999999996</v>
      </c>
      <c r="M41" s="228" cm="1">
        <f t="array" ref="M41">+IF($C$2="Consolidado",INDEX(Consolidado!$D:$AM,MATCH($B41,Consolidado!$B:$B,0),M$3),IF($C$2="Fitness People",INDEX(Fitness!$D:$AM,MATCH($B41,Fitness!$B:$B,0),M$3),INDEX(Inversiones!$D:$AM,MATCH($B41,Inversiones!$B:$B,0),M$3)))/1000</f>
        <v>1.0725</v>
      </c>
      <c r="N41" s="228" cm="1">
        <f t="array" ref="N41">+IF($C$2="Consolidado",INDEX(Consolidado!$D:$AM,MATCH($B41,Consolidado!$B:$B,0),N$3),IF($C$2="Fitness People",INDEX(Fitness!$D:$AM,MATCH($B41,Fitness!$B:$B,0),N$3),INDEX(Inversiones!$D:$AM,MATCH($B41,Inversiones!$B:$B,0),N$3)))/1000</f>
        <v>1.6626899999999987</v>
      </c>
      <c r="O41" s="228" cm="1">
        <f t="array" ref="O41">+IF($C$2="Consolidado",INDEX(Consolidado!$D:$AM,MATCH($B41,Consolidado!$B:$B,0),O$3),IF($C$2="Fitness People",INDEX(Fitness!$D:$AM,MATCH($B41,Fitness!$B:$B,0),O$3),INDEX(Inversiones!$D:$AM,MATCH($B41,Inversiones!$B:$B,0),O$3)))/1000</f>
        <v>10.569860000000002</v>
      </c>
      <c r="P41" s="228" cm="1">
        <f t="array" ref="P41">+IF($C$2="Consolidado",INDEX(Consolidado!$D:$AM,MATCH($B41,Consolidado!$B:$B,0),P$3),IF($C$2="Fitness People",INDEX(Fitness!$D:$AM,MATCH($B41,Fitness!$B:$B,0),P$3),INDEX(Inversiones!$D:$AM,MATCH($B41,Inversiones!$B:$B,0),P$3)))/1000</f>
        <v>1.3732500000000001</v>
      </c>
      <c r="Q41" s="228" cm="1">
        <f t="array" ref="Q41">+IF($C$2="Consolidado",INDEX(Consolidado!$D:$AM,MATCH($B41,Consolidado!$B:$B,0),Q$3),IF($C$2="Fitness People",INDEX(Fitness!$D:$AM,MATCH($B41,Fitness!$B:$B,0),Q$3),INDEX(Inversiones!$D:$AM,MATCH($B41,Inversiones!$B:$B,0),Q$3)))/1000</f>
        <v>2.6836199999999999</v>
      </c>
      <c r="R41" s="228" cm="1">
        <f t="array" ref="R41">+IF($C$2="Consolidado",INDEX(Consolidado!$D:$AM,MATCH($B41,Consolidado!$B:$B,0),R$3),IF($C$2="Fitness People",INDEX(Fitness!$D:$AM,MATCH($B41,Fitness!$B:$B,0),R$3),INDEX(Inversiones!$D:$AM,MATCH($B41,Inversiones!$B:$B,0),R$3)))/1000</f>
        <v>1614.1408399999998</v>
      </c>
      <c r="S41" s="228" cm="1">
        <f t="array" ref="S41">+IF($C$2="Consolidado",INDEX(Consolidado!$D:$AM,MATCH($B41,Consolidado!$B:$B,0),S$3),IF($C$2="Fitness People",INDEX(Fitness!$D:$AM,MATCH($B41,Fitness!$B:$B,0),S$3),INDEX(Inversiones!$D:$AM,MATCH($B41,Inversiones!$B:$B,0),S$3)))/1000</f>
        <v>5490.4805099999994</v>
      </c>
      <c r="T41" s="228" cm="1">
        <f t="array" ref="T41">+IF($C$2="Consolidado",INDEX(Consolidado!$D:$AM,MATCH($B41,Consolidado!$B:$B,0),T$3),IF($C$2="Fitness People",INDEX(Fitness!$D:$AM,MATCH($B41,Fitness!$B:$B,0),T$3),INDEX(Inversiones!$D:$AM,MATCH($B41,Inversiones!$B:$B,0),T$3)))/1000</f>
        <v>11.04612</v>
      </c>
      <c r="U41" s="228" cm="1">
        <f t="array" ref="U41">+IF($C$2="Consolidado",INDEX(Consolidado!$D:$AM,MATCH($B41,Consolidado!$B:$B,0),U$3),IF($C$2="Fitness People",INDEX(Fitness!$D:$AM,MATCH($B41,Fitness!$B:$B,0),U$3),INDEX(Inversiones!$D:$AM,MATCH($B41,Inversiones!$B:$B,0),U$3)))/1000</f>
        <v>6402.528510000001</v>
      </c>
      <c r="V41" s="228" cm="1">
        <f t="array" ref="V41">+IF($C$2="Consolidado",INDEX(Consolidado!$D:$AM,MATCH($B41,Consolidado!$B:$B,0),V$3),IF($C$2="Fitness People",INDEX(Fitness!$D:$AM,MATCH($B41,Fitness!$B:$B,0),V$3),INDEX(Inversiones!$D:$AM,MATCH($B41,Inversiones!$B:$B,0),V$3)))/1000</f>
        <v>1394.20445</v>
      </c>
      <c r="W41" s="228" cm="1">
        <f t="array" ref="W41">+IF($C$2="Consolidado",INDEX(Consolidado!$D:$AM,MATCH($B41,Consolidado!$B:$B,0),W$3),IF($C$2="Fitness People",INDEX(Fitness!$D:$AM,MATCH($B41,Fitness!$B:$B,0),W$3),INDEX(Inversiones!$D:$AM,MATCH($B41,Inversiones!$B:$B,0),W$3)))/1000</f>
        <v>175.13288</v>
      </c>
      <c r="X41" s="228" cm="1">
        <f t="array" ref="X41">+IF($C$2="Consolidado",INDEX(Consolidado!$D:$AM,MATCH($B41,Consolidado!$B:$B,0),X$3),IF($C$2="Fitness People",INDEX(Fitness!$D:$AM,MATCH($B41,Fitness!$B:$B,0),X$3),INDEX(Inversiones!$D:$AM,MATCH($B41,Inversiones!$B:$B,0),X$3)))/1000</f>
        <v>199.16728000000001</v>
      </c>
      <c r="Y41" s="228" cm="1">
        <f t="array" ref="Y41">+IF($C$2="Consolidado",INDEX(Consolidado!$D:$AM,MATCH($B41,Consolidado!$B:$B,0),Y$3),IF($C$2="Fitness People",INDEX(Fitness!$D:$AM,MATCH($B41,Fitness!$B:$B,0),Y$3),INDEX(Inversiones!$D:$AM,MATCH($B41,Inversiones!$B:$B,0),Y$3)))/1000</f>
        <v>119.60616</v>
      </c>
      <c r="Z41" s="228" cm="1">
        <f t="array" ref="Z41">+IF($C$2="Consolidado",INDEX(Consolidado!$D:$AM,MATCH($B41,Consolidado!$B:$B,0),Z$3),IF($C$2="Fitness People",INDEX(Fitness!$D:$AM,MATCH($B41,Fitness!$B:$B,0),Z$3),INDEX(Inversiones!$D:$AM,MATCH($B41,Inversiones!$B:$B,0),Z$3)))/1000</f>
        <v>129.20652000000001</v>
      </c>
      <c r="AA41" s="228" cm="1">
        <f t="array" ref="AA41">+IF($C$2="Consolidado",INDEX(Consolidado!$D:$AM,MATCH($B41,Consolidado!$B:$B,0),AA$3),IF($C$2="Fitness People",INDEX(Fitness!$D:$AM,MATCH($B41,Fitness!$B:$B,0),AA$3),INDEX(Inversiones!$D:$AM,MATCH($B41,Inversiones!$B:$B,0),AA$3)))/1000</f>
        <v>203.10730999999998</v>
      </c>
      <c r="AB41" s="228" cm="1">
        <f t="array" ref="AB41">+IF($C$2="Consolidado",INDEX(Consolidado!$D:$AM,MATCH($B41,Consolidado!$B:$B,0),AB$3),IF($C$2="Fitness People",INDEX(Fitness!$D:$AM,MATCH($B41,Fitness!$B:$B,0),AB$3),INDEX(Inversiones!$D:$AM,MATCH($B41,Inversiones!$B:$B,0),AB$3)))/1000</f>
        <v>1214.8382199999999</v>
      </c>
      <c r="AC41" s="228" cm="1">
        <f t="array" ref="AC41">+IF($C$2="Consolidado",INDEX(Consolidado!$D:$AM,MATCH($B41,Consolidado!$B:$B,0),AC$3),IF($C$2="Fitness People",INDEX(Fitness!$D:$AM,MATCH($B41,Fitness!$B:$B,0),AC$3),INDEX(Inversiones!$D:$AM,MATCH($B41,Inversiones!$B:$B,0),AC$3)))/1000</f>
        <v>1.7471100000000002</v>
      </c>
      <c r="AD41" s="228" cm="1">
        <f t="array" ref="AD41">+IF($C$2="Consolidado",INDEX(Consolidado!$D:$AM,MATCH($B41,Consolidado!$B:$B,0),AD$3),IF($C$2="Fitness People",INDEX(Fitness!$D:$AM,MATCH($B41,Fitness!$B:$B,0),AD$3),INDEX(Inversiones!$D:$AM,MATCH($B41,Inversiones!$B:$B,0),AD$3)))/1000</f>
        <v>1.1690499999999997</v>
      </c>
      <c r="AE41" s="228" cm="1">
        <f t="array" ref="AE41">+IF($C$2="Consolidado",INDEX(Consolidado!$D:$AM,MATCH($B41,Consolidado!$B:$B,0),AE$3),IF($C$2="Fitness People",INDEX(Fitness!$D:$AM,MATCH($B41,Fitness!$B:$B,0),AE$3),INDEX(Inversiones!$D:$AM,MATCH($B41,Inversiones!$B:$B,0),AE$3)))/1000</f>
        <v>1.4119500000000003</v>
      </c>
      <c r="AF41" s="228" cm="1">
        <f t="array" ref="AF41">+IF($C$2="Consolidado",INDEX(Consolidado!$D:$AM,MATCH($B41,Consolidado!$B:$B,0),AF$3),IF($C$2="Fitness People",INDEX(Fitness!$D:$AM,MATCH($B41,Fitness!$B:$B,0),AF$3),INDEX(Inversiones!$D:$AM,MATCH($B41,Inversiones!$B:$B,0),AF$3)))/1000</f>
        <v>72.220620000000011</v>
      </c>
      <c r="AG41" s="228" cm="1">
        <f t="array" ref="AG41">+IF($C$2="Consolidado",INDEX(Consolidado!$D:$AM,MATCH($B41,Consolidado!$B:$B,0),AG$3),IF($C$2="Fitness People",INDEX(Fitness!$D:$AM,MATCH($B41,Fitness!$B:$B,0),AG$3),INDEX(Inversiones!$D:$AM,MATCH($B41,Inversiones!$B:$B,0),AG$3)))/1000</f>
        <v>9.658450000000002</v>
      </c>
      <c r="AH41" s="228" cm="1">
        <f t="array" ref="AH41">+IF($C$2="Consolidado",INDEX(Consolidado!$D:$AM,MATCH($B41,Consolidado!$B:$B,0),AH$3),IF($C$2="Fitness People",INDEX(Fitness!$D:$AM,MATCH($B41,Fitness!$B:$B,0),AH$3),INDEX(Inversiones!$D:$AM,MATCH($B41,Inversiones!$B:$B,0),AH$3)))/1000</f>
        <v>5.4727599999999903</v>
      </c>
      <c r="AI41" s="228" cm="1">
        <f t="array" ref="AI41">+IF($C$2="Consolidado",INDEX(Consolidado!$D:$AM,MATCH($B41,Consolidado!$B:$B,0),AI$3),IF($C$2="Fitness People",INDEX(Fitness!$D:$AM,MATCH($B41,Fitness!$B:$B,0),AI$3),INDEX(Inversiones!$D:$AM,MATCH($B41,Inversiones!$B:$B,0),AI$3)))/1000</f>
        <v>0</v>
      </c>
      <c r="AJ41" s="228" cm="1">
        <f t="array" ref="AJ41">+IF($C$2="Consolidado",INDEX(Consolidado!$D:$AM,MATCH($B41,Consolidado!$B:$B,0),AJ$3),IF($C$2="Fitness People",INDEX(Fitness!$D:$AM,MATCH($B41,Fitness!$B:$B,0),AJ$3),INDEX(Inversiones!$D:$AM,MATCH($B41,Inversiones!$B:$B,0),AJ$3)))/1000</f>
        <v>0</v>
      </c>
      <c r="AK41" s="228" cm="1">
        <f t="array" ref="AK41">+IF($C$2="Consolidado",INDEX(Consolidado!$D:$AM,MATCH($B41,Consolidado!$B:$B,0),AK$3),IF($C$2="Fitness People",INDEX(Fitness!$D:$AM,MATCH($B41,Fitness!$B:$B,0),AK$3),INDEX(Inversiones!$D:$AM,MATCH($B41,Inversiones!$B:$B,0),AK$3)))/1000</f>
        <v>0</v>
      </c>
      <c r="AL41" s="228" cm="1">
        <f t="array" ref="AL41">+IF($C$2="Consolidado",INDEX(Consolidado!$D:$AM,MATCH($B41,Consolidado!$B:$B,0),AL$3),IF($C$2="Fitness People",INDEX(Fitness!$D:$AM,MATCH($B41,Fitness!$B:$B,0),AL$3),INDEX(Inversiones!$D:$AM,MATCH($B41,Inversiones!$B:$B,0),AL$3)))/1000</f>
        <v>0</v>
      </c>
      <c r="AM41" s="228" cm="1">
        <f t="array" ref="AM41">+IF($C$2="Consolidado",INDEX(Consolidado!$D:$AM,MATCH($B41,Consolidado!$B:$B,0),AM$3),IF($C$2="Fitness People",INDEX(Fitness!$D:$AM,MATCH($B41,Fitness!$B:$B,0),AM$3),INDEX(Inversiones!$D:$AM,MATCH($B41,Inversiones!$B:$B,0),AM$3)))/1000</f>
        <v>0</v>
      </c>
      <c r="AN41" s="228" cm="1">
        <f t="array" ref="AN41">+IF($C$2="Consolidado",INDEX(Consolidado!$D:$AM,MATCH($B41,Consolidado!$B:$B,0),AN$3),IF($C$2="Fitness People",INDEX(Fitness!$D:$AM,MATCH($B41,Fitness!$B:$B,0),AN$3),INDEX(Inversiones!$D:$AM,MATCH($B41,Inversiones!$B:$B,0),AN$3)))/1000</f>
        <v>0</v>
      </c>
      <c r="AP41" s="228" cm="1">
        <f t="array" ref="AP41">+SUM(IF($E$3:$P$3&lt;=$AR$2,$E41:$P41))</f>
        <v>4678.6446400000004</v>
      </c>
      <c r="AQ41" s="228" cm="1">
        <f t="array" ref="AQ41">+SUM(IF($Q$3:$AB$3&lt;=$AR$2+12,$Q41:$AB41))</f>
        <v>14915.084049999999</v>
      </c>
      <c r="AR41" s="228" cm="1">
        <f t="array" ref="AR41">+SUM(IF($AC$3:$AN$3&lt;=$AR$2+24,$AC41:$AN41))</f>
        <v>91.679940000000002</v>
      </c>
      <c r="AT41" s="228">
        <f t="shared" ref="AT41:AT42" si="43">+AP41/$AR$2*12</f>
        <v>9357.2892800000009</v>
      </c>
      <c r="AU41" s="228" cm="1">
        <f t="array" ref="AU41">+SUM(IF($E$3:$AN$3&lt;=$AR$2+12,$E41:$AN41))-SUM(IF($E$3:$AN$3&lt;=$AR$2,$E41:$AN41))</f>
        <v>15996.798260000001</v>
      </c>
      <c r="AV41" s="228" cm="1">
        <f t="array" ref="AV41">+SUM(IF($E$3:$AN$3&lt;=$AR$2+24,$E41:$AN41))-SUM(IF($E$3:$AN$3&lt;=$AR$2+12,$E41:$AN41))</f>
        <v>2132.7383100000043</v>
      </c>
    </row>
    <row r="42" spans="1:48" x14ac:dyDescent="0.3">
      <c r="A42" s="154"/>
      <c r="B42" s="227" t="s">
        <v>612</v>
      </c>
      <c r="C42" s="227" t="s">
        <v>396</v>
      </c>
      <c r="D42" s="154"/>
      <c r="E42" s="230" cm="1">
        <f t="array" ref="E42">+IF($C$2="Consolidado",INDEX(Consolidado!$D:$AM,MATCH($B42,Consolidado!$B:$B,0),E$3),IF($C$2="Fitness People",INDEX(Fitness!$D:$AM,MATCH($B42,Fitness!$B:$B,0),E$3),INDEX(Inversiones!$D:$AM,MATCH($B42,Inversiones!$B:$B,0),E$3)))/1000</f>
        <v>1459.3235</v>
      </c>
      <c r="F42" s="230" cm="1">
        <f t="array" ref="F42">+IF($C$2="Consolidado",INDEX(Consolidado!$D:$AM,MATCH($B42,Consolidado!$B:$B,0),F$3),IF($C$2="Fitness People",INDEX(Fitness!$D:$AM,MATCH($B42,Fitness!$B:$B,0),F$3),INDEX(Inversiones!$D:$AM,MATCH($B42,Inversiones!$B:$B,0),F$3)))/1000</f>
        <v>250.36628999999999</v>
      </c>
      <c r="G42" s="230" cm="1">
        <f t="array" ref="G42">+IF($C$2="Consolidado",INDEX(Consolidado!$D:$AM,MATCH($B42,Consolidado!$B:$B,0),G$3),IF($C$2="Fitness People",INDEX(Fitness!$D:$AM,MATCH($B42,Fitness!$B:$B,0),G$3),INDEX(Inversiones!$D:$AM,MATCH($B42,Inversiones!$B:$B,0),G$3)))/1000</f>
        <v>147.85533999999998</v>
      </c>
      <c r="H42" s="230" cm="1">
        <f t="array" ref="H42">+IF($C$2="Consolidado",INDEX(Consolidado!$D:$AM,MATCH($B42,Consolidado!$B:$B,0),H$3),IF($C$2="Fitness People",INDEX(Fitness!$D:$AM,MATCH($B42,Fitness!$B:$B,0),H$3),INDEX(Inversiones!$D:$AM,MATCH($B42,Inversiones!$B:$B,0),H$3)))/1000</f>
        <v>451.44617</v>
      </c>
      <c r="I42" s="230" cm="1">
        <f t="array" ref="I42">+IF($C$2="Consolidado",INDEX(Consolidado!$D:$AM,MATCH($B42,Consolidado!$B:$B,0),I$3),IF($C$2="Fitness People",INDEX(Fitness!$D:$AM,MATCH($B42,Fitness!$B:$B,0),I$3),INDEX(Inversiones!$D:$AM,MATCH($B42,Inversiones!$B:$B,0),I$3)))/1000</f>
        <v>138.54648</v>
      </c>
      <c r="J42" s="230" cm="1">
        <f t="array" ref="J42">+IF($C$2="Consolidado",INDEX(Consolidado!$D:$AM,MATCH($B42,Consolidado!$B:$B,0),J$3),IF($C$2="Fitness People",INDEX(Fitness!$D:$AM,MATCH($B42,Fitness!$B:$B,0),J$3),INDEX(Inversiones!$D:$AM,MATCH($B42,Inversiones!$B:$B,0),J$3)))/1000</f>
        <v>155.78477000000001</v>
      </c>
      <c r="K42" s="230" cm="1">
        <f t="array" ref="K42">+IF($C$2="Consolidado",INDEX(Consolidado!$D:$AM,MATCH($B42,Consolidado!$B:$B,0),K$3),IF($C$2="Fitness People",INDEX(Fitness!$D:$AM,MATCH($B42,Fitness!$B:$B,0),K$3),INDEX(Inversiones!$D:$AM,MATCH($B42,Inversiones!$B:$B,0),K$3)))/1000</f>
        <v>140.04688000000002</v>
      </c>
      <c r="L42" s="230" cm="1">
        <f t="array" ref="L42">+IF($C$2="Consolidado",INDEX(Consolidado!$D:$AM,MATCH($B42,Consolidado!$B:$B,0),L$3),IF($C$2="Fitness People",INDEX(Fitness!$D:$AM,MATCH($B42,Fitness!$B:$B,0),L$3),INDEX(Inversiones!$D:$AM,MATCH($B42,Inversiones!$B:$B,0),L$3)))/1000</f>
        <v>146.73963000000001</v>
      </c>
      <c r="M42" s="230" cm="1">
        <f t="array" ref="M42">+IF($C$2="Consolidado",INDEX(Consolidado!$D:$AM,MATCH($B42,Consolidado!$B:$B,0),M$3),IF($C$2="Fitness People",INDEX(Fitness!$D:$AM,MATCH($B42,Fitness!$B:$B,0),M$3),INDEX(Inversiones!$D:$AM,MATCH($B42,Inversiones!$B:$B,0),M$3)))/1000</f>
        <v>29.423179999999999</v>
      </c>
      <c r="N42" s="230" cm="1">
        <f t="array" ref="N42">+IF($C$2="Consolidado",INDEX(Consolidado!$D:$AM,MATCH($B42,Consolidado!$B:$B,0),N$3),IF($C$2="Fitness People",INDEX(Fitness!$D:$AM,MATCH($B42,Fitness!$B:$B,0),N$3),INDEX(Inversiones!$D:$AM,MATCH($B42,Inversiones!$B:$B,0),N$3)))/1000</f>
        <v>162.59729000000002</v>
      </c>
      <c r="O42" s="230" cm="1">
        <f t="array" ref="O42">+IF($C$2="Consolidado",INDEX(Consolidado!$D:$AM,MATCH($B42,Consolidado!$B:$B,0),O$3),IF($C$2="Fitness People",INDEX(Fitness!$D:$AM,MATCH($B42,Fitness!$B:$B,0),O$3),INDEX(Inversiones!$D:$AM,MATCH($B42,Inversiones!$B:$B,0),O$3)))/1000</f>
        <v>184.8964399999999</v>
      </c>
      <c r="P42" s="230" cm="1">
        <f t="array" ref="P42">+IF($C$2="Consolidado",INDEX(Consolidado!$D:$AM,MATCH($B42,Consolidado!$B:$B,0),P$3),IF($C$2="Fitness People",INDEX(Fitness!$D:$AM,MATCH($B42,Fitness!$B:$B,0),P$3),INDEX(Inversiones!$D:$AM,MATCH($B42,Inversiones!$B:$B,0),P$3)))/1000</f>
        <v>162.73736</v>
      </c>
      <c r="Q42" s="230" cm="1">
        <f t="array" ref="Q42">+IF($C$2="Consolidado",INDEX(Consolidado!$D:$AM,MATCH($B42,Consolidado!$B:$B,0),Q$3),IF($C$2="Fitness People",INDEX(Fitness!$D:$AM,MATCH($B42,Fitness!$B:$B,0),Q$3),INDEX(Inversiones!$D:$AM,MATCH($B42,Inversiones!$B:$B,0),Q$3)))/1000</f>
        <v>82913.521880000015</v>
      </c>
      <c r="R42" s="230" cm="1">
        <f t="array" ref="R42">+IF($C$2="Consolidado",INDEX(Consolidado!$D:$AM,MATCH($B42,Consolidado!$B:$B,0),R$3),IF($C$2="Fitness People",INDEX(Fitness!$D:$AM,MATCH($B42,Fitness!$B:$B,0),R$3),INDEX(Inversiones!$D:$AM,MATCH($B42,Inversiones!$B:$B,0),R$3)))/1000</f>
        <v>3876.4556699999998</v>
      </c>
      <c r="S42" s="230" cm="1">
        <f t="array" ref="S42">+IF($C$2="Consolidado",INDEX(Consolidado!$D:$AM,MATCH($B42,Consolidado!$B:$B,0),S$3),IF($C$2="Fitness People",INDEX(Fitness!$D:$AM,MATCH($B42,Fitness!$B:$B,0),S$3),INDEX(Inversiones!$D:$AM,MATCH($B42,Inversiones!$B:$B,0),S$3)))/1000</f>
        <v>1223.5792300000003</v>
      </c>
      <c r="T42" s="230" cm="1">
        <f t="array" ref="T42">+IF($C$2="Consolidado",INDEX(Consolidado!$D:$AM,MATCH($B42,Consolidado!$B:$B,0),T$3),IF($C$2="Fitness People",INDEX(Fitness!$D:$AM,MATCH($B42,Fitness!$B:$B,0),T$3),INDEX(Inversiones!$D:$AM,MATCH($B42,Inversiones!$B:$B,0),T$3)))/1000</f>
        <v>36.062359999999991</v>
      </c>
      <c r="U42" s="230" cm="1">
        <f t="array" ref="U42">+IF($C$2="Consolidado",INDEX(Consolidado!$D:$AM,MATCH($B42,Consolidado!$B:$B,0),U$3),IF($C$2="Fitness People",INDEX(Fitness!$D:$AM,MATCH($B42,Fitness!$B:$B,0),U$3),INDEX(Inversiones!$D:$AM,MATCH($B42,Inversiones!$B:$B,0),U$3)))/1000</f>
        <v>8521.0864700000002</v>
      </c>
      <c r="V42" s="230" cm="1">
        <f t="array" ref="V42">+IF($C$2="Consolidado",INDEX(Consolidado!$D:$AM,MATCH($B42,Consolidado!$B:$B,0),V$3),IF($C$2="Fitness People",INDEX(Fitness!$D:$AM,MATCH($B42,Fitness!$B:$B,0),V$3),INDEX(Inversiones!$D:$AM,MATCH($B42,Inversiones!$B:$B,0),V$3)))/1000</f>
        <v>130.36267000000001</v>
      </c>
      <c r="W42" s="230" cm="1">
        <f t="array" ref="W42">+IF($C$2="Consolidado",INDEX(Consolidado!$D:$AM,MATCH($B42,Consolidado!$B:$B,0),W$3),IF($C$2="Fitness People",INDEX(Fitness!$D:$AM,MATCH($B42,Fitness!$B:$B,0),W$3),INDEX(Inversiones!$D:$AM,MATCH($B42,Inversiones!$B:$B,0),W$3)))/1000</f>
        <v>942.38828999999998</v>
      </c>
      <c r="X42" s="230" cm="1">
        <f t="array" ref="X42">+IF($C$2="Consolidado",INDEX(Consolidado!$D:$AM,MATCH($B42,Consolidado!$B:$B,0),X$3),IF($C$2="Fitness People",INDEX(Fitness!$D:$AM,MATCH($B42,Fitness!$B:$B,0),X$3),INDEX(Inversiones!$D:$AM,MATCH($B42,Inversiones!$B:$B,0),X$3)))/1000</f>
        <v>1117.8265100000001</v>
      </c>
      <c r="Y42" s="230" cm="1">
        <f t="array" ref="Y42">+IF($C$2="Consolidado",INDEX(Consolidado!$D:$AM,MATCH($B42,Consolidado!$B:$B,0),Y$3),IF($C$2="Fitness People",INDEX(Fitness!$D:$AM,MATCH($B42,Fitness!$B:$B,0),Y$3),INDEX(Inversiones!$D:$AM,MATCH($B42,Inversiones!$B:$B,0),Y$3)))/1000</f>
        <v>230.13376000000011</v>
      </c>
      <c r="Z42" s="230" cm="1">
        <f t="array" ref="Z42">+IF($C$2="Consolidado",INDEX(Consolidado!$D:$AM,MATCH($B42,Consolidado!$B:$B,0),Z$3),IF($C$2="Fitness People",INDEX(Fitness!$D:$AM,MATCH($B42,Fitness!$B:$B,0),Z$3),INDEX(Inversiones!$D:$AM,MATCH($B42,Inversiones!$B:$B,0),Z$3)))/1000</f>
        <v>596.67575999999985</v>
      </c>
      <c r="AA42" s="230" cm="1">
        <f t="array" ref="AA42">+IF($C$2="Consolidado",INDEX(Consolidado!$D:$AM,MATCH($B42,Consolidado!$B:$B,0),AA$3),IF($C$2="Fitness People",INDEX(Fitness!$D:$AM,MATCH($B42,Fitness!$B:$B,0),AA$3),INDEX(Inversiones!$D:$AM,MATCH($B42,Inversiones!$B:$B,0),AA$3)))/1000</f>
        <v>415.02416000000017</v>
      </c>
      <c r="AB42" s="230" cm="1">
        <f t="array" ref="AB42">+IF($C$2="Consolidado",INDEX(Consolidado!$D:$AM,MATCH($B42,Consolidado!$B:$B,0),AB$3),IF($C$2="Fitness People",INDEX(Fitness!$D:$AM,MATCH($B42,Fitness!$B:$B,0),AB$3),INDEX(Inversiones!$D:$AM,MATCH($B42,Inversiones!$B:$B,0),AB$3)))/1000</f>
        <v>356.3253899999998</v>
      </c>
      <c r="AC42" s="230" cm="1">
        <f t="array" ref="AC42">+IF($C$2="Consolidado",INDEX(Consolidado!$D:$AM,MATCH($B42,Consolidado!$B:$B,0),AC$3),IF($C$2="Fitness People",INDEX(Fitness!$D:$AM,MATCH($B42,Fitness!$B:$B,0),AC$3),INDEX(Inversiones!$D:$AM,MATCH($B42,Inversiones!$B:$B,0),AC$3)))/1000</f>
        <v>924.61342999999988</v>
      </c>
      <c r="AD42" s="230" cm="1">
        <f t="array" ref="AD42">+IF($C$2="Consolidado",INDEX(Consolidado!$D:$AM,MATCH($B42,Consolidado!$B:$B,0),AD$3),IF($C$2="Fitness People",INDEX(Fitness!$D:$AM,MATCH($B42,Fitness!$B:$B,0),AD$3),INDEX(Inversiones!$D:$AM,MATCH($B42,Inversiones!$B:$B,0),AD$3)))/1000</f>
        <v>393.31161000000003</v>
      </c>
      <c r="AE42" s="230" cm="1">
        <f t="array" ref="AE42">+IF($C$2="Consolidado",INDEX(Consolidado!$D:$AM,MATCH($B42,Consolidado!$B:$B,0),AE$3),IF($C$2="Fitness People",INDEX(Fitness!$D:$AM,MATCH($B42,Fitness!$B:$B,0),AE$3),INDEX(Inversiones!$D:$AM,MATCH($B42,Inversiones!$B:$B,0),AE$3)))/1000</f>
        <v>448.45439999999996</v>
      </c>
      <c r="AF42" s="230" cm="1">
        <f t="array" ref="AF42">+IF($C$2="Consolidado",INDEX(Consolidado!$D:$AM,MATCH($B42,Consolidado!$B:$B,0),AF$3),IF($C$2="Fitness People",INDEX(Fitness!$D:$AM,MATCH($B42,Fitness!$B:$B,0),AF$3),INDEX(Inversiones!$D:$AM,MATCH($B42,Inversiones!$B:$B,0),AF$3)))/1000</f>
        <v>2646.1174099999998</v>
      </c>
      <c r="AG42" s="230" cm="1">
        <f t="array" ref="AG42">+IF($C$2="Consolidado",INDEX(Consolidado!$D:$AM,MATCH($B42,Consolidado!$B:$B,0),AG$3),IF($C$2="Fitness People",INDEX(Fitness!$D:$AM,MATCH($B42,Fitness!$B:$B,0),AG$3),INDEX(Inversiones!$D:$AM,MATCH($B42,Inversiones!$B:$B,0),AG$3)))/1000</f>
        <v>1706.2731399999998</v>
      </c>
      <c r="AH42" s="230" cm="1">
        <f t="array" ref="AH42">+IF($C$2="Consolidado",INDEX(Consolidado!$D:$AM,MATCH($B42,Consolidado!$B:$B,0),AH$3),IF($C$2="Fitness People",INDEX(Fitness!$D:$AM,MATCH($B42,Fitness!$B:$B,0),AH$3),INDEX(Inversiones!$D:$AM,MATCH($B42,Inversiones!$B:$B,0),AH$3)))/1000</f>
        <v>217.76638000000003</v>
      </c>
      <c r="AI42" s="230" cm="1">
        <f t="array" ref="AI42">+IF($C$2="Consolidado",INDEX(Consolidado!$D:$AM,MATCH($B42,Consolidado!$B:$B,0),AI$3),IF($C$2="Fitness People",INDEX(Fitness!$D:$AM,MATCH($B42,Fitness!$B:$B,0),AI$3),INDEX(Inversiones!$D:$AM,MATCH($B42,Inversiones!$B:$B,0),AI$3)))/1000</f>
        <v>0</v>
      </c>
      <c r="AJ42" s="230" cm="1">
        <f t="array" ref="AJ42">+IF($C$2="Consolidado",INDEX(Consolidado!$D:$AM,MATCH($B42,Consolidado!$B:$B,0),AJ$3),IF($C$2="Fitness People",INDEX(Fitness!$D:$AM,MATCH($B42,Fitness!$B:$B,0),AJ$3),INDEX(Inversiones!$D:$AM,MATCH($B42,Inversiones!$B:$B,0),AJ$3)))/1000</f>
        <v>0</v>
      </c>
      <c r="AK42" s="230" cm="1">
        <f t="array" ref="AK42">+IF($C$2="Consolidado",INDEX(Consolidado!$D:$AM,MATCH($B42,Consolidado!$B:$B,0),AK$3),IF($C$2="Fitness People",INDEX(Fitness!$D:$AM,MATCH($B42,Fitness!$B:$B,0),AK$3),INDEX(Inversiones!$D:$AM,MATCH($B42,Inversiones!$B:$B,0),AK$3)))/1000</f>
        <v>0</v>
      </c>
      <c r="AL42" s="230" cm="1">
        <f t="array" ref="AL42">+IF($C$2="Consolidado",INDEX(Consolidado!$D:$AM,MATCH($B42,Consolidado!$B:$B,0),AL$3),IF($C$2="Fitness People",INDEX(Fitness!$D:$AM,MATCH($B42,Fitness!$B:$B,0),AL$3),INDEX(Inversiones!$D:$AM,MATCH($B42,Inversiones!$B:$B,0),AL$3)))/1000</f>
        <v>0</v>
      </c>
      <c r="AM42" s="230" cm="1">
        <f t="array" ref="AM42">+IF($C$2="Consolidado",INDEX(Consolidado!$D:$AM,MATCH($B42,Consolidado!$B:$B,0),AM$3),IF($C$2="Fitness People",INDEX(Fitness!$D:$AM,MATCH($B42,Fitness!$B:$B,0),AM$3),INDEX(Inversiones!$D:$AM,MATCH($B42,Inversiones!$B:$B,0),AM$3)))/1000</f>
        <v>0</v>
      </c>
      <c r="AN42" s="230" cm="1">
        <f t="array" ref="AN42">+IF($C$2="Consolidado",INDEX(Consolidado!$D:$AM,MATCH($B42,Consolidado!$B:$B,0),AN$3),IF($C$2="Fitness People",INDEX(Fitness!$D:$AM,MATCH($B42,Fitness!$B:$B,0),AN$3),INDEX(Inversiones!$D:$AM,MATCH($B42,Inversiones!$B:$B,0),AN$3)))/1000</f>
        <v>0</v>
      </c>
      <c r="AP42" s="230" cm="1">
        <f t="array" ref="AP42">+SUM(IF($E$3:$P$3&lt;=$AR$2,$E42:$P42))</f>
        <v>2603.3225500000003</v>
      </c>
      <c r="AQ42" s="230" cm="1">
        <f t="array" ref="AQ42">+SUM(IF($Q$3:$AB$3&lt;=$AR$2+12,$Q42:$AB42))</f>
        <v>96701.068280000007</v>
      </c>
      <c r="AR42" s="230" cm="1">
        <f t="array" ref="AR42">+SUM(IF($AC$3:$AN$3&lt;=$AR$2+24,$AC42:$AN42))</f>
        <v>6336.5363699999989</v>
      </c>
      <c r="AT42" s="230">
        <f t="shared" si="43"/>
        <v>5206.6451000000006</v>
      </c>
      <c r="AU42" s="230" cm="1">
        <f t="array" ref="AU42">+SUM(IF($E$3:$AN$3&lt;=$AR$2+12,$E42:$AN42))-SUM(IF($E$3:$AN$3&lt;=$AR$2,$E42:$AN42))</f>
        <v>97527.509060000011</v>
      </c>
      <c r="AV42" s="230" cm="1">
        <f t="array" ref="AV42">+SUM(IF($E$3:$AN$3&lt;=$AR$2+24,$E42:$AN42))-SUM(IF($E$3:$AN$3&lt;=$AR$2+12,$E42:$AN42))</f>
        <v>9994.910240000012</v>
      </c>
    </row>
    <row r="43" spans="1:48" x14ac:dyDescent="0.3">
      <c r="A43" s="154"/>
      <c r="B43" s="154"/>
      <c r="C43" s="154"/>
      <c r="D43" s="154"/>
      <c r="E43" s="154"/>
      <c r="F43" s="154"/>
      <c r="G43" s="154"/>
      <c r="H43" s="154"/>
      <c r="I43" s="154"/>
      <c r="J43" s="154"/>
      <c r="K43" s="154"/>
      <c r="L43" s="154"/>
      <c r="M43" s="154"/>
      <c r="N43" s="154"/>
      <c r="O43" s="154"/>
      <c r="P43" s="154"/>
      <c r="Q43" s="154"/>
      <c r="R43" s="154"/>
      <c r="S43" s="154"/>
    </row>
    <row r="44" spans="1:48" x14ac:dyDescent="0.3">
      <c r="A44" s="154"/>
      <c r="B44" s="55"/>
      <c r="C44" s="56" t="s">
        <v>408</v>
      </c>
      <c r="D44" s="154"/>
      <c r="E44" s="225">
        <f>+E38+E41-E42-E31</f>
        <v>568425.44616000005</v>
      </c>
      <c r="F44" s="225">
        <f t="shared" ref="F44:AN44" si="44">+F38+F41-F42-F31</f>
        <v>124710.04970999996</v>
      </c>
      <c r="G44" s="225">
        <f t="shared" si="44"/>
        <v>-71185.918599999975</v>
      </c>
      <c r="H44" s="225">
        <f t="shared" si="44"/>
        <v>-346895.5197699999</v>
      </c>
      <c r="I44" s="225">
        <f t="shared" si="44"/>
        <v>-864847.43221</v>
      </c>
      <c r="J44" s="225">
        <f t="shared" si="44"/>
        <v>-349716.23796000011</v>
      </c>
      <c r="K44" s="225">
        <f t="shared" si="44"/>
        <v>182006.05318000016</v>
      </c>
      <c r="L44" s="225">
        <f t="shared" si="44"/>
        <v>-45391.648699999874</v>
      </c>
      <c r="M44" s="225">
        <f t="shared" si="44"/>
        <v>-287079.58101000008</v>
      </c>
      <c r="N44" s="225">
        <f t="shared" si="44"/>
        <v>-92141.542229999934</v>
      </c>
      <c r="O44" s="225">
        <f t="shared" si="44"/>
        <v>164556.12654999999</v>
      </c>
      <c r="P44" s="225">
        <f t="shared" si="44"/>
        <v>307320.87147000001</v>
      </c>
      <c r="Q44" s="225">
        <f t="shared" si="44"/>
        <v>517539.24547999993</v>
      </c>
      <c r="R44" s="225">
        <f t="shared" si="44"/>
        <v>174641.40109999984</v>
      </c>
      <c r="S44" s="225">
        <f t="shared" si="44"/>
        <v>-391499.26163999992</v>
      </c>
      <c r="T44" s="225">
        <f t="shared" si="44"/>
        <v>413146.32765999978</v>
      </c>
      <c r="U44" s="225">
        <f t="shared" si="44"/>
        <v>175418.8094999998</v>
      </c>
      <c r="V44" s="225">
        <f t="shared" si="44"/>
        <v>42016.577059999938</v>
      </c>
      <c r="W44" s="225">
        <f t="shared" si="44"/>
        <v>311559.0106700004</v>
      </c>
      <c r="X44" s="225">
        <f t="shared" si="44"/>
        <v>-86567.057030000273</v>
      </c>
      <c r="Y44" s="225">
        <f t="shared" si="44"/>
        <v>-89081.543589999957</v>
      </c>
      <c r="Z44" s="225">
        <f t="shared" si="44"/>
        <v>206629.71713999988</v>
      </c>
      <c r="AA44" s="225">
        <f t="shared" si="44"/>
        <v>92545.706919999735</v>
      </c>
      <c r="AB44" s="225">
        <f t="shared" si="44"/>
        <v>-864057.05209000036</v>
      </c>
      <c r="AC44" s="225">
        <f t="shared" si="44"/>
        <v>818571.8621899999</v>
      </c>
      <c r="AD44" s="225">
        <f t="shared" si="44"/>
        <v>243972.23728000009</v>
      </c>
      <c r="AE44" s="225">
        <f t="shared" si="44"/>
        <v>-92995.841230000078</v>
      </c>
      <c r="AF44" s="225">
        <f t="shared" si="44"/>
        <v>-197972.87793999986</v>
      </c>
      <c r="AG44" s="225">
        <f t="shared" si="44"/>
        <v>-135367.65592999966</v>
      </c>
      <c r="AH44" s="225">
        <f t="shared" si="44"/>
        <v>-1156809.2795799999</v>
      </c>
      <c r="AI44" s="225">
        <f t="shared" si="44"/>
        <v>0</v>
      </c>
      <c r="AJ44" s="225">
        <f t="shared" si="44"/>
        <v>0</v>
      </c>
      <c r="AK44" s="225">
        <f t="shared" si="44"/>
        <v>0</v>
      </c>
      <c r="AL44" s="225">
        <f t="shared" si="44"/>
        <v>0</v>
      </c>
      <c r="AM44" s="225">
        <f t="shared" si="44"/>
        <v>0</v>
      </c>
      <c r="AN44" s="225">
        <f t="shared" si="44"/>
        <v>0</v>
      </c>
      <c r="AP44" s="225">
        <f t="shared" ref="AP44:AR44" si="45">+AP38+AP41-AP42-AP31</f>
        <v>-939509.61267000064</v>
      </c>
      <c r="AQ44" s="225">
        <f t="shared" si="45"/>
        <v>931263.0991599987</v>
      </c>
      <c r="AR44" s="225">
        <f t="shared" si="45"/>
        <v>-520601.55520999926</v>
      </c>
      <c r="AT44" s="225">
        <f t="shared" ref="AT44:AV44" si="46">+AT38+AT41-AT42-AT31</f>
        <v>-1879019.2253400024</v>
      </c>
      <c r="AU44" s="225">
        <f t="shared" si="46"/>
        <v>1160533.3784199967</v>
      </c>
      <c r="AV44" s="225">
        <f t="shared" si="46"/>
        <v>-949572.77319000079</v>
      </c>
    </row>
    <row r="45" spans="1:48" x14ac:dyDescent="0.3">
      <c r="E45" s="231">
        <f>+IFERROR(E44/E6,0)</f>
        <v>0.44677755283435461</v>
      </c>
      <c r="F45" s="231">
        <f t="shared" ref="F45:AN45" si="47">+IFERROR(F44/F6,0)</f>
        <v>0.12477787309725559</v>
      </c>
      <c r="G45" s="231">
        <f t="shared" si="47"/>
        <v>-8.5856751135935494E-2</v>
      </c>
      <c r="H45" s="231">
        <f t="shared" si="47"/>
        <v>-1.0566035522014277</v>
      </c>
      <c r="I45" s="231">
        <f t="shared" si="47"/>
        <v>-2.075896733848527</v>
      </c>
      <c r="J45" s="231">
        <f t="shared" si="47"/>
        <v>-0.44654964982083889</v>
      </c>
      <c r="K45" s="231">
        <f t="shared" si="47"/>
        <v>0.17659380432258959</v>
      </c>
      <c r="L45" s="231">
        <f t="shared" si="47"/>
        <v>-5.6695017654822842E-2</v>
      </c>
      <c r="M45" s="231">
        <f t="shared" si="47"/>
        <v>-0.32395264937181073</v>
      </c>
      <c r="N45" s="231">
        <f t="shared" si="47"/>
        <v>-0.11981581420043291</v>
      </c>
      <c r="O45" s="231">
        <f t="shared" si="47"/>
        <v>0.17055741077267042</v>
      </c>
      <c r="P45" s="231">
        <f t="shared" si="47"/>
        <v>0.27923613863385854</v>
      </c>
      <c r="Q45" s="231">
        <f t="shared" si="47"/>
        <v>0.3011184557775004</v>
      </c>
      <c r="R45" s="231">
        <f t="shared" si="47"/>
        <v>0.13321802756145359</v>
      </c>
      <c r="S45" s="231">
        <f t="shared" si="47"/>
        <v>-0.35841702933610003</v>
      </c>
      <c r="T45" s="231">
        <f t="shared" si="47"/>
        <v>0.33875220964500008</v>
      </c>
      <c r="U45" s="231">
        <f t="shared" si="47"/>
        <v>0.13332600359622376</v>
      </c>
      <c r="V45" s="231">
        <f t="shared" si="47"/>
        <v>4.0201630240977733E-2</v>
      </c>
      <c r="W45" s="231">
        <f t="shared" si="47"/>
        <v>0.22028759521394337</v>
      </c>
      <c r="X45" s="231">
        <f t="shared" si="47"/>
        <v>-6.9934545139771875E-2</v>
      </c>
      <c r="Y45" s="231">
        <f t="shared" si="47"/>
        <v>-9.5226917482837389E-2</v>
      </c>
      <c r="Z45" s="231">
        <f t="shared" si="47"/>
        <v>0.17292467538120063</v>
      </c>
      <c r="AA45" s="231">
        <f t="shared" si="47"/>
        <v>7.1193386454550839E-2</v>
      </c>
      <c r="AB45" s="231">
        <f t="shared" si="47"/>
        <v>-0.69328671492089533</v>
      </c>
      <c r="AC45" s="231">
        <f t="shared" si="47"/>
        <v>0.40513124976411274</v>
      </c>
      <c r="AD45" s="231">
        <f t="shared" si="47"/>
        <v>0.18229677768185826</v>
      </c>
      <c r="AE45" s="231">
        <f t="shared" si="47"/>
        <v>-8.7591069415721812E-2</v>
      </c>
      <c r="AF45" s="231">
        <f t="shared" si="47"/>
        <v>-0.21833646622730418</v>
      </c>
      <c r="AG45" s="231">
        <f t="shared" si="47"/>
        <v>-0.11417644013506711</v>
      </c>
      <c r="AH45" s="231">
        <f t="shared" si="47"/>
        <v>-1.2607956734399692</v>
      </c>
      <c r="AI45" s="231">
        <f t="shared" si="47"/>
        <v>0</v>
      </c>
      <c r="AJ45" s="231">
        <f t="shared" si="47"/>
        <v>0</v>
      </c>
      <c r="AK45" s="231">
        <f t="shared" si="47"/>
        <v>0</v>
      </c>
      <c r="AL45" s="231">
        <f t="shared" si="47"/>
        <v>0</v>
      </c>
      <c r="AM45" s="231">
        <f t="shared" si="47"/>
        <v>0</v>
      </c>
      <c r="AN45" s="231">
        <f t="shared" si="47"/>
        <v>0</v>
      </c>
      <c r="AP45" s="231">
        <f t="shared" ref="AP45" si="48">+IFERROR(AP44/AP6,0)</f>
        <v>-0.20296444358937235</v>
      </c>
      <c r="AQ45" s="231">
        <f t="shared" ref="AQ45" si="49">+IFERROR(AQ44/AQ6,0)</f>
        <v>0.12090494763250753</v>
      </c>
      <c r="AR45" s="231">
        <f t="shared" ref="AR45" si="50">+IFERROR(AR44/AR6,0)</f>
        <v>-7.0063768384634573E-2</v>
      </c>
      <c r="AT45" s="231">
        <f t="shared" ref="AT45" si="51">+IFERROR(AT44/AT6,0)</f>
        <v>-0.20296444358937249</v>
      </c>
      <c r="AU45" s="231">
        <f t="shared" ref="AU45" si="52">+IFERROR(AU44/AU6,0)</f>
        <v>8.7558934477037886E-2</v>
      </c>
      <c r="AV45" s="231">
        <f t="shared" ref="AV45" si="53">+IFERROR(AV44/AV6,0)</f>
        <v>-6.4337808255369069E-2</v>
      </c>
    </row>
    <row r="46" spans="1:48" x14ac:dyDescent="0.3">
      <c r="A46" s="154"/>
      <c r="B46" s="154"/>
      <c r="C46" s="154"/>
      <c r="D46" s="154"/>
      <c r="E46" s="154"/>
      <c r="F46" s="154"/>
      <c r="G46" s="154"/>
      <c r="H46" s="154"/>
      <c r="I46" s="154"/>
      <c r="J46" s="154"/>
      <c r="K46" s="154"/>
      <c r="L46" s="154"/>
      <c r="M46" s="154"/>
      <c r="N46" s="154"/>
      <c r="O46" s="154"/>
      <c r="P46" s="154"/>
      <c r="Q46" s="154"/>
      <c r="R46" s="154"/>
      <c r="S46" s="154"/>
    </row>
    <row r="47" spans="1:48" x14ac:dyDescent="0.3">
      <c r="A47" s="154"/>
      <c r="B47" s="49" t="s">
        <v>756</v>
      </c>
      <c r="C47" s="49" t="s">
        <v>409</v>
      </c>
      <c r="D47" s="154"/>
      <c r="E47" s="230" cm="1">
        <f t="array" ref="E47">+IF($C$2="Consolidado",INDEX(Consolidado!$D:$AM,MATCH($B47,Consolidado!$B:$B,0),E$3),IF($C$2="Fitness People",INDEX(Fitness!$D:$AM,MATCH($B47,Fitness!$B:$B,0),E$3),INDEX(Inversiones!$D:$AM,MATCH($B47,Inversiones!$B:$B,0),E$3)))/1000</f>
        <v>0</v>
      </c>
      <c r="F47" s="230" cm="1">
        <f t="array" ref="F47">+IF($C$2="Consolidado",INDEX(Consolidado!$D:$AM,MATCH($B47,Consolidado!$B:$B,0),F$3),IF($C$2="Fitness People",INDEX(Fitness!$D:$AM,MATCH($B47,Fitness!$B:$B,0),F$3),INDEX(Inversiones!$D:$AM,MATCH($B47,Inversiones!$B:$B,0),F$3)))/1000</f>
        <v>0</v>
      </c>
      <c r="G47" s="230" cm="1">
        <f t="array" ref="G47">+IF($C$2="Consolidado",INDEX(Consolidado!$D:$AM,MATCH($B47,Consolidado!$B:$B,0),G$3),IF($C$2="Fitness People",INDEX(Fitness!$D:$AM,MATCH($B47,Fitness!$B:$B,0),G$3),INDEX(Inversiones!$D:$AM,MATCH($B47,Inversiones!$B:$B,0),G$3)))/1000</f>
        <v>0</v>
      </c>
      <c r="H47" s="230" cm="1">
        <f t="array" ref="H47">+IF($C$2="Consolidado",INDEX(Consolidado!$D:$AM,MATCH($B47,Consolidado!$B:$B,0),H$3),IF($C$2="Fitness People",INDEX(Fitness!$D:$AM,MATCH($B47,Fitness!$B:$B,0),H$3),INDEX(Inversiones!$D:$AM,MATCH($B47,Inversiones!$B:$B,0),H$3)))/1000</f>
        <v>0</v>
      </c>
      <c r="I47" s="230" cm="1">
        <f t="array" ref="I47">+IF($C$2="Consolidado",INDEX(Consolidado!$D:$AM,MATCH($B47,Consolidado!$B:$B,0),I$3),IF($C$2="Fitness People",INDEX(Fitness!$D:$AM,MATCH($B47,Fitness!$B:$B,0),I$3),INDEX(Inversiones!$D:$AM,MATCH($B47,Inversiones!$B:$B,0),I$3)))/1000</f>
        <v>0</v>
      </c>
      <c r="J47" s="230" cm="1">
        <f t="array" ref="J47">+IF($C$2="Consolidado",INDEX(Consolidado!$D:$AM,MATCH($B47,Consolidado!$B:$B,0),J$3),IF($C$2="Fitness People",INDEX(Fitness!$D:$AM,MATCH($B47,Fitness!$B:$B,0),J$3),INDEX(Inversiones!$D:$AM,MATCH($B47,Inversiones!$B:$B,0),J$3)))/1000</f>
        <v>0</v>
      </c>
      <c r="K47" s="230" cm="1">
        <f t="array" ref="K47">+IF($C$2="Consolidado",INDEX(Consolidado!$D:$AM,MATCH($B47,Consolidado!$B:$B,0),K$3),IF($C$2="Fitness People",INDEX(Fitness!$D:$AM,MATCH($B47,Fitness!$B:$B,0),K$3),INDEX(Inversiones!$D:$AM,MATCH($B47,Inversiones!$B:$B,0),K$3)))/1000</f>
        <v>0</v>
      </c>
      <c r="L47" s="230" cm="1">
        <f t="array" ref="L47">+IF($C$2="Consolidado",INDEX(Consolidado!$D:$AM,MATCH($B47,Consolidado!$B:$B,0),L$3),IF($C$2="Fitness People",INDEX(Fitness!$D:$AM,MATCH($B47,Fitness!$B:$B,0),L$3),INDEX(Inversiones!$D:$AM,MATCH($B47,Inversiones!$B:$B,0),L$3)))/1000</f>
        <v>0</v>
      </c>
      <c r="M47" s="230" cm="1">
        <f t="array" ref="M47">+IF($C$2="Consolidado",INDEX(Consolidado!$D:$AM,MATCH($B47,Consolidado!$B:$B,0),M$3),IF($C$2="Fitness People",INDEX(Fitness!$D:$AM,MATCH($B47,Fitness!$B:$B,0),M$3),INDEX(Inversiones!$D:$AM,MATCH($B47,Inversiones!$B:$B,0),M$3)))/1000</f>
        <v>0</v>
      </c>
      <c r="N47" s="230" cm="1">
        <f t="array" ref="N47">+IF($C$2="Consolidado",INDEX(Consolidado!$D:$AM,MATCH($B47,Consolidado!$B:$B,0),N$3),IF($C$2="Fitness People",INDEX(Fitness!$D:$AM,MATCH($B47,Fitness!$B:$B,0),N$3),INDEX(Inversiones!$D:$AM,MATCH($B47,Inversiones!$B:$B,0),N$3)))/1000</f>
        <v>0</v>
      </c>
      <c r="O47" s="230" cm="1">
        <f t="array" ref="O47">+IF($C$2="Consolidado",INDEX(Consolidado!$D:$AM,MATCH($B47,Consolidado!$B:$B,0),O$3),IF($C$2="Fitness People",INDEX(Fitness!$D:$AM,MATCH($B47,Fitness!$B:$B,0),O$3),INDEX(Inversiones!$D:$AM,MATCH($B47,Inversiones!$B:$B,0),O$3)))/1000</f>
        <v>0</v>
      </c>
      <c r="P47" s="230" cm="1">
        <f t="array" ref="P47">+IF($C$2="Consolidado",INDEX(Consolidado!$D:$AM,MATCH($B47,Consolidado!$B:$B,0),P$3),IF($C$2="Fitness People",INDEX(Fitness!$D:$AM,MATCH($B47,Fitness!$B:$B,0),P$3),INDEX(Inversiones!$D:$AM,MATCH($B47,Inversiones!$B:$B,0),P$3)))/1000</f>
        <v>0</v>
      </c>
      <c r="Q47" s="230" cm="1">
        <f t="array" ref="Q47">+IF($C$2="Consolidado",INDEX(Consolidado!$D:$AM,MATCH($B47,Consolidado!$B:$B,0),Q$3),IF($C$2="Fitness People",INDEX(Fitness!$D:$AM,MATCH($B47,Fitness!$B:$B,0),Q$3),INDEX(Inversiones!$D:$AM,MATCH($B47,Inversiones!$B:$B,0),Q$3)))/1000</f>
        <v>0</v>
      </c>
      <c r="R47" s="230" cm="1">
        <f t="array" ref="R47">+IF($C$2="Consolidado",INDEX(Consolidado!$D:$AM,MATCH($B47,Consolidado!$B:$B,0),R$3),IF($C$2="Fitness People",INDEX(Fitness!$D:$AM,MATCH($B47,Fitness!$B:$B,0),R$3),INDEX(Inversiones!$D:$AM,MATCH($B47,Inversiones!$B:$B,0),R$3)))/1000</f>
        <v>0</v>
      </c>
      <c r="S47" s="230" cm="1">
        <f t="array" ref="S47">+IF($C$2="Consolidado",INDEX(Consolidado!$D:$AM,MATCH($B47,Consolidado!$B:$B,0),S$3),IF($C$2="Fitness People",INDEX(Fitness!$D:$AM,MATCH($B47,Fitness!$B:$B,0),S$3),INDEX(Inversiones!$D:$AM,MATCH($B47,Inversiones!$B:$B,0),S$3)))/1000</f>
        <v>0</v>
      </c>
      <c r="T47" s="230" cm="1">
        <f t="array" ref="T47">+IF($C$2="Consolidado",INDEX(Consolidado!$D:$AM,MATCH($B47,Consolidado!$B:$B,0),T$3),IF($C$2="Fitness People",INDEX(Fitness!$D:$AM,MATCH($B47,Fitness!$B:$B,0),T$3),INDEX(Inversiones!$D:$AM,MATCH($B47,Inversiones!$B:$B,0),T$3)))/1000</f>
        <v>0</v>
      </c>
      <c r="U47" s="230" cm="1">
        <f t="array" ref="U47">+IF($C$2="Consolidado",INDEX(Consolidado!$D:$AM,MATCH($B47,Consolidado!$B:$B,0),U$3),IF($C$2="Fitness People",INDEX(Fitness!$D:$AM,MATCH($B47,Fitness!$B:$B,0),U$3),INDEX(Inversiones!$D:$AM,MATCH($B47,Inversiones!$B:$B,0),U$3)))/1000</f>
        <v>0</v>
      </c>
      <c r="V47" s="230" cm="1">
        <f t="array" ref="V47">+IF($C$2="Consolidado",INDEX(Consolidado!$D:$AM,MATCH($B47,Consolidado!$B:$B,0),V$3),IF($C$2="Fitness People",INDEX(Fitness!$D:$AM,MATCH($B47,Fitness!$B:$B,0),V$3),INDEX(Inversiones!$D:$AM,MATCH($B47,Inversiones!$B:$B,0),V$3)))/1000</f>
        <v>0</v>
      </c>
      <c r="W47" s="230" cm="1">
        <f t="array" ref="W47">+IF($C$2="Consolidado",INDEX(Consolidado!$D:$AM,MATCH($B47,Consolidado!$B:$B,0),W$3),IF($C$2="Fitness People",INDEX(Fitness!$D:$AM,MATCH($B47,Fitness!$B:$B,0),W$3),INDEX(Inversiones!$D:$AM,MATCH($B47,Inversiones!$B:$B,0),W$3)))/1000</f>
        <v>0</v>
      </c>
      <c r="X47" s="230" cm="1">
        <f t="array" ref="X47">+IF($C$2="Consolidado",INDEX(Consolidado!$D:$AM,MATCH($B47,Consolidado!$B:$B,0),X$3),IF($C$2="Fitness People",INDEX(Fitness!$D:$AM,MATCH($B47,Fitness!$B:$B,0),X$3),INDEX(Inversiones!$D:$AM,MATCH($B47,Inversiones!$B:$B,0),X$3)))/1000</f>
        <v>0</v>
      </c>
      <c r="Y47" s="230" cm="1">
        <f t="array" ref="Y47">+IF($C$2="Consolidado",INDEX(Consolidado!$D:$AM,MATCH($B47,Consolidado!$B:$B,0),Y$3),IF($C$2="Fitness People",INDEX(Fitness!$D:$AM,MATCH($B47,Fitness!$B:$B,0),Y$3),INDEX(Inversiones!$D:$AM,MATCH($B47,Inversiones!$B:$B,0),Y$3)))/1000</f>
        <v>0</v>
      </c>
      <c r="Z47" s="230" cm="1">
        <f t="array" ref="Z47">+IF($C$2="Consolidado",INDEX(Consolidado!$D:$AM,MATCH($B47,Consolidado!$B:$B,0),Z$3),IF($C$2="Fitness People",INDEX(Fitness!$D:$AM,MATCH($B47,Fitness!$B:$B,0),Z$3),INDEX(Inversiones!$D:$AM,MATCH($B47,Inversiones!$B:$B,0),Z$3)))/1000</f>
        <v>0</v>
      </c>
      <c r="AA47" s="230" cm="1">
        <f t="array" ref="AA47">+IF($C$2="Consolidado",INDEX(Consolidado!$D:$AM,MATCH($B47,Consolidado!$B:$B,0),AA$3),IF($C$2="Fitness People",INDEX(Fitness!$D:$AM,MATCH($B47,Fitness!$B:$B,0),AA$3),INDEX(Inversiones!$D:$AM,MATCH($B47,Inversiones!$B:$B,0),AA$3)))/1000</f>
        <v>0</v>
      </c>
      <c r="AB47" s="230" cm="1">
        <f t="array" ref="AB47">+IF($C$2="Consolidado",INDEX(Consolidado!$D:$AM,MATCH($B47,Consolidado!$B:$B,0),AB$3),IF($C$2="Fitness People",INDEX(Fitness!$D:$AM,MATCH($B47,Fitness!$B:$B,0),AB$3),INDEX(Inversiones!$D:$AM,MATCH($B47,Inversiones!$B:$B,0),AB$3)))/1000</f>
        <v>197745.33538999999</v>
      </c>
      <c r="AC47" s="230" cm="1">
        <f t="array" ref="AC47">+IF($C$2="Consolidado",INDEX(Consolidado!$D:$AM,MATCH($B47,Consolidado!$B:$B,0),AC$3),IF($C$2="Fitness People",INDEX(Fitness!$D:$AM,MATCH($B47,Fitness!$B:$B,0),AC$3),INDEX(Inversiones!$D:$AM,MATCH($B47,Inversiones!$B:$B,0),AC$3)))/1000</f>
        <v>188320.29953999998</v>
      </c>
      <c r="AD47" s="230" cm="1">
        <f t="array" ref="AD47">+IF($C$2="Consolidado",INDEX(Consolidado!$D:$AM,MATCH($B47,Consolidado!$B:$B,0),AD$3),IF($C$2="Fitness People",INDEX(Fitness!$D:$AM,MATCH($B47,Fitness!$B:$B,0),AD$3),INDEX(Inversiones!$D:$AM,MATCH($B47,Inversiones!$B:$B,0),AD$3)))/1000</f>
        <v>0</v>
      </c>
      <c r="AE47" s="230" cm="1">
        <f t="array" ref="AE47">+IF($C$2="Consolidado",INDEX(Consolidado!$D:$AM,MATCH($B47,Consolidado!$B:$B,0),AE$3),IF($C$2="Fitness People",INDEX(Fitness!$D:$AM,MATCH($B47,Fitness!$B:$B,0),AE$3),INDEX(Inversiones!$D:$AM,MATCH($B47,Inversiones!$B:$B,0),AE$3)))/1000</f>
        <v>0</v>
      </c>
      <c r="AF47" s="230" cm="1">
        <f t="array" ref="AF47">+IF($C$2="Consolidado",INDEX(Consolidado!$D:$AM,MATCH($B47,Consolidado!$B:$B,0),AF$3),IF($C$2="Fitness People",INDEX(Fitness!$D:$AM,MATCH($B47,Fitness!$B:$B,0),AF$3),INDEX(Inversiones!$D:$AM,MATCH($B47,Inversiones!$B:$B,0),AF$3)))/1000</f>
        <v>0</v>
      </c>
      <c r="AG47" s="230" cm="1">
        <f t="array" ref="AG47">+IF($C$2="Consolidado",INDEX(Consolidado!$D:$AM,MATCH($B47,Consolidado!$B:$B,0),AG$3),IF($C$2="Fitness People",INDEX(Fitness!$D:$AM,MATCH($B47,Fitness!$B:$B,0),AG$3),INDEX(Inversiones!$D:$AM,MATCH($B47,Inversiones!$B:$B,0),AG$3)))/1000</f>
        <v>0</v>
      </c>
      <c r="AH47" s="230" cm="1">
        <f t="array" ref="AH47">+IF($C$2="Consolidado",INDEX(Consolidado!$D:$AM,MATCH($B47,Consolidado!$B:$B,0),AH$3),IF($C$2="Fitness People",INDEX(Fitness!$D:$AM,MATCH($B47,Fitness!$B:$B,0),AH$3),INDEX(Inversiones!$D:$AM,MATCH($B47,Inversiones!$B:$B,0),AH$3)))/1000</f>
        <v>0</v>
      </c>
      <c r="AI47" s="230" cm="1">
        <f t="array" ref="AI47">+IF($C$2="Consolidado",INDEX(Consolidado!$D:$AM,MATCH($B47,Consolidado!$B:$B,0),AI$3),IF($C$2="Fitness People",INDEX(Fitness!$D:$AM,MATCH($B47,Fitness!$B:$B,0),AI$3),INDEX(Inversiones!$D:$AM,MATCH($B47,Inversiones!$B:$B,0),AI$3)))/1000</f>
        <v>0</v>
      </c>
      <c r="AJ47" s="230" cm="1">
        <f t="array" ref="AJ47">+IF($C$2="Consolidado",INDEX(Consolidado!$D:$AM,MATCH($B47,Consolidado!$B:$B,0),AJ$3),IF($C$2="Fitness People",INDEX(Fitness!$D:$AM,MATCH($B47,Fitness!$B:$B,0),AJ$3),INDEX(Inversiones!$D:$AM,MATCH($B47,Inversiones!$B:$B,0),AJ$3)))/1000</f>
        <v>0</v>
      </c>
      <c r="AK47" s="230" cm="1">
        <f t="array" ref="AK47">+IF($C$2="Consolidado",INDEX(Consolidado!$D:$AM,MATCH($B47,Consolidado!$B:$B,0),AK$3),IF($C$2="Fitness People",INDEX(Fitness!$D:$AM,MATCH($B47,Fitness!$B:$B,0),AK$3),INDEX(Inversiones!$D:$AM,MATCH($B47,Inversiones!$B:$B,0),AK$3)))/1000</f>
        <v>0</v>
      </c>
      <c r="AL47" s="230" cm="1">
        <f t="array" ref="AL47">+IF($C$2="Consolidado",INDEX(Consolidado!$D:$AM,MATCH($B47,Consolidado!$B:$B,0),AL$3),IF($C$2="Fitness People",INDEX(Fitness!$D:$AM,MATCH($B47,Fitness!$B:$B,0),AL$3),INDEX(Inversiones!$D:$AM,MATCH($B47,Inversiones!$B:$B,0),AL$3)))/1000</f>
        <v>0</v>
      </c>
      <c r="AM47" s="230" cm="1">
        <f t="array" ref="AM47">+IF($C$2="Consolidado",INDEX(Consolidado!$D:$AM,MATCH($B47,Consolidado!$B:$B,0),AM$3),IF($C$2="Fitness People",INDEX(Fitness!$D:$AM,MATCH($B47,Fitness!$B:$B,0),AM$3),INDEX(Inversiones!$D:$AM,MATCH($B47,Inversiones!$B:$B,0),AM$3)))/1000</f>
        <v>0</v>
      </c>
      <c r="AN47" s="230" cm="1">
        <f t="array" ref="AN47">+IF($C$2="Consolidado",INDEX(Consolidado!$D:$AM,MATCH($B47,Consolidado!$B:$B,0),AN$3),IF($C$2="Fitness People",INDEX(Fitness!$D:$AM,MATCH($B47,Fitness!$B:$B,0),AN$3),INDEX(Inversiones!$D:$AM,MATCH($B47,Inversiones!$B:$B,0),AN$3)))/1000</f>
        <v>0</v>
      </c>
      <c r="AP47" s="230" cm="1">
        <f t="array" ref="AP47">+SUM(IF($E$3:$P$3&lt;=$AR$2,$E47:$P47))</f>
        <v>0</v>
      </c>
      <c r="AQ47" s="230" cm="1">
        <f t="array" ref="AQ47">+SUM(IF($Q$3:$AB$3&lt;=$AR$2+12,$Q47:$AB47))</f>
        <v>0</v>
      </c>
      <c r="AR47" s="230" cm="1">
        <f t="array" ref="AR47">+SUM(IF($AC$3:$AN$3&lt;=$AR$2+24,$AC47:$AN47))</f>
        <v>188320.29953999998</v>
      </c>
      <c r="AT47" s="230">
        <f>+AP47/$AR$2*12</f>
        <v>0</v>
      </c>
      <c r="AU47" s="230" cm="1">
        <f t="array" ref="AU47">+SUM(IF($E$3:$AN$3&lt;=$AR$2+12,$E47:$AN47))-SUM(IF($E$3:$AN$3&lt;=$AR$2,$E47:$AN47))</f>
        <v>0</v>
      </c>
      <c r="AV47" s="230" cm="1">
        <f t="array" ref="AV47">+SUM(IF($E$3:$AN$3&lt;=$AR$2+24,$E47:$AN47))-SUM(IF($E$3:$AN$3&lt;=$AR$2+12,$E47:$AN47))</f>
        <v>386065.63492999994</v>
      </c>
    </row>
    <row r="48" spans="1:48" x14ac:dyDescent="0.3">
      <c r="A48" s="154"/>
      <c r="B48" s="18"/>
      <c r="C48" s="18"/>
      <c r="D48" s="154"/>
      <c r="E48" s="154"/>
      <c r="F48" s="154"/>
      <c r="G48" s="154"/>
      <c r="H48" s="154"/>
      <c r="I48" s="154"/>
      <c r="J48" s="154"/>
      <c r="K48" s="154"/>
      <c r="L48" s="154"/>
      <c r="M48" s="154"/>
      <c r="N48" s="154"/>
      <c r="O48" s="154"/>
      <c r="P48" s="154"/>
      <c r="Q48" s="154"/>
      <c r="R48" s="154"/>
      <c r="S48" s="154"/>
    </row>
    <row r="49" spans="2:48" x14ac:dyDescent="0.3">
      <c r="B49" s="55"/>
      <c r="C49" s="56" t="s">
        <v>410</v>
      </c>
      <c r="E49" s="225">
        <f>+E44-E47</f>
        <v>568425.44616000005</v>
      </c>
      <c r="F49" s="225">
        <f t="shared" ref="F49:AN49" si="54">+F44-F47</f>
        <v>124710.04970999996</v>
      </c>
      <c r="G49" s="225">
        <f t="shared" si="54"/>
        <v>-71185.918599999975</v>
      </c>
      <c r="H49" s="225">
        <f t="shared" si="54"/>
        <v>-346895.5197699999</v>
      </c>
      <c r="I49" s="225">
        <f t="shared" si="54"/>
        <v>-864847.43221</v>
      </c>
      <c r="J49" s="225">
        <f t="shared" si="54"/>
        <v>-349716.23796000011</v>
      </c>
      <c r="K49" s="225">
        <f t="shared" si="54"/>
        <v>182006.05318000016</v>
      </c>
      <c r="L49" s="225">
        <f t="shared" si="54"/>
        <v>-45391.648699999874</v>
      </c>
      <c r="M49" s="225">
        <f t="shared" si="54"/>
        <v>-287079.58101000008</v>
      </c>
      <c r="N49" s="225">
        <f t="shared" si="54"/>
        <v>-92141.542229999934</v>
      </c>
      <c r="O49" s="225">
        <f t="shared" si="54"/>
        <v>164556.12654999999</v>
      </c>
      <c r="P49" s="225">
        <f t="shared" si="54"/>
        <v>307320.87147000001</v>
      </c>
      <c r="Q49" s="225">
        <f t="shared" si="54"/>
        <v>517539.24547999993</v>
      </c>
      <c r="R49" s="225">
        <f t="shared" si="54"/>
        <v>174641.40109999984</v>
      </c>
      <c r="S49" s="225">
        <f t="shared" si="54"/>
        <v>-391499.26163999992</v>
      </c>
      <c r="T49" s="225">
        <f t="shared" si="54"/>
        <v>413146.32765999978</v>
      </c>
      <c r="U49" s="225">
        <f t="shared" si="54"/>
        <v>175418.8094999998</v>
      </c>
      <c r="V49" s="225">
        <f t="shared" si="54"/>
        <v>42016.577059999938</v>
      </c>
      <c r="W49" s="225">
        <f t="shared" si="54"/>
        <v>311559.0106700004</v>
      </c>
      <c r="X49" s="225">
        <f t="shared" si="54"/>
        <v>-86567.057030000273</v>
      </c>
      <c r="Y49" s="225">
        <f t="shared" si="54"/>
        <v>-89081.543589999957</v>
      </c>
      <c r="Z49" s="225">
        <f t="shared" si="54"/>
        <v>206629.71713999988</v>
      </c>
      <c r="AA49" s="225">
        <f t="shared" si="54"/>
        <v>92545.706919999735</v>
      </c>
      <c r="AB49" s="225">
        <f t="shared" si="54"/>
        <v>-1061802.3874800003</v>
      </c>
      <c r="AC49" s="225">
        <f t="shared" si="54"/>
        <v>630251.56264999998</v>
      </c>
      <c r="AD49" s="225">
        <f t="shared" si="54"/>
        <v>243972.23728000009</v>
      </c>
      <c r="AE49" s="225">
        <f t="shared" si="54"/>
        <v>-92995.841230000078</v>
      </c>
      <c r="AF49" s="225">
        <f t="shared" si="54"/>
        <v>-197972.87793999986</v>
      </c>
      <c r="AG49" s="225">
        <f t="shared" si="54"/>
        <v>-135367.65592999966</v>
      </c>
      <c r="AH49" s="225">
        <f t="shared" si="54"/>
        <v>-1156809.2795799999</v>
      </c>
      <c r="AI49" s="225">
        <f t="shared" si="54"/>
        <v>0</v>
      </c>
      <c r="AJ49" s="225">
        <f t="shared" si="54"/>
        <v>0</v>
      </c>
      <c r="AK49" s="225">
        <f t="shared" si="54"/>
        <v>0</v>
      </c>
      <c r="AL49" s="225">
        <f t="shared" si="54"/>
        <v>0</v>
      </c>
      <c r="AM49" s="225">
        <f t="shared" si="54"/>
        <v>0</v>
      </c>
      <c r="AN49" s="225">
        <f t="shared" si="54"/>
        <v>0</v>
      </c>
      <c r="AP49" s="225">
        <f t="shared" ref="AP49:AR49" si="55">+AP44-AP47</f>
        <v>-939509.61267000064</v>
      </c>
      <c r="AQ49" s="225">
        <f t="shared" si="55"/>
        <v>931263.0991599987</v>
      </c>
      <c r="AR49" s="225">
        <f t="shared" si="55"/>
        <v>-708921.85474999924</v>
      </c>
      <c r="AT49" s="225">
        <f t="shared" ref="AT49:AV49" si="56">+AT44-AT47</f>
        <v>-1879019.2253400024</v>
      </c>
      <c r="AU49" s="225">
        <f t="shared" si="56"/>
        <v>1160533.3784199967</v>
      </c>
      <c r="AV49" s="225">
        <f t="shared" si="56"/>
        <v>-1335638.4081200007</v>
      </c>
    </row>
    <row r="50" spans="2:48" x14ac:dyDescent="0.3">
      <c r="E50" s="231">
        <f>+IFERROR(E49/E6,0)</f>
        <v>0.44677755283435461</v>
      </c>
      <c r="F50" s="231">
        <f t="shared" ref="F50:AN50" si="57">+IFERROR(F49/F6,0)</f>
        <v>0.12477787309725559</v>
      </c>
      <c r="G50" s="231">
        <f t="shared" si="57"/>
        <v>-8.5856751135935494E-2</v>
      </c>
      <c r="H50" s="231">
        <f t="shared" si="57"/>
        <v>-1.0566035522014277</v>
      </c>
      <c r="I50" s="231">
        <f t="shared" si="57"/>
        <v>-2.075896733848527</v>
      </c>
      <c r="J50" s="231">
        <f t="shared" si="57"/>
        <v>-0.44654964982083889</v>
      </c>
      <c r="K50" s="231">
        <f t="shared" si="57"/>
        <v>0.17659380432258959</v>
      </c>
      <c r="L50" s="231">
        <f t="shared" si="57"/>
        <v>-5.6695017654822842E-2</v>
      </c>
      <c r="M50" s="231">
        <f t="shared" si="57"/>
        <v>-0.32395264937181073</v>
      </c>
      <c r="N50" s="231">
        <f t="shared" si="57"/>
        <v>-0.11981581420043291</v>
      </c>
      <c r="O50" s="231">
        <f t="shared" si="57"/>
        <v>0.17055741077267042</v>
      </c>
      <c r="P50" s="231">
        <f t="shared" si="57"/>
        <v>0.27923613863385854</v>
      </c>
      <c r="Q50" s="231">
        <f t="shared" si="57"/>
        <v>0.3011184557775004</v>
      </c>
      <c r="R50" s="231">
        <f t="shared" si="57"/>
        <v>0.13321802756145359</v>
      </c>
      <c r="S50" s="231">
        <f t="shared" si="57"/>
        <v>-0.35841702933610003</v>
      </c>
      <c r="T50" s="231">
        <f t="shared" si="57"/>
        <v>0.33875220964500008</v>
      </c>
      <c r="U50" s="231">
        <f t="shared" si="57"/>
        <v>0.13332600359622376</v>
      </c>
      <c r="V50" s="231">
        <f t="shared" si="57"/>
        <v>4.0201630240977733E-2</v>
      </c>
      <c r="W50" s="231">
        <f t="shared" si="57"/>
        <v>0.22028759521394337</v>
      </c>
      <c r="X50" s="231">
        <f t="shared" si="57"/>
        <v>-6.9934545139771875E-2</v>
      </c>
      <c r="Y50" s="231">
        <f t="shared" si="57"/>
        <v>-9.5226917482837389E-2</v>
      </c>
      <c r="Z50" s="231">
        <f t="shared" si="57"/>
        <v>0.17292467538120063</v>
      </c>
      <c r="AA50" s="231">
        <f t="shared" si="57"/>
        <v>7.1193386454550839E-2</v>
      </c>
      <c r="AB50" s="231">
        <f t="shared" si="57"/>
        <v>-0.85195009673330824</v>
      </c>
      <c r="AC50" s="231">
        <f t="shared" si="57"/>
        <v>0.31192692423980906</v>
      </c>
      <c r="AD50" s="231">
        <f t="shared" si="57"/>
        <v>0.18229677768185826</v>
      </c>
      <c r="AE50" s="231">
        <f t="shared" si="57"/>
        <v>-8.7591069415721812E-2</v>
      </c>
      <c r="AF50" s="231">
        <f t="shared" si="57"/>
        <v>-0.21833646622730418</v>
      </c>
      <c r="AG50" s="231">
        <f t="shared" si="57"/>
        <v>-0.11417644013506711</v>
      </c>
      <c r="AH50" s="231">
        <f t="shared" si="57"/>
        <v>-1.2607956734399692</v>
      </c>
      <c r="AI50" s="231">
        <f t="shared" si="57"/>
        <v>0</v>
      </c>
      <c r="AJ50" s="231">
        <f t="shared" si="57"/>
        <v>0</v>
      </c>
      <c r="AK50" s="231">
        <f t="shared" si="57"/>
        <v>0</v>
      </c>
      <c r="AL50" s="231">
        <f t="shared" si="57"/>
        <v>0</v>
      </c>
      <c r="AM50" s="231">
        <f t="shared" si="57"/>
        <v>0</v>
      </c>
      <c r="AN50" s="231">
        <f t="shared" si="57"/>
        <v>0</v>
      </c>
      <c r="AP50" s="231">
        <f t="shared" ref="AP50" si="58">+IFERROR(AP49/AP6,0)</f>
        <v>-0.20296444358937235</v>
      </c>
      <c r="AQ50" s="231">
        <f t="shared" ref="AQ50" si="59">+IFERROR(AQ49/AQ6,0)</f>
        <v>0.12090494763250753</v>
      </c>
      <c r="AR50" s="231">
        <f t="shared" ref="AR50" si="60">+IFERROR(AR49/AR6,0)</f>
        <v>-9.5408352389523332E-2</v>
      </c>
      <c r="AT50" s="231">
        <f t="shared" ref="AT50" si="61">+IFERROR(AT49/AT6,0)</f>
        <v>-0.20296444358937249</v>
      </c>
      <c r="AU50" s="231">
        <f t="shared" ref="AU50" si="62">+IFERROR(AU49/AU6,0)</f>
        <v>8.7558934477037886E-2</v>
      </c>
      <c r="AV50" s="231">
        <f t="shared" ref="AV50" si="63">+IFERROR(AV49/AV6,0)</f>
        <v>-9.0495484102235069E-2</v>
      </c>
    </row>
    <row r="52" spans="2:48" s="217" customFormat="1" x14ac:dyDescent="0.3">
      <c r="C52" s="217" t="s">
        <v>755</v>
      </c>
      <c r="E52" s="233">
        <f>+IF($C$2="Consolidado",E49-Consolidado!D319/1000,IF($C$2="Fitness People",E49-Fitness!D297/1000,E49-Inversiones!D319/1000))</f>
        <v>0</v>
      </c>
      <c r="F52" s="233">
        <f>+IF($C$2="Consolidado",F49-Consolidado!E319/1000,IF($C$2="Fitness People",F49-Fitness!E297/1000,F49-Inversiones!E319/1000))</f>
        <v>-1.4551915228366852E-11</v>
      </c>
      <c r="G52" s="233">
        <f>+IF($C$2="Consolidado",G49-Consolidado!F319/1000,IF($C$2="Fitness People",G49-Fitness!F297/1000,G49-Inversiones!F319/1000))</f>
        <v>4.3655745685100555E-11</v>
      </c>
      <c r="H52" s="233">
        <f>+IF($C$2="Consolidado",H49-Consolidado!G319/1000,IF($C$2="Fitness People",H49-Fitness!G297/1000,H49-Inversiones!G319/1000))</f>
        <v>5.8207660913467407E-11</v>
      </c>
      <c r="I52" s="233">
        <f>+IF($C$2="Consolidado",I49-Consolidado!H319/1000,IF($C$2="Fitness People",I49-Fitness!H297/1000,I49-Inversiones!H319/1000))</f>
        <v>0</v>
      </c>
      <c r="J52" s="233">
        <f>+IF($C$2="Consolidado",J49-Consolidado!I319/1000,IF($C$2="Fitness People",J49-Fitness!I297/1000,J49-Inversiones!I319/1000))</f>
        <v>0</v>
      </c>
      <c r="K52" s="233">
        <f>+IF($C$2="Consolidado",K49-Consolidado!J319/1000,IF($C$2="Fitness People",K49-Fitness!J297/1000,K49-Inversiones!J319/1000))</f>
        <v>2.9103830456733704E-11</v>
      </c>
      <c r="L52" s="233">
        <f>+IF($C$2="Consolidado",L49-Consolidado!K319/1000,IF($C$2="Fitness People",L49-Fitness!K297/1000,L49-Inversiones!K319/1000))</f>
        <v>5.0931703299283981E-11</v>
      </c>
      <c r="M52" s="233">
        <f>+IF($C$2="Consolidado",M49-Consolidado!L319/1000,IF($C$2="Fitness People",M49-Fitness!L297/1000,M49-Inversiones!L319/1000))</f>
        <v>-1.1641532182693481E-10</v>
      </c>
      <c r="N52" s="233">
        <f>+IF($C$2="Consolidado",N49-Consolidado!M319/1000,IF($C$2="Fitness People",N49-Fitness!M297/1000,N49-Inversiones!M319/1000))</f>
        <v>8.7311491370201111E-11</v>
      </c>
      <c r="O52" s="233">
        <f>+IF($C$2="Consolidado",O49-Consolidado!N319/1000,IF($C$2="Fitness People",O49-Fitness!N297/1000,O49-Inversiones!N319/1000))</f>
        <v>-1.1641532182693481E-10</v>
      </c>
      <c r="P52" s="233">
        <f>+IF($C$2="Consolidado",P49-Consolidado!O319/1000,IF($C$2="Fitness People",P49-Fitness!O297/1000,P49-Inversiones!O319/1000))</f>
        <v>5.8207660913467407E-11</v>
      </c>
      <c r="Q52" s="233">
        <f>+IF($C$2="Consolidado",Q49-Consolidado!P319/1000,IF($C$2="Fitness People",Q49-Fitness!P297/1000,Q49-Inversiones!P319/1000))</f>
        <v>-1.1641532182693481E-10</v>
      </c>
      <c r="R52" s="233">
        <f>+IF($C$2="Consolidado",R49-Consolidado!Q319/1000,IF($C$2="Fitness People",R49-Fitness!Q297/1000,R49-Inversiones!Q319/1000))</f>
        <v>0</v>
      </c>
      <c r="S52" s="233">
        <f>+IF($C$2="Consolidado",S49-Consolidado!R319/1000,IF($C$2="Fitness People",S49-Fitness!R297/1000,S49-Inversiones!R319/1000))</f>
        <v>1.1641532182693481E-10</v>
      </c>
      <c r="T52" s="233">
        <f>+IF($C$2="Consolidado",T49-Consolidado!S319/1000,IF($C$2="Fitness People",T49-Fitness!S297/1000,T49-Inversiones!S319/1000))</f>
        <v>-1.1641532182693481E-10</v>
      </c>
      <c r="U52" s="233">
        <f>+IF($C$2="Consolidado",U49-Consolidado!T319/1000,IF($C$2="Fitness People",U49-Fitness!T297/1000,U49-Inversiones!T319/1000))</f>
        <v>-2.0372681319713593E-10</v>
      </c>
      <c r="V52" s="233">
        <f>+IF($C$2="Consolidado",V49-Consolidado!U319/1000,IF($C$2="Fitness People",V49-Fitness!U297/1000,V49-Inversiones!U319/1000))</f>
        <v>7.2759576141834259E-12</v>
      </c>
      <c r="W52" s="233">
        <f>+IF($C$2="Consolidado",W49-Consolidado!V319/1000,IF($C$2="Fitness People",W49-Fitness!V297/1000,W49-Inversiones!V319/1000))</f>
        <v>5.8207660913467407E-11</v>
      </c>
      <c r="X52" s="233">
        <f>+IF($C$2="Consolidado",X49-Consolidado!W319/1000,IF($C$2="Fitness People",X49-Fitness!W297/1000,X49-Inversiones!W319/1000))</f>
        <v>-8.7311491370201111E-11</v>
      </c>
      <c r="Y52" s="233">
        <f>+IF($C$2="Consolidado",Y49-Consolidado!X319/1000,IF($C$2="Fitness People",Y49-Fitness!X297/1000,Y49-Inversiones!X319/1000))</f>
        <v>-1.4551915228366852E-11</v>
      </c>
      <c r="Z52" s="233">
        <f>+IF($C$2="Consolidado",Z49-Consolidado!Y319/1000,IF($C$2="Fitness People",Z49-Fitness!Y297/1000,Z49-Inversiones!Y319/1000))</f>
        <v>-1.1641532182693481E-10</v>
      </c>
      <c r="AA52" s="233">
        <f>+IF($C$2="Consolidado",AA49-Consolidado!Z319/1000,IF($C$2="Fitness People",AA49-Fitness!Z297/1000,AA49-Inversiones!Z319/1000))</f>
        <v>-1.3096723705530167E-10</v>
      </c>
      <c r="AB52" s="233">
        <f>+IF($C$2="Consolidado",AB49-Consolidado!AA319/1000,IF($C$2="Fitness People",AB49-Fitness!AA297/1000,AB49-Inversiones!AA319/1000))</f>
        <v>-2.3283064365386963E-10</v>
      </c>
      <c r="AC52" s="233">
        <f>+IF($C$2="Consolidado",AC49-Consolidado!AB319/1000,IF($C$2="Fitness People",AC49-Fitness!AB297/1000,AC49-Inversiones!AB319/1000))</f>
        <v>0</v>
      </c>
      <c r="AD52" s="233">
        <f>+IF($C$2="Consolidado",AD49-Consolidado!AC319/1000,IF($C$2="Fitness People",AD49-Fitness!AC297/1000,AD49-Inversiones!AC319/1000))</f>
        <v>-5.8207660913467407E-11</v>
      </c>
      <c r="AE52" s="233">
        <f>+IF($C$2="Consolidado",AE49-Consolidado!AD319/1000,IF($C$2="Fitness People",AE49-Fitness!AD297/1000,AE49-Inversiones!AD319/1000))</f>
        <v>-2.9103830456733704E-11</v>
      </c>
      <c r="AF52" s="233">
        <f>+IF($C$2="Consolidado",AF49-Consolidado!AE319/1000,IF($C$2="Fitness People",AF49-Fitness!AE297/1000,AF49-Inversiones!AE319/1000))</f>
        <v>8.7311491370201111E-11</v>
      </c>
      <c r="AG52" s="233">
        <f>+IF($C$2="Consolidado",AG49-Consolidado!AF319/1000,IF($C$2="Fitness People",AG49-Fitness!AF297/1000,AG49-Inversiones!AF319/1000))</f>
        <v>2.0372681319713593E-10</v>
      </c>
      <c r="AH52" s="233">
        <f>+IF($C$2="Consolidado",AH49-Consolidado!AG319/1000,IF($C$2="Fitness People",AH49-Fitness!AG297/1000,AH49-Inversiones!AG319/1000))</f>
        <v>0</v>
      </c>
      <c r="AI52" s="233">
        <f>+IF($C$2="Consolidado",AI49-Consolidado!AH319/1000,IF($C$2="Fitness People",AI49-Fitness!AH297/1000,AI49-Inversiones!AH319/1000))</f>
        <v>0</v>
      </c>
      <c r="AJ52" s="233">
        <f>+IF($C$2="Consolidado",AJ49-Consolidado!AI319/1000,IF($C$2="Fitness People",AJ49-Fitness!AI297/1000,AJ49-Inversiones!AI319/1000))</f>
        <v>0</v>
      </c>
      <c r="AK52" s="233">
        <f>+IF($C$2="Consolidado",AK49-Consolidado!AJ319/1000,IF($C$2="Fitness People",AK49-Fitness!AJ297/1000,AK49-Inversiones!AJ319/1000))</f>
        <v>0</v>
      </c>
      <c r="AL52" s="233">
        <f>+IF($C$2="Consolidado",AL49-Consolidado!AK319/1000,IF($C$2="Fitness People",AL49-Fitness!AK297/1000,AL49-Inversiones!AK319/1000))</f>
        <v>0</v>
      </c>
      <c r="AM52" s="233">
        <f>+IF($C$2="Consolidado",AM49-Consolidado!AL319/1000,IF($C$2="Fitness People",AM49-Fitness!AL297/1000,AM49-Inversiones!AL319/1000))</f>
        <v>0</v>
      </c>
      <c r="AN52" s="233">
        <f>+IF($C$2="Consolidado",AN49-Consolidado!AM319/1000,IF($C$2="Fitness People",AN49-Fitness!AM297/1000,AN49-Inversiones!AM319/1000))</f>
        <v>0</v>
      </c>
      <c r="AP52" s="233"/>
      <c r="AQ52" s="233"/>
      <c r="AR52" s="233"/>
      <c r="AT52" s="233"/>
      <c r="AU52" s="233"/>
      <c r="AV52" s="233"/>
    </row>
    <row r="54" spans="2:48" ht="15" thickBot="1" x14ac:dyDescent="0.35"/>
    <row r="55" spans="2:48" ht="15.6" thickTop="1" thickBot="1" x14ac:dyDescent="0.35">
      <c r="B55" s="18"/>
      <c r="C55" s="67" t="s">
        <v>473</v>
      </c>
      <c r="E55" s="34">
        <v>44927</v>
      </c>
      <c r="F55" s="35">
        <v>44958</v>
      </c>
      <c r="G55" s="35">
        <v>44986</v>
      </c>
      <c r="H55" s="35">
        <v>45017</v>
      </c>
      <c r="I55" s="35">
        <v>45047</v>
      </c>
      <c r="J55" s="35">
        <v>45078</v>
      </c>
      <c r="K55" s="35">
        <v>45108</v>
      </c>
      <c r="L55" s="35">
        <v>45139</v>
      </c>
      <c r="M55" s="35">
        <v>45170</v>
      </c>
      <c r="N55" s="35">
        <v>45200</v>
      </c>
      <c r="O55" s="35">
        <v>45231</v>
      </c>
      <c r="P55" s="36">
        <v>45261</v>
      </c>
      <c r="Q55" s="37">
        <v>45292</v>
      </c>
      <c r="R55" s="38">
        <v>45323</v>
      </c>
      <c r="S55" s="38">
        <v>45352</v>
      </c>
      <c r="T55" s="38">
        <v>45383</v>
      </c>
      <c r="U55" s="38">
        <v>45413</v>
      </c>
      <c r="V55" s="38">
        <v>45444</v>
      </c>
      <c r="W55" s="38">
        <v>45474</v>
      </c>
      <c r="X55" s="38">
        <v>45505</v>
      </c>
      <c r="Y55" s="38">
        <v>45536</v>
      </c>
      <c r="Z55" s="38">
        <v>45566</v>
      </c>
      <c r="AA55" s="38">
        <v>45597</v>
      </c>
      <c r="AB55" s="39">
        <v>45627</v>
      </c>
      <c r="AC55" s="40">
        <v>45658</v>
      </c>
      <c r="AD55" s="41">
        <v>45689</v>
      </c>
      <c r="AE55" s="41">
        <v>45717</v>
      </c>
      <c r="AF55" s="41">
        <v>45748</v>
      </c>
      <c r="AG55" s="41">
        <v>45778</v>
      </c>
      <c r="AH55" s="41">
        <v>45809</v>
      </c>
      <c r="AI55" s="41">
        <v>45839</v>
      </c>
      <c r="AJ55" s="41">
        <v>45870</v>
      </c>
      <c r="AK55" s="41">
        <v>45901</v>
      </c>
      <c r="AL55" s="41">
        <v>45931</v>
      </c>
      <c r="AM55" s="41">
        <v>45962</v>
      </c>
      <c r="AN55" s="42">
        <v>45992</v>
      </c>
      <c r="AP55" s="263">
        <v>2023</v>
      </c>
      <c r="AQ55" s="274">
        <v>2024</v>
      </c>
      <c r="AR55" s="274">
        <v>2025</v>
      </c>
      <c r="AT55" s="263"/>
      <c r="AU55" s="263"/>
      <c r="AV55" s="263"/>
    </row>
    <row r="56" spans="2:48" ht="15" thickTop="1" x14ac:dyDescent="0.3">
      <c r="B56" s="18"/>
      <c r="C56" s="18"/>
    </row>
    <row r="57" spans="2:48" x14ac:dyDescent="0.3">
      <c r="B57" s="70"/>
      <c r="C57" s="70" t="s">
        <v>474</v>
      </c>
      <c r="E57" s="237">
        <f>+E59+E63+E65</f>
        <v>3332617.4932000004</v>
      </c>
      <c r="F57" s="237">
        <f t="shared" ref="F57:AN57" si="64">+F59+F63+F65</f>
        <v>3520175.7758999998</v>
      </c>
      <c r="G57" s="237">
        <f t="shared" si="64"/>
        <v>3669264.9807200003</v>
      </c>
      <c r="H57" s="237">
        <f t="shared" si="64"/>
        <v>2991609.22597</v>
      </c>
      <c r="I57" s="237">
        <f t="shared" si="64"/>
        <v>2581422.1850199997</v>
      </c>
      <c r="J57" s="237">
        <f t="shared" si="64"/>
        <v>2234936.2081199996</v>
      </c>
      <c r="K57" s="237">
        <f t="shared" si="64"/>
        <v>2599002.7606300004</v>
      </c>
      <c r="L57" s="237">
        <f t="shared" si="64"/>
        <v>2771552.8960700002</v>
      </c>
      <c r="M57" s="237">
        <f t="shared" si="64"/>
        <v>3110620.16579</v>
      </c>
      <c r="N57" s="237">
        <f t="shared" si="64"/>
        <v>3314529.1792599997</v>
      </c>
      <c r="O57" s="237">
        <f t="shared" si="64"/>
        <v>3620244.1397299999</v>
      </c>
      <c r="P57" s="237">
        <f t="shared" si="64"/>
        <v>2364726.2474699998</v>
      </c>
      <c r="Q57" s="237">
        <f t="shared" si="64"/>
        <v>3035874.8000100004</v>
      </c>
      <c r="R57" s="237">
        <f t="shared" si="64"/>
        <v>3233906.68536</v>
      </c>
      <c r="S57" s="237">
        <f t="shared" si="64"/>
        <v>3413592.0063699996</v>
      </c>
      <c r="T57" s="237">
        <f t="shared" si="64"/>
        <v>3738390.5793699999</v>
      </c>
      <c r="U57" s="237">
        <f t="shared" si="64"/>
        <v>4170604.2239499995</v>
      </c>
      <c r="V57" s="237">
        <f t="shared" si="64"/>
        <v>1703664.4987600001</v>
      </c>
      <c r="W57" s="237">
        <f t="shared" si="64"/>
        <v>2116540.70994</v>
      </c>
      <c r="X57" s="237">
        <f t="shared" si="64"/>
        <v>2677150.4469300006</v>
      </c>
      <c r="Y57" s="237">
        <f t="shared" si="64"/>
        <v>3254260.6618900001</v>
      </c>
      <c r="Z57" s="237">
        <f t="shared" si="64"/>
        <v>3998938.5177400005</v>
      </c>
      <c r="AA57" s="237">
        <f t="shared" si="64"/>
        <v>4517662.8857000005</v>
      </c>
      <c r="AB57" s="237">
        <f t="shared" si="64"/>
        <v>2484671.6491399999</v>
      </c>
      <c r="AC57" s="237">
        <f t="shared" si="64"/>
        <v>3110488.1633200003</v>
      </c>
      <c r="AD57" s="237">
        <f t="shared" si="64"/>
        <v>3594304.9589399993</v>
      </c>
      <c r="AE57" s="237">
        <f t="shared" si="64"/>
        <v>3794696.4301999994</v>
      </c>
      <c r="AF57" s="237">
        <f t="shared" si="64"/>
        <v>3689549.7090999996</v>
      </c>
      <c r="AG57" s="237">
        <f t="shared" si="64"/>
        <v>4464652.1877600001</v>
      </c>
      <c r="AH57" s="237">
        <f t="shared" si="64"/>
        <v>4698368.2162600001</v>
      </c>
      <c r="AI57" s="237">
        <f t="shared" si="64"/>
        <v>0</v>
      </c>
      <c r="AJ57" s="237">
        <f t="shared" si="64"/>
        <v>0</v>
      </c>
      <c r="AK57" s="237">
        <f t="shared" si="64"/>
        <v>0</v>
      </c>
      <c r="AL57" s="237">
        <f t="shared" si="64"/>
        <v>0</v>
      </c>
      <c r="AM57" s="237">
        <f t="shared" si="64"/>
        <v>0</v>
      </c>
      <c r="AN57" s="237">
        <f t="shared" si="64"/>
        <v>0</v>
      </c>
      <c r="AP57" s="237" cm="1">
        <f t="array" ref="AP57">+AVERAGE(IF($E$3:$P$3&lt;=$AR$2,$E57:$P57))</f>
        <v>3055004.3114883336</v>
      </c>
      <c r="AQ57" s="237" cm="1">
        <f t="array" ref="AQ57">+AVERAGE(IF($Q$3:$AB$3&lt;=$AR$2+12,$Q57:$AB57))</f>
        <v>3216005.4656366664</v>
      </c>
      <c r="AR57" s="237" cm="1">
        <f t="array" ref="AR57">+AVERAGE(IF($AC$3:$AN$3&lt;=$AR$2+24,$AC57:$AN57))</f>
        <v>3892009.9442633335</v>
      </c>
      <c r="AT57" s="237"/>
      <c r="AU57" s="237"/>
      <c r="AV57" s="237"/>
    </row>
    <row r="58" spans="2:48" x14ac:dyDescent="0.3">
      <c r="B58" s="18"/>
      <c r="C58" s="18"/>
    </row>
    <row r="59" spans="2:48" x14ac:dyDescent="0.3">
      <c r="B59" s="150" t="s">
        <v>475</v>
      </c>
      <c r="C59" s="150" t="s">
        <v>476</v>
      </c>
      <c r="E59" s="236">
        <f>+SUM(E60:E62)</f>
        <v>2038332.8504300001</v>
      </c>
      <c r="F59" s="236">
        <f t="shared" ref="F59:AN59" si="65">+SUM(F60:F62)</f>
        <v>1998166.91395</v>
      </c>
      <c r="G59" s="236">
        <f t="shared" si="65"/>
        <v>1929981.6058800002</v>
      </c>
      <c r="H59" s="236">
        <f t="shared" si="65"/>
        <v>1557401.09974</v>
      </c>
      <c r="I59" s="236">
        <f t="shared" si="65"/>
        <v>1012308.6725100001</v>
      </c>
      <c r="J59" s="236">
        <f t="shared" si="65"/>
        <v>889809.95288999996</v>
      </c>
      <c r="K59" s="236">
        <f t="shared" si="65"/>
        <v>977026.6934600001</v>
      </c>
      <c r="L59" s="236">
        <f t="shared" si="65"/>
        <v>812450.68532000005</v>
      </c>
      <c r="M59" s="236">
        <f t="shared" si="65"/>
        <v>919851.67596999998</v>
      </c>
      <c r="N59" s="236">
        <f t="shared" si="65"/>
        <v>878947.17668000003</v>
      </c>
      <c r="O59" s="236">
        <f t="shared" si="65"/>
        <v>838192.75939000002</v>
      </c>
      <c r="P59" s="236">
        <f t="shared" si="65"/>
        <v>1215230.6701700001</v>
      </c>
      <c r="Q59" s="236">
        <f t="shared" si="65"/>
        <v>1310380.4061800004</v>
      </c>
      <c r="R59" s="236">
        <f t="shared" si="65"/>
        <v>1312684.73025</v>
      </c>
      <c r="S59" s="236">
        <f t="shared" si="65"/>
        <v>1371855.8559399999</v>
      </c>
      <c r="T59" s="236">
        <f t="shared" si="65"/>
        <v>1421289.19563</v>
      </c>
      <c r="U59" s="236">
        <f t="shared" si="65"/>
        <v>1615897.4827700004</v>
      </c>
      <c r="V59" s="236">
        <f t="shared" si="65"/>
        <v>35634.759709999998</v>
      </c>
      <c r="W59" s="236">
        <f t="shared" si="65"/>
        <v>165708.97891000001</v>
      </c>
      <c r="X59" s="236">
        <f t="shared" si="65"/>
        <v>325563.46885000006</v>
      </c>
      <c r="Y59" s="236">
        <f t="shared" si="65"/>
        <v>393770.27178999997</v>
      </c>
      <c r="Z59" s="236">
        <f t="shared" si="65"/>
        <v>521075.88408000005</v>
      </c>
      <c r="AA59" s="236">
        <f t="shared" si="65"/>
        <v>738854.16291000007</v>
      </c>
      <c r="AB59" s="236">
        <f t="shared" si="65"/>
        <v>695509.53639999998</v>
      </c>
      <c r="AC59" s="236">
        <f t="shared" si="65"/>
        <v>1289591.5387800001</v>
      </c>
      <c r="AD59" s="236">
        <f t="shared" si="65"/>
        <v>1379805.8293300001</v>
      </c>
      <c r="AE59" s="236">
        <f t="shared" si="65"/>
        <v>1403989.09772</v>
      </c>
      <c r="AF59" s="236">
        <f t="shared" si="65"/>
        <v>1378145.4423499999</v>
      </c>
      <c r="AG59" s="236">
        <f t="shared" si="65"/>
        <v>1635641.3000500002</v>
      </c>
      <c r="AH59" s="236">
        <f t="shared" si="65"/>
        <v>2055488.94747</v>
      </c>
      <c r="AI59" s="236">
        <f t="shared" si="65"/>
        <v>0</v>
      </c>
      <c r="AJ59" s="236">
        <f t="shared" si="65"/>
        <v>0</v>
      </c>
      <c r="AK59" s="236">
        <f t="shared" si="65"/>
        <v>0</v>
      </c>
      <c r="AL59" s="236">
        <f t="shared" si="65"/>
        <v>0</v>
      </c>
      <c r="AM59" s="236">
        <f t="shared" si="65"/>
        <v>0</v>
      </c>
      <c r="AN59" s="236">
        <f t="shared" si="65"/>
        <v>0</v>
      </c>
      <c r="AP59" s="236" cm="1">
        <f t="array" ref="AP59">+AVERAGE(IF($E$3:$P$3&lt;=$AR$2,$E59:$P59))</f>
        <v>1571000.1825666667</v>
      </c>
      <c r="AQ59" s="236" cm="1">
        <f t="array" ref="AQ59">+AVERAGE(IF($Q$3:$AB$3&lt;=$AR$2+12,$Q59:$AB59))</f>
        <v>1177957.0717466667</v>
      </c>
      <c r="AR59" s="236" cm="1">
        <f t="array" ref="AR59">+AVERAGE(IF($AC$3:$AN$3&lt;=$AR$2+24,$AC59:$AN59))</f>
        <v>1523777.0259499999</v>
      </c>
      <c r="AT59" s="236"/>
      <c r="AU59" s="236"/>
      <c r="AV59" s="236"/>
    </row>
    <row r="60" spans="2:48" outlineLevel="1" x14ac:dyDescent="0.3">
      <c r="B60" s="69" t="s">
        <v>481</v>
      </c>
      <c r="C60" s="69" t="s">
        <v>482</v>
      </c>
      <c r="E60" s="228" cm="1">
        <f t="array" ref="E60">+IFERROR(IF($C$2="Consolidado",INDEX(Consolidado!$D:$AM,MATCH($B60,Consolidado!$B:$B,0),E$3),IF($C$2="Fitness People",INDEX(Fitness!$D:$AM,MATCH($B60,Fitness!$B:$B,0),E$3),INDEX(Inversiones!$D:$AM,MATCH($B60,Inversiones!$B:$B,0),E$3)))/1000,0)</f>
        <v>1881548.6408900002</v>
      </c>
      <c r="F60" s="228" cm="1">
        <f t="array" ref="F60">+IFERROR(IF($C$2="Consolidado",INDEX(Consolidado!$D:$AM,MATCH($B60,Consolidado!$B:$B,0),F$3),IF($C$2="Fitness People",INDEX(Fitness!$D:$AM,MATCH($B60,Fitness!$B:$B,0),F$3),INDEX(Inversiones!$D:$AM,MATCH($B60,Inversiones!$B:$B,0),F$3)))/1000,0)</f>
        <v>1807892.0440700001</v>
      </c>
      <c r="G60" s="228" cm="1">
        <f t="array" ref="G60">+IFERROR(IF($C$2="Consolidado",INDEX(Consolidado!$D:$AM,MATCH($B60,Consolidado!$B:$B,0),G$3),IF($C$2="Fitness People",INDEX(Fitness!$D:$AM,MATCH($B60,Fitness!$B:$B,0),G$3),INDEX(Inversiones!$D:$AM,MATCH($B60,Inversiones!$B:$B,0),G$3)))/1000,0)</f>
        <v>1778324.6083900002</v>
      </c>
      <c r="H60" s="228" cm="1">
        <f t="array" ref="H60">+IFERROR(IF($C$2="Consolidado",INDEX(Consolidado!$D:$AM,MATCH($B60,Consolidado!$B:$B,0),H$3),IF($C$2="Fitness People",INDEX(Fitness!$D:$AM,MATCH($B60,Fitness!$B:$B,0),H$3),INDEX(Inversiones!$D:$AM,MATCH($B60,Inversiones!$B:$B,0),H$3)))/1000,0)</f>
        <v>1451464.31837</v>
      </c>
      <c r="I60" s="228" cm="1">
        <f t="array" ref="I60">+IFERROR(IF($C$2="Consolidado",INDEX(Consolidado!$D:$AM,MATCH($B60,Consolidado!$B:$B,0),I$3),IF($C$2="Fitness People",INDEX(Fitness!$D:$AM,MATCH($B60,Fitness!$B:$B,0),I$3),INDEX(Inversiones!$D:$AM,MATCH($B60,Inversiones!$B:$B,0),I$3)))/1000,0)</f>
        <v>884076.30182000005</v>
      </c>
      <c r="J60" s="228" cm="1">
        <f t="array" ref="J60">+IFERROR(IF($C$2="Consolidado",INDEX(Consolidado!$D:$AM,MATCH($B60,Consolidado!$B:$B,0),J$3),IF($C$2="Fitness People",INDEX(Fitness!$D:$AM,MATCH($B60,Fitness!$B:$B,0),J$3),INDEX(Inversiones!$D:$AM,MATCH($B60,Inversiones!$B:$B,0),J$3)))/1000,0)</f>
        <v>724545.77328999992</v>
      </c>
      <c r="K60" s="228" cm="1">
        <f t="array" ref="K60">+IFERROR(IF($C$2="Consolidado",INDEX(Consolidado!$D:$AM,MATCH($B60,Consolidado!$B:$B,0),K$3),IF($C$2="Fitness People",INDEX(Fitness!$D:$AM,MATCH($B60,Fitness!$B:$B,0),K$3),INDEX(Inversiones!$D:$AM,MATCH($B60,Inversiones!$B:$B,0),K$3)))/1000,0)</f>
        <v>774158.61299000005</v>
      </c>
      <c r="L60" s="228" cm="1">
        <f t="array" ref="L60">+IFERROR(IF($C$2="Consolidado",INDEX(Consolidado!$D:$AM,MATCH($B60,Consolidado!$B:$B,0),L$3),IF($C$2="Fitness People",INDEX(Fitness!$D:$AM,MATCH($B60,Fitness!$B:$B,0),L$3),INDEX(Inversiones!$D:$AM,MATCH($B60,Inversiones!$B:$B,0),L$3)))/1000,0)</f>
        <v>571324.05455</v>
      </c>
      <c r="M60" s="228" cm="1">
        <f t="array" ref="M60">+IFERROR(IF($C$2="Consolidado",INDEX(Consolidado!$D:$AM,MATCH($B60,Consolidado!$B:$B,0),M$3),IF($C$2="Fitness People",INDEX(Fitness!$D:$AM,MATCH($B60,Fitness!$B:$B,0),M$3),INDEX(Inversiones!$D:$AM,MATCH($B60,Inversiones!$B:$B,0),M$3)))/1000,0)</f>
        <v>595614.84243000008</v>
      </c>
      <c r="N60" s="228" cm="1">
        <f t="array" ref="N60">+IFERROR(IF($C$2="Consolidado",INDEX(Consolidado!$D:$AM,MATCH($B60,Consolidado!$B:$B,0),N$3),IF($C$2="Fitness People",INDEX(Fitness!$D:$AM,MATCH($B60,Fitness!$B:$B,0),N$3),INDEX(Inversiones!$D:$AM,MATCH($B60,Inversiones!$B:$B,0),N$3)))/1000,0)</f>
        <v>536080.98533000005</v>
      </c>
      <c r="O60" s="228" cm="1">
        <f t="array" ref="O60">+IFERROR(IF($C$2="Consolidado",INDEX(Consolidado!$D:$AM,MATCH($B60,Consolidado!$B:$B,0),O$3),IF($C$2="Fitness People",INDEX(Fitness!$D:$AM,MATCH($B60,Fitness!$B:$B,0),O$3),INDEX(Inversiones!$D:$AM,MATCH($B60,Inversiones!$B:$B,0),O$3)))/1000,0)</f>
        <v>420797.11213999998</v>
      </c>
      <c r="P60" s="228" cm="1">
        <f t="array" ref="P60">+IFERROR(IF($C$2="Consolidado",INDEX(Consolidado!$D:$AM,MATCH($B60,Consolidado!$B:$B,0),P$3),IF($C$2="Fitness People",INDEX(Fitness!$D:$AM,MATCH($B60,Fitness!$B:$B,0),P$3),INDEX(Inversiones!$D:$AM,MATCH($B60,Inversiones!$B:$B,0),P$3)))/1000,0)</f>
        <v>1083884.61222</v>
      </c>
      <c r="Q60" s="228" cm="1">
        <f t="array" ref="Q60">+IFERROR(IF($C$2="Consolidado",INDEX(Consolidado!$D:$AM,MATCH($B60,Consolidado!$B:$B,0),Q$3),IF($C$2="Fitness People",INDEX(Fitness!$D:$AM,MATCH($B60,Fitness!$B:$B,0),Q$3),INDEX(Inversiones!$D:$AM,MATCH($B60,Inversiones!$B:$B,0),Q$3)))/1000,0)</f>
        <v>1061483.0033900002</v>
      </c>
      <c r="R60" s="228" cm="1">
        <f t="array" ref="R60">+IFERROR(IF($C$2="Consolidado",INDEX(Consolidado!$D:$AM,MATCH($B60,Consolidado!$B:$B,0),R$3),IF($C$2="Fitness People",INDEX(Fitness!$D:$AM,MATCH($B60,Fitness!$B:$B,0),R$3),INDEX(Inversiones!$D:$AM,MATCH($B60,Inversiones!$B:$B,0),R$3)))/1000,0)</f>
        <v>997085.74109999998</v>
      </c>
      <c r="S60" s="228" cm="1">
        <f t="array" ref="S60">+IFERROR(IF($C$2="Consolidado",INDEX(Consolidado!$D:$AM,MATCH($B60,Consolidado!$B:$B,0),S$3),IF($C$2="Fitness People",INDEX(Fitness!$D:$AM,MATCH($B60,Fitness!$B:$B,0),S$3),INDEX(Inversiones!$D:$AM,MATCH($B60,Inversiones!$B:$B,0),S$3)))/1000,0)</f>
        <v>1052330.3027300001</v>
      </c>
      <c r="T60" s="228" cm="1">
        <f t="array" ref="T60">+IFERROR(IF($C$2="Consolidado",INDEX(Consolidado!$D:$AM,MATCH($B60,Consolidado!$B:$B,0),T$3),IF($C$2="Fitness People",INDEX(Fitness!$D:$AM,MATCH($B60,Fitness!$B:$B,0),T$3),INDEX(Inversiones!$D:$AM,MATCH($B60,Inversiones!$B:$B,0),T$3)))/1000,0)</f>
        <v>1132862.1462699999</v>
      </c>
      <c r="U60" s="228" cm="1">
        <f t="array" ref="U60">+IFERROR(IF($C$2="Consolidado",INDEX(Consolidado!$D:$AM,MATCH($B60,Consolidado!$B:$B,0),U$3),IF($C$2="Fitness People",INDEX(Fitness!$D:$AM,MATCH($B60,Fitness!$B:$B,0),U$3),INDEX(Inversiones!$D:$AM,MATCH($B60,Inversiones!$B:$B,0),U$3)))/1000,0)</f>
        <v>1254631.4818400003</v>
      </c>
      <c r="V60" s="228" cm="1">
        <f t="array" ref="V60">+IFERROR(IF($C$2="Consolidado",INDEX(Consolidado!$D:$AM,MATCH($B60,Consolidado!$B:$B,0),V$3),IF($C$2="Fitness People",INDEX(Fitness!$D:$AM,MATCH($B60,Fitness!$B:$B,0),V$3),INDEX(Inversiones!$D:$AM,MATCH($B60,Inversiones!$B:$B,0),V$3)))/1000,0)</f>
        <v>-1608.9612300000003</v>
      </c>
      <c r="W60" s="228" cm="1">
        <f t="array" ref="W60">+IFERROR(IF($C$2="Consolidado",INDEX(Consolidado!$D:$AM,MATCH($B60,Consolidado!$B:$B,0),W$3),IF($C$2="Fitness People",INDEX(Fitness!$D:$AM,MATCH($B60,Fitness!$B:$B,0),W$3),INDEX(Inversiones!$D:$AM,MATCH($B60,Inversiones!$B:$B,0),W$3)))/1000,0)</f>
        <v>69457.873099999997</v>
      </c>
      <c r="X60" s="228" cm="1">
        <f t="array" ref="X60">+IFERROR(IF($C$2="Consolidado",INDEX(Consolidado!$D:$AM,MATCH($B60,Consolidado!$B:$B,0),X$3),IF($C$2="Fitness People",INDEX(Fitness!$D:$AM,MATCH($B60,Fitness!$B:$B,0),X$3),INDEX(Inversiones!$D:$AM,MATCH($B60,Inversiones!$B:$B,0),X$3)))/1000,0)</f>
        <v>188627.72260000001</v>
      </c>
      <c r="Y60" s="228" cm="1">
        <f t="array" ref="Y60">+IFERROR(IF($C$2="Consolidado",INDEX(Consolidado!$D:$AM,MATCH($B60,Consolidado!$B:$B,0),Y$3),IF($C$2="Fitness People",INDEX(Fitness!$D:$AM,MATCH($B60,Fitness!$B:$B,0),Y$3),INDEX(Inversiones!$D:$AM,MATCH($B60,Inversiones!$B:$B,0),Y$3)))/1000,0)</f>
        <v>233562.45011999999</v>
      </c>
      <c r="Z60" s="228" cm="1">
        <f t="array" ref="Z60">+IFERROR(IF($C$2="Consolidado",INDEX(Consolidado!$D:$AM,MATCH($B60,Consolidado!$B:$B,0),Z$3),IF($C$2="Fitness People",INDEX(Fitness!$D:$AM,MATCH($B60,Fitness!$B:$B,0),Z$3),INDEX(Inversiones!$D:$AM,MATCH($B60,Inversiones!$B:$B,0),Z$3)))/1000,0)</f>
        <v>334521.89874999999</v>
      </c>
      <c r="AA60" s="228" cm="1">
        <f t="array" ref="AA60">+IFERROR(IF($C$2="Consolidado",INDEX(Consolidado!$D:$AM,MATCH($B60,Consolidado!$B:$B,0),AA$3),IF($C$2="Fitness People",INDEX(Fitness!$D:$AM,MATCH($B60,Fitness!$B:$B,0),AA$3),INDEX(Inversiones!$D:$AM,MATCH($B60,Inversiones!$B:$B,0),AA$3)))/1000,0)</f>
        <v>433976.82402000006</v>
      </c>
      <c r="AB60" s="228" cm="1">
        <f t="array" ref="AB60">+IFERROR(IF($C$2="Consolidado",INDEX(Consolidado!$D:$AM,MATCH($B60,Consolidado!$B:$B,0),AB$3),IF($C$2="Fitness People",INDEX(Fitness!$D:$AM,MATCH($B60,Fitness!$B:$B,0),AB$3),INDEX(Inversiones!$D:$AM,MATCH($B60,Inversiones!$B:$B,0),AB$3)))/1000,0)</f>
        <v>366464.85716999997</v>
      </c>
      <c r="AC60" s="228" cm="1">
        <f t="array" ref="AC60">+IFERROR(IF($C$2="Consolidado",INDEX(Consolidado!$D:$AM,MATCH($B60,Consolidado!$B:$B,0),AC$3),IF($C$2="Fitness People",INDEX(Fitness!$D:$AM,MATCH($B60,Fitness!$B:$B,0),AC$3),INDEX(Inversiones!$D:$AM,MATCH($B60,Inversiones!$B:$B,0),AC$3)))/1000,0)</f>
        <v>856334.1881700001</v>
      </c>
      <c r="AD60" s="228" cm="1">
        <f t="array" ref="AD60">+IFERROR(IF($C$2="Consolidado",INDEX(Consolidado!$D:$AM,MATCH($B60,Consolidado!$B:$B,0),AD$3),IF($C$2="Fitness People",INDEX(Fitness!$D:$AM,MATCH($B60,Fitness!$B:$B,0),AD$3),INDEX(Inversiones!$D:$AM,MATCH($B60,Inversiones!$B:$B,0),AD$3)))/1000,0)</f>
        <v>889152.95024000003</v>
      </c>
      <c r="AE60" s="228" cm="1">
        <f t="array" ref="AE60">+IFERROR(IF($C$2="Consolidado",INDEX(Consolidado!$D:$AM,MATCH($B60,Consolidado!$B:$B,0),AE$3),IF($C$2="Fitness People",INDEX(Fitness!$D:$AM,MATCH($B60,Fitness!$B:$B,0),AE$3),INDEX(Inversiones!$D:$AM,MATCH($B60,Inversiones!$B:$B,0),AE$3)))/1000,0)</f>
        <v>878714.53714999999</v>
      </c>
      <c r="AF60" s="228" cm="1">
        <f t="array" ref="AF60">+IFERROR(IF($C$2="Consolidado",INDEX(Consolidado!$D:$AM,MATCH($B60,Consolidado!$B:$B,0),AF$3),IF($C$2="Fitness People",INDEX(Fitness!$D:$AM,MATCH($B60,Fitness!$B:$B,0),AF$3),INDEX(Inversiones!$D:$AM,MATCH($B60,Inversiones!$B:$B,0),AF$3)))/1000,0)</f>
        <v>791538.06099999999</v>
      </c>
      <c r="AG60" s="228" cm="1">
        <f t="array" ref="AG60">+IFERROR(IF($C$2="Consolidado",INDEX(Consolidado!$D:$AM,MATCH($B60,Consolidado!$B:$B,0),AG$3),IF($C$2="Fitness People",INDEX(Fitness!$D:$AM,MATCH($B60,Fitness!$B:$B,0),AG$3),INDEX(Inversiones!$D:$AM,MATCH($B60,Inversiones!$B:$B,0),AG$3)))/1000,0)</f>
        <v>887985.4058200001</v>
      </c>
      <c r="AH60" s="228" cm="1">
        <f t="array" ref="AH60">+IFERROR(IF($C$2="Consolidado",INDEX(Consolidado!$D:$AM,MATCH($B60,Consolidado!$B:$B,0),AH$3),IF($C$2="Fitness People",INDEX(Fitness!$D:$AM,MATCH($B60,Fitness!$B:$B,0),AH$3),INDEX(Inversiones!$D:$AM,MATCH($B60,Inversiones!$B:$B,0),AH$3)))/1000,0)</f>
        <v>1167231.5899799999</v>
      </c>
      <c r="AI60" s="228" cm="1">
        <f t="array" ref="AI60">+IFERROR(IF($C$2="Consolidado",INDEX(Consolidado!$D:$AM,MATCH($B60,Consolidado!$B:$B,0),AI$3),IF($C$2="Fitness People",INDEX(Fitness!$D:$AM,MATCH($B60,Fitness!$B:$B,0),AI$3),INDEX(Inversiones!$D:$AM,MATCH($B60,Inversiones!$B:$B,0),AI$3)))/1000,0)</f>
        <v>0</v>
      </c>
      <c r="AJ60" s="228" cm="1">
        <f t="array" ref="AJ60">+IFERROR(IF($C$2="Consolidado",INDEX(Consolidado!$D:$AM,MATCH($B60,Consolidado!$B:$B,0),AJ$3),IF($C$2="Fitness People",INDEX(Fitness!$D:$AM,MATCH($B60,Fitness!$B:$B,0),AJ$3),INDEX(Inversiones!$D:$AM,MATCH($B60,Inversiones!$B:$B,0),AJ$3)))/1000,0)</f>
        <v>0</v>
      </c>
      <c r="AK60" s="228" cm="1">
        <f t="array" ref="AK60">+IFERROR(IF($C$2="Consolidado",INDEX(Consolidado!$D:$AM,MATCH($B60,Consolidado!$B:$B,0),AK$3),IF($C$2="Fitness People",INDEX(Fitness!$D:$AM,MATCH($B60,Fitness!$B:$B,0),AK$3),INDEX(Inversiones!$D:$AM,MATCH($B60,Inversiones!$B:$B,0),AK$3)))/1000,0)</f>
        <v>0</v>
      </c>
      <c r="AL60" s="228" cm="1">
        <f t="array" ref="AL60">+IFERROR(IF($C$2="Consolidado",INDEX(Consolidado!$D:$AM,MATCH($B60,Consolidado!$B:$B,0),AL$3),IF($C$2="Fitness People",INDEX(Fitness!$D:$AM,MATCH($B60,Fitness!$B:$B,0),AL$3),INDEX(Inversiones!$D:$AM,MATCH($B60,Inversiones!$B:$B,0),AL$3)))/1000,0)</f>
        <v>0</v>
      </c>
      <c r="AM60" s="228" cm="1">
        <f t="array" ref="AM60">+IFERROR(IF($C$2="Consolidado",INDEX(Consolidado!$D:$AM,MATCH($B60,Consolidado!$B:$B,0),AM$3),IF($C$2="Fitness People",INDEX(Fitness!$D:$AM,MATCH($B60,Fitness!$B:$B,0),AM$3),INDEX(Inversiones!$D:$AM,MATCH($B60,Inversiones!$B:$B,0),AM$3)))/1000,0)</f>
        <v>0</v>
      </c>
      <c r="AN60" s="228" cm="1">
        <f t="array" ref="AN60">+IFERROR(IF($C$2="Consolidado",INDEX(Consolidado!$D:$AM,MATCH($B60,Consolidado!$B:$B,0),AN$3),IF($C$2="Fitness People",INDEX(Fitness!$D:$AM,MATCH($B60,Fitness!$B:$B,0),AN$3),INDEX(Inversiones!$D:$AM,MATCH($B60,Inversiones!$B:$B,0),AN$3)))/1000,0)</f>
        <v>0</v>
      </c>
      <c r="AP60" s="228" cm="1">
        <f t="array" ref="AP60">+AVERAGE(IF($E$3:$P$3&lt;=$AR$2,$E60:$P60))</f>
        <v>1421308.6144716665</v>
      </c>
      <c r="AQ60" s="228" cm="1">
        <f t="array" ref="AQ60">+AVERAGE(IF($Q$3:$AB$3&lt;=$AR$2+12,$Q60:$AB60))</f>
        <v>916130.6190166669</v>
      </c>
      <c r="AR60" s="228" cm="1">
        <f t="array" ref="AR60">+AVERAGE(IF($AC$3:$AN$3&lt;=$AR$2+24,$AC60:$AN60))</f>
        <v>911826.12205999997</v>
      </c>
      <c r="AT60" s="228"/>
      <c r="AU60" s="228"/>
      <c r="AV60" s="228"/>
    </row>
    <row r="61" spans="2:48" outlineLevel="1" x14ac:dyDescent="0.3">
      <c r="B61" s="60" t="s">
        <v>483</v>
      </c>
      <c r="C61" s="60" t="s">
        <v>484</v>
      </c>
      <c r="E61" s="229" cm="1">
        <f t="array" ref="E61">+IFERROR(IF($C$2="Consolidado",INDEX(Consolidado!$D:$AM,MATCH($B61,Consolidado!$B:$B,0),E$3),IF($C$2="Fitness People",INDEX(Fitness!$D:$AM,MATCH($B61,Fitness!$B:$B,0),E$3),INDEX(Inversiones!$D:$AM,MATCH($B61,Inversiones!$B:$B,0),E$3)))/1000,0)</f>
        <v>124198.23949000001</v>
      </c>
      <c r="F61" s="229" cm="1">
        <f t="array" ref="F61">+IFERROR(IF($C$2="Consolidado",INDEX(Consolidado!$D:$AM,MATCH($B61,Consolidado!$B:$B,0),F$3),IF($C$2="Fitness People",INDEX(Fitness!$D:$AM,MATCH($B61,Fitness!$B:$B,0),F$3),INDEX(Inversiones!$D:$AM,MATCH($B61,Inversiones!$B:$B,0),F$3)))/1000,0)</f>
        <v>159812.80898000003</v>
      </c>
      <c r="G61" s="229" cm="1">
        <f t="array" ref="G61">+IFERROR(IF($C$2="Consolidado",INDEX(Consolidado!$D:$AM,MATCH($B61,Consolidado!$B:$B,0),G$3),IF($C$2="Fitness People",INDEX(Fitness!$D:$AM,MATCH($B61,Fitness!$B:$B,0),G$3),INDEX(Inversiones!$D:$AM,MATCH($B61,Inversiones!$B:$B,0),G$3)))/1000,0)</f>
        <v>133061.77961</v>
      </c>
      <c r="H61" s="229" cm="1">
        <f t="array" ref="H61">+IFERROR(IF($C$2="Consolidado",INDEX(Consolidado!$D:$AM,MATCH($B61,Consolidado!$B:$B,0),H$3),IF($C$2="Fitness People",INDEX(Fitness!$D:$AM,MATCH($B61,Fitness!$B:$B,0),H$3),INDEX(Inversiones!$D:$AM,MATCH($B61,Inversiones!$B:$B,0),H$3)))/1000,0)</f>
        <v>101647.29526</v>
      </c>
      <c r="I61" s="229" cm="1">
        <f t="array" ref="I61">+IFERROR(IF($C$2="Consolidado",INDEX(Consolidado!$D:$AM,MATCH($B61,Consolidado!$B:$B,0),I$3),IF($C$2="Fitness People",INDEX(Fitness!$D:$AM,MATCH($B61,Fitness!$B:$B,0),I$3),INDEX(Inversiones!$D:$AM,MATCH($B61,Inversiones!$B:$B,0),I$3)))/1000,0)</f>
        <v>122381.29374000001</v>
      </c>
      <c r="J61" s="229" cm="1">
        <f t="array" ref="J61">+IFERROR(IF($C$2="Consolidado",INDEX(Consolidado!$D:$AM,MATCH($B61,Consolidado!$B:$B,0),J$3),IF($C$2="Fitness People",INDEX(Fitness!$D:$AM,MATCH($B61,Fitness!$B:$B,0),J$3),INDEX(Inversiones!$D:$AM,MATCH($B61,Inversiones!$B:$B,0),J$3)))/1000,0)</f>
        <v>156574.03201999998</v>
      </c>
      <c r="K61" s="229" cm="1">
        <f t="array" ref="K61">+IFERROR(IF($C$2="Consolidado",INDEX(Consolidado!$D:$AM,MATCH($B61,Consolidado!$B:$B,0),K$3),IF($C$2="Fitness People",INDEX(Fitness!$D:$AM,MATCH($B61,Fitness!$B:$B,0),K$3),INDEX(Inversiones!$D:$AM,MATCH($B61,Inversiones!$B:$B,0),K$3)))/1000,0)</f>
        <v>196625.96391999998</v>
      </c>
      <c r="L61" s="229" cm="1">
        <f t="array" ref="L61">+IFERROR(IF($C$2="Consolidado",INDEX(Consolidado!$D:$AM,MATCH($B61,Consolidado!$B:$B,0),L$3),IF($C$2="Fitness People",INDEX(Fitness!$D:$AM,MATCH($B61,Fitness!$B:$B,0),L$3),INDEX(Inversiones!$D:$AM,MATCH($B61,Inversiones!$B:$B,0),L$3)))/1000,0)</f>
        <v>208977.91154000003</v>
      </c>
      <c r="M61" s="229" cm="1">
        <f t="array" ref="M61">+IFERROR(IF($C$2="Consolidado",INDEX(Consolidado!$D:$AM,MATCH($B61,Consolidado!$B:$B,0),M$3),IF($C$2="Fitness People",INDEX(Fitness!$D:$AM,MATCH($B61,Fitness!$B:$B,0),M$3),INDEX(Inversiones!$D:$AM,MATCH($B61,Inversiones!$B:$B,0),M$3)))/1000,0)</f>
        <v>251079.54745999997</v>
      </c>
      <c r="N61" s="229" cm="1">
        <f t="array" ref="N61">+IFERROR(IF($C$2="Consolidado",INDEX(Consolidado!$D:$AM,MATCH($B61,Consolidado!$B:$B,0),N$3),IF($C$2="Fitness People",INDEX(Fitness!$D:$AM,MATCH($B61,Fitness!$B:$B,0),N$3),INDEX(Inversiones!$D:$AM,MATCH($B61,Inversiones!$B:$B,0),N$3)))/1000,0)</f>
        <v>259256.23501</v>
      </c>
      <c r="O61" s="229" cm="1">
        <f t="array" ref="O61">+IFERROR(IF($C$2="Consolidado",INDEX(Consolidado!$D:$AM,MATCH($B61,Consolidado!$B:$B,0),O$3),IF($C$2="Fitness People",INDEX(Fitness!$D:$AM,MATCH($B61,Fitness!$B:$B,0),O$3),INDEX(Inversiones!$D:$AM,MATCH($B61,Inversiones!$B:$B,0),O$3)))/1000,0)</f>
        <v>318906.95536000002</v>
      </c>
      <c r="P61" s="229" cm="1">
        <f t="array" ref="P61">+IFERROR(IF($C$2="Consolidado",INDEX(Consolidado!$D:$AM,MATCH($B61,Consolidado!$B:$B,0),P$3),IF($C$2="Fitness People",INDEX(Fitness!$D:$AM,MATCH($B61,Fitness!$B:$B,0),P$3),INDEX(Inversiones!$D:$AM,MATCH($B61,Inversiones!$B:$B,0),P$3)))/1000,0)</f>
        <v>28091.362699999998</v>
      </c>
      <c r="Q61" s="229" cm="1">
        <f t="array" ref="Q61">+IFERROR(IF($C$2="Consolidado",INDEX(Consolidado!$D:$AM,MATCH($B61,Consolidado!$B:$B,0),Q$3),IF($C$2="Fitness People",INDEX(Fitness!$D:$AM,MATCH($B61,Fitness!$B:$B,0),Q$3),INDEX(Inversiones!$D:$AM,MATCH($B61,Inversiones!$B:$B,0),Q$3)))/1000,0)</f>
        <v>205174.8829</v>
      </c>
      <c r="R61" s="229" cm="1">
        <f t="array" ref="R61">+IFERROR(IF($C$2="Consolidado",INDEX(Consolidado!$D:$AM,MATCH($B61,Consolidado!$B:$B,0),R$3),IF($C$2="Fitness People",INDEX(Fitness!$D:$AM,MATCH($B61,Fitness!$B:$B,0),R$3),INDEX(Inversiones!$D:$AM,MATCH($B61,Inversiones!$B:$B,0),R$3)))/1000,0)</f>
        <v>280538.06498000002</v>
      </c>
      <c r="S61" s="229" cm="1">
        <f t="array" ref="S61">+IFERROR(IF($C$2="Consolidado",INDEX(Consolidado!$D:$AM,MATCH($B61,Consolidado!$B:$B,0),S$3),IF($C$2="Fitness People",INDEX(Fitness!$D:$AM,MATCH($B61,Fitness!$B:$B,0),S$3),INDEX(Inversiones!$D:$AM,MATCH($B61,Inversiones!$B:$B,0),S$3)))/1000,0)</f>
        <v>293909.40072999999</v>
      </c>
      <c r="T61" s="229" cm="1">
        <f t="array" ref="T61">+IFERROR(IF($C$2="Consolidado",INDEX(Consolidado!$D:$AM,MATCH($B61,Consolidado!$B:$B,0),T$3),IF($C$2="Fitness People",INDEX(Fitness!$D:$AM,MATCH($B61,Fitness!$B:$B,0),T$3),INDEX(Inversiones!$D:$AM,MATCH($B61,Inversiones!$B:$B,0),T$3)))/1000,0)</f>
        <v>274153.40655999997</v>
      </c>
      <c r="U61" s="229" cm="1">
        <f t="array" ref="U61">+IFERROR(IF($C$2="Consolidado",INDEX(Consolidado!$D:$AM,MATCH($B61,Consolidado!$B:$B,0),U$3),IF($C$2="Fitness People",INDEX(Fitness!$D:$AM,MATCH($B61,Fitness!$B:$B,0),U$3),INDEX(Inversiones!$D:$AM,MATCH($B61,Inversiones!$B:$B,0),U$3)))/1000,0)</f>
        <v>351331.95136000001</v>
      </c>
      <c r="V61" s="229" cm="1">
        <f t="array" ref="V61">+IFERROR(IF($C$2="Consolidado",INDEX(Consolidado!$D:$AM,MATCH($B61,Consolidado!$B:$B,0),V$3),IF($C$2="Fitness People",INDEX(Fitness!$D:$AM,MATCH($B61,Fitness!$B:$B,0),V$3),INDEX(Inversiones!$D:$AM,MATCH($B61,Inversiones!$B:$B,0),V$3)))/1000,0)</f>
        <v>19030.193930000001</v>
      </c>
      <c r="W61" s="229" cm="1">
        <f t="array" ref="W61">+IFERROR(IF($C$2="Consolidado",INDEX(Consolidado!$D:$AM,MATCH($B61,Consolidado!$B:$B,0),W$3),IF($C$2="Fitness People",INDEX(Fitness!$D:$AM,MATCH($B61,Fitness!$B:$B,0),W$3),INDEX(Inversiones!$D:$AM,MATCH($B61,Inversiones!$B:$B,0),W$3)))/1000,0)</f>
        <v>83847.587249999997</v>
      </c>
      <c r="X61" s="229" cm="1">
        <f t="array" ref="X61">+IFERROR(IF($C$2="Consolidado",INDEX(Consolidado!$D:$AM,MATCH($B61,Consolidado!$B:$B,0),X$3),IF($C$2="Fitness People",INDEX(Fitness!$D:$AM,MATCH($B61,Fitness!$B:$B,0),X$3),INDEX(Inversiones!$D:$AM,MATCH($B61,Inversiones!$B:$B,0),X$3)))/1000,0)</f>
        <v>121887.00883000001</v>
      </c>
      <c r="Y61" s="229" cm="1">
        <f t="array" ref="Y61">+IFERROR(IF($C$2="Consolidado",INDEX(Consolidado!$D:$AM,MATCH($B61,Consolidado!$B:$B,0),Y$3),IF($C$2="Fitness People",INDEX(Fitness!$D:$AM,MATCH($B61,Fitness!$B:$B,0),Y$3),INDEX(Inversiones!$D:$AM,MATCH($B61,Inversiones!$B:$B,0),Y$3)))/1000,0)</f>
        <v>139522.16662</v>
      </c>
      <c r="Z61" s="229" cm="1">
        <f t="array" ref="Z61">+IFERROR(IF($C$2="Consolidado",INDEX(Consolidado!$D:$AM,MATCH($B61,Consolidado!$B:$B,0),Z$3),IF($C$2="Fitness People",INDEX(Fitness!$D:$AM,MATCH($B61,Fitness!$B:$B,0),Z$3),INDEX(Inversiones!$D:$AM,MATCH($B61,Inversiones!$B:$B,0),Z$3)))/1000,0)</f>
        <v>171289.15712000002</v>
      </c>
      <c r="AA61" s="229" cm="1">
        <f t="array" ref="AA61">+IFERROR(IF($C$2="Consolidado",INDEX(Consolidado!$D:$AM,MATCH($B61,Consolidado!$B:$B,0),AA$3),IF($C$2="Fitness People",INDEX(Fitness!$D:$AM,MATCH($B61,Fitness!$B:$B,0),AA$3),INDEX(Inversiones!$D:$AM,MATCH($B61,Inversiones!$B:$B,0),AA$3)))/1000,0)</f>
        <v>280912.15101999999</v>
      </c>
      <c r="AB61" s="229" cm="1">
        <f t="array" ref="AB61">+IFERROR(IF($C$2="Consolidado",INDEX(Consolidado!$D:$AM,MATCH($B61,Consolidado!$B:$B,0),AB$3),IF($C$2="Fitness People",INDEX(Fitness!$D:$AM,MATCH($B61,Fitness!$B:$B,0),AB$3),INDEX(Inversiones!$D:$AM,MATCH($B61,Inversiones!$B:$B,0),AB$3)))/1000,0)</f>
        <v>315900.13688000001</v>
      </c>
      <c r="AC61" s="229" cm="1">
        <f t="array" ref="AC61">+IFERROR(IF($C$2="Consolidado",INDEX(Consolidado!$D:$AM,MATCH($B61,Consolidado!$B:$B,0),AC$3),IF($C$2="Fitness People",INDEX(Fitness!$D:$AM,MATCH($B61,Fitness!$B:$B,0),AC$3),INDEX(Inversiones!$D:$AM,MATCH($B61,Inversiones!$B:$B,0),AC$3)))/1000,0)</f>
        <v>426086.58084999997</v>
      </c>
      <c r="AD61" s="229" cm="1">
        <f t="array" ref="AD61">+IFERROR(IF($C$2="Consolidado",INDEX(Consolidado!$D:$AM,MATCH($B61,Consolidado!$B:$B,0),AD$3),IF($C$2="Fitness People",INDEX(Fitness!$D:$AM,MATCH($B61,Fitness!$B:$B,0),AD$3),INDEX(Inversiones!$D:$AM,MATCH($B61,Inversiones!$B:$B,0),AD$3)))/1000,0)</f>
        <v>474888.33888</v>
      </c>
      <c r="AE61" s="229" cm="1">
        <f t="array" ref="AE61">+IFERROR(IF($C$2="Consolidado",INDEX(Consolidado!$D:$AM,MATCH($B61,Consolidado!$B:$B,0),AE$3),IF($C$2="Fitness People",INDEX(Fitness!$D:$AM,MATCH($B61,Fitness!$B:$B,0),AE$3),INDEX(Inversiones!$D:$AM,MATCH($B61,Inversiones!$B:$B,0),AE$3)))/1000,0)</f>
        <v>511043.01769000001</v>
      </c>
      <c r="AF61" s="229" cm="1">
        <f t="array" ref="AF61">+IFERROR(IF($C$2="Consolidado",INDEX(Consolidado!$D:$AM,MATCH($B61,Consolidado!$B:$B,0),AF$3),IF($C$2="Fitness People",INDEX(Fitness!$D:$AM,MATCH($B61,Fitness!$B:$B,0),AF$3),INDEX(Inversiones!$D:$AM,MATCH($B61,Inversiones!$B:$B,0),AF$3)))/1000,0)</f>
        <v>582353.20240999991</v>
      </c>
      <c r="AG61" s="229" cm="1">
        <f t="array" ref="AG61">+IFERROR(IF($C$2="Consolidado",INDEX(Consolidado!$D:$AM,MATCH($B61,Consolidado!$B:$B,0),AG$3),IF($C$2="Fitness People",INDEX(Fitness!$D:$AM,MATCH($B61,Fitness!$B:$B,0),AG$3),INDEX(Inversiones!$D:$AM,MATCH($B61,Inversiones!$B:$B,0),AG$3)))/1000,0)</f>
        <v>629945.28601000004</v>
      </c>
      <c r="AH61" s="229" cm="1">
        <f t="array" ref="AH61">+IFERROR(IF($C$2="Consolidado",INDEX(Consolidado!$D:$AM,MATCH($B61,Consolidado!$B:$B,0),AH$3),IF($C$2="Fitness People",INDEX(Fitness!$D:$AM,MATCH($B61,Fitness!$B:$B,0),AH$3),INDEX(Inversiones!$D:$AM,MATCH($B61,Inversiones!$B:$B,0),AH$3)))/1000,0)</f>
        <v>684341.46354000003</v>
      </c>
      <c r="AI61" s="229" cm="1">
        <f t="array" ref="AI61">+IFERROR(IF($C$2="Consolidado",INDEX(Consolidado!$D:$AM,MATCH($B61,Consolidado!$B:$B,0),AI$3),IF($C$2="Fitness People",INDEX(Fitness!$D:$AM,MATCH($B61,Fitness!$B:$B,0),AI$3),INDEX(Inversiones!$D:$AM,MATCH($B61,Inversiones!$B:$B,0),AI$3)))/1000,0)</f>
        <v>0</v>
      </c>
      <c r="AJ61" s="229" cm="1">
        <f t="array" ref="AJ61">+IFERROR(IF($C$2="Consolidado",INDEX(Consolidado!$D:$AM,MATCH($B61,Consolidado!$B:$B,0),AJ$3),IF($C$2="Fitness People",INDEX(Fitness!$D:$AM,MATCH($B61,Fitness!$B:$B,0),AJ$3),INDEX(Inversiones!$D:$AM,MATCH($B61,Inversiones!$B:$B,0),AJ$3)))/1000,0)</f>
        <v>0</v>
      </c>
      <c r="AK61" s="229" cm="1">
        <f t="array" ref="AK61">+IFERROR(IF($C$2="Consolidado",INDEX(Consolidado!$D:$AM,MATCH($B61,Consolidado!$B:$B,0),AK$3),IF($C$2="Fitness People",INDEX(Fitness!$D:$AM,MATCH($B61,Fitness!$B:$B,0),AK$3),INDEX(Inversiones!$D:$AM,MATCH($B61,Inversiones!$B:$B,0),AK$3)))/1000,0)</f>
        <v>0</v>
      </c>
      <c r="AL61" s="229" cm="1">
        <f t="array" ref="AL61">+IFERROR(IF($C$2="Consolidado",INDEX(Consolidado!$D:$AM,MATCH($B61,Consolidado!$B:$B,0),AL$3),IF($C$2="Fitness People",INDEX(Fitness!$D:$AM,MATCH($B61,Fitness!$B:$B,0),AL$3),INDEX(Inversiones!$D:$AM,MATCH($B61,Inversiones!$B:$B,0),AL$3)))/1000,0)</f>
        <v>0</v>
      </c>
      <c r="AM61" s="229" cm="1">
        <f t="array" ref="AM61">+IFERROR(IF($C$2="Consolidado",INDEX(Consolidado!$D:$AM,MATCH($B61,Consolidado!$B:$B,0),AM$3),IF($C$2="Fitness People",INDEX(Fitness!$D:$AM,MATCH($B61,Fitness!$B:$B,0),AM$3),INDEX(Inversiones!$D:$AM,MATCH($B61,Inversiones!$B:$B,0),AM$3)))/1000,0)</f>
        <v>0</v>
      </c>
      <c r="AN61" s="229" cm="1">
        <f t="array" ref="AN61">+IFERROR(IF($C$2="Consolidado",INDEX(Consolidado!$D:$AM,MATCH($B61,Consolidado!$B:$B,0),AN$3),IF($C$2="Fitness People",INDEX(Fitness!$D:$AM,MATCH($B61,Fitness!$B:$B,0),AN$3),INDEX(Inversiones!$D:$AM,MATCH($B61,Inversiones!$B:$B,0),AN$3)))/1000,0)</f>
        <v>0</v>
      </c>
      <c r="AP61" s="229" cm="1">
        <f t="array" ref="AP61">+AVERAGE(IF($E$3:$P$3&lt;=$AR$2,$E61:$P61))</f>
        <v>132945.90818333335</v>
      </c>
      <c r="AQ61" s="229" cm="1">
        <f t="array" ref="AQ61">+AVERAGE(IF($Q$3:$AB$3&lt;=$AR$2+12,$Q61:$AB61))</f>
        <v>237356.31674333336</v>
      </c>
      <c r="AR61" s="229" cm="1">
        <f t="array" ref="AR61">+AVERAGE(IF($AC$3:$AN$3&lt;=$AR$2+24,$AC61:$AN61))</f>
        <v>551442.98156333331</v>
      </c>
      <c r="AT61" s="229"/>
      <c r="AU61" s="229"/>
      <c r="AV61" s="229"/>
    </row>
    <row r="62" spans="2:48" outlineLevel="1" x14ac:dyDescent="0.3">
      <c r="B62" s="47" t="s">
        <v>485</v>
      </c>
      <c r="C62" s="47" t="s">
        <v>486</v>
      </c>
      <c r="E62" s="230" cm="1">
        <f t="array" ref="E62">+IFERROR(IF($C$2="Consolidado",INDEX(Consolidado!$D:$AM,MATCH($B62,Consolidado!$B:$B,0),E$3),IF($C$2="Fitness People",INDEX(Fitness!$D:$AM,MATCH($B62,Fitness!$B:$B,0),E$3),INDEX(Inversiones!$D:$AM,MATCH($B62,Inversiones!$B:$B,0),E$3)))/1000,0)</f>
        <v>32585.97005</v>
      </c>
      <c r="F62" s="230" cm="1">
        <f t="array" ref="F62">+IFERROR(IF($C$2="Consolidado",INDEX(Consolidado!$D:$AM,MATCH($B62,Consolidado!$B:$B,0),F$3),IF($C$2="Fitness People",INDEX(Fitness!$D:$AM,MATCH($B62,Fitness!$B:$B,0),F$3),INDEX(Inversiones!$D:$AM,MATCH($B62,Inversiones!$B:$B,0),F$3)))/1000,0)</f>
        <v>30462.060899999997</v>
      </c>
      <c r="G62" s="230" cm="1">
        <f t="array" ref="G62">+IFERROR(IF($C$2="Consolidado",INDEX(Consolidado!$D:$AM,MATCH($B62,Consolidado!$B:$B,0),G$3),IF($C$2="Fitness People",INDEX(Fitness!$D:$AM,MATCH($B62,Fitness!$B:$B,0),G$3),INDEX(Inversiones!$D:$AM,MATCH($B62,Inversiones!$B:$B,0),G$3)))/1000,0)</f>
        <v>18595.21788</v>
      </c>
      <c r="H62" s="230" cm="1">
        <f t="array" ref="H62">+IFERROR(IF($C$2="Consolidado",INDEX(Consolidado!$D:$AM,MATCH($B62,Consolidado!$B:$B,0),H$3),IF($C$2="Fitness People",INDEX(Fitness!$D:$AM,MATCH($B62,Fitness!$B:$B,0),H$3),INDEX(Inversiones!$D:$AM,MATCH($B62,Inversiones!$B:$B,0),H$3)))/1000,0)</f>
        <v>4289.4861100000007</v>
      </c>
      <c r="I62" s="230" cm="1">
        <f t="array" ref="I62">+IFERROR(IF($C$2="Consolidado",INDEX(Consolidado!$D:$AM,MATCH($B62,Consolidado!$B:$B,0),I$3),IF($C$2="Fitness People",INDEX(Fitness!$D:$AM,MATCH($B62,Fitness!$B:$B,0),I$3),INDEX(Inversiones!$D:$AM,MATCH($B62,Inversiones!$B:$B,0),I$3)))/1000,0)</f>
        <v>5851.0769500000006</v>
      </c>
      <c r="J62" s="230" cm="1">
        <f t="array" ref="J62">+IFERROR(IF($C$2="Consolidado",INDEX(Consolidado!$D:$AM,MATCH($B62,Consolidado!$B:$B,0),J$3),IF($C$2="Fitness People",INDEX(Fitness!$D:$AM,MATCH($B62,Fitness!$B:$B,0),J$3),INDEX(Inversiones!$D:$AM,MATCH($B62,Inversiones!$B:$B,0),J$3)))/1000,0)</f>
        <v>8690.1475800000007</v>
      </c>
      <c r="K62" s="230" cm="1">
        <f t="array" ref="K62">+IFERROR(IF($C$2="Consolidado",INDEX(Consolidado!$D:$AM,MATCH($B62,Consolidado!$B:$B,0),K$3),IF($C$2="Fitness People",INDEX(Fitness!$D:$AM,MATCH($B62,Fitness!$B:$B,0),K$3),INDEX(Inversiones!$D:$AM,MATCH($B62,Inversiones!$B:$B,0),K$3)))/1000,0)</f>
        <v>6242.1165499999997</v>
      </c>
      <c r="L62" s="230" cm="1">
        <f t="array" ref="L62">+IFERROR(IF($C$2="Consolidado",INDEX(Consolidado!$D:$AM,MATCH($B62,Consolidado!$B:$B,0),L$3),IF($C$2="Fitness People",INDEX(Fitness!$D:$AM,MATCH($B62,Fitness!$B:$B,0),L$3),INDEX(Inversiones!$D:$AM,MATCH($B62,Inversiones!$B:$B,0),L$3)))/1000,0)</f>
        <v>32148.719229999999</v>
      </c>
      <c r="M62" s="230" cm="1">
        <f t="array" ref="M62">+IFERROR(IF($C$2="Consolidado",INDEX(Consolidado!$D:$AM,MATCH($B62,Consolidado!$B:$B,0),M$3),IF($C$2="Fitness People",INDEX(Fitness!$D:$AM,MATCH($B62,Fitness!$B:$B,0),M$3),INDEX(Inversiones!$D:$AM,MATCH($B62,Inversiones!$B:$B,0),M$3)))/1000,0)</f>
        <v>73157.286080000005</v>
      </c>
      <c r="N62" s="230" cm="1">
        <f t="array" ref="N62">+IFERROR(IF($C$2="Consolidado",INDEX(Consolidado!$D:$AM,MATCH($B62,Consolidado!$B:$B,0),N$3),IF($C$2="Fitness People",INDEX(Fitness!$D:$AM,MATCH($B62,Fitness!$B:$B,0),N$3),INDEX(Inversiones!$D:$AM,MATCH($B62,Inversiones!$B:$B,0),N$3)))/1000,0)</f>
        <v>83609.95633999999</v>
      </c>
      <c r="O62" s="230" cm="1">
        <f t="array" ref="O62">+IFERROR(IF($C$2="Consolidado",INDEX(Consolidado!$D:$AM,MATCH($B62,Consolidado!$B:$B,0),O$3),IF($C$2="Fitness People",INDEX(Fitness!$D:$AM,MATCH($B62,Fitness!$B:$B,0),O$3),INDEX(Inversiones!$D:$AM,MATCH($B62,Inversiones!$B:$B,0),O$3)))/1000,0)</f>
        <v>98488.691890000002</v>
      </c>
      <c r="P62" s="230" cm="1">
        <f t="array" ref="P62">+IFERROR(IF($C$2="Consolidado",INDEX(Consolidado!$D:$AM,MATCH($B62,Consolidado!$B:$B,0),P$3),IF($C$2="Fitness People",INDEX(Fitness!$D:$AM,MATCH($B62,Fitness!$B:$B,0),P$3),INDEX(Inversiones!$D:$AM,MATCH($B62,Inversiones!$B:$B,0),P$3)))/1000,0)</f>
        <v>103254.69525</v>
      </c>
      <c r="Q62" s="230" cm="1">
        <f t="array" ref="Q62">+IFERROR(IF($C$2="Consolidado",INDEX(Consolidado!$D:$AM,MATCH($B62,Consolidado!$B:$B,0),Q$3),IF($C$2="Fitness People",INDEX(Fitness!$D:$AM,MATCH($B62,Fitness!$B:$B,0),Q$3),INDEX(Inversiones!$D:$AM,MATCH($B62,Inversiones!$B:$B,0),Q$3)))/1000,0)</f>
        <v>43722.519890000003</v>
      </c>
      <c r="R62" s="230" cm="1">
        <f t="array" ref="R62">+IFERROR(IF($C$2="Consolidado",INDEX(Consolidado!$D:$AM,MATCH($B62,Consolidado!$B:$B,0),R$3),IF($C$2="Fitness People",INDEX(Fitness!$D:$AM,MATCH($B62,Fitness!$B:$B,0),R$3),INDEX(Inversiones!$D:$AM,MATCH($B62,Inversiones!$B:$B,0),R$3)))/1000,0)</f>
        <v>35060.924169999998</v>
      </c>
      <c r="S62" s="230" cm="1">
        <f t="array" ref="S62">+IFERROR(IF($C$2="Consolidado",INDEX(Consolidado!$D:$AM,MATCH($B62,Consolidado!$B:$B,0),S$3),IF($C$2="Fitness People",INDEX(Fitness!$D:$AM,MATCH($B62,Fitness!$B:$B,0),S$3),INDEX(Inversiones!$D:$AM,MATCH($B62,Inversiones!$B:$B,0),S$3)))/1000,0)</f>
        <v>25616.152480000001</v>
      </c>
      <c r="T62" s="230" cm="1">
        <f t="array" ref="T62">+IFERROR(IF($C$2="Consolidado",INDEX(Consolidado!$D:$AM,MATCH($B62,Consolidado!$B:$B,0),T$3),IF($C$2="Fitness People",INDEX(Fitness!$D:$AM,MATCH($B62,Fitness!$B:$B,0),T$3),INDEX(Inversiones!$D:$AM,MATCH($B62,Inversiones!$B:$B,0),T$3)))/1000,0)</f>
        <v>14273.642800000001</v>
      </c>
      <c r="U62" s="230" cm="1">
        <f t="array" ref="U62">+IFERROR(IF($C$2="Consolidado",INDEX(Consolidado!$D:$AM,MATCH($B62,Consolidado!$B:$B,0),U$3),IF($C$2="Fitness People",INDEX(Fitness!$D:$AM,MATCH($B62,Fitness!$B:$B,0),U$3),INDEX(Inversiones!$D:$AM,MATCH($B62,Inversiones!$B:$B,0),U$3)))/1000,0)</f>
        <v>9934.049570000001</v>
      </c>
      <c r="V62" s="230" cm="1">
        <f t="array" ref="V62">+IFERROR(IF($C$2="Consolidado",INDEX(Consolidado!$D:$AM,MATCH($B62,Consolidado!$B:$B,0),V$3),IF($C$2="Fitness People",INDEX(Fitness!$D:$AM,MATCH($B62,Fitness!$B:$B,0),V$3),INDEX(Inversiones!$D:$AM,MATCH($B62,Inversiones!$B:$B,0),V$3)))/1000,0)</f>
        <v>18213.527010000002</v>
      </c>
      <c r="W62" s="230" cm="1">
        <f t="array" ref="W62">+IFERROR(IF($C$2="Consolidado",INDEX(Consolidado!$D:$AM,MATCH($B62,Consolidado!$B:$B,0),W$3),IF($C$2="Fitness People",INDEX(Fitness!$D:$AM,MATCH($B62,Fitness!$B:$B,0),W$3),INDEX(Inversiones!$D:$AM,MATCH($B62,Inversiones!$B:$B,0),W$3)))/1000,0)</f>
        <v>12403.51856</v>
      </c>
      <c r="X62" s="230" cm="1">
        <f t="array" ref="X62">+IFERROR(IF($C$2="Consolidado",INDEX(Consolidado!$D:$AM,MATCH($B62,Consolidado!$B:$B,0),X$3),IF($C$2="Fitness People",INDEX(Fitness!$D:$AM,MATCH($B62,Fitness!$B:$B,0),X$3),INDEX(Inversiones!$D:$AM,MATCH($B62,Inversiones!$B:$B,0),X$3)))/1000,0)</f>
        <v>15048.737419999999</v>
      </c>
      <c r="Y62" s="230" cm="1">
        <f t="array" ref="Y62">+IFERROR(IF($C$2="Consolidado",INDEX(Consolidado!$D:$AM,MATCH($B62,Consolidado!$B:$B,0),Y$3),IF($C$2="Fitness People",INDEX(Fitness!$D:$AM,MATCH($B62,Fitness!$B:$B,0),Y$3),INDEX(Inversiones!$D:$AM,MATCH($B62,Inversiones!$B:$B,0),Y$3)))/1000,0)</f>
        <v>20685.655049999998</v>
      </c>
      <c r="Z62" s="230" cm="1">
        <f t="array" ref="Z62">+IFERROR(IF($C$2="Consolidado",INDEX(Consolidado!$D:$AM,MATCH($B62,Consolidado!$B:$B,0),Z$3),IF($C$2="Fitness People",INDEX(Fitness!$D:$AM,MATCH($B62,Fitness!$B:$B,0),Z$3),INDEX(Inversiones!$D:$AM,MATCH($B62,Inversiones!$B:$B,0),Z$3)))/1000,0)</f>
        <v>15264.82821</v>
      </c>
      <c r="AA62" s="230" cm="1">
        <f t="array" ref="AA62">+IFERROR(IF($C$2="Consolidado",INDEX(Consolidado!$D:$AM,MATCH($B62,Consolidado!$B:$B,0),AA$3),IF($C$2="Fitness People",INDEX(Fitness!$D:$AM,MATCH($B62,Fitness!$B:$B,0),AA$3),INDEX(Inversiones!$D:$AM,MATCH($B62,Inversiones!$B:$B,0),AA$3)))/1000,0)</f>
        <v>23965.187870000002</v>
      </c>
      <c r="AB62" s="230" cm="1">
        <f t="array" ref="AB62">+IFERROR(IF($C$2="Consolidado",INDEX(Consolidado!$D:$AM,MATCH($B62,Consolidado!$B:$B,0),AB$3),IF($C$2="Fitness People",INDEX(Fitness!$D:$AM,MATCH($B62,Fitness!$B:$B,0),AB$3),INDEX(Inversiones!$D:$AM,MATCH($B62,Inversiones!$B:$B,0),AB$3)))/1000,0)</f>
        <v>13144.54235</v>
      </c>
      <c r="AC62" s="230" cm="1">
        <f t="array" ref="AC62">+IFERROR(IF($C$2="Consolidado",INDEX(Consolidado!$D:$AM,MATCH($B62,Consolidado!$B:$B,0),AC$3),IF($C$2="Fitness People",INDEX(Fitness!$D:$AM,MATCH($B62,Fitness!$B:$B,0),AC$3),INDEX(Inversiones!$D:$AM,MATCH($B62,Inversiones!$B:$B,0),AC$3)))/1000,0)</f>
        <v>7170.7697600000001</v>
      </c>
      <c r="AD62" s="230" cm="1">
        <f t="array" ref="AD62">+IFERROR(IF($C$2="Consolidado",INDEX(Consolidado!$D:$AM,MATCH($B62,Consolidado!$B:$B,0),AD$3),IF($C$2="Fitness People",INDEX(Fitness!$D:$AM,MATCH($B62,Fitness!$B:$B,0),AD$3),INDEX(Inversiones!$D:$AM,MATCH($B62,Inversiones!$B:$B,0),AD$3)))/1000,0)</f>
        <v>15764.540209999999</v>
      </c>
      <c r="AE62" s="230" cm="1">
        <f t="array" ref="AE62">+IFERROR(IF($C$2="Consolidado",INDEX(Consolidado!$D:$AM,MATCH($B62,Consolidado!$B:$B,0),AE$3),IF($C$2="Fitness People",INDEX(Fitness!$D:$AM,MATCH($B62,Fitness!$B:$B,0),AE$3),INDEX(Inversiones!$D:$AM,MATCH($B62,Inversiones!$B:$B,0),AE$3)))/1000,0)</f>
        <v>14231.542879999999</v>
      </c>
      <c r="AF62" s="230" cm="1">
        <f t="array" ref="AF62">+IFERROR(IF($C$2="Consolidado",INDEX(Consolidado!$D:$AM,MATCH($B62,Consolidado!$B:$B,0),AF$3),IF($C$2="Fitness People",INDEX(Fitness!$D:$AM,MATCH($B62,Fitness!$B:$B,0),AF$3),INDEX(Inversiones!$D:$AM,MATCH($B62,Inversiones!$B:$B,0),AF$3)))/1000,0)</f>
        <v>4254.1789399999998</v>
      </c>
      <c r="AG62" s="230" cm="1">
        <f t="array" ref="AG62">+IFERROR(IF($C$2="Consolidado",INDEX(Consolidado!$D:$AM,MATCH($B62,Consolidado!$B:$B,0),AG$3),IF($C$2="Fitness People",INDEX(Fitness!$D:$AM,MATCH($B62,Fitness!$B:$B,0),AG$3),INDEX(Inversiones!$D:$AM,MATCH($B62,Inversiones!$B:$B,0),AG$3)))/1000,0)</f>
        <v>117710.60821999999</v>
      </c>
      <c r="AH62" s="230" cm="1">
        <f t="array" ref="AH62">+IFERROR(IF($C$2="Consolidado",INDEX(Consolidado!$D:$AM,MATCH($B62,Consolidado!$B:$B,0),AH$3),IF($C$2="Fitness People",INDEX(Fitness!$D:$AM,MATCH($B62,Fitness!$B:$B,0),AH$3),INDEX(Inversiones!$D:$AM,MATCH($B62,Inversiones!$B:$B,0),AH$3)))/1000,0)</f>
        <v>203915.89395000003</v>
      </c>
      <c r="AI62" s="230" cm="1">
        <f t="array" ref="AI62">+IFERROR(IF($C$2="Consolidado",INDEX(Consolidado!$D:$AM,MATCH($B62,Consolidado!$B:$B,0),AI$3),IF($C$2="Fitness People",INDEX(Fitness!$D:$AM,MATCH($B62,Fitness!$B:$B,0),AI$3),INDEX(Inversiones!$D:$AM,MATCH($B62,Inversiones!$B:$B,0),AI$3)))/1000,0)</f>
        <v>0</v>
      </c>
      <c r="AJ62" s="230" cm="1">
        <f t="array" ref="AJ62">+IFERROR(IF($C$2="Consolidado",INDEX(Consolidado!$D:$AM,MATCH($B62,Consolidado!$B:$B,0),AJ$3),IF($C$2="Fitness People",INDEX(Fitness!$D:$AM,MATCH($B62,Fitness!$B:$B,0),AJ$3),INDEX(Inversiones!$D:$AM,MATCH($B62,Inversiones!$B:$B,0),AJ$3)))/1000,0)</f>
        <v>0</v>
      </c>
      <c r="AK62" s="230" cm="1">
        <f t="array" ref="AK62">+IFERROR(IF($C$2="Consolidado",INDEX(Consolidado!$D:$AM,MATCH($B62,Consolidado!$B:$B,0),AK$3),IF($C$2="Fitness People",INDEX(Fitness!$D:$AM,MATCH($B62,Fitness!$B:$B,0),AK$3),INDEX(Inversiones!$D:$AM,MATCH($B62,Inversiones!$B:$B,0),AK$3)))/1000,0)</f>
        <v>0</v>
      </c>
      <c r="AL62" s="230" cm="1">
        <f t="array" ref="AL62">+IFERROR(IF($C$2="Consolidado",INDEX(Consolidado!$D:$AM,MATCH($B62,Consolidado!$B:$B,0),AL$3),IF($C$2="Fitness People",INDEX(Fitness!$D:$AM,MATCH($B62,Fitness!$B:$B,0),AL$3),INDEX(Inversiones!$D:$AM,MATCH($B62,Inversiones!$B:$B,0),AL$3)))/1000,0)</f>
        <v>0</v>
      </c>
      <c r="AM62" s="230" cm="1">
        <f t="array" ref="AM62">+IFERROR(IF($C$2="Consolidado",INDEX(Consolidado!$D:$AM,MATCH($B62,Consolidado!$B:$B,0),AM$3),IF($C$2="Fitness People",INDEX(Fitness!$D:$AM,MATCH($B62,Fitness!$B:$B,0),AM$3),INDEX(Inversiones!$D:$AM,MATCH($B62,Inversiones!$B:$B,0),AM$3)))/1000,0)</f>
        <v>0</v>
      </c>
      <c r="AN62" s="230" cm="1">
        <f t="array" ref="AN62">+IFERROR(IF($C$2="Consolidado",INDEX(Consolidado!$D:$AM,MATCH($B62,Consolidado!$B:$B,0),AN$3),IF($C$2="Fitness People",INDEX(Fitness!$D:$AM,MATCH($B62,Fitness!$B:$B,0),AN$3),INDEX(Inversiones!$D:$AM,MATCH($B62,Inversiones!$B:$B,0),AN$3)))/1000,0)</f>
        <v>0</v>
      </c>
      <c r="AP62" s="230" cm="1">
        <f t="array" ref="AP62">+AVERAGE(IF($E$3:$P$3&lt;=$AR$2,$E62:$P62))</f>
        <v>16745.659911666666</v>
      </c>
      <c r="AQ62" s="230" cm="1">
        <f t="array" ref="AQ62">+AVERAGE(IF($Q$3:$AB$3&lt;=$AR$2+12,$Q62:$AB62))</f>
        <v>24470.135986666672</v>
      </c>
      <c r="AR62" s="230" cm="1">
        <f t="array" ref="AR62">+AVERAGE(IF($AC$3:$AN$3&lt;=$AR$2+24,$AC62:$AN62))</f>
        <v>60507.922326666674</v>
      </c>
      <c r="AT62" s="230"/>
      <c r="AU62" s="230"/>
      <c r="AV62" s="230"/>
    </row>
    <row r="63" spans="2:48" x14ac:dyDescent="0.3">
      <c r="B63" s="150" t="s">
        <v>477</v>
      </c>
      <c r="C63" s="150" t="s">
        <v>478</v>
      </c>
      <c r="E63" s="236">
        <f>+SUM(E64)</f>
        <v>5372.116</v>
      </c>
      <c r="F63" s="236">
        <f t="shared" ref="F63:AN63" si="66">+SUM(F64)</f>
        <v>5372.116</v>
      </c>
      <c r="G63" s="236">
        <f t="shared" si="66"/>
        <v>5372.116</v>
      </c>
      <c r="H63" s="236">
        <f t="shared" si="66"/>
        <v>5372.116</v>
      </c>
      <c r="I63" s="236">
        <f t="shared" si="66"/>
        <v>5372.116</v>
      </c>
      <c r="J63" s="236">
        <f t="shared" si="66"/>
        <v>5372.116</v>
      </c>
      <c r="K63" s="236">
        <f t="shared" si="66"/>
        <v>5372.116</v>
      </c>
      <c r="L63" s="236">
        <f t="shared" si="66"/>
        <v>5372.116</v>
      </c>
      <c r="M63" s="236">
        <f t="shared" si="66"/>
        <v>5372.116</v>
      </c>
      <c r="N63" s="236">
        <f t="shared" si="66"/>
        <v>5372.116</v>
      </c>
      <c r="O63" s="236">
        <f t="shared" si="66"/>
        <v>5372.116</v>
      </c>
      <c r="P63" s="236">
        <f t="shared" si="66"/>
        <v>5372.116</v>
      </c>
      <c r="Q63" s="236">
        <f t="shared" si="66"/>
        <v>5372.116</v>
      </c>
      <c r="R63" s="236">
        <f t="shared" si="66"/>
        <v>5372.116</v>
      </c>
      <c r="S63" s="236">
        <f t="shared" si="66"/>
        <v>5372.116</v>
      </c>
      <c r="T63" s="236">
        <f t="shared" si="66"/>
        <v>5372.116</v>
      </c>
      <c r="U63" s="236">
        <f t="shared" si="66"/>
        <v>5372.116</v>
      </c>
      <c r="V63" s="236">
        <f t="shared" si="66"/>
        <v>5372.116</v>
      </c>
      <c r="W63" s="236">
        <f t="shared" si="66"/>
        <v>5372.116</v>
      </c>
      <c r="X63" s="236">
        <f t="shared" si="66"/>
        <v>5372.116</v>
      </c>
      <c r="Y63" s="236">
        <f t="shared" si="66"/>
        <v>5372.116</v>
      </c>
      <c r="Z63" s="236">
        <f t="shared" si="66"/>
        <v>5372.116</v>
      </c>
      <c r="AA63" s="236">
        <f t="shared" si="66"/>
        <v>5372.116</v>
      </c>
      <c r="AB63" s="236">
        <f t="shared" si="66"/>
        <v>5372.116</v>
      </c>
      <c r="AC63" s="236">
        <f t="shared" si="66"/>
        <v>5773.4070000000002</v>
      </c>
      <c r="AD63" s="236">
        <f t="shared" si="66"/>
        <v>5773.4070000000002</v>
      </c>
      <c r="AE63" s="236">
        <f t="shared" si="66"/>
        <v>5773.4070000000002</v>
      </c>
      <c r="AF63" s="236">
        <f t="shared" si="66"/>
        <v>5773.4070000000002</v>
      </c>
      <c r="AG63" s="236">
        <f t="shared" si="66"/>
        <v>5773.4070000000002</v>
      </c>
      <c r="AH63" s="236">
        <f t="shared" si="66"/>
        <v>6395.8530000000001</v>
      </c>
      <c r="AI63" s="236">
        <f t="shared" si="66"/>
        <v>0</v>
      </c>
      <c r="AJ63" s="236">
        <f t="shared" si="66"/>
        <v>0</v>
      </c>
      <c r="AK63" s="236">
        <f t="shared" si="66"/>
        <v>0</v>
      </c>
      <c r="AL63" s="236">
        <f t="shared" si="66"/>
        <v>0</v>
      </c>
      <c r="AM63" s="236">
        <f t="shared" si="66"/>
        <v>0</v>
      </c>
      <c r="AN63" s="236">
        <f t="shared" si="66"/>
        <v>0</v>
      </c>
      <c r="AP63" s="236" cm="1">
        <f t="array" ref="AP63">+AVERAGE(IF($E$3:$P$3&lt;=$AR$2,$E63:$P63))</f>
        <v>5372.1160000000009</v>
      </c>
      <c r="AQ63" s="236" cm="1">
        <f t="array" ref="AQ63">+AVERAGE(IF($Q$3:$AB$3&lt;=$AR$2+12,$Q63:$AB63))</f>
        <v>5372.1160000000009</v>
      </c>
      <c r="AR63" s="236" cm="1">
        <f t="array" ref="AR63">+AVERAGE(IF($AC$3:$AN$3&lt;=$AR$2+24,$AC63:$AN63))</f>
        <v>5877.1480000000001</v>
      </c>
      <c r="AT63" s="236"/>
      <c r="AU63" s="236"/>
      <c r="AV63" s="236"/>
    </row>
    <row r="64" spans="2:48" outlineLevel="1" x14ac:dyDescent="0.3">
      <c r="B64" s="234" t="s">
        <v>487</v>
      </c>
      <c r="C64" s="18" t="s">
        <v>488</v>
      </c>
      <c r="E64" s="228" cm="1">
        <f t="array" ref="E64">+IFERROR(IF($C$2="Consolidado",INDEX(Consolidado!$D:$AM,MATCH($B64,Consolidado!$B:$B,0),E$3),IF($C$2="Fitness People",INDEX(Fitness!$D:$AM,MATCH($B64,Fitness!$B:$B,0),E$3),INDEX(Inversiones!$D:$AM,MATCH($B64,Inversiones!$B:$B,0),E$3)))/1000,0)</f>
        <v>5372.116</v>
      </c>
      <c r="F64" s="228" cm="1">
        <f t="array" ref="F64">+IFERROR(IF($C$2="Consolidado",INDEX(Consolidado!$D:$AM,MATCH($B64,Consolidado!$B:$B,0),F$3),IF($C$2="Fitness People",INDEX(Fitness!$D:$AM,MATCH($B64,Fitness!$B:$B,0),F$3),INDEX(Inversiones!$D:$AM,MATCH($B64,Inversiones!$B:$B,0),F$3)))/1000,0)</f>
        <v>5372.116</v>
      </c>
      <c r="G64" s="228" cm="1">
        <f t="array" ref="G64">+IFERROR(IF($C$2="Consolidado",INDEX(Consolidado!$D:$AM,MATCH($B64,Consolidado!$B:$B,0),G$3),IF($C$2="Fitness People",INDEX(Fitness!$D:$AM,MATCH($B64,Fitness!$B:$B,0),G$3),INDEX(Inversiones!$D:$AM,MATCH($B64,Inversiones!$B:$B,0),G$3)))/1000,0)</f>
        <v>5372.116</v>
      </c>
      <c r="H64" s="228" cm="1">
        <f t="array" ref="H64">+IFERROR(IF($C$2="Consolidado",INDEX(Consolidado!$D:$AM,MATCH($B64,Consolidado!$B:$B,0),H$3),IF($C$2="Fitness People",INDEX(Fitness!$D:$AM,MATCH($B64,Fitness!$B:$B,0),H$3),INDEX(Inversiones!$D:$AM,MATCH($B64,Inversiones!$B:$B,0),H$3)))/1000,0)</f>
        <v>5372.116</v>
      </c>
      <c r="I64" s="228" cm="1">
        <f t="array" ref="I64">+IFERROR(IF($C$2="Consolidado",INDEX(Consolidado!$D:$AM,MATCH($B64,Consolidado!$B:$B,0),I$3),IF($C$2="Fitness People",INDEX(Fitness!$D:$AM,MATCH($B64,Fitness!$B:$B,0),I$3),INDEX(Inversiones!$D:$AM,MATCH($B64,Inversiones!$B:$B,0),I$3)))/1000,0)</f>
        <v>5372.116</v>
      </c>
      <c r="J64" s="228" cm="1">
        <f t="array" ref="J64">+IFERROR(IF($C$2="Consolidado",INDEX(Consolidado!$D:$AM,MATCH($B64,Consolidado!$B:$B,0),J$3),IF($C$2="Fitness People",INDEX(Fitness!$D:$AM,MATCH($B64,Fitness!$B:$B,0),J$3),INDEX(Inversiones!$D:$AM,MATCH($B64,Inversiones!$B:$B,0),J$3)))/1000,0)</f>
        <v>5372.116</v>
      </c>
      <c r="K64" s="228" cm="1">
        <f t="array" ref="K64">+IFERROR(IF($C$2="Consolidado",INDEX(Consolidado!$D:$AM,MATCH($B64,Consolidado!$B:$B,0),K$3),IF($C$2="Fitness People",INDEX(Fitness!$D:$AM,MATCH($B64,Fitness!$B:$B,0),K$3),INDEX(Inversiones!$D:$AM,MATCH($B64,Inversiones!$B:$B,0),K$3)))/1000,0)</f>
        <v>5372.116</v>
      </c>
      <c r="L64" s="228" cm="1">
        <f t="array" ref="L64">+IFERROR(IF($C$2="Consolidado",INDEX(Consolidado!$D:$AM,MATCH($B64,Consolidado!$B:$B,0),L$3),IF($C$2="Fitness People",INDEX(Fitness!$D:$AM,MATCH($B64,Fitness!$B:$B,0),L$3),INDEX(Inversiones!$D:$AM,MATCH($B64,Inversiones!$B:$B,0),L$3)))/1000,0)</f>
        <v>5372.116</v>
      </c>
      <c r="M64" s="228" cm="1">
        <f t="array" ref="M64">+IFERROR(IF($C$2="Consolidado",INDEX(Consolidado!$D:$AM,MATCH($B64,Consolidado!$B:$B,0),M$3),IF($C$2="Fitness People",INDEX(Fitness!$D:$AM,MATCH($B64,Fitness!$B:$B,0),M$3),INDEX(Inversiones!$D:$AM,MATCH($B64,Inversiones!$B:$B,0),M$3)))/1000,0)</f>
        <v>5372.116</v>
      </c>
      <c r="N64" s="228" cm="1">
        <f t="array" ref="N64">+IFERROR(IF($C$2="Consolidado",INDEX(Consolidado!$D:$AM,MATCH($B64,Consolidado!$B:$B,0),N$3),IF($C$2="Fitness People",INDEX(Fitness!$D:$AM,MATCH($B64,Fitness!$B:$B,0),N$3),INDEX(Inversiones!$D:$AM,MATCH($B64,Inversiones!$B:$B,0),N$3)))/1000,0)</f>
        <v>5372.116</v>
      </c>
      <c r="O64" s="228" cm="1">
        <f t="array" ref="O64">+IFERROR(IF($C$2="Consolidado",INDEX(Consolidado!$D:$AM,MATCH($B64,Consolidado!$B:$B,0),O$3),IF($C$2="Fitness People",INDEX(Fitness!$D:$AM,MATCH($B64,Fitness!$B:$B,0),O$3),INDEX(Inversiones!$D:$AM,MATCH($B64,Inversiones!$B:$B,0),O$3)))/1000,0)</f>
        <v>5372.116</v>
      </c>
      <c r="P64" s="228" cm="1">
        <f t="array" ref="P64">+IFERROR(IF($C$2="Consolidado",INDEX(Consolidado!$D:$AM,MATCH($B64,Consolidado!$B:$B,0),P$3),IF($C$2="Fitness People",INDEX(Fitness!$D:$AM,MATCH($B64,Fitness!$B:$B,0),P$3),INDEX(Inversiones!$D:$AM,MATCH($B64,Inversiones!$B:$B,0),P$3)))/1000,0)</f>
        <v>5372.116</v>
      </c>
      <c r="Q64" s="228" cm="1">
        <f t="array" ref="Q64">+IFERROR(IF($C$2="Consolidado",INDEX(Consolidado!$D:$AM,MATCH($B64,Consolidado!$B:$B,0),Q$3),IF($C$2="Fitness People",INDEX(Fitness!$D:$AM,MATCH($B64,Fitness!$B:$B,0),Q$3),INDEX(Inversiones!$D:$AM,MATCH($B64,Inversiones!$B:$B,0),Q$3)))/1000,0)</f>
        <v>5372.116</v>
      </c>
      <c r="R64" s="228" cm="1">
        <f t="array" ref="R64">+IFERROR(IF($C$2="Consolidado",INDEX(Consolidado!$D:$AM,MATCH($B64,Consolidado!$B:$B,0),R$3),IF($C$2="Fitness People",INDEX(Fitness!$D:$AM,MATCH($B64,Fitness!$B:$B,0),R$3),INDEX(Inversiones!$D:$AM,MATCH($B64,Inversiones!$B:$B,0),R$3)))/1000,0)</f>
        <v>5372.116</v>
      </c>
      <c r="S64" s="228" cm="1">
        <f t="array" ref="S64">+IFERROR(IF($C$2="Consolidado",INDEX(Consolidado!$D:$AM,MATCH($B64,Consolidado!$B:$B,0),S$3),IF($C$2="Fitness People",INDEX(Fitness!$D:$AM,MATCH($B64,Fitness!$B:$B,0),S$3),INDEX(Inversiones!$D:$AM,MATCH($B64,Inversiones!$B:$B,0),S$3)))/1000,0)</f>
        <v>5372.116</v>
      </c>
      <c r="T64" s="228" cm="1">
        <f t="array" ref="T64">+IFERROR(IF($C$2="Consolidado",INDEX(Consolidado!$D:$AM,MATCH($B64,Consolidado!$B:$B,0),T$3),IF($C$2="Fitness People",INDEX(Fitness!$D:$AM,MATCH($B64,Fitness!$B:$B,0),T$3),INDEX(Inversiones!$D:$AM,MATCH($B64,Inversiones!$B:$B,0),T$3)))/1000,0)</f>
        <v>5372.116</v>
      </c>
      <c r="U64" s="228" cm="1">
        <f t="array" ref="U64">+IFERROR(IF($C$2="Consolidado",INDEX(Consolidado!$D:$AM,MATCH($B64,Consolidado!$B:$B,0),U$3),IF($C$2="Fitness People",INDEX(Fitness!$D:$AM,MATCH($B64,Fitness!$B:$B,0),U$3),INDEX(Inversiones!$D:$AM,MATCH($B64,Inversiones!$B:$B,0),U$3)))/1000,0)</f>
        <v>5372.116</v>
      </c>
      <c r="V64" s="228" cm="1">
        <f t="array" ref="V64">+IFERROR(IF($C$2="Consolidado",INDEX(Consolidado!$D:$AM,MATCH($B64,Consolidado!$B:$B,0),V$3),IF($C$2="Fitness People",INDEX(Fitness!$D:$AM,MATCH($B64,Fitness!$B:$B,0),V$3),INDEX(Inversiones!$D:$AM,MATCH($B64,Inversiones!$B:$B,0),V$3)))/1000,0)</f>
        <v>5372.116</v>
      </c>
      <c r="W64" s="228" cm="1">
        <f t="array" ref="W64">+IFERROR(IF($C$2="Consolidado",INDEX(Consolidado!$D:$AM,MATCH($B64,Consolidado!$B:$B,0),W$3),IF($C$2="Fitness People",INDEX(Fitness!$D:$AM,MATCH($B64,Fitness!$B:$B,0),W$3),INDEX(Inversiones!$D:$AM,MATCH($B64,Inversiones!$B:$B,0),W$3)))/1000,0)</f>
        <v>5372.116</v>
      </c>
      <c r="X64" s="228" cm="1">
        <f t="array" ref="X64">+IFERROR(IF($C$2="Consolidado",INDEX(Consolidado!$D:$AM,MATCH($B64,Consolidado!$B:$B,0),X$3),IF($C$2="Fitness People",INDEX(Fitness!$D:$AM,MATCH($B64,Fitness!$B:$B,0),X$3),INDEX(Inversiones!$D:$AM,MATCH($B64,Inversiones!$B:$B,0),X$3)))/1000,0)</f>
        <v>5372.116</v>
      </c>
      <c r="Y64" s="228" cm="1">
        <f t="array" ref="Y64">+IFERROR(IF($C$2="Consolidado",INDEX(Consolidado!$D:$AM,MATCH($B64,Consolidado!$B:$B,0),Y$3),IF($C$2="Fitness People",INDEX(Fitness!$D:$AM,MATCH($B64,Fitness!$B:$B,0),Y$3),INDEX(Inversiones!$D:$AM,MATCH($B64,Inversiones!$B:$B,0),Y$3)))/1000,0)</f>
        <v>5372.116</v>
      </c>
      <c r="Z64" s="228" cm="1">
        <f t="array" ref="Z64">+IFERROR(IF($C$2="Consolidado",INDEX(Consolidado!$D:$AM,MATCH($B64,Consolidado!$B:$B,0),Z$3),IF($C$2="Fitness People",INDEX(Fitness!$D:$AM,MATCH($B64,Fitness!$B:$B,0),Z$3),INDEX(Inversiones!$D:$AM,MATCH($B64,Inversiones!$B:$B,0),Z$3)))/1000,0)</f>
        <v>5372.116</v>
      </c>
      <c r="AA64" s="228" cm="1">
        <f t="array" ref="AA64">+IFERROR(IF($C$2="Consolidado",INDEX(Consolidado!$D:$AM,MATCH($B64,Consolidado!$B:$B,0),AA$3),IF($C$2="Fitness People",INDEX(Fitness!$D:$AM,MATCH($B64,Fitness!$B:$B,0),AA$3),INDEX(Inversiones!$D:$AM,MATCH($B64,Inversiones!$B:$B,0),AA$3)))/1000,0)</f>
        <v>5372.116</v>
      </c>
      <c r="AB64" s="228" cm="1">
        <f t="array" ref="AB64">+IFERROR(IF($C$2="Consolidado",INDEX(Consolidado!$D:$AM,MATCH($B64,Consolidado!$B:$B,0),AB$3),IF($C$2="Fitness People",INDEX(Fitness!$D:$AM,MATCH($B64,Fitness!$B:$B,0),AB$3),INDEX(Inversiones!$D:$AM,MATCH($B64,Inversiones!$B:$B,0),AB$3)))/1000,0)</f>
        <v>5372.116</v>
      </c>
      <c r="AC64" s="228" cm="1">
        <f t="array" ref="AC64">+IFERROR(IF($C$2="Consolidado",INDEX(Consolidado!$D:$AM,MATCH($B64,Consolidado!$B:$B,0),AC$3),IF($C$2="Fitness People",INDEX(Fitness!$D:$AM,MATCH($B64,Fitness!$B:$B,0),AC$3),INDEX(Inversiones!$D:$AM,MATCH($B64,Inversiones!$B:$B,0),AC$3)))/1000,0)</f>
        <v>5773.4070000000002</v>
      </c>
      <c r="AD64" s="228" cm="1">
        <f t="array" ref="AD64">+IFERROR(IF($C$2="Consolidado",INDEX(Consolidado!$D:$AM,MATCH($B64,Consolidado!$B:$B,0),AD$3),IF($C$2="Fitness People",INDEX(Fitness!$D:$AM,MATCH($B64,Fitness!$B:$B,0),AD$3),INDEX(Inversiones!$D:$AM,MATCH($B64,Inversiones!$B:$B,0),AD$3)))/1000,0)</f>
        <v>5773.4070000000002</v>
      </c>
      <c r="AE64" s="228" cm="1">
        <f t="array" ref="AE64">+IFERROR(IF($C$2="Consolidado",INDEX(Consolidado!$D:$AM,MATCH($B64,Consolidado!$B:$B,0),AE$3),IF($C$2="Fitness People",INDEX(Fitness!$D:$AM,MATCH($B64,Fitness!$B:$B,0),AE$3),INDEX(Inversiones!$D:$AM,MATCH($B64,Inversiones!$B:$B,0),AE$3)))/1000,0)</f>
        <v>5773.4070000000002</v>
      </c>
      <c r="AF64" s="228" cm="1">
        <f t="array" ref="AF64">+IFERROR(IF($C$2="Consolidado",INDEX(Consolidado!$D:$AM,MATCH($B64,Consolidado!$B:$B,0),AF$3),IF($C$2="Fitness People",INDEX(Fitness!$D:$AM,MATCH($B64,Fitness!$B:$B,0),AF$3),INDEX(Inversiones!$D:$AM,MATCH($B64,Inversiones!$B:$B,0),AF$3)))/1000,0)</f>
        <v>5773.4070000000002</v>
      </c>
      <c r="AG64" s="228" cm="1">
        <f t="array" ref="AG64">+IFERROR(IF($C$2="Consolidado",INDEX(Consolidado!$D:$AM,MATCH($B64,Consolidado!$B:$B,0),AG$3),IF($C$2="Fitness People",INDEX(Fitness!$D:$AM,MATCH($B64,Fitness!$B:$B,0),AG$3),INDEX(Inversiones!$D:$AM,MATCH($B64,Inversiones!$B:$B,0),AG$3)))/1000,0)</f>
        <v>5773.4070000000002</v>
      </c>
      <c r="AH64" s="228" cm="1">
        <f t="array" ref="AH64">+IFERROR(IF($C$2="Consolidado",INDEX(Consolidado!$D:$AM,MATCH($B64,Consolidado!$B:$B,0),AH$3),IF($C$2="Fitness People",INDEX(Fitness!$D:$AM,MATCH($B64,Fitness!$B:$B,0),AH$3),INDEX(Inversiones!$D:$AM,MATCH($B64,Inversiones!$B:$B,0),AH$3)))/1000,0)</f>
        <v>6395.8530000000001</v>
      </c>
      <c r="AI64" s="228" cm="1">
        <f t="array" ref="AI64">+IFERROR(IF($C$2="Consolidado",INDEX(Consolidado!$D:$AM,MATCH($B64,Consolidado!$B:$B,0),AI$3),IF($C$2="Fitness People",INDEX(Fitness!$D:$AM,MATCH($B64,Fitness!$B:$B,0),AI$3),INDEX(Inversiones!$D:$AM,MATCH($B64,Inversiones!$B:$B,0),AI$3)))/1000,0)</f>
        <v>0</v>
      </c>
      <c r="AJ64" s="228" cm="1">
        <f t="array" ref="AJ64">+IFERROR(IF($C$2="Consolidado",INDEX(Consolidado!$D:$AM,MATCH($B64,Consolidado!$B:$B,0),AJ$3),IF($C$2="Fitness People",INDEX(Fitness!$D:$AM,MATCH($B64,Fitness!$B:$B,0),AJ$3),INDEX(Inversiones!$D:$AM,MATCH($B64,Inversiones!$B:$B,0),AJ$3)))/1000,0)</f>
        <v>0</v>
      </c>
      <c r="AK64" s="228" cm="1">
        <f t="array" ref="AK64">+IFERROR(IF($C$2="Consolidado",INDEX(Consolidado!$D:$AM,MATCH($B64,Consolidado!$B:$B,0),AK$3),IF($C$2="Fitness People",INDEX(Fitness!$D:$AM,MATCH($B64,Fitness!$B:$B,0),AK$3),INDEX(Inversiones!$D:$AM,MATCH($B64,Inversiones!$B:$B,0),AK$3)))/1000,0)</f>
        <v>0</v>
      </c>
      <c r="AL64" s="228" cm="1">
        <f t="array" ref="AL64">+IFERROR(IF($C$2="Consolidado",INDEX(Consolidado!$D:$AM,MATCH($B64,Consolidado!$B:$B,0),AL$3),IF($C$2="Fitness People",INDEX(Fitness!$D:$AM,MATCH($B64,Fitness!$B:$B,0),AL$3),INDEX(Inversiones!$D:$AM,MATCH($B64,Inversiones!$B:$B,0),AL$3)))/1000,0)</f>
        <v>0</v>
      </c>
      <c r="AM64" s="228" cm="1">
        <f t="array" ref="AM64">+IFERROR(IF($C$2="Consolidado",INDEX(Consolidado!$D:$AM,MATCH($B64,Consolidado!$B:$B,0),AM$3),IF($C$2="Fitness People",INDEX(Fitness!$D:$AM,MATCH($B64,Fitness!$B:$B,0),AM$3),INDEX(Inversiones!$D:$AM,MATCH($B64,Inversiones!$B:$B,0),AM$3)))/1000,0)</f>
        <v>0</v>
      </c>
      <c r="AN64" s="228" cm="1">
        <f t="array" ref="AN64">+IFERROR(IF($C$2="Consolidado",INDEX(Consolidado!$D:$AM,MATCH($B64,Consolidado!$B:$B,0),AN$3),IF($C$2="Fitness People",INDEX(Fitness!$D:$AM,MATCH($B64,Fitness!$B:$B,0),AN$3),INDEX(Inversiones!$D:$AM,MATCH($B64,Inversiones!$B:$B,0),AN$3)))/1000,0)</f>
        <v>0</v>
      </c>
      <c r="AP64" s="228" cm="1">
        <f t="array" ref="AP64">+AVERAGE(IF($E$3:$P$3&lt;=$AR$2,$E64:$P64))</f>
        <v>5372.1160000000009</v>
      </c>
      <c r="AQ64" s="228" cm="1">
        <f t="array" ref="AQ64">+AVERAGE(IF($Q$3:$AB$3&lt;=$AR$2+12,$Q64:$AB64))</f>
        <v>5372.1160000000009</v>
      </c>
      <c r="AR64" s="228" cm="1">
        <f t="array" ref="AR64">+AVERAGE(IF($AC$3:$AN$3&lt;=$AR$2+24,$AC64:$AN64))</f>
        <v>5877.1480000000001</v>
      </c>
      <c r="AT64" s="228"/>
      <c r="AU64" s="228"/>
      <c r="AV64" s="228"/>
    </row>
    <row r="65" spans="2:48" x14ac:dyDescent="0.3">
      <c r="B65" s="150" t="s">
        <v>479</v>
      </c>
      <c r="C65" s="150" t="s">
        <v>480</v>
      </c>
      <c r="E65" s="236">
        <f>+SUM(E66:E73)</f>
        <v>1288912.5267700001</v>
      </c>
      <c r="F65" s="236">
        <f t="shared" ref="F65:AN65" si="67">+SUM(F66:F73)</f>
        <v>1516636.7459499999</v>
      </c>
      <c r="G65" s="236">
        <f t="shared" si="67"/>
        <v>1733911.25884</v>
      </c>
      <c r="H65" s="236">
        <f t="shared" si="67"/>
        <v>1428836.0102300001</v>
      </c>
      <c r="I65" s="236">
        <f t="shared" si="67"/>
        <v>1563741.3965099999</v>
      </c>
      <c r="J65" s="236">
        <f t="shared" si="67"/>
        <v>1339754.1392299999</v>
      </c>
      <c r="K65" s="236">
        <f t="shared" si="67"/>
        <v>1616603.9511700002</v>
      </c>
      <c r="L65" s="236">
        <f t="shared" si="67"/>
        <v>1953730.0947500002</v>
      </c>
      <c r="M65" s="236">
        <f t="shared" si="67"/>
        <v>2185396.3738199999</v>
      </c>
      <c r="N65" s="236">
        <f t="shared" si="67"/>
        <v>2430209.8865799997</v>
      </c>
      <c r="O65" s="236">
        <f t="shared" si="67"/>
        <v>2776679.2643399998</v>
      </c>
      <c r="P65" s="236">
        <f t="shared" si="67"/>
        <v>1144123.4612999998</v>
      </c>
      <c r="Q65" s="236">
        <f t="shared" si="67"/>
        <v>1720122.27783</v>
      </c>
      <c r="R65" s="236">
        <f t="shared" si="67"/>
        <v>1915849.8391100001</v>
      </c>
      <c r="S65" s="236">
        <f t="shared" si="67"/>
        <v>2036364.03443</v>
      </c>
      <c r="T65" s="236">
        <f t="shared" si="67"/>
        <v>2311729.26774</v>
      </c>
      <c r="U65" s="236">
        <f t="shared" si="67"/>
        <v>2549334.6251799995</v>
      </c>
      <c r="V65" s="236">
        <f t="shared" si="67"/>
        <v>1662657.6230500001</v>
      </c>
      <c r="W65" s="236">
        <f t="shared" si="67"/>
        <v>1945459.61503</v>
      </c>
      <c r="X65" s="236">
        <f t="shared" si="67"/>
        <v>2346214.8620800003</v>
      </c>
      <c r="Y65" s="236">
        <f t="shared" si="67"/>
        <v>2855118.2741</v>
      </c>
      <c r="Z65" s="236">
        <f t="shared" si="67"/>
        <v>3472490.5176600004</v>
      </c>
      <c r="AA65" s="236">
        <f t="shared" si="67"/>
        <v>3773436.6067900001</v>
      </c>
      <c r="AB65" s="236">
        <f t="shared" si="67"/>
        <v>1783789.9967399999</v>
      </c>
      <c r="AC65" s="236">
        <f t="shared" si="67"/>
        <v>1815123.2175400001</v>
      </c>
      <c r="AD65" s="236">
        <f t="shared" si="67"/>
        <v>2208725.7226099996</v>
      </c>
      <c r="AE65" s="236">
        <f t="shared" si="67"/>
        <v>2384933.9254799997</v>
      </c>
      <c r="AF65" s="236">
        <f t="shared" si="67"/>
        <v>2305630.8597499998</v>
      </c>
      <c r="AG65" s="236">
        <f t="shared" si="67"/>
        <v>2823237.4807099998</v>
      </c>
      <c r="AH65" s="236">
        <f t="shared" si="67"/>
        <v>2636483.41579</v>
      </c>
      <c r="AI65" s="236">
        <f t="shared" si="67"/>
        <v>0</v>
      </c>
      <c r="AJ65" s="236">
        <f t="shared" si="67"/>
        <v>0</v>
      </c>
      <c r="AK65" s="236">
        <f t="shared" si="67"/>
        <v>0</v>
      </c>
      <c r="AL65" s="236">
        <f t="shared" si="67"/>
        <v>0</v>
      </c>
      <c r="AM65" s="236">
        <f t="shared" si="67"/>
        <v>0</v>
      </c>
      <c r="AN65" s="236">
        <f t="shared" si="67"/>
        <v>0</v>
      </c>
      <c r="AP65" s="236" cm="1">
        <f t="array" ref="AP65">+AVERAGE(IF($E$3:$P$3&lt;=$AR$2,$E65:$P65))</f>
        <v>1478632.0129216667</v>
      </c>
      <c r="AQ65" s="236" cm="1">
        <f t="array" ref="AQ65">+AVERAGE(IF($Q$3:$AB$3&lt;=$AR$2+12,$Q65:$AB65))</f>
        <v>2032676.2778899998</v>
      </c>
      <c r="AR65" s="236" cm="1">
        <f t="array" ref="AR65">+AVERAGE(IF($AC$3:$AN$3&lt;=$AR$2+24,$AC65:$AN65))</f>
        <v>2362355.7703133333</v>
      </c>
      <c r="AT65" s="236"/>
      <c r="AU65" s="236"/>
      <c r="AV65" s="236"/>
    </row>
    <row r="66" spans="2:48" outlineLevel="1" x14ac:dyDescent="0.3">
      <c r="B66" s="144" t="s">
        <v>489</v>
      </c>
      <c r="C66" s="69" t="s">
        <v>490</v>
      </c>
      <c r="E66" s="228" cm="1">
        <f t="array" ref="E66">+IFERROR(IF($C$2="Consolidado",INDEX(Consolidado!$D:$AM,MATCH($B66,Consolidado!$B:$B,0),E$3),IF($C$2="Fitness People",INDEX(Fitness!$D:$AM,MATCH($B66,Fitness!$B:$B,0),E$3),INDEX(Inversiones!$D:$AM,MATCH($B66,Inversiones!$B:$B,0),E$3)))/1000,0)</f>
        <v>48741</v>
      </c>
      <c r="F66" s="228" cm="1">
        <f t="array" ref="F66">+IFERROR(IF($C$2="Consolidado",INDEX(Consolidado!$D:$AM,MATCH($B66,Consolidado!$B:$B,0),F$3),IF($C$2="Fitness People",INDEX(Fitness!$D:$AM,MATCH($B66,Fitness!$B:$B,0),F$3),INDEX(Inversiones!$D:$AM,MATCH($B66,Inversiones!$B:$B,0),F$3)))/1000,0)</f>
        <v>70564</v>
      </c>
      <c r="G66" s="228" cm="1">
        <f t="array" ref="G66">+IFERROR(IF($C$2="Consolidado",INDEX(Consolidado!$D:$AM,MATCH($B66,Consolidado!$B:$B,0),G$3),IF($C$2="Fitness People",INDEX(Fitness!$D:$AM,MATCH($B66,Fitness!$B:$B,0),G$3),INDEX(Inversiones!$D:$AM,MATCH($B66,Inversiones!$B:$B,0),G$3)))/1000,0)</f>
        <v>71064</v>
      </c>
      <c r="H66" s="228" cm="1">
        <f t="array" ref="H66">+IFERROR(IF($C$2="Consolidado",INDEX(Consolidado!$D:$AM,MATCH($B66,Consolidado!$B:$B,0),H$3),IF($C$2="Fitness People",INDEX(Fitness!$D:$AM,MATCH($B66,Fitness!$B:$B,0),H$3),INDEX(Inversiones!$D:$AM,MATCH($B66,Inversiones!$B:$B,0),H$3)))/1000,0)</f>
        <v>70085</v>
      </c>
      <c r="I66" s="228" cm="1">
        <f t="array" ref="I66">+IFERROR(IF($C$2="Consolidado",INDEX(Consolidado!$D:$AM,MATCH($B66,Consolidado!$B:$B,0),I$3),IF($C$2="Fitness People",INDEX(Fitness!$D:$AM,MATCH($B66,Fitness!$B:$B,0),I$3),INDEX(Inversiones!$D:$AM,MATCH($B66,Inversiones!$B:$B,0),I$3)))/1000,0)</f>
        <v>70460</v>
      </c>
      <c r="J66" s="228" cm="1">
        <f t="array" ref="J66">+IFERROR(IF($C$2="Consolidado",INDEX(Consolidado!$D:$AM,MATCH($B66,Consolidado!$B:$B,0),J$3),IF($C$2="Fitness People",INDEX(Fitness!$D:$AM,MATCH($B66,Fitness!$B:$B,0),J$3),INDEX(Inversiones!$D:$AM,MATCH($B66,Inversiones!$B:$B,0),J$3)))/1000,0)</f>
        <v>20886.5</v>
      </c>
      <c r="K66" s="228" cm="1">
        <f t="array" ref="K66">+IFERROR(IF($C$2="Consolidado",INDEX(Consolidado!$D:$AM,MATCH($B66,Consolidado!$B:$B,0),K$3),IF($C$2="Fitness People",INDEX(Fitness!$D:$AM,MATCH($B66,Fitness!$B:$B,0),K$3),INDEX(Inversiones!$D:$AM,MATCH($B66,Inversiones!$B:$B,0),K$3)))/1000,0)</f>
        <v>25748</v>
      </c>
      <c r="L66" s="228" cm="1">
        <f t="array" ref="L66">+IFERROR(IF($C$2="Consolidado",INDEX(Consolidado!$D:$AM,MATCH($B66,Consolidado!$B:$B,0),L$3),IF($C$2="Fitness People",INDEX(Fitness!$D:$AM,MATCH($B66,Fitness!$B:$B,0),L$3),INDEX(Inversiones!$D:$AM,MATCH($B66,Inversiones!$B:$B,0),L$3)))/1000,0)</f>
        <v>28122</v>
      </c>
      <c r="M66" s="228" cm="1">
        <f t="array" ref="M66">+IFERROR(IF($C$2="Consolidado",INDEX(Consolidado!$D:$AM,MATCH($B66,Consolidado!$B:$B,0),M$3),IF($C$2="Fitness People",INDEX(Fitness!$D:$AM,MATCH($B66,Fitness!$B:$B,0),M$3),INDEX(Inversiones!$D:$AM,MATCH($B66,Inversiones!$B:$B,0),M$3)))/1000,0)</f>
        <v>35610</v>
      </c>
      <c r="N66" s="228" cm="1">
        <f t="array" ref="N66">+IFERROR(IF($C$2="Consolidado",INDEX(Consolidado!$D:$AM,MATCH($B66,Consolidado!$B:$B,0),N$3),IF($C$2="Fitness People",INDEX(Fitness!$D:$AM,MATCH($B66,Fitness!$B:$B,0),N$3),INDEX(Inversiones!$D:$AM,MATCH($B66,Inversiones!$B:$B,0),N$3)))/1000,0)</f>
        <v>41799</v>
      </c>
      <c r="O66" s="228" cm="1">
        <f t="array" ref="O66">+IFERROR(IF($C$2="Consolidado",INDEX(Consolidado!$D:$AM,MATCH($B66,Consolidado!$B:$B,0),O$3),IF($C$2="Fitness People",INDEX(Fitness!$D:$AM,MATCH($B66,Fitness!$B:$B,0),O$3),INDEX(Inversiones!$D:$AM,MATCH($B66,Inversiones!$B:$B,0),O$3)))/1000,0)</f>
        <v>44608</v>
      </c>
      <c r="P66" s="228" cm="1">
        <f t="array" ref="P66">+IFERROR(IF($C$2="Consolidado",INDEX(Consolidado!$D:$AM,MATCH($B66,Consolidado!$B:$B,0),P$3),IF($C$2="Fitness People",INDEX(Fitness!$D:$AM,MATCH($B66,Fitness!$B:$B,0),P$3),INDEX(Inversiones!$D:$AM,MATCH($B66,Inversiones!$B:$B,0),P$3)))/1000,0)</f>
        <v>0</v>
      </c>
      <c r="Q66" s="228" cm="1">
        <f t="array" ref="Q66">+IFERROR(IF($C$2="Consolidado",INDEX(Consolidado!$D:$AM,MATCH($B66,Consolidado!$B:$B,0),Q$3),IF($C$2="Fitness People",INDEX(Fitness!$D:$AM,MATCH($B66,Fitness!$B:$B,0),Q$3),INDEX(Inversiones!$D:$AM,MATCH($B66,Inversiones!$B:$B,0),Q$3)))/1000,0)</f>
        <v>11824</v>
      </c>
      <c r="R66" s="228" cm="1">
        <f t="array" ref="R66">+IFERROR(IF($C$2="Consolidado",INDEX(Consolidado!$D:$AM,MATCH($B66,Consolidado!$B:$B,0),R$3),IF($C$2="Fitness People",INDEX(Fitness!$D:$AM,MATCH($B66,Fitness!$B:$B,0),R$3),INDEX(Inversiones!$D:$AM,MATCH($B66,Inversiones!$B:$B,0),R$3)))/1000,0)</f>
        <v>36855</v>
      </c>
      <c r="S66" s="228" cm="1">
        <f t="array" ref="S66">+IFERROR(IF($C$2="Consolidado",INDEX(Consolidado!$D:$AM,MATCH($B66,Consolidado!$B:$B,0),S$3),IF($C$2="Fitness People",INDEX(Fitness!$D:$AM,MATCH($B66,Fitness!$B:$B,0),S$3),INDEX(Inversiones!$D:$AM,MATCH($B66,Inversiones!$B:$B,0),S$3)))/1000,0)</f>
        <v>47617</v>
      </c>
      <c r="T66" s="228" cm="1">
        <f t="array" ref="T66">+IFERROR(IF($C$2="Consolidado",INDEX(Consolidado!$D:$AM,MATCH($B66,Consolidado!$B:$B,0),T$3),IF($C$2="Fitness People",INDEX(Fitness!$D:$AM,MATCH($B66,Fitness!$B:$B,0),T$3),INDEX(Inversiones!$D:$AM,MATCH($B66,Inversiones!$B:$B,0),T$3)))/1000,0)</f>
        <v>59224</v>
      </c>
      <c r="U66" s="228" cm="1">
        <f t="array" ref="U66">+IFERROR(IF($C$2="Consolidado",INDEX(Consolidado!$D:$AM,MATCH($B66,Consolidado!$B:$B,0),U$3),IF($C$2="Fitness People",INDEX(Fitness!$D:$AM,MATCH($B66,Fitness!$B:$B,0),U$3),INDEX(Inversiones!$D:$AM,MATCH($B66,Inversiones!$B:$B,0),U$3)))/1000,0)</f>
        <v>81559</v>
      </c>
      <c r="V66" s="228" cm="1">
        <f t="array" ref="V66">+IFERROR(IF($C$2="Consolidado",INDEX(Consolidado!$D:$AM,MATCH($B66,Consolidado!$B:$B,0),V$3),IF($C$2="Fitness People",INDEX(Fitness!$D:$AM,MATCH($B66,Fitness!$B:$B,0),V$3),INDEX(Inversiones!$D:$AM,MATCH($B66,Inversiones!$B:$B,0),V$3)))/1000,0)</f>
        <v>46915</v>
      </c>
      <c r="W66" s="228" cm="1">
        <f t="array" ref="W66">+IFERROR(IF($C$2="Consolidado",INDEX(Consolidado!$D:$AM,MATCH($B66,Consolidado!$B:$B,0),W$3),IF($C$2="Fitness People",INDEX(Fitness!$D:$AM,MATCH($B66,Fitness!$B:$B,0),W$3),INDEX(Inversiones!$D:$AM,MATCH($B66,Inversiones!$B:$B,0),W$3)))/1000,0)</f>
        <v>55715</v>
      </c>
      <c r="X66" s="228" cm="1">
        <f t="array" ref="X66">+IFERROR(IF($C$2="Consolidado",INDEX(Consolidado!$D:$AM,MATCH($B66,Consolidado!$B:$B,0),X$3),IF($C$2="Fitness People",INDEX(Fitness!$D:$AM,MATCH($B66,Fitness!$B:$B,0),X$3),INDEX(Inversiones!$D:$AM,MATCH($B66,Inversiones!$B:$B,0),X$3)))/1000,0)</f>
        <v>68228.5</v>
      </c>
      <c r="Y66" s="228" cm="1">
        <f t="array" ref="Y66">+IFERROR(IF($C$2="Consolidado",INDEX(Consolidado!$D:$AM,MATCH($B66,Consolidado!$B:$B,0),Y$3),IF($C$2="Fitness People",INDEX(Fitness!$D:$AM,MATCH($B66,Fitness!$B:$B,0),Y$3),INDEX(Inversiones!$D:$AM,MATCH($B66,Inversiones!$B:$B,0),Y$3)))/1000,0)</f>
        <v>66261.5</v>
      </c>
      <c r="Z66" s="228" cm="1">
        <f t="array" ref="Z66">+IFERROR(IF($C$2="Consolidado",INDEX(Consolidado!$D:$AM,MATCH($B66,Consolidado!$B:$B,0),Z$3),IF($C$2="Fitness People",INDEX(Fitness!$D:$AM,MATCH($B66,Fitness!$B:$B,0),Z$3),INDEX(Inversiones!$D:$AM,MATCH($B66,Inversiones!$B:$B,0),Z$3)))/1000,0)</f>
        <v>212572.49600000001</v>
      </c>
      <c r="AA66" s="228" cm="1">
        <f t="array" ref="AA66">+IFERROR(IF($C$2="Consolidado",INDEX(Consolidado!$D:$AM,MATCH($B66,Consolidado!$B:$B,0),AA$3),IF($C$2="Fitness People",INDEX(Fitness!$D:$AM,MATCH($B66,Fitness!$B:$B,0),AA$3),INDEX(Inversiones!$D:$AM,MATCH($B66,Inversiones!$B:$B,0),AA$3)))/1000,0)</f>
        <v>220054.49600000001</v>
      </c>
      <c r="AB66" s="228" cm="1">
        <f t="array" ref="AB66">+IFERROR(IF($C$2="Consolidado",INDEX(Consolidado!$D:$AM,MATCH($B66,Consolidado!$B:$B,0),AB$3),IF($C$2="Fitness People",INDEX(Fitness!$D:$AM,MATCH($B66,Fitness!$B:$B,0),AB$3),INDEX(Inversiones!$D:$AM,MATCH($B66,Inversiones!$B:$B,0),AB$3)))/1000,0)</f>
        <v>0</v>
      </c>
      <c r="AC66" s="228" cm="1">
        <f t="array" ref="AC66">+IFERROR(IF($C$2="Consolidado",INDEX(Consolidado!$D:$AM,MATCH($B66,Consolidado!$B:$B,0),AC$3),IF($C$2="Fitness People",INDEX(Fitness!$D:$AM,MATCH($B66,Fitness!$B:$B,0),AC$3),INDEX(Inversiones!$D:$AM,MATCH($B66,Inversiones!$B:$B,0),AC$3)))/1000,0)</f>
        <v>35321</v>
      </c>
      <c r="AD66" s="228" cm="1">
        <f t="array" ref="AD66">+IFERROR(IF($C$2="Consolidado",INDEX(Consolidado!$D:$AM,MATCH($B66,Consolidado!$B:$B,0),AD$3),IF($C$2="Fitness People",INDEX(Fitness!$D:$AM,MATCH($B66,Fitness!$B:$B,0),AD$3),INDEX(Inversiones!$D:$AM,MATCH($B66,Inversiones!$B:$B,0),AD$3)))/1000,0)</f>
        <v>54294.66</v>
      </c>
      <c r="AE66" s="228" cm="1">
        <f t="array" ref="AE66">+IFERROR(IF($C$2="Consolidado",INDEX(Consolidado!$D:$AM,MATCH($B66,Consolidado!$B:$B,0),AE$3),IF($C$2="Fitness People",INDEX(Fitness!$D:$AM,MATCH($B66,Fitness!$B:$B,0),AE$3),INDEX(Inversiones!$D:$AM,MATCH($B66,Inversiones!$B:$B,0),AE$3)))/1000,0)</f>
        <v>57294.66</v>
      </c>
      <c r="AF66" s="228" cm="1">
        <f t="array" ref="AF66">+IFERROR(IF($C$2="Consolidado",INDEX(Consolidado!$D:$AM,MATCH($B66,Consolidado!$B:$B,0),AF$3),IF($C$2="Fitness People",INDEX(Fitness!$D:$AM,MATCH($B66,Fitness!$B:$B,0),AF$3),INDEX(Inversiones!$D:$AM,MATCH($B66,Inversiones!$B:$B,0),AF$3)))/1000,0)</f>
        <v>63600.66</v>
      </c>
      <c r="AG66" s="228" cm="1">
        <f t="array" ref="AG66">+IFERROR(IF($C$2="Consolidado",INDEX(Consolidado!$D:$AM,MATCH($B66,Consolidado!$B:$B,0),AG$3),IF($C$2="Fitness People",INDEX(Fitness!$D:$AM,MATCH($B66,Fitness!$B:$B,0),AG$3),INDEX(Inversiones!$D:$AM,MATCH($B66,Inversiones!$B:$B,0),AG$3)))/1000,0)</f>
        <v>192295.66</v>
      </c>
      <c r="AH66" s="228" cm="1">
        <f t="array" ref="AH66">+IFERROR(IF($C$2="Consolidado",INDEX(Consolidado!$D:$AM,MATCH($B66,Consolidado!$B:$B,0),AH$3),IF($C$2="Fitness People",INDEX(Fitness!$D:$AM,MATCH($B66,Fitness!$B:$B,0),AH$3),INDEX(Inversiones!$D:$AM,MATCH($B66,Inversiones!$B:$B,0),AH$3)))/1000,0)</f>
        <v>6491</v>
      </c>
      <c r="AI66" s="228" cm="1">
        <f t="array" ref="AI66">+IFERROR(IF($C$2="Consolidado",INDEX(Consolidado!$D:$AM,MATCH($B66,Consolidado!$B:$B,0),AI$3),IF($C$2="Fitness People",INDEX(Fitness!$D:$AM,MATCH($B66,Fitness!$B:$B,0),AI$3),INDEX(Inversiones!$D:$AM,MATCH($B66,Inversiones!$B:$B,0),AI$3)))/1000,0)</f>
        <v>0</v>
      </c>
      <c r="AJ66" s="228" cm="1">
        <f t="array" ref="AJ66">+IFERROR(IF($C$2="Consolidado",INDEX(Consolidado!$D:$AM,MATCH($B66,Consolidado!$B:$B,0),AJ$3),IF($C$2="Fitness People",INDEX(Fitness!$D:$AM,MATCH($B66,Fitness!$B:$B,0),AJ$3),INDEX(Inversiones!$D:$AM,MATCH($B66,Inversiones!$B:$B,0),AJ$3)))/1000,0)</f>
        <v>0</v>
      </c>
      <c r="AK66" s="228" cm="1">
        <f t="array" ref="AK66">+IFERROR(IF($C$2="Consolidado",INDEX(Consolidado!$D:$AM,MATCH($B66,Consolidado!$B:$B,0),AK$3),IF($C$2="Fitness People",INDEX(Fitness!$D:$AM,MATCH($B66,Fitness!$B:$B,0),AK$3),INDEX(Inversiones!$D:$AM,MATCH($B66,Inversiones!$B:$B,0),AK$3)))/1000,0)</f>
        <v>0</v>
      </c>
      <c r="AL66" s="228" cm="1">
        <f t="array" ref="AL66">+IFERROR(IF($C$2="Consolidado",INDEX(Consolidado!$D:$AM,MATCH($B66,Consolidado!$B:$B,0),AL$3),IF($C$2="Fitness People",INDEX(Fitness!$D:$AM,MATCH($B66,Fitness!$B:$B,0),AL$3),INDEX(Inversiones!$D:$AM,MATCH($B66,Inversiones!$B:$B,0),AL$3)))/1000,0)</f>
        <v>0</v>
      </c>
      <c r="AM66" s="228" cm="1">
        <f t="array" ref="AM66">+IFERROR(IF($C$2="Consolidado",INDEX(Consolidado!$D:$AM,MATCH($B66,Consolidado!$B:$B,0),AM$3),IF($C$2="Fitness People",INDEX(Fitness!$D:$AM,MATCH($B66,Fitness!$B:$B,0),AM$3),INDEX(Inversiones!$D:$AM,MATCH($B66,Inversiones!$B:$B,0),AM$3)))/1000,0)</f>
        <v>0</v>
      </c>
      <c r="AN66" s="228" cm="1">
        <f t="array" ref="AN66">+IFERROR(IF($C$2="Consolidado",INDEX(Consolidado!$D:$AM,MATCH($B66,Consolidado!$B:$B,0),AN$3),IF($C$2="Fitness People",INDEX(Fitness!$D:$AM,MATCH($B66,Fitness!$B:$B,0),AN$3),INDEX(Inversiones!$D:$AM,MATCH($B66,Inversiones!$B:$B,0),AN$3)))/1000,0)</f>
        <v>0</v>
      </c>
      <c r="AP66" s="228" cm="1">
        <f t="array" ref="AP66">+AVERAGE(IF($E$3:$P$3&lt;=$AR$2,$E66:$P66))</f>
        <v>58633.416666666664</v>
      </c>
      <c r="AQ66" s="228" cm="1">
        <f t="array" ref="AQ66">+AVERAGE(IF($Q$3:$AB$3&lt;=$AR$2+12,$Q66:$AB66))</f>
        <v>47332.333333333336</v>
      </c>
      <c r="AR66" s="228" cm="1">
        <f t="array" ref="AR66">+AVERAGE(IF($AC$3:$AN$3&lt;=$AR$2+24,$AC66:$AN66))</f>
        <v>68216.273333333331</v>
      </c>
      <c r="AT66" s="228"/>
      <c r="AU66" s="228"/>
      <c r="AV66" s="228"/>
    </row>
    <row r="67" spans="2:48" outlineLevel="1" x14ac:dyDescent="0.3">
      <c r="B67" s="149" t="s">
        <v>491</v>
      </c>
      <c r="C67" s="60" t="s">
        <v>492</v>
      </c>
      <c r="E67" s="229" cm="1">
        <f t="array" ref="E67">+IFERROR(IF($C$2="Consolidado",INDEX(Consolidado!$D:$AM,MATCH($B67,Consolidado!$B:$B,0),E$3),IF($C$2="Fitness People",INDEX(Fitness!$D:$AM,MATCH($B67,Fitness!$B:$B,0),E$3),INDEX(Inversiones!$D:$AM,MATCH($B67,Inversiones!$B:$B,0),E$3)))/1000,0)</f>
        <v>111452.406</v>
      </c>
      <c r="F67" s="229" cm="1">
        <f t="array" ref="F67">+IFERROR(IF($C$2="Consolidado",INDEX(Consolidado!$D:$AM,MATCH($B67,Consolidado!$B:$B,0),F$3),IF($C$2="Fitness People",INDEX(Fitness!$D:$AM,MATCH($B67,Fitness!$B:$B,0),F$3),INDEX(Inversiones!$D:$AM,MATCH($B67,Inversiones!$B:$B,0),F$3)))/1000,0)</f>
        <v>112372.406</v>
      </c>
      <c r="G67" s="229" cm="1">
        <f t="array" ref="G67">+IFERROR(IF($C$2="Consolidado",INDEX(Consolidado!$D:$AM,MATCH($B67,Consolidado!$B:$B,0),G$3),IF($C$2="Fitness People",INDEX(Fitness!$D:$AM,MATCH($B67,Fitness!$B:$B,0),G$3),INDEX(Inversiones!$D:$AM,MATCH($B67,Inversiones!$B:$B,0),G$3)))/1000,0)</f>
        <v>112642.406</v>
      </c>
      <c r="H67" s="229" cm="1">
        <f t="array" ref="H67">+IFERROR(IF($C$2="Consolidado",INDEX(Consolidado!$D:$AM,MATCH($B67,Consolidado!$B:$B,0),H$3),IF($C$2="Fitness People",INDEX(Fitness!$D:$AM,MATCH($B67,Fitness!$B:$B,0),H$3),INDEX(Inversiones!$D:$AM,MATCH($B67,Inversiones!$B:$B,0),H$3)))/1000,0)</f>
        <v>113032.406</v>
      </c>
      <c r="I67" s="229" cm="1">
        <f t="array" ref="I67">+IFERROR(IF($C$2="Consolidado",INDEX(Consolidado!$D:$AM,MATCH($B67,Consolidado!$B:$B,0),I$3),IF($C$2="Fitness People",INDEX(Fitness!$D:$AM,MATCH($B67,Fitness!$B:$B,0),I$3),INDEX(Inversiones!$D:$AM,MATCH($B67,Inversiones!$B:$B,0),I$3)))/1000,0)</f>
        <v>24799.6538</v>
      </c>
      <c r="J67" s="229" cm="1">
        <f t="array" ref="J67">+IFERROR(IF($C$2="Consolidado",INDEX(Consolidado!$D:$AM,MATCH($B67,Consolidado!$B:$B,0),J$3),IF($C$2="Fitness People",INDEX(Fitness!$D:$AM,MATCH($B67,Fitness!$B:$B,0),J$3),INDEX(Inversiones!$D:$AM,MATCH($B67,Inversiones!$B:$B,0),J$3)))/1000,0)</f>
        <v>0</v>
      </c>
      <c r="K67" s="229" cm="1">
        <f t="array" ref="K67">+IFERROR(IF($C$2="Consolidado",INDEX(Consolidado!$D:$AM,MATCH($B67,Consolidado!$B:$B,0),K$3),IF($C$2="Fitness People",INDEX(Fitness!$D:$AM,MATCH($B67,Fitness!$B:$B,0),K$3),INDEX(Inversiones!$D:$AM,MATCH($B67,Inversiones!$B:$B,0),K$3)))/1000,0)</f>
        <v>1094</v>
      </c>
      <c r="L67" s="229" cm="1">
        <f t="array" ref="L67">+IFERROR(IF($C$2="Consolidado",INDEX(Consolidado!$D:$AM,MATCH($B67,Consolidado!$B:$B,0),L$3),IF($C$2="Fitness People",INDEX(Fitness!$D:$AM,MATCH($B67,Fitness!$B:$B,0),L$3),INDEX(Inversiones!$D:$AM,MATCH($B67,Inversiones!$B:$B,0),L$3)))/1000,0)</f>
        <v>2300.6922000000004</v>
      </c>
      <c r="M67" s="229" cm="1">
        <f t="array" ref="M67">+IFERROR(IF($C$2="Consolidado",INDEX(Consolidado!$D:$AM,MATCH($B67,Consolidado!$B:$B,0),M$3),IF($C$2="Fitness People",INDEX(Fitness!$D:$AM,MATCH($B67,Fitness!$B:$B,0),M$3),INDEX(Inversiones!$D:$AM,MATCH($B67,Inversiones!$B:$B,0),M$3)))/1000,0)</f>
        <v>2955</v>
      </c>
      <c r="N67" s="229" cm="1">
        <f t="array" ref="N67">+IFERROR(IF($C$2="Consolidado",INDEX(Consolidado!$D:$AM,MATCH($B67,Consolidado!$B:$B,0),N$3),IF($C$2="Fitness People",INDEX(Fitness!$D:$AM,MATCH($B67,Fitness!$B:$B,0),N$3),INDEX(Inversiones!$D:$AM,MATCH($B67,Inversiones!$B:$B,0),N$3)))/1000,0)</f>
        <v>13385</v>
      </c>
      <c r="O67" s="229" cm="1">
        <f t="array" ref="O67">+IFERROR(IF($C$2="Consolidado",INDEX(Consolidado!$D:$AM,MATCH($B67,Consolidado!$B:$B,0),O$3),IF($C$2="Fitness People",INDEX(Fitness!$D:$AM,MATCH($B67,Fitness!$B:$B,0),O$3),INDEX(Inversiones!$D:$AM,MATCH($B67,Inversiones!$B:$B,0),O$3)))/1000,0)</f>
        <v>16841.468000000001</v>
      </c>
      <c r="P67" s="229" cm="1">
        <f t="array" ref="P67">+IFERROR(IF($C$2="Consolidado",INDEX(Consolidado!$D:$AM,MATCH($B67,Consolidado!$B:$B,0),P$3),IF($C$2="Fitness People",INDEX(Fitness!$D:$AM,MATCH($B67,Fitness!$B:$B,0),P$3),INDEX(Inversiones!$D:$AM,MATCH($B67,Inversiones!$B:$B,0),P$3)))/1000,0)</f>
        <v>90874.514290000006</v>
      </c>
      <c r="Q67" s="229" cm="1">
        <f t="array" ref="Q67">+IFERROR(IF($C$2="Consolidado",INDEX(Consolidado!$D:$AM,MATCH($B67,Consolidado!$B:$B,0),Q$3),IF($C$2="Fitness People",INDEX(Fitness!$D:$AM,MATCH($B67,Fitness!$B:$B,0),Q$3),INDEX(Inversiones!$D:$AM,MATCH($B67,Inversiones!$B:$B,0),Q$3)))/1000,0)</f>
        <v>28540.508999999998</v>
      </c>
      <c r="R67" s="229" cm="1">
        <f t="array" ref="R67">+IFERROR(IF($C$2="Consolidado",INDEX(Consolidado!$D:$AM,MATCH($B67,Consolidado!$B:$B,0),R$3),IF($C$2="Fitness People",INDEX(Fitness!$D:$AM,MATCH($B67,Fitness!$B:$B,0),R$3),INDEX(Inversiones!$D:$AM,MATCH($B67,Inversiones!$B:$B,0),R$3)))/1000,0)</f>
        <v>32760.261999999999</v>
      </c>
      <c r="S67" s="229" cm="1">
        <f t="array" ref="S67">+IFERROR(IF($C$2="Consolidado",INDEX(Consolidado!$D:$AM,MATCH($B67,Consolidado!$B:$B,0),S$3),IF($C$2="Fitness People",INDEX(Fitness!$D:$AM,MATCH($B67,Fitness!$B:$B,0),S$3),INDEX(Inversiones!$D:$AM,MATCH($B67,Inversiones!$B:$B,0),S$3)))/1000,0)</f>
        <v>33100.262000000002</v>
      </c>
      <c r="T67" s="229" cm="1">
        <f t="array" ref="T67">+IFERROR(IF($C$2="Consolidado",INDEX(Consolidado!$D:$AM,MATCH($B67,Consolidado!$B:$B,0),T$3),IF($C$2="Fitness People",INDEX(Fitness!$D:$AM,MATCH($B67,Fitness!$B:$B,0),T$3),INDEX(Inversiones!$D:$AM,MATCH($B67,Inversiones!$B:$B,0),T$3)))/1000,0)</f>
        <v>48659.737999999998</v>
      </c>
      <c r="U67" s="229" cm="1">
        <f t="array" ref="U67">+IFERROR(IF($C$2="Consolidado",INDEX(Consolidado!$D:$AM,MATCH($B67,Consolidado!$B:$B,0),U$3),IF($C$2="Fitness People",INDEX(Fitness!$D:$AM,MATCH($B67,Fitness!$B:$B,0),U$3),INDEX(Inversiones!$D:$AM,MATCH($B67,Inversiones!$B:$B,0),U$3)))/1000,0)</f>
        <v>64300.550999999999</v>
      </c>
      <c r="V67" s="229" cm="1">
        <f t="array" ref="V67">+IFERROR(IF($C$2="Consolidado",INDEX(Consolidado!$D:$AM,MATCH($B67,Consolidado!$B:$B,0),V$3),IF($C$2="Fitness People",INDEX(Fitness!$D:$AM,MATCH($B67,Fitness!$B:$B,0),V$3),INDEX(Inversiones!$D:$AM,MATCH($B67,Inversiones!$B:$B,0),V$3)))/1000,0)</f>
        <v>65850.551000000007</v>
      </c>
      <c r="W67" s="229" cm="1">
        <f t="array" ref="W67">+IFERROR(IF($C$2="Consolidado",INDEX(Consolidado!$D:$AM,MATCH($B67,Consolidado!$B:$B,0),W$3),IF($C$2="Fitness People",INDEX(Fitness!$D:$AM,MATCH($B67,Fitness!$B:$B,0),W$3),INDEX(Inversiones!$D:$AM,MATCH($B67,Inversiones!$B:$B,0),W$3)))/1000,0)</f>
        <v>75350.551000000007</v>
      </c>
      <c r="X67" s="229" cm="1">
        <f t="array" ref="X67">+IFERROR(IF($C$2="Consolidado",INDEX(Consolidado!$D:$AM,MATCH($B67,Consolidado!$B:$B,0),X$3),IF($C$2="Fitness People",INDEX(Fitness!$D:$AM,MATCH($B67,Fitness!$B:$B,0),X$3),INDEX(Inversiones!$D:$AM,MATCH($B67,Inversiones!$B:$B,0),X$3)))/1000,0)</f>
        <v>99742.421000000002</v>
      </c>
      <c r="Y67" s="229" cm="1">
        <f t="array" ref="Y67">+IFERROR(IF($C$2="Consolidado",INDEX(Consolidado!$D:$AM,MATCH($B67,Consolidado!$B:$B,0),Y$3),IF($C$2="Fitness People",INDEX(Fitness!$D:$AM,MATCH($B67,Fitness!$B:$B,0),Y$3),INDEX(Inversiones!$D:$AM,MATCH($B67,Inversiones!$B:$B,0),Y$3)))/1000,0)</f>
        <v>125733.984</v>
      </c>
      <c r="Z67" s="229" cm="1">
        <f t="array" ref="Z67">+IFERROR(IF($C$2="Consolidado",INDEX(Consolidado!$D:$AM,MATCH($B67,Consolidado!$B:$B,0),Z$3),IF($C$2="Fitness People",INDEX(Fitness!$D:$AM,MATCH($B67,Fitness!$B:$B,0),Z$3),INDEX(Inversiones!$D:$AM,MATCH($B67,Inversiones!$B:$B,0),Z$3)))/1000,0)</f>
        <v>128132.54</v>
      </c>
      <c r="AA67" s="229" cm="1">
        <f t="array" ref="AA67">+IFERROR(IF($C$2="Consolidado",INDEX(Consolidado!$D:$AM,MATCH($B67,Consolidado!$B:$B,0),AA$3),IF($C$2="Fitness People",INDEX(Fitness!$D:$AM,MATCH($B67,Fitness!$B:$B,0),AA$3),INDEX(Inversiones!$D:$AM,MATCH($B67,Inversiones!$B:$B,0),AA$3)))/1000,0)</f>
        <v>131788.51300000001</v>
      </c>
      <c r="AB67" s="229" cm="1">
        <f t="array" ref="AB67">+IFERROR(IF($C$2="Consolidado",INDEX(Consolidado!$D:$AM,MATCH($B67,Consolidado!$B:$B,0),AB$3),IF($C$2="Fitness People",INDEX(Fitness!$D:$AM,MATCH($B67,Fitness!$B:$B,0),AB$3),INDEX(Inversiones!$D:$AM,MATCH($B67,Inversiones!$B:$B,0),AB$3)))/1000,0)</f>
        <v>0</v>
      </c>
      <c r="AC67" s="229" cm="1">
        <f t="array" ref="AC67">+IFERROR(IF($C$2="Consolidado",INDEX(Consolidado!$D:$AM,MATCH($B67,Consolidado!$B:$B,0),AC$3),IF($C$2="Fitness People",INDEX(Fitness!$D:$AM,MATCH($B67,Fitness!$B:$B,0),AC$3),INDEX(Inversiones!$D:$AM,MATCH($B67,Inversiones!$B:$B,0),AC$3)))/1000,0)</f>
        <v>18344.247489999998</v>
      </c>
      <c r="AD67" s="229" cm="1">
        <f t="array" ref="AD67">+IFERROR(IF($C$2="Consolidado",INDEX(Consolidado!$D:$AM,MATCH($B67,Consolidado!$B:$B,0),AD$3),IF($C$2="Fitness People",INDEX(Fitness!$D:$AM,MATCH($B67,Fitness!$B:$B,0),AD$3),INDEX(Inversiones!$D:$AM,MATCH($B67,Inversiones!$B:$B,0),AD$3)))/1000,0)</f>
        <v>0</v>
      </c>
      <c r="AE67" s="229" cm="1">
        <f t="array" ref="AE67">+IFERROR(IF($C$2="Consolidado",INDEX(Consolidado!$D:$AM,MATCH($B67,Consolidado!$B:$B,0),AE$3),IF($C$2="Fitness People",INDEX(Fitness!$D:$AM,MATCH($B67,Fitness!$B:$B,0),AE$3),INDEX(Inversiones!$D:$AM,MATCH($B67,Inversiones!$B:$B,0),AE$3)))/1000,0)</f>
        <v>0</v>
      </c>
      <c r="AF67" s="229" cm="1">
        <f t="array" ref="AF67">+IFERROR(IF($C$2="Consolidado",INDEX(Consolidado!$D:$AM,MATCH($B67,Consolidado!$B:$B,0),AF$3),IF($C$2="Fitness People",INDEX(Fitness!$D:$AM,MATCH($B67,Fitness!$B:$B,0),AF$3),INDEX(Inversiones!$D:$AM,MATCH($B67,Inversiones!$B:$B,0),AF$3)))/1000,0)</f>
        <v>0</v>
      </c>
      <c r="AG67" s="229" cm="1">
        <f t="array" ref="AG67">+IFERROR(IF($C$2="Consolidado",INDEX(Consolidado!$D:$AM,MATCH($B67,Consolidado!$B:$B,0),AG$3),IF($C$2="Fitness People",INDEX(Fitness!$D:$AM,MATCH($B67,Fitness!$B:$B,0),AG$3),INDEX(Inversiones!$D:$AM,MATCH($B67,Inversiones!$B:$B,0),AG$3)))/1000,0)</f>
        <v>63639.499000000003</v>
      </c>
      <c r="AH67" s="229" cm="1">
        <f t="array" ref="AH67">+IFERROR(IF($C$2="Consolidado",INDEX(Consolidado!$D:$AM,MATCH($B67,Consolidado!$B:$B,0),AH$3),IF($C$2="Fitness People",INDEX(Fitness!$D:$AM,MATCH($B67,Fitness!$B:$B,0),AH$3),INDEX(Inversiones!$D:$AM,MATCH($B67,Inversiones!$B:$B,0),AH$3)))/1000,0)</f>
        <v>0</v>
      </c>
      <c r="AI67" s="229" cm="1">
        <f t="array" ref="AI67">+IFERROR(IF($C$2="Consolidado",INDEX(Consolidado!$D:$AM,MATCH($B67,Consolidado!$B:$B,0),AI$3),IF($C$2="Fitness People",INDEX(Fitness!$D:$AM,MATCH($B67,Fitness!$B:$B,0),AI$3),INDEX(Inversiones!$D:$AM,MATCH($B67,Inversiones!$B:$B,0),AI$3)))/1000,0)</f>
        <v>0</v>
      </c>
      <c r="AJ67" s="229" cm="1">
        <f t="array" ref="AJ67">+IFERROR(IF($C$2="Consolidado",INDEX(Consolidado!$D:$AM,MATCH($B67,Consolidado!$B:$B,0),AJ$3),IF($C$2="Fitness People",INDEX(Fitness!$D:$AM,MATCH($B67,Fitness!$B:$B,0),AJ$3),INDEX(Inversiones!$D:$AM,MATCH($B67,Inversiones!$B:$B,0),AJ$3)))/1000,0)</f>
        <v>0</v>
      </c>
      <c r="AK67" s="229" cm="1">
        <f t="array" ref="AK67">+IFERROR(IF($C$2="Consolidado",INDEX(Consolidado!$D:$AM,MATCH($B67,Consolidado!$B:$B,0),AK$3),IF($C$2="Fitness People",INDEX(Fitness!$D:$AM,MATCH($B67,Fitness!$B:$B,0),AK$3),INDEX(Inversiones!$D:$AM,MATCH($B67,Inversiones!$B:$B,0),AK$3)))/1000,0)</f>
        <v>0</v>
      </c>
      <c r="AL67" s="229" cm="1">
        <f t="array" ref="AL67">+IFERROR(IF($C$2="Consolidado",INDEX(Consolidado!$D:$AM,MATCH($B67,Consolidado!$B:$B,0),AL$3),IF($C$2="Fitness People",INDEX(Fitness!$D:$AM,MATCH($B67,Fitness!$B:$B,0),AL$3),INDEX(Inversiones!$D:$AM,MATCH($B67,Inversiones!$B:$B,0),AL$3)))/1000,0)</f>
        <v>0</v>
      </c>
      <c r="AM67" s="229" cm="1">
        <f t="array" ref="AM67">+IFERROR(IF($C$2="Consolidado",INDEX(Consolidado!$D:$AM,MATCH($B67,Consolidado!$B:$B,0),AM$3),IF($C$2="Fitness People",INDEX(Fitness!$D:$AM,MATCH($B67,Fitness!$B:$B,0),AM$3),INDEX(Inversiones!$D:$AM,MATCH($B67,Inversiones!$B:$B,0),AM$3)))/1000,0)</f>
        <v>0</v>
      </c>
      <c r="AN67" s="229" cm="1">
        <f t="array" ref="AN67">+IFERROR(IF($C$2="Consolidado",INDEX(Consolidado!$D:$AM,MATCH($B67,Consolidado!$B:$B,0),AN$3),IF($C$2="Fitness People",INDEX(Fitness!$D:$AM,MATCH($B67,Fitness!$B:$B,0),AN$3),INDEX(Inversiones!$D:$AM,MATCH($B67,Inversiones!$B:$B,0),AN$3)))/1000,0)</f>
        <v>0</v>
      </c>
      <c r="AP67" s="229" cm="1">
        <f t="array" ref="AP67">+AVERAGE(IF($E$3:$P$3&lt;=$AR$2,$E67:$P67))</f>
        <v>79049.879633333345</v>
      </c>
      <c r="AQ67" s="229" cm="1">
        <f t="array" ref="AQ67">+AVERAGE(IF($Q$3:$AB$3&lt;=$AR$2+12,$Q67:$AB67))</f>
        <v>45535.31216666667</v>
      </c>
      <c r="AR67" s="229" cm="1">
        <f t="array" ref="AR67">+AVERAGE(IF($AC$3:$AN$3&lt;=$AR$2+24,$AC67:$AN67))</f>
        <v>13663.957748333334</v>
      </c>
      <c r="AT67" s="229"/>
      <c r="AU67" s="229"/>
      <c r="AV67" s="229"/>
    </row>
    <row r="68" spans="2:48" outlineLevel="1" x14ac:dyDescent="0.3">
      <c r="B68" s="149" t="s">
        <v>493</v>
      </c>
      <c r="C68" s="60" t="s">
        <v>494</v>
      </c>
      <c r="E68" s="229" cm="1">
        <f t="array" ref="E68">+IFERROR(IF($C$2="Consolidado",INDEX(Consolidado!$D:$AM,MATCH($B68,Consolidado!$B:$B,0),E$3),IF($C$2="Fitness People",INDEX(Fitness!$D:$AM,MATCH($B68,Fitness!$B:$B,0),E$3),INDEX(Inversiones!$D:$AM,MATCH($B68,Inversiones!$B:$B,0),E$3)))/1000,0)</f>
        <v>387674.56637000002</v>
      </c>
      <c r="F68" s="229" cm="1">
        <f t="array" ref="F68">+IFERROR(IF($C$2="Consolidado",INDEX(Consolidado!$D:$AM,MATCH($B68,Consolidado!$B:$B,0),F$3),IF($C$2="Fitness People",INDEX(Fitness!$D:$AM,MATCH($B68,Fitness!$B:$B,0),F$3),INDEX(Inversiones!$D:$AM,MATCH($B68,Inversiones!$B:$B,0),F$3)))/1000,0)</f>
        <v>421590.67736999999</v>
      </c>
      <c r="G68" s="229" cm="1">
        <f t="array" ref="G68">+IFERROR(IF($C$2="Consolidado",INDEX(Consolidado!$D:$AM,MATCH($B68,Consolidado!$B:$B,0),G$3),IF($C$2="Fitness People",INDEX(Fitness!$D:$AM,MATCH($B68,Fitness!$B:$B,0),G$3),INDEX(Inversiones!$D:$AM,MATCH($B68,Inversiones!$B:$B,0),G$3)))/1000,0)</f>
        <v>529795.39237000002</v>
      </c>
      <c r="H68" s="229" cm="1">
        <f t="array" ref="H68">+IFERROR(IF($C$2="Consolidado",INDEX(Consolidado!$D:$AM,MATCH($B68,Consolidado!$B:$B,0),H$3),IF($C$2="Fitness People",INDEX(Fitness!$D:$AM,MATCH($B68,Fitness!$B:$B,0),H$3),INDEX(Inversiones!$D:$AM,MATCH($B68,Inversiones!$B:$B,0),H$3)))/1000,0)</f>
        <v>539122.8733199999</v>
      </c>
      <c r="I68" s="229" cm="1">
        <f t="array" ref="I68">+IFERROR(IF($C$2="Consolidado",INDEX(Consolidado!$D:$AM,MATCH($B68,Consolidado!$B:$B,0),I$3),IF($C$2="Fitness People",INDEX(Fitness!$D:$AM,MATCH($B68,Fitness!$B:$B,0),I$3),INDEX(Inversiones!$D:$AM,MATCH($B68,Inversiones!$B:$B,0),I$3)))/1000,0)</f>
        <v>633245.17432000011</v>
      </c>
      <c r="J68" s="229" cm="1">
        <f t="array" ref="J68">+IFERROR(IF($C$2="Consolidado",INDEX(Consolidado!$D:$AM,MATCH($B68,Consolidado!$B:$B,0),J$3),IF($C$2="Fitness People",INDEX(Fitness!$D:$AM,MATCH($B68,Fitness!$B:$B,0),J$3),INDEX(Inversiones!$D:$AM,MATCH($B68,Inversiones!$B:$B,0),J$3)))/1000,0)</f>
        <v>714887.50559000007</v>
      </c>
      <c r="K68" s="229" cm="1">
        <f t="array" ref="K68">+IFERROR(IF($C$2="Consolidado",INDEX(Consolidado!$D:$AM,MATCH($B68,Consolidado!$B:$B,0),K$3),IF($C$2="Fitness People",INDEX(Fitness!$D:$AM,MATCH($B68,Fitness!$B:$B,0),K$3),INDEX(Inversiones!$D:$AM,MATCH($B68,Inversiones!$B:$B,0),K$3)))/1000,0)</f>
        <v>679261.49859000009</v>
      </c>
      <c r="L68" s="229" cm="1">
        <f t="array" ref="L68">+IFERROR(IF($C$2="Consolidado",INDEX(Consolidado!$D:$AM,MATCH($B68,Consolidado!$B:$B,0),L$3),IF($C$2="Fitness People",INDEX(Fitness!$D:$AM,MATCH($B68,Fitness!$B:$B,0),L$3),INDEX(Inversiones!$D:$AM,MATCH($B68,Inversiones!$B:$B,0),L$3)))/1000,0)</f>
        <v>691985.51060000004</v>
      </c>
      <c r="M68" s="229" cm="1">
        <f t="array" ref="M68">+IFERROR(IF($C$2="Consolidado",INDEX(Consolidado!$D:$AM,MATCH($B68,Consolidado!$B:$B,0),M$3),IF($C$2="Fitness People",INDEX(Fitness!$D:$AM,MATCH($B68,Fitness!$B:$B,0),M$3),INDEX(Inversiones!$D:$AM,MATCH($B68,Inversiones!$B:$B,0),M$3)))/1000,0)</f>
        <v>711026.35759999999</v>
      </c>
      <c r="N68" s="229" cm="1">
        <f t="array" ref="N68">+IFERROR(IF($C$2="Consolidado",INDEX(Consolidado!$D:$AM,MATCH($B68,Consolidado!$B:$B,0),N$3),IF($C$2="Fitness People",INDEX(Fitness!$D:$AM,MATCH($B68,Fitness!$B:$B,0),N$3),INDEX(Inversiones!$D:$AM,MATCH($B68,Inversiones!$B:$B,0),N$3)))/1000,0)</f>
        <v>616398.36141999997</v>
      </c>
      <c r="O68" s="229" cm="1">
        <f t="array" ref="O68">+IFERROR(IF($C$2="Consolidado",INDEX(Consolidado!$D:$AM,MATCH($B68,Consolidado!$B:$B,0),O$3),IF($C$2="Fitness People",INDEX(Fitness!$D:$AM,MATCH($B68,Fitness!$B:$B,0),O$3),INDEX(Inversiones!$D:$AM,MATCH($B68,Inversiones!$B:$B,0),O$3)))/1000,0)</f>
        <v>575602.26516999991</v>
      </c>
      <c r="P68" s="229" cm="1">
        <f t="array" ref="P68">+IFERROR(IF($C$2="Consolidado",INDEX(Consolidado!$D:$AM,MATCH($B68,Consolidado!$B:$B,0),P$3),IF($C$2="Fitness People",INDEX(Fitness!$D:$AM,MATCH($B68,Fitness!$B:$B,0),P$3),INDEX(Inversiones!$D:$AM,MATCH($B68,Inversiones!$B:$B,0),P$3)))/1000,0)</f>
        <v>617759.43299999996</v>
      </c>
      <c r="Q68" s="229" cm="1">
        <f t="array" ref="Q68">+IFERROR(IF($C$2="Consolidado",INDEX(Consolidado!$D:$AM,MATCH($B68,Consolidado!$B:$B,0),Q$3),IF($C$2="Fitness People",INDEX(Fitness!$D:$AM,MATCH($B68,Fitness!$B:$B,0),Q$3),INDEX(Inversiones!$D:$AM,MATCH($B68,Inversiones!$B:$B,0),Q$3)))/1000,0)</f>
        <v>732726.18400000001</v>
      </c>
      <c r="R68" s="229" cm="1">
        <f t="array" ref="R68">+IFERROR(IF($C$2="Consolidado",INDEX(Consolidado!$D:$AM,MATCH($B68,Consolidado!$B:$B,0),R$3),IF($C$2="Fitness People",INDEX(Fitness!$D:$AM,MATCH($B68,Fitness!$B:$B,0),R$3),INDEX(Inversiones!$D:$AM,MATCH($B68,Inversiones!$B:$B,0),R$3)))/1000,0)</f>
        <v>739784.95588999998</v>
      </c>
      <c r="S68" s="229" cm="1">
        <f t="array" ref="S68">+IFERROR(IF($C$2="Consolidado",INDEX(Consolidado!$D:$AM,MATCH($B68,Consolidado!$B:$B,0),S$3),IF($C$2="Fitness People",INDEX(Fitness!$D:$AM,MATCH($B68,Fitness!$B:$B,0),S$3),INDEX(Inversiones!$D:$AM,MATCH($B68,Inversiones!$B:$B,0),S$3)))/1000,0)</f>
        <v>710964.47788999998</v>
      </c>
      <c r="T68" s="229" cm="1">
        <f t="array" ref="T68">+IFERROR(IF($C$2="Consolidado",INDEX(Consolidado!$D:$AM,MATCH($B68,Consolidado!$B:$B,0),T$3),IF($C$2="Fitness People",INDEX(Fitness!$D:$AM,MATCH($B68,Fitness!$B:$B,0),T$3),INDEX(Inversiones!$D:$AM,MATCH($B68,Inversiones!$B:$B,0),T$3)))/1000,0)</f>
        <v>701417.41641999991</v>
      </c>
      <c r="U68" s="229" cm="1">
        <f t="array" ref="U68">+IFERROR(IF($C$2="Consolidado",INDEX(Consolidado!$D:$AM,MATCH($B68,Consolidado!$B:$B,0),U$3),IF($C$2="Fitness People",INDEX(Fitness!$D:$AM,MATCH($B68,Fitness!$B:$B,0),U$3),INDEX(Inversiones!$D:$AM,MATCH($B68,Inversiones!$B:$B,0),U$3)))/1000,0)</f>
        <v>715531.81841999991</v>
      </c>
      <c r="V68" s="229" cm="1">
        <f t="array" ref="V68">+IFERROR(IF($C$2="Consolidado",INDEX(Consolidado!$D:$AM,MATCH($B68,Consolidado!$B:$B,0),V$3),IF($C$2="Fitness People",INDEX(Fitness!$D:$AM,MATCH($B68,Fitness!$B:$B,0),V$3),INDEX(Inversiones!$D:$AM,MATCH($B68,Inversiones!$B:$B,0),V$3)))/1000,0)</f>
        <v>267740.91441999999</v>
      </c>
      <c r="W68" s="229" cm="1">
        <f t="array" ref="W68">+IFERROR(IF($C$2="Consolidado",INDEX(Consolidado!$D:$AM,MATCH($B68,Consolidado!$B:$B,0),W$3),IF($C$2="Fitness People",INDEX(Fitness!$D:$AM,MATCH($B68,Fitness!$B:$B,0),W$3),INDEX(Inversiones!$D:$AM,MATCH($B68,Inversiones!$B:$B,0),W$3)))/1000,0)</f>
        <v>298281.15275000001</v>
      </c>
      <c r="X68" s="229" cm="1">
        <f t="array" ref="X68">+IFERROR(IF($C$2="Consolidado",INDEX(Consolidado!$D:$AM,MATCH($B68,Consolidado!$B:$B,0),X$3),IF($C$2="Fitness People",INDEX(Fitness!$D:$AM,MATCH($B68,Fitness!$B:$B,0),X$3),INDEX(Inversiones!$D:$AM,MATCH($B68,Inversiones!$B:$B,0),X$3)))/1000,0)</f>
        <v>351137.14655</v>
      </c>
      <c r="Y68" s="229" cm="1">
        <f t="array" ref="Y68">+IFERROR(IF($C$2="Consolidado",INDEX(Consolidado!$D:$AM,MATCH($B68,Consolidado!$B:$B,0),Y$3),IF($C$2="Fitness People",INDEX(Fitness!$D:$AM,MATCH($B68,Fitness!$B:$B,0),Y$3),INDEX(Inversiones!$D:$AM,MATCH($B68,Inversiones!$B:$B,0),Y$3)))/1000,0)</f>
        <v>545901.5255499999</v>
      </c>
      <c r="Z68" s="229" cm="1">
        <f t="array" ref="Z68">+IFERROR(IF($C$2="Consolidado",INDEX(Consolidado!$D:$AM,MATCH($B68,Consolidado!$B:$B,0),Z$3),IF($C$2="Fitness People",INDEX(Fitness!$D:$AM,MATCH($B68,Fitness!$B:$B,0),Z$3),INDEX(Inversiones!$D:$AM,MATCH($B68,Inversiones!$B:$B,0),Z$3)))/1000,0)</f>
        <v>676210.56340999994</v>
      </c>
      <c r="AA68" s="229" cm="1">
        <f t="array" ref="AA68">+IFERROR(IF($C$2="Consolidado",INDEX(Consolidado!$D:$AM,MATCH($B68,Consolidado!$B:$B,0),AA$3),IF($C$2="Fitness People",INDEX(Fitness!$D:$AM,MATCH($B68,Fitness!$B:$B,0),AA$3),INDEX(Inversiones!$D:$AM,MATCH($B68,Inversiones!$B:$B,0),AA$3)))/1000,0)</f>
        <v>748874.68703000015</v>
      </c>
      <c r="AB68" s="229" cm="1">
        <f t="array" ref="AB68">+IFERROR(IF($C$2="Consolidado",INDEX(Consolidado!$D:$AM,MATCH($B68,Consolidado!$B:$B,0),AB$3),IF($C$2="Fitness People",INDEX(Fitness!$D:$AM,MATCH($B68,Fitness!$B:$B,0),AB$3),INDEX(Inversiones!$D:$AM,MATCH($B68,Inversiones!$B:$B,0),AB$3)))/1000,0)</f>
        <v>500796.66166000004</v>
      </c>
      <c r="AC68" s="229" cm="1">
        <f t="array" ref="AC68">+IFERROR(IF($C$2="Consolidado",INDEX(Consolidado!$D:$AM,MATCH($B68,Consolidado!$B:$B,0),AC$3),IF($C$2="Fitness People",INDEX(Fitness!$D:$AM,MATCH($B68,Fitness!$B:$B,0),AC$3),INDEX(Inversiones!$D:$AM,MATCH($B68,Inversiones!$B:$B,0),AC$3)))/1000,0)</f>
        <v>14480.206179999999</v>
      </c>
      <c r="AD68" s="229" cm="1">
        <f t="array" ref="AD68">+IFERROR(IF($C$2="Consolidado",INDEX(Consolidado!$D:$AM,MATCH($B68,Consolidado!$B:$B,0),AD$3),IF($C$2="Fitness People",INDEX(Fitness!$D:$AM,MATCH($B68,Fitness!$B:$B,0),AD$3),INDEX(Inversiones!$D:$AM,MATCH($B68,Inversiones!$B:$B,0),AD$3)))/1000,0)</f>
        <v>24116.781739999999</v>
      </c>
      <c r="AE68" s="229" cm="1">
        <f t="array" ref="AE68">+IFERROR(IF($C$2="Consolidado",INDEX(Consolidado!$D:$AM,MATCH($B68,Consolidado!$B:$B,0),AE$3),IF($C$2="Fitness People",INDEX(Fitness!$D:$AM,MATCH($B68,Fitness!$B:$B,0),AE$3),INDEX(Inversiones!$D:$AM,MATCH($B68,Inversiones!$B:$B,0),AE$3)))/1000,0)</f>
        <v>16178.595140000001</v>
      </c>
      <c r="AF68" s="229" cm="1">
        <f t="array" ref="AF68">+IFERROR(IF($C$2="Consolidado",INDEX(Consolidado!$D:$AM,MATCH($B68,Consolidado!$B:$B,0),AF$3),IF($C$2="Fitness People",INDEX(Fitness!$D:$AM,MATCH($B68,Fitness!$B:$B,0),AF$3),INDEX(Inversiones!$D:$AM,MATCH($B68,Inversiones!$B:$B,0),AF$3)))/1000,0)</f>
        <v>15640.137050000001</v>
      </c>
      <c r="AG68" s="229" cm="1">
        <f t="array" ref="AG68">+IFERROR(IF($C$2="Consolidado",INDEX(Consolidado!$D:$AM,MATCH($B68,Consolidado!$B:$B,0),AG$3),IF($C$2="Fitness People",INDEX(Fitness!$D:$AM,MATCH($B68,Fitness!$B:$B,0),AG$3),INDEX(Inversiones!$D:$AM,MATCH($B68,Inversiones!$B:$B,0),AG$3)))/1000,0)</f>
        <v>15804.963009999999</v>
      </c>
      <c r="AH68" s="229" cm="1">
        <f t="array" ref="AH68">+IFERROR(IF($C$2="Consolidado",INDEX(Consolidado!$D:$AM,MATCH($B68,Consolidado!$B:$B,0),AH$3),IF($C$2="Fitness People",INDEX(Fitness!$D:$AM,MATCH($B68,Fitness!$B:$B,0),AH$3),INDEX(Inversiones!$D:$AM,MATCH($B68,Inversiones!$B:$B,0),AH$3)))/1000,0)</f>
        <v>31757.450809999998</v>
      </c>
      <c r="AI68" s="229" cm="1">
        <f t="array" ref="AI68">+IFERROR(IF($C$2="Consolidado",INDEX(Consolidado!$D:$AM,MATCH($B68,Consolidado!$B:$B,0),AI$3),IF($C$2="Fitness People",INDEX(Fitness!$D:$AM,MATCH($B68,Fitness!$B:$B,0),AI$3),INDEX(Inversiones!$D:$AM,MATCH($B68,Inversiones!$B:$B,0),AI$3)))/1000,0)</f>
        <v>0</v>
      </c>
      <c r="AJ68" s="229" cm="1">
        <f t="array" ref="AJ68">+IFERROR(IF($C$2="Consolidado",INDEX(Consolidado!$D:$AM,MATCH($B68,Consolidado!$B:$B,0),AJ$3),IF($C$2="Fitness People",INDEX(Fitness!$D:$AM,MATCH($B68,Fitness!$B:$B,0),AJ$3),INDEX(Inversiones!$D:$AM,MATCH($B68,Inversiones!$B:$B,0),AJ$3)))/1000,0)</f>
        <v>0</v>
      </c>
      <c r="AK68" s="229" cm="1">
        <f t="array" ref="AK68">+IFERROR(IF($C$2="Consolidado",INDEX(Consolidado!$D:$AM,MATCH($B68,Consolidado!$B:$B,0),AK$3),IF($C$2="Fitness People",INDEX(Fitness!$D:$AM,MATCH($B68,Fitness!$B:$B,0),AK$3),INDEX(Inversiones!$D:$AM,MATCH($B68,Inversiones!$B:$B,0),AK$3)))/1000,0)</f>
        <v>0</v>
      </c>
      <c r="AL68" s="229" cm="1">
        <f t="array" ref="AL68">+IFERROR(IF($C$2="Consolidado",INDEX(Consolidado!$D:$AM,MATCH($B68,Consolidado!$B:$B,0),AL$3),IF($C$2="Fitness People",INDEX(Fitness!$D:$AM,MATCH($B68,Fitness!$B:$B,0),AL$3),INDEX(Inversiones!$D:$AM,MATCH($B68,Inversiones!$B:$B,0),AL$3)))/1000,0)</f>
        <v>0</v>
      </c>
      <c r="AM68" s="229" cm="1">
        <f t="array" ref="AM68">+IFERROR(IF($C$2="Consolidado",INDEX(Consolidado!$D:$AM,MATCH($B68,Consolidado!$B:$B,0),AM$3),IF($C$2="Fitness People",INDEX(Fitness!$D:$AM,MATCH($B68,Fitness!$B:$B,0),AM$3),INDEX(Inversiones!$D:$AM,MATCH($B68,Inversiones!$B:$B,0),AM$3)))/1000,0)</f>
        <v>0</v>
      </c>
      <c r="AN68" s="229" cm="1">
        <f t="array" ref="AN68">+IFERROR(IF($C$2="Consolidado",INDEX(Consolidado!$D:$AM,MATCH($B68,Consolidado!$B:$B,0),AN$3),IF($C$2="Fitness People",INDEX(Fitness!$D:$AM,MATCH($B68,Fitness!$B:$B,0),AN$3),INDEX(Inversiones!$D:$AM,MATCH($B68,Inversiones!$B:$B,0),AN$3)))/1000,0)</f>
        <v>0</v>
      </c>
      <c r="AP68" s="229" cm="1">
        <f t="array" ref="AP68">+AVERAGE(IF($E$3:$P$3&lt;=$AR$2,$E68:$P68))</f>
        <v>537719.36489000008</v>
      </c>
      <c r="AQ68" s="229" cm="1">
        <f t="array" ref="AQ68">+AVERAGE(IF($Q$3:$AB$3&lt;=$AR$2+12,$Q68:$AB68))</f>
        <v>644694.2945066666</v>
      </c>
      <c r="AR68" s="229" cm="1">
        <f t="array" ref="AR68">+AVERAGE(IF($AC$3:$AN$3&lt;=$AR$2+24,$AC68:$AN68))</f>
        <v>19663.022321666667</v>
      </c>
      <c r="AT68" s="229"/>
      <c r="AU68" s="229"/>
      <c r="AV68" s="229"/>
    </row>
    <row r="69" spans="2:48" outlineLevel="1" x14ac:dyDescent="0.3">
      <c r="B69" s="149" t="s">
        <v>626</v>
      </c>
      <c r="C69" s="60" t="s">
        <v>627</v>
      </c>
      <c r="E69" s="229" cm="1">
        <f t="array" ref="E69">+IFERROR(IF($C$2="Consolidado",INDEX(Consolidado!$D:$AM,MATCH($B69,Consolidado!$B:$B,0),E$3),IF($C$2="Fitness People",INDEX(Fitness!$D:$AM,MATCH($B69,Fitness!$B:$B,0),E$3),INDEX(Inversiones!$D:$AM,MATCH($B69,Inversiones!$B:$B,0),E$3)))/1000,0)</f>
        <v>31973.782879999999</v>
      </c>
      <c r="F69" s="229" cm="1">
        <f t="array" ref="F69">+IFERROR(IF($C$2="Consolidado",INDEX(Consolidado!$D:$AM,MATCH($B69,Consolidado!$B:$B,0),F$3),IF($C$2="Fitness People",INDEX(Fitness!$D:$AM,MATCH($B69,Fitness!$B:$B,0),F$3),INDEX(Inversiones!$D:$AM,MATCH($B69,Inversiones!$B:$B,0),F$3)))/1000,0)</f>
        <v>31973.782879999999</v>
      </c>
      <c r="G69" s="229" cm="1">
        <f t="array" ref="G69">+IFERROR(IF($C$2="Consolidado",INDEX(Consolidado!$D:$AM,MATCH($B69,Consolidado!$B:$B,0),G$3),IF($C$2="Fitness People",INDEX(Fitness!$D:$AM,MATCH($B69,Fitness!$B:$B,0),G$3),INDEX(Inversiones!$D:$AM,MATCH($B69,Inversiones!$B:$B,0),G$3)))/1000,0)</f>
        <v>31973.782879999999</v>
      </c>
      <c r="H69" s="229" cm="1">
        <f t="array" ref="H69">+IFERROR(IF($C$2="Consolidado",INDEX(Consolidado!$D:$AM,MATCH($B69,Consolidado!$B:$B,0),H$3),IF($C$2="Fitness People",INDEX(Fitness!$D:$AM,MATCH($B69,Fitness!$B:$B,0),H$3),INDEX(Inversiones!$D:$AM,MATCH($B69,Inversiones!$B:$B,0),H$3)))/1000,0)</f>
        <v>31973.782879999999</v>
      </c>
      <c r="I69" s="229" cm="1">
        <f t="array" ref="I69">+IFERROR(IF($C$2="Consolidado",INDEX(Consolidado!$D:$AM,MATCH($B69,Consolidado!$B:$B,0),I$3),IF($C$2="Fitness People",INDEX(Fitness!$D:$AM,MATCH($B69,Fitness!$B:$B,0),I$3),INDEX(Inversiones!$D:$AM,MATCH($B69,Inversiones!$B:$B,0),I$3)))/1000,0)</f>
        <v>31973.782879999999</v>
      </c>
      <c r="J69" s="229" cm="1">
        <f t="array" ref="J69">+IFERROR(IF($C$2="Consolidado",INDEX(Consolidado!$D:$AM,MATCH($B69,Consolidado!$B:$B,0),J$3),IF($C$2="Fitness People",INDEX(Fitness!$D:$AM,MATCH($B69,Fitness!$B:$B,0),J$3),INDEX(Inversiones!$D:$AM,MATCH($B69,Inversiones!$B:$B,0),J$3)))/1000,0)</f>
        <v>31973.782879999999</v>
      </c>
      <c r="K69" s="229" cm="1">
        <f t="array" ref="K69">+IFERROR(IF($C$2="Consolidado",INDEX(Consolidado!$D:$AM,MATCH($B69,Consolidado!$B:$B,0),K$3),IF($C$2="Fitness People",INDEX(Fitness!$D:$AM,MATCH($B69,Fitness!$B:$B,0),K$3),INDEX(Inversiones!$D:$AM,MATCH($B69,Inversiones!$B:$B,0),K$3)))/1000,0)</f>
        <v>31973.782879999999</v>
      </c>
      <c r="L69" s="229" cm="1">
        <f t="array" ref="L69">+IFERROR(IF($C$2="Consolidado",INDEX(Consolidado!$D:$AM,MATCH($B69,Consolidado!$B:$B,0),L$3),IF($C$2="Fitness People",INDEX(Fitness!$D:$AM,MATCH($B69,Fitness!$B:$B,0),L$3),INDEX(Inversiones!$D:$AM,MATCH($B69,Inversiones!$B:$B,0),L$3)))/1000,0)</f>
        <v>31973.782879999999</v>
      </c>
      <c r="M69" s="229" cm="1">
        <f t="array" ref="M69">+IFERROR(IF($C$2="Consolidado",INDEX(Consolidado!$D:$AM,MATCH($B69,Consolidado!$B:$B,0),M$3),IF($C$2="Fitness People",INDEX(Fitness!$D:$AM,MATCH($B69,Fitness!$B:$B,0),M$3),INDEX(Inversiones!$D:$AM,MATCH($B69,Inversiones!$B:$B,0),M$3)))/1000,0)</f>
        <v>31973.782879999999</v>
      </c>
      <c r="N69" s="229" cm="1">
        <f t="array" ref="N69">+IFERROR(IF($C$2="Consolidado",INDEX(Consolidado!$D:$AM,MATCH($B69,Consolidado!$B:$B,0),N$3),IF($C$2="Fitness People",INDEX(Fitness!$D:$AM,MATCH($B69,Fitness!$B:$B,0),N$3),INDEX(Inversiones!$D:$AM,MATCH($B69,Inversiones!$B:$B,0),N$3)))/1000,0)</f>
        <v>31973.782879999999</v>
      </c>
      <c r="O69" s="229" cm="1">
        <f t="array" ref="O69">+IFERROR(IF($C$2="Consolidado",INDEX(Consolidado!$D:$AM,MATCH($B69,Consolidado!$B:$B,0),O$3),IF($C$2="Fitness People",INDEX(Fitness!$D:$AM,MATCH($B69,Fitness!$B:$B,0),O$3),INDEX(Inversiones!$D:$AM,MATCH($B69,Inversiones!$B:$B,0),O$3)))/1000,0)</f>
        <v>31973.782879999999</v>
      </c>
      <c r="P69" s="229" cm="1">
        <f t="array" ref="P69">+IFERROR(IF($C$2="Consolidado",INDEX(Consolidado!$D:$AM,MATCH($B69,Consolidado!$B:$B,0),P$3),IF($C$2="Fitness People",INDEX(Fitness!$D:$AM,MATCH($B69,Fitness!$B:$B,0),P$3),INDEX(Inversiones!$D:$AM,MATCH($B69,Inversiones!$B:$B,0),P$3)))/1000,0)</f>
        <v>0</v>
      </c>
      <c r="Q69" s="229" cm="1">
        <f t="array" ref="Q69">+IFERROR(IF($C$2="Consolidado",INDEX(Consolidado!$D:$AM,MATCH($B69,Consolidado!$B:$B,0),Q$3),IF($C$2="Fitness People",INDEX(Fitness!$D:$AM,MATCH($B69,Fitness!$B:$B,0),Q$3),INDEX(Inversiones!$D:$AM,MATCH($B69,Inversiones!$B:$B,0),Q$3)))/1000,0)</f>
        <v>0</v>
      </c>
      <c r="R69" s="229" cm="1">
        <f t="array" ref="R69">+IFERROR(IF($C$2="Consolidado",INDEX(Consolidado!$D:$AM,MATCH($B69,Consolidado!$B:$B,0),R$3),IF($C$2="Fitness People",INDEX(Fitness!$D:$AM,MATCH($B69,Fitness!$B:$B,0),R$3),INDEX(Inversiones!$D:$AM,MATCH($B69,Inversiones!$B:$B,0),R$3)))/1000,0)</f>
        <v>0</v>
      </c>
      <c r="S69" s="229" cm="1">
        <f t="array" ref="S69">+IFERROR(IF($C$2="Consolidado",INDEX(Consolidado!$D:$AM,MATCH($B69,Consolidado!$B:$B,0),S$3),IF($C$2="Fitness People",INDEX(Fitness!$D:$AM,MATCH($B69,Fitness!$B:$B,0),S$3),INDEX(Inversiones!$D:$AM,MATCH($B69,Inversiones!$B:$B,0),S$3)))/1000,0)</f>
        <v>0</v>
      </c>
      <c r="T69" s="229" cm="1">
        <f t="array" ref="T69">+IFERROR(IF($C$2="Consolidado",INDEX(Consolidado!$D:$AM,MATCH($B69,Consolidado!$B:$B,0),T$3),IF($C$2="Fitness People",INDEX(Fitness!$D:$AM,MATCH($B69,Fitness!$B:$B,0),T$3),INDEX(Inversiones!$D:$AM,MATCH($B69,Inversiones!$B:$B,0),T$3)))/1000,0)</f>
        <v>0</v>
      </c>
      <c r="U69" s="229" cm="1">
        <f t="array" ref="U69">+IFERROR(IF($C$2="Consolidado",INDEX(Consolidado!$D:$AM,MATCH($B69,Consolidado!$B:$B,0),U$3),IF($C$2="Fitness People",INDEX(Fitness!$D:$AM,MATCH($B69,Fitness!$B:$B,0),U$3),INDEX(Inversiones!$D:$AM,MATCH($B69,Inversiones!$B:$B,0),U$3)))/1000,0)</f>
        <v>0</v>
      </c>
      <c r="V69" s="229" cm="1">
        <f t="array" ref="V69">+IFERROR(IF($C$2="Consolidado",INDEX(Consolidado!$D:$AM,MATCH($B69,Consolidado!$B:$B,0),V$3),IF($C$2="Fitness People",INDEX(Fitness!$D:$AM,MATCH($B69,Fitness!$B:$B,0),V$3),INDEX(Inversiones!$D:$AM,MATCH($B69,Inversiones!$B:$B,0),V$3)))/1000,0)</f>
        <v>0</v>
      </c>
      <c r="W69" s="229" cm="1">
        <f t="array" ref="W69">+IFERROR(IF($C$2="Consolidado",INDEX(Consolidado!$D:$AM,MATCH($B69,Consolidado!$B:$B,0),W$3),IF($C$2="Fitness People",INDEX(Fitness!$D:$AM,MATCH($B69,Fitness!$B:$B,0),W$3),INDEX(Inversiones!$D:$AM,MATCH($B69,Inversiones!$B:$B,0),W$3)))/1000,0)</f>
        <v>0</v>
      </c>
      <c r="X69" s="229" cm="1">
        <f t="array" ref="X69">+IFERROR(IF($C$2="Consolidado",INDEX(Consolidado!$D:$AM,MATCH($B69,Consolidado!$B:$B,0),X$3),IF($C$2="Fitness People",INDEX(Fitness!$D:$AM,MATCH($B69,Fitness!$B:$B,0),X$3),INDEX(Inversiones!$D:$AM,MATCH($B69,Inversiones!$B:$B,0),X$3)))/1000,0)</f>
        <v>0</v>
      </c>
      <c r="Y69" s="229" cm="1">
        <f t="array" ref="Y69">+IFERROR(IF($C$2="Consolidado",INDEX(Consolidado!$D:$AM,MATCH($B69,Consolidado!$B:$B,0),Y$3),IF($C$2="Fitness People",INDEX(Fitness!$D:$AM,MATCH($B69,Fitness!$B:$B,0),Y$3),INDEX(Inversiones!$D:$AM,MATCH($B69,Inversiones!$B:$B,0),Y$3)))/1000,0)</f>
        <v>0</v>
      </c>
      <c r="Z69" s="229" cm="1">
        <f t="array" ref="Z69">+IFERROR(IF($C$2="Consolidado",INDEX(Consolidado!$D:$AM,MATCH($B69,Consolidado!$B:$B,0),Z$3),IF($C$2="Fitness People",INDEX(Fitness!$D:$AM,MATCH($B69,Fitness!$B:$B,0),Z$3),INDEX(Inversiones!$D:$AM,MATCH($B69,Inversiones!$B:$B,0),Z$3)))/1000,0)</f>
        <v>0</v>
      </c>
      <c r="AA69" s="229" cm="1">
        <f t="array" ref="AA69">+IFERROR(IF($C$2="Consolidado",INDEX(Consolidado!$D:$AM,MATCH($B69,Consolidado!$B:$B,0),AA$3),IF($C$2="Fitness People",INDEX(Fitness!$D:$AM,MATCH($B69,Fitness!$B:$B,0),AA$3),INDEX(Inversiones!$D:$AM,MATCH($B69,Inversiones!$B:$B,0),AA$3)))/1000,0)</f>
        <v>0</v>
      </c>
      <c r="AB69" s="229" cm="1">
        <f t="array" ref="AB69">+IFERROR(IF($C$2="Consolidado",INDEX(Consolidado!$D:$AM,MATCH($B69,Consolidado!$B:$B,0),AB$3),IF($C$2="Fitness People",INDEX(Fitness!$D:$AM,MATCH($B69,Fitness!$B:$B,0),AB$3),INDEX(Inversiones!$D:$AM,MATCH($B69,Inversiones!$B:$B,0),AB$3)))/1000,0)</f>
        <v>0</v>
      </c>
      <c r="AC69" s="229" cm="1">
        <f t="array" ref="AC69">+IFERROR(IF($C$2="Consolidado",INDEX(Consolidado!$D:$AM,MATCH($B69,Consolidado!$B:$B,0),AC$3),IF($C$2="Fitness People",INDEX(Fitness!$D:$AM,MATCH($B69,Fitness!$B:$B,0),AC$3),INDEX(Inversiones!$D:$AM,MATCH($B69,Inversiones!$B:$B,0),AC$3)))/1000,0)</f>
        <v>0</v>
      </c>
      <c r="AD69" s="229" cm="1">
        <f t="array" ref="AD69">+IFERROR(IF($C$2="Consolidado",INDEX(Consolidado!$D:$AM,MATCH($B69,Consolidado!$B:$B,0),AD$3),IF($C$2="Fitness People",INDEX(Fitness!$D:$AM,MATCH($B69,Fitness!$B:$B,0),AD$3),INDEX(Inversiones!$D:$AM,MATCH($B69,Inversiones!$B:$B,0),AD$3)))/1000,0)</f>
        <v>0</v>
      </c>
      <c r="AE69" s="229" cm="1">
        <f t="array" ref="AE69">+IFERROR(IF($C$2="Consolidado",INDEX(Consolidado!$D:$AM,MATCH($B69,Consolidado!$B:$B,0),AE$3),IF($C$2="Fitness People",INDEX(Fitness!$D:$AM,MATCH($B69,Fitness!$B:$B,0),AE$3),INDEX(Inversiones!$D:$AM,MATCH($B69,Inversiones!$B:$B,0),AE$3)))/1000,0)</f>
        <v>0</v>
      </c>
      <c r="AF69" s="229" cm="1">
        <f t="array" ref="AF69">+IFERROR(IF($C$2="Consolidado",INDEX(Consolidado!$D:$AM,MATCH($B69,Consolidado!$B:$B,0),AF$3),IF($C$2="Fitness People",INDEX(Fitness!$D:$AM,MATCH($B69,Fitness!$B:$B,0),AF$3),INDEX(Inversiones!$D:$AM,MATCH($B69,Inversiones!$B:$B,0),AF$3)))/1000,0)</f>
        <v>0</v>
      </c>
      <c r="AG69" s="229" cm="1">
        <f t="array" ref="AG69">+IFERROR(IF($C$2="Consolidado",INDEX(Consolidado!$D:$AM,MATCH($B69,Consolidado!$B:$B,0),AG$3),IF($C$2="Fitness People",INDEX(Fitness!$D:$AM,MATCH($B69,Fitness!$B:$B,0),AG$3),INDEX(Inversiones!$D:$AM,MATCH($B69,Inversiones!$B:$B,0),AG$3)))/1000,0)</f>
        <v>0</v>
      </c>
      <c r="AH69" s="229" cm="1">
        <f t="array" ref="AH69">+IFERROR(IF($C$2="Consolidado",INDEX(Consolidado!$D:$AM,MATCH($B69,Consolidado!$B:$B,0),AH$3),IF($C$2="Fitness People",INDEX(Fitness!$D:$AM,MATCH($B69,Fitness!$B:$B,0),AH$3),INDEX(Inversiones!$D:$AM,MATCH($B69,Inversiones!$B:$B,0),AH$3)))/1000,0)</f>
        <v>0</v>
      </c>
      <c r="AI69" s="229" cm="1">
        <f t="array" ref="AI69">+IFERROR(IF($C$2="Consolidado",INDEX(Consolidado!$D:$AM,MATCH($B69,Consolidado!$B:$B,0),AI$3),IF($C$2="Fitness People",INDEX(Fitness!$D:$AM,MATCH($B69,Fitness!$B:$B,0),AI$3),INDEX(Inversiones!$D:$AM,MATCH($B69,Inversiones!$B:$B,0),AI$3)))/1000,0)</f>
        <v>0</v>
      </c>
      <c r="AJ69" s="229" cm="1">
        <f t="array" ref="AJ69">+IFERROR(IF($C$2="Consolidado",INDEX(Consolidado!$D:$AM,MATCH($B69,Consolidado!$B:$B,0),AJ$3),IF($C$2="Fitness People",INDEX(Fitness!$D:$AM,MATCH($B69,Fitness!$B:$B,0),AJ$3),INDEX(Inversiones!$D:$AM,MATCH($B69,Inversiones!$B:$B,0),AJ$3)))/1000,0)</f>
        <v>0</v>
      </c>
      <c r="AK69" s="229" cm="1">
        <f t="array" ref="AK69">+IFERROR(IF($C$2="Consolidado",INDEX(Consolidado!$D:$AM,MATCH($B69,Consolidado!$B:$B,0),AK$3),IF($C$2="Fitness People",INDEX(Fitness!$D:$AM,MATCH($B69,Fitness!$B:$B,0),AK$3),INDEX(Inversiones!$D:$AM,MATCH($B69,Inversiones!$B:$B,0),AK$3)))/1000,0)</f>
        <v>0</v>
      </c>
      <c r="AL69" s="229" cm="1">
        <f t="array" ref="AL69">+IFERROR(IF($C$2="Consolidado",INDEX(Consolidado!$D:$AM,MATCH($B69,Consolidado!$B:$B,0),AL$3),IF($C$2="Fitness People",INDEX(Fitness!$D:$AM,MATCH($B69,Fitness!$B:$B,0),AL$3),INDEX(Inversiones!$D:$AM,MATCH($B69,Inversiones!$B:$B,0),AL$3)))/1000,0)</f>
        <v>0</v>
      </c>
      <c r="AM69" s="229" cm="1">
        <f t="array" ref="AM69">+IFERROR(IF($C$2="Consolidado",INDEX(Consolidado!$D:$AM,MATCH($B69,Consolidado!$B:$B,0),AM$3),IF($C$2="Fitness People",INDEX(Fitness!$D:$AM,MATCH($B69,Fitness!$B:$B,0),AM$3),INDEX(Inversiones!$D:$AM,MATCH($B69,Inversiones!$B:$B,0),AM$3)))/1000,0)</f>
        <v>0</v>
      </c>
      <c r="AN69" s="229" cm="1">
        <f t="array" ref="AN69">+IFERROR(IF($C$2="Consolidado",INDEX(Consolidado!$D:$AM,MATCH($B69,Consolidado!$B:$B,0),AN$3),IF($C$2="Fitness People",INDEX(Fitness!$D:$AM,MATCH($B69,Fitness!$B:$B,0),AN$3),INDEX(Inversiones!$D:$AM,MATCH($B69,Inversiones!$B:$B,0),AN$3)))/1000,0)</f>
        <v>0</v>
      </c>
      <c r="AP69" s="229" cm="1">
        <f t="array" ref="AP69">+AVERAGE(IF($E$3:$P$3&lt;=$AR$2,$E69:$P69))</f>
        <v>31973.782880000002</v>
      </c>
      <c r="AQ69" s="229" cm="1">
        <f t="array" ref="AQ69">+AVERAGE(IF($Q$3:$AB$3&lt;=$AR$2+12,$Q69:$AB69))</f>
        <v>0</v>
      </c>
      <c r="AR69" s="229" cm="1">
        <f t="array" ref="AR69">+AVERAGE(IF($AC$3:$AN$3&lt;=$AR$2+24,$AC69:$AN69))</f>
        <v>0</v>
      </c>
      <c r="AT69" s="229"/>
      <c r="AU69" s="229"/>
      <c r="AV69" s="229"/>
    </row>
    <row r="70" spans="2:48" outlineLevel="1" x14ac:dyDescent="0.3">
      <c r="B70" s="149" t="s">
        <v>495</v>
      </c>
      <c r="C70" s="60" t="s">
        <v>496</v>
      </c>
      <c r="E70" s="229" cm="1">
        <f t="array" ref="E70">+IFERROR(IF($C$2="Consolidado",INDEX(Consolidado!$D:$AM,MATCH($B70,Consolidado!$B:$B,0),E$3),IF($C$2="Fitness People",INDEX(Fitness!$D:$AM,MATCH($B70,Fitness!$B:$B,0),E$3),INDEX(Inversiones!$D:$AM,MATCH($B70,Inversiones!$B:$B,0),E$3)))/1000,0)</f>
        <v>228408.17466999998</v>
      </c>
      <c r="F70" s="229" cm="1">
        <f t="array" ref="F70">+IFERROR(IF($C$2="Consolidado",INDEX(Consolidado!$D:$AM,MATCH($B70,Consolidado!$B:$B,0),F$3),IF($C$2="Fitness People",INDEX(Fitness!$D:$AM,MATCH($B70,Fitness!$B:$B,0),F$3),INDEX(Inversiones!$D:$AM,MATCH($B70,Inversiones!$B:$B,0),F$3)))/1000,0)</f>
        <v>249200.60540999999</v>
      </c>
      <c r="G70" s="229" cm="1">
        <f t="array" ref="G70">+IFERROR(IF($C$2="Consolidado",INDEX(Consolidado!$D:$AM,MATCH($B70,Consolidado!$B:$B,0),G$3),IF($C$2="Fitness People",INDEX(Fitness!$D:$AM,MATCH($B70,Fitness!$B:$B,0),G$3),INDEX(Inversiones!$D:$AM,MATCH($B70,Inversiones!$B:$B,0),G$3)))/1000,0)</f>
        <v>201652.05730000001</v>
      </c>
      <c r="H70" s="229" cm="1">
        <f t="array" ref="H70">+IFERROR(IF($C$2="Consolidado",INDEX(Consolidado!$D:$AM,MATCH($B70,Consolidado!$B:$B,0),H$3),IF($C$2="Fitness People",INDEX(Fitness!$D:$AM,MATCH($B70,Fitness!$B:$B,0),H$3),INDEX(Inversiones!$D:$AM,MATCH($B70,Inversiones!$B:$B,0),H$3)))/1000,0)</f>
        <v>92469.168359999996</v>
      </c>
      <c r="I70" s="229" cm="1">
        <f t="array" ref="I70">+IFERROR(IF($C$2="Consolidado",INDEX(Consolidado!$D:$AM,MATCH($B70,Consolidado!$B:$B,0),I$3),IF($C$2="Fitness People",INDEX(Fitness!$D:$AM,MATCH($B70,Fitness!$B:$B,0),I$3),INDEX(Inversiones!$D:$AM,MATCH($B70,Inversiones!$B:$B,0),I$3)))/1000,0)</f>
        <v>86435.723840000006</v>
      </c>
      <c r="J70" s="229" cm="1">
        <f t="array" ref="J70">+IFERROR(IF($C$2="Consolidado",INDEX(Consolidado!$D:$AM,MATCH($B70,Consolidado!$B:$B,0),J$3),IF($C$2="Fitness People",INDEX(Fitness!$D:$AM,MATCH($B70,Fitness!$B:$B,0),J$3),INDEX(Inversiones!$D:$AM,MATCH($B70,Inversiones!$B:$B,0),J$3)))/1000,0)</f>
        <v>101946.13971999999</v>
      </c>
      <c r="K70" s="229" cm="1">
        <f t="array" ref="K70">+IFERROR(IF($C$2="Consolidado",INDEX(Consolidado!$D:$AM,MATCH($B70,Consolidado!$B:$B,0),K$3),IF($C$2="Fitness People",INDEX(Fitness!$D:$AM,MATCH($B70,Fitness!$B:$B,0),K$3),INDEX(Inversiones!$D:$AM,MATCH($B70,Inversiones!$B:$B,0),K$3)))/1000,0)</f>
        <v>129523.90366</v>
      </c>
      <c r="L70" s="229" cm="1">
        <f t="array" ref="L70">+IFERROR(IF($C$2="Consolidado",INDEX(Consolidado!$D:$AM,MATCH($B70,Consolidado!$B:$B,0),L$3),IF($C$2="Fitness People",INDEX(Fitness!$D:$AM,MATCH($B70,Fitness!$B:$B,0),L$3),INDEX(Inversiones!$D:$AM,MATCH($B70,Inversiones!$B:$B,0),L$3)))/1000,0)</f>
        <v>149945.56103000001</v>
      </c>
      <c r="M70" s="229" cm="1">
        <f t="array" ref="M70">+IFERROR(IF($C$2="Consolidado",INDEX(Consolidado!$D:$AM,MATCH($B70,Consolidado!$B:$B,0),M$3),IF($C$2="Fitness People",INDEX(Fitness!$D:$AM,MATCH($B70,Fitness!$B:$B,0),M$3),INDEX(Inversiones!$D:$AM,MATCH($B70,Inversiones!$B:$B,0),M$3)))/1000,0)</f>
        <v>168419.62330000001</v>
      </c>
      <c r="N70" s="229" cm="1">
        <f t="array" ref="N70">+IFERROR(IF($C$2="Consolidado",INDEX(Consolidado!$D:$AM,MATCH($B70,Consolidado!$B:$B,0),N$3),IF($C$2="Fitness People",INDEX(Fitness!$D:$AM,MATCH($B70,Fitness!$B:$B,0),N$3),INDEX(Inversiones!$D:$AM,MATCH($B70,Inversiones!$B:$B,0),N$3)))/1000,0)</f>
        <v>186778.24424</v>
      </c>
      <c r="O70" s="229" cm="1">
        <f t="array" ref="O70">+IFERROR(IF($C$2="Consolidado",INDEX(Consolidado!$D:$AM,MATCH($B70,Consolidado!$B:$B,0),O$3),IF($C$2="Fitness People",INDEX(Fitness!$D:$AM,MATCH($B70,Fitness!$B:$B,0),O$3),INDEX(Inversiones!$D:$AM,MATCH($B70,Inversiones!$B:$B,0),O$3)))/1000,0)</f>
        <v>213585.82459</v>
      </c>
      <c r="P70" s="229" cm="1">
        <f t="array" ref="P70">+IFERROR(IF($C$2="Consolidado",INDEX(Consolidado!$D:$AM,MATCH($B70,Consolidado!$B:$B,0),P$3),IF($C$2="Fitness People",INDEX(Fitness!$D:$AM,MATCH($B70,Fitness!$B:$B,0),P$3),INDEX(Inversiones!$D:$AM,MATCH($B70,Inversiones!$B:$B,0),P$3)))/1000,0)</f>
        <v>234559.81600999998</v>
      </c>
      <c r="Q70" s="229" cm="1">
        <f t="array" ref="Q70">+IFERROR(IF($C$2="Consolidado",INDEX(Consolidado!$D:$AM,MATCH($B70,Consolidado!$B:$B,0),Q$3),IF($C$2="Fitness People",INDEX(Fitness!$D:$AM,MATCH($B70,Fitness!$B:$B,0),Q$3),INDEX(Inversiones!$D:$AM,MATCH($B70,Inversiones!$B:$B,0),Q$3)))/1000,0)</f>
        <v>266776.92482999997</v>
      </c>
      <c r="R70" s="229" cm="1">
        <f t="array" ref="R70">+IFERROR(IF($C$2="Consolidado",INDEX(Consolidado!$D:$AM,MATCH($B70,Consolidado!$B:$B,0),R$3),IF($C$2="Fitness People",INDEX(Fitness!$D:$AM,MATCH($B70,Fitness!$B:$B,0),R$3),INDEX(Inversiones!$D:$AM,MATCH($B70,Inversiones!$B:$B,0),R$3)))/1000,0)</f>
        <v>291868.26906000002</v>
      </c>
      <c r="S70" s="229" cm="1">
        <f t="array" ref="S70">+IFERROR(IF($C$2="Consolidado",INDEX(Consolidado!$D:$AM,MATCH($B70,Consolidado!$B:$B,0),S$3),IF($C$2="Fitness People",INDEX(Fitness!$D:$AM,MATCH($B70,Fitness!$B:$B,0),S$3),INDEX(Inversiones!$D:$AM,MATCH($B70,Inversiones!$B:$B,0),S$3)))/1000,0)</f>
        <v>248701.64538</v>
      </c>
      <c r="T70" s="229" cm="1">
        <f t="array" ref="T70">+IFERROR(IF($C$2="Consolidado",INDEX(Consolidado!$D:$AM,MATCH($B70,Consolidado!$B:$B,0),T$3),IF($C$2="Fitness People",INDEX(Fitness!$D:$AM,MATCH($B70,Fitness!$B:$B,0),T$3),INDEX(Inversiones!$D:$AM,MATCH($B70,Inversiones!$B:$B,0),T$3)))/1000,0)</f>
        <v>271063.20353</v>
      </c>
      <c r="U70" s="229" cm="1">
        <f t="array" ref="U70">+IFERROR(IF($C$2="Consolidado",INDEX(Consolidado!$D:$AM,MATCH($B70,Consolidado!$B:$B,0),U$3),IF($C$2="Fitness People",INDEX(Fitness!$D:$AM,MATCH($B70,Fitness!$B:$B,0),U$3),INDEX(Inversiones!$D:$AM,MATCH($B70,Inversiones!$B:$B,0),U$3)))/1000,0)</f>
        <v>311490.63848000002</v>
      </c>
      <c r="V70" s="229" cm="1">
        <f t="array" ref="V70">+IFERROR(IF($C$2="Consolidado",INDEX(Consolidado!$D:$AM,MATCH($B70,Consolidado!$B:$B,0),V$3),IF($C$2="Fitness People",INDEX(Fitness!$D:$AM,MATCH($B70,Fitness!$B:$B,0),V$3),INDEX(Inversiones!$D:$AM,MATCH($B70,Inversiones!$B:$B,0),V$3)))/1000,0)</f>
        <v>331945.46194999997</v>
      </c>
      <c r="W70" s="229" cm="1">
        <f t="array" ref="W70">+IFERROR(IF($C$2="Consolidado",INDEX(Consolidado!$D:$AM,MATCH($B70,Consolidado!$B:$B,0),W$3),IF($C$2="Fitness People",INDEX(Fitness!$D:$AM,MATCH($B70,Fitness!$B:$B,0),W$3),INDEX(Inversiones!$D:$AM,MATCH($B70,Inversiones!$B:$B,0),W$3)))/1000,0)</f>
        <v>355019.55725000001</v>
      </c>
      <c r="X70" s="229" cm="1">
        <f t="array" ref="X70">+IFERROR(IF($C$2="Consolidado",INDEX(Consolidado!$D:$AM,MATCH($B70,Consolidado!$B:$B,0),X$3),IF($C$2="Fitness People",INDEX(Fitness!$D:$AM,MATCH($B70,Fitness!$B:$B,0),X$3),INDEX(Inversiones!$D:$AM,MATCH($B70,Inversiones!$B:$B,0),X$3)))/1000,0)</f>
        <v>379056.12550000002</v>
      </c>
      <c r="Y70" s="229" cm="1">
        <f t="array" ref="Y70">+IFERROR(IF($C$2="Consolidado",INDEX(Consolidado!$D:$AM,MATCH($B70,Consolidado!$B:$B,0),Y$3),IF($C$2="Fitness People",INDEX(Fitness!$D:$AM,MATCH($B70,Fitness!$B:$B,0),Y$3),INDEX(Inversiones!$D:$AM,MATCH($B70,Inversiones!$B:$B,0),Y$3)))/1000,0)</f>
        <v>396715.95659999998</v>
      </c>
      <c r="Z70" s="229" cm="1">
        <f t="array" ref="Z70">+IFERROR(IF($C$2="Consolidado",INDEX(Consolidado!$D:$AM,MATCH($B70,Consolidado!$B:$B,0),Z$3),IF($C$2="Fitness People",INDEX(Fitness!$D:$AM,MATCH($B70,Fitness!$B:$B,0),Z$3),INDEX(Inversiones!$D:$AM,MATCH($B70,Inversiones!$B:$B,0),Z$3)))/1000,0)</f>
        <v>420796.3273</v>
      </c>
      <c r="AA70" s="229" cm="1">
        <f t="array" ref="AA70">+IFERROR(IF($C$2="Consolidado",INDEX(Consolidado!$D:$AM,MATCH($B70,Consolidado!$B:$B,0),AA$3),IF($C$2="Fitness People",INDEX(Fitness!$D:$AM,MATCH($B70,Fitness!$B:$B,0),AA$3),INDEX(Inversiones!$D:$AM,MATCH($B70,Inversiones!$B:$B,0),AA$3)))/1000,0)</f>
        <v>444990.92384000006</v>
      </c>
      <c r="AB70" s="229" cm="1">
        <f t="array" ref="AB70">+IFERROR(IF($C$2="Consolidado",INDEX(Consolidado!$D:$AM,MATCH($B70,Consolidado!$B:$B,0),AB$3),IF($C$2="Fitness People",INDEX(Fitness!$D:$AM,MATCH($B70,Fitness!$B:$B,0),AB$3),INDEX(Inversiones!$D:$AM,MATCH($B70,Inversiones!$B:$B,0),AB$3)))/1000,0)</f>
        <v>458485.37676999997</v>
      </c>
      <c r="AC70" s="229" cm="1">
        <f t="array" ref="AC70">+IFERROR(IF($C$2="Consolidado",INDEX(Consolidado!$D:$AM,MATCH($B70,Consolidado!$B:$B,0),AC$3),IF($C$2="Fitness People",INDEX(Fitness!$D:$AM,MATCH($B70,Fitness!$B:$B,0),AC$3),INDEX(Inversiones!$D:$AM,MATCH($B70,Inversiones!$B:$B,0),AC$3)))/1000,0)</f>
        <v>471182.46776999999</v>
      </c>
      <c r="AD70" s="229" cm="1">
        <f t="array" ref="AD70">+IFERROR(IF($C$2="Consolidado",INDEX(Consolidado!$D:$AM,MATCH($B70,Consolidado!$B:$B,0),AD$3),IF($C$2="Fitness People",INDEX(Fitness!$D:$AM,MATCH($B70,Fitness!$B:$B,0),AD$3),INDEX(Inversiones!$D:$AM,MATCH($B70,Inversiones!$B:$B,0),AD$3)))/1000,0)</f>
        <v>520277.56176999997</v>
      </c>
      <c r="AE70" s="229" cm="1">
        <f t="array" ref="AE70">+IFERROR(IF($C$2="Consolidado",INDEX(Consolidado!$D:$AM,MATCH($B70,Consolidado!$B:$B,0),AE$3),IF($C$2="Fitness People",INDEX(Fitness!$D:$AM,MATCH($B70,Fitness!$B:$B,0),AE$3),INDEX(Inversiones!$D:$AM,MATCH($B70,Inversiones!$B:$B,0),AE$3)))/1000,0)</f>
        <v>534945.57824000006</v>
      </c>
      <c r="AF70" s="229" cm="1">
        <f t="array" ref="AF70">+IFERROR(IF($C$2="Consolidado",INDEX(Consolidado!$D:$AM,MATCH($B70,Consolidado!$B:$B,0),AF$3),IF($C$2="Fitness People",INDEX(Fitness!$D:$AM,MATCH($B70,Fitness!$B:$B,0),AF$3),INDEX(Inversiones!$D:$AM,MATCH($B70,Inversiones!$B:$B,0),AF$3)))/1000,0)</f>
        <v>551550.09860000003</v>
      </c>
      <c r="AG70" s="229" cm="1">
        <f t="array" ref="AG70">+IFERROR(IF($C$2="Consolidado",INDEX(Consolidado!$D:$AM,MATCH($B70,Consolidado!$B:$B,0),AG$3),IF($C$2="Fitness People",INDEX(Fitness!$D:$AM,MATCH($B70,Fitness!$B:$B,0),AG$3),INDEX(Inversiones!$D:$AM,MATCH($B70,Inversiones!$B:$B,0),AG$3)))/1000,0)</f>
        <v>559654.67859999998</v>
      </c>
      <c r="AH70" s="229" cm="1">
        <f t="array" ref="AH70">+IFERROR(IF($C$2="Consolidado",INDEX(Consolidado!$D:$AM,MATCH($B70,Consolidado!$B:$B,0),AH$3),IF($C$2="Fitness People",INDEX(Fitness!$D:$AM,MATCH($B70,Fitness!$B:$B,0),AH$3),INDEX(Inversiones!$D:$AM,MATCH($B70,Inversiones!$B:$B,0),AH$3)))/1000,0)</f>
        <v>624355.11288000003</v>
      </c>
      <c r="AI70" s="229" cm="1">
        <f t="array" ref="AI70">+IFERROR(IF($C$2="Consolidado",INDEX(Consolidado!$D:$AM,MATCH($B70,Consolidado!$B:$B,0),AI$3),IF($C$2="Fitness People",INDEX(Fitness!$D:$AM,MATCH($B70,Fitness!$B:$B,0),AI$3),INDEX(Inversiones!$D:$AM,MATCH($B70,Inversiones!$B:$B,0),AI$3)))/1000,0)</f>
        <v>0</v>
      </c>
      <c r="AJ70" s="229" cm="1">
        <f t="array" ref="AJ70">+IFERROR(IF($C$2="Consolidado",INDEX(Consolidado!$D:$AM,MATCH($B70,Consolidado!$B:$B,0),AJ$3),IF($C$2="Fitness People",INDEX(Fitness!$D:$AM,MATCH($B70,Fitness!$B:$B,0),AJ$3),INDEX(Inversiones!$D:$AM,MATCH($B70,Inversiones!$B:$B,0),AJ$3)))/1000,0)</f>
        <v>0</v>
      </c>
      <c r="AK70" s="229" cm="1">
        <f t="array" ref="AK70">+IFERROR(IF($C$2="Consolidado",INDEX(Consolidado!$D:$AM,MATCH($B70,Consolidado!$B:$B,0),AK$3),IF($C$2="Fitness People",INDEX(Fitness!$D:$AM,MATCH($B70,Fitness!$B:$B,0),AK$3),INDEX(Inversiones!$D:$AM,MATCH($B70,Inversiones!$B:$B,0),AK$3)))/1000,0)</f>
        <v>0</v>
      </c>
      <c r="AL70" s="229" cm="1">
        <f t="array" ref="AL70">+IFERROR(IF($C$2="Consolidado",INDEX(Consolidado!$D:$AM,MATCH($B70,Consolidado!$B:$B,0),AL$3),IF($C$2="Fitness People",INDEX(Fitness!$D:$AM,MATCH($B70,Fitness!$B:$B,0),AL$3),INDEX(Inversiones!$D:$AM,MATCH($B70,Inversiones!$B:$B,0),AL$3)))/1000,0)</f>
        <v>0</v>
      </c>
      <c r="AM70" s="229" cm="1">
        <f t="array" ref="AM70">+IFERROR(IF($C$2="Consolidado",INDEX(Consolidado!$D:$AM,MATCH($B70,Consolidado!$B:$B,0),AM$3),IF($C$2="Fitness People",INDEX(Fitness!$D:$AM,MATCH($B70,Fitness!$B:$B,0),AM$3),INDEX(Inversiones!$D:$AM,MATCH($B70,Inversiones!$B:$B,0),AM$3)))/1000,0)</f>
        <v>0</v>
      </c>
      <c r="AN70" s="229" cm="1">
        <f t="array" ref="AN70">+IFERROR(IF($C$2="Consolidado",INDEX(Consolidado!$D:$AM,MATCH($B70,Consolidado!$B:$B,0),AN$3),IF($C$2="Fitness People",INDEX(Fitness!$D:$AM,MATCH($B70,Fitness!$B:$B,0),AN$3),INDEX(Inversiones!$D:$AM,MATCH($B70,Inversiones!$B:$B,0),AN$3)))/1000,0)</f>
        <v>0</v>
      </c>
      <c r="AP70" s="229" cm="1">
        <f t="array" ref="AP70">+AVERAGE(IF($E$3:$P$3&lt;=$AR$2,$E70:$P70))</f>
        <v>160018.64488333333</v>
      </c>
      <c r="AQ70" s="229" cm="1">
        <f t="array" ref="AQ70">+AVERAGE(IF($Q$3:$AB$3&lt;=$AR$2+12,$Q70:$AB70))</f>
        <v>286974.35720499995</v>
      </c>
      <c r="AR70" s="229" cm="1">
        <f t="array" ref="AR70">+AVERAGE(IF($AC$3:$AN$3&lt;=$AR$2+24,$AC70:$AN70))</f>
        <v>543660.91631000012</v>
      </c>
      <c r="AT70" s="229"/>
      <c r="AU70" s="229"/>
      <c r="AV70" s="229"/>
    </row>
    <row r="71" spans="2:48" outlineLevel="1" x14ac:dyDescent="0.3">
      <c r="B71" s="149" t="s">
        <v>497</v>
      </c>
      <c r="C71" s="60" t="s">
        <v>498</v>
      </c>
      <c r="E71" s="229" cm="1">
        <f t="array" ref="E71">+IFERROR(IF($C$2="Consolidado",INDEX(Consolidado!$D:$AM,MATCH($B71,Consolidado!$B:$B,0),E$3),IF($C$2="Fitness People",INDEX(Fitness!$D:$AM,MATCH($B71,Fitness!$B:$B,0),E$3),INDEX(Inversiones!$D:$AM,MATCH($B71,Inversiones!$B:$B,0),E$3)))/1000,0)</f>
        <v>0</v>
      </c>
      <c r="F71" s="229" cm="1">
        <f t="array" ref="F71">+IFERROR(IF($C$2="Consolidado",INDEX(Consolidado!$D:$AM,MATCH($B71,Consolidado!$B:$B,0),F$3),IF($C$2="Fitness People",INDEX(Fitness!$D:$AM,MATCH($B71,Fitness!$B:$B,0),F$3),INDEX(Inversiones!$D:$AM,MATCH($B71,Inversiones!$B:$B,0),F$3)))/1000,0)</f>
        <v>0</v>
      </c>
      <c r="G71" s="229" cm="1">
        <f t="array" ref="G71">+IFERROR(IF($C$2="Consolidado",INDEX(Consolidado!$D:$AM,MATCH($B71,Consolidado!$B:$B,0),G$3),IF($C$2="Fitness People",INDEX(Fitness!$D:$AM,MATCH($B71,Fitness!$B:$B,0),G$3),INDEX(Inversiones!$D:$AM,MATCH($B71,Inversiones!$B:$B,0),G$3)))/1000,0)</f>
        <v>0</v>
      </c>
      <c r="H71" s="229" cm="1">
        <f t="array" ref="H71">+IFERROR(IF($C$2="Consolidado",INDEX(Consolidado!$D:$AM,MATCH($B71,Consolidado!$B:$B,0),H$3),IF($C$2="Fitness People",INDEX(Fitness!$D:$AM,MATCH($B71,Fitness!$B:$B,0),H$3),INDEX(Inversiones!$D:$AM,MATCH($B71,Inversiones!$B:$B,0),H$3)))/1000,0)</f>
        <v>0</v>
      </c>
      <c r="I71" s="229" cm="1">
        <f t="array" ref="I71">+IFERROR(IF($C$2="Consolidado",INDEX(Consolidado!$D:$AM,MATCH($B71,Consolidado!$B:$B,0),I$3),IF($C$2="Fitness People",INDEX(Fitness!$D:$AM,MATCH($B71,Fitness!$B:$B,0),I$3),INDEX(Inversiones!$D:$AM,MATCH($B71,Inversiones!$B:$B,0),I$3)))/1000,0)</f>
        <v>0</v>
      </c>
      <c r="J71" s="229" cm="1">
        <f t="array" ref="J71">+IFERROR(IF($C$2="Consolidado",INDEX(Consolidado!$D:$AM,MATCH($B71,Consolidado!$B:$B,0),J$3),IF($C$2="Fitness People",INDEX(Fitness!$D:$AM,MATCH($B71,Fitness!$B:$B,0),J$3),INDEX(Inversiones!$D:$AM,MATCH($B71,Inversiones!$B:$B,0),J$3)))/1000,0)</f>
        <v>0</v>
      </c>
      <c r="K71" s="229" cm="1">
        <f t="array" ref="K71">+IFERROR(IF($C$2="Consolidado",INDEX(Consolidado!$D:$AM,MATCH($B71,Consolidado!$B:$B,0),K$3),IF($C$2="Fitness People",INDEX(Fitness!$D:$AM,MATCH($B71,Fitness!$B:$B,0),K$3),INDEX(Inversiones!$D:$AM,MATCH($B71,Inversiones!$B:$B,0),K$3)))/1000,0)</f>
        <v>0</v>
      </c>
      <c r="L71" s="229" cm="1">
        <f t="array" ref="L71">+IFERROR(IF($C$2="Consolidado",INDEX(Consolidado!$D:$AM,MATCH($B71,Consolidado!$B:$B,0),L$3),IF($C$2="Fitness People",INDEX(Fitness!$D:$AM,MATCH($B71,Fitness!$B:$B,0),L$3),INDEX(Inversiones!$D:$AM,MATCH($B71,Inversiones!$B:$B,0),L$3)))/1000,0)</f>
        <v>0</v>
      </c>
      <c r="M71" s="229" cm="1">
        <f t="array" ref="M71">+IFERROR(IF($C$2="Consolidado",INDEX(Consolidado!$D:$AM,MATCH($B71,Consolidado!$B:$B,0),M$3),IF($C$2="Fitness People",INDEX(Fitness!$D:$AM,MATCH($B71,Fitness!$B:$B,0),M$3),INDEX(Inversiones!$D:$AM,MATCH($B71,Inversiones!$B:$B,0),M$3)))/1000,0)</f>
        <v>675</v>
      </c>
      <c r="N71" s="229" cm="1">
        <f t="array" ref="N71">+IFERROR(IF($C$2="Consolidado",INDEX(Consolidado!$D:$AM,MATCH($B71,Consolidado!$B:$B,0),N$3),IF($C$2="Fitness People",INDEX(Fitness!$D:$AM,MATCH($B71,Fitness!$B:$B,0),N$3),INDEX(Inversiones!$D:$AM,MATCH($B71,Inversiones!$B:$B,0),N$3)))/1000,0)</f>
        <v>1075</v>
      </c>
      <c r="O71" s="229" cm="1">
        <f t="array" ref="O71">+IFERROR(IF($C$2="Consolidado",INDEX(Consolidado!$D:$AM,MATCH($B71,Consolidado!$B:$B,0),O$3),IF($C$2="Fitness People",INDEX(Fitness!$D:$AM,MATCH($B71,Fitness!$B:$B,0),O$3),INDEX(Inversiones!$D:$AM,MATCH($B71,Inversiones!$B:$B,0),O$3)))/1000,0)</f>
        <v>4715</v>
      </c>
      <c r="P71" s="229" cm="1">
        <f t="array" ref="P71">+IFERROR(IF($C$2="Consolidado",INDEX(Consolidado!$D:$AM,MATCH($B71,Consolidado!$B:$B,0),P$3),IF($C$2="Fitness People",INDEX(Fitness!$D:$AM,MATCH($B71,Fitness!$B:$B,0),P$3),INDEX(Inversiones!$D:$AM,MATCH($B71,Inversiones!$B:$B,0),P$3)))/1000,0)</f>
        <v>4400</v>
      </c>
      <c r="Q71" s="229" cm="1">
        <f t="array" ref="Q71">+IFERROR(IF($C$2="Consolidado",INDEX(Consolidado!$D:$AM,MATCH($B71,Consolidado!$B:$B,0),Q$3),IF($C$2="Fitness People",INDEX(Fitness!$D:$AM,MATCH($B71,Fitness!$B:$B,0),Q$3),INDEX(Inversiones!$D:$AM,MATCH($B71,Inversiones!$B:$B,0),Q$3)))/1000,0)</f>
        <v>3800</v>
      </c>
      <c r="R71" s="229" cm="1">
        <f t="array" ref="R71">+IFERROR(IF($C$2="Consolidado",INDEX(Consolidado!$D:$AM,MATCH($B71,Consolidado!$B:$B,0),R$3),IF($C$2="Fitness People",INDEX(Fitness!$D:$AM,MATCH($B71,Fitness!$B:$B,0),R$3),INDEX(Inversiones!$D:$AM,MATCH($B71,Inversiones!$B:$B,0),R$3)))/1000,0)</f>
        <v>3400</v>
      </c>
      <c r="S71" s="229" cm="1">
        <f t="array" ref="S71">+IFERROR(IF($C$2="Consolidado",INDEX(Consolidado!$D:$AM,MATCH($B71,Consolidado!$B:$B,0),S$3),IF($C$2="Fitness People",INDEX(Fitness!$D:$AM,MATCH($B71,Fitness!$B:$B,0),S$3),INDEX(Inversiones!$D:$AM,MATCH($B71,Inversiones!$B:$B,0),S$3)))/1000,0)</f>
        <v>3000</v>
      </c>
      <c r="T71" s="229" cm="1">
        <f t="array" ref="T71">+IFERROR(IF($C$2="Consolidado",INDEX(Consolidado!$D:$AM,MATCH($B71,Consolidado!$B:$B,0),T$3),IF($C$2="Fitness People",INDEX(Fitness!$D:$AM,MATCH($B71,Fitness!$B:$B,0),T$3),INDEX(Inversiones!$D:$AM,MATCH($B71,Inversiones!$B:$B,0),T$3)))/1000,0)</f>
        <v>4230</v>
      </c>
      <c r="U71" s="229" cm="1">
        <f t="array" ref="U71">+IFERROR(IF($C$2="Consolidado",INDEX(Consolidado!$D:$AM,MATCH($B71,Consolidado!$B:$B,0),U$3),IF($C$2="Fitness People",INDEX(Fitness!$D:$AM,MATCH($B71,Fitness!$B:$B,0),U$3),INDEX(Inversiones!$D:$AM,MATCH($B71,Inversiones!$B:$B,0),U$3)))/1000,0)</f>
        <v>3930</v>
      </c>
      <c r="V71" s="229" cm="1">
        <f t="array" ref="V71">+IFERROR(IF($C$2="Consolidado",INDEX(Consolidado!$D:$AM,MATCH($B71,Consolidado!$B:$B,0),V$3),IF($C$2="Fitness People",INDEX(Fitness!$D:$AM,MATCH($B71,Fitness!$B:$B,0),V$3),INDEX(Inversiones!$D:$AM,MATCH($B71,Inversiones!$B:$B,0),V$3)))/1000,0)</f>
        <v>3330</v>
      </c>
      <c r="W71" s="229" cm="1">
        <f t="array" ref="W71">+IFERROR(IF($C$2="Consolidado",INDEX(Consolidado!$D:$AM,MATCH($B71,Consolidado!$B:$B,0),W$3),IF($C$2="Fitness People",INDEX(Fitness!$D:$AM,MATCH($B71,Fitness!$B:$B,0),W$3),INDEX(Inversiones!$D:$AM,MATCH($B71,Inversiones!$B:$B,0),W$3)))/1000,0)</f>
        <v>3813.78</v>
      </c>
      <c r="X71" s="229" cm="1">
        <f t="array" ref="X71">+IFERROR(IF($C$2="Consolidado",INDEX(Consolidado!$D:$AM,MATCH($B71,Consolidado!$B:$B,0),X$3),IF($C$2="Fitness People",INDEX(Fitness!$D:$AM,MATCH($B71,Fitness!$B:$B,0),X$3),INDEX(Inversiones!$D:$AM,MATCH($B71,Inversiones!$B:$B,0),X$3)))/1000,0)</f>
        <v>2380.6469999999999</v>
      </c>
      <c r="Y71" s="229" cm="1">
        <f t="array" ref="Y71">+IFERROR(IF($C$2="Consolidado",INDEX(Consolidado!$D:$AM,MATCH($B71,Consolidado!$B:$B,0),Y$3),IF($C$2="Fitness People",INDEX(Fitness!$D:$AM,MATCH($B71,Fitness!$B:$B,0),Y$3),INDEX(Inversiones!$D:$AM,MATCH($B71,Inversiones!$B:$B,0),Y$3)))/1000,0)</f>
        <v>1357.8340000000001</v>
      </c>
      <c r="Z71" s="229" cm="1">
        <f t="array" ref="Z71">+IFERROR(IF($C$2="Consolidado",INDEX(Consolidado!$D:$AM,MATCH($B71,Consolidado!$B:$B,0),Z$3),IF($C$2="Fitness People",INDEX(Fitness!$D:$AM,MATCH($B71,Fitness!$B:$B,0),Z$3),INDEX(Inversiones!$D:$AM,MATCH($B71,Inversiones!$B:$B,0),Z$3)))/1000,0)</f>
        <v>769.59400000000005</v>
      </c>
      <c r="AA71" s="229" cm="1">
        <f t="array" ref="AA71">+IFERROR(IF($C$2="Consolidado",INDEX(Consolidado!$D:$AM,MATCH($B71,Consolidado!$B:$B,0),AA$3),IF($C$2="Fitness People",INDEX(Fitness!$D:$AM,MATCH($B71,Fitness!$B:$B,0),AA$3),INDEX(Inversiones!$D:$AM,MATCH($B71,Inversiones!$B:$B,0),AA$3)))/1000,0)</f>
        <v>689.59400000000005</v>
      </c>
      <c r="AB71" s="229" cm="1">
        <f t="array" ref="AB71">+IFERROR(IF($C$2="Consolidado",INDEX(Consolidado!$D:$AM,MATCH($B71,Consolidado!$B:$B,0),AB$3),IF($C$2="Fitness People",INDEX(Fitness!$D:$AM,MATCH($B71,Fitness!$B:$B,0),AB$3),INDEX(Inversiones!$D:$AM,MATCH($B71,Inversiones!$B:$B,0),AB$3)))/1000,0)</f>
        <v>215.708</v>
      </c>
      <c r="AC71" s="229" cm="1">
        <f t="array" ref="AC71">+IFERROR(IF($C$2="Consolidado",INDEX(Consolidado!$D:$AM,MATCH($B71,Consolidado!$B:$B,0),AC$3),IF($C$2="Fitness People",INDEX(Fitness!$D:$AM,MATCH($B71,Fitness!$B:$B,0),AC$3),INDEX(Inversiones!$D:$AM,MATCH($B71,Inversiones!$B:$B,0),AC$3)))/1000,0)</f>
        <v>-159.292</v>
      </c>
      <c r="AD71" s="229" cm="1">
        <f t="array" ref="AD71">+IFERROR(IF($C$2="Consolidado",INDEX(Consolidado!$D:$AM,MATCH($B71,Consolidado!$B:$B,0),AD$3),IF($C$2="Fitness People",INDEX(Fitness!$D:$AM,MATCH($B71,Fitness!$B:$B,0),AD$3),INDEX(Inversiones!$D:$AM,MATCH($B71,Inversiones!$B:$B,0),AD$3)))/1000,0)</f>
        <v>2690.7080000000001</v>
      </c>
      <c r="AE71" s="229" cm="1">
        <f t="array" ref="AE71">+IFERROR(IF($C$2="Consolidado",INDEX(Consolidado!$D:$AM,MATCH($B71,Consolidado!$B:$B,0),AE$3),IF($C$2="Fitness People",INDEX(Fitness!$D:$AM,MATCH($B71,Fitness!$B:$B,0),AE$3),INDEX(Inversiones!$D:$AM,MATCH($B71,Inversiones!$B:$B,0),AE$3)))/1000,0)</f>
        <v>2390.7080000000001</v>
      </c>
      <c r="AF71" s="229" cm="1">
        <f t="array" ref="AF71">+IFERROR(IF($C$2="Consolidado",INDEX(Consolidado!$D:$AM,MATCH($B71,Consolidado!$B:$B,0),AF$3),IF($C$2="Fitness People",INDEX(Fitness!$D:$AM,MATCH($B71,Fitness!$B:$B,0),AF$3),INDEX(Inversiones!$D:$AM,MATCH($B71,Inversiones!$B:$B,0),AF$3)))/1000,0)</f>
        <v>2090.7080000000001</v>
      </c>
      <c r="AG71" s="229" cm="1">
        <f t="array" ref="AG71">+IFERROR(IF($C$2="Consolidado",INDEX(Consolidado!$D:$AM,MATCH($B71,Consolidado!$B:$B,0),AG$3),IF($C$2="Fitness People",INDEX(Fitness!$D:$AM,MATCH($B71,Fitness!$B:$B,0),AG$3),INDEX(Inversiones!$D:$AM,MATCH($B71,Inversiones!$B:$B,0),AG$3)))/1000,0)</f>
        <v>1790.7080000000001</v>
      </c>
      <c r="AH71" s="229" cm="1">
        <f t="array" ref="AH71">+IFERROR(IF($C$2="Consolidado",INDEX(Consolidado!$D:$AM,MATCH($B71,Consolidado!$B:$B,0),AH$3),IF($C$2="Fitness People",INDEX(Fitness!$D:$AM,MATCH($B71,Fitness!$B:$B,0),AH$3),INDEX(Inversiones!$D:$AM,MATCH($B71,Inversiones!$B:$B,0),AH$3)))/1000,0)</f>
        <v>4053</v>
      </c>
      <c r="AI71" s="229" cm="1">
        <f t="array" ref="AI71">+IFERROR(IF($C$2="Consolidado",INDEX(Consolidado!$D:$AM,MATCH($B71,Consolidado!$B:$B,0),AI$3),IF($C$2="Fitness People",INDEX(Fitness!$D:$AM,MATCH($B71,Fitness!$B:$B,0),AI$3),INDEX(Inversiones!$D:$AM,MATCH($B71,Inversiones!$B:$B,0),AI$3)))/1000,0)</f>
        <v>0</v>
      </c>
      <c r="AJ71" s="229" cm="1">
        <f t="array" ref="AJ71">+IFERROR(IF($C$2="Consolidado",INDEX(Consolidado!$D:$AM,MATCH($B71,Consolidado!$B:$B,0),AJ$3),IF($C$2="Fitness People",INDEX(Fitness!$D:$AM,MATCH($B71,Fitness!$B:$B,0),AJ$3),INDEX(Inversiones!$D:$AM,MATCH($B71,Inversiones!$B:$B,0),AJ$3)))/1000,0)</f>
        <v>0</v>
      </c>
      <c r="AK71" s="229" cm="1">
        <f t="array" ref="AK71">+IFERROR(IF($C$2="Consolidado",INDEX(Consolidado!$D:$AM,MATCH($B71,Consolidado!$B:$B,0),AK$3),IF($C$2="Fitness People",INDEX(Fitness!$D:$AM,MATCH($B71,Fitness!$B:$B,0),AK$3),INDEX(Inversiones!$D:$AM,MATCH($B71,Inversiones!$B:$B,0),AK$3)))/1000,0)</f>
        <v>0</v>
      </c>
      <c r="AL71" s="229" cm="1">
        <f t="array" ref="AL71">+IFERROR(IF($C$2="Consolidado",INDEX(Consolidado!$D:$AM,MATCH($B71,Consolidado!$B:$B,0),AL$3),IF($C$2="Fitness People",INDEX(Fitness!$D:$AM,MATCH($B71,Fitness!$B:$B,0),AL$3),INDEX(Inversiones!$D:$AM,MATCH($B71,Inversiones!$B:$B,0),AL$3)))/1000,0)</f>
        <v>0</v>
      </c>
      <c r="AM71" s="229" cm="1">
        <f t="array" ref="AM71">+IFERROR(IF($C$2="Consolidado",INDEX(Consolidado!$D:$AM,MATCH($B71,Consolidado!$B:$B,0),AM$3),IF($C$2="Fitness People",INDEX(Fitness!$D:$AM,MATCH($B71,Fitness!$B:$B,0),AM$3),INDEX(Inversiones!$D:$AM,MATCH($B71,Inversiones!$B:$B,0),AM$3)))/1000,0)</f>
        <v>0</v>
      </c>
      <c r="AN71" s="229" cm="1">
        <f t="array" ref="AN71">+IFERROR(IF($C$2="Consolidado",INDEX(Consolidado!$D:$AM,MATCH($B71,Consolidado!$B:$B,0),AN$3),IF($C$2="Fitness People",INDEX(Fitness!$D:$AM,MATCH($B71,Fitness!$B:$B,0),AN$3),INDEX(Inversiones!$D:$AM,MATCH($B71,Inversiones!$B:$B,0),AN$3)))/1000,0)</f>
        <v>0</v>
      </c>
      <c r="AP71" s="229" cm="1">
        <f t="array" ref="AP71">+AVERAGE(IF($E$3:$P$3&lt;=$AR$2,$E71:$P71))</f>
        <v>0</v>
      </c>
      <c r="AQ71" s="229" cm="1">
        <f t="array" ref="AQ71">+AVERAGE(IF($Q$3:$AB$3&lt;=$AR$2+12,$Q71:$AB71))</f>
        <v>3615</v>
      </c>
      <c r="AR71" s="229" cm="1">
        <f t="array" ref="AR71">+AVERAGE(IF($AC$3:$AN$3&lt;=$AR$2+24,$AC71:$AN71))</f>
        <v>2142.7566666666667</v>
      </c>
      <c r="AT71" s="229"/>
      <c r="AU71" s="229"/>
      <c r="AV71" s="229"/>
    </row>
    <row r="72" spans="2:48" outlineLevel="1" x14ac:dyDescent="0.3">
      <c r="B72" s="149" t="s">
        <v>730</v>
      </c>
      <c r="C72" s="60" t="s">
        <v>731</v>
      </c>
      <c r="E72" s="229" cm="1">
        <f t="array" ref="E72">+IFERROR(IF($C$2="Consolidado",INDEX(Consolidado!$D:$AM,MATCH($B72,Consolidado!$B:$B,0),E$3),IF($C$2="Fitness People",INDEX(Fitness!$D:$AM,MATCH($B72,Fitness!$B:$B,0),E$3),INDEX(Inversiones!$D:$AM,MATCH($B72,Inversiones!$B:$B,0),E$3)))/1000,0)</f>
        <v>78122.293000000005</v>
      </c>
      <c r="F72" s="229" cm="1">
        <f t="array" ref="F72">+IFERROR(IF($C$2="Consolidado",INDEX(Consolidado!$D:$AM,MATCH($B72,Consolidado!$B:$B,0),F$3),IF($C$2="Fitness People",INDEX(Fitness!$D:$AM,MATCH($B72,Fitness!$B:$B,0),F$3),INDEX(Inversiones!$D:$AM,MATCH($B72,Inversiones!$B:$B,0),F$3)))/1000,0)</f>
        <v>130492.393</v>
      </c>
      <c r="G72" s="229" cm="1">
        <f t="array" ref="G72">+IFERROR(IF($C$2="Consolidado",INDEX(Consolidado!$D:$AM,MATCH($B72,Consolidado!$B:$B,0),G$3),IF($C$2="Fitness People",INDEX(Fitness!$D:$AM,MATCH($B72,Fitness!$B:$B,0),G$3),INDEX(Inversiones!$D:$AM,MATCH($B72,Inversiones!$B:$B,0),G$3)))/1000,0)</f>
        <v>168426.95600000001</v>
      </c>
      <c r="H72" s="229" cm="1">
        <f t="array" ref="H72">+IFERROR(IF($C$2="Consolidado",INDEX(Consolidado!$D:$AM,MATCH($B72,Consolidado!$B:$B,0),H$3),IF($C$2="Fitness People",INDEX(Fitness!$D:$AM,MATCH($B72,Fitness!$B:$B,0),H$3),INDEX(Inversiones!$D:$AM,MATCH($B72,Inversiones!$B:$B,0),H$3)))/1000,0)</f>
        <v>217369.52100000001</v>
      </c>
      <c r="I72" s="229" cm="1">
        <f t="array" ref="I72">+IFERROR(IF($C$2="Consolidado",INDEX(Consolidado!$D:$AM,MATCH($B72,Consolidado!$B:$B,0),I$3),IF($C$2="Fitness People",INDEX(Fitness!$D:$AM,MATCH($B72,Fitness!$B:$B,0),I$3),INDEX(Inversiones!$D:$AM,MATCH($B72,Inversiones!$B:$B,0),I$3)))/1000,0)</f>
        <v>259569.033</v>
      </c>
      <c r="J72" s="229" cm="1">
        <f t="array" ref="J72">+IFERROR(IF($C$2="Consolidado",INDEX(Consolidado!$D:$AM,MATCH($B72,Consolidado!$B:$B,0),J$3),IF($C$2="Fitness People",INDEX(Fitness!$D:$AM,MATCH($B72,Fitness!$B:$B,0),J$3),INDEX(Inversiones!$D:$AM,MATCH($B72,Inversiones!$B:$B,0),J$3)))/1000,0)</f>
        <v>222689.459</v>
      </c>
      <c r="K72" s="229" cm="1">
        <f t="array" ref="K72">+IFERROR(IF($C$2="Consolidado",INDEX(Consolidado!$D:$AM,MATCH($B72,Consolidado!$B:$B,0),K$3),IF($C$2="Fitness People",INDEX(Fitness!$D:$AM,MATCH($B72,Fitness!$B:$B,0),K$3),INDEX(Inversiones!$D:$AM,MATCH($B72,Inversiones!$B:$B,0),K$3)))/1000,0)</f>
        <v>263001.29100000003</v>
      </c>
      <c r="L72" s="229" cm="1">
        <f t="array" ref="L72">+IFERROR(IF($C$2="Consolidado",INDEX(Consolidado!$D:$AM,MATCH($B72,Consolidado!$B:$B,0),L$3),IF($C$2="Fitness People",INDEX(Fitness!$D:$AM,MATCH($B72,Fitness!$B:$B,0),L$3),INDEX(Inversiones!$D:$AM,MATCH($B72,Inversiones!$B:$B,0),L$3)))/1000,0)</f>
        <v>422340.75699999998</v>
      </c>
      <c r="M72" s="229" cm="1">
        <f t="array" ref="M72">+IFERROR(IF($C$2="Consolidado",INDEX(Consolidado!$D:$AM,MATCH($B72,Consolidado!$B:$B,0),M$3),IF($C$2="Fitness People",INDEX(Fitness!$D:$AM,MATCH($B72,Fitness!$B:$B,0),M$3),INDEX(Inversiones!$D:$AM,MATCH($B72,Inversiones!$B:$B,0),M$3)))/1000,0)</f>
        <v>467567.59</v>
      </c>
      <c r="N72" s="229" cm="1">
        <f t="array" ref="N72">+IFERROR(IF($C$2="Consolidado",INDEX(Consolidado!$D:$AM,MATCH($B72,Consolidado!$B:$B,0),N$3),IF($C$2="Fitness People",INDEX(Fitness!$D:$AM,MATCH($B72,Fitness!$B:$B,0),N$3),INDEX(Inversiones!$D:$AM,MATCH($B72,Inversiones!$B:$B,0),N$3)))/1000,0)</f>
        <v>519219.875</v>
      </c>
      <c r="O72" s="229" cm="1">
        <f t="array" ref="O72">+IFERROR(IF($C$2="Consolidado",INDEX(Consolidado!$D:$AM,MATCH($B72,Consolidado!$B:$B,0),O$3),IF($C$2="Fitness People",INDEX(Fitness!$D:$AM,MATCH($B72,Fitness!$B:$B,0),O$3),INDEX(Inversiones!$D:$AM,MATCH($B72,Inversiones!$B:$B,0),O$3)))/1000,0)</f>
        <v>583714.68465999991</v>
      </c>
      <c r="P72" s="229" cm="1">
        <f t="array" ref="P72">+IFERROR(IF($C$2="Consolidado",INDEX(Consolidado!$D:$AM,MATCH($B72,Consolidado!$B:$B,0),P$3),IF($C$2="Fitness People",INDEX(Fitness!$D:$AM,MATCH($B72,Fitness!$B:$B,0),P$3),INDEX(Inversiones!$D:$AM,MATCH($B72,Inversiones!$B:$B,0),P$3)))/1000,0)</f>
        <v>16523.589</v>
      </c>
      <c r="Q72" s="229" cm="1">
        <f t="array" ref="Q72">+IFERROR(IF($C$2="Consolidado",INDEX(Consolidado!$D:$AM,MATCH($B72,Consolidado!$B:$B,0),Q$3),IF($C$2="Fitness People",INDEX(Fitness!$D:$AM,MATCH($B72,Fitness!$B:$B,0),Q$3),INDEX(Inversiones!$D:$AM,MATCH($B72,Inversiones!$B:$B,0),Q$3)))/1000,0)</f>
        <v>81839.985000000001</v>
      </c>
      <c r="R72" s="229" cm="1">
        <f t="array" ref="R72">+IFERROR(IF($C$2="Consolidado",INDEX(Consolidado!$D:$AM,MATCH($B72,Consolidado!$B:$B,0),R$3),IF($C$2="Fitness People",INDEX(Fitness!$D:$AM,MATCH($B72,Fitness!$B:$B,0),R$3),INDEX(Inversiones!$D:$AM,MATCH($B72,Inversiones!$B:$B,0),R$3)))/1000,0)</f>
        <v>125265.537</v>
      </c>
      <c r="S72" s="229" cm="1">
        <f t="array" ref="S72">+IFERROR(IF($C$2="Consolidado",INDEX(Consolidado!$D:$AM,MATCH($B72,Consolidado!$B:$B,0),S$3),IF($C$2="Fitness People",INDEX(Fitness!$D:$AM,MATCH($B72,Fitness!$B:$B,0),S$3),INDEX(Inversiones!$D:$AM,MATCH($B72,Inversiones!$B:$B,0),S$3)))/1000,0)</f>
        <v>167675.853</v>
      </c>
      <c r="T72" s="229" cm="1">
        <f t="array" ref="T72">+IFERROR(IF($C$2="Consolidado",INDEX(Consolidado!$D:$AM,MATCH($B72,Consolidado!$B:$B,0),T$3),IF($C$2="Fitness People",INDEX(Fitness!$D:$AM,MATCH($B72,Fitness!$B:$B,0),T$3),INDEX(Inversiones!$D:$AM,MATCH($B72,Inversiones!$B:$B,0),T$3)))/1000,0)</f>
        <v>253716.47399999999</v>
      </c>
      <c r="U72" s="229" cm="1">
        <f t="array" ref="U72">+IFERROR(IF($C$2="Consolidado",INDEX(Consolidado!$D:$AM,MATCH($B72,Consolidado!$B:$B,0),U$3),IF($C$2="Fitness People",INDEX(Fitness!$D:$AM,MATCH($B72,Fitness!$B:$B,0),U$3),INDEX(Inversiones!$D:$AM,MATCH($B72,Inversiones!$B:$B,0),U$3)))/1000,0)</f>
        <v>295136.47600000002</v>
      </c>
      <c r="V72" s="229" cm="1">
        <f t="array" ref="V72">+IFERROR(IF($C$2="Consolidado",INDEX(Consolidado!$D:$AM,MATCH($B72,Consolidado!$B:$B,0),V$3),IF($C$2="Fitness People",INDEX(Fitness!$D:$AM,MATCH($B72,Fitness!$B:$B,0),V$3),INDEX(Inversiones!$D:$AM,MATCH($B72,Inversiones!$B:$B,0),V$3)))/1000,0)</f>
        <v>358765.37069999997</v>
      </c>
      <c r="W72" s="229" cm="1">
        <f t="array" ref="W72">+IFERROR(IF($C$2="Consolidado",INDEX(Consolidado!$D:$AM,MATCH($B72,Consolidado!$B:$B,0),W$3),IF($C$2="Fitness People",INDEX(Fitness!$D:$AM,MATCH($B72,Fitness!$B:$B,0),W$3),INDEX(Inversiones!$D:$AM,MATCH($B72,Inversiones!$B:$B,0),W$3)))/1000,0)</f>
        <v>487671.24669999996</v>
      </c>
      <c r="X72" s="229" cm="1">
        <f t="array" ref="X72">+IFERROR(IF($C$2="Consolidado",INDEX(Consolidado!$D:$AM,MATCH($B72,Consolidado!$B:$B,0),X$3),IF($C$2="Fitness People",INDEX(Fitness!$D:$AM,MATCH($B72,Fitness!$B:$B,0),X$3),INDEX(Inversiones!$D:$AM,MATCH($B72,Inversiones!$B:$B,0),X$3)))/1000,0)</f>
        <v>561355.26770000008</v>
      </c>
      <c r="Y72" s="229" cm="1">
        <f t="array" ref="Y72">+IFERROR(IF($C$2="Consolidado",INDEX(Consolidado!$D:$AM,MATCH($B72,Consolidado!$B:$B,0),Y$3),IF($C$2="Fitness People",INDEX(Fitness!$D:$AM,MATCH($B72,Fitness!$B:$B,0),Y$3),INDEX(Inversiones!$D:$AM,MATCH($B72,Inversiones!$B:$B,0),Y$3)))/1000,0)</f>
        <v>626514.10626000003</v>
      </c>
      <c r="Z72" s="229" cm="1">
        <f t="array" ref="Z72">+IFERROR(IF($C$2="Consolidado",INDEX(Consolidado!$D:$AM,MATCH($B72,Consolidado!$B:$B,0),Z$3),IF($C$2="Fitness People",INDEX(Fitness!$D:$AM,MATCH($B72,Fitness!$B:$B,0),Z$3),INDEX(Inversiones!$D:$AM,MATCH($B72,Inversiones!$B:$B,0),Z$3)))/1000,0)</f>
        <v>785058.59525999997</v>
      </c>
      <c r="AA72" s="229" cm="1">
        <f t="array" ref="AA72">+IFERROR(IF($C$2="Consolidado",INDEX(Consolidado!$D:$AM,MATCH($B72,Consolidado!$B:$B,0),AA$3),IF($C$2="Fitness People",INDEX(Fitness!$D:$AM,MATCH($B72,Fitness!$B:$B,0),AA$3),INDEX(Inversiones!$D:$AM,MATCH($B72,Inversiones!$B:$B,0),AA$3)))/1000,0)</f>
        <v>819867.01625999995</v>
      </c>
      <c r="AB72" s="229" cm="1">
        <f t="array" ref="AB72">+IFERROR(IF($C$2="Consolidado",INDEX(Consolidado!$D:$AM,MATCH($B72,Consolidado!$B:$B,0),AB$3),IF($C$2="Fitness People",INDEX(Fitness!$D:$AM,MATCH($B72,Fitness!$B:$B,0),AB$3),INDEX(Inversiones!$D:$AM,MATCH($B72,Inversiones!$B:$B,0),AB$3)))/1000,0)</f>
        <v>123864.291</v>
      </c>
      <c r="AC72" s="229" cm="1">
        <f t="array" ref="AC72">+IFERROR(IF($C$2="Consolidado",INDEX(Consolidado!$D:$AM,MATCH($B72,Consolidado!$B:$B,0),AC$3),IF($C$2="Fitness People",INDEX(Fitness!$D:$AM,MATCH($B72,Fitness!$B:$B,0),AC$3),INDEX(Inversiones!$D:$AM,MATCH($B72,Inversiones!$B:$B,0),AC$3)))/1000,0)</f>
        <v>215545.821</v>
      </c>
      <c r="AD72" s="229" cm="1">
        <f t="array" ref="AD72">+IFERROR(IF($C$2="Consolidado",INDEX(Consolidado!$D:$AM,MATCH($B72,Consolidado!$B:$B,0),AD$3),IF($C$2="Fitness People",INDEX(Fitness!$D:$AM,MATCH($B72,Fitness!$B:$B,0),AD$3),INDEX(Inversiones!$D:$AM,MATCH($B72,Inversiones!$B:$B,0),AD$3)))/1000,0)</f>
        <v>279298.47100000002</v>
      </c>
      <c r="AE72" s="229" cm="1">
        <f t="array" ref="AE72">+IFERROR(IF($C$2="Consolidado",INDEX(Consolidado!$D:$AM,MATCH($B72,Consolidado!$B:$B,0),AE$3),IF($C$2="Fitness People",INDEX(Fitness!$D:$AM,MATCH($B72,Fitness!$B:$B,0),AE$3),INDEX(Inversiones!$D:$AM,MATCH($B72,Inversiones!$B:$B,0),AE$3)))/1000,0)</f>
        <v>311836.60800000001</v>
      </c>
      <c r="AF72" s="229" cm="1">
        <f t="array" ref="AF72">+IFERROR(IF($C$2="Consolidado",INDEX(Consolidado!$D:$AM,MATCH($B72,Consolidado!$B:$B,0),AF$3),IF($C$2="Fitness People",INDEX(Fitness!$D:$AM,MATCH($B72,Fitness!$B:$B,0),AF$3),INDEX(Inversiones!$D:$AM,MATCH($B72,Inversiones!$B:$B,0),AF$3)))/1000,0)</f>
        <v>195432.54699999999</v>
      </c>
      <c r="AG72" s="229" cm="1">
        <f t="array" ref="AG72">+IFERROR(IF($C$2="Consolidado",INDEX(Consolidado!$D:$AM,MATCH($B72,Consolidado!$B:$B,0),AG$3),IF($C$2="Fitness People",INDEX(Fitness!$D:$AM,MATCH($B72,Fitness!$B:$B,0),AG$3),INDEX(Inversiones!$D:$AM,MATCH($B72,Inversiones!$B:$B,0),AG$3)))/1000,0)</f>
        <v>285697.95299999998</v>
      </c>
      <c r="AH72" s="229" cm="1">
        <f t="array" ref="AH72">+IFERROR(IF($C$2="Consolidado",INDEX(Consolidado!$D:$AM,MATCH($B72,Consolidado!$B:$B,0),AH$3),IF($C$2="Fitness People",INDEX(Fitness!$D:$AM,MATCH($B72,Fitness!$B:$B,0),AH$3),INDEX(Inversiones!$D:$AM,MATCH($B72,Inversiones!$B:$B,0),AH$3)))/1000,0)</f>
        <v>266424.14600000001</v>
      </c>
      <c r="AI72" s="229" cm="1">
        <f t="array" ref="AI72">+IFERROR(IF($C$2="Consolidado",INDEX(Consolidado!$D:$AM,MATCH($B72,Consolidado!$B:$B,0),AI$3),IF($C$2="Fitness People",INDEX(Fitness!$D:$AM,MATCH($B72,Fitness!$B:$B,0),AI$3),INDEX(Inversiones!$D:$AM,MATCH($B72,Inversiones!$B:$B,0),AI$3)))/1000,0)</f>
        <v>0</v>
      </c>
      <c r="AJ72" s="229" cm="1">
        <f t="array" ref="AJ72">+IFERROR(IF($C$2="Consolidado",INDEX(Consolidado!$D:$AM,MATCH($B72,Consolidado!$B:$B,0),AJ$3),IF($C$2="Fitness People",INDEX(Fitness!$D:$AM,MATCH($B72,Fitness!$B:$B,0),AJ$3),INDEX(Inversiones!$D:$AM,MATCH($B72,Inversiones!$B:$B,0),AJ$3)))/1000,0)</f>
        <v>0</v>
      </c>
      <c r="AK72" s="229" cm="1">
        <f t="array" ref="AK72">+IFERROR(IF($C$2="Consolidado",INDEX(Consolidado!$D:$AM,MATCH($B72,Consolidado!$B:$B,0),AK$3),IF($C$2="Fitness People",INDEX(Fitness!$D:$AM,MATCH($B72,Fitness!$B:$B,0),AK$3),INDEX(Inversiones!$D:$AM,MATCH($B72,Inversiones!$B:$B,0),AK$3)))/1000,0)</f>
        <v>0</v>
      </c>
      <c r="AL72" s="229" cm="1">
        <f t="array" ref="AL72">+IFERROR(IF($C$2="Consolidado",INDEX(Consolidado!$D:$AM,MATCH($B72,Consolidado!$B:$B,0),AL$3),IF($C$2="Fitness People",INDEX(Fitness!$D:$AM,MATCH($B72,Fitness!$B:$B,0),AL$3),INDEX(Inversiones!$D:$AM,MATCH($B72,Inversiones!$B:$B,0),AL$3)))/1000,0)</f>
        <v>0</v>
      </c>
      <c r="AM72" s="229" cm="1">
        <f t="array" ref="AM72">+IFERROR(IF($C$2="Consolidado",INDEX(Consolidado!$D:$AM,MATCH($B72,Consolidado!$B:$B,0),AM$3),IF($C$2="Fitness People",INDEX(Fitness!$D:$AM,MATCH($B72,Fitness!$B:$B,0),AM$3),INDEX(Inversiones!$D:$AM,MATCH($B72,Inversiones!$B:$B,0),AM$3)))/1000,0)</f>
        <v>0</v>
      </c>
      <c r="AN72" s="229" cm="1">
        <f t="array" ref="AN72">+IFERROR(IF($C$2="Consolidado",INDEX(Consolidado!$D:$AM,MATCH($B72,Consolidado!$B:$B,0),AN$3),IF($C$2="Fitness People",INDEX(Fitness!$D:$AM,MATCH($B72,Fitness!$B:$B,0),AN$3),INDEX(Inversiones!$D:$AM,MATCH($B72,Inversiones!$B:$B,0),AN$3)))/1000,0)</f>
        <v>0</v>
      </c>
      <c r="AP72" s="229" cm="1">
        <f t="array" ref="AP72">+AVERAGE(IF($E$3:$P$3&lt;=$AR$2,$E72:$P72))</f>
        <v>179444.9425</v>
      </c>
      <c r="AQ72" s="229" cm="1">
        <f t="array" ref="AQ72">+AVERAGE(IF($Q$3:$AB$3&lt;=$AR$2+12,$Q72:$AB72))</f>
        <v>213733.28261666666</v>
      </c>
      <c r="AR72" s="229" cm="1">
        <f t="array" ref="AR72">+AVERAGE(IF($AC$3:$AN$3&lt;=$AR$2+24,$AC72:$AN72))</f>
        <v>259039.25766666664</v>
      </c>
      <c r="AT72" s="229"/>
      <c r="AU72" s="229"/>
      <c r="AV72" s="229"/>
    </row>
    <row r="73" spans="2:48" outlineLevel="1" x14ac:dyDescent="0.3">
      <c r="B73" s="235" t="s">
        <v>499</v>
      </c>
      <c r="C73" s="47" t="s">
        <v>500</v>
      </c>
      <c r="E73" s="230" cm="1">
        <f t="array" ref="E73">+IFERROR(IF($C$2="Consolidado",INDEX(Consolidado!$D:$AM,MATCH($B73,Consolidado!$B:$B,0),E$3),IF($C$2="Fitness People",INDEX(Fitness!$D:$AM,MATCH($B73,Fitness!$B:$B,0),E$3),INDEX(Inversiones!$D:$AM,MATCH($B73,Inversiones!$B:$B,0),E$3)))/1000,0)</f>
        <v>402540.30385000003</v>
      </c>
      <c r="F73" s="230" cm="1">
        <f t="array" ref="F73">+IFERROR(IF($C$2="Consolidado",INDEX(Consolidado!$D:$AM,MATCH($B73,Consolidado!$B:$B,0),F$3),IF($C$2="Fitness People",INDEX(Fitness!$D:$AM,MATCH($B73,Fitness!$B:$B,0),F$3),INDEX(Inversiones!$D:$AM,MATCH($B73,Inversiones!$B:$B,0),F$3)))/1000,0)</f>
        <v>500442.88129000005</v>
      </c>
      <c r="G73" s="230" cm="1">
        <f t="array" ref="G73">+IFERROR(IF($C$2="Consolidado",INDEX(Consolidado!$D:$AM,MATCH($B73,Consolidado!$B:$B,0),G$3),IF($C$2="Fitness People",INDEX(Fitness!$D:$AM,MATCH($B73,Fitness!$B:$B,0),G$3),INDEX(Inversiones!$D:$AM,MATCH($B73,Inversiones!$B:$B,0),G$3)))/1000,0)</f>
        <v>618356.66428999999</v>
      </c>
      <c r="H73" s="230" cm="1">
        <f t="array" ref="H73">+IFERROR(IF($C$2="Consolidado",INDEX(Consolidado!$D:$AM,MATCH($B73,Consolidado!$B:$B,0),H$3),IF($C$2="Fitness People",INDEX(Fitness!$D:$AM,MATCH($B73,Fitness!$B:$B,0),H$3),INDEX(Inversiones!$D:$AM,MATCH($B73,Inversiones!$B:$B,0),H$3)))/1000,0)</f>
        <v>364783.25867000001</v>
      </c>
      <c r="I73" s="230" cm="1">
        <f t="array" ref="I73">+IFERROR(IF($C$2="Consolidado",INDEX(Consolidado!$D:$AM,MATCH($B73,Consolidado!$B:$B,0),I$3),IF($C$2="Fitness People",INDEX(Fitness!$D:$AM,MATCH($B73,Fitness!$B:$B,0),I$3),INDEX(Inversiones!$D:$AM,MATCH($B73,Inversiones!$B:$B,0),I$3)))/1000,0)</f>
        <v>457258.02867000003</v>
      </c>
      <c r="J73" s="230" cm="1">
        <f t="array" ref="J73">+IFERROR(IF($C$2="Consolidado",INDEX(Consolidado!$D:$AM,MATCH($B73,Consolidado!$B:$B,0),J$3),IF($C$2="Fitness People",INDEX(Fitness!$D:$AM,MATCH($B73,Fitness!$B:$B,0),J$3),INDEX(Inversiones!$D:$AM,MATCH($B73,Inversiones!$B:$B,0),J$3)))/1000,0)</f>
        <v>247370.75203999999</v>
      </c>
      <c r="K73" s="230" cm="1">
        <f t="array" ref="K73">+IFERROR(IF($C$2="Consolidado",INDEX(Consolidado!$D:$AM,MATCH($B73,Consolidado!$B:$B,0),K$3),IF($C$2="Fitness People",INDEX(Fitness!$D:$AM,MATCH($B73,Fitness!$B:$B,0),K$3),INDEX(Inversiones!$D:$AM,MATCH($B73,Inversiones!$B:$B,0),K$3)))/1000,0)</f>
        <v>486001.47504000005</v>
      </c>
      <c r="L73" s="230" cm="1">
        <f t="array" ref="L73">+IFERROR(IF($C$2="Consolidado",INDEX(Consolidado!$D:$AM,MATCH($B73,Consolidado!$B:$B,0),L$3),IF($C$2="Fitness People",INDEX(Fitness!$D:$AM,MATCH($B73,Fitness!$B:$B,0),L$3),INDEX(Inversiones!$D:$AM,MATCH($B73,Inversiones!$B:$B,0),L$3)))/1000,0)</f>
        <v>627061.79103999992</v>
      </c>
      <c r="M73" s="230" cm="1">
        <f t="array" ref="M73">+IFERROR(IF($C$2="Consolidado",INDEX(Consolidado!$D:$AM,MATCH($B73,Consolidado!$B:$B,0),M$3),IF($C$2="Fitness People",INDEX(Fitness!$D:$AM,MATCH($B73,Fitness!$B:$B,0),M$3),INDEX(Inversiones!$D:$AM,MATCH($B73,Inversiones!$B:$B,0),M$3)))/1000,0)</f>
        <v>767169.02003999997</v>
      </c>
      <c r="N73" s="230" cm="1">
        <f t="array" ref="N73">+IFERROR(IF($C$2="Consolidado",INDEX(Consolidado!$D:$AM,MATCH($B73,Consolidado!$B:$B,0),N$3),IF($C$2="Fitness People",INDEX(Fitness!$D:$AM,MATCH($B73,Fitness!$B:$B,0),N$3),INDEX(Inversiones!$D:$AM,MATCH($B73,Inversiones!$B:$B,0),N$3)))/1000,0)</f>
        <v>1019580.62304</v>
      </c>
      <c r="O73" s="230" cm="1">
        <f t="array" ref="O73">+IFERROR(IF($C$2="Consolidado",INDEX(Consolidado!$D:$AM,MATCH($B73,Consolidado!$B:$B,0),O$3),IF($C$2="Fitness People",INDEX(Fitness!$D:$AM,MATCH($B73,Fitness!$B:$B,0),O$3),INDEX(Inversiones!$D:$AM,MATCH($B73,Inversiones!$B:$B,0),O$3)))/1000,0)</f>
        <v>1305638.2390399999</v>
      </c>
      <c r="P73" s="230" cm="1">
        <f t="array" ref="P73">+IFERROR(IF($C$2="Consolidado",INDEX(Consolidado!$D:$AM,MATCH($B73,Consolidado!$B:$B,0),P$3),IF($C$2="Fitness People",INDEX(Fitness!$D:$AM,MATCH($B73,Fitness!$B:$B,0),P$3),INDEX(Inversiones!$D:$AM,MATCH($B73,Inversiones!$B:$B,0),P$3)))/1000,0)</f>
        <v>180006.109</v>
      </c>
      <c r="Q73" s="230" cm="1">
        <f t="array" ref="Q73">+IFERROR(IF($C$2="Consolidado",INDEX(Consolidado!$D:$AM,MATCH($B73,Consolidado!$B:$B,0),Q$3),IF($C$2="Fitness People",INDEX(Fitness!$D:$AM,MATCH($B73,Fitness!$B:$B,0),Q$3),INDEX(Inversiones!$D:$AM,MATCH($B73,Inversiones!$B:$B,0),Q$3)))/1000,0)</f>
        <v>594614.67500000005</v>
      </c>
      <c r="R73" s="230" cm="1">
        <f t="array" ref="R73">+IFERROR(IF($C$2="Consolidado",INDEX(Consolidado!$D:$AM,MATCH($B73,Consolidado!$B:$B,0),R$3),IF($C$2="Fitness People",INDEX(Fitness!$D:$AM,MATCH($B73,Fitness!$B:$B,0),R$3),INDEX(Inversiones!$D:$AM,MATCH($B73,Inversiones!$B:$B,0),R$3)))/1000,0)</f>
        <v>685915.81516</v>
      </c>
      <c r="S73" s="230" cm="1">
        <f t="array" ref="S73">+IFERROR(IF($C$2="Consolidado",INDEX(Consolidado!$D:$AM,MATCH($B73,Consolidado!$B:$B,0),S$3),IF($C$2="Fitness People",INDEX(Fitness!$D:$AM,MATCH($B73,Fitness!$B:$B,0),S$3),INDEX(Inversiones!$D:$AM,MATCH($B73,Inversiones!$B:$B,0),S$3)))/1000,0)</f>
        <v>825304.79615999991</v>
      </c>
      <c r="T73" s="230" cm="1">
        <f t="array" ref="T73">+IFERROR(IF($C$2="Consolidado",INDEX(Consolidado!$D:$AM,MATCH($B73,Consolidado!$B:$B,0),T$3),IF($C$2="Fitness People",INDEX(Fitness!$D:$AM,MATCH($B73,Fitness!$B:$B,0),T$3),INDEX(Inversiones!$D:$AM,MATCH($B73,Inversiones!$B:$B,0),T$3)))/1000,0)</f>
        <v>973418.43579000002</v>
      </c>
      <c r="U73" s="230" cm="1">
        <f t="array" ref="U73">+IFERROR(IF($C$2="Consolidado",INDEX(Consolidado!$D:$AM,MATCH($B73,Consolidado!$B:$B,0),U$3),IF($C$2="Fitness People",INDEX(Fitness!$D:$AM,MATCH($B73,Fitness!$B:$B,0),U$3),INDEX(Inversiones!$D:$AM,MATCH($B73,Inversiones!$B:$B,0),U$3)))/1000,0)</f>
        <v>1077386.1412799999</v>
      </c>
      <c r="V73" s="230" cm="1">
        <f t="array" ref="V73">+IFERROR(IF($C$2="Consolidado",INDEX(Consolidado!$D:$AM,MATCH($B73,Consolidado!$B:$B,0),V$3),IF($C$2="Fitness People",INDEX(Fitness!$D:$AM,MATCH($B73,Fitness!$B:$B,0),V$3),INDEX(Inversiones!$D:$AM,MATCH($B73,Inversiones!$B:$B,0),V$3)))/1000,0)</f>
        <v>588110.32498000003</v>
      </c>
      <c r="W73" s="230" cm="1">
        <f t="array" ref="W73">+IFERROR(IF($C$2="Consolidado",INDEX(Consolidado!$D:$AM,MATCH($B73,Consolidado!$B:$B,0),W$3),IF($C$2="Fitness People",INDEX(Fitness!$D:$AM,MATCH($B73,Fitness!$B:$B,0),W$3),INDEX(Inversiones!$D:$AM,MATCH($B73,Inversiones!$B:$B,0),W$3)))/1000,0)</f>
        <v>669608.32732999988</v>
      </c>
      <c r="X73" s="230" cm="1">
        <f t="array" ref="X73">+IFERROR(IF($C$2="Consolidado",INDEX(Consolidado!$D:$AM,MATCH($B73,Consolidado!$B:$B,0),X$3),IF($C$2="Fitness People",INDEX(Fitness!$D:$AM,MATCH($B73,Fitness!$B:$B,0),X$3),INDEX(Inversiones!$D:$AM,MATCH($B73,Inversiones!$B:$B,0),X$3)))/1000,0)</f>
        <v>884314.75433000003</v>
      </c>
      <c r="Y73" s="230" cm="1">
        <f t="array" ref="Y73">+IFERROR(IF($C$2="Consolidado",INDEX(Consolidado!$D:$AM,MATCH($B73,Consolidado!$B:$B,0),Y$3),IF($C$2="Fitness People",INDEX(Fitness!$D:$AM,MATCH($B73,Fitness!$B:$B,0),Y$3),INDEX(Inversiones!$D:$AM,MATCH($B73,Inversiones!$B:$B,0),Y$3)))/1000,0)</f>
        <v>1092633.36769</v>
      </c>
      <c r="Z73" s="230" cm="1">
        <f t="array" ref="Z73">+IFERROR(IF($C$2="Consolidado",INDEX(Consolidado!$D:$AM,MATCH($B73,Consolidado!$B:$B,0),Z$3),IF($C$2="Fitness People",INDEX(Fitness!$D:$AM,MATCH($B73,Fitness!$B:$B,0),Z$3),INDEX(Inversiones!$D:$AM,MATCH($B73,Inversiones!$B:$B,0),Z$3)))/1000,0)</f>
        <v>1248950.40169</v>
      </c>
      <c r="AA73" s="230" cm="1">
        <f t="array" ref="AA73">+IFERROR(IF($C$2="Consolidado",INDEX(Consolidado!$D:$AM,MATCH($B73,Consolidado!$B:$B,0),AA$3),IF($C$2="Fitness People",INDEX(Fitness!$D:$AM,MATCH($B73,Fitness!$B:$B,0),AA$3),INDEX(Inversiones!$D:$AM,MATCH($B73,Inversiones!$B:$B,0),AA$3)))/1000,0)</f>
        <v>1407171.3766600001</v>
      </c>
      <c r="AB73" s="230" cm="1">
        <f t="array" ref="AB73">+IFERROR(IF($C$2="Consolidado",INDEX(Consolidado!$D:$AM,MATCH($B73,Consolidado!$B:$B,0),AB$3),IF($C$2="Fitness People",INDEX(Fitness!$D:$AM,MATCH($B73,Fitness!$B:$B,0),AB$3),INDEX(Inversiones!$D:$AM,MATCH($B73,Inversiones!$B:$B,0),AB$3)))/1000,0)</f>
        <v>700427.95930999995</v>
      </c>
      <c r="AC73" s="230" cm="1">
        <f t="array" ref="AC73">+IFERROR(IF($C$2="Consolidado",INDEX(Consolidado!$D:$AM,MATCH($B73,Consolidado!$B:$B,0),AC$3),IF($C$2="Fitness People",INDEX(Fitness!$D:$AM,MATCH($B73,Fitness!$B:$B,0),AC$3),INDEX(Inversiones!$D:$AM,MATCH($B73,Inversiones!$B:$B,0),AC$3)))/1000,0)</f>
        <v>1060408.7671000001</v>
      </c>
      <c r="AD73" s="230" cm="1">
        <f t="array" ref="AD73">+IFERROR(IF($C$2="Consolidado",INDEX(Consolidado!$D:$AM,MATCH($B73,Consolidado!$B:$B,0),AD$3),IF($C$2="Fitness People",INDEX(Fitness!$D:$AM,MATCH($B73,Fitness!$B:$B,0),AD$3),INDEX(Inversiones!$D:$AM,MATCH($B73,Inversiones!$B:$B,0),AD$3)))/1000,0)</f>
        <v>1328047.5400999999</v>
      </c>
      <c r="AE73" s="230" cm="1">
        <f t="array" ref="AE73">+IFERROR(IF($C$2="Consolidado",INDEX(Consolidado!$D:$AM,MATCH($B73,Consolidado!$B:$B,0),AE$3),IF($C$2="Fitness People",INDEX(Fitness!$D:$AM,MATCH($B73,Fitness!$B:$B,0),AE$3),INDEX(Inversiones!$D:$AM,MATCH($B73,Inversiones!$B:$B,0),AE$3)))/1000,0)</f>
        <v>1462287.7760999999</v>
      </c>
      <c r="AF73" s="230" cm="1">
        <f t="array" ref="AF73">+IFERROR(IF($C$2="Consolidado",INDEX(Consolidado!$D:$AM,MATCH($B73,Consolidado!$B:$B,0),AF$3),IF($C$2="Fitness People",INDEX(Fitness!$D:$AM,MATCH($B73,Fitness!$B:$B,0),AF$3),INDEX(Inversiones!$D:$AM,MATCH($B73,Inversiones!$B:$B,0),AF$3)))/1000,0)</f>
        <v>1477316.7090999999</v>
      </c>
      <c r="AG73" s="230" cm="1">
        <f t="array" ref="AG73">+IFERROR(IF($C$2="Consolidado",INDEX(Consolidado!$D:$AM,MATCH($B73,Consolidado!$B:$B,0),AG$3),IF($C$2="Fitness People",INDEX(Fitness!$D:$AM,MATCH($B73,Fitness!$B:$B,0),AG$3),INDEX(Inversiones!$D:$AM,MATCH($B73,Inversiones!$B:$B,0),AG$3)))/1000,0)</f>
        <v>1704354.0190999999</v>
      </c>
      <c r="AH73" s="230" cm="1">
        <f t="array" ref="AH73">+IFERROR(IF($C$2="Consolidado",INDEX(Consolidado!$D:$AM,MATCH($B73,Consolidado!$B:$B,0),AH$3),IF($C$2="Fitness People",INDEX(Fitness!$D:$AM,MATCH($B73,Fitness!$B:$B,0),AH$3),INDEX(Inversiones!$D:$AM,MATCH($B73,Inversiones!$B:$B,0),AH$3)))/1000,0)</f>
        <v>1703402.7060999998</v>
      </c>
      <c r="AI73" s="230" cm="1">
        <f t="array" ref="AI73">+IFERROR(IF($C$2="Consolidado",INDEX(Consolidado!$D:$AM,MATCH($B73,Consolidado!$B:$B,0),AI$3),IF($C$2="Fitness People",INDEX(Fitness!$D:$AM,MATCH($B73,Fitness!$B:$B,0),AI$3),INDEX(Inversiones!$D:$AM,MATCH($B73,Inversiones!$B:$B,0),AI$3)))/1000,0)</f>
        <v>0</v>
      </c>
      <c r="AJ73" s="230" cm="1">
        <f t="array" ref="AJ73">+IFERROR(IF($C$2="Consolidado",INDEX(Consolidado!$D:$AM,MATCH($B73,Consolidado!$B:$B,0),AJ$3),IF($C$2="Fitness People",INDEX(Fitness!$D:$AM,MATCH($B73,Fitness!$B:$B,0),AJ$3),INDEX(Inversiones!$D:$AM,MATCH($B73,Inversiones!$B:$B,0),AJ$3)))/1000,0)</f>
        <v>0</v>
      </c>
      <c r="AK73" s="230" cm="1">
        <f t="array" ref="AK73">+IFERROR(IF($C$2="Consolidado",INDEX(Consolidado!$D:$AM,MATCH($B73,Consolidado!$B:$B,0),AK$3),IF($C$2="Fitness People",INDEX(Fitness!$D:$AM,MATCH($B73,Fitness!$B:$B,0),AK$3),INDEX(Inversiones!$D:$AM,MATCH($B73,Inversiones!$B:$B,0),AK$3)))/1000,0)</f>
        <v>0</v>
      </c>
      <c r="AL73" s="230" cm="1">
        <f t="array" ref="AL73">+IFERROR(IF($C$2="Consolidado",INDEX(Consolidado!$D:$AM,MATCH($B73,Consolidado!$B:$B,0),AL$3),IF($C$2="Fitness People",INDEX(Fitness!$D:$AM,MATCH($B73,Fitness!$B:$B,0),AL$3),INDEX(Inversiones!$D:$AM,MATCH($B73,Inversiones!$B:$B,0),AL$3)))/1000,0)</f>
        <v>0</v>
      </c>
      <c r="AM73" s="230" cm="1">
        <f t="array" ref="AM73">+IFERROR(IF($C$2="Consolidado",INDEX(Consolidado!$D:$AM,MATCH($B73,Consolidado!$B:$B,0),AM$3),IF($C$2="Fitness People",INDEX(Fitness!$D:$AM,MATCH($B73,Fitness!$B:$B,0),AM$3),INDEX(Inversiones!$D:$AM,MATCH($B73,Inversiones!$B:$B,0),AM$3)))/1000,0)</f>
        <v>0</v>
      </c>
      <c r="AN73" s="230" cm="1">
        <f t="array" ref="AN73">+IFERROR(IF($C$2="Consolidado",INDEX(Consolidado!$D:$AM,MATCH($B73,Consolidado!$B:$B,0),AN$3),IF($C$2="Fitness People",INDEX(Fitness!$D:$AM,MATCH($B73,Fitness!$B:$B,0),AN$3),INDEX(Inversiones!$D:$AM,MATCH($B73,Inversiones!$B:$B,0),AN$3)))/1000,0)</f>
        <v>0</v>
      </c>
      <c r="AP73" s="230" cm="1">
        <f t="array" ref="AP73">+AVERAGE(IF($E$3:$P$3&lt;=$AR$2,$E73:$P73))</f>
        <v>431791.98146833334</v>
      </c>
      <c r="AQ73" s="230" cm="1">
        <f t="array" ref="AQ73">+AVERAGE(IF($Q$3:$AB$3&lt;=$AR$2+12,$Q73:$AB73))</f>
        <v>790791.69806166657</v>
      </c>
      <c r="AR73" s="230" cm="1">
        <f t="array" ref="AR73">+AVERAGE(IF($AC$3:$AN$3&lt;=$AR$2+24,$AC73:$AN73))</f>
        <v>1455969.5862666667</v>
      </c>
      <c r="AT73" s="230"/>
      <c r="AU73" s="230"/>
      <c r="AV73" s="230"/>
    </row>
    <row r="74" spans="2:48" x14ac:dyDescent="0.3">
      <c r="B74" s="18"/>
      <c r="C74" s="18"/>
    </row>
    <row r="75" spans="2:48" x14ac:dyDescent="0.3">
      <c r="B75" s="70"/>
      <c r="C75" s="70" t="s">
        <v>501</v>
      </c>
      <c r="E75" s="237">
        <f>+E77+E84+E88</f>
        <v>2917022.4054900003</v>
      </c>
      <c r="F75" s="237">
        <f t="shared" ref="F75:AN75" si="68">+F77+F84+F88</f>
        <v>2891298.9334899993</v>
      </c>
      <c r="G75" s="237">
        <f t="shared" si="68"/>
        <v>2937042.7074899999</v>
      </c>
      <c r="H75" s="237">
        <f t="shared" si="68"/>
        <v>2918161.3054899988</v>
      </c>
      <c r="I75" s="237">
        <f t="shared" si="68"/>
        <v>2880330.400489999</v>
      </c>
      <c r="J75" s="237">
        <f t="shared" si="68"/>
        <v>2859519.7514899983</v>
      </c>
      <c r="K75" s="237">
        <f t="shared" si="68"/>
        <v>2913256.920489999</v>
      </c>
      <c r="L75" s="237">
        <f t="shared" si="68"/>
        <v>2915986.6044899994</v>
      </c>
      <c r="M75" s="237">
        <f t="shared" si="68"/>
        <v>2931686.6984899999</v>
      </c>
      <c r="N75" s="237">
        <f t="shared" si="68"/>
        <v>2949896.0824899995</v>
      </c>
      <c r="O75" s="237">
        <f t="shared" si="68"/>
        <v>2962724.0464899992</v>
      </c>
      <c r="P75" s="237">
        <f t="shared" si="68"/>
        <v>2969868.6911099995</v>
      </c>
      <c r="Q75" s="237">
        <f t="shared" si="68"/>
        <v>2938455.9271099991</v>
      </c>
      <c r="R75" s="237">
        <f t="shared" si="68"/>
        <v>2913293.9091099994</v>
      </c>
      <c r="S75" s="237">
        <f t="shared" si="68"/>
        <v>2875593.3601099993</v>
      </c>
      <c r="T75" s="237">
        <f t="shared" si="68"/>
        <v>2898343.3022299996</v>
      </c>
      <c r="U75" s="237">
        <f t="shared" si="68"/>
        <v>2852878.1088299993</v>
      </c>
      <c r="V75" s="237">
        <f t="shared" si="68"/>
        <v>4234585.0080800001</v>
      </c>
      <c r="W75" s="237">
        <f t="shared" si="68"/>
        <v>4177183.5236</v>
      </c>
      <c r="X75" s="237">
        <f t="shared" si="68"/>
        <v>4233711.3437599996</v>
      </c>
      <c r="Y75" s="237">
        <f t="shared" si="68"/>
        <v>4339826.184820001</v>
      </c>
      <c r="Z75" s="237">
        <f t="shared" si="68"/>
        <v>4285077.2064300003</v>
      </c>
      <c r="AA75" s="237">
        <f t="shared" si="68"/>
        <v>4228720.6633599997</v>
      </c>
      <c r="AB75" s="237">
        <f t="shared" si="68"/>
        <v>4023418.88118</v>
      </c>
      <c r="AC75" s="237">
        <f t="shared" si="68"/>
        <v>4064873.7889800007</v>
      </c>
      <c r="AD75" s="237">
        <f t="shared" si="68"/>
        <v>4065881.7814000007</v>
      </c>
      <c r="AE75" s="237">
        <f t="shared" si="68"/>
        <v>4066877.7543200003</v>
      </c>
      <c r="AF75" s="237">
        <f t="shared" si="68"/>
        <v>4067887.6403700006</v>
      </c>
      <c r="AG75" s="237">
        <f t="shared" si="68"/>
        <v>4082979.5749500007</v>
      </c>
      <c r="AH75" s="237">
        <f t="shared" si="68"/>
        <v>3717253.0958500002</v>
      </c>
      <c r="AI75" s="237">
        <f t="shared" si="68"/>
        <v>0</v>
      </c>
      <c r="AJ75" s="237">
        <f t="shared" si="68"/>
        <v>0</v>
      </c>
      <c r="AK75" s="237">
        <f t="shared" si="68"/>
        <v>0</v>
      </c>
      <c r="AL75" s="237">
        <f t="shared" si="68"/>
        <v>0</v>
      </c>
      <c r="AM75" s="237">
        <f t="shared" si="68"/>
        <v>0</v>
      </c>
      <c r="AN75" s="237">
        <f t="shared" si="68"/>
        <v>0</v>
      </c>
      <c r="AP75" s="237" cm="1">
        <f t="array" ref="AP75">+AVERAGE(IF($E$3:$P$3&lt;=$AR$2,$E75:$P75))</f>
        <v>2900562.5839899988</v>
      </c>
      <c r="AQ75" s="237" cm="1">
        <f t="array" ref="AQ75">+AVERAGE(IF($Q$3:$AB$3&lt;=$AR$2+12,$Q75:$AB75))</f>
        <v>3118858.2692449992</v>
      </c>
      <c r="AR75" s="237" cm="1">
        <f t="array" ref="AR75">+AVERAGE(IF($AC$3:$AN$3&lt;=$AR$2+24,$AC75:$AN75))</f>
        <v>4010958.9393116669</v>
      </c>
      <c r="AT75" s="237"/>
      <c r="AU75" s="237"/>
      <c r="AV75" s="237"/>
    </row>
    <row r="76" spans="2:48" x14ac:dyDescent="0.3">
      <c r="B76" s="18"/>
      <c r="C76" s="18"/>
    </row>
    <row r="77" spans="2:48" x14ac:dyDescent="0.3">
      <c r="B77" s="150" t="s">
        <v>502</v>
      </c>
      <c r="C77" s="150" t="s">
        <v>503</v>
      </c>
      <c r="E77" s="236">
        <f>+SUM(E78:E83)</f>
        <v>2818405.3234900003</v>
      </c>
      <c r="F77" s="236">
        <f t="shared" ref="F77:AN77" si="69">+SUM(F78:F83)</f>
        <v>2791975.1294899993</v>
      </c>
      <c r="G77" s="236">
        <f t="shared" si="69"/>
        <v>2837810.1814899999</v>
      </c>
      <c r="H77" s="236">
        <f t="shared" si="69"/>
        <v>2819020.0574899991</v>
      </c>
      <c r="I77" s="236">
        <f t="shared" si="69"/>
        <v>2781280.4304899992</v>
      </c>
      <c r="J77" s="236">
        <f t="shared" si="69"/>
        <v>2760561.0594899985</v>
      </c>
      <c r="K77" s="236">
        <f t="shared" si="69"/>
        <v>2814298.2284899992</v>
      </c>
      <c r="L77" s="236">
        <f t="shared" si="69"/>
        <v>2817027.9124899996</v>
      </c>
      <c r="M77" s="236">
        <f t="shared" si="69"/>
        <v>2832728.0064900001</v>
      </c>
      <c r="N77" s="236">
        <f t="shared" si="69"/>
        <v>2850937.3904899997</v>
      </c>
      <c r="O77" s="236">
        <f t="shared" si="69"/>
        <v>2863765.3544899994</v>
      </c>
      <c r="P77" s="236">
        <f t="shared" si="69"/>
        <v>2870909.9991099997</v>
      </c>
      <c r="Q77" s="236">
        <f t="shared" si="69"/>
        <v>2840396.8751099994</v>
      </c>
      <c r="R77" s="236">
        <f t="shared" si="69"/>
        <v>2816134.4971099994</v>
      </c>
      <c r="S77" s="236">
        <f t="shared" si="69"/>
        <v>2779333.5881099994</v>
      </c>
      <c r="T77" s="236">
        <f t="shared" si="69"/>
        <v>2800324.0091099995</v>
      </c>
      <c r="U77" s="236">
        <f t="shared" si="69"/>
        <v>2754868.5321099996</v>
      </c>
      <c r="V77" s="236">
        <f t="shared" si="69"/>
        <v>4136593.8550800001</v>
      </c>
      <c r="W77" s="236">
        <f t="shared" si="69"/>
        <v>4079145.2620800002</v>
      </c>
      <c r="X77" s="236">
        <f t="shared" si="69"/>
        <v>4135645.9900799999</v>
      </c>
      <c r="Y77" s="236">
        <f t="shared" si="69"/>
        <v>4241658.1690800004</v>
      </c>
      <c r="Z77" s="236">
        <f t="shared" si="69"/>
        <v>4186828.6850800002</v>
      </c>
      <c r="AA77" s="236">
        <f t="shared" si="69"/>
        <v>4130337.3850799999</v>
      </c>
      <c r="AB77" s="236">
        <f t="shared" si="69"/>
        <v>3924842.4550800002</v>
      </c>
      <c r="AC77" s="236">
        <f t="shared" si="69"/>
        <v>3965235.1104600006</v>
      </c>
      <c r="AD77" s="236">
        <f t="shared" si="69"/>
        <v>3965235.1104600006</v>
      </c>
      <c r="AE77" s="236">
        <f t="shared" si="69"/>
        <v>3965235.1104600006</v>
      </c>
      <c r="AF77" s="236">
        <f t="shared" si="69"/>
        <v>3965235.1104600006</v>
      </c>
      <c r="AG77" s="236">
        <f t="shared" si="69"/>
        <v>3979260.0824600006</v>
      </c>
      <c r="AH77" s="236">
        <f t="shared" si="69"/>
        <v>3612485.2218200001</v>
      </c>
      <c r="AI77" s="236">
        <f t="shared" si="69"/>
        <v>0</v>
      </c>
      <c r="AJ77" s="236">
        <f t="shared" si="69"/>
        <v>0</v>
      </c>
      <c r="AK77" s="236">
        <f t="shared" si="69"/>
        <v>0</v>
      </c>
      <c r="AL77" s="236">
        <f t="shared" si="69"/>
        <v>0</v>
      </c>
      <c r="AM77" s="236">
        <f t="shared" si="69"/>
        <v>0</v>
      </c>
      <c r="AN77" s="236">
        <f t="shared" si="69"/>
        <v>0</v>
      </c>
      <c r="AP77" s="236" cm="1">
        <f t="array" ref="AP77">+AVERAGE(IF($E$3:$P$3&lt;=$AR$2,$E77:$P77))</f>
        <v>2801508.6969899996</v>
      </c>
      <c r="AQ77" s="236" cm="1">
        <f t="array" ref="AQ77">+AVERAGE(IF($Q$3:$AB$3&lt;=$AR$2+12,$Q77:$AB77))</f>
        <v>3021275.2261049994</v>
      </c>
      <c r="AR77" s="236" cm="1">
        <f t="array" ref="AR77">+AVERAGE(IF($AC$3:$AN$3&lt;=$AR$2+24,$AC77:$AN77))</f>
        <v>3908780.9576866669</v>
      </c>
      <c r="AT77" s="236"/>
      <c r="AU77" s="236"/>
      <c r="AV77" s="236"/>
    </row>
    <row r="78" spans="2:48" outlineLevel="1" x14ac:dyDescent="0.3">
      <c r="B78" s="144" t="s">
        <v>504</v>
      </c>
      <c r="C78" s="69" t="s">
        <v>182</v>
      </c>
      <c r="E78" s="228" cm="1">
        <f t="array" ref="E78">+IFERROR(IF($C$2="Consolidado",INDEX(Consolidado!$D:$AM,MATCH($B78,Consolidado!$B:$B,0),E$3),IF($C$2="Fitness People",INDEX(Fitness!$D:$AM,MATCH($B78,Fitness!$B:$B,0),E$3),INDEX(Inversiones!$D:$AM,MATCH($B78,Inversiones!$B:$B,0),E$3)))/1000,0)</f>
        <v>4306648.37249</v>
      </c>
      <c r="F78" s="228" cm="1">
        <f t="array" ref="F78">+IFERROR(IF($C$2="Consolidado",INDEX(Consolidado!$D:$AM,MATCH($B78,Consolidado!$B:$B,0),F$3),IF($C$2="Fitness People",INDEX(Fitness!$D:$AM,MATCH($B78,Fitness!$B:$B,0),F$3),INDEX(Inversiones!$D:$AM,MATCH($B78,Inversiones!$B:$B,0),F$3)))/1000,0)</f>
        <v>4316853.2214899994</v>
      </c>
      <c r="G78" s="228" cm="1">
        <f t="array" ref="G78">+IFERROR(IF($C$2="Consolidado",INDEX(Consolidado!$D:$AM,MATCH($B78,Consolidado!$B:$B,0),G$3),IF($C$2="Fitness People",INDEX(Fitness!$D:$AM,MATCH($B78,Fitness!$B:$B,0),G$3),INDEX(Inversiones!$D:$AM,MATCH($B78,Inversiones!$B:$B,0),G$3)))/1000,0)</f>
        <v>4402976.4764899993</v>
      </c>
      <c r="H78" s="228" cm="1">
        <f t="array" ref="H78">+IFERROR(IF($C$2="Consolidado",INDEX(Consolidado!$D:$AM,MATCH($B78,Consolidado!$B:$B,0),H$3),IF($C$2="Fitness People",INDEX(Fitness!$D:$AM,MATCH($B78,Fitness!$B:$B,0),H$3),INDEX(Inversiones!$D:$AM,MATCH($B78,Inversiones!$B:$B,0),H$3)))/1000,0)</f>
        <v>4403161.3764899997</v>
      </c>
      <c r="I78" s="228" cm="1">
        <f t="array" ref="I78">+IFERROR(IF($C$2="Consolidado",INDEX(Consolidado!$D:$AM,MATCH($B78,Consolidado!$B:$B,0),I$3),IF($C$2="Fitness People",INDEX(Fitness!$D:$AM,MATCH($B78,Fitness!$B:$B,0),I$3),INDEX(Inversiones!$D:$AM,MATCH($B78,Inversiones!$B:$B,0),I$3)))/1000,0)</f>
        <v>4403161.3764899997</v>
      </c>
      <c r="J78" s="228" cm="1">
        <f t="array" ref="J78">+IFERROR(IF($C$2="Consolidado",INDEX(Consolidado!$D:$AM,MATCH($B78,Consolidado!$B:$B,0),J$3),IF($C$2="Fitness People",INDEX(Fitness!$D:$AM,MATCH($B78,Fitness!$B:$B,0),J$3),INDEX(Inversiones!$D:$AM,MATCH($B78,Inversiones!$B:$B,0),J$3)))/1000,0)</f>
        <v>4410449.3174899993</v>
      </c>
      <c r="K78" s="228" cm="1">
        <f t="array" ref="K78">+IFERROR(IF($C$2="Consolidado",INDEX(Consolidado!$D:$AM,MATCH($B78,Consolidado!$B:$B,0),K$3),IF($C$2="Fitness People",INDEX(Fitness!$D:$AM,MATCH($B78,Fitness!$B:$B,0),K$3),INDEX(Inversiones!$D:$AM,MATCH($B78,Inversiones!$B:$B,0),K$3)))/1000,0)</f>
        <v>4456584.5024899999</v>
      </c>
      <c r="L78" s="228" cm="1">
        <f t="array" ref="L78">+IFERROR(IF($C$2="Consolidado",INDEX(Consolidado!$D:$AM,MATCH($B78,Consolidado!$B:$B,0),L$3),IF($C$2="Fitness People",INDEX(Fitness!$D:$AM,MATCH($B78,Fitness!$B:$B,0),L$3),INDEX(Inversiones!$D:$AM,MATCH($B78,Inversiones!$B:$B,0),L$3)))/1000,0)</f>
        <v>4457394.48649</v>
      </c>
      <c r="M78" s="228" cm="1">
        <f t="array" ref="M78">+IFERROR(IF($C$2="Consolidado",INDEX(Consolidado!$D:$AM,MATCH($B78,Consolidado!$B:$B,0),M$3),IF($C$2="Fitness People",INDEX(Fitness!$D:$AM,MATCH($B78,Fitness!$B:$B,0),M$3),INDEX(Inversiones!$D:$AM,MATCH($B78,Inversiones!$B:$B,0),M$3)))/1000,0)</f>
        <v>4464143.48649</v>
      </c>
      <c r="N78" s="228" cm="1">
        <f t="array" ref="N78">+IFERROR(IF($C$2="Consolidado",INDEX(Consolidado!$D:$AM,MATCH($B78,Consolidado!$B:$B,0),N$3),IF($C$2="Fitness People",INDEX(Fitness!$D:$AM,MATCH($B78,Fitness!$B:$B,0),N$3),INDEX(Inversiones!$D:$AM,MATCH($B78,Inversiones!$B:$B,0),N$3)))/1000,0)</f>
        <v>4471975.48649</v>
      </c>
      <c r="O78" s="228" cm="1">
        <f t="array" ref="O78">+IFERROR(IF($C$2="Consolidado",INDEX(Consolidado!$D:$AM,MATCH($B78,Consolidado!$B:$B,0),O$3),IF($C$2="Fitness People",INDEX(Fitness!$D:$AM,MATCH($B78,Fitness!$B:$B,0),O$3),INDEX(Inversiones!$D:$AM,MATCH($B78,Inversiones!$B:$B,0),O$3)))/1000,0)</f>
        <v>4483991.48649</v>
      </c>
      <c r="P78" s="228" cm="1">
        <f t="array" ref="P78">+IFERROR(IF($C$2="Consolidado",INDEX(Consolidado!$D:$AM,MATCH($B78,Consolidado!$B:$B,0),P$3),IF($C$2="Fitness People",INDEX(Fitness!$D:$AM,MATCH($B78,Fitness!$B:$B,0),P$3),INDEX(Inversiones!$D:$AM,MATCH($B78,Inversiones!$B:$B,0),P$3)))/1000,0)</f>
        <v>4484471.48649</v>
      </c>
      <c r="Q78" s="228" cm="1">
        <f t="array" ref="Q78">+IFERROR(IF($C$2="Consolidado",INDEX(Consolidado!$D:$AM,MATCH($B78,Consolidado!$B:$B,0),Q$3),IF($C$2="Fitness People",INDEX(Fitness!$D:$AM,MATCH($B78,Fitness!$B:$B,0),Q$3),INDEX(Inversiones!$D:$AM,MATCH($B78,Inversiones!$B:$B,0),Q$3)))/1000,0)</f>
        <v>4484471.48649</v>
      </c>
      <c r="R78" s="228" cm="1">
        <f t="array" ref="R78">+IFERROR(IF($C$2="Consolidado",INDEX(Consolidado!$D:$AM,MATCH($B78,Consolidado!$B:$B,0),R$3),IF($C$2="Fitness People",INDEX(Fitness!$D:$AM,MATCH($B78,Fitness!$B:$B,0),R$3),INDEX(Inversiones!$D:$AM,MATCH($B78,Inversiones!$B:$B,0),R$3)))/1000,0)</f>
        <v>4487141.48649</v>
      </c>
      <c r="S78" s="228" cm="1">
        <f t="array" ref="S78">+IFERROR(IF($C$2="Consolidado",INDEX(Consolidado!$D:$AM,MATCH($B78,Consolidado!$B:$B,0),S$3),IF($C$2="Fitness People",INDEX(Fitness!$D:$AM,MATCH($B78,Fitness!$B:$B,0),S$3),INDEX(Inversiones!$D:$AM,MATCH($B78,Inversiones!$B:$B,0),S$3)))/1000,0)</f>
        <v>4488678.48649</v>
      </c>
      <c r="T78" s="228" cm="1">
        <f t="array" ref="T78">+IFERROR(IF($C$2="Consolidado",INDEX(Consolidado!$D:$AM,MATCH($B78,Consolidado!$B:$B,0),T$3),IF($C$2="Fitness People",INDEX(Fitness!$D:$AM,MATCH($B78,Fitness!$B:$B,0),T$3),INDEX(Inversiones!$D:$AM,MATCH($B78,Inversiones!$B:$B,0),T$3)))/1000,0)</f>
        <v>4508278.48649</v>
      </c>
      <c r="U78" s="228" cm="1">
        <f t="array" ref="U78">+IFERROR(IF($C$2="Consolidado",INDEX(Consolidado!$D:$AM,MATCH($B78,Consolidado!$B:$B,0),U$3),IF($C$2="Fitness People",INDEX(Fitness!$D:$AM,MATCH($B78,Fitness!$B:$B,0),U$3),INDEX(Inversiones!$D:$AM,MATCH($B78,Inversiones!$B:$B,0),U$3)))/1000,0)</f>
        <v>4508278.48649</v>
      </c>
      <c r="V78" s="228" cm="1">
        <f t="array" ref="V78">+IFERROR(IF($C$2="Consolidado",INDEX(Consolidado!$D:$AM,MATCH($B78,Consolidado!$B:$B,0),V$3),IF($C$2="Fitness People",INDEX(Fitness!$D:$AM,MATCH($B78,Fitness!$B:$B,0),V$3),INDEX(Inversiones!$D:$AM,MATCH($B78,Inversiones!$B:$B,0),V$3)))/1000,0)</f>
        <v>5947452.4024600005</v>
      </c>
      <c r="W78" s="228" cm="1">
        <f t="array" ref="W78">+IFERROR(IF($C$2="Consolidado",INDEX(Consolidado!$D:$AM,MATCH($B78,Consolidado!$B:$B,0),W$3),IF($C$2="Fitness People",INDEX(Fitness!$D:$AM,MATCH($B78,Fitness!$B:$B,0),W$3),INDEX(Inversiones!$D:$AM,MATCH($B78,Inversiones!$B:$B,0),W$3)))/1000,0)</f>
        <v>5947452.4024600005</v>
      </c>
      <c r="X78" s="228" cm="1">
        <f t="array" ref="X78">+IFERROR(IF($C$2="Consolidado",INDEX(Consolidado!$D:$AM,MATCH($B78,Consolidado!$B:$B,0),X$3),IF($C$2="Fitness People",INDEX(Fitness!$D:$AM,MATCH($B78,Fitness!$B:$B,0),X$3),INDEX(Inversiones!$D:$AM,MATCH($B78,Inversiones!$B:$B,0),X$3)))/1000,0)</f>
        <v>6053386.9724599998</v>
      </c>
      <c r="Y78" s="228" cm="1">
        <f t="array" ref="Y78">+IFERROR(IF($C$2="Consolidado",INDEX(Consolidado!$D:$AM,MATCH($B78,Consolidado!$B:$B,0),Y$3),IF($C$2="Fitness People",INDEX(Fitness!$D:$AM,MATCH($B78,Fitness!$B:$B,0),Y$3),INDEX(Inversiones!$D:$AM,MATCH($B78,Inversiones!$B:$B,0),Y$3)))/1000,0)</f>
        <v>6219186.9684600001</v>
      </c>
      <c r="Z78" s="228" cm="1">
        <f t="array" ref="Z78">+IFERROR(IF($C$2="Consolidado",INDEX(Consolidado!$D:$AM,MATCH($B78,Consolidado!$B:$B,0),Z$3),IF($C$2="Fitness People",INDEX(Fitness!$D:$AM,MATCH($B78,Fitness!$B:$B,0),Z$3),INDEX(Inversiones!$D:$AM,MATCH($B78,Inversiones!$B:$B,0),Z$3)))/1000,0)</f>
        <v>6219186.9684600001</v>
      </c>
      <c r="AA78" s="228" cm="1">
        <f t="array" ref="AA78">+IFERROR(IF($C$2="Consolidado",INDEX(Consolidado!$D:$AM,MATCH($B78,Consolidado!$B:$B,0),AA$3),IF($C$2="Fitness People",INDEX(Fitness!$D:$AM,MATCH($B78,Fitness!$B:$B,0),AA$3),INDEX(Inversiones!$D:$AM,MATCH($B78,Inversiones!$B:$B,0),AA$3)))/1000,0)</f>
        <v>6219186.9684600001</v>
      </c>
      <c r="AB78" s="228" cm="1">
        <f t="array" ref="AB78">+IFERROR(IF($C$2="Consolidado",INDEX(Consolidado!$D:$AM,MATCH($B78,Consolidado!$B:$B,0),AB$3),IF($C$2="Fitness People",INDEX(Fitness!$D:$AM,MATCH($B78,Fitness!$B:$B,0),AB$3),INDEX(Inversiones!$D:$AM,MATCH($B78,Inversiones!$B:$B,0),AB$3)))/1000,0)</f>
        <v>6357629.7304600002</v>
      </c>
      <c r="AC78" s="228" cm="1">
        <f t="array" ref="AC78">+IFERROR(IF($C$2="Consolidado",INDEX(Consolidado!$D:$AM,MATCH($B78,Consolidado!$B:$B,0),AC$3),IF($C$2="Fitness People",INDEX(Fitness!$D:$AM,MATCH($B78,Fitness!$B:$B,0),AC$3),INDEX(Inversiones!$D:$AM,MATCH($B78,Inversiones!$B:$B,0),AC$3)))/1000,0)</f>
        <v>6396275.6174600003</v>
      </c>
      <c r="AD78" s="228" cm="1">
        <f t="array" ref="AD78">+IFERROR(IF($C$2="Consolidado",INDEX(Consolidado!$D:$AM,MATCH($B78,Consolidado!$B:$B,0),AD$3),IF($C$2="Fitness People",INDEX(Fitness!$D:$AM,MATCH($B78,Fitness!$B:$B,0),AD$3),INDEX(Inversiones!$D:$AM,MATCH($B78,Inversiones!$B:$B,0),AD$3)))/1000,0)</f>
        <v>6396275.6174600003</v>
      </c>
      <c r="AE78" s="228" cm="1">
        <f t="array" ref="AE78">+IFERROR(IF($C$2="Consolidado",INDEX(Consolidado!$D:$AM,MATCH($B78,Consolidado!$B:$B,0),AE$3),IF($C$2="Fitness People",INDEX(Fitness!$D:$AM,MATCH($B78,Fitness!$B:$B,0),AE$3),INDEX(Inversiones!$D:$AM,MATCH($B78,Inversiones!$B:$B,0),AE$3)))/1000,0)</f>
        <v>6396275.6174600003</v>
      </c>
      <c r="AF78" s="228" cm="1">
        <f t="array" ref="AF78">+IFERROR(IF($C$2="Consolidado",INDEX(Consolidado!$D:$AM,MATCH($B78,Consolidado!$B:$B,0),AF$3),IF($C$2="Fitness People",INDEX(Fitness!$D:$AM,MATCH($B78,Fitness!$B:$B,0),AF$3),INDEX(Inversiones!$D:$AM,MATCH($B78,Inversiones!$B:$B,0),AF$3)))/1000,0)</f>
        <v>6396275.6174600003</v>
      </c>
      <c r="AG78" s="228" cm="1">
        <f t="array" ref="AG78">+IFERROR(IF($C$2="Consolidado",INDEX(Consolidado!$D:$AM,MATCH($B78,Consolidado!$B:$B,0),AG$3),IF($C$2="Fitness People",INDEX(Fitness!$D:$AM,MATCH($B78,Fitness!$B:$B,0),AG$3),INDEX(Inversiones!$D:$AM,MATCH($B78,Inversiones!$B:$B,0),AG$3)))/1000,0)</f>
        <v>6402445.6174600003</v>
      </c>
      <c r="AH78" s="228" cm="1">
        <f t="array" ref="AH78">+IFERROR(IF($C$2="Consolidado",INDEX(Consolidado!$D:$AM,MATCH($B78,Consolidado!$B:$B,0),AH$3),IF($C$2="Fitness People",INDEX(Fitness!$D:$AM,MATCH($B78,Fitness!$B:$B,0),AH$3),INDEX(Inversiones!$D:$AM,MATCH($B78,Inversiones!$B:$B,0),AH$3)))/1000,0)</f>
        <v>6405110.61742</v>
      </c>
      <c r="AI78" s="228" cm="1">
        <f t="array" ref="AI78">+IFERROR(IF($C$2="Consolidado",INDEX(Consolidado!$D:$AM,MATCH($B78,Consolidado!$B:$B,0),AI$3),IF($C$2="Fitness People",INDEX(Fitness!$D:$AM,MATCH($B78,Fitness!$B:$B,0),AI$3),INDEX(Inversiones!$D:$AM,MATCH($B78,Inversiones!$B:$B,0),AI$3)))/1000,0)</f>
        <v>0</v>
      </c>
      <c r="AJ78" s="228" cm="1">
        <f t="array" ref="AJ78">+IFERROR(IF($C$2="Consolidado",INDEX(Consolidado!$D:$AM,MATCH($B78,Consolidado!$B:$B,0),AJ$3),IF($C$2="Fitness People",INDEX(Fitness!$D:$AM,MATCH($B78,Fitness!$B:$B,0),AJ$3),INDEX(Inversiones!$D:$AM,MATCH($B78,Inversiones!$B:$B,0),AJ$3)))/1000,0)</f>
        <v>0</v>
      </c>
      <c r="AK78" s="228" cm="1">
        <f t="array" ref="AK78">+IFERROR(IF($C$2="Consolidado",INDEX(Consolidado!$D:$AM,MATCH($B78,Consolidado!$B:$B,0),AK$3),IF($C$2="Fitness People",INDEX(Fitness!$D:$AM,MATCH($B78,Fitness!$B:$B,0),AK$3),INDEX(Inversiones!$D:$AM,MATCH($B78,Inversiones!$B:$B,0),AK$3)))/1000,0)</f>
        <v>0</v>
      </c>
      <c r="AL78" s="228" cm="1">
        <f t="array" ref="AL78">+IFERROR(IF($C$2="Consolidado",INDEX(Consolidado!$D:$AM,MATCH($B78,Consolidado!$B:$B,0),AL$3),IF($C$2="Fitness People",INDEX(Fitness!$D:$AM,MATCH($B78,Fitness!$B:$B,0),AL$3),INDEX(Inversiones!$D:$AM,MATCH($B78,Inversiones!$B:$B,0),AL$3)))/1000,0)</f>
        <v>0</v>
      </c>
      <c r="AM78" s="228" cm="1">
        <f t="array" ref="AM78">+IFERROR(IF($C$2="Consolidado",INDEX(Consolidado!$D:$AM,MATCH($B78,Consolidado!$B:$B,0),AM$3),IF($C$2="Fitness People",INDEX(Fitness!$D:$AM,MATCH($B78,Fitness!$B:$B,0),AM$3),INDEX(Inversiones!$D:$AM,MATCH($B78,Inversiones!$B:$B,0),AM$3)))/1000,0)</f>
        <v>0</v>
      </c>
      <c r="AN78" s="228" cm="1">
        <f t="array" ref="AN78">+IFERROR(IF($C$2="Consolidado",INDEX(Consolidado!$D:$AM,MATCH($B78,Consolidado!$B:$B,0),AN$3),IF($C$2="Fitness People",INDEX(Fitness!$D:$AM,MATCH($B78,Fitness!$B:$B,0),AN$3),INDEX(Inversiones!$D:$AM,MATCH($B78,Inversiones!$B:$B,0),AN$3)))/1000,0)</f>
        <v>0</v>
      </c>
      <c r="AP78" s="228" cm="1">
        <f t="array" ref="AP78">+AVERAGE(IF($E$3:$P$3&lt;=$AR$2,$E78:$P78))</f>
        <v>4373875.0234899996</v>
      </c>
      <c r="AQ78" s="228" cm="1">
        <f t="array" ref="AQ78">+AVERAGE(IF($Q$3:$AB$3&lt;=$AR$2+12,$Q78:$AB78))</f>
        <v>4737383.4724850003</v>
      </c>
      <c r="AR78" s="228" cm="1">
        <f t="array" ref="AR78">+AVERAGE(IF($AC$3:$AN$3&lt;=$AR$2+24,$AC78:$AN78))</f>
        <v>6398776.4507866679</v>
      </c>
      <c r="AT78" s="228"/>
      <c r="AU78" s="228"/>
      <c r="AV78" s="228"/>
    </row>
    <row r="79" spans="2:48" outlineLevel="1" x14ac:dyDescent="0.3">
      <c r="B79" s="149" t="s">
        <v>505</v>
      </c>
      <c r="C79" s="60" t="s">
        <v>452</v>
      </c>
      <c r="E79" s="229" cm="1">
        <f t="array" ref="E79">+IFERROR(IF($C$2="Consolidado",INDEX(Consolidado!$D:$AM,MATCH($B79,Consolidado!$B:$B,0),E$3),IF($C$2="Fitness People",INDEX(Fitness!$D:$AM,MATCH($B79,Fitness!$B:$B,0),E$3),INDEX(Inversiones!$D:$AM,MATCH($B79,Inversiones!$B:$B,0),E$3)))/1000,0)</f>
        <v>531629.11600000004</v>
      </c>
      <c r="F79" s="229" cm="1">
        <f t="array" ref="F79">+IFERROR(IF($C$2="Consolidado",INDEX(Consolidado!$D:$AM,MATCH($B79,Consolidado!$B:$B,0),F$3),IF($C$2="Fitness People",INDEX(Fitness!$D:$AM,MATCH($B79,Fitness!$B:$B,0),F$3),INDEX(Inversiones!$D:$AM,MATCH($B79,Inversiones!$B:$B,0),F$3)))/1000,0)</f>
        <v>536828.51599999995</v>
      </c>
      <c r="G79" s="229" cm="1">
        <f t="array" ref="G79">+IFERROR(IF($C$2="Consolidado",INDEX(Consolidado!$D:$AM,MATCH($B79,Consolidado!$B:$B,0),G$3),IF($C$2="Fitness People",INDEX(Fitness!$D:$AM,MATCH($B79,Fitness!$B:$B,0),G$3),INDEX(Inversiones!$D:$AM,MATCH($B79,Inversiones!$B:$B,0),G$3)))/1000,0)</f>
        <v>540103.99600000004</v>
      </c>
      <c r="H79" s="229" cm="1">
        <f t="array" ref="H79">+IFERROR(IF($C$2="Consolidado",INDEX(Consolidado!$D:$AM,MATCH($B79,Consolidado!$B:$B,0),H$3),IF($C$2="Fitness People",INDEX(Fitness!$D:$AM,MATCH($B79,Fitness!$B:$B,0),H$3),INDEX(Inversiones!$D:$AM,MATCH($B79,Inversiones!$B:$B,0),H$3)))/1000,0)</f>
        <v>555268.99600000004</v>
      </c>
      <c r="I79" s="229" cm="1">
        <f t="array" ref="I79">+IFERROR(IF($C$2="Consolidado",INDEX(Consolidado!$D:$AM,MATCH($B79,Consolidado!$B:$B,0),I$3),IF($C$2="Fitness People",INDEX(Fitness!$D:$AM,MATCH($B79,Fitness!$B:$B,0),I$3),INDEX(Inversiones!$D:$AM,MATCH($B79,Inversiones!$B:$B,0),I$3)))/1000,0)</f>
        <v>559377.09600000002</v>
      </c>
      <c r="J79" s="229" cm="1">
        <f t="array" ref="J79">+IFERROR(IF($C$2="Consolidado",INDEX(Consolidado!$D:$AM,MATCH($B79,Consolidado!$B:$B,0),J$3),IF($C$2="Fitness People",INDEX(Fitness!$D:$AM,MATCH($B79,Fitness!$B:$B,0),J$3),INDEX(Inversiones!$D:$AM,MATCH($B79,Inversiones!$B:$B,0),J$3)))/1000,0)</f>
        <v>559377.09600000002</v>
      </c>
      <c r="K79" s="229" cm="1">
        <f t="array" ref="K79">+IFERROR(IF($C$2="Consolidado",INDEX(Consolidado!$D:$AM,MATCH($B79,Consolidado!$B:$B,0),K$3),IF($C$2="Fitness People",INDEX(Fitness!$D:$AM,MATCH($B79,Fitness!$B:$B,0),K$3),INDEX(Inversiones!$D:$AM,MATCH($B79,Inversiones!$B:$B,0),K$3)))/1000,0)</f>
        <v>565003.57999999996</v>
      </c>
      <c r="L79" s="229" cm="1">
        <f t="array" ref="L79">+IFERROR(IF($C$2="Consolidado",INDEX(Consolidado!$D:$AM,MATCH($B79,Consolidado!$B:$B,0),L$3),IF($C$2="Fitness People",INDEX(Fitness!$D:$AM,MATCH($B79,Fitness!$B:$B,0),L$3),INDEX(Inversiones!$D:$AM,MATCH($B79,Inversiones!$B:$B,0),L$3)))/1000,0)</f>
        <v>565003.57999999996</v>
      </c>
      <c r="M79" s="229" cm="1">
        <f t="array" ref="M79">+IFERROR(IF($C$2="Consolidado",INDEX(Consolidado!$D:$AM,MATCH($B79,Consolidado!$B:$B,0),M$3),IF($C$2="Fitness People",INDEX(Fitness!$D:$AM,MATCH($B79,Fitness!$B:$B,0),M$3),INDEX(Inversiones!$D:$AM,MATCH($B79,Inversiones!$B:$B,0),M$3)))/1000,0)</f>
        <v>565003.57999999996</v>
      </c>
      <c r="N79" s="229" cm="1">
        <f t="array" ref="N79">+IFERROR(IF($C$2="Consolidado",INDEX(Consolidado!$D:$AM,MATCH($B79,Consolidado!$B:$B,0),N$3),IF($C$2="Fitness People",INDEX(Fitness!$D:$AM,MATCH($B79,Fitness!$B:$B,0),N$3),INDEX(Inversiones!$D:$AM,MATCH($B79,Inversiones!$B:$B,0),N$3)))/1000,0)</f>
        <v>566669.57999999996</v>
      </c>
      <c r="O79" s="229" cm="1">
        <f t="array" ref="O79">+IFERROR(IF($C$2="Consolidado",INDEX(Consolidado!$D:$AM,MATCH($B79,Consolidado!$B:$B,0),O$3),IF($C$2="Fitness People",INDEX(Fitness!$D:$AM,MATCH($B79,Fitness!$B:$B,0),O$3),INDEX(Inversiones!$D:$AM,MATCH($B79,Inversiones!$B:$B,0),O$3)))/1000,0)</f>
        <v>567481.54399999999</v>
      </c>
      <c r="P79" s="229" cm="1">
        <f t="array" ref="P79">+IFERROR(IF($C$2="Consolidado",INDEX(Consolidado!$D:$AM,MATCH($B79,Consolidado!$B:$B,0),P$3),IF($C$2="Fitness People",INDEX(Fitness!$D:$AM,MATCH($B79,Fitness!$B:$B,0),P$3),INDEX(Inversiones!$D:$AM,MATCH($B79,Inversiones!$B:$B,0),P$3)))/1000,0)</f>
        <v>569047.74062000006</v>
      </c>
      <c r="Q79" s="229" cm="1">
        <f t="array" ref="Q79">+IFERROR(IF($C$2="Consolidado",INDEX(Consolidado!$D:$AM,MATCH($B79,Consolidado!$B:$B,0),Q$3),IF($C$2="Fitness People",INDEX(Fitness!$D:$AM,MATCH($B79,Fitness!$B:$B,0),Q$3),INDEX(Inversiones!$D:$AM,MATCH($B79,Inversiones!$B:$B,0),Q$3)))/1000,0)</f>
        <v>583048.64061999996</v>
      </c>
      <c r="R79" s="229" cm="1">
        <f t="array" ref="R79">+IFERROR(IF($C$2="Consolidado",INDEX(Consolidado!$D:$AM,MATCH($B79,Consolidado!$B:$B,0),R$3),IF($C$2="Fitness People",INDEX(Fitness!$D:$AM,MATCH($B79,Fitness!$B:$B,0),R$3),INDEX(Inversiones!$D:$AM,MATCH($B79,Inversiones!$B:$B,0),R$3)))/1000,0)</f>
        <v>583308.64061999996</v>
      </c>
      <c r="S79" s="229" cm="1">
        <f t="array" ref="S79">+IFERROR(IF($C$2="Consolidado",INDEX(Consolidado!$D:$AM,MATCH($B79,Consolidado!$B:$B,0),S$3),IF($C$2="Fitness People",INDEX(Fitness!$D:$AM,MATCH($B79,Fitness!$B:$B,0),S$3),INDEX(Inversiones!$D:$AM,MATCH($B79,Inversiones!$B:$B,0),S$3)))/1000,0)</f>
        <v>583308.64061999996</v>
      </c>
      <c r="T79" s="229" cm="1">
        <f t="array" ref="T79">+IFERROR(IF($C$2="Consolidado",INDEX(Consolidado!$D:$AM,MATCH($B79,Consolidado!$B:$B,0),T$3),IF($C$2="Fitness People",INDEX(Fitness!$D:$AM,MATCH($B79,Fitness!$B:$B,0),T$3),INDEX(Inversiones!$D:$AM,MATCH($B79,Inversiones!$B:$B,0),T$3)))/1000,0)</f>
        <v>583308.64061999996</v>
      </c>
      <c r="U79" s="229" cm="1">
        <f t="array" ref="U79">+IFERROR(IF($C$2="Consolidado",INDEX(Consolidado!$D:$AM,MATCH($B79,Consolidado!$B:$B,0),U$3),IF($C$2="Fitness People",INDEX(Fitness!$D:$AM,MATCH($B79,Fitness!$B:$B,0),U$3),INDEX(Inversiones!$D:$AM,MATCH($B79,Inversiones!$B:$B,0),U$3)))/1000,0)</f>
        <v>583308.64061999996</v>
      </c>
      <c r="V79" s="229" cm="1">
        <f t="array" ref="V79">+IFERROR(IF($C$2="Consolidado",INDEX(Consolidado!$D:$AM,MATCH($B79,Consolidado!$B:$B,0),V$3),IF($C$2="Fitness People",INDEX(Fitness!$D:$AM,MATCH($B79,Fitness!$B:$B,0),V$3),INDEX(Inversiones!$D:$AM,MATCH($B79,Inversiones!$B:$B,0),V$3)))/1000,0)</f>
        <v>583308.64061999996</v>
      </c>
      <c r="W79" s="229" cm="1">
        <f t="array" ref="W79">+IFERROR(IF($C$2="Consolidado",INDEX(Consolidado!$D:$AM,MATCH($B79,Consolidado!$B:$B,0),W$3),IF($C$2="Fitness People",INDEX(Fitness!$D:$AM,MATCH($B79,Fitness!$B:$B,0),W$3),INDEX(Inversiones!$D:$AM,MATCH($B79,Inversiones!$B:$B,0),W$3)))/1000,0)</f>
        <v>583308.64061999996</v>
      </c>
      <c r="X79" s="229" cm="1">
        <f t="array" ref="X79">+IFERROR(IF($C$2="Consolidado",INDEX(Consolidado!$D:$AM,MATCH($B79,Consolidado!$B:$B,0),X$3),IF($C$2="Fitness People",INDEX(Fitness!$D:$AM,MATCH($B79,Fitness!$B:$B,0),X$3),INDEX(Inversiones!$D:$AM,MATCH($B79,Inversiones!$B:$B,0),X$3)))/1000,0)</f>
        <v>585597.01061999996</v>
      </c>
      <c r="Y79" s="229" cm="1">
        <f t="array" ref="Y79">+IFERROR(IF($C$2="Consolidado",INDEX(Consolidado!$D:$AM,MATCH($B79,Consolidado!$B:$B,0),Y$3),IF($C$2="Fitness People",INDEX(Fitness!$D:$AM,MATCH($B79,Fitness!$B:$B,0),Y$3),INDEX(Inversiones!$D:$AM,MATCH($B79,Inversiones!$B:$B,0),Y$3)))/1000,0)</f>
        <v>585597.01061999996</v>
      </c>
      <c r="Z79" s="229" cm="1">
        <f t="array" ref="Z79">+IFERROR(IF($C$2="Consolidado",INDEX(Consolidado!$D:$AM,MATCH($B79,Consolidado!$B:$B,0),Z$3),IF($C$2="Fitness People",INDEX(Fitness!$D:$AM,MATCH($B79,Fitness!$B:$B,0),Z$3),INDEX(Inversiones!$D:$AM,MATCH($B79,Inversiones!$B:$B,0),Z$3)))/1000,0)</f>
        <v>590597.01061999996</v>
      </c>
      <c r="AA79" s="229" cm="1">
        <f t="array" ref="AA79">+IFERROR(IF($C$2="Consolidado",INDEX(Consolidado!$D:$AM,MATCH($B79,Consolidado!$B:$B,0),AA$3),IF($C$2="Fitness People",INDEX(Fitness!$D:$AM,MATCH($B79,Fitness!$B:$B,0),AA$3),INDEX(Inversiones!$D:$AM,MATCH($B79,Inversiones!$B:$B,0),AA$3)))/1000,0)</f>
        <v>594095.01061999996</v>
      </c>
      <c r="AB79" s="229" cm="1">
        <f t="array" ref="AB79">+IFERROR(IF($C$2="Consolidado",INDEX(Consolidado!$D:$AM,MATCH($B79,Consolidado!$B:$B,0),AB$3),IF($C$2="Fitness People",INDEX(Fitness!$D:$AM,MATCH($B79,Fitness!$B:$B,0),AB$3),INDEX(Inversiones!$D:$AM,MATCH($B79,Inversiones!$B:$B,0),AB$3)))/1000,0)</f>
        <v>600192.57062000001</v>
      </c>
      <c r="AC79" s="229" cm="1">
        <f t="array" ref="AC79">+IFERROR(IF($C$2="Consolidado",INDEX(Consolidado!$D:$AM,MATCH($B79,Consolidado!$B:$B,0),AC$3),IF($C$2="Fitness People",INDEX(Fitness!$D:$AM,MATCH($B79,Fitness!$B:$B,0),AC$3),INDEX(Inversiones!$D:$AM,MATCH($B79,Inversiones!$B:$B,0),AC$3)))/1000,0)</f>
        <v>600192.57062000001</v>
      </c>
      <c r="AD79" s="229" cm="1">
        <f t="array" ref="AD79">+IFERROR(IF($C$2="Consolidado",INDEX(Consolidado!$D:$AM,MATCH($B79,Consolidado!$B:$B,0),AD$3),IF($C$2="Fitness People",INDEX(Fitness!$D:$AM,MATCH($B79,Fitness!$B:$B,0),AD$3),INDEX(Inversiones!$D:$AM,MATCH($B79,Inversiones!$B:$B,0),AD$3)))/1000,0)</f>
        <v>600192.57062000001</v>
      </c>
      <c r="AE79" s="229" cm="1">
        <f t="array" ref="AE79">+IFERROR(IF($C$2="Consolidado",INDEX(Consolidado!$D:$AM,MATCH($B79,Consolidado!$B:$B,0),AE$3),IF($C$2="Fitness People",INDEX(Fitness!$D:$AM,MATCH($B79,Fitness!$B:$B,0),AE$3),INDEX(Inversiones!$D:$AM,MATCH($B79,Inversiones!$B:$B,0),AE$3)))/1000,0)</f>
        <v>600192.57062000001</v>
      </c>
      <c r="AF79" s="229" cm="1">
        <f t="array" ref="AF79">+IFERROR(IF($C$2="Consolidado",INDEX(Consolidado!$D:$AM,MATCH($B79,Consolidado!$B:$B,0),AF$3),IF($C$2="Fitness People",INDEX(Fitness!$D:$AM,MATCH($B79,Fitness!$B:$B,0),AF$3),INDEX(Inversiones!$D:$AM,MATCH($B79,Inversiones!$B:$B,0),AF$3)))/1000,0)</f>
        <v>600192.57062000001</v>
      </c>
      <c r="AG79" s="229" cm="1">
        <f t="array" ref="AG79">+IFERROR(IF($C$2="Consolidado",INDEX(Consolidado!$D:$AM,MATCH($B79,Consolidado!$B:$B,0),AG$3),IF($C$2="Fitness People",INDEX(Fitness!$D:$AM,MATCH($B79,Fitness!$B:$B,0),AG$3),INDEX(Inversiones!$D:$AM,MATCH($B79,Inversiones!$B:$B,0),AG$3)))/1000,0)</f>
        <v>606510.04261999996</v>
      </c>
      <c r="AH79" s="229" cm="1">
        <f t="array" ref="AH79">+IFERROR(IF($C$2="Consolidado",INDEX(Consolidado!$D:$AM,MATCH($B79,Consolidado!$B:$B,0),AH$3),IF($C$2="Fitness People",INDEX(Fitness!$D:$AM,MATCH($B79,Fitness!$B:$B,0),AH$3),INDEX(Inversiones!$D:$AM,MATCH($B79,Inversiones!$B:$B,0),AH$3)))/1000,0)</f>
        <v>606510.04261999996</v>
      </c>
      <c r="AI79" s="229" cm="1">
        <f t="array" ref="AI79">+IFERROR(IF($C$2="Consolidado",INDEX(Consolidado!$D:$AM,MATCH($B79,Consolidado!$B:$B,0),AI$3),IF($C$2="Fitness People",INDEX(Fitness!$D:$AM,MATCH($B79,Fitness!$B:$B,0),AI$3),INDEX(Inversiones!$D:$AM,MATCH($B79,Inversiones!$B:$B,0),AI$3)))/1000,0)</f>
        <v>0</v>
      </c>
      <c r="AJ79" s="229" cm="1">
        <f t="array" ref="AJ79">+IFERROR(IF($C$2="Consolidado",INDEX(Consolidado!$D:$AM,MATCH($B79,Consolidado!$B:$B,0),AJ$3),IF($C$2="Fitness People",INDEX(Fitness!$D:$AM,MATCH($B79,Fitness!$B:$B,0),AJ$3),INDEX(Inversiones!$D:$AM,MATCH($B79,Inversiones!$B:$B,0),AJ$3)))/1000,0)</f>
        <v>0</v>
      </c>
      <c r="AK79" s="229" cm="1">
        <f t="array" ref="AK79">+IFERROR(IF($C$2="Consolidado",INDEX(Consolidado!$D:$AM,MATCH($B79,Consolidado!$B:$B,0),AK$3),IF($C$2="Fitness People",INDEX(Fitness!$D:$AM,MATCH($B79,Fitness!$B:$B,0),AK$3),INDEX(Inversiones!$D:$AM,MATCH($B79,Inversiones!$B:$B,0),AK$3)))/1000,0)</f>
        <v>0</v>
      </c>
      <c r="AL79" s="229" cm="1">
        <f t="array" ref="AL79">+IFERROR(IF($C$2="Consolidado",INDEX(Consolidado!$D:$AM,MATCH($B79,Consolidado!$B:$B,0),AL$3),IF($C$2="Fitness People",INDEX(Fitness!$D:$AM,MATCH($B79,Fitness!$B:$B,0),AL$3),INDEX(Inversiones!$D:$AM,MATCH($B79,Inversiones!$B:$B,0),AL$3)))/1000,0)</f>
        <v>0</v>
      </c>
      <c r="AM79" s="229" cm="1">
        <f t="array" ref="AM79">+IFERROR(IF($C$2="Consolidado",INDEX(Consolidado!$D:$AM,MATCH($B79,Consolidado!$B:$B,0),AM$3),IF($C$2="Fitness People",INDEX(Fitness!$D:$AM,MATCH($B79,Fitness!$B:$B,0),AM$3),INDEX(Inversiones!$D:$AM,MATCH($B79,Inversiones!$B:$B,0),AM$3)))/1000,0)</f>
        <v>0</v>
      </c>
      <c r="AN79" s="229" cm="1">
        <f t="array" ref="AN79">+IFERROR(IF($C$2="Consolidado",INDEX(Consolidado!$D:$AM,MATCH($B79,Consolidado!$B:$B,0),AN$3),IF($C$2="Fitness People",INDEX(Fitness!$D:$AM,MATCH($B79,Fitness!$B:$B,0),AN$3),INDEX(Inversiones!$D:$AM,MATCH($B79,Inversiones!$B:$B,0),AN$3)))/1000,0)</f>
        <v>0</v>
      </c>
      <c r="AP79" s="229" cm="1">
        <f t="array" ref="AP79">+AVERAGE(IF($E$3:$P$3&lt;=$AR$2,$E79:$P79))</f>
        <v>547097.46933333331</v>
      </c>
      <c r="AQ79" s="229" cm="1">
        <f t="array" ref="AQ79">+AVERAGE(IF($Q$3:$AB$3&lt;=$AR$2+12,$Q79:$AB79))</f>
        <v>583265.30728666659</v>
      </c>
      <c r="AR79" s="229" cm="1">
        <f t="array" ref="AR79">+AVERAGE(IF($AC$3:$AN$3&lt;=$AR$2+24,$AC79:$AN79))</f>
        <v>602298.39462000004</v>
      </c>
      <c r="AT79" s="229"/>
      <c r="AU79" s="229"/>
      <c r="AV79" s="229"/>
    </row>
    <row r="80" spans="2:48" outlineLevel="1" x14ac:dyDescent="0.3">
      <c r="B80" s="149" t="s">
        <v>506</v>
      </c>
      <c r="C80" s="60" t="s">
        <v>304</v>
      </c>
      <c r="E80" s="229" cm="1">
        <f t="array" ref="E80">+IFERROR(IF($C$2="Consolidado",INDEX(Consolidado!$D:$AM,MATCH($B80,Consolidado!$B:$B,0),E$3),IF($C$2="Fitness People",INDEX(Fitness!$D:$AM,MATCH($B80,Fitness!$B:$B,0),E$3),INDEX(Inversiones!$D:$AM,MATCH($B80,Inversiones!$B:$B,0),E$3)))/1000,0)</f>
        <v>133970.144</v>
      </c>
      <c r="F80" s="229" cm="1">
        <f t="array" ref="F80">+IFERROR(IF($C$2="Consolidado",INDEX(Consolidado!$D:$AM,MATCH($B80,Consolidado!$B:$B,0),F$3),IF($C$2="Fitness People",INDEX(Fitness!$D:$AM,MATCH($B80,Fitness!$B:$B,0),F$3),INDEX(Inversiones!$D:$AM,MATCH($B80,Inversiones!$B:$B,0),F$3)))/1000,0)</f>
        <v>134954.394</v>
      </c>
      <c r="G80" s="229" cm="1">
        <f t="array" ref="G80">+IFERROR(IF($C$2="Consolidado",INDEX(Consolidado!$D:$AM,MATCH($B80,Consolidado!$B:$B,0),G$3),IF($C$2="Fitness People",INDEX(Fitness!$D:$AM,MATCH($B80,Fitness!$B:$B,0),G$3),INDEX(Inversiones!$D:$AM,MATCH($B80,Inversiones!$B:$B,0),G$3)))/1000,0)</f>
        <v>134954.394</v>
      </c>
      <c r="H80" s="229" cm="1">
        <f t="array" ref="H80">+IFERROR(IF($C$2="Consolidado",INDEX(Consolidado!$D:$AM,MATCH($B80,Consolidado!$B:$B,0),H$3),IF($C$2="Fitness People",INDEX(Fitness!$D:$AM,MATCH($B80,Fitness!$B:$B,0),H$3),INDEX(Inversiones!$D:$AM,MATCH($B80,Inversiones!$B:$B,0),H$3)))/1000,0)</f>
        <v>144505.96900000001</v>
      </c>
      <c r="I80" s="229" cm="1">
        <f t="array" ref="I80">+IFERROR(IF($C$2="Consolidado",INDEX(Consolidado!$D:$AM,MATCH($B80,Consolidado!$B:$B,0),I$3),IF($C$2="Fitness People",INDEX(Fitness!$D:$AM,MATCH($B80,Fitness!$B:$B,0),I$3),INDEX(Inversiones!$D:$AM,MATCH($B80,Inversiones!$B:$B,0),I$3)))/1000,0)</f>
        <v>145945.66899999999</v>
      </c>
      <c r="J80" s="229" cm="1">
        <f t="array" ref="J80">+IFERROR(IF($C$2="Consolidado",INDEX(Consolidado!$D:$AM,MATCH($B80,Consolidado!$B:$B,0),J$3),IF($C$2="Fitness People",INDEX(Fitness!$D:$AM,MATCH($B80,Fitness!$B:$B,0),J$3),INDEX(Inversiones!$D:$AM,MATCH($B80,Inversiones!$B:$B,0),J$3)))/1000,0)</f>
        <v>160639.96900000001</v>
      </c>
      <c r="K80" s="229" cm="1">
        <f t="array" ref="K80">+IFERROR(IF($C$2="Consolidado",INDEX(Consolidado!$D:$AM,MATCH($B80,Consolidado!$B:$B,0),K$3),IF($C$2="Fitness People",INDEX(Fitness!$D:$AM,MATCH($B80,Fitness!$B:$B,0),K$3),INDEX(Inversiones!$D:$AM,MATCH($B80,Inversiones!$B:$B,0),K$3)))/1000,0)</f>
        <v>160639.96900000001</v>
      </c>
      <c r="L80" s="229" cm="1">
        <f t="array" ref="L80">+IFERROR(IF($C$2="Consolidado",INDEX(Consolidado!$D:$AM,MATCH($B80,Consolidado!$B:$B,0),L$3),IF($C$2="Fitness People",INDEX(Fitness!$D:$AM,MATCH($B80,Fitness!$B:$B,0),L$3),INDEX(Inversiones!$D:$AM,MATCH($B80,Inversiones!$B:$B,0),L$3)))/1000,0)</f>
        <v>162559.66899999999</v>
      </c>
      <c r="M80" s="229" cm="1">
        <f t="array" ref="M80">+IFERROR(IF($C$2="Consolidado",INDEX(Consolidado!$D:$AM,MATCH($B80,Consolidado!$B:$B,0),M$3),IF($C$2="Fitness People",INDEX(Fitness!$D:$AM,MATCH($B80,Fitness!$B:$B,0),M$3),INDEX(Inversiones!$D:$AM,MATCH($B80,Inversiones!$B:$B,0),M$3)))/1000,0)</f>
        <v>171510.76300000001</v>
      </c>
      <c r="N80" s="229" cm="1">
        <f t="array" ref="N80">+IFERROR(IF($C$2="Consolidado",INDEX(Consolidado!$D:$AM,MATCH($B80,Consolidado!$B:$B,0),N$3),IF($C$2="Fitness People",INDEX(Fitness!$D:$AM,MATCH($B80,Fitness!$B:$B,0),N$3),INDEX(Inversiones!$D:$AM,MATCH($B80,Inversiones!$B:$B,0),N$3)))/1000,0)</f>
        <v>180222.147</v>
      </c>
      <c r="O80" s="229" cm="1">
        <f t="array" ref="O80">+IFERROR(IF($C$2="Consolidado",INDEX(Consolidado!$D:$AM,MATCH($B80,Consolidado!$B:$B,0),O$3),IF($C$2="Fitness People",INDEX(Fitness!$D:$AM,MATCH($B80,Fitness!$B:$B,0),O$3),INDEX(Inversiones!$D:$AM,MATCH($B80,Inversiones!$B:$B,0),O$3)))/1000,0)</f>
        <v>180222.147</v>
      </c>
      <c r="P80" s="229" cm="1">
        <f t="array" ref="P80">+IFERROR(IF($C$2="Consolidado",INDEX(Consolidado!$D:$AM,MATCH($B80,Consolidado!$B:$B,0),P$3),IF($C$2="Fitness People",INDEX(Fitness!$D:$AM,MATCH($B80,Fitness!$B:$B,0),P$3),INDEX(Inversiones!$D:$AM,MATCH($B80,Inversiones!$B:$B,0),P$3)))/1000,0)</f>
        <v>185320.595</v>
      </c>
      <c r="Q80" s="229" cm="1">
        <f t="array" ref="Q80">+IFERROR(IF($C$2="Consolidado",INDEX(Consolidado!$D:$AM,MATCH($B80,Consolidado!$B:$B,0),Q$3),IF($C$2="Fitness People",INDEX(Fitness!$D:$AM,MATCH($B80,Fitness!$B:$B,0),Q$3),INDEX(Inversiones!$D:$AM,MATCH($B80,Inversiones!$B:$B,0),Q$3)))/1000,0)</f>
        <v>185320.595</v>
      </c>
      <c r="R80" s="229" cm="1">
        <f t="array" ref="R80">+IFERROR(IF($C$2="Consolidado",INDEX(Consolidado!$D:$AM,MATCH($B80,Consolidado!$B:$B,0),R$3),IF($C$2="Fitness People",INDEX(Fitness!$D:$AM,MATCH($B80,Fitness!$B:$B,0),R$3),INDEX(Inversiones!$D:$AM,MATCH($B80,Inversiones!$B:$B,0),R$3)))/1000,0)</f>
        <v>203323.052</v>
      </c>
      <c r="S80" s="229" cm="1">
        <f t="array" ref="S80">+IFERROR(IF($C$2="Consolidado",INDEX(Consolidado!$D:$AM,MATCH($B80,Consolidado!$B:$B,0),S$3),IF($C$2="Fitness People",INDEX(Fitness!$D:$AM,MATCH($B80,Fitness!$B:$B,0),S$3),INDEX(Inversiones!$D:$AM,MATCH($B80,Inversiones!$B:$B,0),S$3)))/1000,0)</f>
        <v>210250.516</v>
      </c>
      <c r="T80" s="229" cm="1">
        <f t="array" ref="T80">+IFERROR(IF($C$2="Consolidado",INDEX(Consolidado!$D:$AM,MATCH($B80,Consolidado!$B:$B,0),T$3),IF($C$2="Fitness People",INDEX(Fitness!$D:$AM,MATCH($B80,Fitness!$B:$B,0),T$3),INDEX(Inversiones!$D:$AM,MATCH($B80,Inversiones!$B:$B,0),T$3)))/1000,0)</f>
        <v>213462.95</v>
      </c>
      <c r="U80" s="229" cm="1">
        <f t="array" ref="U80">+IFERROR(IF($C$2="Consolidado",INDEX(Consolidado!$D:$AM,MATCH($B80,Consolidado!$B:$B,0),U$3),IF($C$2="Fitness People",INDEX(Fitness!$D:$AM,MATCH($B80,Fitness!$B:$B,0),U$3),INDEX(Inversiones!$D:$AM,MATCH($B80,Inversiones!$B:$B,0),U$3)))/1000,0)</f>
        <v>213462.95</v>
      </c>
      <c r="V80" s="229" cm="1">
        <f t="array" ref="V80">+IFERROR(IF($C$2="Consolidado",INDEX(Consolidado!$D:$AM,MATCH($B80,Consolidado!$B:$B,0),V$3),IF($C$2="Fitness People",INDEX(Fitness!$D:$AM,MATCH($B80,Fitness!$B:$B,0),V$3),INDEX(Inversiones!$D:$AM,MATCH($B80,Inversiones!$B:$B,0),V$3)))/1000,0)</f>
        <v>213462.95</v>
      </c>
      <c r="W80" s="229" cm="1">
        <f t="array" ref="W80">+IFERROR(IF($C$2="Consolidado",INDEX(Consolidado!$D:$AM,MATCH($B80,Consolidado!$B:$B,0),W$3),IF($C$2="Fitness People",INDEX(Fitness!$D:$AM,MATCH($B80,Fitness!$B:$B,0),W$3),INDEX(Inversiones!$D:$AM,MATCH($B80,Inversiones!$B:$B,0),W$3)))/1000,0)</f>
        <v>213462.95</v>
      </c>
      <c r="X80" s="229" cm="1">
        <f t="array" ref="X80">+IFERROR(IF($C$2="Consolidado",INDEX(Consolidado!$D:$AM,MATCH($B80,Consolidado!$B:$B,0),X$3),IF($C$2="Fitness People",INDEX(Fitness!$D:$AM,MATCH($B80,Fitness!$B:$B,0),X$3),INDEX(Inversiones!$D:$AM,MATCH($B80,Inversiones!$B:$B,0),X$3)))/1000,0)</f>
        <v>220146.889</v>
      </c>
      <c r="Y80" s="229" cm="1">
        <f t="array" ref="Y80">+IFERROR(IF($C$2="Consolidado",INDEX(Consolidado!$D:$AM,MATCH($B80,Consolidado!$B:$B,0),Y$3),IF($C$2="Fitness People",INDEX(Fitness!$D:$AM,MATCH($B80,Fitness!$B:$B,0),Y$3),INDEX(Inversiones!$D:$AM,MATCH($B80,Inversiones!$B:$B,0),Y$3)))/1000,0)</f>
        <v>220146.889</v>
      </c>
      <c r="Z80" s="229" cm="1">
        <f t="array" ref="Z80">+IFERROR(IF($C$2="Consolidado",INDEX(Consolidado!$D:$AM,MATCH($B80,Consolidado!$B:$B,0),Z$3),IF($C$2="Fitness People",INDEX(Fitness!$D:$AM,MATCH($B80,Fitness!$B:$B,0),Z$3),INDEX(Inversiones!$D:$AM,MATCH($B80,Inversiones!$B:$B,0),Z$3)))/1000,0)</f>
        <v>220146.889</v>
      </c>
      <c r="AA80" s="229" cm="1">
        <f t="array" ref="AA80">+IFERROR(IF($C$2="Consolidado",INDEX(Consolidado!$D:$AM,MATCH($B80,Consolidado!$B:$B,0),AA$3),IF($C$2="Fitness People",INDEX(Fitness!$D:$AM,MATCH($B80,Fitness!$B:$B,0),AA$3),INDEX(Inversiones!$D:$AM,MATCH($B80,Inversiones!$B:$B,0),AA$3)))/1000,0)</f>
        <v>220146.889</v>
      </c>
      <c r="AB80" s="229" cm="1">
        <f t="array" ref="AB80">+IFERROR(IF($C$2="Consolidado",INDEX(Consolidado!$D:$AM,MATCH($B80,Consolidado!$B:$B,0),AB$3),IF($C$2="Fitness People",INDEX(Fitness!$D:$AM,MATCH($B80,Fitness!$B:$B,0),AB$3),INDEX(Inversiones!$D:$AM,MATCH($B80,Inversiones!$B:$B,0),AB$3)))/1000,0)</f>
        <v>225131.91500000001</v>
      </c>
      <c r="AC80" s="229" cm="1">
        <f t="array" ref="AC80">+IFERROR(IF($C$2="Consolidado",INDEX(Consolidado!$D:$AM,MATCH($B80,Consolidado!$B:$B,0),AC$3),IF($C$2="Fitness People",INDEX(Fitness!$D:$AM,MATCH($B80,Fitness!$B:$B,0),AC$3),INDEX(Inversiones!$D:$AM,MATCH($B80,Inversiones!$B:$B,0),AC$3)))/1000,0)</f>
        <v>226031.91438</v>
      </c>
      <c r="AD80" s="229" cm="1">
        <f t="array" ref="AD80">+IFERROR(IF($C$2="Consolidado",INDEX(Consolidado!$D:$AM,MATCH($B80,Consolidado!$B:$B,0),AD$3),IF($C$2="Fitness People",INDEX(Fitness!$D:$AM,MATCH($B80,Fitness!$B:$B,0),AD$3),INDEX(Inversiones!$D:$AM,MATCH($B80,Inversiones!$B:$B,0),AD$3)))/1000,0)</f>
        <v>226031.91438</v>
      </c>
      <c r="AE80" s="229" cm="1">
        <f t="array" ref="AE80">+IFERROR(IF($C$2="Consolidado",INDEX(Consolidado!$D:$AM,MATCH($B80,Consolidado!$B:$B,0),AE$3),IF($C$2="Fitness People",INDEX(Fitness!$D:$AM,MATCH($B80,Fitness!$B:$B,0),AE$3),INDEX(Inversiones!$D:$AM,MATCH($B80,Inversiones!$B:$B,0),AE$3)))/1000,0)</f>
        <v>226031.91438</v>
      </c>
      <c r="AF80" s="229" cm="1">
        <f t="array" ref="AF80">+IFERROR(IF($C$2="Consolidado",INDEX(Consolidado!$D:$AM,MATCH($B80,Consolidado!$B:$B,0),AF$3),IF($C$2="Fitness People",INDEX(Fitness!$D:$AM,MATCH($B80,Fitness!$B:$B,0),AF$3),INDEX(Inversiones!$D:$AM,MATCH($B80,Inversiones!$B:$B,0),AF$3)))/1000,0)</f>
        <v>226031.91438</v>
      </c>
      <c r="AG80" s="229" cm="1">
        <f t="array" ref="AG80">+IFERROR(IF($C$2="Consolidado",INDEX(Consolidado!$D:$AM,MATCH($B80,Consolidado!$B:$B,0),AG$3),IF($C$2="Fitness People",INDEX(Fitness!$D:$AM,MATCH($B80,Fitness!$B:$B,0),AG$3),INDEX(Inversiones!$D:$AM,MATCH($B80,Inversiones!$B:$B,0),AG$3)))/1000,0)</f>
        <v>227569.41438</v>
      </c>
      <c r="AH80" s="229" cm="1">
        <f t="array" ref="AH80">+IFERROR(IF($C$2="Consolidado",INDEX(Consolidado!$D:$AM,MATCH($B80,Consolidado!$B:$B,0),AH$3),IF($C$2="Fitness People",INDEX(Fitness!$D:$AM,MATCH($B80,Fitness!$B:$B,0),AH$3),INDEX(Inversiones!$D:$AM,MATCH($B80,Inversiones!$B:$B,0),AH$3)))/1000,0)</f>
        <v>227569.41438</v>
      </c>
      <c r="AI80" s="229" cm="1">
        <f t="array" ref="AI80">+IFERROR(IF($C$2="Consolidado",INDEX(Consolidado!$D:$AM,MATCH($B80,Consolidado!$B:$B,0),AI$3),IF($C$2="Fitness People",INDEX(Fitness!$D:$AM,MATCH($B80,Fitness!$B:$B,0),AI$3),INDEX(Inversiones!$D:$AM,MATCH($B80,Inversiones!$B:$B,0),AI$3)))/1000,0)</f>
        <v>0</v>
      </c>
      <c r="AJ80" s="229" cm="1">
        <f t="array" ref="AJ80">+IFERROR(IF($C$2="Consolidado",INDEX(Consolidado!$D:$AM,MATCH($B80,Consolidado!$B:$B,0),AJ$3),IF($C$2="Fitness People",INDEX(Fitness!$D:$AM,MATCH($B80,Fitness!$B:$B,0),AJ$3),INDEX(Inversiones!$D:$AM,MATCH($B80,Inversiones!$B:$B,0),AJ$3)))/1000,0)</f>
        <v>0</v>
      </c>
      <c r="AK80" s="229" cm="1">
        <f t="array" ref="AK80">+IFERROR(IF($C$2="Consolidado",INDEX(Consolidado!$D:$AM,MATCH($B80,Consolidado!$B:$B,0),AK$3),IF($C$2="Fitness People",INDEX(Fitness!$D:$AM,MATCH($B80,Fitness!$B:$B,0),AK$3),INDEX(Inversiones!$D:$AM,MATCH($B80,Inversiones!$B:$B,0),AK$3)))/1000,0)</f>
        <v>0</v>
      </c>
      <c r="AL80" s="229" cm="1">
        <f t="array" ref="AL80">+IFERROR(IF($C$2="Consolidado",INDEX(Consolidado!$D:$AM,MATCH($B80,Consolidado!$B:$B,0),AL$3),IF($C$2="Fitness People",INDEX(Fitness!$D:$AM,MATCH($B80,Fitness!$B:$B,0),AL$3),INDEX(Inversiones!$D:$AM,MATCH($B80,Inversiones!$B:$B,0),AL$3)))/1000,0)</f>
        <v>0</v>
      </c>
      <c r="AM80" s="229" cm="1">
        <f t="array" ref="AM80">+IFERROR(IF($C$2="Consolidado",INDEX(Consolidado!$D:$AM,MATCH($B80,Consolidado!$B:$B,0),AM$3),IF($C$2="Fitness People",INDEX(Fitness!$D:$AM,MATCH($B80,Fitness!$B:$B,0),AM$3),INDEX(Inversiones!$D:$AM,MATCH($B80,Inversiones!$B:$B,0),AM$3)))/1000,0)</f>
        <v>0</v>
      </c>
      <c r="AN80" s="229" cm="1">
        <f t="array" ref="AN80">+IFERROR(IF($C$2="Consolidado",INDEX(Consolidado!$D:$AM,MATCH($B80,Consolidado!$B:$B,0),AN$3),IF($C$2="Fitness People",INDEX(Fitness!$D:$AM,MATCH($B80,Fitness!$B:$B,0),AN$3),INDEX(Inversiones!$D:$AM,MATCH($B80,Inversiones!$B:$B,0),AN$3)))/1000,0)</f>
        <v>0</v>
      </c>
      <c r="AP80" s="229" cm="1">
        <f t="array" ref="AP80">+AVERAGE(IF($E$3:$P$3&lt;=$AR$2,$E80:$P80))</f>
        <v>142495.08983333336</v>
      </c>
      <c r="AQ80" s="229" cm="1">
        <f t="array" ref="AQ80">+AVERAGE(IF($Q$3:$AB$3&lt;=$AR$2+12,$Q80:$AB80))</f>
        <v>206547.1688333333</v>
      </c>
      <c r="AR80" s="229" cm="1">
        <f t="array" ref="AR80">+AVERAGE(IF($AC$3:$AN$3&lt;=$AR$2+24,$AC80:$AN80))</f>
        <v>226544.41438</v>
      </c>
      <c r="AT80" s="229"/>
      <c r="AU80" s="229"/>
      <c r="AV80" s="229"/>
    </row>
    <row r="81" spans="2:48" outlineLevel="1" x14ac:dyDescent="0.3">
      <c r="B81" s="149" t="s">
        <v>507</v>
      </c>
      <c r="C81" s="60" t="s">
        <v>508</v>
      </c>
      <c r="E81" s="229" cm="1">
        <f t="array" ref="E81">+IFERROR(IF($C$2="Consolidado",INDEX(Consolidado!$D:$AM,MATCH($B81,Consolidado!$B:$B,0),E$3),IF($C$2="Fitness People",INDEX(Fitness!$D:$AM,MATCH($B81,Fitness!$B:$B,0),E$3),INDEX(Inversiones!$D:$AM,MATCH($B81,Inversiones!$B:$B,0),E$3)))/1000,0)</f>
        <v>5607.1459999999997</v>
      </c>
      <c r="F81" s="229" cm="1">
        <f t="array" ref="F81">+IFERROR(IF($C$2="Consolidado",INDEX(Consolidado!$D:$AM,MATCH($B81,Consolidado!$B:$B,0),F$3),IF($C$2="Fitness People",INDEX(Fitness!$D:$AM,MATCH($B81,Fitness!$B:$B,0),F$3),INDEX(Inversiones!$D:$AM,MATCH($B81,Inversiones!$B:$B,0),F$3)))/1000,0)</f>
        <v>5607.1459999999997</v>
      </c>
      <c r="G81" s="229" cm="1">
        <f t="array" ref="G81">+IFERROR(IF($C$2="Consolidado",INDEX(Consolidado!$D:$AM,MATCH($B81,Consolidado!$B:$B,0),G$3),IF($C$2="Fitness People",INDEX(Fitness!$D:$AM,MATCH($B81,Fitness!$B:$B,0),G$3),INDEX(Inversiones!$D:$AM,MATCH($B81,Inversiones!$B:$B,0),G$3)))/1000,0)</f>
        <v>5607.1459999999997</v>
      </c>
      <c r="H81" s="229" cm="1">
        <f t="array" ref="H81">+IFERROR(IF($C$2="Consolidado",INDEX(Consolidado!$D:$AM,MATCH($B81,Consolidado!$B:$B,0),H$3),IF($C$2="Fitness People",INDEX(Fitness!$D:$AM,MATCH($B81,Fitness!$B:$B,0),H$3),INDEX(Inversiones!$D:$AM,MATCH($B81,Inversiones!$B:$B,0),H$3)))/1000,0)</f>
        <v>5607.1459999999997</v>
      </c>
      <c r="I81" s="229" cm="1">
        <f t="array" ref="I81">+IFERROR(IF($C$2="Consolidado",INDEX(Consolidado!$D:$AM,MATCH($B81,Consolidado!$B:$B,0),I$3),IF($C$2="Fitness People",INDEX(Fitness!$D:$AM,MATCH($B81,Fitness!$B:$B,0),I$3),INDEX(Inversiones!$D:$AM,MATCH($B81,Inversiones!$B:$B,0),I$3)))/1000,0)</f>
        <v>5607.1459999999997</v>
      </c>
      <c r="J81" s="229" cm="1">
        <f t="array" ref="J81">+IFERROR(IF($C$2="Consolidado",INDEX(Consolidado!$D:$AM,MATCH($B81,Consolidado!$B:$B,0),J$3),IF($C$2="Fitness People",INDEX(Fitness!$D:$AM,MATCH($B81,Fitness!$B:$B,0),J$3),INDEX(Inversiones!$D:$AM,MATCH($B81,Inversiones!$B:$B,0),J$3)))/1000,0)</f>
        <v>5607.1459999999997</v>
      </c>
      <c r="K81" s="229" cm="1">
        <f t="array" ref="K81">+IFERROR(IF($C$2="Consolidado",INDEX(Consolidado!$D:$AM,MATCH($B81,Consolidado!$B:$B,0),K$3),IF($C$2="Fitness People",INDEX(Fitness!$D:$AM,MATCH($B81,Fitness!$B:$B,0),K$3),INDEX(Inversiones!$D:$AM,MATCH($B81,Inversiones!$B:$B,0),K$3)))/1000,0)</f>
        <v>5607.1459999999997</v>
      </c>
      <c r="L81" s="229" cm="1">
        <f t="array" ref="L81">+IFERROR(IF($C$2="Consolidado",INDEX(Consolidado!$D:$AM,MATCH($B81,Consolidado!$B:$B,0),L$3),IF($C$2="Fitness People",INDEX(Fitness!$D:$AM,MATCH($B81,Fitness!$B:$B,0),L$3),INDEX(Inversiones!$D:$AM,MATCH($B81,Inversiones!$B:$B,0),L$3)))/1000,0)</f>
        <v>5607.1459999999997</v>
      </c>
      <c r="M81" s="229" cm="1">
        <f t="array" ref="M81">+IFERROR(IF($C$2="Consolidado",INDEX(Consolidado!$D:$AM,MATCH($B81,Consolidado!$B:$B,0),M$3),IF($C$2="Fitness People",INDEX(Fitness!$D:$AM,MATCH($B81,Fitness!$B:$B,0),M$3),INDEX(Inversiones!$D:$AM,MATCH($B81,Inversiones!$B:$B,0),M$3)))/1000,0)</f>
        <v>5607.1459999999997</v>
      </c>
      <c r="N81" s="229" cm="1">
        <f t="array" ref="N81">+IFERROR(IF($C$2="Consolidado",INDEX(Consolidado!$D:$AM,MATCH($B81,Consolidado!$B:$B,0),N$3),IF($C$2="Fitness People",INDEX(Fitness!$D:$AM,MATCH($B81,Fitness!$B:$B,0),N$3),INDEX(Inversiones!$D:$AM,MATCH($B81,Inversiones!$B:$B,0),N$3)))/1000,0)</f>
        <v>5607.1459999999997</v>
      </c>
      <c r="O81" s="229" cm="1">
        <f t="array" ref="O81">+IFERROR(IF($C$2="Consolidado",INDEX(Consolidado!$D:$AM,MATCH($B81,Consolidado!$B:$B,0),O$3),IF($C$2="Fitness People",INDEX(Fitness!$D:$AM,MATCH($B81,Fitness!$B:$B,0),O$3),INDEX(Inversiones!$D:$AM,MATCH($B81,Inversiones!$B:$B,0),O$3)))/1000,0)</f>
        <v>5607.1459999999997</v>
      </c>
      <c r="P81" s="229" cm="1">
        <f t="array" ref="P81">+IFERROR(IF($C$2="Consolidado",INDEX(Consolidado!$D:$AM,MATCH($B81,Consolidado!$B:$B,0),P$3),IF($C$2="Fitness People",INDEX(Fitness!$D:$AM,MATCH($B81,Fitness!$B:$B,0),P$3),INDEX(Inversiones!$D:$AM,MATCH($B81,Inversiones!$B:$B,0),P$3)))/1000,0)</f>
        <v>5607.1459999999997</v>
      </c>
      <c r="Q81" s="229" cm="1">
        <f t="array" ref="Q81">+IFERROR(IF($C$2="Consolidado",INDEX(Consolidado!$D:$AM,MATCH($B81,Consolidado!$B:$B,0),Q$3),IF($C$2="Fitness People",INDEX(Fitness!$D:$AM,MATCH($B81,Fitness!$B:$B,0),Q$3),INDEX(Inversiones!$D:$AM,MATCH($B81,Inversiones!$B:$B,0),Q$3)))/1000,0)</f>
        <v>5607.1459999999997</v>
      </c>
      <c r="R81" s="229" cm="1">
        <f t="array" ref="R81">+IFERROR(IF($C$2="Consolidado",INDEX(Consolidado!$D:$AM,MATCH($B81,Consolidado!$B:$B,0),R$3),IF($C$2="Fitness People",INDEX(Fitness!$D:$AM,MATCH($B81,Fitness!$B:$B,0),R$3),INDEX(Inversiones!$D:$AM,MATCH($B81,Inversiones!$B:$B,0),R$3)))/1000,0)</f>
        <v>5607.1459999999997</v>
      </c>
      <c r="S81" s="229" cm="1">
        <f t="array" ref="S81">+IFERROR(IF($C$2="Consolidado",INDEX(Consolidado!$D:$AM,MATCH($B81,Consolidado!$B:$B,0),S$3),IF($C$2="Fitness People",INDEX(Fitness!$D:$AM,MATCH($B81,Fitness!$B:$B,0),S$3),INDEX(Inversiones!$D:$AM,MATCH($B81,Inversiones!$B:$B,0),S$3)))/1000,0)</f>
        <v>5607.1459999999997</v>
      </c>
      <c r="T81" s="229" cm="1">
        <f t="array" ref="T81">+IFERROR(IF($C$2="Consolidado",INDEX(Consolidado!$D:$AM,MATCH($B81,Consolidado!$B:$B,0),T$3),IF($C$2="Fitness People",INDEX(Fitness!$D:$AM,MATCH($B81,Fitness!$B:$B,0),T$3),INDEX(Inversiones!$D:$AM,MATCH($B81,Inversiones!$B:$B,0),T$3)))/1000,0)</f>
        <v>5607.1459999999997</v>
      </c>
      <c r="U81" s="229" cm="1">
        <f t="array" ref="U81">+IFERROR(IF($C$2="Consolidado",INDEX(Consolidado!$D:$AM,MATCH($B81,Consolidado!$B:$B,0),U$3),IF($C$2="Fitness People",INDEX(Fitness!$D:$AM,MATCH($B81,Fitness!$B:$B,0),U$3),INDEX(Inversiones!$D:$AM,MATCH($B81,Inversiones!$B:$B,0),U$3)))/1000,0)</f>
        <v>5607.1459999999997</v>
      </c>
      <c r="V81" s="229" cm="1">
        <f t="array" ref="V81">+IFERROR(IF($C$2="Consolidado",INDEX(Consolidado!$D:$AM,MATCH($B81,Consolidado!$B:$B,0),V$3),IF($C$2="Fitness People",INDEX(Fitness!$D:$AM,MATCH($B81,Fitness!$B:$B,0),V$3),INDEX(Inversiones!$D:$AM,MATCH($B81,Inversiones!$B:$B,0),V$3)))/1000,0)</f>
        <v>5607.1459999999997</v>
      </c>
      <c r="W81" s="229" cm="1">
        <f t="array" ref="W81">+IFERROR(IF($C$2="Consolidado",INDEX(Consolidado!$D:$AM,MATCH($B81,Consolidado!$B:$B,0),W$3),IF($C$2="Fitness People",INDEX(Fitness!$D:$AM,MATCH($B81,Fitness!$B:$B,0),W$3),INDEX(Inversiones!$D:$AM,MATCH($B81,Inversiones!$B:$B,0),W$3)))/1000,0)</f>
        <v>5607.1459999999997</v>
      </c>
      <c r="X81" s="229" cm="1">
        <f t="array" ref="X81">+IFERROR(IF($C$2="Consolidado",INDEX(Consolidado!$D:$AM,MATCH($B81,Consolidado!$B:$B,0),X$3),IF($C$2="Fitness People",INDEX(Fitness!$D:$AM,MATCH($B81,Fitness!$B:$B,0),X$3),INDEX(Inversiones!$D:$AM,MATCH($B81,Inversiones!$B:$B,0),X$3)))/1000,0)</f>
        <v>5607.1459999999997</v>
      </c>
      <c r="Y81" s="229" cm="1">
        <f t="array" ref="Y81">+IFERROR(IF($C$2="Consolidado",INDEX(Consolidado!$D:$AM,MATCH($B81,Consolidado!$B:$B,0),Y$3),IF($C$2="Fitness People",INDEX(Fitness!$D:$AM,MATCH($B81,Fitness!$B:$B,0),Y$3),INDEX(Inversiones!$D:$AM,MATCH($B81,Inversiones!$B:$B,0),Y$3)))/1000,0)</f>
        <v>5607.1459999999997</v>
      </c>
      <c r="Z81" s="229" cm="1">
        <f t="array" ref="Z81">+IFERROR(IF($C$2="Consolidado",INDEX(Consolidado!$D:$AM,MATCH($B81,Consolidado!$B:$B,0),Z$3),IF($C$2="Fitness People",INDEX(Fitness!$D:$AM,MATCH($B81,Fitness!$B:$B,0),Z$3),INDEX(Inversiones!$D:$AM,MATCH($B81,Inversiones!$B:$B,0),Z$3)))/1000,0)</f>
        <v>5607.1459999999997</v>
      </c>
      <c r="AA81" s="229" cm="1">
        <f t="array" ref="AA81">+IFERROR(IF($C$2="Consolidado",INDEX(Consolidado!$D:$AM,MATCH($B81,Consolidado!$B:$B,0),AA$3),IF($C$2="Fitness People",INDEX(Fitness!$D:$AM,MATCH($B81,Fitness!$B:$B,0),AA$3),INDEX(Inversiones!$D:$AM,MATCH($B81,Inversiones!$B:$B,0),AA$3)))/1000,0)</f>
        <v>5607.1459999999997</v>
      </c>
      <c r="AB81" s="229" cm="1">
        <f t="array" ref="AB81">+IFERROR(IF($C$2="Consolidado",INDEX(Consolidado!$D:$AM,MATCH($B81,Consolidado!$B:$B,0),AB$3),IF($C$2="Fitness People",INDEX(Fitness!$D:$AM,MATCH($B81,Fitness!$B:$B,0),AB$3),INDEX(Inversiones!$D:$AM,MATCH($B81,Inversiones!$B:$B,0),AB$3)))/1000,0)</f>
        <v>5607.1459999999997</v>
      </c>
      <c r="AC81" s="229" cm="1">
        <f t="array" ref="AC81">+IFERROR(IF($C$2="Consolidado",INDEX(Consolidado!$D:$AM,MATCH($B81,Consolidado!$B:$B,0),AC$3),IF($C$2="Fitness People",INDEX(Fitness!$D:$AM,MATCH($B81,Fitness!$B:$B,0),AC$3),INDEX(Inversiones!$D:$AM,MATCH($B81,Inversiones!$B:$B,0),AC$3)))/1000,0)</f>
        <v>5607.1459999999997</v>
      </c>
      <c r="AD81" s="229" cm="1">
        <f t="array" ref="AD81">+IFERROR(IF($C$2="Consolidado",INDEX(Consolidado!$D:$AM,MATCH($B81,Consolidado!$B:$B,0),AD$3),IF($C$2="Fitness People",INDEX(Fitness!$D:$AM,MATCH($B81,Fitness!$B:$B,0),AD$3),INDEX(Inversiones!$D:$AM,MATCH($B81,Inversiones!$B:$B,0),AD$3)))/1000,0)</f>
        <v>5607.1459999999997</v>
      </c>
      <c r="AE81" s="229" cm="1">
        <f t="array" ref="AE81">+IFERROR(IF($C$2="Consolidado",INDEX(Consolidado!$D:$AM,MATCH($B81,Consolidado!$B:$B,0),AE$3),IF($C$2="Fitness People",INDEX(Fitness!$D:$AM,MATCH($B81,Fitness!$B:$B,0),AE$3),INDEX(Inversiones!$D:$AM,MATCH($B81,Inversiones!$B:$B,0),AE$3)))/1000,0)</f>
        <v>5607.1459999999997</v>
      </c>
      <c r="AF81" s="229" cm="1">
        <f t="array" ref="AF81">+IFERROR(IF($C$2="Consolidado",INDEX(Consolidado!$D:$AM,MATCH($B81,Consolidado!$B:$B,0),AF$3),IF($C$2="Fitness People",INDEX(Fitness!$D:$AM,MATCH($B81,Fitness!$B:$B,0),AF$3),INDEX(Inversiones!$D:$AM,MATCH($B81,Inversiones!$B:$B,0),AF$3)))/1000,0)</f>
        <v>5607.1459999999997</v>
      </c>
      <c r="AG81" s="229" cm="1">
        <f t="array" ref="AG81">+IFERROR(IF($C$2="Consolidado",INDEX(Consolidado!$D:$AM,MATCH($B81,Consolidado!$B:$B,0),AG$3),IF($C$2="Fitness People",INDEX(Fitness!$D:$AM,MATCH($B81,Fitness!$B:$B,0),AG$3),INDEX(Inversiones!$D:$AM,MATCH($B81,Inversiones!$B:$B,0),AG$3)))/1000,0)</f>
        <v>5607.1459999999997</v>
      </c>
      <c r="AH81" s="229" cm="1">
        <f t="array" ref="AH81">+IFERROR(IF($C$2="Consolidado",INDEX(Consolidado!$D:$AM,MATCH($B81,Consolidado!$B:$B,0),AH$3),IF($C$2="Fitness People",INDEX(Fitness!$D:$AM,MATCH($B81,Fitness!$B:$B,0),AH$3),INDEX(Inversiones!$D:$AM,MATCH($B81,Inversiones!$B:$B,0),AH$3)))/1000,0)</f>
        <v>5607.1459999999997</v>
      </c>
      <c r="AI81" s="229" cm="1">
        <f t="array" ref="AI81">+IFERROR(IF($C$2="Consolidado",INDEX(Consolidado!$D:$AM,MATCH($B81,Consolidado!$B:$B,0),AI$3),IF($C$2="Fitness People",INDEX(Fitness!$D:$AM,MATCH($B81,Fitness!$B:$B,0),AI$3),INDEX(Inversiones!$D:$AM,MATCH($B81,Inversiones!$B:$B,0),AI$3)))/1000,0)</f>
        <v>0</v>
      </c>
      <c r="AJ81" s="229" cm="1">
        <f t="array" ref="AJ81">+IFERROR(IF($C$2="Consolidado",INDEX(Consolidado!$D:$AM,MATCH($B81,Consolidado!$B:$B,0),AJ$3),IF($C$2="Fitness People",INDEX(Fitness!$D:$AM,MATCH($B81,Fitness!$B:$B,0),AJ$3),INDEX(Inversiones!$D:$AM,MATCH($B81,Inversiones!$B:$B,0),AJ$3)))/1000,0)</f>
        <v>0</v>
      </c>
      <c r="AK81" s="229" cm="1">
        <f t="array" ref="AK81">+IFERROR(IF($C$2="Consolidado",INDEX(Consolidado!$D:$AM,MATCH($B81,Consolidado!$B:$B,0),AK$3),IF($C$2="Fitness People",INDEX(Fitness!$D:$AM,MATCH($B81,Fitness!$B:$B,0),AK$3),INDEX(Inversiones!$D:$AM,MATCH($B81,Inversiones!$B:$B,0),AK$3)))/1000,0)</f>
        <v>0</v>
      </c>
      <c r="AL81" s="229" cm="1">
        <f t="array" ref="AL81">+IFERROR(IF($C$2="Consolidado",INDEX(Consolidado!$D:$AM,MATCH($B81,Consolidado!$B:$B,0),AL$3),IF($C$2="Fitness People",INDEX(Fitness!$D:$AM,MATCH($B81,Fitness!$B:$B,0),AL$3),INDEX(Inversiones!$D:$AM,MATCH($B81,Inversiones!$B:$B,0),AL$3)))/1000,0)</f>
        <v>0</v>
      </c>
      <c r="AM81" s="229" cm="1">
        <f t="array" ref="AM81">+IFERROR(IF($C$2="Consolidado",INDEX(Consolidado!$D:$AM,MATCH($B81,Consolidado!$B:$B,0),AM$3),IF($C$2="Fitness People",INDEX(Fitness!$D:$AM,MATCH($B81,Fitness!$B:$B,0),AM$3),INDEX(Inversiones!$D:$AM,MATCH($B81,Inversiones!$B:$B,0),AM$3)))/1000,0)</f>
        <v>0</v>
      </c>
      <c r="AN81" s="229" cm="1">
        <f t="array" ref="AN81">+IFERROR(IF($C$2="Consolidado",INDEX(Consolidado!$D:$AM,MATCH($B81,Consolidado!$B:$B,0),AN$3),IF($C$2="Fitness People",INDEX(Fitness!$D:$AM,MATCH($B81,Fitness!$B:$B,0),AN$3),INDEX(Inversiones!$D:$AM,MATCH($B81,Inversiones!$B:$B,0),AN$3)))/1000,0)</f>
        <v>0</v>
      </c>
      <c r="AP81" s="229" cm="1">
        <f t="array" ref="AP81">+AVERAGE(IF($E$3:$P$3&lt;=$AR$2,$E81:$P81))</f>
        <v>5607.1459999999997</v>
      </c>
      <c r="AQ81" s="229" cm="1">
        <f t="array" ref="AQ81">+AVERAGE(IF($Q$3:$AB$3&lt;=$AR$2+12,$Q81:$AB81))</f>
        <v>5607.1459999999997</v>
      </c>
      <c r="AR81" s="229" cm="1">
        <f t="array" ref="AR81">+AVERAGE(IF($AC$3:$AN$3&lt;=$AR$2+24,$AC81:$AN81))</f>
        <v>5607.1459999999997</v>
      </c>
      <c r="AT81" s="229"/>
      <c r="AU81" s="229"/>
      <c r="AV81" s="229"/>
    </row>
    <row r="82" spans="2:48" outlineLevel="1" x14ac:dyDescent="0.3">
      <c r="B82" s="149" t="s">
        <v>509</v>
      </c>
      <c r="C82" s="60" t="s">
        <v>204</v>
      </c>
      <c r="E82" s="229" cm="1">
        <f t="array" ref="E82">+IFERROR(IF($C$2="Consolidado",INDEX(Consolidado!$D:$AM,MATCH($B82,Consolidado!$B:$B,0),E$3),IF($C$2="Fitness People",INDEX(Fitness!$D:$AM,MATCH($B82,Fitness!$B:$B,0),E$3),INDEX(Inversiones!$D:$AM,MATCH($B82,Inversiones!$B:$B,0),E$3)))/1000,0)</f>
        <v>180000</v>
      </c>
      <c r="F82" s="229" cm="1">
        <f t="array" ref="F82">+IFERROR(IF($C$2="Consolidado",INDEX(Consolidado!$D:$AM,MATCH($B82,Consolidado!$B:$B,0),F$3),IF($C$2="Fitness People",INDEX(Fitness!$D:$AM,MATCH($B82,Fitness!$B:$B,0),F$3),INDEX(Inversiones!$D:$AM,MATCH($B82,Inversiones!$B:$B,0),F$3)))/1000,0)</f>
        <v>180000</v>
      </c>
      <c r="G82" s="229" cm="1">
        <f t="array" ref="G82">+IFERROR(IF($C$2="Consolidado",INDEX(Consolidado!$D:$AM,MATCH($B82,Consolidado!$B:$B,0),G$3),IF($C$2="Fitness People",INDEX(Fitness!$D:$AM,MATCH($B82,Fitness!$B:$B,0),G$3),INDEX(Inversiones!$D:$AM,MATCH($B82,Inversiones!$B:$B,0),G$3)))/1000,0)</f>
        <v>180000</v>
      </c>
      <c r="H82" s="229" cm="1">
        <f t="array" ref="H82">+IFERROR(IF($C$2="Consolidado",INDEX(Consolidado!$D:$AM,MATCH($B82,Consolidado!$B:$B,0),H$3),IF($C$2="Fitness People",INDEX(Fitness!$D:$AM,MATCH($B82,Fitness!$B:$B,0),H$3),INDEX(Inversiones!$D:$AM,MATCH($B82,Inversiones!$B:$B,0),H$3)))/1000,0)</f>
        <v>180000</v>
      </c>
      <c r="I82" s="229" cm="1">
        <f t="array" ref="I82">+IFERROR(IF($C$2="Consolidado",INDEX(Consolidado!$D:$AM,MATCH($B82,Consolidado!$B:$B,0),I$3),IF($C$2="Fitness People",INDEX(Fitness!$D:$AM,MATCH($B82,Fitness!$B:$B,0),I$3),INDEX(Inversiones!$D:$AM,MATCH($B82,Inversiones!$B:$B,0),I$3)))/1000,0)</f>
        <v>180000</v>
      </c>
      <c r="J82" s="229" cm="1">
        <f t="array" ref="J82">+IFERROR(IF($C$2="Consolidado",INDEX(Consolidado!$D:$AM,MATCH($B82,Consolidado!$B:$B,0),J$3),IF($C$2="Fitness People",INDEX(Fitness!$D:$AM,MATCH($B82,Fitness!$B:$B,0),J$3),INDEX(Inversiones!$D:$AM,MATCH($B82,Inversiones!$B:$B,0),J$3)))/1000,0)</f>
        <v>180000</v>
      </c>
      <c r="K82" s="229" cm="1">
        <f t="array" ref="K82">+IFERROR(IF($C$2="Consolidado",INDEX(Consolidado!$D:$AM,MATCH($B82,Consolidado!$B:$B,0),K$3),IF($C$2="Fitness People",INDEX(Fitness!$D:$AM,MATCH($B82,Fitness!$B:$B,0),K$3),INDEX(Inversiones!$D:$AM,MATCH($B82,Inversiones!$B:$B,0),K$3)))/1000,0)</f>
        <v>180000</v>
      </c>
      <c r="L82" s="229" cm="1">
        <f t="array" ref="L82">+IFERROR(IF($C$2="Consolidado",INDEX(Consolidado!$D:$AM,MATCH($B82,Consolidado!$B:$B,0),L$3),IF($C$2="Fitness People",INDEX(Fitness!$D:$AM,MATCH($B82,Fitness!$B:$B,0),L$3),INDEX(Inversiones!$D:$AM,MATCH($B82,Inversiones!$B:$B,0),L$3)))/1000,0)</f>
        <v>180000</v>
      </c>
      <c r="M82" s="229" cm="1">
        <f t="array" ref="M82">+IFERROR(IF($C$2="Consolidado",INDEX(Consolidado!$D:$AM,MATCH($B82,Consolidado!$B:$B,0),M$3),IF($C$2="Fitness People",INDEX(Fitness!$D:$AM,MATCH($B82,Fitness!$B:$B,0),M$3),INDEX(Inversiones!$D:$AM,MATCH($B82,Inversiones!$B:$B,0),M$3)))/1000,0)</f>
        <v>180000</v>
      </c>
      <c r="N82" s="229" cm="1">
        <f t="array" ref="N82">+IFERROR(IF($C$2="Consolidado",INDEX(Consolidado!$D:$AM,MATCH($B82,Consolidado!$B:$B,0),N$3),IF($C$2="Fitness People",INDEX(Fitness!$D:$AM,MATCH($B82,Fitness!$B:$B,0),N$3),INDEX(Inversiones!$D:$AM,MATCH($B82,Inversiones!$B:$B,0),N$3)))/1000,0)</f>
        <v>180000</v>
      </c>
      <c r="O82" s="229" cm="1">
        <f t="array" ref="O82">+IFERROR(IF($C$2="Consolidado",INDEX(Consolidado!$D:$AM,MATCH($B82,Consolidado!$B:$B,0),O$3),IF($C$2="Fitness People",INDEX(Fitness!$D:$AM,MATCH($B82,Fitness!$B:$B,0),O$3),INDEX(Inversiones!$D:$AM,MATCH($B82,Inversiones!$B:$B,0),O$3)))/1000,0)</f>
        <v>180000</v>
      </c>
      <c r="P82" s="229" cm="1">
        <f t="array" ref="P82">+IFERROR(IF($C$2="Consolidado",INDEX(Consolidado!$D:$AM,MATCH($B82,Consolidado!$B:$B,0),P$3),IF($C$2="Fitness People",INDEX(Fitness!$D:$AM,MATCH($B82,Fitness!$B:$B,0),P$3),INDEX(Inversiones!$D:$AM,MATCH($B82,Inversiones!$B:$B,0),P$3)))/1000,0)</f>
        <v>180000</v>
      </c>
      <c r="Q82" s="229" cm="1">
        <f t="array" ref="Q82">+IFERROR(IF($C$2="Consolidado",INDEX(Consolidado!$D:$AM,MATCH($B82,Consolidado!$B:$B,0),Q$3),IF($C$2="Fitness People",INDEX(Fitness!$D:$AM,MATCH($B82,Fitness!$B:$B,0),Q$3),INDEX(Inversiones!$D:$AM,MATCH($B82,Inversiones!$B:$B,0),Q$3)))/1000,0)</f>
        <v>180000</v>
      </c>
      <c r="R82" s="229" cm="1">
        <f t="array" ref="R82">+IFERROR(IF($C$2="Consolidado",INDEX(Consolidado!$D:$AM,MATCH($B82,Consolidado!$B:$B,0),R$3),IF($C$2="Fitness People",INDEX(Fitness!$D:$AM,MATCH($B82,Fitness!$B:$B,0),R$3),INDEX(Inversiones!$D:$AM,MATCH($B82,Inversiones!$B:$B,0),R$3)))/1000,0)</f>
        <v>180000</v>
      </c>
      <c r="S82" s="229" cm="1">
        <f t="array" ref="S82">+IFERROR(IF($C$2="Consolidado",INDEX(Consolidado!$D:$AM,MATCH($B82,Consolidado!$B:$B,0),S$3),IF($C$2="Fitness People",INDEX(Fitness!$D:$AM,MATCH($B82,Fitness!$B:$B,0),S$3),INDEX(Inversiones!$D:$AM,MATCH($B82,Inversiones!$B:$B,0),S$3)))/1000,0)</f>
        <v>180000</v>
      </c>
      <c r="T82" s="229" cm="1">
        <f t="array" ref="T82">+IFERROR(IF($C$2="Consolidado",INDEX(Consolidado!$D:$AM,MATCH($B82,Consolidado!$B:$B,0),T$3),IF($C$2="Fitness People",INDEX(Fitness!$D:$AM,MATCH($B82,Fitness!$B:$B,0),T$3),INDEX(Inversiones!$D:$AM,MATCH($B82,Inversiones!$B:$B,0),T$3)))/1000,0)</f>
        <v>180000</v>
      </c>
      <c r="U82" s="229" cm="1">
        <f t="array" ref="U82">+IFERROR(IF($C$2="Consolidado",INDEX(Consolidado!$D:$AM,MATCH($B82,Consolidado!$B:$B,0),U$3),IF($C$2="Fitness People",INDEX(Fitness!$D:$AM,MATCH($B82,Fitness!$B:$B,0),U$3),INDEX(Inversiones!$D:$AM,MATCH($B82,Inversiones!$B:$B,0),U$3)))/1000,0)</f>
        <v>180000</v>
      </c>
      <c r="V82" s="229" cm="1">
        <f t="array" ref="V82">+IFERROR(IF($C$2="Consolidado",INDEX(Consolidado!$D:$AM,MATCH($B82,Consolidado!$B:$B,0),V$3),IF($C$2="Fitness People",INDEX(Fitness!$D:$AM,MATCH($B82,Fitness!$B:$B,0),V$3),INDEX(Inversiones!$D:$AM,MATCH($B82,Inversiones!$B:$B,0),V$3)))/1000,0)</f>
        <v>180000</v>
      </c>
      <c r="W82" s="229" cm="1">
        <f t="array" ref="W82">+IFERROR(IF($C$2="Consolidado",INDEX(Consolidado!$D:$AM,MATCH($B82,Consolidado!$B:$B,0),W$3),IF($C$2="Fitness People",INDEX(Fitness!$D:$AM,MATCH($B82,Fitness!$B:$B,0),W$3),INDEX(Inversiones!$D:$AM,MATCH($B82,Inversiones!$B:$B,0),W$3)))/1000,0)</f>
        <v>180000</v>
      </c>
      <c r="X82" s="229" cm="1">
        <f t="array" ref="X82">+IFERROR(IF($C$2="Consolidado",INDEX(Consolidado!$D:$AM,MATCH($B82,Consolidado!$B:$B,0),X$3),IF($C$2="Fitness People",INDEX(Fitness!$D:$AM,MATCH($B82,Fitness!$B:$B,0),X$3),INDEX(Inversiones!$D:$AM,MATCH($B82,Inversiones!$B:$B,0),X$3)))/1000,0)</f>
        <v>180000</v>
      </c>
      <c r="Y82" s="229" cm="1">
        <f t="array" ref="Y82">+IFERROR(IF($C$2="Consolidado",INDEX(Consolidado!$D:$AM,MATCH($B82,Consolidado!$B:$B,0),Y$3),IF($C$2="Fitness People",INDEX(Fitness!$D:$AM,MATCH($B82,Fitness!$B:$B,0),Y$3),INDEX(Inversiones!$D:$AM,MATCH($B82,Inversiones!$B:$B,0),Y$3)))/1000,0)</f>
        <v>180000</v>
      </c>
      <c r="Z82" s="229" cm="1">
        <f t="array" ref="Z82">+IFERROR(IF($C$2="Consolidado",INDEX(Consolidado!$D:$AM,MATCH($B82,Consolidado!$B:$B,0),Z$3),IF($C$2="Fitness People",INDEX(Fitness!$D:$AM,MATCH($B82,Fitness!$B:$B,0),Z$3),INDEX(Inversiones!$D:$AM,MATCH($B82,Inversiones!$B:$B,0),Z$3)))/1000,0)</f>
        <v>180000</v>
      </c>
      <c r="AA82" s="229" cm="1">
        <f t="array" ref="AA82">+IFERROR(IF($C$2="Consolidado",INDEX(Consolidado!$D:$AM,MATCH($B82,Consolidado!$B:$B,0),AA$3),IF($C$2="Fitness People",INDEX(Fitness!$D:$AM,MATCH($B82,Fitness!$B:$B,0),AA$3),INDEX(Inversiones!$D:$AM,MATCH($B82,Inversiones!$B:$B,0),AA$3)))/1000,0)</f>
        <v>180000</v>
      </c>
      <c r="AB82" s="229" cm="1">
        <f t="array" ref="AB82">+IFERROR(IF($C$2="Consolidado",INDEX(Consolidado!$D:$AM,MATCH($B82,Consolidado!$B:$B,0),AB$3),IF($C$2="Fitness People",INDEX(Fitness!$D:$AM,MATCH($B82,Fitness!$B:$B,0),AB$3),INDEX(Inversiones!$D:$AM,MATCH($B82,Inversiones!$B:$B,0),AB$3)))/1000,0)</f>
        <v>180000</v>
      </c>
      <c r="AC82" s="229" cm="1">
        <f t="array" ref="AC82">+IFERROR(IF($C$2="Consolidado",INDEX(Consolidado!$D:$AM,MATCH($B82,Consolidado!$B:$B,0),AC$3),IF($C$2="Fitness People",INDEX(Fitness!$D:$AM,MATCH($B82,Fitness!$B:$B,0),AC$3),INDEX(Inversiones!$D:$AM,MATCH($B82,Inversiones!$B:$B,0),AC$3)))/1000,0)</f>
        <v>180000</v>
      </c>
      <c r="AD82" s="229" cm="1">
        <f t="array" ref="AD82">+IFERROR(IF($C$2="Consolidado",INDEX(Consolidado!$D:$AM,MATCH($B82,Consolidado!$B:$B,0),AD$3),IF($C$2="Fitness People",INDEX(Fitness!$D:$AM,MATCH($B82,Fitness!$B:$B,0),AD$3),INDEX(Inversiones!$D:$AM,MATCH($B82,Inversiones!$B:$B,0),AD$3)))/1000,0)</f>
        <v>180000</v>
      </c>
      <c r="AE82" s="229" cm="1">
        <f t="array" ref="AE82">+IFERROR(IF($C$2="Consolidado",INDEX(Consolidado!$D:$AM,MATCH($B82,Consolidado!$B:$B,0),AE$3),IF($C$2="Fitness People",INDEX(Fitness!$D:$AM,MATCH($B82,Fitness!$B:$B,0),AE$3),INDEX(Inversiones!$D:$AM,MATCH($B82,Inversiones!$B:$B,0),AE$3)))/1000,0)</f>
        <v>180000</v>
      </c>
      <c r="AF82" s="229" cm="1">
        <f t="array" ref="AF82">+IFERROR(IF($C$2="Consolidado",INDEX(Consolidado!$D:$AM,MATCH($B82,Consolidado!$B:$B,0),AF$3),IF($C$2="Fitness People",INDEX(Fitness!$D:$AM,MATCH($B82,Fitness!$B:$B,0),AF$3),INDEX(Inversiones!$D:$AM,MATCH($B82,Inversiones!$B:$B,0),AF$3)))/1000,0)</f>
        <v>180000</v>
      </c>
      <c r="AG82" s="229" cm="1">
        <f t="array" ref="AG82">+IFERROR(IF($C$2="Consolidado",INDEX(Consolidado!$D:$AM,MATCH($B82,Consolidado!$B:$B,0),AG$3),IF($C$2="Fitness People",INDEX(Fitness!$D:$AM,MATCH($B82,Fitness!$B:$B,0),AG$3),INDEX(Inversiones!$D:$AM,MATCH($B82,Inversiones!$B:$B,0),AG$3)))/1000,0)</f>
        <v>180000</v>
      </c>
      <c r="AH82" s="229" cm="1">
        <f t="array" ref="AH82">+IFERROR(IF($C$2="Consolidado",INDEX(Consolidado!$D:$AM,MATCH($B82,Consolidado!$B:$B,0),AH$3),IF($C$2="Fitness People",INDEX(Fitness!$D:$AM,MATCH($B82,Fitness!$B:$B,0),AH$3),INDEX(Inversiones!$D:$AM,MATCH($B82,Inversiones!$B:$B,0),AH$3)))/1000,0)</f>
        <v>180000</v>
      </c>
      <c r="AI82" s="229" cm="1">
        <f t="array" ref="AI82">+IFERROR(IF($C$2="Consolidado",INDEX(Consolidado!$D:$AM,MATCH($B82,Consolidado!$B:$B,0),AI$3),IF($C$2="Fitness People",INDEX(Fitness!$D:$AM,MATCH($B82,Fitness!$B:$B,0),AI$3),INDEX(Inversiones!$D:$AM,MATCH($B82,Inversiones!$B:$B,0),AI$3)))/1000,0)</f>
        <v>0</v>
      </c>
      <c r="AJ82" s="229" cm="1">
        <f t="array" ref="AJ82">+IFERROR(IF($C$2="Consolidado",INDEX(Consolidado!$D:$AM,MATCH($B82,Consolidado!$B:$B,0),AJ$3),IF($C$2="Fitness People",INDEX(Fitness!$D:$AM,MATCH($B82,Fitness!$B:$B,0),AJ$3),INDEX(Inversiones!$D:$AM,MATCH($B82,Inversiones!$B:$B,0),AJ$3)))/1000,0)</f>
        <v>0</v>
      </c>
      <c r="AK82" s="229" cm="1">
        <f t="array" ref="AK82">+IFERROR(IF($C$2="Consolidado",INDEX(Consolidado!$D:$AM,MATCH($B82,Consolidado!$B:$B,0),AK$3),IF($C$2="Fitness People",INDEX(Fitness!$D:$AM,MATCH($B82,Fitness!$B:$B,0),AK$3),INDEX(Inversiones!$D:$AM,MATCH($B82,Inversiones!$B:$B,0),AK$3)))/1000,0)</f>
        <v>0</v>
      </c>
      <c r="AL82" s="229" cm="1">
        <f t="array" ref="AL82">+IFERROR(IF($C$2="Consolidado",INDEX(Consolidado!$D:$AM,MATCH($B82,Consolidado!$B:$B,0),AL$3),IF($C$2="Fitness People",INDEX(Fitness!$D:$AM,MATCH($B82,Fitness!$B:$B,0),AL$3),INDEX(Inversiones!$D:$AM,MATCH($B82,Inversiones!$B:$B,0),AL$3)))/1000,0)</f>
        <v>0</v>
      </c>
      <c r="AM82" s="229" cm="1">
        <f t="array" ref="AM82">+IFERROR(IF($C$2="Consolidado",INDEX(Consolidado!$D:$AM,MATCH($B82,Consolidado!$B:$B,0),AM$3),IF($C$2="Fitness People",INDEX(Fitness!$D:$AM,MATCH($B82,Fitness!$B:$B,0),AM$3),INDEX(Inversiones!$D:$AM,MATCH($B82,Inversiones!$B:$B,0),AM$3)))/1000,0)</f>
        <v>0</v>
      </c>
      <c r="AN82" s="229" cm="1">
        <f t="array" ref="AN82">+IFERROR(IF($C$2="Consolidado",INDEX(Consolidado!$D:$AM,MATCH($B82,Consolidado!$B:$B,0),AN$3),IF($C$2="Fitness People",INDEX(Fitness!$D:$AM,MATCH($B82,Fitness!$B:$B,0),AN$3),INDEX(Inversiones!$D:$AM,MATCH($B82,Inversiones!$B:$B,0),AN$3)))/1000,0)</f>
        <v>0</v>
      </c>
      <c r="AP82" s="229" cm="1">
        <f t="array" ref="AP82">+AVERAGE(IF($E$3:$P$3&lt;=$AR$2,$E82:$P82))</f>
        <v>180000</v>
      </c>
      <c r="AQ82" s="229" cm="1">
        <f t="array" ref="AQ82">+AVERAGE(IF($Q$3:$AB$3&lt;=$AR$2+12,$Q82:$AB82))</f>
        <v>180000</v>
      </c>
      <c r="AR82" s="229" cm="1">
        <f t="array" ref="AR82">+AVERAGE(IF($AC$3:$AN$3&lt;=$AR$2+24,$AC82:$AN82))</f>
        <v>180000</v>
      </c>
      <c r="AT82" s="229"/>
      <c r="AU82" s="229"/>
      <c r="AV82" s="229"/>
    </row>
    <row r="83" spans="2:48" outlineLevel="1" x14ac:dyDescent="0.3">
      <c r="B83" s="235" t="s">
        <v>510</v>
      </c>
      <c r="C83" s="47" t="s">
        <v>511</v>
      </c>
      <c r="E83" s="230" cm="1">
        <f t="array" ref="E83">+IFERROR(IF($C$2="Consolidado",INDEX(Consolidado!$D:$AM,MATCH($B83,Consolidado!$B:$B,0),E$3),IF($C$2="Fitness People",INDEX(Fitness!$D:$AM,MATCH($B83,Fitness!$B:$B,0),E$3),INDEX(Inversiones!$D:$AM,MATCH($B83,Inversiones!$B:$B,0),E$3)))/1000,0)</f>
        <v>-2339449.4550000001</v>
      </c>
      <c r="F83" s="230" cm="1">
        <f t="array" ref="F83">+IFERROR(IF($C$2="Consolidado",INDEX(Consolidado!$D:$AM,MATCH($B83,Consolidado!$B:$B,0),F$3),IF($C$2="Fitness People",INDEX(Fitness!$D:$AM,MATCH($B83,Fitness!$B:$B,0),F$3),INDEX(Inversiones!$D:$AM,MATCH($B83,Inversiones!$B:$B,0),F$3)))/1000,0)</f>
        <v>-2382268.148</v>
      </c>
      <c r="G83" s="230" cm="1">
        <f t="array" ref="G83">+IFERROR(IF($C$2="Consolidado",INDEX(Consolidado!$D:$AM,MATCH($B83,Consolidado!$B:$B,0),G$3),IF($C$2="Fitness People",INDEX(Fitness!$D:$AM,MATCH($B83,Fitness!$B:$B,0),G$3),INDEX(Inversiones!$D:$AM,MATCH($B83,Inversiones!$B:$B,0),G$3)))/1000,0)</f>
        <v>-2425831.8309999998</v>
      </c>
      <c r="H83" s="230" cm="1">
        <f t="array" ref="H83">+IFERROR(IF($C$2="Consolidado",INDEX(Consolidado!$D:$AM,MATCH($B83,Consolidado!$B:$B,0),H$3),IF($C$2="Fitness People",INDEX(Fitness!$D:$AM,MATCH($B83,Fitness!$B:$B,0),H$3),INDEX(Inversiones!$D:$AM,MATCH($B83,Inversiones!$B:$B,0),H$3)))/1000,0)</f>
        <v>-2469523.4300000002</v>
      </c>
      <c r="I83" s="230" cm="1">
        <f t="array" ref="I83">+IFERROR(IF($C$2="Consolidado",INDEX(Consolidado!$D:$AM,MATCH($B83,Consolidado!$B:$B,0),I$3),IF($C$2="Fitness People",INDEX(Fitness!$D:$AM,MATCH($B83,Fitness!$B:$B,0),I$3),INDEX(Inversiones!$D:$AM,MATCH($B83,Inversiones!$B:$B,0),I$3)))/1000,0)</f>
        <v>-2512810.8569999998</v>
      </c>
      <c r="J83" s="230" cm="1">
        <f t="array" ref="J83">+IFERROR(IF($C$2="Consolidado",INDEX(Consolidado!$D:$AM,MATCH($B83,Consolidado!$B:$B,0),J$3),IF($C$2="Fitness People",INDEX(Fitness!$D:$AM,MATCH($B83,Fitness!$B:$B,0),J$3),INDEX(Inversiones!$D:$AM,MATCH($B83,Inversiones!$B:$B,0),J$3)))/1000,0)</f>
        <v>-2555512.469</v>
      </c>
      <c r="K83" s="230" cm="1">
        <f t="array" ref="K83">+IFERROR(IF($C$2="Consolidado",INDEX(Consolidado!$D:$AM,MATCH($B83,Consolidado!$B:$B,0),K$3),IF($C$2="Fitness People",INDEX(Fitness!$D:$AM,MATCH($B83,Fitness!$B:$B,0),K$3),INDEX(Inversiones!$D:$AM,MATCH($B83,Inversiones!$B:$B,0),K$3)))/1000,0)</f>
        <v>-2553536.969</v>
      </c>
      <c r="L83" s="230" cm="1">
        <f t="array" ref="L83">+IFERROR(IF($C$2="Consolidado",INDEX(Consolidado!$D:$AM,MATCH($B83,Consolidado!$B:$B,0),L$3),IF($C$2="Fitness People",INDEX(Fitness!$D:$AM,MATCH($B83,Fitness!$B:$B,0),L$3),INDEX(Inversiones!$D:$AM,MATCH($B83,Inversiones!$B:$B,0),L$3)))/1000,0)</f>
        <v>-2553536.969</v>
      </c>
      <c r="M83" s="230" cm="1">
        <f t="array" ref="M83">+IFERROR(IF($C$2="Consolidado",INDEX(Consolidado!$D:$AM,MATCH($B83,Consolidado!$B:$B,0),M$3),IF($C$2="Fitness People",INDEX(Fitness!$D:$AM,MATCH($B83,Fitness!$B:$B,0),M$3),INDEX(Inversiones!$D:$AM,MATCH($B83,Inversiones!$B:$B,0),M$3)))/1000,0)</f>
        <v>-2553536.969</v>
      </c>
      <c r="N83" s="230" cm="1">
        <f t="array" ref="N83">+IFERROR(IF($C$2="Consolidado",INDEX(Consolidado!$D:$AM,MATCH($B83,Consolidado!$B:$B,0),N$3),IF($C$2="Fitness People",INDEX(Fitness!$D:$AM,MATCH($B83,Fitness!$B:$B,0),N$3),INDEX(Inversiones!$D:$AM,MATCH($B83,Inversiones!$B:$B,0),N$3)))/1000,0)</f>
        <v>-2553536.969</v>
      </c>
      <c r="O83" s="230" cm="1">
        <f t="array" ref="O83">+IFERROR(IF($C$2="Consolidado",INDEX(Consolidado!$D:$AM,MATCH($B83,Consolidado!$B:$B,0),O$3),IF($C$2="Fitness People",INDEX(Fitness!$D:$AM,MATCH($B83,Fitness!$B:$B,0),O$3),INDEX(Inversiones!$D:$AM,MATCH($B83,Inversiones!$B:$B,0),O$3)))/1000,0)</f>
        <v>-2553536.969</v>
      </c>
      <c r="P83" s="230" cm="1">
        <f t="array" ref="P83">+IFERROR(IF($C$2="Consolidado",INDEX(Consolidado!$D:$AM,MATCH($B83,Consolidado!$B:$B,0),P$3),IF($C$2="Fitness People",INDEX(Fitness!$D:$AM,MATCH($B83,Fitness!$B:$B,0),P$3),INDEX(Inversiones!$D:$AM,MATCH($B83,Inversiones!$B:$B,0),P$3)))/1000,0)</f>
        <v>-2553536.969</v>
      </c>
      <c r="Q83" s="230" cm="1">
        <f t="array" ref="Q83">+IFERROR(IF($C$2="Consolidado",INDEX(Consolidado!$D:$AM,MATCH($B83,Consolidado!$B:$B,0),Q$3),IF($C$2="Fitness People",INDEX(Fitness!$D:$AM,MATCH($B83,Fitness!$B:$B,0),Q$3),INDEX(Inversiones!$D:$AM,MATCH($B83,Inversiones!$B:$B,0),Q$3)))/1000,0)</f>
        <v>-2598050.9929999998</v>
      </c>
      <c r="R83" s="230" cm="1">
        <f t="array" ref="R83">+IFERROR(IF($C$2="Consolidado",INDEX(Consolidado!$D:$AM,MATCH($B83,Consolidado!$B:$B,0),R$3),IF($C$2="Fitness People",INDEX(Fitness!$D:$AM,MATCH($B83,Fitness!$B:$B,0),R$3),INDEX(Inversiones!$D:$AM,MATCH($B83,Inversiones!$B:$B,0),R$3)))/1000,0)</f>
        <v>-2643245.8280000002</v>
      </c>
      <c r="S83" s="230" cm="1">
        <f t="array" ref="S83">+IFERROR(IF($C$2="Consolidado",INDEX(Consolidado!$D:$AM,MATCH($B83,Consolidado!$B:$B,0),S$3),IF($C$2="Fitness People",INDEX(Fitness!$D:$AM,MATCH($B83,Fitness!$B:$B,0),S$3),INDEX(Inversiones!$D:$AM,MATCH($B83,Inversiones!$B:$B,0),S$3)))/1000,0)</f>
        <v>-2688511.2009999999</v>
      </c>
      <c r="T83" s="230" cm="1">
        <f t="array" ref="T83">+IFERROR(IF($C$2="Consolidado",INDEX(Consolidado!$D:$AM,MATCH($B83,Consolidado!$B:$B,0),T$3),IF($C$2="Fitness People",INDEX(Fitness!$D:$AM,MATCH($B83,Fitness!$B:$B,0),T$3),INDEX(Inversiones!$D:$AM,MATCH($B83,Inversiones!$B:$B,0),T$3)))/1000,0)</f>
        <v>-2690333.2140000002</v>
      </c>
      <c r="U83" s="230" cm="1">
        <f t="array" ref="U83">+IFERROR(IF($C$2="Consolidado",INDEX(Consolidado!$D:$AM,MATCH($B83,Consolidado!$B:$B,0),U$3),IF($C$2="Fitness People",INDEX(Fitness!$D:$AM,MATCH($B83,Fitness!$B:$B,0),U$3),INDEX(Inversiones!$D:$AM,MATCH($B83,Inversiones!$B:$B,0),U$3)))/1000,0)</f>
        <v>-2735788.6910000001</v>
      </c>
      <c r="V83" s="230" cm="1">
        <f t="array" ref="V83">+IFERROR(IF($C$2="Consolidado",INDEX(Consolidado!$D:$AM,MATCH($B83,Consolidado!$B:$B,0),V$3),IF($C$2="Fitness People",INDEX(Fitness!$D:$AM,MATCH($B83,Fitness!$B:$B,0),V$3),INDEX(Inversiones!$D:$AM,MATCH($B83,Inversiones!$B:$B,0),V$3)))/1000,0)</f>
        <v>-2793237.284</v>
      </c>
      <c r="W83" s="230" cm="1">
        <f t="array" ref="W83">+IFERROR(IF($C$2="Consolidado",INDEX(Consolidado!$D:$AM,MATCH($B83,Consolidado!$B:$B,0),W$3),IF($C$2="Fitness People",INDEX(Fitness!$D:$AM,MATCH($B83,Fitness!$B:$B,0),W$3),INDEX(Inversiones!$D:$AM,MATCH($B83,Inversiones!$B:$B,0),W$3)))/1000,0)</f>
        <v>-2850685.8769999999</v>
      </c>
      <c r="X83" s="230" cm="1">
        <f t="array" ref="X83">+IFERROR(IF($C$2="Consolidado",INDEX(Consolidado!$D:$AM,MATCH($B83,Consolidado!$B:$B,0),X$3),IF($C$2="Fitness People",INDEX(Fitness!$D:$AM,MATCH($B83,Fitness!$B:$B,0),X$3),INDEX(Inversiones!$D:$AM,MATCH($B83,Inversiones!$B:$B,0),X$3)))/1000,0)</f>
        <v>-2909092.0279999999</v>
      </c>
      <c r="Y83" s="230" cm="1">
        <f t="array" ref="Y83">+IFERROR(IF($C$2="Consolidado",INDEX(Consolidado!$D:$AM,MATCH($B83,Consolidado!$B:$B,0),Y$3),IF($C$2="Fitness People",INDEX(Fitness!$D:$AM,MATCH($B83,Fitness!$B:$B,0),Y$3),INDEX(Inversiones!$D:$AM,MATCH($B83,Inversiones!$B:$B,0),Y$3)))/1000,0)</f>
        <v>-2968879.8450000002</v>
      </c>
      <c r="Z83" s="230" cm="1">
        <f t="array" ref="Z83">+IFERROR(IF($C$2="Consolidado",INDEX(Consolidado!$D:$AM,MATCH($B83,Consolidado!$B:$B,0),Z$3),IF($C$2="Fitness People",INDEX(Fitness!$D:$AM,MATCH($B83,Fitness!$B:$B,0),Z$3),INDEX(Inversiones!$D:$AM,MATCH($B83,Inversiones!$B:$B,0),Z$3)))/1000,0)</f>
        <v>-3028709.3289999999</v>
      </c>
      <c r="AA83" s="230" cm="1">
        <f t="array" ref="AA83">+IFERROR(IF($C$2="Consolidado",INDEX(Consolidado!$D:$AM,MATCH($B83,Consolidado!$B:$B,0),AA$3),IF($C$2="Fitness People",INDEX(Fitness!$D:$AM,MATCH($B83,Fitness!$B:$B,0),AA$3),INDEX(Inversiones!$D:$AM,MATCH($B83,Inversiones!$B:$B,0),AA$3)))/1000,0)</f>
        <v>-3088698.6290000002</v>
      </c>
      <c r="AB83" s="230" cm="1">
        <f t="array" ref="AB83">+IFERROR(IF($C$2="Consolidado",INDEX(Consolidado!$D:$AM,MATCH($B83,Consolidado!$B:$B,0),AB$3),IF($C$2="Fitness People",INDEX(Fitness!$D:$AM,MATCH($B83,Fitness!$B:$B,0),AB$3),INDEX(Inversiones!$D:$AM,MATCH($B83,Inversiones!$B:$B,0),AB$3)))/1000,0)</f>
        <v>-3443718.9070000001</v>
      </c>
      <c r="AC83" s="230" cm="1">
        <f t="array" ref="AC83">+IFERROR(IF($C$2="Consolidado",INDEX(Consolidado!$D:$AM,MATCH($B83,Consolidado!$B:$B,0),AC$3),IF($C$2="Fitness People",INDEX(Fitness!$D:$AM,MATCH($B83,Fitness!$B:$B,0),AC$3),INDEX(Inversiones!$D:$AM,MATCH($B83,Inversiones!$B:$B,0),AC$3)))/1000,0)</f>
        <v>-3442872.1379999998</v>
      </c>
      <c r="AD83" s="230" cm="1">
        <f t="array" ref="AD83">+IFERROR(IF($C$2="Consolidado",INDEX(Consolidado!$D:$AM,MATCH($B83,Consolidado!$B:$B,0),AD$3),IF($C$2="Fitness People",INDEX(Fitness!$D:$AM,MATCH($B83,Fitness!$B:$B,0),AD$3),INDEX(Inversiones!$D:$AM,MATCH($B83,Inversiones!$B:$B,0),AD$3)))/1000,0)</f>
        <v>-3442872.1379999998</v>
      </c>
      <c r="AE83" s="230" cm="1">
        <f t="array" ref="AE83">+IFERROR(IF($C$2="Consolidado",INDEX(Consolidado!$D:$AM,MATCH($B83,Consolidado!$B:$B,0),AE$3),IF($C$2="Fitness People",INDEX(Fitness!$D:$AM,MATCH($B83,Fitness!$B:$B,0),AE$3),INDEX(Inversiones!$D:$AM,MATCH($B83,Inversiones!$B:$B,0),AE$3)))/1000,0)</f>
        <v>-3442872.1379999998</v>
      </c>
      <c r="AF83" s="230" cm="1">
        <f t="array" ref="AF83">+IFERROR(IF($C$2="Consolidado",INDEX(Consolidado!$D:$AM,MATCH($B83,Consolidado!$B:$B,0),AF$3),IF($C$2="Fitness People",INDEX(Fitness!$D:$AM,MATCH($B83,Fitness!$B:$B,0),AF$3),INDEX(Inversiones!$D:$AM,MATCH($B83,Inversiones!$B:$B,0),AF$3)))/1000,0)</f>
        <v>-3442872.1379999998</v>
      </c>
      <c r="AG83" s="230" cm="1">
        <f t="array" ref="AG83">+IFERROR(IF($C$2="Consolidado",INDEX(Consolidado!$D:$AM,MATCH($B83,Consolidado!$B:$B,0),AG$3),IF($C$2="Fitness People",INDEX(Fitness!$D:$AM,MATCH($B83,Fitness!$B:$B,0),AG$3),INDEX(Inversiones!$D:$AM,MATCH($B83,Inversiones!$B:$B,0),AG$3)))/1000,0)</f>
        <v>-3442872.1379999998</v>
      </c>
      <c r="AH83" s="230" cm="1">
        <f t="array" ref="AH83">+IFERROR(IF($C$2="Consolidado",INDEX(Consolidado!$D:$AM,MATCH($B83,Consolidado!$B:$B,0),AH$3),IF($C$2="Fitness People",INDEX(Fitness!$D:$AM,MATCH($B83,Fitness!$B:$B,0),AH$3),INDEX(Inversiones!$D:$AM,MATCH($B83,Inversiones!$B:$B,0),AH$3)))/1000,0)</f>
        <v>-3812311.9986</v>
      </c>
      <c r="AI83" s="230" cm="1">
        <f t="array" ref="AI83">+IFERROR(IF($C$2="Consolidado",INDEX(Consolidado!$D:$AM,MATCH($B83,Consolidado!$B:$B,0),AI$3),IF($C$2="Fitness People",INDEX(Fitness!$D:$AM,MATCH($B83,Fitness!$B:$B,0),AI$3),INDEX(Inversiones!$D:$AM,MATCH($B83,Inversiones!$B:$B,0),AI$3)))/1000,0)</f>
        <v>0</v>
      </c>
      <c r="AJ83" s="230" cm="1">
        <f t="array" ref="AJ83">+IFERROR(IF($C$2="Consolidado",INDEX(Consolidado!$D:$AM,MATCH($B83,Consolidado!$B:$B,0),AJ$3),IF($C$2="Fitness People",INDEX(Fitness!$D:$AM,MATCH($B83,Fitness!$B:$B,0),AJ$3),INDEX(Inversiones!$D:$AM,MATCH($B83,Inversiones!$B:$B,0),AJ$3)))/1000,0)</f>
        <v>0</v>
      </c>
      <c r="AK83" s="230" cm="1">
        <f t="array" ref="AK83">+IFERROR(IF($C$2="Consolidado",INDEX(Consolidado!$D:$AM,MATCH($B83,Consolidado!$B:$B,0),AK$3),IF($C$2="Fitness People",INDEX(Fitness!$D:$AM,MATCH($B83,Fitness!$B:$B,0),AK$3),INDEX(Inversiones!$D:$AM,MATCH($B83,Inversiones!$B:$B,0),AK$3)))/1000,0)</f>
        <v>0</v>
      </c>
      <c r="AL83" s="230" cm="1">
        <f t="array" ref="AL83">+IFERROR(IF($C$2="Consolidado",INDEX(Consolidado!$D:$AM,MATCH($B83,Consolidado!$B:$B,0),AL$3),IF($C$2="Fitness People",INDEX(Fitness!$D:$AM,MATCH($B83,Fitness!$B:$B,0),AL$3),INDEX(Inversiones!$D:$AM,MATCH($B83,Inversiones!$B:$B,0),AL$3)))/1000,0)</f>
        <v>0</v>
      </c>
      <c r="AM83" s="230" cm="1">
        <f t="array" ref="AM83">+IFERROR(IF($C$2="Consolidado",INDEX(Consolidado!$D:$AM,MATCH($B83,Consolidado!$B:$B,0),AM$3),IF($C$2="Fitness People",INDEX(Fitness!$D:$AM,MATCH($B83,Fitness!$B:$B,0),AM$3),INDEX(Inversiones!$D:$AM,MATCH($B83,Inversiones!$B:$B,0),AM$3)))/1000,0)</f>
        <v>0</v>
      </c>
      <c r="AN83" s="230" cm="1">
        <f t="array" ref="AN83">+IFERROR(IF($C$2="Consolidado",INDEX(Consolidado!$D:$AM,MATCH($B83,Consolidado!$B:$B,0),AN$3),IF($C$2="Fitness People",INDEX(Fitness!$D:$AM,MATCH($B83,Fitness!$B:$B,0),AN$3),INDEX(Inversiones!$D:$AM,MATCH($B83,Inversiones!$B:$B,0),AN$3)))/1000,0)</f>
        <v>0</v>
      </c>
      <c r="AP83" s="230" cm="1">
        <f t="array" ref="AP83">+AVERAGE(IF($E$3:$P$3&lt;=$AR$2,$E83:$P83))</f>
        <v>-2447566.0316666667</v>
      </c>
      <c r="AQ83" s="230" cm="1">
        <f t="array" ref="AQ83">+AVERAGE(IF($Q$3:$AB$3&lt;=$AR$2+12,$Q83:$AB83))</f>
        <v>-2691527.8684999999</v>
      </c>
      <c r="AR83" s="230" cm="1">
        <f t="array" ref="AR83">+AVERAGE(IF($AC$3:$AN$3&lt;=$AR$2+24,$AC83:$AN83))</f>
        <v>-3504445.4480999992</v>
      </c>
      <c r="AT83" s="230"/>
      <c r="AU83" s="230"/>
      <c r="AV83" s="230"/>
    </row>
    <row r="84" spans="2:48" x14ac:dyDescent="0.3">
      <c r="B84" s="150" t="s">
        <v>512</v>
      </c>
      <c r="C84" s="150" t="s">
        <v>460</v>
      </c>
      <c r="E84" s="236">
        <f>+SUM(E85:E87)</f>
        <v>44638.682000000001</v>
      </c>
      <c r="F84" s="236">
        <f t="shared" ref="F84:AN84" si="70">+SUM(F85:F87)</f>
        <v>45345.40400000001</v>
      </c>
      <c r="G84" s="236">
        <f t="shared" si="70"/>
        <v>45254.126000000018</v>
      </c>
      <c r="H84" s="236">
        <f t="shared" si="70"/>
        <v>45162.847999999969</v>
      </c>
      <c r="I84" s="236">
        <f t="shared" si="70"/>
        <v>45071.570000000007</v>
      </c>
      <c r="J84" s="236">
        <f t="shared" si="70"/>
        <v>44980.291999999987</v>
      </c>
      <c r="K84" s="236">
        <f t="shared" si="70"/>
        <v>44980.291999999987</v>
      </c>
      <c r="L84" s="236">
        <f t="shared" si="70"/>
        <v>44980.291999999987</v>
      </c>
      <c r="M84" s="236">
        <f t="shared" si="70"/>
        <v>44980.291999999987</v>
      </c>
      <c r="N84" s="236">
        <f t="shared" si="70"/>
        <v>44980.291999999987</v>
      </c>
      <c r="O84" s="236">
        <f t="shared" si="70"/>
        <v>44980.291999999987</v>
      </c>
      <c r="P84" s="236">
        <f t="shared" si="70"/>
        <v>44980.291999999987</v>
      </c>
      <c r="Q84" s="236">
        <f t="shared" si="70"/>
        <v>44080.652000000002</v>
      </c>
      <c r="R84" s="236">
        <f t="shared" si="70"/>
        <v>43181.011999999988</v>
      </c>
      <c r="S84" s="236">
        <f t="shared" si="70"/>
        <v>42281.372000000003</v>
      </c>
      <c r="T84" s="236">
        <f t="shared" si="70"/>
        <v>44040.893119999993</v>
      </c>
      <c r="U84" s="236">
        <f t="shared" si="70"/>
        <v>44031.176719999989</v>
      </c>
      <c r="V84" s="236">
        <f t="shared" si="70"/>
        <v>44012.752999999997</v>
      </c>
      <c r="W84" s="236">
        <f t="shared" si="70"/>
        <v>44059.861520000006</v>
      </c>
      <c r="X84" s="236">
        <f t="shared" si="70"/>
        <v>44086.953680000006</v>
      </c>
      <c r="Y84" s="236">
        <f t="shared" si="70"/>
        <v>44189.615740000008</v>
      </c>
      <c r="Z84" s="236">
        <f t="shared" si="70"/>
        <v>44270.121350000001</v>
      </c>
      <c r="AA84" s="236">
        <f t="shared" si="70"/>
        <v>44404.878280000004</v>
      </c>
      <c r="AB84" s="236">
        <f t="shared" si="70"/>
        <v>44598.026099999988</v>
      </c>
      <c r="AC84" s="236">
        <f t="shared" si="70"/>
        <v>45660.278520000022</v>
      </c>
      <c r="AD84" s="236">
        <f t="shared" si="70"/>
        <v>46668.270939999988</v>
      </c>
      <c r="AE84" s="236">
        <f t="shared" si="70"/>
        <v>47664.243860000017</v>
      </c>
      <c r="AF84" s="236">
        <f t="shared" si="70"/>
        <v>48674.129909999989</v>
      </c>
      <c r="AG84" s="236">
        <f t="shared" si="70"/>
        <v>49741.09249000001</v>
      </c>
      <c r="AH84" s="236">
        <f t="shared" si="70"/>
        <v>50789.474030000012</v>
      </c>
      <c r="AI84" s="236">
        <f t="shared" si="70"/>
        <v>0</v>
      </c>
      <c r="AJ84" s="236">
        <f t="shared" si="70"/>
        <v>0</v>
      </c>
      <c r="AK84" s="236">
        <f t="shared" si="70"/>
        <v>0</v>
      </c>
      <c r="AL84" s="236">
        <f t="shared" si="70"/>
        <v>0</v>
      </c>
      <c r="AM84" s="236">
        <f t="shared" si="70"/>
        <v>0</v>
      </c>
      <c r="AN84" s="236">
        <f t="shared" si="70"/>
        <v>0</v>
      </c>
      <c r="AP84" s="236" cm="1">
        <f t="array" ref="AP84">+AVERAGE(IF($E$3:$P$3&lt;=$AR$2,$E84:$P84))</f>
        <v>45075.487000000001</v>
      </c>
      <c r="AQ84" s="236" cm="1">
        <f t="array" ref="AQ84">+AVERAGE(IF($Q$3:$AB$3&lt;=$AR$2+12,$Q84:$AB84))</f>
        <v>43604.643139999993</v>
      </c>
      <c r="AR84" s="236" cm="1">
        <f t="array" ref="AR84">+AVERAGE(IF($AC$3:$AN$3&lt;=$AR$2+24,$AC84:$AN84))</f>
        <v>48199.581625000013</v>
      </c>
      <c r="AT84" s="236"/>
      <c r="AU84" s="236"/>
      <c r="AV84" s="236"/>
    </row>
    <row r="85" spans="2:48" outlineLevel="1" x14ac:dyDescent="0.3">
      <c r="B85" s="144" t="s">
        <v>513</v>
      </c>
      <c r="C85" s="69" t="s">
        <v>514</v>
      </c>
      <c r="E85" s="229" cm="1">
        <f t="array" ref="E85">+IFERROR(IF($C$2="Consolidado",INDEX(Consolidado!$D:$AM,MATCH($B85,Consolidado!$B:$B,0),E$3),IF($C$2="Fitness People",INDEX(Fitness!$D:$AM,MATCH($B85,Fitness!$B:$B,0),E$3),INDEX(Inversiones!$D:$AM,MATCH($B85,Inversiones!$B:$B,0),E$3)))/1000,0)</f>
        <v>150000</v>
      </c>
      <c r="F85" s="229" cm="1">
        <f t="array" ref="F85">+IFERROR(IF($C$2="Consolidado",INDEX(Consolidado!$D:$AM,MATCH($B85,Consolidado!$B:$B,0),F$3),IF($C$2="Fitness People",INDEX(Fitness!$D:$AM,MATCH($B85,Fitness!$B:$B,0),F$3),INDEX(Inversiones!$D:$AM,MATCH($B85,Inversiones!$B:$B,0),F$3)))/1000,0)</f>
        <v>150000</v>
      </c>
      <c r="G85" s="229" cm="1">
        <f t="array" ref="G85">+IFERROR(IF($C$2="Consolidado",INDEX(Consolidado!$D:$AM,MATCH($B85,Consolidado!$B:$B,0),G$3),IF($C$2="Fitness People",INDEX(Fitness!$D:$AM,MATCH($B85,Fitness!$B:$B,0),G$3),INDEX(Inversiones!$D:$AM,MATCH($B85,Inversiones!$B:$B,0),G$3)))/1000,0)</f>
        <v>150000</v>
      </c>
      <c r="H85" s="229" cm="1">
        <f t="array" ref="H85">+IFERROR(IF($C$2="Consolidado",INDEX(Consolidado!$D:$AM,MATCH($B85,Consolidado!$B:$B,0),H$3),IF($C$2="Fitness People",INDEX(Fitness!$D:$AM,MATCH($B85,Fitness!$B:$B,0),H$3),INDEX(Inversiones!$D:$AM,MATCH($B85,Inversiones!$B:$B,0),H$3)))/1000,0)</f>
        <v>150000</v>
      </c>
      <c r="I85" s="229" cm="1">
        <f t="array" ref="I85">+IFERROR(IF($C$2="Consolidado",INDEX(Consolidado!$D:$AM,MATCH($B85,Consolidado!$B:$B,0),I$3),IF($C$2="Fitness People",INDEX(Fitness!$D:$AM,MATCH($B85,Fitness!$B:$B,0),I$3),INDEX(Inversiones!$D:$AM,MATCH($B85,Inversiones!$B:$B,0),I$3)))/1000,0)</f>
        <v>150000</v>
      </c>
      <c r="J85" s="229" cm="1">
        <f t="array" ref="J85">+IFERROR(IF($C$2="Consolidado",INDEX(Consolidado!$D:$AM,MATCH($B85,Consolidado!$B:$B,0),J$3),IF($C$2="Fitness People",INDEX(Fitness!$D:$AM,MATCH($B85,Fitness!$B:$B,0),J$3),INDEX(Inversiones!$D:$AM,MATCH($B85,Inversiones!$B:$B,0),J$3)))/1000,0)</f>
        <v>150000</v>
      </c>
      <c r="K85" s="229" cm="1">
        <f t="array" ref="K85">+IFERROR(IF($C$2="Consolidado",INDEX(Consolidado!$D:$AM,MATCH($B85,Consolidado!$B:$B,0),K$3),IF($C$2="Fitness People",INDEX(Fitness!$D:$AM,MATCH($B85,Fitness!$B:$B,0),K$3),INDEX(Inversiones!$D:$AM,MATCH($B85,Inversiones!$B:$B,0),K$3)))/1000,0)</f>
        <v>150000</v>
      </c>
      <c r="L85" s="229" cm="1">
        <f t="array" ref="L85">+IFERROR(IF($C$2="Consolidado",INDEX(Consolidado!$D:$AM,MATCH($B85,Consolidado!$B:$B,0),L$3),IF($C$2="Fitness People",INDEX(Fitness!$D:$AM,MATCH($B85,Fitness!$B:$B,0),L$3),INDEX(Inversiones!$D:$AM,MATCH($B85,Inversiones!$B:$B,0),L$3)))/1000,0)</f>
        <v>150000</v>
      </c>
      <c r="M85" s="229" cm="1">
        <f t="array" ref="M85">+IFERROR(IF($C$2="Consolidado",INDEX(Consolidado!$D:$AM,MATCH($B85,Consolidado!$B:$B,0),M$3),IF($C$2="Fitness People",INDEX(Fitness!$D:$AM,MATCH($B85,Fitness!$B:$B,0),M$3),INDEX(Inversiones!$D:$AM,MATCH($B85,Inversiones!$B:$B,0),M$3)))/1000,0)</f>
        <v>150000</v>
      </c>
      <c r="N85" s="229" cm="1">
        <f t="array" ref="N85">+IFERROR(IF($C$2="Consolidado",INDEX(Consolidado!$D:$AM,MATCH($B85,Consolidado!$B:$B,0),N$3),IF($C$2="Fitness People",INDEX(Fitness!$D:$AM,MATCH($B85,Fitness!$B:$B,0),N$3),INDEX(Inversiones!$D:$AM,MATCH($B85,Inversiones!$B:$B,0),N$3)))/1000,0)</f>
        <v>150000</v>
      </c>
      <c r="O85" s="229" cm="1">
        <f t="array" ref="O85">+IFERROR(IF($C$2="Consolidado",INDEX(Consolidado!$D:$AM,MATCH($B85,Consolidado!$B:$B,0),O$3),IF($C$2="Fitness People",INDEX(Fitness!$D:$AM,MATCH($B85,Fitness!$B:$B,0),O$3),INDEX(Inversiones!$D:$AM,MATCH($B85,Inversiones!$B:$B,0),O$3)))/1000,0)</f>
        <v>150000</v>
      </c>
      <c r="P85" s="229" cm="1">
        <f t="array" ref="P85">+IFERROR(IF($C$2="Consolidado",INDEX(Consolidado!$D:$AM,MATCH($B85,Consolidado!$B:$B,0),P$3),IF($C$2="Fitness People",INDEX(Fitness!$D:$AM,MATCH($B85,Fitness!$B:$B,0),P$3),INDEX(Inversiones!$D:$AM,MATCH($B85,Inversiones!$B:$B,0),P$3)))/1000,0)</f>
        <v>150000</v>
      </c>
      <c r="Q85" s="229" cm="1">
        <f t="array" ref="Q85">+IFERROR(IF($C$2="Consolidado",INDEX(Consolidado!$D:$AM,MATCH($B85,Consolidado!$B:$B,0),Q$3),IF($C$2="Fitness People",INDEX(Fitness!$D:$AM,MATCH($B85,Fitness!$B:$B,0),Q$3),INDEX(Inversiones!$D:$AM,MATCH($B85,Inversiones!$B:$B,0),Q$3)))/1000,0)</f>
        <v>150000</v>
      </c>
      <c r="R85" s="229" cm="1">
        <f t="array" ref="R85">+IFERROR(IF($C$2="Consolidado",INDEX(Consolidado!$D:$AM,MATCH($B85,Consolidado!$B:$B,0),R$3),IF($C$2="Fitness People",INDEX(Fitness!$D:$AM,MATCH($B85,Fitness!$B:$B,0),R$3),INDEX(Inversiones!$D:$AM,MATCH($B85,Inversiones!$B:$B,0),R$3)))/1000,0)</f>
        <v>150000</v>
      </c>
      <c r="S85" s="229" cm="1">
        <f t="array" ref="S85">+IFERROR(IF($C$2="Consolidado",INDEX(Consolidado!$D:$AM,MATCH($B85,Consolidado!$B:$B,0),S$3),IF($C$2="Fitness People",INDEX(Fitness!$D:$AM,MATCH($B85,Fitness!$B:$B,0),S$3),INDEX(Inversiones!$D:$AM,MATCH($B85,Inversiones!$B:$B,0),S$3)))/1000,0)</f>
        <v>150000</v>
      </c>
      <c r="T85" s="229" cm="1">
        <f t="array" ref="T85">+IFERROR(IF($C$2="Consolidado",INDEX(Consolidado!$D:$AM,MATCH($B85,Consolidado!$B:$B,0),T$3),IF($C$2="Fitness People",INDEX(Fitness!$D:$AM,MATCH($B85,Fitness!$B:$B,0),T$3),INDEX(Inversiones!$D:$AM,MATCH($B85,Inversiones!$B:$B,0),T$3)))/1000,0)</f>
        <v>150000</v>
      </c>
      <c r="U85" s="229" cm="1">
        <f t="array" ref="U85">+IFERROR(IF($C$2="Consolidado",INDEX(Consolidado!$D:$AM,MATCH($B85,Consolidado!$B:$B,0),U$3),IF($C$2="Fitness People",INDEX(Fitness!$D:$AM,MATCH($B85,Fitness!$B:$B,0),U$3),INDEX(Inversiones!$D:$AM,MATCH($B85,Inversiones!$B:$B,0),U$3)))/1000,0)</f>
        <v>150000</v>
      </c>
      <c r="V85" s="229" cm="1">
        <f t="array" ref="V85">+IFERROR(IF($C$2="Consolidado",INDEX(Consolidado!$D:$AM,MATCH($B85,Consolidado!$B:$B,0),V$3),IF($C$2="Fitness People",INDEX(Fitness!$D:$AM,MATCH($B85,Fitness!$B:$B,0),V$3),INDEX(Inversiones!$D:$AM,MATCH($B85,Inversiones!$B:$B,0),V$3)))/1000,0)</f>
        <v>150000</v>
      </c>
      <c r="W85" s="229" cm="1">
        <f t="array" ref="W85">+IFERROR(IF($C$2="Consolidado",INDEX(Consolidado!$D:$AM,MATCH($B85,Consolidado!$B:$B,0),W$3),IF($C$2="Fitness People",INDEX(Fitness!$D:$AM,MATCH($B85,Fitness!$B:$B,0),W$3),INDEX(Inversiones!$D:$AM,MATCH($B85,Inversiones!$B:$B,0),W$3)))/1000,0)</f>
        <v>150000</v>
      </c>
      <c r="X85" s="229" cm="1">
        <f t="array" ref="X85">+IFERROR(IF($C$2="Consolidado",INDEX(Consolidado!$D:$AM,MATCH($B85,Consolidado!$B:$B,0),X$3),IF($C$2="Fitness People",INDEX(Fitness!$D:$AM,MATCH($B85,Fitness!$B:$B,0),X$3),INDEX(Inversiones!$D:$AM,MATCH($B85,Inversiones!$B:$B,0),X$3)))/1000,0)</f>
        <v>150000</v>
      </c>
      <c r="Y85" s="229" cm="1">
        <f t="array" ref="Y85">+IFERROR(IF($C$2="Consolidado",INDEX(Consolidado!$D:$AM,MATCH($B85,Consolidado!$B:$B,0),Y$3),IF($C$2="Fitness People",INDEX(Fitness!$D:$AM,MATCH($B85,Fitness!$B:$B,0),Y$3),INDEX(Inversiones!$D:$AM,MATCH($B85,Inversiones!$B:$B,0),Y$3)))/1000,0)</f>
        <v>150000</v>
      </c>
      <c r="Z85" s="229" cm="1">
        <f t="array" ref="Z85">+IFERROR(IF($C$2="Consolidado",INDEX(Consolidado!$D:$AM,MATCH($B85,Consolidado!$B:$B,0),Z$3),IF($C$2="Fitness People",INDEX(Fitness!$D:$AM,MATCH($B85,Fitness!$B:$B,0),Z$3),INDEX(Inversiones!$D:$AM,MATCH($B85,Inversiones!$B:$B,0),Z$3)))/1000,0)</f>
        <v>150000</v>
      </c>
      <c r="AA85" s="229" cm="1">
        <f t="array" ref="AA85">+IFERROR(IF($C$2="Consolidado",INDEX(Consolidado!$D:$AM,MATCH($B85,Consolidado!$B:$B,0),AA$3),IF($C$2="Fitness People",INDEX(Fitness!$D:$AM,MATCH($B85,Fitness!$B:$B,0),AA$3),INDEX(Inversiones!$D:$AM,MATCH($B85,Inversiones!$B:$B,0),AA$3)))/1000,0)</f>
        <v>150000</v>
      </c>
      <c r="AB85" s="229" cm="1">
        <f t="array" ref="AB85">+IFERROR(IF($C$2="Consolidado",INDEX(Consolidado!$D:$AM,MATCH($B85,Consolidado!$B:$B,0),AB$3),IF($C$2="Fitness People",INDEX(Fitness!$D:$AM,MATCH($B85,Fitness!$B:$B,0),AB$3),INDEX(Inversiones!$D:$AM,MATCH($B85,Inversiones!$B:$B,0),AB$3)))/1000,0)</f>
        <v>150000</v>
      </c>
      <c r="AC85" s="229" cm="1">
        <f t="array" ref="AC85">+IFERROR(IF($C$2="Consolidado",INDEX(Consolidado!$D:$AM,MATCH($B85,Consolidado!$B:$B,0),AC$3),IF($C$2="Fitness People",INDEX(Fitness!$D:$AM,MATCH($B85,Fitness!$B:$B,0),AC$3),INDEX(Inversiones!$D:$AM,MATCH($B85,Inversiones!$B:$B,0),AC$3)))/1000,0)</f>
        <v>150000</v>
      </c>
      <c r="AD85" s="229" cm="1">
        <f t="array" ref="AD85">+IFERROR(IF($C$2="Consolidado",INDEX(Consolidado!$D:$AM,MATCH($B85,Consolidado!$B:$B,0),AD$3),IF($C$2="Fitness People",INDEX(Fitness!$D:$AM,MATCH($B85,Fitness!$B:$B,0),AD$3),INDEX(Inversiones!$D:$AM,MATCH($B85,Inversiones!$B:$B,0),AD$3)))/1000,0)</f>
        <v>150000</v>
      </c>
      <c r="AE85" s="229" cm="1">
        <f t="array" ref="AE85">+IFERROR(IF($C$2="Consolidado",INDEX(Consolidado!$D:$AM,MATCH($B85,Consolidado!$B:$B,0),AE$3),IF($C$2="Fitness People",INDEX(Fitness!$D:$AM,MATCH($B85,Fitness!$B:$B,0),AE$3),INDEX(Inversiones!$D:$AM,MATCH($B85,Inversiones!$B:$B,0),AE$3)))/1000,0)</f>
        <v>150000</v>
      </c>
      <c r="AF85" s="229" cm="1">
        <f t="array" ref="AF85">+IFERROR(IF($C$2="Consolidado",INDEX(Consolidado!$D:$AM,MATCH($B85,Consolidado!$B:$B,0),AF$3),IF($C$2="Fitness People",INDEX(Fitness!$D:$AM,MATCH($B85,Fitness!$B:$B,0),AF$3),INDEX(Inversiones!$D:$AM,MATCH($B85,Inversiones!$B:$B,0),AF$3)))/1000,0)</f>
        <v>150000</v>
      </c>
      <c r="AG85" s="229" cm="1">
        <f t="array" ref="AG85">+IFERROR(IF($C$2="Consolidado",INDEX(Consolidado!$D:$AM,MATCH($B85,Consolidado!$B:$B,0),AG$3),IF($C$2="Fitness People",INDEX(Fitness!$D:$AM,MATCH($B85,Fitness!$B:$B,0),AG$3),INDEX(Inversiones!$D:$AM,MATCH($B85,Inversiones!$B:$B,0),AG$3)))/1000,0)</f>
        <v>150000</v>
      </c>
      <c r="AH85" s="229" cm="1">
        <f t="array" ref="AH85">+IFERROR(IF($C$2="Consolidado",INDEX(Consolidado!$D:$AM,MATCH($B85,Consolidado!$B:$B,0),AH$3),IF($C$2="Fitness People",INDEX(Fitness!$D:$AM,MATCH($B85,Fitness!$B:$B,0),AH$3),INDEX(Inversiones!$D:$AM,MATCH($B85,Inversiones!$B:$B,0),AH$3)))/1000,0)</f>
        <v>150000</v>
      </c>
      <c r="AI85" s="229" cm="1">
        <f t="array" ref="AI85">+IFERROR(IF($C$2="Consolidado",INDEX(Consolidado!$D:$AM,MATCH($B85,Consolidado!$B:$B,0),AI$3),IF($C$2="Fitness People",INDEX(Fitness!$D:$AM,MATCH($B85,Fitness!$B:$B,0),AI$3),INDEX(Inversiones!$D:$AM,MATCH($B85,Inversiones!$B:$B,0),AI$3)))/1000,0)</f>
        <v>0</v>
      </c>
      <c r="AJ85" s="229" cm="1">
        <f t="array" ref="AJ85">+IFERROR(IF($C$2="Consolidado",INDEX(Consolidado!$D:$AM,MATCH($B85,Consolidado!$B:$B,0),AJ$3),IF($C$2="Fitness People",INDEX(Fitness!$D:$AM,MATCH($B85,Fitness!$B:$B,0),AJ$3),INDEX(Inversiones!$D:$AM,MATCH($B85,Inversiones!$B:$B,0),AJ$3)))/1000,0)</f>
        <v>0</v>
      </c>
      <c r="AK85" s="229" cm="1">
        <f t="array" ref="AK85">+IFERROR(IF($C$2="Consolidado",INDEX(Consolidado!$D:$AM,MATCH($B85,Consolidado!$B:$B,0),AK$3),IF($C$2="Fitness People",INDEX(Fitness!$D:$AM,MATCH($B85,Fitness!$B:$B,0),AK$3),INDEX(Inversiones!$D:$AM,MATCH($B85,Inversiones!$B:$B,0),AK$3)))/1000,0)</f>
        <v>0</v>
      </c>
      <c r="AL85" s="229" cm="1">
        <f t="array" ref="AL85">+IFERROR(IF($C$2="Consolidado",INDEX(Consolidado!$D:$AM,MATCH($B85,Consolidado!$B:$B,0),AL$3),IF($C$2="Fitness People",INDEX(Fitness!$D:$AM,MATCH($B85,Fitness!$B:$B,0),AL$3),INDEX(Inversiones!$D:$AM,MATCH($B85,Inversiones!$B:$B,0),AL$3)))/1000,0)</f>
        <v>0</v>
      </c>
      <c r="AM85" s="229" cm="1">
        <f t="array" ref="AM85">+IFERROR(IF($C$2="Consolidado",INDEX(Consolidado!$D:$AM,MATCH($B85,Consolidado!$B:$B,0),AM$3),IF($C$2="Fitness People",INDEX(Fitness!$D:$AM,MATCH($B85,Fitness!$B:$B,0),AM$3),INDEX(Inversiones!$D:$AM,MATCH($B85,Inversiones!$B:$B,0),AM$3)))/1000,0)</f>
        <v>0</v>
      </c>
      <c r="AN85" s="229" cm="1">
        <f t="array" ref="AN85">+IFERROR(IF($C$2="Consolidado",INDEX(Consolidado!$D:$AM,MATCH($B85,Consolidado!$B:$B,0),AN$3),IF($C$2="Fitness People",INDEX(Fitness!$D:$AM,MATCH($B85,Fitness!$B:$B,0),AN$3),INDEX(Inversiones!$D:$AM,MATCH($B85,Inversiones!$B:$B,0),AN$3)))/1000,0)</f>
        <v>0</v>
      </c>
      <c r="AP85" s="229" cm="1">
        <f t="array" ref="AP85">+AVERAGE(IF($E$3:$P$3&lt;=$AR$2,$E85:$P85))</f>
        <v>150000</v>
      </c>
      <c r="AQ85" s="229" cm="1">
        <f t="array" ref="AQ85">+AVERAGE(IF($Q$3:$AB$3&lt;=$AR$2+12,$Q85:$AB85))</f>
        <v>150000</v>
      </c>
      <c r="AR85" s="229" cm="1">
        <f t="array" ref="AR85">+AVERAGE(IF($AC$3:$AN$3&lt;=$AR$2+24,$AC85:$AN85))</f>
        <v>150000</v>
      </c>
      <c r="AT85" s="229"/>
      <c r="AU85" s="229"/>
      <c r="AV85" s="229"/>
    </row>
    <row r="86" spans="2:48" outlineLevel="1" x14ac:dyDescent="0.3">
      <c r="B86" s="149" t="s">
        <v>515</v>
      </c>
      <c r="C86" s="60" t="s">
        <v>516</v>
      </c>
      <c r="E86" s="229" cm="1">
        <f t="array" ref="E86">+IFERROR(IF($C$2="Consolidado",INDEX(Consolidado!$D:$AM,MATCH($B86,Consolidado!$B:$B,0),E$3),IF($C$2="Fitness People",INDEX(Fitness!$D:$AM,MATCH($B86,Fitness!$B:$B,0),E$3),INDEX(Inversiones!$D:$AM,MATCH($B86,Inversiones!$B:$B,0),E$3)))/1000,0)</f>
        <v>87364.508000000002</v>
      </c>
      <c r="F86" s="229" cm="1">
        <f t="array" ref="F86">+IFERROR(IF($C$2="Consolidado",INDEX(Consolidado!$D:$AM,MATCH($B86,Consolidado!$B:$B,0),F$3),IF($C$2="Fitness People",INDEX(Fitness!$D:$AM,MATCH($B86,Fitness!$B:$B,0),F$3),INDEX(Inversiones!$D:$AM,MATCH($B86,Inversiones!$B:$B,0),F$3)))/1000,0)</f>
        <v>88970.87</v>
      </c>
      <c r="G86" s="229" cm="1">
        <f t="array" ref="G86">+IFERROR(IF($C$2="Consolidado",INDEX(Consolidado!$D:$AM,MATCH($B86,Consolidado!$B:$B,0),G$3),IF($C$2="Fitness People",INDEX(Fitness!$D:$AM,MATCH($B86,Fitness!$B:$B,0),G$3),INDEX(Inversiones!$D:$AM,MATCH($B86,Inversiones!$B:$B,0),G$3)))/1000,0)</f>
        <v>89779.232000000004</v>
      </c>
      <c r="H86" s="229" cm="1">
        <f t="array" ref="H86">+IFERROR(IF($C$2="Consolidado",INDEX(Consolidado!$D:$AM,MATCH($B86,Consolidado!$B:$B,0),H$3),IF($C$2="Fitness People",INDEX(Fitness!$D:$AM,MATCH($B86,Fitness!$B:$B,0),H$3),INDEX(Inversiones!$D:$AM,MATCH($B86,Inversiones!$B:$B,0),H$3)))/1000,0)</f>
        <v>90587.593999999997</v>
      </c>
      <c r="I86" s="229" cm="1">
        <f t="array" ref="I86">+IFERROR(IF($C$2="Consolidado",INDEX(Consolidado!$D:$AM,MATCH($B86,Consolidado!$B:$B,0),I$3),IF($C$2="Fitness People",INDEX(Fitness!$D:$AM,MATCH($B86,Fitness!$B:$B,0),I$3),INDEX(Inversiones!$D:$AM,MATCH($B86,Inversiones!$B:$B,0),I$3)))/1000,0)</f>
        <v>91395.956000000006</v>
      </c>
      <c r="J86" s="229" cm="1">
        <f t="array" ref="J86">+IFERROR(IF($C$2="Consolidado",INDEX(Consolidado!$D:$AM,MATCH($B86,Consolidado!$B:$B,0),J$3),IF($C$2="Fitness People",INDEX(Fitness!$D:$AM,MATCH($B86,Fitness!$B:$B,0),J$3),INDEX(Inversiones!$D:$AM,MATCH($B86,Inversiones!$B:$B,0),J$3)))/1000,0)</f>
        <v>92204.317999999999</v>
      </c>
      <c r="K86" s="229" cm="1">
        <f t="array" ref="K86">+IFERROR(IF($C$2="Consolidado",INDEX(Consolidado!$D:$AM,MATCH($B86,Consolidado!$B:$B,0),K$3),IF($C$2="Fitness People",INDEX(Fitness!$D:$AM,MATCH($B86,Fitness!$B:$B,0),K$3),INDEX(Inversiones!$D:$AM,MATCH($B86,Inversiones!$B:$B,0),K$3)))/1000,0)</f>
        <v>92204.317999999999</v>
      </c>
      <c r="L86" s="229" cm="1">
        <f t="array" ref="L86">+IFERROR(IF($C$2="Consolidado",INDEX(Consolidado!$D:$AM,MATCH($B86,Consolidado!$B:$B,0),L$3),IF($C$2="Fitness People",INDEX(Fitness!$D:$AM,MATCH($B86,Fitness!$B:$B,0),L$3),INDEX(Inversiones!$D:$AM,MATCH($B86,Inversiones!$B:$B,0),L$3)))/1000,0)</f>
        <v>92204.317999999999</v>
      </c>
      <c r="M86" s="229" cm="1">
        <f t="array" ref="M86">+IFERROR(IF($C$2="Consolidado",INDEX(Consolidado!$D:$AM,MATCH($B86,Consolidado!$B:$B,0),M$3),IF($C$2="Fitness People",INDEX(Fitness!$D:$AM,MATCH($B86,Fitness!$B:$B,0),M$3),INDEX(Inversiones!$D:$AM,MATCH($B86,Inversiones!$B:$B,0),M$3)))/1000,0)</f>
        <v>92204.317999999999</v>
      </c>
      <c r="N86" s="229" cm="1">
        <f t="array" ref="N86">+IFERROR(IF($C$2="Consolidado",INDEX(Consolidado!$D:$AM,MATCH($B86,Consolidado!$B:$B,0),N$3),IF($C$2="Fitness People",INDEX(Fitness!$D:$AM,MATCH($B86,Fitness!$B:$B,0),N$3),INDEX(Inversiones!$D:$AM,MATCH($B86,Inversiones!$B:$B,0),N$3)))/1000,0)</f>
        <v>92204.317999999999</v>
      </c>
      <c r="O86" s="229" cm="1">
        <f t="array" ref="O86">+IFERROR(IF($C$2="Consolidado",INDEX(Consolidado!$D:$AM,MATCH($B86,Consolidado!$B:$B,0),O$3),IF($C$2="Fitness People",INDEX(Fitness!$D:$AM,MATCH($B86,Fitness!$B:$B,0),O$3),INDEX(Inversiones!$D:$AM,MATCH($B86,Inversiones!$B:$B,0),O$3)))/1000,0)</f>
        <v>92204.317999999999</v>
      </c>
      <c r="P86" s="229" cm="1">
        <f t="array" ref="P86">+IFERROR(IF($C$2="Consolidado",INDEX(Consolidado!$D:$AM,MATCH($B86,Consolidado!$B:$B,0),P$3),IF($C$2="Fitness People",INDEX(Fitness!$D:$AM,MATCH($B86,Fitness!$B:$B,0),P$3),INDEX(Inversiones!$D:$AM,MATCH($B86,Inversiones!$B:$B,0),P$3)))/1000,0)</f>
        <v>92204.317999999999</v>
      </c>
      <c r="Q86" s="229" cm="1">
        <f t="array" ref="Q86">+IFERROR(IF($C$2="Consolidado",INDEX(Consolidado!$D:$AM,MATCH($B86,Consolidado!$B:$B,0),Q$3),IF($C$2="Fitness People",INDEX(Fitness!$D:$AM,MATCH($B86,Fitness!$B:$B,0),Q$3),INDEX(Inversiones!$D:$AM,MATCH($B86,Inversiones!$B:$B,0),Q$3)))/1000,0)</f>
        <v>92204.317999999999</v>
      </c>
      <c r="R86" s="229" cm="1">
        <f t="array" ref="R86">+IFERROR(IF($C$2="Consolidado",INDEX(Consolidado!$D:$AM,MATCH($B86,Consolidado!$B:$B,0),R$3),IF($C$2="Fitness People",INDEX(Fitness!$D:$AM,MATCH($B86,Fitness!$B:$B,0),R$3),INDEX(Inversiones!$D:$AM,MATCH($B86,Inversiones!$B:$B,0),R$3)))/1000,0)</f>
        <v>92204.317999999999</v>
      </c>
      <c r="S86" s="229" cm="1">
        <f t="array" ref="S86">+IFERROR(IF($C$2="Consolidado",INDEX(Consolidado!$D:$AM,MATCH($B86,Consolidado!$B:$B,0),S$3),IF($C$2="Fitness People",INDEX(Fitness!$D:$AM,MATCH($B86,Fitness!$B:$B,0),S$3),INDEX(Inversiones!$D:$AM,MATCH($B86,Inversiones!$B:$B,0),S$3)))/1000,0)</f>
        <v>92204.317999999999</v>
      </c>
      <c r="T86" s="229" cm="1">
        <f t="array" ref="T86">+IFERROR(IF($C$2="Consolidado",INDEX(Consolidado!$D:$AM,MATCH($B86,Consolidado!$B:$B,0),T$3),IF($C$2="Fitness People",INDEX(Fitness!$D:$AM,MATCH($B86,Fitness!$B:$B,0),T$3),INDEX(Inversiones!$D:$AM,MATCH($B86,Inversiones!$B:$B,0),T$3)))/1000,0)</f>
        <v>92204.317999999999</v>
      </c>
      <c r="U86" s="229" cm="1">
        <f t="array" ref="U86">+IFERROR(IF($C$2="Consolidado",INDEX(Consolidado!$D:$AM,MATCH($B86,Consolidado!$B:$B,0),U$3),IF($C$2="Fitness People",INDEX(Fitness!$D:$AM,MATCH($B86,Fitness!$B:$B,0),U$3),INDEX(Inversiones!$D:$AM,MATCH($B86,Inversiones!$B:$B,0),U$3)))/1000,0)</f>
        <v>92204.317999999999</v>
      </c>
      <c r="V86" s="229" cm="1">
        <f t="array" ref="V86">+IFERROR(IF($C$2="Consolidado",INDEX(Consolidado!$D:$AM,MATCH($B86,Consolidado!$B:$B,0),V$3),IF($C$2="Fitness People",INDEX(Fitness!$D:$AM,MATCH($B86,Fitness!$B:$B,0),V$3),INDEX(Inversiones!$D:$AM,MATCH($B86,Inversiones!$B:$B,0),V$3)))/1000,0)</f>
        <v>92204.317999999999</v>
      </c>
      <c r="W86" s="229" cm="1">
        <f t="array" ref="W86">+IFERROR(IF($C$2="Consolidado",INDEX(Consolidado!$D:$AM,MATCH($B86,Consolidado!$B:$B,0),W$3),IF($C$2="Fitness People",INDEX(Fitness!$D:$AM,MATCH($B86,Fitness!$B:$B,0),W$3),INDEX(Inversiones!$D:$AM,MATCH($B86,Inversiones!$B:$B,0),W$3)))/1000,0)</f>
        <v>92204.317999999999</v>
      </c>
      <c r="X86" s="229" cm="1">
        <f t="array" ref="X86">+IFERROR(IF($C$2="Consolidado",INDEX(Consolidado!$D:$AM,MATCH($B86,Consolidado!$B:$B,0),X$3),IF($C$2="Fitness People",INDEX(Fitness!$D:$AM,MATCH($B86,Fitness!$B:$B,0),X$3),INDEX(Inversiones!$D:$AM,MATCH($B86,Inversiones!$B:$B,0),X$3)))/1000,0)</f>
        <v>92204.317999999999</v>
      </c>
      <c r="Y86" s="229" cm="1">
        <f t="array" ref="Y86">+IFERROR(IF($C$2="Consolidado",INDEX(Consolidado!$D:$AM,MATCH($B86,Consolidado!$B:$B,0),Y$3),IF($C$2="Fitness People",INDEX(Fitness!$D:$AM,MATCH($B86,Fitness!$B:$B,0),Y$3),INDEX(Inversiones!$D:$AM,MATCH($B86,Inversiones!$B:$B,0),Y$3)))/1000,0)</f>
        <v>92204.317999999999</v>
      </c>
      <c r="Z86" s="229" cm="1">
        <f t="array" ref="Z86">+IFERROR(IF($C$2="Consolidado",INDEX(Consolidado!$D:$AM,MATCH($B86,Consolidado!$B:$B,0),Z$3),IF($C$2="Fitness People",INDEX(Fitness!$D:$AM,MATCH($B86,Fitness!$B:$B,0),Z$3),INDEX(Inversiones!$D:$AM,MATCH($B86,Inversiones!$B:$B,0),Z$3)))/1000,0)</f>
        <v>92204.317999999999</v>
      </c>
      <c r="AA86" s="229" cm="1">
        <f t="array" ref="AA86">+IFERROR(IF($C$2="Consolidado",INDEX(Consolidado!$D:$AM,MATCH($B86,Consolidado!$B:$B,0),AA$3),IF($C$2="Fitness People",INDEX(Fitness!$D:$AM,MATCH($B86,Fitness!$B:$B,0),AA$3),INDEX(Inversiones!$D:$AM,MATCH($B86,Inversiones!$B:$B,0),AA$3)))/1000,0)</f>
        <v>92204.317999999999</v>
      </c>
      <c r="AB86" s="229" cm="1">
        <f t="array" ref="AB86">+IFERROR(IF($C$2="Consolidado",INDEX(Consolidado!$D:$AM,MATCH($B86,Consolidado!$B:$B,0),AB$3),IF($C$2="Fitness People",INDEX(Fitness!$D:$AM,MATCH($B86,Fitness!$B:$B,0),AB$3),INDEX(Inversiones!$D:$AM,MATCH($B86,Inversiones!$B:$B,0),AB$3)))/1000,0)</f>
        <v>92204.317999999999</v>
      </c>
      <c r="AC86" s="229" cm="1">
        <f t="array" ref="AC86">+IFERROR(IF($C$2="Consolidado",INDEX(Consolidado!$D:$AM,MATCH($B86,Consolidado!$B:$B,0),AC$3),IF($C$2="Fitness People",INDEX(Fitness!$D:$AM,MATCH($B86,Fitness!$B:$B,0),AC$3),INDEX(Inversiones!$D:$AM,MATCH($B86,Inversiones!$B:$B,0),AC$3)))/1000,0)</f>
        <v>92204.317999999999</v>
      </c>
      <c r="AD86" s="229" cm="1">
        <f t="array" ref="AD86">+IFERROR(IF($C$2="Consolidado",INDEX(Consolidado!$D:$AM,MATCH($B86,Consolidado!$B:$B,0),AD$3),IF($C$2="Fitness People",INDEX(Fitness!$D:$AM,MATCH($B86,Fitness!$B:$B,0),AD$3),INDEX(Inversiones!$D:$AM,MATCH($B86,Inversiones!$B:$B,0),AD$3)))/1000,0)</f>
        <v>92204.317999999999</v>
      </c>
      <c r="AE86" s="229" cm="1">
        <f t="array" ref="AE86">+IFERROR(IF($C$2="Consolidado",INDEX(Consolidado!$D:$AM,MATCH($B86,Consolidado!$B:$B,0),AE$3),IF($C$2="Fitness People",INDEX(Fitness!$D:$AM,MATCH($B86,Fitness!$B:$B,0),AE$3),INDEX(Inversiones!$D:$AM,MATCH($B86,Inversiones!$B:$B,0),AE$3)))/1000,0)</f>
        <v>92204.317999999999</v>
      </c>
      <c r="AF86" s="229" cm="1">
        <f t="array" ref="AF86">+IFERROR(IF($C$2="Consolidado",INDEX(Consolidado!$D:$AM,MATCH($B86,Consolidado!$B:$B,0),AF$3),IF($C$2="Fitness People",INDEX(Fitness!$D:$AM,MATCH($B86,Fitness!$B:$B,0),AF$3),INDEX(Inversiones!$D:$AM,MATCH($B86,Inversiones!$B:$B,0),AF$3)))/1000,0)</f>
        <v>92204.317999999999</v>
      </c>
      <c r="AG86" s="229" cm="1">
        <f t="array" ref="AG86">+IFERROR(IF($C$2="Consolidado",INDEX(Consolidado!$D:$AM,MATCH($B86,Consolidado!$B:$B,0),AG$3),IF($C$2="Fitness People",INDEX(Fitness!$D:$AM,MATCH($B86,Fitness!$B:$B,0),AG$3),INDEX(Inversiones!$D:$AM,MATCH($B86,Inversiones!$B:$B,0),AG$3)))/1000,0)</f>
        <v>92204.317999999999</v>
      </c>
      <c r="AH86" s="229" cm="1">
        <f t="array" ref="AH86">+IFERROR(IF($C$2="Consolidado",INDEX(Consolidado!$D:$AM,MATCH($B86,Consolidado!$B:$B,0),AH$3),IF($C$2="Fitness People",INDEX(Fitness!$D:$AM,MATCH($B86,Fitness!$B:$B,0),AH$3),INDEX(Inversiones!$D:$AM,MATCH($B86,Inversiones!$B:$B,0),AH$3)))/1000,0)</f>
        <v>92204.317999999999</v>
      </c>
      <c r="AI86" s="229" cm="1">
        <f t="array" ref="AI86">+IFERROR(IF($C$2="Consolidado",INDEX(Consolidado!$D:$AM,MATCH($B86,Consolidado!$B:$B,0),AI$3),IF($C$2="Fitness People",INDEX(Fitness!$D:$AM,MATCH($B86,Fitness!$B:$B,0),AI$3),INDEX(Inversiones!$D:$AM,MATCH($B86,Inversiones!$B:$B,0),AI$3)))/1000,0)</f>
        <v>0</v>
      </c>
      <c r="AJ86" s="229" cm="1">
        <f t="array" ref="AJ86">+IFERROR(IF($C$2="Consolidado",INDEX(Consolidado!$D:$AM,MATCH($B86,Consolidado!$B:$B,0),AJ$3),IF($C$2="Fitness People",INDEX(Fitness!$D:$AM,MATCH($B86,Fitness!$B:$B,0),AJ$3),INDEX(Inversiones!$D:$AM,MATCH($B86,Inversiones!$B:$B,0),AJ$3)))/1000,0)</f>
        <v>0</v>
      </c>
      <c r="AK86" s="229" cm="1">
        <f t="array" ref="AK86">+IFERROR(IF($C$2="Consolidado",INDEX(Consolidado!$D:$AM,MATCH($B86,Consolidado!$B:$B,0),AK$3),IF($C$2="Fitness People",INDEX(Fitness!$D:$AM,MATCH($B86,Fitness!$B:$B,0),AK$3),INDEX(Inversiones!$D:$AM,MATCH($B86,Inversiones!$B:$B,0),AK$3)))/1000,0)</f>
        <v>0</v>
      </c>
      <c r="AL86" s="229" cm="1">
        <f t="array" ref="AL86">+IFERROR(IF($C$2="Consolidado",INDEX(Consolidado!$D:$AM,MATCH($B86,Consolidado!$B:$B,0),AL$3),IF($C$2="Fitness People",INDEX(Fitness!$D:$AM,MATCH($B86,Fitness!$B:$B,0),AL$3),INDEX(Inversiones!$D:$AM,MATCH($B86,Inversiones!$B:$B,0),AL$3)))/1000,0)</f>
        <v>0</v>
      </c>
      <c r="AM86" s="229" cm="1">
        <f t="array" ref="AM86">+IFERROR(IF($C$2="Consolidado",INDEX(Consolidado!$D:$AM,MATCH($B86,Consolidado!$B:$B,0),AM$3),IF($C$2="Fitness People",INDEX(Fitness!$D:$AM,MATCH($B86,Fitness!$B:$B,0),AM$3),INDEX(Inversiones!$D:$AM,MATCH($B86,Inversiones!$B:$B,0),AM$3)))/1000,0)</f>
        <v>0</v>
      </c>
      <c r="AN86" s="229" cm="1">
        <f t="array" ref="AN86">+IFERROR(IF($C$2="Consolidado",INDEX(Consolidado!$D:$AM,MATCH($B86,Consolidado!$B:$B,0),AN$3),IF($C$2="Fitness People",INDEX(Fitness!$D:$AM,MATCH($B86,Fitness!$B:$B,0),AN$3),INDEX(Inversiones!$D:$AM,MATCH($B86,Inversiones!$B:$B,0),AN$3)))/1000,0)</f>
        <v>0</v>
      </c>
      <c r="AP86" s="229" cm="1">
        <f t="array" ref="AP86">+AVERAGE(IF($E$3:$P$3&lt;=$AR$2,$E86:$P86))</f>
        <v>90050.413</v>
      </c>
      <c r="AQ86" s="229" cm="1">
        <f t="array" ref="AQ86">+AVERAGE(IF($Q$3:$AB$3&lt;=$AR$2+12,$Q86:$AB86))</f>
        <v>92204.317999999985</v>
      </c>
      <c r="AR86" s="229" cm="1">
        <f t="array" ref="AR86">+AVERAGE(IF($AC$3:$AN$3&lt;=$AR$2+24,$AC86:$AN86))</f>
        <v>92204.317999999985</v>
      </c>
      <c r="AT86" s="229"/>
      <c r="AU86" s="229"/>
      <c r="AV86" s="229"/>
    </row>
    <row r="87" spans="2:48" outlineLevel="1" x14ac:dyDescent="0.3">
      <c r="B87" s="235" t="s">
        <v>517</v>
      </c>
      <c r="C87" s="47" t="s">
        <v>518</v>
      </c>
      <c r="E87" s="229" cm="1">
        <f t="array" ref="E87">+IFERROR(IF($C$2="Consolidado",INDEX(Consolidado!$D:$AM,MATCH($B87,Consolidado!$B:$B,0),E$3),IF($C$2="Fitness People",INDEX(Fitness!$D:$AM,MATCH($B87,Fitness!$B:$B,0),E$3),INDEX(Inversiones!$D:$AM,MATCH($B87,Inversiones!$B:$B,0),E$3)))/1000,0)</f>
        <v>-192725.826</v>
      </c>
      <c r="F87" s="229" cm="1">
        <f t="array" ref="F87">+IFERROR(IF($C$2="Consolidado",INDEX(Consolidado!$D:$AM,MATCH($B87,Consolidado!$B:$B,0),F$3),IF($C$2="Fitness People",INDEX(Fitness!$D:$AM,MATCH($B87,Fitness!$B:$B,0),F$3),INDEX(Inversiones!$D:$AM,MATCH($B87,Inversiones!$B:$B,0),F$3)))/1000,0)</f>
        <v>-193625.46599999999</v>
      </c>
      <c r="G87" s="229" cm="1">
        <f t="array" ref="G87">+IFERROR(IF($C$2="Consolidado",INDEX(Consolidado!$D:$AM,MATCH($B87,Consolidado!$B:$B,0),G$3),IF($C$2="Fitness People",INDEX(Fitness!$D:$AM,MATCH($B87,Fitness!$B:$B,0),G$3),INDEX(Inversiones!$D:$AM,MATCH($B87,Inversiones!$B:$B,0),G$3)))/1000,0)</f>
        <v>-194525.106</v>
      </c>
      <c r="H87" s="229" cm="1">
        <f t="array" ref="H87">+IFERROR(IF($C$2="Consolidado",INDEX(Consolidado!$D:$AM,MATCH($B87,Consolidado!$B:$B,0),H$3),IF($C$2="Fitness People",INDEX(Fitness!$D:$AM,MATCH($B87,Fitness!$B:$B,0),H$3),INDEX(Inversiones!$D:$AM,MATCH($B87,Inversiones!$B:$B,0),H$3)))/1000,0)</f>
        <v>-195424.74600000001</v>
      </c>
      <c r="I87" s="229" cm="1">
        <f t="array" ref="I87">+IFERROR(IF($C$2="Consolidado",INDEX(Consolidado!$D:$AM,MATCH($B87,Consolidado!$B:$B,0),I$3),IF($C$2="Fitness People",INDEX(Fitness!$D:$AM,MATCH($B87,Fitness!$B:$B,0),I$3),INDEX(Inversiones!$D:$AM,MATCH($B87,Inversiones!$B:$B,0),I$3)))/1000,0)</f>
        <v>-196324.386</v>
      </c>
      <c r="J87" s="229" cm="1">
        <f t="array" ref="J87">+IFERROR(IF($C$2="Consolidado",INDEX(Consolidado!$D:$AM,MATCH($B87,Consolidado!$B:$B,0),J$3),IF($C$2="Fitness People",INDEX(Fitness!$D:$AM,MATCH($B87,Fitness!$B:$B,0),J$3),INDEX(Inversiones!$D:$AM,MATCH($B87,Inversiones!$B:$B,0),J$3)))/1000,0)</f>
        <v>-197224.02600000001</v>
      </c>
      <c r="K87" s="229" cm="1">
        <f t="array" ref="K87">+IFERROR(IF($C$2="Consolidado",INDEX(Consolidado!$D:$AM,MATCH($B87,Consolidado!$B:$B,0),K$3),IF($C$2="Fitness People",INDEX(Fitness!$D:$AM,MATCH($B87,Fitness!$B:$B,0),K$3),INDEX(Inversiones!$D:$AM,MATCH($B87,Inversiones!$B:$B,0),K$3)))/1000,0)</f>
        <v>-197224.02600000001</v>
      </c>
      <c r="L87" s="229" cm="1">
        <f t="array" ref="L87">+IFERROR(IF($C$2="Consolidado",INDEX(Consolidado!$D:$AM,MATCH($B87,Consolidado!$B:$B,0),L$3),IF($C$2="Fitness People",INDEX(Fitness!$D:$AM,MATCH($B87,Fitness!$B:$B,0),L$3),INDEX(Inversiones!$D:$AM,MATCH($B87,Inversiones!$B:$B,0),L$3)))/1000,0)</f>
        <v>-197224.02600000001</v>
      </c>
      <c r="M87" s="229" cm="1">
        <f t="array" ref="M87">+IFERROR(IF($C$2="Consolidado",INDEX(Consolidado!$D:$AM,MATCH($B87,Consolidado!$B:$B,0),M$3),IF($C$2="Fitness People",INDEX(Fitness!$D:$AM,MATCH($B87,Fitness!$B:$B,0),M$3),INDEX(Inversiones!$D:$AM,MATCH($B87,Inversiones!$B:$B,0),M$3)))/1000,0)</f>
        <v>-197224.02600000001</v>
      </c>
      <c r="N87" s="229" cm="1">
        <f t="array" ref="N87">+IFERROR(IF($C$2="Consolidado",INDEX(Consolidado!$D:$AM,MATCH($B87,Consolidado!$B:$B,0),N$3),IF($C$2="Fitness People",INDEX(Fitness!$D:$AM,MATCH($B87,Fitness!$B:$B,0),N$3),INDEX(Inversiones!$D:$AM,MATCH($B87,Inversiones!$B:$B,0),N$3)))/1000,0)</f>
        <v>-197224.02600000001</v>
      </c>
      <c r="O87" s="229" cm="1">
        <f t="array" ref="O87">+IFERROR(IF($C$2="Consolidado",INDEX(Consolidado!$D:$AM,MATCH($B87,Consolidado!$B:$B,0),O$3),IF($C$2="Fitness People",INDEX(Fitness!$D:$AM,MATCH($B87,Fitness!$B:$B,0),O$3),INDEX(Inversiones!$D:$AM,MATCH($B87,Inversiones!$B:$B,0),O$3)))/1000,0)</f>
        <v>-197224.02600000001</v>
      </c>
      <c r="P87" s="229" cm="1">
        <f t="array" ref="P87">+IFERROR(IF($C$2="Consolidado",INDEX(Consolidado!$D:$AM,MATCH($B87,Consolidado!$B:$B,0),P$3),IF($C$2="Fitness People",INDEX(Fitness!$D:$AM,MATCH($B87,Fitness!$B:$B,0),P$3),INDEX(Inversiones!$D:$AM,MATCH($B87,Inversiones!$B:$B,0),P$3)))/1000,0)</f>
        <v>-197224.02600000001</v>
      </c>
      <c r="Q87" s="229" cm="1">
        <f t="array" ref="Q87">+IFERROR(IF($C$2="Consolidado",INDEX(Consolidado!$D:$AM,MATCH($B87,Consolidado!$B:$B,0),Q$3),IF($C$2="Fitness People",INDEX(Fitness!$D:$AM,MATCH($B87,Fitness!$B:$B,0),Q$3),INDEX(Inversiones!$D:$AM,MATCH($B87,Inversiones!$B:$B,0),Q$3)))/1000,0)</f>
        <v>-198123.666</v>
      </c>
      <c r="R87" s="229" cm="1">
        <f t="array" ref="R87">+IFERROR(IF($C$2="Consolidado",INDEX(Consolidado!$D:$AM,MATCH($B87,Consolidado!$B:$B,0),R$3),IF($C$2="Fitness People",INDEX(Fitness!$D:$AM,MATCH($B87,Fitness!$B:$B,0),R$3),INDEX(Inversiones!$D:$AM,MATCH($B87,Inversiones!$B:$B,0),R$3)))/1000,0)</f>
        <v>-199023.30600000001</v>
      </c>
      <c r="S87" s="229" cm="1">
        <f t="array" ref="S87">+IFERROR(IF($C$2="Consolidado",INDEX(Consolidado!$D:$AM,MATCH($B87,Consolidado!$B:$B,0),S$3),IF($C$2="Fitness People",INDEX(Fitness!$D:$AM,MATCH($B87,Fitness!$B:$B,0),S$3),INDEX(Inversiones!$D:$AM,MATCH($B87,Inversiones!$B:$B,0),S$3)))/1000,0)</f>
        <v>-199922.946</v>
      </c>
      <c r="T87" s="229" cm="1">
        <f t="array" ref="T87">+IFERROR(IF($C$2="Consolidado",INDEX(Consolidado!$D:$AM,MATCH($B87,Consolidado!$B:$B,0),T$3),IF($C$2="Fitness People",INDEX(Fitness!$D:$AM,MATCH($B87,Fitness!$B:$B,0),T$3),INDEX(Inversiones!$D:$AM,MATCH($B87,Inversiones!$B:$B,0),T$3)))/1000,0)</f>
        <v>-198163.42488000001</v>
      </c>
      <c r="U87" s="229" cm="1">
        <f t="array" ref="U87">+IFERROR(IF($C$2="Consolidado",INDEX(Consolidado!$D:$AM,MATCH($B87,Consolidado!$B:$B,0),U$3),IF($C$2="Fitness People",INDEX(Fitness!$D:$AM,MATCH($B87,Fitness!$B:$B,0),U$3),INDEX(Inversiones!$D:$AM,MATCH($B87,Inversiones!$B:$B,0),U$3)))/1000,0)</f>
        <v>-198173.14128000001</v>
      </c>
      <c r="V87" s="229" cm="1">
        <f t="array" ref="V87">+IFERROR(IF($C$2="Consolidado",INDEX(Consolidado!$D:$AM,MATCH($B87,Consolidado!$B:$B,0),V$3),IF($C$2="Fitness People",INDEX(Fitness!$D:$AM,MATCH($B87,Fitness!$B:$B,0),V$3),INDEX(Inversiones!$D:$AM,MATCH($B87,Inversiones!$B:$B,0),V$3)))/1000,0)</f>
        <v>-198191.565</v>
      </c>
      <c r="W87" s="229" cm="1">
        <f t="array" ref="W87">+IFERROR(IF($C$2="Consolidado",INDEX(Consolidado!$D:$AM,MATCH($B87,Consolidado!$B:$B,0),W$3),IF($C$2="Fitness People",INDEX(Fitness!$D:$AM,MATCH($B87,Fitness!$B:$B,0),W$3),INDEX(Inversiones!$D:$AM,MATCH($B87,Inversiones!$B:$B,0),W$3)))/1000,0)</f>
        <v>-198144.45647999999</v>
      </c>
      <c r="X87" s="229" cm="1">
        <f t="array" ref="X87">+IFERROR(IF($C$2="Consolidado",INDEX(Consolidado!$D:$AM,MATCH($B87,Consolidado!$B:$B,0),X$3),IF($C$2="Fitness People",INDEX(Fitness!$D:$AM,MATCH($B87,Fitness!$B:$B,0),X$3),INDEX(Inversiones!$D:$AM,MATCH($B87,Inversiones!$B:$B,0),X$3)))/1000,0)</f>
        <v>-198117.36431999999</v>
      </c>
      <c r="Y87" s="229" cm="1">
        <f t="array" ref="Y87">+IFERROR(IF($C$2="Consolidado",INDEX(Consolidado!$D:$AM,MATCH($B87,Consolidado!$B:$B,0),Y$3),IF($C$2="Fitness People",INDEX(Fitness!$D:$AM,MATCH($B87,Fitness!$B:$B,0),Y$3),INDEX(Inversiones!$D:$AM,MATCH($B87,Inversiones!$B:$B,0),Y$3)))/1000,0)</f>
        <v>-198014.70225999999</v>
      </c>
      <c r="Z87" s="229" cm="1">
        <f t="array" ref="Z87">+IFERROR(IF($C$2="Consolidado",INDEX(Consolidado!$D:$AM,MATCH($B87,Consolidado!$B:$B,0),Z$3),IF($C$2="Fitness People",INDEX(Fitness!$D:$AM,MATCH($B87,Fitness!$B:$B,0),Z$3),INDEX(Inversiones!$D:$AM,MATCH($B87,Inversiones!$B:$B,0),Z$3)))/1000,0)</f>
        <v>-197934.19665</v>
      </c>
      <c r="AA87" s="229" cm="1">
        <f t="array" ref="AA87">+IFERROR(IF($C$2="Consolidado",INDEX(Consolidado!$D:$AM,MATCH($B87,Consolidado!$B:$B,0),AA$3),IF($C$2="Fitness People",INDEX(Fitness!$D:$AM,MATCH($B87,Fitness!$B:$B,0),AA$3),INDEX(Inversiones!$D:$AM,MATCH($B87,Inversiones!$B:$B,0),AA$3)))/1000,0)</f>
        <v>-197799.43971999999</v>
      </c>
      <c r="AB87" s="229" cm="1">
        <f t="array" ref="AB87">+IFERROR(IF($C$2="Consolidado",INDEX(Consolidado!$D:$AM,MATCH($B87,Consolidado!$B:$B,0),AB$3),IF($C$2="Fitness People",INDEX(Fitness!$D:$AM,MATCH($B87,Fitness!$B:$B,0),AB$3),INDEX(Inversiones!$D:$AM,MATCH($B87,Inversiones!$B:$B,0),AB$3)))/1000,0)</f>
        <v>-197606.29190000001</v>
      </c>
      <c r="AC87" s="229" cm="1">
        <f t="array" ref="AC87">+IFERROR(IF($C$2="Consolidado",INDEX(Consolidado!$D:$AM,MATCH($B87,Consolidado!$B:$B,0),AC$3),IF($C$2="Fitness People",INDEX(Fitness!$D:$AM,MATCH($B87,Fitness!$B:$B,0),AC$3),INDEX(Inversiones!$D:$AM,MATCH($B87,Inversiones!$B:$B,0),AC$3)))/1000,0)</f>
        <v>-196544.03947999998</v>
      </c>
      <c r="AD87" s="229" cm="1">
        <f t="array" ref="AD87">+IFERROR(IF($C$2="Consolidado",INDEX(Consolidado!$D:$AM,MATCH($B87,Consolidado!$B:$B,0),AD$3),IF($C$2="Fitness People",INDEX(Fitness!$D:$AM,MATCH($B87,Fitness!$B:$B,0),AD$3),INDEX(Inversiones!$D:$AM,MATCH($B87,Inversiones!$B:$B,0),AD$3)))/1000,0)</f>
        <v>-195536.04706000001</v>
      </c>
      <c r="AE87" s="229" cm="1">
        <f t="array" ref="AE87">+IFERROR(IF($C$2="Consolidado",INDEX(Consolidado!$D:$AM,MATCH($B87,Consolidado!$B:$B,0),AE$3),IF($C$2="Fitness People",INDEX(Fitness!$D:$AM,MATCH($B87,Fitness!$B:$B,0),AE$3),INDEX(Inversiones!$D:$AM,MATCH($B87,Inversiones!$B:$B,0),AE$3)))/1000,0)</f>
        <v>-194540.07413999998</v>
      </c>
      <c r="AF87" s="229" cm="1">
        <f t="array" ref="AF87">+IFERROR(IF($C$2="Consolidado",INDEX(Consolidado!$D:$AM,MATCH($B87,Consolidado!$B:$B,0),AF$3),IF($C$2="Fitness People",INDEX(Fitness!$D:$AM,MATCH($B87,Fitness!$B:$B,0),AF$3),INDEX(Inversiones!$D:$AM,MATCH($B87,Inversiones!$B:$B,0),AF$3)))/1000,0)</f>
        <v>-193530.18809000001</v>
      </c>
      <c r="AG87" s="229" cm="1">
        <f t="array" ref="AG87">+IFERROR(IF($C$2="Consolidado",INDEX(Consolidado!$D:$AM,MATCH($B87,Consolidado!$B:$B,0),AG$3),IF($C$2="Fitness People",INDEX(Fitness!$D:$AM,MATCH($B87,Fitness!$B:$B,0),AG$3),INDEX(Inversiones!$D:$AM,MATCH($B87,Inversiones!$B:$B,0),AG$3)))/1000,0)</f>
        <v>-192463.22550999999</v>
      </c>
      <c r="AH87" s="229" cm="1">
        <f t="array" ref="AH87">+IFERROR(IF($C$2="Consolidado",INDEX(Consolidado!$D:$AM,MATCH($B87,Consolidado!$B:$B,0),AH$3),IF($C$2="Fitness People",INDEX(Fitness!$D:$AM,MATCH($B87,Fitness!$B:$B,0),AH$3),INDEX(Inversiones!$D:$AM,MATCH($B87,Inversiones!$B:$B,0),AH$3)))/1000,0)</f>
        <v>-191414.84396999999</v>
      </c>
      <c r="AI87" s="229" cm="1">
        <f t="array" ref="AI87">+IFERROR(IF($C$2="Consolidado",INDEX(Consolidado!$D:$AM,MATCH($B87,Consolidado!$B:$B,0),AI$3),IF($C$2="Fitness People",INDEX(Fitness!$D:$AM,MATCH($B87,Fitness!$B:$B,0),AI$3),INDEX(Inversiones!$D:$AM,MATCH($B87,Inversiones!$B:$B,0),AI$3)))/1000,0)</f>
        <v>0</v>
      </c>
      <c r="AJ87" s="229" cm="1">
        <f t="array" ref="AJ87">+IFERROR(IF($C$2="Consolidado",INDEX(Consolidado!$D:$AM,MATCH($B87,Consolidado!$B:$B,0),AJ$3),IF($C$2="Fitness People",INDEX(Fitness!$D:$AM,MATCH($B87,Fitness!$B:$B,0),AJ$3),INDEX(Inversiones!$D:$AM,MATCH($B87,Inversiones!$B:$B,0),AJ$3)))/1000,0)</f>
        <v>0</v>
      </c>
      <c r="AK87" s="229" cm="1">
        <f t="array" ref="AK87">+IFERROR(IF($C$2="Consolidado",INDEX(Consolidado!$D:$AM,MATCH($B87,Consolidado!$B:$B,0),AK$3),IF($C$2="Fitness People",INDEX(Fitness!$D:$AM,MATCH($B87,Fitness!$B:$B,0),AK$3),INDEX(Inversiones!$D:$AM,MATCH($B87,Inversiones!$B:$B,0),AK$3)))/1000,0)</f>
        <v>0</v>
      </c>
      <c r="AL87" s="229" cm="1">
        <f t="array" ref="AL87">+IFERROR(IF($C$2="Consolidado",INDEX(Consolidado!$D:$AM,MATCH($B87,Consolidado!$B:$B,0),AL$3),IF($C$2="Fitness People",INDEX(Fitness!$D:$AM,MATCH($B87,Fitness!$B:$B,0),AL$3),INDEX(Inversiones!$D:$AM,MATCH($B87,Inversiones!$B:$B,0),AL$3)))/1000,0)</f>
        <v>0</v>
      </c>
      <c r="AM87" s="229" cm="1">
        <f t="array" ref="AM87">+IFERROR(IF($C$2="Consolidado",INDEX(Consolidado!$D:$AM,MATCH($B87,Consolidado!$B:$B,0),AM$3),IF($C$2="Fitness People",INDEX(Fitness!$D:$AM,MATCH($B87,Fitness!$B:$B,0),AM$3),INDEX(Inversiones!$D:$AM,MATCH($B87,Inversiones!$B:$B,0),AM$3)))/1000,0)</f>
        <v>0</v>
      </c>
      <c r="AN87" s="229" cm="1">
        <f t="array" ref="AN87">+IFERROR(IF($C$2="Consolidado",INDEX(Consolidado!$D:$AM,MATCH($B87,Consolidado!$B:$B,0),AN$3),IF($C$2="Fitness People",INDEX(Fitness!$D:$AM,MATCH($B87,Fitness!$B:$B,0),AN$3),INDEX(Inversiones!$D:$AM,MATCH($B87,Inversiones!$B:$B,0),AN$3)))/1000,0)</f>
        <v>0</v>
      </c>
      <c r="AP87" s="229" cm="1">
        <f t="array" ref="AP87">+AVERAGE(IF($E$3:$P$3&lt;=$AR$2,$E87:$P87))</f>
        <v>-194974.92600000001</v>
      </c>
      <c r="AQ87" s="229" cm="1">
        <f t="array" ref="AQ87">+AVERAGE(IF($Q$3:$AB$3&lt;=$AR$2+12,$Q87:$AB87))</f>
        <v>-198599.67486000003</v>
      </c>
      <c r="AR87" s="229" cm="1">
        <f t="array" ref="AR87">+AVERAGE(IF($AC$3:$AN$3&lt;=$AR$2+24,$AC87:$AN87))</f>
        <v>-194004.73637500001</v>
      </c>
      <c r="AT87" s="229"/>
      <c r="AU87" s="229"/>
      <c r="AV87" s="229"/>
    </row>
    <row r="88" spans="2:48" x14ac:dyDescent="0.3">
      <c r="B88" s="150" t="s">
        <v>519</v>
      </c>
      <c r="C88" s="150" t="s">
        <v>520</v>
      </c>
      <c r="E88" s="236">
        <f>+SUM(E89)</f>
        <v>53978.400000000001</v>
      </c>
      <c r="F88" s="236">
        <f t="shared" ref="F88:AN88" si="71">+SUM(F89)</f>
        <v>53978.400000000001</v>
      </c>
      <c r="G88" s="236">
        <f t="shared" si="71"/>
        <v>53978.400000000001</v>
      </c>
      <c r="H88" s="236">
        <f t="shared" si="71"/>
        <v>53978.400000000001</v>
      </c>
      <c r="I88" s="236">
        <f t="shared" si="71"/>
        <v>53978.400000000001</v>
      </c>
      <c r="J88" s="236">
        <f t="shared" si="71"/>
        <v>53978.400000000001</v>
      </c>
      <c r="K88" s="236">
        <f t="shared" si="71"/>
        <v>53978.400000000001</v>
      </c>
      <c r="L88" s="236">
        <f t="shared" si="71"/>
        <v>53978.400000000001</v>
      </c>
      <c r="M88" s="236">
        <f t="shared" si="71"/>
        <v>53978.400000000001</v>
      </c>
      <c r="N88" s="236">
        <f t="shared" si="71"/>
        <v>53978.400000000001</v>
      </c>
      <c r="O88" s="236">
        <f t="shared" si="71"/>
        <v>53978.400000000001</v>
      </c>
      <c r="P88" s="236">
        <f t="shared" si="71"/>
        <v>53978.400000000001</v>
      </c>
      <c r="Q88" s="236">
        <f t="shared" si="71"/>
        <v>53978.400000000001</v>
      </c>
      <c r="R88" s="236">
        <f t="shared" si="71"/>
        <v>53978.400000000001</v>
      </c>
      <c r="S88" s="236">
        <f t="shared" si="71"/>
        <v>53978.400000000001</v>
      </c>
      <c r="T88" s="236">
        <f t="shared" si="71"/>
        <v>53978.400000000001</v>
      </c>
      <c r="U88" s="236">
        <f t="shared" si="71"/>
        <v>53978.400000000001</v>
      </c>
      <c r="V88" s="236">
        <f t="shared" si="71"/>
        <v>53978.400000000001</v>
      </c>
      <c r="W88" s="236">
        <f t="shared" si="71"/>
        <v>53978.400000000001</v>
      </c>
      <c r="X88" s="236">
        <f t="shared" si="71"/>
        <v>53978.400000000001</v>
      </c>
      <c r="Y88" s="236">
        <f t="shared" si="71"/>
        <v>53978.400000000001</v>
      </c>
      <c r="Z88" s="236">
        <f t="shared" si="71"/>
        <v>53978.400000000001</v>
      </c>
      <c r="AA88" s="236">
        <f t="shared" si="71"/>
        <v>53978.400000000001</v>
      </c>
      <c r="AB88" s="236">
        <f t="shared" si="71"/>
        <v>53978.400000000001</v>
      </c>
      <c r="AC88" s="236">
        <f t="shared" si="71"/>
        <v>53978.400000000001</v>
      </c>
      <c r="AD88" s="236">
        <f t="shared" si="71"/>
        <v>53978.400000000001</v>
      </c>
      <c r="AE88" s="236">
        <f t="shared" si="71"/>
        <v>53978.400000000001</v>
      </c>
      <c r="AF88" s="236">
        <f t="shared" si="71"/>
        <v>53978.400000000001</v>
      </c>
      <c r="AG88" s="236">
        <f t="shared" si="71"/>
        <v>53978.400000000001</v>
      </c>
      <c r="AH88" s="236">
        <f t="shared" si="71"/>
        <v>53978.400000000001</v>
      </c>
      <c r="AI88" s="236">
        <f t="shared" si="71"/>
        <v>0</v>
      </c>
      <c r="AJ88" s="236">
        <f t="shared" si="71"/>
        <v>0</v>
      </c>
      <c r="AK88" s="236">
        <f t="shared" si="71"/>
        <v>0</v>
      </c>
      <c r="AL88" s="236">
        <f t="shared" si="71"/>
        <v>0</v>
      </c>
      <c r="AM88" s="236">
        <f t="shared" si="71"/>
        <v>0</v>
      </c>
      <c r="AN88" s="236">
        <f t="shared" si="71"/>
        <v>0</v>
      </c>
      <c r="AP88" s="236" cm="1">
        <f t="array" ref="AP88">+AVERAGE(IF($E$3:$P$3&lt;=$AR$2,$E88:$P88))</f>
        <v>53978.400000000001</v>
      </c>
      <c r="AQ88" s="236" cm="1">
        <f t="array" ref="AQ88">+AVERAGE(IF($Q$3:$AB$3&lt;=$AR$2+12,$Q88:$AB88))</f>
        <v>53978.400000000001</v>
      </c>
      <c r="AR88" s="236" cm="1">
        <f t="array" ref="AR88">+AVERAGE(IF($AC$3:$AN$3&lt;=$AR$2+24,$AC88:$AN88))</f>
        <v>53978.400000000001</v>
      </c>
      <c r="AT88" s="236"/>
      <c r="AU88" s="236"/>
      <c r="AV88" s="236"/>
    </row>
    <row r="89" spans="2:48" outlineLevel="1" x14ac:dyDescent="0.3">
      <c r="B89" s="144" t="s">
        <v>521</v>
      </c>
      <c r="C89" s="69" t="s">
        <v>522</v>
      </c>
      <c r="E89" s="229" cm="1">
        <f t="array" ref="E89">+IFERROR(IF($C$2="Consolidado",INDEX(Consolidado!$D:$AM,MATCH($B89,Consolidado!$B:$B,0),E$3),IF($C$2="Fitness People",INDEX(Fitness!$D:$AM,MATCH($B89,Fitness!$B:$B,0),E$3),INDEX(Inversiones!$D:$AM,MATCH($B89,Inversiones!$B:$B,0),E$3)))/1000,0)</f>
        <v>53978.400000000001</v>
      </c>
      <c r="F89" s="229" cm="1">
        <f t="array" ref="F89">+IFERROR(IF($C$2="Consolidado",INDEX(Consolidado!$D:$AM,MATCH($B89,Consolidado!$B:$B,0),F$3),IF($C$2="Fitness People",INDEX(Fitness!$D:$AM,MATCH($B89,Fitness!$B:$B,0),F$3),INDEX(Inversiones!$D:$AM,MATCH($B89,Inversiones!$B:$B,0),F$3)))/1000,0)</f>
        <v>53978.400000000001</v>
      </c>
      <c r="G89" s="229" cm="1">
        <f t="array" ref="G89">+IFERROR(IF($C$2="Consolidado",INDEX(Consolidado!$D:$AM,MATCH($B89,Consolidado!$B:$B,0),G$3),IF($C$2="Fitness People",INDEX(Fitness!$D:$AM,MATCH($B89,Fitness!$B:$B,0),G$3),INDEX(Inversiones!$D:$AM,MATCH($B89,Inversiones!$B:$B,0),G$3)))/1000,0)</f>
        <v>53978.400000000001</v>
      </c>
      <c r="H89" s="229" cm="1">
        <f t="array" ref="H89">+IFERROR(IF($C$2="Consolidado",INDEX(Consolidado!$D:$AM,MATCH($B89,Consolidado!$B:$B,0),H$3),IF($C$2="Fitness People",INDEX(Fitness!$D:$AM,MATCH($B89,Fitness!$B:$B,0),H$3),INDEX(Inversiones!$D:$AM,MATCH($B89,Inversiones!$B:$B,0),H$3)))/1000,0)</f>
        <v>53978.400000000001</v>
      </c>
      <c r="I89" s="229" cm="1">
        <f t="array" ref="I89">+IFERROR(IF($C$2="Consolidado",INDEX(Consolidado!$D:$AM,MATCH($B89,Consolidado!$B:$B,0),I$3),IF($C$2="Fitness People",INDEX(Fitness!$D:$AM,MATCH($B89,Fitness!$B:$B,0),I$3),INDEX(Inversiones!$D:$AM,MATCH($B89,Inversiones!$B:$B,0),I$3)))/1000,0)</f>
        <v>53978.400000000001</v>
      </c>
      <c r="J89" s="229" cm="1">
        <f t="array" ref="J89">+IFERROR(IF($C$2="Consolidado",INDEX(Consolidado!$D:$AM,MATCH($B89,Consolidado!$B:$B,0),J$3),IF($C$2="Fitness People",INDEX(Fitness!$D:$AM,MATCH($B89,Fitness!$B:$B,0),J$3),INDEX(Inversiones!$D:$AM,MATCH($B89,Inversiones!$B:$B,0),J$3)))/1000,0)</f>
        <v>53978.400000000001</v>
      </c>
      <c r="K89" s="229" cm="1">
        <f t="array" ref="K89">+IFERROR(IF($C$2="Consolidado",INDEX(Consolidado!$D:$AM,MATCH($B89,Consolidado!$B:$B,0),K$3),IF($C$2="Fitness People",INDEX(Fitness!$D:$AM,MATCH($B89,Fitness!$B:$B,0),K$3),INDEX(Inversiones!$D:$AM,MATCH($B89,Inversiones!$B:$B,0),K$3)))/1000,0)</f>
        <v>53978.400000000001</v>
      </c>
      <c r="L89" s="229" cm="1">
        <f t="array" ref="L89">+IFERROR(IF($C$2="Consolidado",INDEX(Consolidado!$D:$AM,MATCH($B89,Consolidado!$B:$B,0),L$3),IF($C$2="Fitness People",INDEX(Fitness!$D:$AM,MATCH($B89,Fitness!$B:$B,0),L$3),INDEX(Inversiones!$D:$AM,MATCH($B89,Inversiones!$B:$B,0),L$3)))/1000,0)</f>
        <v>53978.400000000001</v>
      </c>
      <c r="M89" s="229" cm="1">
        <f t="array" ref="M89">+IFERROR(IF($C$2="Consolidado",INDEX(Consolidado!$D:$AM,MATCH($B89,Consolidado!$B:$B,0),M$3),IF($C$2="Fitness People",INDEX(Fitness!$D:$AM,MATCH($B89,Fitness!$B:$B,0),M$3),INDEX(Inversiones!$D:$AM,MATCH($B89,Inversiones!$B:$B,0),M$3)))/1000,0)</f>
        <v>53978.400000000001</v>
      </c>
      <c r="N89" s="229" cm="1">
        <f t="array" ref="N89">+IFERROR(IF($C$2="Consolidado",INDEX(Consolidado!$D:$AM,MATCH($B89,Consolidado!$B:$B,0),N$3),IF($C$2="Fitness People",INDEX(Fitness!$D:$AM,MATCH($B89,Fitness!$B:$B,0),N$3),INDEX(Inversiones!$D:$AM,MATCH($B89,Inversiones!$B:$B,0),N$3)))/1000,0)</f>
        <v>53978.400000000001</v>
      </c>
      <c r="O89" s="229" cm="1">
        <f t="array" ref="O89">+IFERROR(IF($C$2="Consolidado",INDEX(Consolidado!$D:$AM,MATCH($B89,Consolidado!$B:$B,0),O$3),IF($C$2="Fitness People",INDEX(Fitness!$D:$AM,MATCH($B89,Fitness!$B:$B,0),O$3),INDEX(Inversiones!$D:$AM,MATCH($B89,Inversiones!$B:$B,0),O$3)))/1000,0)</f>
        <v>53978.400000000001</v>
      </c>
      <c r="P89" s="229" cm="1">
        <f t="array" ref="P89">+IFERROR(IF($C$2="Consolidado",INDEX(Consolidado!$D:$AM,MATCH($B89,Consolidado!$B:$B,0),P$3),IF($C$2="Fitness People",INDEX(Fitness!$D:$AM,MATCH($B89,Fitness!$B:$B,0),P$3),INDEX(Inversiones!$D:$AM,MATCH($B89,Inversiones!$B:$B,0),P$3)))/1000,0)</f>
        <v>53978.400000000001</v>
      </c>
      <c r="Q89" s="229" cm="1">
        <f t="array" ref="Q89">+IFERROR(IF($C$2="Consolidado",INDEX(Consolidado!$D:$AM,MATCH($B89,Consolidado!$B:$B,0),Q$3),IF($C$2="Fitness People",INDEX(Fitness!$D:$AM,MATCH($B89,Fitness!$B:$B,0),Q$3),INDEX(Inversiones!$D:$AM,MATCH($B89,Inversiones!$B:$B,0),Q$3)))/1000,0)</f>
        <v>53978.400000000001</v>
      </c>
      <c r="R89" s="229" cm="1">
        <f t="array" ref="R89">+IFERROR(IF($C$2="Consolidado",INDEX(Consolidado!$D:$AM,MATCH($B89,Consolidado!$B:$B,0),R$3),IF($C$2="Fitness People",INDEX(Fitness!$D:$AM,MATCH($B89,Fitness!$B:$B,0),R$3),INDEX(Inversiones!$D:$AM,MATCH($B89,Inversiones!$B:$B,0),R$3)))/1000,0)</f>
        <v>53978.400000000001</v>
      </c>
      <c r="S89" s="229" cm="1">
        <f t="array" ref="S89">+IFERROR(IF($C$2="Consolidado",INDEX(Consolidado!$D:$AM,MATCH($B89,Consolidado!$B:$B,0),S$3),IF($C$2="Fitness People",INDEX(Fitness!$D:$AM,MATCH($B89,Fitness!$B:$B,0),S$3),INDEX(Inversiones!$D:$AM,MATCH($B89,Inversiones!$B:$B,0),S$3)))/1000,0)</f>
        <v>53978.400000000001</v>
      </c>
      <c r="T89" s="229" cm="1">
        <f t="array" ref="T89">+IFERROR(IF($C$2="Consolidado",INDEX(Consolidado!$D:$AM,MATCH($B89,Consolidado!$B:$B,0),T$3),IF($C$2="Fitness People",INDEX(Fitness!$D:$AM,MATCH($B89,Fitness!$B:$B,0),T$3),INDEX(Inversiones!$D:$AM,MATCH($B89,Inversiones!$B:$B,0),T$3)))/1000,0)</f>
        <v>53978.400000000001</v>
      </c>
      <c r="U89" s="229" cm="1">
        <f t="array" ref="U89">+IFERROR(IF($C$2="Consolidado",INDEX(Consolidado!$D:$AM,MATCH($B89,Consolidado!$B:$B,0),U$3),IF($C$2="Fitness People",INDEX(Fitness!$D:$AM,MATCH($B89,Fitness!$B:$B,0),U$3),INDEX(Inversiones!$D:$AM,MATCH($B89,Inversiones!$B:$B,0),U$3)))/1000,0)</f>
        <v>53978.400000000001</v>
      </c>
      <c r="V89" s="229" cm="1">
        <f t="array" ref="V89">+IFERROR(IF($C$2="Consolidado",INDEX(Consolidado!$D:$AM,MATCH($B89,Consolidado!$B:$B,0),V$3),IF($C$2="Fitness People",INDEX(Fitness!$D:$AM,MATCH($B89,Fitness!$B:$B,0),V$3),INDEX(Inversiones!$D:$AM,MATCH($B89,Inversiones!$B:$B,0),V$3)))/1000,0)</f>
        <v>53978.400000000001</v>
      </c>
      <c r="W89" s="229" cm="1">
        <f t="array" ref="W89">+IFERROR(IF($C$2="Consolidado",INDEX(Consolidado!$D:$AM,MATCH($B89,Consolidado!$B:$B,0),W$3),IF($C$2="Fitness People",INDEX(Fitness!$D:$AM,MATCH($B89,Fitness!$B:$B,0),W$3),INDEX(Inversiones!$D:$AM,MATCH($B89,Inversiones!$B:$B,0),W$3)))/1000,0)</f>
        <v>53978.400000000001</v>
      </c>
      <c r="X89" s="229" cm="1">
        <f t="array" ref="X89">+IFERROR(IF($C$2="Consolidado",INDEX(Consolidado!$D:$AM,MATCH($B89,Consolidado!$B:$B,0),X$3),IF($C$2="Fitness People",INDEX(Fitness!$D:$AM,MATCH($B89,Fitness!$B:$B,0),X$3),INDEX(Inversiones!$D:$AM,MATCH($B89,Inversiones!$B:$B,0),X$3)))/1000,0)</f>
        <v>53978.400000000001</v>
      </c>
      <c r="Y89" s="229" cm="1">
        <f t="array" ref="Y89">+IFERROR(IF($C$2="Consolidado",INDEX(Consolidado!$D:$AM,MATCH($B89,Consolidado!$B:$B,0),Y$3),IF($C$2="Fitness People",INDEX(Fitness!$D:$AM,MATCH($B89,Fitness!$B:$B,0),Y$3),INDEX(Inversiones!$D:$AM,MATCH($B89,Inversiones!$B:$B,0),Y$3)))/1000,0)</f>
        <v>53978.400000000001</v>
      </c>
      <c r="Z89" s="229" cm="1">
        <f t="array" ref="Z89">+IFERROR(IF($C$2="Consolidado",INDEX(Consolidado!$D:$AM,MATCH($B89,Consolidado!$B:$B,0),Z$3),IF($C$2="Fitness People",INDEX(Fitness!$D:$AM,MATCH($B89,Fitness!$B:$B,0),Z$3),INDEX(Inversiones!$D:$AM,MATCH($B89,Inversiones!$B:$B,0),Z$3)))/1000,0)</f>
        <v>53978.400000000001</v>
      </c>
      <c r="AA89" s="229" cm="1">
        <f t="array" ref="AA89">+IFERROR(IF($C$2="Consolidado",INDEX(Consolidado!$D:$AM,MATCH($B89,Consolidado!$B:$B,0),AA$3),IF($C$2="Fitness People",INDEX(Fitness!$D:$AM,MATCH($B89,Fitness!$B:$B,0),AA$3),INDEX(Inversiones!$D:$AM,MATCH($B89,Inversiones!$B:$B,0),AA$3)))/1000,0)</f>
        <v>53978.400000000001</v>
      </c>
      <c r="AB89" s="229" cm="1">
        <f t="array" ref="AB89">+IFERROR(IF($C$2="Consolidado",INDEX(Consolidado!$D:$AM,MATCH($B89,Consolidado!$B:$B,0),AB$3),IF($C$2="Fitness People",INDEX(Fitness!$D:$AM,MATCH($B89,Fitness!$B:$B,0),AB$3),INDEX(Inversiones!$D:$AM,MATCH($B89,Inversiones!$B:$B,0),AB$3)))/1000,0)</f>
        <v>53978.400000000001</v>
      </c>
      <c r="AC89" s="229" cm="1">
        <f t="array" ref="AC89">+IFERROR(IF($C$2="Consolidado",INDEX(Consolidado!$D:$AM,MATCH($B89,Consolidado!$B:$B,0),AC$3),IF($C$2="Fitness People",INDEX(Fitness!$D:$AM,MATCH($B89,Fitness!$B:$B,0),AC$3),INDEX(Inversiones!$D:$AM,MATCH($B89,Inversiones!$B:$B,0),AC$3)))/1000,0)</f>
        <v>53978.400000000001</v>
      </c>
      <c r="AD89" s="229" cm="1">
        <f t="array" ref="AD89">+IFERROR(IF($C$2="Consolidado",INDEX(Consolidado!$D:$AM,MATCH($B89,Consolidado!$B:$B,0),AD$3),IF($C$2="Fitness People",INDEX(Fitness!$D:$AM,MATCH($B89,Fitness!$B:$B,0),AD$3),INDEX(Inversiones!$D:$AM,MATCH($B89,Inversiones!$B:$B,0),AD$3)))/1000,0)</f>
        <v>53978.400000000001</v>
      </c>
      <c r="AE89" s="229" cm="1">
        <f t="array" ref="AE89">+IFERROR(IF($C$2="Consolidado",INDEX(Consolidado!$D:$AM,MATCH($B89,Consolidado!$B:$B,0),AE$3),IF($C$2="Fitness People",INDEX(Fitness!$D:$AM,MATCH($B89,Fitness!$B:$B,0),AE$3),INDEX(Inversiones!$D:$AM,MATCH($B89,Inversiones!$B:$B,0),AE$3)))/1000,0)</f>
        <v>53978.400000000001</v>
      </c>
      <c r="AF89" s="229" cm="1">
        <f t="array" ref="AF89">+IFERROR(IF($C$2="Consolidado",INDEX(Consolidado!$D:$AM,MATCH($B89,Consolidado!$B:$B,0),AF$3),IF($C$2="Fitness People",INDEX(Fitness!$D:$AM,MATCH($B89,Fitness!$B:$B,0),AF$3),INDEX(Inversiones!$D:$AM,MATCH($B89,Inversiones!$B:$B,0),AF$3)))/1000,0)</f>
        <v>53978.400000000001</v>
      </c>
      <c r="AG89" s="229" cm="1">
        <f t="array" ref="AG89">+IFERROR(IF($C$2="Consolidado",INDEX(Consolidado!$D:$AM,MATCH($B89,Consolidado!$B:$B,0),AG$3),IF($C$2="Fitness People",INDEX(Fitness!$D:$AM,MATCH($B89,Fitness!$B:$B,0),AG$3),INDEX(Inversiones!$D:$AM,MATCH($B89,Inversiones!$B:$B,0),AG$3)))/1000,0)</f>
        <v>53978.400000000001</v>
      </c>
      <c r="AH89" s="229" cm="1">
        <f t="array" ref="AH89">+IFERROR(IF($C$2="Consolidado",INDEX(Consolidado!$D:$AM,MATCH($B89,Consolidado!$B:$B,0),AH$3),IF($C$2="Fitness People",INDEX(Fitness!$D:$AM,MATCH($B89,Fitness!$B:$B,0),AH$3),INDEX(Inversiones!$D:$AM,MATCH($B89,Inversiones!$B:$B,0),AH$3)))/1000,0)</f>
        <v>53978.400000000001</v>
      </c>
      <c r="AI89" s="229" cm="1">
        <f t="array" ref="AI89">+IFERROR(IF($C$2="Consolidado",INDEX(Consolidado!$D:$AM,MATCH($B89,Consolidado!$B:$B,0),AI$3),IF($C$2="Fitness People",INDEX(Fitness!$D:$AM,MATCH($B89,Fitness!$B:$B,0),AI$3),INDEX(Inversiones!$D:$AM,MATCH($B89,Inversiones!$B:$B,0),AI$3)))/1000,0)</f>
        <v>0</v>
      </c>
      <c r="AJ89" s="229" cm="1">
        <f t="array" ref="AJ89">+IFERROR(IF($C$2="Consolidado",INDEX(Consolidado!$D:$AM,MATCH($B89,Consolidado!$B:$B,0),AJ$3),IF($C$2="Fitness People",INDEX(Fitness!$D:$AM,MATCH($B89,Fitness!$B:$B,0),AJ$3),INDEX(Inversiones!$D:$AM,MATCH($B89,Inversiones!$B:$B,0),AJ$3)))/1000,0)</f>
        <v>0</v>
      </c>
      <c r="AK89" s="229" cm="1">
        <f t="array" ref="AK89">+IFERROR(IF($C$2="Consolidado",INDEX(Consolidado!$D:$AM,MATCH($B89,Consolidado!$B:$B,0),AK$3),IF($C$2="Fitness People",INDEX(Fitness!$D:$AM,MATCH($B89,Fitness!$B:$B,0),AK$3),INDEX(Inversiones!$D:$AM,MATCH($B89,Inversiones!$B:$B,0),AK$3)))/1000,0)</f>
        <v>0</v>
      </c>
      <c r="AL89" s="229" cm="1">
        <f t="array" ref="AL89">+IFERROR(IF($C$2="Consolidado",INDEX(Consolidado!$D:$AM,MATCH($B89,Consolidado!$B:$B,0),AL$3),IF($C$2="Fitness People",INDEX(Fitness!$D:$AM,MATCH($B89,Fitness!$B:$B,0),AL$3),INDEX(Inversiones!$D:$AM,MATCH($B89,Inversiones!$B:$B,0),AL$3)))/1000,0)</f>
        <v>0</v>
      </c>
      <c r="AM89" s="229" cm="1">
        <f t="array" ref="AM89">+IFERROR(IF($C$2="Consolidado",INDEX(Consolidado!$D:$AM,MATCH($B89,Consolidado!$B:$B,0),AM$3),IF($C$2="Fitness People",INDEX(Fitness!$D:$AM,MATCH($B89,Fitness!$B:$B,0),AM$3),INDEX(Inversiones!$D:$AM,MATCH($B89,Inversiones!$B:$B,0),AM$3)))/1000,0)</f>
        <v>0</v>
      </c>
      <c r="AN89" s="229" cm="1">
        <f t="array" ref="AN89">+IFERROR(IF($C$2="Consolidado",INDEX(Consolidado!$D:$AM,MATCH($B89,Consolidado!$B:$B,0),AN$3),IF($C$2="Fitness People",INDEX(Fitness!$D:$AM,MATCH($B89,Fitness!$B:$B,0),AN$3),INDEX(Inversiones!$D:$AM,MATCH($B89,Inversiones!$B:$B,0),AN$3)))/1000,0)</f>
        <v>0</v>
      </c>
      <c r="AP89" s="229" cm="1">
        <f t="array" ref="AP89">+AVERAGE(IF($E$3:$P$3&lt;=$AR$2,$E89:$P89))</f>
        <v>53978.400000000001</v>
      </c>
      <c r="AQ89" s="229" cm="1">
        <f t="array" ref="AQ89">+AVERAGE(IF($Q$3:$AB$3&lt;=$AR$2+12,$Q89:$AB89))</f>
        <v>53978.400000000001</v>
      </c>
      <c r="AR89" s="229" cm="1">
        <f t="array" ref="AR89">+AVERAGE(IF($AC$3:$AN$3&lt;=$AR$2+24,$AC89:$AN89))</f>
        <v>53978.400000000001</v>
      </c>
      <c r="AT89" s="229"/>
      <c r="AU89" s="229"/>
      <c r="AV89" s="229"/>
    </row>
    <row r="90" spans="2:48" x14ac:dyDescent="0.3">
      <c r="B90" s="18"/>
      <c r="C90" s="18"/>
    </row>
    <row r="91" spans="2:48" x14ac:dyDescent="0.3">
      <c r="B91" s="72"/>
      <c r="C91" s="72" t="s">
        <v>523</v>
      </c>
      <c r="E91" s="238">
        <f>+E57+E75</f>
        <v>6249639.8986900002</v>
      </c>
      <c r="F91" s="238">
        <f t="shared" ref="F91:AN91" si="72">+F57+F75</f>
        <v>6411474.7093899995</v>
      </c>
      <c r="G91" s="238">
        <f t="shared" si="72"/>
        <v>6606307.6882100003</v>
      </c>
      <c r="H91" s="238">
        <f t="shared" si="72"/>
        <v>5909770.5314599983</v>
      </c>
      <c r="I91" s="238">
        <f t="shared" si="72"/>
        <v>5461752.5855099987</v>
      </c>
      <c r="J91" s="238">
        <f t="shared" si="72"/>
        <v>5094455.9596099984</v>
      </c>
      <c r="K91" s="238">
        <f t="shared" si="72"/>
        <v>5512259.6811199989</v>
      </c>
      <c r="L91" s="238">
        <f t="shared" si="72"/>
        <v>5687539.5005599996</v>
      </c>
      <c r="M91" s="238">
        <f t="shared" si="72"/>
        <v>6042306.8642800003</v>
      </c>
      <c r="N91" s="238">
        <f t="shared" si="72"/>
        <v>6264425.2617499996</v>
      </c>
      <c r="O91" s="238">
        <f t="shared" si="72"/>
        <v>6582968.1862199996</v>
      </c>
      <c r="P91" s="238">
        <f t="shared" si="72"/>
        <v>5334594.9385799989</v>
      </c>
      <c r="Q91" s="238">
        <f t="shared" si="72"/>
        <v>5974330.727119999</v>
      </c>
      <c r="R91" s="238">
        <f t="shared" si="72"/>
        <v>6147200.5944699999</v>
      </c>
      <c r="S91" s="238">
        <f t="shared" si="72"/>
        <v>6289185.3664799985</v>
      </c>
      <c r="T91" s="238">
        <f t="shared" si="72"/>
        <v>6636733.8816</v>
      </c>
      <c r="U91" s="238">
        <f t="shared" si="72"/>
        <v>7023482.3327799989</v>
      </c>
      <c r="V91" s="238">
        <f t="shared" si="72"/>
        <v>5938249.5068399999</v>
      </c>
      <c r="W91" s="238">
        <f t="shared" si="72"/>
        <v>6293724.2335400004</v>
      </c>
      <c r="X91" s="238">
        <f t="shared" si="72"/>
        <v>6910861.7906900002</v>
      </c>
      <c r="Y91" s="238">
        <f t="shared" si="72"/>
        <v>7594086.8467100011</v>
      </c>
      <c r="Z91" s="238">
        <f t="shared" si="72"/>
        <v>8284015.7241700012</v>
      </c>
      <c r="AA91" s="238">
        <f t="shared" si="72"/>
        <v>8746383.5490600001</v>
      </c>
      <c r="AB91" s="238">
        <f t="shared" si="72"/>
        <v>6508090.5303199999</v>
      </c>
      <c r="AC91" s="238">
        <f t="shared" si="72"/>
        <v>7175361.9523000009</v>
      </c>
      <c r="AD91" s="238">
        <f t="shared" si="72"/>
        <v>7660186.74034</v>
      </c>
      <c r="AE91" s="238">
        <f t="shared" si="72"/>
        <v>7861574.1845199997</v>
      </c>
      <c r="AF91" s="238">
        <f t="shared" si="72"/>
        <v>7757437.3494700007</v>
      </c>
      <c r="AG91" s="238">
        <f t="shared" si="72"/>
        <v>8547631.7627100013</v>
      </c>
      <c r="AH91" s="238">
        <f t="shared" si="72"/>
        <v>8415621.3121099994</v>
      </c>
      <c r="AI91" s="238">
        <f t="shared" si="72"/>
        <v>0</v>
      </c>
      <c r="AJ91" s="238">
        <f t="shared" si="72"/>
        <v>0</v>
      </c>
      <c r="AK91" s="238">
        <f t="shared" si="72"/>
        <v>0</v>
      </c>
      <c r="AL91" s="238">
        <f t="shared" si="72"/>
        <v>0</v>
      </c>
      <c r="AM91" s="238">
        <f t="shared" si="72"/>
        <v>0</v>
      </c>
      <c r="AN91" s="238">
        <f t="shared" si="72"/>
        <v>0</v>
      </c>
      <c r="AP91" s="238" cm="1">
        <f t="array" ref="AP91">+AVERAGE(IF($E$3:$P$3&lt;=$AR$2,$E91:$P91))</f>
        <v>5955566.8954783333</v>
      </c>
      <c r="AQ91" s="238" cm="1">
        <f t="array" ref="AQ91">+AVERAGE(IF($Q$3:$AB$3&lt;=$AR$2+12,$Q91:$AB91))</f>
        <v>6334863.7348816665</v>
      </c>
      <c r="AR91" s="238" cm="1">
        <f t="array" ref="AR91">+AVERAGE(IF($AC$3:$AN$3&lt;=$AR$2+24,$AC91:$AN91))</f>
        <v>7902968.8835750008</v>
      </c>
      <c r="AT91" s="238"/>
      <c r="AU91" s="238"/>
      <c r="AV91" s="238"/>
    </row>
    <row r="92" spans="2:48" x14ac:dyDescent="0.3">
      <c r="B92" s="18"/>
      <c r="C92" s="18"/>
    </row>
    <row r="93" spans="2:48" x14ac:dyDescent="0.3">
      <c r="B93" s="70"/>
      <c r="C93" s="70" t="s">
        <v>524</v>
      </c>
      <c r="E93" s="237">
        <f>+E95+E98+E101+E107+E110</f>
        <v>1334892.8407000001</v>
      </c>
      <c r="F93" s="237">
        <f t="shared" ref="F93:AN93" si="73">+F95+F98+F101+F107+F110</f>
        <v>1422522.9067600002</v>
      </c>
      <c r="G93" s="237">
        <f t="shared" si="73"/>
        <v>1729361.81694</v>
      </c>
      <c r="H93" s="237">
        <f t="shared" si="73"/>
        <v>1412282.1866900001</v>
      </c>
      <c r="I93" s="237">
        <f t="shared" si="73"/>
        <v>1576292.2884600004</v>
      </c>
      <c r="J93" s="237">
        <f t="shared" si="73"/>
        <v>1599772.9623700001</v>
      </c>
      <c r="K93" s="237">
        <f t="shared" si="73"/>
        <v>1779631.4603199998</v>
      </c>
      <c r="L93" s="237">
        <f t="shared" si="73"/>
        <v>2071549.1919000004</v>
      </c>
      <c r="M93" s="237">
        <f t="shared" si="73"/>
        <v>2764856.4158600001</v>
      </c>
      <c r="N93" s="237">
        <f t="shared" si="73"/>
        <v>3051162.9564800002</v>
      </c>
      <c r="O93" s="237">
        <f t="shared" si="73"/>
        <v>3242301.1027600002</v>
      </c>
      <c r="P93" s="237">
        <f t="shared" si="73"/>
        <v>1720927.4598000001</v>
      </c>
      <c r="Q93" s="237">
        <f t="shared" si="73"/>
        <v>1904079.5836200002</v>
      </c>
      <c r="R93" s="237">
        <f t="shared" si="73"/>
        <v>1942561.5698000004</v>
      </c>
      <c r="S93" s="237">
        <f t="shared" si="73"/>
        <v>2524321.5109100002</v>
      </c>
      <c r="T93" s="237">
        <f t="shared" si="73"/>
        <v>2508862.72401</v>
      </c>
      <c r="U93" s="237">
        <f t="shared" si="73"/>
        <v>2759374.2013500002</v>
      </c>
      <c r="V93" s="237">
        <f t="shared" si="73"/>
        <v>1672774.91744</v>
      </c>
      <c r="W93" s="237">
        <f t="shared" si="73"/>
        <v>1693192.81076</v>
      </c>
      <c r="X93" s="237">
        <f t="shared" si="73"/>
        <v>2247556.7524100002</v>
      </c>
      <c r="Y93" s="237">
        <f t="shared" si="73"/>
        <v>2231229.0531899999</v>
      </c>
      <c r="Z93" s="237">
        <f t="shared" si="73"/>
        <v>2331351.7755200006</v>
      </c>
      <c r="AA93" s="237">
        <f t="shared" si="73"/>
        <v>2588875.9170200001</v>
      </c>
      <c r="AB93" s="237">
        <f t="shared" si="73"/>
        <v>1447806.6427099998</v>
      </c>
      <c r="AC93" s="237">
        <f t="shared" si="73"/>
        <v>1323995.8876199999</v>
      </c>
      <c r="AD93" s="237">
        <f t="shared" si="73"/>
        <v>1600440.7847899999</v>
      </c>
      <c r="AE93" s="237">
        <f t="shared" si="73"/>
        <v>1971442.9628899998</v>
      </c>
      <c r="AF93" s="237">
        <f t="shared" si="73"/>
        <v>1823998.48881</v>
      </c>
      <c r="AG93" s="237">
        <f t="shared" si="73"/>
        <v>2249996.9104800001</v>
      </c>
      <c r="AH93" s="237">
        <f t="shared" si="73"/>
        <v>2525683.88858</v>
      </c>
      <c r="AI93" s="237">
        <f t="shared" si="73"/>
        <v>0</v>
      </c>
      <c r="AJ93" s="237">
        <f t="shared" si="73"/>
        <v>0</v>
      </c>
      <c r="AK93" s="237">
        <f t="shared" si="73"/>
        <v>0</v>
      </c>
      <c r="AL93" s="237">
        <f t="shared" si="73"/>
        <v>0</v>
      </c>
      <c r="AM93" s="237">
        <f t="shared" si="73"/>
        <v>0</v>
      </c>
      <c r="AN93" s="237">
        <f t="shared" si="73"/>
        <v>0</v>
      </c>
      <c r="AP93" s="237" cm="1">
        <f t="array" ref="AP93">+AVERAGE(IF($E$3:$P$3&lt;=$AR$2,$E93:$P93))</f>
        <v>1512520.8336533336</v>
      </c>
      <c r="AQ93" s="237" cm="1">
        <f t="array" ref="AQ93">+AVERAGE(IF($Q$3:$AB$3&lt;=$AR$2+12,$Q93:$AB93))</f>
        <v>2218662.4178550001</v>
      </c>
      <c r="AR93" s="237" cm="1">
        <f t="array" ref="AR93">+AVERAGE(IF($AC$3:$AN$3&lt;=$AR$2+24,$AC93:$AN93))</f>
        <v>1915926.4871950001</v>
      </c>
      <c r="AT93" s="237"/>
      <c r="AU93" s="237"/>
      <c r="AV93" s="237"/>
    </row>
    <row r="94" spans="2:48" x14ac:dyDescent="0.3">
      <c r="B94" s="18"/>
      <c r="C94" s="18"/>
    </row>
    <row r="95" spans="2:48" x14ac:dyDescent="0.3">
      <c r="B95" s="150" t="s">
        <v>525</v>
      </c>
      <c r="C95" s="150" t="s">
        <v>561</v>
      </c>
      <c r="E95" s="236">
        <f>+SUM(E96:E97)</f>
        <v>0</v>
      </c>
      <c r="F95" s="236">
        <f t="shared" ref="F95:AN95" si="74">+SUM(F96:F97)</f>
        <v>0</v>
      </c>
      <c r="G95" s="236">
        <f t="shared" si="74"/>
        <v>0</v>
      </c>
      <c r="H95" s="236">
        <f t="shared" si="74"/>
        <v>0</v>
      </c>
      <c r="I95" s="236">
        <f t="shared" si="74"/>
        <v>0</v>
      </c>
      <c r="J95" s="236">
        <f t="shared" si="74"/>
        <v>0</v>
      </c>
      <c r="K95" s="236">
        <f t="shared" si="74"/>
        <v>0</v>
      </c>
      <c r="L95" s="236">
        <f t="shared" si="74"/>
        <v>0</v>
      </c>
      <c r="M95" s="236">
        <f t="shared" si="74"/>
        <v>0</v>
      </c>
      <c r="N95" s="236">
        <f t="shared" si="74"/>
        <v>0</v>
      </c>
      <c r="O95" s="236">
        <f t="shared" si="74"/>
        <v>0</v>
      </c>
      <c r="P95" s="236">
        <f t="shared" si="74"/>
        <v>0</v>
      </c>
      <c r="Q95" s="236">
        <f t="shared" si="74"/>
        <v>0</v>
      </c>
      <c r="R95" s="236">
        <f t="shared" si="74"/>
        <v>0</v>
      </c>
      <c r="S95" s="236">
        <f t="shared" si="74"/>
        <v>0</v>
      </c>
      <c r="T95" s="236">
        <f t="shared" si="74"/>
        <v>0</v>
      </c>
      <c r="U95" s="236">
        <f t="shared" si="74"/>
        <v>0</v>
      </c>
      <c r="V95" s="236">
        <f t="shared" si="74"/>
        <v>0</v>
      </c>
      <c r="W95" s="236">
        <f t="shared" si="74"/>
        <v>0</v>
      </c>
      <c r="X95" s="236">
        <f t="shared" si="74"/>
        <v>0</v>
      </c>
      <c r="Y95" s="236">
        <f t="shared" si="74"/>
        <v>0</v>
      </c>
      <c r="Z95" s="236">
        <f t="shared" si="74"/>
        <v>0</v>
      </c>
      <c r="AA95" s="236">
        <f t="shared" si="74"/>
        <v>0</v>
      </c>
      <c r="AB95" s="236">
        <f t="shared" si="74"/>
        <v>0</v>
      </c>
      <c r="AC95" s="236">
        <f t="shared" si="74"/>
        <v>0</v>
      </c>
      <c r="AD95" s="236">
        <f t="shared" si="74"/>
        <v>0</v>
      </c>
      <c r="AE95" s="236">
        <f t="shared" si="74"/>
        <v>0</v>
      </c>
      <c r="AF95" s="236">
        <f t="shared" si="74"/>
        <v>0</v>
      </c>
      <c r="AG95" s="236">
        <f t="shared" si="74"/>
        <v>0</v>
      </c>
      <c r="AH95" s="236">
        <f t="shared" si="74"/>
        <v>0</v>
      </c>
      <c r="AI95" s="236">
        <f t="shared" si="74"/>
        <v>0</v>
      </c>
      <c r="AJ95" s="236">
        <f t="shared" si="74"/>
        <v>0</v>
      </c>
      <c r="AK95" s="236">
        <f t="shared" si="74"/>
        <v>0</v>
      </c>
      <c r="AL95" s="236">
        <f t="shared" si="74"/>
        <v>0</v>
      </c>
      <c r="AM95" s="236">
        <f t="shared" si="74"/>
        <v>0</v>
      </c>
      <c r="AN95" s="236">
        <f t="shared" si="74"/>
        <v>0</v>
      </c>
      <c r="AP95" s="236" cm="1">
        <f t="array" ref="AP95">+AVERAGE(IF($E$3:$P$3&lt;=$AR$2,$E95:$P95))</f>
        <v>0</v>
      </c>
      <c r="AQ95" s="236" cm="1">
        <f t="array" ref="AQ95">+AVERAGE(IF($Q$3:$AB$3&lt;=$AR$2+12,$Q95:$AB95))</f>
        <v>0</v>
      </c>
      <c r="AR95" s="236" cm="1">
        <f t="array" ref="AR95">+AVERAGE(IF($AC$3:$AN$3&lt;=$AR$2+24,$AC95:$AN95))</f>
        <v>0</v>
      </c>
      <c r="AT95" s="236"/>
      <c r="AU95" s="236"/>
      <c r="AV95" s="236"/>
    </row>
    <row r="96" spans="2:48" outlineLevel="1" x14ac:dyDescent="0.3">
      <c r="B96" s="144"/>
      <c r="C96" s="69" t="s">
        <v>527</v>
      </c>
      <c r="E96" s="229" cm="1">
        <f t="array" ref="E96">+IFERROR(IF($C$2="Consolidado",INDEX(Consolidado!$D:$AM,MATCH($B96,Consolidado!$B:$B,0),E$3),IF($C$2="Fitness People",INDEX(Fitness!$D:$AM,MATCH($B96,Fitness!$B:$B,0),E$3),INDEX(Inversiones!$D:$AM,MATCH($B96,Inversiones!$B:$B,0),E$3)))/1000,0)</f>
        <v>0</v>
      </c>
      <c r="F96" s="229" cm="1">
        <f t="array" ref="F96">+IFERROR(IF($C$2="Consolidado",INDEX(Consolidado!$D:$AM,MATCH($B96,Consolidado!$B:$B,0),F$3),IF($C$2="Fitness People",INDEX(Fitness!$D:$AM,MATCH($B96,Fitness!$B:$B,0),F$3),INDEX(Inversiones!$D:$AM,MATCH($B96,Inversiones!$B:$B,0),F$3)))/1000,0)</f>
        <v>0</v>
      </c>
      <c r="G96" s="229" cm="1">
        <f t="array" ref="G96">+IFERROR(IF($C$2="Consolidado",INDEX(Consolidado!$D:$AM,MATCH($B96,Consolidado!$B:$B,0),G$3),IF($C$2="Fitness People",INDEX(Fitness!$D:$AM,MATCH($B96,Fitness!$B:$B,0),G$3),INDEX(Inversiones!$D:$AM,MATCH($B96,Inversiones!$B:$B,0),G$3)))/1000,0)</f>
        <v>0</v>
      </c>
      <c r="H96" s="229" cm="1">
        <f t="array" ref="H96">+IFERROR(IF($C$2="Consolidado",INDEX(Consolidado!$D:$AM,MATCH($B96,Consolidado!$B:$B,0),H$3),IF($C$2="Fitness People",INDEX(Fitness!$D:$AM,MATCH($B96,Fitness!$B:$B,0),H$3),INDEX(Inversiones!$D:$AM,MATCH($B96,Inversiones!$B:$B,0),H$3)))/1000,0)</f>
        <v>0</v>
      </c>
      <c r="I96" s="229" cm="1">
        <f t="array" ref="I96">+IFERROR(IF($C$2="Consolidado",INDEX(Consolidado!$D:$AM,MATCH($B96,Consolidado!$B:$B,0),I$3),IF($C$2="Fitness People",INDEX(Fitness!$D:$AM,MATCH($B96,Fitness!$B:$B,0),I$3),INDEX(Inversiones!$D:$AM,MATCH($B96,Inversiones!$B:$B,0),I$3)))/1000,0)</f>
        <v>0</v>
      </c>
      <c r="J96" s="229" cm="1">
        <f t="array" ref="J96">+IFERROR(IF($C$2="Consolidado",INDEX(Consolidado!$D:$AM,MATCH($B96,Consolidado!$B:$B,0),J$3),IF($C$2="Fitness People",INDEX(Fitness!$D:$AM,MATCH($B96,Fitness!$B:$B,0),J$3),INDEX(Inversiones!$D:$AM,MATCH($B96,Inversiones!$B:$B,0),J$3)))/1000,0)</f>
        <v>0</v>
      </c>
      <c r="K96" s="229" cm="1">
        <f t="array" ref="K96">+IFERROR(IF($C$2="Consolidado",INDEX(Consolidado!$D:$AM,MATCH($B96,Consolidado!$B:$B,0),K$3),IF($C$2="Fitness People",INDEX(Fitness!$D:$AM,MATCH($B96,Fitness!$B:$B,0),K$3),INDEX(Inversiones!$D:$AM,MATCH($B96,Inversiones!$B:$B,0),K$3)))/1000,0)</f>
        <v>0</v>
      </c>
      <c r="L96" s="229" cm="1">
        <f t="array" ref="L96">+IFERROR(IF($C$2="Consolidado",INDEX(Consolidado!$D:$AM,MATCH($B96,Consolidado!$B:$B,0),L$3),IF($C$2="Fitness People",INDEX(Fitness!$D:$AM,MATCH($B96,Fitness!$B:$B,0),L$3),INDEX(Inversiones!$D:$AM,MATCH($B96,Inversiones!$B:$B,0),L$3)))/1000,0)</f>
        <v>0</v>
      </c>
      <c r="M96" s="229" cm="1">
        <f t="array" ref="M96">+IFERROR(IF($C$2="Consolidado",INDEX(Consolidado!$D:$AM,MATCH($B96,Consolidado!$B:$B,0),M$3),IF($C$2="Fitness People",INDEX(Fitness!$D:$AM,MATCH($B96,Fitness!$B:$B,0),M$3),INDEX(Inversiones!$D:$AM,MATCH($B96,Inversiones!$B:$B,0),M$3)))/1000,0)</f>
        <v>0</v>
      </c>
      <c r="N96" s="229" cm="1">
        <f t="array" ref="N96">+IFERROR(IF($C$2="Consolidado",INDEX(Consolidado!$D:$AM,MATCH($B96,Consolidado!$B:$B,0),N$3),IF($C$2="Fitness People",INDEX(Fitness!$D:$AM,MATCH($B96,Fitness!$B:$B,0),N$3),INDEX(Inversiones!$D:$AM,MATCH($B96,Inversiones!$B:$B,0),N$3)))/1000,0)</f>
        <v>0</v>
      </c>
      <c r="O96" s="229" cm="1">
        <f t="array" ref="O96">+IFERROR(IF($C$2="Consolidado",INDEX(Consolidado!$D:$AM,MATCH($B96,Consolidado!$B:$B,0),O$3),IF($C$2="Fitness People",INDEX(Fitness!$D:$AM,MATCH($B96,Fitness!$B:$B,0),O$3),INDEX(Inversiones!$D:$AM,MATCH($B96,Inversiones!$B:$B,0),O$3)))/1000,0)</f>
        <v>0</v>
      </c>
      <c r="P96" s="229" cm="1">
        <f t="array" ref="P96">+IFERROR(IF($C$2="Consolidado",INDEX(Consolidado!$D:$AM,MATCH($B96,Consolidado!$B:$B,0),P$3),IF($C$2="Fitness People",INDEX(Fitness!$D:$AM,MATCH($B96,Fitness!$B:$B,0),P$3),INDEX(Inversiones!$D:$AM,MATCH($B96,Inversiones!$B:$B,0),P$3)))/1000,0)</f>
        <v>0</v>
      </c>
      <c r="Q96" s="229" cm="1">
        <f t="array" ref="Q96">+IFERROR(IF($C$2="Consolidado",INDEX(Consolidado!$D:$AM,MATCH($B96,Consolidado!$B:$B,0),Q$3),IF($C$2="Fitness People",INDEX(Fitness!$D:$AM,MATCH($B96,Fitness!$B:$B,0),Q$3),INDEX(Inversiones!$D:$AM,MATCH($B96,Inversiones!$B:$B,0),Q$3)))/1000,0)</f>
        <v>0</v>
      </c>
      <c r="R96" s="229" cm="1">
        <f t="array" ref="R96">+IFERROR(IF($C$2="Consolidado",INDEX(Consolidado!$D:$AM,MATCH($B96,Consolidado!$B:$B,0),R$3),IF($C$2="Fitness People",INDEX(Fitness!$D:$AM,MATCH($B96,Fitness!$B:$B,0),R$3),INDEX(Inversiones!$D:$AM,MATCH($B96,Inversiones!$B:$B,0),R$3)))/1000,0)</f>
        <v>0</v>
      </c>
      <c r="S96" s="229" cm="1">
        <f t="array" ref="S96">+IFERROR(IF($C$2="Consolidado",INDEX(Consolidado!$D:$AM,MATCH($B96,Consolidado!$B:$B,0),S$3),IF($C$2="Fitness People",INDEX(Fitness!$D:$AM,MATCH($B96,Fitness!$B:$B,0),S$3),INDEX(Inversiones!$D:$AM,MATCH($B96,Inversiones!$B:$B,0),S$3)))/1000,0)</f>
        <v>0</v>
      </c>
      <c r="T96" s="229" cm="1">
        <f t="array" ref="T96">+IFERROR(IF($C$2="Consolidado",INDEX(Consolidado!$D:$AM,MATCH($B96,Consolidado!$B:$B,0),T$3),IF($C$2="Fitness People",INDEX(Fitness!$D:$AM,MATCH($B96,Fitness!$B:$B,0),T$3),INDEX(Inversiones!$D:$AM,MATCH($B96,Inversiones!$B:$B,0),T$3)))/1000,0)</f>
        <v>0</v>
      </c>
      <c r="U96" s="229" cm="1">
        <f t="array" ref="U96">+IFERROR(IF($C$2="Consolidado",INDEX(Consolidado!$D:$AM,MATCH($B96,Consolidado!$B:$B,0),U$3),IF($C$2="Fitness People",INDEX(Fitness!$D:$AM,MATCH($B96,Fitness!$B:$B,0),U$3),INDEX(Inversiones!$D:$AM,MATCH($B96,Inversiones!$B:$B,0),U$3)))/1000,0)</f>
        <v>0</v>
      </c>
      <c r="V96" s="229" cm="1">
        <f t="array" ref="V96">+IFERROR(IF($C$2="Consolidado",INDEX(Consolidado!$D:$AM,MATCH($B96,Consolidado!$B:$B,0),V$3),IF($C$2="Fitness People",INDEX(Fitness!$D:$AM,MATCH($B96,Fitness!$B:$B,0),V$3),INDEX(Inversiones!$D:$AM,MATCH($B96,Inversiones!$B:$B,0),V$3)))/1000,0)</f>
        <v>0</v>
      </c>
      <c r="W96" s="229" cm="1">
        <f t="array" ref="W96">+IFERROR(IF($C$2="Consolidado",INDEX(Consolidado!$D:$AM,MATCH($B96,Consolidado!$B:$B,0),W$3),IF($C$2="Fitness People",INDEX(Fitness!$D:$AM,MATCH($B96,Fitness!$B:$B,0),W$3),INDEX(Inversiones!$D:$AM,MATCH($B96,Inversiones!$B:$B,0),W$3)))/1000,0)</f>
        <v>0</v>
      </c>
      <c r="X96" s="229" cm="1">
        <f t="array" ref="X96">+IFERROR(IF($C$2="Consolidado",INDEX(Consolidado!$D:$AM,MATCH($B96,Consolidado!$B:$B,0),X$3),IF($C$2="Fitness People",INDEX(Fitness!$D:$AM,MATCH($B96,Fitness!$B:$B,0),X$3),INDEX(Inversiones!$D:$AM,MATCH($B96,Inversiones!$B:$B,0),X$3)))/1000,0)</f>
        <v>0</v>
      </c>
      <c r="Y96" s="229" cm="1">
        <f t="array" ref="Y96">+IFERROR(IF($C$2="Consolidado",INDEX(Consolidado!$D:$AM,MATCH($B96,Consolidado!$B:$B,0),Y$3),IF($C$2="Fitness People",INDEX(Fitness!$D:$AM,MATCH($B96,Fitness!$B:$B,0),Y$3),INDEX(Inversiones!$D:$AM,MATCH($B96,Inversiones!$B:$B,0),Y$3)))/1000,0)</f>
        <v>0</v>
      </c>
      <c r="Z96" s="229" cm="1">
        <f t="array" ref="Z96">+IFERROR(IF($C$2="Consolidado",INDEX(Consolidado!$D:$AM,MATCH($B96,Consolidado!$B:$B,0),Z$3),IF($C$2="Fitness People",INDEX(Fitness!$D:$AM,MATCH($B96,Fitness!$B:$B,0),Z$3),INDEX(Inversiones!$D:$AM,MATCH($B96,Inversiones!$B:$B,0),Z$3)))/1000,0)</f>
        <v>0</v>
      </c>
      <c r="AA96" s="229" cm="1">
        <f t="array" ref="AA96">+IFERROR(IF($C$2="Consolidado",INDEX(Consolidado!$D:$AM,MATCH($B96,Consolidado!$B:$B,0),AA$3),IF($C$2="Fitness People",INDEX(Fitness!$D:$AM,MATCH($B96,Fitness!$B:$B,0),AA$3),INDEX(Inversiones!$D:$AM,MATCH($B96,Inversiones!$B:$B,0),AA$3)))/1000,0)</f>
        <v>0</v>
      </c>
      <c r="AB96" s="229" cm="1">
        <f t="array" ref="AB96">+IFERROR(IF($C$2="Consolidado",INDEX(Consolidado!$D:$AM,MATCH($B96,Consolidado!$B:$B,0),AB$3),IF($C$2="Fitness People",INDEX(Fitness!$D:$AM,MATCH($B96,Fitness!$B:$B,0),AB$3),INDEX(Inversiones!$D:$AM,MATCH($B96,Inversiones!$B:$B,0),AB$3)))/1000,0)</f>
        <v>0</v>
      </c>
      <c r="AC96" s="229" cm="1">
        <f t="array" ref="AC96">+IFERROR(IF($C$2="Consolidado",INDEX(Consolidado!$D:$AM,MATCH($B96,Consolidado!$B:$B,0),AC$3),IF($C$2="Fitness People",INDEX(Fitness!$D:$AM,MATCH($B96,Fitness!$B:$B,0),AC$3),INDEX(Inversiones!$D:$AM,MATCH($B96,Inversiones!$B:$B,0),AC$3)))/1000,0)</f>
        <v>0</v>
      </c>
      <c r="AD96" s="229" cm="1">
        <f t="array" ref="AD96">+IFERROR(IF($C$2="Consolidado",INDEX(Consolidado!$D:$AM,MATCH($B96,Consolidado!$B:$B,0),AD$3),IF($C$2="Fitness People",INDEX(Fitness!$D:$AM,MATCH($B96,Fitness!$B:$B,0),AD$3),INDEX(Inversiones!$D:$AM,MATCH($B96,Inversiones!$B:$B,0),AD$3)))/1000,0)</f>
        <v>0</v>
      </c>
      <c r="AE96" s="229" cm="1">
        <f t="array" ref="AE96">+IFERROR(IF($C$2="Consolidado",INDEX(Consolidado!$D:$AM,MATCH($B96,Consolidado!$B:$B,0),AE$3),IF($C$2="Fitness People",INDEX(Fitness!$D:$AM,MATCH($B96,Fitness!$B:$B,0),AE$3),INDEX(Inversiones!$D:$AM,MATCH($B96,Inversiones!$B:$B,0),AE$3)))/1000,0)</f>
        <v>0</v>
      </c>
      <c r="AF96" s="229" cm="1">
        <f t="array" ref="AF96">+IFERROR(IF($C$2="Consolidado",INDEX(Consolidado!$D:$AM,MATCH($B96,Consolidado!$B:$B,0),AF$3),IF($C$2="Fitness People",INDEX(Fitness!$D:$AM,MATCH($B96,Fitness!$B:$B,0),AF$3),INDEX(Inversiones!$D:$AM,MATCH($B96,Inversiones!$B:$B,0),AF$3)))/1000,0)</f>
        <v>0</v>
      </c>
      <c r="AG96" s="229" cm="1">
        <f t="array" ref="AG96">+IFERROR(IF($C$2="Consolidado",INDEX(Consolidado!$D:$AM,MATCH($B96,Consolidado!$B:$B,0),AG$3),IF($C$2="Fitness People",INDEX(Fitness!$D:$AM,MATCH($B96,Fitness!$B:$B,0),AG$3),INDEX(Inversiones!$D:$AM,MATCH($B96,Inversiones!$B:$B,0),AG$3)))/1000,0)</f>
        <v>0</v>
      </c>
      <c r="AH96" s="229" cm="1">
        <f t="array" ref="AH96">+IFERROR(IF($C$2="Consolidado",INDEX(Consolidado!$D:$AM,MATCH($B96,Consolidado!$B:$B,0),AH$3),IF($C$2="Fitness People",INDEX(Fitness!$D:$AM,MATCH($B96,Fitness!$B:$B,0),AH$3),INDEX(Inversiones!$D:$AM,MATCH($B96,Inversiones!$B:$B,0),AH$3)))/1000,0)</f>
        <v>0</v>
      </c>
      <c r="AI96" s="229" cm="1">
        <f t="array" ref="AI96">+IFERROR(IF($C$2="Consolidado",INDEX(Consolidado!$D:$AM,MATCH($B96,Consolidado!$B:$B,0),AI$3),IF($C$2="Fitness People",INDEX(Fitness!$D:$AM,MATCH($B96,Fitness!$B:$B,0),AI$3),INDEX(Inversiones!$D:$AM,MATCH($B96,Inversiones!$B:$B,0),AI$3)))/1000,0)</f>
        <v>0</v>
      </c>
      <c r="AJ96" s="229" cm="1">
        <f t="array" ref="AJ96">+IFERROR(IF($C$2="Consolidado",INDEX(Consolidado!$D:$AM,MATCH($B96,Consolidado!$B:$B,0),AJ$3),IF($C$2="Fitness People",INDEX(Fitness!$D:$AM,MATCH($B96,Fitness!$B:$B,0),AJ$3),INDEX(Inversiones!$D:$AM,MATCH($B96,Inversiones!$B:$B,0),AJ$3)))/1000,0)</f>
        <v>0</v>
      </c>
      <c r="AK96" s="229" cm="1">
        <f t="array" ref="AK96">+IFERROR(IF($C$2="Consolidado",INDEX(Consolidado!$D:$AM,MATCH($B96,Consolidado!$B:$B,0),AK$3),IF($C$2="Fitness People",INDEX(Fitness!$D:$AM,MATCH($B96,Fitness!$B:$B,0),AK$3),INDEX(Inversiones!$D:$AM,MATCH($B96,Inversiones!$B:$B,0),AK$3)))/1000,0)</f>
        <v>0</v>
      </c>
      <c r="AL96" s="229" cm="1">
        <f t="array" ref="AL96">+IFERROR(IF($C$2="Consolidado",INDEX(Consolidado!$D:$AM,MATCH($B96,Consolidado!$B:$B,0),AL$3),IF($C$2="Fitness People",INDEX(Fitness!$D:$AM,MATCH($B96,Fitness!$B:$B,0),AL$3),INDEX(Inversiones!$D:$AM,MATCH($B96,Inversiones!$B:$B,0),AL$3)))/1000,0)</f>
        <v>0</v>
      </c>
      <c r="AM96" s="229" cm="1">
        <f t="array" ref="AM96">+IFERROR(IF($C$2="Consolidado",INDEX(Consolidado!$D:$AM,MATCH($B96,Consolidado!$B:$B,0),AM$3),IF($C$2="Fitness People",INDEX(Fitness!$D:$AM,MATCH($B96,Fitness!$B:$B,0),AM$3),INDEX(Inversiones!$D:$AM,MATCH($B96,Inversiones!$B:$B,0),AM$3)))/1000,0)</f>
        <v>0</v>
      </c>
      <c r="AN96" s="229" cm="1">
        <f t="array" ref="AN96">+IFERROR(IF($C$2="Consolidado",INDEX(Consolidado!$D:$AM,MATCH($B96,Consolidado!$B:$B,0),AN$3),IF($C$2="Fitness People",INDEX(Fitness!$D:$AM,MATCH($B96,Fitness!$B:$B,0),AN$3),INDEX(Inversiones!$D:$AM,MATCH($B96,Inversiones!$B:$B,0),AN$3)))/1000,0)</f>
        <v>0</v>
      </c>
      <c r="AP96" s="229" cm="1">
        <f t="array" ref="AP96">+AVERAGE(IF($E$3:$P$3&lt;=$AR$2,$E96:$P96))</f>
        <v>0</v>
      </c>
      <c r="AQ96" s="229" cm="1">
        <f t="array" ref="AQ96">+AVERAGE(IF($Q$3:$AB$3&lt;=$AR$2+12,$Q96:$AB96))</f>
        <v>0</v>
      </c>
      <c r="AR96" s="229" cm="1">
        <f t="array" ref="AR96">+AVERAGE(IF($AC$3:$AN$3&lt;=$AR$2+24,$AC96:$AN96))</f>
        <v>0</v>
      </c>
      <c r="AT96" s="229"/>
      <c r="AU96" s="229"/>
      <c r="AV96" s="229"/>
    </row>
    <row r="97" spans="2:48" outlineLevel="1" x14ac:dyDescent="0.3">
      <c r="B97" s="235"/>
      <c r="C97" s="47" t="s">
        <v>529</v>
      </c>
      <c r="E97" s="229" cm="1">
        <f t="array" ref="E97">+IFERROR(IF($C$2="Consolidado",INDEX(Consolidado!$D:$AM,MATCH($B97,Consolidado!$B:$B,0),E$3),IF($C$2="Fitness People",INDEX(Fitness!$D:$AM,MATCH($B97,Fitness!$B:$B,0),E$3),INDEX(Inversiones!$D:$AM,MATCH($B97,Inversiones!$B:$B,0),E$3)))/1000,0)</f>
        <v>0</v>
      </c>
      <c r="F97" s="229" cm="1">
        <f t="array" ref="F97">+IFERROR(IF($C$2="Consolidado",INDEX(Consolidado!$D:$AM,MATCH($B97,Consolidado!$B:$B,0),F$3),IF($C$2="Fitness People",INDEX(Fitness!$D:$AM,MATCH($B97,Fitness!$B:$B,0),F$3),INDEX(Inversiones!$D:$AM,MATCH($B97,Inversiones!$B:$B,0),F$3)))/1000,0)</f>
        <v>0</v>
      </c>
      <c r="G97" s="229" cm="1">
        <f t="array" ref="G97">+IFERROR(IF($C$2="Consolidado",INDEX(Consolidado!$D:$AM,MATCH($B97,Consolidado!$B:$B,0),G$3),IF($C$2="Fitness People",INDEX(Fitness!$D:$AM,MATCH($B97,Fitness!$B:$B,0),G$3),INDEX(Inversiones!$D:$AM,MATCH($B97,Inversiones!$B:$B,0),G$3)))/1000,0)</f>
        <v>0</v>
      </c>
      <c r="H97" s="229" cm="1">
        <f t="array" ref="H97">+IFERROR(IF($C$2="Consolidado",INDEX(Consolidado!$D:$AM,MATCH($B97,Consolidado!$B:$B,0),H$3),IF($C$2="Fitness People",INDEX(Fitness!$D:$AM,MATCH($B97,Fitness!$B:$B,0),H$3),INDEX(Inversiones!$D:$AM,MATCH($B97,Inversiones!$B:$B,0),H$3)))/1000,0)</f>
        <v>0</v>
      </c>
      <c r="I97" s="229" cm="1">
        <f t="array" ref="I97">+IFERROR(IF($C$2="Consolidado",INDEX(Consolidado!$D:$AM,MATCH($B97,Consolidado!$B:$B,0),I$3),IF($C$2="Fitness People",INDEX(Fitness!$D:$AM,MATCH($B97,Fitness!$B:$B,0),I$3),INDEX(Inversiones!$D:$AM,MATCH($B97,Inversiones!$B:$B,0),I$3)))/1000,0)</f>
        <v>0</v>
      </c>
      <c r="J97" s="229" cm="1">
        <f t="array" ref="J97">+IFERROR(IF($C$2="Consolidado",INDEX(Consolidado!$D:$AM,MATCH($B97,Consolidado!$B:$B,0),J$3),IF($C$2="Fitness People",INDEX(Fitness!$D:$AM,MATCH($B97,Fitness!$B:$B,0),J$3),INDEX(Inversiones!$D:$AM,MATCH($B97,Inversiones!$B:$B,0),J$3)))/1000,0)</f>
        <v>0</v>
      </c>
      <c r="K97" s="229" cm="1">
        <f t="array" ref="K97">+IFERROR(IF($C$2="Consolidado",INDEX(Consolidado!$D:$AM,MATCH($B97,Consolidado!$B:$B,0),K$3),IF($C$2="Fitness People",INDEX(Fitness!$D:$AM,MATCH($B97,Fitness!$B:$B,0),K$3),INDEX(Inversiones!$D:$AM,MATCH($B97,Inversiones!$B:$B,0),K$3)))/1000,0)</f>
        <v>0</v>
      </c>
      <c r="L97" s="229" cm="1">
        <f t="array" ref="L97">+IFERROR(IF($C$2="Consolidado",INDEX(Consolidado!$D:$AM,MATCH($B97,Consolidado!$B:$B,0),L$3),IF($C$2="Fitness People",INDEX(Fitness!$D:$AM,MATCH($B97,Fitness!$B:$B,0),L$3),INDEX(Inversiones!$D:$AM,MATCH($B97,Inversiones!$B:$B,0),L$3)))/1000,0)</f>
        <v>0</v>
      </c>
      <c r="M97" s="229" cm="1">
        <f t="array" ref="M97">+IFERROR(IF($C$2="Consolidado",INDEX(Consolidado!$D:$AM,MATCH($B97,Consolidado!$B:$B,0),M$3),IF($C$2="Fitness People",INDEX(Fitness!$D:$AM,MATCH($B97,Fitness!$B:$B,0),M$3),INDEX(Inversiones!$D:$AM,MATCH($B97,Inversiones!$B:$B,0),M$3)))/1000,0)</f>
        <v>0</v>
      </c>
      <c r="N97" s="229" cm="1">
        <f t="array" ref="N97">+IFERROR(IF($C$2="Consolidado",INDEX(Consolidado!$D:$AM,MATCH($B97,Consolidado!$B:$B,0),N$3),IF($C$2="Fitness People",INDEX(Fitness!$D:$AM,MATCH($B97,Fitness!$B:$B,0),N$3),INDEX(Inversiones!$D:$AM,MATCH($B97,Inversiones!$B:$B,0),N$3)))/1000,0)</f>
        <v>0</v>
      </c>
      <c r="O97" s="229" cm="1">
        <f t="array" ref="O97">+IFERROR(IF($C$2="Consolidado",INDEX(Consolidado!$D:$AM,MATCH($B97,Consolidado!$B:$B,0),O$3),IF($C$2="Fitness People",INDEX(Fitness!$D:$AM,MATCH($B97,Fitness!$B:$B,0),O$3),INDEX(Inversiones!$D:$AM,MATCH($B97,Inversiones!$B:$B,0),O$3)))/1000,0)</f>
        <v>0</v>
      </c>
      <c r="P97" s="229" cm="1">
        <f t="array" ref="P97">+IFERROR(IF($C$2="Consolidado",INDEX(Consolidado!$D:$AM,MATCH($B97,Consolidado!$B:$B,0),P$3),IF($C$2="Fitness People",INDEX(Fitness!$D:$AM,MATCH($B97,Fitness!$B:$B,0),P$3),INDEX(Inversiones!$D:$AM,MATCH($B97,Inversiones!$B:$B,0),P$3)))/1000,0)</f>
        <v>0</v>
      </c>
      <c r="Q97" s="229" cm="1">
        <f t="array" ref="Q97">+IFERROR(IF($C$2="Consolidado",INDEX(Consolidado!$D:$AM,MATCH($B97,Consolidado!$B:$B,0),Q$3),IF($C$2="Fitness People",INDEX(Fitness!$D:$AM,MATCH($B97,Fitness!$B:$B,0),Q$3),INDEX(Inversiones!$D:$AM,MATCH($B97,Inversiones!$B:$B,0),Q$3)))/1000,0)</f>
        <v>0</v>
      </c>
      <c r="R97" s="229" cm="1">
        <f t="array" ref="R97">+IFERROR(IF($C$2="Consolidado",INDEX(Consolidado!$D:$AM,MATCH($B97,Consolidado!$B:$B,0),R$3),IF($C$2="Fitness People",INDEX(Fitness!$D:$AM,MATCH($B97,Fitness!$B:$B,0),R$3),INDEX(Inversiones!$D:$AM,MATCH($B97,Inversiones!$B:$B,0),R$3)))/1000,0)</f>
        <v>0</v>
      </c>
      <c r="S97" s="229" cm="1">
        <f t="array" ref="S97">+IFERROR(IF($C$2="Consolidado",INDEX(Consolidado!$D:$AM,MATCH($B97,Consolidado!$B:$B,0),S$3),IF($C$2="Fitness People",INDEX(Fitness!$D:$AM,MATCH($B97,Fitness!$B:$B,0),S$3),INDEX(Inversiones!$D:$AM,MATCH($B97,Inversiones!$B:$B,0),S$3)))/1000,0)</f>
        <v>0</v>
      </c>
      <c r="T97" s="229" cm="1">
        <f t="array" ref="T97">+IFERROR(IF($C$2="Consolidado",INDEX(Consolidado!$D:$AM,MATCH($B97,Consolidado!$B:$B,0),T$3),IF($C$2="Fitness People",INDEX(Fitness!$D:$AM,MATCH($B97,Fitness!$B:$B,0),T$3),INDEX(Inversiones!$D:$AM,MATCH($B97,Inversiones!$B:$B,0),T$3)))/1000,0)</f>
        <v>0</v>
      </c>
      <c r="U97" s="229" cm="1">
        <f t="array" ref="U97">+IFERROR(IF($C$2="Consolidado",INDEX(Consolidado!$D:$AM,MATCH($B97,Consolidado!$B:$B,0),U$3),IF($C$2="Fitness People",INDEX(Fitness!$D:$AM,MATCH($B97,Fitness!$B:$B,0),U$3),INDEX(Inversiones!$D:$AM,MATCH($B97,Inversiones!$B:$B,0),U$3)))/1000,0)</f>
        <v>0</v>
      </c>
      <c r="V97" s="229" cm="1">
        <f t="array" ref="V97">+IFERROR(IF($C$2="Consolidado",INDEX(Consolidado!$D:$AM,MATCH($B97,Consolidado!$B:$B,0),V$3),IF($C$2="Fitness People",INDEX(Fitness!$D:$AM,MATCH($B97,Fitness!$B:$B,0),V$3),INDEX(Inversiones!$D:$AM,MATCH($B97,Inversiones!$B:$B,0),V$3)))/1000,0)</f>
        <v>0</v>
      </c>
      <c r="W97" s="229" cm="1">
        <f t="array" ref="W97">+IFERROR(IF($C$2="Consolidado",INDEX(Consolidado!$D:$AM,MATCH($B97,Consolidado!$B:$B,0),W$3),IF($C$2="Fitness People",INDEX(Fitness!$D:$AM,MATCH($B97,Fitness!$B:$B,0),W$3),INDEX(Inversiones!$D:$AM,MATCH($B97,Inversiones!$B:$B,0),W$3)))/1000,0)</f>
        <v>0</v>
      </c>
      <c r="X97" s="229" cm="1">
        <f t="array" ref="X97">+IFERROR(IF($C$2="Consolidado",INDEX(Consolidado!$D:$AM,MATCH($B97,Consolidado!$B:$B,0),X$3),IF($C$2="Fitness People",INDEX(Fitness!$D:$AM,MATCH($B97,Fitness!$B:$B,0),X$3),INDEX(Inversiones!$D:$AM,MATCH($B97,Inversiones!$B:$B,0),X$3)))/1000,0)</f>
        <v>0</v>
      </c>
      <c r="Y97" s="229" cm="1">
        <f t="array" ref="Y97">+IFERROR(IF($C$2="Consolidado",INDEX(Consolidado!$D:$AM,MATCH($B97,Consolidado!$B:$B,0),Y$3),IF($C$2="Fitness People",INDEX(Fitness!$D:$AM,MATCH($B97,Fitness!$B:$B,0),Y$3),INDEX(Inversiones!$D:$AM,MATCH($B97,Inversiones!$B:$B,0),Y$3)))/1000,0)</f>
        <v>0</v>
      </c>
      <c r="Z97" s="229" cm="1">
        <f t="array" ref="Z97">+IFERROR(IF($C$2="Consolidado",INDEX(Consolidado!$D:$AM,MATCH($B97,Consolidado!$B:$B,0),Z$3),IF($C$2="Fitness People",INDEX(Fitness!$D:$AM,MATCH($B97,Fitness!$B:$B,0),Z$3),INDEX(Inversiones!$D:$AM,MATCH($B97,Inversiones!$B:$B,0),Z$3)))/1000,0)</f>
        <v>0</v>
      </c>
      <c r="AA97" s="229" cm="1">
        <f t="array" ref="AA97">+IFERROR(IF($C$2="Consolidado",INDEX(Consolidado!$D:$AM,MATCH($B97,Consolidado!$B:$B,0),AA$3),IF($C$2="Fitness People",INDEX(Fitness!$D:$AM,MATCH($B97,Fitness!$B:$B,0),AA$3),INDEX(Inversiones!$D:$AM,MATCH($B97,Inversiones!$B:$B,0),AA$3)))/1000,0)</f>
        <v>0</v>
      </c>
      <c r="AB97" s="229" cm="1">
        <f t="array" ref="AB97">+IFERROR(IF($C$2="Consolidado",INDEX(Consolidado!$D:$AM,MATCH($B97,Consolidado!$B:$B,0),AB$3),IF($C$2="Fitness People",INDEX(Fitness!$D:$AM,MATCH($B97,Fitness!$B:$B,0),AB$3),INDEX(Inversiones!$D:$AM,MATCH($B97,Inversiones!$B:$B,0),AB$3)))/1000,0)</f>
        <v>0</v>
      </c>
      <c r="AC97" s="229" cm="1">
        <f t="array" ref="AC97">+IFERROR(IF($C$2="Consolidado",INDEX(Consolidado!$D:$AM,MATCH($B97,Consolidado!$B:$B,0),AC$3),IF($C$2="Fitness People",INDEX(Fitness!$D:$AM,MATCH($B97,Fitness!$B:$B,0),AC$3),INDEX(Inversiones!$D:$AM,MATCH($B97,Inversiones!$B:$B,0),AC$3)))/1000,0)</f>
        <v>0</v>
      </c>
      <c r="AD97" s="229" cm="1">
        <f t="array" ref="AD97">+IFERROR(IF($C$2="Consolidado",INDEX(Consolidado!$D:$AM,MATCH($B97,Consolidado!$B:$B,0),AD$3),IF($C$2="Fitness People",INDEX(Fitness!$D:$AM,MATCH($B97,Fitness!$B:$B,0),AD$3),INDEX(Inversiones!$D:$AM,MATCH($B97,Inversiones!$B:$B,0),AD$3)))/1000,0)</f>
        <v>0</v>
      </c>
      <c r="AE97" s="229" cm="1">
        <f t="array" ref="AE97">+IFERROR(IF($C$2="Consolidado",INDEX(Consolidado!$D:$AM,MATCH($B97,Consolidado!$B:$B,0),AE$3),IF($C$2="Fitness People",INDEX(Fitness!$D:$AM,MATCH($B97,Fitness!$B:$B,0),AE$3),INDEX(Inversiones!$D:$AM,MATCH($B97,Inversiones!$B:$B,0),AE$3)))/1000,0)</f>
        <v>0</v>
      </c>
      <c r="AF97" s="229" cm="1">
        <f t="array" ref="AF97">+IFERROR(IF($C$2="Consolidado",INDEX(Consolidado!$D:$AM,MATCH($B97,Consolidado!$B:$B,0),AF$3),IF($C$2="Fitness People",INDEX(Fitness!$D:$AM,MATCH($B97,Fitness!$B:$B,0),AF$3),INDEX(Inversiones!$D:$AM,MATCH($B97,Inversiones!$B:$B,0),AF$3)))/1000,0)</f>
        <v>0</v>
      </c>
      <c r="AG97" s="229" cm="1">
        <f t="array" ref="AG97">+IFERROR(IF($C$2="Consolidado",INDEX(Consolidado!$D:$AM,MATCH($B97,Consolidado!$B:$B,0),AG$3),IF($C$2="Fitness People",INDEX(Fitness!$D:$AM,MATCH($B97,Fitness!$B:$B,0),AG$3),INDEX(Inversiones!$D:$AM,MATCH($B97,Inversiones!$B:$B,0),AG$3)))/1000,0)</f>
        <v>0</v>
      </c>
      <c r="AH97" s="229" cm="1">
        <f t="array" ref="AH97">+IFERROR(IF($C$2="Consolidado",INDEX(Consolidado!$D:$AM,MATCH($B97,Consolidado!$B:$B,0),AH$3),IF($C$2="Fitness People",INDEX(Fitness!$D:$AM,MATCH($B97,Fitness!$B:$B,0),AH$3),INDEX(Inversiones!$D:$AM,MATCH($B97,Inversiones!$B:$B,0),AH$3)))/1000,0)</f>
        <v>0</v>
      </c>
      <c r="AI97" s="229" cm="1">
        <f t="array" ref="AI97">+IFERROR(IF($C$2="Consolidado",INDEX(Consolidado!$D:$AM,MATCH($B97,Consolidado!$B:$B,0),AI$3),IF($C$2="Fitness People",INDEX(Fitness!$D:$AM,MATCH($B97,Fitness!$B:$B,0),AI$3),INDEX(Inversiones!$D:$AM,MATCH($B97,Inversiones!$B:$B,0),AI$3)))/1000,0)</f>
        <v>0</v>
      </c>
      <c r="AJ97" s="229" cm="1">
        <f t="array" ref="AJ97">+IFERROR(IF($C$2="Consolidado",INDEX(Consolidado!$D:$AM,MATCH($B97,Consolidado!$B:$B,0),AJ$3),IF($C$2="Fitness People",INDEX(Fitness!$D:$AM,MATCH($B97,Fitness!$B:$B,0),AJ$3),INDEX(Inversiones!$D:$AM,MATCH($B97,Inversiones!$B:$B,0),AJ$3)))/1000,0)</f>
        <v>0</v>
      </c>
      <c r="AK97" s="229" cm="1">
        <f t="array" ref="AK97">+IFERROR(IF($C$2="Consolidado",INDEX(Consolidado!$D:$AM,MATCH($B97,Consolidado!$B:$B,0),AK$3),IF($C$2="Fitness People",INDEX(Fitness!$D:$AM,MATCH($B97,Fitness!$B:$B,0),AK$3),INDEX(Inversiones!$D:$AM,MATCH($B97,Inversiones!$B:$B,0),AK$3)))/1000,0)</f>
        <v>0</v>
      </c>
      <c r="AL97" s="229" cm="1">
        <f t="array" ref="AL97">+IFERROR(IF($C$2="Consolidado",INDEX(Consolidado!$D:$AM,MATCH($B97,Consolidado!$B:$B,0),AL$3),IF($C$2="Fitness People",INDEX(Fitness!$D:$AM,MATCH($B97,Fitness!$B:$B,0),AL$3),INDEX(Inversiones!$D:$AM,MATCH($B97,Inversiones!$B:$B,0),AL$3)))/1000,0)</f>
        <v>0</v>
      </c>
      <c r="AM97" s="229" cm="1">
        <f t="array" ref="AM97">+IFERROR(IF($C$2="Consolidado",INDEX(Consolidado!$D:$AM,MATCH($B97,Consolidado!$B:$B,0),AM$3),IF($C$2="Fitness People",INDEX(Fitness!$D:$AM,MATCH($B97,Fitness!$B:$B,0),AM$3),INDEX(Inversiones!$D:$AM,MATCH($B97,Inversiones!$B:$B,0),AM$3)))/1000,0)</f>
        <v>0</v>
      </c>
      <c r="AN97" s="229" cm="1">
        <f t="array" ref="AN97">+IFERROR(IF($C$2="Consolidado",INDEX(Consolidado!$D:$AM,MATCH($B97,Consolidado!$B:$B,0),AN$3),IF($C$2="Fitness People",INDEX(Fitness!$D:$AM,MATCH($B97,Fitness!$B:$B,0),AN$3),INDEX(Inversiones!$D:$AM,MATCH($B97,Inversiones!$B:$B,0),AN$3)))/1000,0)</f>
        <v>0</v>
      </c>
      <c r="AP97" s="229" cm="1">
        <f t="array" ref="AP97">+AVERAGE(IF($E$3:$P$3&lt;=$AR$2,$E97:$P97))</f>
        <v>0</v>
      </c>
      <c r="AQ97" s="229" cm="1">
        <f t="array" ref="AQ97">+AVERAGE(IF($Q$3:$AB$3&lt;=$AR$2+12,$Q97:$AB97))</f>
        <v>0</v>
      </c>
      <c r="AR97" s="229" cm="1">
        <f t="array" ref="AR97">+AVERAGE(IF($AC$3:$AN$3&lt;=$AR$2+24,$AC97:$AN97))</f>
        <v>0</v>
      </c>
      <c r="AT97" s="229"/>
      <c r="AU97" s="229"/>
      <c r="AV97" s="229"/>
    </row>
    <row r="98" spans="2:48" x14ac:dyDescent="0.3">
      <c r="B98" s="150" t="s">
        <v>530</v>
      </c>
      <c r="C98" s="150" t="s">
        <v>531</v>
      </c>
      <c r="E98" s="236">
        <f>+SUM(E99:E100)</f>
        <v>144419.128</v>
      </c>
      <c r="F98" s="236">
        <f t="shared" ref="F98:AN98" si="75">+SUM(F99:F100)</f>
        <v>164878.30600000001</v>
      </c>
      <c r="G98" s="236">
        <f t="shared" si="75"/>
        <v>250041.22099999999</v>
      </c>
      <c r="H98" s="236">
        <f t="shared" si="75"/>
        <v>234588.478</v>
      </c>
      <c r="I98" s="236">
        <f t="shared" si="75"/>
        <v>385650.80745999998</v>
      </c>
      <c r="J98" s="236">
        <f t="shared" si="75"/>
        <v>417361.28700000001</v>
      </c>
      <c r="K98" s="236">
        <f t="shared" si="75"/>
        <v>299747.43099999998</v>
      </c>
      <c r="L98" s="236">
        <f t="shared" si="75"/>
        <v>284909.80099999998</v>
      </c>
      <c r="M98" s="236">
        <f t="shared" si="75"/>
        <v>359024.66052999999</v>
      </c>
      <c r="N98" s="236">
        <f t="shared" si="75"/>
        <v>285072.99699999997</v>
      </c>
      <c r="O98" s="236">
        <f t="shared" si="75"/>
        <v>261104.30499999999</v>
      </c>
      <c r="P98" s="236">
        <f t="shared" si="75"/>
        <v>104367.041</v>
      </c>
      <c r="Q98" s="236">
        <f t="shared" si="75"/>
        <v>237481.46</v>
      </c>
      <c r="R98" s="236">
        <f t="shared" si="75"/>
        <v>140570.75099999999</v>
      </c>
      <c r="S98" s="236">
        <f t="shared" si="75"/>
        <v>357751.22700000001</v>
      </c>
      <c r="T98" s="236">
        <f t="shared" si="75"/>
        <v>188176.12700000001</v>
      </c>
      <c r="U98" s="236">
        <f t="shared" si="75"/>
        <v>178941.13283000002</v>
      </c>
      <c r="V98" s="236">
        <f t="shared" si="75"/>
        <v>152710.93883</v>
      </c>
      <c r="W98" s="236">
        <f t="shared" si="75"/>
        <v>103648.70683</v>
      </c>
      <c r="X98" s="236">
        <f t="shared" si="75"/>
        <v>122248.31883</v>
      </c>
      <c r="Y98" s="236">
        <f t="shared" si="75"/>
        <v>94628.112999999998</v>
      </c>
      <c r="Z98" s="236">
        <f t="shared" si="75"/>
        <v>101259.5007</v>
      </c>
      <c r="AA98" s="236">
        <f t="shared" si="75"/>
        <v>24162.027999999998</v>
      </c>
      <c r="AB98" s="236">
        <f t="shared" si="75"/>
        <v>44771.057999999997</v>
      </c>
      <c r="AC98" s="236">
        <f t="shared" si="75"/>
        <v>56387.883999999998</v>
      </c>
      <c r="AD98" s="236">
        <f t="shared" si="75"/>
        <v>11949.865</v>
      </c>
      <c r="AE98" s="236">
        <f t="shared" si="75"/>
        <v>64746.595999999998</v>
      </c>
      <c r="AF98" s="236">
        <f t="shared" si="75"/>
        <v>61679.156000000003</v>
      </c>
      <c r="AG98" s="236">
        <f t="shared" si="75"/>
        <v>175443.86499999999</v>
      </c>
      <c r="AH98" s="236">
        <f t="shared" si="75"/>
        <v>217085.43100000001</v>
      </c>
      <c r="AI98" s="236">
        <f t="shared" si="75"/>
        <v>0</v>
      </c>
      <c r="AJ98" s="236">
        <f t="shared" si="75"/>
        <v>0</v>
      </c>
      <c r="AK98" s="236">
        <f t="shared" si="75"/>
        <v>0</v>
      </c>
      <c r="AL98" s="236">
        <f t="shared" si="75"/>
        <v>0</v>
      </c>
      <c r="AM98" s="236">
        <f t="shared" si="75"/>
        <v>0</v>
      </c>
      <c r="AN98" s="236">
        <f t="shared" si="75"/>
        <v>0</v>
      </c>
      <c r="AP98" s="236" cm="1">
        <f t="array" ref="AP98">+AVERAGE(IF($E$3:$P$3&lt;=$AR$2,$E98:$P98))</f>
        <v>266156.53791000001</v>
      </c>
      <c r="AQ98" s="236" cm="1">
        <f t="array" ref="AQ98">+AVERAGE(IF($Q$3:$AB$3&lt;=$AR$2+12,$Q98:$AB98))</f>
        <v>209271.93944333331</v>
      </c>
      <c r="AR98" s="236" cm="1">
        <f t="array" ref="AR98">+AVERAGE(IF($AC$3:$AN$3&lt;=$AR$2+24,$AC98:$AN98))</f>
        <v>97882.132833333337</v>
      </c>
      <c r="AT98" s="236"/>
      <c r="AU98" s="236"/>
      <c r="AV98" s="236"/>
    </row>
    <row r="99" spans="2:48" outlineLevel="1" x14ac:dyDescent="0.3">
      <c r="B99" s="144" t="s">
        <v>532</v>
      </c>
      <c r="C99" s="69" t="s">
        <v>533</v>
      </c>
      <c r="E99" s="229" cm="1">
        <f t="array" ref="E99">+IFERROR(IF($C$2="Consolidado",INDEX(Consolidado!$D:$AM,MATCH($B99,Consolidado!$B:$B,0),E$3),IF($C$2="Fitness People",INDEX(Fitness!$D:$AM,MATCH($B99,Fitness!$B:$B,0),E$3),INDEX(Inversiones!$D:$AM,MATCH($B99,Inversiones!$B:$B,0),E$3)))/1000,0)</f>
        <v>144419.128</v>
      </c>
      <c r="F99" s="229" cm="1">
        <f t="array" ref="F99">+IFERROR(IF($C$2="Consolidado",INDEX(Consolidado!$D:$AM,MATCH($B99,Consolidado!$B:$B,0),F$3),IF($C$2="Fitness People",INDEX(Fitness!$D:$AM,MATCH($B99,Fitness!$B:$B,0),F$3),INDEX(Inversiones!$D:$AM,MATCH($B99,Inversiones!$B:$B,0),F$3)))/1000,0)</f>
        <v>164878.30600000001</v>
      </c>
      <c r="G99" s="229" cm="1">
        <f t="array" ref="G99">+IFERROR(IF($C$2="Consolidado",INDEX(Consolidado!$D:$AM,MATCH($B99,Consolidado!$B:$B,0),G$3),IF($C$2="Fitness People",INDEX(Fitness!$D:$AM,MATCH($B99,Fitness!$B:$B,0),G$3),INDEX(Inversiones!$D:$AM,MATCH($B99,Inversiones!$B:$B,0),G$3)))/1000,0)</f>
        <v>250041.22099999999</v>
      </c>
      <c r="H99" s="229" cm="1">
        <f t="array" ref="H99">+IFERROR(IF($C$2="Consolidado",INDEX(Consolidado!$D:$AM,MATCH($B99,Consolidado!$B:$B,0),H$3),IF($C$2="Fitness People",INDEX(Fitness!$D:$AM,MATCH($B99,Fitness!$B:$B,0),H$3),INDEX(Inversiones!$D:$AM,MATCH($B99,Inversiones!$B:$B,0),H$3)))/1000,0)</f>
        <v>234588.478</v>
      </c>
      <c r="I99" s="229" cm="1">
        <f t="array" ref="I99">+IFERROR(IF($C$2="Consolidado",INDEX(Consolidado!$D:$AM,MATCH($B99,Consolidado!$B:$B,0),I$3),IF($C$2="Fitness People",INDEX(Fitness!$D:$AM,MATCH($B99,Fitness!$B:$B,0),I$3),INDEX(Inversiones!$D:$AM,MATCH($B99,Inversiones!$B:$B,0),I$3)))/1000,0)</f>
        <v>385650.80745999998</v>
      </c>
      <c r="J99" s="229" cm="1">
        <f t="array" ref="J99">+IFERROR(IF($C$2="Consolidado",INDEX(Consolidado!$D:$AM,MATCH($B99,Consolidado!$B:$B,0),J$3),IF($C$2="Fitness People",INDEX(Fitness!$D:$AM,MATCH($B99,Fitness!$B:$B,0),J$3),INDEX(Inversiones!$D:$AM,MATCH($B99,Inversiones!$B:$B,0),J$3)))/1000,0)</f>
        <v>417361.28700000001</v>
      </c>
      <c r="K99" s="229" cm="1">
        <f t="array" ref="K99">+IFERROR(IF($C$2="Consolidado",INDEX(Consolidado!$D:$AM,MATCH($B99,Consolidado!$B:$B,0),K$3),IF($C$2="Fitness People",INDEX(Fitness!$D:$AM,MATCH($B99,Fitness!$B:$B,0),K$3),INDEX(Inversiones!$D:$AM,MATCH($B99,Inversiones!$B:$B,0),K$3)))/1000,0)</f>
        <v>299747.43099999998</v>
      </c>
      <c r="L99" s="229" cm="1">
        <f t="array" ref="L99">+IFERROR(IF($C$2="Consolidado",INDEX(Consolidado!$D:$AM,MATCH($B99,Consolidado!$B:$B,0),L$3),IF($C$2="Fitness People",INDEX(Fitness!$D:$AM,MATCH($B99,Fitness!$B:$B,0),L$3),INDEX(Inversiones!$D:$AM,MATCH($B99,Inversiones!$B:$B,0),L$3)))/1000,0)</f>
        <v>284909.80099999998</v>
      </c>
      <c r="M99" s="229" cm="1">
        <f t="array" ref="M99">+IFERROR(IF($C$2="Consolidado",INDEX(Consolidado!$D:$AM,MATCH($B99,Consolidado!$B:$B,0),M$3),IF($C$2="Fitness People",INDEX(Fitness!$D:$AM,MATCH($B99,Fitness!$B:$B,0),M$3),INDEX(Inversiones!$D:$AM,MATCH($B99,Inversiones!$B:$B,0),M$3)))/1000,0)</f>
        <v>359024.66052999999</v>
      </c>
      <c r="N99" s="229" cm="1">
        <f t="array" ref="N99">+IFERROR(IF($C$2="Consolidado",INDEX(Consolidado!$D:$AM,MATCH($B99,Consolidado!$B:$B,0),N$3),IF($C$2="Fitness People",INDEX(Fitness!$D:$AM,MATCH($B99,Fitness!$B:$B,0),N$3),INDEX(Inversiones!$D:$AM,MATCH($B99,Inversiones!$B:$B,0),N$3)))/1000,0)</f>
        <v>285072.99699999997</v>
      </c>
      <c r="O99" s="229" cm="1">
        <f t="array" ref="O99">+IFERROR(IF($C$2="Consolidado",INDEX(Consolidado!$D:$AM,MATCH($B99,Consolidado!$B:$B,0),O$3),IF($C$2="Fitness People",INDEX(Fitness!$D:$AM,MATCH($B99,Fitness!$B:$B,0),O$3),INDEX(Inversiones!$D:$AM,MATCH($B99,Inversiones!$B:$B,0),O$3)))/1000,0)</f>
        <v>261104.30499999999</v>
      </c>
      <c r="P99" s="229" cm="1">
        <f t="array" ref="P99">+IFERROR(IF($C$2="Consolidado",INDEX(Consolidado!$D:$AM,MATCH($B99,Consolidado!$B:$B,0),P$3),IF($C$2="Fitness People",INDEX(Fitness!$D:$AM,MATCH($B99,Fitness!$B:$B,0),P$3),INDEX(Inversiones!$D:$AM,MATCH($B99,Inversiones!$B:$B,0),P$3)))/1000,0)</f>
        <v>104367.041</v>
      </c>
      <c r="Q99" s="229" cm="1">
        <f t="array" ref="Q99">+IFERROR(IF($C$2="Consolidado",INDEX(Consolidado!$D:$AM,MATCH($B99,Consolidado!$B:$B,0),Q$3),IF($C$2="Fitness People",INDEX(Fitness!$D:$AM,MATCH($B99,Fitness!$B:$B,0),Q$3),INDEX(Inversiones!$D:$AM,MATCH($B99,Inversiones!$B:$B,0),Q$3)))/1000,0)</f>
        <v>237481.46</v>
      </c>
      <c r="R99" s="229" cm="1">
        <f t="array" ref="R99">+IFERROR(IF($C$2="Consolidado",INDEX(Consolidado!$D:$AM,MATCH($B99,Consolidado!$B:$B,0),R$3),IF($C$2="Fitness People",INDEX(Fitness!$D:$AM,MATCH($B99,Fitness!$B:$B,0),R$3),INDEX(Inversiones!$D:$AM,MATCH($B99,Inversiones!$B:$B,0),R$3)))/1000,0)</f>
        <v>140570.75099999999</v>
      </c>
      <c r="S99" s="229" cm="1">
        <f t="array" ref="S99">+IFERROR(IF($C$2="Consolidado",INDEX(Consolidado!$D:$AM,MATCH($B99,Consolidado!$B:$B,0),S$3),IF($C$2="Fitness People",INDEX(Fitness!$D:$AM,MATCH($B99,Fitness!$B:$B,0),S$3),INDEX(Inversiones!$D:$AM,MATCH($B99,Inversiones!$B:$B,0),S$3)))/1000,0)</f>
        <v>357751.22700000001</v>
      </c>
      <c r="T99" s="229" cm="1">
        <f t="array" ref="T99">+IFERROR(IF($C$2="Consolidado",INDEX(Consolidado!$D:$AM,MATCH($B99,Consolidado!$B:$B,0),T$3),IF($C$2="Fitness People",INDEX(Fitness!$D:$AM,MATCH($B99,Fitness!$B:$B,0),T$3),INDEX(Inversiones!$D:$AM,MATCH($B99,Inversiones!$B:$B,0),T$3)))/1000,0)</f>
        <v>188176.12700000001</v>
      </c>
      <c r="U99" s="229" cm="1">
        <f t="array" ref="U99">+IFERROR(IF($C$2="Consolidado",INDEX(Consolidado!$D:$AM,MATCH($B99,Consolidado!$B:$B,0),U$3),IF($C$2="Fitness People",INDEX(Fitness!$D:$AM,MATCH($B99,Fitness!$B:$B,0),U$3),INDEX(Inversiones!$D:$AM,MATCH($B99,Inversiones!$B:$B,0),U$3)))/1000,0)</f>
        <v>178941.13283000002</v>
      </c>
      <c r="V99" s="229" cm="1">
        <f t="array" ref="V99">+IFERROR(IF($C$2="Consolidado",INDEX(Consolidado!$D:$AM,MATCH($B99,Consolidado!$B:$B,0),V$3),IF($C$2="Fitness People",INDEX(Fitness!$D:$AM,MATCH($B99,Fitness!$B:$B,0),V$3),INDEX(Inversiones!$D:$AM,MATCH($B99,Inversiones!$B:$B,0),V$3)))/1000,0)</f>
        <v>152710.93883</v>
      </c>
      <c r="W99" s="229" cm="1">
        <f t="array" ref="W99">+IFERROR(IF($C$2="Consolidado",INDEX(Consolidado!$D:$AM,MATCH($B99,Consolidado!$B:$B,0),W$3),IF($C$2="Fitness People",INDEX(Fitness!$D:$AM,MATCH($B99,Fitness!$B:$B,0),W$3),INDEX(Inversiones!$D:$AM,MATCH($B99,Inversiones!$B:$B,0),W$3)))/1000,0)</f>
        <v>103648.70683</v>
      </c>
      <c r="X99" s="229" cm="1">
        <f t="array" ref="X99">+IFERROR(IF($C$2="Consolidado",INDEX(Consolidado!$D:$AM,MATCH($B99,Consolidado!$B:$B,0),X$3),IF($C$2="Fitness People",INDEX(Fitness!$D:$AM,MATCH($B99,Fitness!$B:$B,0),X$3),INDEX(Inversiones!$D:$AM,MATCH($B99,Inversiones!$B:$B,0),X$3)))/1000,0)</f>
        <v>122248.31883</v>
      </c>
      <c r="Y99" s="229" cm="1">
        <f t="array" ref="Y99">+IFERROR(IF($C$2="Consolidado",INDEX(Consolidado!$D:$AM,MATCH($B99,Consolidado!$B:$B,0),Y$3),IF($C$2="Fitness People",INDEX(Fitness!$D:$AM,MATCH($B99,Fitness!$B:$B,0),Y$3),INDEX(Inversiones!$D:$AM,MATCH($B99,Inversiones!$B:$B,0),Y$3)))/1000,0)</f>
        <v>94628.112999999998</v>
      </c>
      <c r="Z99" s="229" cm="1">
        <f t="array" ref="Z99">+IFERROR(IF($C$2="Consolidado",INDEX(Consolidado!$D:$AM,MATCH($B99,Consolidado!$B:$B,0),Z$3),IF($C$2="Fitness People",INDEX(Fitness!$D:$AM,MATCH($B99,Fitness!$B:$B,0),Z$3),INDEX(Inversiones!$D:$AM,MATCH($B99,Inversiones!$B:$B,0),Z$3)))/1000,0)</f>
        <v>101259.5007</v>
      </c>
      <c r="AA99" s="229" cm="1">
        <f t="array" ref="AA99">+IFERROR(IF($C$2="Consolidado",INDEX(Consolidado!$D:$AM,MATCH($B99,Consolidado!$B:$B,0),AA$3),IF($C$2="Fitness People",INDEX(Fitness!$D:$AM,MATCH($B99,Fitness!$B:$B,0),AA$3),INDEX(Inversiones!$D:$AM,MATCH($B99,Inversiones!$B:$B,0),AA$3)))/1000,0)</f>
        <v>24162.027999999998</v>
      </c>
      <c r="AB99" s="229" cm="1">
        <f t="array" ref="AB99">+IFERROR(IF($C$2="Consolidado",INDEX(Consolidado!$D:$AM,MATCH($B99,Consolidado!$B:$B,0),AB$3),IF($C$2="Fitness People",INDEX(Fitness!$D:$AM,MATCH($B99,Fitness!$B:$B,0),AB$3),INDEX(Inversiones!$D:$AM,MATCH($B99,Inversiones!$B:$B,0),AB$3)))/1000,0)</f>
        <v>44771.057999999997</v>
      </c>
      <c r="AC99" s="229" cm="1">
        <f t="array" ref="AC99">+IFERROR(IF($C$2="Consolidado",INDEX(Consolidado!$D:$AM,MATCH($B99,Consolidado!$B:$B,0),AC$3),IF($C$2="Fitness People",INDEX(Fitness!$D:$AM,MATCH($B99,Fitness!$B:$B,0),AC$3),INDEX(Inversiones!$D:$AM,MATCH($B99,Inversiones!$B:$B,0),AC$3)))/1000,0)</f>
        <v>56387.883999999998</v>
      </c>
      <c r="AD99" s="229" cm="1">
        <f t="array" ref="AD99">+IFERROR(IF($C$2="Consolidado",INDEX(Consolidado!$D:$AM,MATCH($B99,Consolidado!$B:$B,0),AD$3),IF($C$2="Fitness People",INDEX(Fitness!$D:$AM,MATCH($B99,Fitness!$B:$B,0),AD$3),INDEX(Inversiones!$D:$AM,MATCH($B99,Inversiones!$B:$B,0),AD$3)))/1000,0)</f>
        <v>11949.865</v>
      </c>
      <c r="AE99" s="229" cm="1">
        <f t="array" ref="AE99">+IFERROR(IF($C$2="Consolidado",INDEX(Consolidado!$D:$AM,MATCH($B99,Consolidado!$B:$B,0),AE$3),IF($C$2="Fitness People",INDEX(Fitness!$D:$AM,MATCH($B99,Fitness!$B:$B,0),AE$3),INDEX(Inversiones!$D:$AM,MATCH($B99,Inversiones!$B:$B,0),AE$3)))/1000,0)</f>
        <v>64746.595999999998</v>
      </c>
      <c r="AF99" s="229" cm="1">
        <f t="array" ref="AF99">+IFERROR(IF($C$2="Consolidado",INDEX(Consolidado!$D:$AM,MATCH($B99,Consolidado!$B:$B,0),AF$3),IF($C$2="Fitness People",INDEX(Fitness!$D:$AM,MATCH($B99,Fitness!$B:$B,0),AF$3),INDEX(Inversiones!$D:$AM,MATCH($B99,Inversiones!$B:$B,0),AF$3)))/1000,0)</f>
        <v>61679.156000000003</v>
      </c>
      <c r="AG99" s="229" cm="1">
        <f t="array" ref="AG99">+IFERROR(IF($C$2="Consolidado",INDEX(Consolidado!$D:$AM,MATCH($B99,Consolidado!$B:$B,0),AG$3),IF($C$2="Fitness People",INDEX(Fitness!$D:$AM,MATCH($B99,Fitness!$B:$B,0),AG$3),INDEX(Inversiones!$D:$AM,MATCH($B99,Inversiones!$B:$B,0),AG$3)))/1000,0)</f>
        <v>175443.86499999999</v>
      </c>
      <c r="AH99" s="229" cm="1">
        <f t="array" ref="AH99">+IFERROR(IF($C$2="Consolidado",INDEX(Consolidado!$D:$AM,MATCH($B99,Consolidado!$B:$B,0),AH$3),IF($C$2="Fitness People",INDEX(Fitness!$D:$AM,MATCH($B99,Fitness!$B:$B,0),AH$3),INDEX(Inversiones!$D:$AM,MATCH($B99,Inversiones!$B:$B,0),AH$3)))/1000,0)</f>
        <v>217085.43100000001</v>
      </c>
      <c r="AI99" s="229" cm="1">
        <f t="array" ref="AI99">+IFERROR(IF($C$2="Consolidado",INDEX(Consolidado!$D:$AM,MATCH($B99,Consolidado!$B:$B,0),AI$3),IF($C$2="Fitness People",INDEX(Fitness!$D:$AM,MATCH($B99,Fitness!$B:$B,0),AI$3),INDEX(Inversiones!$D:$AM,MATCH($B99,Inversiones!$B:$B,0),AI$3)))/1000,0)</f>
        <v>0</v>
      </c>
      <c r="AJ99" s="229" cm="1">
        <f t="array" ref="AJ99">+IFERROR(IF($C$2="Consolidado",INDEX(Consolidado!$D:$AM,MATCH($B99,Consolidado!$B:$B,0),AJ$3),IF($C$2="Fitness People",INDEX(Fitness!$D:$AM,MATCH($B99,Fitness!$B:$B,0),AJ$3),INDEX(Inversiones!$D:$AM,MATCH($B99,Inversiones!$B:$B,0),AJ$3)))/1000,0)</f>
        <v>0</v>
      </c>
      <c r="AK99" s="229" cm="1">
        <f t="array" ref="AK99">+IFERROR(IF($C$2="Consolidado",INDEX(Consolidado!$D:$AM,MATCH($B99,Consolidado!$B:$B,0),AK$3),IF($C$2="Fitness People",INDEX(Fitness!$D:$AM,MATCH($B99,Fitness!$B:$B,0),AK$3),INDEX(Inversiones!$D:$AM,MATCH($B99,Inversiones!$B:$B,0),AK$3)))/1000,0)</f>
        <v>0</v>
      </c>
      <c r="AL99" s="229" cm="1">
        <f t="array" ref="AL99">+IFERROR(IF($C$2="Consolidado",INDEX(Consolidado!$D:$AM,MATCH($B99,Consolidado!$B:$B,0),AL$3),IF($C$2="Fitness People",INDEX(Fitness!$D:$AM,MATCH($B99,Fitness!$B:$B,0),AL$3),INDEX(Inversiones!$D:$AM,MATCH($B99,Inversiones!$B:$B,0),AL$3)))/1000,0)</f>
        <v>0</v>
      </c>
      <c r="AM99" s="229" cm="1">
        <f t="array" ref="AM99">+IFERROR(IF($C$2="Consolidado",INDEX(Consolidado!$D:$AM,MATCH($B99,Consolidado!$B:$B,0),AM$3),IF($C$2="Fitness People",INDEX(Fitness!$D:$AM,MATCH($B99,Fitness!$B:$B,0),AM$3),INDEX(Inversiones!$D:$AM,MATCH($B99,Inversiones!$B:$B,0),AM$3)))/1000,0)</f>
        <v>0</v>
      </c>
      <c r="AN99" s="229" cm="1">
        <f t="array" ref="AN99">+IFERROR(IF($C$2="Consolidado",INDEX(Consolidado!$D:$AM,MATCH($B99,Consolidado!$B:$B,0),AN$3),IF($C$2="Fitness People",INDEX(Fitness!$D:$AM,MATCH($B99,Fitness!$B:$B,0),AN$3),INDEX(Inversiones!$D:$AM,MATCH($B99,Inversiones!$B:$B,0),AN$3)))/1000,0)</f>
        <v>0</v>
      </c>
      <c r="AP99" s="229" cm="1">
        <f t="array" ref="AP99">+AVERAGE(IF($E$3:$P$3&lt;=$AR$2,$E99:$P99))</f>
        <v>266156.53791000001</v>
      </c>
      <c r="AQ99" s="229" cm="1">
        <f t="array" ref="AQ99">+AVERAGE(IF($Q$3:$AB$3&lt;=$AR$2+12,$Q99:$AB99))</f>
        <v>209271.93944333331</v>
      </c>
      <c r="AR99" s="229" cm="1">
        <f t="array" ref="AR99">+AVERAGE(IF($AC$3:$AN$3&lt;=$AR$2+24,$AC99:$AN99))</f>
        <v>97882.132833333337</v>
      </c>
      <c r="AT99" s="229"/>
      <c r="AU99" s="229"/>
      <c r="AV99" s="229"/>
    </row>
    <row r="100" spans="2:48" outlineLevel="1" x14ac:dyDescent="0.3">
      <c r="B100" s="47" t="s">
        <v>534</v>
      </c>
      <c r="C100" s="47" t="s">
        <v>535</v>
      </c>
      <c r="E100" s="229" cm="1">
        <f t="array" ref="E100">+IFERROR(IF($C$2="Consolidado",INDEX(Consolidado!$D:$AM,MATCH($B100,Consolidado!$B:$B,0),E$3),IF($C$2="Fitness People",INDEX(Fitness!$D:$AM,MATCH($B100,Fitness!$B:$B,0),E$3),INDEX(Inversiones!$D:$AM,MATCH($B100,Inversiones!$B:$B,0),E$3)))/1000,0)</f>
        <v>0</v>
      </c>
      <c r="F100" s="229" cm="1">
        <f t="array" ref="F100">+IFERROR(IF($C$2="Consolidado",INDEX(Consolidado!$D:$AM,MATCH($B100,Consolidado!$B:$B,0),F$3),IF($C$2="Fitness People",INDEX(Fitness!$D:$AM,MATCH($B100,Fitness!$B:$B,0),F$3),INDEX(Inversiones!$D:$AM,MATCH($B100,Inversiones!$B:$B,0),F$3)))/1000,0)</f>
        <v>0</v>
      </c>
      <c r="G100" s="229" cm="1">
        <f t="array" ref="G100">+IFERROR(IF($C$2="Consolidado",INDEX(Consolidado!$D:$AM,MATCH($B100,Consolidado!$B:$B,0),G$3),IF($C$2="Fitness People",INDEX(Fitness!$D:$AM,MATCH($B100,Fitness!$B:$B,0),G$3),INDEX(Inversiones!$D:$AM,MATCH($B100,Inversiones!$B:$B,0),G$3)))/1000,0)</f>
        <v>0</v>
      </c>
      <c r="H100" s="229" cm="1">
        <f t="array" ref="H100">+IFERROR(IF($C$2="Consolidado",INDEX(Consolidado!$D:$AM,MATCH($B100,Consolidado!$B:$B,0),H$3),IF($C$2="Fitness People",INDEX(Fitness!$D:$AM,MATCH($B100,Fitness!$B:$B,0),H$3),INDEX(Inversiones!$D:$AM,MATCH($B100,Inversiones!$B:$B,0),H$3)))/1000,0)</f>
        <v>0</v>
      </c>
      <c r="I100" s="229" cm="1">
        <f t="array" ref="I100">+IFERROR(IF($C$2="Consolidado",INDEX(Consolidado!$D:$AM,MATCH($B100,Consolidado!$B:$B,0),I$3),IF($C$2="Fitness People",INDEX(Fitness!$D:$AM,MATCH($B100,Fitness!$B:$B,0),I$3),INDEX(Inversiones!$D:$AM,MATCH($B100,Inversiones!$B:$B,0),I$3)))/1000,0)</f>
        <v>0</v>
      </c>
      <c r="J100" s="229" cm="1">
        <f t="array" ref="J100">+IFERROR(IF($C$2="Consolidado",INDEX(Consolidado!$D:$AM,MATCH($B100,Consolidado!$B:$B,0),J$3),IF($C$2="Fitness People",INDEX(Fitness!$D:$AM,MATCH($B100,Fitness!$B:$B,0),J$3),INDEX(Inversiones!$D:$AM,MATCH($B100,Inversiones!$B:$B,0),J$3)))/1000,0)</f>
        <v>0</v>
      </c>
      <c r="K100" s="229" cm="1">
        <f t="array" ref="K100">+IFERROR(IF($C$2="Consolidado",INDEX(Consolidado!$D:$AM,MATCH($B100,Consolidado!$B:$B,0),K$3),IF($C$2="Fitness People",INDEX(Fitness!$D:$AM,MATCH($B100,Fitness!$B:$B,0),K$3),INDEX(Inversiones!$D:$AM,MATCH($B100,Inversiones!$B:$B,0),K$3)))/1000,0)</f>
        <v>0</v>
      </c>
      <c r="L100" s="229" cm="1">
        <f t="array" ref="L100">+IFERROR(IF($C$2="Consolidado",INDEX(Consolidado!$D:$AM,MATCH($B100,Consolidado!$B:$B,0),L$3),IF($C$2="Fitness People",INDEX(Fitness!$D:$AM,MATCH($B100,Fitness!$B:$B,0),L$3),INDEX(Inversiones!$D:$AM,MATCH($B100,Inversiones!$B:$B,0),L$3)))/1000,0)</f>
        <v>0</v>
      </c>
      <c r="M100" s="229" cm="1">
        <f t="array" ref="M100">+IFERROR(IF($C$2="Consolidado",INDEX(Consolidado!$D:$AM,MATCH($B100,Consolidado!$B:$B,0),M$3),IF($C$2="Fitness People",INDEX(Fitness!$D:$AM,MATCH($B100,Fitness!$B:$B,0),M$3),INDEX(Inversiones!$D:$AM,MATCH($B100,Inversiones!$B:$B,0),M$3)))/1000,0)</f>
        <v>0</v>
      </c>
      <c r="N100" s="229" cm="1">
        <f t="array" ref="N100">+IFERROR(IF($C$2="Consolidado",INDEX(Consolidado!$D:$AM,MATCH($B100,Consolidado!$B:$B,0),N$3),IF($C$2="Fitness People",INDEX(Fitness!$D:$AM,MATCH($B100,Fitness!$B:$B,0),N$3),INDEX(Inversiones!$D:$AM,MATCH($B100,Inversiones!$B:$B,0),N$3)))/1000,0)</f>
        <v>0</v>
      </c>
      <c r="O100" s="229" cm="1">
        <f t="array" ref="O100">+IFERROR(IF($C$2="Consolidado",INDEX(Consolidado!$D:$AM,MATCH($B100,Consolidado!$B:$B,0),O$3),IF($C$2="Fitness People",INDEX(Fitness!$D:$AM,MATCH($B100,Fitness!$B:$B,0),O$3),INDEX(Inversiones!$D:$AM,MATCH($B100,Inversiones!$B:$B,0),O$3)))/1000,0)</f>
        <v>0</v>
      </c>
      <c r="P100" s="229" cm="1">
        <f t="array" ref="P100">+IFERROR(IF($C$2="Consolidado",INDEX(Consolidado!$D:$AM,MATCH($B100,Consolidado!$B:$B,0),P$3),IF($C$2="Fitness People",INDEX(Fitness!$D:$AM,MATCH($B100,Fitness!$B:$B,0),P$3),INDEX(Inversiones!$D:$AM,MATCH($B100,Inversiones!$B:$B,0),P$3)))/1000,0)</f>
        <v>0</v>
      </c>
      <c r="Q100" s="229" cm="1">
        <f t="array" ref="Q100">+IFERROR(IF($C$2="Consolidado",INDEX(Consolidado!$D:$AM,MATCH($B100,Consolidado!$B:$B,0),Q$3),IF($C$2="Fitness People",INDEX(Fitness!$D:$AM,MATCH($B100,Fitness!$B:$B,0),Q$3),INDEX(Inversiones!$D:$AM,MATCH($B100,Inversiones!$B:$B,0),Q$3)))/1000,0)</f>
        <v>0</v>
      </c>
      <c r="R100" s="229" cm="1">
        <f t="array" ref="R100">+IFERROR(IF($C$2="Consolidado",INDEX(Consolidado!$D:$AM,MATCH($B100,Consolidado!$B:$B,0),R$3),IF($C$2="Fitness People",INDEX(Fitness!$D:$AM,MATCH($B100,Fitness!$B:$B,0),R$3),INDEX(Inversiones!$D:$AM,MATCH($B100,Inversiones!$B:$B,0),R$3)))/1000,0)</f>
        <v>0</v>
      </c>
      <c r="S100" s="229" cm="1">
        <f t="array" ref="S100">+IFERROR(IF($C$2="Consolidado",INDEX(Consolidado!$D:$AM,MATCH($B100,Consolidado!$B:$B,0),S$3),IF($C$2="Fitness People",INDEX(Fitness!$D:$AM,MATCH($B100,Fitness!$B:$B,0),S$3),INDEX(Inversiones!$D:$AM,MATCH($B100,Inversiones!$B:$B,0),S$3)))/1000,0)</f>
        <v>0</v>
      </c>
      <c r="T100" s="229" cm="1">
        <f t="array" ref="T100">+IFERROR(IF($C$2="Consolidado",INDEX(Consolidado!$D:$AM,MATCH($B100,Consolidado!$B:$B,0),T$3),IF($C$2="Fitness People",INDEX(Fitness!$D:$AM,MATCH($B100,Fitness!$B:$B,0),T$3),INDEX(Inversiones!$D:$AM,MATCH($B100,Inversiones!$B:$B,0),T$3)))/1000,0)</f>
        <v>0</v>
      </c>
      <c r="U100" s="229" cm="1">
        <f t="array" ref="U100">+IFERROR(IF($C$2="Consolidado",INDEX(Consolidado!$D:$AM,MATCH($B100,Consolidado!$B:$B,0),U$3),IF($C$2="Fitness People",INDEX(Fitness!$D:$AM,MATCH($B100,Fitness!$B:$B,0),U$3),INDEX(Inversiones!$D:$AM,MATCH($B100,Inversiones!$B:$B,0),U$3)))/1000,0)</f>
        <v>0</v>
      </c>
      <c r="V100" s="229" cm="1">
        <f t="array" ref="V100">+IFERROR(IF($C$2="Consolidado",INDEX(Consolidado!$D:$AM,MATCH($B100,Consolidado!$B:$B,0),V$3),IF($C$2="Fitness People",INDEX(Fitness!$D:$AM,MATCH($B100,Fitness!$B:$B,0),V$3),INDEX(Inversiones!$D:$AM,MATCH($B100,Inversiones!$B:$B,0),V$3)))/1000,0)</f>
        <v>0</v>
      </c>
      <c r="W100" s="229" cm="1">
        <f t="array" ref="W100">+IFERROR(IF($C$2="Consolidado",INDEX(Consolidado!$D:$AM,MATCH($B100,Consolidado!$B:$B,0),W$3),IF($C$2="Fitness People",INDEX(Fitness!$D:$AM,MATCH($B100,Fitness!$B:$B,0),W$3),INDEX(Inversiones!$D:$AM,MATCH($B100,Inversiones!$B:$B,0),W$3)))/1000,0)</f>
        <v>0</v>
      </c>
      <c r="X100" s="229" cm="1">
        <f t="array" ref="X100">+IFERROR(IF($C$2="Consolidado",INDEX(Consolidado!$D:$AM,MATCH($B100,Consolidado!$B:$B,0),X$3),IF($C$2="Fitness People",INDEX(Fitness!$D:$AM,MATCH($B100,Fitness!$B:$B,0),X$3),INDEX(Inversiones!$D:$AM,MATCH($B100,Inversiones!$B:$B,0),X$3)))/1000,0)</f>
        <v>0</v>
      </c>
      <c r="Y100" s="229" cm="1">
        <f t="array" ref="Y100">+IFERROR(IF($C$2="Consolidado",INDEX(Consolidado!$D:$AM,MATCH($B100,Consolidado!$B:$B,0),Y$3),IF($C$2="Fitness People",INDEX(Fitness!$D:$AM,MATCH($B100,Fitness!$B:$B,0),Y$3),INDEX(Inversiones!$D:$AM,MATCH($B100,Inversiones!$B:$B,0),Y$3)))/1000,0)</f>
        <v>0</v>
      </c>
      <c r="Z100" s="229" cm="1">
        <f t="array" ref="Z100">+IFERROR(IF($C$2="Consolidado",INDEX(Consolidado!$D:$AM,MATCH($B100,Consolidado!$B:$B,0),Z$3),IF($C$2="Fitness People",INDEX(Fitness!$D:$AM,MATCH($B100,Fitness!$B:$B,0),Z$3),INDEX(Inversiones!$D:$AM,MATCH($B100,Inversiones!$B:$B,0),Z$3)))/1000,0)</f>
        <v>0</v>
      </c>
      <c r="AA100" s="229" cm="1">
        <f t="array" ref="AA100">+IFERROR(IF($C$2="Consolidado",INDEX(Consolidado!$D:$AM,MATCH($B100,Consolidado!$B:$B,0),AA$3),IF($C$2="Fitness People",INDEX(Fitness!$D:$AM,MATCH($B100,Fitness!$B:$B,0),AA$3),INDEX(Inversiones!$D:$AM,MATCH($B100,Inversiones!$B:$B,0),AA$3)))/1000,0)</f>
        <v>0</v>
      </c>
      <c r="AB100" s="229" cm="1">
        <f t="array" ref="AB100">+IFERROR(IF($C$2="Consolidado",INDEX(Consolidado!$D:$AM,MATCH($B100,Consolidado!$B:$B,0),AB$3),IF($C$2="Fitness People",INDEX(Fitness!$D:$AM,MATCH($B100,Fitness!$B:$B,0),AB$3),INDEX(Inversiones!$D:$AM,MATCH($B100,Inversiones!$B:$B,0),AB$3)))/1000,0)</f>
        <v>0</v>
      </c>
      <c r="AC100" s="229" cm="1">
        <f t="array" ref="AC100">+IFERROR(IF($C$2="Consolidado",INDEX(Consolidado!$D:$AM,MATCH($B100,Consolidado!$B:$B,0),AC$3),IF($C$2="Fitness People",INDEX(Fitness!$D:$AM,MATCH($B100,Fitness!$B:$B,0),AC$3),INDEX(Inversiones!$D:$AM,MATCH($B100,Inversiones!$B:$B,0),AC$3)))/1000,0)</f>
        <v>0</v>
      </c>
      <c r="AD100" s="229" cm="1">
        <f t="array" ref="AD100">+IFERROR(IF($C$2="Consolidado",INDEX(Consolidado!$D:$AM,MATCH($B100,Consolidado!$B:$B,0),AD$3),IF($C$2="Fitness People",INDEX(Fitness!$D:$AM,MATCH($B100,Fitness!$B:$B,0),AD$3),INDEX(Inversiones!$D:$AM,MATCH($B100,Inversiones!$B:$B,0),AD$3)))/1000,0)</f>
        <v>0</v>
      </c>
      <c r="AE100" s="229" cm="1">
        <f t="array" ref="AE100">+IFERROR(IF($C$2="Consolidado",INDEX(Consolidado!$D:$AM,MATCH($B100,Consolidado!$B:$B,0),AE$3),IF($C$2="Fitness People",INDEX(Fitness!$D:$AM,MATCH($B100,Fitness!$B:$B,0),AE$3),INDEX(Inversiones!$D:$AM,MATCH($B100,Inversiones!$B:$B,0),AE$3)))/1000,0)</f>
        <v>0</v>
      </c>
      <c r="AF100" s="229" cm="1">
        <f t="array" ref="AF100">+IFERROR(IF($C$2="Consolidado",INDEX(Consolidado!$D:$AM,MATCH($B100,Consolidado!$B:$B,0),AF$3),IF($C$2="Fitness People",INDEX(Fitness!$D:$AM,MATCH($B100,Fitness!$B:$B,0),AF$3),INDEX(Inversiones!$D:$AM,MATCH($B100,Inversiones!$B:$B,0),AF$3)))/1000,0)</f>
        <v>0</v>
      </c>
      <c r="AG100" s="229" cm="1">
        <f t="array" ref="AG100">+IFERROR(IF($C$2="Consolidado",INDEX(Consolidado!$D:$AM,MATCH($B100,Consolidado!$B:$B,0),AG$3),IF($C$2="Fitness People",INDEX(Fitness!$D:$AM,MATCH($B100,Fitness!$B:$B,0),AG$3),INDEX(Inversiones!$D:$AM,MATCH($B100,Inversiones!$B:$B,0),AG$3)))/1000,0)</f>
        <v>0</v>
      </c>
      <c r="AH100" s="229" cm="1">
        <f t="array" ref="AH100">+IFERROR(IF($C$2="Consolidado",INDEX(Consolidado!$D:$AM,MATCH($B100,Consolidado!$B:$B,0),AH$3),IF($C$2="Fitness People",INDEX(Fitness!$D:$AM,MATCH($B100,Fitness!$B:$B,0),AH$3),INDEX(Inversiones!$D:$AM,MATCH($B100,Inversiones!$B:$B,0),AH$3)))/1000,0)</f>
        <v>0</v>
      </c>
      <c r="AI100" s="229" cm="1">
        <f t="array" ref="AI100">+IFERROR(IF($C$2="Consolidado",INDEX(Consolidado!$D:$AM,MATCH($B100,Consolidado!$B:$B,0),AI$3),IF($C$2="Fitness People",INDEX(Fitness!$D:$AM,MATCH($B100,Fitness!$B:$B,0),AI$3),INDEX(Inversiones!$D:$AM,MATCH($B100,Inversiones!$B:$B,0),AI$3)))/1000,0)</f>
        <v>0</v>
      </c>
      <c r="AJ100" s="229" cm="1">
        <f t="array" ref="AJ100">+IFERROR(IF($C$2="Consolidado",INDEX(Consolidado!$D:$AM,MATCH($B100,Consolidado!$B:$B,0),AJ$3),IF($C$2="Fitness People",INDEX(Fitness!$D:$AM,MATCH($B100,Fitness!$B:$B,0),AJ$3),INDEX(Inversiones!$D:$AM,MATCH($B100,Inversiones!$B:$B,0),AJ$3)))/1000,0)</f>
        <v>0</v>
      </c>
      <c r="AK100" s="229" cm="1">
        <f t="array" ref="AK100">+IFERROR(IF($C$2="Consolidado",INDEX(Consolidado!$D:$AM,MATCH($B100,Consolidado!$B:$B,0),AK$3),IF($C$2="Fitness People",INDEX(Fitness!$D:$AM,MATCH($B100,Fitness!$B:$B,0),AK$3),INDEX(Inversiones!$D:$AM,MATCH($B100,Inversiones!$B:$B,0),AK$3)))/1000,0)</f>
        <v>0</v>
      </c>
      <c r="AL100" s="229" cm="1">
        <f t="array" ref="AL100">+IFERROR(IF($C$2="Consolidado",INDEX(Consolidado!$D:$AM,MATCH($B100,Consolidado!$B:$B,0),AL$3),IF($C$2="Fitness People",INDEX(Fitness!$D:$AM,MATCH($B100,Fitness!$B:$B,0),AL$3),INDEX(Inversiones!$D:$AM,MATCH($B100,Inversiones!$B:$B,0),AL$3)))/1000,0)</f>
        <v>0</v>
      </c>
      <c r="AM100" s="229" cm="1">
        <f t="array" ref="AM100">+IFERROR(IF($C$2="Consolidado",INDEX(Consolidado!$D:$AM,MATCH($B100,Consolidado!$B:$B,0),AM$3),IF($C$2="Fitness People",INDEX(Fitness!$D:$AM,MATCH($B100,Fitness!$B:$B,0),AM$3),INDEX(Inversiones!$D:$AM,MATCH($B100,Inversiones!$B:$B,0),AM$3)))/1000,0)</f>
        <v>0</v>
      </c>
      <c r="AN100" s="229" cm="1">
        <f t="array" ref="AN100">+IFERROR(IF($C$2="Consolidado",INDEX(Consolidado!$D:$AM,MATCH($B100,Consolidado!$B:$B,0),AN$3),IF($C$2="Fitness People",INDEX(Fitness!$D:$AM,MATCH($B100,Fitness!$B:$B,0),AN$3),INDEX(Inversiones!$D:$AM,MATCH($B100,Inversiones!$B:$B,0),AN$3)))/1000,0)</f>
        <v>0</v>
      </c>
      <c r="AP100" s="229" cm="1">
        <f t="array" ref="AP100">+AVERAGE(IF($E$3:$P$3&lt;=$AR$2,$E100:$P100))</f>
        <v>0</v>
      </c>
      <c r="AQ100" s="229" cm="1">
        <f t="array" ref="AQ100">+AVERAGE(IF($Q$3:$AB$3&lt;=$AR$2+12,$Q100:$AB100))</f>
        <v>0</v>
      </c>
      <c r="AR100" s="229" cm="1">
        <f t="array" ref="AR100">+AVERAGE(IF($AC$3:$AN$3&lt;=$AR$2+24,$AC100:$AN100))</f>
        <v>0</v>
      </c>
      <c r="AT100" s="229"/>
      <c r="AU100" s="229"/>
      <c r="AV100" s="229"/>
    </row>
    <row r="101" spans="2:48" x14ac:dyDescent="0.3">
      <c r="B101" s="150" t="s">
        <v>536</v>
      </c>
      <c r="C101" s="150" t="s">
        <v>537</v>
      </c>
      <c r="E101" s="236">
        <f>+SUM(E102:E106)</f>
        <v>520103.73387</v>
      </c>
      <c r="F101" s="236">
        <f t="shared" ref="F101:AN101" si="76">+SUM(F102:F106)</f>
        <v>585022.18692999997</v>
      </c>
      <c r="G101" s="236">
        <f t="shared" si="76"/>
        <v>735022.19811</v>
      </c>
      <c r="H101" s="236">
        <f t="shared" si="76"/>
        <v>820012.59237000009</v>
      </c>
      <c r="I101" s="236">
        <f t="shared" si="76"/>
        <v>1006156.1616800001</v>
      </c>
      <c r="J101" s="236">
        <f t="shared" si="76"/>
        <v>962725.86005000002</v>
      </c>
      <c r="K101" s="236">
        <f t="shared" si="76"/>
        <v>1226257.0419999999</v>
      </c>
      <c r="L101" s="236">
        <f t="shared" si="76"/>
        <v>1540838.0005800002</v>
      </c>
      <c r="M101" s="236">
        <f t="shared" si="76"/>
        <v>2188523.1850100001</v>
      </c>
      <c r="N101" s="236">
        <f t="shared" si="76"/>
        <v>2505080.6211600001</v>
      </c>
      <c r="O101" s="236">
        <f t="shared" si="76"/>
        <v>2728582.8924400001</v>
      </c>
      <c r="P101" s="236">
        <f t="shared" si="76"/>
        <v>1543701.0354800001</v>
      </c>
      <c r="Q101" s="236">
        <f t="shared" si="76"/>
        <v>1486605.8593000001</v>
      </c>
      <c r="R101" s="236">
        <f t="shared" si="76"/>
        <v>1542422.7156800004</v>
      </c>
      <c r="S101" s="236">
        <f t="shared" si="76"/>
        <v>1932463.9737900002</v>
      </c>
      <c r="T101" s="236">
        <f t="shared" si="76"/>
        <v>2139741.2488899999</v>
      </c>
      <c r="U101" s="236">
        <f t="shared" si="76"/>
        <v>2352927.0274</v>
      </c>
      <c r="V101" s="236">
        <f t="shared" si="76"/>
        <v>1261938.7083599998</v>
      </c>
      <c r="W101" s="236">
        <f t="shared" si="76"/>
        <v>1372349.3582899999</v>
      </c>
      <c r="X101" s="236">
        <f t="shared" si="76"/>
        <v>1814533.8709400003</v>
      </c>
      <c r="Y101" s="236">
        <f t="shared" si="76"/>
        <v>1846235.95955</v>
      </c>
      <c r="Z101" s="236">
        <f t="shared" si="76"/>
        <v>1973669.5421800003</v>
      </c>
      <c r="AA101" s="236">
        <f t="shared" si="76"/>
        <v>2245565.8983800001</v>
      </c>
      <c r="AB101" s="236">
        <f t="shared" si="76"/>
        <v>956929.1672899999</v>
      </c>
      <c r="AC101" s="236">
        <f t="shared" si="76"/>
        <v>868785.24219999998</v>
      </c>
      <c r="AD101" s="236">
        <f t="shared" si="76"/>
        <v>1138423.9361299998</v>
      </c>
      <c r="AE101" s="236">
        <f t="shared" si="76"/>
        <v>1467546.78223</v>
      </c>
      <c r="AF101" s="236">
        <f t="shared" si="76"/>
        <v>1284587.9981500001</v>
      </c>
      <c r="AG101" s="236">
        <f t="shared" si="76"/>
        <v>1609398.96982</v>
      </c>
      <c r="AH101" s="236">
        <f t="shared" si="76"/>
        <v>1841237.1325900001</v>
      </c>
      <c r="AI101" s="236">
        <f t="shared" si="76"/>
        <v>0</v>
      </c>
      <c r="AJ101" s="236">
        <f t="shared" si="76"/>
        <v>0</v>
      </c>
      <c r="AK101" s="236">
        <f t="shared" si="76"/>
        <v>0</v>
      </c>
      <c r="AL101" s="236">
        <f t="shared" si="76"/>
        <v>0</v>
      </c>
      <c r="AM101" s="236">
        <f t="shared" si="76"/>
        <v>0</v>
      </c>
      <c r="AN101" s="236">
        <f t="shared" si="76"/>
        <v>0</v>
      </c>
      <c r="AP101" s="236" cm="1">
        <f t="array" ref="AP101">+AVERAGE(IF($E$3:$P$3&lt;=$AR$2,$E101:$P101))</f>
        <v>771507.12216833339</v>
      </c>
      <c r="AQ101" s="236" cm="1">
        <f t="array" ref="AQ101">+AVERAGE(IF($Q$3:$AB$3&lt;=$AR$2+12,$Q101:$AB101))</f>
        <v>1786016.5889033333</v>
      </c>
      <c r="AR101" s="236" cm="1">
        <f t="array" ref="AR101">+AVERAGE(IF($AC$3:$AN$3&lt;=$AR$2+24,$AC101:$AN101))</f>
        <v>1368330.0101866666</v>
      </c>
      <c r="AT101" s="236"/>
      <c r="AU101" s="236"/>
      <c r="AV101" s="236"/>
    </row>
    <row r="102" spans="2:48" outlineLevel="1" x14ac:dyDescent="0.3">
      <c r="B102" s="144" t="s">
        <v>538</v>
      </c>
      <c r="C102" s="69" t="s">
        <v>539</v>
      </c>
      <c r="E102" s="229" cm="1">
        <f t="array" ref="E102">+IFERROR(IF($C$2="Consolidado",INDEX(Consolidado!$D:$AM,MATCH($B102,Consolidado!$B:$B,0),E$3),IF($C$2="Fitness People",INDEX(Fitness!$D:$AM,MATCH($B102,Fitness!$B:$B,0),E$3),INDEX(Inversiones!$D:$AM,MATCH($B102,Inversiones!$B:$B,0),E$3)))/1000,0)</f>
        <v>358755.59719</v>
      </c>
      <c r="F102" s="229" cm="1">
        <f t="array" ref="F102">+IFERROR(IF($C$2="Consolidado",INDEX(Consolidado!$D:$AM,MATCH($B102,Consolidado!$B:$B,0),F$3),IF($C$2="Fitness People",INDEX(Fitness!$D:$AM,MATCH($B102,Fitness!$B:$B,0),F$3),INDEX(Inversiones!$D:$AM,MATCH($B102,Inversiones!$B:$B,0),F$3)))/1000,0)</f>
        <v>395037.32701999997</v>
      </c>
      <c r="G102" s="229" cm="1">
        <f t="array" ref="G102">+IFERROR(IF($C$2="Consolidado",INDEX(Consolidado!$D:$AM,MATCH($B102,Consolidado!$B:$B,0),G$3),IF($C$2="Fitness People",INDEX(Fitness!$D:$AM,MATCH($B102,Fitness!$B:$B,0),G$3),INDEX(Inversiones!$D:$AM,MATCH($B102,Inversiones!$B:$B,0),G$3)))/1000,0)</f>
        <v>476251.59658000001</v>
      </c>
      <c r="H102" s="229" cm="1">
        <f t="array" ref="H102">+IFERROR(IF($C$2="Consolidado",INDEX(Consolidado!$D:$AM,MATCH($B102,Consolidado!$B:$B,0),H$3),IF($C$2="Fitness People",INDEX(Fitness!$D:$AM,MATCH($B102,Fitness!$B:$B,0),H$3),INDEX(Inversiones!$D:$AM,MATCH($B102,Inversiones!$B:$B,0),H$3)))/1000,0)</f>
        <v>551841.70584000007</v>
      </c>
      <c r="I102" s="229" cm="1">
        <f t="array" ref="I102">+IFERROR(IF($C$2="Consolidado",INDEX(Consolidado!$D:$AM,MATCH($B102,Consolidado!$B:$B,0),I$3),IF($C$2="Fitness People",INDEX(Fitness!$D:$AM,MATCH($B102,Fitness!$B:$B,0),I$3),INDEX(Inversiones!$D:$AM,MATCH($B102,Inversiones!$B:$B,0),I$3)))/1000,0)</f>
        <v>647471.10968000011</v>
      </c>
      <c r="J102" s="229" cm="1">
        <f t="array" ref="J102">+IFERROR(IF($C$2="Consolidado",INDEX(Consolidado!$D:$AM,MATCH($B102,Consolidado!$B:$B,0),J$3),IF($C$2="Fitness People",INDEX(Fitness!$D:$AM,MATCH($B102,Fitness!$B:$B,0),J$3),INDEX(Inversiones!$D:$AM,MATCH($B102,Inversiones!$B:$B,0),J$3)))/1000,0)</f>
        <v>823267.72597000003</v>
      </c>
      <c r="K102" s="229" cm="1">
        <f t="array" ref="K102">+IFERROR(IF($C$2="Consolidado",INDEX(Consolidado!$D:$AM,MATCH($B102,Consolidado!$B:$B,0),K$3),IF($C$2="Fitness People",INDEX(Fitness!$D:$AM,MATCH($B102,Fitness!$B:$B,0),K$3),INDEX(Inversiones!$D:$AM,MATCH($B102,Inversiones!$B:$B,0),K$3)))/1000,0)</f>
        <v>991134.84179999994</v>
      </c>
      <c r="L102" s="229" cm="1">
        <f t="array" ref="L102">+IFERROR(IF($C$2="Consolidado",INDEX(Consolidado!$D:$AM,MATCH($B102,Consolidado!$B:$B,0),L$3),IF($C$2="Fitness People",INDEX(Fitness!$D:$AM,MATCH($B102,Fitness!$B:$B,0),L$3),INDEX(Inversiones!$D:$AM,MATCH($B102,Inversiones!$B:$B,0),L$3)))/1000,0)</f>
        <v>1205643.67444</v>
      </c>
      <c r="M102" s="229" cm="1">
        <f t="array" ref="M102">+IFERROR(IF($C$2="Consolidado",INDEX(Consolidado!$D:$AM,MATCH($B102,Consolidado!$B:$B,0),M$3),IF($C$2="Fitness People",INDEX(Fitness!$D:$AM,MATCH($B102,Fitness!$B:$B,0),M$3),INDEX(Inversiones!$D:$AM,MATCH($B102,Inversiones!$B:$B,0),M$3)))/1000,0)</f>
        <v>1725568.3648099999</v>
      </c>
      <c r="N102" s="229" cm="1">
        <f t="array" ref="N102">+IFERROR(IF($C$2="Consolidado",INDEX(Consolidado!$D:$AM,MATCH($B102,Consolidado!$B:$B,0),N$3),IF($C$2="Fitness People",INDEX(Fitness!$D:$AM,MATCH($B102,Fitness!$B:$B,0),N$3),INDEX(Inversiones!$D:$AM,MATCH($B102,Inversiones!$B:$B,0),N$3)))/1000,0)</f>
        <v>1819557.97481</v>
      </c>
      <c r="O102" s="229" cm="1">
        <f t="array" ref="O102">+IFERROR(IF($C$2="Consolidado",INDEX(Consolidado!$D:$AM,MATCH($B102,Consolidado!$B:$B,0),O$3),IF($C$2="Fitness People",INDEX(Fitness!$D:$AM,MATCH($B102,Fitness!$B:$B,0),O$3),INDEX(Inversiones!$D:$AM,MATCH($B102,Inversiones!$B:$B,0),O$3)))/1000,0)</f>
        <v>1908272.98856</v>
      </c>
      <c r="P102" s="229" cm="1">
        <f t="array" ref="P102">+IFERROR(IF($C$2="Consolidado",INDEX(Consolidado!$D:$AM,MATCH($B102,Consolidado!$B:$B,0),P$3),IF($C$2="Fitness People",INDEX(Fitness!$D:$AM,MATCH($B102,Fitness!$B:$B,0),P$3),INDEX(Inversiones!$D:$AM,MATCH($B102,Inversiones!$B:$B,0),P$3)))/1000,0)</f>
        <v>1427795.97224</v>
      </c>
      <c r="Q102" s="229" cm="1">
        <f t="array" ref="Q102">+IFERROR(IF($C$2="Consolidado",INDEX(Consolidado!$D:$AM,MATCH($B102,Consolidado!$B:$B,0),Q$3),IF($C$2="Fitness People",INDEX(Fitness!$D:$AM,MATCH($B102,Fitness!$B:$B,0),Q$3),INDEX(Inversiones!$D:$AM,MATCH($B102,Inversiones!$B:$B,0),Q$3)))/1000,0)</f>
        <v>1237093.5762400001</v>
      </c>
      <c r="R102" s="229" cm="1">
        <f t="array" ref="R102">+IFERROR(IF($C$2="Consolidado",INDEX(Consolidado!$D:$AM,MATCH($B102,Consolidado!$B:$B,0),R$3),IF($C$2="Fitness People",INDEX(Fitness!$D:$AM,MATCH($B102,Fitness!$B:$B,0),R$3),INDEX(Inversiones!$D:$AM,MATCH($B102,Inversiones!$B:$B,0),R$3)))/1000,0)</f>
        <v>1200749.2919700001</v>
      </c>
      <c r="S102" s="229" cm="1">
        <f t="array" ref="S102">+IFERROR(IF($C$2="Consolidado",INDEX(Consolidado!$D:$AM,MATCH($B102,Consolidado!$B:$B,0),S$3),IF($C$2="Fitness People",INDEX(Fitness!$D:$AM,MATCH($B102,Fitness!$B:$B,0),S$3),INDEX(Inversiones!$D:$AM,MATCH($B102,Inversiones!$B:$B,0),S$3)))/1000,0)</f>
        <v>1472152.7419700001</v>
      </c>
      <c r="T102" s="229" cm="1">
        <f t="array" ref="T102">+IFERROR(IF($C$2="Consolidado",INDEX(Consolidado!$D:$AM,MATCH($B102,Consolidado!$B:$B,0),T$3),IF($C$2="Fitness People",INDEX(Fitness!$D:$AM,MATCH($B102,Fitness!$B:$B,0),T$3),INDEX(Inversiones!$D:$AM,MATCH($B102,Inversiones!$B:$B,0),T$3)))/1000,0)</f>
        <v>1593488.9321599999</v>
      </c>
      <c r="U102" s="229" cm="1">
        <f t="array" ref="U102">+IFERROR(IF($C$2="Consolidado",INDEX(Consolidado!$D:$AM,MATCH($B102,Consolidado!$B:$B,0),U$3),IF($C$2="Fitness People",INDEX(Fitness!$D:$AM,MATCH($B102,Fitness!$B:$B,0),U$3),INDEX(Inversiones!$D:$AM,MATCH($B102,Inversiones!$B:$B,0),U$3)))/1000,0)</f>
        <v>1714072.0313199998</v>
      </c>
      <c r="V102" s="229" cm="1">
        <f t="array" ref="V102">+IFERROR(IF($C$2="Consolidado",INDEX(Consolidado!$D:$AM,MATCH($B102,Consolidado!$B:$B,0),V$3),IF($C$2="Fitness People",INDEX(Fitness!$D:$AM,MATCH($B102,Fitness!$B:$B,0),V$3),INDEX(Inversiones!$D:$AM,MATCH($B102,Inversiones!$B:$B,0),V$3)))/1000,0)</f>
        <v>1169710.89323</v>
      </c>
      <c r="W102" s="229" cm="1">
        <f t="array" ref="W102">+IFERROR(IF($C$2="Consolidado",INDEX(Consolidado!$D:$AM,MATCH($B102,Consolidado!$B:$B,0),W$3),IF($C$2="Fitness People",INDEX(Fitness!$D:$AM,MATCH($B102,Fitness!$B:$B,0),W$3),INDEX(Inversiones!$D:$AM,MATCH($B102,Inversiones!$B:$B,0),W$3)))/1000,0)</f>
        <v>1168015.41325</v>
      </c>
      <c r="X102" s="229" cm="1">
        <f t="array" ref="X102">+IFERROR(IF($C$2="Consolidado",INDEX(Consolidado!$D:$AM,MATCH($B102,Consolidado!$B:$B,0),X$3),IF($C$2="Fitness People",INDEX(Fitness!$D:$AM,MATCH($B102,Fitness!$B:$B,0),X$3),INDEX(Inversiones!$D:$AM,MATCH($B102,Inversiones!$B:$B,0),X$3)))/1000,0)</f>
        <v>1383403.54792</v>
      </c>
      <c r="Y102" s="229" cm="1">
        <f t="array" ref="Y102">+IFERROR(IF($C$2="Consolidado",INDEX(Consolidado!$D:$AM,MATCH($B102,Consolidado!$B:$B,0),Y$3),IF($C$2="Fitness People",INDEX(Fitness!$D:$AM,MATCH($B102,Fitness!$B:$B,0),Y$3),INDEX(Inversiones!$D:$AM,MATCH($B102,Inversiones!$B:$B,0),Y$3)))/1000,0)</f>
        <v>1270316.4085500001</v>
      </c>
      <c r="Z102" s="229" cm="1">
        <f t="array" ref="Z102">+IFERROR(IF($C$2="Consolidado",INDEX(Consolidado!$D:$AM,MATCH($B102,Consolidado!$B:$B,0),Z$3),IF($C$2="Fitness People",INDEX(Fitness!$D:$AM,MATCH($B102,Fitness!$B:$B,0),Z$3),INDEX(Inversiones!$D:$AM,MATCH($B102,Inversiones!$B:$B,0),Z$3)))/1000,0)</f>
        <v>1296081.5883299999</v>
      </c>
      <c r="AA102" s="229" cm="1">
        <f t="array" ref="AA102">+IFERROR(IF($C$2="Consolidado",INDEX(Consolidado!$D:$AM,MATCH($B102,Consolidado!$B:$B,0),AA$3),IF($C$2="Fitness People",INDEX(Fitness!$D:$AM,MATCH($B102,Fitness!$B:$B,0),AA$3),INDEX(Inversiones!$D:$AM,MATCH($B102,Inversiones!$B:$B,0),AA$3)))/1000,0)</f>
        <v>1436762.3309899999</v>
      </c>
      <c r="AB102" s="229" cm="1">
        <f t="array" ref="AB102">+IFERROR(IF($C$2="Consolidado",INDEX(Consolidado!$D:$AM,MATCH($B102,Consolidado!$B:$B,0),AB$3),IF($C$2="Fitness People",INDEX(Fitness!$D:$AM,MATCH($B102,Fitness!$B:$B,0),AB$3),INDEX(Inversiones!$D:$AM,MATCH($B102,Inversiones!$B:$B,0),AB$3)))/1000,0)</f>
        <v>822078.42058999988</v>
      </c>
      <c r="AC102" s="229" cm="1">
        <f t="array" ref="AC102">+IFERROR(IF($C$2="Consolidado",INDEX(Consolidado!$D:$AM,MATCH($B102,Consolidado!$B:$B,0),AC$3),IF($C$2="Fitness People",INDEX(Fitness!$D:$AM,MATCH($B102,Fitness!$B:$B,0),AC$3),INDEX(Inversiones!$D:$AM,MATCH($B102,Inversiones!$B:$B,0),AC$3)))/1000,0)</f>
        <v>393254.72091000003</v>
      </c>
      <c r="AD102" s="229" cm="1">
        <f t="array" ref="AD102">+IFERROR(IF($C$2="Consolidado",INDEX(Consolidado!$D:$AM,MATCH($B102,Consolidado!$B:$B,0),AD$3),IF($C$2="Fitness People",INDEX(Fitness!$D:$AM,MATCH($B102,Fitness!$B:$B,0),AD$3),INDEX(Inversiones!$D:$AM,MATCH($B102,Inversiones!$B:$B,0),AD$3)))/1000,0)</f>
        <v>479811.99319999997</v>
      </c>
      <c r="AE102" s="229" cm="1">
        <f t="array" ref="AE102">+IFERROR(IF($C$2="Consolidado",INDEX(Consolidado!$D:$AM,MATCH($B102,Consolidado!$B:$B,0),AE$3),IF($C$2="Fitness People",INDEX(Fitness!$D:$AM,MATCH($B102,Fitness!$B:$B,0),AE$3),INDEX(Inversiones!$D:$AM,MATCH($B102,Inversiones!$B:$B,0),AE$3)))/1000,0)</f>
        <v>701855.75812999997</v>
      </c>
      <c r="AF102" s="229" cm="1">
        <f t="array" ref="AF102">+IFERROR(IF($C$2="Consolidado",INDEX(Consolidado!$D:$AM,MATCH($B102,Consolidado!$B:$B,0),AF$3),IF($C$2="Fitness People",INDEX(Fitness!$D:$AM,MATCH($B102,Fitness!$B:$B,0),AF$3),INDEX(Inversiones!$D:$AM,MATCH($B102,Inversiones!$B:$B,0),AF$3)))/1000,0)</f>
        <v>501626.68121000001</v>
      </c>
      <c r="AG102" s="229" cm="1">
        <f t="array" ref="AG102">+IFERROR(IF($C$2="Consolidado",INDEX(Consolidado!$D:$AM,MATCH($B102,Consolidado!$B:$B,0),AG$3),IF($C$2="Fitness People",INDEX(Fitness!$D:$AM,MATCH($B102,Fitness!$B:$B,0),AG$3),INDEX(Inversiones!$D:$AM,MATCH($B102,Inversiones!$B:$B,0),AG$3)))/1000,0)</f>
        <v>648701.228</v>
      </c>
      <c r="AH102" s="229" cm="1">
        <f t="array" ref="AH102">+IFERROR(IF($C$2="Consolidado",INDEX(Consolidado!$D:$AM,MATCH($B102,Consolidado!$B:$B,0),AH$3),IF($C$2="Fitness People",INDEX(Fitness!$D:$AM,MATCH($B102,Fitness!$B:$B,0),AH$3),INDEX(Inversiones!$D:$AM,MATCH($B102,Inversiones!$B:$B,0),AH$3)))/1000,0)</f>
        <v>740602.25114000007</v>
      </c>
      <c r="AI102" s="229" cm="1">
        <f t="array" ref="AI102">+IFERROR(IF($C$2="Consolidado",INDEX(Consolidado!$D:$AM,MATCH($B102,Consolidado!$B:$B,0),AI$3),IF($C$2="Fitness People",INDEX(Fitness!$D:$AM,MATCH($B102,Fitness!$B:$B,0),AI$3),INDEX(Inversiones!$D:$AM,MATCH($B102,Inversiones!$B:$B,0),AI$3)))/1000,0)</f>
        <v>0</v>
      </c>
      <c r="AJ102" s="229" cm="1">
        <f t="array" ref="AJ102">+IFERROR(IF($C$2="Consolidado",INDEX(Consolidado!$D:$AM,MATCH($B102,Consolidado!$B:$B,0),AJ$3),IF($C$2="Fitness People",INDEX(Fitness!$D:$AM,MATCH($B102,Fitness!$B:$B,0),AJ$3),INDEX(Inversiones!$D:$AM,MATCH($B102,Inversiones!$B:$B,0),AJ$3)))/1000,0)</f>
        <v>0</v>
      </c>
      <c r="AK102" s="229" cm="1">
        <f t="array" ref="AK102">+IFERROR(IF($C$2="Consolidado",INDEX(Consolidado!$D:$AM,MATCH($B102,Consolidado!$B:$B,0),AK$3),IF($C$2="Fitness People",INDEX(Fitness!$D:$AM,MATCH($B102,Fitness!$B:$B,0),AK$3),INDEX(Inversiones!$D:$AM,MATCH($B102,Inversiones!$B:$B,0),AK$3)))/1000,0)</f>
        <v>0</v>
      </c>
      <c r="AL102" s="229" cm="1">
        <f t="array" ref="AL102">+IFERROR(IF($C$2="Consolidado",INDEX(Consolidado!$D:$AM,MATCH($B102,Consolidado!$B:$B,0),AL$3),IF($C$2="Fitness People",INDEX(Fitness!$D:$AM,MATCH($B102,Fitness!$B:$B,0),AL$3),INDEX(Inversiones!$D:$AM,MATCH($B102,Inversiones!$B:$B,0),AL$3)))/1000,0)</f>
        <v>0</v>
      </c>
      <c r="AM102" s="229" cm="1">
        <f t="array" ref="AM102">+IFERROR(IF($C$2="Consolidado",INDEX(Consolidado!$D:$AM,MATCH($B102,Consolidado!$B:$B,0),AM$3),IF($C$2="Fitness People",INDEX(Fitness!$D:$AM,MATCH($B102,Fitness!$B:$B,0),AM$3),INDEX(Inversiones!$D:$AM,MATCH($B102,Inversiones!$B:$B,0),AM$3)))/1000,0)</f>
        <v>0</v>
      </c>
      <c r="AN102" s="229" cm="1">
        <f t="array" ref="AN102">+IFERROR(IF($C$2="Consolidado",INDEX(Consolidado!$D:$AM,MATCH($B102,Consolidado!$B:$B,0),AN$3),IF($C$2="Fitness People",INDEX(Fitness!$D:$AM,MATCH($B102,Fitness!$B:$B,0),AN$3),INDEX(Inversiones!$D:$AM,MATCH($B102,Inversiones!$B:$B,0),AN$3)))/1000,0)</f>
        <v>0</v>
      </c>
      <c r="AP102" s="229" cm="1">
        <f t="array" ref="AP102">+AVERAGE(IF($E$3:$P$3&lt;=$AR$2,$E102:$P102))</f>
        <v>542104.17704666674</v>
      </c>
      <c r="AQ102" s="229" cm="1">
        <f t="array" ref="AQ102">+AVERAGE(IF($Q$3:$AB$3&lt;=$AR$2+12,$Q102:$AB102))</f>
        <v>1397877.9111483332</v>
      </c>
      <c r="AR102" s="229" cm="1">
        <f t="array" ref="AR102">+AVERAGE(IF($AC$3:$AN$3&lt;=$AR$2+24,$AC102:$AN102))</f>
        <v>577642.10543166671</v>
      </c>
      <c r="AT102" s="229"/>
      <c r="AU102" s="229"/>
      <c r="AV102" s="229"/>
    </row>
    <row r="103" spans="2:48" outlineLevel="1" x14ac:dyDescent="0.3">
      <c r="B103" s="149" t="s">
        <v>540</v>
      </c>
      <c r="C103" s="60" t="s">
        <v>541</v>
      </c>
      <c r="E103" s="229" cm="1">
        <f t="array" ref="E103">+IFERROR(IF($C$2="Consolidado",INDEX(Consolidado!$D:$AM,MATCH($B103,Consolidado!$B:$B,0),E$3),IF($C$2="Fitness People",INDEX(Fitness!$D:$AM,MATCH($B103,Fitness!$B:$B,0),E$3),INDEX(Inversiones!$D:$AM,MATCH($B103,Inversiones!$B:$B,0),E$3)))/1000,0)</f>
        <v>21832.340980000001</v>
      </c>
      <c r="F103" s="229" cm="1">
        <f t="array" ref="F103">+IFERROR(IF($C$2="Consolidado",INDEX(Consolidado!$D:$AM,MATCH($B103,Consolidado!$B:$B,0),F$3),IF($C$2="Fitness People",INDEX(Fitness!$D:$AM,MATCH($B103,Fitness!$B:$B,0),F$3),INDEX(Inversiones!$D:$AM,MATCH($B103,Inversiones!$B:$B,0),F$3)))/1000,0)</f>
        <v>17233.71371</v>
      </c>
      <c r="G103" s="229" cm="1">
        <f t="array" ref="G103">+IFERROR(IF($C$2="Consolidado",INDEX(Consolidado!$D:$AM,MATCH($B103,Consolidado!$B:$B,0),G$3),IF($C$2="Fitness People",INDEX(Fitness!$D:$AM,MATCH($B103,Fitness!$B:$B,0),G$3),INDEX(Inversiones!$D:$AM,MATCH($B103,Inversiones!$B:$B,0),G$3)))/1000,0)</f>
        <v>19169.633089999999</v>
      </c>
      <c r="H103" s="229" cm="1">
        <f t="array" ref="H103">+IFERROR(IF($C$2="Consolidado",INDEX(Consolidado!$D:$AM,MATCH($B103,Consolidado!$B:$B,0),H$3),IF($C$2="Fitness People",INDEX(Fitness!$D:$AM,MATCH($B103,Fitness!$B:$B,0),H$3),INDEX(Inversiones!$D:$AM,MATCH($B103,Inversiones!$B:$B,0),H$3)))/1000,0)</f>
        <v>9938.4231500000005</v>
      </c>
      <c r="I103" s="229" cm="1">
        <f t="array" ref="I103">+IFERROR(IF($C$2="Consolidado",INDEX(Consolidado!$D:$AM,MATCH($B103,Consolidado!$B:$B,0),I$3),IF($C$2="Fitness People",INDEX(Fitness!$D:$AM,MATCH($B103,Fitness!$B:$B,0),I$3),INDEX(Inversiones!$D:$AM,MATCH($B103,Inversiones!$B:$B,0),I$3)))/1000,0)</f>
        <v>12146.64594</v>
      </c>
      <c r="J103" s="229" cm="1">
        <f t="array" ref="J103">+IFERROR(IF($C$2="Consolidado",INDEX(Consolidado!$D:$AM,MATCH($B103,Consolidado!$B:$B,0),J$3),IF($C$2="Fitness People",INDEX(Fitness!$D:$AM,MATCH($B103,Fitness!$B:$B,0),J$3),INDEX(Inversiones!$D:$AM,MATCH($B103,Inversiones!$B:$B,0),J$3)))/1000,0)</f>
        <v>16529.349600000001</v>
      </c>
      <c r="K103" s="229" cm="1">
        <f t="array" ref="K103">+IFERROR(IF($C$2="Consolidado",INDEX(Consolidado!$D:$AM,MATCH($B103,Consolidado!$B:$B,0),K$3),IF($C$2="Fitness People",INDEX(Fitness!$D:$AM,MATCH($B103,Fitness!$B:$B,0),K$3),INDEX(Inversiones!$D:$AM,MATCH($B103,Inversiones!$B:$B,0),K$3)))/1000,0)</f>
        <v>30060.635739999998</v>
      </c>
      <c r="L103" s="229" cm="1">
        <f t="array" ref="L103">+IFERROR(IF($C$2="Consolidado",INDEX(Consolidado!$D:$AM,MATCH($B103,Consolidado!$B:$B,0),L$3),IF($C$2="Fitness People",INDEX(Fitness!$D:$AM,MATCH($B103,Fitness!$B:$B,0),L$3),INDEX(Inversiones!$D:$AM,MATCH($B103,Inversiones!$B:$B,0),L$3)))/1000,0)</f>
        <v>14925.912679999999</v>
      </c>
      <c r="M103" s="229" cm="1">
        <f t="array" ref="M103">+IFERROR(IF($C$2="Consolidado",INDEX(Consolidado!$D:$AM,MATCH($B103,Consolidado!$B:$B,0),M$3),IF($C$2="Fitness People",INDEX(Fitness!$D:$AM,MATCH($B103,Fitness!$B:$B,0),M$3),INDEX(Inversiones!$D:$AM,MATCH($B103,Inversiones!$B:$B,0),M$3)))/1000,0)</f>
        <v>20713.40553</v>
      </c>
      <c r="N103" s="229" cm="1">
        <f t="array" ref="N103">+IFERROR(IF($C$2="Consolidado",INDEX(Consolidado!$D:$AM,MATCH($B103,Consolidado!$B:$B,0),N$3),IF($C$2="Fitness People",INDEX(Fitness!$D:$AM,MATCH($B103,Fitness!$B:$B,0),N$3),INDEX(Inversiones!$D:$AM,MATCH($B103,Inversiones!$B:$B,0),N$3)))/1000,0)</f>
        <v>24051.928119999997</v>
      </c>
      <c r="O103" s="229" cm="1">
        <f t="array" ref="O103">+IFERROR(IF($C$2="Consolidado",INDEX(Consolidado!$D:$AM,MATCH($B103,Consolidado!$B:$B,0),O$3),IF($C$2="Fitness People",INDEX(Fitness!$D:$AM,MATCH($B103,Fitness!$B:$B,0),O$3),INDEX(Inversiones!$D:$AM,MATCH($B103,Inversiones!$B:$B,0),O$3)))/1000,0)</f>
        <v>25505.452229999999</v>
      </c>
      <c r="P103" s="229" cm="1">
        <f t="array" ref="P103">+IFERROR(IF($C$2="Consolidado",INDEX(Consolidado!$D:$AM,MATCH($B103,Consolidado!$B:$B,0),P$3),IF($C$2="Fitness People",INDEX(Fitness!$D:$AM,MATCH($B103,Fitness!$B:$B,0),P$3),INDEX(Inversiones!$D:$AM,MATCH($B103,Inversiones!$B:$B,0),P$3)))/1000,0)</f>
        <v>23157.262879999998</v>
      </c>
      <c r="Q103" s="229" cm="1">
        <f t="array" ref="Q103">+IFERROR(IF($C$2="Consolidado",INDEX(Consolidado!$D:$AM,MATCH($B103,Consolidado!$B:$B,0),Q$3),IF($C$2="Fitness People",INDEX(Fitness!$D:$AM,MATCH($B103,Fitness!$B:$B,0),Q$3),INDEX(Inversiones!$D:$AM,MATCH($B103,Inversiones!$B:$B,0),Q$3)))/1000,0)</f>
        <v>35269.746850000003</v>
      </c>
      <c r="R103" s="229" cm="1">
        <f t="array" ref="R103">+IFERROR(IF($C$2="Consolidado",INDEX(Consolidado!$D:$AM,MATCH($B103,Consolidado!$B:$B,0),R$3),IF($C$2="Fitness People",INDEX(Fitness!$D:$AM,MATCH($B103,Fitness!$B:$B,0),R$3),INDEX(Inversiones!$D:$AM,MATCH($B103,Inversiones!$B:$B,0),R$3)))/1000,0)</f>
        <v>39346.952210000003</v>
      </c>
      <c r="S103" s="229" cm="1">
        <f t="array" ref="S103">+IFERROR(IF($C$2="Consolidado",INDEX(Consolidado!$D:$AM,MATCH($B103,Consolidado!$B:$B,0),S$3),IF($C$2="Fitness People",INDEX(Fitness!$D:$AM,MATCH($B103,Fitness!$B:$B,0),S$3),INDEX(Inversiones!$D:$AM,MATCH($B103,Inversiones!$B:$B,0),S$3)))/1000,0)</f>
        <v>26378.61159</v>
      </c>
      <c r="T103" s="229" cm="1">
        <f t="array" ref="T103">+IFERROR(IF($C$2="Consolidado",INDEX(Consolidado!$D:$AM,MATCH($B103,Consolidado!$B:$B,0),T$3),IF($C$2="Fitness People",INDEX(Fitness!$D:$AM,MATCH($B103,Fitness!$B:$B,0),T$3),INDEX(Inversiones!$D:$AM,MATCH($B103,Inversiones!$B:$B,0),T$3)))/1000,0)</f>
        <v>26061.199370000002</v>
      </c>
      <c r="U103" s="229" cm="1">
        <f t="array" ref="U103">+IFERROR(IF($C$2="Consolidado",INDEX(Consolidado!$D:$AM,MATCH($B103,Consolidado!$B:$B,0),U$3),IF($C$2="Fitness People",INDEX(Fitness!$D:$AM,MATCH($B103,Fitness!$B:$B,0),U$3),INDEX(Inversiones!$D:$AM,MATCH($B103,Inversiones!$B:$B,0),U$3)))/1000,0)</f>
        <v>28084.738080000003</v>
      </c>
      <c r="V103" s="229" cm="1">
        <f t="array" ref="V103">+IFERROR(IF($C$2="Consolidado",INDEX(Consolidado!$D:$AM,MATCH($B103,Consolidado!$B:$B,0),V$3),IF($C$2="Fitness People",INDEX(Fitness!$D:$AM,MATCH($B103,Fitness!$B:$B,0),V$3),INDEX(Inversiones!$D:$AM,MATCH($B103,Inversiones!$B:$B,0),V$3)))/1000,0)</f>
        <v>27532.171620000001</v>
      </c>
      <c r="W103" s="229" cm="1">
        <f t="array" ref="W103">+IFERROR(IF($C$2="Consolidado",INDEX(Consolidado!$D:$AM,MATCH($B103,Consolidado!$B:$B,0),W$3),IF($C$2="Fitness People",INDEX(Fitness!$D:$AM,MATCH($B103,Fitness!$B:$B,0),W$3),INDEX(Inversiones!$D:$AM,MATCH($B103,Inversiones!$B:$B,0),W$3)))/1000,0)</f>
        <v>29887.099799999996</v>
      </c>
      <c r="X103" s="229" cm="1">
        <f t="array" ref="X103">+IFERROR(IF($C$2="Consolidado",INDEX(Consolidado!$D:$AM,MATCH($B103,Consolidado!$B:$B,0),X$3),IF($C$2="Fitness People",INDEX(Fitness!$D:$AM,MATCH($B103,Fitness!$B:$B,0),X$3),INDEX(Inversiones!$D:$AM,MATCH($B103,Inversiones!$B:$B,0),X$3)))/1000,0)</f>
        <v>38939.355409999996</v>
      </c>
      <c r="Y103" s="229" cm="1">
        <f t="array" ref="Y103">+IFERROR(IF($C$2="Consolidado",INDEX(Consolidado!$D:$AM,MATCH($B103,Consolidado!$B:$B,0),Y$3),IF($C$2="Fitness People",INDEX(Fitness!$D:$AM,MATCH($B103,Fitness!$B:$B,0),Y$3),INDEX(Inversiones!$D:$AM,MATCH($B103,Inversiones!$B:$B,0),Y$3)))/1000,0)</f>
        <v>59333.384959999996</v>
      </c>
      <c r="Z103" s="229" cm="1">
        <f t="array" ref="Z103">+IFERROR(IF($C$2="Consolidado",INDEX(Consolidado!$D:$AM,MATCH($B103,Consolidado!$B:$B,0),Z$3),IF($C$2="Fitness People",INDEX(Fitness!$D:$AM,MATCH($B103,Fitness!$B:$B,0),Z$3),INDEX(Inversiones!$D:$AM,MATCH($B103,Inversiones!$B:$B,0),Z$3)))/1000,0)</f>
        <v>33461.160880000003</v>
      </c>
      <c r="AA103" s="229" cm="1">
        <f t="array" ref="AA103">+IFERROR(IF($C$2="Consolidado",INDEX(Consolidado!$D:$AM,MATCH($B103,Consolidado!$B:$B,0),AA$3),IF($C$2="Fitness People",INDEX(Fitness!$D:$AM,MATCH($B103,Fitness!$B:$B,0),AA$3),INDEX(Inversiones!$D:$AM,MATCH($B103,Inversiones!$B:$B,0),AA$3)))/1000,0)</f>
        <v>19966.92971</v>
      </c>
      <c r="AB103" s="229" cm="1">
        <f t="array" ref="AB103">+IFERROR(IF($C$2="Consolidado",INDEX(Consolidado!$D:$AM,MATCH($B103,Consolidado!$B:$B,0),AB$3),IF($C$2="Fitness People",INDEX(Fitness!$D:$AM,MATCH($B103,Fitness!$B:$B,0),AB$3),INDEX(Inversiones!$D:$AM,MATCH($B103,Inversiones!$B:$B,0),AB$3)))/1000,0)</f>
        <v>36116.191079999997</v>
      </c>
      <c r="AC103" s="229" cm="1">
        <f t="array" ref="AC103">+IFERROR(IF($C$2="Consolidado",INDEX(Consolidado!$D:$AM,MATCH($B103,Consolidado!$B:$B,0),AC$3),IF($C$2="Fitness People",INDEX(Fitness!$D:$AM,MATCH($B103,Fitness!$B:$B,0),AC$3),INDEX(Inversiones!$D:$AM,MATCH($B103,Inversiones!$B:$B,0),AC$3)))/1000,0)</f>
        <v>32006.5304</v>
      </c>
      <c r="AD103" s="229" cm="1">
        <f t="array" ref="AD103">+IFERROR(IF($C$2="Consolidado",INDEX(Consolidado!$D:$AM,MATCH($B103,Consolidado!$B:$B,0),AD$3),IF($C$2="Fitness People",INDEX(Fitness!$D:$AM,MATCH($B103,Fitness!$B:$B,0),AD$3),INDEX(Inversiones!$D:$AM,MATCH($B103,Inversiones!$B:$B,0),AD$3)))/1000,0)</f>
        <v>48352.853909999998</v>
      </c>
      <c r="AE103" s="229" cm="1">
        <f t="array" ref="AE103">+IFERROR(IF($C$2="Consolidado",INDEX(Consolidado!$D:$AM,MATCH($B103,Consolidado!$B:$B,0),AE$3),IF($C$2="Fitness People",INDEX(Fitness!$D:$AM,MATCH($B103,Fitness!$B:$B,0),AE$3),INDEX(Inversiones!$D:$AM,MATCH($B103,Inversiones!$B:$B,0),AE$3)))/1000,0)</f>
        <v>43019.020299999996</v>
      </c>
      <c r="AF103" s="229" cm="1">
        <f t="array" ref="AF103">+IFERROR(IF($C$2="Consolidado",INDEX(Consolidado!$D:$AM,MATCH($B103,Consolidado!$B:$B,0),AF$3),IF($C$2="Fitness People",INDEX(Fitness!$D:$AM,MATCH($B103,Fitness!$B:$B,0),AF$3),INDEX(Inversiones!$D:$AM,MATCH($B103,Inversiones!$B:$B,0),AF$3)))/1000,0)</f>
        <v>34252.513780000001</v>
      </c>
      <c r="AG103" s="229" cm="1">
        <f t="array" ref="AG103">+IFERROR(IF($C$2="Consolidado",INDEX(Consolidado!$D:$AM,MATCH($B103,Consolidado!$B:$B,0),AG$3),IF($C$2="Fitness People",INDEX(Fitness!$D:$AM,MATCH($B103,Fitness!$B:$B,0),AG$3),INDEX(Inversiones!$D:$AM,MATCH($B103,Inversiones!$B:$B,0),AG$3)))/1000,0)</f>
        <v>29201.245899999998</v>
      </c>
      <c r="AH103" s="229" cm="1">
        <f t="array" ref="AH103">+IFERROR(IF($C$2="Consolidado",INDEX(Consolidado!$D:$AM,MATCH($B103,Consolidado!$B:$B,0),AH$3),IF($C$2="Fitness People",INDEX(Fitness!$D:$AM,MATCH($B103,Fitness!$B:$B,0),AH$3),INDEX(Inversiones!$D:$AM,MATCH($B103,Inversiones!$B:$B,0),AH$3)))/1000,0)</f>
        <v>33868.40324</v>
      </c>
      <c r="AI103" s="229" cm="1">
        <f t="array" ref="AI103">+IFERROR(IF($C$2="Consolidado",INDEX(Consolidado!$D:$AM,MATCH($B103,Consolidado!$B:$B,0),AI$3),IF($C$2="Fitness People",INDEX(Fitness!$D:$AM,MATCH($B103,Fitness!$B:$B,0),AI$3),INDEX(Inversiones!$D:$AM,MATCH($B103,Inversiones!$B:$B,0),AI$3)))/1000,0)</f>
        <v>0</v>
      </c>
      <c r="AJ103" s="229" cm="1">
        <f t="array" ref="AJ103">+IFERROR(IF($C$2="Consolidado",INDEX(Consolidado!$D:$AM,MATCH($B103,Consolidado!$B:$B,0),AJ$3),IF($C$2="Fitness People",INDEX(Fitness!$D:$AM,MATCH($B103,Fitness!$B:$B,0),AJ$3),INDEX(Inversiones!$D:$AM,MATCH($B103,Inversiones!$B:$B,0),AJ$3)))/1000,0)</f>
        <v>0</v>
      </c>
      <c r="AK103" s="229" cm="1">
        <f t="array" ref="AK103">+IFERROR(IF($C$2="Consolidado",INDEX(Consolidado!$D:$AM,MATCH($B103,Consolidado!$B:$B,0),AK$3),IF($C$2="Fitness People",INDEX(Fitness!$D:$AM,MATCH($B103,Fitness!$B:$B,0),AK$3),INDEX(Inversiones!$D:$AM,MATCH($B103,Inversiones!$B:$B,0),AK$3)))/1000,0)</f>
        <v>0</v>
      </c>
      <c r="AL103" s="229" cm="1">
        <f t="array" ref="AL103">+IFERROR(IF($C$2="Consolidado",INDEX(Consolidado!$D:$AM,MATCH($B103,Consolidado!$B:$B,0),AL$3),IF($C$2="Fitness People",INDEX(Fitness!$D:$AM,MATCH($B103,Fitness!$B:$B,0),AL$3),INDEX(Inversiones!$D:$AM,MATCH($B103,Inversiones!$B:$B,0),AL$3)))/1000,0)</f>
        <v>0</v>
      </c>
      <c r="AM103" s="229" cm="1">
        <f t="array" ref="AM103">+IFERROR(IF($C$2="Consolidado",INDEX(Consolidado!$D:$AM,MATCH($B103,Consolidado!$B:$B,0),AM$3),IF($C$2="Fitness People",INDEX(Fitness!$D:$AM,MATCH($B103,Fitness!$B:$B,0),AM$3),INDEX(Inversiones!$D:$AM,MATCH($B103,Inversiones!$B:$B,0),AM$3)))/1000,0)</f>
        <v>0</v>
      </c>
      <c r="AN103" s="229" cm="1">
        <f t="array" ref="AN103">+IFERROR(IF($C$2="Consolidado",INDEX(Consolidado!$D:$AM,MATCH($B103,Consolidado!$B:$B,0),AN$3),IF($C$2="Fitness People",INDEX(Fitness!$D:$AM,MATCH($B103,Fitness!$B:$B,0),AN$3),INDEX(Inversiones!$D:$AM,MATCH($B103,Inversiones!$B:$B,0),AN$3)))/1000,0)</f>
        <v>0</v>
      </c>
      <c r="AP103" s="229" cm="1">
        <f t="array" ref="AP103">+AVERAGE(IF($E$3:$P$3&lt;=$AR$2,$E103:$P103))</f>
        <v>16141.684411666669</v>
      </c>
      <c r="AQ103" s="229" cm="1">
        <f t="array" ref="AQ103">+AVERAGE(IF($Q$3:$AB$3&lt;=$AR$2+12,$Q103:$AB103))</f>
        <v>30445.569953333339</v>
      </c>
      <c r="AR103" s="229" cm="1">
        <f t="array" ref="AR103">+AVERAGE(IF($AC$3:$AN$3&lt;=$AR$2+24,$AC103:$AN103))</f>
        <v>36783.427921666669</v>
      </c>
      <c r="AT103" s="229"/>
      <c r="AU103" s="229"/>
      <c r="AV103" s="229"/>
    </row>
    <row r="104" spans="2:48" outlineLevel="1" x14ac:dyDescent="0.3">
      <c r="B104" s="149" t="s">
        <v>542</v>
      </c>
      <c r="C104" s="60" t="s">
        <v>543</v>
      </c>
      <c r="E104" s="229" cm="1">
        <f t="array" ref="E104">+IFERROR(IF($C$2="Consolidado",INDEX(Consolidado!$D:$AM,MATCH($B104,Consolidado!$B:$B,0),E$3),IF($C$2="Fitness People",INDEX(Fitness!$D:$AM,MATCH($B104,Fitness!$B:$B,0),E$3),INDEX(Inversiones!$D:$AM,MATCH($B104,Inversiones!$B:$B,0),E$3)))/1000,0)</f>
        <v>1873.0156999999999</v>
      </c>
      <c r="F104" s="229" cm="1">
        <f t="array" ref="F104">+IFERROR(IF($C$2="Consolidado",INDEX(Consolidado!$D:$AM,MATCH($B104,Consolidado!$B:$B,0),F$3),IF($C$2="Fitness People",INDEX(Fitness!$D:$AM,MATCH($B104,Fitness!$B:$B,0),F$3),INDEX(Inversiones!$D:$AM,MATCH($B104,Inversiones!$B:$B,0),F$3)))/1000,0)</f>
        <v>1598.2611999999999</v>
      </c>
      <c r="G104" s="229" cm="1">
        <f t="array" ref="G104">+IFERROR(IF($C$2="Consolidado",INDEX(Consolidado!$D:$AM,MATCH($B104,Consolidado!$B:$B,0),G$3),IF($C$2="Fitness People",INDEX(Fitness!$D:$AM,MATCH($B104,Fitness!$B:$B,0),G$3),INDEX(Inversiones!$D:$AM,MATCH($B104,Inversiones!$B:$B,0),G$3)))/1000,0)</f>
        <v>1866.5174399999999</v>
      </c>
      <c r="H104" s="229" cm="1">
        <f t="array" ref="H104">+IFERROR(IF($C$2="Consolidado",INDEX(Consolidado!$D:$AM,MATCH($B104,Consolidado!$B:$B,0),H$3),IF($C$2="Fitness People",INDEX(Fitness!$D:$AM,MATCH($B104,Fitness!$B:$B,0),H$3),INDEX(Inversiones!$D:$AM,MATCH($B104,Inversiones!$B:$B,0),H$3)))/1000,0)</f>
        <v>1286.0453799999998</v>
      </c>
      <c r="I104" s="229" cm="1">
        <f t="array" ref="I104">+IFERROR(IF($C$2="Consolidado",INDEX(Consolidado!$D:$AM,MATCH($B104,Consolidado!$B:$B,0),I$3),IF($C$2="Fitness People",INDEX(Fitness!$D:$AM,MATCH($B104,Fitness!$B:$B,0),I$3),INDEX(Inversiones!$D:$AM,MATCH($B104,Inversiones!$B:$B,0),I$3)))/1000,0)</f>
        <v>1808.5940600000001</v>
      </c>
      <c r="J104" s="229" cm="1">
        <f t="array" ref="J104">+IFERROR(IF($C$2="Consolidado",INDEX(Consolidado!$D:$AM,MATCH($B104,Consolidado!$B:$B,0),J$3),IF($C$2="Fitness People",INDEX(Fitness!$D:$AM,MATCH($B104,Fitness!$B:$B,0),J$3),INDEX(Inversiones!$D:$AM,MATCH($B104,Inversiones!$B:$B,0),J$3)))/1000,0)</f>
        <v>1670.59248</v>
      </c>
      <c r="K104" s="229" cm="1">
        <f t="array" ref="K104">+IFERROR(IF($C$2="Consolidado",INDEX(Consolidado!$D:$AM,MATCH($B104,Consolidado!$B:$B,0),K$3),IF($C$2="Fitness People",INDEX(Fitness!$D:$AM,MATCH($B104,Fitness!$B:$B,0),K$3),INDEX(Inversiones!$D:$AM,MATCH($B104,Inversiones!$B:$B,0),K$3)))/1000,0)</f>
        <v>2111.7844599999999</v>
      </c>
      <c r="L104" s="229" cm="1">
        <f t="array" ref="L104">+IFERROR(IF($C$2="Consolidado",INDEX(Consolidado!$D:$AM,MATCH($B104,Consolidado!$B:$B,0),L$3),IF($C$2="Fitness People",INDEX(Fitness!$D:$AM,MATCH($B104,Fitness!$B:$B,0),L$3),INDEX(Inversiones!$D:$AM,MATCH($B104,Inversiones!$B:$B,0),L$3)))/1000,0)</f>
        <v>1960.77646</v>
      </c>
      <c r="M104" s="229" cm="1">
        <f t="array" ref="M104">+IFERROR(IF($C$2="Consolidado",INDEX(Consolidado!$D:$AM,MATCH($B104,Consolidado!$B:$B,0),M$3),IF($C$2="Fitness People",INDEX(Fitness!$D:$AM,MATCH($B104,Fitness!$B:$B,0),M$3),INDEX(Inversiones!$D:$AM,MATCH($B104,Inversiones!$B:$B,0),M$3)))/1000,0)</f>
        <v>2440.8106699999998</v>
      </c>
      <c r="N104" s="229" cm="1">
        <f t="array" ref="N104">+IFERROR(IF($C$2="Consolidado",INDEX(Consolidado!$D:$AM,MATCH($B104,Consolidado!$B:$B,0),N$3),IF($C$2="Fitness People",INDEX(Fitness!$D:$AM,MATCH($B104,Fitness!$B:$B,0),N$3),INDEX(Inversiones!$D:$AM,MATCH($B104,Inversiones!$B:$B,0),N$3)))/1000,0)</f>
        <v>2320.04223</v>
      </c>
      <c r="O104" s="229" cm="1">
        <f t="array" ref="O104">+IFERROR(IF($C$2="Consolidado",INDEX(Consolidado!$D:$AM,MATCH($B104,Consolidado!$B:$B,0),O$3),IF($C$2="Fitness People",INDEX(Fitness!$D:$AM,MATCH($B104,Fitness!$B:$B,0),O$3),INDEX(Inversiones!$D:$AM,MATCH($B104,Inversiones!$B:$B,0),O$3)))/1000,0)</f>
        <v>2679.7446500000001</v>
      </c>
      <c r="P104" s="229" cm="1">
        <f t="array" ref="P104">+IFERROR(IF($C$2="Consolidado",INDEX(Consolidado!$D:$AM,MATCH($B104,Consolidado!$B:$B,0),P$3),IF($C$2="Fitness People",INDEX(Fitness!$D:$AM,MATCH($B104,Fitness!$B:$B,0),P$3),INDEX(Inversiones!$D:$AM,MATCH($B104,Inversiones!$B:$B,0),P$3)))/1000,0)</f>
        <v>3409.7513599999997</v>
      </c>
      <c r="Q104" s="229" cm="1">
        <f t="array" ref="Q104">+IFERROR(IF($C$2="Consolidado",INDEX(Consolidado!$D:$AM,MATCH($B104,Consolidado!$B:$B,0),Q$3),IF($C$2="Fitness People",INDEX(Fitness!$D:$AM,MATCH($B104,Fitness!$B:$B,0),Q$3),INDEX(Inversiones!$D:$AM,MATCH($B104,Inversiones!$B:$B,0),Q$3)))/1000,0)</f>
        <v>4447.0222100000001</v>
      </c>
      <c r="R104" s="229" cm="1">
        <f t="array" ref="R104">+IFERROR(IF($C$2="Consolidado",INDEX(Consolidado!$D:$AM,MATCH($B104,Consolidado!$B:$B,0),R$3),IF($C$2="Fitness People",INDEX(Fitness!$D:$AM,MATCH($B104,Fitness!$B:$B,0),R$3),INDEX(Inversiones!$D:$AM,MATCH($B104,Inversiones!$B:$B,0),R$3)))/1000,0)</f>
        <v>5686.5955000000004</v>
      </c>
      <c r="S104" s="229" cm="1">
        <f t="array" ref="S104">+IFERROR(IF($C$2="Consolidado",INDEX(Consolidado!$D:$AM,MATCH($B104,Consolidado!$B:$B,0),S$3),IF($C$2="Fitness People",INDEX(Fitness!$D:$AM,MATCH($B104,Fitness!$B:$B,0),S$3),INDEX(Inversiones!$D:$AM,MATCH($B104,Inversiones!$B:$B,0),S$3)))/1000,0)</f>
        <v>4298.7022300000008</v>
      </c>
      <c r="T104" s="229" cm="1">
        <f t="array" ref="T104">+IFERROR(IF($C$2="Consolidado",INDEX(Consolidado!$D:$AM,MATCH($B104,Consolidado!$B:$B,0),T$3),IF($C$2="Fitness People",INDEX(Fitness!$D:$AM,MATCH($B104,Fitness!$B:$B,0),T$3),INDEX(Inversiones!$D:$AM,MATCH($B104,Inversiones!$B:$B,0),T$3)))/1000,0)</f>
        <v>4630.73855</v>
      </c>
      <c r="U104" s="229" cm="1">
        <f t="array" ref="U104">+IFERROR(IF($C$2="Consolidado",INDEX(Consolidado!$D:$AM,MATCH($B104,Consolidado!$B:$B,0),U$3),IF($C$2="Fitness People",INDEX(Fitness!$D:$AM,MATCH($B104,Fitness!$B:$B,0),U$3),INDEX(Inversiones!$D:$AM,MATCH($B104,Inversiones!$B:$B,0),U$3)))/1000,0)</f>
        <v>5582.8027000000002</v>
      </c>
      <c r="V104" s="229" cm="1">
        <f t="array" ref="V104">+IFERROR(IF($C$2="Consolidado",INDEX(Consolidado!$D:$AM,MATCH($B104,Consolidado!$B:$B,0),V$3),IF($C$2="Fitness People",INDEX(Fitness!$D:$AM,MATCH($B104,Fitness!$B:$B,0),V$3),INDEX(Inversiones!$D:$AM,MATCH($B104,Inversiones!$B:$B,0),V$3)))/1000,0)</f>
        <v>6739.9895099999994</v>
      </c>
      <c r="W104" s="229" cm="1">
        <f t="array" ref="W104">+IFERROR(IF($C$2="Consolidado",INDEX(Consolidado!$D:$AM,MATCH($B104,Consolidado!$B:$B,0),W$3),IF($C$2="Fitness People",INDEX(Fitness!$D:$AM,MATCH($B104,Fitness!$B:$B,0),W$3),INDEX(Inversiones!$D:$AM,MATCH($B104,Inversiones!$B:$B,0),W$3)))/1000,0)</f>
        <v>6565.6278899999998</v>
      </c>
      <c r="X104" s="229" cm="1">
        <f t="array" ref="X104">+IFERROR(IF($C$2="Consolidado",INDEX(Consolidado!$D:$AM,MATCH($B104,Consolidado!$B:$B,0),X$3),IF($C$2="Fitness People",INDEX(Fitness!$D:$AM,MATCH($B104,Fitness!$B:$B,0),X$3),INDEX(Inversiones!$D:$AM,MATCH($B104,Inversiones!$B:$B,0),X$3)))/1000,0)</f>
        <v>6437.4902599999996</v>
      </c>
      <c r="Y104" s="229" cm="1">
        <f t="array" ref="Y104">+IFERROR(IF($C$2="Consolidado",INDEX(Consolidado!$D:$AM,MATCH($B104,Consolidado!$B:$B,0),Y$3),IF($C$2="Fitness People",INDEX(Fitness!$D:$AM,MATCH($B104,Fitness!$B:$B,0),Y$3),INDEX(Inversiones!$D:$AM,MATCH($B104,Inversiones!$B:$B,0),Y$3)))/1000,0)</f>
        <v>6301.2786900000001</v>
      </c>
      <c r="Z104" s="229" cm="1">
        <f t="array" ref="Z104">+IFERROR(IF($C$2="Consolidado",INDEX(Consolidado!$D:$AM,MATCH($B104,Consolidado!$B:$B,0),Z$3),IF($C$2="Fitness People",INDEX(Fitness!$D:$AM,MATCH($B104,Fitness!$B:$B,0),Z$3),INDEX(Inversiones!$D:$AM,MATCH($B104,Inversiones!$B:$B,0),Z$3)))/1000,0)</f>
        <v>6781.4056200000005</v>
      </c>
      <c r="AA104" s="229" cm="1">
        <f t="array" ref="AA104">+IFERROR(IF($C$2="Consolidado",INDEX(Consolidado!$D:$AM,MATCH($B104,Consolidado!$B:$B,0),AA$3),IF($C$2="Fitness People",INDEX(Fitness!$D:$AM,MATCH($B104,Fitness!$B:$B,0),AA$3),INDEX(Inversiones!$D:$AM,MATCH($B104,Inversiones!$B:$B,0),AA$3)))/1000,0)</f>
        <v>8329.1043300000001</v>
      </c>
      <c r="AB104" s="229" cm="1">
        <f t="array" ref="AB104">+IFERROR(IF($C$2="Consolidado",INDEX(Consolidado!$D:$AM,MATCH($B104,Consolidado!$B:$B,0),AB$3),IF($C$2="Fitness People",INDEX(Fitness!$D:$AM,MATCH($B104,Fitness!$B:$B,0),AB$3),INDEX(Inversiones!$D:$AM,MATCH($B104,Inversiones!$B:$B,0),AB$3)))/1000,0)</f>
        <v>8636.6176199999991</v>
      </c>
      <c r="AC104" s="229" cm="1">
        <f t="array" ref="AC104">+IFERROR(IF($C$2="Consolidado",INDEX(Consolidado!$D:$AM,MATCH($B104,Consolidado!$B:$B,0),AC$3),IF($C$2="Fitness People",INDEX(Fitness!$D:$AM,MATCH($B104,Fitness!$B:$B,0),AC$3),INDEX(Inversiones!$D:$AM,MATCH($B104,Inversiones!$B:$B,0),AC$3)))/1000,0)</f>
        <v>7693.0140700000002</v>
      </c>
      <c r="AD104" s="229" cm="1">
        <f t="array" ref="AD104">+IFERROR(IF($C$2="Consolidado",INDEX(Consolidado!$D:$AM,MATCH($B104,Consolidado!$B:$B,0),AD$3),IF($C$2="Fitness People",INDEX(Fitness!$D:$AM,MATCH($B104,Fitness!$B:$B,0),AD$3),INDEX(Inversiones!$D:$AM,MATCH($B104,Inversiones!$B:$B,0),AD$3)))/1000,0)</f>
        <v>8715.2861999999986</v>
      </c>
      <c r="AE104" s="229" cm="1">
        <f t="array" ref="AE104">+IFERROR(IF($C$2="Consolidado",INDEX(Consolidado!$D:$AM,MATCH($B104,Consolidado!$B:$B,0),AE$3),IF($C$2="Fitness People",INDEX(Fitness!$D:$AM,MATCH($B104,Fitness!$B:$B,0),AE$3),INDEX(Inversiones!$D:$AM,MATCH($B104,Inversiones!$B:$B,0),AE$3)))/1000,0)</f>
        <v>8580.7479800000001</v>
      </c>
      <c r="AF104" s="229" cm="1">
        <f t="array" ref="AF104">+IFERROR(IF($C$2="Consolidado",INDEX(Consolidado!$D:$AM,MATCH($B104,Consolidado!$B:$B,0),AF$3),IF($C$2="Fitness People",INDEX(Fitness!$D:$AM,MATCH($B104,Fitness!$B:$B,0),AF$3),INDEX(Inversiones!$D:$AM,MATCH($B104,Inversiones!$B:$B,0),AF$3)))/1000,0)</f>
        <v>9635.2323400000005</v>
      </c>
      <c r="AG104" s="229" cm="1">
        <f t="array" ref="AG104">+IFERROR(IF($C$2="Consolidado",INDEX(Consolidado!$D:$AM,MATCH($B104,Consolidado!$B:$B,0),AG$3),IF($C$2="Fitness People",INDEX(Fitness!$D:$AM,MATCH($B104,Fitness!$B:$B,0),AG$3),INDEX(Inversiones!$D:$AM,MATCH($B104,Inversiones!$B:$B,0),AG$3)))/1000,0)</f>
        <v>10080.052099999999</v>
      </c>
      <c r="AH104" s="229" cm="1">
        <f t="array" ref="AH104">+IFERROR(IF($C$2="Consolidado",INDEX(Consolidado!$D:$AM,MATCH($B104,Consolidado!$B:$B,0),AH$3),IF($C$2="Fitness People",INDEX(Fitness!$D:$AM,MATCH($B104,Fitness!$B:$B,0),AH$3),INDEX(Inversiones!$D:$AM,MATCH($B104,Inversiones!$B:$B,0),AH$3)))/1000,0)</f>
        <v>12039.13939</v>
      </c>
      <c r="AI104" s="229" cm="1">
        <f t="array" ref="AI104">+IFERROR(IF($C$2="Consolidado",INDEX(Consolidado!$D:$AM,MATCH($B104,Consolidado!$B:$B,0),AI$3),IF($C$2="Fitness People",INDEX(Fitness!$D:$AM,MATCH($B104,Fitness!$B:$B,0),AI$3),INDEX(Inversiones!$D:$AM,MATCH($B104,Inversiones!$B:$B,0),AI$3)))/1000,0)</f>
        <v>0</v>
      </c>
      <c r="AJ104" s="229" cm="1">
        <f t="array" ref="AJ104">+IFERROR(IF($C$2="Consolidado",INDEX(Consolidado!$D:$AM,MATCH($B104,Consolidado!$B:$B,0),AJ$3),IF($C$2="Fitness People",INDEX(Fitness!$D:$AM,MATCH($B104,Fitness!$B:$B,0),AJ$3),INDEX(Inversiones!$D:$AM,MATCH($B104,Inversiones!$B:$B,0),AJ$3)))/1000,0)</f>
        <v>0</v>
      </c>
      <c r="AK104" s="229" cm="1">
        <f t="array" ref="AK104">+IFERROR(IF($C$2="Consolidado",INDEX(Consolidado!$D:$AM,MATCH($B104,Consolidado!$B:$B,0),AK$3),IF($C$2="Fitness People",INDEX(Fitness!$D:$AM,MATCH($B104,Fitness!$B:$B,0),AK$3),INDEX(Inversiones!$D:$AM,MATCH($B104,Inversiones!$B:$B,0),AK$3)))/1000,0)</f>
        <v>0</v>
      </c>
      <c r="AL104" s="229" cm="1">
        <f t="array" ref="AL104">+IFERROR(IF($C$2="Consolidado",INDEX(Consolidado!$D:$AM,MATCH($B104,Consolidado!$B:$B,0),AL$3),IF($C$2="Fitness People",INDEX(Fitness!$D:$AM,MATCH($B104,Fitness!$B:$B,0),AL$3),INDEX(Inversiones!$D:$AM,MATCH($B104,Inversiones!$B:$B,0),AL$3)))/1000,0)</f>
        <v>0</v>
      </c>
      <c r="AM104" s="229" cm="1">
        <f t="array" ref="AM104">+IFERROR(IF($C$2="Consolidado",INDEX(Consolidado!$D:$AM,MATCH($B104,Consolidado!$B:$B,0),AM$3),IF($C$2="Fitness People",INDEX(Fitness!$D:$AM,MATCH($B104,Fitness!$B:$B,0),AM$3),INDEX(Inversiones!$D:$AM,MATCH($B104,Inversiones!$B:$B,0),AM$3)))/1000,0)</f>
        <v>0</v>
      </c>
      <c r="AN104" s="229" cm="1">
        <f t="array" ref="AN104">+IFERROR(IF($C$2="Consolidado",INDEX(Consolidado!$D:$AM,MATCH($B104,Consolidado!$B:$B,0),AN$3),IF($C$2="Fitness People",INDEX(Fitness!$D:$AM,MATCH($B104,Fitness!$B:$B,0),AN$3),INDEX(Inversiones!$D:$AM,MATCH($B104,Inversiones!$B:$B,0),AN$3)))/1000,0)</f>
        <v>0</v>
      </c>
      <c r="AP104" s="229" cm="1">
        <f t="array" ref="AP104">+AVERAGE(IF($E$3:$P$3&lt;=$AR$2,$E104:$P104))</f>
        <v>1683.8377099999998</v>
      </c>
      <c r="AQ104" s="229" cm="1">
        <f t="array" ref="AQ104">+AVERAGE(IF($Q$3:$AB$3&lt;=$AR$2+12,$Q104:$AB104))</f>
        <v>5230.9751166666674</v>
      </c>
      <c r="AR104" s="229" cm="1">
        <f t="array" ref="AR104">+AVERAGE(IF($AC$3:$AN$3&lt;=$AR$2+24,$AC104:$AN104))</f>
        <v>9457.2453466666684</v>
      </c>
      <c r="AT104" s="229"/>
      <c r="AU104" s="229"/>
      <c r="AV104" s="229"/>
    </row>
    <row r="105" spans="2:48" outlineLevel="1" x14ac:dyDescent="0.3">
      <c r="B105" s="149" t="s">
        <v>544</v>
      </c>
      <c r="C105" s="60" t="s">
        <v>545</v>
      </c>
      <c r="E105" s="229" cm="1">
        <f t="array" ref="E105">+IFERROR(IF($C$2="Consolidado",INDEX(Consolidado!$D:$AM,MATCH($B105,Consolidado!$B:$B,0),E$3),IF($C$2="Fitness People",INDEX(Fitness!$D:$AM,MATCH($B105,Fitness!$B:$B,0),E$3),INDEX(Inversiones!$D:$AM,MATCH($B105,Inversiones!$B:$B,0),E$3)))/1000,0)</f>
        <v>27204.234</v>
      </c>
      <c r="F105" s="229" cm="1">
        <f t="array" ref="F105">+IFERROR(IF($C$2="Consolidado",INDEX(Consolidado!$D:$AM,MATCH($B105,Consolidado!$B:$B,0),F$3),IF($C$2="Fitness People",INDEX(Fitness!$D:$AM,MATCH($B105,Fitness!$B:$B,0),F$3),INDEX(Inversiones!$D:$AM,MATCH($B105,Inversiones!$B:$B,0),F$3)))/1000,0)</f>
        <v>39566.457000000002</v>
      </c>
      <c r="G105" s="229" cm="1">
        <f t="array" ref="G105">+IFERROR(IF($C$2="Consolidado",INDEX(Consolidado!$D:$AM,MATCH($B105,Consolidado!$B:$B,0),G$3),IF($C$2="Fitness People",INDEX(Fitness!$D:$AM,MATCH($B105,Fitness!$B:$B,0),G$3),INDEX(Inversiones!$D:$AM,MATCH($B105,Inversiones!$B:$B,0),G$3)))/1000,0)</f>
        <v>36443.485999999997</v>
      </c>
      <c r="H105" s="229" cm="1">
        <f t="array" ref="H105">+IFERROR(IF($C$2="Consolidado",INDEX(Consolidado!$D:$AM,MATCH($B105,Consolidado!$B:$B,0),H$3),IF($C$2="Fitness People",INDEX(Fitness!$D:$AM,MATCH($B105,Fitness!$B:$B,0),H$3),INDEX(Inversiones!$D:$AM,MATCH($B105,Inversiones!$B:$B,0),H$3)))/1000,0)</f>
        <v>32804.57</v>
      </c>
      <c r="I105" s="229" cm="1">
        <f t="array" ref="I105">+IFERROR(IF($C$2="Consolidado",INDEX(Consolidado!$D:$AM,MATCH($B105,Consolidado!$B:$B,0),I$3),IF($C$2="Fitness People",INDEX(Fitness!$D:$AM,MATCH($B105,Fitness!$B:$B,0),I$3),INDEX(Inversiones!$D:$AM,MATCH($B105,Inversiones!$B:$B,0),I$3)))/1000,0)</f>
        <v>32338.764999999999</v>
      </c>
      <c r="J105" s="229" cm="1">
        <f t="array" ref="J105">+IFERROR(IF($C$2="Consolidado",INDEX(Consolidado!$D:$AM,MATCH($B105,Consolidado!$B:$B,0),J$3),IF($C$2="Fitness People",INDEX(Fitness!$D:$AM,MATCH($B105,Fitness!$B:$B,0),J$3),INDEX(Inversiones!$D:$AM,MATCH($B105,Inversiones!$B:$B,0),J$3)))/1000,0)</f>
        <v>32112.632000000001</v>
      </c>
      <c r="K105" s="229" cm="1">
        <f t="array" ref="K105">+IFERROR(IF($C$2="Consolidado",INDEX(Consolidado!$D:$AM,MATCH($B105,Consolidado!$B:$B,0),K$3),IF($C$2="Fitness People",INDEX(Fitness!$D:$AM,MATCH($B105,Fitness!$B:$B,0),K$3),INDEX(Inversiones!$D:$AM,MATCH($B105,Inversiones!$B:$B,0),K$3)))/1000,0)</f>
        <v>33578.862000000001</v>
      </c>
      <c r="L105" s="229" cm="1">
        <f t="array" ref="L105">+IFERROR(IF($C$2="Consolidado",INDEX(Consolidado!$D:$AM,MATCH($B105,Consolidado!$B:$B,0),L$3),IF($C$2="Fitness People",INDEX(Fitness!$D:$AM,MATCH($B105,Fitness!$B:$B,0),L$3),INDEX(Inversiones!$D:$AM,MATCH($B105,Inversiones!$B:$B,0),L$3)))/1000,0)</f>
        <v>39935.313000000002</v>
      </c>
      <c r="M105" s="229" cm="1">
        <f t="array" ref="M105">+IFERROR(IF($C$2="Consolidado",INDEX(Consolidado!$D:$AM,MATCH($B105,Consolidado!$B:$B,0),M$3),IF($C$2="Fitness People",INDEX(Fitness!$D:$AM,MATCH($B105,Fitness!$B:$B,0),M$3),INDEX(Inversiones!$D:$AM,MATCH($B105,Inversiones!$B:$B,0),M$3)))/1000,0)</f>
        <v>42823.506000000001</v>
      </c>
      <c r="N105" s="229" cm="1">
        <f t="array" ref="N105">+IFERROR(IF($C$2="Consolidado",INDEX(Consolidado!$D:$AM,MATCH($B105,Consolidado!$B:$B,0),N$3),IF($C$2="Fitness People",INDEX(Fitness!$D:$AM,MATCH($B105,Fitness!$B:$B,0),N$3),INDEX(Inversiones!$D:$AM,MATCH($B105,Inversiones!$B:$B,0),N$3)))/1000,0)</f>
        <v>34178.692999999999</v>
      </c>
      <c r="O105" s="229" cm="1">
        <f t="array" ref="O105">+IFERROR(IF($C$2="Consolidado",INDEX(Consolidado!$D:$AM,MATCH($B105,Consolidado!$B:$B,0),O$3),IF($C$2="Fitness People",INDEX(Fitness!$D:$AM,MATCH($B105,Fitness!$B:$B,0),O$3),INDEX(Inversiones!$D:$AM,MATCH($B105,Inversiones!$B:$B,0),O$3)))/1000,0)</f>
        <v>33386.883999999998</v>
      </c>
      <c r="P105" s="229" cm="1">
        <f t="array" ref="P105">+IFERROR(IF($C$2="Consolidado",INDEX(Consolidado!$D:$AM,MATCH($B105,Consolidado!$B:$B,0),P$3),IF($C$2="Fitness People",INDEX(Fitness!$D:$AM,MATCH($B105,Fitness!$B:$B,0),P$3),INDEX(Inversiones!$D:$AM,MATCH($B105,Inversiones!$B:$B,0),P$3)))/1000,0)</f>
        <v>40025.622000000003</v>
      </c>
      <c r="Q105" s="229" cm="1">
        <f t="array" ref="Q105">+IFERROR(IF($C$2="Consolidado",INDEX(Consolidado!$D:$AM,MATCH($B105,Consolidado!$B:$B,0),Q$3),IF($C$2="Fitness People",INDEX(Fitness!$D:$AM,MATCH($B105,Fitness!$B:$B,0),Q$3),INDEX(Inversiones!$D:$AM,MATCH($B105,Inversiones!$B:$B,0),Q$3)))/1000,0)</f>
        <v>35130.764000000003</v>
      </c>
      <c r="R105" s="229" cm="1">
        <f t="array" ref="R105">+IFERROR(IF($C$2="Consolidado",INDEX(Consolidado!$D:$AM,MATCH($B105,Consolidado!$B:$B,0),R$3),IF($C$2="Fitness People",INDEX(Fitness!$D:$AM,MATCH($B105,Fitness!$B:$B,0),R$3),INDEX(Inversiones!$D:$AM,MATCH($B105,Inversiones!$B:$B,0),R$3)))/1000,0)</f>
        <v>47635.110999999997</v>
      </c>
      <c r="S105" s="229" cm="1">
        <f t="array" ref="S105">+IFERROR(IF($C$2="Consolidado",INDEX(Consolidado!$D:$AM,MATCH($B105,Consolidado!$B:$B,0),S$3),IF($C$2="Fitness People",INDEX(Fitness!$D:$AM,MATCH($B105,Fitness!$B:$B,0),S$3),INDEX(Inversiones!$D:$AM,MATCH($B105,Inversiones!$B:$B,0),S$3)))/1000,0)</f>
        <v>77359.157000000007</v>
      </c>
      <c r="T105" s="229" cm="1">
        <f t="array" ref="T105">+IFERROR(IF($C$2="Consolidado",INDEX(Consolidado!$D:$AM,MATCH($B105,Consolidado!$B:$B,0),T$3),IF($C$2="Fitness People",INDEX(Fitness!$D:$AM,MATCH($B105,Fitness!$B:$B,0),T$3),INDEX(Inversiones!$D:$AM,MATCH($B105,Inversiones!$B:$B,0),T$3)))/1000,0)</f>
        <v>37530.646000000001</v>
      </c>
      <c r="U105" s="229" cm="1">
        <f t="array" ref="U105">+IFERROR(IF($C$2="Consolidado",INDEX(Consolidado!$D:$AM,MATCH($B105,Consolidado!$B:$B,0),U$3),IF($C$2="Fitness People",INDEX(Fitness!$D:$AM,MATCH($B105,Fitness!$B:$B,0),U$3),INDEX(Inversiones!$D:$AM,MATCH($B105,Inversiones!$B:$B,0),U$3)))/1000,0)</f>
        <v>41777.048000000003</v>
      </c>
      <c r="V105" s="229" cm="1">
        <f t="array" ref="V105">+IFERROR(IF($C$2="Consolidado",INDEX(Consolidado!$D:$AM,MATCH($B105,Consolidado!$B:$B,0),V$3),IF($C$2="Fitness People",INDEX(Fitness!$D:$AM,MATCH($B105,Fitness!$B:$B,0),V$3),INDEX(Inversiones!$D:$AM,MATCH($B105,Inversiones!$B:$B,0),V$3)))/1000,0)</f>
        <v>43809.074999999997</v>
      </c>
      <c r="W105" s="229" cm="1">
        <f t="array" ref="W105">+IFERROR(IF($C$2="Consolidado",INDEX(Consolidado!$D:$AM,MATCH($B105,Consolidado!$B:$B,0),W$3),IF($C$2="Fitness People",INDEX(Fitness!$D:$AM,MATCH($B105,Fitness!$B:$B,0),W$3),INDEX(Inversiones!$D:$AM,MATCH($B105,Inversiones!$B:$B,0),W$3)))/1000,0)</f>
        <v>42264.855000000003</v>
      </c>
      <c r="X105" s="229" cm="1">
        <f t="array" ref="X105">+IFERROR(IF($C$2="Consolidado",INDEX(Consolidado!$D:$AM,MATCH($B105,Consolidado!$B:$B,0),X$3),IF($C$2="Fitness People",INDEX(Fitness!$D:$AM,MATCH($B105,Fitness!$B:$B,0),X$3),INDEX(Inversiones!$D:$AM,MATCH($B105,Inversiones!$B:$B,0),X$3)))/1000,0)</f>
        <v>46863.544999999998</v>
      </c>
      <c r="Y105" s="229" cm="1">
        <f t="array" ref="Y105">+IFERROR(IF($C$2="Consolidado",INDEX(Consolidado!$D:$AM,MATCH($B105,Consolidado!$B:$B,0),Y$3),IF($C$2="Fitness People",INDEX(Fitness!$D:$AM,MATCH($B105,Fitness!$B:$B,0),Y$3),INDEX(Inversiones!$D:$AM,MATCH($B105,Inversiones!$B:$B,0),Y$3)))/1000,0)</f>
        <v>67401.937000000005</v>
      </c>
      <c r="Z105" s="229" cm="1">
        <f t="array" ref="Z105">+IFERROR(IF($C$2="Consolidado",INDEX(Consolidado!$D:$AM,MATCH($B105,Consolidado!$B:$B,0),Z$3),IF($C$2="Fitness People",INDEX(Fitness!$D:$AM,MATCH($B105,Fitness!$B:$B,0),Z$3),INDEX(Inversiones!$D:$AM,MATCH($B105,Inversiones!$B:$B,0),Z$3)))/1000,0)</f>
        <v>42414.495999999999</v>
      </c>
      <c r="AA105" s="229" cm="1">
        <f t="array" ref="AA105">+IFERROR(IF($C$2="Consolidado",INDEX(Consolidado!$D:$AM,MATCH($B105,Consolidado!$B:$B,0),AA$3),IF($C$2="Fitness People",INDEX(Fitness!$D:$AM,MATCH($B105,Fitness!$B:$B,0),AA$3),INDEX(Inversiones!$D:$AM,MATCH($B105,Inversiones!$B:$B,0),AA$3)))/1000,0)</f>
        <v>48451.627999999997</v>
      </c>
      <c r="AB105" s="229" cm="1">
        <f t="array" ref="AB105">+IFERROR(IF($C$2="Consolidado",INDEX(Consolidado!$D:$AM,MATCH($B105,Consolidado!$B:$B,0),AB$3),IF($C$2="Fitness People",INDEX(Fitness!$D:$AM,MATCH($B105,Fitness!$B:$B,0),AB$3),INDEX(Inversiones!$D:$AM,MATCH($B105,Inversiones!$B:$B,0),AB$3)))/1000,0)</f>
        <v>44266.705999999998</v>
      </c>
      <c r="AC105" s="229" cm="1">
        <f t="array" ref="AC105">+IFERROR(IF($C$2="Consolidado",INDEX(Consolidado!$D:$AM,MATCH($B105,Consolidado!$B:$B,0),AC$3),IF($C$2="Fitness People",INDEX(Fitness!$D:$AM,MATCH($B105,Fitness!$B:$B,0),AC$3),INDEX(Inversiones!$D:$AM,MATCH($B105,Inversiones!$B:$B,0),AC$3)))/1000,0)</f>
        <v>41775.957999999999</v>
      </c>
      <c r="AD105" s="229" cm="1">
        <f t="array" ref="AD105">+IFERROR(IF($C$2="Consolidado",INDEX(Consolidado!$D:$AM,MATCH($B105,Consolidado!$B:$B,0),AD$3),IF($C$2="Fitness People",INDEX(Fitness!$D:$AM,MATCH($B105,Fitness!$B:$B,0),AD$3),INDEX(Inversiones!$D:$AM,MATCH($B105,Inversiones!$B:$B,0),AD$3)))/1000,0)</f>
        <v>51825.313000000002</v>
      </c>
      <c r="AE105" s="229" cm="1">
        <f t="array" ref="AE105">+IFERROR(IF($C$2="Consolidado",INDEX(Consolidado!$D:$AM,MATCH($B105,Consolidado!$B:$B,0),AE$3),IF($C$2="Fitness People",INDEX(Fitness!$D:$AM,MATCH($B105,Fitness!$B:$B,0),AE$3),INDEX(Inversiones!$D:$AM,MATCH($B105,Inversiones!$B:$B,0),AE$3)))/1000,0)</f>
        <v>49519.88</v>
      </c>
      <c r="AF105" s="229" cm="1">
        <f t="array" ref="AF105">+IFERROR(IF($C$2="Consolidado",INDEX(Consolidado!$D:$AM,MATCH($B105,Consolidado!$B:$B,0),AF$3),IF($C$2="Fitness People",INDEX(Fitness!$D:$AM,MATCH($B105,Fitness!$B:$B,0),AF$3),INDEX(Inversiones!$D:$AM,MATCH($B105,Inversiones!$B:$B,0),AF$3)))/1000,0)</f>
        <v>59593.447</v>
      </c>
      <c r="AG105" s="229" cm="1">
        <f t="array" ref="AG105">+IFERROR(IF($C$2="Consolidado",INDEX(Consolidado!$D:$AM,MATCH($B105,Consolidado!$B:$B,0),AG$3),IF($C$2="Fitness People",INDEX(Fitness!$D:$AM,MATCH($B105,Fitness!$B:$B,0),AG$3),INDEX(Inversiones!$D:$AM,MATCH($B105,Inversiones!$B:$B,0),AG$3)))/1000,0)</f>
        <v>46342.928</v>
      </c>
      <c r="AH105" s="229" cm="1">
        <f t="array" ref="AH105">+IFERROR(IF($C$2="Consolidado",INDEX(Consolidado!$D:$AM,MATCH($B105,Consolidado!$B:$B,0),AH$3),IF($C$2="Fitness People",INDEX(Fitness!$D:$AM,MATCH($B105,Fitness!$B:$B,0),AH$3),INDEX(Inversiones!$D:$AM,MATCH($B105,Inversiones!$B:$B,0),AH$3)))/1000,0)</f>
        <v>71327.952999999994</v>
      </c>
      <c r="AI105" s="229" cm="1">
        <f t="array" ref="AI105">+IFERROR(IF($C$2="Consolidado",INDEX(Consolidado!$D:$AM,MATCH($B105,Consolidado!$B:$B,0),AI$3),IF($C$2="Fitness People",INDEX(Fitness!$D:$AM,MATCH($B105,Fitness!$B:$B,0),AI$3),INDEX(Inversiones!$D:$AM,MATCH($B105,Inversiones!$B:$B,0),AI$3)))/1000,0)</f>
        <v>0</v>
      </c>
      <c r="AJ105" s="229" cm="1">
        <f t="array" ref="AJ105">+IFERROR(IF($C$2="Consolidado",INDEX(Consolidado!$D:$AM,MATCH($B105,Consolidado!$B:$B,0),AJ$3),IF($C$2="Fitness People",INDEX(Fitness!$D:$AM,MATCH($B105,Fitness!$B:$B,0),AJ$3),INDEX(Inversiones!$D:$AM,MATCH($B105,Inversiones!$B:$B,0),AJ$3)))/1000,0)</f>
        <v>0</v>
      </c>
      <c r="AK105" s="229" cm="1">
        <f t="array" ref="AK105">+IFERROR(IF($C$2="Consolidado",INDEX(Consolidado!$D:$AM,MATCH($B105,Consolidado!$B:$B,0),AK$3),IF($C$2="Fitness People",INDEX(Fitness!$D:$AM,MATCH($B105,Fitness!$B:$B,0),AK$3),INDEX(Inversiones!$D:$AM,MATCH($B105,Inversiones!$B:$B,0),AK$3)))/1000,0)</f>
        <v>0</v>
      </c>
      <c r="AL105" s="229" cm="1">
        <f t="array" ref="AL105">+IFERROR(IF($C$2="Consolidado",INDEX(Consolidado!$D:$AM,MATCH($B105,Consolidado!$B:$B,0),AL$3),IF($C$2="Fitness People",INDEX(Fitness!$D:$AM,MATCH($B105,Fitness!$B:$B,0),AL$3),INDEX(Inversiones!$D:$AM,MATCH($B105,Inversiones!$B:$B,0),AL$3)))/1000,0)</f>
        <v>0</v>
      </c>
      <c r="AM105" s="229" cm="1">
        <f t="array" ref="AM105">+IFERROR(IF($C$2="Consolidado",INDEX(Consolidado!$D:$AM,MATCH($B105,Consolidado!$B:$B,0),AM$3),IF($C$2="Fitness People",INDEX(Fitness!$D:$AM,MATCH($B105,Fitness!$B:$B,0),AM$3),INDEX(Inversiones!$D:$AM,MATCH($B105,Inversiones!$B:$B,0),AM$3)))/1000,0)</f>
        <v>0</v>
      </c>
      <c r="AN105" s="229" cm="1">
        <f t="array" ref="AN105">+IFERROR(IF($C$2="Consolidado",INDEX(Consolidado!$D:$AM,MATCH($B105,Consolidado!$B:$B,0),AN$3),IF($C$2="Fitness People",INDEX(Fitness!$D:$AM,MATCH($B105,Fitness!$B:$B,0),AN$3),INDEX(Inversiones!$D:$AM,MATCH($B105,Inversiones!$B:$B,0),AN$3)))/1000,0)</f>
        <v>0</v>
      </c>
      <c r="AP105" s="229" cm="1">
        <f t="array" ref="AP105">+AVERAGE(IF($E$3:$P$3&lt;=$AR$2,$E105:$P105))</f>
        <v>33411.690666666669</v>
      </c>
      <c r="AQ105" s="229" cm="1">
        <f t="array" ref="AQ105">+AVERAGE(IF($Q$3:$AB$3&lt;=$AR$2+12,$Q105:$AB105))</f>
        <v>47206.966833333339</v>
      </c>
      <c r="AR105" s="229" cm="1">
        <f t="array" ref="AR105">+AVERAGE(IF($AC$3:$AN$3&lt;=$AR$2+24,$AC105:$AN105))</f>
        <v>53397.57983333333</v>
      </c>
      <c r="AT105" s="229"/>
      <c r="AU105" s="229"/>
      <c r="AV105" s="229"/>
    </row>
    <row r="106" spans="2:48" outlineLevel="1" x14ac:dyDescent="0.3">
      <c r="B106" s="235" t="s">
        <v>546</v>
      </c>
      <c r="C106" s="47" t="s">
        <v>547</v>
      </c>
      <c r="E106" s="229" cm="1">
        <f t="array" ref="E106">+IFERROR(IF($C$2="Consolidado",INDEX(Consolidado!$D:$AM,MATCH($B106,Consolidado!$B:$B,0),E$3),IF($C$2="Fitness People",INDEX(Fitness!$D:$AM,MATCH($B106,Fitness!$B:$B,0),E$3),INDEX(Inversiones!$D:$AM,MATCH($B106,Inversiones!$B:$B,0),E$3)))/1000,0)</f>
        <v>110438.546</v>
      </c>
      <c r="F106" s="229" cm="1">
        <f t="array" ref="F106">+IFERROR(IF($C$2="Consolidado",INDEX(Consolidado!$D:$AM,MATCH($B106,Consolidado!$B:$B,0),F$3),IF($C$2="Fitness People",INDEX(Fitness!$D:$AM,MATCH($B106,Fitness!$B:$B,0),F$3),INDEX(Inversiones!$D:$AM,MATCH($B106,Inversiones!$B:$B,0),F$3)))/1000,0)</f>
        <v>131586.42800000001</v>
      </c>
      <c r="G106" s="229" cm="1">
        <f t="array" ref="G106">+IFERROR(IF($C$2="Consolidado",INDEX(Consolidado!$D:$AM,MATCH($B106,Consolidado!$B:$B,0),G$3),IF($C$2="Fitness People",INDEX(Fitness!$D:$AM,MATCH($B106,Fitness!$B:$B,0),G$3),INDEX(Inversiones!$D:$AM,MATCH($B106,Inversiones!$B:$B,0),G$3)))/1000,0)</f>
        <v>201290.965</v>
      </c>
      <c r="H106" s="229" cm="1">
        <f t="array" ref="H106">+IFERROR(IF($C$2="Consolidado",INDEX(Consolidado!$D:$AM,MATCH($B106,Consolidado!$B:$B,0),H$3),IF($C$2="Fitness People",INDEX(Fitness!$D:$AM,MATCH($B106,Fitness!$B:$B,0),H$3),INDEX(Inversiones!$D:$AM,MATCH($B106,Inversiones!$B:$B,0),H$3)))/1000,0)</f>
        <v>224141.848</v>
      </c>
      <c r="I106" s="229" cm="1">
        <f t="array" ref="I106">+IFERROR(IF($C$2="Consolidado",INDEX(Consolidado!$D:$AM,MATCH($B106,Consolidado!$B:$B,0),I$3),IF($C$2="Fitness People",INDEX(Fitness!$D:$AM,MATCH($B106,Fitness!$B:$B,0),I$3),INDEX(Inversiones!$D:$AM,MATCH($B106,Inversiones!$B:$B,0),I$3)))/1000,0)</f>
        <v>312391.04700000002</v>
      </c>
      <c r="J106" s="229" cm="1">
        <f t="array" ref="J106">+IFERROR(IF($C$2="Consolidado",INDEX(Consolidado!$D:$AM,MATCH($B106,Consolidado!$B:$B,0),J$3),IF($C$2="Fitness People",INDEX(Fitness!$D:$AM,MATCH($B106,Fitness!$B:$B,0),J$3),INDEX(Inversiones!$D:$AM,MATCH($B106,Inversiones!$B:$B,0),J$3)))/1000,0)</f>
        <v>89145.56</v>
      </c>
      <c r="K106" s="229" cm="1">
        <f t="array" ref="K106">+IFERROR(IF($C$2="Consolidado",INDEX(Consolidado!$D:$AM,MATCH($B106,Consolidado!$B:$B,0),K$3),IF($C$2="Fitness People",INDEX(Fitness!$D:$AM,MATCH($B106,Fitness!$B:$B,0),K$3),INDEX(Inversiones!$D:$AM,MATCH($B106,Inversiones!$B:$B,0),K$3)))/1000,0)</f>
        <v>169370.91800000001</v>
      </c>
      <c r="L106" s="229" cm="1">
        <f t="array" ref="L106">+IFERROR(IF($C$2="Consolidado",INDEX(Consolidado!$D:$AM,MATCH($B106,Consolidado!$B:$B,0),L$3),IF($C$2="Fitness People",INDEX(Fitness!$D:$AM,MATCH($B106,Fitness!$B:$B,0),L$3),INDEX(Inversiones!$D:$AM,MATCH($B106,Inversiones!$B:$B,0),L$3)))/1000,0)</f>
        <v>278372.32400000002</v>
      </c>
      <c r="M106" s="229" cm="1">
        <f t="array" ref="M106">+IFERROR(IF($C$2="Consolidado",INDEX(Consolidado!$D:$AM,MATCH($B106,Consolidado!$B:$B,0),M$3),IF($C$2="Fitness People",INDEX(Fitness!$D:$AM,MATCH($B106,Fitness!$B:$B,0),M$3),INDEX(Inversiones!$D:$AM,MATCH($B106,Inversiones!$B:$B,0),M$3)))/1000,0)</f>
        <v>396977.098</v>
      </c>
      <c r="N106" s="229" cm="1">
        <f t="array" ref="N106">+IFERROR(IF($C$2="Consolidado",INDEX(Consolidado!$D:$AM,MATCH($B106,Consolidado!$B:$B,0),N$3),IF($C$2="Fitness People",INDEX(Fitness!$D:$AM,MATCH($B106,Fitness!$B:$B,0),N$3),INDEX(Inversiones!$D:$AM,MATCH($B106,Inversiones!$B:$B,0),N$3)))/1000,0)</f>
        <v>624971.98300000001</v>
      </c>
      <c r="O106" s="229" cm="1">
        <f t="array" ref="O106">+IFERROR(IF($C$2="Consolidado",INDEX(Consolidado!$D:$AM,MATCH($B106,Consolidado!$B:$B,0),O$3),IF($C$2="Fitness People",INDEX(Fitness!$D:$AM,MATCH($B106,Fitness!$B:$B,0),O$3),INDEX(Inversiones!$D:$AM,MATCH($B106,Inversiones!$B:$B,0),O$3)))/1000,0)</f>
        <v>758737.82299999997</v>
      </c>
      <c r="P106" s="229" cm="1">
        <f t="array" ref="P106">+IFERROR(IF($C$2="Consolidado",INDEX(Consolidado!$D:$AM,MATCH($B106,Consolidado!$B:$B,0),P$3),IF($C$2="Fitness People",INDEX(Fitness!$D:$AM,MATCH($B106,Fitness!$B:$B,0),P$3),INDEX(Inversiones!$D:$AM,MATCH($B106,Inversiones!$B:$B,0),P$3)))/1000,0)</f>
        <v>49312.427000000003</v>
      </c>
      <c r="Q106" s="229" cm="1">
        <f t="array" ref="Q106">+IFERROR(IF($C$2="Consolidado",INDEX(Consolidado!$D:$AM,MATCH($B106,Consolidado!$B:$B,0),Q$3),IF($C$2="Fitness People",INDEX(Fitness!$D:$AM,MATCH($B106,Fitness!$B:$B,0),Q$3),INDEX(Inversiones!$D:$AM,MATCH($B106,Inversiones!$B:$B,0),Q$3)))/1000,0)</f>
        <v>174664.75</v>
      </c>
      <c r="R106" s="229" cm="1">
        <f t="array" ref="R106">+IFERROR(IF($C$2="Consolidado",INDEX(Consolidado!$D:$AM,MATCH($B106,Consolidado!$B:$B,0),R$3),IF($C$2="Fitness People",INDEX(Fitness!$D:$AM,MATCH($B106,Fitness!$B:$B,0),R$3),INDEX(Inversiones!$D:$AM,MATCH($B106,Inversiones!$B:$B,0),R$3)))/1000,0)</f>
        <v>249004.76500000001</v>
      </c>
      <c r="S106" s="229" cm="1">
        <f t="array" ref="S106">+IFERROR(IF($C$2="Consolidado",INDEX(Consolidado!$D:$AM,MATCH($B106,Consolidado!$B:$B,0),S$3),IF($C$2="Fitness People",INDEX(Fitness!$D:$AM,MATCH($B106,Fitness!$B:$B,0),S$3),INDEX(Inversiones!$D:$AM,MATCH($B106,Inversiones!$B:$B,0),S$3)))/1000,0)</f>
        <v>352274.761</v>
      </c>
      <c r="T106" s="229" cm="1">
        <f t="array" ref="T106">+IFERROR(IF($C$2="Consolidado",INDEX(Consolidado!$D:$AM,MATCH($B106,Consolidado!$B:$B,0),T$3),IF($C$2="Fitness People",INDEX(Fitness!$D:$AM,MATCH($B106,Fitness!$B:$B,0),T$3),INDEX(Inversiones!$D:$AM,MATCH($B106,Inversiones!$B:$B,0),T$3)))/1000,0)</f>
        <v>478029.73281000002</v>
      </c>
      <c r="U106" s="229" cm="1">
        <f t="array" ref="U106">+IFERROR(IF($C$2="Consolidado",INDEX(Consolidado!$D:$AM,MATCH($B106,Consolidado!$B:$B,0),U$3),IF($C$2="Fitness People",INDEX(Fitness!$D:$AM,MATCH($B106,Fitness!$B:$B,0),U$3),INDEX(Inversiones!$D:$AM,MATCH($B106,Inversiones!$B:$B,0),U$3)))/1000,0)</f>
        <v>563410.40729999996</v>
      </c>
      <c r="V106" s="229" cm="1">
        <f t="array" ref="V106">+IFERROR(IF($C$2="Consolidado",INDEX(Consolidado!$D:$AM,MATCH($B106,Consolidado!$B:$B,0),V$3),IF($C$2="Fitness People",INDEX(Fitness!$D:$AM,MATCH($B106,Fitness!$B:$B,0),V$3),INDEX(Inversiones!$D:$AM,MATCH($B106,Inversiones!$B:$B,0),V$3)))/1000,0)</f>
        <v>14146.579</v>
      </c>
      <c r="W106" s="229" cm="1">
        <f t="array" ref="W106">+IFERROR(IF($C$2="Consolidado",INDEX(Consolidado!$D:$AM,MATCH($B106,Consolidado!$B:$B,0),W$3),IF($C$2="Fitness People",INDEX(Fitness!$D:$AM,MATCH($B106,Fitness!$B:$B,0),W$3),INDEX(Inversiones!$D:$AM,MATCH($B106,Inversiones!$B:$B,0),W$3)))/1000,0)</f>
        <v>125616.36235</v>
      </c>
      <c r="X106" s="229" cm="1">
        <f t="array" ref="X106">+IFERROR(IF($C$2="Consolidado",INDEX(Consolidado!$D:$AM,MATCH($B106,Consolidado!$B:$B,0),X$3),IF($C$2="Fitness People",INDEX(Fitness!$D:$AM,MATCH($B106,Fitness!$B:$B,0),X$3),INDEX(Inversiones!$D:$AM,MATCH($B106,Inversiones!$B:$B,0),X$3)))/1000,0)</f>
        <v>338889.93235000002</v>
      </c>
      <c r="Y106" s="229" cm="1">
        <f t="array" ref="Y106">+IFERROR(IF($C$2="Consolidado",INDEX(Consolidado!$D:$AM,MATCH($B106,Consolidado!$B:$B,0),Y$3),IF($C$2="Fitness People",INDEX(Fitness!$D:$AM,MATCH($B106,Fitness!$B:$B,0),Y$3),INDEX(Inversiones!$D:$AM,MATCH($B106,Inversiones!$B:$B,0),Y$3)))/1000,0)</f>
        <v>442882.95035</v>
      </c>
      <c r="Z106" s="229" cm="1">
        <f t="array" ref="Z106">+IFERROR(IF($C$2="Consolidado",INDEX(Consolidado!$D:$AM,MATCH($B106,Consolidado!$B:$B,0),Z$3),IF($C$2="Fitness People",INDEX(Fitness!$D:$AM,MATCH($B106,Fitness!$B:$B,0),Z$3),INDEX(Inversiones!$D:$AM,MATCH($B106,Inversiones!$B:$B,0),Z$3)))/1000,0)</f>
        <v>594930.89135000005</v>
      </c>
      <c r="AA106" s="229" cm="1">
        <f t="array" ref="AA106">+IFERROR(IF($C$2="Consolidado",INDEX(Consolidado!$D:$AM,MATCH($B106,Consolidado!$B:$B,0),AA$3),IF($C$2="Fitness People",INDEX(Fitness!$D:$AM,MATCH($B106,Fitness!$B:$B,0),AA$3),INDEX(Inversiones!$D:$AM,MATCH($B106,Inversiones!$B:$B,0),AA$3)))/1000,0)</f>
        <v>732055.90535000002</v>
      </c>
      <c r="AB106" s="229" cm="1">
        <f t="array" ref="AB106">+IFERROR(IF($C$2="Consolidado",INDEX(Consolidado!$D:$AM,MATCH($B106,Consolidado!$B:$B,0),AB$3),IF($C$2="Fitness People",INDEX(Fitness!$D:$AM,MATCH($B106,Fitness!$B:$B,0),AB$3),INDEX(Inversiones!$D:$AM,MATCH($B106,Inversiones!$B:$B,0),AB$3)))/1000,0)</f>
        <v>45831.232000000004</v>
      </c>
      <c r="AC106" s="229" cm="1">
        <f t="array" ref="AC106">+IFERROR(IF($C$2="Consolidado",INDEX(Consolidado!$D:$AM,MATCH($B106,Consolidado!$B:$B,0),AC$3),IF($C$2="Fitness People",INDEX(Fitness!$D:$AM,MATCH($B106,Fitness!$B:$B,0),AC$3),INDEX(Inversiones!$D:$AM,MATCH($B106,Inversiones!$B:$B,0),AC$3)))/1000,0)</f>
        <v>394055.01882</v>
      </c>
      <c r="AD106" s="229" cm="1">
        <f t="array" ref="AD106">+IFERROR(IF($C$2="Consolidado",INDEX(Consolidado!$D:$AM,MATCH($B106,Consolidado!$B:$B,0),AD$3),IF($C$2="Fitness People",INDEX(Fitness!$D:$AM,MATCH($B106,Fitness!$B:$B,0),AD$3),INDEX(Inversiones!$D:$AM,MATCH($B106,Inversiones!$B:$B,0),AD$3)))/1000,0)</f>
        <v>549718.48982000002</v>
      </c>
      <c r="AE106" s="229" cm="1">
        <f t="array" ref="AE106">+IFERROR(IF($C$2="Consolidado",INDEX(Consolidado!$D:$AM,MATCH($B106,Consolidado!$B:$B,0),AE$3),IF($C$2="Fitness People",INDEX(Fitness!$D:$AM,MATCH($B106,Fitness!$B:$B,0),AE$3),INDEX(Inversiones!$D:$AM,MATCH($B106,Inversiones!$B:$B,0),AE$3)))/1000,0)</f>
        <v>664571.37582000007</v>
      </c>
      <c r="AF106" s="229" cm="1">
        <f t="array" ref="AF106">+IFERROR(IF($C$2="Consolidado",INDEX(Consolidado!$D:$AM,MATCH($B106,Consolidado!$B:$B,0),AF$3),IF($C$2="Fitness People",INDEX(Fitness!$D:$AM,MATCH($B106,Fitness!$B:$B,0),AF$3),INDEX(Inversiones!$D:$AM,MATCH($B106,Inversiones!$B:$B,0),AF$3)))/1000,0)</f>
        <v>679480.1238200001</v>
      </c>
      <c r="AG106" s="229" cm="1">
        <f t="array" ref="AG106">+IFERROR(IF($C$2="Consolidado",INDEX(Consolidado!$D:$AM,MATCH($B106,Consolidado!$B:$B,0),AG$3),IF($C$2="Fitness People",INDEX(Fitness!$D:$AM,MATCH($B106,Fitness!$B:$B,0),AG$3),INDEX(Inversiones!$D:$AM,MATCH($B106,Inversiones!$B:$B,0),AG$3)))/1000,0)</f>
        <v>875073.51582000009</v>
      </c>
      <c r="AH106" s="229" cm="1">
        <f t="array" ref="AH106">+IFERROR(IF($C$2="Consolidado",INDEX(Consolidado!$D:$AM,MATCH($B106,Consolidado!$B:$B,0),AH$3),IF($C$2="Fitness People",INDEX(Fitness!$D:$AM,MATCH($B106,Fitness!$B:$B,0),AH$3),INDEX(Inversiones!$D:$AM,MATCH($B106,Inversiones!$B:$B,0),AH$3)))/1000,0)</f>
        <v>983399.38582000008</v>
      </c>
      <c r="AI106" s="229" cm="1">
        <f t="array" ref="AI106">+IFERROR(IF($C$2="Consolidado",INDEX(Consolidado!$D:$AM,MATCH($B106,Consolidado!$B:$B,0),AI$3),IF($C$2="Fitness People",INDEX(Fitness!$D:$AM,MATCH($B106,Fitness!$B:$B,0),AI$3),INDEX(Inversiones!$D:$AM,MATCH($B106,Inversiones!$B:$B,0),AI$3)))/1000,0)</f>
        <v>0</v>
      </c>
      <c r="AJ106" s="229" cm="1">
        <f t="array" ref="AJ106">+IFERROR(IF($C$2="Consolidado",INDEX(Consolidado!$D:$AM,MATCH($B106,Consolidado!$B:$B,0),AJ$3),IF($C$2="Fitness People",INDEX(Fitness!$D:$AM,MATCH($B106,Fitness!$B:$B,0),AJ$3),INDEX(Inversiones!$D:$AM,MATCH($B106,Inversiones!$B:$B,0),AJ$3)))/1000,0)</f>
        <v>0</v>
      </c>
      <c r="AK106" s="229" cm="1">
        <f t="array" ref="AK106">+IFERROR(IF($C$2="Consolidado",INDEX(Consolidado!$D:$AM,MATCH($B106,Consolidado!$B:$B,0),AK$3),IF($C$2="Fitness People",INDEX(Fitness!$D:$AM,MATCH($B106,Fitness!$B:$B,0),AK$3),INDEX(Inversiones!$D:$AM,MATCH($B106,Inversiones!$B:$B,0),AK$3)))/1000,0)</f>
        <v>0</v>
      </c>
      <c r="AL106" s="229" cm="1">
        <f t="array" ref="AL106">+IFERROR(IF($C$2="Consolidado",INDEX(Consolidado!$D:$AM,MATCH($B106,Consolidado!$B:$B,0),AL$3),IF($C$2="Fitness People",INDEX(Fitness!$D:$AM,MATCH($B106,Fitness!$B:$B,0),AL$3),INDEX(Inversiones!$D:$AM,MATCH($B106,Inversiones!$B:$B,0),AL$3)))/1000,0)</f>
        <v>0</v>
      </c>
      <c r="AM106" s="229" cm="1">
        <f t="array" ref="AM106">+IFERROR(IF($C$2="Consolidado",INDEX(Consolidado!$D:$AM,MATCH($B106,Consolidado!$B:$B,0),AM$3),IF($C$2="Fitness People",INDEX(Fitness!$D:$AM,MATCH($B106,Fitness!$B:$B,0),AM$3),INDEX(Inversiones!$D:$AM,MATCH($B106,Inversiones!$B:$B,0),AM$3)))/1000,0)</f>
        <v>0</v>
      </c>
      <c r="AN106" s="229" cm="1">
        <f t="array" ref="AN106">+IFERROR(IF($C$2="Consolidado",INDEX(Consolidado!$D:$AM,MATCH($B106,Consolidado!$B:$B,0),AN$3),IF($C$2="Fitness People",INDEX(Fitness!$D:$AM,MATCH($B106,Fitness!$B:$B,0),AN$3),INDEX(Inversiones!$D:$AM,MATCH($B106,Inversiones!$B:$B,0),AN$3)))/1000,0)</f>
        <v>0</v>
      </c>
      <c r="AP106" s="229" cm="1">
        <f t="array" ref="AP106">+AVERAGE(IF($E$3:$P$3&lt;=$AR$2,$E106:$P106))</f>
        <v>178165.73233333335</v>
      </c>
      <c r="AQ106" s="229" cm="1">
        <f t="array" ref="AQ106">+AVERAGE(IF($Q$3:$AB$3&lt;=$AR$2+12,$Q106:$AB106))</f>
        <v>305255.16585166665</v>
      </c>
      <c r="AR106" s="229" cm="1">
        <f t="array" ref="AR106">+AVERAGE(IF($AC$3:$AN$3&lt;=$AR$2+24,$AC106:$AN106))</f>
        <v>691049.65165333333</v>
      </c>
      <c r="AT106" s="229"/>
      <c r="AU106" s="229"/>
      <c r="AV106" s="229"/>
    </row>
    <row r="107" spans="2:48" x14ac:dyDescent="0.3">
      <c r="B107" s="150" t="s">
        <v>548</v>
      </c>
      <c r="C107" s="150" t="s">
        <v>549</v>
      </c>
      <c r="E107" s="236">
        <f>+SUM(E108:E109)</f>
        <v>582899.71750999999</v>
      </c>
      <c r="F107" s="236">
        <f t="shared" ref="F107:AN107" si="77">+SUM(F108:F109)</f>
        <v>582899.71750999999</v>
      </c>
      <c r="G107" s="236">
        <f t="shared" si="77"/>
        <v>577655.71750999999</v>
      </c>
      <c r="H107" s="236">
        <f t="shared" si="77"/>
        <v>166689.82</v>
      </c>
      <c r="I107" s="236">
        <f t="shared" si="77"/>
        <v>32944.173999999999</v>
      </c>
      <c r="J107" s="236">
        <f t="shared" si="77"/>
        <v>12944.174000000001</v>
      </c>
      <c r="K107" s="236">
        <f t="shared" si="77"/>
        <v>12944.174000000001</v>
      </c>
      <c r="L107" s="236">
        <f t="shared" si="77"/>
        <v>12944.174000000001</v>
      </c>
      <c r="M107" s="236">
        <f t="shared" si="77"/>
        <v>12944.174000000001</v>
      </c>
      <c r="N107" s="236">
        <f t="shared" si="77"/>
        <v>12944.174000000001</v>
      </c>
      <c r="O107" s="236">
        <f t="shared" si="77"/>
        <v>12944.174000000001</v>
      </c>
      <c r="P107" s="236">
        <f t="shared" si="77"/>
        <v>12944.174000000001</v>
      </c>
      <c r="Q107" s="236">
        <f t="shared" si="77"/>
        <v>12944.174000000001</v>
      </c>
      <c r="R107" s="236">
        <f t="shared" si="77"/>
        <v>12944.174000000001</v>
      </c>
      <c r="S107" s="236">
        <f t="shared" si="77"/>
        <v>8083.174</v>
      </c>
      <c r="T107" s="236">
        <f t="shared" si="77"/>
        <v>8083.174</v>
      </c>
      <c r="U107" s="236">
        <f t="shared" si="77"/>
        <v>8083.174</v>
      </c>
      <c r="V107" s="236">
        <f t="shared" si="77"/>
        <v>8083.174</v>
      </c>
      <c r="W107" s="236">
        <f t="shared" si="77"/>
        <v>8083.174</v>
      </c>
      <c r="X107" s="236">
        <f t="shared" si="77"/>
        <v>8083.174</v>
      </c>
      <c r="Y107" s="236">
        <f t="shared" si="77"/>
        <v>8083.174</v>
      </c>
      <c r="Z107" s="236">
        <f t="shared" si="77"/>
        <v>8083.174</v>
      </c>
      <c r="AA107" s="236">
        <f t="shared" si="77"/>
        <v>8083.174</v>
      </c>
      <c r="AB107" s="236">
        <f t="shared" si="77"/>
        <v>205828.50938999999</v>
      </c>
      <c r="AC107" s="236">
        <f t="shared" si="77"/>
        <v>205828.50938999999</v>
      </c>
      <c r="AD107" s="236">
        <f t="shared" si="77"/>
        <v>205828.50938999999</v>
      </c>
      <c r="AE107" s="236">
        <f t="shared" si="77"/>
        <v>205828.50938999999</v>
      </c>
      <c r="AF107" s="236">
        <f t="shared" si="77"/>
        <v>205828.50938999999</v>
      </c>
      <c r="AG107" s="236">
        <f t="shared" si="77"/>
        <v>205828.50938999999</v>
      </c>
      <c r="AH107" s="236">
        <f t="shared" si="77"/>
        <v>205828.50938999999</v>
      </c>
      <c r="AI107" s="236">
        <f t="shared" si="77"/>
        <v>0</v>
      </c>
      <c r="AJ107" s="236">
        <f t="shared" si="77"/>
        <v>0</v>
      </c>
      <c r="AK107" s="236">
        <f t="shared" si="77"/>
        <v>0</v>
      </c>
      <c r="AL107" s="236">
        <f t="shared" si="77"/>
        <v>0</v>
      </c>
      <c r="AM107" s="236">
        <f t="shared" si="77"/>
        <v>0</v>
      </c>
      <c r="AN107" s="236">
        <f t="shared" si="77"/>
        <v>0</v>
      </c>
      <c r="AP107" s="236" cm="1">
        <f t="array" ref="AP107">+AVERAGE(IF($E$3:$P$3&lt;=$AR$2,$E107:$P107))</f>
        <v>326005.55342166667</v>
      </c>
      <c r="AQ107" s="236" cm="1">
        <f t="array" ref="AQ107">+AVERAGE(IF($Q$3:$AB$3&lt;=$AR$2+12,$Q107:$AB107))</f>
        <v>9703.507333333333</v>
      </c>
      <c r="AR107" s="236" cm="1">
        <f t="array" ref="AR107">+AVERAGE(IF($AC$3:$AN$3&lt;=$AR$2+24,$AC107:$AN107))</f>
        <v>205828.50938999999</v>
      </c>
      <c r="AT107" s="236"/>
      <c r="AU107" s="236"/>
      <c r="AV107" s="236"/>
    </row>
    <row r="108" spans="2:48" outlineLevel="1" x14ac:dyDescent="0.3">
      <c r="B108" s="144" t="s">
        <v>550</v>
      </c>
      <c r="C108" s="69" t="s">
        <v>551</v>
      </c>
      <c r="E108" s="229" cm="1">
        <f t="array" ref="E108">+IFERROR(IF($C$2="Consolidado",INDEX(Consolidado!$D:$AM,MATCH($B108,Consolidado!$B:$B,0),E$3),IF($C$2="Fitness People",INDEX(Fitness!$D:$AM,MATCH($B108,Fitness!$B:$B,0),E$3),INDEX(Inversiones!$D:$AM,MATCH($B108,Inversiones!$B:$B,0),E$3)))/1000,0)</f>
        <v>410965.89750999998</v>
      </c>
      <c r="F108" s="229" cm="1">
        <f t="array" ref="F108">+IFERROR(IF($C$2="Consolidado",INDEX(Consolidado!$D:$AM,MATCH($B108,Consolidado!$B:$B,0),F$3),IF($C$2="Fitness People",INDEX(Fitness!$D:$AM,MATCH($B108,Fitness!$B:$B,0),F$3),INDEX(Inversiones!$D:$AM,MATCH($B108,Inversiones!$B:$B,0),F$3)))/1000,0)</f>
        <v>410965.89750999998</v>
      </c>
      <c r="G108" s="229" cm="1">
        <f t="array" ref="G108">+IFERROR(IF($C$2="Consolidado",INDEX(Consolidado!$D:$AM,MATCH($B108,Consolidado!$B:$B,0),G$3),IF($C$2="Fitness People",INDEX(Fitness!$D:$AM,MATCH($B108,Fitness!$B:$B,0),G$3),INDEX(Inversiones!$D:$AM,MATCH($B108,Inversiones!$B:$B,0),G$3)))/1000,0)</f>
        <v>410965.89750999998</v>
      </c>
      <c r="H108" s="229" cm="1">
        <f t="array" ref="H108">+IFERROR(IF($C$2="Consolidado",INDEX(Consolidado!$D:$AM,MATCH($B108,Consolidado!$B:$B,0),H$3),IF($C$2="Fitness People",INDEX(Fitness!$D:$AM,MATCH($B108,Fitness!$B:$B,0),H$3),INDEX(Inversiones!$D:$AM,MATCH($B108,Inversiones!$B:$B,0),H$3)))/1000,0)</f>
        <v>0</v>
      </c>
      <c r="I108" s="229" cm="1">
        <f t="array" ref="I108">+IFERROR(IF($C$2="Consolidado",INDEX(Consolidado!$D:$AM,MATCH($B108,Consolidado!$B:$B,0),I$3),IF($C$2="Fitness People",INDEX(Fitness!$D:$AM,MATCH($B108,Fitness!$B:$B,0),I$3),INDEX(Inversiones!$D:$AM,MATCH($B108,Inversiones!$B:$B,0),I$3)))/1000,0)</f>
        <v>20000</v>
      </c>
      <c r="J108" s="229" cm="1">
        <f t="array" ref="J108">+IFERROR(IF($C$2="Consolidado",INDEX(Consolidado!$D:$AM,MATCH($B108,Consolidado!$B:$B,0),J$3),IF($C$2="Fitness People",INDEX(Fitness!$D:$AM,MATCH($B108,Fitness!$B:$B,0),J$3),INDEX(Inversiones!$D:$AM,MATCH($B108,Inversiones!$B:$B,0),J$3)))/1000,0)</f>
        <v>0</v>
      </c>
      <c r="K108" s="229" cm="1">
        <f t="array" ref="K108">+IFERROR(IF($C$2="Consolidado",INDEX(Consolidado!$D:$AM,MATCH($B108,Consolidado!$B:$B,0),K$3),IF($C$2="Fitness People",INDEX(Fitness!$D:$AM,MATCH($B108,Fitness!$B:$B,0),K$3),INDEX(Inversiones!$D:$AM,MATCH($B108,Inversiones!$B:$B,0),K$3)))/1000,0)</f>
        <v>0</v>
      </c>
      <c r="L108" s="229" cm="1">
        <f t="array" ref="L108">+IFERROR(IF($C$2="Consolidado",INDEX(Consolidado!$D:$AM,MATCH($B108,Consolidado!$B:$B,0),L$3),IF($C$2="Fitness People",INDEX(Fitness!$D:$AM,MATCH($B108,Fitness!$B:$B,0),L$3),INDEX(Inversiones!$D:$AM,MATCH($B108,Inversiones!$B:$B,0),L$3)))/1000,0)</f>
        <v>0</v>
      </c>
      <c r="M108" s="229" cm="1">
        <f t="array" ref="M108">+IFERROR(IF($C$2="Consolidado",INDEX(Consolidado!$D:$AM,MATCH($B108,Consolidado!$B:$B,0),M$3),IF($C$2="Fitness People",INDEX(Fitness!$D:$AM,MATCH($B108,Fitness!$B:$B,0),M$3),INDEX(Inversiones!$D:$AM,MATCH($B108,Inversiones!$B:$B,0),M$3)))/1000,0)</f>
        <v>0</v>
      </c>
      <c r="N108" s="229" cm="1">
        <f t="array" ref="N108">+IFERROR(IF($C$2="Consolidado",INDEX(Consolidado!$D:$AM,MATCH($B108,Consolidado!$B:$B,0),N$3),IF($C$2="Fitness People",INDEX(Fitness!$D:$AM,MATCH($B108,Fitness!$B:$B,0),N$3),INDEX(Inversiones!$D:$AM,MATCH($B108,Inversiones!$B:$B,0),N$3)))/1000,0)</f>
        <v>0</v>
      </c>
      <c r="O108" s="229" cm="1">
        <f t="array" ref="O108">+IFERROR(IF($C$2="Consolidado",INDEX(Consolidado!$D:$AM,MATCH($B108,Consolidado!$B:$B,0),O$3),IF($C$2="Fitness People",INDEX(Fitness!$D:$AM,MATCH($B108,Fitness!$B:$B,0),O$3),INDEX(Inversiones!$D:$AM,MATCH($B108,Inversiones!$B:$B,0),O$3)))/1000,0)</f>
        <v>0</v>
      </c>
      <c r="P108" s="229" cm="1">
        <f t="array" ref="P108">+IFERROR(IF($C$2="Consolidado",INDEX(Consolidado!$D:$AM,MATCH($B108,Consolidado!$B:$B,0),P$3),IF($C$2="Fitness People",INDEX(Fitness!$D:$AM,MATCH($B108,Fitness!$B:$B,0),P$3),INDEX(Inversiones!$D:$AM,MATCH($B108,Inversiones!$B:$B,0),P$3)))/1000,0)</f>
        <v>0</v>
      </c>
      <c r="Q108" s="229" cm="1">
        <f t="array" ref="Q108">+IFERROR(IF($C$2="Consolidado",INDEX(Consolidado!$D:$AM,MATCH($B108,Consolidado!$B:$B,0),Q$3),IF($C$2="Fitness People",INDEX(Fitness!$D:$AM,MATCH($B108,Fitness!$B:$B,0),Q$3),INDEX(Inversiones!$D:$AM,MATCH($B108,Inversiones!$B:$B,0),Q$3)))/1000,0)</f>
        <v>0</v>
      </c>
      <c r="R108" s="229" cm="1">
        <f t="array" ref="R108">+IFERROR(IF($C$2="Consolidado",INDEX(Consolidado!$D:$AM,MATCH($B108,Consolidado!$B:$B,0),R$3),IF($C$2="Fitness People",INDEX(Fitness!$D:$AM,MATCH($B108,Fitness!$B:$B,0),R$3),INDEX(Inversiones!$D:$AM,MATCH($B108,Inversiones!$B:$B,0),R$3)))/1000,0)</f>
        <v>0</v>
      </c>
      <c r="S108" s="229" cm="1">
        <f t="array" ref="S108">+IFERROR(IF($C$2="Consolidado",INDEX(Consolidado!$D:$AM,MATCH($B108,Consolidado!$B:$B,0),S$3),IF($C$2="Fitness People",INDEX(Fitness!$D:$AM,MATCH($B108,Fitness!$B:$B,0),S$3),INDEX(Inversiones!$D:$AM,MATCH($B108,Inversiones!$B:$B,0),S$3)))/1000,0)</f>
        <v>0</v>
      </c>
      <c r="T108" s="229" cm="1">
        <f t="array" ref="T108">+IFERROR(IF($C$2="Consolidado",INDEX(Consolidado!$D:$AM,MATCH($B108,Consolidado!$B:$B,0),T$3),IF($C$2="Fitness People",INDEX(Fitness!$D:$AM,MATCH($B108,Fitness!$B:$B,0),T$3),INDEX(Inversiones!$D:$AM,MATCH($B108,Inversiones!$B:$B,0),T$3)))/1000,0)</f>
        <v>0</v>
      </c>
      <c r="U108" s="229" cm="1">
        <f t="array" ref="U108">+IFERROR(IF($C$2="Consolidado",INDEX(Consolidado!$D:$AM,MATCH($B108,Consolidado!$B:$B,0),U$3),IF($C$2="Fitness People",INDEX(Fitness!$D:$AM,MATCH($B108,Fitness!$B:$B,0),U$3),INDEX(Inversiones!$D:$AM,MATCH($B108,Inversiones!$B:$B,0),U$3)))/1000,0)</f>
        <v>0</v>
      </c>
      <c r="V108" s="229" cm="1">
        <f t="array" ref="V108">+IFERROR(IF($C$2="Consolidado",INDEX(Consolidado!$D:$AM,MATCH($B108,Consolidado!$B:$B,0),V$3),IF($C$2="Fitness People",INDEX(Fitness!$D:$AM,MATCH($B108,Fitness!$B:$B,0),V$3),INDEX(Inversiones!$D:$AM,MATCH($B108,Inversiones!$B:$B,0),V$3)))/1000,0)</f>
        <v>0</v>
      </c>
      <c r="W108" s="229" cm="1">
        <f t="array" ref="W108">+IFERROR(IF($C$2="Consolidado",INDEX(Consolidado!$D:$AM,MATCH($B108,Consolidado!$B:$B,0),W$3),IF($C$2="Fitness People",INDEX(Fitness!$D:$AM,MATCH($B108,Fitness!$B:$B,0),W$3),INDEX(Inversiones!$D:$AM,MATCH($B108,Inversiones!$B:$B,0),W$3)))/1000,0)</f>
        <v>0</v>
      </c>
      <c r="X108" s="229" cm="1">
        <f t="array" ref="X108">+IFERROR(IF($C$2="Consolidado",INDEX(Consolidado!$D:$AM,MATCH($B108,Consolidado!$B:$B,0),X$3),IF($C$2="Fitness People",INDEX(Fitness!$D:$AM,MATCH($B108,Fitness!$B:$B,0),X$3),INDEX(Inversiones!$D:$AM,MATCH($B108,Inversiones!$B:$B,0),X$3)))/1000,0)</f>
        <v>0</v>
      </c>
      <c r="Y108" s="229" cm="1">
        <f t="array" ref="Y108">+IFERROR(IF($C$2="Consolidado",INDEX(Consolidado!$D:$AM,MATCH($B108,Consolidado!$B:$B,0),Y$3),IF($C$2="Fitness People",INDEX(Fitness!$D:$AM,MATCH($B108,Fitness!$B:$B,0),Y$3),INDEX(Inversiones!$D:$AM,MATCH($B108,Inversiones!$B:$B,0),Y$3)))/1000,0)</f>
        <v>0</v>
      </c>
      <c r="Z108" s="229" cm="1">
        <f t="array" ref="Z108">+IFERROR(IF($C$2="Consolidado",INDEX(Consolidado!$D:$AM,MATCH($B108,Consolidado!$B:$B,0),Z$3),IF($C$2="Fitness People",INDEX(Fitness!$D:$AM,MATCH($B108,Fitness!$B:$B,0),Z$3),INDEX(Inversiones!$D:$AM,MATCH($B108,Inversiones!$B:$B,0),Z$3)))/1000,0)</f>
        <v>0</v>
      </c>
      <c r="AA108" s="229" cm="1">
        <f t="array" ref="AA108">+IFERROR(IF($C$2="Consolidado",INDEX(Consolidado!$D:$AM,MATCH($B108,Consolidado!$B:$B,0),AA$3),IF($C$2="Fitness People",INDEX(Fitness!$D:$AM,MATCH($B108,Fitness!$B:$B,0),AA$3),INDEX(Inversiones!$D:$AM,MATCH($B108,Inversiones!$B:$B,0),AA$3)))/1000,0)</f>
        <v>0</v>
      </c>
      <c r="AB108" s="229" cm="1">
        <f t="array" ref="AB108">+IFERROR(IF($C$2="Consolidado",INDEX(Consolidado!$D:$AM,MATCH($B108,Consolidado!$B:$B,0),AB$3),IF($C$2="Fitness People",INDEX(Fitness!$D:$AM,MATCH($B108,Fitness!$B:$B,0),AB$3),INDEX(Inversiones!$D:$AM,MATCH($B108,Inversiones!$B:$B,0),AB$3)))/1000,0)</f>
        <v>197745.33538999999</v>
      </c>
      <c r="AC108" s="229" cm="1">
        <f t="array" ref="AC108">+IFERROR(IF($C$2="Consolidado",INDEX(Consolidado!$D:$AM,MATCH($B108,Consolidado!$B:$B,0),AC$3),IF($C$2="Fitness People",INDEX(Fitness!$D:$AM,MATCH($B108,Fitness!$B:$B,0),AC$3),INDEX(Inversiones!$D:$AM,MATCH($B108,Inversiones!$B:$B,0),AC$3)))/1000,0)</f>
        <v>197745.33538999999</v>
      </c>
      <c r="AD108" s="229" cm="1">
        <f t="array" ref="AD108">+IFERROR(IF($C$2="Consolidado",INDEX(Consolidado!$D:$AM,MATCH($B108,Consolidado!$B:$B,0),AD$3),IF($C$2="Fitness People",INDEX(Fitness!$D:$AM,MATCH($B108,Fitness!$B:$B,0),AD$3),INDEX(Inversiones!$D:$AM,MATCH($B108,Inversiones!$B:$B,0),AD$3)))/1000,0)</f>
        <v>197745.33538999999</v>
      </c>
      <c r="AE108" s="229" cm="1">
        <f t="array" ref="AE108">+IFERROR(IF($C$2="Consolidado",INDEX(Consolidado!$D:$AM,MATCH($B108,Consolidado!$B:$B,0),AE$3),IF($C$2="Fitness People",INDEX(Fitness!$D:$AM,MATCH($B108,Fitness!$B:$B,0),AE$3),INDEX(Inversiones!$D:$AM,MATCH($B108,Inversiones!$B:$B,0),AE$3)))/1000,0)</f>
        <v>197745.33538999999</v>
      </c>
      <c r="AF108" s="229" cm="1">
        <f t="array" ref="AF108">+IFERROR(IF($C$2="Consolidado",INDEX(Consolidado!$D:$AM,MATCH($B108,Consolidado!$B:$B,0),AF$3),IF($C$2="Fitness People",INDEX(Fitness!$D:$AM,MATCH($B108,Fitness!$B:$B,0),AF$3),INDEX(Inversiones!$D:$AM,MATCH($B108,Inversiones!$B:$B,0),AF$3)))/1000,0)</f>
        <v>197745.33538999999</v>
      </c>
      <c r="AG108" s="229" cm="1">
        <f t="array" ref="AG108">+IFERROR(IF($C$2="Consolidado",INDEX(Consolidado!$D:$AM,MATCH($B108,Consolidado!$B:$B,0),AG$3),IF($C$2="Fitness People",INDEX(Fitness!$D:$AM,MATCH($B108,Fitness!$B:$B,0),AG$3),INDEX(Inversiones!$D:$AM,MATCH($B108,Inversiones!$B:$B,0),AG$3)))/1000,0)</f>
        <v>197745.33538999999</v>
      </c>
      <c r="AH108" s="229" cm="1">
        <f t="array" ref="AH108">+IFERROR(IF($C$2="Consolidado",INDEX(Consolidado!$D:$AM,MATCH($B108,Consolidado!$B:$B,0),AH$3),IF($C$2="Fitness People",INDEX(Fitness!$D:$AM,MATCH($B108,Fitness!$B:$B,0),AH$3),INDEX(Inversiones!$D:$AM,MATCH($B108,Inversiones!$B:$B,0),AH$3)))/1000,0)</f>
        <v>197745.33538999999</v>
      </c>
      <c r="AI108" s="229" cm="1">
        <f t="array" ref="AI108">+IFERROR(IF($C$2="Consolidado",INDEX(Consolidado!$D:$AM,MATCH($B108,Consolidado!$B:$B,0),AI$3),IF($C$2="Fitness People",INDEX(Fitness!$D:$AM,MATCH($B108,Fitness!$B:$B,0),AI$3),INDEX(Inversiones!$D:$AM,MATCH($B108,Inversiones!$B:$B,0),AI$3)))/1000,0)</f>
        <v>0</v>
      </c>
      <c r="AJ108" s="229" cm="1">
        <f t="array" ref="AJ108">+IFERROR(IF($C$2="Consolidado",INDEX(Consolidado!$D:$AM,MATCH($B108,Consolidado!$B:$B,0),AJ$3),IF($C$2="Fitness People",INDEX(Fitness!$D:$AM,MATCH($B108,Fitness!$B:$B,0),AJ$3),INDEX(Inversiones!$D:$AM,MATCH($B108,Inversiones!$B:$B,0),AJ$3)))/1000,0)</f>
        <v>0</v>
      </c>
      <c r="AK108" s="229" cm="1">
        <f t="array" ref="AK108">+IFERROR(IF($C$2="Consolidado",INDEX(Consolidado!$D:$AM,MATCH($B108,Consolidado!$B:$B,0),AK$3),IF($C$2="Fitness People",INDEX(Fitness!$D:$AM,MATCH($B108,Fitness!$B:$B,0),AK$3),INDEX(Inversiones!$D:$AM,MATCH($B108,Inversiones!$B:$B,0),AK$3)))/1000,0)</f>
        <v>0</v>
      </c>
      <c r="AL108" s="229" cm="1">
        <f t="array" ref="AL108">+IFERROR(IF($C$2="Consolidado",INDEX(Consolidado!$D:$AM,MATCH($B108,Consolidado!$B:$B,0),AL$3),IF($C$2="Fitness People",INDEX(Fitness!$D:$AM,MATCH($B108,Fitness!$B:$B,0),AL$3),INDEX(Inversiones!$D:$AM,MATCH($B108,Inversiones!$B:$B,0),AL$3)))/1000,0)</f>
        <v>0</v>
      </c>
      <c r="AM108" s="229" cm="1">
        <f t="array" ref="AM108">+IFERROR(IF($C$2="Consolidado",INDEX(Consolidado!$D:$AM,MATCH($B108,Consolidado!$B:$B,0),AM$3),IF($C$2="Fitness People",INDEX(Fitness!$D:$AM,MATCH($B108,Fitness!$B:$B,0),AM$3),INDEX(Inversiones!$D:$AM,MATCH($B108,Inversiones!$B:$B,0),AM$3)))/1000,0)</f>
        <v>0</v>
      </c>
      <c r="AN108" s="229" cm="1">
        <f t="array" ref="AN108">+IFERROR(IF($C$2="Consolidado",INDEX(Consolidado!$D:$AM,MATCH($B108,Consolidado!$B:$B,0),AN$3),IF($C$2="Fitness People",INDEX(Fitness!$D:$AM,MATCH($B108,Fitness!$B:$B,0),AN$3),INDEX(Inversiones!$D:$AM,MATCH($B108,Inversiones!$B:$B,0),AN$3)))/1000,0)</f>
        <v>0</v>
      </c>
      <c r="AP108" s="229" cm="1">
        <f t="array" ref="AP108">+AVERAGE(IF($E$3:$P$3&lt;=$AR$2,$E108:$P108))</f>
        <v>208816.2820883333</v>
      </c>
      <c r="AQ108" s="229" cm="1">
        <f t="array" ref="AQ108">+AVERAGE(IF($Q$3:$AB$3&lt;=$AR$2+12,$Q108:$AB108))</f>
        <v>0</v>
      </c>
      <c r="AR108" s="229" cm="1">
        <f t="array" ref="AR108">+AVERAGE(IF($AC$3:$AN$3&lt;=$AR$2+24,$AC108:$AN108))</f>
        <v>197745.33538999999</v>
      </c>
      <c r="AT108" s="229"/>
      <c r="AU108" s="229"/>
      <c r="AV108" s="229"/>
    </row>
    <row r="109" spans="2:48" outlineLevel="1" x14ac:dyDescent="0.3">
      <c r="B109" s="235" t="s">
        <v>552</v>
      </c>
      <c r="C109" s="47" t="s">
        <v>553</v>
      </c>
      <c r="E109" s="229" cm="1">
        <f t="array" ref="E109">+IFERROR(IF($C$2="Consolidado",INDEX(Consolidado!$D:$AM,MATCH($B109,Consolidado!$B:$B,0),E$3),IF($C$2="Fitness People",INDEX(Fitness!$D:$AM,MATCH($B109,Fitness!$B:$B,0),E$3),INDEX(Inversiones!$D:$AM,MATCH($B109,Inversiones!$B:$B,0),E$3)))/1000,0)</f>
        <v>171933.82</v>
      </c>
      <c r="F109" s="229" cm="1">
        <f t="array" ref="F109">+IFERROR(IF($C$2="Consolidado",INDEX(Consolidado!$D:$AM,MATCH($B109,Consolidado!$B:$B,0),F$3),IF($C$2="Fitness People",INDEX(Fitness!$D:$AM,MATCH($B109,Fitness!$B:$B,0),F$3),INDEX(Inversiones!$D:$AM,MATCH($B109,Inversiones!$B:$B,0),F$3)))/1000,0)</f>
        <v>171933.82</v>
      </c>
      <c r="G109" s="229" cm="1">
        <f t="array" ref="G109">+IFERROR(IF($C$2="Consolidado",INDEX(Consolidado!$D:$AM,MATCH($B109,Consolidado!$B:$B,0),G$3),IF($C$2="Fitness People",INDEX(Fitness!$D:$AM,MATCH($B109,Fitness!$B:$B,0),G$3),INDEX(Inversiones!$D:$AM,MATCH($B109,Inversiones!$B:$B,0),G$3)))/1000,0)</f>
        <v>166689.82</v>
      </c>
      <c r="H109" s="229" cm="1">
        <f t="array" ref="H109">+IFERROR(IF($C$2="Consolidado",INDEX(Consolidado!$D:$AM,MATCH($B109,Consolidado!$B:$B,0),H$3),IF($C$2="Fitness People",INDEX(Fitness!$D:$AM,MATCH($B109,Fitness!$B:$B,0),H$3),INDEX(Inversiones!$D:$AM,MATCH($B109,Inversiones!$B:$B,0),H$3)))/1000,0)</f>
        <v>166689.82</v>
      </c>
      <c r="I109" s="229" cm="1">
        <f t="array" ref="I109">+IFERROR(IF($C$2="Consolidado",INDEX(Consolidado!$D:$AM,MATCH($B109,Consolidado!$B:$B,0),I$3),IF($C$2="Fitness People",INDEX(Fitness!$D:$AM,MATCH($B109,Fitness!$B:$B,0),I$3),INDEX(Inversiones!$D:$AM,MATCH($B109,Inversiones!$B:$B,0),I$3)))/1000,0)</f>
        <v>12944.174000000001</v>
      </c>
      <c r="J109" s="229" cm="1">
        <f t="array" ref="J109">+IFERROR(IF($C$2="Consolidado",INDEX(Consolidado!$D:$AM,MATCH($B109,Consolidado!$B:$B,0),J$3),IF($C$2="Fitness People",INDEX(Fitness!$D:$AM,MATCH($B109,Fitness!$B:$B,0),J$3),INDEX(Inversiones!$D:$AM,MATCH($B109,Inversiones!$B:$B,0),J$3)))/1000,0)</f>
        <v>12944.174000000001</v>
      </c>
      <c r="K109" s="229" cm="1">
        <f t="array" ref="K109">+IFERROR(IF($C$2="Consolidado",INDEX(Consolidado!$D:$AM,MATCH($B109,Consolidado!$B:$B,0),K$3),IF($C$2="Fitness People",INDEX(Fitness!$D:$AM,MATCH($B109,Fitness!$B:$B,0),K$3),INDEX(Inversiones!$D:$AM,MATCH($B109,Inversiones!$B:$B,0),K$3)))/1000,0)</f>
        <v>12944.174000000001</v>
      </c>
      <c r="L109" s="229" cm="1">
        <f t="array" ref="L109">+IFERROR(IF($C$2="Consolidado",INDEX(Consolidado!$D:$AM,MATCH($B109,Consolidado!$B:$B,0),L$3),IF($C$2="Fitness People",INDEX(Fitness!$D:$AM,MATCH($B109,Fitness!$B:$B,0),L$3),INDEX(Inversiones!$D:$AM,MATCH($B109,Inversiones!$B:$B,0),L$3)))/1000,0)</f>
        <v>12944.174000000001</v>
      </c>
      <c r="M109" s="229" cm="1">
        <f t="array" ref="M109">+IFERROR(IF($C$2="Consolidado",INDEX(Consolidado!$D:$AM,MATCH($B109,Consolidado!$B:$B,0),M$3),IF($C$2="Fitness People",INDEX(Fitness!$D:$AM,MATCH($B109,Fitness!$B:$B,0),M$3),INDEX(Inversiones!$D:$AM,MATCH($B109,Inversiones!$B:$B,0),M$3)))/1000,0)</f>
        <v>12944.174000000001</v>
      </c>
      <c r="N109" s="229" cm="1">
        <f t="array" ref="N109">+IFERROR(IF($C$2="Consolidado",INDEX(Consolidado!$D:$AM,MATCH($B109,Consolidado!$B:$B,0),N$3),IF($C$2="Fitness People",INDEX(Fitness!$D:$AM,MATCH($B109,Fitness!$B:$B,0),N$3),INDEX(Inversiones!$D:$AM,MATCH($B109,Inversiones!$B:$B,0),N$3)))/1000,0)</f>
        <v>12944.174000000001</v>
      </c>
      <c r="O109" s="229" cm="1">
        <f t="array" ref="O109">+IFERROR(IF($C$2="Consolidado",INDEX(Consolidado!$D:$AM,MATCH($B109,Consolidado!$B:$B,0),O$3),IF($C$2="Fitness People",INDEX(Fitness!$D:$AM,MATCH($B109,Fitness!$B:$B,0),O$3),INDEX(Inversiones!$D:$AM,MATCH($B109,Inversiones!$B:$B,0),O$3)))/1000,0)</f>
        <v>12944.174000000001</v>
      </c>
      <c r="P109" s="229" cm="1">
        <f t="array" ref="P109">+IFERROR(IF($C$2="Consolidado",INDEX(Consolidado!$D:$AM,MATCH($B109,Consolidado!$B:$B,0),P$3),IF($C$2="Fitness People",INDEX(Fitness!$D:$AM,MATCH($B109,Fitness!$B:$B,0),P$3),INDEX(Inversiones!$D:$AM,MATCH($B109,Inversiones!$B:$B,0),P$3)))/1000,0)</f>
        <v>12944.174000000001</v>
      </c>
      <c r="Q109" s="229" cm="1">
        <f t="array" ref="Q109">+IFERROR(IF($C$2="Consolidado",INDEX(Consolidado!$D:$AM,MATCH($B109,Consolidado!$B:$B,0),Q$3),IF($C$2="Fitness People",INDEX(Fitness!$D:$AM,MATCH($B109,Fitness!$B:$B,0),Q$3),INDEX(Inversiones!$D:$AM,MATCH($B109,Inversiones!$B:$B,0),Q$3)))/1000,0)</f>
        <v>12944.174000000001</v>
      </c>
      <c r="R109" s="229" cm="1">
        <f t="array" ref="R109">+IFERROR(IF($C$2="Consolidado",INDEX(Consolidado!$D:$AM,MATCH($B109,Consolidado!$B:$B,0),R$3),IF($C$2="Fitness People",INDEX(Fitness!$D:$AM,MATCH($B109,Fitness!$B:$B,0),R$3),INDEX(Inversiones!$D:$AM,MATCH($B109,Inversiones!$B:$B,0),R$3)))/1000,0)</f>
        <v>12944.174000000001</v>
      </c>
      <c r="S109" s="229" cm="1">
        <f t="array" ref="S109">+IFERROR(IF($C$2="Consolidado",INDEX(Consolidado!$D:$AM,MATCH($B109,Consolidado!$B:$B,0),S$3),IF($C$2="Fitness People",INDEX(Fitness!$D:$AM,MATCH($B109,Fitness!$B:$B,0),S$3),INDEX(Inversiones!$D:$AM,MATCH($B109,Inversiones!$B:$B,0),S$3)))/1000,0)</f>
        <v>8083.174</v>
      </c>
      <c r="T109" s="229" cm="1">
        <f t="array" ref="T109">+IFERROR(IF($C$2="Consolidado",INDEX(Consolidado!$D:$AM,MATCH($B109,Consolidado!$B:$B,0),T$3),IF($C$2="Fitness People",INDEX(Fitness!$D:$AM,MATCH($B109,Fitness!$B:$B,0),T$3),INDEX(Inversiones!$D:$AM,MATCH($B109,Inversiones!$B:$B,0),T$3)))/1000,0)</f>
        <v>8083.174</v>
      </c>
      <c r="U109" s="229" cm="1">
        <f t="array" ref="U109">+IFERROR(IF($C$2="Consolidado",INDEX(Consolidado!$D:$AM,MATCH($B109,Consolidado!$B:$B,0),U$3),IF($C$2="Fitness People",INDEX(Fitness!$D:$AM,MATCH($B109,Fitness!$B:$B,0),U$3),INDEX(Inversiones!$D:$AM,MATCH($B109,Inversiones!$B:$B,0),U$3)))/1000,0)</f>
        <v>8083.174</v>
      </c>
      <c r="V109" s="229" cm="1">
        <f t="array" ref="V109">+IFERROR(IF($C$2="Consolidado",INDEX(Consolidado!$D:$AM,MATCH($B109,Consolidado!$B:$B,0),V$3),IF($C$2="Fitness People",INDEX(Fitness!$D:$AM,MATCH($B109,Fitness!$B:$B,0),V$3),INDEX(Inversiones!$D:$AM,MATCH($B109,Inversiones!$B:$B,0),V$3)))/1000,0)</f>
        <v>8083.174</v>
      </c>
      <c r="W109" s="229" cm="1">
        <f t="array" ref="W109">+IFERROR(IF($C$2="Consolidado",INDEX(Consolidado!$D:$AM,MATCH($B109,Consolidado!$B:$B,0),W$3),IF($C$2="Fitness People",INDEX(Fitness!$D:$AM,MATCH($B109,Fitness!$B:$B,0),W$3),INDEX(Inversiones!$D:$AM,MATCH($B109,Inversiones!$B:$B,0),W$3)))/1000,0)</f>
        <v>8083.174</v>
      </c>
      <c r="X109" s="229" cm="1">
        <f t="array" ref="X109">+IFERROR(IF($C$2="Consolidado",INDEX(Consolidado!$D:$AM,MATCH($B109,Consolidado!$B:$B,0),X$3),IF($C$2="Fitness People",INDEX(Fitness!$D:$AM,MATCH($B109,Fitness!$B:$B,0),X$3),INDEX(Inversiones!$D:$AM,MATCH($B109,Inversiones!$B:$B,0),X$3)))/1000,0)</f>
        <v>8083.174</v>
      </c>
      <c r="Y109" s="229" cm="1">
        <f t="array" ref="Y109">+IFERROR(IF($C$2="Consolidado",INDEX(Consolidado!$D:$AM,MATCH($B109,Consolidado!$B:$B,0),Y$3),IF($C$2="Fitness People",INDEX(Fitness!$D:$AM,MATCH($B109,Fitness!$B:$B,0),Y$3),INDEX(Inversiones!$D:$AM,MATCH($B109,Inversiones!$B:$B,0),Y$3)))/1000,0)</f>
        <v>8083.174</v>
      </c>
      <c r="Z109" s="229" cm="1">
        <f t="array" ref="Z109">+IFERROR(IF($C$2="Consolidado",INDEX(Consolidado!$D:$AM,MATCH($B109,Consolidado!$B:$B,0),Z$3),IF($C$2="Fitness People",INDEX(Fitness!$D:$AM,MATCH($B109,Fitness!$B:$B,0),Z$3),INDEX(Inversiones!$D:$AM,MATCH($B109,Inversiones!$B:$B,0),Z$3)))/1000,0)</f>
        <v>8083.174</v>
      </c>
      <c r="AA109" s="229" cm="1">
        <f t="array" ref="AA109">+IFERROR(IF($C$2="Consolidado",INDEX(Consolidado!$D:$AM,MATCH($B109,Consolidado!$B:$B,0),AA$3),IF($C$2="Fitness People",INDEX(Fitness!$D:$AM,MATCH($B109,Fitness!$B:$B,0),AA$3),INDEX(Inversiones!$D:$AM,MATCH($B109,Inversiones!$B:$B,0),AA$3)))/1000,0)</f>
        <v>8083.174</v>
      </c>
      <c r="AB109" s="229" cm="1">
        <f t="array" ref="AB109">+IFERROR(IF($C$2="Consolidado",INDEX(Consolidado!$D:$AM,MATCH($B109,Consolidado!$B:$B,0),AB$3),IF($C$2="Fitness People",INDEX(Fitness!$D:$AM,MATCH($B109,Fitness!$B:$B,0),AB$3),INDEX(Inversiones!$D:$AM,MATCH($B109,Inversiones!$B:$B,0),AB$3)))/1000,0)</f>
        <v>8083.174</v>
      </c>
      <c r="AC109" s="229" cm="1">
        <f t="array" ref="AC109">+IFERROR(IF($C$2="Consolidado",INDEX(Consolidado!$D:$AM,MATCH($B109,Consolidado!$B:$B,0),AC$3),IF($C$2="Fitness People",INDEX(Fitness!$D:$AM,MATCH($B109,Fitness!$B:$B,0),AC$3),INDEX(Inversiones!$D:$AM,MATCH($B109,Inversiones!$B:$B,0),AC$3)))/1000,0)</f>
        <v>8083.174</v>
      </c>
      <c r="AD109" s="229" cm="1">
        <f t="array" ref="AD109">+IFERROR(IF($C$2="Consolidado",INDEX(Consolidado!$D:$AM,MATCH($B109,Consolidado!$B:$B,0),AD$3),IF($C$2="Fitness People",INDEX(Fitness!$D:$AM,MATCH($B109,Fitness!$B:$B,0),AD$3),INDEX(Inversiones!$D:$AM,MATCH($B109,Inversiones!$B:$B,0),AD$3)))/1000,0)</f>
        <v>8083.174</v>
      </c>
      <c r="AE109" s="229" cm="1">
        <f t="array" ref="AE109">+IFERROR(IF($C$2="Consolidado",INDEX(Consolidado!$D:$AM,MATCH($B109,Consolidado!$B:$B,0),AE$3),IF($C$2="Fitness People",INDEX(Fitness!$D:$AM,MATCH($B109,Fitness!$B:$B,0),AE$3),INDEX(Inversiones!$D:$AM,MATCH($B109,Inversiones!$B:$B,0),AE$3)))/1000,0)</f>
        <v>8083.174</v>
      </c>
      <c r="AF109" s="229" cm="1">
        <f t="array" ref="AF109">+IFERROR(IF($C$2="Consolidado",INDEX(Consolidado!$D:$AM,MATCH($B109,Consolidado!$B:$B,0),AF$3),IF($C$2="Fitness People",INDEX(Fitness!$D:$AM,MATCH($B109,Fitness!$B:$B,0),AF$3),INDEX(Inversiones!$D:$AM,MATCH($B109,Inversiones!$B:$B,0),AF$3)))/1000,0)</f>
        <v>8083.174</v>
      </c>
      <c r="AG109" s="229" cm="1">
        <f t="array" ref="AG109">+IFERROR(IF($C$2="Consolidado",INDEX(Consolidado!$D:$AM,MATCH($B109,Consolidado!$B:$B,0),AG$3),IF($C$2="Fitness People",INDEX(Fitness!$D:$AM,MATCH($B109,Fitness!$B:$B,0),AG$3),INDEX(Inversiones!$D:$AM,MATCH($B109,Inversiones!$B:$B,0),AG$3)))/1000,0)</f>
        <v>8083.174</v>
      </c>
      <c r="AH109" s="229" cm="1">
        <f t="array" ref="AH109">+IFERROR(IF($C$2="Consolidado",INDEX(Consolidado!$D:$AM,MATCH($B109,Consolidado!$B:$B,0),AH$3),IF($C$2="Fitness People",INDEX(Fitness!$D:$AM,MATCH($B109,Fitness!$B:$B,0),AH$3),INDEX(Inversiones!$D:$AM,MATCH($B109,Inversiones!$B:$B,0),AH$3)))/1000,0)</f>
        <v>8083.174</v>
      </c>
      <c r="AI109" s="229" cm="1">
        <f t="array" ref="AI109">+IFERROR(IF($C$2="Consolidado",INDEX(Consolidado!$D:$AM,MATCH($B109,Consolidado!$B:$B,0),AI$3),IF($C$2="Fitness People",INDEX(Fitness!$D:$AM,MATCH($B109,Fitness!$B:$B,0),AI$3),INDEX(Inversiones!$D:$AM,MATCH($B109,Inversiones!$B:$B,0),AI$3)))/1000,0)</f>
        <v>0</v>
      </c>
      <c r="AJ109" s="229" cm="1">
        <f t="array" ref="AJ109">+IFERROR(IF($C$2="Consolidado",INDEX(Consolidado!$D:$AM,MATCH($B109,Consolidado!$B:$B,0),AJ$3),IF($C$2="Fitness People",INDEX(Fitness!$D:$AM,MATCH($B109,Fitness!$B:$B,0),AJ$3),INDEX(Inversiones!$D:$AM,MATCH($B109,Inversiones!$B:$B,0),AJ$3)))/1000,0)</f>
        <v>0</v>
      </c>
      <c r="AK109" s="229" cm="1">
        <f t="array" ref="AK109">+IFERROR(IF($C$2="Consolidado",INDEX(Consolidado!$D:$AM,MATCH($B109,Consolidado!$B:$B,0),AK$3),IF($C$2="Fitness People",INDEX(Fitness!$D:$AM,MATCH($B109,Fitness!$B:$B,0),AK$3),INDEX(Inversiones!$D:$AM,MATCH($B109,Inversiones!$B:$B,0),AK$3)))/1000,0)</f>
        <v>0</v>
      </c>
      <c r="AL109" s="229" cm="1">
        <f t="array" ref="AL109">+IFERROR(IF($C$2="Consolidado",INDEX(Consolidado!$D:$AM,MATCH($B109,Consolidado!$B:$B,0),AL$3),IF($C$2="Fitness People",INDEX(Fitness!$D:$AM,MATCH($B109,Fitness!$B:$B,0),AL$3),INDEX(Inversiones!$D:$AM,MATCH($B109,Inversiones!$B:$B,0),AL$3)))/1000,0)</f>
        <v>0</v>
      </c>
      <c r="AM109" s="229" cm="1">
        <f t="array" ref="AM109">+IFERROR(IF($C$2="Consolidado",INDEX(Consolidado!$D:$AM,MATCH($B109,Consolidado!$B:$B,0),AM$3),IF($C$2="Fitness People",INDEX(Fitness!$D:$AM,MATCH($B109,Fitness!$B:$B,0),AM$3),INDEX(Inversiones!$D:$AM,MATCH($B109,Inversiones!$B:$B,0),AM$3)))/1000,0)</f>
        <v>0</v>
      </c>
      <c r="AN109" s="229" cm="1">
        <f t="array" ref="AN109">+IFERROR(IF($C$2="Consolidado",INDEX(Consolidado!$D:$AM,MATCH($B109,Consolidado!$B:$B,0),AN$3),IF($C$2="Fitness People",INDEX(Fitness!$D:$AM,MATCH($B109,Fitness!$B:$B,0),AN$3),INDEX(Inversiones!$D:$AM,MATCH($B109,Inversiones!$B:$B,0),AN$3)))/1000,0)</f>
        <v>0</v>
      </c>
      <c r="AP109" s="229" cm="1">
        <f t="array" ref="AP109">+AVERAGE(IF($E$3:$P$3&lt;=$AR$2,$E109:$P109))</f>
        <v>117189.27133333334</v>
      </c>
      <c r="AQ109" s="229" cm="1">
        <f t="array" ref="AQ109">+AVERAGE(IF($Q$3:$AB$3&lt;=$AR$2+12,$Q109:$AB109))</f>
        <v>9703.507333333333</v>
      </c>
      <c r="AR109" s="229" cm="1">
        <f t="array" ref="AR109">+AVERAGE(IF($AC$3:$AN$3&lt;=$AR$2+24,$AC109:$AN109))</f>
        <v>8083.174</v>
      </c>
      <c r="AT109" s="229"/>
      <c r="AU109" s="229"/>
      <c r="AV109" s="229"/>
    </row>
    <row r="110" spans="2:48" x14ac:dyDescent="0.3">
      <c r="B110" s="150" t="s">
        <v>554</v>
      </c>
      <c r="C110" s="150" t="s">
        <v>555</v>
      </c>
      <c r="E110" s="236">
        <f>+SUM(E111:E112)</f>
        <v>87470.261320000005</v>
      </c>
      <c r="F110" s="236">
        <f t="shared" ref="F110:AN110" si="78">+SUM(F111:F112)</f>
        <v>89722.696319999988</v>
      </c>
      <c r="G110" s="236">
        <f t="shared" si="78"/>
        <v>166642.68031999998</v>
      </c>
      <c r="H110" s="236">
        <f t="shared" si="78"/>
        <v>190991.29631999999</v>
      </c>
      <c r="I110" s="236">
        <f t="shared" si="78"/>
        <v>151541.14532000001</v>
      </c>
      <c r="J110" s="236">
        <f t="shared" si="78"/>
        <v>206741.64132</v>
      </c>
      <c r="K110" s="236">
        <f t="shared" si="78"/>
        <v>240682.81331999999</v>
      </c>
      <c r="L110" s="236">
        <f t="shared" si="78"/>
        <v>232857.21632000001</v>
      </c>
      <c r="M110" s="236">
        <f t="shared" si="78"/>
        <v>204364.39632</v>
      </c>
      <c r="N110" s="236">
        <f t="shared" si="78"/>
        <v>248065.16432000001</v>
      </c>
      <c r="O110" s="236">
        <f t="shared" si="78"/>
        <v>239669.73131999999</v>
      </c>
      <c r="P110" s="236">
        <f t="shared" si="78"/>
        <v>59915.209320000002</v>
      </c>
      <c r="Q110" s="236">
        <f t="shared" si="78"/>
        <v>167048.09031999999</v>
      </c>
      <c r="R110" s="236">
        <f t="shared" si="78"/>
        <v>246623.92911999999</v>
      </c>
      <c r="S110" s="236">
        <f t="shared" si="78"/>
        <v>226023.13611999998</v>
      </c>
      <c r="T110" s="236">
        <f t="shared" si="78"/>
        <v>172862.17412000001</v>
      </c>
      <c r="U110" s="236">
        <f t="shared" si="78"/>
        <v>219422.86712000001</v>
      </c>
      <c r="V110" s="236">
        <f t="shared" si="78"/>
        <v>250042.09625</v>
      </c>
      <c r="W110" s="236">
        <f t="shared" si="78"/>
        <v>209111.57164000001</v>
      </c>
      <c r="X110" s="236">
        <f t="shared" si="78"/>
        <v>302691.38864000002</v>
      </c>
      <c r="Y110" s="236">
        <f t="shared" si="78"/>
        <v>282281.80663999997</v>
      </c>
      <c r="Z110" s="236">
        <f t="shared" si="78"/>
        <v>248339.55864</v>
      </c>
      <c r="AA110" s="236">
        <f t="shared" si="78"/>
        <v>311064.81663999998</v>
      </c>
      <c r="AB110" s="236">
        <f t="shared" si="78"/>
        <v>240277.90803000002</v>
      </c>
      <c r="AC110" s="236">
        <f t="shared" si="78"/>
        <v>192994.25203000003</v>
      </c>
      <c r="AD110" s="236">
        <f t="shared" si="78"/>
        <v>244238.47427000001</v>
      </c>
      <c r="AE110" s="236">
        <f t="shared" si="78"/>
        <v>233321.07527</v>
      </c>
      <c r="AF110" s="236">
        <f t="shared" si="78"/>
        <v>271902.82527000003</v>
      </c>
      <c r="AG110" s="236">
        <f t="shared" si="78"/>
        <v>259325.56627000001</v>
      </c>
      <c r="AH110" s="236">
        <f t="shared" si="78"/>
        <v>261532.8156</v>
      </c>
      <c r="AI110" s="236">
        <f t="shared" si="78"/>
        <v>0</v>
      </c>
      <c r="AJ110" s="236">
        <f t="shared" si="78"/>
        <v>0</v>
      </c>
      <c r="AK110" s="236">
        <f t="shared" si="78"/>
        <v>0</v>
      </c>
      <c r="AL110" s="236">
        <f t="shared" si="78"/>
        <v>0</v>
      </c>
      <c r="AM110" s="236">
        <f t="shared" si="78"/>
        <v>0</v>
      </c>
      <c r="AN110" s="236">
        <f t="shared" si="78"/>
        <v>0</v>
      </c>
      <c r="AP110" s="236" cm="1">
        <f t="array" ref="AP110">+AVERAGE(IF($E$3:$P$3&lt;=$AR$2,$E110:$P110))</f>
        <v>148851.62015333332</v>
      </c>
      <c r="AQ110" s="236" cm="1">
        <f t="array" ref="AQ110">+AVERAGE(IF($Q$3:$AB$3&lt;=$AR$2+12,$Q110:$AB110))</f>
        <v>213670.38217499995</v>
      </c>
      <c r="AR110" s="236" cm="1">
        <f t="array" ref="AR110">+AVERAGE(IF($AC$3:$AN$3&lt;=$AR$2+24,$AC110:$AN110))</f>
        <v>243885.83478500004</v>
      </c>
      <c r="AT110" s="236"/>
      <c r="AU110" s="236"/>
      <c r="AV110" s="236"/>
    </row>
    <row r="111" spans="2:48" outlineLevel="1" x14ac:dyDescent="0.3">
      <c r="B111" s="144" t="s">
        <v>556</v>
      </c>
      <c r="C111" s="69" t="s">
        <v>557</v>
      </c>
      <c r="E111" s="229" cm="1">
        <f t="array" ref="E111">+IFERROR(IF($C$2="Consolidado",INDEX(Consolidado!$D:$AM,MATCH($B111,Consolidado!$B:$B,0),E$3),IF($C$2="Fitness People",INDEX(Fitness!$D:$AM,MATCH($B111,Fitness!$B:$B,0),E$3),INDEX(Inversiones!$D:$AM,MATCH($B111,Inversiones!$B:$B,0),E$3)))/1000,0)</f>
        <v>21031.136320000001</v>
      </c>
      <c r="F111" s="229" cm="1">
        <f t="array" ref="F111">+IFERROR(IF($C$2="Consolidado",INDEX(Consolidado!$D:$AM,MATCH($B111,Consolidado!$B:$B,0),F$3),IF($C$2="Fitness People",INDEX(Fitness!$D:$AM,MATCH($B111,Fitness!$B:$B,0),F$3),INDEX(Inversiones!$D:$AM,MATCH($B111,Inversiones!$B:$B,0),F$3)))/1000,0)</f>
        <v>20960.193319999998</v>
      </c>
      <c r="G111" s="229" cm="1">
        <f t="array" ref="G111">+IFERROR(IF($C$2="Consolidado",INDEX(Consolidado!$D:$AM,MATCH($B111,Consolidado!$B:$B,0),G$3),IF($C$2="Fitness People",INDEX(Fitness!$D:$AM,MATCH($B111,Fitness!$B:$B,0),G$3),INDEX(Inversiones!$D:$AM,MATCH($B111,Inversiones!$B:$B,0),G$3)))/1000,0)</f>
        <v>72171.234319999989</v>
      </c>
      <c r="H111" s="229" cm="1">
        <f t="array" ref="H111">+IFERROR(IF($C$2="Consolidado",INDEX(Consolidado!$D:$AM,MATCH($B111,Consolidado!$B:$B,0),H$3),IF($C$2="Fitness People",INDEX(Fitness!$D:$AM,MATCH($B111,Fitness!$B:$B,0),H$3),INDEX(Inversiones!$D:$AM,MATCH($B111,Inversiones!$B:$B,0),H$3)))/1000,0)</f>
        <v>70909.001319999996</v>
      </c>
      <c r="I111" s="229" cm="1">
        <f t="array" ref="I111">+IFERROR(IF($C$2="Consolidado",INDEX(Consolidado!$D:$AM,MATCH($B111,Consolidado!$B:$B,0),I$3),IF($C$2="Fitness People",INDEX(Fitness!$D:$AM,MATCH($B111,Fitness!$B:$B,0),I$3),INDEX(Inversiones!$D:$AM,MATCH($B111,Inversiones!$B:$B,0),I$3)))/1000,0)</f>
        <v>18568.25232</v>
      </c>
      <c r="J111" s="229" cm="1">
        <f t="array" ref="J111">+IFERROR(IF($C$2="Consolidado",INDEX(Consolidado!$D:$AM,MATCH($B111,Consolidado!$B:$B,0),J$3),IF($C$2="Fitness People",INDEX(Fitness!$D:$AM,MATCH($B111,Fitness!$B:$B,0),J$3),INDEX(Inversiones!$D:$AM,MATCH($B111,Inversiones!$B:$B,0),J$3)))/1000,0)</f>
        <v>104456.33631999999</v>
      </c>
      <c r="K111" s="229" cm="1">
        <f t="array" ref="K111">+IFERROR(IF($C$2="Consolidado",INDEX(Consolidado!$D:$AM,MATCH($B111,Consolidado!$B:$B,0),K$3),IF($C$2="Fitness People",INDEX(Fitness!$D:$AM,MATCH($B111,Fitness!$B:$B,0),K$3),INDEX(Inversiones!$D:$AM,MATCH($B111,Inversiones!$B:$B,0),K$3)))/1000,0)</f>
        <v>114703.13931999999</v>
      </c>
      <c r="L111" s="229" cm="1">
        <f t="array" ref="L111">+IFERROR(IF($C$2="Consolidado",INDEX(Consolidado!$D:$AM,MATCH($B111,Consolidado!$B:$B,0),L$3),IF($C$2="Fitness People",INDEX(Fitness!$D:$AM,MATCH($B111,Fitness!$B:$B,0),L$3),INDEX(Inversiones!$D:$AM,MATCH($B111,Inversiones!$B:$B,0),L$3)))/1000,0)</f>
        <v>76874.921319999994</v>
      </c>
      <c r="M111" s="229" cm="1">
        <f t="array" ref="M111">+IFERROR(IF($C$2="Consolidado",INDEX(Consolidado!$D:$AM,MATCH($B111,Consolidado!$B:$B,0),M$3),IF($C$2="Fitness People",INDEX(Fitness!$D:$AM,MATCH($B111,Fitness!$B:$B,0),M$3),INDEX(Inversiones!$D:$AM,MATCH($B111,Inversiones!$B:$B,0),M$3)))/1000,0)</f>
        <v>22450.866320000001</v>
      </c>
      <c r="N111" s="229" cm="1">
        <f t="array" ref="N111">+IFERROR(IF($C$2="Consolidado",INDEX(Consolidado!$D:$AM,MATCH($B111,Consolidado!$B:$B,0),N$3),IF($C$2="Fitness People",INDEX(Fitness!$D:$AM,MATCH($B111,Fitness!$B:$B,0),N$3),INDEX(Inversiones!$D:$AM,MATCH($B111,Inversiones!$B:$B,0),N$3)))/1000,0)</f>
        <v>55649.162320000003</v>
      </c>
      <c r="O111" s="229" cm="1">
        <f t="array" ref="O111">+IFERROR(IF($C$2="Consolidado",INDEX(Consolidado!$D:$AM,MATCH($B111,Consolidado!$B:$B,0),O$3),IF($C$2="Fitness People",INDEX(Fitness!$D:$AM,MATCH($B111,Fitness!$B:$B,0),O$3),INDEX(Inversiones!$D:$AM,MATCH($B111,Inversiones!$B:$B,0),O$3)))/1000,0)</f>
        <v>42400.135320000001</v>
      </c>
      <c r="P111" s="229" cm="1">
        <f t="array" ref="P111">+IFERROR(IF($C$2="Consolidado",INDEX(Consolidado!$D:$AM,MATCH($B111,Consolidado!$B:$B,0),P$3),IF($C$2="Fitness People",INDEX(Fitness!$D:$AM,MATCH($B111,Fitness!$B:$B,0),P$3),INDEX(Inversiones!$D:$AM,MATCH($B111,Inversiones!$B:$B,0),P$3)))/1000,0)</f>
        <v>1421.8183199999999</v>
      </c>
      <c r="Q111" s="229" cm="1">
        <f t="array" ref="Q111">+IFERROR(IF($C$2="Consolidado",INDEX(Consolidado!$D:$AM,MATCH($B111,Consolidado!$B:$B,0),Q$3),IF($C$2="Fitness People",INDEX(Fitness!$D:$AM,MATCH($B111,Fitness!$B:$B,0),Q$3),INDEX(Inversiones!$D:$AM,MATCH($B111,Inversiones!$B:$B,0),Q$3)))/1000,0)</f>
        <v>84431.834319999994</v>
      </c>
      <c r="R111" s="229" cm="1">
        <f t="array" ref="R111">+IFERROR(IF($C$2="Consolidado",INDEX(Consolidado!$D:$AM,MATCH($B111,Consolidado!$B:$B,0),R$3),IF($C$2="Fitness People",INDEX(Fitness!$D:$AM,MATCH($B111,Fitness!$B:$B,0),R$3),INDEX(Inversiones!$D:$AM,MATCH($B111,Inversiones!$B:$B,0),R$3)))/1000,0)</f>
        <v>160383.77031999998</v>
      </c>
      <c r="S111" s="229" cm="1">
        <f t="array" ref="S111">+IFERROR(IF($C$2="Consolidado",INDEX(Consolidado!$D:$AM,MATCH($B111,Consolidado!$B:$B,0),S$3),IF($C$2="Fitness People",INDEX(Fitness!$D:$AM,MATCH($B111,Fitness!$B:$B,0),S$3),INDEX(Inversiones!$D:$AM,MATCH($B111,Inversiones!$B:$B,0),S$3)))/1000,0)</f>
        <v>112636.56131999999</v>
      </c>
      <c r="T111" s="229" cm="1">
        <f t="array" ref="T111">+IFERROR(IF($C$2="Consolidado",INDEX(Consolidado!$D:$AM,MATCH($B111,Consolidado!$B:$B,0),T$3),IF($C$2="Fitness People",INDEX(Fitness!$D:$AM,MATCH($B111,Fitness!$B:$B,0),T$3),INDEX(Inversiones!$D:$AM,MATCH($B111,Inversiones!$B:$B,0),T$3)))/1000,0)</f>
        <v>39969.181320000003</v>
      </c>
      <c r="U111" s="229" cm="1">
        <f t="array" ref="U111">+IFERROR(IF($C$2="Consolidado",INDEX(Consolidado!$D:$AM,MATCH($B111,Consolidado!$B:$B,0),U$3),IF($C$2="Fitness People",INDEX(Fitness!$D:$AM,MATCH($B111,Fitness!$B:$B,0),U$3),INDEX(Inversiones!$D:$AM,MATCH($B111,Inversiones!$B:$B,0),U$3)))/1000,0)</f>
        <v>61590.82632</v>
      </c>
      <c r="V111" s="229" cm="1">
        <f t="array" ref="V111">+IFERROR(IF($C$2="Consolidado",INDEX(Consolidado!$D:$AM,MATCH($B111,Consolidado!$B:$B,0),V$3),IF($C$2="Fitness People",INDEX(Fitness!$D:$AM,MATCH($B111,Fitness!$B:$B,0),V$3),INDEX(Inversiones!$D:$AM,MATCH($B111,Inversiones!$B:$B,0),V$3)))/1000,0)</f>
        <v>108421.04531999999</v>
      </c>
      <c r="W111" s="229" cm="1">
        <f t="array" ref="W111">+IFERROR(IF($C$2="Consolidado",INDEX(Consolidado!$D:$AM,MATCH($B111,Consolidado!$B:$B,0),W$3),IF($C$2="Fitness People",INDEX(Fitness!$D:$AM,MATCH($B111,Fitness!$B:$B,0),W$3),INDEX(Inversiones!$D:$AM,MATCH($B111,Inversiones!$B:$B,0),W$3)))/1000,0)</f>
        <v>52570.849320000001</v>
      </c>
      <c r="X111" s="229" cm="1">
        <f t="array" ref="X111">+IFERROR(IF($C$2="Consolidado",INDEX(Consolidado!$D:$AM,MATCH($B111,Consolidado!$B:$B,0),X$3),IF($C$2="Fitness People",INDEX(Fitness!$D:$AM,MATCH($B111,Fitness!$B:$B,0),X$3),INDEX(Inversiones!$D:$AM,MATCH($B111,Inversiones!$B:$B,0),X$3)))/1000,0)</f>
        <v>121757.37831999999</v>
      </c>
      <c r="Y111" s="229" cm="1">
        <f t="array" ref="Y111">+IFERROR(IF($C$2="Consolidado",INDEX(Consolidado!$D:$AM,MATCH($B111,Consolidado!$B:$B,0),Y$3),IF($C$2="Fitness People",INDEX(Fitness!$D:$AM,MATCH($B111,Fitness!$B:$B,0),Y$3),INDEX(Inversiones!$D:$AM,MATCH($B111,Inversiones!$B:$B,0),Y$3)))/1000,0)</f>
        <v>98979.389319999987</v>
      </c>
      <c r="Z111" s="229" cm="1">
        <f t="array" ref="Z111">+IFERROR(IF($C$2="Consolidado",INDEX(Consolidado!$D:$AM,MATCH($B111,Consolidado!$B:$B,0),Z$3),IF($C$2="Fitness People",INDEX(Fitness!$D:$AM,MATCH($B111,Fitness!$B:$B,0),Z$3),INDEX(Inversiones!$D:$AM,MATCH($B111,Inversiones!$B:$B,0),Z$3)))/1000,0)</f>
        <v>43243.126320000003</v>
      </c>
      <c r="AA111" s="229" cm="1">
        <f t="array" ref="AA111">+IFERROR(IF($C$2="Consolidado",INDEX(Consolidado!$D:$AM,MATCH($B111,Consolidado!$B:$B,0),AA$3),IF($C$2="Fitness People",INDEX(Fitness!$D:$AM,MATCH($B111,Fitness!$B:$B,0),AA$3),INDEX(Inversiones!$D:$AM,MATCH($B111,Inversiones!$B:$B,0),AA$3)))/1000,0)</f>
        <v>81536.93931999999</v>
      </c>
      <c r="AB111" s="229" cm="1">
        <f t="array" ref="AB111">+IFERROR(IF($C$2="Consolidado",INDEX(Consolidado!$D:$AM,MATCH($B111,Consolidado!$B:$B,0),AB$3),IF($C$2="Fitness People",INDEX(Fitness!$D:$AM,MATCH($B111,Fitness!$B:$B,0),AB$3),INDEX(Inversiones!$D:$AM,MATCH($B111,Inversiones!$B:$B,0),AB$3)))/1000,0)</f>
        <v>214567.36008000001</v>
      </c>
      <c r="AC111" s="229" cm="1">
        <f t="array" ref="AC111">+IFERROR(IF($C$2="Consolidado",INDEX(Consolidado!$D:$AM,MATCH($B111,Consolidado!$B:$B,0),AC$3),IF($C$2="Fitness People",INDEX(Fitness!$D:$AM,MATCH($B111,Fitness!$B:$B,0),AC$3),INDEX(Inversiones!$D:$AM,MATCH($B111,Inversiones!$B:$B,0),AC$3)))/1000,0)</f>
        <v>134308.33808000002</v>
      </c>
      <c r="AD111" s="229" cm="1">
        <f t="array" ref="AD111">+IFERROR(IF($C$2="Consolidado",INDEX(Consolidado!$D:$AM,MATCH($B111,Consolidado!$B:$B,0),AD$3),IF($C$2="Fitness People",INDEX(Fitness!$D:$AM,MATCH($B111,Fitness!$B:$B,0),AD$3),INDEX(Inversiones!$D:$AM,MATCH($B111,Inversiones!$B:$B,0),AD$3)))/1000,0)</f>
        <v>147735.47732000001</v>
      </c>
      <c r="AE111" s="229" cm="1">
        <f t="array" ref="AE111">+IFERROR(IF($C$2="Consolidado",INDEX(Consolidado!$D:$AM,MATCH($B111,Consolidado!$B:$B,0),AE$3),IF($C$2="Fitness People",INDEX(Fitness!$D:$AM,MATCH($B111,Fitness!$B:$B,0),AE$3),INDEX(Inversiones!$D:$AM,MATCH($B111,Inversiones!$B:$B,0),AE$3)))/1000,0)</f>
        <v>102430.82131999999</v>
      </c>
      <c r="AF111" s="229" cm="1">
        <f t="array" ref="AF111">+IFERROR(IF($C$2="Consolidado",INDEX(Consolidado!$D:$AM,MATCH($B111,Consolidado!$B:$B,0),AF$3),IF($C$2="Fitness People",INDEX(Fitness!$D:$AM,MATCH($B111,Fitness!$B:$B,0),AF$3),INDEX(Inversiones!$D:$AM,MATCH($B111,Inversiones!$B:$B,0),AF$3)))/1000,0)</f>
        <v>114620.45031999999</v>
      </c>
      <c r="AG111" s="229" cm="1">
        <f t="array" ref="AG111">+IFERROR(IF($C$2="Consolidado",INDEX(Consolidado!$D:$AM,MATCH($B111,Consolidado!$B:$B,0),AG$3),IF($C$2="Fitness People",INDEX(Fitness!$D:$AM,MATCH($B111,Fitness!$B:$B,0),AG$3),INDEX(Inversiones!$D:$AM,MATCH($B111,Inversiones!$B:$B,0),AG$3)))/1000,0)</f>
        <v>85186.654319999987</v>
      </c>
      <c r="AH111" s="229" cm="1">
        <f t="array" ref="AH111">+IFERROR(IF($C$2="Consolidado",INDEX(Consolidado!$D:$AM,MATCH($B111,Consolidado!$B:$B,0),AH$3),IF($C$2="Fitness People",INDEX(Fitness!$D:$AM,MATCH($B111,Fitness!$B:$B,0),AH$3),INDEX(Inversiones!$D:$AM,MATCH($B111,Inversiones!$B:$B,0),AH$3)))/1000,0)</f>
        <v>150430.21132</v>
      </c>
      <c r="AI111" s="229" cm="1">
        <f t="array" ref="AI111">+IFERROR(IF($C$2="Consolidado",INDEX(Consolidado!$D:$AM,MATCH($B111,Consolidado!$B:$B,0),AI$3),IF($C$2="Fitness People",INDEX(Fitness!$D:$AM,MATCH($B111,Fitness!$B:$B,0),AI$3),INDEX(Inversiones!$D:$AM,MATCH($B111,Inversiones!$B:$B,0),AI$3)))/1000,0)</f>
        <v>0</v>
      </c>
      <c r="AJ111" s="229" cm="1">
        <f t="array" ref="AJ111">+IFERROR(IF($C$2="Consolidado",INDEX(Consolidado!$D:$AM,MATCH($B111,Consolidado!$B:$B,0),AJ$3),IF($C$2="Fitness People",INDEX(Fitness!$D:$AM,MATCH($B111,Fitness!$B:$B,0),AJ$3),INDEX(Inversiones!$D:$AM,MATCH($B111,Inversiones!$B:$B,0),AJ$3)))/1000,0)</f>
        <v>0</v>
      </c>
      <c r="AK111" s="229" cm="1">
        <f t="array" ref="AK111">+IFERROR(IF($C$2="Consolidado",INDEX(Consolidado!$D:$AM,MATCH($B111,Consolidado!$B:$B,0),AK$3),IF($C$2="Fitness People",INDEX(Fitness!$D:$AM,MATCH($B111,Fitness!$B:$B,0),AK$3),INDEX(Inversiones!$D:$AM,MATCH($B111,Inversiones!$B:$B,0),AK$3)))/1000,0)</f>
        <v>0</v>
      </c>
      <c r="AL111" s="229" cm="1">
        <f t="array" ref="AL111">+IFERROR(IF($C$2="Consolidado",INDEX(Consolidado!$D:$AM,MATCH($B111,Consolidado!$B:$B,0),AL$3),IF($C$2="Fitness People",INDEX(Fitness!$D:$AM,MATCH($B111,Fitness!$B:$B,0),AL$3),INDEX(Inversiones!$D:$AM,MATCH($B111,Inversiones!$B:$B,0),AL$3)))/1000,0)</f>
        <v>0</v>
      </c>
      <c r="AM111" s="229" cm="1">
        <f t="array" ref="AM111">+IFERROR(IF($C$2="Consolidado",INDEX(Consolidado!$D:$AM,MATCH($B111,Consolidado!$B:$B,0),AM$3),IF($C$2="Fitness People",INDEX(Fitness!$D:$AM,MATCH($B111,Fitness!$B:$B,0),AM$3),INDEX(Inversiones!$D:$AM,MATCH($B111,Inversiones!$B:$B,0),AM$3)))/1000,0)</f>
        <v>0</v>
      </c>
      <c r="AN111" s="229" cm="1">
        <f t="array" ref="AN111">+IFERROR(IF($C$2="Consolidado",INDEX(Consolidado!$D:$AM,MATCH($B111,Consolidado!$B:$B,0),AN$3),IF($C$2="Fitness People",INDEX(Fitness!$D:$AM,MATCH($B111,Fitness!$B:$B,0),AN$3),INDEX(Inversiones!$D:$AM,MATCH($B111,Inversiones!$B:$B,0),AN$3)))/1000,0)</f>
        <v>0</v>
      </c>
      <c r="AP111" s="229" cm="1">
        <f t="array" ref="AP111">+AVERAGE(IF($E$3:$P$3&lt;=$AR$2,$E111:$P111))</f>
        <v>51349.358986666659</v>
      </c>
      <c r="AQ111" s="229" cm="1">
        <f t="array" ref="AQ111">+AVERAGE(IF($Q$3:$AB$3&lt;=$AR$2+12,$Q111:$AB111))</f>
        <v>94572.203153333336</v>
      </c>
      <c r="AR111" s="229" cm="1">
        <f t="array" ref="AR111">+AVERAGE(IF($AC$3:$AN$3&lt;=$AR$2+24,$AC111:$AN111))</f>
        <v>122451.99211333333</v>
      </c>
      <c r="AT111" s="229"/>
      <c r="AU111" s="229"/>
      <c r="AV111" s="229"/>
    </row>
    <row r="112" spans="2:48" outlineLevel="1" x14ac:dyDescent="0.3">
      <c r="B112" s="149" t="s">
        <v>558</v>
      </c>
      <c r="C112" s="60" t="s">
        <v>559</v>
      </c>
      <c r="E112" s="229" cm="1">
        <f t="array" ref="E112">+IFERROR(IF($C$2="Consolidado",INDEX(Consolidado!$D:$AM,MATCH($B112,Consolidado!$B:$B,0),E$3),IF($C$2="Fitness People",INDEX(Fitness!$D:$AM,MATCH($B112,Fitness!$B:$B,0),E$3),INDEX(Inversiones!$D:$AM,MATCH($B112,Inversiones!$B:$B,0),E$3)))/1000,0)</f>
        <v>66439.125</v>
      </c>
      <c r="F112" s="229" cm="1">
        <f t="array" ref="F112">+IFERROR(IF($C$2="Consolidado",INDEX(Consolidado!$D:$AM,MATCH($B112,Consolidado!$B:$B,0),F$3),IF($C$2="Fitness People",INDEX(Fitness!$D:$AM,MATCH($B112,Fitness!$B:$B,0),F$3),INDEX(Inversiones!$D:$AM,MATCH($B112,Inversiones!$B:$B,0),F$3)))/1000,0)</f>
        <v>68762.502999999997</v>
      </c>
      <c r="G112" s="229" cm="1">
        <f t="array" ref="G112">+IFERROR(IF($C$2="Consolidado",INDEX(Consolidado!$D:$AM,MATCH($B112,Consolidado!$B:$B,0),G$3),IF($C$2="Fitness People",INDEX(Fitness!$D:$AM,MATCH($B112,Fitness!$B:$B,0),G$3),INDEX(Inversiones!$D:$AM,MATCH($B112,Inversiones!$B:$B,0),G$3)))/1000,0)</f>
        <v>94471.445999999996</v>
      </c>
      <c r="H112" s="229" cm="1">
        <f t="array" ref="H112">+IFERROR(IF($C$2="Consolidado",INDEX(Consolidado!$D:$AM,MATCH($B112,Consolidado!$B:$B,0),H$3),IF($C$2="Fitness People",INDEX(Fitness!$D:$AM,MATCH($B112,Fitness!$B:$B,0),H$3),INDEX(Inversiones!$D:$AM,MATCH($B112,Inversiones!$B:$B,0),H$3)))/1000,0)</f>
        <v>120082.295</v>
      </c>
      <c r="I112" s="229" cm="1">
        <f t="array" ref="I112">+IFERROR(IF($C$2="Consolidado",INDEX(Consolidado!$D:$AM,MATCH($B112,Consolidado!$B:$B,0),I$3),IF($C$2="Fitness People",INDEX(Fitness!$D:$AM,MATCH($B112,Fitness!$B:$B,0),I$3),INDEX(Inversiones!$D:$AM,MATCH($B112,Inversiones!$B:$B,0),I$3)))/1000,0)</f>
        <v>132972.89300000001</v>
      </c>
      <c r="J112" s="229" cm="1">
        <f t="array" ref="J112">+IFERROR(IF($C$2="Consolidado",INDEX(Consolidado!$D:$AM,MATCH($B112,Consolidado!$B:$B,0),J$3),IF($C$2="Fitness People",INDEX(Fitness!$D:$AM,MATCH($B112,Fitness!$B:$B,0),J$3),INDEX(Inversiones!$D:$AM,MATCH($B112,Inversiones!$B:$B,0),J$3)))/1000,0)</f>
        <v>102285.30499999999</v>
      </c>
      <c r="K112" s="229" cm="1">
        <f t="array" ref="K112">+IFERROR(IF($C$2="Consolidado",INDEX(Consolidado!$D:$AM,MATCH($B112,Consolidado!$B:$B,0),K$3),IF($C$2="Fitness People",INDEX(Fitness!$D:$AM,MATCH($B112,Fitness!$B:$B,0),K$3),INDEX(Inversiones!$D:$AM,MATCH($B112,Inversiones!$B:$B,0),K$3)))/1000,0)</f>
        <v>125979.674</v>
      </c>
      <c r="L112" s="229" cm="1">
        <f t="array" ref="L112">+IFERROR(IF($C$2="Consolidado",INDEX(Consolidado!$D:$AM,MATCH($B112,Consolidado!$B:$B,0),L$3),IF($C$2="Fitness People",INDEX(Fitness!$D:$AM,MATCH($B112,Fitness!$B:$B,0),L$3),INDEX(Inversiones!$D:$AM,MATCH($B112,Inversiones!$B:$B,0),L$3)))/1000,0)</f>
        <v>155982.29500000001</v>
      </c>
      <c r="M112" s="229" cm="1">
        <f t="array" ref="M112">+IFERROR(IF($C$2="Consolidado",INDEX(Consolidado!$D:$AM,MATCH($B112,Consolidado!$B:$B,0),M$3),IF($C$2="Fitness People",INDEX(Fitness!$D:$AM,MATCH($B112,Fitness!$B:$B,0),M$3),INDEX(Inversiones!$D:$AM,MATCH($B112,Inversiones!$B:$B,0),M$3)))/1000,0)</f>
        <v>181913.53</v>
      </c>
      <c r="N112" s="229" cm="1">
        <f t="array" ref="N112">+IFERROR(IF($C$2="Consolidado",INDEX(Consolidado!$D:$AM,MATCH($B112,Consolidado!$B:$B,0),N$3),IF($C$2="Fitness People",INDEX(Fitness!$D:$AM,MATCH($B112,Fitness!$B:$B,0),N$3),INDEX(Inversiones!$D:$AM,MATCH($B112,Inversiones!$B:$B,0),N$3)))/1000,0)</f>
        <v>192416.00200000001</v>
      </c>
      <c r="O112" s="229" cm="1">
        <f t="array" ref="O112">+IFERROR(IF($C$2="Consolidado",INDEX(Consolidado!$D:$AM,MATCH($B112,Consolidado!$B:$B,0),O$3),IF($C$2="Fitness People",INDEX(Fitness!$D:$AM,MATCH($B112,Fitness!$B:$B,0),O$3),INDEX(Inversiones!$D:$AM,MATCH($B112,Inversiones!$B:$B,0),O$3)))/1000,0)</f>
        <v>197269.59599999999</v>
      </c>
      <c r="P112" s="229" cm="1">
        <f t="array" ref="P112">+IFERROR(IF($C$2="Consolidado",INDEX(Consolidado!$D:$AM,MATCH($B112,Consolidado!$B:$B,0),P$3),IF($C$2="Fitness People",INDEX(Fitness!$D:$AM,MATCH($B112,Fitness!$B:$B,0),P$3),INDEX(Inversiones!$D:$AM,MATCH($B112,Inversiones!$B:$B,0),P$3)))/1000,0)</f>
        <v>58493.391000000003</v>
      </c>
      <c r="Q112" s="229" cm="1">
        <f t="array" ref="Q112">+IFERROR(IF($C$2="Consolidado",INDEX(Consolidado!$D:$AM,MATCH($B112,Consolidado!$B:$B,0),Q$3),IF($C$2="Fitness People",INDEX(Fitness!$D:$AM,MATCH($B112,Fitness!$B:$B,0),Q$3),INDEX(Inversiones!$D:$AM,MATCH($B112,Inversiones!$B:$B,0),Q$3)))/1000,0)</f>
        <v>82616.255999999994</v>
      </c>
      <c r="R112" s="229" cm="1">
        <f t="array" ref="R112">+IFERROR(IF($C$2="Consolidado",INDEX(Consolidado!$D:$AM,MATCH($B112,Consolidado!$B:$B,0),R$3),IF($C$2="Fitness People",INDEX(Fitness!$D:$AM,MATCH($B112,Fitness!$B:$B,0),R$3),INDEX(Inversiones!$D:$AM,MATCH($B112,Inversiones!$B:$B,0),R$3)))/1000,0)</f>
        <v>86240.15879999999</v>
      </c>
      <c r="S112" s="229" cm="1">
        <f t="array" ref="S112">+IFERROR(IF($C$2="Consolidado",INDEX(Consolidado!$D:$AM,MATCH($B112,Consolidado!$B:$B,0),S$3),IF($C$2="Fitness People",INDEX(Fitness!$D:$AM,MATCH($B112,Fitness!$B:$B,0),S$3),INDEX(Inversiones!$D:$AM,MATCH($B112,Inversiones!$B:$B,0),S$3)))/1000,0)</f>
        <v>113386.5748</v>
      </c>
      <c r="T112" s="229" cm="1">
        <f t="array" ref="T112">+IFERROR(IF($C$2="Consolidado",INDEX(Consolidado!$D:$AM,MATCH($B112,Consolidado!$B:$B,0),T$3),IF($C$2="Fitness People",INDEX(Fitness!$D:$AM,MATCH($B112,Fitness!$B:$B,0),T$3),INDEX(Inversiones!$D:$AM,MATCH($B112,Inversiones!$B:$B,0),T$3)))/1000,0)</f>
        <v>132892.99280000001</v>
      </c>
      <c r="U112" s="229" cm="1">
        <f t="array" ref="U112">+IFERROR(IF($C$2="Consolidado",INDEX(Consolidado!$D:$AM,MATCH($B112,Consolidado!$B:$B,0),U$3),IF($C$2="Fitness People",INDEX(Fitness!$D:$AM,MATCH($B112,Fitness!$B:$B,0),U$3),INDEX(Inversiones!$D:$AM,MATCH($B112,Inversiones!$B:$B,0),U$3)))/1000,0)</f>
        <v>157832.04080000002</v>
      </c>
      <c r="V112" s="229" cm="1">
        <f t="array" ref="V112">+IFERROR(IF($C$2="Consolidado",INDEX(Consolidado!$D:$AM,MATCH($B112,Consolidado!$B:$B,0),V$3),IF($C$2="Fitness People",INDEX(Fitness!$D:$AM,MATCH($B112,Fitness!$B:$B,0),V$3),INDEX(Inversiones!$D:$AM,MATCH($B112,Inversiones!$B:$B,0),V$3)))/1000,0)</f>
        <v>141621.05093</v>
      </c>
      <c r="W112" s="229" cm="1">
        <f t="array" ref="W112">+IFERROR(IF($C$2="Consolidado",INDEX(Consolidado!$D:$AM,MATCH($B112,Consolidado!$B:$B,0),W$3),IF($C$2="Fitness People",INDEX(Fitness!$D:$AM,MATCH($B112,Fitness!$B:$B,0),W$3),INDEX(Inversiones!$D:$AM,MATCH($B112,Inversiones!$B:$B,0),W$3)))/1000,0)</f>
        <v>156540.72232</v>
      </c>
      <c r="X112" s="229" cm="1">
        <f t="array" ref="X112">+IFERROR(IF($C$2="Consolidado",INDEX(Consolidado!$D:$AM,MATCH($B112,Consolidado!$B:$B,0),X$3),IF($C$2="Fitness People",INDEX(Fitness!$D:$AM,MATCH($B112,Fitness!$B:$B,0),X$3),INDEX(Inversiones!$D:$AM,MATCH($B112,Inversiones!$B:$B,0),X$3)))/1000,0)</f>
        <v>180934.01032</v>
      </c>
      <c r="Y112" s="229" cm="1">
        <f t="array" ref="Y112">+IFERROR(IF($C$2="Consolidado",INDEX(Consolidado!$D:$AM,MATCH($B112,Consolidado!$B:$B,0),Y$3),IF($C$2="Fitness People",INDEX(Fitness!$D:$AM,MATCH($B112,Fitness!$B:$B,0),Y$3),INDEX(Inversiones!$D:$AM,MATCH($B112,Inversiones!$B:$B,0),Y$3)))/1000,0)</f>
        <v>183302.41731999998</v>
      </c>
      <c r="Z112" s="229" cm="1">
        <f t="array" ref="Z112">+IFERROR(IF($C$2="Consolidado",INDEX(Consolidado!$D:$AM,MATCH($B112,Consolidado!$B:$B,0),Z$3),IF($C$2="Fitness People",INDEX(Fitness!$D:$AM,MATCH($B112,Fitness!$B:$B,0),Z$3),INDEX(Inversiones!$D:$AM,MATCH($B112,Inversiones!$B:$B,0),Z$3)))/1000,0)</f>
        <v>205096.43231999999</v>
      </c>
      <c r="AA112" s="229" cm="1">
        <f t="array" ref="AA112">+IFERROR(IF($C$2="Consolidado",INDEX(Consolidado!$D:$AM,MATCH($B112,Consolidado!$B:$B,0),AA$3),IF($C$2="Fitness People",INDEX(Fitness!$D:$AM,MATCH($B112,Fitness!$B:$B,0),AA$3),INDEX(Inversiones!$D:$AM,MATCH($B112,Inversiones!$B:$B,0),AA$3)))/1000,0)</f>
        <v>229527.87732</v>
      </c>
      <c r="AB112" s="229" cm="1">
        <f t="array" ref="AB112">+IFERROR(IF($C$2="Consolidado",INDEX(Consolidado!$D:$AM,MATCH($B112,Consolidado!$B:$B,0),AB$3),IF($C$2="Fitness People",INDEX(Fitness!$D:$AM,MATCH($B112,Fitness!$B:$B,0),AB$3),INDEX(Inversiones!$D:$AM,MATCH($B112,Inversiones!$B:$B,0),AB$3)))/1000,0)</f>
        <v>25710.54795</v>
      </c>
      <c r="AC112" s="229" cm="1">
        <f t="array" ref="AC112">+IFERROR(IF($C$2="Consolidado",INDEX(Consolidado!$D:$AM,MATCH($B112,Consolidado!$B:$B,0),AC$3),IF($C$2="Fitness People",INDEX(Fitness!$D:$AM,MATCH($B112,Fitness!$B:$B,0),AC$3),INDEX(Inversiones!$D:$AM,MATCH($B112,Inversiones!$B:$B,0),AC$3)))/1000,0)</f>
        <v>58685.913950000002</v>
      </c>
      <c r="AD112" s="229" cm="1">
        <f t="array" ref="AD112">+IFERROR(IF($C$2="Consolidado",INDEX(Consolidado!$D:$AM,MATCH($B112,Consolidado!$B:$B,0),AD$3),IF($C$2="Fitness People",INDEX(Fitness!$D:$AM,MATCH($B112,Fitness!$B:$B,0),AD$3),INDEX(Inversiones!$D:$AM,MATCH($B112,Inversiones!$B:$B,0),AD$3)))/1000,0)</f>
        <v>96502.996950000001</v>
      </c>
      <c r="AE112" s="229" cm="1">
        <f t="array" ref="AE112">+IFERROR(IF($C$2="Consolidado",INDEX(Consolidado!$D:$AM,MATCH($B112,Consolidado!$B:$B,0),AE$3),IF($C$2="Fitness People",INDEX(Fitness!$D:$AM,MATCH($B112,Fitness!$B:$B,0),AE$3),INDEX(Inversiones!$D:$AM,MATCH($B112,Inversiones!$B:$B,0),AE$3)))/1000,0)</f>
        <v>130890.25395000001</v>
      </c>
      <c r="AF112" s="229" cm="1">
        <f t="array" ref="AF112">+IFERROR(IF($C$2="Consolidado",INDEX(Consolidado!$D:$AM,MATCH($B112,Consolidado!$B:$B,0),AF$3),IF($C$2="Fitness People",INDEX(Fitness!$D:$AM,MATCH($B112,Fitness!$B:$B,0),AF$3),INDEX(Inversiones!$D:$AM,MATCH($B112,Inversiones!$B:$B,0),AF$3)))/1000,0)</f>
        <v>157282.37495000003</v>
      </c>
      <c r="AG112" s="229" cm="1">
        <f t="array" ref="AG112">+IFERROR(IF($C$2="Consolidado",INDEX(Consolidado!$D:$AM,MATCH($B112,Consolidado!$B:$B,0),AG$3),IF($C$2="Fitness People",INDEX(Fitness!$D:$AM,MATCH($B112,Fitness!$B:$B,0),AG$3),INDEX(Inversiones!$D:$AM,MATCH($B112,Inversiones!$B:$B,0),AG$3)))/1000,0)</f>
        <v>174138.91195000001</v>
      </c>
      <c r="AH112" s="229" cm="1">
        <f t="array" ref="AH112">+IFERROR(IF($C$2="Consolidado",INDEX(Consolidado!$D:$AM,MATCH($B112,Consolidado!$B:$B,0),AH$3),IF($C$2="Fitness People",INDEX(Fitness!$D:$AM,MATCH($B112,Fitness!$B:$B,0),AH$3),INDEX(Inversiones!$D:$AM,MATCH($B112,Inversiones!$B:$B,0),AH$3)))/1000,0)</f>
        <v>111102.60428</v>
      </c>
      <c r="AI112" s="229" cm="1">
        <f t="array" ref="AI112">+IFERROR(IF($C$2="Consolidado",INDEX(Consolidado!$D:$AM,MATCH($B112,Consolidado!$B:$B,0),AI$3),IF($C$2="Fitness People",INDEX(Fitness!$D:$AM,MATCH($B112,Fitness!$B:$B,0),AI$3),INDEX(Inversiones!$D:$AM,MATCH($B112,Inversiones!$B:$B,0),AI$3)))/1000,0)</f>
        <v>0</v>
      </c>
      <c r="AJ112" s="229" cm="1">
        <f t="array" ref="AJ112">+IFERROR(IF($C$2="Consolidado",INDEX(Consolidado!$D:$AM,MATCH($B112,Consolidado!$B:$B,0),AJ$3),IF($C$2="Fitness People",INDEX(Fitness!$D:$AM,MATCH($B112,Fitness!$B:$B,0),AJ$3),INDEX(Inversiones!$D:$AM,MATCH($B112,Inversiones!$B:$B,0),AJ$3)))/1000,0)</f>
        <v>0</v>
      </c>
      <c r="AK112" s="229" cm="1">
        <f t="array" ref="AK112">+IFERROR(IF($C$2="Consolidado",INDEX(Consolidado!$D:$AM,MATCH($B112,Consolidado!$B:$B,0),AK$3),IF($C$2="Fitness People",INDEX(Fitness!$D:$AM,MATCH($B112,Fitness!$B:$B,0),AK$3),INDEX(Inversiones!$D:$AM,MATCH($B112,Inversiones!$B:$B,0),AK$3)))/1000,0)</f>
        <v>0</v>
      </c>
      <c r="AL112" s="229" cm="1">
        <f t="array" ref="AL112">+IFERROR(IF($C$2="Consolidado",INDEX(Consolidado!$D:$AM,MATCH($B112,Consolidado!$B:$B,0),AL$3),IF($C$2="Fitness People",INDEX(Fitness!$D:$AM,MATCH($B112,Fitness!$B:$B,0),AL$3),INDEX(Inversiones!$D:$AM,MATCH($B112,Inversiones!$B:$B,0),AL$3)))/1000,0)</f>
        <v>0</v>
      </c>
      <c r="AM112" s="229" cm="1">
        <f t="array" ref="AM112">+IFERROR(IF($C$2="Consolidado",INDEX(Consolidado!$D:$AM,MATCH($B112,Consolidado!$B:$B,0),AM$3),IF($C$2="Fitness People",INDEX(Fitness!$D:$AM,MATCH($B112,Fitness!$B:$B,0),AM$3),INDEX(Inversiones!$D:$AM,MATCH($B112,Inversiones!$B:$B,0),AM$3)))/1000,0)</f>
        <v>0</v>
      </c>
      <c r="AN112" s="229" cm="1">
        <f t="array" ref="AN112">+IFERROR(IF($C$2="Consolidado",INDEX(Consolidado!$D:$AM,MATCH($B112,Consolidado!$B:$B,0),AN$3),IF($C$2="Fitness People",INDEX(Fitness!$D:$AM,MATCH($B112,Fitness!$B:$B,0),AN$3),INDEX(Inversiones!$D:$AM,MATCH($B112,Inversiones!$B:$B,0),AN$3)))/1000,0)</f>
        <v>0</v>
      </c>
      <c r="AP112" s="229" cm="1">
        <f t="array" ref="AP112">+AVERAGE(IF($E$3:$P$3&lt;=$AR$2,$E112:$P112))</f>
        <v>97502.261166666678</v>
      </c>
      <c r="AQ112" s="229" cm="1">
        <f t="array" ref="AQ112">+AVERAGE(IF($Q$3:$AB$3&lt;=$AR$2+12,$Q112:$AB112))</f>
        <v>119098.17902166666</v>
      </c>
      <c r="AR112" s="229" cm="1">
        <f t="array" ref="AR112">+AVERAGE(IF($AC$3:$AN$3&lt;=$AR$2+24,$AC112:$AN112))</f>
        <v>121433.84267166669</v>
      </c>
      <c r="AT112" s="229"/>
      <c r="AU112" s="229"/>
      <c r="AV112" s="229"/>
    </row>
    <row r="113" spans="2:48" x14ac:dyDescent="0.3">
      <c r="B113" s="18"/>
      <c r="C113" s="18"/>
    </row>
    <row r="114" spans="2:48" x14ac:dyDescent="0.3">
      <c r="B114" s="70"/>
      <c r="C114" s="70" t="s">
        <v>560</v>
      </c>
      <c r="E114" s="237">
        <f>+E116+E119</f>
        <v>1107832.7124599998</v>
      </c>
      <c r="F114" s="237">
        <f t="shared" ref="F114:AN114" si="79">+F116+F119</f>
        <v>1057327.4073900001</v>
      </c>
      <c r="G114" s="237">
        <f t="shared" si="79"/>
        <v>1016507.3946300001</v>
      </c>
      <c r="H114" s="237">
        <f t="shared" si="79"/>
        <v>983945.38790000009</v>
      </c>
      <c r="I114" s="237">
        <f t="shared" si="79"/>
        <v>1236764.7723899998</v>
      </c>
      <c r="J114" s="237">
        <f t="shared" si="79"/>
        <v>1195703.7105399999</v>
      </c>
      <c r="K114" s="237">
        <f t="shared" si="79"/>
        <v>1251642.8809199999</v>
      </c>
      <c r="L114" s="237">
        <f t="shared" si="79"/>
        <v>1180396.61748</v>
      </c>
      <c r="M114" s="237">
        <f t="shared" si="79"/>
        <v>1128936.3382499998</v>
      </c>
      <c r="N114" s="237">
        <f t="shared" si="79"/>
        <v>1156889.7373299999</v>
      </c>
      <c r="O114" s="237">
        <f t="shared" si="79"/>
        <v>1119738.38897</v>
      </c>
      <c r="P114" s="237">
        <f t="shared" si="79"/>
        <v>1085417.91282</v>
      </c>
      <c r="Q114" s="237">
        <f t="shared" si="79"/>
        <v>1024462.3320599999</v>
      </c>
      <c r="R114" s="237">
        <f t="shared" si="79"/>
        <v>984208.81212999998</v>
      </c>
      <c r="S114" s="237">
        <f t="shared" si="79"/>
        <v>935932.90466999996</v>
      </c>
      <c r="T114" s="237">
        <f t="shared" si="79"/>
        <v>885793.87902999995</v>
      </c>
      <c r="U114" s="237">
        <f t="shared" si="79"/>
        <v>846612.04337000009</v>
      </c>
      <c r="V114" s="237">
        <f t="shared" si="79"/>
        <v>805961.92427999992</v>
      </c>
      <c r="W114" s="237">
        <f t="shared" si="79"/>
        <v>829459.74699000001</v>
      </c>
      <c r="X114" s="237">
        <f t="shared" si="79"/>
        <v>978800.41952</v>
      </c>
      <c r="Y114" s="237">
        <f t="shared" si="79"/>
        <v>1767434.7183500002</v>
      </c>
      <c r="Z114" s="237">
        <f t="shared" si="79"/>
        <v>2150611.1563399998</v>
      </c>
      <c r="AA114" s="237">
        <f t="shared" si="79"/>
        <v>2262909.1328099999</v>
      </c>
      <c r="AB114" s="237">
        <f t="shared" si="79"/>
        <v>2227857.7758599999</v>
      </c>
      <c r="AC114" s="237">
        <f t="shared" si="79"/>
        <v>2172239.0907399999</v>
      </c>
      <c r="AD114" s="237">
        <f t="shared" si="79"/>
        <v>2136646.7443300001</v>
      </c>
      <c r="AE114" s="237">
        <f t="shared" si="79"/>
        <v>2060027.85164</v>
      </c>
      <c r="AF114" s="237">
        <f t="shared" si="79"/>
        <v>2301308.3686100002</v>
      </c>
      <c r="AG114" s="237">
        <f t="shared" si="79"/>
        <v>2800872.0161099997</v>
      </c>
      <c r="AH114" s="237">
        <f t="shared" si="79"/>
        <v>3549983.86699</v>
      </c>
      <c r="AI114" s="237">
        <f t="shared" si="79"/>
        <v>0</v>
      </c>
      <c r="AJ114" s="237">
        <f t="shared" si="79"/>
        <v>0</v>
      </c>
      <c r="AK114" s="237">
        <f t="shared" si="79"/>
        <v>0</v>
      </c>
      <c r="AL114" s="237">
        <f t="shared" si="79"/>
        <v>0</v>
      </c>
      <c r="AM114" s="237">
        <f t="shared" si="79"/>
        <v>0</v>
      </c>
      <c r="AN114" s="237">
        <f t="shared" si="79"/>
        <v>0</v>
      </c>
      <c r="AP114" s="237" cm="1">
        <f t="array" ref="AP114">+AVERAGE(IF($E$3:$P$3&lt;=$AR$2,$E114:$P114))</f>
        <v>1099680.230885</v>
      </c>
      <c r="AQ114" s="237" cm="1">
        <f t="array" ref="AQ114">+AVERAGE(IF($Q$3:$AB$3&lt;=$AR$2+12,$Q114:$AB114))</f>
        <v>913828.64925666666</v>
      </c>
      <c r="AR114" s="237" cm="1">
        <f t="array" ref="AR114">+AVERAGE(IF($AC$3:$AN$3&lt;=$AR$2+24,$AC114:$AN114))</f>
        <v>2503512.9897366664</v>
      </c>
      <c r="AT114" s="237"/>
      <c r="AU114" s="237"/>
      <c r="AV114" s="237"/>
    </row>
    <row r="115" spans="2:48" x14ac:dyDescent="0.3">
      <c r="B115" s="18"/>
      <c r="C115" s="18"/>
    </row>
    <row r="116" spans="2:48" x14ac:dyDescent="0.3">
      <c r="B116" s="150" t="s">
        <v>525</v>
      </c>
      <c r="C116" s="150" t="s">
        <v>562</v>
      </c>
      <c r="E116" s="236">
        <f>+SUM(E117:E118)</f>
        <v>1101446.6974599999</v>
      </c>
      <c r="F116" s="236">
        <f t="shared" ref="F116:AN116" si="80">+SUM(F117:F118)</f>
        <v>1050941.3923900002</v>
      </c>
      <c r="G116" s="236">
        <f t="shared" si="80"/>
        <v>1010121.3796300001</v>
      </c>
      <c r="H116" s="236">
        <f t="shared" si="80"/>
        <v>977559.37290000007</v>
      </c>
      <c r="I116" s="236">
        <f t="shared" si="80"/>
        <v>1230378.7573899999</v>
      </c>
      <c r="J116" s="236">
        <f t="shared" si="80"/>
        <v>1189317.69554</v>
      </c>
      <c r="K116" s="236">
        <f t="shared" si="80"/>
        <v>1245256.86592</v>
      </c>
      <c r="L116" s="236">
        <f t="shared" si="80"/>
        <v>1174010.6024800001</v>
      </c>
      <c r="M116" s="236">
        <f t="shared" si="80"/>
        <v>1122550.3232499999</v>
      </c>
      <c r="N116" s="236">
        <f t="shared" si="80"/>
        <v>1150503.72233</v>
      </c>
      <c r="O116" s="236">
        <f t="shared" si="80"/>
        <v>1113352.3739700001</v>
      </c>
      <c r="P116" s="236">
        <f t="shared" si="80"/>
        <v>1085417.91282</v>
      </c>
      <c r="Q116" s="236">
        <f t="shared" si="80"/>
        <v>1024462.3320599999</v>
      </c>
      <c r="R116" s="236">
        <f t="shared" si="80"/>
        <v>984208.81212999998</v>
      </c>
      <c r="S116" s="236">
        <f t="shared" si="80"/>
        <v>935932.90466999996</v>
      </c>
      <c r="T116" s="236">
        <f t="shared" si="80"/>
        <v>885793.87902999995</v>
      </c>
      <c r="U116" s="236">
        <f t="shared" si="80"/>
        <v>846612.04337000009</v>
      </c>
      <c r="V116" s="236">
        <f t="shared" si="80"/>
        <v>805961.92427999992</v>
      </c>
      <c r="W116" s="236">
        <f t="shared" si="80"/>
        <v>829459.74699000001</v>
      </c>
      <c r="X116" s="236">
        <f t="shared" si="80"/>
        <v>978800.41952</v>
      </c>
      <c r="Y116" s="236">
        <f t="shared" si="80"/>
        <v>1767434.7183500002</v>
      </c>
      <c r="Z116" s="236">
        <f t="shared" si="80"/>
        <v>2150611.1563399998</v>
      </c>
      <c r="AA116" s="236">
        <f t="shared" si="80"/>
        <v>2262909.1328099999</v>
      </c>
      <c r="AB116" s="236">
        <f t="shared" si="80"/>
        <v>2227857.7758599999</v>
      </c>
      <c r="AC116" s="236">
        <f t="shared" si="80"/>
        <v>2172239.0907399999</v>
      </c>
      <c r="AD116" s="236">
        <f t="shared" si="80"/>
        <v>2136646.7443300001</v>
      </c>
      <c r="AE116" s="236">
        <f t="shared" si="80"/>
        <v>2060027.85164</v>
      </c>
      <c r="AF116" s="236">
        <f t="shared" si="80"/>
        <v>2301308.3686100002</v>
      </c>
      <c r="AG116" s="236">
        <f t="shared" si="80"/>
        <v>2800872.0161099997</v>
      </c>
      <c r="AH116" s="236">
        <f t="shared" si="80"/>
        <v>3549983.86699</v>
      </c>
      <c r="AI116" s="236">
        <f t="shared" si="80"/>
        <v>0</v>
      </c>
      <c r="AJ116" s="236">
        <f t="shared" si="80"/>
        <v>0</v>
      </c>
      <c r="AK116" s="236">
        <f t="shared" si="80"/>
        <v>0</v>
      </c>
      <c r="AL116" s="236">
        <f t="shared" si="80"/>
        <v>0</v>
      </c>
      <c r="AM116" s="236">
        <f t="shared" si="80"/>
        <v>0</v>
      </c>
      <c r="AN116" s="236">
        <f t="shared" si="80"/>
        <v>0</v>
      </c>
      <c r="AP116" s="236" cm="1">
        <f t="array" ref="AP116">+AVERAGE(IF($E$3:$P$3&lt;=$AR$2,$E116:$P116))</f>
        <v>1093294.2158850001</v>
      </c>
      <c r="AQ116" s="236" cm="1">
        <f t="array" ref="AQ116">+AVERAGE(IF($Q$3:$AB$3&lt;=$AR$2+12,$Q116:$AB116))</f>
        <v>913828.64925666666</v>
      </c>
      <c r="AR116" s="236" cm="1">
        <f t="array" ref="AR116">+AVERAGE(IF($AC$3:$AN$3&lt;=$AR$2+24,$AC116:$AN116))</f>
        <v>2503512.9897366664</v>
      </c>
      <c r="AT116" s="236"/>
      <c r="AU116" s="236"/>
      <c r="AV116" s="236"/>
    </row>
    <row r="117" spans="2:48" outlineLevel="1" x14ac:dyDescent="0.3">
      <c r="B117" s="144" t="s">
        <v>526</v>
      </c>
      <c r="C117" s="69" t="s">
        <v>527</v>
      </c>
      <c r="E117" s="229" cm="1">
        <f t="array" ref="E117">+IFERROR(IF($C$2="Consolidado",INDEX(Consolidado!$D:$AM,MATCH($B117,Consolidado!$B:$B,0),E$3),IF($C$2="Fitness People",INDEX(Fitness!$D:$AM,MATCH($B117,Fitness!$B:$B,0),E$3),INDEX(Inversiones!$D:$AM,MATCH($B117,Inversiones!$B:$B,0),E$3)))/1000,0)</f>
        <v>563974.32604999992</v>
      </c>
      <c r="F117" s="229" cm="1">
        <f t="array" ref="F117">+IFERROR(IF($C$2="Consolidado",INDEX(Consolidado!$D:$AM,MATCH($B117,Consolidado!$B:$B,0),F$3),IF($C$2="Fitness People",INDEX(Fitness!$D:$AM,MATCH($B117,Fitness!$B:$B,0),F$3),INDEX(Inversiones!$D:$AM,MATCH($B117,Inversiones!$B:$B,0),F$3)))/1000,0)</f>
        <v>522544.02098000003</v>
      </c>
      <c r="G117" s="229" cm="1">
        <f t="array" ref="G117">+IFERROR(IF($C$2="Consolidado",INDEX(Consolidado!$D:$AM,MATCH($B117,Consolidado!$B:$B,0),G$3),IF($C$2="Fitness People",INDEX(Fitness!$D:$AM,MATCH($B117,Fitness!$B:$B,0),G$3),INDEX(Inversiones!$D:$AM,MATCH($B117,Inversiones!$B:$B,0),G$3)))/1000,0)</f>
        <v>492749.81522000005</v>
      </c>
      <c r="H117" s="229" cm="1">
        <f t="array" ref="H117">+IFERROR(IF($C$2="Consolidado",INDEX(Consolidado!$D:$AM,MATCH($B117,Consolidado!$B:$B,0),H$3),IF($C$2="Fitness People",INDEX(Fitness!$D:$AM,MATCH($B117,Fitness!$B:$B,0),H$3),INDEX(Inversiones!$D:$AM,MATCH($B117,Inversiones!$B:$B,0),H$3)))/1000,0)</f>
        <v>469262.80849000002</v>
      </c>
      <c r="I117" s="229" cm="1">
        <f t="array" ref="I117">+IFERROR(IF($C$2="Consolidado",INDEX(Consolidado!$D:$AM,MATCH($B117,Consolidado!$B:$B,0),I$3),IF($C$2="Fitness People",INDEX(Fitness!$D:$AM,MATCH($B117,Fitness!$B:$B,0),I$3),INDEX(Inversiones!$D:$AM,MATCH($B117,Inversiones!$B:$B,0),I$3)))/1000,0)</f>
        <v>733185.71097999997</v>
      </c>
      <c r="J117" s="229" cm="1">
        <f t="array" ref="J117">+IFERROR(IF($C$2="Consolidado",INDEX(Consolidado!$D:$AM,MATCH($B117,Consolidado!$B:$B,0),J$3),IF($C$2="Fitness People",INDEX(Fitness!$D:$AM,MATCH($B117,Fitness!$B:$B,0),J$3),INDEX(Inversiones!$D:$AM,MATCH($B117,Inversiones!$B:$B,0),J$3)))/1000,0)</f>
        <v>702244.05012999999</v>
      </c>
      <c r="K117" s="229" cm="1">
        <f t="array" ref="K117">+IFERROR(IF($C$2="Consolidado",INDEX(Consolidado!$D:$AM,MATCH($B117,Consolidado!$B:$B,0),K$3),IF($C$2="Fitness People",INDEX(Fitness!$D:$AM,MATCH($B117,Fitness!$B:$B,0),K$3),INDEX(Inversiones!$D:$AM,MATCH($B117,Inversiones!$B:$B,0),K$3)))/1000,0)</f>
        <v>765441.22274</v>
      </c>
      <c r="L117" s="229" cm="1">
        <f t="array" ref="L117">+IFERROR(IF($C$2="Consolidado",INDEX(Consolidado!$D:$AM,MATCH($B117,Consolidado!$B:$B,0),L$3),IF($C$2="Fitness People",INDEX(Fitness!$D:$AM,MATCH($B117,Fitness!$B:$B,0),L$3),INDEX(Inversiones!$D:$AM,MATCH($B117,Inversiones!$B:$B,0),L$3)))/1000,0)</f>
        <v>703835.35648000007</v>
      </c>
      <c r="M117" s="229" cm="1">
        <f t="array" ref="M117">+IFERROR(IF($C$2="Consolidado",INDEX(Consolidado!$D:$AM,MATCH($B117,Consolidado!$B:$B,0),M$3),IF($C$2="Fitness People",INDEX(Fitness!$D:$AM,MATCH($B117,Fitness!$B:$B,0),M$3),INDEX(Inversiones!$D:$AM,MATCH($B117,Inversiones!$B:$B,0),M$3)))/1000,0)</f>
        <v>663610.12624999997</v>
      </c>
      <c r="N117" s="229" cm="1">
        <f t="array" ref="N117">+IFERROR(IF($C$2="Consolidado",INDEX(Consolidado!$D:$AM,MATCH($B117,Consolidado!$B:$B,0),N$3),IF($C$2="Fitness People",INDEX(Fitness!$D:$AM,MATCH($B117,Fitness!$B:$B,0),N$3),INDEX(Inversiones!$D:$AM,MATCH($B117,Inversiones!$B:$B,0),N$3)))/1000,0)</f>
        <v>700638.52533000009</v>
      </c>
      <c r="O117" s="229" cm="1">
        <f t="array" ref="O117">+IFERROR(IF($C$2="Consolidado",INDEX(Consolidado!$D:$AM,MATCH($B117,Consolidado!$B:$B,0),O$3),IF($C$2="Fitness People",INDEX(Fitness!$D:$AM,MATCH($B117,Fitness!$B:$B,0),O$3),INDEX(Inversiones!$D:$AM,MATCH($B117,Inversiones!$B:$B,0),O$3)))/1000,0)</f>
        <v>674797.55596999999</v>
      </c>
      <c r="P117" s="229" cm="1">
        <f t="array" ref="P117">+IFERROR(IF($C$2="Consolidado",INDEX(Consolidado!$D:$AM,MATCH($B117,Consolidado!$B:$B,0),P$3),IF($C$2="Fitness People",INDEX(Fitness!$D:$AM,MATCH($B117,Fitness!$B:$B,0),P$3),INDEX(Inversiones!$D:$AM,MATCH($B117,Inversiones!$B:$B,0),P$3)))/1000,0)</f>
        <v>655938.09482</v>
      </c>
      <c r="Q117" s="229" cm="1">
        <f t="array" ref="Q117">+IFERROR(IF($C$2="Consolidado",INDEX(Consolidado!$D:$AM,MATCH($B117,Consolidado!$B:$B,0),Q$3),IF($C$2="Fitness People",INDEX(Fitness!$D:$AM,MATCH($B117,Fitness!$B:$B,0),Q$3),INDEX(Inversiones!$D:$AM,MATCH($B117,Inversiones!$B:$B,0),Q$3)))/1000,0)</f>
        <v>606369.56105999998</v>
      </c>
      <c r="R117" s="229" cm="1">
        <f t="array" ref="R117">+IFERROR(IF($C$2="Consolidado",INDEX(Consolidado!$D:$AM,MATCH($B117,Consolidado!$B:$B,0),R$3),IF($C$2="Fitness People",INDEX(Fitness!$D:$AM,MATCH($B117,Fitness!$B:$B,0),R$3),INDEX(Inversiones!$D:$AM,MATCH($B117,Inversiones!$B:$B,0),R$3)))/1000,0)</f>
        <v>576380.81412999996</v>
      </c>
      <c r="S117" s="229" cm="1">
        <f t="array" ref="S117">+IFERROR(IF($C$2="Consolidado",INDEX(Consolidado!$D:$AM,MATCH($B117,Consolidado!$B:$B,0),S$3),IF($C$2="Fitness People",INDEX(Fitness!$D:$AM,MATCH($B117,Fitness!$B:$B,0),S$3),INDEX(Inversiones!$D:$AM,MATCH($B117,Inversiones!$B:$B,0),S$3)))/1000,0)</f>
        <v>537179.90666999994</v>
      </c>
      <c r="T117" s="229" cm="1">
        <f t="array" ref="T117">+IFERROR(IF($C$2="Consolidado",INDEX(Consolidado!$D:$AM,MATCH($B117,Consolidado!$B:$B,0),T$3),IF($C$2="Fitness People",INDEX(Fitness!$D:$AM,MATCH($B117,Fitness!$B:$B,0),T$3),INDEX(Inversiones!$D:$AM,MATCH($B117,Inversiones!$B:$B,0),T$3)))/1000,0)</f>
        <v>497323.86502999999</v>
      </c>
      <c r="U117" s="229" cm="1">
        <f t="array" ref="U117">+IFERROR(IF($C$2="Consolidado",INDEX(Consolidado!$D:$AM,MATCH($B117,Consolidado!$B:$B,0),U$3),IF($C$2="Fitness People",INDEX(Fitness!$D:$AM,MATCH($B117,Fitness!$B:$B,0),U$3),INDEX(Inversiones!$D:$AM,MATCH($B117,Inversiones!$B:$B,0),U$3)))/1000,0)</f>
        <v>468922.92537000001</v>
      </c>
      <c r="V117" s="229" cm="1">
        <f t="array" ref="V117">+IFERROR(IF($C$2="Consolidado",INDEX(Consolidado!$D:$AM,MATCH($B117,Consolidado!$B:$B,0),V$3),IF($C$2="Fitness People",INDEX(Fitness!$D:$AM,MATCH($B117,Fitness!$B:$B,0),V$3),INDEX(Inversiones!$D:$AM,MATCH($B117,Inversiones!$B:$B,0),V$3)))/1000,0)</f>
        <v>438116.31107999996</v>
      </c>
      <c r="W117" s="229" cm="1">
        <f t="array" ref="W117">+IFERROR(IF($C$2="Consolidado",INDEX(Consolidado!$D:$AM,MATCH($B117,Consolidado!$B:$B,0),W$3),IF($C$2="Fitness People",INDEX(Fitness!$D:$AM,MATCH($B117,Fitness!$B:$B,0),W$3),INDEX(Inversiones!$D:$AM,MATCH($B117,Inversiones!$B:$B,0),W$3)))/1000,0)</f>
        <v>473239.34279000002</v>
      </c>
      <c r="X117" s="229" cm="1">
        <f t="array" ref="X117">+IFERROR(IF($C$2="Consolidado",INDEX(Consolidado!$D:$AM,MATCH($B117,Consolidado!$B:$B,0),X$3),IF($C$2="Fitness People",INDEX(Fitness!$D:$AM,MATCH($B117,Fitness!$B:$B,0),X$3),INDEX(Inversiones!$D:$AM,MATCH($B117,Inversiones!$B:$B,0),X$3)))/1000,0)</f>
        <v>631655.01532000001</v>
      </c>
      <c r="Y117" s="229" cm="1">
        <f t="array" ref="Y117">+IFERROR(IF($C$2="Consolidado",INDEX(Consolidado!$D:$AM,MATCH($B117,Consolidado!$B:$B,0),Y$3),IF($C$2="Fitness People",INDEX(Fitness!$D:$AM,MATCH($B117,Fitness!$B:$B,0),Y$3),INDEX(Inversiones!$D:$AM,MATCH($B117,Inversiones!$B:$B,0),Y$3)))/1000,0)</f>
        <v>1430667.5451500001</v>
      </c>
      <c r="Z117" s="229" cm="1">
        <f t="array" ref="Z117">+IFERROR(IF($C$2="Consolidado",INDEX(Consolidado!$D:$AM,MATCH($B117,Consolidado!$B:$B,0),Z$3),IF($C$2="Fitness People",INDEX(Fitness!$D:$AM,MATCH($B117,Fitness!$B:$B,0),Z$3),INDEX(Inversiones!$D:$AM,MATCH($B117,Inversiones!$B:$B,0),Z$3)))/1000,0)</f>
        <v>1827486.1561399999</v>
      </c>
      <c r="AA117" s="229" cm="1">
        <f t="array" ref="AA117">+IFERROR(IF($C$2="Consolidado",INDEX(Consolidado!$D:$AM,MATCH($B117,Consolidado!$B:$B,0),AA$3),IF($C$2="Fitness People",INDEX(Fitness!$D:$AM,MATCH($B117,Fitness!$B:$B,0),AA$3),INDEX(Inversiones!$D:$AM,MATCH($B117,Inversiones!$B:$B,0),AA$3)))/1000,0)</f>
        <v>1814211.6366099999</v>
      </c>
      <c r="AB117" s="229" cm="1">
        <f t="array" ref="AB117">+IFERROR(IF($C$2="Consolidado",INDEX(Consolidado!$D:$AM,MATCH($B117,Consolidado!$B:$B,0),AB$3),IF($C$2="Fitness People",INDEX(Fitness!$D:$AM,MATCH($B117,Fitness!$B:$B,0),AB$3),INDEX(Inversiones!$D:$AM,MATCH($B117,Inversiones!$B:$B,0),AB$3)))/1000,0)</f>
        <v>1789770.2436599999</v>
      </c>
      <c r="AC117" s="229" cm="1">
        <f t="array" ref="AC117">+IFERROR(IF($C$2="Consolidado",INDEX(Consolidado!$D:$AM,MATCH($B117,Consolidado!$B:$B,0),AC$3),IF($C$2="Fitness People",INDEX(Fitness!$D:$AM,MATCH($B117,Fitness!$B:$B,0),AC$3),INDEX(Inversiones!$D:$AM,MATCH($B117,Inversiones!$B:$B,0),AC$3)))/1000,0)</f>
        <v>1744761.52254</v>
      </c>
      <c r="AD117" s="229" cm="1">
        <f t="array" ref="AD117">+IFERROR(IF($C$2="Consolidado",INDEX(Consolidado!$D:$AM,MATCH($B117,Consolidado!$B:$B,0),AD$3),IF($C$2="Fitness People",INDEX(Fitness!$D:$AM,MATCH($B117,Fitness!$B:$B,0),AD$3),INDEX(Inversiones!$D:$AM,MATCH($B117,Inversiones!$B:$B,0),AD$3)))/1000,0)</f>
        <v>1719789.59613</v>
      </c>
      <c r="AE117" s="229" cm="1">
        <f t="array" ref="AE117">+IFERROR(IF($C$2="Consolidado",INDEX(Consolidado!$D:$AM,MATCH($B117,Consolidado!$B:$B,0),AE$3),IF($C$2="Fitness People",INDEX(Fitness!$D:$AM,MATCH($B117,Fitness!$B:$B,0),AE$3),INDEX(Inversiones!$D:$AM,MATCH($B117,Inversiones!$B:$B,0),AE$3)))/1000,0)</f>
        <v>1657056.0914400001</v>
      </c>
      <c r="AF117" s="229" cm="1">
        <f t="array" ref="AF117">+IFERROR(IF($C$2="Consolidado",INDEX(Consolidado!$D:$AM,MATCH($B117,Consolidado!$B:$B,0),AF$3),IF($C$2="Fitness People",INDEX(Fitness!$D:$AM,MATCH($B117,Fitness!$B:$B,0),AF$3),INDEX(Inversiones!$D:$AM,MATCH($B117,Inversiones!$B:$B,0),AF$3)))/1000,0)</f>
        <v>1907411.6084100001</v>
      </c>
      <c r="AG117" s="229" cm="1">
        <f t="array" ref="AG117">+IFERROR(IF($C$2="Consolidado",INDEX(Consolidado!$D:$AM,MATCH($B117,Consolidado!$B:$B,0),AG$3),IF($C$2="Fitness People",INDEX(Fitness!$D:$AM,MATCH($B117,Fitness!$B:$B,0),AG$3),INDEX(Inversiones!$D:$AM,MATCH($B117,Inversiones!$B:$B,0),AG$3)))/1000,0)</f>
        <v>2305588.9289099998</v>
      </c>
      <c r="AH117" s="229" cm="1">
        <f t="array" ref="AH117">+IFERROR(IF($C$2="Consolidado",INDEX(Consolidado!$D:$AM,MATCH($B117,Consolidado!$B:$B,0),AH$3),IF($C$2="Fitness People",INDEX(Fitness!$D:$AM,MATCH($B117,Fitness!$B:$B,0),AH$3),INDEX(Inversiones!$D:$AM,MATCH($B117,Inversiones!$B:$B,0),AH$3)))/1000,0)</f>
        <v>3065428.8187899999</v>
      </c>
      <c r="AI117" s="229" cm="1">
        <f t="array" ref="AI117">+IFERROR(IF($C$2="Consolidado",INDEX(Consolidado!$D:$AM,MATCH($B117,Consolidado!$B:$B,0),AI$3),IF($C$2="Fitness People",INDEX(Fitness!$D:$AM,MATCH($B117,Fitness!$B:$B,0),AI$3),INDEX(Inversiones!$D:$AM,MATCH($B117,Inversiones!$B:$B,0),AI$3)))/1000,0)</f>
        <v>0</v>
      </c>
      <c r="AJ117" s="229" cm="1">
        <f t="array" ref="AJ117">+IFERROR(IF($C$2="Consolidado",INDEX(Consolidado!$D:$AM,MATCH($B117,Consolidado!$B:$B,0),AJ$3),IF($C$2="Fitness People",INDEX(Fitness!$D:$AM,MATCH($B117,Fitness!$B:$B,0),AJ$3),INDEX(Inversiones!$D:$AM,MATCH($B117,Inversiones!$B:$B,0),AJ$3)))/1000,0)</f>
        <v>0</v>
      </c>
      <c r="AK117" s="229" cm="1">
        <f t="array" ref="AK117">+IFERROR(IF($C$2="Consolidado",INDEX(Consolidado!$D:$AM,MATCH($B117,Consolidado!$B:$B,0),AK$3),IF($C$2="Fitness People",INDEX(Fitness!$D:$AM,MATCH($B117,Fitness!$B:$B,0),AK$3),INDEX(Inversiones!$D:$AM,MATCH($B117,Inversiones!$B:$B,0),AK$3)))/1000,0)</f>
        <v>0</v>
      </c>
      <c r="AL117" s="229" cm="1">
        <f t="array" ref="AL117">+IFERROR(IF($C$2="Consolidado",INDEX(Consolidado!$D:$AM,MATCH($B117,Consolidado!$B:$B,0),AL$3),IF($C$2="Fitness People",INDEX(Fitness!$D:$AM,MATCH($B117,Fitness!$B:$B,0),AL$3),INDEX(Inversiones!$D:$AM,MATCH($B117,Inversiones!$B:$B,0),AL$3)))/1000,0)</f>
        <v>0</v>
      </c>
      <c r="AM117" s="229" cm="1">
        <f t="array" ref="AM117">+IFERROR(IF($C$2="Consolidado",INDEX(Consolidado!$D:$AM,MATCH($B117,Consolidado!$B:$B,0),AM$3),IF($C$2="Fitness People",INDEX(Fitness!$D:$AM,MATCH($B117,Fitness!$B:$B,0),AM$3),INDEX(Inversiones!$D:$AM,MATCH($B117,Inversiones!$B:$B,0),AM$3)))/1000,0)</f>
        <v>0</v>
      </c>
      <c r="AN117" s="229" cm="1">
        <f t="array" ref="AN117">+IFERROR(IF($C$2="Consolidado",INDEX(Consolidado!$D:$AM,MATCH($B117,Consolidado!$B:$B,0),AN$3),IF($C$2="Fitness People",INDEX(Fitness!$D:$AM,MATCH($B117,Fitness!$B:$B,0),AN$3),INDEX(Inversiones!$D:$AM,MATCH($B117,Inversiones!$B:$B,0),AN$3)))/1000,0)</f>
        <v>0</v>
      </c>
      <c r="AP117" s="229" cm="1">
        <f t="array" ref="AP117">+AVERAGE(IF($E$3:$P$3&lt;=$AR$2,$E117:$P117))</f>
        <v>580660.1219749999</v>
      </c>
      <c r="AQ117" s="229" cm="1">
        <f t="array" ref="AQ117">+AVERAGE(IF($Q$3:$AB$3&lt;=$AR$2+12,$Q117:$AB117))</f>
        <v>520715.56388999993</v>
      </c>
      <c r="AR117" s="229" cm="1">
        <f t="array" ref="AR117">+AVERAGE(IF($AC$3:$AN$3&lt;=$AR$2+24,$AC117:$AN117))</f>
        <v>2066672.7610366663</v>
      </c>
      <c r="AT117" s="229"/>
      <c r="AU117" s="229"/>
      <c r="AV117" s="229"/>
    </row>
    <row r="118" spans="2:48" outlineLevel="1" x14ac:dyDescent="0.3">
      <c r="B118" s="235" t="s">
        <v>528</v>
      </c>
      <c r="C118" s="47" t="s">
        <v>529</v>
      </c>
      <c r="E118" s="229" cm="1">
        <f t="array" ref="E118">+IFERROR(IF($C$2="Consolidado",INDEX(Consolidado!$D:$AM,MATCH($B118,Consolidado!$B:$B,0),E$3),IF($C$2="Fitness People",INDEX(Fitness!$D:$AM,MATCH($B118,Fitness!$B:$B,0),E$3),INDEX(Inversiones!$D:$AM,MATCH($B118,Inversiones!$B:$B,0),E$3)))/1000,0)</f>
        <v>537472.37141000002</v>
      </c>
      <c r="F118" s="229" cm="1">
        <f t="array" ref="F118">+IFERROR(IF($C$2="Consolidado",INDEX(Consolidado!$D:$AM,MATCH($B118,Consolidado!$B:$B,0),F$3),IF($C$2="Fitness People",INDEX(Fitness!$D:$AM,MATCH($B118,Fitness!$B:$B,0),F$3),INDEX(Inversiones!$D:$AM,MATCH($B118,Inversiones!$B:$B,0),F$3)))/1000,0)</f>
        <v>528397.37141000002</v>
      </c>
      <c r="G118" s="229" cm="1">
        <f t="array" ref="G118">+IFERROR(IF($C$2="Consolidado",INDEX(Consolidado!$D:$AM,MATCH($B118,Consolidado!$B:$B,0),G$3),IF($C$2="Fitness People",INDEX(Fitness!$D:$AM,MATCH($B118,Fitness!$B:$B,0),G$3),INDEX(Inversiones!$D:$AM,MATCH($B118,Inversiones!$B:$B,0),G$3)))/1000,0)</f>
        <v>517371.56441000005</v>
      </c>
      <c r="H118" s="229" cm="1">
        <f t="array" ref="H118">+IFERROR(IF($C$2="Consolidado",INDEX(Consolidado!$D:$AM,MATCH($B118,Consolidado!$B:$B,0),H$3),IF($C$2="Fitness People",INDEX(Fitness!$D:$AM,MATCH($B118,Fitness!$B:$B,0),H$3),INDEX(Inversiones!$D:$AM,MATCH($B118,Inversiones!$B:$B,0),H$3)))/1000,0)</f>
        <v>508296.56441000005</v>
      </c>
      <c r="I118" s="229" cm="1">
        <f t="array" ref="I118">+IFERROR(IF($C$2="Consolidado",INDEX(Consolidado!$D:$AM,MATCH($B118,Consolidado!$B:$B,0),I$3),IF($C$2="Fitness People",INDEX(Fitness!$D:$AM,MATCH($B118,Fitness!$B:$B,0),I$3),INDEX(Inversiones!$D:$AM,MATCH($B118,Inversiones!$B:$B,0),I$3)))/1000,0)</f>
        <v>497193.04641000001</v>
      </c>
      <c r="J118" s="229" cm="1">
        <f t="array" ref="J118">+IFERROR(IF($C$2="Consolidado",INDEX(Consolidado!$D:$AM,MATCH($B118,Consolidado!$B:$B,0),J$3),IF($C$2="Fitness People",INDEX(Fitness!$D:$AM,MATCH($B118,Fitness!$B:$B,0),J$3),INDEX(Inversiones!$D:$AM,MATCH($B118,Inversiones!$B:$B,0),J$3)))/1000,0)</f>
        <v>487073.64541</v>
      </c>
      <c r="K118" s="229" cm="1">
        <f t="array" ref="K118">+IFERROR(IF($C$2="Consolidado",INDEX(Consolidado!$D:$AM,MATCH($B118,Consolidado!$B:$B,0),K$3),IF($C$2="Fitness People",INDEX(Fitness!$D:$AM,MATCH($B118,Fitness!$B:$B,0),K$3),INDEX(Inversiones!$D:$AM,MATCH($B118,Inversiones!$B:$B,0),K$3)))/1000,0)</f>
        <v>479815.64318000001</v>
      </c>
      <c r="L118" s="229" cm="1">
        <f t="array" ref="L118">+IFERROR(IF($C$2="Consolidado",INDEX(Consolidado!$D:$AM,MATCH($B118,Consolidado!$B:$B,0),L$3),IF($C$2="Fitness People",INDEX(Fitness!$D:$AM,MATCH($B118,Fitness!$B:$B,0),L$3),INDEX(Inversiones!$D:$AM,MATCH($B118,Inversiones!$B:$B,0),L$3)))/1000,0)</f>
        <v>470175.24599999998</v>
      </c>
      <c r="M118" s="229" cm="1">
        <f t="array" ref="M118">+IFERROR(IF($C$2="Consolidado",INDEX(Consolidado!$D:$AM,MATCH($B118,Consolidado!$B:$B,0),M$3),IF($C$2="Fitness People",INDEX(Fitness!$D:$AM,MATCH($B118,Fitness!$B:$B,0),M$3),INDEX(Inversiones!$D:$AM,MATCH($B118,Inversiones!$B:$B,0),M$3)))/1000,0)</f>
        <v>458940.19699999999</v>
      </c>
      <c r="N118" s="229" cm="1">
        <f t="array" ref="N118">+IFERROR(IF($C$2="Consolidado",INDEX(Consolidado!$D:$AM,MATCH($B118,Consolidado!$B:$B,0),N$3),IF($C$2="Fitness People",INDEX(Fitness!$D:$AM,MATCH($B118,Fitness!$B:$B,0),N$3),INDEX(Inversiones!$D:$AM,MATCH($B118,Inversiones!$B:$B,0),N$3)))/1000,0)</f>
        <v>449865.19699999999</v>
      </c>
      <c r="O118" s="229" cm="1">
        <f t="array" ref="O118">+IFERROR(IF($C$2="Consolidado",INDEX(Consolidado!$D:$AM,MATCH($B118,Consolidado!$B:$B,0),O$3),IF($C$2="Fitness People",INDEX(Fitness!$D:$AM,MATCH($B118,Fitness!$B:$B,0),O$3),INDEX(Inversiones!$D:$AM,MATCH($B118,Inversiones!$B:$B,0),O$3)))/1000,0)</f>
        <v>438554.81800000003</v>
      </c>
      <c r="P118" s="229" cm="1">
        <f t="array" ref="P118">+IFERROR(IF($C$2="Consolidado",INDEX(Consolidado!$D:$AM,MATCH($B118,Consolidado!$B:$B,0),P$3),IF($C$2="Fitness People",INDEX(Fitness!$D:$AM,MATCH($B118,Fitness!$B:$B,0),P$3),INDEX(Inversiones!$D:$AM,MATCH($B118,Inversiones!$B:$B,0),P$3)))/1000,0)</f>
        <v>429479.81800000003</v>
      </c>
      <c r="Q118" s="229" cm="1">
        <f t="array" ref="Q118">+IFERROR(IF($C$2="Consolidado",INDEX(Consolidado!$D:$AM,MATCH($B118,Consolidado!$B:$B,0),Q$3),IF($C$2="Fitness People",INDEX(Fitness!$D:$AM,MATCH($B118,Fitness!$B:$B,0),Q$3),INDEX(Inversiones!$D:$AM,MATCH($B118,Inversiones!$B:$B,0),Q$3)))/1000,0)</f>
        <v>418092.77100000001</v>
      </c>
      <c r="R118" s="229" cm="1">
        <f t="array" ref="R118">+IFERROR(IF($C$2="Consolidado",INDEX(Consolidado!$D:$AM,MATCH($B118,Consolidado!$B:$B,0),R$3),IF($C$2="Fitness People",INDEX(Fitness!$D:$AM,MATCH($B118,Fitness!$B:$B,0),R$3),INDEX(Inversiones!$D:$AM,MATCH($B118,Inversiones!$B:$B,0),R$3)))/1000,0)</f>
        <v>407827.99800000002</v>
      </c>
      <c r="S118" s="229" cm="1">
        <f t="array" ref="S118">+IFERROR(IF($C$2="Consolidado",INDEX(Consolidado!$D:$AM,MATCH($B118,Consolidado!$B:$B,0),S$3),IF($C$2="Fitness People",INDEX(Fitness!$D:$AM,MATCH($B118,Fitness!$B:$B,0),S$3),INDEX(Inversiones!$D:$AM,MATCH($B118,Inversiones!$B:$B,0),S$3)))/1000,0)</f>
        <v>398752.99800000002</v>
      </c>
      <c r="T118" s="229" cm="1">
        <f t="array" ref="T118">+IFERROR(IF($C$2="Consolidado",INDEX(Consolidado!$D:$AM,MATCH($B118,Consolidado!$B:$B,0),T$3),IF($C$2="Fitness People",INDEX(Fitness!$D:$AM,MATCH($B118,Fitness!$B:$B,0),T$3),INDEX(Inversiones!$D:$AM,MATCH($B118,Inversiones!$B:$B,0),T$3)))/1000,0)</f>
        <v>388470.01400000002</v>
      </c>
      <c r="U118" s="229" cm="1">
        <f t="array" ref="U118">+IFERROR(IF($C$2="Consolidado",INDEX(Consolidado!$D:$AM,MATCH($B118,Consolidado!$B:$B,0),U$3),IF($C$2="Fitness People",INDEX(Fitness!$D:$AM,MATCH($B118,Fitness!$B:$B,0),U$3),INDEX(Inversiones!$D:$AM,MATCH($B118,Inversiones!$B:$B,0),U$3)))/1000,0)</f>
        <v>377689.11800000002</v>
      </c>
      <c r="V118" s="229" cm="1">
        <f t="array" ref="V118">+IFERROR(IF($C$2="Consolidado",INDEX(Consolidado!$D:$AM,MATCH($B118,Consolidado!$B:$B,0),V$3),IF($C$2="Fitness People",INDEX(Fitness!$D:$AM,MATCH($B118,Fitness!$B:$B,0),V$3),INDEX(Inversiones!$D:$AM,MATCH($B118,Inversiones!$B:$B,0),V$3)))/1000,0)</f>
        <v>367845.61319999996</v>
      </c>
      <c r="W118" s="229" cm="1">
        <f t="array" ref="W118">+IFERROR(IF($C$2="Consolidado",INDEX(Consolidado!$D:$AM,MATCH($B118,Consolidado!$B:$B,0),W$3),IF($C$2="Fitness People",INDEX(Fitness!$D:$AM,MATCH($B118,Fitness!$B:$B,0),W$3),INDEX(Inversiones!$D:$AM,MATCH($B118,Inversiones!$B:$B,0),W$3)))/1000,0)</f>
        <v>356220.40419999999</v>
      </c>
      <c r="X118" s="229" cm="1">
        <f t="array" ref="X118">+IFERROR(IF($C$2="Consolidado",INDEX(Consolidado!$D:$AM,MATCH($B118,Consolidado!$B:$B,0),X$3),IF($C$2="Fitness People",INDEX(Fitness!$D:$AM,MATCH($B118,Fitness!$B:$B,0),X$3),INDEX(Inversiones!$D:$AM,MATCH($B118,Inversiones!$B:$B,0),X$3)))/1000,0)</f>
        <v>347145.40419999999</v>
      </c>
      <c r="Y118" s="229" cm="1">
        <f t="array" ref="Y118">+IFERROR(IF($C$2="Consolidado",INDEX(Consolidado!$D:$AM,MATCH($B118,Consolidado!$B:$B,0),Y$3),IF($C$2="Fitness People",INDEX(Fitness!$D:$AM,MATCH($B118,Fitness!$B:$B,0),Y$3),INDEX(Inversiones!$D:$AM,MATCH($B118,Inversiones!$B:$B,0),Y$3)))/1000,0)</f>
        <v>336767.17319999996</v>
      </c>
      <c r="Z118" s="229" cm="1">
        <f t="array" ref="Z118">+IFERROR(IF($C$2="Consolidado",INDEX(Consolidado!$D:$AM,MATCH($B118,Consolidado!$B:$B,0),Z$3),IF($C$2="Fitness People",INDEX(Fitness!$D:$AM,MATCH($B118,Fitness!$B:$B,0),Z$3),INDEX(Inversiones!$D:$AM,MATCH($B118,Inversiones!$B:$B,0),Z$3)))/1000,0)</f>
        <v>323125.00020000001</v>
      </c>
      <c r="AA118" s="229" cm="1">
        <f t="array" ref="AA118">+IFERROR(IF($C$2="Consolidado",INDEX(Consolidado!$D:$AM,MATCH($B118,Consolidado!$B:$B,0),AA$3),IF($C$2="Fitness People",INDEX(Fitness!$D:$AM,MATCH($B118,Fitness!$B:$B,0),AA$3),INDEX(Inversiones!$D:$AM,MATCH($B118,Inversiones!$B:$B,0),AA$3)))/1000,0)</f>
        <v>448697.49619999999</v>
      </c>
      <c r="AB118" s="229" cm="1">
        <f t="array" ref="AB118">+IFERROR(IF($C$2="Consolidado",INDEX(Consolidado!$D:$AM,MATCH($B118,Consolidado!$B:$B,0),AB$3),IF($C$2="Fitness People",INDEX(Fitness!$D:$AM,MATCH($B118,Fitness!$B:$B,0),AB$3),INDEX(Inversiones!$D:$AM,MATCH($B118,Inversiones!$B:$B,0),AB$3)))/1000,0)</f>
        <v>438087.53220000002</v>
      </c>
      <c r="AC118" s="229" cm="1">
        <f t="array" ref="AC118">+IFERROR(IF($C$2="Consolidado",INDEX(Consolidado!$D:$AM,MATCH($B118,Consolidado!$B:$B,0),AC$3),IF($C$2="Fitness People",INDEX(Fitness!$D:$AM,MATCH($B118,Fitness!$B:$B,0),AC$3),INDEX(Inversiones!$D:$AM,MATCH($B118,Inversiones!$B:$B,0),AC$3)))/1000,0)</f>
        <v>427477.56819999998</v>
      </c>
      <c r="AD118" s="229" cm="1">
        <f t="array" ref="AD118">+IFERROR(IF($C$2="Consolidado",INDEX(Consolidado!$D:$AM,MATCH($B118,Consolidado!$B:$B,0),AD$3),IF($C$2="Fitness People",INDEX(Fitness!$D:$AM,MATCH($B118,Fitness!$B:$B,0),AD$3),INDEX(Inversiones!$D:$AM,MATCH($B118,Inversiones!$B:$B,0),AD$3)))/1000,0)</f>
        <v>416857.1482</v>
      </c>
      <c r="AE118" s="229" cm="1">
        <f t="array" ref="AE118">+IFERROR(IF($C$2="Consolidado",INDEX(Consolidado!$D:$AM,MATCH($B118,Consolidado!$B:$B,0),AE$3),IF($C$2="Fitness People",INDEX(Fitness!$D:$AM,MATCH($B118,Fitness!$B:$B,0),AE$3),INDEX(Inversiones!$D:$AM,MATCH($B118,Inversiones!$B:$B,0),AE$3)))/1000,0)</f>
        <v>402971.76019999996</v>
      </c>
      <c r="AF118" s="229" cm="1">
        <f t="array" ref="AF118">+IFERROR(IF($C$2="Consolidado",INDEX(Consolidado!$D:$AM,MATCH($B118,Consolidado!$B:$B,0),AF$3),IF($C$2="Fitness People",INDEX(Fitness!$D:$AM,MATCH($B118,Fitness!$B:$B,0),AF$3),INDEX(Inversiones!$D:$AM,MATCH($B118,Inversiones!$B:$B,0),AF$3)))/1000,0)</f>
        <v>393896.76019999996</v>
      </c>
      <c r="AG118" s="229" cm="1">
        <f t="array" ref="AG118">+IFERROR(IF($C$2="Consolidado",INDEX(Consolidado!$D:$AM,MATCH($B118,Consolidado!$B:$B,0),AG$3),IF($C$2="Fitness People",INDEX(Fitness!$D:$AM,MATCH($B118,Fitness!$B:$B,0),AG$3),INDEX(Inversiones!$D:$AM,MATCH($B118,Inversiones!$B:$B,0),AG$3)))/1000,0)</f>
        <v>495283.08720000001</v>
      </c>
      <c r="AH118" s="229" cm="1">
        <f t="array" ref="AH118">+IFERROR(IF($C$2="Consolidado",INDEX(Consolidado!$D:$AM,MATCH($B118,Consolidado!$B:$B,0),AH$3),IF($C$2="Fitness People",INDEX(Fitness!$D:$AM,MATCH($B118,Fitness!$B:$B,0),AH$3),INDEX(Inversiones!$D:$AM,MATCH($B118,Inversiones!$B:$B,0),AH$3)))/1000,0)</f>
        <v>484555.04819999996</v>
      </c>
      <c r="AI118" s="229" cm="1">
        <f t="array" ref="AI118">+IFERROR(IF($C$2="Consolidado",INDEX(Consolidado!$D:$AM,MATCH($B118,Consolidado!$B:$B,0),AI$3),IF($C$2="Fitness People",INDEX(Fitness!$D:$AM,MATCH($B118,Fitness!$B:$B,0),AI$3),INDEX(Inversiones!$D:$AM,MATCH($B118,Inversiones!$B:$B,0),AI$3)))/1000,0)</f>
        <v>0</v>
      </c>
      <c r="AJ118" s="229" cm="1">
        <f t="array" ref="AJ118">+IFERROR(IF($C$2="Consolidado",INDEX(Consolidado!$D:$AM,MATCH($B118,Consolidado!$B:$B,0),AJ$3),IF($C$2="Fitness People",INDEX(Fitness!$D:$AM,MATCH($B118,Fitness!$B:$B,0),AJ$3),INDEX(Inversiones!$D:$AM,MATCH($B118,Inversiones!$B:$B,0),AJ$3)))/1000,0)</f>
        <v>0</v>
      </c>
      <c r="AK118" s="229" cm="1">
        <f t="array" ref="AK118">+IFERROR(IF($C$2="Consolidado",INDEX(Consolidado!$D:$AM,MATCH($B118,Consolidado!$B:$B,0),AK$3),IF($C$2="Fitness People",INDEX(Fitness!$D:$AM,MATCH($B118,Fitness!$B:$B,0),AK$3),INDEX(Inversiones!$D:$AM,MATCH($B118,Inversiones!$B:$B,0),AK$3)))/1000,0)</f>
        <v>0</v>
      </c>
      <c r="AL118" s="229" cm="1">
        <f t="array" ref="AL118">+IFERROR(IF($C$2="Consolidado",INDEX(Consolidado!$D:$AM,MATCH($B118,Consolidado!$B:$B,0),AL$3),IF($C$2="Fitness People",INDEX(Fitness!$D:$AM,MATCH($B118,Fitness!$B:$B,0),AL$3),INDEX(Inversiones!$D:$AM,MATCH($B118,Inversiones!$B:$B,0),AL$3)))/1000,0)</f>
        <v>0</v>
      </c>
      <c r="AM118" s="229" cm="1">
        <f t="array" ref="AM118">+IFERROR(IF($C$2="Consolidado",INDEX(Consolidado!$D:$AM,MATCH($B118,Consolidado!$B:$B,0),AM$3),IF($C$2="Fitness People",INDEX(Fitness!$D:$AM,MATCH($B118,Fitness!$B:$B,0),AM$3),INDEX(Inversiones!$D:$AM,MATCH($B118,Inversiones!$B:$B,0),AM$3)))/1000,0)</f>
        <v>0</v>
      </c>
      <c r="AN118" s="229" cm="1">
        <f t="array" ref="AN118">+IFERROR(IF($C$2="Consolidado",INDEX(Consolidado!$D:$AM,MATCH($B118,Consolidado!$B:$B,0),AN$3),IF($C$2="Fitness People",INDEX(Fitness!$D:$AM,MATCH($B118,Fitness!$B:$B,0),AN$3),INDEX(Inversiones!$D:$AM,MATCH($B118,Inversiones!$B:$B,0),AN$3)))/1000,0)</f>
        <v>0</v>
      </c>
      <c r="AP118" s="229" cm="1">
        <f t="array" ref="AP118">+AVERAGE(IF($E$3:$P$3&lt;=$AR$2,$E118:$P118))</f>
        <v>512634.09391000005</v>
      </c>
      <c r="AQ118" s="229" cm="1">
        <f t="array" ref="AQ118">+AVERAGE(IF($Q$3:$AB$3&lt;=$AR$2+12,$Q118:$AB118))</f>
        <v>393113.08536666661</v>
      </c>
      <c r="AR118" s="229" cm="1">
        <f t="array" ref="AR118">+AVERAGE(IF($AC$3:$AN$3&lt;=$AR$2+24,$AC118:$AN118))</f>
        <v>436840.22870000004</v>
      </c>
      <c r="AT118" s="229"/>
      <c r="AU118" s="229"/>
      <c r="AV118" s="229"/>
    </row>
    <row r="119" spans="2:48" x14ac:dyDescent="0.3">
      <c r="B119" s="150" t="s">
        <v>628</v>
      </c>
      <c r="C119" s="150" t="s">
        <v>629</v>
      </c>
      <c r="E119" s="236">
        <f>+SUM(E120)</f>
        <v>6386.0150000000003</v>
      </c>
      <c r="F119" s="236">
        <f t="shared" ref="F119:AN119" si="81">+SUM(F120)</f>
        <v>6386.0150000000003</v>
      </c>
      <c r="G119" s="236">
        <f t="shared" si="81"/>
        <v>6386.0150000000003</v>
      </c>
      <c r="H119" s="236">
        <f t="shared" si="81"/>
        <v>6386.0150000000003</v>
      </c>
      <c r="I119" s="236">
        <f t="shared" si="81"/>
        <v>6386.0150000000003</v>
      </c>
      <c r="J119" s="236">
        <f t="shared" si="81"/>
        <v>6386.0150000000003</v>
      </c>
      <c r="K119" s="236">
        <f t="shared" si="81"/>
        <v>6386.0150000000003</v>
      </c>
      <c r="L119" s="236">
        <f t="shared" si="81"/>
        <v>6386.0150000000003</v>
      </c>
      <c r="M119" s="236">
        <f t="shared" si="81"/>
        <v>6386.0150000000003</v>
      </c>
      <c r="N119" s="236">
        <f t="shared" si="81"/>
        <v>6386.0150000000003</v>
      </c>
      <c r="O119" s="236">
        <f t="shared" si="81"/>
        <v>6386.0150000000003</v>
      </c>
      <c r="P119" s="236">
        <f t="shared" si="81"/>
        <v>0</v>
      </c>
      <c r="Q119" s="236">
        <f t="shared" si="81"/>
        <v>0</v>
      </c>
      <c r="R119" s="236">
        <f t="shared" si="81"/>
        <v>0</v>
      </c>
      <c r="S119" s="236">
        <f t="shared" si="81"/>
        <v>0</v>
      </c>
      <c r="T119" s="236">
        <f t="shared" si="81"/>
        <v>0</v>
      </c>
      <c r="U119" s="236">
        <f t="shared" si="81"/>
        <v>0</v>
      </c>
      <c r="V119" s="236">
        <f t="shared" si="81"/>
        <v>0</v>
      </c>
      <c r="W119" s="236">
        <f t="shared" si="81"/>
        <v>0</v>
      </c>
      <c r="X119" s="236">
        <f t="shared" si="81"/>
        <v>0</v>
      </c>
      <c r="Y119" s="236">
        <f t="shared" si="81"/>
        <v>0</v>
      </c>
      <c r="Z119" s="236">
        <f t="shared" si="81"/>
        <v>0</v>
      </c>
      <c r="AA119" s="236">
        <f t="shared" si="81"/>
        <v>0</v>
      </c>
      <c r="AB119" s="236">
        <f t="shared" si="81"/>
        <v>0</v>
      </c>
      <c r="AC119" s="236">
        <f t="shared" si="81"/>
        <v>0</v>
      </c>
      <c r="AD119" s="236">
        <f t="shared" si="81"/>
        <v>0</v>
      </c>
      <c r="AE119" s="236">
        <f t="shared" si="81"/>
        <v>0</v>
      </c>
      <c r="AF119" s="236">
        <f t="shared" si="81"/>
        <v>0</v>
      </c>
      <c r="AG119" s="236">
        <f t="shared" si="81"/>
        <v>0</v>
      </c>
      <c r="AH119" s="236">
        <f t="shared" si="81"/>
        <v>0</v>
      </c>
      <c r="AI119" s="236">
        <f t="shared" si="81"/>
        <v>0</v>
      </c>
      <c r="AJ119" s="236">
        <f t="shared" si="81"/>
        <v>0</v>
      </c>
      <c r="AK119" s="236">
        <f t="shared" si="81"/>
        <v>0</v>
      </c>
      <c r="AL119" s="236">
        <f t="shared" si="81"/>
        <v>0</v>
      </c>
      <c r="AM119" s="236">
        <f t="shared" si="81"/>
        <v>0</v>
      </c>
      <c r="AN119" s="236">
        <f t="shared" si="81"/>
        <v>0</v>
      </c>
      <c r="AP119" s="236" cm="1">
        <f t="array" ref="AP119">+AVERAGE(IF($E$3:$P$3&lt;=$AR$2,$E119:$P119))</f>
        <v>6386.0150000000003</v>
      </c>
      <c r="AQ119" s="236" cm="1">
        <f t="array" ref="AQ119">+AVERAGE(IF($Q$3:$AB$3&lt;=$AR$2+12,$Q119:$AB119))</f>
        <v>0</v>
      </c>
      <c r="AR119" s="236" cm="1">
        <f t="array" ref="AR119">+AVERAGE(IF($AC$3:$AN$3&lt;=$AR$2+24,$AC119:$AN119))</f>
        <v>0</v>
      </c>
      <c r="AT119" s="236"/>
      <c r="AU119" s="236"/>
      <c r="AV119" s="236"/>
    </row>
    <row r="120" spans="2:48" outlineLevel="1" x14ac:dyDescent="0.3">
      <c r="B120" s="149" t="s">
        <v>630</v>
      </c>
      <c r="C120" s="60" t="s">
        <v>631</v>
      </c>
      <c r="E120" s="229" cm="1">
        <f t="array" ref="E120">+IFERROR(IF($C$2="Consolidado",INDEX(Consolidado!$D:$AM,MATCH($B120,Consolidado!$B:$B,0),E$3),IF($C$2="Fitness People",INDEX(Fitness!$D:$AM,MATCH($B120,Fitness!$B:$B,0),E$3),INDEX(Inversiones!$D:$AM,MATCH($B120,Inversiones!$B:$B,0),E$3)))/1000,0)</f>
        <v>6386.0150000000003</v>
      </c>
      <c r="F120" s="229" cm="1">
        <f t="array" ref="F120">+IFERROR(IF($C$2="Consolidado",INDEX(Consolidado!$D:$AM,MATCH($B120,Consolidado!$B:$B,0),F$3),IF($C$2="Fitness People",INDEX(Fitness!$D:$AM,MATCH($B120,Fitness!$B:$B,0),F$3),INDEX(Inversiones!$D:$AM,MATCH($B120,Inversiones!$B:$B,0),F$3)))/1000,0)</f>
        <v>6386.0150000000003</v>
      </c>
      <c r="G120" s="229" cm="1">
        <f t="array" ref="G120">+IFERROR(IF($C$2="Consolidado",INDEX(Consolidado!$D:$AM,MATCH($B120,Consolidado!$B:$B,0),G$3),IF($C$2="Fitness People",INDEX(Fitness!$D:$AM,MATCH($B120,Fitness!$B:$B,0),G$3),INDEX(Inversiones!$D:$AM,MATCH($B120,Inversiones!$B:$B,0),G$3)))/1000,0)</f>
        <v>6386.0150000000003</v>
      </c>
      <c r="H120" s="229" cm="1">
        <f t="array" ref="H120">+IFERROR(IF($C$2="Consolidado",INDEX(Consolidado!$D:$AM,MATCH($B120,Consolidado!$B:$B,0),H$3),IF($C$2="Fitness People",INDEX(Fitness!$D:$AM,MATCH($B120,Fitness!$B:$B,0),H$3),INDEX(Inversiones!$D:$AM,MATCH($B120,Inversiones!$B:$B,0),H$3)))/1000,0)</f>
        <v>6386.0150000000003</v>
      </c>
      <c r="I120" s="229" cm="1">
        <f t="array" ref="I120">+IFERROR(IF($C$2="Consolidado",INDEX(Consolidado!$D:$AM,MATCH($B120,Consolidado!$B:$B,0),I$3),IF($C$2="Fitness People",INDEX(Fitness!$D:$AM,MATCH($B120,Fitness!$B:$B,0),I$3),INDEX(Inversiones!$D:$AM,MATCH($B120,Inversiones!$B:$B,0),I$3)))/1000,0)</f>
        <v>6386.0150000000003</v>
      </c>
      <c r="J120" s="229" cm="1">
        <f t="array" ref="J120">+IFERROR(IF($C$2="Consolidado",INDEX(Consolidado!$D:$AM,MATCH($B120,Consolidado!$B:$B,0),J$3),IF($C$2="Fitness People",INDEX(Fitness!$D:$AM,MATCH($B120,Fitness!$B:$B,0),J$3),INDEX(Inversiones!$D:$AM,MATCH($B120,Inversiones!$B:$B,0),J$3)))/1000,0)</f>
        <v>6386.0150000000003</v>
      </c>
      <c r="K120" s="229" cm="1">
        <f t="array" ref="K120">+IFERROR(IF($C$2="Consolidado",INDEX(Consolidado!$D:$AM,MATCH($B120,Consolidado!$B:$B,0),K$3),IF($C$2="Fitness People",INDEX(Fitness!$D:$AM,MATCH($B120,Fitness!$B:$B,0),K$3),INDEX(Inversiones!$D:$AM,MATCH($B120,Inversiones!$B:$B,0),K$3)))/1000,0)</f>
        <v>6386.0150000000003</v>
      </c>
      <c r="L120" s="229" cm="1">
        <f t="array" ref="L120">+IFERROR(IF($C$2="Consolidado",INDEX(Consolidado!$D:$AM,MATCH($B120,Consolidado!$B:$B,0),L$3),IF($C$2="Fitness People",INDEX(Fitness!$D:$AM,MATCH($B120,Fitness!$B:$B,0),L$3),INDEX(Inversiones!$D:$AM,MATCH($B120,Inversiones!$B:$B,0),L$3)))/1000,0)</f>
        <v>6386.0150000000003</v>
      </c>
      <c r="M120" s="229" cm="1">
        <f t="array" ref="M120">+IFERROR(IF($C$2="Consolidado",INDEX(Consolidado!$D:$AM,MATCH($B120,Consolidado!$B:$B,0),M$3),IF($C$2="Fitness People",INDEX(Fitness!$D:$AM,MATCH($B120,Fitness!$B:$B,0),M$3),INDEX(Inversiones!$D:$AM,MATCH($B120,Inversiones!$B:$B,0),M$3)))/1000,0)</f>
        <v>6386.0150000000003</v>
      </c>
      <c r="N120" s="229" cm="1">
        <f t="array" ref="N120">+IFERROR(IF($C$2="Consolidado",INDEX(Consolidado!$D:$AM,MATCH($B120,Consolidado!$B:$B,0),N$3),IF($C$2="Fitness People",INDEX(Fitness!$D:$AM,MATCH($B120,Fitness!$B:$B,0),N$3),INDEX(Inversiones!$D:$AM,MATCH($B120,Inversiones!$B:$B,0),N$3)))/1000,0)</f>
        <v>6386.0150000000003</v>
      </c>
      <c r="O120" s="229" cm="1">
        <f t="array" ref="O120">+IFERROR(IF($C$2="Consolidado",INDEX(Consolidado!$D:$AM,MATCH($B120,Consolidado!$B:$B,0),O$3),IF($C$2="Fitness People",INDEX(Fitness!$D:$AM,MATCH($B120,Fitness!$B:$B,0),O$3),INDEX(Inversiones!$D:$AM,MATCH($B120,Inversiones!$B:$B,0),O$3)))/1000,0)</f>
        <v>6386.0150000000003</v>
      </c>
      <c r="P120" s="229" cm="1">
        <f t="array" ref="P120">+IFERROR(IF($C$2="Consolidado",INDEX(Consolidado!$D:$AM,MATCH($B120,Consolidado!$B:$B,0),P$3),IF($C$2="Fitness People",INDEX(Fitness!$D:$AM,MATCH($B120,Fitness!$B:$B,0),P$3),INDEX(Inversiones!$D:$AM,MATCH($B120,Inversiones!$B:$B,0),P$3)))/1000,0)</f>
        <v>0</v>
      </c>
      <c r="Q120" s="229" cm="1">
        <f t="array" ref="Q120">+IFERROR(IF($C$2="Consolidado",INDEX(Consolidado!$D:$AM,MATCH($B120,Consolidado!$B:$B,0),Q$3),IF($C$2="Fitness People",INDEX(Fitness!$D:$AM,MATCH($B120,Fitness!$B:$B,0),Q$3),INDEX(Inversiones!$D:$AM,MATCH($B120,Inversiones!$B:$B,0),Q$3)))/1000,0)</f>
        <v>0</v>
      </c>
      <c r="R120" s="229" cm="1">
        <f t="array" ref="R120">+IFERROR(IF($C$2="Consolidado",INDEX(Consolidado!$D:$AM,MATCH($B120,Consolidado!$B:$B,0),R$3),IF($C$2="Fitness People",INDEX(Fitness!$D:$AM,MATCH($B120,Fitness!$B:$B,0),R$3),INDEX(Inversiones!$D:$AM,MATCH($B120,Inversiones!$B:$B,0),R$3)))/1000,0)</f>
        <v>0</v>
      </c>
      <c r="S120" s="229" cm="1">
        <f t="array" ref="S120">+IFERROR(IF($C$2="Consolidado",INDEX(Consolidado!$D:$AM,MATCH($B120,Consolidado!$B:$B,0),S$3),IF($C$2="Fitness People",INDEX(Fitness!$D:$AM,MATCH($B120,Fitness!$B:$B,0),S$3),INDEX(Inversiones!$D:$AM,MATCH($B120,Inversiones!$B:$B,0),S$3)))/1000,0)</f>
        <v>0</v>
      </c>
      <c r="T120" s="229" cm="1">
        <f t="array" ref="T120">+IFERROR(IF($C$2="Consolidado",INDEX(Consolidado!$D:$AM,MATCH($B120,Consolidado!$B:$B,0),T$3),IF($C$2="Fitness People",INDEX(Fitness!$D:$AM,MATCH($B120,Fitness!$B:$B,0),T$3),INDEX(Inversiones!$D:$AM,MATCH($B120,Inversiones!$B:$B,0),T$3)))/1000,0)</f>
        <v>0</v>
      </c>
      <c r="U120" s="229" cm="1">
        <f t="array" ref="U120">+IFERROR(IF($C$2="Consolidado",INDEX(Consolidado!$D:$AM,MATCH($B120,Consolidado!$B:$B,0),U$3),IF($C$2="Fitness People",INDEX(Fitness!$D:$AM,MATCH($B120,Fitness!$B:$B,0),U$3),INDEX(Inversiones!$D:$AM,MATCH($B120,Inversiones!$B:$B,0),U$3)))/1000,0)</f>
        <v>0</v>
      </c>
      <c r="V120" s="229" cm="1">
        <f t="array" ref="V120">+IFERROR(IF($C$2="Consolidado",INDEX(Consolidado!$D:$AM,MATCH($B120,Consolidado!$B:$B,0),V$3),IF($C$2="Fitness People",INDEX(Fitness!$D:$AM,MATCH($B120,Fitness!$B:$B,0),V$3),INDEX(Inversiones!$D:$AM,MATCH($B120,Inversiones!$B:$B,0),V$3)))/1000,0)</f>
        <v>0</v>
      </c>
      <c r="W120" s="229" cm="1">
        <f t="array" ref="W120">+IFERROR(IF($C$2="Consolidado",INDEX(Consolidado!$D:$AM,MATCH($B120,Consolidado!$B:$B,0),W$3),IF($C$2="Fitness People",INDEX(Fitness!$D:$AM,MATCH($B120,Fitness!$B:$B,0),W$3),INDEX(Inversiones!$D:$AM,MATCH($B120,Inversiones!$B:$B,0),W$3)))/1000,0)</f>
        <v>0</v>
      </c>
      <c r="X120" s="229" cm="1">
        <f t="array" ref="X120">+IFERROR(IF($C$2="Consolidado",INDEX(Consolidado!$D:$AM,MATCH($B120,Consolidado!$B:$B,0),X$3),IF($C$2="Fitness People",INDEX(Fitness!$D:$AM,MATCH($B120,Fitness!$B:$B,0),X$3),INDEX(Inversiones!$D:$AM,MATCH($B120,Inversiones!$B:$B,0),X$3)))/1000,0)</f>
        <v>0</v>
      </c>
      <c r="Y120" s="229" cm="1">
        <f t="array" ref="Y120">+IFERROR(IF($C$2="Consolidado",INDEX(Consolidado!$D:$AM,MATCH($B120,Consolidado!$B:$B,0),Y$3),IF($C$2="Fitness People",INDEX(Fitness!$D:$AM,MATCH($B120,Fitness!$B:$B,0),Y$3),INDEX(Inversiones!$D:$AM,MATCH($B120,Inversiones!$B:$B,0),Y$3)))/1000,0)</f>
        <v>0</v>
      </c>
      <c r="Z120" s="229" cm="1">
        <f t="array" ref="Z120">+IFERROR(IF($C$2="Consolidado",INDEX(Consolidado!$D:$AM,MATCH($B120,Consolidado!$B:$B,0),Z$3),IF($C$2="Fitness People",INDEX(Fitness!$D:$AM,MATCH($B120,Fitness!$B:$B,0),Z$3),INDEX(Inversiones!$D:$AM,MATCH($B120,Inversiones!$B:$B,0),Z$3)))/1000,0)</f>
        <v>0</v>
      </c>
      <c r="AA120" s="229" cm="1">
        <f t="array" ref="AA120">+IFERROR(IF($C$2="Consolidado",INDEX(Consolidado!$D:$AM,MATCH($B120,Consolidado!$B:$B,0),AA$3),IF($C$2="Fitness People",INDEX(Fitness!$D:$AM,MATCH($B120,Fitness!$B:$B,0),AA$3),INDEX(Inversiones!$D:$AM,MATCH($B120,Inversiones!$B:$B,0),AA$3)))/1000,0)</f>
        <v>0</v>
      </c>
      <c r="AB120" s="229" cm="1">
        <f t="array" ref="AB120">+IFERROR(IF($C$2="Consolidado",INDEX(Consolidado!$D:$AM,MATCH($B120,Consolidado!$B:$B,0),AB$3),IF($C$2="Fitness People",INDEX(Fitness!$D:$AM,MATCH($B120,Fitness!$B:$B,0),AB$3),INDEX(Inversiones!$D:$AM,MATCH($B120,Inversiones!$B:$B,0),AB$3)))/1000,0)</f>
        <v>0</v>
      </c>
      <c r="AC120" s="229" cm="1">
        <f t="array" ref="AC120">+IFERROR(IF($C$2="Consolidado",INDEX(Consolidado!$D:$AM,MATCH($B120,Consolidado!$B:$B,0),AC$3),IF($C$2="Fitness People",INDEX(Fitness!$D:$AM,MATCH($B120,Fitness!$B:$B,0),AC$3),INDEX(Inversiones!$D:$AM,MATCH($B120,Inversiones!$B:$B,0),AC$3)))/1000,0)</f>
        <v>0</v>
      </c>
      <c r="AD120" s="229" cm="1">
        <f t="array" ref="AD120">+IFERROR(IF($C$2="Consolidado",INDEX(Consolidado!$D:$AM,MATCH($B120,Consolidado!$B:$B,0),AD$3),IF($C$2="Fitness People",INDEX(Fitness!$D:$AM,MATCH($B120,Fitness!$B:$B,0),AD$3),INDEX(Inversiones!$D:$AM,MATCH($B120,Inversiones!$B:$B,0),AD$3)))/1000,0)</f>
        <v>0</v>
      </c>
      <c r="AE120" s="229" cm="1">
        <f t="array" ref="AE120">+IFERROR(IF($C$2="Consolidado",INDEX(Consolidado!$D:$AM,MATCH($B120,Consolidado!$B:$B,0),AE$3),IF($C$2="Fitness People",INDEX(Fitness!$D:$AM,MATCH($B120,Fitness!$B:$B,0),AE$3),INDEX(Inversiones!$D:$AM,MATCH($B120,Inversiones!$B:$B,0),AE$3)))/1000,0)</f>
        <v>0</v>
      </c>
      <c r="AF120" s="229" cm="1">
        <f t="array" ref="AF120">+IFERROR(IF($C$2="Consolidado",INDEX(Consolidado!$D:$AM,MATCH($B120,Consolidado!$B:$B,0),AF$3),IF($C$2="Fitness People",INDEX(Fitness!$D:$AM,MATCH($B120,Fitness!$B:$B,0),AF$3),INDEX(Inversiones!$D:$AM,MATCH($B120,Inversiones!$B:$B,0),AF$3)))/1000,0)</f>
        <v>0</v>
      </c>
      <c r="AG120" s="229" cm="1">
        <f t="array" ref="AG120">+IFERROR(IF($C$2="Consolidado",INDEX(Consolidado!$D:$AM,MATCH($B120,Consolidado!$B:$B,0),AG$3),IF($C$2="Fitness People",INDEX(Fitness!$D:$AM,MATCH($B120,Fitness!$B:$B,0),AG$3),INDEX(Inversiones!$D:$AM,MATCH($B120,Inversiones!$B:$B,0),AG$3)))/1000,0)</f>
        <v>0</v>
      </c>
      <c r="AH120" s="229" cm="1">
        <f t="array" ref="AH120">+IFERROR(IF($C$2="Consolidado",INDEX(Consolidado!$D:$AM,MATCH($B120,Consolidado!$B:$B,0),AH$3),IF($C$2="Fitness People",INDEX(Fitness!$D:$AM,MATCH($B120,Fitness!$B:$B,0),AH$3),INDEX(Inversiones!$D:$AM,MATCH($B120,Inversiones!$B:$B,0),AH$3)))/1000,0)</f>
        <v>0</v>
      </c>
      <c r="AI120" s="229" cm="1">
        <f t="array" ref="AI120">+IFERROR(IF($C$2="Consolidado",INDEX(Consolidado!$D:$AM,MATCH($B120,Consolidado!$B:$B,0),AI$3),IF($C$2="Fitness People",INDEX(Fitness!$D:$AM,MATCH($B120,Fitness!$B:$B,0),AI$3),INDEX(Inversiones!$D:$AM,MATCH($B120,Inversiones!$B:$B,0),AI$3)))/1000,0)</f>
        <v>0</v>
      </c>
      <c r="AJ120" s="229" cm="1">
        <f t="array" ref="AJ120">+IFERROR(IF($C$2="Consolidado",INDEX(Consolidado!$D:$AM,MATCH($B120,Consolidado!$B:$B,0),AJ$3),IF($C$2="Fitness People",INDEX(Fitness!$D:$AM,MATCH($B120,Fitness!$B:$B,0),AJ$3),INDEX(Inversiones!$D:$AM,MATCH($B120,Inversiones!$B:$B,0),AJ$3)))/1000,0)</f>
        <v>0</v>
      </c>
      <c r="AK120" s="229" cm="1">
        <f t="array" ref="AK120">+IFERROR(IF($C$2="Consolidado",INDEX(Consolidado!$D:$AM,MATCH($B120,Consolidado!$B:$B,0),AK$3),IF($C$2="Fitness People",INDEX(Fitness!$D:$AM,MATCH($B120,Fitness!$B:$B,0),AK$3),INDEX(Inversiones!$D:$AM,MATCH($B120,Inversiones!$B:$B,0),AK$3)))/1000,0)</f>
        <v>0</v>
      </c>
      <c r="AL120" s="229" cm="1">
        <f t="array" ref="AL120">+IFERROR(IF($C$2="Consolidado",INDEX(Consolidado!$D:$AM,MATCH($B120,Consolidado!$B:$B,0),AL$3),IF($C$2="Fitness People",INDEX(Fitness!$D:$AM,MATCH($B120,Fitness!$B:$B,0),AL$3),INDEX(Inversiones!$D:$AM,MATCH($B120,Inversiones!$B:$B,0),AL$3)))/1000,0)</f>
        <v>0</v>
      </c>
      <c r="AM120" s="229" cm="1">
        <f t="array" ref="AM120">+IFERROR(IF($C$2="Consolidado",INDEX(Consolidado!$D:$AM,MATCH($B120,Consolidado!$B:$B,0),AM$3),IF($C$2="Fitness People",INDEX(Fitness!$D:$AM,MATCH($B120,Fitness!$B:$B,0),AM$3),INDEX(Inversiones!$D:$AM,MATCH($B120,Inversiones!$B:$B,0),AM$3)))/1000,0)</f>
        <v>0</v>
      </c>
      <c r="AN120" s="229" cm="1">
        <f t="array" ref="AN120">+IFERROR(IF($C$2="Consolidado",INDEX(Consolidado!$D:$AM,MATCH($B120,Consolidado!$B:$B,0),AN$3),IF($C$2="Fitness People",INDEX(Fitness!$D:$AM,MATCH($B120,Fitness!$B:$B,0),AN$3),INDEX(Inversiones!$D:$AM,MATCH($B120,Inversiones!$B:$B,0),AN$3)))/1000,0)</f>
        <v>0</v>
      </c>
      <c r="AP120" s="229" cm="1">
        <f t="array" ref="AP120">+AVERAGE(IF($E$3:$P$3&lt;=$AR$2,$E120:$P120))</f>
        <v>6386.0150000000003</v>
      </c>
      <c r="AQ120" s="229" cm="1">
        <f t="array" ref="AQ120">+AVERAGE(IF($Q$3:$AB$3&lt;=$AR$2+12,$Q120:$AB120))</f>
        <v>0</v>
      </c>
      <c r="AR120" s="229" cm="1">
        <f t="array" ref="AR120">+AVERAGE(IF($AC$3:$AN$3&lt;=$AR$2+24,$AC120:$AN120))</f>
        <v>0</v>
      </c>
      <c r="AT120" s="229"/>
      <c r="AU120" s="229"/>
      <c r="AV120" s="229"/>
    </row>
    <row r="121" spans="2:48" x14ac:dyDescent="0.3">
      <c r="B121" s="18"/>
      <c r="C121" s="18"/>
    </row>
    <row r="122" spans="2:48" x14ac:dyDescent="0.3">
      <c r="B122" s="72"/>
      <c r="C122" s="72" t="s">
        <v>563</v>
      </c>
      <c r="E122" s="238">
        <f>+E93+E114</f>
        <v>2442725.5531599997</v>
      </c>
      <c r="F122" s="238">
        <f t="shared" ref="F122:AN122" si="82">+F93+F114</f>
        <v>2479850.31415</v>
      </c>
      <c r="G122" s="238">
        <f t="shared" si="82"/>
        <v>2745869.2115700003</v>
      </c>
      <c r="H122" s="238">
        <f t="shared" si="82"/>
        <v>2396227.5745900003</v>
      </c>
      <c r="I122" s="238">
        <f t="shared" si="82"/>
        <v>2813057.06085</v>
      </c>
      <c r="J122" s="238">
        <f t="shared" si="82"/>
        <v>2795476.6729100002</v>
      </c>
      <c r="K122" s="238">
        <f t="shared" si="82"/>
        <v>3031274.34124</v>
      </c>
      <c r="L122" s="238">
        <f t="shared" si="82"/>
        <v>3251945.8093800005</v>
      </c>
      <c r="M122" s="238">
        <f t="shared" si="82"/>
        <v>3893792.7541100001</v>
      </c>
      <c r="N122" s="238">
        <f t="shared" si="82"/>
        <v>4208052.6938100001</v>
      </c>
      <c r="O122" s="238">
        <f t="shared" si="82"/>
        <v>4362039.4917299999</v>
      </c>
      <c r="P122" s="238">
        <f t="shared" si="82"/>
        <v>2806345.37262</v>
      </c>
      <c r="Q122" s="238">
        <f t="shared" si="82"/>
        <v>2928541.9156800001</v>
      </c>
      <c r="R122" s="238">
        <f t="shared" si="82"/>
        <v>2926770.3819300001</v>
      </c>
      <c r="S122" s="238">
        <f t="shared" si="82"/>
        <v>3460254.4155800003</v>
      </c>
      <c r="T122" s="238">
        <f t="shared" si="82"/>
        <v>3394656.60304</v>
      </c>
      <c r="U122" s="238">
        <f t="shared" si="82"/>
        <v>3605986.2447200003</v>
      </c>
      <c r="V122" s="238">
        <f t="shared" si="82"/>
        <v>2478736.8417199999</v>
      </c>
      <c r="W122" s="238">
        <f t="shared" si="82"/>
        <v>2522652.5577500002</v>
      </c>
      <c r="X122" s="238">
        <f t="shared" si="82"/>
        <v>3226357.1719300002</v>
      </c>
      <c r="Y122" s="238">
        <f t="shared" si="82"/>
        <v>3998663.7715400001</v>
      </c>
      <c r="Z122" s="238">
        <f t="shared" si="82"/>
        <v>4481962.9318599999</v>
      </c>
      <c r="AA122" s="238">
        <f t="shared" si="82"/>
        <v>4851785.0498299999</v>
      </c>
      <c r="AB122" s="238">
        <f t="shared" si="82"/>
        <v>3675664.4185699997</v>
      </c>
      <c r="AC122" s="238">
        <f t="shared" si="82"/>
        <v>3496234.9783600001</v>
      </c>
      <c r="AD122" s="238">
        <f t="shared" si="82"/>
        <v>3737087.5291200001</v>
      </c>
      <c r="AE122" s="238">
        <f t="shared" si="82"/>
        <v>4031470.8145300001</v>
      </c>
      <c r="AF122" s="238">
        <f t="shared" si="82"/>
        <v>4125306.8574200002</v>
      </c>
      <c r="AG122" s="238">
        <f t="shared" si="82"/>
        <v>5050868.9265899993</v>
      </c>
      <c r="AH122" s="238">
        <f t="shared" si="82"/>
        <v>6075667.75557</v>
      </c>
      <c r="AI122" s="238">
        <f t="shared" si="82"/>
        <v>0</v>
      </c>
      <c r="AJ122" s="238">
        <f t="shared" si="82"/>
        <v>0</v>
      </c>
      <c r="AK122" s="238">
        <f t="shared" si="82"/>
        <v>0</v>
      </c>
      <c r="AL122" s="238">
        <f t="shared" si="82"/>
        <v>0</v>
      </c>
      <c r="AM122" s="238">
        <f t="shared" si="82"/>
        <v>0</v>
      </c>
      <c r="AN122" s="238">
        <f t="shared" si="82"/>
        <v>0</v>
      </c>
      <c r="AP122" s="238" cm="1">
        <f t="array" ref="AP122">+AVERAGE(IF($E$3:$P$3&lt;=$AR$2,$E122:$P122))</f>
        <v>2612201.0645383336</v>
      </c>
      <c r="AQ122" s="238" cm="1">
        <f t="array" ref="AQ122">+AVERAGE(IF($Q$3:$AB$3&lt;=$AR$2+12,$Q122:$AB122))</f>
        <v>3132491.0671116672</v>
      </c>
      <c r="AR122" s="238" cm="1">
        <f t="array" ref="AR122">+AVERAGE(IF($AC$3:$AN$3&lt;=$AR$2+24,$AC122:$AN122))</f>
        <v>4419439.476931666</v>
      </c>
      <c r="AT122" s="238"/>
      <c r="AU122" s="238"/>
      <c r="AV122" s="238"/>
    </row>
    <row r="123" spans="2:48" x14ac:dyDescent="0.3">
      <c r="B123" s="18"/>
      <c r="C123" s="18"/>
    </row>
    <row r="124" spans="2:48" x14ac:dyDescent="0.3">
      <c r="B124" s="70"/>
      <c r="C124" s="70" t="s">
        <v>583</v>
      </c>
      <c r="E124" s="237">
        <f>+E126+E128+E131+E134</f>
        <v>3806914.34553</v>
      </c>
      <c r="F124" s="237">
        <f t="shared" ref="F124:AN124" si="83">+F126+F128+F131+F134</f>
        <v>3931624.3952400004</v>
      </c>
      <c r="G124" s="237">
        <f t="shared" si="83"/>
        <v>3860438.4766400005</v>
      </c>
      <c r="H124" s="237">
        <f t="shared" si="83"/>
        <v>3513542.9568700003</v>
      </c>
      <c r="I124" s="237">
        <f t="shared" si="83"/>
        <v>2648695.5246600001</v>
      </c>
      <c r="J124" s="237">
        <f t="shared" si="83"/>
        <v>2298979.2867000001</v>
      </c>
      <c r="K124" s="237">
        <f t="shared" si="83"/>
        <v>2480985.3398799999</v>
      </c>
      <c r="L124" s="237">
        <f t="shared" si="83"/>
        <v>2435593.6911800005</v>
      </c>
      <c r="M124" s="237">
        <f t="shared" si="83"/>
        <v>2148514.1101700002</v>
      </c>
      <c r="N124" s="237">
        <f t="shared" si="83"/>
        <v>2056372.56794</v>
      </c>
      <c r="O124" s="237">
        <f t="shared" si="83"/>
        <v>2220928.6944900006</v>
      </c>
      <c r="P124" s="237">
        <f t="shared" si="83"/>
        <v>2528249.5659599998</v>
      </c>
      <c r="Q124" s="237">
        <f t="shared" si="83"/>
        <v>3045788.8114399998</v>
      </c>
      <c r="R124" s="237">
        <f t="shared" si="83"/>
        <v>3220430.2125400002</v>
      </c>
      <c r="S124" s="237">
        <f t="shared" si="83"/>
        <v>2828930.9509000005</v>
      </c>
      <c r="T124" s="237">
        <f t="shared" si="83"/>
        <v>3242077.2785600005</v>
      </c>
      <c r="U124" s="237">
        <f t="shared" si="83"/>
        <v>3417496.0880600004</v>
      </c>
      <c r="V124" s="237">
        <f t="shared" si="83"/>
        <v>3459512.6651200005</v>
      </c>
      <c r="W124" s="237">
        <f t="shared" si="83"/>
        <v>3771071.6757900007</v>
      </c>
      <c r="X124" s="237">
        <f t="shared" si="83"/>
        <v>3684504.6187600004</v>
      </c>
      <c r="Y124" s="237">
        <f t="shared" si="83"/>
        <v>3595423.075170001</v>
      </c>
      <c r="Z124" s="237">
        <f t="shared" si="83"/>
        <v>3802052.7923100004</v>
      </c>
      <c r="AA124" s="237">
        <f t="shared" si="83"/>
        <v>3894598.4992300002</v>
      </c>
      <c r="AB124" s="237">
        <f t="shared" si="83"/>
        <v>2832796.1117500006</v>
      </c>
      <c r="AC124" s="237">
        <f t="shared" si="83"/>
        <v>3679126.9739400004</v>
      </c>
      <c r="AD124" s="237">
        <f t="shared" si="83"/>
        <v>3923099.2112199999</v>
      </c>
      <c r="AE124" s="237">
        <f t="shared" si="83"/>
        <v>3830103.36999</v>
      </c>
      <c r="AF124" s="237">
        <f t="shared" si="83"/>
        <v>3632130.4920500005</v>
      </c>
      <c r="AG124" s="237">
        <f t="shared" si="83"/>
        <v>3496762.8361200001</v>
      </c>
      <c r="AH124" s="237">
        <f t="shared" si="83"/>
        <v>2339953.5565400003</v>
      </c>
      <c r="AI124" s="237">
        <f t="shared" si="83"/>
        <v>0</v>
      </c>
      <c r="AJ124" s="237">
        <f t="shared" si="83"/>
        <v>0</v>
      </c>
      <c r="AK124" s="237">
        <f t="shared" si="83"/>
        <v>0</v>
      </c>
      <c r="AL124" s="237">
        <f t="shared" si="83"/>
        <v>0</v>
      </c>
      <c r="AM124" s="237">
        <f t="shared" si="83"/>
        <v>0</v>
      </c>
      <c r="AN124" s="237">
        <f t="shared" si="83"/>
        <v>0</v>
      </c>
      <c r="AP124" s="237" cm="1">
        <f t="array" ref="AP124">+AVERAGE(IF($E$3:$P$3&lt;=$AR$2,$E124:$P124))</f>
        <v>3343365.8309400002</v>
      </c>
      <c r="AQ124" s="237" cm="1">
        <f t="array" ref="AQ124">+AVERAGE(IF($Q$3:$AB$3&lt;=$AR$2+12,$Q124:$AB124))</f>
        <v>3202372.6677700002</v>
      </c>
      <c r="AR124" s="237" cm="1">
        <f t="array" ref="AR124">+AVERAGE(IF($AC$3:$AN$3&lt;=$AR$2+24,$AC124:$AN124))</f>
        <v>3483529.4066433343</v>
      </c>
      <c r="AT124" s="237"/>
      <c r="AU124" s="237"/>
      <c r="AV124" s="237"/>
    </row>
    <row r="125" spans="2:48" x14ac:dyDescent="0.3">
      <c r="B125" s="18"/>
      <c r="C125" s="18"/>
    </row>
    <row r="126" spans="2:48" x14ac:dyDescent="0.3">
      <c r="B126" s="150" t="s">
        <v>564</v>
      </c>
      <c r="C126" s="150" t="s">
        <v>565</v>
      </c>
      <c r="E126" s="236">
        <f>+SUM(E127)</f>
        <v>1250000</v>
      </c>
      <c r="F126" s="236">
        <f t="shared" ref="F126:AN126" si="84">+SUM(F127)</f>
        <v>1250000</v>
      </c>
      <c r="G126" s="236">
        <f t="shared" si="84"/>
        <v>1250000</v>
      </c>
      <c r="H126" s="236">
        <f t="shared" si="84"/>
        <v>1250000</v>
      </c>
      <c r="I126" s="236">
        <f t="shared" si="84"/>
        <v>1250000</v>
      </c>
      <c r="J126" s="236">
        <f t="shared" si="84"/>
        <v>1250000</v>
      </c>
      <c r="K126" s="236">
        <f t="shared" si="84"/>
        <v>1250000</v>
      </c>
      <c r="L126" s="236">
        <f t="shared" si="84"/>
        <v>1250000</v>
      </c>
      <c r="M126" s="236">
        <f t="shared" si="84"/>
        <v>1250000</v>
      </c>
      <c r="N126" s="236">
        <f t="shared" si="84"/>
        <v>1250000</v>
      </c>
      <c r="O126" s="236">
        <f t="shared" si="84"/>
        <v>1250000</v>
      </c>
      <c r="P126" s="236">
        <f t="shared" si="84"/>
        <v>1250000</v>
      </c>
      <c r="Q126" s="236">
        <f t="shared" si="84"/>
        <v>1250000</v>
      </c>
      <c r="R126" s="236">
        <f t="shared" si="84"/>
        <v>1250000</v>
      </c>
      <c r="S126" s="236">
        <f t="shared" si="84"/>
        <v>1250000</v>
      </c>
      <c r="T126" s="236">
        <f t="shared" si="84"/>
        <v>1250000</v>
      </c>
      <c r="U126" s="236">
        <f t="shared" si="84"/>
        <v>1250000</v>
      </c>
      <c r="V126" s="236">
        <f t="shared" si="84"/>
        <v>1250000</v>
      </c>
      <c r="W126" s="236">
        <f t="shared" si="84"/>
        <v>1250000</v>
      </c>
      <c r="X126" s="236">
        <f t="shared" si="84"/>
        <v>1250000</v>
      </c>
      <c r="Y126" s="236">
        <f t="shared" si="84"/>
        <v>1250000</v>
      </c>
      <c r="Z126" s="236">
        <f t="shared" si="84"/>
        <v>1250000</v>
      </c>
      <c r="AA126" s="236">
        <f t="shared" si="84"/>
        <v>1250000</v>
      </c>
      <c r="AB126" s="236">
        <f t="shared" si="84"/>
        <v>1250000</v>
      </c>
      <c r="AC126" s="236">
        <f t="shared" si="84"/>
        <v>1250000</v>
      </c>
      <c r="AD126" s="236">
        <f t="shared" si="84"/>
        <v>1250000</v>
      </c>
      <c r="AE126" s="236">
        <f t="shared" si="84"/>
        <v>1250000</v>
      </c>
      <c r="AF126" s="236">
        <f t="shared" si="84"/>
        <v>1250000</v>
      </c>
      <c r="AG126" s="236">
        <f t="shared" si="84"/>
        <v>1250000</v>
      </c>
      <c r="AH126" s="236">
        <f t="shared" si="84"/>
        <v>1250000</v>
      </c>
      <c r="AI126" s="236">
        <f t="shared" si="84"/>
        <v>0</v>
      </c>
      <c r="AJ126" s="236">
        <f t="shared" si="84"/>
        <v>0</v>
      </c>
      <c r="AK126" s="236">
        <f t="shared" si="84"/>
        <v>0</v>
      </c>
      <c r="AL126" s="236">
        <f t="shared" si="84"/>
        <v>0</v>
      </c>
      <c r="AM126" s="236">
        <f t="shared" si="84"/>
        <v>0</v>
      </c>
      <c r="AN126" s="236">
        <f t="shared" si="84"/>
        <v>0</v>
      </c>
      <c r="AP126" s="236" cm="1">
        <f t="array" ref="AP126">+AVERAGE(IF($E$3:$P$3&lt;=$AR$2,$E126:$P126))</f>
        <v>1250000</v>
      </c>
      <c r="AQ126" s="236" cm="1">
        <f t="array" ref="AQ126">+AVERAGE(IF($Q$3:$AB$3&lt;=$AR$2+12,$Q126:$AB126))</f>
        <v>1250000</v>
      </c>
      <c r="AR126" s="236" cm="1">
        <f t="array" ref="AR126">+AVERAGE(IF($AC$3:$AN$3&lt;=$AR$2+24,$AC126:$AN126))</f>
        <v>1250000</v>
      </c>
      <c r="AT126" s="236"/>
      <c r="AU126" s="236"/>
      <c r="AV126" s="236"/>
    </row>
    <row r="127" spans="2:48" outlineLevel="1" x14ac:dyDescent="0.3">
      <c r="B127" s="18" t="s">
        <v>566</v>
      </c>
      <c r="C127" s="18" t="s">
        <v>567</v>
      </c>
      <c r="E127" s="229" cm="1">
        <f t="array" ref="E127">+IFERROR(IF($C$2="Consolidado",INDEX(Consolidado!$D:$AM,MATCH($B127,Consolidado!$B:$B,0),E$3),IF($C$2="Fitness People",INDEX(Fitness!$D:$AM,MATCH($B127,Fitness!$B:$B,0),E$3),INDEX(Inversiones!$D:$AM,MATCH($B127,Inversiones!$B:$B,0),E$3)))/1000,0)</f>
        <v>1250000</v>
      </c>
      <c r="F127" s="229" cm="1">
        <f t="array" ref="F127">+IFERROR(IF($C$2="Consolidado",INDEX(Consolidado!$D:$AM,MATCH($B127,Consolidado!$B:$B,0),F$3),IF($C$2="Fitness People",INDEX(Fitness!$D:$AM,MATCH($B127,Fitness!$B:$B,0),F$3),INDEX(Inversiones!$D:$AM,MATCH($B127,Inversiones!$B:$B,0),F$3)))/1000,0)</f>
        <v>1250000</v>
      </c>
      <c r="G127" s="229" cm="1">
        <f t="array" ref="G127">+IFERROR(IF($C$2="Consolidado",INDEX(Consolidado!$D:$AM,MATCH($B127,Consolidado!$B:$B,0),G$3),IF($C$2="Fitness People",INDEX(Fitness!$D:$AM,MATCH($B127,Fitness!$B:$B,0),G$3),INDEX(Inversiones!$D:$AM,MATCH($B127,Inversiones!$B:$B,0),G$3)))/1000,0)</f>
        <v>1250000</v>
      </c>
      <c r="H127" s="229" cm="1">
        <f t="array" ref="H127">+IFERROR(IF($C$2="Consolidado",INDEX(Consolidado!$D:$AM,MATCH($B127,Consolidado!$B:$B,0),H$3),IF($C$2="Fitness People",INDEX(Fitness!$D:$AM,MATCH($B127,Fitness!$B:$B,0),H$3),INDEX(Inversiones!$D:$AM,MATCH($B127,Inversiones!$B:$B,0),H$3)))/1000,0)</f>
        <v>1250000</v>
      </c>
      <c r="I127" s="229" cm="1">
        <f t="array" ref="I127">+IFERROR(IF($C$2="Consolidado",INDEX(Consolidado!$D:$AM,MATCH($B127,Consolidado!$B:$B,0),I$3),IF($C$2="Fitness People",INDEX(Fitness!$D:$AM,MATCH($B127,Fitness!$B:$B,0),I$3),INDEX(Inversiones!$D:$AM,MATCH($B127,Inversiones!$B:$B,0),I$3)))/1000,0)</f>
        <v>1250000</v>
      </c>
      <c r="J127" s="229" cm="1">
        <f t="array" ref="J127">+IFERROR(IF($C$2="Consolidado",INDEX(Consolidado!$D:$AM,MATCH($B127,Consolidado!$B:$B,0),J$3),IF($C$2="Fitness People",INDEX(Fitness!$D:$AM,MATCH($B127,Fitness!$B:$B,0),J$3),INDEX(Inversiones!$D:$AM,MATCH($B127,Inversiones!$B:$B,0),J$3)))/1000,0)</f>
        <v>1250000</v>
      </c>
      <c r="K127" s="229" cm="1">
        <f t="array" ref="K127">+IFERROR(IF($C$2="Consolidado",INDEX(Consolidado!$D:$AM,MATCH($B127,Consolidado!$B:$B,0),K$3),IF($C$2="Fitness People",INDEX(Fitness!$D:$AM,MATCH($B127,Fitness!$B:$B,0),K$3),INDEX(Inversiones!$D:$AM,MATCH($B127,Inversiones!$B:$B,0),K$3)))/1000,0)</f>
        <v>1250000</v>
      </c>
      <c r="L127" s="229" cm="1">
        <f t="array" ref="L127">+IFERROR(IF($C$2="Consolidado",INDEX(Consolidado!$D:$AM,MATCH($B127,Consolidado!$B:$B,0),L$3),IF($C$2="Fitness People",INDEX(Fitness!$D:$AM,MATCH($B127,Fitness!$B:$B,0),L$3),INDEX(Inversiones!$D:$AM,MATCH($B127,Inversiones!$B:$B,0),L$3)))/1000,0)</f>
        <v>1250000</v>
      </c>
      <c r="M127" s="229" cm="1">
        <f t="array" ref="M127">+IFERROR(IF($C$2="Consolidado",INDEX(Consolidado!$D:$AM,MATCH($B127,Consolidado!$B:$B,0),M$3),IF($C$2="Fitness People",INDEX(Fitness!$D:$AM,MATCH($B127,Fitness!$B:$B,0),M$3),INDEX(Inversiones!$D:$AM,MATCH($B127,Inversiones!$B:$B,0),M$3)))/1000,0)</f>
        <v>1250000</v>
      </c>
      <c r="N127" s="229" cm="1">
        <f t="array" ref="N127">+IFERROR(IF($C$2="Consolidado",INDEX(Consolidado!$D:$AM,MATCH($B127,Consolidado!$B:$B,0),N$3),IF($C$2="Fitness People",INDEX(Fitness!$D:$AM,MATCH($B127,Fitness!$B:$B,0),N$3),INDEX(Inversiones!$D:$AM,MATCH($B127,Inversiones!$B:$B,0),N$3)))/1000,0)</f>
        <v>1250000</v>
      </c>
      <c r="O127" s="229" cm="1">
        <f t="array" ref="O127">+IFERROR(IF($C$2="Consolidado",INDEX(Consolidado!$D:$AM,MATCH($B127,Consolidado!$B:$B,0),O$3),IF($C$2="Fitness People",INDEX(Fitness!$D:$AM,MATCH($B127,Fitness!$B:$B,0),O$3),INDEX(Inversiones!$D:$AM,MATCH($B127,Inversiones!$B:$B,0),O$3)))/1000,0)</f>
        <v>1250000</v>
      </c>
      <c r="P127" s="229" cm="1">
        <f t="array" ref="P127">+IFERROR(IF($C$2="Consolidado",INDEX(Consolidado!$D:$AM,MATCH($B127,Consolidado!$B:$B,0),P$3),IF($C$2="Fitness People",INDEX(Fitness!$D:$AM,MATCH($B127,Fitness!$B:$B,0),P$3),INDEX(Inversiones!$D:$AM,MATCH($B127,Inversiones!$B:$B,0),P$3)))/1000,0)</f>
        <v>1250000</v>
      </c>
      <c r="Q127" s="229" cm="1">
        <f t="array" ref="Q127">+IFERROR(IF($C$2="Consolidado",INDEX(Consolidado!$D:$AM,MATCH($B127,Consolidado!$B:$B,0),Q$3),IF($C$2="Fitness People",INDEX(Fitness!$D:$AM,MATCH($B127,Fitness!$B:$B,0),Q$3),INDEX(Inversiones!$D:$AM,MATCH($B127,Inversiones!$B:$B,0),Q$3)))/1000,0)</f>
        <v>1250000</v>
      </c>
      <c r="R127" s="229" cm="1">
        <f t="array" ref="R127">+IFERROR(IF($C$2="Consolidado",INDEX(Consolidado!$D:$AM,MATCH($B127,Consolidado!$B:$B,0),R$3),IF($C$2="Fitness People",INDEX(Fitness!$D:$AM,MATCH($B127,Fitness!$B:$B,0),R$3),INDEX(Inversiones!$D:$AM,MATCH($B127,Inversiones!$B:$B,0),R$3)))/1000,0)</f>
        <v>1250000</v>
      </c>
      <c r="S127" s="229" cm="1">
        <f t="array" ref="S127">+IFERROR(IF($C$2="Consolidado",INDEX(Consolidado!$D:$AM,MATCH($B127,Consolidado!$B:$B,0),S$3),IF($C$2="Fitness People",INDEX(Fitness!$D:$AM,MATCH($B127,Fitness!$B:$B,0),S$3),INDEX(Inversiones!$D:$AM,MATCH($B127,Inversiones!$B:$B,0),S$3)))/1000,0)</f>
        <v>1250000</v>
      </c>
      <c r="T127" s="229" cm="1">
        <f t="array" ref="T127">+IFERROR(IF($C$2="Consolidado",INDEX(Consolidado!$D:$AM,MATCH($B127,Consolidado!$B:$B,0),T$3),IF($C$2="Fitness People",INDEX(Fitness!$D:$AM,MATCH($B127,Fitness!$B:$B,0),T$3),INDEX(Inversiones!$D:$AM,MATCH($B127,Inversiones!$B:$B,0),T$3)))/1000,0)</f>
        <v>1250000</v>
      </c>
      <c r="U127" s="229" cm="1">
        <f t="array" ref="U127">+IFERROR(IF($C$2="Consolidado",INDEX(Consolidado!$D:$AM,MATCH($B127,Consolidado!$B:$B,0),U$3),IF($C$2="Fitness People",INDEX(Fitness!$D:$AM,MATCH($B127,Fitness!$B:$B,0),U$3),INDEX(Inversiones!$D:$AM,MATCH($B127,Inversiones!$B:$B,0),U$3)))/1000,0)</f>
        <v>1250000</v>
      </c>
      <c r="V127" s="229" cm="1">
        <f t="array" ref="V127">+IFERROR(IF($C$2="Consolidado",INDEX(Consolidado!$D:$AM,MATCH($B127,Consolidado!$B:$B,0),V$3),IF($C$2="Fitness People",INDEX(Fitness!$D:$AM,MATCH($B127,Fitness!$B:$B,0),V$3),INDEX(Inversiones!$D:$AM,MATCH($B127,Inversiones!$B:$B,0),V$3)))/1000,0)</f>
        <v>1250000</v>
      </c>
      <c r="W127" s="229" cm="1">
        <f t="array" ref="W127">+IFERROR(IF($C$2="Consolidado",INDEX(Consolidado!$D:$AM,MATCH($B127,Consolidado!$B:$B,0),W$3),IF($C$2="Fitness People",INDEX(Fitness!$D:$AM,MATCH($B127,Fitness!$B:$B,0),W$3),INDEX(Inversiones!$D:$AM,MATCH($B127,Inversiones!$B:$B,0),W$3)))/1000,0)</f>
        <v>1250000</v>
      </c>
      <c r="X127" s="229" cm="1">
        <f t="array" ref="X127">+IFERROR(IF($C$2="Consolidado",INDEX(Consolidado!$D:$AM,MATCH($B127,Consolidado!$B:$B,0),X$3),IF($C$2="Fitness People",INDEX(Fitness!$D:$AM,MATCH($B127,Fitness!$B:$B,0),X$3),INDEX(Inversiones!$D:$AM,MATCH($B127,Inversiones!$B:$B,0),X$3)))/1000,0)</f>
        <v>1250000</v>
      </c>
      <c r="Y127" s="229" cm="1">
        <f t="array" ref="Y127">+IFERROR(IF($C$2="Consolidado",INDEX(Consolidado!$D:$AM,MATCH($B127,Consolidado!$B:$B,0),Y$3),IF($C$2="Fitness People",INDEX(Fitness!$D:$AM,MATCH($B127,Fitness!$B:$B,0),Y$3),INDEX(Inversiones!$D:$AM,MATCH($B127,Inversiones!$B:$B,0),Y$3)))/1000,0)</f>
        <v>1250000</v>
      </c>
      <c r="Z127" s="229" cm="1">
        <f t="array" ref="Z127">+IFERROR(IF($C$2="Consolidado",INDEX(Consolidado!$D:$AM,MATCH($B127,Consolidado!$B:$B,0),Z$3),IF($C$2="Fitness People",INDEX(Fitness!$D:$AM,MATCH($B127,Fitness!$B:$B,0),Z$3),INDEX(Inversiones!$D:$AM,MATCH($B127,Inversiones!$B:$B,0),Z$3)))/1000,0)</f>
        <v>1250000</v>
      </c>
      <c r="AA127" s="229" cm="1">
        <f t="array" ref="AA127">+IFERROR(IF($C$2="Consolidado",INDEX(Consolidado!$D:$AM,MATCH($B127,Consolidado!$B:$B,0),AA$3),IF($C$2="Fitness People",INDEX(Fitness!$D:$AM,MATCH($B127,Fitness!$B:$B,0),AA$3),INDEX(Inversiones!$D:$AM,MATCH($B127,Inversiones!$B:$B,0),AA$3)))/1000,0)</f>
        <v>1250000</v>
      </c>
      <c r="AB127" s="229" cm="1">
        <f t="array" ref="AB127">+IFERROR(IF($C$2="Consolidado",INDEX(Consolidado!$D:$AM,MATCH($B127,Consolidado!$B:$B,0),AB$3),IF($C$2="Fitness People",INDEX(Fitness!$D:$AM,MATCH($B127,Fitness!$B:$B,0),AB$3),INDEX(Inversiones!$D:$AM,MATCH($B127,Inversiones!$B:$B,0),AB$3)))/1000,0)</f>
        <v>1250000</v>
      </c>
      <c r="AC127" s="229" cm="1">
        <f t="array" ref="AC127">+IFERROR(IF($C$2="Consolidado",INDEX(Consolidado!$D:$AM,MATCH($B127,Consolidado!$B:$B,0),AC$3),IF($C$2="Fitness People",INDEX(Fitness!$D:$AM,MATCH($B127,Fitness!$B:$B,0),AC$3),INDEX(Inversiones!$D:$AM,MATCH($B127,Inversiones!$B:$B,0),AC$3)))/1000,0)</f>
        <v>1250000</v>
      </c>
      <c r="AD127" s="229" cm="1">
        <f t="array" ref="AD127">+IFERROR(IF($C$2="Consolidado",INDEX(Consolidado!$D:$AM,MATCH($B127,Consolidado!$B:$B,0),AD$3),IF($C$2="Fitness People",INDEX(Fitness!$D:$AM,MATCH($B127,Fitness!$B:$B,0),AD$3),INDEX(Inversiones!$D:$AM,MATCH($B127,Inversiones!$B:$B,0),AD$3)))/1000,0)</f>
        <v>1250000</v>
      </c>
      <c r="AE127" s="229" cm="1">
        <f t="array" ref="AE127">+IFERROR(IF($C$2="Consolidado",INDEX(Consolidado!$D:$AM,MATCH($B127,Consolidado!$B:$B,0),AE$3),IF($C$2="Fitness People",INDEX(Fitness!$D:$AM,MATCH($B127,Fitness!$B:$B,0),AE$3),INDEX(Inversiones!$D:$AM,MATCH($B127,Inversiones!$B:$B,0),AE$3)))/1000,0)</f>
        <v>1250000</v>
      </c>
      <c r="AF127" s="229" cm="1">
        <f t="array" ref="AF127">+IFERROR(IF($C$2="Consolidado",INDEX(Consolidado!$D:$AM,MATCH($B127,Consolidado!$B:$B,0),AF$3),IF($C$2="Fitness People",INDEX(Fitness!$D:$AM,MATCH($B127,Fitness!$B:$B,0),AF$3),INDEX(Inversiones!$D:$AM,MATCH($B127,Inversiones!$B:$B,0),AF$3)))/1000,0)</f>
        <v>1250000</v>
      </c>
      <c r="AG127" s="229" cm="1">
        <f t="array" ref="AG127">+IFERROR(IF($C$2="Consolidado",INDEX(Consolidado!$D:$AM,MATCH($B127,Consolidado!$B:$B,0),AG$3),IF($C$2="Fitness People",INDEX(Fitness!$D:$AM,MATCH($B127,Fitness!$B:$B,0),AG$3),INDEX(Inversiones!$D:$AM,MATCH($B127,Inversiones!$B:$B,0),AG$3)))/1000,0)</f>
        <v>1250000</v>
      </c>
      <c r="AH127" s="229" cm="1">
        <f t="array" ref="AH127">+IFERROR(IF($C$2="Consolidado",INDEX(Consolidado!$D:$AM,MATCH($B127,Consolidado!$B:$B,0),AH$3),IF($C$2="Fitness People",INDEX(Fitness!$D:$AM,MATCH($B127,Fitness!$B:$B,0),AH$3),INDEX(Inversiones!$D:$AM,MATCH($B127,Inversiones!$B:$B,0),AH$3)))/1000,0)</f>
        <v>1250000</v>
      </c>
      <c r="AI127" s="229" cm="1">
        <f t="array" ref="AI127">+IFERROR(IF($C$2="Consolidado",INDEX(Consolidado!$D:$AM,MATCH($B127,Consolidado!$B:$B,0),AI$3),IF($C$2="Fitness People",INDEX(Fitness!$D:$AM,MATCH($B127,Fitness!$B:$B,0),AI$3),INDEX(Inversiones!$D:$AM,MATCH($B127,Inversiones!$B:$B,0),AI$3)))/1000,0)</f>
        <v>0</v>
      </c>
      <c r="AJ127" s="229" cm="1">
        <f t="array" ref="AJ127">+IFERROR(IF($C$2="Consolidado",INDEX(Consolidado!$D:$AM,MATCH($B127,Consolidado!$B:$B,0),AJ$3),IF($C$2="Fitness People",INDEX(Fitness!$D:$AM,MATCH($B127,Fitness!$B:$B,0),AJ$3),INDEX(Inversiones!$D:$AM,MATCH($B127,Inversiones!$B:$B,0),AJ$3)))/1000,0)</f>
        <v>0</v>
      </c>
      <c r="AK127" s="229" cm="1">
        <f t="array" ref="AK127">+IFERROR(IF($C$2="Consolidado",INDEX(Consolidado!$D:$AM,MATCH($B127,Consolidado!$B:$B,0),AK$3),IF($C$2="Fitness People",INDEX(Fitness!$D:$AM,MATCH($B127,Fitness!$B:$B,0),AK$3),INDEX(Inversiones!$D:$AM,MATCH($B127,Inversiones!$B:$B,0),AK$3)))/1000,0)</f>
        <v>0</v>
      </c>
      <c r="AL127" s="229" cm="1">
        <f t="array" ref="AL127">+IFERROR(IF($C$2="Consolidado",INDEX(Consolidado!$D:$AM,MATCH($B127,Consolidado!$B:$B,0),AL$3),IF($C$2="Fitness People",INDEX(Fitness!$D:$AM,MATCH($B127,Fitness!$B:$B,0),AL$3),INDEX(Inversiones!$D:$AM,MATCH($B127,Inversiones!$B:$B,0),AL$3)))/1000,0)</f>
        <v>0</v>
      </c>
      <c r="AM127" s="229" cm="1">
        <f t="array" ref="AM127">+IFERROR(IF($C$2="Consolidado",INDEX(Consolidado!$D:$AM,MATCH($B127,Consolidado!$B:$B,0),AM$3),IF($C$2="Fitness People",INDEX(Fitness!$D:$AM,MATCH($B127,Fitness!$B:$B,0),AM$3),INDEX(Inversiones!$D:$AM,MATCH($B127,Inversiones!$B:$B,0),AM$3)))/1000,0)</f>
        <v>0</v>
      </c>
      <c r="AN127" s="229" cm="1">
        <f t="array" ref="AN127">+IFERROR(IF($C$2="Consolidado",INDEX(Consolidado!$D:$AM,MATCH($B127,Consolidado!$B:$B,0),AN$3),IF($C$2="Fitness People",INDEX(Fitness!$D:$AM,MATCH($B127,Fitness!$B:$B,0),AN$3),INDEX(Inversiones!$D:$AM,MATCH($B127,Inversiones!$B:$B,0),AN$3)))/1000,0)</f>
        <v>0</v>
      </c>
      <c r="AP127" s="229" cm="1">
        <f t="array" ref="AP127">+AVERAGE(IF($E$3:$P$3&lt;=$AR$2,$E127:$P127))</f>
        <v>1250000</v>
      </c>
      <c r="AQ127" s="229" cm="1">
        <f t="array" ref="AQ127">+AVERAGE(IF($Q$3:$AB$3&lt;=$AR$2+12,$Q127:$AB127))</f>
        <v>1250000</v>
      </c>
      <c r="AR127" s="229" cm="1">
        <f t="array" ref="AR127">+AVERAGE(IF($AC$3:$AN$3&lt;=$AR$2+24,$AC127:$AN127))</f>
        <v>1250000</v>
      </c>
      <c r="AT127" s="229"/>
      <c r="AU127" s="229"/>
      <c r="AV127" s="229"/>
    </row>
    <row r="128" spans="2:48" x14ac:dyDescent="0.3">
      <c r="B128" s="150" t="s">
        <v>568</v>
      </c>
      <c r="C128" s="150" t="s">
        <v>569</v>
      </c>
      <c r="E128" s="236">
        <f>+SUM(E129:E130)</f>
        <v>1684462.2308</v>
      </c>
      <c r="F128" s="236">
        <f t="shared" ref="F128:AN128" si="85">+SUM(F129:F130)</f>
        <v>1240746.8343500001</v>
      </c>
      <c r="G128" s="236">
        <f t="shared" si="85"/>
        <v>1044850.8660400001</v>
      </c>
      <c r="H128" s="236">
        <f t="shared" si="85"/>
        <v>769141.26486999996</v>
      </c>
      <c r="I128" s="236">
        <f t="shared" si="85"/>
        <v>251189.35243000009</v>
      </c>
      <c r="J128" s="236">
        <f t="shared" si="85"/>
        <v>766320.54668000003</v>
      </c>
      <c r="K128" s="236">
        <f t="shared" si="85"/>
        <v>1298042.83782</v>
      </c>
      <c r="L128" s="236">
        <f t="shared" si="85"/>
        <v>1070645.1359400004</v>
      </c>
      <c r="M128" s="236">
        <f t="shared" si="85"/>
        <v>828957.20363</v>
      </c>
      <c r="N128" s="236">
        <f t="shared" si="85"/>
        <v>1023895.2424100001</v>
      </c>
      <c r="O128" s="236">
        <f t="shared" si="85"/>
        <v>1280592.9111900004</v>
      </c>
      <c r="P128" s="236">
        <f t="shared" si="85"/>
        <v>1423357.6561099999</v>
      </c>
      <c r="Q128" s="236">
        <f t="shared" si="85"/>
        <v>923336.69671000005</v>
      </c>
      <c r="R128" s="236">
        <f t="shared" si="85"/>
        <v>580438.85233000014</v>
      </c>
      <c r="S128" s="236">
        <f t="shared" si="85"/>
        <v>14298.189590000315</v>
      </c>
      <c r="T128" s="236">
        <f t="shared" si="85"/>
        <v>818943.77889000019</v>
      </c>
      <c r="U128" s="236">
        <f t="shared" si="85"/>
        <v>581216.26072999998</v>
      </c>
      <c r="V128" s="236">
        <f t="shared" si="85"/>
        <v>447814.02828999993</v>
      </c>
      <c r="W128" s="236">
        <f t="shared" si="85"/>
        <v>717356.46190000023</v>
      </c>
      <c r="X128" s="236">
        <f t="shared" si="85"/>
        <v>319230.3942000001</v>
      </c>
      <c r="Y128" s="236">
        <f t="shared" si="85"/>
        <v>316715.90764000022</v>
      </c>
      <c r="Z128" s="236">
        <f t="shared" si="85"/>
        <v>612427.16836999985</v>
      </c>
      <c r="AA128" s="236">
        <f t="shared" si="85"/>
        <v>498343.1581499998</v>
      </c>
      <c r="AB128" s="236">
        <f t="shared" si="85"/>
        <v>-656004.9362499998</v>
      </c>
      <c r="AC128" s="236">
        <f t="shared" si="85"/>
        <v>1556674.8592100001</v>
      </c>
      <c r="AD128" s="236">
        <f t="shared" si="85"/>
        <v>1170395.5338400002</v>
      </c>
      <c r="AE128" s="236">
        <f t="shared" si="85"/>
        <v>833427.45533000003</v>
      </c>
      <c r="AF128" s="236">
        <f t="shared" si="85"/>
        <v>728450.41862000013</v>
      </c>
      <c r="AG128" s="236">
        <f t="shared" si="85"/>
        <v>791055.64063000004</v>
      </c>
      <c r="AH128" s="236">
        <f t="shared" si="85"/>
        <v>-230385.98302000004</v>
      </c>
      <c r="AI128" s="236">
        <f t="shared" si="85"/>
        <v>0</v>
      </c>
      <c r="AJ128" s="236">
        <f t="shared" si="85"/>
        <v>0</v>
      </c>
      <c r="AK128" s="236">
        <f t="shared" si="85"/>
        <v>0</v>
      </c>
      <c r="AL128" s="236">
        <f t="shared" si="85"/>
        <v>0</v>
      </c>
      <c r="AM128" s="236">
        <f t="shared" si="85"/>
        <v>0</v>
      </c>
      <c r="AN128" s="236">
        <f t="shared" si="85"/>
        <v>0</v>
      </c>
      <c r="AP128" s="236" cm="1">
        <f t="array" ref="AP128">+AVERAGE(IF($E$3:$P$3&lt;=$AR$2,$E128:$P128))</f>
        <v>959451.8491949999</v>
      </c>
      <c r="AQ128" s="236" cm="1">
        <f t="array" ref="AQ128">+AVERAGE(IF($Q$3:$AB$3&lt;=$AR$2+12,$Q128:$AB128))</f>
        <v>561007.96775666671</v>
      </c>
      <c r="AR128" s="236" cm="1">
        <f t="array" ref="AR128">+AVERAGE(IF($AC$3:$AN$3&lt;=$AR$2+24,$AC128:$AN128))</f>
        <v>808269.65410166688</v>
      </c>
      <c r="AT128" s="236"/>
      <c r="AU128" s="236"/>
      <c r="AV128" s="236"/>
    </row>
    <row r="129" spans="2:48" outlineLevel="1" x14ac:dyDescent="0.3">
      <c r="B129" s="69" t="s">
        <v>570</v>
      </c>
      <c r="C129" s="69" t="s">
        <v>571</v>
      </c>
      <c r="E129" s="229" cm="1">
        <f t="array" ref="E129">+IFERROR(IF($C$2="Consolidado",INDEX(Consolidado!$D:$AM,MATCH($B129,Consolidado!$B:$B,0),E$3),IF($C$2="Fitness People",INDEX(Fitness!$D:$AM,MATCH($B129,Fitness!$B:$B,0),E$3),INDEX(Inversiones!$D:$AM,MATCH($B129,Inversiones!$B:$B,0),E$3)))/1000,0)</f>
        <v>2124698.7188599999</v>
      </c>
      <c r="F129" s="229" cm="1">
        <f t="array" ref="F129">+IFERROR(IF($C$2="Consolidado",INDEX(Consolidado!$D:$AM,MATCH($B129,Consolidado!$B:$B,0),F$3),IF($C$2="Fitness People",INDEX(Fitness!$D:$AM,MATCH($B129,Fitness!$B:$B,0),F$3),INDEX(Inversiones!$D:$AM,MATCH($B129,Inversiones!$B:$B,0),F$3)))/1000,0)</f>
        <v>1680983.32241</v>
      </c>
      <c r="G129" s="229" cm="1">
        <f t="array" ref="G129">+IFERROR(IF($C$2="Consolidado",INDEX(Consolidado!$D:$AM,MATCH($B129,Consolidado!$B:$B,0),G$3),IF($C$2="Fitness People",INDEX(Fitness!$D:$AM,MATCH($B129,Fitness!$B:$B,0),G$3),INDEX(Inversiones!$D:$AM,MATCH($B129,Inversiones!$B:$B,0),G$3)))/1000,0)</f>
        <v>1485087.3541000001</v>
      </c>
      <c r="H129" s="229" cm="1">
        <f t="array" ref="H129">+IFERROR(IF($C$2="Consolidado",INDEX(Consolidado!$D:$AM,MATCH($B129,Consolidado!$B:$B,0),H$3),IF($C$2="Fitness People",INDEX(Fitness!$D:$AM,MATCH($B129,Fitness!$B:$B,0),H$3),INDEX(Inversiones!$D:$AM,MATCH($B129,Inversiones!$B:$B,0),H$3)))/1000,0)</f>
        <v>1209377.75293</v>
      </c>
      <c r="I129" s="229" cm="1">
        <f t="array" ref="I129">+IFERROR(IF($C$2="Consolidado",INDEX(Consolidado!$D:$AM,MATCH($B129,Consolidado!$B:$B,0),I$3),IF($C$2="Fitness People",INDEX(Fitness!$D:$AM,MATCH($B129,Fitness!$B:$B,0),I$3),INDEX(Inversiones!$D:$AM,MATCH($B129,Inversiones!$B:$B,0),I$3)))/1000,0)</f>
        <v>691425.84049000009</v>
      </c>
      <c r="J129" s="229" cm="1">
        <f t="array" ref="J129">+IFERROR(IF($C$2="Consolidado",INDEX(Consolidado!$D:$AM,MATCH($B129,Consolidado!$B:$B,0),J$3),IF($C$2="Fitness People",INDEX(Fitness!$D:$AM,MATCH($B129,Fitness!$B:$B,0),J$3),INDEX(Inversiones!$D:$AM,MATCH($B129,Inversiones!$B:$B,0),J$3)))/1000,0)</f>
        <v>1206557.03474</v>
      </c>
      <c r="K129" s="229" cm="1">
        <f t="array" ref="K129">+IFERROR(IF($C$2="Consolidado",INDEX(Consolidado!$D:$AM,MATCH($B129,Consolidado!$B:$B,0),K$3),IF($C$2="Fitness People",INDEX(Fitness!$D:$AM,MATCH($B129,Fitness!$B:$B,0),K$3),INDEX(Inversiones!$D:$AM,MATCH($B129,Inversiones!$B:$B,0),K$3)))/1000,0)</f>
        <v>1738279.3258800001</v>
      </c>
      <c r="L129" s="229" cm="1">
        <f t="array" ref="L129">+IFERROR(IF($C$2="Consolidado",INDEX(Consolidado!$D:$AM,MATCH($B129,Consolidado!$B:$B,0),L$3),IF($C$2="Fitness People",INDEX(Fitness!$D:$AM,MATCH($B129,Fitness!$B:$B,0),L$3),INDEX(Inversiones!$D:$AM,MATCH($B129,Inversiones!$B:$B,0),L$3)))/1000,0)</f>
        <v>1510881.6240000003</v>
      </c>
      <c r="M129" s="229" cm="1">
        <f t="array" ref="M129">+IFERROR(IF($C$2="Consolidado",INDEX(Consolidado!$D:$AM,MATCH($B129,Consolidado!$B:$B,0),M$3),IF($C$2="Fitness People",INDEX(Fitness!$D:$AM,MATCH($B129,Fitness!$B:$B,0),M$3),INDEX(Inversiones!$D:$AM,MATCH($B129,Inversiones!$B:$B,0),M$3)))/1000,0)</f>
        <v>1269193.69169</v>
      </c>
      <c r="N129" s="229" cm="1">
        <f t="array" ref="N129">+IFERROR(IF($C$2="Consolidado",INDEX(Consolidado!$D:$AM,MATCH($B129,Consolidado!$B:$B,0),N$3),IF($C$2="Fitness People",INDEX(Fitness!$D:$AM,MATCH($B129,Fitness!$B:$B,0),N$3),INDEX(Inversiones!$D:$AM,MATCH($B129,Inversiones!$B:$B,0),N$3)))/1000,0)</f>
        <v>1464131.7304700001</v>
      </c>
      <c r="O129" s="229" cm="1">
        <f t="array" ref="O129">+IFERROR(IF($C$2="Consolidado",INDEX(Consolidado!$D:$AM,MATCH($B129,Consolidado!$B:$B,0),O$3),IF($C$2="Fitness People",INDEX(Fitness!$D:$AM,MATCH($B129,Fitness!$B:$B,0),O$3),INDEX(Inversiones!$D:$AM,MATCH($B129,Inversiones!$B:$B,0),O$3)))/1000,0)</f>
        <v>1720829.3992500002</v>
      </c>
      <c r="P129" s="229" cm="1">
        <f t="array" ref="P129">+IFERROR(IF($C$2="Consolidado",INDEX(Consolidado!$D:$AM,MATCH($B129,Consolidado!$B:$B,0),P$3),IF($C$2="Fitness People",INDEX(Fitness!$D:$AM,MATCH($B129,Fitness!$B:$B,0),P$3),INDEX(Inversiones!$D:$AM,MATCH($B129,Inversiones!$B:$B,0),P$3)))/1000,0)</f>
        <v>1863594.14417</v>
      </c>
      <c r="Q129" s="229" cm="1">
        <f t="array" ref="Q129">+IFERROR(IF($C$2="Consolidado",INDEX(Consolidado!$D:$AM,MATCH($B129,Consolidado!$B:$B,0),Q$3),IF($C$2="Fitness People",INDEX(Fitness!$D:$AM,MATCH($B129,Fitness!$B:$B,0),Q$3),INDEX(Inversiones!$D:$AM,MATCH($B129,Inversiones!$B:$B,0),Q$3)))/1000,0)</f>
        <v>1370618.93842</v>
      </c>
      <c r="R129" s="229" cm="1">
        <f t="array" ref="R129">+IFERROR(IF($C$2="Consolidado",INDEX(Consolidado!$D:$AM,MATCH($B129,Consolidado!$B:$B,0),R$3),IF($C$2="Fitness People",INDEX(Fitness!$D:$AM,MATCH($B129,Fitness!$B:$B,0),R$3),INDEX(Inversiones!$D:$AM,MATCH($B129,Inversiones!$B:$B,0),R$3)))/1000,0)</f>
        <v>1027721.0940400001</v>
      </c>
      <c r="S129" s="229" cm="1">
        <f t="array" ref="S129">+IFERROR(IF($C$2="Consolidado",INDEX(Consolidado!$D:$AM,MATCH($B129,Consolidado!$B:$B,0),S$3),IF($C$2="Fitness People",INDEX(Fitness!$D:$AM,MATCH($B129,Fitness!$B:$B,0),S$3),INDEX(Inversiones!$D:$AM,MATCH($B129,Inversiones!$B:$B,0),S$3)))/1000,0)</f>
        <v>461580.43130000029</v>
      </c>
      <c r="T129" s="229" cm="1">
        <f t="array" ref="T129">+IFERROR(IF($C$2="Consolidado",INDEX(Consolidado!$D:$AM,MATCH($B129,Consolidado!$B:$B,0),T$3),IF($C$2="Fitness People",INDEX(Fitness!$D:$AM,MATCH($B129,Fitness!$B:$B,0),T$3),INDEX(Inversiones!$D:$AM,MATCH($B129,Inversiones!$B:$B,0),T$3)))/1000,0)</f>
        <v>1266226.0206000002</v>
      </c>
      <c r="U129" s="229" cm="1">
        <f t="array" ref="U129">+IFERROR(IF($C$2="Consolidado",INDEX(Consolidado!$D:$AM,MATCH($B129,Consolidado!$B:$B,0),U$3),IF($C$2="Fitness People",INDEX(Fitness!$D:$AM,MATCH($B129,Fitness!$B:$B,0),U$3),INDEX(Inversiones!$D:$AM,MATCH($B129,Inversiones!$B:$B,0),U$3)))/1000,0)</f>
        <v>1028498.50244</v>
      </c>
      <c r="V129" s="229" cm="1">
        <f t="array" ref="V129">+IFERROR(IF($C$2="Consolidado",INDEX(Consolidado!$D:$AM,MATCH($B129,Consolidado!$B:$B,0),V$3),IF($C$2="Fitness People",INDEX(Fitness!$D:$AM,MATCH($B129,Fitness!$B:$B,0),V$3),INDEX(Inversiones!$D:$AM,MATCH($B129,Inversiones!$B:$B,0),V$3)))/1000,0)</f>
        <v>895096.2699999999</v>
      </c>
      <c r="W129" s="229" cm="1">
        <f t="array" ref="W129">+IFERROR(IF($C$2="Consolidado",INDEX(Consolidado!$D:$AM,MATCH($B129,Consolidado!$B:$B,0),W$3),IF($C$2="Fitness People",INDEX(Fitness!$D:$AM,MATCH($B129,Fitness!$B:$B,0),W$3),INDEX(Inversiones!$D:$AM,MATCH($B129,Inversiones!$B:$B,0),W$3)))/1000,0)</f>
        <v>1164638.7036100002</v>
      </c>
      <c r="X129" s="229" cm="1">
        <f t="array" ref="X129">+IFERROR(IF($C$2="Consolidado",INDEX(Consolidado!$D:$AM,MATCH($B129,Consolidado!$B:$B,0),X$3),IF($C$2="Fitness People",INDEX(Fitness!$D:$AM,MATCH($B129,Fitness!$B:$B,0),X$3),INDEX(Inversiones!$D:$AM,MATCH($B129,Inversiones!$B:$B,0),X$3)))/1000,0)</f>
        <v>766512.63591000007</v>
      </c>
      <c r="Y129" s="229" cm="1">
        <f t="array" ref="Y129">+IFERROR(IF($C$2="Consolidado",INDEX(Consolidado!$D:$AM,MATCH($B129,Consolidado!$B:$B,0),Y$3),IF($C$2="Fitness People",INDEX(Fitness!$D:$AM,MATCH($B129,Fitness!$B:$B,0),Y$3),INDEX(Inversiones!$D:$AM,MATCH($B129,Inversiones!$B:$B,0),Y$3)))/1000,0)</f>
        <v>763998.1493500002</v>
      </c>
      <c r="Z129" s="229" cm="1">
        <f t="array" ref="Z129">+IFERROR(IF($C$2="Consolidado",INDEX(Consolidado!$D:$AM,MATCH($B129,Consolidado!$B:$B,0),Z$3),IF($C$2="Fitness People",INDEX(Fitness!$D:$AM,MATCH($B129,Fitness!$B:$B,0),Z$3),INDEX(Inversiones!$D:$AM,MATCH($B129,Inversiones!$B:$B,0),Z$3)))/1000,0)</f>
        <v>1059709.4100799998</v>
      </c>
      <c r="AA129" s="229" cm="1">
        <f t="array" ref="AA129">+IFERROR(IF($C$2="Consolidado",INDEX(Consolidado!$D:$AM,MATCH($B129,Consolidado!$B:$B,0),AA$3),IF($C$2="Fitness People",INDEX(Fitness!$D:$AM,MATCH($B129,Fitness!$B:$B,0),AA$3),INDEX(Inversiones!$D:$AM,MATCH($B129,Inversiones!$B:$B,0),AA$3)))/1000,0)</f>
        <v>945625.39985999977</v>
      </c>
      <c r="AB129" s="229" cm="1">
        <f t="array" ref="AB129">+IFERROR(IF($C$2="Consolidado",INDEX(Consolidado!$D:$AM,MATCH($B129,Consolidado!$B:$B,0),AB$3),IF($C$2="Fitness People",INDEX(Fitness!$D:$AM,MATCH($B129,Fitness!$B:$B,0),AB$3),INDEX(Inversiones!$D:$AM,MATCH($B129,Inversiones!$B:$B,0),AB$3)))/1000,0)</f>
        <v>-208722.69453999985</v>
      </c>
      <c r="AC129" s="229" cm="1">
        <f t="array" ref="AC129">+IFERROR(IF($C$2="Consolidado",INDEX(Consolidado!$D:$AM,MATCH($B129,Consolidado!$B:$B,0),AC$3),IF($C$2="Fitness People",INDEX(Fitness!$D:$AM,MATCH($B129,Fitness!$B:$B,0),AC$3),INDEX(Inversiones!$D:$AM,MATCH($B129,Inversiones!$B:$B,0),AC$3)))/1000,0)</f>
        <v>2003957.1009200001</v>
      </c>
      <c r="AD129" s="229" cm="1">
        <f t="array" ref="AD129">+IFERROR(IF($C$2="Consolidado",INDEX(Consolidado!$D:$AM,MATCH($B129,Consolidado!$B:$B,0),AD$3),IF($C$2="Fitness People",INDEX(Fitness!$D:$AM,MATCH($B129,Fitness!$B:$B,0),AD$3),INDEX(Inversiones!$D:$AM,MATCH($B129,Inversiones!$B:$B,0),AD$3)))/1000,0)</f>
        <v>1617677.7755500001</v>
      </c>
      <c r="AE129" s="229" cm="1">
        <f t="array" ref="AE129">+IFERROR(IF($C$2="Consolidado",INDEX(Consolidado!$D:$AM,MATCH($B129,Consolidado!$B:$B,0),AE$3),IF($C$2="Fitness People",INDEX(Fitness!$D:$AM,MATCH($B129,Fitness!$B:$B,0),AE$3),INDEX(Inversiones!$D:$AM,MATCH($B129,Inversiones!$B:$B,0),AE$3)))/1000,0)</f>
        <v>1280709.69704</v>
      </c>
      <c r="AF129" s="229" cm="1">
        <f t="array" ref="AF129">+IFERROR(IF($C$2="Consolidado",INDEX(Consolidado!$D:$AM,MATCH($B129,Consolidado!$B:$B,0),AF$3),IF($C$2="Fitness People",INDEX(Fitness!$D:$AM,MATCH($B129,Fitness!$B:$B,0),AF$3),INDEX(Inversiones!$D:$AM,MATCH($B129,Inversiones!$B:$B,0),AF$3)))/1000,0)</f>
        <v>1175732.6603300001</v>
      </c>
      <c r="AG129" s="229" cm="1">
        <f t="array" ref="AG129">+IFERROR(IF($C$2="Consolidado",INDEX(Consolidado!$D:$AM,MATCH($B129,Consolidado!$B:$B,0),AG$3),IF($C$2="Fitness People",INDEX(Fitness!$D:$AM,MATCH($B129,Fitness!$B:$B,0),AG$3),INDEX(Inversiones!$D:$AM,MATCH($B129,Inversiones!$B:$B,0),AG$3)))/1000,0)</f>
        <v>1238337.88234</v>
      </c>
      <c r="AH129" s="229" cm="1">
        <f t="array" ref="AH129">+IFERROR(IF($C$2="Consolidado",INDEX(Consolidado!$D:$AM,MATCH($B129,Consolidado!$B:$B,0),AH$3),IF($C$2="Fitness People",INDEX(Fitness!$D:$AM,MATCH($B129,Fitness!$B:$B,0),AH$3),INDEX(Inversiones!$D:$AM,MATCH($B129,Inversiones!$B:$B,0),AH$3)))/1000,0)</f>
        <v>216896.25868999993</v>
      </c>
      <c r="AI129" s="229" cm="1">
        <f t="array" ref="AI129">+IFERROR(IF($C$2="Consolidado",INDEX(Consolidado!$D:$AM,MATCH($B129,Consolidado!$B:$B,0),AI$3),IF($C$2="Fitness People",INDEX(Fitness!$D:$AM,MATCH($B129,Fitness!$B:$B,0),AI$3),INDEX(Inversiones!$D:$AM,MATCH($B129,Inversiones!$B:$B,0),AI$3)))/1000,0)</f>
        <v>0</v>
      </c>
      <c r="AJ129" s="229" cm="1">
        <f t="array" ref="AJ129">+IFERROR(IF($C$2="Consolidado",INDEX(Consolidado!$D:$AM,MATCH($B129,Consolidado!$B:$B,0),AJ$3),IF($C$2="Fitness People",INDEX(Fitness!$D:$AM,MATCH($B129,Fitness!$B:$B,0),AJ$3),INDEX(Inversiones!$D:$AM,MATCH($B129,Inversiones!$B:$B,0),AJ$3)))/1000,0)</f>
        <v>0</v>
      </c>
      <c r="AK129" s="229" cm="1">
        <f t="array" ref="AK129">+IFERROR(IF($C$2="Consolidado",INDEX(Consolidado!$D:$AM,MATCH($B129,Consolidado!$B:$B,0),AK$3),IF($C$2="Fitness People",INDEX(Fitness!$D:$AM,MATCH($B129,Fitness!$B:$B,0),AK$3),INDEX(Inversiones!$D:$AM,MATCH($B129,Inversiones!$B:$B,0),AK$3)))/1000,0)</f>
        <v>0</v>
      </c>
      <c r="AL129" s="229" cm="1">
        <f t="array" ref="AL129">+IFERROR(IF($C$2="Consolidado",INDEX(Consolidado!$D:$AM,MATCH($B129,Consolidado!$B:$B,0),AL$3),IF($C$2="Fitness People",INDEX(Fitness!$D:$AM,MATCH($B129,Fitness!$B:$B,0),AL$3),INDEX(Inversiones!$D:$AM,MATCH($B129,Inversiones!$B:$B,0),AL$3)))/1000,0)</f>
        <v>0</v>
      </c>
      <c r="AM129" s="229" cm="1">
        <f t="array" ref="AM129">+IFERROR(IF($C$2="Consolidado",INDEX(Consolidado!$D:$AM,MATCH($B129,Consolidado!$B:$B,0),AM$3),IF($C$2="Fitness People",INDEX(Fitness!$D:$AM,MATCH($B129,Fitness!$B:$B,0),AM$3),INDEX(Inversiones!$D:$AM,MATCH($B129,Inversiones!$B:$B,0),AM$3)))/1000,0)</f>
        <v>0</v>
      </c>
      <c r="AN129" s="229" cm="1">
        <f t="array" ref="AN129">+IFERROR(IF($C$2="Consolidado",INDEX(Consolidado!$D:$AM,MATCH($B129,Consolidado!$B:$B,0),AN$3),IF($C$2="Fitness People",INDEX(Fitness!$D:$AM,MATCH($B129,Fitness!$B:$B,0),AN$3),INDEX(Inversiones!$D:$AM,MATCH($B129,Inversiones!$B:$B,0),AN$3)))/1000,0)</f>
        <v>0</v>
      </c>
      <c r="AP129" s="229" cm="1">
        <f t="array" ref="AP129">+AVERAGE(IF($E$3:$P$3&lt;=$AR$2,$E129:$P129))</f>
        <v>1399688.3372549999</v>
      </c>
      <c r="AQ129" s="229" cm="1">
        <f t="array" ref="AQ129">+AVERAGE(IF($Q$3:$AB$3&lt;=$AR$2+12,$Q129:$AB129))</f>
        <v>1008290.2094666668</v>
      </c>
      <c r="AR129" s="229" cm="1">
        <f t="array" ref="AR129">+AVERAGE(IF($AC$3:$AN$3&lt;=$AR$2+24,$AC129:$AN129))</f>
        <v>1255551.8958116667</v>
      </c>
      <c r="AT129" s="229"/>
      <c r="AU129" s="229"/>
      <c r="AV129" s="229"/>
    </row>
    <row r="130" spans="2:48" outlineLevel="1" x14ac:dyDescent="0.3">
      <c r="B130" s="47" t="s">
        <v>572</v>
      </c>
      <c r="C130" s="47" t="s">
        <v>573</v>
      </c>
      <c r="E130" s="229" cm="1">
        <f t="array" ref="E130">+IFERROR(IF($C$2="Consolidado",INDEX(Consolidado!$D:$AM,MATCH($B130,Consolidado!$B:$B,0),E$3),IF($C$2="Fitness People",INDEX(Fitness!$D:$AM,MATCH($B130,Fitness!$B:$B,0),E$3),INDEX(Inversiones!$D:$AM,MATCH($B130,Inversiones!$B:$B,0),E$3)))/1000,0)</f>
        <v>-440236.48806</v>
      </c>
      <c r="F130" s="229" cm="1">
        <f t="array" ref="F130">+IFERROR(IF($C$2="Consolidado",INDEX(Consolidado!$D:$AM,MATCH($B130,Consolidado!$B:$B,0),F$3),IF($C$2="Fitness People",INDEX(Fitness!$D:$AM,MATCH($B130,Fitness!$B:$B,0),F$3),INDEX(Inversiones!$D:$AM,MATCH($B130,Inversiones!$B:$B,0),F$3)))/1000,0)</f>
        <v>-440236.48806</v>
      </c>
      <c r="G130" s="229" cm="1">
        <f t="array" ref="G130">+IFERROR(IF($C$2="Consolidado",INDEX(Consolidado!$D:$AM,MATCH($B130,Consolidado!$B:$B,0),G$3),IF($C$2="Fitness People",INDEX(Fitness!$D:$AM,MATCH($B130,Fitness!$B:$B,0),G$3),INDEX(Inversiones!$D:$AM,MATCH($B130,Inversiones!$B:$B,0),G$3)))/1000,0)</f>
        <v>-440236.48806</v>
      </c>
      <c r="H130" s="229" cm="1">
        <f t="array" ref="H130">+IFERROR(IF($C$2="Consolidado",INDEX(Consolidado!$D:$AM,MATCH($B130,Consolidado!$B:$B,0),H$3),IF($C$2="Fitness People",INDEX(Fitness!$D:$AM,MATCH($B130,Fitness!$B:$B,0),H$3),INDEX(Inversiones!$D:$AM,MATCH($B130,Inversiones!$B:$B,0),H$3)))/1000,0)</f>
        <v>-440236.48806</v>
      </c>
      <c r="I130" s="229" cm="1">
        <f t="array" ref="I130">+IFERROR(IF($C$2="Consolidado",INDEX(Consolidado!$D:$AM,MATCH($B130,Consolidado!$B:$B,0),I$3),IF($C$2="Fitness People",INDEX(Fitness!$D:$AM,MATCH($B130,Fitness!$B:$B,0),I$3),INDEX(Inversiones!$D:$AM,MATCH($B130,Inversiones!$B:$B,0),I$3)))/1000,0)</f>
        <v>-440236.48806</v>
      </c>
      <c r="J130" s="229" cm="1">
        <f t="array" ref="J130">+IFERROR(IF($C$2="Consolidado",INDEX(Consolidado!$D:$AM,MATCH($B130,Consolidado!$B:$B,0),J$3),IF($C$2="Fitness People",INDEX(Fitness!$D:$AM,MATCH($B130,Fitness!$B:$B,0),J$3),INDEX(Inversiones!$D:$AM,MATCH($B130,Inversiones!$B:$B,0),J$3)))/1000,0)</f>
        <v>-440236.48806</v>
      </c>
      <c r="K130" s="229" cm="1">
        <f t="array" ref="K130">+IFERROR(IF($C$2="Consolidado",INDEX(Consolidado!$D:$AM,MATCH($B130,Consolidado!$B:$B,0),K$3),IF($C$2="Fitness People",INDEX(Fitness!$D:$AM,MATCH($B130,Fitness!$B:$B,0),K$3),INDEX(Inversiones!$D:$AM,MATCH($B130,Inversiones!$B:$B,0),K$3)))/1000,0)</f>
        <v>-440236.48806</v>
      </c>
      <c r="L130" s="229" cm="1">
        <f t="array" ref="L130">+IFERROR(IF($C$2="Consolidado",INDEX(Consolidado!$D:$AM,MATCH($B130,Consolidado!$B:$B,0),L$3),IF($C$2="Fitness People",INDEX(Fitness!$D:$AM,MATCH($B130,Fitness!$B:$B,0),L$3),INDEX(Inversiones!$D:$AM,MATCH($B130,Inversiones!$B:$B,0),L$3)))/1000,0)</f>
        <v>-440236.48806</v>
      </c>
      <c r="M130" s="229" cm="1">
        <f t="array" ref="M130">+IFERROR(IF($C$2="Consolidado",INDEX(Consolidado!$D:$AM,MATCH($B130,Consolidado!$B:$B,0),M$3),IF($C$2="Fitness People",INDEX(Fitness!$D:$AM,MATCH($B130,Fitness!$B:$B,0),M$3),INDEX(Inversiones!$D:$AM,MATCH($B130,Inversiones!$B:$B,0),M$3)))/1000,0)</f>
        <v>-440236.48806</v>
      </c>
      <c r="N130" s="229" cm="1">
        <f t="array" ref="N130">+IFERROR(IF($C$2="Consolidado",INDEX(Consolidado!$D:$AM,MATCH($B130,Consolidado!$B:$B,0),N$3),IF($C$2="Fitness People",INDEX(Fitness!$D:$AM,MATCH($B130,Fitness!$B:$B,0),N$3),INDEX(Inversiones!$D:$AM,MATCH($B130,Inversiones!$B:$B,0),N$3)))/1000,0)</f>
        <v>-440236.48806</v>
      </c>
      <c r="O130" s="229" cm="1">
        <f t="array" ref="O130">+IFERROR(IF($C$2="Consolidado",INDEX(Consolidado!$D:$AM,MATCH($B130,Consolidado!$B:$B,0),O$3),IF($C$2="Fitness People",INDEX(Fitness!$D:$AM,MATCH($B130,Fitness!$B:$B,0),O$3),INDEX(Inversiones!$D:$AM,MATCH($B130,Inversiones!$B:$B,0),O$3)))/1000,0)</f>
        <v>-440236.48806</v>
      </c>
      <c r="P130" s="229" cm="1">
        <f t="array" ref="P130">+IFERROR(IF($C$2="Consolidado",INDEX(Consolidado!$D:$AM,MATCH($B130,Consolidado!$B:$B,0),P$3),IF($C$2="Fitness People",INDEX(Fitness!$D:$AM,MATCH($B130,Fitness!$B:$B,0),P$3),INDEX(Inversiones!$D:$AM,MATCH($B130,Inversiones!$B:$B,0),P$3)))/1000,0)</f>
        <v>-440236.48806</v>
      </c>
      <c r="Q130" s="229" cm="1">
        <f t="array" ref="Q130">+IFERROR(IF($C$2="Consolidado",INDEX(Consolidado!$D:$AM,MATCH($B130,Consolidado!$B:$B,0),Q$3),IF($C$2="Fitness People",INDEX(Fitness!$D:$AM,MATCH($B130,Fitness!$B:$B,0),Q$3),INDEX(Inversiones!$D:$AM,MATCH($B130,Inversiones!$B:$B,0),Q$3)))/1000,0)</f>
        <v>-447282.24170999997</v>
      </c>
      <c r="R130" s="229" cm="1">
        <f t="array" ref="R130">+IFERROR(IF($C$2="Consolidado",INDEX(Consolidado!$D:$AM,MATCH($B130,Consolidado!$B:$B,0),R$3),IF($C$2="Fitness People",INDEX(Fitness!$D:$AM,MATCH($B130,Fitness!$B:$B,0),R$3),INDEX(Inversiones!$D:$AM,MATCH($B130,Inversiones!$B:$B,0),R$3)))/1000,0)</f>
        <v>-447282.24170999997</v>
      </c>
      <c r="S130" s="229" cm="1">
        <f t="array" ref="S130">+IFERROR(IF($C$2="Consolidado",INDEX(Consolidado!$D:$AM,MATCH($B130,Consolidado!$B:$B,0),S$3),IF($C$2="Fitness People",INDEX(Fitness!$D:$AM,MATCH($B130,Fitness!$B:$B,0),S$3),INDEX(Inversiones!$D:$AM,MATCH($B130,Inversiones!$B:$B,0),S$3)))/1000,0)</f>
        <v>-447282.24170999997</v>
      </c>
      <c r="T130" s="229" cm="1">
        <f t="array" ref="T130">+IFERROR(IF($C$2="Consolidado",INDEX(Consolidado!$D:$AM,MATCH($B130,Consolidado!$B:$B,0),T$3),IF($C$2="Fitness People",INDEX(Fitness!$D:$AM,MATCH($B130,Fitness!$B:$B,0),T$3),INDEX(Inversiones!$D:$AM,MATCH($B130,Inversiones!$B:$B,0),T$3)))/1000,0)</f>
        <v>-447282.24170999997</v>
      </c>
      <c r="U130" s="229" cm="1">
        <f t="array" ref="U130">+IFERROR(IF($C$2="Consolidado",INDEX(Consolidado!$D:$AM,MATCH($B130,Consolidado!$B:$B,0),U$3),IF($C$2="Fitness People",INDEX(Fitness!$D:$AM,MATCH($B130,Fitness!$B:$B,0),U$3),INDEX(Inversiones!$D:$AM,MATCH($B130,Inversiones!$B:$B,0),U$3)))/1000,0)</f>
        <v>-447282.24170999997</v>
      </c>
      <c r="V130" s="229" cm="1">
        <f t="array" ref="V130">+IFERROR(IF($C$2="Consolidado",INDEX(Consolidado!$D:$AM,MATCH($B130,Consolidado!$B:$B,0),V$3),IF($C$2="Fitness People",INDEX(Fitness!$D:$AM,MATCH($B130,Fitness!$B:$B,0),V$3),INDEX(Inversiones!$D:$AM,MATCH($B130,Inversiones!$B:$B,0),V$3)))/1000,0)</f>
        <v>-447282.24170999997</v>
      </c>
      <c r="W130" s="229" cm="1">
        <f t="array" ref="W130">+IFERROR(IF($C$2="Consolidado",INDEX(Consolidado!$D:$AM,MATCH($B130,Consolidado!$B:$B,0),W$3),IF($C$2="Fitness People",INDEX(Fitness!$D:$AM,MATCH($B130,Fitness!$B:$B,0),W$3),INDEX(Inversiones!$D:$AM,MATCH($B130,Inversiones!$B:$B,0),W$3)))/1000,0)</f>
        <v>-447282.24170999997</v>
      </c>
      <c r="X130" s="229" cm="1">
        <f t="array" ref="X130">+IFERROR(IF($C$2="Consolidado",INDEX(Consolidado!$D:$AM,MATCH($B130,Consolidado!$B:$B,0),X$3),IF($C$2="Fitness People",INDEX(Fitness!$D:$AM,MATCH($B130,Fitness!$B:$B,0),X$3),INDEX(Inversiones!$D:$AM,MATCH($B130,Inversiones!$B:$B,0),X$3)))/1000,0)</f>
        <v>-447282.24170999997</v>
      </c>
      <c r="Y130" s="229" cm="1">
        <f t="array" ref="Y130">+IFERROR(IF($C$2="Consolidado",INDEX(Consolidado!$D:$AM,MATCH($B130,Consolidado!$B:$B,0),Y$3),IF($C$2="Fitness People",INDEX(Fitness!$D:$AM,MATCH($B130,Fitness!$B:$B,0),Y$3),INDEX(Inversiones!$D:$AM,MATCH($B130,Inversiones!$B:$B,0),Y$3)))/1000,0)</f>
        <v>-447282.24170999997</v>
      </c>
      <c r="Z130" s="229" cm="1">
        <f t="array" ref="Z130">+IFERROR(IF($C$2="Consolidado",INDEX(Consolidado!$D:$AM,MATCH($B130,Consolidado!$B:$B,0),Z$3),IF($C$2="Fitness People",INDEX(Fitness!$D:$AM,MATCH($B130,Fitness!$B:$B,0),Z$3),INDEX(Inversiones!$D:$AM,MATCH($B130,Inversiones!$B:$B,0),Z$3)))/1000,0)</f>
        <v>-447282.24170999997</v>
      </c>
      <c r="AA130" s="229" cm="1">
        <f t="array" ref="AA130">+IFERROR(IF($C$2="Consolidado",INDEX(Consolidado!$D:$AM,MATCH($B130,Consolidado!$B:$B,0),AA$3),IF($C$2="Fitness People",INDEX(Fitness!$D:$AM,MATCH($B130,Fitness!$B:$B,0),AA$3),INDEX(Inversiones!$D:$AM,MATCH($B130,Inversiones!$B:$B,0),AA$3)))/1000,0)</f>
        <v>-447282.24170999997</v>
      </c>
      <c r="AB130" s="229" cm="1">
        <f t="array" ref="AB130">+IFERROR(IF($C$2="Consolidado",INDEX(Consolidado!$D:$AM,MATCH($B130,Consolidado!$B:$B,0),AB$3),IF($C$2="Fitness People",INDEX(Fitness!$D:$AM,MATCH($B130,Fitness!$B:$B,0),AB$3),INDEX(Inversiones!$D:$AM,MATCH($B130,Inversiones!$B:$B,0),AB$3)))/1000,0)</f>
        <v>-447282.24170999997</v>
      </c>
      <c r="AC130" s="229" cm="1">
        <f t="array" ref="AC130">+IFERROR(IF($C$2="Consolidado",INDEX(Consolidado!$D:$AM,MATCH($B130,Consolidado!$B:$B,0),AC$3),IF($C$2="Fitness People",INDEX(Fitness!$D:$AM,MATCH($B130,Fitness!$B:$B,0),AC$3),INDEX(Inversiones!$D:$AM,MATCH($B130,Inversiones!$B:$B,0),AC$3)))/1000,0)</f>
        <v>-447282.24170999997</v>
      </c>
      <c r="AD130" s="229" cm="1">
        <f t="array" ref="AD130">+IFERROR(IF($C$2="Consolidado",INDEX(Consolidado!$D:$AM,MATCH($B130,Consolidado!$B:$B,0),AD$3),IF($C$2="Fitness People",INDEX(Fitness!$D:$AM,MATCH($B130,Fitness!$B:$B,0),AD$3),INDEX(Inversiones!$D:$AM,MATCH($B130,Inversiones!$B:$B,0),AD$3)))/1000,0)</f>
        <v>-447282.24170999997</v>
      </c>
      <c r="AE130" s="229" cm="1">
        <f t="array" ref="AE130">+IFERROR(IF($C$2="Consolidado",INDEX(Consolidado!$D:$AM,MATCH($B130,Consolidado!$B:$B,0),AE$3),IF($C$2="Fitness People",INDEX(Fitness!$D:$AM,MATCH($B130,Fitness!$B:$B,0),AE$3),INDEX(Inversiones!$D:$AM,MATCH($B130,Inversiones!$B:$B,0),AE$3)))/1000,0)</f>
        <v>-447282.24170999997</v>
      </c>
      <c r="AF130" s="229" cm="1">
        <f t="array" ref="AF130">+IFERROR(IF($C$2="Consolidado",INDEX(Consolidado!$D:$AM,MATCH($B130,Consolidado!$B:$B,0),AF$3),IF($C$2="Fitness People",INDEX(Fitness!$D:$AM,MATCH($B130,Fitness!$B:$B,0),AF$3),INDEX(Inversiones!$D:$AM,MATCH($B130,Inversiones!$B:$B,0),AF$3)))/1000,0)</f>
        <v>-447282.24170999997</v>
      </c>
      <c r="AG130" s="229" cm="1">
        <f t="array" ref="AG130">+IFERROR(IF($C$2="Consolidado",INDEX(Consolidado!$D:$AM,MATCH($B130,Consolidado!$B:$B,0),AG$3),IF($C$2="Fitness People",INDEX(Fitness!$D:$AM,MATCH($B130,Fitness!$B:$B,0),AG$3),INDEX(Inversiones!$D:$AM,MATCH($B130,Inversiones!$B:$B,0),AG$3)))/1000,0)</f>
        <v>-447282.24170999997</v>
      </c>
      <c r="AH130" s="229" cm="1">
        <f t="array" ref="AH130">+IFERROR(IF($C$2="Consolidado",INDEX(Consolidado!$D:$AM,MATCH($B130,Consolidado!$B:$B,0),AH$3),IF($C$2="Fitness People",INDEX(Fitness!$D:$AM,MATCH($B130,Fitness!$B:$B,0),AH$3),INDEX(Inversiones!$D:$AM,MATCH($B130,Inversiones!$B:$B,0),AH$3)))/1000,0)</f>
        <v>-447282.24170999997</v>
      </c>
      <c r="AI130" s="229" cm="1">
        <f t="array" ref="AI130">+IFERROR(IF($C$2="Consolidado",INDEX(Consolidado!$D:$AM,MATCH($B130,Consolidado!$B:$B,0),AI$3),IF($C$2="Fitness People",INDEX(Fitness!$D:$AM,MATCH($B130,Fitness!$B:$B,0),AI$3),INDEX(Inversiones!$D:$AM,MATCH($B130,Inversiones!$B:$B,0),AI$3)))/1000,0)</f>
        <v>0</v>
      </c>
      <c r="AJ130" s="229" cm="1">
        <f t="array" ref="AJ130">+IFERROR(IF($C$2="Consolidado",INDEX(Consolidado!$D:$AM,MATCH($B130,Consolidado!$B:$B,0),AJ$3),IF($C$2="Fitness People",INDEX(Fitness!$D:$AM,MATCH($B130,Fitness!$B:$B,0),AJ$3),INDEX(Inversiones!$D:$AM,MATCH($B130,Inversiones!$B:$B,0),AJ$3)))/1000,0)</f>
        <v>0</v>
      </c>
      <c r="AK130" s="229" cm="1">
        <f t="array" ref="AK130">+IFERROR(IF($C$2="Consolidado",INDEX(Consolidado!$D:$AM,MATCH($B130,Consolidado!$B:$B,0),AK$3),IF($C$2="Fitness People",INDEX(Fitness!$D:$AM,MATCH($B130,Fitness!$B:$B,0),AK$3),INDEX(Inversiones!$D:$AM,MATCH($B130,Inversiones!$B:$B,0),AK$3)))/1000,0)</f>
        <v>0</v>
      </c>
      <c r="AL130" s="229" cm="1">
        <f t="array" ref="AL130">+IFERROR(IF($C$2="Consolidado",INDEX(Consolidado!$D:$AM,MATCH($B130,Consolidado!$B:$B,0),AL$3),IF($C$2="Fitness People",INDEX(Fitness!$D:$AM,MATCH($B130,Fitness!$B:$B,0),AL$3),INDEX(Inversiones!$D:$AM,MATCH($B130,Inversiones!$B:$B,0),AL$3)))/1000,0)</f>
        <v>0</v>
      </c>
      <c r="AM130" s="229" cm="1">
        <f t="array" ref="AM130">+IFERROR(IF($C$2="Consolidado",INDEX(Consolidado!$D:$AM,MATCH($B130,Consolidado!$B:$B,0),AM$3),IF($C$2="Fitness People",INDEX(Fitness!$D:$AM,MATCH($B130,Fitness!$B:$B,0),AM$3),INDEX(Inversiones!$D:$AM,MATCH($B130,Inversiones!$B:$B,0),AM$3)))/1000,0)</f>
        <v>0</v>
      </c>
      <c r="AN130" s="229" cm="1">
        <f t="array" ref="AN130">+IFERROR(IF($C$2="Consolidado",INDEX(Consolidado!$D:$AM,MATCH($B130,Consolidado!$B:$B,0),AN$3),IF($C$2="Fitness People",INDEX(Fitness!$D:$AM,MATCH($B130,Fitness!$B:$B,0),AN$3),INDEX(Inversiones!$D:$AM,MATCH($B130,Inversiones!$B:$B,0),AN$3)))/1000,0)</f>
        <v>0</v>
      </c>
      <c r="AP130" s="229" cm="1">
        <f t="array" ref="AP130">+AVERAGE(IF($E$3:$P$3&lt;=$AR$2,$E130:$P130))</f>
        <v>-440236.48805999995</v>
      </c>
      <c r="AQ130" s="229" cm="1">
        <f t="array" ref="AQ130">+AVERAGE(IF($Q$3:$AB$3&lt;=$AR$2+12,$Q130:$AB130))</f>
        <v>-447282.24170999991</v>
      </c>
      <c r="AR130" s="229" cm="1">
        <f t="array" ref="AR130">+AVERAGE(IF($AC$3:$AN$3&lt;=$AR$2+24,$AC130:$AN130))</f>
        <v>-447282.24170999991</v>
      </c>
      <c r="AT130" s="229"/>
      <c r="AU130" s="229"/>
      <c r="AV130" s="229"/>
    </row>
    <row r="131" spans="2:48" x14ac:dyDescent="0.3">
      <c r="B131" s="150" t="s">
        <v>574</v>
      </c>
      <c r="C131" s="150" t="s">
        <v>575</v>
      </c>
      <c r="E131" s="236">
        <f>+SUM(E132:E133)</f>
        <v>-98487.658269999956</v>
      </c>
      <c r="F131" s="236">
        <f t="shared" ref="F131:AN131" si="86">+SUM(F132:F133)</f>
        <v>469937.78789000015</v>
      </c>
      <c r="G131" s="236">
        <f t="shared" si="86"/>
        <v>594647.8376000002</v>
      </c>
      <c r="H131" s="236">
        <f t="shared" si="86"/>
        <v>523461.91900000011</v>
      </c>
      <c r="I131" s="236">
        <f t="shared" si="86"/>
        <v>176566.3992300001</v>
      </c>
      <c r="J131" s="236">
        <f t="shared" si="86"/>
        <v>-688281.03298000002</v>
      </c>
      <c r="K131" s="236">
        <f t="shared" si="86"/>
        <v>-1037997.2709400001</v>
      </c>
      <c r="L131" s="236">
        <f t="shared" si="86"/>
        <v>-855991.21776000003</v>
      </c>
      <c r="M131" s="236">
        <f t="shared" si="86"/>
        <v>-901382.86645999993</v>
      </c>
      <c r="N131" s="236">
        <f t="shared" si="86"/>
        <v>-1188462.44747</v>
      </c>
      <c r="O131" s="236">
        <f t="shared" si="86"/>
        <v>-1280603.9897</v>
      </c>
      <c r="P131" s="236">
        <f t="shared" si="86"/>
        <v>-1116047.8631500001</v>
      </c>
      <c r="Q131" s="236">
        <f t="shared" si="86"/>
        <v>-98487.658269999956</v>
      </c>
      <c r="R131" s="236">
        <f t="shared" si="86"/>
        <v>419051.58721000003</v>
      </c>
      <c r="S131" s="236">
        <f t="shared" si="86"/>
        <v>593692.98831000004</v>
      </c>
      <c r="T131" s="236">
        <f t="shared" si="86"/>
        <v>202193.72667000035</v>
      </c>
      <c r="U131" s="236">
        <f t="shared" si="86"/>
        <v>615340.05433000042</v>
      </c>
      <c r="V131" s="236">
        <f t="shared" si="86"/>
        <v>790758.86383000051</v>
      </c>
      <c r="W131" s="236">
        <f t="shared" si="86"/>
        <v>832775.44089000032</v>
      </c>
      <c r="X131" s="236">
        <f t="shared" si="86"/>
        <v>1144334.4515600004</v>
      </c>
      <c r="Y131" s="236">
        <f t="shared" si="86"/>
        <v>1057767.3945300006</v>
      </c>
      <c r="Z131" s="236">
        <f t="shared" si="86"/>
        <v>968685.85094000062</v>
      </c>
      <c r="AA131" s="236">
        <f t="shared" si="86"/>
        <v>1175315.5680800006</v>
      </c>
      <c r="AB131" s="236">
        <f t="shared" si="86"/>
        <v>1267861.2750000004</v>
      </c>
      <c r="AC131" s="236">
        <f t="shared" si="86"/>
        <v>-98487.658269999956</v>
      </c>
      <c r="AD131" s="236">
        <f t="shared" si="86"/>
        <v>531763.90437999985</v>
      </c>
      <c r="AE131" s="236">
        <f t="shared" si="86"/>
        <v>775736.14166000008</v>
      </c>
      <c r="AF131" s="236">
        <f t="shared" si="86"/>
        <v>682740.30043000018</v>
      </c>
      <c r="AG131" s="236">
        <f t="shared" si="86"/>
        <v>484767.42249000003</v>
      </c>
      <c r="AH131" s="236">
        <f t="shared" si="86"/>
        <v>349399.76656000002</v>
      </c>
      <c r="AI131" s="236">
        <f t="shared" si="86"/>
        <v>0</v>
      </c>
      <c r="AJ131" s="236">
        <f t="shared" si="86"/>
        <v>0</v>
      </c>
      <c r="AK131" s="236">
        <f t="shared" si="86"/>
        <v>0</v>
      </c>
      <c r="AL131" s="236">
        <f t="shared" si="86"/>
        <v>0</v>
      </c>
      <c r="AM131" s="236">
        <f t="shared" si="86"/>
        <v>0</v>
      </c>
      <c r="AN131" s="236">
        <f t="shared" si="86"/>
        <v>0</v>
      </c>
      <c r="AP131" s="236" cm="1">
        <f t="array" ref="AP131">+AVERAGE(IF($E$3:$P$3&lt;=$AR$2,$E131:$P131))</f>
        <v>162974.20874500013</v>
      </c>
      <c r="AQ131" s="236" cm="1">
        <f t="array" ref="AQ131">+AVERAGE(IF($Q$3:$AB$3&lt;=$AR$2+12,$Q131:$AB131))</f>
        <v>420424.9270133336</v>
      </c>
      <c r="AR131" s="236" cm="1">
        <f t="array" ref="AR131">+AVERAGE(IF($AC$3:$AN$3&lt;=$AR$2+24,$AC131:$AN131))</f>
        <v>454319.97954166675</v>
      </c>
      <c r="AT131" s="236"/>
      <c r="AU131" s="236"/>
      <c r="AV131" s="236"/>
    </row>
    <row r="132" spans="2:48" outlineLevel="1" x14ac:dyDescent="0.3">
      <c r="B132" s="69" t="s">
        <v>576</v>
      </c>
      <c r="C132" s="69" t="s">
        <v>575</v>
      </c>
      <c r="E132" s="229" cm="1">
        <f t="array" ref="E132">+IFERROR(IF($C$2="Consolidado",INDEX(Consolidado!$D:$AM,MATCH($B132,Consolidado!$B:$B,0),E$3),IF($C$2="Fitness People",INDEX(Fitness!$D:$AM,MATCH($B132,Fitness!$B:$B,0),E$3),INDEX(Inversiones!$D:$AM,MATCH($B132,Inversiones!$B:$B,0),E$3)))/1000,0)</f>
        <v>300456.61449000001</v>
      </c>
      <c r="F132" s="229" cm="1">
        <f t="array" ref="F132">+IFERROR(IF($C$2="Consolidado",INDEX(Consolidado!$D:$AM,MATCH($B132,Consolidado!$B:$B,0),F$3),IF($C$2="Fitness People",INDEX(Fitness!$D:$AM,MATCH($B132,Fitness!$B:$B,0),F$3),INDEX(Inversiones!$D:$AM,MATCH($B132,Inversiones!$B:$B,0),F$3)))/1000,0)</f>
        <v>868882.06065000012</v>
      </c>
      <c r="G132" s="229" cm="1">
        <f t="array" ref="G132">+IFERROR(IF($C$2="Consolidado",INDEX(Consolidado!$D:$AM,MATCH($B132,Consolidado!$B:$B,0),G$3),IF($C$2="Fitness People",INDEX(Fitness!$D:$AM,MATCH($B132,Fitness!$B:$B,0),G$3),INDEX(Inversiones!$D:$AM,MATCH($B132,Inversiones!$B:$B,0),G$3)))/1000,0)</f>
        <v>993592.11036000017</v>
      </c>
      <c r="H132" s="229" cm="1">
        <f t="array" ref="H132">+IFERROR(IF($C$2="Consolidado",INDEX(Consolidado!$D:$AM,MATCH($B132,Consolidado!$B:$B,0),H$3),IF($C$2="Fitness People",INDEX(Fitness!$D:$AM,MATCH($B132,Fitness!$B:$B,0),H$3),INDEX(Inversiones!$D:$AM,MATCH($B132,Inversiones!$B:$B,0),H$3)))/1000,0)</f>
        <v>922406.19176000007</v>
      </c>
      <c r="I132" s="229" cm="1">
        <f t="array" ref="I132">+IFERROR(IF($C$2="Consolidado",INDEX(Consolidado!$D:$AM,MATCH($B132,Consolidado!$B:$B,0),I$3),IF($C$2="Fitness People",INDEX(Fitness!$D:$AM,MATCH($B132,Fitness!$B:$B,0),I$3),INDEX(Inversiones!$D:$AM,MATCH($B132,Inversiones!$B:$B,0),I$3)))/1000,0)</f>
        <v>575510.67199000006</v>
      </c>
      <c r="J132" s="229" cm="1">
        <f t="array" ref="J132">+IFERROR(IF($C$2="Consolidado",INDEX(Consolidado!$D:$AM,MATCH($B132,Consolidado!$B:$B,0),J$3),IF($C$2="Fitness People",INDEX(Fitness!$D:$AM,MATCH($B132,Fitness!$B:$B,0),J$3),INDEX(Inversiones!$D:$AM,MATCH($B132,Inversiones!$B:$B,0),J$3)))/1000,0)</f>
        <v>-289336.76022000005</v>
      </c>
      <c r="K132" s="229" cm="1">
        <f t="array" ref="K132">+IFERROR(IF($C$2="Consolidado",INDEX(Consolidado!$D:$AM,MATCH($B132,Consolidado!$B:$B,0),K$3),IF($C$2="Fitness People",INDEX(Fitness!$D:$AM,MATCH($B132,Fitness!$B:$B,0),K$3),INDEX(Inversiones!$D:$AM,MATCH($B132,Inversiones!$B:$B,0),K$3)))/1000,0)</f>
        <v>-639052.99818000011</v>
      </c>
      <c r="L132" s="229" cm="1">
        <f t="array" ref="L132">+IFERROR(IF($C$2="Consolidado",INDEX(Consolidado!$D:$AM,MATCH($B132,Consolidado!$B:$B,0),L$3),IF($C$2="Fitness People",INDEX(Fitness!$D:$AM,MATCH($B132,Fitness!$B:$B,0),L$3),INDEX(Inversiones!$D:$AM,MATCH($B132,Inversiones!$B:$B,0),L$3)))/1000,0)</f>
        <v>-457046.94500000007</v>
      </c>
      <c r="M132" s="229" cm="1">
        <f t="array" ref="M132">+IFERROR(IF($C$2="Consolidado",INDEX(Consolidado!$D:$AM,MATCH($B132,Consolidado!$B:$B,0),M$3),IF($C$2="Fitness People",INDEX(Fitness!$D:$AM,MATCH($B132,Fitness!$B:$B,0),M$3),INDEX(Inversiones!$D:$AM,MATCH($B132,Inversiones!$B:$B,0),M$3)))/1000,0)</f>
        <v>-502438.59369999991</v>
      </c>
      <c r="N132" s="229" cm="1">
        <f t="array" ref="N132">+IFERROR(IF($C$2="Consolidado",INDEX(Consolidado!$D:$AM,MATCH($B132,Consolidado!$B:$B,0),N$3),IF($C$2="Fitness People",INDEX(Fitness!$D:$AM,MATCH($B132,Fitness!$B:$B,0),N$3),INDEX(Inversiones!$D:$AM,MATCH($B132,Inversiones!$B:$B,0),N$3)))/1000,0)</f>
        <v>-789518.17470999993</v>
      </c>
      <c r="O132" s="229" cm="1">
        <f t="array" ref="O132">+IFERROR(IF($C$2="Consolidado",INDEX(Consolidado!$D:$AM,MATCH($B132,Consolidado!$B:$B,0),O$3),IF($C$2="Fitness People",INDEX(Fitness!$D:$AM,MATCH($B132,Fitness!$B:$B,0),O$3),INDEX(Inversiones!$D:$AM,MATCH($B132,Inversiones!$B:$B,0),O$3)))/1000,0)</f>
        <v>-881659.71694000007</v>
      </c>
      <c r="P132" s="229" cm="1">
        <f t="array" ref="P132">+IFERROR(IF($C$2="Consolidado",INDEX(Consolidado!$D:$AM,MATCH($B132,Consolidado!$B:$B,0),P$3),IF($C$2="Fitness People",INDEX(Fitness!$D:$AM,MATCH($B132,Fitness!$B:$B,0),P$3),INDEX(Inversiones!$D:$AM,MATCH($B132,Inversiones!$B:$B,0),P$3)))/1000,0)</f>
        <v>-717103.59039000003</v>
      </c>
      <c r="Q132" s="229" cm="1">
        <f t="array" ref="Q132">+IFERROR(IF($C$2="Consolidado",INDEX(Consolidado!$D:$AM,MATCH($B132,Consolidado!$B:$B,0),Q$3),IF($C$2="Fitness People",INDEX(Fitness!$D:$AM,MATCH($B132,Fitness!$B:$B,0),Q$3),INDEX(Inversiones!$D:$AM,MATCH($B132,Inversiones!$B:$B,0),Q$3)))/1000,0)</f>
        <v>300456.61449000001</v>
      </c>
      <c r="R132" s="229" cm="1">
        <f t="array" ref="R132">+IFERROR(IF($C$2="Consolidado",INDEX(Consolidado!$D:$AM,MATCH($B132,Consolidado!$B:$B,0),R$3),IF($C$2="Fitness People",INDEX(Fitness!$D:$AM,MATCH($B132,Fitness!$B:$B,0),R$3),INDEX(Inversiones!$D:$AM,MATCH($B132,Inversiones!$B:$B,0),R$3)))/1000,0)</f>
        <v>817995.85996999999</v>
      </c>
      <c r="S132" s="229" cm="1">
        <f t="array" ref="S132">+IFERROR(IF($C$2="Consolidado",INDEX(Consolidado!$D:$AM,MATCH($B132,Consolidado!$B:$B,0),S$3),IF($C$2="Fitness People",INDEX(Fitness!$D:$AM,MATCH($B132,Fitness!$B:$B,0),S$3),INDEX(Inversiones!$D:$AM,MATCH($B132,Inversiones!$B:$B,0),S$3)))/1000,0)</f>
        <v>992637.26107000001</v>
      </c>
      <c r="T132" s="229" cm="1">
        <f t="array" ref="T132">+IFERROR(IF($C$2="Consolidado",INDEX(Consolidado!$D:$AM,MATCH($B132,Consolidado!$B:$B,0),T$3),IF($C$2="Fitness People",INDEX(Fitness!$D:$AM,MATCH($B132,Fitness!$B:$B,0),T$3),INDEX(Inversiones!$D:$AM,MATCH($B132,Inversiones!$B:$B,0),T$3)))/1000,0)</f>
        <v>601137.99943000032</v>
      </c>
      <c r="U132" s="229" cm="1">
        <f t="array" ref="U132">+IFERROR(IF($C$2="Consolidado",INDEX(Consolidado!$D:$AM,MATCH($B132,Consolidado!$B:$B,0),U$3),IF($C$2="Fitness People",INDEX(Fitness!$D:$AM,MATCH($B132,Fitness!$B:$B,0),U$3),INDEX(Inversiones!$D:$AM,MATCH($B132,Inversiones!$B:$B,0),U$3)))/1000,0)</f>
        <v>1014284.3270900004</v>
      </c>
      <c r="V132" s="229" cm="1">
        <f t="array" ref="V132">+IFERROR(IF($C$2="Consolidado",INDEX(Consolidado!$D:$AM,MATCH($B132,Consolidado!$B:$B,0),V$3),IF($C$2="Fitness People",INDEX(Fitness!$D:$AM,MATCH($B132,Fitness!$B:$B,0),V$3),INDEX(Inversiones!$D:$AM,MATCH($B132,Inversiones!$B:$B,0),V$3)))/1000,0)</f>
        <v>1189703.1365900005</v>
      </c>
      <c r="W132" s="229" cm="1">
        <f t="array" ref="W132">+IFERROR(IF($C$2="Consolidado",INDEX(Consolidado!$D:$AM,MATCH($B132,Consolidado!$B:$B,0),W$3),IF($C$2="Fitness People",INDEX(Fitness!$D:$AM,MATCH($B132,Fitness!$B:$B,0),W$3),INDEX(Inversiones!$D:$AM,MATCH($B132,Inversiones!$B:$B,0),W$3)))/1000,0)</f>
        <v>1231719.7136500003</v>
      </c>
      <c r="X132" s="229" cm="1">
        <f t="array" ref="X132">+IFERROR(IF($C$2="Consolidado",INDEX(Consolidado!$D:$AM,MATCH($B132,Consolidado!$B:$B,0),X$3),IF($C$2="Fitness People",INDEX(Fitness!$D:$AM,MATCH($B132,Fitness!$B:$B,0),X$3),INDEX(Inversiones!$D:$AM,MATCH($B132,Inversiones!$B:$B,0),X$3)))/1000,0)</f>
        <v>1543278.7243200003</v>
      </c>
      <c r="Y132" s="229" cm="1">
        <f t="array" ref="Y132">+IFERROR(IF($C$2="Consolidado",INDEX(Consolidado!$D:$AM,MATCH($B132,Consolidado!$B:$B,0),Y$3),IF($C$2="Fitness People",INDEX(Fitness!$D:$AM,MATCH($B132,Fitness!$B:$B,0),Y$3),INDEX(Inversiones!$D:$AM,MATCH($B132,Inversiones!$B:$B,0),Y$3)))/1000,0)</f>
        <v>1456711.6672900005</v>
      </c>
      <c r="Z132" s="229" cm="1">
        <f t="array" ref="Z132">+IFERROR(IF($C$2="Consolidado",INDEX(Consolidado!$D:$AM,MATCH($B132,Consolidado!$B:$B,0),Z$3),IF($C$2="Fitness People",INDEX(Fitness!$D:$AM,MATCH($B132,Fitness!$B:$B,0),Z$3),INDEX(Inversiones!$D:$AM,MATCH($B132,Inversiones!$B:$B,0),Z$3)))/1000,0)</f>
        <v>1367630.1237000006</v>
      </c>
      <c r="AA132" s="229" cm="1">
        <f t="array" ref="AA132">+IFERROR(IF($C$2="Consolidado",INDEX(Consolidado!$D:$AM,MATCH($B132,Consolidado!$B:$B,0),AA$3),IF($C$2="Fitness People",INDEX(Fitness!$D:$AM,MATCH($B132,Fitness!$B:$B,0),AA$3),INDEX(Inversiones!$D:$AM,MATCH($B132,Inversiones!$B:$B,0),AA$3)))/1000,0)</f>
        <v>1574259.8408400007</v>
      </c>
      <c r="AB132" s="229" cm="1">
        <f t="array" ref="AB132">+IFERROR(IF($C$2="Consolidado",INDEX(Consolidado!$D:$AM,MATCH($B132,Consolidado!$B:$B,0),AB$3),IF($C$2="Fitness People",INDEX(Fitness!$D:$AM,MATCH($B132,Fitness!$B:$B,0),AB$3),INDEX(Inversiones!$D:$AM,MATCH($B132,Inversiones!$B:$B,0),AB$3)))/1000,0)</f>
        <v>1666805.5477600005</v>
      </c>
      <c r="AC132" s="229" cm="1">
        <f t="array" ref="AC132">+IFERROR(IF($C$2="Consolidado",INDEX(Consolidado!$D:$AM,MATCH($B132,Consolidado!$B:$B,0),AC$3),IF($C$2="Fitness People",INDEX(Fitness!$D:$AM,MATCH($B132,Fitness!$B:$B,0),AC$3),INDEX(Inversiones!$D:$AM,MATCH($B132,Inversiones!$B:$B,0),AC$3)))/1000,0)</f>
        <v>300456.61449000001</v>
      </c>
      <c r="AD132" s="229" cm="1">
        <f t="array" ref="AD132">+IFERROR(IF($C$2="Consolidado",INDEX(Consolidado!$D:$AM,MATCH($B132,Consolidado!$B:$B,0),AD$3),IF($C$2="Fitness People",INDEX(Fitness!$D:$AM,MATCH($B132,Fitness!$B:$B,0),AD$3),INDEX(Inversiones!$D:$AM,MATCH($B132,Inversiones!$B:$B,0),AD$3)))/1000,0)</f>
        <v>930708.17713999981</v>
      </c>
      <c r="AE132" s="229" cm="1">
        <f t="array" ref="AE132">+IFERROR(IF($C$2="Consolidado",INDEX(Consolidado!$D:$AM,MATCH($B132,Consolidado!$B:$B,0),AE$3),IF($C$2="Fitness People",INDEX(Fitness!$D:$AM,MATCH($B132,Fitness!$B:$B,0),AE$3),INDEX(Inversiones!$D:$AM,MATCH($B132,Inversiones!$B:$B,0),AE$3)))/1000,0)</f>
        <v>1174680.41442</v>
      </c>
      <c r="AF132" s="229" cm="1">
        <f t="array" ref="AF132">+IFERROR(IF($C$2="Consolidado",INDEX(Consolidado!$D:$AM,MATCH($B132,Consolidado!$B:$B,0),AF$3),IF($C$2="Fitness People",INDEX(Fitness!$D:$AM,MATCH($B132,Fitness!$B:$B,0),AF$3),INDEX(Inversiones!$D:$AM,MATCH($B132,Inversiones!$B:$B,0),AF$3)))/1000,0)</f>
        <v>1081684.5731900001</v>
      </c>
      <c r="AG132" s="229" cm="1">
        <f t="array" ref="AG132">+IFERROR(IF($C$2="Consolidado",INDEX(Consolidado!$D:$AM,MATCH($B132,Consolidado!$B:$B,0),AG$3),IF($C$2="Fitness People",INDEX(Fitness!$D:$AM,MATCH($B132,Fitness!$B:$B,0),AG$3),INDEX(Inversiones!$D:$AM,MATCH($B132,Inversiones!$B:$B,0),AG$3)))/1000,0)</f>
        <v>883711.69524999999</v>
      </c>
      <c r="AH132" s="229" cm="1">
        <f t="array" ref="AH132">+IFERROR(IF($C$2="Consolidado",INDEX(Consolidado!$D:$AM,MATCH($B132,Consolidado!$B:$B,0),AH$3),IF($C$2="Fitness People",INDEX(Fitness!$D:$AM,MATCH($B132,Fitness!$B:$B,0),AH$3),INDEX(Inversiones!$D:$AM,MATCH($B132,Inversiones!$B:$B,0),AH$3)))/1000,0)</f>
        <v>748344.03931999998</v>
      </c>
      <c r="AI132" s="229" cm="1">
        <f t="array" ref="AI132">+IFERROR(IF($C$2="Consolidado",INDEX(Consolidado!$D:$AM,MATCH($B132,Consolidado!$B:$B,0),AI$3),IF($C$2="Fitness People",INDEX(Fitness!$D:$AM,MATCH($B132,Fitness!$B:$B,0),AI$3),INDEX(Inversiones!$D:$AM,MATCH($B132,Inversiones!$B:$B,0),AI$3)))/1000,0)</f>
        <v>0</v>
      </c>
      <c r="AJ132" s="229" cm="1">
        <f t="array" ref="AJ132">+IFERROR(IF($C$2="Consolidado",INDEX(Consolidado!$D:$AM,MATCH($B132,Consolidado!$B:$B,0),AJ$3),IF($C$2="Fitness People",INDEX(Fitness!$D:$AM,MATCH($B132,Fitness!$B:$B,0),AJ$3),INDEX(Inversiones!$D:$AM,MATCH($B132,Inversiones!$B:$B,0),AJ$3)))/1000,0)</f>
        <v>0</v>
      </c>
      <c r="AK132" s="229" cm="1">
        <f t="array" ref="AK132">+IFERROR(IF($C$2="Consolidado",INDEX(Consolidado!$D:$AM,MATCH($B132,Consolidado!$B:$B,0),AK$3),IF($C$2="Fitness People",INDEX(Fitness!$D:$AM,MATCH($B132,Fitness!$B:$B,0),AK$3),INDEX(Inversiones!$D:$AM,MATCH($B132,Inversiones!$B:$B,0),AK$3)))/1000,0)</f>
        <v>0</v>
      </c>
      <c r="AL132" s="229" cm="1">
        <f t="array" ref="AL132">+IFERROR(IF($C$2="Consolidado",INDEX(Consolidado!$D:$AM,MATCH($B132,Consolidado!$B:$B,0),AL$3),IF($C$2="Fitness People",INDEX(Fitness!$D:$AM,MATCH($B132,Fitness!$B:$B,0),AL$3),INDEX(Inversiones!$D:$AM,MATCH($B132,Inversiones!$B:$B,0),AL$3)))/1000,0)</f>
        <v>0</v>
      </c>
      <c r="AM132" s="229" cm="1">
        <f t="array" ref="AM132">+IFERROR(IF($C$2="Consolidado",INDEX(Consolidado!$D:$AM,MATCH($B132,Consolidado!$B:$B,0),AM$3),IF($C$2="Fitness People",INDEX(Fitness!$D:$AM,MATCH($B132,Fitness!$B:$B,0),AM$3),INDEX(Inversiones!$D:$AM,MATCH($B132,Inversiones!$B:$B,0),AM$3)))/1000,0)</f>
        <v>0</v>
      </c>
      <c r="AN132" s="229" cm="1">
        <f t="array" ref="AN132">+IFERROR(IF($C$2="Consolidado",INDEX(Consolidado!$D:$AM,MATCH($B132,Consolidado!$B:$B,0),AN$3),IF($C$2="Fitness People",INDEX(Fitness!$D:$AM,MATCH($B132,Fitness!$B:$B,0),AN$3),INDEX(Inversiones!$D:$AM,MATCH($B132,Inversiones!$B:$B,0),AN$3)))/1000,0)</f>
        <v>0</v>
      </c>
      <c r="AP132" s="229" cm="1">
        <f t="array" ref="AP132">+AVERAGE(IF($E$3:$P$3&lt;=$AR$2,$E132:$P132))</f>
        <v>561918.48150500003</v>
      </c>
      <c r="AQ132" s="229" cm="1">
        <f t="array" ref="AQ132">+AVERAGE(IF($Q$3:$AB$3&lt;=$AR$2+12,$Q132:$AB132))</f>
        <v>819369.1997733335</v>
      </c>
      <c r="AR132" s="229" cm="1">
        <f t="array" ref="AR132">+AVERAGE(IF($AC$3:$AN$3&lt;=$AR$2+24,$AC132:$AN132))</f>
        <v>853264.25230166654</v>
      </c>
      <c r="AT132" s="229"/>
      <c r="AU132" s="229"/>
      <c r="AV132" s="229"/>
    </row>
    <row r="133" spans="2:48" outlineLevel="1" x14ac:dyDescent="0.3">
      <c r="B133" s="47" t="s">
        <v>577</v>
      </c>
      <c r="C133" s="47" t="s">
        <v>578</v>
      </c>
      <c r="E133" s="229" cm="1">
        <f t="array" ref="E133">+IFERROR(IF($C$2="Consolidado",INDEX(Consolidado!$D:$AM,MATCH($B133,Consolidado!$B:$B,0),E$3),IF($C$2="Fitness People",INDEX(Fitness!$D:$AM,MATCH($B133,Fitness!$B:$B,0),E$3),INDEX(Inversiones!$D:$AM,MATCH($B133,Inversiones!$B:$B,0),E$3)))/1000,0)</f>
        <v>-398944.27275999996</v>
      </c>
      <c r="F133" s="229" cm="1">
        <f t="array" ref="F133">+IFERROR(IF($C$2="Consolidado",INDEX(Consolidado!$D:$AM,MATCH($B133,Consolidado!$B:$B,0),F$3),IF($C$2="Fitness People",INDEX(Fitness!$D:$AM,MATCH($B133,Fitness!$B:$B,0),F$3),INDEX(Inversiones!$D:$AM,MATCH($B133,Inversiones!$B:$B,0),F$3)))/1000,0)</f>
        <v>-398944.27275999996</v>
      </c>
      <c r="G133" s="229" cm="1">
        <f t="array" ref="G133">+IFERROR(IF($C$2="Consolidado",INDEX(Consolidado!$D:$AM,MATCH($B133,Consolidado!$B:$B,0),G$3),IF($C$2="Fitness People",INDEX(Fitness!$D:$AM,MATCH($B133,Fitness!$B:$B,0),G$3),INDEX(Inversiones!$D:$AM,MATCH($B133,Inversiones!$B:$B,0),G$3)))/1000,0)</f>
        <v>-398944.27275999996</v>
      </c>
      <c r="H133" s="229" cm="1">
        <f t="array" ref="H133">+IFERROR(IF($C$2="Consolidado",INDEX(Consolidado!$D:$AM,MATCH($B133,Consolidado!$B:$B,0),H$3),IF($C$2="Fitness People",INDEX(Fitness!$D:$AM,MATCH($B133,Fitness!$B:$B,0),H$3),INDEX(Inversiones!$D:$AM,MATCH($B133,Inversiones!$B:$B,0),H$3)))/1000,0)</f>
        <v>-398944.27275999996</v>
      </c>
      <c r="I133" s="229" cm="1">
        <f t="array" ref="I133">+IFERROR(IF($C$2="Consolidado",INDEX(Consolidado!$D:$AM,MATCH($B133,Consolidado!$B:$B,0),I$3),IF($C$2="Fitness People",INDEX(Fitness!$D:$AM,MATCH($B133,Fitness!$B:$B,0),I$3),INDEX(Inversiones!$D:$AM,MATCH($B133,Inversiones!$B:$B,0),I$3)))/1000,0)</f>
        <v>-398944.27275999996</v>
      </c>
      <c r="J133" s="229" cm="1">
        <f t="array" ref="J133">+IFERROR(IF($C$2="Consolidado",INDEX(Consolidado!$D:$AM,MATCH($B133,Consolidado!$B:$B,0),J$3),IF($C$2="Fitness People",INDEX(Fitness!$D:$AM,MATCH($B133,Fitness!$B:$B,0),J$3),INDEX(Inversiones!$D:$AM,MATCH($B133,Inversiones!$B:$B,0),J$3)))/1000,0)</f>
        <v>-398944.27275999996</v>
      </c>
      <c r="K133" s="229" cm="1">
        <f t="array" ref="K133">+IFERROR(IF($C$2="Consolidado",INDEX(Consolidado!$D:$AM,MATCH($B133,Consolidado!$B:$B,0),K$3),IF($C$2="Fitness People",INDEX(Fitness!$D:$AM,MATCH($B133,Fitness!$B:$B,0),K$3),INDEX(Inversiones!$D:$AM,MATCH($B133,Inversiones!$B:$B,0),K$3)))/1000,0)</f>
        <v>-398944.27275999996</v>
      </c>
      <c r="L133" s="229" cm="1">
        <f t="array" ref="L133">+IFERROR(IF($C$2="Consolidado",INDEX(Consolidado!$D:$AM,MATCH($B133,Consolidado!$B:$B,0),L$3),IF($C$2="Fitness People",INDEX(Fitness!$D:$AM,MATCH($B133,Fitness!$B:$B,0),L$3),INDEX(Inversiones!$D:$AM,MATCH($B133,Inversiones!$B:$B,0),L$3)))/1000,0)</f>
        <v>-398944.27275999996</v>
      </c>
      <c r="M133" s="229" cm="1">
        <f t="array" ref="M133">+IFERROR(IF($C$2="Consolidado",INDEX(Consolidado!$D:$AM,MATCH($B133,Consolidado!$B:$B,0),M$3),IF($C$2="Fitness People",INDEX(Fitness!$D:$AM,MATCH($B133,Fitness!$B:$B,0),M$3),INDEX(Inversiones!$D:$AM,MATCH($B133,Inversiones!$B:$B,0),M$3)))/1000,0)</f>
        <v>-398944.27275999996</v>
      </c>
      <c r="N133" s="229" cm="1">
        <f t="array" ref="N133">+IFERROR(IF($C$2="Consolidado",INDEX(Consolidado!$D:$AM,MATCH($B133,Consolidado!$B:$B,0),N$3),IF($C$2="Fitness People",INDEX(Fitness!$D:$AM,MATCH($B133,Fitness!$B:$B,0),N$3),INDEX(Inversiones!$D:$AM,MATCH($B133,Inversiones!$B:$B,0),N$3)))/1000,0)</f>
        <v>-398944.27275999996</v>
      </c>
      <c r="O133" s="229" cm="1">
        <f t="array" ref="O133">+IFERROR(IF($C$2="Consolidado",INDEX(Consolidado!$D:$AM,MATCH($B133,Consolidado!$B:$B,0),O$3),IF($C$2="Fitness People",INDEX(Fitness!$D:$AM,MATCH($B133,Fitness!$B:$B,0),O$3),INDEX(Inversiones!$D:$AM,MATCH($B133,Inversiones!$B:$B,0),O$3)))/1000,0)</f>
        <v>-398944.27275999996</v>
      </c>
      <c r="P133" s="229" cm="1">
        <f t="array" ref="P133">+IFERROR(IF($C$2="Consolidado",INDEX(Consolidado!$D:$AM,MATCH($B133,Consolidado!$B:$B,0),P$3),IF($C$2="Fitness People",INDEX(Fitness!$D:$AM,MATCH($B133,Fitness!$B:$B,0),P$3),INDEX(Inversiones!$D:$AM,MATCH($B133,Inversiones!$B:$B,0),P$3)))/1000,0)</f>
        <v>-398944.27275999996</v>
      </c>
      <c r="Q133" s="229" cm="1">
        <f t="array" ref="Q133">+IFERROR(IF($C$2="Consolidado",INDEX(Consolidado!$D:$AM,MATCH($B133,Consolidado!$B:$B,0),Q$3),IF($C$2="Fitness People",INDEX(Fitness!$D:$AM,MATCH($B133,Fitness!$B:$B,0),Q$3),INDEX(Inversiones!$D:$AM,MATCH($B133,Inversiones!$B:$B,0),Q$3)))/1000,0)</f>
        <v>-398944.27275999996</v>
      </c>
      <c r="R133" s="229" cm="1">
        <f t="array" ref="R133">+IFERROR(IF($C$2="Consolidado",INDEX(Consolidado!$D:$AM,MATCH($B133,Consolidado!$B:$B,0),R$3),IF($C$2="Fitness People",INDEX(Fitness!$D:$AM,MATCH($B133,Fitness!$B:$B,0),R$3),INDEX(Inversiones!$D:$AM,MATCH($B133,Inversiones!$B:$B,0),R$3)))/1000,0)</f>
        <v>-398944.27275999996</v>
      </c>
      <c r="S133" s="229" cm="1">
        <f t="array" ref="S133">+IFERROR(IF($C$2="Consolidado",INDEX(Consolidado!$D:$AM,MATCH($B133,Consolidado!$B:$B,0),S$3),IF($C$2="Fitness People",INDEX(Fitness!$D:$AM,MATCH($B133,Fitness!$B:$B,0),S$3),INDEX(Inversiones!$D:$AM,MATCH($B133,Inversiones!$B:$B,0),S$3)))/1000,0)</f>
        <v>-398944.27275999996</v>
      </c>
      <c r="T133" s="229" cm="1">
        <f t="array" ref="T133">+IFERROR(IF($C$2="Consolidado",INDEX(Consolidado!$D:$AM,MATCH($B133,Consolidado!$B:$B,0),T$3),IF($C$2="Fitness People",INDEX(Fitness!$D:$AM,MATCH($B133,Fitness!$B:$B,0),T$3),INDEX(Inversiones!$D:$AM,MATCH($B133,Inversiones!$B:$B,0),T$3)))/1000,0)</f>
        <v>-398944.27275999996</v>
      </c>
      <c r="U133" s="229" cm="1">
        <f t="array" ref="U133">+IFERROR(IF($C$2="Consolidado",INDEX(Consolidado!$D:$AM,MATCH($B133,Consolidado!$B:$B,0),U$3),IF($C$2="Fitness People",INDEX(Fitness!$D:$AM,MATCH($B133,Fitness!$B:$B,0),U$3),INDEX(Inversiones!$D:$AM,MATCH($B133,Inversiones!$B:$B,0),U$3)))/1000,0)</f>
        <v>-398944.27275999996</v>
      </c>
      <c r="V133" s="229" cm="1">
        <f t="array" ref="V133">+IFERROR(IF($C$2="Consolidado",INDEX(Consolidado!$D:$AM,MATCH($B133,Consolidado!$B:$B,0),V$3),IF($C$2="Fitness People",INDEX(Fitness!$D:$AM,MATCH($B133,Fitness!$B:$B,0),V$3),INDEX(Inversiones!$D:$AM,MATCH($B133,Inversiones!$B:$B,0),V$3)))/1000,0)</f>
        <v>-398944.27275999996</v>
      </c>
      <c r="W133" s="229" cm="1">
        <f t="array" ref="W133">+IFERROR(IF($C$2="Consolidado",INDEX(Consolidado!$D:$AM,MATCH($B133,Consolidado!$B:$B,0),W$3),IF($C$2="Fitness People",INDEX(Fitness!$D:$AM,MATCH($B133,Fitness!$B:$B,0),W$3),INDEX(Inversiones!$D:$AM,MATCH($B133,Inversiones!$B:$B,0),W$3)))/1000,0)</f>
        <v>-398944.27275999996</v>
      </c>
      <c r="X133" s="229" cm="1">
        <f t="array" ref="X133">+IFERROR(IF($C$2="Consolidado",INDEX(Consolidado!$D:$AM,MATCH($B133,Consolidado!$B:$B,0),X$3),IF($C$2="Fitness People",INDEX(Fitness!$D:$AM,MATCH($B133,Fitness!$B:$B,0),X$3),INDEX(Inversiones!$D:$AM,MATCH($B133,Inversiones!$B:$B,0),X$3)))/1000,0)</f>
        <v>-398944.27275999996</v>
      </c>
      <c r="Y133" s="229" cm="1">
        <f t="array" ref="Y133">+IFERROR(IF($C$2="Consolidado",INDEX(Consolidado!$D:$AM,MATCH($B133,Consolidado!$B:$B,0),Y$3),IF($C$2="Fitness People",INDEX(Fitness!$D:$AM,MATCH($B133,Fitness!$B:$B,0),Y$3),INDEX(Inversiones!$D:$AM,MATCH($B133,Inversiones!$B:$B,0),Y$3)))/1000,0)</f>
        <v>-398944.27275999996</v>
      </c>
      <c r="Z133" s="229" cm="1">
        <f t="array" ref="Z133">+IFERROR(IF($C$2="Consolidado",INDEX(Consolidado!$D:$AM,MATCH($B133,Consolidado!$B:$B,0),Z$3),IF($C$2="Fitness People",INDEX(Fitness!$D:$AM,MATCH($B133,Fitness!$B:$B,0),Z$3),INDEX(Inversiones!$D:$AM,MATCH($B133,Inversiones!$B:$B,0),Z$3)))/1000,0)</f>
        <v>-398944.27275999996</v>
      </c>
      <c r="AA133" s="229" cm="1">
        <f t="array" ref="AA133">+IFERROR(IF($C$2="Consolidado",INDEX(Consolidado!$D:$AM,MATCH($B133,Consolidado!$B:$B,0),AA$3),IF($C$2="Fitness People",INDEX(Fitness!$D:$AM,MATCH($B133,Fitness!$B:$B,0),AA$3),INDEX(Inversiones!$D:$AM,MATCH($B133,Inversiones!$B:$B,0),AA$3)))/1000,0)</f>
        <v>-398944.27275999996</v>
      </c>
      <c r="AB133" s="229" cm="1">
        <f t="array" ref="AB133">+IFERROR(IF($C$2="Consolidado",INDEX(Consolidado!$D:$AM,MATCH($B133,Consolidado!$B:$B,0),AB$3),IF($C$2="Fitness People",INDEX(Fitness!$D:$AM,MATCH($B133,Fitness!$B:$B,0),AB$3),INDEX(Inversiones!$D:$AM,MATCH($B133,Inversiones!$B:$B,0),AB$3)))/1000,0)</f>
        <v>-398944.27275999996</v>
      </c>
      <c r="AC133" s="229" cm="1">
        <f t="array" ref="AC133">+IFERROR(IF($C$2="Consolidado",INDEX(Consolidado!$D:$AM,MATCH($B133,Consolidado!$B:$B,0),AC$3),IF($C$2="Fitness People",INDEX(Fitness!$D:$AM,MATCH($B133,Fitness!$B:$B,0),AC$3),INDEX(Inversiones!$D:$AM,MATCH($B133,Inversiones!$B:$B,0),AC$3)))/1000,0)</f>
        <v>-398944.27275999996</v>
      </c>
      <c r="AD133" s="229" cm="1">
        <f t="array" ref="AD133">+IFERROR(IF($C$2="Consolidado",INDEX(Consolidado!$D:$AM,MATCH($B133,Consolidado!$B:$B,0),AD$3),IF($C$2="Fitness People",INDEX(Fitness!$D:$AM,MATCH($B133,Fitness!$B:$B,0),AD$3),INDEX(Inversiones!$D:$AM,MATCH($B133,Inversiones!$B:$B,0),AD$3)))/1000,0)</f>
        <v>-398944.27275999996</v>
      </c>
      <c r="AE133" s="229" cm="1">
        <f t="array" ref="AE133">+IFERROR(IF($C$2="Consolidado",INDEX(Consolidado!$D:$AM,MATCH($B133,Consolidado!$B:$B,0),AE$3),IF($C$2="Fitness People",INDEX(Fitness!$D:$AM,MATCH($B133,Fitness!$B:$B,0),AE$3),INDEX(Inversiones!$D:$AM,MATCH($B133,Inversiones!$B:$B,0),AE$3)))/1000,0)</f>
        <v>-398944.27275999996</v>
      </c>
      <c r="AF133" s="229" cm="1">
        <f t="array" ref="AF133">+IFERROR(IF($C$2="Consolidado",INDEX(Consolidado!$D:$AM,MATCH($B133,Consolidado!$B:$B,0),AF$3),IF($C$2="Fitness People",INDEX(Fitness!$D:$AM,MATCH($B133,Fitness!$B:$B,0),AF$3),INDEX(Inversiones!$D:$AM,MATCH($B133,Inversiones!$B:$B,0),AF$3)))/1000,0)</f>
        <v>-398944.27275999996</v>
      </c>
      <c r="AG133" s="229" cm="1">
        <f t="array" ref="AG133">+IFERROR(IF($C$2="Consolidado",INDEX(Consolidado!$D:$AM,MATCH($B133,Consolidado!$B:$B,0),AG$3),IF($C$2="Fitness People",INDEX(Fitness!$D:$AM,MATCH($B133,Fitness!$B:$B,0),AG$3),INDEX(Inversiones!$D:$AM,MATCH($B133,Inversiones!$B:$B,0),AG$3)))/1000,0)</f>
        <v>-398944.27275999996</v>
      </c>
      <c r="AH133" s="229" cm="1">
        <f t="array" ref="AH133">+IFERROR(IF($C$2="Consolidado",INDEX(Consolidado!$D:$AM,MATCH($B133,Consolidado!$B:$B,0),AH$3),IF($C$2="Fitness People",INDEX(Fitness!$D:$AM,MATCH($B133,Fitness!$B:$B,0),AH$3),INDEX(Inversiones!$D:$AM,MATCH($B133,Inversiones!$B:$B,0),AH$3)))/1000,0)</f>
        <v>-398944.27275999996</v>
      </c>
      <c r="AI133" s="229" cm="1">
        <f t="array" ref="AI133">+IFERROR(IF($C$2="Consolidado",INDEX(Consolidado!$D:$AM,MATCH($B133,Consolidado!$B:$B,0),AI$3),IF($C$2="Fitness People",INDEX(Fitness!$D:$AM,MATCH($B133,Fitness!$B:$B,0),AI$3),INDEX(Inversiones!$D:$AM,MATCH($B133,Inversiones!$B:$B,0),AI$3)))/1000,0)</f>
        <v>0</v>
      </c>
      <c r="AJ133" s="229" cm="1">
        <f t="array" ref="AJ133">+IFERROR(IF($C$2="Consolidado",INDEX(Consolidado!$D:$AM,MATCH($B133,Consolidado!$B:$B,0),AJ$3),IF($C$2="Fitness People",INDEX(Fitness!$D:$AM,MATCH($B133,Fitness!$B:$B,0),AJ$3),INDEX(Inversiones!$D:$AM,MATCH($B133,Inversiones!$B:$B,0),AJ$3)))/1000,0)</f>
        <v>0</v>
      </c>
      <c r="AK133" s="229" cm="1">
        <f t="array" ref="AK133">+IFERROR(IF($C$2="Consolidado",INDEX(Consolidado!$D:$AM,MATCH($B133,Consolidado!$B:$B,0),AK$3),IF($C$2="Fitness People",INDEX(Fitness!$D:$AM,MATCH($B133,Fitness!$B:$B,0),AK$3),INDEX(Inversiones!$D:$AM,MATCH($B133,Inversiones!$B:$B,0),AK$3)))/1000,0)</f>
        <v>0</v>
      </c>
      <c r="AL133" s="229" cm="1">
        <f t="array" ref="AL133">+IFERROR(IF($C$2="Consolidado",INDEX(Consolidado!$D:$AM,MATCH($B133,Consolidado!$B:$B,0),AL$3),IF($C$2="Fitness People",INDEX(Fitness!$D:$AM,MATCH($B133,Fitness!$B:$B,0),AL$3),INDEX(Inversiones!$D:$AM,MATCH($B133,Inversiones!$B:$B,0),AL$3)))/1000,0)</f>
        <v>0</v>
      </c>
      <c r="AM133" s="229" cm="1">
        <f t="array" ref="AM133">+IFERROR(IF($C$2="Consolidado",INDEX(Consolidado!$D:$AM,MATCH($B133,Consolidado!$B:$B,0),AM$3),IF($C$2="Fitness People",INDEX(Fitness!$D:$AM,MATCH($B133,Fitness!$B:$B,0),AM$3),INDEX(Inversiones!$D:$AM,MATCH($B133,Inversiones!$B:$B,0),AM$3)))/1000,0)</f>
        <v>0</v>
      </c>
      <c r="AN133" s="229" cm="1">
        <f t="array" ref="AN133">+IFERROR(IF($C$2="Consolidado",INDEX(Consolidado!$D:$AM,MATCH($B133,Consolidado!$B:$B,0),AN$3),IF($C$2="Fitness People",INDEX(Fitness!$D:$AM,MATCH($B133,Fitness!$B:$B,0),AN$3),INDEX(Inversiones!$D:$AM,MATCH($B133,Inversiones!$B:$B,0),AN$3)))/1000,0)</f>
        <v>0</v>
      </c>
      <c r="AP133" s="229" cm="1">
        <f t="array" ref="AP133">+AVERAGE(IF($E$3:$P$3&lt;=$AR$2,$E133:$P133))</f>
        <v>-398944.27276000002</v>
      </c>
      <c r="AQ133" s="229" cm="1">
        <f t="array" ref="AQ133">+AVERAGE(IF($Q$3:$AB$3&lt;=$AR$2+12,$Q133:$AB133))</f>
        <v>-398944.27276000002</v>
      </c>
      <c r="AR133" s="229" cm="1">
        <f t="array" ref="AR133">+AVERAGE(IF($AC$3:$AN$3&lt;=$AR$2+24,$AC133:$AN133))</f>
        <v>-398944.27276000002</v>
      </c>
      <c r="AT133" s="229"/>
      <c r="AU133" s="229"/>
      <c r="AV133" s="229"/>
    </row>
    <row r="134" spans="2:48" x14ac:dyDescent="0.3">
      <c r="B134" s="150" t="s">
        <v>579</v>
      </c>
      <c r="C134" s="150" t="s">
        <v>580</v>
      </c>
      <c r="E134" s="236">
        <f>+SUM(E135)</f>
        <v>970939.77300000004</v>
      </c>
      <c r="F134" s="236">
        <f t="shared" ref="F134:AN134" si="87">+SUM(F135)</f>
        <v>970939.77300000004</v>
      </c>
      <c r="G134" s="236">
        <f t="shared" si="87"/>
        <v>970939.77300000004</v>
      </c>
      <c r="H134" s="236">
        <f t="shared" si="87"/>
        <v>970939.77300000004</v>
      </c>
      <c r="I134" s="236">
        <f t="shared" si="87"/>
        <v>970939.77300000004</v>
      </c>
      <c r="J134" s="236">
        <f t="shared" si="87"/>
        <v>970939.77300000004</v>
      </c>
      <c r="K134" s="236">
        <f t="shared" si="87"/>
        <v>970939.77300000004</v>
      </c>
      <c r="L134" s="236">
        <f t="shared" si="87"/>
        <v>970939.77300000004</v>
      </c>
      <c r="M134" s="236">
        <f t="shared" si="87"/>
        <v>970939.77300000004</v>
      </c>
      <c r="N134" s="236">
        <f t="shared" si="87"/>
        <v>970939.77300000004</v>
      </c>
      <c r="O134" s="236">
        <f t="shared" si="87"/>
        <v>970939.77300000004</v>
      </c>
      <c r="P134" s="236">
        <f t="shared" si="87"/>
        <v>970939.77300000004</v>
      </c>
      <c r="Q134" s="236">
        <f t="shared" si="87"/>
        <v>970939.77300000004</v>
      </c>
      <c r="R134" s="236">
        <f t="shared" si="87"/>
        <v>970939.77300000004</v>
      </c>
      <c r="S134" s="236">
        <f t="shared" si="87"/>
        <v>970939.77300000004</v>
      </c>
      <c r="T134" s="236">
        <f t="shared" si="87"/>
        <v>970939.77300000004</v>
      </c>
      <c r="U134" s="236">
        <f t="shared" si="87"/>
        <v>970939.77300000004</v>
      </c>
      <c r="V134" s="236">
        <f t="shared" si="87"/>
        <v>970939.77300000004</v>
      </c>
      <c r="W134" s="236">
        <f t="shared" si="87"/>
        <v>970939.77300000004</v>
      </c>
      <c r="X134" s="236">
        <f t="shared" si="87"/>
        <v>970939.77300000004</v>
      </c>
      <c r="Y134" s="236">
        <f t="shared" si="87"/>
        <v>970939.77300000004</v>
      </c>
      <c r="Z134" s="236">
        <f t="shared" si="87"/>
        <v>970939.77300000004</v>
      </c>
      <c r="AA134" s="236">
        <f t="shared" si="87"/>
        <v>970939.77300000004</v>
      </c>
      <c r="AB134" s="236">
        <f t="shared" si="87"/>
        <v>970939.77300000004</v>
      </c>
      <c r="AC134" s="236">
        <f t="shared" si="87"/>
        <v>970939.77300000004</v>
      </c>
      <c r="AD134" s="236">
        <f t="shared" si="87"/>
        <v>970939.77300000004</v>
      </c>
      <c r="AE134" s="236">
        <f t="shared" si="87"/>
        <v>970939.77300000004</v>
      </c>
      <c r="AF134" s="236">
        <f t="shared" si="87"/>
        <v>970939.77300000004</v>
      </c>
      <c r="AG134" s="236">
        <f t="shared" si="87"/>
        <v>970939.77300000004</v>
      </c>
      <c r="AH134" s="236">
        <f t="shared" si="87"/>
        <v>970939.77300000004</v>
      </c>
      <c r="AI134" s="236">
        <f t="shared" si="87"/>
        <v>0</v>
      </c>
      <c r="AJ134" s="236">
        <f t="shared" si="87"/>
        <v>0</v>
      </c>
      <c r="AK134" s="236">
        <f t="shared" si="87"/>
        <v>0</v>
      </c>
      <c r="AL134" s="236">
        <f t="shared" si="87"/>
        <v>0</v>
      </c>
      <c r="AM134" s="236">
        <f t="shared" si="87"/>
        <v>0</v>
      </c>
      <c r="AN134" s="236">
        <f t="shared" si="87"/>
        <v>0</v>
      </c>
      <c r="AP134" s="236" cm="1">
        <f t="array" ref="AP134">+AVERAGE(IF($E$3:$P$3&lt;=$AR$2,$E134:$P134))</f>
        <v>970939.77300000004</v>
      </c>
      <c r="AQ134" s="236" cm="1">
        <f t="array" ref="AQ134">+AVERAGE(IF($Q$3:$AB$3&lt;=$AR$2+12,$Q134:$AB134))</f>
        <v>970939.77300000004</v>
      </c>
      <c r="AR134" s="236" cm="1">
        <f t="array" ref="AR134">+AVERAGE(IF($AC$3:$AN$3&lt;=$AR$2+24,$AC134:$AN134))</f>
        <v>970939.77300000004</v>
      </c>
      <c r="AT134" s="236"/>
      <c r="AU134" s="236"/>
      <c r="AV134" s="236"/>
    </row>
    <row r="135" spans="2:48" outlineLevel="1" x14ac:dyDescent="0.3">
      <c r="B135" s="69" t="s">
        <v>581</v>
      </c>
      <c r="C135" s="69" t="s">
        <v>582</v>
      </c>
      <c r="E135" s="229" cm="1">
        <f t="array" ref="E135">+IFERROR(IF($C$2="Consolidado",INDEX(Consolidado!$D:$AM,MATCH($B135,Consolidado!$B:$B,0),E$3),IF($C$2="Fitness People",INDEX(Fitness!$D:$AM,MATCH($B135,Fitness!$B:$B,0),E$3),INDEX(Inversiones!$D:$AM,MATCH($B135,Inversiones!$B:$B,0),E$3)))/1000,0)</f>
        <v>970939.77300000004</v>
      </c>
      <c r="F135" s="229" cm="1">
        <f t="array" ref="F135">+IFERROR(IF($C$2="Consolidado",INDEX(Consolidado!$D:$AM,MATCH($B135,Consolidado!$B:$B,0),F$3),IF($C$2="Fitness People",INDEX(Fitness!$D:$AM,MATCH($B135,Fitness!$B:$B,0),F$3),INDEX(Inversiones!$D:$AM,MATCH($B135,Inversiones!$B:$B,0),F$3)))/1000,0)</f>
        <v>970939.77300000004</v>
      </c>
      <c r="G135" s="229" cm="1">
        <f t="array" ref="G135">+IFERROR(IF($C$2="Consolidado",INDEX(Consolidado!$D:$AM,MATCH($B135,Consolidado!$B:$B,0),G$3),IF($C$2="Fitness People",INDEX(Fitness!$D:$AM,MATCH($B135,Fitness!$B:$B,0),G$3),INDEX(Inversiones!$D:$AM,MATCH($B135,Inversiones!$B:$B,0),G$3)))/1000,0)</f>
        <v>970939.77300000004</v>
      </c>
      <c r="H135" s="229" cm="1">
        <f t="array" ref="H135">+IFERROR(IF($C$2="Consolidado",INDEX(Consolidado!$D:$AM,MATCH($B135,Consolidado!$B:$B,0),H$3),IF($C$2="Fitness People",INDEX(Fitness!$D:$AM,MATCH($B135,Fitness!$B:$B,0),H$3),INDEX(Inversiones!$D:$AM,MATCH($B135,Inversiones!$B:$B,0),H$3)))/1000,0)</f>
        <v>970939.77300000004</v>
      </c>
      <c r="I135" s="229" cm="1">
        <f t="array" ref="I135">+IFERROR(IF($C$2="Consolidado",INDEX(Consolidado!$D:$AM,MATCH($B135,Consolidado!$B:$B,0),I$3),IF($C$2="Fitness People",INDEX(Fitness!$D:$AM,MATCH($B135,Fitness!$B:$B,0),I$3),INDEX(Inversiones!$D:$AM,MATCH($B135,Inversiones!$B:$B,0),I$3)))/1000,0)</f>
        <v>970939.77300000004</v>
      </c>
      <c r="J135" s="229" cm="1">
        <f t="array" ref="J135">+IFERROR(IF($C$2="Consolidado",INDEX(Consolidado!$D:$AM,MATCH($B135,Consolidado!$B:$B,0),J$3),IF($C$2="Fitness People",INDEX(Fitness!$D:$AM,MATCH($B135,Fitness!$B:$B,0),J$3),INDEX(Inversiones!$D:$AM,MATCH($B135,Inversiones!$B:$B,0),J$3)))/1000,0)</f>
        <v>970939.77300000004</v>
      </c>
      <c r="K135" s="229" cm="1">
        <f t="array" ref="K135">+IFERROR(IF($C$2="Consolidado",INDEX(Consolidado!$D:$AM,MATCH($B135,Consolidado!$B:$B,0),K$3),IF($C$2="Fitness People",INDEX(Fitness!$D:$AM,MATCH($B135,Fitness!$B:$B,0),K$3),INDEX(Inversiones!$D:$AM,MATCH($B135,Inversiones!$B:$B,0),K$3)))/1000,0)</f>
        <v>970939.77300000004</v>
      </c>
      <c r="L135" s="229" cm="1">
        <f t="array" ref="L135">+IFERROR(IF($C$2="Consolidado",INDEX(Consolidado!$D:$AM,MATCH($B135,Consolidado!$B:$B,0),L$3),IF($C$2="Fitness People",INDEX(Fitness!$D:$AM,MATCH($B135,Fitness!$B:$B,0),L$3),INDEX(Inversiones!$D:$AM,MATCH($B135,Inversiones!$B:$B,0),L$3)))/1000,0)</f>
        <v>970939.77300000004</v>
      </c>
      <c r="M135" s="229" cm="1">
        <f t="array" ref="M135">+IFERROR(IF($C$2="Consolidado",INDEX(Consolidado!$D:$AM,MATCH($B135,Consolidado!$B:$B,0),M$3),IF($C$2="Fitness People",INDEX(Fitness!$D:$AM,MATCH($B135,Fitness!$B:$B,0),M$3),INDEX(Inversiones!$D:$AM,MATCH($B135,Inversiones!$B:$B,0),M$3)))/1000,0)</f>
        <v>970939.77300000004</v>
      </c>
      <c r="N135" s="229" cm="1">
        <f t="array" ref="N135">+IFERROR(IF($C$2="Consolidado",INDEX(Consolidado!$D:$AM,MATCH($B135,Consolidado!$B:$B,0),N$3),IF($C$2="Fitness People",INDEX(Fitness!$D:$AM,MATCH($B135,Fitness!$B:$B,0),N$3),INDEX(Inversiones!$D:$AM,MATCH($B135,Inversiones!$B:$B,0),N$3)))/1000,0)</f>
        <v>970939.77300000004</v>
      </c>
      <c r="O135" s="229" cm="1">
        <f t="array" ref="O135">+IFERROR(IF($C$2="Consolidado",INDEX(Consolidado!$D:$AM,MATCH($B135,Consolidado!$B:$B,0),O$3),IF($C$2="Fitness People",INDEX(Fitness!$D:$AM,MATCH($B135,Fitness!$B:$B,0),O$3),INDEX(Inversiones!$D:$AM,MATCH($B135,Inversiones!$B:$B,0),O$3)))/1000,0)</f>
        <v>970939.77300000004</v>
      </c>
      <c r="P135" s="229" cm="1">
        <f t="array" ref="P135">+IFERROR(IF($C$2="Consolidado",INDEX(Consolidado!$D:$AM,MATCH($B135,Consolidado!$B:$B,0),P$3),IF($C$2="Fitness People",INDEX(Fitness!$D:$AM,MATCH($B135,Fitness!$B:$B,0),P$3),INDEX(Inversiones!$D:$AM,MATCH($B135,Inversiones!$B:$B,0),P$3)))/1000,0)</f>
        <v>970939.77300000004</v>
      </c>
      <c r="Q135" s="229" cm="1">
        <f t="array" ref="Q135">+IFERROR(IF($C$2="Consolidado",INDEX(Consolidado!$D:$AM,MATCH($B135,Consolidado!$B:$B,0),Q$3),IF($C$2="Fitness People",INDEX(Fitness!$D:$AM,MATCH($B135,Fitness!$B:$B,0),Q$3),INDEX(Inversiones!$D:$AM,MATCH($B135,Inversiones!$B:$B,0),Q$3)))/1000,0)</f>
        <v>970939.77300000004</v>
      </c>
      <c r="R135" s="229" cm="1">
        <f t="array" ref="R135">+IFERROR(IF($C$2="Consolidado",INDEX(Consolidado!$D:$AM,MATCH($B135,Consolidado!$B:$B,0),R$3),IF($C$2="Fitness People",INDEX(Fitness!$D:$AM,MATCH($B135,Fitness!$B:$B,0),R$3),INDEX(Inversiones!$D:$AM,MATCH($B135,Inversiones!$B:$B,0),R$3)))/1000,0)</f>
        <v>970939.77300000004</v>
      </c>
      <c r="S135" s="229" cm="1">
        <f t="array" ref="S135">+IFERROR(IF($C$2="Consolidado",INDEX(Consolidado!$D:$AM,MATCH($B135,Consolidado!$B:$B,0),S$3),IF($C$2="Fitness People",INDEX(Fitness!$D:$AM,MATCH($B135,Fitness!$B:$B,0),S$3),INDEX(Inversiones!$D:$AM,MATCH($B135,Inversiones!$B:$B,0),S$3)))/1000,0)</f>
        <v>970939.77300000004</v>
      </c>
      <c r="T135" s="229" cm="1">
        <f t="array" ref="T135">+IFERROR(IF($C$2="Consolidado",INDEX(Consolidado!$D:$AM,MATCH($B135,Consolidado!$B:$B,0),T$3),IF($C$2="Fitness People",INDEX(Fitness!$D:$AM,MATCH($B135,Fitness!$B:$B,0),T$3),INDEX(Inversiones!$D:$AM,MATCH($B135,Inversiones!$B:$B,0),T$3)))/1000,0)</f>
        <v>970939.77300000004</v>
      </c>
      <c r="U135" s="229" cm="1">
        <f t="array" ref="U135">+IFERROR(IF($C$2="Consolidado",INDEX(Consolidado!$D:$AM,MATCH($B135,Consolidado!$B:$B,0),U$3),IF($C$2="Fitness People",INDEX(Fitness!$D:$AM,MATCH($B135,Fitness!$B:$B,0),U$3),INDEX(Inversiones!$D:$AM,MATCH($B135,Inversiones!$B:$B,0),U$3)))/1000,0)</f>
        <v>970939.77300000004</v>
      </c>
      <c r="V135" s="229" cm="1">
        <f t="array" ref="V135">+IFERROR(IF($C$2="Consolidado",INDEX(Consolidado!$D:$AM,MATCH($B135,Consolidado!$B:$B,0),V$3),IF($C$2="Fitness People",INDEX(Fitness!$D:$AM,MATCH($B135,Fitness!$B:$B,0),V$3),INDEX(Inversiones!$D:$AM,MATCH($B135,Inversiones!$B:$B,0),V$3)))/1000,0)</f>
        <v>970939.77300000004</v>
      </c>
      <c r="W135" s="229" cm="1">
        <f t="array" ref="W135">+IFERROR(IF($C$2="Consolidado",INDEX(Consolidado!$D:$AM,MATCH($B135,Consolidado!$B:$B,0),W$3),IF($C$2="Fitness People",INDEX(Fitness!$D:$AM,MATCH($B135,Fitness!$B:$B,0),W$3),INDEX(Inversiones!$D:$AM,MATCH($B135,Inversiones!$B:$B,0),W$3)))/1000,0)</f>
        <v>970939.77300000004</v>
      </c>
      <c r="X135" s="229" cm="1">
        <f t="array" ref="X135">+IFERROR(IF($C$2="Consolidado",INDEX(Consolidado!$D:$AM,MATCH($B135,Consolidado!$B:$B,0),X$3),IF($C$2="Fitness People",INDEX(Fitness!$D:$AM,MATCH($B135,Fitness!$B:$B,0),X$3),INDEX(Inversiones!$D:$AM,MATCH($B135,Inversiones!$B:$B,0),X$3)))/1000,0)</f>
        <v>970939.77300000004</v>
      </c>
      <c r="Y135" s="229" cm="1">
        <f t="array" ref="Y135">+IFERROR(IF($C$2="Consolidado",INDEX(Consolidado!$D:$AM,MATCH($B135,Consolidado!$B:$B,0),Y$3),IF($C$2="Fitness People",INDEX(Fitness!$D:$AM,MATCH($B135,Fitness!$B:$B,0),Y$3),INDEX(Inversiones!$D:$AM,MATCH($B135,Inversiones!$B:$B,0),Y$3)))/1000,0)</f>
        <v>970939.77300000004</v>
      </c>
      <c r="Z135" s="229" cm="1">
        <f t="array" ref="Z135">+IFERROR(IF($C$2="Consolidado",INDEX(Consolidado!$D:$AM,MATCH($B135,Consolidado!$B:$B,0),Z$3),IF($C$2="Fitness People",INDEX(Fitness!$D:$AM,MATCH($B135,Fitness!$B:$B,0),Z$3),INDEX(Inversiones!$D:$AM,MATCH($B135,Inversiones!$B:$B,0),Z$3)))/1000,0)</f>
        <v>970939.77300000004</v>
      </c>
      <c r="AA135" s="229" cm="1">
        <f t="array" ref="AA135">+IFERROR(IF($C$2="Consolidado",INDEX(Consolidado!$D:$AM,MATCH($B135,Consolidado!$B:$B,0),AA$3),IF($C$2="Fitness People",INDEX(Fitness!$D:$AM,MATCH($B135,Fitness!$B:$B,0),AA$3),INDEX(Inversiones!$D:$AM,MATCH($B135,Inversiones!$B:$B,0),AA$3)))/1000,0)</f>
        <v>970939.77300000004</v>
      </c>
      <c r="AB135" s="229" cm="1">
        <f t="array" ref="AB135">+IFERROR(IF($C$2="Consolidado",INDEX(Consolidado!$D:$AM,MATCH($B135,Consolidado!$B:$B,0),AB$3),IF($C$2="Fitness People",INDEX(Fitness!$D:$AM,MATCH($B135,Fitness!$B:$B,0),AB$3),INDEX(Inversiones!$D:$AM,MATCH($B135,Inversiones!$B:$B,0),AB$3)))/1000,0)</f>
        <v>970939.77300000004</v>
      </c>
      <c r="AC135" s="229" cm="1">
        <f t="array" ref="AC135">+IFERROR(IF($C$2="Consolidado",INDEX(Consolidado!$D:$AM,MATCH($B135,Consolidado!$B:$B,0),AC$3),IF($C$2="Fitness People",INDEX(Fitness!$D:$AM,MATCH($B135,Fitness!$B:$B,0),AC$3),INDEX(Inversiones!$D:$AM,MATCH($B135,Inversiones!$B:$B,0),AC$3)))/1000,0)</f>
        <v>970939.77300000004</v>
      </c>
      <c r="AD135" s="229" cm="1">
        <f t="array" ref="AD135">+IFERROR(IF($C$2="Consolidado",INDEX(Consolidado!$D:$AM,MATCH($B135,Consolidado!$B:$B,0),AD$3),IF($C$2="Fitness People",INDEX(Fitness!$D:$AM,MATCH($B135,Fitness!$B:$B,0),AD$3),INDEX(Inversiones!$D:$AM,MATCH($B135,Inversiones!$B:$B,0),AD$3)))/1000,0)</f>
        <v>970939.77300000004</v>
      </c>
      <c r="AE135" s="229" cm="1">
        <f t="array" ref="AE135">+IFERROR(IF($C$2="Consolidado",INDEX(Consolidado!$D:$AM,MATCH($B135,Consolidado!$B:$B,0),AE$3),IF($C$2="Fitness People",INDEX(Fitness!$D:$AM,MATCH($B135,Fitness!$B:$B,0),AE$3),INDEX(Inversiones!$D:$AM,MATCH($B135,Inversiones!$B:$B,0),AE$3)))/1000,0)</f>
        <v>970939.77300000004</v>
      </c>
      <c r="AF135" s="229" cm="1">
        <f t="array" ref="AF135">+IFERROR(IF($C$2="Consolidado",INDEX(Consolidado!$D:$AM,MATCH($B135,Consolidado!$B:$B,0),AF$3),IF($C$2="Fitness People",INDEX(Fitness!$D:$AM,MATCH($B135,Fitness!$B:$B,0),AF$3),INDEX(Inversiones!$D:$AM,MATCH($B135,Inversiones!$B:$B,0),AF$3)))/1000,0)</f>
        <v>970939.77300000004</v>
      </c>
      <c r="AG135" s="229" cm="1">
        <f t="array" ref="AG135">+IFERROR(IF($C$2="Consolidado",INDEX(Consolidado!$D:$AM,MATCH($B135,Consolidado!$B:$B,0),AG$3),IF($C$2="Fitness People",INDEX(Fitness!$D:$AM,MATCH($B135,Fitness!$B:$B,0),AG$3),INDEX(Inversiones!$D:$AM,MATCH($B135,Inversiones!$B:$B,0),AG$3)))/1000,0)</f>
        <v>970939.77300000004</v>
      </c>
      <c r="AH135" s="229" cm="1">
        <f t="array" ref="AH135">+IFERROR(IF($C$2="Consolidado",INDEX(Consolidado!$D:$AM,MATCH($B135,Consolidado!$B:$B,0),AH$3),IF($C$2="Fitness People",INDEX(Fitness!$D:$AM,MATCH($B135,Fitness!$B:$B,0),AH$3),INDEX(Inversiones!$D:$AM,MATCH($B135,Inversiones!$B:$B,0),AH$3)))/1000,0)</f>
        <v>970939.77300000004</v>
      </c>
      <c r="AI135" s="229" cm="1">
        <f t="array" ref="AI135">+IFERROR(IF($C$2="Consolidado",INDEX(Consolidado!$D:$AM,MATCH($B135,Consolidado!$B:$B,0),AI$3),IF($C$2="Fitness People",INDEX(Fitness!$D:$AM,MATCH($B135,Fitness!$B:$B,0),AI$3),INDEX(Inversiones!$D:$AM,MATCH($B135,Inversiones!$B:$B,0),AI$3)))/1000,0)</f>
        <v>0</v>
      </c>
      <c r="AJ135" s="229" cm="1">
        <f t="array" ref="AJ135">+IFERROR(IF($C$2="Consolidado",INDEX(Consolidado!$D:$AM,MATCH($B135,Consolidado!$B:$B,0),AJ$3),IF($C$2="Fitness People",INDEX(Fitness!$D:$AM,MATCH($B135,Fitness!$B:$B,0),AJ$3),INDEX(Inversiones!$D:$AM,MATCH($B135,Inversiones!$B:$B,0),AJ$3)))/1000,0)</f>
        <v>0</v>
      </c>
      <c r="AK135" s="229" cm="1">
        <f t="array" ref="AK135">+IFERROR(IF($C$2="Consolidado",INDEX(Consolidado!$D:$AM,MATCH($B135,Consolidado!$B:$B,0),AK$3),IF($C$2="Fitness People",INDEX(Fitness!$D:$AM,MATCH($B135,Fitness!$B:$B,0),AK$3),INDEX(Inversiones!$D:$AM,MATCH($B135,Inversiones!$B:$B,0),AK$3)))/1000,0)</f>
        <v>0</v>
      </c>
      <c r="AL135" s="229" cm="1">
        <f t="array" ref="AL135">+IFERROR(IF($C$2="Consolidado",INDEX(Consolidado!$D:$AM,MATCH($B135,Consolidado!$B:$B,0),AL$3),IF($C$2="Fitness People",INDEX(Fitness!$D:$AM,MATCH($B135,Fitness!$B:$B,0),AL$3),INDEX(Inversiones!$D:$AM,MATCH($B135,Inversiones!$B:$B,0),AL$3)))/1000,0)</f>
        <v>0</v>
      </c>
      <c r="AM135" s="229" cm="1">
        <f t="array" ref="AM135">+IFERROR(IF($C$2="Consolidado",INDEX(Consolidado!$D:$AM,MATCH($B135,Consolidado!$B:$B,0),AM$3),IF($C$2="Fitness People",INDEX(Fitness!$D:$AM,MATCH($B135,Fitness!$B:$B,0),AM$3),INDEX(Inversiones!$D:$AM,MATCH($B135,Inversiones!$B:$B,0),AM$3)))/1000,0)</f>
        <v>0</v>
      </c>
      <c r="AN135" s="229" cm="1">
        <f t="array" ref="AN135">+IFERROR(IF($C$2="Consolidado",INDEX(Consolidado!$D:$AM,MATCH($B135,Consolidado!$B:$B,0),AN$3),IF($C$2="Fitness People",INDEX(Fitness!$D:$AM,MATCH($B135,Fitness!$B:$B,0),AN$3),INDEX(Inversiones!$D:$AM,MATCH($B135,Inversiones!$B:$B,0),AN$3)))/1000,0)</f>
        <v>0</v>
      </c>
      <c r="AP135" s="229" cm="1">
        <f t="array" ref="AP135">+AVERAGE(IF($E$3:$P$3&lt;=$AR$2,$E135:$P135))</f>
        <v>970939.77300000004</v>
      </c>
      <c r="AQ135" s="229" cm="1">
        <f t="array" ref="AQ135">+AVERAGE(IF($Q$3:$AB$3&lt;=$AR$2+12,$Q135:$AB135))</f>
        <v>970939.77300000004</v>
      </c>
      <c r="AR135" s="229" cm="1">
        <f t="array" ref="AR135">+AVERAGE(IF($AC$3:$AN$3&lt;=$AR$2+24,$AC135:$AN135))</f>
        <v>970939.77300000004</v>
      </c>
      <c r="AT135" s="229"/>
      <c r="AU135" s="229"/>
      <c r="AV135" s="229"/>
    </row>
    <row r="136" spans="2:48" x14ac:dyDescent="0.3">
      <c r="B136" s="18"/>
      <c r="C136" s="18"/>
    </row>
    <row r="137" spans="2:48" x14ac:dyDescent="0.3">
      <c r="B137" s="72"/>
      <c r="C137" s="72" t="s">
        <v>584</v>
      </c>
      <c r="E137" s="238">
        <f>+E124</f>
        <v>3806914.34553</v>
      </c>
      <c r="F137" s="238">
        <f t="shared" ref="F137:AN137" si="88">+F124</f>
        <v>3931624.3952400004</v>
      </c>
      <c r="G137" s="238">
        <f t="shared" si="88"/>
        <v>3860438.4766400005</v>
      </c>
      <c r="H137" s="238">
        <f t="shared" si="88"/>
        <v>3513542.9568700003</v>
      </c>
      <c r="I137" s="238">
        <f t="shared" si="88"/>
        <v>2648695.5246600001</v>
      </c>
      <c r="J137" s="238">
        <f t="shared" si="88"/>
        <v>2298979.2867000001</v>
      </c>
      <c r="K137" s="238">
        <f t="shared" si="88"/>
        <v>2480985.3398799999</v>
      </c>
      <c r="L137" s="238">
        <f t="shared" si="88"/>
        <v>2435593.6911800005</v>
      </c>
      <c r="M137" s="238">
        <f t="shared" si="88"/>
        <v>2148514.1101700002</v>
      </c>
      <c r="N137" s="238">
        <f t="shared" si="88"/>
        <v>2056372.56794</v>
      </c>
      <c r="O137" s="238">
        <f t="shared" si="88"/>
        <v>2220928.6944900006</v>
      </c>
      <c r="P137" s="238">
        <f t="shared" si="88"/>
        <v>2528249.5659599998</v>
      </c>
      <c r="Q137" s="238">
        <f t="shared" si="88"/>
        <v>3045788.8114399998</v>
      </c>
      <c r="R137" s="238">
        <f t="shared" si="88"/>
        <v>3220430.2125400002</v>
      </c>
      <c r="S137" s="238">
        <f t="shared" si="88"/>
        <v>2828930.9509000005</v>
      </c>
      <c r="T137" s="238">
        <f t="shared" si="88"/>
        <v>3242077.2785600005</v>
      </c>
      <c r="U137" s="238">
        <f t="shared" si="88"/>
        <v>3417496.0880600004</v>
      </c>
      <c r="V137" s="238">
        <f t="shared" si="88"/>
        <v>3459512.6651200005</v>
      </c>
      <c r="W137" s="238">
        <f t="shared" si="88"/>
        <v>3771071.6757900007</v>
      </c>
      <c r="X137" s="238">
        <f t="shared" si="88"/>
        <v>3684504.6187600004</v>
      </c>
      <c r="Y137" s="238">
        <f t="shared" si="88"/>
        <v>3595423.075170001</v>
      </c>
      <c r="Z137" s="238">
        <f t="shared" si="88"/>
        <v>3802052.7923100004</v>
      </c>
      <c r="AA137" s="238">
        <f t="shared" si="88"/>
        <v>3894598.4992300002</v>
      </c>
      <c r="AB137" s="238">
        <f t="shared" si="88"/>
        <v>2832796.1117500006</v>
      </c>
      <c r="AC137" s="238">
        <f t="shared" si="88"/>
        <v>3679126.9739400004</v>
      </c>
      <c r="AD137" s="238">
        <f t="shared" si="88"/>
        <v>3923099.2112199999</v>
      </c>
      <c r="AE137" s="238">
        <f t="shared" si="88"/>
        <v>3830103.36999</v>
      </c>
      <c r="AF137" s="238">
        <f t="shared" si="88"/>
        <v>3632130.4920500005</v>
      </c>
      <c r="AG137" s="238">
        <f t="shared" si="88"/>
        <v>3496762.8361200001</v>
      </c>
      <c r="AH137" s="238">
        <f t="shared" si="88"/>
        <v>2339953.5565400003</v>
      </c>
      <c r="AI137" s="238">
        <f t="shared" si="88"/>
        <v>0</v>
      </c>
      <c r="AJ137" s="238">
        <f t="shared" si="88"/>
        <v>0</v>
      </c>
      <c r="AK137" s="238">
        <f t="shared" si="88"/>
        <v>0</v>
      </c>
      <c r="AL137" s="238">
        <f t="shared" si="88"/>
        <v>0</v>
      </c>
      <c r="AM137" s="238">
        <f t="shared" si="88"/>
        <v>0</v>
      </c>
      <c r="AN137" s="238">
        <f t="shared" si="88"/>
        <v>0</v>
      </c>
      <c r="AP137" s="238" cm="1">
        <f t="array" ref="AP137">+AVERAGE(IF($E$3:$P$3&lt;=$AR$2,$E137:$P137))</f>
        <v>3343365.8309400002</v>
      </c>
      <c r="AQ137" s="238" cm="1">
        <f t="array" ref="AQ137">+AVERAGE(IF($Q$3:$AB$3&lt;=$AR$2+12,$Q137:$AB137))</f>
        <v>3202372.6677700002</v>
      </c>
      <c r="AR137" s="238" cm="1">
        <f t="array" ref="AR137">+AVERAGE(IF($AC$3:$AN$3&lt;=$AR$2+24,$AC137:$AN137))</f>
        <v>3483529.4066433343</v>
      </c>
      <c r="AT137" s="238"/>
      <c r="AU137" s="238"/>
      <c r="AV137" s="238"/>
    </row>
    <row r="138" spans="2:48" x14ac:dyDescent="0.3">
      <c r="B138" s="18"/>
      <c r="C138" s="18"/>
    </row>
    <row r="139" spans="2:48" x14ac:dyDescent="0.3">
      <c r="B139" s="75"/>
      <c r="C139" s="75" t="s">
        <v>585</v>
      </c>
      <c r="E139" s="239">
        <f>+E122+E137</f>
        <v>6249639.8986900002</v>
      </c>
      <c r="F139" s="239">
        <f t="shared" ref="F139:AN139" si="89">+F122+F137</f>
        <v>6411474.7093900004</v>
      </c>
      <c r="G139" s="239">
        <f t="shared" si="89"/>
        <v>6606307.6882100012</v>
      </c>
      <c r="H139" s="239">
        <f t="shared" si="89"/>
        <v>5909770.5314600002</v>
      </c>
      <c r="I139" s="239">
        <f t="shared" si="89"/>
        <v>5461752.5855100006</v>
      </c>
      <c r="J139" s="239">
        <f t="shared" si="89"/>
        <v>5094455.9596100003</v>
      </c>
      <c r="K139" s="239">
        <f t="shared" si="89"/>
        <v>5512259.6811199998</v>
      </c>
      <c r="L139" s="239">
        <f t="shared" si="89"/>
        <v>5687539.5005600005</v>
      </c>
      <c r="M139" s="239">
        <f t="shared" si="89"/>
        <v>6042306.8642800003</v>
      </c>
      <c r="N139" s="239">
        <f t="shared" si="89"/>
        <v>6264425.2617499996</v>
      </c>
      <c r="O139" s="239">
        <f t="shared" si="89"/>
        <v>6582968.1862200005</v>
      </c>
      <c r="P139" s="239">
        <f t="shared" si="89"/>
        <v>5334594.9385799998</v>
      </c>
      <c r="Q139" s="239">
        <f t="shared" si="89"/>
        <v>5974330.7271199999</v>
      </c>
      <c r="R139" s="239">
        <f t="shared" si="89"/>
        <v>6147200.5944699999</v>
      </c>
      <c r="S139" s="239">
        <f t="shared" si="89"/>
        <v>6289185.3664800003</v>
      </c>
      <c r="T139" s="239">
        <f t="shared" si="89"/>
        <v>6636733.8816</v>
      </c>
      <c r="U139" s="239">
        <f t="shared" si="89"/>
        <v>7023482.3327800008</v>
      </c>
      <c r="V139" s="239">
        <f t="shared" si="89"/>
        <v>5938249.5068399999</v>
      </c>
      <c r="W139" s="239">
        <f t="shared" si="89"/>
        <v>6293724.2335400004</v>
      </c>
      <c r="X139" s="239">
        <f t="shared" si="89"/>
        <v>6910861.7906900011</v>
      </c>
      <c r="Y139" s="239">
        <f t="shared" si="89"/>
        <v>7594086.8467100011</v>
      </c>
      <c r="Z139" s="239">
        <f t="shared" si="89"/>
        <v>8284015.7241700003</v>
      </c>
      <c r="AA139" s="239">
        <f t="shared" si="89"/>
        <v>8746383.5490600001</v>
      </c>
      <c r="AB139" s="239">
        <f t="shared" si="89"/>
        <v>6508460.5303199999</v>
      </c>
      <c r="AC139" s="239">
        <f t="shared" si="89"/>
        <v>7175361.9523000009</v>
      </c>
      <c r="AD139" s="239">
        <f t="shared" si="89"/>
        <v>7660186.74034</v>
      </c>
      <c r="AE139" s="239">
        <f t="shared" si="89"/>
        <v>7861574.1845200006</v>
      </c>
      <c r="AF139" s="239">
        <f t="shared" si="89"/>
        <v>7757437.3494700007</v>
      </c>
      <c r="AG139" s="239">
        <f t="shared" si="89"/>
        <v>8547631.7627099995</v>
      </c>
      <c r="AH139" s="239">
        <f t="shared" si="89"/>
        <v>8415621.3121099994</v>
      </c>
      <c r="AI139" s="239">
        <f t="shared" si="89"/>
        <v>0</v>
      </c>
      <c r="AJ139" s="239">
        <f t="shared" si="89"/>
        <v>0</v>
      </c>
      <c r="AK139" s="239">
        <f t="shared" si="89"/>
        <v>0</v>
      </c>
      <c r="AL139" s="239">
        <f t="shared" si="89"/>
        <v>0</v>
      </c>
      <c r="AM139" s="239">
        <f t="shared" si="89"/>
        <v>0</v>
      </c>
      <c r="AN139" s="239">
        <f t="shared" si="89"/>
        <v>0</v>
      </c>
      <c r="AP139" s="239" cm="1">
        <f t="array" ref="AP139">+AVERAGE(IF($E$3:$P$3&lt;=$AR$2,$E139:$P139))</f>
        <v>5955566.8954783343</v>
      </c>
      <c r="AQ139" s="239" cm="1">
        <f t="array" ref="AQ139">+AVERAGE(IF($Q$3:$AB$3&lt;=$AR$2+12,$Q139:$AB139))</f>
        <v>6334863.7348816665</v>
      </c>
      <c r="AR139" s="239" cm="1">
        <f t="array" ref="AR139">+AVERAGE(IF($AC$3:$AN$3&lt;=$AR$2+24,$AC139:$AN139))</f>
        <v>7902968.8835749999</v>
      </c>
      <c r="AT139" s="239"/>
      <c r="AU139" s="239"/>
      <c r="AV139" s="239"/>
    </row>
    <row r="140" spans="2:48" x14ac:dyDescent="0.3">
      <c r="B140" s="74"/>
      <c r="C140" s="74" t="s">
        <v>586</v>
      </c>
      <c r="E140" s="240">
        <f>+E91-E139</f>
        <v>0</v>
      </c>
      <c r="F140" s="240">
        <f t="shared" ref="F140:AN140" si="90">+F91-F139</f>
        <v>0</v>
      </c>
      <c r="G140" s="240">
        <f t="shared" si="90"/>
        <v>0</v>
      </c>
      <c r="H140" s="240">
        <f t="shared" si="90"/>
        <v>0</v>
      </c>
      <c r="I140" s="240">
        <f t="shared" si="90"/>
        <v>0</v>
      </c>
      <c r="J140" s="240">
        <f t="shared" si="90"/>
        <v>0</v>
      </c>
      <c r="K140" s="240">
        <f t="shared" si="90"/>
        <v>0</v>
      </c>
      <c r="L140" s="240">
        <f t="shared" si="90"/>
        <v>0</v>
      </c>
      <c r="M140" s="240">
        <f t="shared" si="90"/>
        <v>0</v>
      </c>
      <c r="N140" s="240">
        <f t="shared" si="90"/>
        <v>0</v>
      </c>
      <c r="O140" s="240">
        <f t="shared" si="90"/>
        <v>0</v>
      </c>
      <c r="P140" s="240">
        <f t="shared" si="90"/>
        <v>0</v>
      </c>
      <c r="Q140" s="240">
        <f t="shared" si="90"/>
        <v>0</v>
      </c>
      <c r="R140" s="240">
        <f t="shared" si="90"/>
        <v>0</v>
      </c>
      <c r="S140" s="240">
        <f t="shared" si="90"/>
        <v>0</v>
      </c>
      <c r="T140" s="240">
        <f t="shared" si="90"/>
        <v>0</v>
      </c>
      <c r="U140" s="240">
        <f t="shared" si="90"/>
        <v>0</v>
      </c>
      <c r="V140" s="240">
        <f t="shared" si="90"/>
        <v>0</v>
      </c>
      <c r="W140" s="240">
        <f t="shared" si="90"/>
        <v>0</v>
      </c>
      <c r="X140" s="240">
        <f t="shared" si="90"/>
        <v>0</v>
      </c>
      <c r="Y140" s="240">
        <f t="shared" si="90"/>
        <v>0</v>
      </c>
      <c r="Z140" s="240">
        <f t="shared" si="90"/>
        <v>0</v>
      </c>
      <c r="AA140" s="240">
        <f t="shared" si="90"/>
        <v>0</v>
      </c>
      <c r="AB140" s="240">
        <f t="shared" si="90"/>
        <v>-370</v>
      </c>
      <c r="AC140" s="240">
        <f t="shared" si="90"/>
        <v>0</v>
      </c>
      <c r="AD140" s="240">
        <f t="shared" si="90"/>
        <v>0</v>
      </c>
      <c r="AE140" s="240">
        <f t="shared" si="90"/>
        <v>0</v>
      </c>
      <c r="AF140" s="240">
        <f t="shared" si="90"/>
        <v>0</v>
      </c>
      <c r="AG140" s="240">
        <f t="shared" si="90"/>
        <v>0</v>
      </c>
      <c r="AH140" s="240">
        <f t="shared" si="90"/>
        <v>0</v>
      </c>
      <c r="AI140" s="240">
        <f t="shared" si="90"/>
        <v>0</v>
      </c>
      <c r="AJ140" s="240">
        <f t="shared" si="90"/>
        <v>0</v>
      </c>
      <c r="AK140" s="240">
        <f t="shared" si="90"/>
        <v>0</v>
      </c>
      <c r="AL140" s="240">
        <f t="shared" si="90"/>
        <v>0</v>
      </c>
      <c r="AM140" s="240">
        <f t="shared" si="90"/>
        <v>0</v>
      </c>
      <c r="AN140" s="240">
        <f t="shared" si="90"/>
        <v>0</v>
      </c>
      <c r="AP140" s="240"/>
      <c r="AQ140" s="240"/>
      <c r="AR140" s="240"/>
      <c r="AT140" s="240"/>
      <c r="AU140" s="240"/>
      <c r="AV140" s="240"/>
    </row>
  </sheetData>
  <pageMargins left="0.7" right="0.7" top="0.75" bottom="0.75" header="0.3" footer="0.3"/>
  <ignoredErrors>
    <ignoredError sqref="A63:AO63 A65:AO65 A84:AO84 A88:AO88 A101:AO101 E107:AN107 E110:AN110 A119:AO119 E128:AN128 E131:AN131 E134:AN134 A98:AO98 AS63:XFD63 AS65:XFD65 AS84:XFD84 AS88:XFD88 AS101:XFD101 AS98:XFD98 AS119:XFD119" formula="1"/>
  </ignoredErrors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805EBA51-B2BA-4239-A851-915220D1DE14}">
          <x14:formula1>
            <xm:f>Comandos!$H$2:$H$4</xm:f>
          </x14:formula1>
          <xm:sqref>C2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D4A30-233C-42AF-82B8-C272C9EE0F1E}">
  <sheetPr>
    <tabColor rgb="FF00B050"/>
  </sheetPr>
  <dimension ref="A2:AL72"/>
  <sheetViews>
    <sheetView showGridLines="0" topLeftCell="A42" workbookViewId="0">
      <selection activeCell="V67" sqref="V67"/>
    </sheetView>
  </sheetViews>
  <sheetFormatPr baseColWidth="10" defaultRowHeight="14.4" outlineLevelCol="1" x14ac:dyDescent="0.3"/>
  <cols>
    <col min="1" max="1" width="3.33203125" style="198" customWidth="1"/>
    <col min="2" max="2" width="9" style="198" customWidth="1"/>
    <col min="3" max="3" width="30.88671875" customWidth="1"/>
    <col min="4" max="4" width="0.88671875" customWidth="1"/>
    <col min="5" max="17" width="11.6640625" hidden="1" customWidth="1" outlineLevel="1"/>
    <col min="18" max="18" width="11.5546875" customWidth="1" collapsed="1"/>
    <col min="19" max="19" width="13.109375" customWidth="1"/>
    <col min="20" max="20" width="10.6640625" customWidth="1" collapsed="1"/>
    <col min="21" max="21" width="1.77734375" customWidth="1"/>
    <col min="22" max="22" width="12.44140625" customWidth="1" collapsed="1"/>
    <col min="23" max="23" width="11.5546875" customWidth="1" collapsed="1"/>
    <col min="24" max="24" width="1.77734375" customWidth="1"/>
    <col min="25" max="25" width="12.33203125" customWidth="1" collapsed="1"/>
    <col min="26" max="26" width="13" customWidth="1" collapsed="1"/>
    <col min="27" max="27" width="11.5546875" collapsed="1"/>
    <col min="28" max="28" width="2" customWidth="1"/>
    <col min="29" max="29" width="14.6640625" customWidth="1" collapsed="1"/>
    <col min="30" max="30" width="11.5546875" collapsed="1"/>
    <col min="31" max="31" width="1.77734375" customWidth="1"/>
    <col min="32" max="32" width="12.33203125" bestFit="1" customWidth="1" collapsed="1"/>
    <col min="33" max="33" width="11.5546875" collapsed="1"/>
    <col min="35" max="35" width="11.77734375" bestFit="1" customWidth="1"/>
  </cols>
  <sheetData>
    <row r="2" spans="1:33" s="154" customFormat="1" ht="15" thickBot="1" x14ac:dyDescent="0.35">
      <c r="A2" s="198"/>
      <c r="B2" s="198"/>
      <c r="S2" s="154">
        <f>+_xlfn.XLOOKUP(S3,Comandos!E:E,Comandos!F:F)</f>
        <v>30</v>
      </c>
    </row>
    <row r="3" spans="1:33" ht="15" thickBot="1" x14ac:dyDescent="0.35">
      <c r="C3" s="91" t="s">
        <v>729</v>
      </c>
      <c r="S3" s="92">
        <v>45809</v>
      </c>
    </row>
    <row r="6" spans="1:33" s="218" customFormat="1" x14ac:dyDescent="0.3"/>
    <row r="7" spans="1:33" s="218" customFormat="1" x14ac:dyDescent="0.3">
      <c r="E7" s="218">
        <v>12</v>
      </c>
      <c r="F7" s="218">
        <f t="shared" ref="F7:Q7" si="0">+E7-1</f>
        <v>11</v>
      </c>
      <c r="G7" s="218">
        <f t="shared" si="0"/>
        <v>10</v>
      </c>
      <c r="H7" s="218">
        <f t="shared" si="0"/>
        <v>9</v>
      </c>
      <c r="I7" s="218">
        <f t="shared" si="0"/>
        <v>8</v>
      </c>
      <c r="J7" s="218">
        <f t="shared" si="0"/>
        <v>7</v>
      </c>
      <c r="K7" s="218">
        <f t="shared" si="0"/>
        <v>6</v>
      </c>
      <c r="L7" s="218">
        <f t="shared" si="0"/>
        <v>5</v>
      </c>
      <c r="M7" s="218">
        <f t="shared" si="0"/>
        <v>4</v>
      </c>
      <c r="N7" s="218">
        <f t="shared" si="0"/>
        <v>3</v>
      </c>
      <c r="O7" s="218">
        <f t="shared" si="0"/>
        <v>2</v>
      </c>
      <c r="P7" s="218">
        <f t="shared" si="0"/>
        <v>1</v>
      </c>
      <c r="Q7" s="218">
        <f t="shared" si="0"/>
        <v>0</v>
      </c>
      <c r="R7" s="218">
        <f>+_xlfn.XLOOKUP(R9,Fitness!9:9,Fitness!1:1)</f>
        <v>18</v>
      </c>
      <c r="S7" s="218">
        <f>+_xlfn.XLOOKUP(S9,Fitness!9:9,Fitness!1:1)</f>
        <v>30</v>
      </c>
      <c r="V7" s="218">
        <f>+S2-24</f>
        <v>6</v>
      </c>
      <c r="Y7" s="218">
        <f>+_xlfn.XLOOKUP(Y9,Fitness!6:6,Fitness!1:1)-1</f>
        <v>12</v>
      </c>
      <c r="Z7" s="218">
        <f>+_xlfn.XLOOKUP(Z9,Fitness!6:6,Fitness!1:1)-1</f>
        <v>24</v>
      </c>
      <c r="AC7" s="218">
        <f>+V7</f>
        <v>6</v>
      </c>
      <c r="AF7" s="219">
        <v>12</v>
      </c>
    </row>
    <row r="8" spans="1:33" x14ac:dyDescent="0.3">
      <c r="E8" s="277"/>
      <c r="F8" s="277"/>
      <c r="G8" s="277"/>
      <c r="H8" s="277"/>
      <c r="I8" s="277"/>
      <c r="J8" s="277"/>
      <c r="K8" s="277"/>
      <c r="L8" s="277"/>
      <c r="M8" s="277"/>
      <c r="N8" s="277"/>
      <c r="O8" s="277"/>
      <c r="P8" s="277"/>
      <c r="Q8" s="277"/>
      <c r="R8" s="277"/>
      <c r="S8" s="277"/>
      <c r="Y8" s="277" t="s">
        <v>69</v>
      </c>
      <c r="Z8" s="277"/>
      <c r="AF8" s="277" t="s">
        <v>71</v>
      </c>
      <c r="AG8" s="277"/>
    </row>
    <row r="9" spans="1:33" x14ac:dyDescent="0.3">
      <c r="E9" s="10">
        <f t="shared" ref="E9:Q9" si="1">+EDATE($S$3,-E$7)</f>
        <v>45444</v>
      </c>
      <c r="F9" s="10">
        <f t="shared" si="1"/>
        <v>45474</v>
      </c>
      <c r="G9" s="10">
        <f t="shared" si="1"/>
        <v>45505</v>
      </c>
      <c r="H9" s="10">
        <f t="shared" si="1"/>
        <v>45536</v>
      </c>
      <c r="I9" s="10">
        <f t="shared" si="1"/>
        <v>45566</v>
      </c>
      <c r="J9" s="10">
        <f t="shared" si="1"/>
        <v>45597</v>
      </c>
      <c r="K9" s="10">
        <f t="shared" si="1"/>
        <v>45627</v>
      </c>
      <c r="L9" s="10">
        <f t="shared" si="1"/>
        <v>45658</v>
      </c>
      <c r="M9" s="10">
        <f t="shared" si="1"/>
        <v>45689</v>
      </c>
      <c r="N9" s="10">
        <f t="shared" si="1"/>
        <v>45717</v>
      </c>
      <c r="O9" s="10">
        <f t="shared" si="1"/>
        <v>45748</v>
      </c>
      <c r="P9" s="10">
        <f t="shared" si="1"/>
        <v>45778</v>
      </c>
      <c r="Q9" s="10">
        <f t="shared" si="1"/>
        <v>45809</v>
      </c>
      <c r="R9" s="10">
        <f>+EDATE(S9,-12)</f>
        <v>45444</v>
      </c>
      <c r="S9" s="10">
        <f>+Q9</f>
        <v>45809</v>
      </c>
      <c r="T9" s="14" t="s">
        <v>70</v>
      </c>
      <c r="V9" s="13" t="s">
        <v>67</v>
      </c>
      <c r="W9" s="14" t="s">
        <v>68</v>
      </c>
      <c r="Y9" s="16">
        <f>+YEAR(R9)</f>
        <v>2024</v>
      </c>
      <c r="Z9" s="16">
        <f>+YEAR(S9)</f>
        <v>2025</v>
      </c>
      <c r="AA9" s="14" t="s">
        <v>70</v>
      </c>
      <c r="AC9" s="17" t="s">
        <v>67</v>
      </c>
      <c r="AD9" s="14" t="s">
        <v>68</v>
      </c>
      <c r="AF9" s="17" t="s">
        <v>67</v>
      </c>
      <c r="AG9" s="14" t="s">
        <v>68</v>
      </c>
    </row>
    <row r="11" spans="1:33" ht="15" thickBot="1" x14ac:dyDescent="0.35">
      <c r="C11" s="3" t="s">
        <v>45</v>
      </c>
      <c r="E11" s="11"/>
      <c r="F11" s="15"/>
      <c r="G11" s="3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2"/>
      <c r="T11" s="12"/>
      <c r="V11" s="15"/>
      <c r="W11" s="12"/>
      <c r="Y11" s="15"/>
      <c r="Z11" s="12"/>
      <c r="AA11" s="12"/>
      <c r="AC11" s="15"/>
      <c r="AD11" s="12"/>
      <c r="AF11" s="15"/>
      <c r="AG11" s="12"/>
    </row>
    <row r="12" spans="1:33" x14ac:dyDescent="0.3">
      <c r="C12" s="4"/>
    </row>
    <row r="13" spans="1:33" x14ac:dyDescent="0.3">
      <c r="A13" s="198">
        <v>13</v>
      </c>
      <c r="C13" s="5" t="s">
        <v>46</v>
      </c>
      <c r="E13" s="93">
        <f>+E14</f>
        <v>1045146.1</v>
      </c>
      <c r="F13" s="93">
        <f t="shared" ref="F13:S13" si="2">+F14</f>
        <v>1414328.439</v>
      </c>
      <c r="G13" s="93">
        <f t="shared" si="2"/>
        <v>1237829.7</v>
      </c>
      <c r="H13" s="93">
        <f t="shared" si="2"/>
        <v>935466</v>
      </c>
      <c r="I13" s="93">
        <f t="shared" si="2"/>
        <v>1194911.696</v>
      </c>
      <c r="J13" s="93">
        <f t="shared" si="2"/>
        <v>1299920</v>
      </c>
      <c r="K13" s="93">
        <f t="shared" si="2"/>
        <v>1246319.933</v>
      </c>
      <c r="L13" s="93">
        <f t="shared" si="2"/>
        <v>2020510.298</v>
      </c>
      <c r="M13" s="93">
        <f t="shared" si="2"/>
        <v>1338324.4639999999</v>
      </c>
      <c r="N13" s="93">
        <f t="shared" si="2"/>
        <v>1061704.5989999999</v>
      </c>
      <c r="O13" s="93">
        <f t="shared" si="2"/>
        <v>906732.995</v>
      </c>
      <c r="P13" s="93">
        <f t="shared" si="2"/>
        <v>1185600.6000000001</v>
      </c>
      <c r="Q13" s="93">
        <f t="shared" si="2"/>
        <v>917523.19900000002</v>
      </c>
      <c r="R13" s="93">
        <f t="shared" si="2"/>
        <v>1045146.1</v>
      </c>
      <c r="S13" s="93">
        <f t="shared" si="2"/>
        <v>917523.19900000002</v>
      </c>
      <c r="T13" s="97">
        <f>+IFERROR((S13-R13)/R13,0)</f>
        <v>-0.12211010594595335</v>
      </c>
      <c r="V13" s="93">
        <f>+V14</f>
        <v>917523.19900000002</v>
      </c>
      <c r="W13" s="116">
        <f>+IFERROR(S13/V13,0)</f>
        <v>1</v>
      </c>
      <c r="Y13" s="93">
        <f>+Y14</f>
        <v>7702439.9529999997</v>
      </c>
      <c r="Z13" s="93">
        <f>+Z14</f>
        <v>7430396.1550000003</v>
      </c>
      <c r="AA13" s="97">
        <f>+IFERROR((Z13-Y13)/Y13,0)</f>
        <v>-3.5319171543043579E-2</v>
      </c>
      <c r="AC13" s="93">
        <f>+AC14</f>
        <v>7430396.1550000003</v>
      </c>
      <c r="AD13" s="116">
        <f>+IFERROR(Z13/AC13,0)</f>
        <v>1</v>
      </c>
      <c r="AF13" s="93">
        <f>+AF14</f>
        <v>14860792.310000001</v>
      </c>
      <c r="AG13" s="116">
        <f t="shared" ref="AG13:AG33" si="3">+IFERROR(Z13/AF13,0)</f>
        <v>0.5</v>
      </c>
    </row>
    <row r="14" spans="1:33" x14ac:dyDescent="0.3">
      <c r="A14" s="198">
        <v>14</v>
      </c>
      <c r="B14" s="198" t="s">
        <v>42</v>
      </c>
      <c r="C14" s="6" t="s">
        <v>65</v>
      </c>
      <c r="E14" s="94" cm="1">
        <f t="array" ref="E14">+IF($C$3="Consolidado",INDEX(Consolidado!$D:$AM,MATCH($B14,Consolidado!$A:$A,0),$S$2-E$7),IF($C$3="Fitness People",INDEX(Fitness!$D:$AM,MATCH($B14,Fitness!$A:$A,0),$S$2-E$7),INDEX(Inversiones!$D:$AM,MATCH($B14,Inversiones!$A:$A,0),$S$2-E$7)))/1000</f>
        <v>1045146.1</v>
      </c>
      <c r="F14" s="94" cm="1">
        <f t="array" ref="F14">+IF($C$3="Consolidado",INDEX(Consolidado!$D:$AM,MATCH($B14,Consolidado!$A:$A,0),$S$2-F$7),IF($C$3="Fitness People",INDEX(Fitness!$D:$AM,MATCH($B14,Fitness!$A:$A,0),$S$2-F$7),INDEX(Inversiones!$D:$AM,MATCH($B14,Inversiones!$A:$A,0),$S$2-F$7)))/1000</f>
        <v>1414328.439</v>
      </c>
      <c r="G14" s="94" cm="1">
        <f t="array" ref="G14">+IF($C$3="Consolidado",INDEX(Consolidado!$D:$AM,MATCH($B14,Consolidado!$A:$A,0),$S$2-G$7),IF($C$3="Fitness People",INDEX(Fitness!$D:$AM,MATCH($B14,Fitness!$A:$A,0),$S$2-G$7),INDEX(Inversiones!$D:$AM,MATCH($B14,Inversiones!$A:$A,0),$S$2-G$7)))/1000</f>
        <v>1237829.7</v>
      </c>
      <c r="H14" s="94" cm="1">
        <f t="array" ref="H14">+IF($C$3="Consolidado",INDEX(Consolidado!$D:$AM,MATCH($B14,Consolidado!$A:$A,0),$S$2-H$7),IF($C$3="Fitness People",INDEX(Fitness!$D:$AM,MATCH($B14,Fitness!$A:$A,0),$S$2-H$7),INDEX(Inversiones!$D:$AM,MATCH($B14,Inversiones!$A:$A,0),$S$2-H$7)))/1000</f>
        <v>935466</v>
      </c>
      <c r="I14" s="94" cm="1">
        <f t="array" ref="I14">+IF($C$3="Consolidado",INDEX(Consolidado!$D:$AM,MATCH($B14,Consolidado!$A:$A,0),$S$2-I$7),IF($C$3="Fitness People",INDEX(Fitness!$D:$AM,MATCH($B14,Fitness!$A:$A,0),$S$2-I$7),INDEX(Inversiones!$D:$AM,MATCH($B14,Inversiones!$A:$A,0),$S$2-I$7)))/1000</f>
        <v>1194911.696</v>
      </c>
      <c r="J14" s="94" cm="1">
        <f t="array" ref="J14">+IF($C$3="Consolidado",INDEX(Consolidado!$D:$AM,MATCH($B14,Consolidado!$A:$A,0),$S$2-J$7),IF($C$3="Fitness People",INDEX(Fitness!$D:$AM,MATCH($B14,Fitness!$A:$A,0),$S$2-J$7),INDEX(Inversiones!$D:$AM,MATCH($B14,Inversiones!$A:$A,0),$S$2-J$7)))/1000</f>
        <v>1299920</v>
      </c>
      <c r="K14" s="94" cm="1">
        <f t="array" ref="K14">+IF($C$3="Consolidado",INDEX(Consolidado!$D:$AM,MATCH($B14,Consolidado!$A:$A,0),$S$2-K$7),IF($C$3="Fitness People",INDEX(Fitness!$D:$AM,MATCH($B14,Fitness!$A:$A,0),$S$2-K$7),INDEX(Inversiones!$D:$AM,MATCH($B14,Inversiones!$A:$A,0),$S$2-K$7)))/1000</f>
        <v>1246319.933</v>
      </c>
      <c r="L14" s="94" cm="1">
        <f t="array" ref="L14">+IF($C$3="Consolidado",INDEX(Consolidado!$D:$AM,MATCH($B14,Consolidado!$A:$A,0),$S$2-L$7),IF($C$3="Fitness People",INDEX(Fitness!$D:$AM,MATCH($B14,Fitness!$A:$A,0),$S$2-L$7),INDEX(Inversiones!$D:$AM,MATCH($B14,Inversiones!$A:$A,0),$S$2-L$7)))/1000</f>
        <v>2020510.298</v>
      </c>
      <c r="M14" s="94" cm="1">
        <f t="array" ref="M14">+IF($C$3="Consolidado",INDEX(Consolidado!$D:$AM,MATCH($B14,Consolidado!$A:$A,0),$S$2-M$7),IF($C$3="Fitness People",INDEX(Fitness!$D:$AM,MATCH($B14,Fitness!$A:$A,0),$S$2-M$7),INDEX(Inversiones!$D:$AM,MATCH($B14,Inversiones!$A:$A,0),$S$2-M$7)))/1000</f>
        <v>1338324.4639999999</v>
      </c>
      <c r="N14" s="94" cm="1">
        <f t="array" ref="N14">+IF($C$3="Consolidado",INDEX(Consolidado!$D:$AM,MATCH($B14,Consolidado!$A:$A,0),$S$2-N$7),IF($C$3="Fitness People",INDEX(Fitness!$D:$AM,MATCH($B14,Fitness!$A:$A,0),$S$2-N$7),INDEX(Inversiones!$D:$AM,MATCH($B14,Inversiones!$A:$A,0),$S$2-N$7)))/1000</f>
        <v>1061704.5989999999</v>
      </c>
      <c r="O14" s="94" cm="1">
        <f t="array" ref="O14">+IF($C$3="Consolidado",INDEX(Consolidado!$D:$AM,MATCH($B14,Consolidado!$A:$A,0),$S$2-O$7),IF($C$3="Fitness People",INDEX(Fitness!$D:$AM,MATCH($B14,Fitness!$A:$A,0),$S$2-O$7),INDEX(Inversiones!$D:$AM,MATCH($B14,Inversiones!$A:$A,0),$S$2-O$7)))/1000</f>
        <v>906732.995</v>
      </c>
      <c r="P14" s="94" cm="1">
        <f t="array" ref="P14">+IF($C$3="Consolidado",INDEX(Consolidado!$D:$AM,MATCH($B14,Consolidado!$A:$A,0),$S$2-P$7),IF($C$3="Fitness People",INDEX(Fitness!$D:$AM,MATCH($B14,Fitness!$A:$A,0),$S$2-P$7),INDEX(Inversiones!$D:$AM,MATCH($B14,Inversiones!$A:$A,0),$S$2-P$7)))/1000</f>
        <v>1185600.6000000001</v>
      </c>
      <c r="Q14" s="94" cm="1">
        <f t="array" ref="Q14">+IF($C$3="Consolidado",INDEX(Consolidado!$D:$AM,MATCH($B14,Consolidado!$A:$A,0),$S$2-Q$7),IF($C$3="Fitness People",INDEX(Fitness!$D:$AM,MATCH($B14,Fitness!$A:$A,0),$S$2-Q$7),INDEX(Inversiones!$D:$AM,MATCH($B14,Inversiones!$A:$A,0),$S$2-Q$7)))/1000</f>
        <v>917523.19900000002</v>
      </c>
      <c r="R14" s="94" cm="1">
        <f t="array" ref="R14">+INDEX($E:$Q,$A14,1)</f>
        <v>1045146.1</v>
      </c>
      <c r="S14" s="94" cm="1">
        <f t="array" ref="S14">+INDEX($E:$Q,$A14,13)</f>
        <v>917523.19900000002</v>
      </c>
      <c r="T14" s="98">
        <f t="shared" ref="T14:T23" si="4">+IFERROR((S14-R14)/R14,0)</f>
        <v>-0.12211010594595335</v>
      </c>
      <c r="V14" s="94" cm="1">
        <f t="array" ref="V14">+IF($V$7&lt;1,0,IF($C$3="Consolidado",INDEX(Consolidado!$AQ:$BB,MATCH($B14,Consolidado!$A:$A,0),$V$7),INDEX(Fitness!$AQ:$BB,MATCH($B14,Fitness!$A:$A,0),$V$7)))/1000</f>
        <v>917523.19900000002</v>
      </c>
      <c r="W14" s="117">
        <f t="shared" ref="W14:W33" si="5">+IFERROR(S14/V14,0)</f>
        <v>1</v>
      </c>
      <c r="Y14" s="94" cm="1">
        <f t="array" ref="Y14">+IF($C$3="Consolidado",SUM(IF(Consolidado!$D$1:$AM$1&lt;=$R$7,Consolidado!D11:AM11))-SUM(IF(Consolidado!$D$1:$AM$1&lt;=$Y$7,Consolidado!D11:AM11)),IF($C$3="Fitness People",SUM(IF(Fitness!$D$1:$AM$1&lt;=$R$7,Fitness!D11:AM11))-SUM(IF(Fitness!$D$1:$AM$1&lt;=$Y$7,Fitness!D11:AM11)),SUM(IF(Inversiones!$D$1:$AM$1&lt;=$R$7,Inversiones!D11:AM11))-SUM(IF(Inversiones!$D$1:$AM$1&lt;=$Y$7,Inversiones!D11:AM11))))/1000</f>
        <v>7702439.9529999997</v>
      </c>
      <c r="Z14" s="94" cm="1">
        <f t="array" ref="Z14">+IF($C$3="Consolidado",SUM(IF(Consolidado!$D$1:$AM$1&lt;=$S$7,Consolidado!D11:AM11))-SUM(IF(Consolidado!$D$1:$AM$1&lt;=$Z$7,Consolidado!D11:AM11)),IF($C$3="Fitness People",SUM(IF(Fitness!$D$1:$AM$1&lt;=$S$7,Fitness!D11:AM11))-SUM(IF(Fitness!$D$1:$AM$1&lt;=$Z$7,Fitness!D11:AM11)),SUM(IF(Inversiones!$D$1:$AM$1&lt;=$S$7,Inversiones!D11:AM11))-SUM(IF(Inversiones!$D$1:$AM$1&lt;=$Z$7,Inversiones!D11:AM11))))/1000</f>
        <v>7430396.1550000003</v>
      </c>
      <c r="AA14" s="98">
        <f t="shared" ref="AA14:AA23" si="6">+IFERROR((Z14-Y14)/Y14,0)</f>
        <v>-3.5319171543043579E-2</v>
      </c>
      <c r="AC14" s="94" cm="1">
        <f t="array" ref="AC14">+IF($C$3="Consolidado",SUM(IF(Consolidado!$AQ$7:$BB$7&lt;=Resumen!$AC$7,Consolidado!AQ11:BB11)),IF($C$3="Fitness People",SUM(IF(Fitness!$AQ$7:$BB$7&lt;=Resumen!$AC$7,Fitness!AQ11:BB11)),SUM(IF(Inversiones!$AQ$7:$BB$7&lt;=Resumen!$AC$7,Inversiones!AQ11:BB11))))/1000</f>
        <v>7430396.1550000003</v>
      </c>
      <c r="AD14" s="117">
        <f t="shared" ref="AD14:AD33" si="7">+IFERROR(Z14/AC14,0)</f>
        <v>1</v>
      </c>
      <c r="AF14" s="94" cm="1">
        <f t="array" ref="AF14">+IF($C$3="Consolidado",SUM(IF(Consolidado!$AQ$7:$BB$7&lt;=Resumen!$AF$7,Consolidado!AQ11:BB11)),IF($C$3="Fitness People",SUM(IF(Fitness!$AQ$7:$BB$7&lt;=Resumen!$AF$7,Fitness!AQ11:BB11)),SUM(IF(Inversiones!$AQ$7:$BB$7&lt;=Resumen!$AF$7,Inversiones!AQ11:BB11))))/1000*2</f>
        <v>14860792.310000001</v>
      </c>
      <c r="AG14" s="117">
        <f t="shared" si="3"/>
        <v>0.5</v>
      </c>
    </row>
    <row r="15" spans="1:33" x14ac:dyDescent="0.3">
      <c r="A15" s="198">
        <v>15</v>
      </c>
      <c r="B15" s="198" t="s">
        <v>606</v>
      </c>
      <c r="C15" s="6" t="s">
        <v>47</v>
      </c>
      <c r="E15" s="94" cm="1">
        <f t="array" ref="E15">+IF($C$3="Consolidado",INDEX(Consolidado!$D:$AM,MATCH($B15,Consolidado!$A:$A,0),$S$2-E$7),IF($C$3="Fitness People",INDEX(Fitness!$D:$AM,MATCH($B15,Fitness!$A:$A,0),$S$2-E$7),INDEX(Inversiones!$D:$AM,MATCH($B15,Inversiones!$A:$A,0),$S$2-E$7)))/1000</f>
        <v>82439.909</v>
      </c>
      <c r="F15" s="94" cm="1">
        <f t="array" ref="F15">+IF($C$3="Consolidado",INDEX(Consolidado!$D:$AM,MATCH($B15,Consolidado!$A:$A,0),$S$2-F$7),IF($C$3="Fitness People",INDEX(Fitness!$D:$AM,MATCH($B15,Fitness!$A:$A,0),$S$2-F$7),INDEX(Inversiones!$D:$AM,MATCH($B15,Inversiones!$A:$A,0),$S$2-F$7)))/1000</f>
        <v>87341.088000000003</v>
      </c>
      <c r="G15" s="94" cm="1">
        <f t="array" ref="G15">+IF($C$3="Consolidado",INDEX(Consolidado!$D:$AM,MATCH($B15,Consolidado!$A:$A,0),$S$2-G$7),IF($C$3="Fitness People",INDEX(Fitness!$D:$AM,MATCH($B15,Fitness!$A:$A,0),$S$2-G$7),INDEX(Inversiones!$D:$AM,MATCH($B15,Inversiones!$A:$A,0),$S$2-G$7)))/1000</f>
        <v>80264.260999999999</v>
      </c>
      <c r="H15" s="94" cm="1">
        <f t="array" ref="H15">+IF($C$3="Consolidado",INDEX(Consolidado!$D:$AM,MATCH($B15,Consolidado!$A:$A,0),$S$2-H$7),IF($C$3="Fitness People",INDEX(Fitness!$D:$AM,MATCH($B15,Fitness!$A:$A,0),$S$2-H$7),INDEX(Inversiones!$D:$AM,MATCH($B15,Inversiones!$A:$A,0),$S$2-H$7)))/1000</f>
        <v>82041.736000000004</v>
      </c>
      <c r="I15" s="94" cm="1">
        <f t="array" ref="I15">+IF($C$3="Consolidado",INDEX(Consolidado!$D:$AM,MATCH($B15,Consolidado!$A:$A,0),$S$2-I$7),IF($C$3="Fitness People",INDEX(Fitness!$D:$AM,MATCH($B15,Fitness!$A:$A,0),$S$2-I$7),INDEX(Inversiones!$D:$AM,MATCH($B15,Inversiones!$A:$A,0),$S$2-I$7)))/1000</f>
        <v>77375.918000000005</v>
      </c>
      <c r="J15" s="94" cm="1">
        <f t="array" ref="J15">+IF($C$3="Consolidado",INDEX(Consolidado!$D:$AM,MATCH($B15,Consolidado!$A:$A,0),$S$2-J$7),IF($C$3="Fitness People",INDEX(Fitness!$D:$AM,MATCH($B15,Fitness!$A:$A,0),$S$2-J$7),INDEX(Inversiones!$D:$AM,MATCH($B15,Inversiones!$A:$A,0),$S$2-J$7)))/1000</f>
        <v>91804.241999999998</v>
      </c>
      <c r="K15" s="94" cm="1">
        <f t="array" ref="K15">+IF($C$3="Consolidado",INDEX(Consolidado!$D:$AM,MATCH($B15,Consolidado!$A:$A,0),$S$2-K$7),IF($C$3="Fitness People",INDEX(Fitness!$D:$AM,MATCH($B15,Fitness!$A:$A,0),$S$2-K$7),INDEX(Inversiones!$D:$AM,MATCH($B15,Inversiones!$A:$A,0),$S$2-K$7)))/1000</f>
        <v>1514193.3585399999</v>
      </c>
      <c r="L15" s="94" cm="1">
        <f t="array" ref="L15">+IF($C$3="Consolidado",INDEX(Consolidado!$D:$AM,MATCH($B15,Consolidado!$A:$A,0),$S$2-L$7),IF($C$3="Fitness People",INDEX(Fitness!$D:$AM,MATCH($B15,Fitness!$A:$A,0),$S$2-L$7),INDEX(Inversiones!$D:$AM,MATCH($B15,Inversiones!$A:$A,0),$S$2-L$7)))/1000</f>
        <v>328815.63276000001</v>
      </c>
      <c r="M15" s="94" cm="1">
        <f t="array" ref="M15">+IF($C$3="Consolidado",INDEX(Consolidado!$D:$AM,MATCH($B15,Consolidado!$A:$A,0),$S$2-M$7),IF($C$3="Fitness People",INDEX(Fitness!$D:$AM,MATCH($B15,Fitness!$A:$A,0),$S$2-M$7),INDEX(Inversiones!$D:$AM,MATCH($B15,Inversiones!$A:$A,0),$S$2-M$7)))/1000</f>
        <v>302419.52976</v>
      </c>
      <c r="N15" s="94" cm="1">
        <f t="array" ref="N15">+IF($C$3="Consolidado",INDEX(Consolidado!$D:$AM,MATCH($B15,Consolidado!$A:$A,0),$S$2-N$7),IF($C$3="Fitness People",INDEX(Fitness!$D:$AM,MATCH($B15,Fitness!$A:$A,0),$S$2-N$7),INDEX(Inversiones!$D:$AM,MATCH($B15,Inversiones!$A:$A,0),$S$2-N$7)))/1000</f>
        <v>307700.14075999998</v>
      </c>
      <c r="O15" s="94" cm="1">
        <f t="array" ref="O15">+IF($C$3="Consolidado",INDEX(Consolidado!$D:$AM,MATCH($B15,Consolidado!$A:$A,0),$S$2-O$7),IF($C$3="Fitness People",INDEX(Fitness!$D:$AM,MATCH($B15,Fitness!$A:$A,0),$S$2-O$7),INDEX(Inversiones!$D:$AM,MATCH($B15,Inversiones!$A:$A,0),$S$2-O$7)))/1000</f>
        <v>337480.88699999999</v>
      </c>
      <c r="P15" s="94" cm="1">
        <f t="array" ref="P15">+IF($C$3="Consolidado",INDEX(Consolidado!$D:$AM,MATCH($B15,Consolidado!$A:$A,0),$S$2-P$7),IF($C$3="Fitness People",INDEX(Fitness!$D:$AM,MATCH($B15,Fitness!$A:$A,0),$S$2-P$7),INDEX(Inversiones!$D:$AM,MATCH($B15,Inversiones!$A:$A,0),$S$2-P$7)))/1000</f>
        <v>335547.413</v>
      </c>
      <c r="Q15" s="94" cm="1">
        <f t="array" ref="Q15">+IF($C$3="Consolidado",INDEX(Consolidado!$D:$AM,MATCH($B15,Consolidado!$A:$A,0),$S$2-Q$7),IF($C$3="Fitness People",INDEX(Fitness!$D:$AM,MATCH($B15,Fitness!$A:$A,0),$S$2-Q$7),INDEX(Inversiones!$D:$AM,MATCH($B15,Inversiones!$A:$A,0),$S$2-Q$7)))/1000</f>
        <v>379136.54800000001</v>
      </c>
      <c r="R15" s="94" cm="1">
        <f t="array" ref="R15">+INDEX($E:$Q,$A15,1)</f>
        <v>82439.909</v>
      </c>
      <c r="S15" s="94" cm="1">
        <f t="array" ref="S15">+INDEX($E:$Q,$A15,13)-271000</f>
        <v>108136.54800000001</v>
      </c>
      <c r="T15" s="98">
        <f t="shared" si="4"/>
        <v>0.31170144789946347</v>
      </c>
      <c r="V15" s="94" cm="1">
        <f t="array" ref="V15">+IF($V$7&lt;1,0,IF($C$3="Consolidado",INDEX(Consolidado!$AQ:$BB,MATCH($B15,Consolidado!$A:$A,0),$V$7),INDEX(Fitness!$AQ:$BB,MATCH($B15,Fitness!$A:$A,0),$V$7)))/1000</f>
        <v>379136.54800000001</v>
      </c>
      <c r="W15" s="117">
        <f t="shared" si="5"/>
        <v>0.28521794738712453</v>
      </c>
      <c r="Y15" s="94" cm="1">
        <f t="array" ref="Y15">+IF($C$3="Consolidado",SUM(IF(Consolidado!$D$1:$AM$1&lt;=$R$7,Consolidado!D60:AM60))-SUM(IF(Consolidado!$D$1:$AM$1&lt;=$Y$7,Consolidado!D60:AM60)),IF($C$3="Fitness People",SUM(IF(Fitness!$D$1:$AM$1&lt;=$R$7,Fitness!D55:AM55))-SUM(IF(Fitness!$D$1:$AM$1&lt;=$Y$7,Fitness!D55:AM55)),SUM(IF(Inversiones!$D$1:$AM$1&lt;=$R$7,Inversiones!D60:AM60))-SUM(IF(Inversiones!$D$1:$AM$1&lt;=$Y$7,Inversiones!D60:AM60))))/1000</f>
        <v>474927.66200000001</v>
      </c>
      <c r="Z15" s="94" cm="1">
        <f t="array" ref="Z15">+IF($C$3="Consolidado",SUM(IF(Consolidado!$D$1:$AM$1&lt;=$S$7,Consolidado!D60:AM60))-SUM(IF(Consolidado!$D$1:$AM$1&lt;=$Z$7,Consolidado!D60:AM60)),IF($C$3="Fitness People",SUM(IF(Fitness!$D$1:$AM$1&lt;=$S$7,Fitness!D55:AM55))-SUM(IF(Fitness!$D$1:$AM$1&lt;=$Z$7,Fitness!D55:AM55)),SUM(IF(Inversiones!$D$1:$AM$1&lt;=$S$7,Inversiones!D60:AM60))-SUM(IF(Inversiones!$D$1:$AM$1&lt;=$Z$7,Inversiones!D60:AM60))))/1000-1643379</f>
        <v>347721.15128000057</v>
      </c>
      <c r="AA15" s="98">
        <f t="shared" si="6"/>
        <v>-0.26784397056240417</v>
      </c>
      <c r="AC15" s="94" cm="1">
        <f t="array" ref="AC15">+IF($C$3="Consolidado",SUM(IF(Consolidado!$AQ$7:$BB$7&lt;=Resumen!$AC$7,Consolidado!AQ60:BB60)),IF($C$3="Fitness People",SUM(IF(Fitness!$AQ$7:$BB$7&lt;=Resumen!$AC$7,Fitness!AQ55:BB55)),SUM(IF(Inversiones!$AQ$7:$BB$7&lt;=Resumen!$AC$7,Inversiones!AQ60:BB60))))/1000</f>
        <v>1991100.1512799999</v>
      </c>
      <c r="AD15" s="117">
        <f t="shared" si="7"/>
        <v>0.17463770019627808</v>
      </c>
      <c r="AF15" s="94" cm="1">
        <f t="array" ref="AF15">+IF($C$3="Consolidado",SUM(IF(Consolidado!$AQ$7:$BB$7&lt;=Resumen!$AF$7,Consolidado!AQ60:BB60)),IF($C$3="Fitness People",SUM(IF(Fitness!$AQ$7:$BB$7&lt;=Resumen!$AF$7,Fitness!AQ55:BB55)),SUM(IF(Inversiones!$AQ$7:$BB$7&lt;=Resumen!$AF$7,Inversiones!AQ60:BB60))))/1000*2</f>
        <v>3982200.3025599997</v>
      </c>
      <c r="AG15" s="117">
        <f t="shared" si="3"/>
        <v>8.7318850098139042E-2</v>
      </c>
    </row>
    <row r="16" spans="1:33" x14ac:dyDescent="0.3">
      <c r="A16" s="198">
        <v>16</v>
      </c>
      <c r="C16" s="7" t="s">
        <v>48</v>
      </c>
      <c r="E16" s="95">
        <f>+E14-E15</f>
        <v>962706.19099999999</v>
      </c>
      <c r="F16" s="95">
        <f t="shared" ref="F16:S16" si="8">+F14-F15</f>
        <v>1326987.351</v>
      </c>
      <c r="G16" s="95">
        <f t="shared" si="8"/>
        <v>1157565.439</v>
      </c>
      <c r="H16" s="95">
        <f t="shared" si="8"/>
        <v>853424.26399999997</v>
      </c>
      <c r="I16" s="95">
        <f t="shared" si="8"/>
        <v>1117535.7779999999</v>
      </c>
      <c r="J16" s="95">
        <f t="shared" si="8"/>
        <v>1208115.7579999999</v>
      </c>
      <c r="K16" s="95">
        <f t="shared" si="8"/>
        <v>-267873.42553999997</v>
      </c>
      <c r="L16" s="95">
        <f t="shared" si="8"/>
        <v>1691694.66524</v>
      </c>
      <c r="M16" s="95">
        <f t="shared" si="8"/>
        <v>1035904.9342399999</v>
      </c>
      <c r="N16" s="95">
        <f t="shared" si="8"/>
        <v>754004.45823999995</v>
      </c>
      <c r="O16" s="95">
        <f t="shared" si="8"/>
        <v>569252.10800000001</v>
      </c>
      <c r="P16" s="95">
        <f t="shared" si="8"/>
        <v>850053.18700000015</v>
      </c>
      <c r="Q16" s="95">
        <f t="shared" si="8"/>
        <v>538386.65100000007</v>
      </c>
      <c r="R16" s="95">
        <f t="shared" si="8"/>
        <v>962706.19099999999</v>
      </c>
      <c r="S16" s="95">
        <f t="shared" si="8"/>
        <v>809386.65100000007</v>
      </c>
      <c r="T16" s="99">
        <f t="shared" si="4"/>
        <v>-0.15925891142420204</v>
      </c>
      <c r="V16" s="95">
        <f t="shared" ref="V16" si="9">+V14-V15</f>
        <v>538386.65100000007</v>
      </c>
      <c r="W16" s="118">
        <f t="shared" si="5"/>
        <v>1.5033557193452778</v>
      </c>
      <c r="Y16" s="95">
        <f t="shared" ref="Y16:Z16" si="10">+Y14-Y15</f>
        <v>7227512.2909999993</v>
      </c>
      <c r="Z16" s="95">
        <f t="shared" si="10"/>
        <v>7082675.0037199995</v>
      </c>
      <c r="AA16" s="99">
        <f t="shared" si="6"/>
        <v>-2.0039715111983589E-2</v>
      </c>
      <c r="AC16" s="95">
        <f t="shared" ref="AC16" si="11">+AC14-AC15</f>
        <v>5439296.0037200004</v>
      </c>
      <c r="AD16" s="118">
        <f t="shared" si="7"/>
        <v>1.3021308270180685</v>
      </c>
      <c r="AF16" s="95">
        <f t="shared" ref="AF16" si="12">+AF14-AF15</f>
        <v>10878592.007440001</v>
      </c>
      <c r="AG16" s="118">
        <f t="shared" si="3"/>
        <v>0.65106541350903424</v>
      </c>
    </row>
    <row r="17" spans="1:38" x14ac:dyDescent="0.3">
      <c r="A17" s="198">
        <v>17</v>
      </c>
      <c r="C17" s="8" t="s">
        <v>66</v>
      </c>
      <c r="E17" s="96">
        <f>+IFERROR(E16/E13,0)</f>
        <v>0.92112116286899981</v>
      </c>
      <c r="F17" s="96">
        <f t="shared" ref="F17:S17" si="13">+IFERROR(F16/F13,0)</f>
        <v>0.93824554071630317</v>
      </c>
      <c r="G17" s="96">
        <f t="shared" si="13"/>
        <v>0.93515726678718414</v>
      </c>
      <c r="H17" s="96">
        <f t="shared" si="13"/>
        <v>0.91229853784103321</v>
      </c>
      <c r="I17" s="96">
        <f t="shared" si="13"/>
        <v>0.93524549281840819</v>
      </c>
      <c r="J17" s="96">
        <f t="shared" si="13"/>
        <v>0.92937700627730935</v>
      </c>
      <c r="K17" s="96">
        <f t="shared" si="13"/>
        <v>-0.21493151031870722</v>
      </c>
      <c r="L17" s="96">
        <f t="shared" si="13"/>
        <v>0.83726109533543192</v>
      </c>
      <c r="M17" s="96">
        <f t="shared" si="13"/>
        <v>0.77403123241420468</v>
      </c>
      <c r="N17" s="96">
        <f t="shared" si="13"/>
        <v>0.71018290676161988</v>
      </c>
      <c r="O17" s="96">
        <f t="shared" si="13"/>
        <v>0.62780566179793651</v>
      </c>
      <c r="P17" s="96">
        <f t="shared" si="13"/>
        <v>0.71698107018501855</v>
      </c>
      <c r="Q17" s="96">
        <f t="shared" si="13"/>
        <v>0.5867826029759059</v>
      </c>
      <c r="R17" s="96">
        <f t="shared" si="13"/>
        <v>0.92112116286899981</v>
      </c>
      <c r="S17" s="96">
        <f t="shared" si="13"/>
        <v>0.8821429821961374</v>
      </c>
      <c r="T17" s="100">
        <f>+S17-R17</f>
        <v>-3.8978180672862406E-2</v>
      </c>
      <c r="V17" s="96">
        <f t="shared" ref="V17" si="14">+IFERROR(V16/V13,0)</f>
        <v>0.5867826029759059</v>
      </c>
      <c r="W17" s="119">
        <f t="shared" si="5"/>
        <v>1.5033557193452776</v>
      </c>
      <c r="Y17" s="96">
        <f t="shared" ref="Y17:Z17" si="15">+IFERROR(Y16/Y13,0)</f>
        <v>0.93834062129688889</v>
      </c>
      <c r="Z17" s="96">
        <f t="shared" si="15"/>
        <v>0.95320287855096186</v>
      </c>
      <c r="AA17" s="100">
        <f>+Z17-Y17</f>
        <v>1.4862257254072975E-2</v>
      </c>
      <c r="AC17" s="96">
        <f t="shared" ref="AC17" si="16">+IFERROR(AC16/AC13,0)</f>
        <v>0.73203310970974744</v>
      </c>
      <c r="AD17" s="119">
        <f t="shared" si="7"/>
        <v>1.3021308270180685</v>
      </c>
      <c r="AF17" s="96">
        <f t="shared" ref="AF17" si="17">+IFERROR(AF16/AF13,0)</f>
        <v>0.73203310970974744</v>
      </c>
      <c r="AG17" s="119">
        <f t="shared" si="3"/>
        <v>1.3021308270180685</v>
      </c>
    </row>
    <row r="18" spans="1:38" x14ac:dyDescent="0.3">
      <c r="A18" s="198">
        <v>18</v>
      </c>
      <c r="B18" s="198" t="s">
        <v>607</v>
      </c>
      <c r="C18" s="6" t="s">
        <v>49</v>
      </c>
      <c r="E18" s="112" cm="1">
        <f t="array" ref="E18">+IF($C$3="Consolidado",INDEX(Consolidado!$D:$AM,MATCH($B18,Consolidado!$A:$A,0),$S$2-E$7),IF($C$3="Fitness People",INDEX(Fitness!$D:$AM,MATCH($B18,Fitness!$A:$A,0),$S$2-E$7),INDEX(Inversiones!$D:$AM,MATCH($B18,Inversiones!$A:$A,0),$S$2-E$7)))/1000</f>
        <v>753173.99042000005</v>
      </c>
      <c r="F18" s="112" cm="1">
        <f t="array" ref="F18">+IF($C$3="Consolidado",INDEX(Consolidado!$D:$AM,MATCH($B18,Consolidado!$A:$A,0),$S$2-F$7),IF($C$3="Fitness People",INDEX(Fitness!$D:$AM,MATCH($B18,Fitness!$A:$A,0),$S$2-F$7),INDEX(Inversiones!$D:$AM,MATCH($B18,Inversiones!$A:$A,0),$S$2-F$7)))/1000</f>
        <v>807434.72311999963</v>
      </c>
      <c r="G18" s="112" cm="1">
        <f t="array" ref="G18">+IF($C$3="Consolidado",INDEX(Consolidado!$D:$AM,MATCH($B18,Consolidado!$A:$A,0),$S$2-G$7),IF($C$3="Fitness People",INDEX(Fitness!$D:$AM,MATCH($B18,Fitness!$A:$A,0),$S$2-G$7),INDEX(Inversiones!$D:$AM,MATCH($B18,Inversiones!$A:$A,0),$S$2-G$7)))/1000</f>
        <v>1068522.8990700003</v>
      </c>
      <c r="H18" s="112" cm="1">
        <f t="array" ref="H18">+IF($C$3="Consolidado",INDEX(Consolidado!$D:$AM,MATCH($B18,Consolidado!$A:$A,0),$S$2-H$7),IF($C$3="Fitness People",INDEX(Fitness!$D:$AM,MATCH($B18,Fitness!$A:$A,0),$S$2-H$7),INDEX(Inversiones!$D:$AM,MATCH($B18,Inversiones!$A:$A,0),$S$2-H$7)))/1000</f>
        <v>746541.31065999996</v>
      </c>
      <c r="I18" s="112" cm="1">
        <f t="array" ref="I18">+IF($C$3="Consolidado",INDEX(Consolidado!$D:$AM,MATCH($B18,Consolidado!$A:$A,0),$S$2-I$7),IF($C$3="Fitness People",INDEX(Fitness!$D:$AM,MATCH($B18,Fitness!$A:$A,0),$S$2-I$7),INDEX(Inversiones!$D:$AM,MATCH($B18,Inversiones!$A:$A,0),$S$2-I$7)))/1000</f>
        <v>723884.32171000005</v>
      </c>
      <c r="J18" s="112" cm="1">
        <f t="array" ref="J18">+IF($C$3="Consolidado",INDEX(Consolidado!$D:$AM,MATCH($B18,Consolidado!$A:$A,0),$S$2-J$7),IF($C$3="Fitness People",INDEX(Fitness!$D:$AM,MATCH($B18,Fitness!$A:$A,0),$S$2-J$7),INDEX(Inversiones!$D:$AM,MATCH($B18,Inversiones!$A:$A,0),$S$2-J$7)))/1000</f>
        <v>881230.37585000019</v>
      </c>
      <c r="K18" s="112" cm="1">
        <f t="array" ref="K18">+IF($C$3="Consolidado",INDEX(Consolidado!$D:$AM,MATCH($B18,Consolidado!$A:$A,0),$S$2-K$7),IF($C$3="Fitness People",INDEX(Fitness!$D:$AM,MATCH($B18,Fitness!$A:$A,0),$S$2-K$7),INDEX(Inversiones!$D:$AM,MATCH($B18,Inversiones!$A:$A,0),$S$2-K$7)))/1000</f>
        <v>57029.678330000104</v>
      </c>
      <c r="L18" s="112" cm="1">
        <f t="array" ref="L18">+IF($C$3="Consolidado",INDEX(Consolidado!$D:$AM,MATCH($B18,Consolidado!$A:$A,0),$S$2-L$7),IF($C$3="Fitness People",INDEX(Fitness!$D:$AM,MATCH($B18,Fitness!$A:$A,0),$S$2-L$7),INDEX(Inversiones!$D:$AM,MATCH($B18,Inversiones!$A:$A,0),$S$2-L$7)))/1000</f>
        <v>674369.89855000016</v>
      </c>
      <c r="M18" s="112" cm="1">
        <f t="array" ref="M18">+IF($C$3="Consolidado",INDEX(Consolidado!$D:$AM,MATCH($B18,Consolidado!$A:$A,0),$S$2-M$7),IF($C$3="Fitness People",INDEX(Fitness!$D:$AM,MATCH($B18,Fitness!$A:$A,0),$S$2-M$7),INDEX(Inversiones!$D:$AM,MATCH($B18,Inversiones!$A:$A,0),$S$2-M$7)))/1000</f>
        <v>586087.60127999983</v>
      </c>
      <c r="N18" s="112" cm="1">
        <f t="array" ref="N18">+IF($C$3="Consolidado",INDEX(Consolidado!$D:$AM,MATCH($B18,Consolidado!$A:$A,0),$S$2-N$7),IF($C$3="Fitness People",INDEX(Fitness!$D:$AM,MATCH($B18,Fitness!$A:$A,0),$S$2-N$7),INDEX(Inversiones!$D:$AM,MATCH($B18,Inversiones!$A:$A,0),$S$2-N$7)))/1000</f>
        <v>668523.42868000001</v>
      </c>
      <c r="O18" s="112" cm="1">
        <f t="array" ref="O18">+IF($C$3="Consolidado",INDEX(Consolidado!$D:$AM,MATCH($B18,Consolidado!$A:$A,0),$S$2-O$7),IF($C$3="Fitness People",INDEX(Fitness!$D:$AM,MATCH($B18,Fitness!$A:$A,0),$S$2-O$7),INDEX(Inversiones!$D:$AM,MATCH($B18,Inversiones!$A:$A,0),$S$2-O$7)))/1000</f>
        <v>572944.90731999988</v>
      </c>
      <c r="P18" s="112" cm="1">
        <f t="array" ref="P18">+IF($C$3="Consolidado",INDEX(Consolidado!$D:$AM,MATCH($B18,Consolidado!$A:$A,0),$S$2-P$7),IF($C$3="Fitness People",INDEX(Fitness!$D:$AM,MATCH($B18,Fitness!$A:$A,0),$S$2-P$7),INDEX(Inversiones!$D:$AM,MATCH($B18,Inversiones!$A:$A,0),$S$2-P$7)))/1000</f>
        <v>770662.17837999982</v>
      </c>
      <c r="Q18" s="112" cm="1">
        <f t="array" ref="Q18">+IF($C$3="Consolidado",INDEX(Consolidado!$D:$AM,MATCH($B18,Consolidado!$A:$A,0),$S$2-Q$7),IF($C$3="Fitness People",INDEX(Fitness!$D:$AM,MATCH($B18,Fitness!$A:$A,0),$S$2-Q$7),INDEX(Inversiones!$D:$AM,MATCH($B18,Inversiones!$A:$A,0),$S$2-Q$7)))/1000</f>
        <v>1062076.12849</v>
      </c>
      <c r="R18" s="112" cm="1">
        <f t="array" ref="R18">+INDEX($E:$Q,$A18,1)</f>
        <v>753173.99042000005</v>
      </c>
      <c r="S18" s="112" cm="1">
        <f t="array" ref="S18">+INDEX($E:$Q,$A18,13)+271000</f>
        <v>1333076.12849</v>
      </c>
      <c r="T18" s="98">
        <f t="shared" si="4"/>
        <v>0.76994445565841074</v>
      </c>
      <c r="V18" s="94" cm="1">
        <f t="array" ref="V18">+IF($V$7&lt;1,0,IF($C$3="Consolidado",INDEX(Consolidado!$AQ:$BB,MATCH($B18,Consolidado!$A:$A,0),$V$7),INDEX(Fitness!$AQ:$BB,MATCH($B18,Fitness!$A:$A,0),$V$7)))/1000</f>
        <v>1062076.12849</v>
      </c>
      <c r="W18" s="117">
        <f t="shared" si="5"/>
        <v>1.2551606167679266</v>
      </c>
      <c r="Y18" s="94" cm="1">
        <f t="array" ref="Y18">+IF($C$3="Consolidado",SUM(IF(Consolidado!$D$1:$AM$1&lt;=$R$7,Consolidado!D66:AM66))-SUM(IF(Consolidado!$D$1:$AM$1&lt;=$Y$7,Consolidado!D66:AM66)),IF($C$3="Fitness People",SUM(IF(Fitness!$D$1:$AM$1&lt;=$R$7,Fitness!D61:AM61))-SUM(IF(Fitness!$D$1:$AM$1&lt;=$Y$7,Fitness!D61:AM61)),SUM(IF(Inversiones!$D$1:$AM$1&lt;=$R$7,Inversiones!D66:AM66))-SUM(IF(Inversiones!$D$1:$AM$1&lt;=$Y$7,Inversiones!D66:AM66))))/1000</f>
        <v>5235973.5399399996</v>
      </c>
      <c r="Z18" s="94" cm="1">
        <f t="array" ref="Z18">+IF($C$3="Consolidado",SUM(IF(Consolidado!$D$1:$AM$1&lt;=$S$7,Consolidado!D66:AM66))-SUM(IF(Consolidado!$D$1:$AM$1&lt;=$Z$7,Consolidado!D66:AM66)),IF($C$3="Fitness People",SUM(IF(Fitness!$D$1:$AM$1&lt;=$S$7,Fitness!D61:AM61))-SUM(IF(Fitness!$D$1:$AM$1&lt;=$Z$7,Fitness!D61:AM61)),SUM(IF(Inversiones!$D$1:$AM$1&lt;=$S$7,Inversiones!D66:AM66))-SUM(IF(Inversiones!$D$1:$AM$1&lt;=$Z$7,Inversiones!D66:AM66))))/1000+1643379</f>
        <v>5978043.1427000007</v>
      </c>
      <c r="AA18" s="98">
        <f t="shared" si="6"/>
        <v>0.1417252392701176</v>
      </c>
      <c r="AC18" s="94" cm="1">
        <f t="array" ref="AC18">+IF($C$3="Consolidado",SUM(IF(Consolidado!$AQ$7:$BB$7&lt;=Resumen!$AC$7,Consolidado!AQ66:BB66)),IF($C$3="Fitness People",SUM(IF(Fitness!$AQ$7:$BB$7&lt;=Resumen!$AC$7,Fitness!AQ61:BB61)),SUM(IF(Inversiones!$AQ$7:$BB$7&lt;=Resumen!$AC$7,Inversiones!AQ66:BB66))))/1000</f>
        <v>4334664.1426999997</v>
      </c>
      <c r="AD18" s="117">
        <f t="shared" si="7"/>
        <v>1.3791248747074472</v>
      </c>
      <c r="AF18" s="94" cm="1">
        <f t="array" ref="AF18">+IF($C$3="Consolidado",SUM(IF(Consolidado!$AQ$7:$BB$7&lt;=Resumen!$AF$7,Consolidado!AQ66:BB66)),IF($C$3="Fitness People",SUM(IF(Fitness!$AQ$7:$BB$7&lt;=Resumen!$AF$7,Fitness!AQ61:BB61)),SUM(IF(Inversiones!$AQ$7:$BB$7&lt;=Resumen!$AF$7,Inversiones!AQ66:BB66))))/1000*2</f>
        <v>8669328.2853999995</v>
      </c>
      <c r="AG18" s="117">
        <f t="shared" si="3"/>
        <v>0.68956243735372358</v>
      </c>
      <c r="AI18" s="275"/>
      <c r="AJ18" s="275"/>
      <c r="AL18" s="252"/>
    </row>
    <row r="19" spans="1:38" x14ac:dyDescent="0.3">
      <c r="A19" s="198">
        <v>19</v>
      </c>
      <c r="B19" s="198" t="s">
        <v>608</v>
      </c>
      <c r="C19" s="6" t="s">
        <v>50</v>
      </c>
      <c r="E19" s="112" cm="1">
        <f t="array" ref="E19">+IF($C$3="Consolidado",INDEX(Consolidado!$D:$AM,MATCH($B19,Consolidado!$A:$A,0),$S$2-E$7),IF($C$3="Fitness People",INDEX(Fitness!$D:$AM,MATCH($B19,Fitness!$A:$A,0),$S$2-E$7),INDEX(Inversiones!$D:$AM,MATCH($B19,Inversiones!$A:$A,0),$S$2-E$7)))/1000</f>
        <v>84378.184999999998</v>
      </c>
      <c r="F19" s="112" cm="1">
        <f t="array" ref="F19">+IF($C$3="Consolidado",INDEX(Consolidado!$D:$AM,MATCH($B19,Consolidado!$A:$A,0),$S$2-F$7),IF($C$3="Fitness People",INDEX(Fitness!$D:$AM,MATCH($B19,Fitness!$A:$A,0),$S$2-F$7),INDEX(Inversiones!$D:$AM,MATCH($B19,Inversiones!$A:$A,0),$S$2-F$7)))/1000</f>
        <v>111150.901</v>
      </c>
      <c r="G19" s="112" cm="1">
        <f t="array" ref="G19">+IF($C$3="Consolidado",INDEX(Consolidado!$D:$AM,MATCH($B19,Consolidado!$A:$A,0),$S$2-G$7),IF($C$3="Fitness People",INDEX(Fitness!$D:$AM,MATCH($B19,Fitness!$A:$A,0),$S$2-G$7),INDEX(Inversiones!$D:$AM,MATCH($B19,Inversiones!$A:$A,0),$S$2-G$7)))/1000</f>
        <v>81003.621730000013</v>
      </c>
      <c r="H19" s="112" cm="1">
        <f t="array" ref="H19">+IF($C$3="Consolidado",INDEX(Consolidado!$D:$AM,MATCH($B19,Consolidado!$A:$A,0),$S$2-H$7),IF($C$3="Fitness People",INDEX(Fitness!$D:$AM,MATCH($B19,Fitness!$A:$A,0),$S$2-H$7),INDEX(Inversiones!$D:$AM,MATCH($B19,Inversiones!$A:$A,0),$S$2-H$7)))/1000</f>
        <v>92911.622639999972</v>
      </c>
      <c r="I19" s="112" cm="1">
        <f t="array" ref="I19">+IF($C$3="Consolidado",INDEX(Consolidado!$D:$AM,MATCH($B19,Consolidado!$A:$A,0),$S$2-I$7),IF($C$3="Fitness People",INDEX(Fitness!$D:$AM,MATCH($B19,Fitness!$A:$A,0),$S$2-I$7),INDEX(Inversiones!$D:$AM,MATCH($B19,Inversiones!$A:$A,0),$S$2-I$7)))/1000</f>
        <v>67993.224000000002</v>
      </c>
      <c r="J19" s="112" cm="1">
        <f t="array" ref="J19">+IF($C$3="Consolidado",INDEX(Consolidado!$D:$AM,MATCH($B19,Consolidado!$A:$A,0),$S$2-J$7),IF($C$3="Fitness People",INDEX(Fitness!$D:$AM,MATCH($B19,Fitness!$A:$A,0),$S$2-J$7),INDEX(Inversiones!$D:$AM,MATCH($B19,Inversiones!$A:$A,0),$S$2-J$7)))/1000</f>
        <v>111110.91800000001</v>
      </c>
      <c r="K19" s="112" cm="1">
        <f t="array" ref="K19">+IF($C$3="Consolidado",INDEX(Consolidado!$D:$AM,MATCH($B19,Consolidado!$A:$A,0),$S$2-K$7),IF($C$3="Fitness People",INDEX(Fitness!$D:$AM,MATCH($B19,Fitness!$A:$A,0),$S$2-K$7),INDEX(Inversiones!$D:$AM,MATCH($B19,Inversiones!$A:$A,0),$S$2-K$7)))/1000</f>
        <v>121670.90928000004</v>
      </c>
      <c r="L19" s="112" cm="1">
        <f t="array" ref="L19">+IF($C$3="Consolidado",INDEX(Consolidado!$D:$AM,MATCH($B19,Consolidado!$A:$A,0),$S$2-L$7),IF($C$3="Fitness People",INDEX(Fitness!$D:$AM,MATCH($B19,Fitness!$A:$A,0),$S$2-L$7),INDEX(Inversiones!$D:$AM,MATCH($B19,Inversiones!$A:$A,0),$S$2-L$7)))/1000</f>
        <v>121273.46</v>
      </c>
      <c r="M19" s="112" cm="1">
        <f t="array" ref="M19">+IF($C$3="Consolidado",INDEX(Consolidado!$D:$AM,MATCH($B19,Consolidado!$A:$A,0),$S$2-M$7),IF($C$3="Fitness People",INDEX(Fitness!$D:$AM,MATCH($B19,Fitness!$A:$A,0),$S$2-M$7),INDEX(Inversiones!$D:$AM,MATCH($B19,Inversiones!$A:$A,0),$S$2-M$7)))/1000</f>
        <v>165705.17499999999</v>
      </c>
      <c r="N19" s="112" cm="1">
        <f t="array" ref="N19">+IF($C$3="Consolidado",INDEX(Consolidado!$D:$AM,MATCH($B19,Consolidado!$A:$A,0),$S$2-N$7),IF($C$3="Fitness People",INDEX(Fitness!$D:$AM,MATCH($B19,Fitness!$A:$A,0),$S$2-N$7),INDEX(Inversiones!$D:$AM,MATCH($B19,Inversiones!$A:$A,0),$S$2-N$7)))/1000</f>
        <v>141341.73000000001</v>
      </c>
      <c r="O19" s="112" cm="1">
        <f t="array" ref="O19">+IF($C$3="Consolidado",INDEX(Consolidado!$D:$AM,MATCH($B19,Consolidado!$A:$A,0),$S$2-O$7),IF($C$3="Fitness People",INDEX(Fitness!$D:$AM,MATCH($B19,Fitness!$A:$A,0),$S$2-O$7),INDEX(Inversiones!$D:$AM,MATCH($B19,Inversiones!$A:$A,0),$S$2-O$7)))/1000</f>
        <v>140050.61984999999</v>
      </c>
      <c r="P19" s="112" cm="1">
        <f t="array" ref="P19">+IF($C$3="Consolidado",INDEX(Consolidado!$D:$AM,MATCH($B19,Consolidado!$A:$A,0),$S$2-P$7),IF($C$3="Fitness People",INDEX(Fitness!$D:$AM,MATCH($B19,Fitness!$A:$A,0),$S$2-P$7),INDEX(Inversiones!$D:$AM,MATCH($B19,Inversiones!$A:$A,0),$S$2-P$7)))/1000</f>
        <v>150410.80476</v>
      </c>
      <c r="Q19" s="112" cm="1">
        <f t="array" ref="Q19">+IF($C$3="Consolidado",INDEX(Consolidado!$D:$AM,MATCH($B19,Consolidado!$A:$A,0),$S$2-Q$7),IF($C$3="Fitness People",INDEX(Fitness!$D:$AM,MATCH($B19,Fitness!$A:$A,0),$S$2-Q$7),INDEX(Inversiones!$D:$AM,MATCH($B19,Inversiones!$A:$A,0),$S$2-Q$7)))/1000</f>
        <v>162452.09531999999</v>
      </c>
      <c r="R19" s="112" cm="1">
        <f t="array" ref="R19">+INDEX($E:$Q,$A19,1)</f>
        <v>84378.184999999998</v>
      </c>
      <c r="S19" s="112" cm="1">
        <f t="array" ref="S19">+INDEX($E:$Q,$A19,13)</f>
        <v>162452.09531999999</v>
      </c>
      <c r="T19" s="98">
        <f t="shared" si="4"/>
        <v>0.92528549079362155</v>
      </c>
      <c r="V19" s="94" cm="1">
        <f t="array" ref="V19">+IF($V$7&lt;1,0,IF($C$3="Consolidado",INDEX(Consolidado!$AQ:$BB,MATCH($B19,Consolidado!$A:$A,0),$V$7),INDEX(Fitness!$AQ:$BB,MATCH($B19,Fitness!$A:$A,0),$V$7)))/1000</f>
        <v>162452.09531999999</v>
      </c>
      <c r="W19" s="117">
        <f t="shared" si="5"/>
        <v>1</v>
      </c>
      <c r="Y19" s="94" cm="1">
        <f t="array" ref="Y19">+IF($C$3="Consolidado",SUM(IF(Consolidado!$D$1:$AM$1&lt;=$R$7,Consolidado!D226:AM226))-SUM(IF(Consolidado!$D$1:$AM$1&lt;=$Y$7,Consolidado!D226:AM226)),IF($C$3="Fitness People",SUM(IF(Fitness!$D$1:$AM$1&lt;=$R$7,Fitness!D213:AM213))-SUM(IF(Fitness!$D$1:$AM$1&lt;=$Y$7,Fitness!D213:AM213)),SUM(IF(Inversiones!$D$1:$AM$1&lt;=$R$7,Inversiones!D226:AM226))-SUM(IF(Inversiones!$D$1:$AM$1&lt;=$Y$7,Inversiones!D226:AM226))))/1000</f>
        <v>557786.88670000003</v>
      </c>
      <c r="Z19" s="94" cm="1">
        <f t="array" ref="Z19">+IF($C$3="Consolidado",SUM(IF(Consolidado!$D$1:$AM$1&lt;=$S$7,Consolidado!D226:AM226))-SUM(IF(Consolidado!$D$1:$AM$1&lt;=$Z$7,Consolidado!D226:AM226)),IF($C$3="Fitness People",SUM(IF(Fitness!$D$1:$AM$1&lt;=$S$7,Fitness!D213:AM213))-SUM(IF(Fitness!$D$1:$AM$1&lt;=$Z$7,Fitness!D213:AM213)),SUM(IF(Inversiones!$D$1:$AM$1&lt;=$S$7,Inversiones!D226:AM226))-SUM(IF(Inversiones!$D$1:$AM$1&lt;=$Z$7,Inversiones!D226:AM226))))/1000</f>
        <v>881233.88493000029</v>
      </c>
      <c r="AA19" s="98">
        <f t="shared" si="6"/>
        <v>0.5798755867919192</v>
      </c>
      <c r="AC19" s="94" cm="1">
        <f t="array" ref="AC19">+IF($C$3="Consolidado",SUM(IF(Consolidado!$AQ$7:$BB$7&lt;=Resumen!$AC$7,Consolidado!AQ226:BB226)),IF($C$3="Fitness People",SUM(IF(Fitness!$AQ$7:$BB$7&lt;=Resumen!$AC$7,Fitness!AQ213:BB213)),SUM(IF(Inversiones!$AQ$7:$BB$7&lt;=Resumen!$AC$7,Inversiones!AQ226:BB226))))/1000</f>
        <v>881233.88493000006</v>
      </c>
      <c r="AD19" s="117">
        <f t="shared" si="7"/>
        <v>1.0000000000000002</v>
      </c>
      <c r="AF19" s="94" cm="1">
        <f t="array" ref="AF19">+IF($C$3="Consolidado",SUM(IF(Consolidado!$AQ$7:$BB$7&lt;=Resumen!$AF$7,Consolidado!AQ226:BB226)),IF($C$3="Fitness People",SUM(IF(Fitness!$AQ$7:$BB$7&lt;=Resumen!$AF$7,Fitness!AQ213:BB213)),SUM(IF(Inversiones!$AQ$7:$BB$7&lt;=Resumen!$AF$7,Inversiones!AQ226:BB226))))/1000*2</f>
        <v>1762467.7698600001</v>
      </c>
      <c r="AG19" s="117">
        <f t="shared" si="3"/>
        <v>0.50000000000000011</v>
      </c>
    </row>
    <row r="20" spans="1:38" x14ac:dyDescent="0.3">
      <c r="A20" s="198">
        <v>20</v>
      </c>
      <c r="C20" s="7" t="s">
        <v>51</v>
      </c>
      <c r="E20" s="114">
        <f>+E16-SUM(E18:E19)</f>
        <v>125154.01558000001</v>
      </c>
      <c r="F20" s="114">
        <f t="shared" ref="F20:S20" si="18">+F16-SUM(F18:F19)</f>
        <v>408401.72688000044</v>
      </c>
      <c r="G20" s="114">
        <f t="shared" si="18"/>
        <v>8038.9181999997236</v>
      </c>
      <c r="H20" s="114">
        <f t="shared" si="18"/>
        <v>13971.33070000005</v>
      </c>
      <c r="I20" s="114">
        <f t="shared" si="18"/>
        <v>325658.23228999984</v>
      </c>
      <c r="J20" s="114">
        <f t="shared" si="18"/>
        <v>215774.46414999967</v>
      </c>
      <c r="K20" s="114">
        <f t="shared" si="18"/>
        <v>-446574.01315000013</v>
      </c>
      <c r="L20" s="114">
        <f t="shared" si="18"/>
        <v>896051.30668999988</v>
      </c>
      <c r="M20" s="114">
        <f t="shared" si="18"/>
        <v>284112.15795999998</v>
      </c>
      <c r="N20" s="114">
        <f t="shared" si="18"/>
        <v>-55860.700440000044</v>
      </c>
      <c r="O20" s="114">
        <f t="shared" si="18"/>
        <v>-143743.41916999989</v>
      </c>
      <c r="P20" s="114">
        <f t="shared" si="18"/>
        <v>-71019.796139999642</v>
      </c>
      <c r="Q20" s="114">
        <f t="shared" si="18"/>
        <v>-686141.57281000004</v>
      </c>
      <c r="R20" s="114">
        <f t="shared" si="18"/>
        <v>125154.01558000001</v>
      </c>
      <c r="S20" s="114">
        <f t="shared" si="18"/>
        <v>-686141.57281000004</v>
      </c>
      <c r="T20" s="99">
        <f t="shared" si="4"/>
        <v>-6.4823776099410075</v>
      </c>
      <c r="V20" s="114">
        <f t="shared" ref="V20" si="19">+V16-SUM(V18:V19)</f>
        <v>-686141.57281000004</v>
      </c>
      <c r="W20" s="118">
        <f t="shared" si="5"/>
        <v>1</v>
      </c>
      <c r="Y20" s="114">
        <f t="shared" ref="Y20" si="20">+Y16-SUM(Y18:Y19)</f>
        <v>1433751.86436</v>
      </c>
      <c r="Z20" s="114">
        <f t="shared" ref="Z20" si="21">+Z16-SUM(Z18:Z19)</f>
        <v>223397.97608999815</v>
      </c>
      <c r="AA20" s="99">
        <f t="shared" si="6"/>
        <v>-0.84418644422149103</v>
      </c>
      <c r="AC20" s="114">
        <f t="shared" ref="AC20" si="22">+AC16-SUM(AC18:AC19)</f>
        <v>223397.97609000094</v>
      </c>
      <c r="AD20" s="118">
        <f t="shared" si="7"/>
        <v>0.99999999999998745</v>
      </c>
      <c r="AF20" s="114">
        <f t="shared" ref="AF20" si="23">+AF16-SUM(AF18:AF19)</f>
        <v>446795.95218000188</v>
      </c>
      <c r="AG20" s="118">
        <f t="shared" si="3"/>
        <v>0.49999999999999373</v>
      </c>
    </row>
    <row r="21" spans="1:38" x14ac:dyDescent="0.3">
      <c r="A21" s="198">
        <v>21</v>
      </c>
      <c r="C21" s="8" t="s">
        <v>52</v>
      </c>
      <c r="E21" s="96">
        <f>+IFERROR(E20/E13,0)</f>
        <v>0.11974786642747842</v>
      </c>
      <c r="F21" s="96">
        <f t="shared" ref="F21:S21" si="24">+IFERROR(F20/F13,0)</f>
        <v>0.28876017452407349</v>
      </c>
      <c r="G21" s="96">
        <f t="shared" si="24"/>
        <v>6.4943652588071877E-3</v>
      </c>
      <c r="H21" s="96">
        <f t="shared" si="24"/>
        <v>1.4935156061257223E-2</v>
      </c>
      <c r="I21" s="96">
        <f t="shared" si="24"/>
        <v>0.27253748823461166</v>
      </c>
      <c r="J21" s="96">
        <f t="shared" si="24"/>
        <v>0.16599057184288238</v>
      </c>
      <c r="K21" s="96">
        <f t="shared" si="24"/>
        <v>-0.35831410645503986</v>
      </c>
      <c r="L21" s="96">
        <f t="shared" si="24"/>
        <v>0.44347772321524681</v>
      </c>
      <c r="M21" s="96">
        <f t="shared" si="24"/>
        <v>0.21228944519988988</v>
      </c>
      <c r="N21" s="96">
        <f t="shared" si="24"/>
        <v>-5.2614164516772567E-2</v>
      </c>
      <c r="O21" s="96">
        <f t="shared" si="24"/>
        <v>-0.1585289384666099</v>
      </c>
      <c r="P21" s="96">
        <f t="shared" si="24"/>
        <v>-5.9901956982814988E-2</v>
      </c>
      <c r="Q21" s="96">
        <f t="shared" si="24"/>
        <v>-0.74781931787427214</v>
      </c>
      <c r="R21" s="96">
        <f t="shared" si="24"/>
        <v>0.11974786642747842</v>
      </c>
      <c r="S21" s="96">
        <f t="shared" si="24"/>
        <v>-0.74781931787427214</v>
      </c>
      <c r="T21" s="100">
        <f>+S21-R21</f>
        <v>-0.8675671843017505</v>
      </c>
      <c r="V21" s="96">
        <f t="shared" ref="V21" si="25">+IFERROR(V20/V13,0)</f>
        <v>-0.74781931787427214</v>
      </c>
      <c r="W21" s="119">
        <f t="shared" si="5"/>
        <v>1</v>
      </c>
      <c r="Y21" s="96">
        <f t="shared" ref="Y21" si="26">+IFERROR(Y20/Y13,0)</f>
        <v>0.18614255652867145</v>
      </c>
      <c r="Z21" s="96">
        <f t="shared" ref="Z21" si="27">+IFERROR(Z20/Z13,0)</f>
        <v>3.0065419316797942E-2</v>
      </c>
      <c r="AA21" s="100">
        <f>+Z21-Y21</f>
        <v>-0.15607713721187352</v>
      </c>
      <c r="AC21" s="96">
        <f t="shared" ref="AC21" si="28">+IFERROR(AC20/AC13,0)</f>
        <v>3.0065419316798316E-2</v>
      </c>
      <c r="AD21" s="119">
        <f t="shared" si="7"/>
        <v>0.99999999999998757</v>
      </c>
      <c r="AF21" s="96">
        <f t="shared" ref="AF21" si="29">+IFERROR(AF20/AF13,0)</f>
        <v>3.0065419316798316E-2</v>
      </c>
      <c r="AG21" s="119">
        <f t="shared" si="3"/>
        <v>0.99999999999998757</v>
      </c>
    </row>
    <row r="22" spans="1:38" x14ac:dyDescent="0.3">
      <c r="A22" s="198">
        <v>22</v>
      </c>
      <c r="B22" s="198" t="s">
        <v>609</v>
      </c>
      <c r="C22" s="6" t="s">
        <v>53</v>
      </c>
      <c r="E22" s="112" cm="1">
        <f t="array" ref="E22">+IF($C$3="Consolidado",INDEX(Consolidado!$D:$AM,MATCH($B22,Consolidado!$A:$A,0),$S$2-E$7),IF($C$3="Fitness People",INDEX(Fitness!$D:$AM,MATCH($B22,Fitness!$A:$A,0),$S$2-E$7),INDEX(Inversiones!$D:$AM,MATCH($B22,Inversiones!$A:$A,0),$S$2-E$7)))/1000</f>
        <v>26053.047300000002</v>
      </c>
      <c r="F22" s="112" cm="1">
        <f t="array" ref="F22">+IF($C$3="Consolidado",INDEX(Consolidado!$D:$AM,MATCH($B22,Consolidado!$A:$A,0),$S$2-F$7),IF($C$3="Fitness People",INDEX(Fitness!$D:$AM,MATCH($B22,Fitness!$A:$A,0),$S$2-F$7),INDEX(Inversiones!$D:$AM,MATCH($B22,Inversiones!$A:$A,0),$S$2-F$7)))/1000</f>
        <v>37727.227799999986</v>
      </c>
      <c r="G22" s="112" cm="1">
        <f t="array" ref="G22">+IF($C$3="Consolidado",INDEX(Consolidado!$D:$AM,MATCH($B22,Consolidado!$A:$A,0),$S$2-G$7),IF($C$3="Fitness People",INDEX(Fitness!$D:$AM,MATCH($B22,Fitness!$A:$A,0),$S$2-G$7),INDEX(Inversiones!$D:$AM,MATCH($B22,Inversiones!$A:$A,0),$S$2-G$7)))/1000</f>
        <v>34381.525000000001</v>
      </c>
      <c r="H22" s="112" cm="1">
        <f t="array" ref="H22">+IF($C$3="Consolidado",INDEX(Consolidado!$D:$AM,MATCH($B22,Consolidado!$A:$A,0),$S$2-H$7),IF($C$3="Fitness People",INDEX(Fitness!$D:$AM,MATCH($B22,Fitness!$A:$A,0),$S$2-H$7),INDEX(Inversiones!$D:$AM,MATCH($B22,Inversiones!$A:$A,0),$S$2-H$7)))/1000</f>
        <v>42254.889689999996</v>
      </c>
      <c r="I22" s="112" cm="1">
        <f t="array" ref="I22">+IF($C$3="Consolidado",INDEX(Consolidado!$D:$AM,MATCH($B22,Consolidado!$A:$A,0),$S$2-I$7),IF($C$3="Fitness People",INDEX(Fitness!$D:$AM,MATCH($B22,Fitness!$A:$A,0),$S$2-I$7),INDEX(Inversiones!$D:$AM,MATCH($B22,Inversiones!$A:$A,0),$S$2-I$7)))/1000</f>
        <v>57831.921909999997</v>
      </c>
      <c r="J22" s="112" cm="1">
        <f t="array" ref="J22">+IF($C$3="Consolidado",INDEX(Consolidado!$D:$AM,MATCH($B22,Consolidado!$A:$A,0),$S$2-J$7),IF($C$3="Fitness People",INDEX(Fitness!$D:$AM,MATCH($B22,Fitness!$A:$A,0),$S$2-J$7),INDEX(Inversiones!$D:$AM,MATCH($B22,Inversiones!$A:$A,0),$S$2-J$7)))/1000</f>
        <v>62127.900379999985</v>
      </c>
      <c r="K22" s="112" cm="1">
        <f t="array" ref="K22">+IF($C$3="Consolidado",INDEX(Consolidado!$D:$AM,MATCH($B22,Consolidado!$A:$A,0),$S$2-K$7),IF($C$3="Fitness People",INDEX(Fitness!$D:$AM,MATCH($B22,Fitness!$A:$A,0),$S$2-K$7),INDEX(Inversiones!$D:$AM,MATCH($B22,Inversiones!$A:$A,0),$S$2-K$7)))/1000</f>
        <v>62421.633770000022</v>
      </c>
      <c r="L22" s="112" cm="1">
        <f t="array" ref="L22">+IF($C$3="Consolidado",INDEX(Consolidado!$D:$AM,MATCH($B22,Consolidado!$A:$A,0),$S$2-L$7),IF($C$3="Fitness People",INDEX(Fitness!$D:$AM,MATCH($B22,Fitness!$A:$A,0),$S$2-L$7),INDEX(Inversiones!$D:$AM,MATCH($B22,Inversiones!$A:$A,0),$S$2-L$7)))/1000</f>
        <v>76556.578179999997</v>
      </c>
      <c r="M22" s="112" cm="1">
        <f t="array" ref="M22">+IF($C$3="Consolidado",INDEX(Consolidado!$D:$AM,MATCH($B22,Consolidado!$A:$A,0),$S$2-M$7),IF($C$3="Fitness People",INDEX(Fitness!$D:$AM,MATCH($B22,Fitness!$A:$A,0),$S$2-M$7),INDEX(Inversiones!$D:$AM,MATCH($B22,Inversiones!$A:$A,0),$S$2-M$7)))/1000</f>
        <v>39747.778120000003</v>
      </c>
      <c r="N22" s="112" cm="1">
        <f t="array" ref="N22">+IF($C$3="Consolidado",INDEX(Consolidado!$D:$AM,MATCH($B22,Consolidado!$A:$A,0),$S$2-N$7),IF($C$3="Fitness People",INDEX(Fitness!$D:$AM,MATCH($B22,Fitness!$A:$A,0),$S$2-N$7),INDEX(Inversiones!$D:$AM,MATCH($B22,Inversiones!$A:$A,0),$S$2-N$7)))/1000</f>
        <v>36688.098339999997</v>
      </c>
      <c r="O22" s="112" cm="1">
        <f t="array" ref="O22">+IF($C$3="Consolidado",INDEX(Consolidado!$D:$AM,MATCH($B22,Consolidado!$A:$A,0),$S$2-O$7),IF($C$3="Fitness People",INDEX(Fitness!$D:$AM,MATCH($B22,Fitness!$A:$A,0),$S$2-O$7),INDEX(Inversiones!$D:$AM,MATCH($B22,Inversiones!$A:$A,0),$S$2-O$7)))/1000</f>
        <v>51655.561979999991</v>
      </c>
      <c r="P22" s="112" cm="1">
        <f t="array" ref="P22">+IF($C$3="Consolidado",INDEX(Consolidado!$D:$AM,MATCH($B22,Consolidado!$A:$A,0),$S$2-P$7),IF($C$3="Fitness People",INDEX(Fitness!$D:$AM,MATCH($B22,Fitness!$A:$A,0),$S$2-P$7),INDEX(Inversiones!$D:$AM,MATCH($B22,Inversiones!$A:$A,0),$S$2-P$7)))/1000</f>
        <v>62651.245099999986</v>
      </c>
      <c r="Q22" s="112" cm="1">
        <f t="array" ref="Q22">+IF($C$3="Consolidado",INDEX(Consolidado!$D:$AM,MATCH($B22,Consolidado!$A:$A,0),$S$2-Q$7),IF($C$3="Fitness People",INDEX(Fitness!$D:$AM,MATCH($B22,Fitness!$A:$A,0),$S$2-Q$7),INDEX(Inversiones!$D:$AM,MATCH($B22,Inversiones!$A:$A,0),$S$2-Q$7)))/1000</f>
        <v>101015.55255000002</v>
      </c>
      <c r="R22" s="112" cm="1">
        <f t="array" ref="R22">+INDEX($E:$Q,$A22,1)</f>
        <v>26053.047300000002</v>
      </c>
      <c r="S22" s="112" cm="1">
        <f t="array" ref="S22">+INDEX($E:$Q,$A22,13)</f>
        <v>101015.55255000002</v>
      </c>
      <c r="T22" s="98">
        <f t="shared" si="4"/>
        <v>2.8773027733304737</v>
      </c>
      <c r="V22" s="112" cm="1">
        <f t="array" ref="V22">+IF($V$7&lt;1,0,IF($C$3="Consolidado",INDEX(Consolidado!$AQ:$BB,MATCH($B22,Consolidado!$A:$A,0),$V$7),INDEX(Fitness!$AQ:$BB,MATCH($B22,Fitness!$A:$A,0),$V$7)))/1000</f>
        <v>101015.55255000002</v>
      </c>
      <c r="W22" s="117">
        <f t="shared" si="5"/>
        <v>1</v>
      </c>
      <c r="Y22" s="94" cm="1">
        <f t="array" ref="Y22">+IF($C$3="Consolidado",SUM(IF(Consolidado!$D$1:$AM$1&lt;=$R$7,Consolidado!D262:AM262))-SUM(IF(Consolidado!$D$1:$AM$1&lt;=$Y$7,Consolidado!D262:AM262)),IF($C$3="Fitness People",SUM(IF(Fitness!$D$1:$AM$1&lt;=$R$7,Fitness!D243:AM243))-SUM(IF(Fitness!$D$1:$AM$1&lt;=$Y$7,Fitness!D243:AM243)),SUM(IF(Inversiones!$D$1:$AM$1&lt;=$R$7,Inversiones!D262:AM262))-SUM(IF(Inversiones!$D$1:$AM$1&lt;=$Y$7,Inversiones!D262:AM262))))/1000</f>
        <v>176114.56597000003</v>
      </c>
      <c r="Z22" s="94" cm="1">
        <f t="array" ref="Z22">+IF($C$3="Consolidado",SUM(IF(Consolidado!$D$1:$AM$1&lt;=$S$7,Consolidado!D262:AM262))-SUM(IF(Consolidado!$D$1:$AM$1&lt;=$Z$7,Consolidado!D262:AM262)),IF($C$3="Fitness People",SUM(IF(Fitness!$D$1:$AM$1&lt;=$S$7,Fitness!D243:AM243))-SUM(IF(Fitness!$D$1:$AM$1&lt;=$Z$7,Fitness!D243:AM243)),SUM(IF(Inversiones!$D$1:$AM$1&lt;=$S$7,Inversiones!D262:AM262))-SUM(IF(Inversiones!$D$1:$AM$1&lt;=$Z$7,Inversiones!D262:AM262))))/1000</f>
        <v>368314.81426999974</v>
      </c>
      <c r="AA22" s="98">
        <f t="shared" si="6"/>
        <v>1.0913364674943455</v>
      </c>
      <c r="AC22" s="94" cm="1">
        <f t="array" ref="AC22">+IF($C$3="Consolidado",SUM(IF(Consolidado!$AQ$7:$BB$7&lt;=Resumen!$AC$7,Consolidado!AQ262:BB262)),IF($C$3="Fitness People",SUM(IF(Fitness!$AQ$7:$BB$7&lt;=Resumen!$AC$7,Fitness!AQ243:BB243)),SUM(IF(Inversiones!$AQ$7:$BB$7&lt;=Resumen!$AC$7,Inversiones!AQ262:BB262))))/1000</f>
        <v>368314.81426999997</v>
      </c>
      <c r="AD22" s="117">
        <f t="shared" si="7"/>
        <v>0.99999999999999933</v>
      </c>
      <c r="AF22" s="94" cm="1">
        <f t="array" ref="AF22">+IF($C$3="Consolidado",SUM(IF(Consolidado!$AQ$7:$BB$7&lt;=Resumen!$AF$7,Consolidado!AQ262:BB262)),IF($C$3="Fitness People",SUM(IF(Fitness!$AQ$7:$BB$7&lt;=Resumen!$AF$7,Fitness!AQ243:BB243)),SUM(IF(Inversiones!$AQ$7:$BB$7&lt;=Resumen!$AF$7,Inversiones!AQ262:BB262))))/1000*2</f>
        <v>736629.62853999995</v>
      </c>
      <c r="AG22" s="117">
        <f t="shared" si="3"/>
        <v>0.49999999999999967</v>
      </c>
    </row>
    <row r="23" spans="1:38" x14ac:dyDescent="0.3">
      <c r="A23" s="198">
        <v>23</v>
      </c>
      <c r="C23" s="7" t="s">
        <v>54</v>
      </c>
      <c r="E23" s="113">
        <f>+E20-E22</f>
        <v>99100.968280000001</v>
      </c>
      <c r="F23" s="113">
        <f t="shared" ref="F23:S23" si="30">+F20-F22</f>
        <v>370674.49908000045</v>
      </c>
      <c r="G23" s="113">
        <f t="shared" si="30"/>
        <v>-26342.606800000278</v>
      </c>
      <c r="H23" s="113">
        <f t="shared" si="30"/>
        <v>-28283.558989999947</v>
      </c>
      <c r="I23" s="113">
        <f t="shared" si="30"/>
        <v>267826.31037999986</v>
      </c>
      <c r="J23" s="113">
        <f t="shared" si="30"/>
        <v>153646.56376999969</v>
      </c>
      <c r="K23" s="113">
        <f t="shared" si="30"/>
        <v>-508995.64692000014</v>
      </c>
      <c r="L23" s="113">
        <f t="shared" si="30"/>
        <v>819494.72850999993</v>
      </c>
      <c r="M23" s="113">
        <f t="shared" si="30"/>
        <v>244364.37983999998</v>
      </c>
      <c r="N23" s="113">
        <f t="shared" si="30"/>
        <v>-92548.798780000041</v>
      </c>
      <c r="O23" s="113">
        <f t="shared" si="30"/>
        <v>-195398.98114999989</v>
      </c>
      <c r="P23" s="113">
        <f t="shared" si="30"/>
        <v>-133671.04123999964</v>
      </c>
      <c r="Q23" s="113">
        <f t="shared" si="30"/>
        <v>-787157.12536000006</v>
      </c>
      <c r="R23" s="113">
        <f t="shared" si="30"/>
        <v>99100.968280000001</v>
      </c>
      <c r="S23" s="113">
        <f t="shared" si="30"/>
        <v>-787157.12536000006</v>
      </c>
      <c r="T23" s="99">
        <f t="shared" si="4"/>
        <v>-8.9429811738666913</v>
      </c>
      <c r="V23" s="113">
        <f t="shared" ref="V23" si="31">+V20-V22</f>
        <v>-787157.12536000006</v>
      </c>
      <c r="W23" s="118">
        <f t="shared" si="5"/>
        <v>1</v>
      </c>
      <c r="Y23" s="113">
        <f t="shared" ref="Y23" si="32">+Y20-Y22</f>
        <v>1257637.2983899999</v>
      </c>
      <c r="Z23" s="113">
        <f t="shared" ref="Z23" si="33">+Z20-Z22</f>
        <v>-144916.83818000159</v>
      </c>
      <c r="AA23" s="99">
        <f t="shared" si="6"/>
        <v>-1.1152294372674227</v>
      </c>
      <c r="AC23" s="113">
        <f t="shared" ref="AC23" si="34">+AC20-AC22</f>
        <v>-144916.83817999903</v>
      </c>
      <c r="AD23" s="118">
        <f t="shared" si="7"/>
        <v>1.0000000000000178</v>
      </c>
      <c r="AF23" s="113">
        <f t="shared" ref="AF23" si="35">+AF20-AF22</f>
        <v>-289833.67635999806</v>
      </c>
      <c r="AG23" s="118">
        <f t="shared" si="3"/>
        <v>0.50000000000000888</v>
      </c>
    </row>
    <row r="24" spans="1:38" x14ac:dyDescent="0.3">
      <c r="A24" s="198">
        <v>24</v>
      </c>
      <c r="C24" s="8" t="s">
        <v>55</v>
      </c>
      <c r="E24" s="96">
        <f>+IFERROR(E23/E13,0)</f>
        <v>9.4820205787497086E-2</v>
      </c>
      <c r="F24" s="96">
        <f t="shared" ref="F24:S24" si="36">+IFERROR(F23/F13,0)</f>
        <v>0.26208516272364968</v>
      </c>
      <c r="G24" s="96">
        <f t="shared" si="36"/>
        <v>-2.1281285139628077E-2</v>
      </c>
      <c r="H24" s="96">
        <f t="shared" si="36"/>
        <v>-3.0234726852712921E-2</v>
      </c>
      <c r="I24" s="96">
        <f t="shared" si="36"/>
        <v>0.22413899811722979</v>
      </c>
      <c r="J24" s="96">
        <f t="shared" si="36"/>
        <v>0.11819693809619029</v>
      </c>
      <c r="K24" s="96">
        <f t="shared" si="36"/>
        <v>-0.40839886568676115</v>
      </c>
      <c r="L24" s="96">
        <f t="shared" si="36"/>
        <v>0.40558799889373293</v>
      </c>
      <c r="M24" s="96">
        <f t="shared" si="36"/>
        <v>0.18258978776315635</v>
      </c>
      <c r="N24" s="96">
        <f t="shared" si="36"/>
        <v>-8.717000836877796E-2</v>
      </c>
      <c r="O24" s="96">
        <f t="shared" si="36"/>
        <v>-0.21549781713855012</v>
      </c>
      <c r="P24" s="96">
        <f t="shared" si="36"/>
        <v>-0.11274542307080448</v>
      </c>
      <c r="Q24" s="96">
        <f t="shared" si="36"/>
        <v>-0.85791522897504424</v>
      </c>
      <c r="R24" s="96">
        <f t="shared" si="36"/>
        <v>9.4820205787497086E-2</v>
      </c>
      <c r="S24" s="96">
        <f t="shared" si="36"/>
        <v>-0.85791522897504424</v>
      </c>
      <c r="T24" s="100">
        <f>+S24-R24</f>
        <v>-0.9527354347625413</v>
      </c>
      <c r="V24" s="96">
        <f t="shared" ref="V24" si="37">+IFERROR(V23/V13,0)</f>
        <v>-0.85791522897504424</v>
      </c>
      <c r="W24" s="119">
        <f t="shared" si="5"/>
        <v>1</v>
      </c>
      <c r="Y24" s="96">
        <f t="shared" ref="Y24" si="38">+IFERROR(Y23/Y13,0)</f>
        <v>0.16327778029612117</v>
      </c>
      <c r="Z24" s="96">
        <f t="shared" ref="Z24" si="39">+IFERROR(Z23/Z13,0)</f>
        <v>-1.9503245204831422E-2</v>
      </c>
      <c r="AA24" s="100">
        <f>+Z24-Y24</f>
        <v>-0.1827810255009526</v>
      </c>
      <c r="AC24" s="96">
        <f t="shared" ref="AC24" si="40">+IFERROR(AC23/AC13,0)</f>
        <v>-1.9503245204831078E-2</v>
      </c>
      <c r="AD24" s="119">
        <f t="shared" si="7"/>
        <v>1.0000000000000175</v>
      </c>
      <c r="AF24" s="96">
        <f t="shared" ref="AF24" si="41">+IFERROR(AF23/AF13,0)</f>
        <v>-1.9503245204831078E-2</v>
      </c>
      <c r="AG24" s="119">
        <f t="shared" si="3"/>
        <v>1.0000000000000175</v>
      </c>
    </row>
    <row r="25" spans="1:38" x14ac:dyDescent="0.3">
      <c r="A25" s="198">
        <v>25</v>
      </c>
      <c r="B25" s="198" t="s">
        <v>610</v>
      </c>
      <c r="C25" s="6" t="s">
        <v>56</v>
      </c>
      <c r="E25" s="112" cm="1">
        <f t="array" ref="E25">+IF($C$3="Consolidado",INDEX(Consolidado!$D:$AM,MATCH($B25,Consolidado!$A:$A,0),$S$2-E$7),IF($C$3="Fitness People",INDEX(Fitness!$D:$AM,MATCH($B25,Fitness!$A:$A,0),$S$2-E$7),INDEX(Inversiones!$D:$AM,MATCH($B25,Inversiones!$A:$A,0),$S$2-E$7)))/1000</f>
        <v>58348.233</v>
      </c>
      <c r="F25" s="112" cm="1">
        <f t="array" ref="F25">+IF($C$3="Consolidado",INDEX(Consolidado!$D:$AM,MATCH($B25,Consolidado!$A:$A,0),$S$2-F$7),IF($C$3="Fitness People",INDEX(Fitness!$D:$AM,MATCH($B25,Fitness!$A:$A,0),$S$2-F$7),INDEX(Inversiones!$D:$AM,MATCH($B25,Inversiones!$A:$A,0),$S$2-F$7)))/1000</f>
        <v>58348.233</v>
      </c>
      <c r="G25" s="112" cm="1">
        <f t="array" ref="G25">+IF($C$3="Consolidado",INDEX(Consolidado!$D:$AM,MATCH($B25,Consolidado!$A:$A,0),$S$2-G$7),IF($C$3="Fitness People",INDEX(Fitness!$D:$AM,MATCH($B25,Fitness!$A:$A,0),$S$2-G$7),INDEX(Inversiones!$D:$AM,MATCH($B25,Inversiones!$A:$A,0),$S$2-G$7)))/1000</f>
        <v>59305.790999999997</v>
      </c>
      <c r="H25" s="112" cm="1">
        <f t="array" ref="H25">+IF($C$3="Consolidado",INDEX(Consolidado!$D:$AM,MATCH($B25,Consolidado!$A:$A,0),$S$2-H$7),IF($C$3="Fitness People",INDEX(Fitness!$D:$AM,MATCH($B25,Fitness!$A:$A,0),$S$2-H$7),INDEX(Inversiones!$D:$AM,MATCH($B25,Inversiones!$A:$A,0),$S$2-H$7)))/1000</f>
        <v>60687.457000000002</v>
      </c>
      <c r="I25" s="112" cm="1">
        <f t="array" ref="I25">+IF($C$3="Consolidado",INDEX(Consolidado!$D:$AM,MATCH($B25,Consolidado!$A:$A,0),$S$2-I$7),IF($C$3="Fitness People",INDEX(Fitness!$D:$AM,MATCH($B25,Fitness!$A:$A,0),$S$2-I$7),INDEX(Inversiones!$D:$AM,MATCH($B25,Inversiones!$A:$A,0),$S$2-I$7)))/1000</f>
        <v>60729.124000000003</v>
      </c>
      <c r="J25" s="112" cm="1">
        <f t="array" ref="J25">+IF($C$3="Consolidado",INDEX(Consolidado!$D:$AM,MATCH($B25,Consolidado!$A:$A,0),$S$2-J$7),IF($C$3="Fitness People",INDEX(Fitness!$D:$AM,MATCH($B25,Fitness!$A:$A,0),$S$2-J$7),INDEX(Inversiones!$D:$AM,MATCH($B25,Inversiones!$A:$A,0),$S$2-J$7)))/1000</f>
        <v>60888.94</v>
      </c>
      <c r="K25" s="112" cm="1">
        <f t="array" ref="K25">+IF($C$3="Consolidado",INDEX(Consolidado!$D:$AM,MATCH($B25,Consolidado!$A:$A,0),$S$2-K$7),IF($C$3="Fitness People",INDEX(Fitness!$D:$AM,MATCH($B25,Fitness!$A:$A,0),$S$2-K$7),INDEX(Inversiones!$D:$AM,MATCH($B25,Inversiones!$A:$A,0),$S$2-K$7)))/1000</f>
        <v>355919.91800000001</v>
      </c>
      <c r="L25" s="112" cm="1">
        <f t="array" ref="L25">+IF($C$3="Consolidado",INDEX(Consolidado!$D:$AM,MATCH($B25,Consolidado!$A:$A,0),$S$2-L$7),IF($C$3="Fitness People",INDEX(Fitness!$D:$AM,MATCH($B25,Fitness!$A:$A,0),$S$2-L$7),INDEX(Inversiones!$D:$AM,MATCH($B25,Inversiones!$A:$A,0),$S$2-L$7)))/1000</f>
        <v>0</v>
      </c>
      <c r="M25" s="112" cm="1">
        <f t="array" ref="M25">+IF($C$3="Consolidado",INDEX(Consolidado!$D:$AM,MATCH($B25,Consolidado!$A:$A,0),$S$2-M$7),IF($C$3="Fitness People",INDEX(Fitness!$D:$AM,MATCH($B25,Fitness!$A:$A,0),$S$2-M$7),INDEX(Inversiones!$D:$AM,MATCH($B25,Inversiones!$A:$A,0),$S$2-M$7)))/1000</f>
        <v>0</v>
      </c>
      <c r="N25" s="112" cm="1">
        <f t="array" ref="N25">+IF($C$3="Consolidado",INDEX(Consolidado!$D:$AM,MATCH($B25,Consolidado!$A:$A,0),$S$2-N$7),IF($C$3="Fitness People",INDEX(Fitness!$D:$AM,MATCH($B25,Fitness!$A:$A,0),$S$2-N$7),INDEX(Inversiones!$D:$AM,MATCH($B25,Inversiones!$A:$A,0),$S$2-N$7)))/1000</f>
        <v>0</v>
      </c>
      <c r="O25" s="112" cm="1">
        <f t="array" ref="O25">+IF($C$3="Consolidado",INDEX(Consolidado!$D:$AM,MATCH($B25,Consolidado!$A:$A,0),$S$2-O$7),IF($C$3="Fitness People",INDEX(Fitness!$D:$AM,MATCH($B25,Fitness!$A:$A,0),$S$2-O$7),INDEX(Inversiones!$D:$AM,MATCH($B25,Inversiones!$A:$A,0),$S$2-O$7)))/1000</f>
        <v>0</v>
      </c>
      <c r="P25" s="112" cm="1">
        <f t="array" ref="P25">+IF($C$3="Consolidado",INDEX(Consolidado!$D:$AM,MATCH($B25,Consolidado!$A:$A,0),$S$2-P$7),IF($C$3="Fitness People",INDEX(Fitness!$D:$AM,MATCH($B25,Fitness!$A:$A,0),$S$2-P$7),INDEX(Inversiones!$D:$AM,MATCH($B25,Inversiones!$A:$A,0),$S$2-P$7)))/1000</f>
        <v>0</v>
      </c>
      <c r="Q25" s="112" cm="1">
        <f t="array" ref="Q25">+IF($C$3="Consolidado",INDEX(Consolidado!$D:$AM,MATCH($B25,Consolidado!$A:$A,0),$S$2-Q$7),IF($C$3="Fitness People",INDEX(Fitness!$D:$AM,MATCH($B25,Fitness!$A:$A,0),$S$2-Q$7),INDEX(Inversiones!$D:$AM,MATCH($B25,Inversiones!$A:$A,0),$S$2-Q$7)))/1000</f>
        <v>369439.86059999996</v>
      </c>
      <c r="R25" s="112" cm="1">
        <f t="array" ref="R25">+INDEX($E:$Q,$A25,1)</f>
        <v>58348.233</v>
      </c>
      <c r="S25" s="112" cm="1">
        <f t="array" ref="S25">+INDEX($E:$Q,$A25,13)</f>
        <v>369439.86059999996</v>
      </c>
      <c r="T25" s="98">
        <f t="shared" ref="T25:T26" si="42">+IFERROR((S25-R25)/R25,0)</f>
        <v>5.3316375082001191</v>
      </c>
      <c r="V25" s="112" cm="1">
        <f t="array" ref="V25">+IF($V$7&lt;1,0,IF($C$3="Consolidado",INDEX(Consolidado!$AQ:$BB,MATCH($B25,Consolidado!$A:$A,0),$V$7),INDEX(Fitness!$AQ:$BB,MATCH($B25,Fitness!$A:$A,0),$V$7)))/1000</f>
        <v>369439.86059999996</v>
      </c>
      <c r="W25" s="117">
        <f t="shared" si="5"/>
        <v>1</v>
      </c>
      <c r="Y25" s="94" cm="1">
        <f t="array" ref="Y25">+IF($C$3="Consolidado",SUM(IF(Consolidado!$D$1:$AM$1&lt;=$R$7,Consolidado!D278:AM278))-SUM(IF(Consolidado!$D$1:$AM$1&lt;=$Y$7,Consolidado!D278:AM278)),IF($C$3="Fitness People",SUM(IF(Fitness!$D$1:$AM$1&lt;=$R$7,Fitness!D257:AM257))-SUM(IF(Fitness!$D$1:$AM$1&lt;=$Y$7,Fitness!D257:AM257)),SUM(IF(Inversiones!$D$1:$AM$1&lt;=$R$7,Inversiones!D278:AM278))-SUM(IF(Inversiones!$D$1:$AM$1&lt;=$Y$7,Inversiones!D278:AM278))))/1000</f>
        <v>244588.215</v>
      </c>
      <c r="Z25" s="94" cm="1">
        <f t="array" ref="Z25">+IF($C$3="Consolidado",SUM(IF(Consolidado!$D$1:$AM$1&lt;=$S$7,Consolidado!D278:AM278))-SUM(IF(Consolidado!$D$1:$AM$1&lt;=$Z$7,Consolidado!D278:AM278)),IF($C$3="Fitness People",SUM(IF(Fitness!$D$1:$AM$1&lt;=$S$7,Fitness!D257:AM257))-SUM(IF(Fitness!$D$1:$AM$1&lt;=$Z$7,Fitness!D257:AM257)),SUM(IF(Inversiones!$D$1:$AM$1&lt;=$S$7,Inversiones!D278:AM278))-SUM(IF(Inversiones!$D$1:$AM$1&lt;=$Z$7,Inversiones!D278:AM278))))/1000</f>
        <v>369439.8605999999</v>
      </c>
      <c r="AA25" s="98">
        <f t="shared" ref="AA25:AA26" si="43">+IFERROR((Z25-Y25)/Y25,0)</f>
        <v>0.51045650584595792</v>
      </c>
      <c r="AC25" s="94" cm="1">
        <f t="array" ref="AC25">+IF($C$3="Consolidado",SUM(IF(Consolidado!$AQ$7:$BB$7&lt;=Resumen!$AC$7,Consolidado!AQ278:BB278)),IF($C$3="Fitness People",SUM(IF(Fitness!$AQ$7:$BB$7&lt;=Resumen!$AC$7,Fitness!AQ257:BB257)),SUM(IF(Inversiones!$AQ$7:$BB$7&lt;=Resumen!$AC$7,Inversiones!AQ278:BB278))))/1000</f>
        <v>369439.86059999996</v>
      </c>
      <c r="AD25" s="117">
        <f t="shared" si="7"/>
        <v>0.99999999999999989</v>
      </c>
      <c r="AF25" s="94" cm="1">
        <f t="array" ref="AF25">+IF($C$3="Consolidado",SUM(IF(Consolidado!$AQ$7:$BB$7&lt;=Resumen!$AF$7,Consolidado!AQ278:BB278)),IF($C$3="Fitness People",SUM(IF(Fitness!$AQ$7:$BB$7&lt;=Resumen!$AF$7,Fitness!AQ257:BB257)),SUM(IF(Inversiones!$AQ$7:$BB$7&lt;=Resumen!$AF$7,Inversiones!AQ278:BB278))))/1000*2</f>
        <v>738879.72119999991</v>
      </c>
      <c r="AG25" s="117">
        <f t="shared" si="3"/>
        <v>0.49999999999999994</v>
      </c>
    </row>
    <row r="26" spans="1:38" x14ac:dyDescent="0.3">
      <c r="A26" s="198">
        <v>26</v>
      </c>
      <c r="C26" s="7" t="s">
        <v>57</v>
      </c>
      <c r="E26" s="113">
        <f>+E20-E25</f>
        <v>66805.782579999999</v>
      </c>
      <c r="F26" s="113">
        <f t="shared" ref="F26:S26" si="44">+F20-F25</f>
        <v>350053.49388000043</v>
      </c>
      <c r="G26" s="113">
        <f t="shared" si="44"/>
        <v>-51266.872800000274</v>
      </c>
      <c r="H26" s="113">
        <f t="shared" si="44"/>
        <v>-46716.126299999953</v>
      </c>
      <c r="I26" s="113">
        <f t="shared" si="44"/>
        <v>264929.10828999983</v>
      </c>
      <c r="J26" s="113">
        <f t="shared" si="44"/>
        <v>154885.52414999966</v>
      </c>
      <c r="K26" s="113">
        <f t="shared" si="44"/>
        <v>-802493.93115000008</v>
      </c>
      <c r="L26" s="113">
        <f t="shared" si="44"/>
        <v>896051.30668999988</v>
      </c>
      <c r="M26" s="113">
        <f t="shared" si="44"/>
        <v>284112.15795999998</v>
      </c>
      <c r="N26" s="113">
        <f t="shared" si="44"/>
        <v>-55860.700440000044</v>
      </c>
      <c r="O26" s="113">
        <f t="shared" si="44"/>
        <v>-143743.41916999989</v>
      </c>
      <c r="P26" s="113">
        <f t="shared" si="44"/>
        <v>-71019.796139999642</v>
      </c>
      <c r="Q26" s="113">
        <f t="shared" si="44"/>
        <v>-1055581.4334100001</v>
      </c>
      <c r="R26" s="113">
        <f t="shared" si="44"/>
        <v>66805.782579999999</v>
      </c>
      <c r="S26" s="113">
        <f t="shared" si="44"/>
        <v>-1055581.4334100001</v>
      </c>
      <c r="T26" s="99">
        <f t="shared" si="42"/>
        <v>-16.800749465750812</v>
      </c>
      <c r="V26" s="113">
        <f t="shared" ref="V26" si="45">+V20-V25</f>
        <v>-1055581.4334100001</v>
      </c>
      <c r="W26" s="118">
        <f t="shared" si="5"/>
        <v>1</v>
      </c>
      <c r="Y26" s="113">
        <f t="shared" ref="Y26" si="46">+Y20-Y25</f>
        <v>1189163.6493599999</v>
      </c>
      <c r="Z26" s="113">
        <f t="shared" ref="Z26" si="47">+Z20-Z25</f>
        <v>-146041.88451000175</v>
      </c>
      <c r="AA26" s="99">
        <f t="shared" si="43"/>
        <v>-1.1228105859009403</v>
      </c>
      <c r="AC26" s="113">
        <f t="shared" ref="AC26" si="48">+AC20-AC25</f>
        <v>-146041.88450999901</v>
      </c>
      <c r="AD26" s="118">
        <f t="shared" si="7"/>
        <v>1.0000000000000187</v>
      </c>
      <c r="AF26" s="113">
        <f t="shared" ref="AF26" si="49">+AF20-AF25</f>
        <v>-292083.76901999803</v>
      </c>
      <c r="AG26" s="118">
        <f t="shared" si="3"/>
        <v>0.50000000000000933</v>
      </c>
    </row>
    <row r="27" spans="1:38" x14ac:dyDescent="0.3">
      <c r="A27" s="198">
        <v>27</v>
      </c>
      <c r="C27" s="8" t="s">
        <v>58</v>
      </c>
      <c r="E27" s="96">
        <f>+IFERROR(E26/E13,0)</f>
        <v>6.392004197307917E-2</v>
      </c>
      <c r="F27" s="96">
        <f t="shared" ref="F27:S27" si="50">+IFERROR(F26/F13,0)</f>
        <v>0.24750509445140303</v>
      </c>
      <c r="G27" s="96">
        <f t="shared" si="50"/>
        <v>-4.1416741576002156E-2</v>
      </c>
      <c r="H27" s="96">
        <f t="shared" si="50"/>
        <v>-4.9938882118644563E-2</v>
      </c>
      <c r="I27" s="96">
        <f t="shared" si="50"/>
        <v>0.22171438205589364</v>
      </c>
      <c r="J27" s="96">
        <f t="shared" si="50"/>
        <v>0.11915004319496558</v>
      </c>
      <c r="K27" s="96">
        <f t="shared" si="50"/>
        <v>-0.64389079392987614</v>
      </c>
      <c r="L27" s="96">
        <f t="shared" si="50"/>
        <v>0.44347772321524681</v>
      </c>
      <c r="M27" s="96">
        <f t="shared" si="50"/>
        <v>0.21228944519988988</v>
      </c>
      <c r="N27" s="96">
        <f t="shared" si="50"/>
        <v>-5.2614164516772567E-2</v>
      </c>
      <c r="O27" s="96">
        <f t="shared" si="50"/>
        <v>-0.1585289384666099</v>
      </c>
      <c r="P27" s="96">
        <f t="shared" si="50"/>
        <v>-5.9901956982814988E-2</v>
      </c>
      <c r="Q27" s="96">
        <f t="shared" si="50"/>
        <v>-1.1504683854974658</v>
      </c>
      <c r="R27" s="96">
        <f t="shared" si="50"/>
        <v>6.392004197307917E-2</v>
      </c>
      <c r="S27" s="96">
        <f t="shared" si="50"/>
        <v>-1.1504683854974658</v>
      </c>
      <c r="T27" s="100">
        <f>+S27-R27</f>
        <v>-1.214388427470545</v>
      </c>
      <c r="V27" s="96">
        <f t="shared" ref="V27" si="51">+IFERROR(V26/V13,0)</f>
        <v>-1.1504683854974658</v>
      </c>
      <c r="W27" s="119">
        <f t="shared" si="5"/>
        <v>1</v>
      </c>
      <c r="Y27" s="96">
        <f t="shared" ref="Y27" si="52">+IFERROR(Y26/Y13,0)</f>
        <v>0.15438791559768489</v>
      </c>
      <c r="Z27" s="96">
        <f t="shared" ref="Z27" si="53">+IFERROR(Z26/Z13,0)</f>
        <v>-1.9654656557137731E-2</v>
      </c>
      <c r="AA27" s="100">
        <f>+Z27-Y27</f>
        <v>-0.17404257215482261</v>
      </c>
      <c r="AC27" s="96">
        <f t="shared" ref="AC27" si="54">+IFERROR(AC26/AC13,0)</f>
        <v>-1.9654656557137364E-2</v>
      </c>
      <c r="AD27" s="119">
        <f t="shared" si="7"/>
        <v>1.0000000000000187</v>
      </c>
      <c r="AF27" s="96">
        <f t="shared" ref="AF27" si="55">+IFERROR(AF26/AF13,0)</f>
        <v>-1.9654656557137364E-2</v>
      </c>
      <c r="AG27" s="119">
        <f t="shared" si="3"/>
        <v>1.0000000000000187</v>
      </c>
    </row>
    <row r="28" spans="1:38" x14ac:dyDescent="0.3">
      <c r="A28" s="198">
        <v>28</v>
      </c>
      <c r="B28" s="198" t="s">
        <v>611</v>
      </c>
      <c r="C28" s="6" t="s">
        <v>59</v>
      </c>
      <c r="E28" s="112" cm="1">
        <f t="array" ref="E28">+IF($C$3="Consolidado",INDEX(Consolidado!$D:$AM,MATCH($B28,Consolidado!$A:$A,0),$S$2-E$7),IF($C$3="Fitness People",INDEX(Fitness!$D:$AM,MATCH($B28,Fitness!$A:$A,0),$S$2-E$7),INDEX(Inversiones!$D:$AM,MATCH($B28,Inversiones!$A:$A,0),$S$2-E$7)))/1000</f>
        <v>1394.20445</v>
      </c>
      <c r="F28" s="112" cm="1">
        <f t="array" ref="F28">+IF($C$3="Consolidado",INDEX(Consolidado!$D:$AM,MATCH($B28,Consolidado!$A:$A,0),$S$2-F$7),IF($C$3="Fitness People",INDEX(Fitness!$D:$AM,MATCH($B28,Fitness!$A:$A,0),$S$2-F$7),INDEX(Inversiones!$D:$AM,MATCH($B28,Inversiones!$A:$A,0),$S$2-F$7)))/1000</f>
        <v>175.13288</v>
      </c>
      <c r="G28" s="112" cm="1">
        <f t="array" ref="G28">+IF($C$3="Consolidado",INDEX(Consolidado!$D:$AM,MATCH($B28,Consolidado!$A:$A,0),$S$2-G$7),IF($C$3="Fitness People",INDEX(Fitness!$D:$AM,MATCH($B28,Fitness!$A:$A,0),$S$2-G$7),INDEX(Inversiones!$D:$AM,MATCH($B28,Inversiones!$A:$A,0),$S$2-G$7)))/1000</f>
        <v>199.16728000000001</v>
      </c>
      <c r="H28" s="112" cm="1">
        <f t="array" ref="H28">+IF($C$3="Consolidado",INDEX(Consolidado!$D:$AM,MATCH($B28,Consolidado!$A:$A,0),$S$2-H$7),IF($C$3="Fitness People",INDEX(Fitness!$D:$AM,MATCH($B28,Fitness!$A:$A,0),$S$2-H$7),INDEX(Inversiones!$D:$AM,MATCH($B28,Inversiones!$A:$A,0),$S$2-H$7)))/1000</f>
        <v>119.60616</v>
      </c>
      <c r="I28" s="112" cm="1">
        <f t="array" ref="I28">+IF($C$3="Consolidado",INDEX(Consolidado!$D:$AM,MATCH($B28,Consolidado!$A:$A,0),$S$2-I$7),IF($C$3="Fitness People",INDEX(Fitness!$D:$AM,MATCH($B28,Fitness!$A:$A,0),$S$2-I$7),INDEX(Inversiones!$D:$AM,MATCH($B28,Inversiones!$A:$A,0),$S$2-I$7)))/1000</f>
        <v>129.20652000000001</v>
      </c>
      <c r="J28" s="112" cm="1">
        <f t="array" ref="J28">+IF($C$3="Consolidado",INDEX(Consolidado!$D:$AM,MATCH($B28,Consolidado!$A:$A,0),$S$2-J$7),IF($C$3="Fitness People",INDEX(Fitness!$D:$AM,MATCH($B28,Fitness!$A:$A,0),$S$2-J$7),INDEX(Inversiones!$D:$AM,MATCH($B28,Inversiones!$A:$A,0),$S$2-J$7)))/1000</f>
        <v>203.10730999999998</v>
      </c>
      <c r="K28" s="112" cm="1">
        <f t="array" ref="K28">+IF($C$3="Consolidado",INDEX(Consolidado!$D:$AM,MATCH($B28,Consolidado!$A:$A,0),$S$2-K$7),IF($C$3="Fitness People",INDEX(Fitness!$D:$AM,MATCH($B28,Fitness!$A:$A,0),$S$2-K$7),INDEX(Inversiones!$D:$AM,MATCH($B28,Inversiones!$A:$A,0),$S$2-K$7)))/1000</f>
        <v>1214.8382199999999</v>
      </c>
      <c r="L28" s="112" cm="1">
        <f t="array" ref="L28">+IF($C$3="Consolidado",INDEX(Consolidado!$D:$AM,MATCH($B28,Consolidado!$A:$A,0),$S$2-L$7),IF($C$3="Fitness People",INDEX(Fitness!$D:$AM,MATCH($B28,Fitness!$A:$A,0),$S$2-L$7),INDEX(Inversiones!$D:$AM,MATCH($B28,Inversiones!$A:$A,0),$S$2-L$7)))/1000</f>
        <v>1.7471100000000002</v>
      </c>
      <c r="M28" s="112" cm="1">
        <f t="array" ref="M28">+IF($C$3="Consolidado",INDEX(Consolidado!$D:$AM,MATCH($B28,Consolidado!$A:$A,0),$S$2-M$7),IF($C$3="Fitness People",INDEX(Fitness!$D:$AM,MATCH($B28,Fitness!$A:$A,0),$S$2-M$7),INDEX(Inversiones!$D:$AM,MATCH($B28,Inversiones!$A:$A,0),$S$2-M$7)))/1000</f>
        <v>1.1690499999999997</v>
      </c>
      <c r="N28" s="112" cm="1">
        <f t="array" ref="N28">+IF($C$3="Consolidado",INDEX(Consolidado!$D:$AM,MATCH($B28,Consolidado!$A:$A,0),$S$2-N$7),IF($C$3="Fitness People",INDEX(Fitness!$D:$AM,MATCH($B28,Fitness!$A:$A,0),$S$2-N$7),INDEX(Inversiones!$D:$AM,MATCH($B28,Inversiones!$A:$A,0),$S$2-N$7)))/1000</f>
        <v>1.4119500000000003</v>
      </c>
      <c r="O28" s="112" cm="1">
        <f t="array" ref="O28">+IF($C$3="Consolidado",INDEX(Consolidado!$D:$AM,MATCH($B28,Consolidado!$A:$A,0),$S$2-O$7),IF($C$3="Fitness People",INDEX(Fitness!$D:$AM,MATCH($B28,Fitness!$A:$A,0),$S$2-O$7),INDEX(Inversiones!$D:$AM,MATCH($B28,Inversiones!$A:$A,0),$S$2-O$7)))/1000</f>
        <v>72.220620000000011</v>
      </c>
      <c r="P28" s="112" cm="1">
        <f t="array" ref="P28">+IF($C$3="Consolidado",INDEX(Consolidado!$D:$AM,MATCH($B28,Consolidado!$A:$A,0),$S$2-P$7),IF($C$3="Fitness People",INDEX(Fitness!$D:$AM,MATCH($B28,Fitness!$A:$A,0),$S$2-P$7),INDEX(Inversiones!$D:$AM,MATCH($B28,Inversiones!$A:$A,0),$S$2-P$7)))/1000</f>
        <v>9.658450000000002</v>
      </c>
      <c r="Q28" s="112" cm="1">
        <f t="array" ref="Q28">+IF($C$3="Consolidado",INDEX(Consolidado!$D:$AM,MATCH($B28,Consolidado!$A:$A,0),$S$2-Q$7),IF($C$3="Fitness People",INDEX(Fitness!$D:$AM,MATCH($B28,Fitness!$A:$A,0),$S$2-Q$7),INDEX(Inversiones!$D:$AM,MATCH($B28,Inversiones!$A:$A,0),$S$2-Q$7)))/1000</f>
        <v>5.4727599999999903</v>
      </c>
      <c r="R28" s="112" cm="1">
        <f t="array" ref="R28">+INDEX($E:$Q,$A28,1)</f>
        <v>1394.20445</v>
      </c>
      <c r="S28" s="112" cm="1">
        <f t="array" ref="S28">+INDEX($E:$Q,$A28,13)</f>
        <v>5.4727599999999903</v>
      </c>
      <c r="T28" s="98">
        <f t="shared" ref="T28:T31" si="56">+IFERROR((S28-R28)/R28,0)</f>
        <v>-0.99607463596892132</v>
      </c>
      <c r="V28" s="112" cm="1">
        <f t="array" ref="V28">+IF($V$7&lt;1,0,IF($C$3="Consolidado",INDEX(Consolidado!$AQ:$BB,MATCH($B28,Consolidado!$A:$A,0),$V$7),INDEX(Fitness!$AQ:$BB,MATCH($B28,Fitness!$A:$A,0),$V$7)))/1000</f>
        <v>5.4727599999999903</v>
      </c>
      <c r="W28" s="117">
        <f t="shared" si="5"/>
        <v>1</v>
      </c>
      <c r="Y28" s="94" cm="1">
        <f t="array" ref="Y28">+IF($C$3="Consolidado",SUM(IF(Consolidado!$D$1:$AM$1&lt;=$R$7,Consolidado!D292:AM292))-SUM(IF(Consolidado!$D$1:$AM$1&lt;=$Y$7,Consolidado!D292:AM292)),IF($C$3="Fitness People",SUM(IF(Fitness!$D$1:$AM$1&lt;=$R$7,Fitness!D270:AM270))-SUM(IF(Fitness!$D$1:$AM$1&lt;=$Y$7,Fitness!D270:AM270)),SUM(IF(Inversiones!$D$1:$AM$1&lt;=$R$7,Inversiones!D292:AM292))-SUM(IF(Inversiones!$D$1:$AM$1&lt;=$Y$7,Inversiones!D292:AM292))))/1000</f>
        <v>14915.084049999998</v>
      </c>
      <c r="Z28" s="94" cm="1">
        <f t="array" ref="Z28">+IF($C$3="Consolidado",SUM(IF(Consolidado!$D$1:$AM$1&lt;=$S$7,Consolidado!D292:AM292))-SUM(IF(Consolidado!$D$1:$AM$1&lt;=$Z$7,Consolidado!D292:AM292)),IF($C$3="Fitness People",SUM(IF(Fitness!$D$1:$AM$1&lt;=$S$7,Fitness!D270:AM270))-SUM(IF(Fitness!$D$1:$AM$1&lt;=$Z$7,Fitness!D270:AM270)),SUM(IF(Inversiones!$D$1:$AM$1&lt;=$S$7,Inversiones!D292:AM292))-SUM(IF(Inversiones!$D$1:$AM$1&lt;=$Z$7,Inversiones!D292:AM292))))/1000</f>
        <v>91.679940000001338</v>
      </c>
      <c r="AA28" s="98">
        <f t="shared" ref="AA28:AA31" si="57">+IFERROR((Z28-Y28)/Y28,0)</f>
        <v>-0.99385320661334109</v>
      </c>
      <c r="AC28" s="94" cm="1">
        <f t="array" ref="AC28">+IF($C$3="Consolidado",SUM(IF(Consolidado!$AQ$7:$BB$7&lt;=Resumen!$AC$7,Consolidado!AQ292:BB292)),IF($C$3="Fitness People",SUM(IF(Fitness!$AQ$7:$BB$7&lt;=Resumen!$AC$7,Fitness!AQ270:BB270)),SUM(IF(Inversiones!$AQ$7:$BB$7&lt;=Resumen!$AC$7,Inversiones!AQ292:BB292))))/1000</f>
        <v>91.679940000000002</v>
      </c>
      <c r="AD28" s="117">
        <f t="shared" si="7"/>
        <v>1.0000000000000147</v>
      </c>
      <c r="AF28" s="94" cm="1">
        <f t="array" ref="AF28">+IF($C$3="Consolidado",SUM(IF(Consolidado!$AQ$7:$BB$7&lt;=Resumen!$AF$7,Consolidado!AQ292:BB292)),IF($C$3="Fitness People",SUM(IF(Fitness!$AQ$7:$BB$7&lt;=Resumen!$AF$7,Fitness!AQ270:BB270)),SUM(IF(Inversiones!$AQ$7:$BB$7&lt;=Resumen!$AF$7,Inversiones!AQ292:BB292))))/1000*2</f>
        <v>183.35988</v>
      </c>
      <c r="AG28" s="117">
        <f t="shared" si="3"/>
        <v>0.50000000000000733</v>
      </c>
    </row>
    <row r="29" spans="1:38" x14ac:dyDescent="0.3">
      <c r="A29" s="198">
        <v>29</v>
      </c>
      <c r="B29" s="198" t="s">
        <v>612</v>
      </c>
      <c r="C29" s="6" t="s">
        <v>60</v>
      </c>
      <c r="E29" s="112" cm="1">
        <f t="array" ref="E29">+IF($C$3="Consolidado",INDEX(Consolidado!$D:$AM,MATCH($B29,Consolidado!$A:$A,0),$S$2-E$7),IF($C$3="Fitness People",INDEX(Fitness!$D:$AM,MATCH($B29,Fitness!$A:$A,0),$S$2-E$7),INDEX(Inversiones!$D:$AM,MATCH($B29,Inversiones!$A:$A,0),$S$2-E$7)))/1000</f>
        <v>130.36267000000001</v>
      </c>
      <c r="F29" s="112" cm="1">
        <f t="array" ref="F29">+IF($C$3="Consolidado",INDEX(Consolidado!$D:$AM,MATCH($B29,Consolidado!$A:$A,0),$S$2-F$7),IF($C$3="Fitness People",INDEX(Fitness!$D:$AM,MATCH($B29,Fitness!$A:$A,0),$S$2-F$7),INDEX(Inversiones!$D:$AM,MATCH($B29,Inversiones!$A:$A,0),$S$2-F$7)))/1000</f>
        <v>942.38828999999998</v>
      </c>
      <c r="G29" s="112" cm="1">
        <f t="array" ref="G29">+IF($C$3="Consolidado",INDEX(Consolidado!$D:$AM,MATCH($B29,Consolidado!$A:$A,0),$S$2-G$7),IF($C$3="Fitness People",INDEX(Fitness!$D:$AM,MATCH($B29,Fitness!$A:$A,0),$S$2-G$7),INDEX(Inversiones!$D:$AM,MATCH($B29,Inversiones!$A:$A,0),$S$2-G$7)))/1000</f>
        <v>1117.8265100000001</v>
      </c>
      <c r="H29" s="112" cm="1">
        <f t="array" ref="H29">+IF($C$3="Consolidado",INDEX(Consolidado!$D:$AM,MATCH($B29,Consolidado!$A:$A,0),$S$2-H$7),IF($C$3="Fitness People",INDEX(Fitness!$D:$AM,MATCH($B29,Fitness!$A:$A,0),$S$2-H$7),INDEX(Inversiones!$D:$AM,MATCH($B29,Inversiones!$A:$A,0),$S$2-H$7)))/1000</f>
        <v>230.13376000000011</v>
      </c>
      <c r="I29" s="112" cm="1">
        <f t="array" ref="I29">+IF($C$3="Consolidado",INDEX(Consolidado!$D:$AM,MATCH($B29,Consolidado!$A:$A,0),$S$2-I$7),IF($C$3="Fitness People",INDEX(Fitness!$D:$AM,MATCH($B29,Fitness!$A:$A,0),$S$2-I$7),INDEX(Inversiones!$D:$AM,MATCH($B29,Inversiones!$A:$A,0),$S$2-I$7)))/1000</f>
        <v>596.67575999999985</v>
      </c>
      <c r="J29" s="112" cm="1">
        <f t="array" ref="J29">+IF($C$3="Consolidado",INDEX(Consolidado!$D:$AM,MATCH($B29,Consolidado!$A:$A,0),$S$2-J$7),IF($C$3="Fitness People",INDEX(Fitness!$D:$AM,MATCH($B29,Fitness!$A:$A,0),$S$2-J$7),INDEX(Inversiones!$D:$AM,MATCH($B29,Inversiones!$A:$A,0),$S$2-J$7)))/1000</f>
        <v>415.02416000000017</v>
      </c>
      <c r="K29" s="112" cm="1">
        <f t="array" ref="K29">+IF($C$3="Consolidado",INDEX(Consolidado!$D:$AM,MATCH($B29,Consolidado!$A:$A,0),$S$2-K$7),IF($C$3="Fitness People",INDEX(Fitness!$D:$AM,MATCH($B29,Fitness!$A:$A,0),$S$2-K$7),INDEX(Inversiones!$D:$AM,MATCH($B29,Inversiones!$A:$A,0),$S$2-K$7)))/1000</f>
        <v>356.3253899999998</v>
      </c>
      <c r="L29" s="112" cm="1">
        <f t="array" ref="L29">+IF($C$3="Consolidado",INDEX(Consolidado!$D:$AM,MATCH($B29,Consolidado!$A:$A,0),$S$2-L$7),IF($C$3="Fitness People",INDEX(Fitness!$D:$AM,MATCH($B29,Fitness!$A:$A,0),$S$2-L$7),INDEX(Inversiones!$D:$AM,MATCH($B29,Inversiones!$A:$A,0),$S$2-L$7)))/1000</f>
        <v>924.61342999999988</v>
      </c>
      <c r="M29" s="112" cm="1">
        <f t="array" ref="M29">+IF($C$3="Consolidado",INDEX(Consolidado!$D:$AM,MATCH($B29,Consolidado!$A:$A,0),$S$2-M$7),IF($C$3="Fitness People",INDEX(Fitness!$D:$AM,MATCH($B29,Fitness!$A:$A,0),$S$2-M$7),INDEX(Inversiones!$D:$AM,MATCH($B29,Inversiones!$A:$A,0),$S$2-M$7)))/1000</f>
        <v>393.31161000000003</v>
      </c>
      <c r="N29" s="112" cm="1">
        <f t="array" ref="N29">+IF($C$3="Consolidado",INDEX(Consolidado!$D:$AM,MATCH($B29,Consolidado!$A:$A,0),$S$2-N$7),IF($C$3="Fitness People",INDEX(Fitness!$D:$AM,MATCH($B29,Fitness!$A:$A,0),$S$2-N$7),INDEX(Inversiones!$D:$AM,MATCH($B29,Inversiones!$A:$A,0),$S$2-N$7)))/1000</f>
        <v>448.45439999999996</v>
      </c>
      <c r="O29" s="112" cm="1">
        <f t="array" ref="O29">+IF($C$3="Consolidado",INDEX(Consolidado!$D:$AM,MATCH($B29,Consolidado!$A:$A,0),$S$2-O$7),IF($C$3="Fitness People",INDEX(Fitness!$D:$AM,MATCH($B29,Fitness!$A:$A,0),$S$2-O$7),INDEX(Inversiones!$D:$AM,MATCH($B29,Inversiones!$A:$A,0),$S$2-O$7)))/1000</f>
        <v>2646.1174099999998</v>
      </c>
      <c r="P29" s="112" cm="1">
        <f t="array" ref="P29">+IF($C$3="Consolidado",INDEX(Consolidado!$D:$AM,MATCH($B29,Consolidado!$A:$A,0),$S$2-P$7),IF($C$3="Fitness People",INDEX(Fitness!$D:$AM,MATCH($B29,Fitness!$A:$A,0),$S$2-P$7),INDEX(Inversiones!$D:$AM,MATCH($B29,Inversiones!$A:$A,0),$S$2-P$7)))/1000</f>
        <v>1706.2731399999998</v>
      </c>
      <c r="Q29" s="112" cm="1">
        <f t="array" ref="Q29">+IF($C$3="Consolidado",INDEX(Consolidado!$D:$AM,MATCH($B29,Consolidado!$A:$A,0),$S$2-Q$7),IF($C$3="Fitness People",INDEX(Fitness!$D:$AM,MATCH($B29,Fitness!$A:$A,0),$S$2-Q$7),INDEX(Inversiones!$D:$AM,MATCH($B29,Inversiones!$A:$A,0),$S$2-Q$7)))/1000</f>
        <v>217.76638000000003</v>
      </c>
      <c r="R29" s="112" cm="1">
        <f t="array" ref="R29">+INDEX($E:$Q,$A29,1)</f>
        <v>130.36267000000001</v>
      </c>
      <c r="S29" s="112" cm="1">
        <f t="array" ref="S29">+INDEX($E:$Q,$A29,13)</f>
        <v>217.76638000000003</v>
      </c>
      <c r="T29" s="98">
        <f t="shared" si="56"/>
        <v>0.67046578594930595</v>
      </c>
      <c r="V29" s="112" cm="1">
        <f t="array" ref="V29">+IF($V$7&lt;1,0,IF($C$3="Consolidado",INDEX(Consolidado!$AQ:$BB,MATCH($B29,Consolidado!$A:$A,0),$V$7),INDEX(Fitness!$AQ:$BB,MATCH($B29,Fitness!$A:$A,0),$V$7)))/1000</f>
        <v>217.76638000000003</v>
      </c>
      <c r="W29" s="117">
        <f t="shared" si="5"/>
        <v>1</v>
      </c>
      <c r="Y29" s="94" cm="1">
        <f t="array" ref="Y29">+IF($C$3="Consolidado",SUM(IF(Consolidado!$D$1:$AM$1&lt;=$R$7,Consolidado!D305:AM305))-SUM(IF(Consolidado!$D$1:$AM$1&lt;=$Y$7,Consolidado!D305:AM305)),IF($C$3="Fitness People",SUM(IF(Fitness!$D$1:$AM$1&lt;=$R$7,Fitness!D283:AM283))-SUM(IF(Fitness!$D$1:$AM$1&lt;=$Y$7,Fitness!D283:AM283)),SUM(IF(Inversiones!$D$1:$AM$1&lt;=$R$7,Inversiones!D305:AM305))-SUM(IF(Inversiones!$D$1:$AM$1&lt;=$Y$7,Inversiones!D305:AM305))))/1000</f>
        <v>96701.068280000021</v>
      </c>
      <c r="Z29" s="94" cm="1">
        <f t="array" ref="Z29">+IF($C$3="Consolidado",SUM(IF(Consolidado!$D$1:$AM$1&lt;=$S$7,Consolidado!D305:AM305))-SUM(IF(Consolidado!$D$1:$AM$1&lt;=$Z$7,Consolidado!D305:AM305)),IF($C$3="Fitness People",SUM(IF(Fitness!$D$1:$AM$1&lt;=$S$7,Fitness!D283:AM283))-SUM(IF(Fitness!$D$1:$AM$1&lt;=$Z$7,Fitness!D283:AM283)),SUM(IF(Inversiones!$D$1:$AM$1&lt;=$S$7,Inversiones!D305:AM305))-SUM(IF(Inversiones!$D$1:$AM$1&lt;=$Z$7,Inversiones!D305:AM305))))/1000</f>
        <v>6336.5363700000044</v>
      </c>
      <c r="AA29" s="98">
        <f t="shared" si="57"/>
        <v>-0.93447294344616316</v>
      </c>
      <c r="AC29" s="94" cm="1">
        <f t="array" ref="AC29">+IF($C$3="Consolidado",SUM(IF(Consolidado!$AQ$7:$BB$7&lt;=Resumen!$AC$7,Consolidado!AQ305:BB305)),IF($C$3="Fitness People",SUM(IF(Fitness!$AQ$7:$BB$7&lt;=Resumen!$AC$7,Fitness!AQ283:BB283)),SUM(IF(Inversiones!$AQ$7:$BB$7&lt;=Resumen!$AC$7,Inversiones!AQ305:BB305))))/1000</f>
        <v>6336.5363699999989</v>
      </c>
      <c r="AD29" s="117">
        <f t="shared" si="7"/>
        <v>1.0000000000000009</v>
      </c>
      <c r="AF29" s="94" cm="1">
        <f t="array" ref="AF29">+IF($C$3="Consolidado",SUM(IF(Consolidado!$AQ$7:$BB$7&lt;=Resumen!$AF$7,Consolidado!AQ305:BB305)),IF($C$3="Fitness People",SUM(IF(Fitness!$AQ$7:$BB$7&lt;=Resumen!$AF$7,Fitness!AQ283:BB283)),SUM(IF(Inversiones!$AQ$7:$BB$7&lt;=Resumen!$AF$7,Inversiones!AQ305:BB305))))/1000*2</f>
        <v>12673.072739999998</v>
      </c>
      <c r="AG29" s="117">
        <f t="shared" si="3"/>
        <v>0.50000000000000044</v>
      </c>
    </row>
    <row r="30" spans="1:38" x14ac:dyDescent="0.3">
      <c r="A30" s="198">
        <v>30</v>
      </c>
      <c r="C30" s="7" t="s">
        <v>61</v>
      </c>
      <c r="E30" s="113">
        <f>+E26+E28-E29-E22</f>
        <v>42016.577059999996</v>
      </c>
      <c r="F30" s="113">
        <f t="shared" ref="F30:S30" si="58">+F26+F28-F29-F22</f>
        <v>311559.01067000045</v>
      </c>
      <c r="G30" s="113">
        <f t="shared" si="58"/>
        <v>-86567.057030000273</v>
      </c>
      <c r="H30" s="113">
        <f t="shared" si="58"/>
        <v>-89081.543589999943</v>
      </c>
      <c r="I30" s="113">
        <f t="shared" si="58"/>
        <v>206629.71713999982</v>
      </c>
      <c r="J30" s="113">
        <f t="shared" si="58"/>
        <v>92545.706919999677</v>
      </c>
      <c r="K30" s="113">
        <f t="shared" si="58"/>
        <v>-864057.05209000013</v>
      </c>
      <c r="L30" s="113">
        <f t="shared" si="58"/>
        <v>818571.8621899999</v>
      </c>
      <c r="M30" s="113">
        <f t="shared" si="58"/>
        <v>243972.23728000003</v>
      </c>
      <c r="N30" s="113">
        <f t="shared" si="58"/>
        <v>-92995.841230000049</v>
      </c>
      <c r="O30" s="113">
        <f t="shared" si="58"/>
        <v>-197972.87793999989</v>
      </c>
      <c r="P30" s="113">
        <f t="shared" si="58"/>
        <v>-135367.65592999963</v>
      </c>
      <c r="Q30" s="113">
        <f t="shared" si="58"/>
        <v>-1156809.2795799999</v>
      </c>
      <c r="R30" s="113">
        <f t="shared" si="58"/>
        <v>42016.577059999996</v>
      </c>
      <c r="S30" s="113">
        <f t="shared" si="58"/>
        <v>-1156809.2795799999</v>
      </c>
      <c r="T30" s="99">
        <f t="shared" si="56"/>
        <v>-28.532211344300308</v>
      </c>
      <c r="V30" s="113">
        <f t="shared" ref="V30" si="59">+V26+V28-V29-V22</f>
        <v>-1156809.2795799999</v>
      </c>
      <c r="W30" s="118">
        <f t="shared" si="5"/>
        <v>1</v>
      </c>
      <c r="Y30" s="113">
        <f t="shared" ref="Y30" si="60">+Y26+Y28-Y29-Y22</f>
        <v>931263.09915999987</v>
      </c>
      <c r="Z30" s="113">
        <f t="shared" ref="Z30" si="61">+Z26+Z28-Z29-Z22</f>
        <v>-520601.55521000153</v>
      </c>
      <c r="AA30" s="99">
        <f t="shared" si="57"/>
        <v>-1.5590273636736864</v>
      </c>
      <c r="AC30" s="113">
        <f t="shared" ref="AC30" si="62">+AC26+AC28-AC29-AC22</f>
        <v>-520601.55520999897</v>
      </c>
      <c r="AD30" s="118">
        <f t="shared" si="7"/>
        <v>1.0000000000000049</v>
      </c>
      <c r="AF30" s="113">
        <f t="shared" ref="AF30" si="63">+AF26+AF28-AF29-AF22</f>
        <v>-1041203.1104199979</v>
      </c>
      <c r="AG30" s="118">
        <f t="shared" si="3"/>
        <v>0.50000000000000244</v>
      </c>
    </row>
    <row r="31" spans="1:38" x14ac:dyDescent="0.3">
      <c r="A31" s="198">
        <v>31</v>
      </c>
      <c r="C31" s="6" t="s">
        <v>62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112"/>
      <c r="S31" s="112"/>
      <c r="T31" s="98">
        <f t="shared" si="56"/>
        <v>0</v>
      </c>
      <c r="V31" s="112"/>
      <c r="W31" s="117">
        <f t="shared" si="5"/>
        <v>0</v>
      </c>
      <c r="Y31" s="94"/>
      <c r="Z31" s="94"/>
      <c r="AA31" s="98">
        <f t="shared" si="57"/>
        <v>0</v>
      </c>
      <c r="AC31" s="94"/>
      <c r="AD31" s="117">
        <f t="shared" si="7"/>
        <v>0</v>
      </c>
      <c r="AF31" s="94"/>
      <c r="AG31" s="117">
        <f t="shared" si="3"/>
        <v>0</v>
      </c>
    </row>
    <row r="32" spans="1:38" x14ac:dyDescent="0.3">
      <c r="A32" s="198">
        <v>32</v>
      </c>
      <c r="C32" s="7" t="s">
        <v>63</v>
      </c>
      <c r="E32" s="113">
        <f>+E30-E31</f>
        <v>42016.577059999996</v>
      </c>
      <c r="F32" s="113">
        <f t="shared" ref="F32:S32" si="64">+F30-F31</f>
        <v>311559.01067000045</v>
      </c>
      <c r="G32" s="113">
        <f t="shared" si="64"/>
        <v>-86567.057030000273</v>
      </c>
      <c r="H32" s="113">
        <f t="shared" si="64"/>
        <v>-89081.543589999943</v>
      </c>
      <c r="I32" s="113">
        <f t="shared" si="64"/>
        <v>206629.71713999982</v>
      </c>
      <c r="J32" s="113">
        <f t="shared" si="64"/>
        <v>92545.706919999677</v>
      </c>
      <c r="K32" s="113">
        <f t="shared" si="64"/>
        <v>-864057.05209000013</v>
      </c>
      <c r="L32" s="113">
        <f t="shared" si="64"/>
        <v>818571.8621899999</v>
      </c>
      <c r="M32" s="113">
        <f t="shared" si="64"/>
        <v>243972.23728000003</v>
      </c>
      <c r="N32" s="113">
        <f t="shared" si="64"/>
        <v>-92995.841230000049</v>
      </c>
      <c r="O32" s="113">
        <f t="shared" si="64"/>
        <v>-197972.87793999989</v>
      </c>
      <c r="P32" s="113">
        <f t="shared" si="64"/>
        <v>-135367.65592999963</v>
      </c>
      <c r="Q32" s="113">
        <f t="shared" si="64"/>
        <v>-1156809.2795799999</v>
      </c>
      <c r="R32" s="113">
        <f t="shared" si="64"/>
        <v>42016.577059999996</v>
      </c>
      <c r="S32" s="113">
        <f t="shared" si="64"/>
        <v>-1156809.2795799999</v>
      </c>
      <c r="T32" s="99">
        <f t="shared" ref="T32" si="65">+IFERROR((S32-R32)/R32,0)</f>
        <v>-28.532211344300308</v>
      </c>
      <c r="V32" s="113">
        <f t="shared" ref="V32" si="66">+V30-V31</f>
        <v>-1156809.2795799999</v>
      </c>
      <c r="W32" s="118">
        <f t="shared" si="5"/>
        <v>1</v>
      </c>
      <c r="Y32" s="113">
        <f t="shared" ref="Y32" si="67">+Y30-Y31</f>
        <v>931263.09915999987</v>
      </c>
      <c r="Z32" s="113">
        <f t="shared" ref="Z32" si="68">+Z30-Z31</f>
        <v>-520601.55521000153</v>
      </c>
      <c r="AA32" s="99">
        <f t="shared" ref="AA32" si="69">+IFERROR((Z32-Y32)/Y32,0)</f>
        <v>-1.5590273636736864</v>
      </c>
      <c r="AC32" s="113">
        <f t="shared" ref="AC32" si="70">+AC30-AC31</f>
        <v>-520601.55520999897</v>
      </c>
      <c r="AD32" s="118">
        <f t="shared" si="7"/>
        <v>1.0000000000000049</v>
      </c>
      <c r="AF32" s="113">
        <f t="shared" ref="AF32" si="71">+AF30-AF31</f>
        <v>-1041203.1104199979</v>
      </c>
      <c r="AG32" s="118">
        <f t="shared" si="3"/>
        <v>0.50000000000000244</v>
      </c>
    </row>
    <row r="33" spans="1:33" x14ac:dyDescent="0.3">
      <c r="A33" s="198">
        <v>33</v>
      </c>
      <c r="C33" s="9" t="s">
        <v>64</v>
      </c>
      <c r="E33" s="115">
        <f>+IFERROR(E32/E13,0)</f>
        <v>4.0201630240977788E-2</v>
      </c>
      <c r="F33" s="115">
        <f t="shared" ref="F33:S33" si="72">+IFERROR(F32/F13,0)</f>
        <v>0.22028759521394342</v>
      </c>
      <c r="G33" s="115">
        <f t="shared" si="72"/>
        <v>-6.9934545139771875E-2</v>
      </c>
      <c r="H33" s="115">
        <f t="shared" si="72"/>
        <v>-9.5226917482837375E-2</v>
      </c>
      <c r="I33" s="115">
        <f t="shared" si="72"/>
        <v>0.17292467538120057</v>
      </c>
      <c r="J33" s="115">
        <f t="shared" si="72"/>
        <v>7.1193386454550797E-2</v>
      </c>
      <c r="K33" s="115">
        <f t="shared" si="72"/>
        <v>-0.69328671492089511</v>
      </c>
      <c r="L33" s="115">
        <f t="shared" si="72"/>
        <v>0.40513124976411274</v>
      </c>
      <c r="M33" s="115">
        <f t="shared" si="72"/>
        <v>0.1822967776818582</v>
      </c>
      <c r="N33" s="115">
        <f t="shared" si="72"/>
        <v>-8.7591069415721784E-2</v>
      </c>
      <c r="O33" s="115">
        <f t="shared" si="72"/>
        <v>-0.21833646622730421</v>
      </c>
      <c r="P33" s="115">
        <f t="shared" si="72"/>
        <v>-0.11417644013506709</v>
      </c>
      <c r="Q33" s="115">
        <f t="shared" si="72"/>
        <v>-1.2607956734399692</v>
      </c>
      <c r="R33" s="115">
        <f t="shared" si="72"/>
        <v>4.0201630240977788E-2</v>
      </c>
      <c r="S33" s="115">
        <f t="shared" si="72"/>
        <v>-1.2607956734399692</v>
      </c>
      <c r="T33" s="101">
        <f>+S33-R33</f>
        <v>-1.300997303680947</v>
      </c>
      <c r="V33" s="115">
        <f t="shared" ref="V33" si="73">+IFERROR(V32/V13,0)</f>
        <v>-1.2607956734399692</v>
      </c>
      <c r="W33" s="120">
        <f t="shared" si="5"/>
        <v>1</v>
      </c>
      <c r="Y33" s="115">
        <f t="shared" ref="Y33" si="74">+IFERROR(Y32/Y13,0)</f>
        <v>0.12090494763250768</v>
      </c>
      <c r="Z33" s="115">
        <f t="shared" ref="Z33" si="75">+IFERROR(Z32/Z13,0)</f>
        <v>-7.0063768384634878E-2</v>
      </c>
      <c r="AA33" s="101">
        <f>+Z33-Y33</f>
        <v>-0.19096871601714255</v>
      </c>
      <c r="AC33" s="115">
        <f t="shared" ref="AC33" si="76">+IFERROR(AC32/AC13,0)</f>
        <v>-7.0063768384634531E-2</v>
      </c>
      <c r="AD33" s="120">
        <f t="shared" si="7"/>
        <v>1.0000000000000049</v>
      </c>
      <c r="AF33" s="115">
        <f t="shared" ref="AF33" si="77">+IFERROR(AF32/AF13,0)</f>
        <v>-7.0063768384634531E-2</v>
      </c>
      <c r="AG33" s="120">
        <f t="shared" si="3"/>
        <v>1.0000000000000049</v>
      </c>
    </row>
    <row r="35" spans="1:33" x14ac:dyDescent="0.3">
      <c r="R35" s="10">
        <f>+R9</f>
        <v>45444</v>
      </c>
      <c r="S35" s="10">
        <f>+S9</f>
        <v>45809</v>
      </c>
      <c r="T35" s="14" t="str">
        <f>+T9</f>
        <v>Var %</v>
      </c>
      <c r="Y35" s="16">
        <f>+Y9</f>
        <v>2024</v>
      </c>
      <c r="Z35" s="16">
        <f>+Z9</f>
        <v>2025</v>
      </c>
      <c r="AA35" s="14" t="str">
        <f>+AA9</f>
        <v>Var %</v>
      </c>
    </row>
    <row r="36" spans="1:33" ht="15" thickBot="1" x14ac:dyDescent="0.35">
      <c r="C36" s="3" t="s">
        <v>523</v>
      </c>
      <c r="E36" s="209">
        <f>+E38+E43</f>
        <v>5938249.5068399999</v>
      </c>
      <c r="F36" s="209">
        <f t="shared" ref="F36:S36" si="78">+F38+F43</f>
        <v>6293724.2335399995</v>
      </c>
      <c r="G36" s="209">
        <f t="shared" si="78"/>
        <v>6910861.7906899992</v>
      </c>
      <c r="H36" s="209">
        <f t="shared" si="78"/>
        <v>7594086.8467100011</v>
      </c>
      <c r="I36" s="209">
        <f t="shared" si="78"/>
        <v>8284015.7241700012</v>
      </c>
      <c r="J36" s="209">
        <f t="shared" si="78"/>
        <v>8746383.5490600001</v>
      </c>
      <c r="K36" s="209">
        <f t="shared" si="78"/>
        <v>6508090.5303199999</v>
      </c>
      <c r="L36" s="209">
        <f t="shared" si="78"/>
        <v>7175361.9523</v>
      </c>
      <c r="M36" s="209">
        <f t="shared" si="78"/>
        <v>7660186.74034</v>
      </c>
      <c r="N36" s="209">
        <f t="shared" si="78"/>
        <v>7861574.1845200006</v>
      </c>
      <c r="O36" s="209">
        <f t="shared" si="78"/>
        <v>7757437.3494699998</v>
      </c>
      <c r="P36" s="209">
        <f t="shared" si="78"/>
        <v>8547631.7627100013</v>
      </c>
      <c r="Q36" s="209">
        <f t="shared" si="78"/>
        <v>8415621.3121099994</v>
      </c>
      <c r="R36" s="209">
        <f t="shared" si="78"/>
        <v>5938249.5068399999</v>
      </c>
      <c r="S36" s="209">
        <f t="shared" si="78"/>
        <v>8415621.3121099994</v>
      </c>
      <c r="T36" s="210">
        <f>+IFERROR((S36-R36)/R36,0)</f>
        <v>0.41718890430865652</v>
      </c>
      <c r="Y36" s="209">
        <f t="shared" ref="Y36:Z36" si="79">+Y38+Y43</f>
        <v>5938249.5068399999</v>
      </c>
      <c r="Z36" s="209">
        <f t="shared" si="79"/>
        <v>8415621.3121099994</v>
      </c>
      <c r="AA36" s="210">
        <f>+IFERROR((Z36-Y36)/Y36,0)</f>
        <v>0.41718890430865652</v>
      </c>
    </row>
    <row r="38" spans="1:33" x14ac:dyDescent="0.3">
      <c r="C38" s="200" t="s">
        <v>474</v>
      </c>
      <c r="E38" s="207">
        <f>+SUM(E39:E41)</f>
        <v>1703664.4987600001</v>
      </c>
      <c r="F38" s="207">
        <f t="shared" ref="F38:S38" si="80">+SUM(F39:F41)</f>
        <v>2116540.70994</v>
      </c>
      <c r="G38" s="207">
        <f t="shared" si="80"/>
        <v>2677150.4469299996</v>
      </c>
      <c r="H38" s="207">
        <f t="shared" si="80"/>
        <v>3254260.6618900001</v>
      </c>
      <c r="I38" s="207">
        <f t="shared" si="80"/>
        <v>3998938.5177400005</v>
      </c>
      <c r="J38" s="207">
        <f t="shared" si="80"/>
        <v>4517662.8857000005</v>
      </c>
      <c r="K38" s="207">
        <f t="shared" si="80"/>
        <v>2484671.6491400003</v>
      </c>
      <c r="L38" s="207">
        <f t="shared" si="80"/>
        <v>3110488.1633199998</v>
      </c>
      <c r="M38" s="207">
        <f t="shared" si="80"/>
        <v>3594304.9589399993</v>
      </c>
      <c r="N38" s="207">
        <f t="shared" si="80"/>
        <v>3794696.4302000003</v>
      </c>
      <c r="O38" s="207">
        <f t="shared" si="80"/>
        <v>3689549.7090999996</v>
      </c>
      <c r="P38" s="207">
        <f t="shared" si="80"/>
        <v>4464652.1877600001</v>
      </c>
      <c r="Q38" s="207">
        <f t="shared" si="80"/>
        <v>4698368.2162600001</v>
      </c>
      <c r="R38" s="207">
        <f t="shared" si="80"/>
        <v>1703664.4987600001</v>
      </c>
      <c r="S38" s="207">
        <f t="shared" si="80"/>
        <v>4698368.2162600001</v>
      </c>
      <c r="T38" s="208">
        <f>+IFERROR((S38-R38)/R38,0)</f>
        <v>1.7578013274794855</v>
      </c>
      <c r="Y38" s="207">
        <f t="shared" ref="Y38" si="81">+SUM(Y39:Y41)</f>
        <v>1703664.4987600001</v>
      </c>
      <c r="Z38" s="207">
        <f t="shared" ref="Z38" si="82">+SUM(Z39:Z41)</f>
        <v>4698368.2162600001</v>
      </c>
      <c r="AA38" s="208">
        <f>+IFERROR((Z38-Y38)/Y38,0)</f>
        <v>1.7578013274794855</v>
      </c>
    </row>
    <row r="39" spans="1:33" x14ac:dyDescent="0.3">
      <c r="A39" s="198">
        <v>39</v>
      </c>
      <c r="B39" s="198">
        <v>11</v>
      </c>
      <c r="C39" s="195" t="s">
        <v>476</v>
      </c>
      <c r="E39" s="202" cm="1">
        <f t="array" ref="E39">+IF($C$3="Consolidado",INDEX(Consolidado!$D:$AM,MATCH($B39,Consolidado!$A:$A,0),$S$2-E$7),IF($C$3="Fitness People",INDEX(Fitness!$D:$AM,MATCH($B39,Fitness!$A:$A,0),$S$2-E$7),INDEX(Inversiones!$D:$AM,MATCH($B39,Inversiones!$A:$A,0),$S$2-E$7)))/1000</f>
        <v>35634.759709999998</v>
      </c>
      <c r="F39" s="202" cm="1">
        <f t="array" ref="F39">+IF($C$3="Consolidado",INDEX(Consolidado!$D:$AM,MATCH($B39,Consolidado!$A:$A,0),$S$2-F$7),IF($C$3="Fitness People",INDEX(Fitness!$D:$AM,MATCH($B39,Fitness!$A:$A,0),$S$2-F$7),INDEX(Inversiones!$D:$AM,MATCH($B39,Inversiones!$A:$A,0),$S$2-F$7)))/1000</f>
        <v>165708.97891000001</v>
      </c>
      <c r="G39" s="202" cm="1">
        <f t="array" ref="G39">+IF($C$3="Consolidado",INDEX(Consolidado!$D:$AM,MATCH($B39,Consolidado!$A:$A,0),$S$2-G$7),IF($C$3="Fitness People",INDEX(Fitness!$D:$AM,MATCH($B39,Fitness!$A:$A,0),$S$2-G$7),INDEX(Inversiones!$D:$AM,MATCH($B39,Inversiones!$A:$A,0),$S$2-G$7)))/1000</f>
        <v>325563.46885</v>
      </c>
      <c r="H39" s="202" cm="1">
        <f t="array" ref="H39">+IF($C$3="Consolidado",INDEX(Consolidado!$D:$AM,MATCH($B39,Consolidado!$A:$A,0),$S$2-H$7),IF($C$3="Fitness People",INDEX(Fitness!$D:$AM,MATCH($B39,Fitness!$A:$A,0),$S$2-H$7),INDEX(Inversiones!$D:$AM,MATCH($B39,Inversiones!$A:$A,0),$S$2-H$7)))/1000</f>
        <v>393770.27179000003</v>
      </c>
      <c r="I39" s="202" cm="1">
        <f t="array" ref="I39">+IF($C$3="Consolidado",INDEX(Consolidado!$D:$AM,MATCH($B39,Consolidado!$A:$A,0),$S$2-I$7),IF($C$3="Fitness People",INDEX(Fitness!$D:$AM,MATCH($B39,Fitness!$A:$A,0),$S$2-I$7),INDEX(Inversiones!$D:$AM,MATCH($B39,Inversiones!$A:$A,0),$S$2-I$7)))/1000</f>
        <v>521075.88407999999</v>
      </c>
      <c r="J39" s="202" cm="1">
        <f t="array" ref="J39">+IF($C$3="Consolidado",INDEX(Consolidado!$D:$AM,MATCH($B39,Consolidado!$A:$A,0),$S$2-J$7),IF($C$3="Fitness People",INDEX(Fitness!$D:$AM,MATCH($B39,Fitness!$A:$A,0),$S$2-J$7),INDEX(Inversiones!$D:$AM,MATCH($B39,Inversiones!$A:$A,0),$S$2-J$7)))/1000</f>
        <v>738854.16290999996</v>
      </c>
      <c r="K39" s="202" cm="1">
        <f t="array" ref="K39">+IF($C$3="Consolidado",INDEX(Consolidado!$D:$AM,MATCH($B39,Consolidado!$A:$A,0),$S$2-K$7),IF($C$3="Fitness People",INDEX(Fitness!$D:$AM,MATCH($B39,Fitness!$A:$A,0),$S$2-K$7),INDEX(Inversiones!$D:$AM,MATCH($B39,Inversiones!$A:$A,0),$S$2-K$7)))/1000</f>
        <v>695509.53639999998</v>
      </c>
      <c r="L39" s="202" cm="1">
        <f t="array" ref="L39">+IF($C$3="Consolidado",INDEX(Consolidado!$D:$AM,MATCH($B39,Consolidado!$A:$A,0),$S$2-L$7),IF($C$3="Fitness People",INDEX(Fitness!$D:$AM,MATCH($B39,Fitness!$A:$A,0),$S$2-L$7),INDEX(Inversiones!$D:$AM,MATCH($B39,Inversiones!$A:$A,0),$S$2-L$7)))/1000</f>
        <v>1289591.5387800001</v>
      </c>
      <c r="M39" s="202" cm="1">
        <f t="array" ref="M39">+IF($C$3="Consolidado",INDEX(Consolidado!$D:$AM,MATCH($B39,Consolidado!$A:$A,0),$S$2-M$7),IF($C$3="Fitness People",INDEX(Fitness!$D:$AM,MATCH($B39,Fitness!$A:$A,0),$S$2-M$7),INDEX(Inversiones!$D:$AM,MATCH($B39,Inversiones!$A:$A,0),$S$2-M$7)))/1000</f>
        <v>1379805.8293299999</v>
      </c>
      <c r="N39" s="202" cm="1">
        <f t="array" ref="N39">+IF($C$3="Consolidado",INDEX(Consolidado!$D:$AM,MATCH($B39,Consolidado!$A:$A,0),$S$2-N$7),IF($C$3="Fitness People",INDEX(Fitness!$D:$AM,MATCH($B39,Fitness!$A:$A,0),$S$2-N$7),INDEX(Inversiones!$D:$AM,MATCH($B39,Inversiones!$A:$A,0),$S$2-N$7)))/1000</f>
        <v>1403989.09772</v>
      </c>
      <c r="O39" s="202" cm="1">
        <f t="array" ref="O39">+IF($C$3="Consolidado",INDEX(Consolidado!$D:$AM,MATCH($B39,Consolidado!$A:$A,0),$S$2-O$7),IF($C$3="Fitness People",INDEX(Fitness!$D:$AM,MATCH($B39,Fitness!$A:$A,0),$S$2-O$7),INDEX(Inversiones!$D:$AM,MATCH($B39,Inversiones!$A:$A,0),$S$2-O$7)))/1000</f>
        <v>1378145.4423499999</v>
      </c>
      <c r="P39" s="202" cm="1">
        <f t="array" ref="P39">+IF($C$3="Consolidado",INDEX(Consolidado!$D:$AM,MATCH($B39,Consolidado!$A:$A,0),$S$2-P$7),IF($C$3="Fitness People",INDEX(Fitness!$D:$AM,MATCH($B39,Fitness!$A:$A,0),$S$2-P$7),INDEX(Inversiones!$D:$AM,MATCH($B39,Inversiones!$A:$A,0),$S$2-P$7)))/1000</f>
        <v>1635641.30005</v>
      </c>
      <c r="Q39" s="202" cm="1">
        <f t="array" ref="Q39">+IF($C$3="Consolidado",INDEX(Consolidado!$D:$AM,MATCH($B39,Consolidado!$A:$A,0),$S$2-Q$7),IF($C$3="Fitness People",INDEX(Fitness!$D:$AM,MATCH($B39,Fitness!$A:$A,0),$S$2-Q$7),INDEX(Inversiones!$D:$AM,MATCH($B39,Inversiones!$A:$A,0),$S$2-Q$7)))/1000</f>
        <v>2055488.94747</v>
      </c>
      <c r="R39" s="202" cm="1">
        <f t="array" ref="R39">+INDEX($E:$Q,$A39,1)</f>
        <v>35634.759709999998</v>
      </c>
      <c r="S39" s="202" cm="1">
        <f t="array" ref="S39">+INDEX($E:$Q,$A39,13)</f>
        <v>2055488.94747</v>
      </c>
      <c r="T39" s="204">
        <f>+IFERROR((S39-R39)/R39,0)</f>
        <v>56.682132956636124</v>
      </c>
      <c r="Y39" s="94">
        <f>+R39</f>
        <v>35634.759709999998</v>
      </c>
      <c r="Z39" s="94">
        <f t="shared" ref="Z39:Z41" si="83">+S39</f>
        <v>2055488.94747</v>
      </c>
      <c r="AA39" s="98">
        <f>+IFERROR((Z39-Y39)/Y39,0)</f>
        <v>56.682132956636124</v>
      </c>
    </row>
    <row r="40" spans="1:33" x14ac:dyDescent="0.3">
      <c r="A40" s="198">
        <f>+A39+1</f>
        <v>40</v>
      </c>
      <c r="B40" s="198">
        <v>12</v>
      </c>
      <c r="C40" s="195" t="s">
        <v>478</v>
      </c>
      <c r="E40" s="202" cm="1">
        <f t="array" ref="E40">+IF($C$3="Consolidado",INDEX(Consolidado!$D:$AM,MATCH($B40,Consolidado!$A:$A,0),$S$2-E$7),IF($C$3="Fitness People",INDEX(Fitness!$D:$AM,MATCH($B40,Fitness!$A:$A,0),$S$2-E$7),INDEX(Inversiones!$D:$AM,MATCH($B40,Inversiones!$A:$A,0),$S$2-E$7)))/1000</f>
        <v>5372.116</v>
      </c>
      <c r="F40" s="202" cm="1">
        <f t="array" ref="F40">+IF($C$3="Consolidado",INDEX(Consolidado!$D:$AM,MATCH($B40,Consolidado!$A:$A,0),$S$2-F$7),IF($C$3="Fitness People",INDEX(Fitness!$D:$AM,MATCH($B40,Fitness!$A:$A,0),$S$2-F$7),INDEX(Inversiones!$D:$AM,MATCH($B40,Inversiones!$A:$A,0),$S$2-F$7)))/1000</f>
        <v>5372.116</v>
      </c>
      <c r="G40" s="202" cm="1">
        <f t="array" ref="G40">+IF($C$3="Consolidado",INDEX(Consolidado!$D:$AM,MATCH($B40,Consolidado!$A:$A,0),$S$2-G$7),IF($C$3="Fitness People",INDEX(Fitness!$D:$AM,MATCH($B40,Fitness!$A:$A,0),$S$2-G$7),INDEX(Inversiones!$D:$AM,MATCH($B40,Inversiones!$A:$A,0),$S$2-G$7)))/1000</f>
        <v>5372.116</v>
      </c>
      <c r="H40" s="202" cm="1">
        <f t="array" ref="H40">+IF($C$3="Consolidado",INDEX(Consolidado!$D:$AM,MATCH($B40,Consolidado!$A:$A,0),$S$2-H$7),IF($C$3="Fitness People",INDEX(Fitness!$D:$AM,MATCH($B40,Fitness!$A:$A,0),$S$2-H$7),INDEX(Inversiones!$D:$AM,MATCH($B40,Inversiones!$A:$A,0),$S$2-H$7)))/1000</f>
        <v>5372.116</v>
      </c>
      <c r="I40" s="202" cm="1">
        <f t="array" ref="I40">+IF($C$3="Consolidado",INDEX(Consolidado!$D:$AM,MATCH($B40,Consolidado!$A:$A,0),$S$2-I$7),IF($C$3="Fitness People",INDEX(Fitness!$D:$AM,MATCH($B40,Fitness!$A:$A,0),$S$2-I$7),INDEX(Inversiones!$D:$AM,MATCH($B40,Inversiones!$A:$A,0),$S$2-I$7)))/1000</f>
        <v>5372.116</v>
      </c>
      <c r="J40" s="202" cm="1">
        <f t="array" ref="J40">+IF($C$3="Consolidado",INDEX(Consolidado!$D:$AM,MATCH($B40,Consolidado!$A:$A,0),$S$2-J$7),IF($C$3="Fitness People",INDEX(Fitness!$D:$AM,MATCH($B40,Fitness!$A:$A,0),$S$2-J$7),INDEX(Inversiones!$D:$AM,MATCH($B40,Inversiones!$A:$A,0),$S$2-J$7)))/1000</f>
        <v>5372.116</v>
      </c>
      <c r="K40" s="202" cm="1">
        <f t="array" ref="K40">+IF($C$3="Consolidado",INDEX(Consolidado!$D:$AM,MATCH($B40,Consolidado!$A:$A,0),$S$2-K$7),IF($C$3="Fitness People",INDEX(Fitness!$D:$AM,MATCH($B40,Fitness!$A:$A,0),$S$2-K$7),INDEX(Inversiones!$D:$AM,MATCH($B40,Inversiones!$A:$A,0),$S$2-K$7)))/1000</f>
        <v>5372.116</v>
      </c>
      <c r="L40" s="202" cm="1">
        <f t="array" ref="L40">+IF($C$3="Consolidado",INDEX(Consolidado!$D:$AM,MATCH($B40,Consolidado!$A:$A,0),$S$2-L$7),IF($C$3="Fitness People",INDEX(Fitness!$D:$AM,MATCH($B40,Fitness!$A:$A,0),$S$2-L$7),INDEX(Inversiones!$D:$AM,MATCH($B40,Inversiones!$A:$A,0),$S$2-L$7)))/1000</f>
        <v>5773.4070000000002</v>
      </c>
      <c r="M40" s="202" cm="1">
        <f t="array" ref="M40">+IF($C$3="Consolidado",INDEX(Consolidado!$D:$AM,MATCH($B40,Consolidado!$A:$A,0),$S$2-M$7),IF($C$3="Fitness People",INDEX(Fitness!$D:$AM,MATCH($B40,Fitness!$A:$A,0),$S$2-M$7),INDEX(Inversiones!$D:$AM,MATCH($B40,Inversiones!$A:$A,0),$S$2-M$7)))/1000</f>
        <v>5773.4070000000002</v>
      </c>
      <c r="N40" s="202" cm="1">
        <f t="array" ref="N40">+IF($C$3="Consolidado",INDEX(Consolidado!$D:$AM,MATCH($B40,Consolidado!$A:$A,0),$S$2-N$7),IF($C$3="Fitness People",INDEX(Fitness!$D:$AM,MATCH($B40,Fitness!$A:$A,0),$S$2-N$7),INDEX(Inversiones!$D:$AM,MATCH($B40,Inversiones!$A:$A,0),$S$2-N$7)))/1000</f>
        <v>5773.4070000000002</v>
      </c>
      <c r="O40" s="202" cm="1">
        <f t="array" ref="O40">+IF($C$3="Consolidado",INDEX(Consolidado!$D:$AM,MATCH($B40,Consolidado!$A:$A,0),$S$2-O$7),IF($C$3="Fitness People",INDEX(Fitness!$D:$AM,MATCH($B40,Fitness!$A:$A,0),$S$2-O$7),INDEX(Inversiones!$D:$AM,MATCH($B40,Inversiones!$A:$A,0),$S$2-O$7)))/1000</f>
        <v>5773.4070000000002</v>
      </c>
      <c r="P40" s="202" cm="1">
        <f t="array" ref="P40">+IF($C$3="Consolidado",INDEX(Consolidado!$D:$AM,MATCH($B40,Consolidado!$A:$A,0),$S$2-P$7),IF($C$3="Fitness People",INDEX(Fitness!$D:$AM,MATCH($B40,Fitness!$A:$A,0),$S$2-P$7),INDEX(Inversiones!$D:$AM,MATCH($B40,Inversiones!$A:$A,0),$S$2-P$7)))/1000</f>
        <v>5773.4070000000002</v>
      </c>
      <c r="Q40" s="202" cm="1">
        <f t="array" ref="Q40">+IF($C$3="Consolidado",INDEX(Consolidado!$D:$AM,MATCH($B40,Consolidado!$A:$A,0),$S$2-Q$7),IF($C$3="Fitness People",INDEX(Fitness!$D:$AM,MATCH($B40,Fitness!$A:$A,0),$S$2-Q$7),INDEX(Inversiones!$D:$AM,MATCH($B40,Inversiones!$A:$A,0),$S$2-Q$7)))/1000</f>
        <v>6395.8530000000001</v>
      </c>
      <c r="R40" s="202" cm="1">
        <f t="array" ref="R40">+INDEX($E:$Q,$A40,1)</f>
        <v>5372.116</v>
      </c>
      <c r="S40" s="202" cm="1">
        <f t="array" ref="S40">+INDEX($E:$Q,$A40,13)</f>
        <v>6395.8530000000001</v>
      </c>
      <c r="T40" s="204">
        <f>+IFERROR((S40-R40)/R40,0)</f>
        <v>0.19056494684775982</v>
      </c>
      <c r="Y40" s="94">
        <f t="shared" ref="Y40:Y41" si="84">+R40</f>
        <v>5372.116</v>
      </c>
      <c r="Z40" s="94">
        <f t="shared" si="83"/>
        <v>6395.8530000000001</v>
      </c>
      <c r="AA40" s="98">
        <f>+IFERROR((Z40-Y40)/Y40,0)</f>
        <v>0.19056494684775982</v>
      </c>
    </row>
    <row r="41" spans="1:33" x14ac:dyDescent="0.3">
      <c r="A41" s="198">
        <f t="shared" ref="A41:A72" si="85">+A40+1</f>
        <v>41</v>
      </c>
      <c r="B41" s="198">
        <v>13</v>
      </c>
      <c r="C41" s="196" t="s">
        <v>480</v>
      </c>
      <c r="E41" s="203" cm="1">
        <f t="array" ref="E41">+IF($C$3="Consolidado",INDEX(Consolidado!$D:$AM,MATCH($B41,Consolidado!$A:$A,0),$S$2-E$7),IF($C$3="Fitness People",INDEX(Fitness!$D:$AM,MATCH($B41,Fitness!$A:$A,0),$S$2-E$7),INDEX(Inversiones!$D:$AM,MATCH($B41,Inversiones!$A:$A,0),$S$2-E$7)))/1000</f>
        <v>1662657.6230500001</v>
      </c>
      <c r="F41" s="203" cm="1">
        <f t="array" ref="F41">+IF($C$3="Consolidado",INDEX(Consolidado!$D:$AM,MATCH($B41,Consolidado!$A:$A,0),$S$2-F$7),IF($C$3="Fitness People",INDEX(Fitness!$D:$AM,MATCH($B41,Fitness!$A:$A,0),$S$2-F$7),INDEX(Inversiones!$D:$AM,MATCH($B41,Inversiones!$A:$A,0),$S$2-F$7)))/1000</f>
        <v>1945459.61503</v>
      </c>
      <c r="G41" s="203" cm="1">
        <f t="array" ref="G41">+IF($C$3="Consolidado",INDEX(Consolidado!$D:$AM,MATCH($B41,Consolidado!$A:$A,0),$S$2-G$7),IF($C$3="Fitness People",INDEX(Fitness!$D:$AM,MATCH($B41,Fitness!$A:$A,0),$S$2-G$7),INDEX(Inversiones!$D:$AM,MATCH($B41,Inversiones!$A:$A,0),$S$2-G$7)))/1000</f>
        <v>2346214.8620799999</v>
      </c>
      <c r="H41" s="203" cm="1">
        <f t="array" ref="H41">+IF($C$3="Consolidado",INDEX(Consolidado!$D:$AM,MATCH($B41,Consolidado!$A:$A,0),$S$2-H$7),IF($C$3="Fitness People",INDEX(Fitness!$D:$AM,MATCH($B41,Fitness!$A:$A,0),$S$2-H$7),INDEX(Inversiones!$D:$AM,MATCH($B41,Inversiones!$A:$A,0),$S$2-H$7)))/1000</f>
        <v>2855118.2741</v>
      </c>
      <c r="I41" s="203" cm="1">
        <f t="array" ref="I41">+IF($C$3="Consolidado",INDEX(Consolidado!$D:$AM,MATCH($B41,Consolidado!$A:$A,0),$S$2-I$7),IF($C$3="Fitness People",INDEX(Fitness!$D:$AM,MATCH($B41,Fitness!$A:$A,0),$S$2-I$7),INDEX(Inversiones!$D:$AM,MATCH($B41,Inversiones!$A:$A,0),$S$2-I$7)))/1000</f>
        <v>3472490.5176600004</v>
      </c>
      <c r="J41" s="203" cm="1">
        <f t="array" ref="J41">+IF($C$3="Consolidado",INDEX(Consolidado!$D:$AM,MATCH($B41,Consolidado!$A:$A,0),$S$2-J$7),IF($C$3="Fitness People",INDEX(Fitness!$D:$AM,MATCH($B41,Fitness!$A:$A,0),$S$2-J$7),INDEX(Inversiones!$D:$AM,MATCH($B41,Inversiones!$A:$A,0),$S$2-J$7)))/1000</f>
        <v>3773436.6067900001</v>
      </c>
      <c r="K41" s="203" cm="1">
        <f t="array" ref="K41">+IF($C$3="Consolidado",INDEX(Consolidado!$D:$AM,MATCH($B41,Consolidado!$A:$A,0),$S$2-K$7),IF($C$3="Fitness People",INDEX(Fitness!$D:$AM,MATCH($B41,Fitness!$A:$A,0),$S$2-K$7),INDEX(Inversiones!$D:$AM,MATCH($B41,Inversiones!$A:$A,0),$S$2-K$7)))/1000</f>
        <v>1783789.9967400001</v>
      </c>
      <c r="L41" s="203" cm="1">
        <f t="array" ref="L41">+IF($C$3="Consolidado",INDEX(Consolidado!$D:$AM,MATCH($B41,Consolidado!$A:$A,0),$S$2-L$7),IF($C$3="Fitness People",INDEX(Fitness!$D:$AM,MATCH($B41,Fitness!$A:$A,0),$S$2-L$7),INDEX(Inversiones!$D:$AM,MATCH($B41,Inversiones!$A:$A,0),$S$2-L$7)))/1000</f>
        <v>1815123.2175399999</v>
      </c>
      <c r="M41" s="203" cm="1">
        <f t="array" ref="M41">+IF($C$3="Consolidado",INDEX(Consolidado!$D:$AM,MATCH($B41,Consolidado!$A:$A,0),$S$2-M$7),IF($C$3="Fitness People",INDEX(Fitness!$D:$AM,MATCH($B41,Fitness!$A:$A,0),$S$2-M$7),INDEX(Inversiones!$D:$AM,MATCH($B41,Inversiones!$A:$A,0),$S$2-M$7)))/1000</f>
        <v>2208725.7226099996</v>
      </c>
      <c r="N41" s="203" cm="1">
        <f t="array" ref="N41">+IF($C$3="Consolidado",INDEX(Consolidado!$D:$AM,MATCH($B41,Consolidado!$A:$A,0),$S$2-N$7),IF($C$3="Fitness People",INDEX(Fitness!$D:$AM,MATCH($B41,Fitness!$A:$A,0),$S$2-N$7),INDEX(Inversiones!$D:$AM,MATCH($B41,Inversiones!$A:$A,0),$S$2-N$7)))/1000</f>
        <v>2384933.9254800002</v>
      </c>
      <c r="O41" s="203" cm="1">
        <f t="array" ref="O41">+IF($C$3="Consolidado",INDEX(Consolidado!$D:$AM,MATCH($B41,Consolidado!$A:$A,0),$S$2-O$7),IF($C$3="Fitness People",INDEX(Fitness!$D:$AM,MATCH($B41,Fitness!$A:$A,0),$S$2-O$7),INDEX(Inversiones!$D:$AM,MATCH($B41,Inversiones!$A:$A,0),$S$2-O$7)))/1000</f>
        <v>2305630.8597499998</v>
      </c>
      <c r="P41" s="203" cm="1">
        <f t="array" ref="P41">+IF($C$3="Consolidado",INDEX(Consolidado!$D:$AM,MATCH($B41,Consolidado!$A:$A,0),$S$2-P$7),IF($C$3="Fitness People",INDEX(Fitness!$D:$AM,MATCH($B41,Fitness!$A:$A,0),$S$2-P$7),INDEX(Inversiones!$D:$AM,MATCH($B41,Inversiones!$A:$A,0),$S$2-P$7)))/1000</f>
        <v>2823237.4807100003</v>
      </c>
      <c r="Q41" s="203" cm="1">
        <f t="array" ref="Q41">+IF($C$3="Consolidado",INDEX(Consolidado!$D:$AM,MATCH($B41,Consolidado!$A:$A,0),$S$2-Q$7),IF($C$3="Fitness People",INDEX(Fitness!$D:$AM,MATCH($B41,Fitness!$A:$A,0),$S$2-Q$7),INDEX(Inversiones!$D:$AM,MATCH($B41,Inversiones!$A:$A,0),$S$2-Q$7)))/1000</f>
        <v>2636483.41579</v>
      </c>
      <c r="R41" s="203" cm="1">
        <f t="array" ref="R41">+INDEX($E:$Q,$A41,1)</f>
        <v>1662657.6230500001</v>
      </c>
      <c r="S41" s="203" cm="1">
        <f t="array" ref="S41">+INDEX($E:$Q,$A41,13)</f>
        <v>2636483.41579</v>
      </c>
      <c r="T41" s="205">
        <f>+IFERROR((S41-R41)/R41,0)</f>
        <v>0.5857043442014247</v>
      </c>
      <c r="Y41" s="220">
        <f t="shared" si="84"/>
        <v>1662657.6230500001</v>
      </c>
      <c r="Z41" s="220">
        <f t="shared" si="83"/>
        <v>2636483.41579</v>
      </c>
      <c r="AA41" s="221">
        <f>+IFERROR((Z41-Y41)/Y41,0)</f>
        <v>0.5857043442014247</v>
      </c>
    </row>
    <row r="42" spans="1:33" x14ac:dyDescent="0.3">
      <c r="A42" s="198">
        <f t="shared" si="85"/>
        <v>42</v>
      </c>
    </row>
    <row r="43" spans="1:33" x14ac:dyDescent="0.3">
      <c r="A43" s="198">
        <f t="shared" si="85"/>
        <v>43</v>
      </c>
      <c r="C43" s="200" t="s">
        <v>501</v>
      </c>
      <c r="E43" s="207">
        <f>+SUM(E44:E46)</f>
        <v>4234585.0080800001</v>
      </c>
      <c r="F43" s="207">
        <f t="shared" ref="F43" si="86">+SUM(F44:F46)</f>
        <v>4177183.5235999995</v>
      </c>
      <c r="G43" s="207">
        <f t="shared" ref="G43" si="87">+SUM(G44:G46)</f>
        <v>4233711.3437599996</v>
      </c>
      <c r="H43" s="207">
        <f t="shared" ref="H43" si="88">+SUM(H44:H46)</f>
        <v>4339826.184820001</v>
      </c>
      <c r="I43" s="207">
        <f t="shared" ref="I43" si="89">+SUM(I44:I46)</f>
        <v>4285077.2064300003</v>
      </c>
      <c r="J43" s="207">
        <f t="shared" ref="J43" si="90">+SUM(J44:J46)</f>
        <v>4228720.6633599997</v>
      </c>
      <c r="K43" s="207">
        <f t="shared" ref="K43" si="91">+SUM(K44:K46)</f>
        <v>4023418.8811799996</v>
      </c>
      <c r="L43" s="207">
        <f t="shared" ref="L43" si="92">+SUM(L44:L46)</f>
        <v>4064873.7889800002</v>
      </c>
      <c r="M43" s="207">
        <f t="shared" ref="M43" si="93">+SUM(M44:M46)</f>
        <v>4065881.7814000002</v>
      </c>
      <c r="N43" s="207">
        <f t="shared" ref="N43" si="94">+SUM(N44:N46)</f>
        <v>4066877.7543199998</v>
      </c>
      <c r="O43" s="207">
        <f t="shared" ref="O43" si="95">+SUM(O44:O46)</f>
        <v>4067887.6403700002</v>
      </c>
      <c r="P43" s="207">
        <f t="shared" ref="P43" si="96">+SUM(P44:P46)</f>
        <v>4082979.5749500003</v>
      </c>
      <c r="Q43" s="207">
        <f t="shared" ref="Q43" si="97">+SUM(Q44:Q46)</f>
        <v>3717253.0958500002</v>
      </c>
      <c r="R43" s="207">
        <f t="shared" ref="R43" si="98">+SUM(R44:R46)</f>
        <v>4234585.0080800001</v>
      </c>
      <c r="S43" s="207">
        <f t="shared" ref="S43" si="99">+SUM(S44:S46)</f>
        <v>3717253.0958500002</v>
      </c>
      <c r="T43" s="208">
        <f>+IFERROR((S43-R43)/R43,0)</f>
        <v>-0.12216826707761924</v>
      </c>
      <c r="Y43" s="207">
        <f t="shared" ref="Y43" si="100">+SUM(Y44:Y46)</f>
        <v>4234585.0080800001</v>
      </c>
      <c r="Z43" s="207">
        <f t="shared" ref="Z43" si="101">+SUM(Z44:Z46)</f>
        <v>3717253.0958500002</v>
      </c>
      <c r="AA43" s="208">
        <f>+IFERROR((Z43-Y43)/Y43,0)</f>
        <v>-0.12216826707761924</v>
      </c>
    </row>
    <row r="44" spans="1:33" x14ac:dyDescent="0.3">
      <c r="A44" s="198">
        <f t="shared" si="85"/>
        <v>44</v>
      </c>
      <c r="B44" s="198">
        <v>15</v>
      </c>
      <c r="C44" s="195" t="s">
        <v>503</v>
      </c>
      <c r="E44" s="202" cm="1">
        <f t="array" ref="E44">+IF($C$3="Consolidado",INDEX(Consolidado!$D:$AM,MATCH($B44,Consolidado!$A:$A,0),$S$2-E$7),IF($C$3="Fitness People",INDEX(Fitness!$D:$AM,MATCH($B44,Fitness!$A:$A,0),$S$2-E$7),INDEX(Inversiones!$D:$AM,MATCH($B44,Inversiones!$A:$A,0),$S$2-E$7)))/1000</f>
        <v>4136593.8550800001</v>
      </c>
      <c r="F44" s="202" cm="1">
        <f t="array" ref="F44">+IF($C$3="Consolidado",INDEX(Consolidado!$D:$AM,MATCH($B44,Consolidado!$A:$A,0),$S$2-F$7),IF($C$3="Fitness People",INDEX(Fitness!$D:$AM,MATCH($B44,Fitness!$A:$A,0),$S$2-F$7),INDEX(Inversiones!$D:$AM,MATCH($B44,Inversiones!$A:$A,0),$S$2-F$7)))/1000</f>
        <v>4079145.2620799998</v>
      </c>
      <c r="G44" s="202" cm="1">
        <f t="array" ref="G44">+IF($C$3="Consolidado",INDEX(Consolidado!$D:$AM,MATCH($B44,Consolidado!$A:$A,0),$S$2-G$7),IF($C$3="Fitness People",INDEX(Fitness!$D:$AM,MATCH($B44,Fitness!$A:$A,0),$S$2-G$7),INDEX(Inversiones!$D:$AM,MATCH($B44,Inversiones!$A:$A,0),$S$2-G$7)))/1000</f>
        <v>4135645.9900799999</v>
      </c>
      <c r="H44" s="202" cm="1">
        <f t="array" ref="H44">+IF($C$3="Consolidado",INDEX(Consolidado!$D:$AM,MATCH($B44,Consolidado!$A:$A,0),$S$2-H$7),IF($C$3="Fitness People",INDEX(Fitness!$D:$AM,MATCH($B44,Fitness!$A:$A,0),$S$2-H$7),INDEX(Inversiones!$D:$AM,MATCH($B44,Inversiones!$A:$A,0),$S$2-H$7)))/1000</f>
        <v>4241658.1690800004</v>
      </c>
      <c r="I44" s="202" cm="1">
        <f t="array" ref="I44">+IF($C$3="Consolidado",INDEX(Consolidado!$D:$AM,MATCH($B44,Consolidado!$A:$A,0),$S$2-I$7),IF($C$3="Fitness People",INDEX(Fitness!$D:$AM,MATCH($B44,Fitness!$A:$A,0),$S$2-I$7),INDEX(Inversiones!$D:$AM,MATCH($B44,Inversiones!$A:$A,0),$S$2-I$7)))/1000</f>
        <v>4186828.6850799997</v>
      </c>
      <c r="J44" s="202" cm="1">
        <f t="array" ref="J44">+IF($C$3="Consolidado",INDEX(Consolidado!$D:$AM,MATCH($B44,Consolidado!$A:$A,0),$S$2-J$7),IF($C$3="Fitness People",INDEX(Fitness!$D:$AM,MATCH($B44,Fitness!$A:$A,0),$S$2-J$7),INDEX(Inversiones!$D:$AM,MATCH($B44,Inversiones!$A:$A,0),$S$2-J$7)))/1000</f>
        <v>4130337.3850799999</v>
      </c>
      <c r="K44" s="202" cm="1">
        <f t="array" ref="K44">+IF($C$3="Consolidado",INDEX(Consolidado!$D:$AM,MATCH($B44,Consolidado!$A:$A,0),$S$2-K$7),IF($C$3="Fitness People",INDEX(Fitness!$D:$AM,MATCH($B44,Fitness!$A:$A,0),$S$2-K$7),INDEX(Inversiones!$D:$AM,MATCH($B44,Inversiones!$A:$A,0),$S$2-K$7)))/1000</f>
        <v>3924842.4550799998</v>
      </c>
      <c r="L44" s="202" cm="1">
        <f t="array" ref="L44">+IF($C$3="Consolidado",INDEX(Consolidado!$D:$AM,MATCH($B44,Consolidado!$A:$A,0),$S$2-L$7),IF($C$3="Fitness People",INDEX(Fitness!$D:$AM,MATCH($B44,Fitness!$A:$A,0),$S$2-L$7),INDEX(Inversiones!$D:$AM,MATCH($B44,Inversiones!$A:$A,0),$S$2-L$7)))/1000</f>
        <v>3965235.1104600001</v>
      </c>
      <c r="M44" s="202" cm="1">
        <f t="array" ref="M44">+IF($C$3="Consolidado",INDEX(Consolidado!$D:$AM,MATCH($B44,Consolidado!$A:$A,0),$S$2-M$7),IF($C$3="Fitness People",INDEX(Fitness!$D:$AM,MATCH($B44,Fitness!$A:$A,0),$S$2-M$7),INDEX(Inversiones!$D:$AM,MATCH($B44,Inversiones!$A:$A,0),$S$2-M$7)))/1000</f>
        <v>3965235.1104600001</v>
      </c>
      <c r="N44" s="202" cm="1">
        <f t="array" ref="N44">+IF($C$3="Consolidado",INDEX(Consolidado!$D:$AM,MATCH($B44,Consolidado!$A:$A,0),$S$2-N$7),IF($C$3="Fitness People",INDEX(Fitness!$D:$AM,MATCH($B44,Fitness!$A:$A,0),$S$2-N$7),INDEX(Inversiones!$D:$AM,MATCH($B44,Inversiones!$A:$A,0),$S$2-N$7)))/1000</f>
        <v>3965235.1104600001</v>
      </c>
      <c r="O44" s="202" cm="1">
        <f t="array" ref="O44">+IF($C$3="Consolidado",INDEX(Consolidado!$D:$AM,MATCH($B44,Consolidado!$A:$A,0),$S$2-O$7),IF($C$3="Fitness People",INDEX(Fitness!$D:$AM,MATCH($B44,Fitness!$A:$A,0),$S$2-O$7),INDEX(Inversiones!$D:$AM,MATCH($B44,Inversiones!$A:$A,0),$S$2-O$7)))/1000</f>
        <v>3965235.1104600001</v>
      </c>
      <c r="P44" s="202" cm="1">
        <f t="array" ref="P44">+IF($C$3="Consolidado",INDEX(Consolidado!$D:$AM,MATCH($B44,Consolidado!$A:$A,0),$S$2-P$7),IF($C$3="Fitness People",INDEX(Fitness!$D:$AM,MATCH($B44,Fitness!$A:$A,0),$S$2-P$7),INDEX(Inversiones!$D:$AM,MATCH($B44,Inversiones!$A:$A,0),$S$2-P$7)))/1000</f>
        <v>3979260.0824600002</v>
      </c>
      <c r="Q44" s="202" cm="1">
        <f t="array" ref="Q44">+IF($C$3="Consolidado",INDEX(Consolidado!$D:$AM,MATCH($B44,Consolidado!$A:$A,0),$S$2-Q$7),IF($C$3="Fitness People",INDEX(Fitness!$D:$AM,MATCH($B44,Fitness!$A:$A,0),$S$2-Q$7),INDEX(Inversiones!$D:$AM,MATCH($B44,Inversiones!$A:$A,0),$S$2-Q$7)))/1000</f>
        <v>3612485.2218200001</v>
      </c>
      <c r="R44" s="202" cm="1">
        <f t="array" ref="R44">+INDEX($E:$Q,$A44,1)</f>
        <v>4136593.8550800001</v>
      </c>
      <c r="S44" s="202" cm="1">
        <f t="array" ref="S44">+INDEX($E:$Q,$A44,13)</f>
        <v>3612485.2218200001</v>
      </c>
      <c r="T44" s="204">
        <f>+IFERROR((S44-R44)/R44,0)</f>
        <v>-0.12670052986138858</v>
      </c>
      <c r="Y44" s="94">
        <f>+R44</f>
        <v>4136593.8550800001</v>
      </c>
      <c r="Z44" s="94">
        <f t="shared" ref="Z44:Z46" si="102">+S44</f>
        <v>3612485.2218200001</v>
      </c>
      <c r="AA44" s="98">
        <f>+IFERROR((Z44-Y44)/Y44,0)</f>
        <v>-0.12670052986138858</v>
      </c>
    </row>
    <row r="45" spans="1:33" x14ac:dyDescent="0.3">
      <c r="A45" s="198">
        <f t="shared" si="85"/>
        <v>45</v>
      </c>
      <c r="B45" s="198">
        <v>16</v>
      </c>
      <c r="C45" s="195" t="s">
        <v>460</v>
      </c>
      <c r="E45" s="202" cm="1">
        <f t="array" ref="E45">+IF($C$3="Consolidado",INDEX(Consolidado!$D:$AM,MATCH($B45,Consolidado!$A:$A,0),$S$2-E$7),IF($C$3="Fitness People",INDEX(Fitness!$D:$AM,MATCH($B45,Fitness!$A:$A,0),$S$2-E$7),INDEX(Inversiones!$D:$AM,MATCH($B45,Inversiones!$A:$A,0),$S$2-E$7)))/1000</f>
        <v>44012.752999999997</v>
      </c>
      <c r="F45" s="202" cm="1">
        <f t="array" ref="F45">+IF($C$3="Consolidado",INDEX(Consolidado!$D:$AM,MATCH($B45,Consolidado!$A:$A,0),$S$2-F$7),IF($C$3="Fitness People",INDEX(Fitness!$D:$AM,MATCH($B45,Fitness!$A:$A,0),$S$2-F$7),INDEX(Inversiones!$D:$AM,MATCH($B45,Inversiones!$A:$A,0),$S$2-F$7)))/1000</f>
        <v>44059.861520000013</v>
      </c>
      <c r="G45" s="202" cm="1">
        <f t="array" ref="G45">+IF($C$3="Consolidado",INDEX(Consolidado!$D:$AM,MATCH($B45,Consolidado!$A:$A,0),$S$2-G$7),IF($C$3="Fitness People",INDEX(Fitness!$D:$AM,MATCH($B45,Fitness!$A:$A,0),$S$2-G$7),INDEX(Inversiones!$D:$AM,MATCH($B45,Inversiones!$A:$A,0),$S$2-G$7)))/1000</f>
        <v>44086.953680000006</v>
      </c>
      <c r="H45" s="202" cm="1">
        <f t="array" ref="H45">+IF($C$3="Consolidado",INDEX(Consolidado!$D:$AM,MATCH($B45,Consolidado!$A:$A,0),$S$2-H$7),IF($C$3="Fitness People",INDEX(Fitness!$D:$AM,MATCH($B45,Fitness!$A:$A,0),$S$2-H$7),INDEX(Inversiones!$D:$AM,MATCH($B45,Inversiones!$A:$A,0),$S$2-H$7)))/1000</f>
        <v>44189.615740000008</v>
      </c>
      <c r="I45" s="202" cm="1">
        <f t="array" ref="I45">+IF($C$3="Consolidado",INDEX(Consolidado!$D:$AM,MATCH($B45,Consolidado!$A:$A,0),$S$2-I$7),IF($C$3="Fitness People",INDEX(Fitness!$D:$AM,MATCH($B45,Fitness!$A:$A,0),$S$2-I$7),INDEX(Inversiones!$D:$AM,MATCH($B45,Inversiones!$A:$A,0),$S$2-I$7)))/1000</f>
        <v>44270.121349999994</v>
      </c>
      <c r="J45" s="202" cm="1">
        <f t="array" ref="J45">+IF($C$3="Consolidado",INDEX(Consolidado!$D:$AM,MATCH($B45,Consolidado!$A:$A,0),$S$2-J$7),IF($C$3="Fitness People",INDEX(Fitness!$D:$AM,MATCH($B45,Fitness!$A:$A,0),$S$2-J$7),INDEX(Inversiones!$D:$AM,MATCH($B45,Inversiones!$A:$A,0),$S$2-J$7)))/1000</f>
        <v>44404.878280000004</v>
      </c>
      <c r="K45" s="202" cm="1">
        <f t="array" ref="K45">+IF($C$3="Consolidado",INDEX(Consolidado!$D:$AM,MATCH($B45,Consolidado!$A:$A,0),$S$2-K$7),IF($C$3="Fitness People",INDEX(Fitness!$D:$AM,MATCH($B45,Fitness!$A:$A,0),$S$2-K$7),INDEX(Inversiones!$D:$AM,MATCH($B45,Inversiones!$A:$A,0),$S$2-K$7)))/1000</f>
        <v>44598.026099999995</v>
      </c>
      <c r="L45" s="202" cm="1">
        <f t="array" ref="L45">+IF($C$3="Consolidado",INDEX(Consolidado!$D:$AM,MATCH($B45,Consolidado!$A:$A,0),$S$2-L$7),IF($C$3="Fitness People",INDEX(Fitness!$D:$AM,MATCH($B45,Fitness!$A:$A,0),$S$2-L$7),INDEX(Inversiones!$D:$AM,MATCH($B45,Inversiones!$A:$A,0),$S$2-L$7)))/1000</f>
        <v>45660.278520000007</v>
      </c>
      <c r="M45" s="202" cm="1">
        <f t="array" ref="M45">+IF($C$3="Consolidado",INDEX(Consolidado!$D:$AM,MATCH($B45,Consolidado!$A:$A,0),$S$2-M$7),IF($C$3="Fitness People",INDEX(Fitness!$D:$AM,MATCH($B45,Fitness!$A:$A,0),$S$2-M$7),INDEX(Inversiones!$D:$AM,MATCH($B45,Inversiones!$A:$A,0),$S$2-M$7)))/1000</f>
        <v>46668.270939999995</v>
      </c>
      <c r="N45" s="202" cm="1">
        <f t="array" ref="N45">+IF($C$3="Consolidado",INDEX(Consolidado!$D:$AM,MATCH($B45,Consolidado!$A:$A,0),$S$2-N$7),IF($C$3="Fitness People",INDEX(Fitness!$D:$AM,MATCH($B45,Fitness!$A:$A,0),$S$2-N$7),INDEX(Inversiones!$D:$AM,MATCH($B45,Inversiones!$A:$A,0),$S$2-N$7)))/1000</f>
        <v>47664.243860000017</v>
      </c>
      <c r="O45" s="202" cm="1">
        <f t="array" ref="O45">+IF($C$3="Consolidado",INDEX(Consolidado!$D:$AM,MATCH($B45,Consolidado!$A:$A,0),$S$2-O$7),IF($C$3="Fitness People",INDEX(Fitness!$D:$AM,MATCH($B45,Fitness!$A:$A,0),$S$2-O$7),INDEX(Inversiones!$D:$AM,MATCH($B45,Inversiones!$A:$A,0),$S$2-O$7)))/1000</f>
        <v>48674.129909999996</v>
      </c>
      <c r="P45" s="202" cm="1">
        <f t="array" ref="P45">+IF($C$3="Consolidado",INDEX(Consolidado!$D:$AM,MATCH($B45,Consolidado!$A:$A,0),$S$2-P$7),IF($C$3="Fitness People",INDEX(Fitness!$D:$AM,MATCH($B45,Fitness!$A:$A,0),$S$2-P$7),INDEX(Inversiones!$D:$AM,MATCH($B45,Inversiones!$A:$A,0),$S$2-P$7)))/1000</f>
        <v>49741.09249000001</v>
      </c>
      <c r="Q45" s="202" cm="1">
        <f t="array" ref="Q45">+IF($C$3="Consolidado",INDEX(Consolidado!$D:$AM,MATCH($B45,Consolidado!$A:$A,0),$S$2-Q$7),IF($C$3="Fitness People",INDEX(Fitness!$D:$AM,MATCH($B45,Fitness!$A:$A,0),$S$2-Q$7),INDEX(Inversiones!$D:$AM,MATCH($B45,Inversiones!$A:$A,0),$S$2-Q$7)))/1000</f>
        <v>50789.474029999998</v>
      </c>
      <c r="R45" s="202" cm="1">
        <f t="array" ref="R45">+INDEX($E:$Q,$A45,1)</f>
        <v>44012.752999999997</v>
      </c>
      <c r="S45" s="202" cm="1">
        <f t="array" ref="S45">+INDEX($E:$Q,$A45,13)</f>
        <v>50789.474029999998</v>
      </c>
      <c r="T45" s="204">
        <f>+IFERROR((S45-R45)/R45,0)</f>
        <v>0.15397175973063992</v>
      </c>
      <c r="Y45" s="94">
        <f t="shared" ref="Y45:Y46" si="103">+R45</f>
        <v>44012.752999999997</v>
      </c>
      <c r="Z45" s="94">
        <f t="shared" si="102"/>
        <v>50789.474029999998</v>
      </c>
      <c r="AA45" s="98">
        <f>+IFERROR((Z45-Y45)/Y45,0)</f>
        <v>0.15397175973063992</v>
      </c>
    </row>
    <row r="46" spans="1:33" x14ac:dyDescent="0.3">
      <c r="A46" s="198">
        <f t="shared" si="85"/>
        <v>46</v>
      </c>
      <c r="B46" s="198">
        <v>17</v>
      </c>
      <c r="C46" s="196" t="s">
        <v>520</v>
      </c>
      <c r="E46" s="203" cm="1">
        <f t="array" ref="E46">+IF($C$3="Consolidado",INDEX(Consolidado!$D:$AM,MATCH($B46,Consolidado!$A:$A,0),$S$2-E$7),IF($C$3="Fitness People",INDEX(Fitness!$D:$AM,MATCH($B46,Fitness!$A:$A,0),$S$2-E$7),INDEX(Inversiones!$D:$AM,MATCH($B46,Inversiones!$A:$A,0),$S$2-E$7)))/1000</f>
        <v>53978.400000000001</v>
      </c>
      <c r="F46" s="203" cm="1">
        <f t="array" ref="F46">+IF($C$3="Consolidado",INDEX(Consolidado!$D:$AM,MATCH($B46,Consolidado!$A:$A,0),$S$2-F$7),IF($C$3="Fitness People",INDEX(Fitness!$D:$AM,MATCH($B46,Fitness!$A:$A,0),$S$2-F$7),INDEX(Inversiones!$D:$AM,MATCH($B46,Inversiones!$A:$A,0),$S$2-F$7)))/1000</f>
        <v>53978.400000000001</v>
      </c>
      <c r="G46" s="203" cm="1">
        <f t="array" ref="G46">+IF($C$3="Consolidado",INDEX(Consolidado!$D:$AM,MATCH($B46,Consolidado!$A:$A,0),$S$2-G$7),IF($C$3="Fitness People",INDEX(Fitness!$D:$AM,MATCH($B46,Fitness!$A:$A,0),$S$2-G$7),INDEX(Inversiones!$D:$AM,MATCH($B46,Inversiones!$A:$A,0),$S$2-G$7)))/1000</f>
        <v>53978.400000000001</v>
      </c>
      <c r="H46" s="203" cm="1">
        <f t="array" ref="H46">+IF($C$3="Consolidado",INDEX(Consolidado!$D:$AM,MATCH($B46,Consolidado!$A:$A,0),$S$2-H$7),IF($C$3="Fitness People",INDEX(Fitness!$D:$AM,MATCH($B46,Fitness!$A:$A,0),$S$2-H$7),INDEX(Inversiones!$D:$AM,MATCH($B46,Inversiones!$A:$A,0),$S$2-H$7)))/1000</f>
        <v>53978.400000000001</v>
      </c>
      <c r="I46" s="203" cm="1">
        <f t="array" ref="I46">+IF($C$3="Consolidado",INDEX(Consolidado!$D:$AM,MATCH($B46,Consolidado!$A:$A,0),$S$2-I$7),IF($C$3="Fitness People",INDEX(Fitness!$D:$AM,MATCH($B46,Fitness!$A:$A,0),$S$2-I$7),INDEX(Inversiones!$D:$AM,MATCH($B46,Inversiones!$A:$A,0),$S$2-I$7)))/1000</f>
        <v>53978.400000000001</v>
      </c>
      <c r="J46" s="203" cm="1">
        <f t="array" ref="J46">+IF($C$3="Consolidado",INDEX(Consolidado!$D:$AM,MATCH($B46,Consolidado!$A:$A,0),$S$2-J$7),IF($C$3="Fitness People",INDEX(Fitness!$D:$AM,MATCH($B46,Fitness!$A:$A,0),$S$2-J$7),INDEX(Inversiones!$D:$AM,MATCH($B46,Inversiones!$A:$A,0),$S$2-J$7)))/1000</f>
        <v>53978.400000000001</v>
      </c>
      <c r="K46" s="203" cm="1">
        <f t="array" ref="K46">+IF($C$3="Consolidado",INDEX(Consolidado!$D:$AM,MATCH($B46,Consolidado!$A:$A,0),$S$2-K$7),IF($C$3="Fitness People",INDEX(Fitness!$D:$AM,MATCH($B46,Fitness!$A:$A,0),$S$2-K$7),INDEX(Inversiones!$D:$AM,MATCH($B46,Inversiones!$A:$A,0),$S$2-K$7)))/1000</f>
        <v>53978.400000000001</v>
      </c>
      <c r="L46" s="203" cm="1">
        <f t="array" ref="L46">+IF($C$3="Consolidado",INDEX(Consolidado!$D:$AM,MATCH($B46,Consolidado!$A:$A,0),$S$2-L$7),IF($C$3="Fitness People",INDEX(Fitness!$D:$AM,MATCH($B46,Fitness!$A:$A,0),$S$2-L$7),INDEX(Inversiones!$D:$AM,MATCH($B46,Inversiones!$A:$A,0),$S$2-L$7)))/1000</f>
        <v>53978.400000000001</v>
      </c>
      <c r="M46" s="203" cm="1">
        <f t="array" ref="M46">+IF($C$3="Consolidado",INDEX(Consolidado!$D:$AM,MATCH($B46,Consolidado!$A:$A,0),$S$2-M$7),IF($C$3="Fitness People",INDEX(Fitness!$D:$AM,MATCH($B46,Fitness!$A:$A,0),$S$2-M$7),INDEX(Inversiones!$D:$AM,MATCH($B46,Inversiones!$A:$A,0),$S$2-M$7)))/1000</f>
        <v>53978.400000000001</v>
      </c>
      <c r="N46" s="203" cm="1">
        <f t="array" ref="N46">+IF($C$3="Consolidado",INDEX(Consolidado!$D:$AM,MATCH($B46,Consolidado!$A:$A,0),$S$2-N$7),IF($C$3="Fitness People",INDEX(Fitness!$D:$AM,MATCH($B46,Fitness!$A:$A,0),$S$2-N$7),INDEX(Inversiones!$D:$AM,MATCH($B46,Inversiones!$A:$A,0),$S$2-N$7)))/1000</f>
        <v>53978.400000000001</v>
      </c>
      <c r="O46" s="203" cm="1">
        <f t="array" ref="O46">+IF($C$3="Consolidado",INDEX(Consolidado!$D:$AM,MATCH($B46,Consolidado!$A:$A,0),$S$2-O$7),IF($C$3="Fitness People",INDEX(Fitness!$D:$AM,MATCH($B46,Fitness!$A:$A,0),$S$2-O$7),INDEX(Inversiones!$D:$AM,MATCH($B46,Inversiones!$A:$A,0),$S$2-O$7)))/1000</f>
        <v>53978.400000000001</v>
      </c>
      <c r="P46" s="203" cm="1">
        <f t="array" ref="P46">+IF($C$3="Consolidado",INDEX(Consolidado!$D:$AM,MATCH($B46,Consolidado!$A:$A,0),$S$2-P$7),IF($C$3="Fitness People",INDEX(Fitness!$D:$AM,MATCH($B46,Fitness!$A:$A,0),$S$2-P$7),INDEX(Inversiones!$D:$AM,MATCH($B46,Inversiones!$A:$A,0),$S$2-P$7)))/1000</f>
        <v>53978.400000000001</v>
      </c>
      <c r="Q46" s="203" cm="1">
        <f t="array" ref="Q46">+IF($C$3="Consolidado",INDEX(Consolidado!$D:$AM,MATCH($B46,Consolidado!$A:$A,0),$S$2-Q$7),IF($C$3="Fitness People",INDEX(Fitness!$D:$AM,MATCH($B46,Fitness!$A:$A,0),$S$2-Q$7),INDEX(Inversiones!$D:$AM,MATCH($B46,Inversiones!$A:$A,0),$S$2-Q$7)))/1000</f>
        <v>53978.400000000001</v>
      </c>
      <c r="R46" s="203" cm="1">
        <f t="array" ref="R46">+INDEX($E:$Q,$A46,1)</f>
        <v>53978.400000000001</v>
      </c>
      <c r="S46" s="203" cm="1">
        <f t="array" ref="S46">+INDEX($E:$Q,$A46,13)</f>
        <v>53978.400000000001</v>
      </c>
      <c r="T46" s="205">
        <f>+IFERROR((S46-R46)/R46,0)</f>
        <v>0</v>
      </c>
      <c r="Y46" s="220">
        <f t="shared" si="103"/>
        <v>53978.400000000001</v>
      </c>
      <c r="Z46" s="220">
        <f t="shared" si="102"/>
        <v>53978.400000000001</v>
      </c>
      <c r="AA46" s="221">
        <f>+IFERROR((Z46-Y46)/Y46,0)</f>
        <v>0</v>
      </c>
    </row>
    <row r="47" spans="1:33" x14ac:dyDescent="0.3">
      <c r="A47" s="198">
        <f t="shared" si="85"/>
        <v>47</v>
      </c>
    </row>
    <row r="48" spans="1:33" x14ac:dyDescent="0.3">
      <c r="A48" s="198">
        <f t="shared" si="85"/>
        <v>48</v>
      </c>
    </row>
    <row r="49" spans="1:27" ht="15" thickBot="1" x14ac:dyDescent="0.35">
      <c r="A49" s="198">
        <f t="shared" si="85"/>
        <v>49</v>
      </c>
      <c r="C49" s="3" t="s">
        <v>563</v>
      </c>
      <c r="E49" s="209">
        <f>+E51+E58</f>
        <v>2478736.8417199999</v>
      </c>
      <c r="F49" s="209">
        <f t="shared" ref="F49:S49" si="104">+F51+F58</f>
        <v>2522652.5577500002</v>
      </c>
      <c r="G49" s="209">
        <f t="shared" si="104"/>
        <v>3226357.1719300002</v>
      </c>
      <c r="H49" s="209">
        <f t="shared" si="104"/>
        <v>3998663.7715400006</v>
      </c>
      <c r="I49" s="209">
        <f t="shared" si="104"/>
        <v>4481962.9318599999</v>
      </c>
      <c r="J49" s="209">
        <f t="shared" si="104"/>
        <v>4851785.0498299999</v>
      </c>
      <c r="K49" s="209">
        <f t="shared" si="104"/>
        <v>3675664.4185699997</v>
      </c>
      <c r="L49" s="209">
        <f t="shared" si="104"/>
        <v>3496234.9783600001</v>
      </c>
      <c r="M49" s="209">
        <f t="shared" si="104"/>
        <v>3737087.5291200001</v>
      </c>
      <c r="N49" s="209">
        <f t="shared" si="104"/>
        <v>4031470.8145300001</v>
      </c>
      <c r="O49" s="209">
        <f t="shared" si="104"/>
        <v>4125306.8574200002</v>
      </c>
      <c r="P49" s="209">
        <f t="shared" si="104"/>
        <v>5050868.9265899993</v>
      </c>
      <c r="Q49" s="209">
        <f t="shared" si="104"/>
        <v>6075667.75557</v>
      </c>
      <c r="R49" s="209">
        <f t="shared" si="104"/>
        <v>2478736.8417199999</v>
      </c>
      <c r="S49" s="209">
        <f t="shared" si="104"/>
        <v>6075667.75557</v>
      </c>
      <c r="T49" s="210">
        <f>+IFERROR((S49-R49)/R49,0)</f>
        <v>1.4511144762564159</v>
      </c>
      <c r="Y49" s="209">
        <f t="shared" ref="Y49:Z49" si="105">+Y51+Y58</f>
        <v>2478736.8417199999</v>
      </c>
      <c r="Z49" s="209">
        <f t="shared" si="105"/>
        <v>6075667.75557</v>
      </c>
      <c r="AA49" s="210">
        <f>+IFERROR((Z49-Y49)/Y49,0)</f>
        <v>1.4511144762564159</v>
      </c>
    </row>
    <row r="50" spans="1:27" x14ac:dyDescent="0.3">
      <c r="A50" s="198">
        <f t="shared" si="85"/>
        <v>50</v>
      </c>
    </row>
    <row r="51" spans="1:27" x14ac:dyDescent="0.3">
      <c r="A51" s="198">
        <f t="shared" si="85"/>
        <v>51</v>
      </c>
      <c r="C51" s="200" t="s">
        <v>524</v>
      </c>
      <c r="E51" s="206">
        <f>+SUM(E52:E56)</f>
        <v>1672774.91744</v>
      </c>
      <c r="F51" s="206">
        <f t="shared" ref="F51:S51" si="106">+SUM(F52:F56)</f>
        <v>1693192.81076</v>
      </c>
      <c r="G51" s="206">
        <f t="shared" si="106"/>
        <v>2247556.7524100002</v>
      </c>
      <c r="H51" s="206">
        <f t="shared" si="106"/>
        <v>2231229.0531900004</v>
      </c>
      <c r="I51" s="206">
        <f t="shared" si="106"/>
        <v>2331351.7755200001</v>
      </c>
      <c r="J51" s="206">
        <f t="shared" si="106"/>
        <v>2588875.9170200001</v>
      </c>
      <c r="K51" s="206">
        <f t="shared" si="106"/>
        <v>1447806.64271</v>
      </c>
      <c r="L51" s="206">
        <f t="shared" si="106"/>
        <v>1323995.8876200002</v>
      </c>
      <c r="M51" s="206">
        <f t="shared" si="106"/>
        <v>1600440.7847899999</v>
      </c>
      <c r="N51" s="206">
        <f t="shared" si="106"/>
        <v>1971442.9628899998</v>
      </c>
      <c r="O51" s="206">
        <f t="shared" si="106"/>
        <v>1823998.48881</v>
      </c>
      <c r="P51" s="206">
        <f t="shared" si="106"/>
        <v>2249996.9104800001</v>
      </c>
      <c r="Q51" s="206">
        <f t="shared" si="106"/>
        <v>2525683.88858</v>
      </c>
      <c r="R51" s="206">
        <f t="shared" si="106"/>
        <v>1672774.91744</v>
      </c>
      <c r="S51" s="206">
        <f t="shared" si="106"/>
        <v>2525683.88858</v>
      </c>
      <c r="T51" s="211">
        <f t="shared" ref="T51:T56" si="107">+IFERROR((S51-R51)/R51,0)</f>
        <v>0.50987670979983635</v>
      </c>
      <c r="Y51" s="206">
        <f t="shared" ref="Y51" si="108">+SUM(Y52:Y56)</f>
        <v>1672774.91744</v>
      </c>
      <c r="Z51" s="206">
        <f t="shared" ref="Z51" si="109">+SUM(Z52:Z56)</f>
        <v>2525683.88858</v>
      </c>
      <c r="AA51" s="211">
        <f t="shared" ref="AA51:AA56" si="110">+IFERROR((Z51-Y51)/Y51,0)</f>
        <v>0.50987670979983635</v>
      </c>
    </row>
    <row r="52" spans="1:27" x14ac:dyDescent="0.3">
      <c r="A52" s="198">
        <f t="shared" si="85"/>
        <v>52</v>
      </c>
      <c r="B52" s="198">
        <v>21</v>
      </c>
      <c r="C52" s="195" t="s">
        <v>561</v>
      </c>
      <c r="E52" s="202">
        <v>0</v>
      </c>
      <c r="F52" s="202">
        <v>0</v>
      </c>
      <c r="G52" s="202">
        <v>0</v>
      </c>
      <c r="H52" s="202">
        <v>0</v>
      </c>
      <c r="I52" s="202">
        <v>0</v>
      </c>
      <c r="J52" s="202">
        <v>0</v>
      </c>
      <c r="K52" s="202">
        <v>0</v>
      </c>
      <c r="L52" s="202">
        <v>0</v>
      </c>
      <c r="M52" s="202">
        <v>0</v>
      </c>
      <c r="N52" s="202">
        <v>0</v>
      </c>
      <c r="O52" s="202">
        <v>0</v>
      </c>
      <c r="P52" s="202">
        <v>0</v>
      </c>
      <c r="Q52" s="202">
        <v>0</v>
      </c>
      <c r="R52" s="202">
        <v>0</v>
      </c>
      <c r="S52" s="202">
        <v>0</v>
      </c>
      <c r="T52" s="204">
        <f t="shared" si="107"/>
        <v>0</v>
      </c>
      <c r="Y52" s="94">
        <f>+R52</f>
        <v>0</v>
      </c>
      <c r="Z52" s="94">
        <f t="shared" ref="Z52:Z56" si="111">+S52</f>
        <v>0</v>
      </c>
      <c r="AA52" s="204">
        <f t="shared" si="110"/>
        <v>0</v>
      </c>
    </row>
    <row r="53" spans="1:27" x14ac:dyDescent="0.3">
      <c r="A53" s="198">
        <f t="shared" si="85"/>
        <v>53</v>
      </c>
      <c r="B53" s="198">
        <v>22</v>
      </c>
      <c r="C53" s="195" t="s">
        <v>531</v>
      </c>
      <c r="E53" s="202" cm="1">
        <f t="array" ref="E53">+IF($C$3="Consolidado",INDEX(Consolidado!$D:$AM,MATCH($B53,Consolidado!$A:$A,0),$S$2-E$7),IF($C$3="Fitness People",INDEX(Fitness!$D:$AM,MATCH($B53,Fitness!$A:$A,0),$S$2-E$7),INDEX(Inversiones!$D:$AM,MATCH($B53,Inversiones!$A:$A,0),$S$2-E$7)))/1000</f>
        <v>152710.93883</v>
      </c>
      <c r="F53" s="202" cm="1">
        <f t="array" ref="F53">+IF($C$3="Consolidado",INDEX(Consolidado!$D:$AM,MATCH($B53,Consolidado!$A:$A,0),$S$2-F$7),IF($C$3="Fitness People",INDEX(Fitness!$D:$AM,MATCH($B53,Fitness!$A:$A,0),$S$2-F$7),INDEX(Inversiones!$D:$AM,MATCH($B53,Inversiones!$A:$A,0),$S$2-F$7)))/1000</f>
        <v>103648.70683</v>
      </c>
      <c r="G53" s="202" cm="1">
        <f t="array" ref="G53">+IF($C$3="Consolidado",INDEX(Consolidado!$D:$AM,MATCH($B53,Consolidado!$A:$A,0),$S$2-G$7),IF($C$3="Fitness People",INDEX(Fitness!$D:$AM,MATCH($B53,Fitness!$A:$A,0),$S$2-G$7),INDEX(Inversiones!$D:$AM,MATCH($B53,Inversiones!$A:$A,0),$S$2-G$7)))/1000</f>
        <v>122248.31883</v>
      </c>
      <c r="H53" s="202" cm="1">
        <f t="array" ref="H53">+IF($C$3="Consolidado",INDEX(Consolidado!$D:$AM,MATCH($B53,Consolidado!$A:$A,0),$S$2-H$7),IF($C$3="Fitness People",INDEX(Fitness!$D:$AM,MATCH($B53,Fitness!$A:$A,0),$S$2-H$7),INDEX(Inversiones!$D:$AM,MATCH($B53,Inversiones!$A:$A,0),$S$2-H$7)))/1000</f>
        <v>94628.112999999998</v>
      </c>
      <c r="I53" s="202" cm="1">
        <f t="array" ref="I53">+IF($C$3="Consolidado",INDEX(Consolidado!$D:$AM,MATCH($B53,Consolidado!$A:$A,0),$S$2-I$7),IF($C$3="Fitness People",INDEX(Fitness!$D:$AM,MATCH($B53,Fitness!$A:$A,0),$S$2-I$7),INDEX(Inversiones!$D:$AM,MATCH($B53,Inversiones!$A:$A,0),$S$2-I$7)))/1000</f>
        <v>101259.5007</v>
      </c>
      <c r="J53" s="202" cm="1">
        <f t="array" ref="J53">+IF($C$3="Consolidado",INDEX(Consolidado!$D:$AM,MATCH($B53,Consolidado!$A:$A,0),$S$2-J$7),IF($C$3="Fitness People",INDEX(Fitness!$D:$AM,MATCH($B53,Fitness!$A:$A,0),$S$2-J$7),INDEX(Inversiones!$D:$AM,MATCH($B53,Inversiones!$A:$A,0),$S$2-J$7)))/1000</f>
        <v>24162.027999999998</v>
      </c>
      <c r="K53" s="202" cm="1">
        <f t="array" ref="K53">+IF($C$3="Consolidado",INDEX(Consolidado!$D:$AM,MATCH($B53,Consolidado!$A:$A,0),$S$2-K$7),IF($C$3="Fitness People",INDEX(Fitness!$D:$AM,MATCH($B53,Fitness!$A:$A,0),$S$2-K$7),INDEX(Inversiones!$D:$AM,MATCH($B53,Inversiones!$A:$A,0),$S$2-K$7)))/1000</f>
        <v>44771.057999999997</v>
      </c>
      <c r="L53" s="202" cm="1">
        <f t="array" ref="L53">+IF($C$3="Consolidado",INDEX(Consolidado!$D:$AM,MATCH($B53,Consolidado!$A:$A,0),$S$2-L$7),IF($C$3="Fitness People",INDEX(Fitness!$D:$AM,MATCH($B53,Fitness!$A:$A,0),$S$2-L$7),INDEX(Inversiones!$D:$AM,MATCH($B53,Inversiones!$A:$A,0),$S$2-L$7)))/1000</f>
        <v>56387.883999999998</v>
      </c>
      <c r="M53" s="202" cm="1">
        <f t="array" ref="M53">+IF($C$3="Consolidado",INDEX(Consolidado!$D:$AM,MATCH($B53,Consolidado!$A:$A,0),$S$2-M$7),IF($C$3="Fitness People",INDEX(Fitness!$D:$AM,MATCH($B53,Fitness!$A:$A,0),$S$2-M$7),INDEX(Inversiones!$D:$AM,MATCH($B53,Inversiones!$A:$A,0),$S$2-M$7)))/1000</f>
        <v>11949.865</v>
      </c>
      <c r="N53" s="202" cm="1">
        <f t="array" ref="N53">+IF($C$3="Consolidado",INDEX(Consolidado!$D:$AM,MATCH($B53,Consolidado!$A:$A,0),$S$2-N$7),IF($C$3="Fitness People",INDEX(Fitness!$D:$AM,MATCH($B53,Fitness!$A:$A,0),$S$2-N$7),INDEX(Inversiones!$D:$AM,MATCH($B53,Inversiones!$A:$A,0),$S$2-N$7)))/1000</f>
        <v>64746.595999999998</v>
      </c>
      <c r="O53" s="202" cm="1">
        <f t="array" ref="O53">+IF($C$3="Consolidado",INDEX(Consolidado!$D:$AM,MATCH($B53,Consolidado!$A:$A,0),$S$2-O$7),IF($C$3="Fitness People",INDEX(Fitness!$D:$AM,MATCH($B53,Fitness!$A:$A,0),$S$2-O$7),INDEX(Inversiones!$D:$AM,MATCH($B53,Inversiones!$A:$A,0),$S$2-O$7)))/1000</f>
        <v>61679.156000000003</v>
      </c>
      <c r="P53" s="202" cm="1">
        <f t="array" ref="P53">+IF($C$3="Consolidado",INDEX(Consolidado!$D:$AM,MATCH($B53,Consolidado!$A:$A,0),$S$2-P$7),IF($C$3="Fitness People",INDEX(Fitness!$D:$AM,MATCH($B53,Fitness!$A:$A,0),$S$2-P$7),INDEX(Inversiones!$D:$AM,MATCH($B53,Inversiones!$A:$A,0),$S$2-P$7)))/1000</f>
        <v>175443.86499999999</v>
      </c>
      <c r="Q53" s="202" cm="1">
        <f t="array" ref="Q53">+IF($C$3="Consolidado",INDEX(Consolidado!$D:$AM,MATCH($B53,Consolidado!$A:$A,0),$S$2-Q$7),IF($C$3="Fitness People",INDEX(Fitness!$D:$AM,MATCH($B53,Fitness!$A:$A,0),$S$2-Q$7),INDEX(Inversiones!$D:$AM,MATCH($B53,Inversiones!$A:$A,0),$S$2-Q$7)))/1000</f>
        <v>217085.43100000001</v>
      </c>
      <c r="R53" s="202" cm="1">
        <f t="array" ref="R53">+INDEX($E:$Q,$A53,1)</f>
        <v>152710.93883</v>
      </c>
      <c r="S53" s="202" cm="1">
        <f t="array" ref="S53">+INDEX($E:$Q,$A53,13)</f>
        <v>217085.43100000001</v>
      </c>
      <c r="T53" s="204">
        <f t="shared" si="107"/>
        <v>0.42154473453707608</v>
      </c>
      <c r="Y53" s="94">
        <f t="shared" ref="Y53:Y56" si="112">+R53</f>
        <v>152710.93883</v>
      </c>
      <c r="Z53" s="94">
        <f t="shared" si="111"/>
        <v>217085.43100000001</v>
      </c>
      <c r="AA53" s="204">
        <f t="shared" si="110"/>
        <v>0.42154473453707608</v>
      </c>
    </row>
    <row r="54" spans="1:27" x14ac:dyDescent="0.3">
      <c r="A54" s="198">
        <f t="shared" si="85"/>
        <v>54</v>
      </c>
      <c r="B54" s="198">
        <v>23</v>
      </c>
      <c r="C54" s="195" t="s">
        <v>537</v>
      </c>
      <c r="E54" s="202" cm="1">
        <f t="array" ref="E54">+IF($C$3="Consolidado",INDEX(Consolidado!$D:$AM,MATCH($B54,Consolidado!$A:$A,0),$S$2-E$7),IF($C$3="Fitness People",INDEX(Fitness!$D:$AM,MATCH($B54,Fitness!$A:$A,0),$S$2-E$7),INDEX(Inversiones!$D:$AM,MATCH($B54,Inversiones!$A:$A,0),$S$2-E$7)))/1000</f>
        <v>1261938.7083599998</v>
      </c>
      <c r="F54" s="202" cm="1">
        <f t="array" ref="F54">+IF($C$3="Consolidado",INDEX(Consolidado!$D:$AM,MATCH($B54,Consolidado!$A:$A,0),$S$2-F$7),IF($C$3="Fitness People",INDEX(Fitness!$D:$AM,MATCH($B54,Fitness!$A:$A,0),$S$2-F$7),INDEX(Inversiones!$D:$AM,MATCH($B54,Inversiones!$A:$A,0),$S$2-F$7)))/1000</f>
        <v>1372349.3582899999</v>
      </c>
      <c r="G54" s="202" cm="1">
        <f t="array" ref="G54">+IF($C$3="Consolidado",INDEX(Consolidado!$D:$AM,MATCH($B54,Consolidado!$A:$A,0),$S$2-G$7),IF($C$3="Fitness People",INDEX(Fitness!$D:$AM,MATCH($B54,Fitness!$A:$A,0),$S$2-G$7),INDEX(Inversiones!$D:$AM,MATCH($B54,Inversiones!$A:$A,0),$S$2-G$7)))/1000</f>
        <v>1814533.8709400001</v>
      </c>
      <c r="H54" s="202" cm="1">
        <f t="array" ref="H54">+IF($C$3="Consolidado",INDEX(Consolidado!$D:$AM,MATCH($B54,Consolidado!$A:$A,0),$S$2-H$7),IF($C$3="Fitness People",INDEX(Fitness!$D:$AM,MATCH($B54,Fitness!$A:$A,0),$S$2-H$7),INDEX(Inversiones!$D:$AM,MATCH($B54,Inversiones!$A:$A,0),$S$2-H$7)))/1000</f>
        <v>1846235.9595500003</v>
      </c>
      <c r="I54" s="202" cm="1">
        <f t="array" ref="I54">+IF($C$3="Consolidado",INDEX(Consolidado!$D:$AM,MATCH($B54,Consolidado!$A:$A,0),$S$2-I$7),IF($C$3="Fitness People",INDEX(Fitness!$D:$AM,MATCH($B54,Fitness!$A:$A,0),$S$2-I$7),INDEX(Inversiones!$D:$AM,MATCH($B54,Inversiones!$A:$A,0),$S$2-I$7)))/1000</f>
        <v>1973669.5421799999</v>
      </c>
      <c r="J54" s="202" cm="1">
        <f t="array" ref="J54">+IF($C$3="Consolidado",INDEX(Consolidado!$D:$AM,MATCH($B54,Consolidado!$A:$A,0),$S$2-J$7),IF($C$3="Fitness People",INDEX(Fitness!$D:$AM,MATCH($B54,Fitness!$A:$A,0),$S$2-J$7),INDEX(Inversiones!$D:$AM,MATCH($B54,Inversiones!$A:$A,0),$S$2-J$7)))/1000</f>
        <v>2245565.8983800001</v>
      </c>
      <c r="K54" s="202" cm="1">
        <f t="array" ref="K54">+IF($C$3="Consolidado",INDEX(Consolidado!$D:$AM,MATCH($B54,Consolidado!$A:$A,0),$S$2-K$7),IF($C$3="Fitness People",INDEX(Fitness!$D:$AM,MATCH($B54,Fitness!$A:$A,0),$S$2-K$7),INDEX(Inversiones!$D:$AM,MATCH($B54,Inversiones!$A:$A,0),$S$2-K$7)))/1000</f>
        <v>956929.16729000001</v>
      </c>
      <c r="L54" s="202" cm="1">
        <f t="array" ref="L54">+IF($C$3="Consolidado",INDEX(Consolidado!$D:$AM,MATCH($B54,Consolidado!$A:$A,0),$S$2-L$7),IF($C$3="Fitness People",INDEX(Fitness!$D:$AM,MATCH($B54,Fitness!$A:$A,0),$S$2-L$7),INDEX(Inversiones!$D:$AM,MATCH($B54,Inversiones!$A:$A,0),$S$2-L$7)))/1000</f>
        <v>868785.2422000001</v>
      </c>
      <c r="M54" s="202" cm="1">
        <f t="array" ref="M54">+IF($C$3="Consolidado",INDEX(Consolidado!$D:$AM,MATCH($B54,Consolidado!$A:$A,0),$S$2-M$7),IF($C$3="Fitness People",INDEX(Fitness!$D:$AM,MATCH($B54,Fitness!$A:$A,0),$S$2-M$7),INDEX(Inversiones!$D:$AM,MATCH($B54,Inversiones!$A:$A,0),$S$2-M$7)))/1000</f>
        <v>1138423.93613</v>
      </c>
      <c r="N54" s="202" cm="1">
        <f t="array" ref="N54">+IF($C$3="Consolidado",INDEX(Consolidado!$D:$AM,MATCH($B54,Consolidado!$A:$A,0),$S$2-N$7),IF($C$3="Fitness People",INDEX(Fitness!$D:$AM,MATCH($B54,Fitness!$A:$A,0),$S$2-N$7),INDEX(Inversiones!$D:$AM,MATCH($B54,Inversiones!$A:$A,0),$S$2-N$7)))/1000</f>
        <v>1467546.78223</v>
      </c>
      <c r="O54" s="202" cm="1">
        <f t="array" ref="O54">+IF($C$3="Consolidado",INDEX(Consolidado!$D:$AM,MATCH($B54,Consolidado!$A:$A,0),$S$2-O$7),IF($C$3="Fitness People",INDEX(Fitness!$D:$AM,MATCH($B54,Fitness!$A:$A,0),$S$2-O$7),INDEX(Inversiones!$D:$AM,MATCH($B54,Inversiones!$A:$A,0),$S$2-O$7)))/1000</f>
        <v>1284587.9981500001</v>
      </c>
      <c r="P54" s="202" cm="1">
        <f t="array" ref="P54">+IF($C$3="Consolidado",INDEX(Consolidado!$D:$AM,MATCH($B54,Consolidado!$A:$A,0),$S$2-P$7),IF($C$3="Fitness People",INDEX(Fitness!$D:$AM,MATCH($B54,Fitness!$A:$A,0),$S$2-P$7),INDEX(Inversiones!$D:$AM,MATCH($B54,Inversiones!$A:$A,0),$S$2-P$7)))/1000</f>
        <v>1609398.9698200002</v>
      </c>
      <c r="Q54" s="202" cm="1">
        <f t="array" ref="Q54">+IF($C$3="Consolidado",INDEX(Consolidado!$D:$AM,MATCH($B54,Consolidado!$A:$A,0),$S$2-Q$7),IF($C$3="Fitness People",INDEX(Fitness!$D:$AM,MATCH($B54,Fitness!$A:$A,0),$S$2-Q$7),INDEX(Inversiones!$D:$AM,MATCH($B54,Inversiones!$A:$A,0),$S$2-Q$7)))/1000</f>
        <v>1841237.1325900001</v>
      </c>
      <c r="R54" s="202" cm="1">
        <f t="array" ref="R54">+INDEX($E:$Q,$A54,1)</f>
        <v>1261938.7083599998</v>
      </c>
      <c r="S54" s="202" cm="1">
        <f t="array" ref="S54">+INDEX($E:$Q,$A54,13)</f>
        <v>1841237.1325900001</v>
      </c>
      <c r="T54" s="204">
        <f t="shared" si="107"/>
        <v>0.45905432680074409</v>
      </c>
      <c r="Y54" s="94">
        <f t="shared" si="112"/>
        <v>1261938.7083599998</v>
      </c>
      <c r="Z54" s="94">
        <f t="shared" si="111"/>
        <v>1841237.1325900001</v>
      </c>
      <c r="AA54" s="204">
        <f t="shared" si="110"/>
        <v>0.45905432680074409</v>
      </c>
    </row>
    <row r="55" spans="1:27" x14ac:dyDescent="0.3">
      <c r="A55" s="198">
        <f t="shared" si="85"/>
        <v>55</v>
      </c>
      <c r="B55" s="198">
        <v>24</v>
      </c>
      <c r="C55" s="195" t="s">
        <v>549</v>
      </c>
      <c r="E55" s="202" cm="1">
        <f t="array" ref="E55">+IF($C$3="Consolidado",INDEX(Consolidado!$D:$AM,MATCH($B55,Consolidado!$A:$A,0),$S$2-E$7),IF($C$3="Fitness People",INDEX(Fitness!$D:$AM,MATCH($B55,Fitness!$A:$A,0),$S$2-E$7),INDEX(Inversiones!$D:$AM,MATCH($B55,Inversiones!$A:$A,0),$S$2-E$7)))/1000</f>
        <v>8083.174</v>
      </c>
      <c r="F55" s="202" cm="1">
        <f t="array" ref="F55">+IF($C$3="Consolidado",INDEX(Consolidado!$D:$AM,MATCH($B55,Consolidado!$A:$A,0),$S$2-F$7),IF($C$3="Fitness People",INDEX(Fitness!$D:$AM,MATCH($B55,Fitness!$A:$A,0),$S$2-F$7),INDEX(Inversiones!$D:$AM,MATCH($B55,Inversiones!$A:$A,0),$S$2-F$7)))/1000</f>
        <v>8083.174</v>
      </c>
      <c r="G55" s="202" cm="1">
        <f t="array" ref="G55">+IF($C$3="Consolidado",INDEX(Consolidado!$D:$AM,MATCH($B55,Consolidado!$A:$A,0),$S$2-G$7),IF($C$3="Fitness People",INDEX(Fitness!$D:$AM,MATCH($B55,Fitness!$A:$A,0),$S$2-G$7),INDEX(Inversiones!$D:$AM,MATCH($B55,Inversiones!$A:$A,0),$S$2-G$7)))/1000</f>
        <v>8083.174</v>
      </c>
      <c r="H55" s="202" cm="1">
        <f t="array" ref="H55">+IF($C$3="Consolidado",INDEX(Consolidado!$D:$AM,MATCH($B55,Consolidado!$A:$A,0),$S$2-H$7),IF($C$3="Fitness People",INDEX(Fitness!$D:$AM,MATCH($B55,Fitness!$A:$A,0),$S$2-H$7),INDEX(Inversiones!$D:$AM,MATCH($B55,Inversiones!$A:$A,0),$S$2-H$7)))/1000</f>
        <v>8083.174</v>
      </c>
      <c r="I55" s="202" cm="1">
        <f t="array" ref="I55">+IF($C$3="Consolidado",INDEX(Consolidado!$D:$AM,MATCH($B55,Consolidado!$A:$A,0),$S$2-I$7),IF($C$3="Fitness People",INDEX(Fitness!$D:$AM,MATCH($B55,Fitness!$A:$A,0),$S$2-I$7),INDEX(Inversiones!$D:$AM,MATCH($B55,Inversiones!$A:$A,0),$S$2-I$7)))/1000</f>
        <v>8083.174</v>
      </c>
      <c r="J55" s="202" cm="1">
        <f t="array" ref="J55">+IF($C$3="Consolidado",INDEX(Consolidado!$D:$AM,MATCH($B55,Consolidado!$A:$A,0),$S$2-J$7),IF($C$3="Fitness People",INDEX(Fitness!$D:$AM,MATCH($B55,Fitness!$A:$A,0),$S$2-J$7),INDEX(Inversiones!$D:$AM,MATCH($B55,Inversiones!$A:$A,0),$S$2-J$7)))/1000</f>
        <v>8083.174</v>
      </c>
      <c r="K55" s="202" cm="1">
        <f t="array" ref="K55">+IF($C$3="Consolidado",INDEX(Consolidado!$D:$AM,MATCH($B55,Consolidado!$A:$A,0),$S$2-K$7),IF($C$3="Fitness People",INDEX(Fitness!$D:$AM,MATCH($B55,Fitness!$A:$A,0),$S$2-K$7),INDEX(Inversiones!$D:$AM,MATCH($B55,Inversiones!$A:$A,0),$S$2-K$7)))/1000</f>
        <v>205828.50938999999</v>
      </c>
      <c r="L55" s="202" cm="1">
        <f t="array" ref="L55">+IF($C$3="Consolidado",INDEX(Consolidado!$D:$AM,MATCH($B55,Consolidado!$A:$A,0),$S$2-L$7),IF($C$3="Fitness People",INDEX(Fitness!$D:$AM,MATCH($B55,Fitness!$A:$A,0),$S$2-L$7),INDEX(Inversiones!$D:$AM,MATCH($B55,Inversiones!$A:$A,0),$S$2-L$7)))/1000</f>
        <v>205828.50938999999</v>
      </c>
      <c r="M55" s="202" cm="1">
        <f t="array" ref="M55">+IF($C$3="Consolidado",INDEX(Consolidado!$D:$AM,MATCH($B55,Consolidado!$A:$A,0),$S$2-M$7),IF($C$3="Fitness People",INDEX(Fitness!$D:$AM,MATCH($B55,Fitness!$A:$A,0),$S$2-M$7),INDEX(Inversiones!$D:$AM,MATCH($B55,Inversiones!$A:$A,0),$S$2-M$7)))/1000</f>
        <v>205828.50938999999</v>
      </c>
      <c r="N55" s="202" cm="1">
        <f t="array" ref="N55">+IF($C$3="Consolidado",INDEX(Consolidado!$D:$AM,MATCH($B55,Consolidado!$A:$A,0),$S$2-N$7),IF($C$3="Fitness People",INDEX(Fitness!$D:$AM,MATCH($B55,Fitness!$A:$A,0),$S$2-N$7),INDEX(Inversiones!$D:$AM,MATCH($B55,Inversiones!$A:$A,0),$S$2-N$7)))/1000</f>
        <v>205828.50938999999</v>
      </c>
      <c r="O55" s="202" cm="1">
        <f t="array" ref="O55">+IF($C$3="Consolidado",INDEX(Consolidado!$D:$AM,MATCH($B55,Consolidado!$A:$A,0),$S$2-O$7),IF($C$3="Fitness People",INDEX(Fitness!$D:$AM,MATCH($B55,Fitness!$A:$A,0),$S$2-O$7),INDEX(Inversiones!$D:$AM,MATCH($B55,Inversiones!$A:$A,0),$S$2-O$7)))/1000</f>
        <v>205828.50938999999</v>
      </c>
      <c r="P55" s="202" cm="1">
        <f t="array" ref="P55">+IF($C$3="Consolidado",INDEX(Consolidado!$D:$AM,MATCH($B55,Consolidado!$A:$A,0),$S$2-P$7),IF($C$3="Fitness People",INDEX(Fitness!$D:$AM,MATCH($B55,Fitness!$A:$A,0),$S$2-P$7),INDEX(Inversiones!$D:$AM,MATCH($B55,Inversiones!$A:$A,0),$S$2-P$7)))/1000</f>
        <v>205828.50938999999</v>
      </c>
      <c r="Q55" s="202" cm="1">
        <f t="array" ref="Q55">+IF($C$3="Consolidado",INDEX(Consolidado!$D:$AM,MATCH($B55,Consolidado!$A:$A,0),$S$2-Q$7),IF($C$3="Fitness People",INDEX(Fitness!$D:$AM,MATCH($B55,Fitness!$A:$A,0),$S$2-Q$7),INDEX(Inversiones!$D:$AM,MATCH($B55,Inversiones!$A:$A,0),$S$2-Q$7)))/1000</f>
        <v>205828.50938999999</v>
      </c>
      <c r="R55" s="202" cm="1">
        <f t="array" ref="R55">+INDEX($E:$Q,$A55,1)</f>
        <v>8083.174</v>
      </c>
      <c r="S55" s="202" cm="1">
        <f t="array" ref="S55">+INDEX($E:$Q,$A55,13)</f>
        <v>205828.50938999999</v>
      </c>
      <c r="T55" s="204">
        <f t="shared" si="107"/>
        <v>24.463822675350052</v>
      </c>
      <c r="Y55" s="94">
        <f t="shared" si="112"/>
        <v>8083.174</v>
      </c>
      <c r="Z55" s="94">
        <f t="shared" si="111"/>
        <v>205828.50938999999</v>
      </c>
      <c r="AA55" s="204">
        <f t="shared" si="110"/>
        <v>24.463822675350052</v>
      </c>
    </row>
    <row r="56" spans="1:27" x14ac:dyDescent="0.3">
      <c r="A56" s="198">
        <f t="shared" si="85"/>
        <v>56</v>
      </c>
      <c r="B56" s="198">
        <v>25</v>
      </c>
      <c r="C56" s="196" t="s">
        <v>555</v>
      </c>
      <c r="E56" s="203" cm="1">
        <f t="array" ref="E56">+IF($C$3="Consolidado",INDEX(Consolidado!$D:$AM,MATCH($B56,Consolidado!$A:$A,0),$S$2-E$7),IF($C$3="Fitness People",INDEX(Fitness!$D:$AM,MATCH($B56,Fitness!$A:$A,0),$S$2-E$7),INDEX(Inversiones!$D:$AM,MATCH($B56,Inversiones!$A:$A,0),$S$2-E$7)))/1000</f>
        <v>250042.09625</v>
      </c>
      <c r="F56" s="203" cm="1">
        <f t="array" ref="F56">+IF($C$3="Consolidado",INDEX(Consolidado!$D:$AM,MATCH($B56,Consolidado!$A:$A,0),$S$2-F$7),IF($C$3="Fitness People",INDEX(Fitness!$D:$AM,MATCH($B56,Fitness!$A:$A,0),$S$2-F$7),INDEX(Inversiones!$D:$AM,MATCH($B56,Inversiones!$A:$A,0),$S$2-F$7)))/1000</f>
        <v>209111.57163999998</v>
      </c>
      <c r="G56" s="203" cm="1">
        <f t="array" ref="G56">+IF($C$3="Consolidado",INDEX(Consolidado!$D:$AM,MATCH($B56,Consolidado!$A:$A,0),$S$2-G$7),IF($C$3="Fitness People",INDEX(Fitness!$D:$AM,MATCH($B56,Fitness!$A:$A,0),$S$2-G$7),INDEX(Inversiones!$D:$AM,MATCH($B56,Inversiones!$A:$A,0),$S$2-G$7)))/1000</f>
        <v>302691.38863999996</v>
      </c>
      <c r="H56" s="203" cm="1">
        <f t="array" ref="H56">+IF($C$3="Consolidado",INDEX(Consolidado!$D:$AM,MATCH($B56,Consolidado!$A:$A,0),$S$2-H$7),IF($C$3="Fitness People",INDEX(Fitness!$D:$AM,MATCH($B56,Fitness!$A:$A,0),$S$2-H$7),INDEX(Inversiones!$D:$AM,MATCH($B56,Inversiones!$A:$A,0),$S$2-H$7)))/1000</f>
        <v>282281.80663999997</v>
      </c>
      <c r="I56" s="203" cm="1">
        <f t="array" ref="I56">+IF($C$3="Consolidado",INDEX(Consolidado!$D:$AM,MATCH($B56,Consolidado!$A:$A,0),$S$2-I$7),IF($C$3="Fitness People",INDEX(Fitness!$D:$AM,MATCH($B56,Fitness!$A:$A,0),$S$2-I$7),INDEX(Inversiones!$D:$AM,MATCH($B56,Inversiones!$A:$A,0),$S$2-I$7)))/1000</f>
        <v>248339.55863999997</v>
      </c>
      <c r="J56" s="203" cm="1">
        <f t="array" ref="J56">+IF($C$3="Consolidado",INDEX(Consolidado!$D:$AM,MATCH($B56,Consolidado!$A:$A,0),$S$2-J$7),IF($C$3="Fitness People",INDEX(Fitness!$D:$AM,MATCH($B56,Fitness!$A:$A,0),$S$2-J$7),INDEX(Inversiones!$D:$AM,MATCH($B56,Inversiones!$A:$A,0),$S$2-J$7)))/1000</f>
        <v>311064.81663999998</v>
      </c>
      <c r="K56" s="203" cm="1">
        <f t="array" ref="K56">+IF($C$3="Consolidado",INDEX(Consolidado!$D:$AM,MATCH($B56,Consolidado!$A:$A,0),$S$2-K$7),IF($C$3="Fitness People",INDEX(Fitness!$D:$AM,MATCH($B56,Fitness!$A:$A,0),$S$2-K$7),INDEX(Inversiones!$D:$AM,MATCH($B56,Inversiones!$A:$A,0),$S$2-K$7)))/1000</f>
        <v>240277.90802999999</v>
      </c>
      <c r="L56" s="203" cm="1">
        <f t="array" ref="L56">+IF($C$3="Consolidado",INDEX(Consolidado!$D:$AM,MATCH($B56,Consolidado!$A:$A,0),$S$2-L$7),IF($C$3="Fitness People",INDEX(Fitness!$D:$AM,MATCH($B56,Fitness!$A:$A,0),$S$2-L$7),INDEX(Inversiones!$D:$AM,MATCH($B56,Inversiones!$A:$A,0),$S$2-L$7)))/1000</f>
        <v>192994.25203000003</v>
      </c>
      <c r="M56" s="203" cm="1">
        <f t="array" ref="M56">+IF($C$3="Consolidado",INDEX(Consolidado!$D:$AM,MATCH($B56,Consolidado!$A:$A,0),$S$2-M$7),IF($C$3="Fitness People",INDEX(Fitness!$D:$AM,MATCH($B56,Fitness!$A:$A,0),$S$2-M$7),INDEX(Inversiones!$D:$AM,MATCH($B56,Inversiones!$A:$A,0),$S$2-M$7)))/1000</f>
        <v>244238.47426999998</v>
      </c>
      <c r="N56" s="203" cm="1">
        <f t="array" ref="N56">+IF($C$3="Consolidado",INDEX(Consolidado!$D:$AM,MATCH($B56,Consolidado!$A:$A,0),$S$2-N$7),IF($C$3="Fitness People",INDEX(Fitness!$D:$AM,MATCH($B56,Fitness!$A:$A,0),$S$2-N$7),INDEX(Inversiones!$D:$AM,MATCH($B56,Inversiones!$A:$A,0),$S$2-N$7)))/1000</f>
        <v>233321.07527</v>
      </c>
      <c r="O56" s="203" cm="1">
        <f t="array" ref="O56">+IF($C$3="Consolidado",INDEX(Consolidado!$D:$AM,MATCH($B56,Consolidado!$A:$A,0),$S$2-O$7),IF($C$3="Fitness People",INDEX(Fitness!$D:$AM,MATCH($B56,Fitness!$A:$A,0),$S$2-O$7),INDEX(Inversiones!$D:$AM,MATCH($B56,Inversiones!$A:$A,0),$S$2-O$7)))/1000</f>
        <v>271902.82526999997</v>
      </c>
      <c r="P56" s="203" cm="1">
        <f t="array" ref="P56">+IF($C$3="Consolidado",INDEX(Consolidado!$D:$AM,MATCH($B56,Consolidado!$A:$A,0),$S$2-P$7),IF($C$3="Fitness People",INDEX(Fitness!$D:$AM,MATCH($B56,Fitness!$A:$A,0),$S$2-P$7),INDEX(Inversiones!$D:$AM,MATCH($B56,Inversiones!$A:$A,0),$S$2-P$7)))/1000</f>
        <v>259325.56627000001</v>
      </c>
      <c r="Q56" s="203" cm="1">
        <f t="array" ref="Q56">+IF($C$3="Consolidado",INDEX(Consolidado!$D:$AM,MATCH($B56,Consolidado!$A:$A,0),$S$2-Q$7),IF($C$3="Fitness People",INDEX(Fitness!$D:$AM,MATCH($B56,Fitness!$A:$A,0),$S$2-Q$7),INDEX(Inversiones!$D:$AM,MATCH($B56,Inversiones!$A:$A,0),$S$2-Q$7)))/1000</f>
        <v>261532.8156</v>
      </c>
      <c r="R56" s="203" cm="1">
        <f t="array" ref="R56">+INDEX($E:$Q,$A56,1)</f>
        <v>250042.09625</v>
      </c>
      <c r="S56" s="203" cm="1">
        <f t="array" ref="S56">+INDEX($E:$Q,$A56,13)</f>
        <v>261532.8156</v>
      </c>
      <c r="T56" s="205">
        <f t="shared" si="107"/>
        <v>4.5955139243878416E-2</v>
      </c>
      <c r="Y56" s="220">
        <f t="shared" si="112"/>
        <v>250042.09625</v>
      </c>
      <c r="Z56" s="220">
        <f t="shared" si="111"/>
        <v>261532.8156</v>
      </c>
      <c r="AA56" s="205">
        <f t="shared" si="110"/>
        <v>4.5955139243878416E-2</v>
      </c>
    </row>
    <row r="57" spans="1:27" x14ac:dyDescent="0.3">
      <c r="A57" s="198">
        <f t="shared" si="85"/>
        <v>57</v>
      </c>
    </row>
    <row r="58" spans="1:27" x14ac:dyDescent="0.3">
      <c r="A58" s="198">
        <f t="shared" si="85"/>
        <v>58</v>
      </c>
      <c r="C58" s="200" t="s">
        <v>560</v>
      </c>
      <c r="E58" s="207">
        <f>+SUM(E59:E60)</f>
        <v>805961.92427999992</v>
      </c>
      <c r="F58" s="207">
        <f t="shared" ref="F58:S58" si="113">+SUM(F59:F60)</f>
        <v>829459.74699000001</v>
      </c>
      <c r="G58" s="207">
        <f t="shared" si="113"/>
        <v>978800.41952</v>
      </c>
      <c r="H58" s="207">
        <f t="shared" si="113"/>
        <v>1767434.7183500002</v>
      </c>
      <c r="I58" s="207">
        <f t="shared" si="113"/>
        <v>2150611.1563399998</v>
      </c>
      <c r="J58" s="207">
        <f t="shared" si="113"/>
        <v>2262909.1328099999</v>
      </c>
      <c r="K58" s="207">
        <f t="shared" si="113"/>
        <v>2227857.7758599995</v>
      </c>
      <c r="L58" s="207">
        <f t="shared" si="113"/>
        <v>2172239.0907399999</v>
      </c>
      <c r="M58" s="207">
        <f t="shared" si="113"/>
        <v>2136646.7443300001</v>
      </c>
      <c r="N58" s="207">
        <f t="shared" si="113"/>
        <v>2060027.85164</v>
      </c>
      <c r="O58" s="207">
        <f t="shared" si="113"/>
        <v>2301308.3686100002</v>
      </c>
      <c r="P58" s="207">
        <f t="shared" si="113"/>
        <v>2800872.0161099997</v>
      </c>
      <c r="Q58" s="207">
        <f t="shared" si="113"/>
        <v>3549983.8669899995</v>
      </c>
      <c r="R58" s="207">
        <f t="shared" si="113"/>
        <v>805961.92427999992</v>
      </c>
      <c r="S58" s="207">
        <f t="shared" si="113"/>
        <v>3549983.8669899995</v>
      </c>
      <c r="T58" s="211">
        <f>+IFERROR((S58-R58)/R58,0)</f>
        <v>3.4046545625109412</v>
      </c>
      <c r="Y58" s="207">
        <f t="shared" ref="Y58" si="114">+SUM(Y59:Y60)</f>
        <v>805961.92427999992</v>
      </c>
      <c r="Z58" s="207">
        <f t="shared" ref="Z58" si="115">+SUM(Z59:Z60)</f>
        <v>3549983.8669899995</v>
      </c>
      <c r="AA58" s="211">
        <f>+IFERROR((Z58-Y58)/Y58,0)</f>
        <v>3.4046545625109412</v>
      </c>
    </row>
    <row r="59" spans="1:27" x14ac:dyDescent="0.3">
      <c r="A59" s="198">
        <f t="shared" si="85"/>
        <v>59</v>
      </c>
      <c r="B59" s="198">
        <v>21</v>
      </c>
      <c r="C59" s="195" t="s">
        <v>562</v>
      </c>
      <c r="E59" s="212" cm="1">
        <f t="array" ref="E59">+IF($C$3="Consolidado",INDEX(Consolidado!$D:$AM,MATCH($B59,Consolidado!$A:$A,0),$S$2-E$7),IF($C$3="Fitness People",INDEX(Fitness!$D:$AM,MATCH($B59,Fitness!$A:$A,0),$S$2-E$7),INDEX(Inversiones!$D:$AM,MATCH($B59,Inversiones!$A:$A,0),$S$2-E$7)))/1000</f>
        <v>805961.92427999992</v>
      </c>
      <c r="F59" s="212" cm="1">
        <f t="array" ref="F59">+IF($C$3="Consolidado",INDEX(Consolidado!$D:$AM,MATCH($B59,Consolidado!$A:$A,0),$S$2-F$7),IF($C$3="Fitness People",INDEX(Fitness!$D:$AM,MATCH($B59,Fitness!$A:$A,0),$S$2-F$7),INDEX(Inversiones!$D:$AM,MATCH($B59,Inversiones!$A:$A,0),$S$2-F$7)))/1000</f>
        <v>829459.74699000001</v>
      </c>
      <c r="G59" s="212" cm="1">
        <f t="array" ref="G59">+IF($C$3="Consolidado",INDEX(Consolidado!$D:$AM,MATCH($B59,Consolidado!$A:$A,0),$S$2-G$7),IF($C$3="Fitness People",INDEX(Fitness!$D:$AM,MATCH($B59,Fitness!$A:$A,0),$S$2-G$7),INDEX(Inversiones!$D:$AM,MATCH($B59,Inversiones!$A:$A,0),$S$2-G$7)))/1000</f>
        <v>978800.41952</v>
      </c>
      <c r="H59" s="212" cm="1">
        <f t="array" ref="H59">+IF($C$3="Consolidado",INDEX(Consolidado!$D:$AM,MATCH($B59,Consolidado!$A:$A,0),$S$2-H$7),IF($C$3="Fitness People",INDEX(Fitness!$D:$AM,MATCH($B59,Fitness!$A:$A,0),$S$2-H$7),INDEX(Inversiones!$D:$AM,MATCH($B59,Inversiones!$A:$A,0),$S$2-H$7)))/1000</f>
        <v>1767434.7183500002</v>
      </c>
      <c r="I59" s="212" cm="1">
        <f t="array" ref="I59">+IF($C$3="Consolidado",INDEX(Consolidado!$D:$AM,MATCH($B59,Consolidado!$A:$A,0),$S$2-I$7),IF($C$3="Fitness People",INDEX(Fitness!$D:$AM,MATCH($B59,Fitness!$A:$A,0),$S$2-I$7),INDEX(Inversiones!$D:$AM,MATCH($B59,Inversiones!$A:$A,0),$S$2-I$7)))/1000</f>
        <v>2150611.1563399998</v>
      </c>
      <c r="J59" s="212" cm="1">
        <f t="array" ref="J59">+IF($C$3="Consolidado",INDEX(Consolidado!$D:$AM,MATCH($B59,Consolidado!$A:$A,0),$S$2-J$7),IF($C$3="Fitness People",INDEX(Fitness!$D:$AM,MATCH($B59,Fitness!$A:$A,0),$S$2-J$7),INDEX(Inversiones!$D:$AM,MATCH($B59,Inversiones!$A:$A,0),$S$2-J$7)))/1000</f>
        <v>2262909.1328099999</v>
      </c>
      <c r="K59" s="212" cm="1">
        <f t="array" ref="K59">+IF($C$3="Consolidado",INDEX(Consolidado!$D:$AM,MATCH($B59,Consolidado!$A:$A,0),$S$2-K$7),IF($C$3="Fitness People",INDEX(Fitness!$D:$AM,MATCH($B59,Fitness!$A:$A,0),$S$2-K$7),INDEX(Inversiones!$D:$AM,MATCH($B59,Inversiones!$A:$A,0),$S$2-K$7)))/1000</f>
        <v>2227857.7758599995</v>
      </c>
      <c r="L59" s="212" cm="1">
        <f t="array" ref="L59">+IF($C$3="Consolidado",INDEX(Consolidado!$D:$AM,MATCH($B59,Consolidado!$A:$A,0),$S$2-L$7),IF($C$3="Fitness People",INDEX(Fitness!$D:$AM,MATCH($B59,Fitness!$A:$A,0),$S$2-L$7),INDEX(Inversiones!$D:$AM,MATCH($B59,Inversiones!$A:$A,0),$S$2-L$7)))/1000</f>
        <v>2172239.0907399999</v>
      </c>
      <c r="M59" s="212" cm="1">
        <f t="array" ref="M59">+IF($C$3="Consolidado",INDEX(Consolidado!$D:$AM,MATCH($B59,Consolidado!$A:$A,0),$S$2-M$7),IF($C$3="Fitness People",INDEX(Fitness!$D:$AM,MATCH($B59,Fitness!$A:$A,0),$S$2-M$7),INDEX(Inversiones!$D:$AM,MATCH($B59,Inversiones!$A:$A,0),$S$2-M$7)))/1000</f>
        <v>2136646.7443300001</v>
      </c>
      <c r="N59" s="212" cm="1">
        <f t="array" ref="N59">+IF($C$3="Consolidado",INDEX(Consolidado!$D:$AM,MATCH($B59,Consolidado!$A:$A,0),$S$2-N$7),IF($C$3="Fitness People",INDEX(Fitness!$D:$AM,MATCH($B59,Fitness!$A:$A,0),$S$2-N$7),INDEX(Inversiones!$D:$AM,MATCH($B59,Inversiones!$A:$A,0),$S$2-N$7)))/1000</f>
        <v>2060027.85164</v>
      </c>
      <c r="O59" s="212" cm="1">
        <f t="array" ref="O59">+IF($C$3="Consolidado",INDEX(Consolidado!$D:$AM,MATCH($B59,Consolidado!$A:$A,0),$S$2-O$7),IF($C$3="Fitness People",INDEX(Fitness!$D:$AM,MATCH($B59,Fitness!$A:$A,0),$S$2-O$7),INDEX(Inversiones!$D:$AM,MATCH($B59,Inversiones!$A:$A,0),$S$2-O$7)))/1000</f>
        <v>2301308.3686100002</v>
      </c>
      <c r="P59" s="212" cm="1">
        <f t="array" ref="P59">+IF($C$3="Consolidado",INDEX(Consolidado!$D:$AM,MATCH($B59,Consolidado!$A:$A,0),$S$2-P$7),IF($C$3="Fitness People",INDEX(Fitness!$D:$AM,MATCH($B59,Fitness!$A:$A,0),$S$2-P$7),INDEX(Inversiones!$D:$AM,MATCH($B59,Inversiones!$A:$A,0),$S$2-P$7)))/1000</f>
        <v>2800872.0161099997</v>
      </c>
      <c r="Q59" s="212" cm="1">
        <f t="array" ref="Q59">+IF($C$3="Consolidado",INDEX(Consolidado!$D:$AM,MATCH($B59,Consolidado!$A:$A,0),$S$2-Q$7),IF($C$3="Fitness People",INDEX(Fitness!$D:$AM,MATCH($B59,Fitness!$A:$A,0),$S$2-Q$7),INDEX(Inversiones!$D:$AM,MATCH($B59,Inversiones!$A:$A,0),$S$2-Q$7)))/1000</f>
        <v>3549983.8669899995</v>
      </c>
      <c r="R59" s="212" cm="1">
        <f t="array" ref="R59">+INDEX($E:$Q,$A59,1)</f>
        <v>805961.92427999992</v>
      </c>
      <c r="S59" s="212" cm="1">
        <f t="array" ref="S59">+INDEX($E:$Q,$A59,13)</f>
        <v>3549983.8669899995</v>
      </c>
      <c r="T59" s="213">
        <f>+IFERROR((S59-R59)/R59,0)</f>
        <v>3.4046545625109412</v>
      </c>
      <c r="Y59" s="222">
        <f>+R59</f>
        <v>805961.92427999992</v>
      </c>
      <c r="Z59" s="222">
        <f t="shared" ref="Z59:Z60" si="116">+S59</f>
        <v>3549983.8669899995</v>
      </c>
      <c r="AA59" s="213">
        <f>+IFERROR((Z59-Y59)/Y59,0)</f>
        <v>3.4046545625109412</v>
      </c>
    </row>
    <row r="60" spans="1:27" x14ac:dyDescent="0.3">
      <c r="A60" s="198">
        <f t="shared" si="85"/>
        <v>60</v>
      </c>
      <c r="B60" s="198">
        <v>28</v>
      </c>
      <c r="C60" s="196" t="s">
        <v>629</v>
      </c>
      <c r="E60" s="203" cm="1">
        <f t="array" ref="E60">+IF($C$3="Consolidado",INDEX(Consolidado!$D:$AM,MATCH($B60,Consolidado!$A:$A,0),$S$2-E$7),IF($C$3="Fitness People",INDEX(Fitness!$D:$AM,MATCH($B60,Fitness!$A:$A,0),$S$2-E$7),INDEX(Inversiones!$D:$AM,MATCH($B60,Inversiones!$A:$A,0),$S$2-E$7)))/1000</f>
        <v>0</v>
      </c>
      <c r="F60" s="203" cm="1">
        <f t="array" ref="F60">+IF($C$3="Consolidado",INDEX(Consolidado!$D:$AM,MATCH($B60,Consolidado!$A:$A,0),$S$2-F$7),IF($C$3="Fitness People",INDEX(Fitness!$D:$AM,MATCH($B60,Fitness!$A:$A,0),$S$2-F$7),INDEX(Inversiones!$D:$AM,MATCH($B60,Inversiones!$A:$A,0),$S$2-F$7)))/1000</f>
        <v>0</v>
      </c>
      <c r="G60" s="203" cm="1">
        <f t="array" ref="G60">+IF($C$3="Consolidado",INDEX(Consolidado!$D:$AM,MATCH($B60,Consolidado!$A:$A,0),$S$2-G$7),IF($C$3="Fitness People",INDEX(Fitness!$D:$AM,MATCH($B60,Fitness!$A:$A,0),$S$2-G$7),INDEX(Inversiones!$D:$AM,MATCH($B60,Inversiones!$A:$A,0),$S$2-G$7)))/1000</f>
        <v>0</v>
      </c>
      <c r="H60" s="203" cm="1">
        <f t="array" ref="H60">+IF($C$3="Consolidado",INDEX(Consolidado!$D:$AM,MATCH($B60,Consolidado!$A:$A,0),$S$2-H$7),IF($C$3="Fitness People",INDEX(Fitness!$D:$AM,MATCH($B60,Fitness!$A:$A,0),$S$2-H$7),INDEX(Inversiones!$D:$AM,MATCH($B60,Inversiones!$A:$A,0),$S$2-H$7)))/1000</f>
        <v>0</v>
      </c>
      <c r="I60" s="203" cm="1">
        <f t="array" ref="I60">+IF($C$3="Consolidado",INDEX(Consolidado!$D:$AM,MATCH($B60,Consolidado!$A:$A,0),$S$2-I$7),IF($C$3="Fitness People",INDEX(Fitness!$D:$AM,MATCH($B60,Fitness!$A:$A,0),$S$2-I$7),INDEX(Inversiones!$D:$AM,MATCH($B60,Inversiones!$A:$A,0),$S$2-I$7)))/1000</f>
        <v>0</v>
      </c>
      <c r="J60" s="203" cm="1">
        <f t="array" ref="J60">+IF($C$3="Consolidado",INDEX(Consolidado!$D:$AM,MATCH($B60,Consolidado!$A:$A,0),$S$2-J$7),IF($C$3="Fitness People",INDEX(Fitness!$D:$AM,MATCH($B60,Fitness!$A:$A,0),$S$2-J$7),INDEX(Inversiones!$D:$AM,MATCH($B60,Inversiones!$A:$A,0),$S$2-J$7)))/1000</f>
        <v>0</v>
      </c>
      <c r="K60" s="203" cm="1">
        <f t="array" ref="K60">+IF($C$3="Consolidado",INDEX(Consolidado!$D:$AM,MATCH($B60,Consolidado!$A:$A,0),$S$2-K$7),IF($C$3="Fitness People",INDEX(Fitness!$D:$AM,MATCH($B60,Fitness!$A:$A,0),$S$2-K$7),INDEX(Inversiones!$D:$AM,MATCH($B60,Inversiones!$A:$A,0),$S$2-K$7)))/1000</f>
        <v>0</v>
      </c>
      <c r="L60" s="203" cm="1">
        <f t="array" ref="L60">+IF($C$3="Consolidado",INDEX(Consolidado!$D:$AM,MATCH($B60,Consolidado!$A:$A,0),$S$2-L$7),IF($C$3="Fitness People",INDEX(Fitness!$D:$AM,MATCH($B60,Fitness!$A:$A,0),$S$2-L$7),INDEX(Inversiones!$D:$AM,MATCH($B60,Inversiones!$A:$A,0),$S$2-L$7)))/1000</f>
        <v>0</v>
      </c>
      <c r="M60" s="203" cm="1">
        <f t="array" ref="M60">+IF($C$3="Consolidado",INDEX(Consolidado!$D:$AM,MATCH($B60,Consolidado!$A:$A,0),$S$2-M$7),IF($C$3="Fitness People",INDEX(Fitness!$D:$AM,MATCH($B60,Fitness!$A:$A,0),$S$2-M$7),INDEX(Inversiones!$D:$AM,MATCH($B60,Inversiones!$A:$A,0),$S$2-M$7)))/1000</f>
        <v>0</v>
      </c>
      <c r="N60" s="203" cm="1">
        <f t="array" ref="N60">+IF($C$3="Consolidado",INDEX(Consolidado!$D:$AM,MATCH($B60,Consolidado!$A:$A,0),$S$2-N$7),IF($C$3="Fitness People",INDEX(Fitness!$D:$AM,MATCH($B60,Fitness!$A:$A,0),$S$2-N$7),INDEX(Inversiones!$D:$AM,MATCH($B60,Inversiones!$A:$A,0),$S$2-N$7)))/1000</f>
        <v>0</v>
      </c>
      <c r="O60" s="203" cm="1">
        <f t="array" ref="O60">+IF($C$3="Consolidado",INDEX(Consolidado!$D:$AM,MATCH($B60,Consolidado!$A:$A,0),$S$2-O$7),IF($C$3="Fitness People",INDEX(Fitness!$D:$AM,MATCH($B60,Fitness!$A:$A,0),$S$2-O$7),INDEX(Inversiones!$D:$AM,MATCH($B60,Inversiones!$A:$A,0),$S$2-O$7)))/1000</f>
        <v>0</v>
      </c>
      <c r="P60" s="203" cm="1">
        <f t="array" ref="P60">+IF($C$3="Consolidado",INDEX(Consolidado!$D:$AM,MATCH($B60,Consolidado!$A:$A,0),$S$2-P$7),IF($C$3="Fitness People",INDEX(Fitness!$D:$AM,MATCH($B60,Fitness!$A:$A,0),$S$2-P$7),INDEX(Inversiones!$D:$AM,MATCH($B60,Inversiones!$A:$A,0),$S$2-P$7)))/1000</f>
        <v>0</v>
      </c>
      <c r="Q60" s="203" cm="1">
        <f t="array" ref="Q60">+IF($C$3="Consolidado",INDEX(Consolidado!$D:$AM,MATCH($B60,Consolidado!$A:$A,0),$S$2-Q$7),IF($C$3="Fitness People",INDEX(Fitness!$D:$AM,MATCH($B60,Fitness!$A:$A,0),$S$2-Q$7),INDEX(Inversiones!$D:$AM,MATCH($B60,Inversiones!$A:$A,0),$S$2-Q$7)))/1000</f>
        <v>0</v>
      </c>
      <c r="R60" s="203" cm="1">
        <f t="array" ref="R60">+INDEX($E:$Q,$A60,1)</f>
        <v>0</v>
      </c>
      <c r="S60" s="203" cm="1">
        <f t="array" ref="S60">+INDEX($E:$Q,$A60,13)</f>
        <v>0</v>
      </c>
      <c r="T60" s="205">
        <f>+IFERROR((S60-R60)/R60,0)</f>
        <v>0</v>
      </c>
      <c r="Y60" s="220">
        <f t="shared" ref="Y60" si="117">+R60</f>
        <v>0</v>
      </c>
      <c r="Z60" s="220">
        <f t="shared" si="116"/>
        <v>0</v>
      </c>
      <c r="AA60" s="205">
        <f>+IFERROR((Z60-Y60)/Y60,0)</f>
        <v>0</v>
      </c>
    </row>
    <row r="61" spans="1:27" x14ac:dyDescent="0.3">
      <c r="A61" s="198">
        <f t="shared" si="85"/>
        <v>61</v>
      </c>
    </row>
    <row r="62" spans="1:27" x14ac:dyDescent="0.3">
      <c r="A62" s="198">
        <f t="shared" si="85"/>
        <v>62</v>
      </c>
    </row>
    <row r="63" spans="1:27" ht="15" thickBot="1" x14ac:dyDescent="0.35">
      <c r="A63" s="198">
        <f t="shared" si="85"/>
        <v>63</v>
      </c>
      <c r="C63" s="3" t="s">
        <v>583</v>
      </c>
      <c r="E63" s="209">
        <f>+SUM(E65:E69)</f>
        <v>3459512.66512</v>
      </c>
      <c r="F63" s="209">
        <f t="shared" ref="F63:S63" si="118">+SUM(F65:F69)</f>
        <v>3771071.6757900002</v>
      </c>
      <c r="G63" s="209">
        <f t="shared" si="118"/>
        <v>3684504.61876</v>
      </c>
      <c r="H63" s="209">
        <f t="shared" si="118"/>
        <v>3595423.0751700005</v>
      </c>
      <c r="I63" s="209">
        <f t="shared" si="118"/>
        <v>3802052.7923100004</v>
      </c>
      <c r="J63" s="209">
        <f t="shared" si="118"/>
        <v>3894598.4992300002</v>
      </c>
      <c r="K63" s="209">
        <f t="shared" si="118"/>
        <v>2832796.1117500006</v>
      </c>
      <c r="L63" s="209">
        <f t="shared" si="118"/>
        <v>3679126.9739400004</v>
      </c>
      <c r="M63" s="209">
        <f t="shared" si="118"/>
        <v>3923099.2112199999</v>
      </c>
      <c r="N63" s="209">
        <f t="shared" si="118"/>
        <v>3830103.36999</v>
      </c>
      <c r="O63" s="209">
        <f t="shared" si="118"/>
        <v>3632130.4920500005</v>
      </c>
      <c r="P63" s="209">
        <f t="shared" si="118"/>
        <v>3496762.8361200001</v>
      </c>
      <c r="Q63" s="209">
        <f t="shared" si="118"/>
        <v>2339953.5565400003</v>
      </c>
      <c r="R63" s="209">
        <f t="shared" si="118"/>
        <v>3459512.66512</v>
      </c>
      <c r="S63" s="209">
        <f t="shared" si="118"/>
        <v>2339953.5565400003</v>
      </c>
      <c r="T63" s="210">
        <f>+IFERROR((S63-R63)/R63,0)</f>
        <v>-0.32361757766282545</v>
      </c>
      <c r="Y63" s="209">
        <f t="shared" ref="Y63:Z63" si="119">+SUM(Y65:Y69)</f>
        <v>3459512.66512</v>
      </c>
      <c r="Z63" s="209">
        <f t="shared" si="119"/>
        <v>2339953.5565400003</v>
      </c>
      <c r="AA63" s="210">
        <f>+IFERROR((Z63-Y63)/Y63,0)</f>
        <v>-0.32361757766282545</v>
      </c>
    </row>
    <row r="64" spans="1:27" x14ac:dyDescent="0.3">
      <c r="A64" s="198">
        <f t="shared" si="85"/>
        <v>64</v>
      </c>
    </row>
    <row r="65" spans="1:27" s="161" customFormat="1" x14ac:dyDescent="0.3">
      <c r="A65" s="198">
        <f t="shared" si="85"/>
        <v>65</v>
      </c>
      <c r="B65" s="201">
        <v>31</v>
      </c>
      <c r="C65" s="197" t="s">
        <v>565</v>
      </c>
      <c r="E65" s="214" cm="1">
        <f t="array" ref="E65">+IF($C$3="Consolidado",INDEX(Consolidado!$D:$AM,MATCH($B65,Consolidado!$A:$A,0),$S$2-E$7),IF($C$3="Fitness People",INDEX(Fitness!$D:$AM,MATCH($B65,Fitness!$A:$A,0),$S$2-E$7),INDEX(Inversiones!$D:$AM,MATCH($B65,Inversiones!$A:$A,0),$S$2-E$7)))/1000</f>
        <v>1250000</v>
      </c>
      <c r="F65" s="214" cm="1">
        <f t="array" ref="F65">+IF($C$3="Consolidado",INDEX(Consolidado!$D:$AM,MATCH($B65,Consolidado!$A:$A,0),$S$2-F$7),IF($C$3="Fitness People",INDEX(Fitness!$D:$AM,MATCH($B65,Fitness!$A:$A,0),$S$2-F$7),INDEX(Inversiones!$D:$AM,MATCH($B65,Inversiones!$A:$A,0),$S$2-F$7)))/1000</f>
        <v>1250000</v>
      </c>
      <c r="G65" s="214" cm="1">
        <f t="array" ref="G65">+IF($C$3="Consolidado",INDEX(Consolidado!$D:$AM,MATCH($B65,Consolidado!$A:$A,0),$S$2-G$7),IF($C$3="Fitness People",INDEX(Fitness!$D:$AM,MATCH($B65,Fitness!$A:$A,0),$S$2-G$7),INDEX(Inversiones!$D:$AM,MATCH($B65,Inversiones!$A:$A,0),$S$2-G$7)))/1000</f>
        <v>1250000</v>
      </c>
      <c r="H65" s="214" cm="1">
        <f t="array" ref="H65">+IF($C$3="Consolidado",INDEX(Consolidado!$D:$AM,MATCH($B65,Consolidado!$A:$A,0),$S$2-H$7),IF($C$3="Fitness People",INDEX(Fitness!$D:$AM,MATCH($B65,Fitness!$A:$A,0),$S$2-H$7),INDEX(Inversiones!$D:$AM,MATCH($B65,Inversiones!$A:$A,0),$S$2-H$7)))/1000</f>
        <v>1250000</v>
      </c>
      <c r="I65" s="214" cm="1">
        <f t="array" ref="I65">+IF($C$3="Consolidado",INDEX(Consolidado!$D:$AM,MATCH($B65,Consolidado!$A:$A,0),$S$2-I$7),IF($C$3="Fitness People",INDEX(Fitness!$D:$AM,MATCH($B65,Fitness!$A:$A,0),$S$2-I$7),INDEX(Inversiones!$D:$AM,MATCH($B65,Inversiones!$A:$A,0),$S$2-I$7)))/1000</f>
        <v>1250000</v>
      </c>
      <c r="J65" s="214" cm="1">
        <f t="array" ref="J65">+IF($C$3="Consolidado",INDEX(Consolidado!$D:$AM,MATCH($B65,Consolidado!$A:$A,0),$S$2-J$7),IF($C$3="Fitness People",INDEX(Fitness!$D:$AM,MATCH($B65,Fitness!$A:$A,0),$S$2-J$7),INDEX(Inversiones!$D:$AM,MATCH($B65,Inversiones!$A:$A,0),$S$2-J$7)))/1000</f>
        <v>1250000</v>
      </c>
      <c r="K65" s="214" cm="1">
        <f t="array" ref="K65">+IF($C$3="Consolidado",INDEX(Consolidado!$D:$AM,MATCH($B65,Consolidado!$A:$A,0),$S$2-K$7),IF($C$3="Fitness People",INDEX(Fitness!$D:$AM,MATCH($B65,Fitness!$A:$A,0),$S$2-K$7),INDEX(Inversiones!$D:$AM,MATCH($B65,Inversiones!$A:$A,0),$S$2-K$7)))/1000</f>
        <v>1250000</v>
      </c>
      <c r="L65" s="214" cm="1">
        <f t="array" ref="L65">+IF($C$3="Consolidado",INDEX(Consolidado!$D:$AM,MATCH($B65,Consolidado!$A:$A,0),$S$2-L$7),IF($C$3="Fitness People",INDEX(Fitness!$D:$AM,MATCH($B65,Fitness!$A:$A,0),$S$2-L$7),INDEX(Inversiones!$D:$AM,MATCH($B65,Inversiones!$A:$A,0),$S$2-L$7)))/1000</f>
        <v>1250000</v>
      </c>
      <c r="M65" s="214" cm="1">
        <f t="array" ref="M65">+IF($C$3="Consolidado",INDEX(Consolidado!$D:$AM,MATCH($B65,Consolidado!$A:$A,0),$S$2-M$7),IF($C$3="Fitness People",INDEX(Fitness!$D:$AM,MATCH($B65,Fitness!$A:$A,0),$S$2-M$7),INDEX(Inversiones!$D:$AM,MATCH($B65,Inversiones!$A:$A,0),$S$2-M$7)))/1000</f>
        <v>1250000</v>
      </c>
      <c r="N65" s="214" cm="1">
        <f t="array" ref="N65">+IF($C$3="Consolidado",INDEX(Consolidado!$D:$AM,MATCH($B65,Consolidado!$A:$A,0),$S$2-N$7),IF($C$3="Fitness People",INDEX(Fitness!$D:$AM,MATCH($B65,Fitness!$A:$A,0),$S$2-N$7),INDEX(Inversiones!$D:$AM,MATCH($B65,Inversiones!$A:$A,0),$S$2-N$7)))/1000</f>
        <v>1250000</v>
      </c>
      <c r="O65" s="214" cm="1">
        <f t="array" ref="O65">+IF($C$3="Consolidado",INDEX(Consolidado!$D:$AM,MATCH($B65,Consolidado!$A:$A,0),$S$2-O$7),IF($C$3="Fitness People",INDEX(Fitness!$D:$AM,MATCH($B65,Fitness!$A:$A,0),$S$2-O$7),INDEX(Inversiones!$D:$AM,MATCH($B65,Inversiones!$A:$A,0),$S$2-O$7)))/1000</f>
        <v>1250000</v>
      </c>
      <c r="P65" s="214" cm="1">
        <f t="array" ref="P65">+IF($C$3="Consolidado",INDEX(Consolidado!$D:$AM,MATCH($B65,Consolidado!$A:$A,0),$S$2-P$7),IF($C$3="Fitness People",INDEX(Fitness!$D:$AM,MATCH($B65,Fitness!$A:$A,0),$S$2-P$7),INDEX(Inversiones!$D:$AM,MATCH($B65,Inversiones!$A:$A,0),$S$2-P$7)))/1000</f>
        <v>1250000</v>
      </c>
      <c r="Q65" s="214" cm="1">
        <f t="array" ref="Q65">+IF($C$3="Consolidado",INDEX(Consolidado!$D:$AM,MATCH($B65,Consolidado!$A:$A,0),$S$2-Q$7),IF($C$3="Fitness People",INDEX(Fitness!$D:$AM,MATCH($B65,Fitness!$A:$A,0),$S$2-Q$7),INDEX(Inversiones!$D:$AM,MATCH($B65,Inversiones!$A:$A,0),$S$2-Q$7)))/1000</f>
        <v>1250000</v>
      </c>
      <c r="R65" s="214" cm="1">
        <f t="array" ref="R65">+INDEX($E:$Q,$A65,1)</f>
        <v>1250000</v>
      </c>
      <c r="S65" s="214" cm="1">
        <f t="array" ref="S65">+INDEX($E:$Q,$A65,13)</f>
        <v>1250000</v>
      </c>
      <c r="T65" s="215">
        <f>+IFERROR((S65-R65)/R65,0)</f>
        <v>0</v>
      </c>
      <c r="V65"/>
      <c r="W65"/>
      <c r="Y65" s="223">
        <f>+R65</f>
        <v>1250000</v>
      </c>
      <c r="Z65" s="223">
        <f t="shared" ref="Z65:Z68" si="120">+S65</f>
        <v>1250000</v>
      </c>
      <c r="AA65" s="215">
        <f>+IFERROR((Z65-Y65)/Y65,0)</f>
        <v>0</v>
      </c>
    </row>
    <row r="66" spans="1:27" x14ac:dyDescent="0.3">
      <c r="A66" s="198">
        <f t="shared" si="85"/>
        <v>66</v>
      </c>
      <c r="B66" s="198">
        <v>36</v>
      </c>
      <c r="C66" s="195" t="s">
        <v>569</v>
      </c>
      <c r="E66" s="202" cm="1">
        <f t="array" ref="E66">+IF($C$3="Consolidado",INDEX(Consolidado!$D:$AM,MATCH($B66,Consolidado!$A:$A,0),$S$2-E$7),IF($C$3="Fitness People",INDEX(Fitness!$D:$AM,MATCH($B66,Fitness!$A:$A,0),$S$2-E$7),INDEX(Inversiones!$D:$AM,MATCH($B66,Inversiones!$A:$A,0),$S$2-E$7)))/1000</f>
        <v>447814.02828999993</v>
      </c>
      <c r="F66" s="202" cm="1">
        <f t="array" ref="F66">+IF($C$3="Consolidado",INDEX(Consolidado!$D:$AM,MATCH($B66,Consolidado!$A:$A,0),$S$2-F$7),IF($C$3="Fitness People",INDEX(Fitness!$D:$AM,MATCH($B66,Fitness!$A:$A,0),$S$2-F$7),INDEX(Inversiones!$D:$AM,MATCH($B66,Inversiones!$A:$A,0),$S$2-F$7)))/1000</f>
        <v>717356.46190000011</v>
      </c>
      <c r="G66" s="202" cm="1">
        <f t="array" ref="G66">+IF($C$3="Consolidado",INDEX(Consolidado!$D:$AM,MATCH($B66,Consolidado!$A:$A,0),$S$2-G$7),IF($C$3="Fitness People",INDEX(Fitness!$D:$AM,MATCH($B66,Fitness!$A:$A,0),$S$2-G$7),INDEX(Inversiones!$D:$AM,MATCH($B66,Inversiones!$A:$A,0),$S$2-G$7)))/1000</f>
        <v>319230.3942000001</v>
      </c>
      <c r="H66" s="202" cm="1">
        <f t="array" ref="H66">+IF($C$3="Consolidado",INDEX(Consolidado!$D:$AM,MATCH($B66,Consolidado!$A:$A,0),$S$2-H$7),IF($C$3="Fitness People",INDEX(Fitness!$D:$AM,MATCH($B66,Fitness!$A:$A,0),$S$2-H$7),INDEX(Inversiones!$D:$AM,MATCH($B66,Inversiones!$A:$A,0),$S$2-H$7)))/1000</f>
        <v>316715.90764000016</v>
      </c>
      <c r="I66" s="202" cm="1">
        <f t="array" ref="I66">+IF($C$3="Consolidado",INDEX(Consolidado!$D:$AM,MATCH($B66,Consolidado!$A:$A,0),$S$2-I$7),IF($C$3="Fitness People",INDEX(Fitness!$D:$AM,MATCH($B66,Fitness!$A:$A,0),$S$2-I$7),INDEX(Inversiones!$D:$AM,MATCH($B66,Inversiones!$A:$A,0),$S$2-I$7)))/1000</f>
        <v>612427.16836999985</v>
      </c>
      <c r="J66" s="202" cm="1">
        <f t="array" ref="J66">+IF($C$3="Consolidado",INDEX(Consolidado!$D:$AM,MATCH($B66,Consolidado!$A:$A,0),$S$2-J$7),IF($C$3="Fitness People",INDEX(Fitness!$D:$AM,MATCH($B66,Fitness!$A:$A,0),$S$2-J$7),INDEX(Inversiones!$D:$AM,MATCH($B66,Inversiones!$A:$A,0),$S$2-J$7)))/1000</f>
        <v>498343.1581499998</v>
      </c>
      <c r="K66" s="202" cm="1">
        <f t="array" ref="K66">+IF($C$3="Consolidado",INDEX(Consolidado!$D:$AM,MATCH($B66,Consolidado!$A:$A,0),$S$2-K$7),IF($C$3="Fitness People",INDEX(Fitness!$D:$AM,MATCH($B66,Fitness!$A:$A,0),$S$2-K$7),INDEX(Inversiones!$D:$AM,MATCH($B66,Inversiones!$A:$A,0),$S$2-K$7)))/1000</f>
        <v>-656004.9362499998</v>
      </c>
      <c r="L66" s="202" cm="1">
        <f t="array" ref="L66">+IF($C$3="Consolidado",INDEX(Consolidado!$D:$AM,MATCH($B66,Consolidado!$A:$A,0),$S$2-L$7),IF($C$3="Fitness People",INDEX(Fitness!$D:$AM,MATCH($B66,Fitness!$A:$A,0),$S$2-L$7),INDEX(Inversiones!$D:$AM,MATCH($B66,Inversiones!$A:$A,0),$S$2-L$7)))/1000</f>
        <v>1556674.8592100001</v>
      </c>
      <c r="M66" s="202" cm="1">
        <f t="array" ref="M66">+IF($C$3="Consolidado",INDEX(Consolidado!$D:$AM,MATCH($B66,Consolidado!$A:$A,0),$S$2-M$7),IF($C$3="Fitness People",INDEX(Fitness!$D:$AM,MATCH($B66,Fitness!$A:$A,0),$S$2-M$7),INDEX(Inversiones!$D:$AM,MATCH($B66,Inversiones!$A:$A,0),$S$2-M$7)))/1000</f>
        <v>1170395.5338400002</v>
      </c>
      <c r="N66" s="202" cm="1">
        <f t="array" ref="N66">+IF($C$3="Consolidado",INDEX(Consolidado!$D:$AM,MATCH($B66,Consolidado!$A:$A,0),$S$2-N$7),IF($C$3="Fitness People",INDEX(Fitness!$D:$AM,MATCH($B66,Fitness!$A:$A,0),$S$2-N$7),INDEX(Inversiones!$D:$AM,MATCH($B66,Inversiones!$A:$A,0),$S$2-N$7)))/1000</f>
        <v>833427.45532999991</v>
      </c>
      <c r="O66" s="202" cm="1">
        <f t="array" ref="O66">+IF($C$3="Consolidado",INDEX(Consolidado!$D:$AM,MATCH($B66,Consolidado!$A:$A,0),$S$2-O$7),IF($C$3="Fitness People",INDEX(Fitness!$D:$AM,MATCH($B66,Fitness!$A:$A,0),$S$2-O$7),INDEX(Inversiones!$D:$AM,MATCH($B66,Inversiones!$A:$A,0),$S$2-O$7)))/1000</f>
        <v>728450.41862000013</v>
      </c>
      <c r="P66" s="202" cm="1">
        <f t="array" ref="P66">+IF($C$3="Consolidado",INDEX(Consolidado!$D:$AM,MATCH($B66,Consolidado!$A:$A,0),$S$2-P$7),IF($C$3="Fitness People",INDEX(Fitness!$D:$AM,MATCH($B66,Fitness!$A:$A,0),$S$2-P$7),INDEX(Inversiones!$D:$AM,MATCH($B66,Inversiones!$A:$A,0),$S$2-P$7)))/1000</f>
        <v>791055.64062999992</v>
      </c>
      <c r="Q66" s="202" cm="1">
        <f t="array" ref="Q66">+IF($C$3="Consolidado",INDEX(Consolidado!$D:$AM,MATCH($B66,Consolidado!$A:$A,0),$S$2-Q$7),IF($C$3="Fitness People",INDEX(Fitness!$D:$AM,MATCH($B66,Fitness!$A:$A,0),$S$2-Q$7),INDEX(Inversiones!$D:$AM,MATCH($B66,Inversiones!$A:$A,0),$S$2-Q$7)))/1000</f>
        <v>-230385.98302000004</v>
      </c>
      <c r="R66" s="202" cm="1">
        <f t="array" ref="R66">+INDEX($E:$Q,$A66,1)</f>
        <v>447814.02828999993</v>
      </c>
      <c r="S66" s="202" cm="1">
        <f t="array" ref="S66">+INDEX($E:$Q,$A66,13)</f>
        <v>-230385.98302000004</v>
      </c>
      <c r="T66" s="204">
        <f>+IFERROR((S66-R66)/R66,0)</f>
        <v>-1.5144679899817797</v>
      </c>
      <c r="Y66" s="94">
        <f t="shared" ref="Y66:Y68" si="121">+R66</f>
        <v>447814.02828999993</v>
      </c>
      <c r="Z66" s="94">
        <f t="shared" si="120"/>
        <v>-230385.98302000004</v>
      </c>
      <c r="AA66" s="204">
        <f>+IFERROR((Z66-Y66)/Y66,0)</f>
        <v>-1.5144679899817797</v>
      </c>
    </row>
    <row r="67" spans="1:27" x14ac:dyDescent="0.3">
      <c r="A67" s="198">
        <f t="shared" si="85"/>
        <v>67</v>
      </c>
      <c r="B67" s="198">
        <v>37</v>
      </c>
      <c r="C67" s="195" t="s">
        <v>575</v>
      </c>
      <c r="E67" s="202" cm="1">
        <f t="array" ref="E67">+IF($C$3="Consolidado",INDEX(Consolidado!$D:$AM,MATCH($B67,Consolidado!$A:$A,0),$S$2-E$7),IF($C$3="Fitness People",INDEX(Fitness!$D:$AM,MATCH($B67,Fitness!$A:$A,0),$S$2-E$7),INDEX(Inversiones!$D:$AM,MATCH($B67,Inversiones!$A:$A,0),$S$2-E$7)))/1000</f>
        <v>790758.86383000039</v>
      </c>
      <c r="F67" s="202" cm="1">
        <f t="array" ref="F67">+IF($C$3="Consolidado",INDEX(Consolidado!$D:$AM,MATCH($B67,Consolidado!$A:$A,0),$S$2-F$7),IF($C$3="Fitness People",INDEX(Fitness!$D:$AM,MATCH($B67,Fitness!$A:$A,0),$S$2-F$7),INDEX(Inversiones!$D:$AM,MATCH($B67,Inversiones!$A:$A,0),$S$2-F$7)))/1000</f>
        <v>832775.44089000032</v>
      </c>
      <c r="G67" s="202" cm="1">
        <f t="array" ref="G67">+IF($C$3="Consolidado",INDEX(Consolidado!$D:$AM,MATCH($B67,Consolidado!$A:$A,0),$S$2-G$7),IF($C$3="Fitness People",INDEX(Fitness!$D:$AM,MATCH($B67,Fitness!$A:$A,0),$S$2-G$7),INDEX(Inversiones!$D:$AM,MATCH($B67,Inversiones!$A:$A,0),$S$2-G$7)))/1000</f>
        <v>1144334.4515600002</v>
      </c>
      <c r="H67" s="202" cm="1">
        <f t="array" ref="H67">+IF($C$3="Consolidado",INDEX(Consolidado!$D:$AM,MATCH($B67,Consolidado!$A:$A,0),$S$2-H$7),IF($C$3="Fitness People",INDEX(Fitness!$D:$AM,MATCH($B67,Fitness!$A:$A,0),$S$2-H$7),INDEX(Inversiones!$D:$AM,MATCH($B67,Inversiones!$A:$A,0),$S$2-H$7)))/1000</f>
        <v>1057767.3945300004</v>
      </c>
      <c r="I67" s="202" cm="1">
        <f t="array" ref="I67">+IF($C$3="Consolidado",INDEX(Consolidado!$D:$AM,MATCH($B67,Consolidado!$A:$A,0),$S$2-I$7),IF($C$3="Fitness People",INDEX(Fitness!$D:$AM,MATCH($B67,Fitness!$A:$A,0),$S$2-I$7),INDEX(Inversiones!$D:$AM,MATCH($B67,Inversiones!$A:$A,0),$S$2-I$7)))/1000</f>
        <v>968685.8509400005</v>
      </c>
      <c r="J67" s="202" cm="1">
        <f t="array" ref="J67">+IF($C$3="Consolidado",INDEX(Consolidado!$D:$AM,MATCH($B67,Consolidado!$A:$A,0),$S$2-J$7),IF($C$3="Fitness People",INDEX(Fitness!$D:$AM,MATCH($B67,Fitness!$A:$A,0),$S$2-J$7),INDEX(Inversiones!$D:$AM,MATCH($B67,Inversiones!$A:$A,0),$S$2-J$7)))/1000</f>
        <v>1175315.5680800006</v>
      </c>
      <c r="K67" s="202" cm="1">
        <f t="array" ref="K67">+IF($C$3="Consolidado",INDEX(Consolidado!$D:$AM,MATCH($B67,Consolidado!$A:$A,0),$S$2-K$7),IF($C$3="Fitness People",INDEX(Fitness!$D:$AM,MATCH($B67,Fitness!$A:$A,0),$S$2-K$7),INDEX(Inversiones!$D:$AM,MATCH($B67,Inversiones!$A:$A,0),$S$2-K$7)))/1000</f>
        <v>1267861.2750000004</v>
      </c>
      <c r="L67" s="202" cm="1">
        <f t="array" ref="L67">+IF($C$3="Consolidado",INDEX(Consolidado!$D:$AM,MATCH($B67,Consolidado!$A:$A,0),$S$2-L$7),IF($C$3="Fitness People",INDEX(Fitness!$D:$AM,MATCH($B67,Fitness!$A:$A,0),$S$2-L$7),INDEX(Inversiones!$D:$AM,MATCH($B67,Inversiones!$A:$A,0),$S$2-L$7)))/1000</f>
        <v>-98487.658269999985</v>
      </c>
      <c r="M67" s="202" cm="1">
        <f t="array" ref="M67">+IF($C$3="Consolidado",INDEX(Consolidado!$D:$AM,MATCH($B67,Consolidado!$A:$A,0),$S$2-M$7),IF($C$3="Fitness People",INDEX(Fitness!$D:$AM,MATCH($B67,Fitness!$A:$A,0),$S$2-M$7),INDEX(Inversiones!$D:$AM,MATCH($B67,Inversiones!$A:$A,0),$S$2-M$7)))/1000</f>
        <v>531763.90437999985</v>
      </c>
      <c r="N67" s="202" cm="1">
        <f t="array" ref="N67">+IF($C$3="Consolidado",INDEX(Consolidado!$D:$AM,MATCH($B67,Consolidado!$A:$A,0),$S$2-N$7),IF($C$3="Fitness People",INDEX(Fitness!$D:$AM,MATCH($B67,Fitness!$A:$A,0),$S$2-N$7),INDEX(Inversiones!$D:$AM,MATCH($B67,Inversiones!$A:$A,0),$S$2-N$7)))/1000</f>
        <v>775736.14166000008</v>
      </c>
      <c r="O67" s="202" cm="1">
        <f t="array" ref="O67">+IF($C$3="Consolidado",INDEX(Consolidado!$D:$AM,MATCH($B67,Consolidado!$A:$A,0),$S$2-O$7),IF($C$3="Fitness People",INDEX(Fitness!$D:$AM,MATCH($B67,Fitness!$A:$A,0),$S$2-O$7),INDEX(Inversiones!$D:$AM,MATCH($B67,Inversiones!$A:$A,0),$S$2-O$7)))/1000</f>
        <v>682740.30043000006</v>
      </c>
      <c r="P67" s="202" cm="1">
        <f t="array" ref="P67">+IF($C$3="Consolidado",INDEX(Consolidado!$D:$AM,MATCH($B67,Consolidado!$A:$A,0),$S$2-P$7),IF($C$3="Fitness People",INDEX(Fitness!$D:$AM,MATCH($B67,Fitness!$A:$A,0),$S$2-P$7),INDEX(Inversiones!$D:$AM,MATCH($B67,Inversiones!$A:$A,0),$S$2-P$7)))/1000</f>
        <v>484767.42249000003</v>
      </c>
      <c r="Q67" s="202" cm="1">
        <f t="array" ref="Q67">+IF($C$3="Consolidado",INDEX(Consolidado!$D:$AM,MATCH($B67,Consolidado!$A:$A,0),$S$2-Q$7),IF($C$3="Fitness People",INDEX(Fitness!$D:$AM,MATCH($B67,Fitness!$A:$A,0),$S$2-Q$7),INDEX(Inversiones!$D:$AM,MATCH($B67,Inversiones!$A:$A,0),$S$2-Q$7)))/1000</f>
        <v>349399.76655999996</v>
      </c>
      <c r="R67" s="202" cm="1">
        <f t="array" ref="R67">+INDEX($E:$Q,$A67,1)</f>
        <v>790758.86383000039</v>
      </c>
      <c r="S67" s="202" cm="1">
        <f t="array" ref="S67">+INDEX($E:$Q,$A67,13)</f>
        <v>349399.76655999996</v>
      </c>
      <c r="T67" s="204">
        <f>+IFERROR((S67-R67)/R67,0)</f>
        <v>-0.5581462535017313</v>
      </c>
      <c r="Y67" s="94">
        <f t="shared" si="121"/>
        <v>790758.86383000039</v>
      </c>
      <c r="Z67" s="94">
        <f t="shared" si="120"/>
        <v>349399.76655999996</v>
      </c>
      <c r="AA67" s="204">
        <f>+IFERROR((Z67-Y67)/Y67,0)</f>
        <v>-0.5581462535017313</v>
      </c>
    </row>
    <row r="68" spans="1:27" x14ac:dyDescent="0.3">
      <c r="A68" s="198">
        <f t="shared" si="85"/>
        <v>68</v>
      </c>
      <c r="B68" s="198">
        <v>39</v>
      </c>
      <c r="C68" s="195" t="s">
        <v>580</v>
      </c>
      <c r="E68" s="202" cm="1">
        <f t="array" ref="E68">+IF($C$3="Consolidado",INDEX(Consolidado!$D:$AM,MATCH($B68,Consolidado!$A:$A,0),$S$2-E$7),IF($C$3="Fitness People",INDEX(Fitness!$D:$AM,MATCH($B68,Fitness!$A:$A,0),$S$2-E$7),INDEX(Inversiones!$D:$AM,MATCH($B68,Inversiones!$A:$A,0),$S$2-E$7)))/1000</f>
        <v>970939.77300000004</v>
      </c>
      <c r="F68" s="202" cm="1">
        <f t="array" ref="F68">+IF($C$3="Consolidado",INDEX(Consolidado!$D:$AM,MATCH($B68,Consolidado!$A:$A,0),$S$2-F$7),IF($C$3="Fitness People",INDEX(Fitness!$D:$AM,MATCH($B68,Fitness!$A:$A,0),$S$2-F$7),INDEX(Inversiones!$D:$AM,MATCH($B68,Inversiones!$A:$A,0),$S$2-F$7)))/1000</f>
        <v>970939.77300000004</v>
      </c>
      <c r="G68" s="202" cm="1">
        <f t="array" ref="G68">+IF($C$3="Consolidado",INDEX(Consolidado!$D:$AM,MATCH($B68,Consolidado!$A:$A,0),$S$2-G$7),IF($C$3="Fitness People",INDEX(Fitness!$D:$AM,MATCH($B68,Fitness!$A:$A,0),$S$2-G$7),INDEX(Inversiones!$D:$AM,MATCH($B68,Inversiones!$A:$A,0),$S$2-G$7)))/1000</f>
        <v>970939.77300000004</v>
      </c>
      <c r="H68" s="202" cm="1">
        <f t="array" ref="H68">+IF($C$3="Consolidado",INDEX(Consolidado!$D:$AM,MATCH($B68,Consolidado!$A:$A,0),$S$2-H$7),IF($C$3="Fitness People",INDEX(Fitness!$D:$AM,MATCH($B68,Fitness!$A:$A,0),$S$2-H$7),INDEX(Inversiones!$D:$AM,MATCH($B68,Inversiones!$A:$A,0),$S$2-H$7)))/1000</f>
        <v>970939.77300000004</v>
      </c>
      <c r="I68" s="202" cm="1">
        <f t="array" ref="I68">+IF($C$3="Consolidado",INDEX(Consolidado!$D:$AM,MATCH($B68,Consolidado!$A:$A,0),$S$2-I$7),IF($C$3="Fitness People",INDEX(Fitness!$D:$AM,MATCH($B68,Fitness!$A:$A,0),$S$2-I$7),INDEX(Inversiones!$D:$AM,MATCH($B68,Inversiones!$A:$A,0),$S$2-I$7)))/1000</f>
        <v>970939.77300000004</v>
      </c>
      <c r="J68" s="202" cm="1">
        <f t="array" ref="J68">+IF($C$3="Consolidado",INDEX(Consolidado!$D:$AM,MATCH($B68,Consolidado!$A:$A,0),$S$2-J$7),IF($C$3="Fitness People",INDEX(Fitness!$D:$AM,MATCH($B68,Fitness!$A:$A,0),$S$2-J$7),INDEX(Inversiones!$D:$AM,MATCH($B68,Inversiones!$A:$A,0),$S$2-J$7)))/1000</f>
        <v>970939.77300000004</v>
      </c>
      <c r="K68" s="202" cm="1">
        <f t="array" ref="K68">+IF($C$3="Consolidado",INDEX(Consolidado!$D:$AM,MATCH($B68,Consolidado!$A:$A,0),$S$2-K$7),IF($C$3="Fitness People",INDEX(Fitness!$D:$AM,MATCH($B68,Fitness!$A:$A,0),$S$2-K$7),INDEX(Inversiones!$D:$AM,MATCH($B68,Inversiones!$A:$A,0),$S$2-K$7)))/1000</f>
        <v>970939.77300000004</v>
      </c>
      <c r="L68" s="202" cm="1">
        <f t="array" ref="L68">+IF($C$3="Consolidado",INDEX(Consolidado!$D:$AM,MATCH($B68,Consolidado!$A:$A,0),$S$2-L$7),IF($C$3="Fitness People",INDEX(Fitness!$D:$AM,MATCH($B68,Fitness!$A:$A,0),$S$2-L$7),INDEX(Inversiones!$D:$AM,MATCH($B68,Inversiones!$A:$A,0),$S$2-L$7)))/1000</f>
        <v>970939.77300000004</v>
      </c>
      <c r="M68" s="202" cm="1">
        <f t="array" ref="M68">+IF($C$3="Consolidado",INDEX(Consolidado!$D:$AM,MATCH($B68,Consolidado!$A:$A,0),$S$2-M$7),IF($C$3="Fitness People",INDEX(Fitness!$D:$AM,MATCH($B68,Fitness!$A:$A,0),$S$2-M$7),INDEX(Inversiones!$D:$AM,MATCH($B68,Inversiones!$A:$A,0),$S$2-M$7)))/1000</f>
        <v>970939.77300000004</v>
      </c>
      <c r="N68" s="202" cm="1">
        <f t="array" ref="N68">+IF($C$3="Consolidado",INDEX(Consolidado!$D:$AM,MATCH($B68,Consolidado!$A:$A,0),$S$2-N$7),IF($C$3="Fitness People",INDEX(Fitness!$D:$AM,MATCH($B68,Fitness!$A:$A,0),$S$2-N$7),INDEX(Inversiones!$D:$AM,MATCH($B68,Inversiones!$A:$A,0),$S$2-N$7)))/1000</f>
        <v>970939.77300000004</v>
      </c>
      <c r="O68" s="202" cm="1">
        <f t="array" ref="O68">+IF($C$3="Consolidado",INDEX(Consolidado!$D:$AM,MATCH($B68,Consolidado!$A:$A,0),$S$2-O$7),IF($C$3="Fitness People",INDEX(Fitness!$D:$AM,MATCH($B68,Fitness!$A:$A,0),$S$2-O$7),INDEX(Inversiones!$D:$AM,MATCH($B68,Inversiones!$A:$A,0),$S$2-O$7)))/1000</f>
        <v>970939.77300000004</v>
      </c>
      <c r="P68" s="202" cm="1">
        <f t="array" ref="P68">+IF($C$3="Consolidado",INDEX(Consolidado!$D:$AM,MATCH($B68,Consolidado!$A:$A,0),$S$2-P$7),IF($C$3="Fitness People",INDEX(Fitness!$D:$AM,MATCH($B68,Fitness!$A:$A,0),$S$2-P$7),INDEX(Inversiones!$D:$AM,MATCH($B68,Inversiones!$A:$A,0),$S$2-P$7)))/1000</f>
        <v>970939.77300000004</v>
      </c>
      <c r="Q68" s="202" cm="1">
        <f t="array" ref="Q68">+IF($C$3="Consolidado",INDEX(Consolidado!$D:$AM,MATCH($B68,Consolidado!$A:$A,0),$S$2-Q$7),IF($C$3="Fitness People",INDEX(Fitness!$D:$AM,MATCH($B68,Fitness!$A:$A,0),$S$2-Q$7),INDEX(Inversiones!$D:$AM,MATCH($B68,Inversiones!$A:$A,0),$S$2-Q$7)))/1000</f>
        <v>970939.77300000004</v>
      </c>
      <c r="R68" s="202" cm="1">
        <f t="array" ref="R68">+INDEX($E:$Q,$A68,1)</f>
        <v>970939.77300000004</v>
      </c>
      <c r="S68" s="202" cm="1">
        <f t="array" ref="S68">+INDEX($E:$Q,$A68,13)</f>
        <v>970939.77300000004</v>
      </c>
      <c r="T68" s="204">
        <f>+IFERROR((S68-R68)/R68,0)</f>
        <v>0</v>
      </c>
      <c r="Y68" s="94">
        <f t="shared" si="121"/>
        <v>970939.77300000004</v>
      </c>
      <c r="Z68" s="94">
        <f t="shared" si="120"/>
        <v>970939.77300000004</v>
      </c>
      <c r="AA68" s="204">
        <f>+IFERROR((Z68-Y68)/Y68,0)</f>
        <v>0</v>
      </c>
    </row>
    <row r="69" spans="1:27" x14ac:dyDescent="0.3">
      <c r="A69" s="198">
        <f t="shared" si="85"/>
        <v>69</v>
      </c>
      <c r="C69" s="196"/>
      <c r="E69" s="199"/>
      <c r="F69" s="199"/>
      <c r="G69" s="199"/>
      <c r="H69" s="199"/>
      <c r="I69" s="199"/>
      <c r="J69" s="199"/>
      <c r="K69" s="199"/>
      <c r="L69" s="199"/>
      <c r="M69" s="199"/>
      <c r="N69" s="199"/>
      <c r="O69" s="199"/>
      <c r="P69" s="199"/>
      <c r="Q69" s="199"/>
      <c r="R69" s="199"/>
      <c r="S69" s="199"/>
      <c r="T69" s="199"/>
      <c r="Y69" s="220"/>
      <c r="Z69" s="220"/>
      <c r="AA69" s="199"/>
    </row>
    <row r="70" spans="1:27" x14ac:dyDescent="0.3">
      <c r="A70" s="198">
        <f t="shared" si="85"/>
        <v>70</v>
      </c>
    </row>
    <row r="71" spans="1:27" x14ac:dyDescent="0.3">
      <c r="A71" s="198">
        <f t="shared" si="85"/>
        <v>71</v>
      </c>
      <c r="C71" s="217" t="s">
        <v>755</v>
      </c>
      <c r="E71" s="216">
        <f>+E36-E49-E63</f>
        <v>0</v>
      </c>
      <c r="F71" s="216">
        <f t="shared" ref="F71:S71" si="122">+F36-F49-F63</f>
        <v>0</v>
      </c>
      <c r="G71" s="216">
        <f t="shared" si="122"/>
        <v>0</v>
      </c>
      <c r="H71" s="216">
        <f t="shared" si="122"/>
        <v>0</v>
      </c>
      <c r="I71" s="216">
        <f t="shared" si="122"/>
        <v>0</v>
      </c>
      <c r="J71" s="216">
        <f t="shared" si="122"/>
        <v>0</v>
      </c>
      <c r="K71" s="216">
        <f t="shared" si="122"/>
        <v>-370.00000000046566</v>
      </c>
      <c r="L71" s="216">
        <f t="shared" si="122"/>
        <v>0</v>
      </c>
      <c r="M71" s="216">
        <f t="shared" si="122"/>
        <v>0</v>
      </c>
      <c r="N71" s="216">
        <f t="shared" si="122"/>
        <v>0</v>
      </c>
      <c r="O71" s="216">
        <f t="shared" si="122"/>
        <v>0</v>
      </c>
      <c r="P71" s="216">
        <f t="shared" si="122"/>
        <v>0</v>
      </c>
      <c r="Q71" s="216">
        <f t="shared" si="122"/>
        <v>0</v>
      </c>
      <c r="R71" s="216">
        <f t="shared" si="122"/>
        <v>0</v>
      </c>
      <c r="S71" s="216">
        <f t="shared" si="122"/>
        <v>0</v>
      </c>
    </row>
    <row r="72" spans="1:27" x14ac:dyDescent="0.3">
      <c r="A72" s="198">
        <f t="shared" si="85"/>
        <v>72</v>
      </c>
    </row>
  </sheetData>
  <mergeCells count="3">
    <mergeCell ref="E8:S8"/>
    <mergeCell ref="Y8:Z8"/>
    <mergeCell ref="AF8:AG8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3FA96600-182C-4831-A815-012CD9EECA5F}">
          <x14:formula1>
            <xm:f>Comandos!$E$2:$E$25</xm:f>
          </x14:formula1>
          <xm:sqref>S3</xm:sqref>
        </x14:dataValidation>
        <x14:dataValidation type="list" allowBlank="1" showInputMessage="1" showErrorMessage="1" xr:uid="{014BDED8-38CE-43AF-AAC0-9C32E462A94D}">
          <x14:formula1>
            <xm:f>Comandos!$H$2:$H$4</xm:f>
          </x14:formula1>
          <xm:sqref>C3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183A7-E422-42AC-B587-EBB295CF3A77}">
  <sheetPr>
    <tabColor rgb="FFFFC000"/>
  </sheetPr>
  <dimension ref="A1:BB473"/>
  <sheetViews>
    <sheetView showGridLines="0" workbookViewId="0">
      <pane xSplit="3" ySplit="9" topLeftCell="P331" activePane="bottomRight" state="frozen"/>
      <selection pane="topRight" activeCell="D1" sqref="D1"/>
      <selection pane="bottomLeft" activeCell="A10" sqref="A10"/>
      <selection pane="bottomRight" activeCell="A363" sqref="A363:B363"/>
    </sheetView>
  </sheetViews>
  <sheetFormatPr baseColWidth="10" defaultRowHeight="13.8" outlineLevelRow="1" outlineLevelCol="1" x14ac:dyDescent="0.3"/>
  <cols>
    <col min="1" max="1" width="10.88671875" style="18" bestFit="1" customWidth="1"/>
    <col min="2" max="2" width="11.5546875" style="18"/>
    <col min="3" max="3" width="37.21875" style="18" bestFit="1" customWidth="1"/>
    <col min="4" max="15" width="13.5546875" style="18" hidden="1" customWidth="1" outlineLevel="1"/>
    <col min="16" max="16" width="13.5546875" style="18" customWidth="1" collapsed="1"/>
    <col min="17" max="39" width="13.5546875" style="18" customWidth="1"/>
    <col min="40" max="42" width="11.5546875" style="18"/>
    <col min="43" max="54" width="13.5546875" style="18" customWidth="1"/>
    <col min="55" max="16384" width="11.5546875" style="18"/>
  </cols>
  <sheetData>
    <row r="1" spans="2:54" ht="14.4" thickBot="1" x14ac:dyDescent="0.35">
      <c r="D1" s="18">
        <v>1</v>
      </c>
      <c r="E1" s="18">
        <v>2</v>
      </c>
      <c r="F1" s="18">
        <v>3</v>
      </c>
      <c r="G1" s="18">
        <v>4</v>
      </c>
      <c r="H1" s="18">
        <v>5</v>
      </c>
      <c r="I1" s="18">
        <v>6</v>
      </c>
      <c r="J1" s="18">
        <v>7</v>
      </c>
      <c r="K1" s="18">
        <v>8</v>
      </c>
      <c r="L1" s="18">
        <v>9</v>
      </c>
      <c r="M1" s="18">
        <v>10</v>
      </c>
      <c r="N1" s="18">
        <v>11</v>
      </c>
      <c r="O1" s="18">
        <v>12</v>
      </c>
      <c r="P1" s="18">
        <v>13</v>
      </c>
      <c r="Q1" s="18">
        <v>14</v>
      </c>
      <c r="R1" s="18">
        <v>15</v>
      </c>
      <c r="S1" s="18">
        <v>16</v>
      </c>
      <c r="T1" s="18">
        <v>17</v>
      </c>
      <c r="U1" s="18">
        <v>18</v>
      </c>
      <c r="V1" s="18">
        <v>19</v>
      </c>
      <c r="W1" s="18">
        <v>20</v>
      </c>
      <c r="X1" s="18">
        <v>21</v>
      </c>
      <c r="Y1" s="18">
        <v>22</v>
      </c>
      <c r="Z1" s="18">
        <v>23</v>
      </c>
      <c r="AA1" s="18">
        <v>24</v>
      </c>
      <c r="AB1" s="18">
        <v>25</v>
      </c>
      <c r="AC1" s="18">
        <v>26</v>
      </c>
      <c r="AD1" s="18">
        <v>27</v>
      </c>
      <c r="AE1" s="18">
        <v>28</v>
      </c>
      <c r="AF1" s="18">
        <v>29</v>
      </c>
      <c r="AG1" s="18">
        <v>30</v>
      </c>
      <c r="AH1" s="18">
        <v>31</v>
      </c>
      <c r="AI1" s="18">
        <v>32</v>
      </c>
      <c r="AJ1" s="18">
        <v>33</v>
      </c>
      <c r="AK1" s="18">
        <v>34</v>
      </c>
      <c r="AL1" s="18">
        <v>35</v>
      </c>
      <c r="AM1" s="18">
        <v>36</v>
      </c>
    </row>
    <row r="2" spans="2:54" x14ac:dyDescent="0.3">
      <c r="B2" s="19"/>
      <c r="C2" s="20"/>
      <c r="D2" s="21"/>
    </row>
    <row r="3" spans="2:54" ht="25.8" x14ac:dyDescent="0.5">
      <c r="B3" s="19"/>
      <c r="C3" s="78"/>
      <c r="D3" s="21"/>
    </row>
    <row r="4" spans="2:54" ht="14.4" thickBot="1" x14ac:dyDescent="0.35">
      <c r="B4" s="19"/>
      <c r="C4" s="22"/>
      <c r="D4" s="21"/>
    </row>
    <row r="6" spans="2:54" x14ac:dyDescent="0.3">
      <c r="C6" s="23" t="s">
        <v>1</v>
      </c>
      <c r="D6" s="1">
        <v>2023</v>
      </c>
      <c r="E6" s="1">
        <v>2023</v>
      </c>
      <c r="F6" s="1">
        <v>2023</v>
      </c>
      <c r="G6" s="1">
        <v>2023</v>
      </c>
      <c r="H6" s="1">
        <v>2023</v>
      </c>
      <c r="I6" s="1">
        <v>2023</v>
      </c>
      <c r="J6" s="1">
        <v>2023</v>
      </c>
      <c r="K6" s="1">
        <v>2023</v>
      </c>
      <c r="L6" s="1">
        <v>2023</v>
      </c>
      <c r="M6" s="1">
        <v>2023</v>
      </c>
      <c r="N6" s="1">
        <v>2023</v>
      </c>
      <c r="O6" s="1">
        <v>2023</v>
      </c>
      <c r="P6" s="2">
        <v>2024</v>
      </c>
      <c r="Q6" s="2">
        <v>2024</v>
      </c>
      <c r="R6" s="2">
        <v>2024</v>
      </c>
      <c r="S6" s="2">
        <v>2024</v>
      </c>
      <c r="T6" s="2">
        <v>2024</v>
      </c>
      <c r="U6" s="2">
        <v>2024</v>
      </c>
      <c r="V6" s="2">
        <v>2024</v>
      </c>
      <c r="W6" s="2">
        <v>2024</v>
      </c>
      <c r="X6" s="2">
        <v>2024</v>
      </c>
      <c r="Y6" s="2">
        <v>2024</v>
      </c>
      <c r="Z6" s="2">
        <v>2024</v>
      </c>
      <c r="AA6" s="2">
        <v>2024</v>
      </c>
      <c r="AB6" s="2">
        <v>2025</v>
      </c>
      <c r="AC6" s="2">
        <v>2025</v>
      </c>
      <c r="AD6" s="2">
        <v>2025</v>
      </c>
      <c r="AE6" s="2">
        <v>2025</v>
      </c>
      <c r="AF6" s="2">
        <v>2025</v>
      </c>
      <c r="AG6" s="2">
        <v>2025</v>
      </c>
      <c r="AH6" s="2">
        <v>2025</v>
      </c>
      <c r="AI6" s="2">
        <v>2025</v>
      </c>
      <c r="AJ6" s="2">
        <v>2025</v>
      </c>
      <c r="AK6" s="2">
        <v>2025</v>
      </c>
      <c r="AL6" s="2">
        <v>2025</v>
      </c>
      <c r="AM6" s="2">
        <v>2025</v>
      </c>
      <c r="AQ6" s="2">
        <v>2025</v>
      </c>
      <c r="AR6" s="2">
        <v>2025</v>
      </c>
      <c r="AS6" s="2">
        <v>2025</v>
      </c>
      <c r="AT6" s="2">
        <v>2025</v>
      </c>
      <c r="AU6" s="2">
        <v>2025</v>
      </c>
      <c r="AV6" s="2">
        <v>2025</v>
      </c>
      <c r="AW6" s="2">
        <v>2025</v>
      </c>
      <c r="AX6" s="2">
        <v>2025</v>
      </c>
      <c r="AY6" s="2">
        <v>2025</v>
      </c>
      <c r="AZ6" s="2">
        <v>2025</v>
      </c>
      <c r="BA6" s="2">
        <v>2025</v>
      </c>
      <c r="BB6" s="2">
        <v>2025</v>
      </c>
    </row>
    <row r="7" spans="2:54" ht="14.4" thickBot="1" x14ac:dyDescent="0.35">
      <c r="B7" s="81">
        <v>6</v>
      </c>
      <c r="C7" s="23" t="s">
        <v>2</v>
      </c>
      <c r="D7" s="1">
        <v>1</v>
      </c>
      <c r="E7" s="1">
        <v>2</v>
      </c>
      <c r="F7" s="1">
        <v>3</v>
      </c>
      <c r="G7" s="1">
        <v>4</v>
      </c>
      <c r="H7" s="1">
        <v>5</v>
      </c>
      <c r="I7" s="1">
        <v>6</v>
      </c>
      <c r="J7" s="1">
        <v>7</v>
      </c>
      <c r="K7" s="1">
        <v>8</v>
      </c>
      <c r="L7" s="1">
        <v>9</v>
      </c>
      <c r="M7" s="1">
        <v>10</v>
      </c>
      <c r="N7" s="1">
        <v>11</v>
      </c>
      <c r="O7" s="1">
        <v>12</v>
      </c>
      <c r="P7" s="2">
        <v>1</v>
      </c>
      <c r="Q7" s="2">
        <v>2</v>
      </c>
      <c r="R7" s="2">
        <v>3</v>
      </c>
      <c r="S7" s="2">
        <v>4</v>
      </c>
      <c r="T7" s="2">
        <v>5</v>
      </c>
      <c r="U7" s="2">
        <v>6</v>
      </c>
      <c r="V7" s="2">
        <v>7</v>
      </c>
      <c r="W7" s="2">
        <v>8</v>
      </c>
      <c r="X7" s="2">
        <v>9</v>
      </c>
      <c r="Y7" s="2">
        <v>10</v>
      </c>
      <c r="Z7" s="2">
        <v>11</v>
      </c>
      <c r="AA7" s="2">
        <v>12</v>
      </c>
      <c r="AB7" s="2">
        <v>1</v>
      </c>
      <c r="AC7" s="2">
        <v>2</v>
      </c>
      <c r="AD7" s="2">
        <v>3</v>
      </c>
      <c r="AE7" s="2">
        <v>4</v>
      </c>
      <c r="AF7" s="2">
        <v>5</v>
      </c>
      <c r="AG7" s="2">
        <v>6</v>
      </c>
      <c r="AH7" s="2">
        <v>7</v>
      </c>
      <c r="AI7" s="2">
        <v>8</v>
      </c>
      <c r="AJ7" s="2">
        <v>9</v>
      </c>
      <c r="AK7" s="2">
        <v>10</v>
      </c>
      <c r="AL7" s="2">
        <v>11</v>
      </c>
      <c r="AM7" s="2">
        <v>12</v>
      </c>
      <c r="AQ7" s="2">
        <v>1</v>
      </c>
      <c r="AR7" s="2">
        <v>2</v>
      </c>
      <c r="AS7" s="2">
        <v>3</v>
      </c>
      <c r="AT7" s="2">
        <v>4</v>
      </c>
      <c r="AU7" s="2">
        <v>5</v>
      </c>
      <c r="AV7" s="2">
        <v>6</v>
      </c>
      <c r="AW7" s="2">
        <v>7</v>
      </c>
      <c r="AX7" s="2">
        <v>8</v>
      </c>
      <c r="AY7" s="2">
        <v>9</v>
      </c>
      <c r="AZ7" s="2">
        <v>10</v>
      </c>
      <c r="BA7" s="2">
        <v>11</v>
      </c>
      <c r="BB7" s="2">
        <v>12</v>
      </c>
    </row>
    <row r="8" spans="2:54" ht="15" thickTop="1" thickBot="1" x14ac:dyDescent="0.35">
      <c r="D8" s="24" t="s">
        <v>0</v>
      </c>
      <c r="E8" s="25"/>
      <c r="F8" s="25"/>
      <c r="G8" s="25"/>
      <c r="H8" s="25"/>
      <c r="I8" s="25"/>
      <c r="J8" s="25"/>
      <c r="K8" s="25"/>
      <c r="L8" s="25"/>
      <c r="M8" s="25"/>
      <c r="N8" s="25"/>
      <c r="O8" s="26"/>
      <c r="P8" s="27" t="s">
        <v>3</v>
      </c>
      <c r="Q8" s="28"/>
      <c r="R8" s="28"/>
      <c r="S8" s="28"/>
      <c r="T8" s="28"/>
      <c r="U8" s="28"/>
      <c r="V8" s="28"/>
      <c r="W8" s="28"/>
      <c r="X8" s="28"/>
      <c r="Y8" s="28"/>
      <c r="Z8" s="28"/>
      <c r="AA8" s="29"/>
      <c r="AB8" s="30" t="s">
        <v>44</v>
      </c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2"/>
      <c r="AQ8" s="126" t="s">
        <v>613</v>
      </c>
      <c r="AR8" s="121"/>
      <c r="AS8" s="121"/>
      <c r="AT8" s="121"/>
      <c r="AU8" s="121"/>
      <c r="AV8" s="121"/>
      <c r="AW8" s="121"/>
      <c r="AX8" s="121"/>
      <c r="AY8" s="121"/>
      <c r="AZ8" s="121"/>
      <c r="BA8" s="121"/>
      <c r="BB8" s="122"/>
    </row>
    <row r="9" spans="2:54" s="33" customFormat="1" ht="27.6" customHeight="1" thickTop="1" thickBot="1" x14ac:dyDescent="0.35">
      <c r="D9" s="34">
        <v>44927</v>
      </c>
      <c r="E9" s="35">
        <v>44958</v>
      </c>
      <c r="F9" s="35">
        <v>44986</v>
      </c>
      <c r="G9" s="35">
        <v>45017</v>
      </c>
      <c r="H9" s="35">
        <v>45047</v>
      </c>
      <c r="I9" s="35">
        <v>45078</v>
      </c>
      <c r="J9" s="35">
        <v>45108</v>
      </c>
      <c r="K9" s="35">
        <v>45139</v>
      </c>
      <c r="L9" s="35">
        <v>45170</v>
      </c>
      <c r="M9" s="35">
        <v>45200</v>
      </c>
      <c r="N9" s="35">
        <v>45231</v>
      </c>
      <c r="O9" s="36">
        <v>45261</v>
      </c>
      <c r="P9" s="37">
        <v>45292</v>
      </c>
      <c r="Q9" s="38">
        <v>45323</v>
      </c>
      <c r="R9" s="38">
        <v>45352</v>
      </c>
      <c r="S9" s="38">
        <v>45383</v>
      </c>
      <c r="T9" s="38">
        <v>45413</v>
      </c>
      <c r="U9" s="38">
        <v>45444</v>
      </c>
      <c r="V9" s="38">
        <v>45474</v>
      </c>
      <c r="W9" s="38">
        <v>45505</v>
      </c>
      <c r="X9" s="38">
        <v>45536</v>
      </c>
      <c r="Y9" s="38">
        <v>45566</v>
      </c>
      <c r="Z9" s="38">
        <v>45597</v>
      </c>
      <c r="AA9" s="39">
        <v>45627</v>
      </c>
      <c r="AB9" s="40">
        <v>45658</v>
      </c>
      <c r="AC9" s="41">
        <v>45689</v>
      </c>
      <c r="AD9" s="41">
        <v>45717</v>
      </c>
      <c r="AE9" s="41">
        <v>45748</v>
      </c>
      <c r="AF9" s="41">
        <v>45778</v>
      </c>
      <c r="AG9" s="41">
        <v>45809</v>
      </c>
      <c r="AH9" s="41">
        <v>45839</v>
      </c>
      <c r="AI9" s="41">
        <v>45870</v>
      </c>
      <c r="AJ9" s="41">
        <v>45901</v>
      </c>
      <c r="AK9" s="41">
        <v>45931</v>
      </c>
      <c r="AL9" s="41">
        <v>45962</v>
      </c>
      <c r="AM9" s="42">
        <v>45992</v>
      </c>
      <c r="AQ9" s="123">
        <v>45658</v>
      </c>
      <c r="AR9" s="124">
        <v>45689</v>
      </c>
      <c r="AS9" s="124">
        <v>45717</v>
      </c>
      <c r="AT9" s="124">
        <v>45748</v>
      </c>
      <c r="AU9" s="124">
        <v>45778</v>
      </c>
      <c r="AV9" s="124">
        <v>45809</v>
      </c>
      <c r="AW9" s="124">
        <v>45839</v>
      </c>
      <c r="AX9" s="124">
        <v>45870</v>
      </c>
      <c r="AY9" s="124">
        <v>45901</v>
      </c>
      <c r="AZ9" s="124">
        <v>45931</v>
      </c>
      <c r="BA9" s="124">
        <v>45962</v>
      </c>
      <c r="BB9" s="125">
        <v>45992</v>
      </c>
    </row>
    <row r="10" spans="2:54" ht="15" thickTop="1" thickBot="1" x14ac:dyDescent="0.35"/>
    <row r="11" spans="2:54" ht="14.4" thickBot="1" x14ac:dyDescent="0.35">
      <c r="B11" s="43" t="s">
        <v>4</v>
      </c>
      <c r="C11" s="43" t="s">
        <v>5</v>
      </c>
      <c r="D11" s="44">
        <f t="shared" ref="D11:AM11" si="0">+SUBTOTAL(9,D12:D19)</f>
        <v>1272278436</v>
      </c>
      <c r="E11" s="44">
        <f t="shared" si="0"/>
        <v>999456447</v>
      </c>
      <c r="F11" s="44">
        <f t="shared" si="0"/>
        <v>829124299</v>
      </c>
      <c r="G11" s="44">
        <f t="shared" si="0"/>
        <v>328311900</v>
      </c>
      <c r="H11" s="44">
        <f t="shared" si="0"/>
        <v>416613899</v>
      </c>
      <c r="I11" s="44">
        <f t="shared" si="0"/>
        <v>783151970</v>
      </c>
      <c r="J11" s="44">
        <f t="shared" si="0"/>
        <v>1030648011</v>
      </c>
      <c r="K11" s="44">
        <f t="shared" si="0"/>
        <v>800628531</v>
      </c>
      <c r="L11" s="44">
        <f t="shared" si="0"/>
        <v>886177599</v>
      </c>
      <c r="M11" s="44">
        <f t="shared" si="0"/>
        <v>769026550</v>
      </c>
      <c r="N11" s="44">
        <f t="shared" si="0"/>
        <v>964813700</v>
      </c>
      <c r="O11" s="44">
        <f t="shared" si="0"/>
        <v>1100576999</v>
      </c>
      <c r="P11" s="44">
        <f t="shared" si="0"/>
        <v>1718723099</v>
      </c>
      <c r="Q11" s="44">
        <f t="shared" si="0"/>
        <v>1310944204</v>
      </c>
      <c r="R11" s="44">
        <f t="shared" si="0"/>
        <v>1092300950</v>
      </c>
      <c r="S11" s="44">
        <f t="shared" si="0"/>
        <v>1219612200</v>
      </c>
      <c r="T11" s="44">
        <f t="shared" si="0"/>
        <v>1315713400</v>
      </c>
      <c r="U11" s="44">
        <f t="shared" si="0"/>
        <v>1045146100</v>
      </c>
      <c r="V11" s="44">
        <f t="shared" si="0"/>
        <v>1414328439</v>
      </c>
      <c r="W11" s="44">
        <f t="shared" si="0"/>
        <v>1237829700</v>
      </c>
      <c r="X11" s="44">
        <f t="shared" si="0"/>
        <v>935466000</v>
      </c>
      <c r="Y11" s="44">
        <f t="shared" si="0"/>
        <v>1194911696</v>
      </c>
      <c r="Z11" s="44">
        <f t="shared" si="0"/>
        <v>1299920000</v>
      </c>
      <c r="AA11" s="44">
        <f t="shared" si="0"/>
        <v>1246319933</v>
      </c>
      <c r="AB11" s="44">
        <f t="shared" si="0"/>
        <v>2020510298</v>
      </c>
      <c r="AC11" s="44">
        <f t="shared" si="0"/>
        <v>1338324464</v>
      </c>
      <c r="AD11" s="44">
        <f t="shared" si="0"/>
        <v>1061704599</v>
      </c>
      <c r="AE11" s="44">
        <f t="shared" si="0"/>
        <v>906732995</v>
      </c>
      <c r="AF11" s="44">
        <f t="shared" si="0"/>
        <v>1185600600</v>
      </c>
      <c r="AG11" s="44">
        <f t="shared" si="0"/>
        <v>917523199</v>
      </c>
      <c r="AH11" s="44">
        <f t="shared" si="0"/>
        <v>0</v>
      </c>
      <c r="AI11" s="44">
        <f t="shared" si="0"/>
        <v>0</v>
      </c>
      <c r="AJ11" s="44">
        <f t="shared" si="0"/>
        <v>0</v>
      </c>
      <c r="AK11" s="44">
        <f t="shared" si="0"/>
        <v>0</v>
      </c>
      <c r="AL11" s="44">
        <f t="shared" si="0"/>
        <v>0</v>
      </c>
      <c r="AM11" s="44">
        <f t="shared" si="0"/>
        <v>0</v>
      </c>
      <c r="AQ11" s="44">
        <f t="shared" ref="AQ11:BB11" si="1">+SUBTOTAL(9,AQ12:AQ19)</f>
        <v>2020510298</v>
      </c>
      <c r="AR11" s="44">
        <f t="shared" si="1"/>
        <v>1338324464</v>
      </c>
      <c r="AS11" s="44">
        <f t="shared" si="1"/>
        <v>1061704599</v>
      </c>
      <c r="AT11" s="44">
        <f t="shared" si="1"/>
        <v>906732995</v>
      </c>
      <c r="AU11" s="44">
        <f t="shared" si="1"/>
        <v>1185600600</v>
      </c>
      <c r="AV11" s="44">
        <f t="shared" si="1"/>
        <v>917523199</v>
      </c>
      <c r="AW11" s="44">
        <f t="shared" si="1"/>
        <v>0</v>
      </c>
      <c r="AX11" s="44">
        <f t="shared" si="1"/>
        <v>0</v>
      </c>
      <c r="AY11" s="44">
        <f t="shared" si="1"/>
        <v>0</v>
      </c>
      <c r="AZ11" s="44">
        <f t="shared" si="1"/>
        <v>0</v>
      </c>
      <c r="BA11" s="44">
        <f t="shared" si="1"/>
        <v>0</v>
      </c>
      <c r="BB11" s="44">
        <f t="shared" si="1"/>
        <v>0</v>
      </c>
    </row>
    <row r="12" spans="2:54" x14ac:dyDescent="0.3">
      <c r="B12" s="45" t="s">
        <v>6</v>
      </c>
      <c r="C12" s="45" t="s">
        <v>7</v>
      </c>
      <c r="D12" s="46">
        <f t="shared" ref="D12:AM12" si="2">+SUBTOTAL(9,D13:D13)</f>
        <v>2277000</v>
      </c>
      <c r="E12" s="46">
        <f t="shared" si="2"/>
        <v>280000</v>
      </c>
      <c r="F12" s="46">
        <f t="shared" si="2"/>
        <v>1000000</v>
      </c>
      <c r="G12" s="46">
        <f t="shared" si="2"/>
        <v>0</v>
      </c>
      <c r="H12" s="46">
        <f t="shared" si="2"/>
        <v>0</v>
      </c>
      <c r="I12" s="46">
        <f t="shared" si="2"/>
        <v>112500</v>
      </c>
      <c r="J12" s="46">
        <f t="shared" si="2"/>
        <v>0</v>
      </c>
      <c r="K12" s="46">
        <f t="shared" si="2"/>
        <v>0</v>
      </c>
      <c r="L12" s="46">
        <f t="shared" si="2"/>
        <v>0</v>
      </c>
      <c r="M12" s="46">
        <f t="shared" si="2"/>
        <v>0</v>
      </c>
      <c r="N12" s="46">
        <f t="shared" si="2"/>
        <v>0</v>
      </c>
      <c r="O12" s="46">
        <f t="shared" si="2"/>
        <v>0</v>
      </c>
      <c r="P12" s="46">
        <f t="shared" si="2"/>
        <v>0</v>
      </c>
      <c r="Q12" s="46">
        <f t="shared" si="2"/>
        <v>0</v>
      </c>
      <c r="R12" s="46">
        <f t="shared" si="2"/>
        <v>0</v>
      </c>
      <c r="S12" s="46">
        <f t="shared" si="2"/>
        <v>0</v>
      </c>
      <c r="T12" s="46">
        <f t="shared" si="2"/>
        <v>0</v>
      </c>
      <c r="U12" s="46">
        <f t="shared" si="2"/>
        <v>0</v>
      </c>
      <c r="V12" s="46">
        <f t="shared" si="2"/>
        <v>0</v>
      </c>
      <c r="W12" s="46">
        <f t="shared" si="2"/>
        <v>0</v>
      </c>
      <c r="X12" s="46">
        <f t="shared" si="2"/>
        <v>0</v>
      </c>
      <c r="Y12" s="46">
        <f t="shared" si="2"/>
        <v>0</v>
      </c>
      <c r="Z12" s="46">
        <f t="shared" si="2"/>
        <v>0</v>
      </c>
      <c r="AA12" s="46">
        <f t="shared" si="2"/>
        <v>0</v>
      </c>
      <c r="AB12" s="46">
        <f t="shared" si="2"/>
        <v>0</v>
      </c>
      <c r="AC12" s="46">
        <f t="shared" si="2"/>
        <v>0</v>
      </c>
      <c r="AD12" s="46">
        <f t="shared" si="2"/>
        <v>0</v>
      </c>
      <c r="AE12" s="46">
        <f t="shared" si="2"/>
        <v>0</v>
      </c>
      <c r="AF12" s="46">
        <f t="shared" si="2"/>
        <v>0</v>
      </c>
      <c r="AG12" s="46">
        <f t="shared" si="2"/>
        <v>0</v>
      </c>
      <c r="AH12" s="46">
        <f t="shared" si="2"/>
        <v>0</v>
      </c>
      <c r="AI12" s="46">
        <f t="shared" si="2"/>
        <v>0</v>
      </c>
      <c r="AJ12" s="46">
        <f t="shared" si="2"/>
        <v>0</v>
      </c>
      <c r="AK12" s="46">
        <f t="shared" si="2"/>
        <v>0</v>
      </c>
      <c r="AL12" s="46">
        <f t="shared" si="2"/>
        <v>0</v>
      </c>
      <c r="AM12" s="46">
        <f t="shared" si="2"/>
        <v>0</v>
      </c>
      <c r="AQ12" s="46">
        <f t="shared" ref="AQ12:BB12" si="3">+SUBTOTAL(9,AQ13:AQ13)</f>
        <v>0</v>
      </c>
      <c r="AR12" s="46">
        <f t="shared" si="3"/>
        <v>0</v>
      </c>
      <c r="AS12" s="46">
        <f t="shared" si="3"/>
        <v>0</v>
      </c>
      <c r="AT12" s="46">
        <f t="shared" si="3"/>
        <v>0</v>
      </c>
      <c r="AU12" s="46">
        <f t="shared" si="3"/>
        <v>0</v>
      </c>
      <c r="AV12" s="46">
        <f t="shared" si="3"/>
        <v>0</v>
      </c>
      <c r="AW12" s="46">
        <f t="shared" si="3"/>
        <v>0</v>
      </c>
      <c r="AX12" s="46">
        <f t="shared" si="3"/>
        <v>0</v>
      </c>
      <c r="AY12" s="46">
        <f t="shared" si="3"/>
        <v>0</v>
      </c>
      <c r="AZ12" s="46">
        <f t="shared" si="3"/>
        <v>0</v>
      </c>
      <c r="BA12" s="46">
        <f t="shared" si="3"/>
        <v>0</v>
      </c>
      <c r="BB12" s="46">
        <f t="shared" si="3"/>
        <v>0</v>
      </c>
    </row>
    <row r="13" spans="2:54" hidden="1" outlineLevel="1" x14ac:dyDescent="0.3">
      <c r="B13" s="47" t="s">
        <v>8</v>
      </c>
      <c r="C13" s="47" t="s">
        <v>7</v>
      </c>
      <c r="D13" s="48">
        <f>+_xlfn.XLOOKUP($B13,Fitness!$B:$B,Fitness!D:D,0)+_xlfn.XLOOKUP($B13,Inversiones!$B:$B,Inversiones!D:D,0)</f>
        <v>2277000</v>
      </c>
      <c r="E13" s="48">
        <f>+_xlfn.XLOOKUP($B13,Fitness!$B:$B,Fitness!E:E,0)+_xlfn.XLOOKUP($B13,Inversiones!$B:$B,Inversiones!E:E,0)</f>
        <v>280000</v>
      </c>
      <c r="F13" s="48">
        <f>+_xlfn.XLOOKUP($B13,Fitness!$B:$B,Fitness!F:F,0)+_xlfn.XLOOKUP($B13,Inversiones!$B:$B,Inversiones!F:F,0)</f>
        <v>1000000</v>
      </c>
      <c r="G13" s="48">
        <f>+_xlfn.XLOOKUP($B13,Fitness!$B:$B,Fitness!G:G,0)+_xlfn.XLOOKUP($B13,Inversiones!$B:$B,Inversiones!G:G,0)</f>
        <v>0</v>
      </c>
      <c r="H13" s="48">
        <f>+_xlfn.XLOOKUP($B13,Fitness!$B:$B,Fitness!H:H,0)+_xlfn.XLOOKUP($B13,Inversiones!$B:$B,Inversiones!H:H,0)</f>
        <v>0</v>
      </c>
      <c r="I13" s="48">
        <f>+_xlfn.XLOOKUP($B13,Fitness!$B:$B,Fitness!I:I,0)+_xlfn.XLOOKUP($B13,Inversiones!$B:$B,Inversiones!I:I,0)</f>
        <v>112500</v>
      </c>
      <c r="J13" s="48">
        <f>+_xlfn.XLOOKUP($B13,Fitness!$B:$B,Fitness!J:J,0)+_xlfn.XLOOKUP($B13,Inversiones!$B:$B,Inversiones!J:J,0)</f>
        <v>0</v>
      </c>
      <c r="K13" s="48">
        <f>+_xlfn.XLOOKUP($B13,Fitness!$B:$B,Fitness!K:K,0)+_xlfn.XLOOKUP($B13,Inversiones!$B:$B,Inversiones!K:K,0)</f>
        <v>0</v>
      </c>
      <c r="L13" s="48">
        <f>+_xlfn.XLOOKUP($B13,Fitness!$B:$B,Fitness!L:L,0)+_xlfn.XLOOKUP($B13,Inversiones!$B:$B,Inversiones!L:L,0)</f>
        <v>0</v>
      </c>
      <c r="M13" s="48">
        <f>+_xlfn.XLOOKUP($B13,Fitness!$B:$B,Fitness!M:M,0)+_xlfn.XLOOKUP($B13,Inversiones!$B:$B,Inversiones!M:M,0)</f>
        <v>0</v>
      </c>
      <c r="N13" s="48">
        <f>+_xlfn.XLOOKUP($B13,Fitness!$B:$B,Fitness!N:N,0)+_xlfn.XLOOKUP($B13,Inversiones!$B:$B,Inversiones!N:N,0)</f>
        <v>0</v>
      </c>
      <c r="O13" s="48">
        <f>+_xlfn.XLOOKUP($B13,Fitness!$B:$B,Fitness!O:O,0)+_xlfn.XLOOKUP($B13,Inversiones!$B:$B,Inversiones!O:O,0)</f>
        <v>0</v>
      </c>
      <c r="P13" s="48">
        <f>+_xlfn.XLOOKUP($B13,Fitness!$B:$B,Fitness!P:P,0)+_xlfn.XLOOKUP($B13,Inversiones!$B:$B,Inversiones!P:P,0)</f>
        <v>0</v>
      </c>
      <c r="Q13" s="48">
        <f>+_xlfn.XLOOKUP($B13,Fitness!$B:$B,Fitness!Q:Q,0)+_xlfn.XLOOKUP($B13,Inversiones!$B:$B,Inversiones!Q:Q,0)</f>
        <v>0</v>
      </c>
      <c r="R13" s="48">
        <f>+_xlfn.XLOOKUP($B13,Fitness!$B:$B,Fitness!R:R,0)+_xlfn.XLOOKUP($B13,Inversiones!$B:$B,Inversiones!R:R,0)</f>
        <v>0</v>
      </c>
      <c r="S13" s="48">
        <f>+_xlfn.XLOOKUP($B13,Fitness!$B:$B,Fitness!S:S,0)+_xlfn.XLOOKUP($B13,Inversiones!$B:$B,Inversiones!S:S,0)</f>
        <v>0</v>
      </c>
      <c r="T13" s="48">
        <f>+_xlfn.XLOOKUP($B13,Fitness!$B:$B,Fitness!T:T,0)+_xlfn.XLOOKUP($B13,Inversiones!$B:$B,Inversiones!T:T,0)</f>
        <v>0</v>
      </c>
      <c r="U13" s="48">
        <f>+_xlfn.XLOOKUP($B13,Fitness!$B:$B,Fitness!U:U,0)+_xlfn.XLOOKUP($B13,Inversiones!$B:$B,Inversiones!U:U,0)</f>
        <v>0</v>
      </c>
      <c r="V13" s="48">
        <f>+_xlfn.XLOOKUP($B13,Fitness!$B:$B,Fitness!V:V,0)+_xlfn.XLOOKUP($B13,Inversiones!$B:$B,Inversiones!V:V,0)</f>
        <v>0</v>
      </c>
      <c r="W13" s="48">
        <f>+_xlfn.XLOOKUP($B13,Fitness!$B:$B,Fitness!W:W,0)+_xlfn.XLOOKUP($B13,Inversiones!$B:$B,Inversiones!W:W,0)</f>
        <v>0</v>
      </c>
      <c r="X13" s="48">
        <f>+_xlfn.XLOOKUP($B13,Fitness!$B:$B,Fitness!X:X,0)+_xlfn.XLOOKUP($B13,Inversiones!$B:$B,Inversiones!X:X,0)</f>
        <v>0</v>
      </c>
      <c r="Y13" s="48">
        <f>+_xlfn.XLOOKUP($B13,Fitness!$B:$B,Fitness!Y:Y,0)+_xlfn.XLOOKUP($B13,Inversiones!$B:$B,Inversiones!Y:Y,0)</f>
        <v>0</v>
      </c>
      <c r="Z13" s="48">
        <f>+_xlfn.XLOOKUP($B13,Fitness!$B:$B,Fitness!Z:Z,0)+_xlfn.XLOOKUP($B13,Inversiones!$B:$B,Inversiones!Z:Z,0)</f>
        <v>0</v>
      </c>
      <c r="AA13" s="48">
        <f>+_xlfn.XLOOKUP($B13,Fitness!$B:$B,Fitness!AA:AA,0)+_xlfn.XLOOKUP($B13,Inversiones!$B:$B,Inversiones!AA:AA,0)</f>
        <v>0</v>
      </c>
      <c r="AB13" s="48">
        <f>+_xlfn.XLOOKUP($B13,Fitness!$B:$B,Fitness!AB:AB,0)+_xlfn.XLOOKUP($B13,Inversiones!$B:$B,Inversiones!AB:AB,0)</f>
        <v>0</v>
      </c>
      <c r="AC13" s="48">
        <f>+_xlfn.XLOOKUP($B13,Fitness!$B:$B,Fitness!AC:AC,0)+_xlfn.XLOOKUP($B13,Inversiones!$B:$B,Inversiones!AC:AC,0)</f>
        <v>0</v>
      </c>
      <c r="AD13" s="48">
        <f>+_xlfn.XLOOKUP($B13,Fitness!$B:$B,Fitness!AD:AD,0)+_xlfn.XLOOKUP($B13,Inversiones!$B:$B,Inversiones!AD:AD,0)</f>
        <v>0</v>
      </c>
      <c r="AE13" s="48">
        <f>+_xlfn.XLOOKUP($B13,Fitness!$B:$B,Fitness!AE:AE,0)+_xlfn.XLOOKUP($B13,Inversiones!$B:$B,Inversiones!AE:AE,0)</f>
        <v>0</v>
      </c>
      <c r="AF13" s="48">
        <f>+_xlfn.XLOOKUP($B13,Fitness!$B:$B,Fitness!AF:AF,0)+_xlfn.XLOOKUP($B13,Inversiones!$B:$B,Inversiones!AF:AF,0)</f>
        <v>0</v>
      </c>
      <c r="AG13" s="48">
        <f>+_xlfn.XLOOKUP($B13,Fitness!$B:$B,Fitness!AG:AG,0)+_xlfn.XLOOKUP($B13,Inversiones!$B:$B,Inversiones!AG:AG,0)</f>
        <v>0</v>
      </c>
      <c r="AH13" s="48">
        <f>+_xlfn.XLOOKUP($B13,Fitness!$B:$B,Fitness!AH:AH,0)+_xlfn.XLOOKUP($B13,Inversiones!$B:$B,Inversiones!AH:AH,0)</f>
        <v>0</v>
      </c>
      <c r="AI13" s="48">
        <f>+_xlfn.XLOOKUP($B13,Fitness!$B:$B,Fitness!AI:AI,0)+_xlfn.XLOOKUP($B13,Inversiones!$B:$B,Inversiones!AI:AI,0)</f>
        <v>0</v>
      </c>
      <c r="AJ13" s="48">
        <f>+_xlfn.XLOOKUP($B13,Fitness!$B:$B,Fitness!AJ:AJ,0)+_xlfn.XLOOKUP($B13,Inversiones!$B:$B,Inversiones!AJ:AJ,0)</f>
        <v>0</v>
      </c>
      <c r="AK13" s="48">
        <f>+_xlfn.XLOOKUP($B13,Fitness!$B:$B,Fitness!AK:AK,0)+_xlfn.XLOOKUP($B13,Inversiones!$B:$B,Inversiones!AK:AK,0)</f>
        <v>0</v>
      </c>
      <c r="AL13" s="48">
        <f>+_xlfn.XLOOKUP($B13,Fitness!$B:$B,Fitness!AL:AL,0)+_xlfn.XLOOKUP($B13,Inversiones!$B:$B,Inversiones!AL:AL,0)</f>
        <v>0</v>
      </c>
      <c r="AM13" s="48">
        <f>+_xlfn.XLOOKUP($B13,Fitness!$B:$B,Fitness!AM:AM,0)+_xlfn.XLOOKUP($B13,Inversiones!$B:$B,Inversiones!AM:AM,0)</f>
        <v>0</v>
      </c>
      <c r="AQ13" s="48">
        <f>+AB13</f>
        <v>0</v>
      </c>
      <c r="AR13" s="48">
        <f t="shared" ref="AR13:BB13" si="4">+AC13</f>
        <v>0</v>
      </c>
      <c r="AS13" s="48">
        <f t="shared" si="4"/>
        <v>0</v>
      </c>
      <c r="AT13" s="48">
        <f t="shared" si="4"/>
        <v>0</v>
      </c>
      <c r="AU13" s="48">
        <f t="shared" si="4"/>
        <v>0</v>
      </c>
      <c r="AV13" s="48">
        <f t="shared" si="4"/>
        <v>0</v>
      </c>
      <c r="AW13" s="48">
        <f t="shared" si="4"/>
        <v>0</v>
      </c>
      <c r="AX13" s="48">
        <f t="shared" si="4"/>
        <v>0</v>
      </c>
      <c r="AY13" s="48">
        <f t="shared" si="4"/>
        <v>0</v>
      </c>
      <c r="AZ13" s="48">
        <f t="shared" si="4"/>
        <v>0</v>
      </c>
      <c r="BA13" s="48">
        <f t="shared" si="4"/>
        <v>0</v>
      </c>
      <c r="BB13" s="48">
        <f t="shared" si="4"/>
        <v>0</v>
      </c>
    </row>
    <row r="14" spans="2:54" collapsed="1" x14ac:dyDescent="0.3">
      <c r="B14" s="49" t="s">
        <v>9</v>
      </c>
      <c r="C14" s="49" t="s">
        <v>10</v>
      </c>
      <c r="D14" s="50">
        <f t="shared" ref="D14:AM14" si="5">+SUBTOTAL(9,D15:D15)</f>
        <v>1278628436</v>
      </c>
      <c r="E14" s="50">
        <f t="shared" si="5"/>
        <v>1006941196</v>
      </c>
      <c r="F14" s="50">
        <f t="shared" si="5"/>
        <v>832764299</v>
      </c>
      <c r="G14" s="50">
        <f t="shared" si="5"/>
        <v>329639900</v>
      </c>
      <c r="H14" s="50">
        <f t="shared" si="5"/>
        <v>416634899</v>
      </c>
      <c r="I14" s="50">
        <f t="shared" si="5"/>
        <v>789663470</v>
      </c>
      <c r="J14" s="50">
        <f t="shared" si="5"/>
        <v>1032555011</v>
      </c>
      <c r="K14" s="50">
        <f t="shared" si="5"/>
        <v>801492431</v>
      </c>
      <c r="L14" s="50">
        <f t="shared" si="5"/>
        <v>888699599</v>
      </c>
      <c r="M14" s="50">
        <f t="shared" si="5"/>
        <v>773723550</v>
      </c>
      <c r="N14" s="50">
        <f t="shared" si="5"/>
        <v>966381700</v>
      </c>
      <c r="O14" s="50">
        <f t="shared" si="5"/>
        <v>1107564499</v>
      </c>
      <c r="P14" s="50">
        <f t="shared" si="5"/>
        <v>1719472099</v>
      </c>
      <c r="Q14" s="50">
        <f t="shared" si="5"/>
        <v>1312483204</v>
      </c>
      <c r="R14" s="50">
        <f t="shared" si="5"/>
        <v>1094227950</v>
      </c>
      <c r="S14" s="50">
        <f t="shared" si="5"/>
        <v>1228381200</v>
      </c>
      <c r="T14" s="50">
        <f t="shared" si="5"/>
        <v>1323406400</v>
      </c>
      <c r="U14" s="50">
        <f t="shared" si="5"/>
        <v>1053842100</v>
      </c>
      <c r="V14" s="50">
        <f t="shared" si="5"/>
        <v>1423736939</v>
      </c>
      <c r="W14" s="50">
        <f t="shared" si="5"/>
        <v>1251193700</v>
      </c>
      <c r="X14" s="50">
        <f t="shared" si="5"/>
        <v>941104000</v>
      </c>
      <c r="Y14" s="50">
        <f t="shared" si="5"/>
        <v>1069100700</v>
      </c>
      <c r="Z14" s="50">
        <f t="shared" si="5"/>
        <v>1302558000</v>
      </c>
      <c r="AA14" s="50">
        <f t="shared" si="5"/>
        <v>1258106933</v>
      </c>
      <c r="AB14" s="50">
        <f t="shared" si="5"/>
        <v>2020910298</v>
      </c>
      <c r="AC14" s="50">
        <f t="shared" si="5"/>
        <v>1351207730</v>
      </c>
      <c r="AD14" s="50">
        <f t="shared" si="5"/>
        <v>1084713899</v>
      </c>
      <c r="AE14" s="50">
        <f t="shared" si="5"/>
        <v>912897495</v>
      </c>
      <c r="AF14" s="50">
        <f t="shared" si="5"/>
        <v>1088321100</v>
      </c>
      <c r="AG14" s="50">
        <f t="shared" si="5"/>
        <v>922803199</v>
      </c>
      <c r="AH14" s="50">
        <f t="shared" si="5"/>
        <v>0</v>
      </c>
      <c r="AI14" s="50">
        <f t="shared" si="5"/>
        <v>0</v>
      </c>
      <c r="AJ14" s="50">
        <f t="shared" si="5"/>
        <v>0</v>
      </c>
      <c r="AK14" s="50">
        <f t="shared" si="5"/>
        <v>0</v>
      </c>
      <c r="AL14" s="50">
        <f t="shared" si="5"/>
        <v>0</v>
      </c>
      <c r="AM14" s="50">
        <f t="shared" si="5"/>
        <v>0</v>
      </c>
      <c r="AQ14" s="50">
        <f t="shared" ref="AQ14:BB14" si="6">+SUBTOTAL(9,AQ15:AQ15)</f>
        <v>2020910298</v>
      </c>
      <c r="AR14" s="50">
        <f t="shared" si="6"/>
        <v>1351207730</v>
      </c>
      <c r="AS14" s="50">
        <f t="shared" si="6"/>
        <v>1084713899</v>
      </c>
      <c r="AT14" s="50">
        <f t="shared" si="6"/>
        <v>912897495</v>
      </c>
      <c r="AU14" s="50">
        <f t="shared" si="6"/>
        <v>1088321100</v>
      </c>
      <c r="AV14" s="50">
        <f t="shared" si="6"/>
        <v>922803199</v>
      </c>
      <c r="AW14" s="50">
        <f t="shared" si="6"/>
        <v>0</v>
      </c>
      <c r="AX14" s="50">
        <f t="shared" si="6"/>
        <v>0</v>
      </c>
      <c r="AY14" s="50">
        <f t="shared" si="6"/>
        <v>0</v>
      </c>
      <c r="AZ14" s="50">
        <f t="shared" si="6"/>
        <v>0</v>
      </c>
      <c r="BA14" s="50">
        <f t="shared" si="6"/>
        <v>0</v>
      </c>
      <c r="BB14" s="50">
        <f t="shared" si="6"/>
        <v>0</v>
      </c>
    </row>
    <row r="15" spans="2:54" hidden="1" outlineLevel="1" x14ac:dyDescent="0.3">
      <c r="B15" s="47" t="s">
        <v>11</v>
      </c>
      <c r="C15" s="47" t="s">
        <v>12</v>
      </c>
      <c r="D15" s="48">
        <f>+_xlfn.XLOOKUP($B15,Fitness!$B:$B,Fitness!D:D,0)+_xlfn.XLOOKUP($B15,Inversiones!$B:$B,Inversiones!D:D,0)</f>
        <v>1278628436</v>
      </c>
      <c r="E15" s="48">
        <f>+_xlfn.XLOOKUP($B15,Fitness!$B:$B,Fitness!E:E,0)+_xlfn.XLOOKUP($B15,Inversiones!$B:$B,Inversiones!E:E,0)</f>
        <v>1006941196</v>
      </c>
      <c r="F15" s="48">
        <f>+_xlfn.XLOOKUP($B15,Fitness!$B:$B,Fitness!F:F,0)+_xlfn.XLOOKUP($B15,Inversiones!$B:$B,Inversiones!F:F,0)</f>
        <v>832764299</v>
      </c>
      <c r="G15" s="48">
        <f>+_xlfn.XLOOKUP($B15,Fitness!$B:$B,Fitness!G:G,0)+_xlfn.XLOOKUP($B15,Inversiones!$B:$B,Inversiones!G:G,0)</f>
        <v>329639900</v>
      </c>
      <c r="H15" s="48">
        <f>+_xlfn.XLOOKUP($B15,Fitness!$B:$B,Fitness!H:H,0)+_xlfn.XLOOKUP($B15,Inversiones!$B:$B,Inversiones!H:H,0)</f>
        <v>416634899</v>
      </c>
      <c r="I15" s="48">
        <f>+_xlfn.XLOOKUP($B15,Fitness!$B:$B,Fitness!I:I,0)+_xlfn.XLOOKUP($B15,Inversiones!$B:$B,Inversiones!I:I,0)</f>
        <v>789663470</v>
      </c>
      <c r="J15" s="48">
        <f>+_xlfn.XLOOKUP($B15,Fitness!$B:$B,Fitness!J:J,0)+_xlfn.XLOOKUP($B15,Inversiones!$B:$B,Inversiones!J:J,0)</f>
        <v>1032555011</v>
      </c>
      <c r="K15" s="48">
        <f>+_xlfn.XLOOKUP($B15,Fitness!$B:$B,Fitness!K:K,0)+_xlfn.XLOOKUP($B15,Inversiones!$B:$B,Inversiones!K:K,0)</f>
        <v>801492431</v>
      </c>
      <c r="L15" s="48">
        <f>+_xlfn.XLOOKUP($B15,Fitness!$B:$B,Fitness!L:L,0)+_xlfn.XLOOKUP($B15,Inversiones!$B:$B,Inversiones!L:L,0)</f>
        <v>888699599</v>
      </c>
      <c r="M15" s="48">
        <f>+_xlfn.XLOOKUP($B15,Fitness!$B:$B,Fitness!M:M,0)+_xlfn.XLOOKUP($B15,Inversiones!$B:$B,Inversiones!M:M,0)</f>
        <v>773723550</v>
      </c>
      <c r="N15" s="48">
        <f>+_xlfn.XLOOKUP($B15,Fitness!$B:$B,Fitness!N:N,0)+_xlfn.XLOOKUP($B15,Inversiones!$B:$B,Inversiones!N:N,0)</f>
        <v>966381700</v>
      </c>
      <c r="O15" s="48">
        <f>+_xlfn.XLOOKUP($B15,Fitness!$B:$B,Fitness!O:O,0)+_xlfn.XLOOKUP($B15,Inversiones!$B:$B,Inversiones!O:O,0)</f>
        <v>1107564499</v>
      </c>
      <c r="P15" s="48">
        <f>+_xlfn.XLOOKUP($B15,Fitness!$B:$B,Fitness!P:P,0)+_xlfn.XLOOKUP($B15,Inversiones!$B:$B,Inversiones!P:P,0)</f>
        <v>1719472099</v>
      </c>
      <c r="Q15" s="48">
        <f>+_xlfn.XLOOKUP($B15,Fitness!$B:$B,Fitness!Q:Q,0)+_xlfn.XLOOKUP($B15,Inversiones!$B:$B,Inversiones!Q:Q,0)</f>
        <v>1312483204</v>
      </c>
      <c r="R15" s="48">
        <f>+_xlfn.XLOOKUP($B15,Fitness!$B:$B,Fitness!R:R,0)+_xlfn.XLOOKUP($B15,Inversiones!$B:$B,Inversiones!R:R,0)</f>
        <v>1094227950</v>
      </c>
      <c r="S15" s="48">
        <f>+_xlfn.XLOOKUP($B15,Fitness!$B:$B,Fitness!S:S,0)+_xlfn.XLOOKUP($B15,Inversiones!$B:$B,Inversiones!S:S,0)</f>
        <v>1228381200</v>
      </c>
      <c r="T15" s="48">
        <f>+_xlfn.XLOOKUP($B15,Fitness!$B:$B,Fitness!T:T,0)+_xlfn.XLOOKUP($B15,Inversiones!$B:$B,Inversiones!T:T,0)</f>
        <v>1323406400</v>
      </c>
      <c r="U15" s="48">
        <f>+_xlfn.XLOOKUP($B15,Fitness!$B:$B,Fitness!U:U,0)+_xlfn.XLOOKUP($B15,Inversiones!$B:$B,Inversiones!U:U,0)</f>
        <v>1053842100</v>
      </c>
      <c r="V15" s="48">
        <f>+_xlfn.XLOOKUP($B15,Fitness!$B:$B,Fitness!V:V,0)+_xlfn.XLOOKUP($B15,Inversiones!$B:$B,Inversiones!V:V,0)</f>
        <v>1423736939</v>
      </c>
      <c r="W15" s="48">
        <f>+_xlfn.XLOOKUP($B15,Fitness!$B:$B,Fitness!W:W,0)+_xlfn.XLOOKUP($B15,Inversiones!$B:$B,Inversiones!W:W,0)</f>
        <v>1251193700</v>
      </c>
      <c r="X15" s="48">
        <f>+_xlfn.XLOOKUP($B15,Fitness!$B:$B,Fitness!X:X,0)+_xlfn.XLOOKUP($B15,Inversiones!$B:$B,Inversiones!X:X,0)</f>
        <v>941104000</v>
      </c>
      <c r="Y15" s="48">
        <f>+_xlfn.XLOOKUP($B15,Fitness!$B:$B,Fitness!Y:Y,0)+_xlfn.XLOOKUP($B15,Inversiones!$B:$B,Inversiones!Y:Y,0)</f>
        <v>1069100700</v>
      </c>
      <c r="Z15" s="48">
        <f>+_xlfn.XLOOKUP($B15,Fitness!$B:$B,Fitness!Z:Z,0)+_xlfn.XLOOKUP($B15,Inversiones!$B:$B,Inversiones!Z:Z,0)</f>
        <v>1302558000</v>
      </c>
      <c r="AA15" s="48">
        <f>+_xlfn.XLOOKUP($B15,Fitness!$B:$B,Fitness!AA:AA,0)+_xlfn.XLOOKUP($B15,Inversiones!$B:$B,Inversiones!AA:AA,0)</f>
        <v>1258106933</v>
      </c>
      <c r="AB15" s="48">
        <f>+_xlfn.XLOOKUP($B15,Fitness!$B:$B,Fitness!AB:AB,0)+_xlfn.XLOOKUP($B15,Inversiones!$B:$B,Inversiones!AB:AB,0)</f>
        <v>2020910298</v>
      </c>
      <c r="AC15" s="48">
        <f>+_xlfn.XLOOKUP($B15,Fitness!$B:$B,Fitness!AC:AC,0)+_xlfn.XLOOKUP($B15,Inversiones!$B:$B,Inversiones!AC:AC,0)</f>
        <v>1351207730</v>
      </c>
      <c r="AD15" s="48">
        <f>+_xlfn.XLOOKUP($B15,Fitness!$B:$B,Fitness!AD:AD,0)+_xlfn.XLOOKUP($B15,Inversiones!$B:$B,Inversiones!AD:AD,0)</f>
        <v>1084713899</v>
      </c>
      <c r="AE15" s="48">
        <f>+_xlfn.XLOOKUP($B15,Fitness!$B:$B,Fitness!AE:AE,0)+_xlfn.XLOOKUP($B15,Inversiones!$B:$B,Inversiones!AE:AE,0)</f>
        <v>912897495</v>
      </c>
      <c r="AF15" s="48">
        <f>+_xlfn.XLOOKUP($B15,Fitness!$B:$B,Fitness!AF:AF,0)+_xlfn.XLOOKUP($B15,Inversiones!$B:$B,Inversiones!AF:AF,0)</f>
        <v>1088321100</v>
      </c>
      <c r="AG15" s="48">
        <f>+_xlfn.XLOOKUP($B15,Fitness!$B:$B,Fitness!AG:AG,0)+_xlfn.XLOOKUP($B15,Inversiones!$B:$B,Inversiones!AG:AG,0)</f>
        <v>922803199</v>
      </c>
      <c r="AH15" s="48">
        <f>+_xlfn.XLOOKUP($B15,Fitness!$B:$B,Fitness!AH:AH,0)+_xlfn.XLOOKUP($B15,Inversiones!$B:$B,Inversiones!AH:AH,0)</f>
        <v>0</v>
      </c>
      <c r="AI15" s="48">
        <f>+_xlfn.XLOOKUP($B15,Fitness!$B:$B,Fitness!AI:AI,0)+_xlfn.XLOOKUP($B15,Inversiones!$B:$B,Inversiones!AI:AI,0)</f>
        <v>0</v>
      </c>
      <c r="AJ15" s="48">
        <f>+_xlfn.XLOOKUP($B15,Fitness!$B:$B,Fitness!AJ:AJ,0)+_xlfn.XLOOKUP($B15,Inversiones!$B:$B,Inversiones!AJ:AJ,0)</f>
        <v>0</v>
      </c>
      <c r="AK15" s="48">
        <f>+_xlfn.XLOOKUP($B15,Fitness!$B:$B,Fitness!AK:AK,0)+_xlfn.XLOOKUP($B15,Inversiones!$B:$B,Inversiones!AK:AK,0)</f>
        <v>0</v>
      </c>
      <c r="AL15" s="48">
        <f>+_xlfn.XLOOKUP($B15,Fitness!$B:$B,Fitness!AL:AL,0)+_xlfn.XLOOKUP($B15,Inversiones!$B:$B,Inversiones!AL:AL,0)</f>
        <v>0</v>
      </c>
      <c r="AM15" s="48">
        <f>+_xlfn.XLOOKUP($B15,Fitness!$B:$B,Fitness!AM:AM,0)+_xlfn.XLOOKUP($B15,Inversiones!$B:$B,Inversiones!AM:AM,0)</f>
        <v>0</v>
      </c>
      <c r="AQ15" s="48">
        <f>+AB15</f>
        <v>2020910298</v>
      </c>
      <c r="AR15" s="48">
        <f t="shared" ref="AR15:BB15" si="7">+AC15</f>
        <v>1351207730</v>
      </c>
      <c r="AS15" s="48">
        <f t="shared" si="7"/>
        <v>1084713899</v>
      </c>
      <c r="AT15" s="48">
        <f t="shared" si="7"/>
        <v>912897495</v>
      </c>
      <c r="AU15" s="48">
        <f t="shared" si="7"/>
        <v>1088321100</v>
      </c>
      <c r="AV15" s="48">
        <f t="shared" si="7"/>
        <v>922803199</v>
      </c>
      <c r="AW15" s="48">
        <f t="shared" si="7"/>
        <v>0</v>
      </c>
      <c r="AX15" s="48">
        <f t="shared" si="7"/>
        <v>0</v>
      </c>
      <c r="AY15" s="48">
        <f t="shared" si="7"/>
        <v>0</v>
      </c>
      <c r="AZ15" s="48">
        <f t="shared" si="7"/>
        <v>0</v>
      </c>
      <c r="BA15" s="48">
        <f t="shared" si="7"/>
        <v>0</v>
      </c>
      <c r="BB15" s="48">
        <f t="shared" si="7"/>
        <v>0</v>
      </c>
    </row>
    <row r="16" spans="2:54" collapsed="1" x14ac:dyDescent="0.3">
      <c r="B16" s="49" t="s">
        <v>13</v>
      </c>
      <c r="C16" s="49" t="s">
        <v>14</v>
      </c>
      <c r="D16" s="50">
        <f t="shared" ref="D16:AM16" si="8">+SUBTOTAL(9,D17:D17)</f>
        <v>-9225000</v>
      </c>
      <c r="E16" s="50">
        <f t="shared" si="8"/>
        <v>-8164749</v>
      </c>
      <c r="F16" s="50">
        <f t="shared" si="8"/>
        <v>-4640000</v>
      </c>
      <c r="G16" s="50">
        <f t="shared" si="8"/>
        <v>-1328000</v>
      </c>
      <c r="H16" s="50">
        <f t="shared" si="8"/>
        <v>-1059000</v>
      </c>
      <c r="I16" s="50">
        <f t="shared" si="8"/>
        <v>-6624000</v>
      </c>
      <c r="J16" s="50">
        <f t="shared" si="8"/>
        <v>-1907000</v>
      </c>
      <c r="K16" s="50">
        <f t="shared" si="8"/>
        <v>-863900</v>
      </c>
      <c r="L16" s="50">
        <f t="shared" si="8"/>
        <v>-2522000</v>
      </c>
      <c r="M16" s="50">
        <f t="shared" si="8"/>
        <v>-4697000</v>
      </c>
      <c r="N16" s="50">
        <f t="shared" si="8"/>
        <v>-1568000</v>
      </c>
      <c r="O16" s="50">
        <f t="shared" si="8"/>
        <v>-6987500</v>
      </c>
      <c r="P16" s="50">
        <f t="shared" si="8"/>
        <v>-749000</v>
      </c>
      <c r="Q16" s="50">
        <f t="shared" si="8"/>
        <v>-1539000</v>
      </c>
      <c r="R16" s="50">
        <f t="shared" si="8"/>
        <v>-1927000</v>
      </c>
      <c r="S16" s="50">
        <f t="shared" si="8"/>
        <v>-8769000</v>
      </c>
      <c r="T16" s="50">
        <f t="shared" si="8"/>
        <v>-7693000</v>
      </c>
      <c r="U16" s="50">
        <f t="shared" si="8"/>
        <v>-8696000</v>
      </c>
      <c r="V16" s="50">
        <f t="shared" si="8"/>
        <v>-9408500</v>
      </c>
      <c r="W16" s="50">
        <f t="shared" si="8"/>
        <v>-13364000</v>
      </c>
      <c r="X16" s="50">
        <f t="shared" si="8"/>
        <v>-5638000</v>
      </c>
      <c r="Y16" s="50">
        <f t="shared" si="8"/>
        <v>-12289000</v>
      </c>
      <c r="Z16" s="50">
        <f t="shared" si="8"/>
        <v>-2638000</v>
      </c>
      <c r="AA16" s="50">
        <f t="shared" si="8"/>
        <v>-11787000</v>
      </c>
      <c r="AB16" s="50">
        <f t="shared" si="8"/>
        <v>-400000</v>
      </c>
      <c r="AC16" s="50">
        <f t="shared" si="8"/>
        <v>-12883266</v>
      </c>
      <c r="AD16" s="50">
        <f t="shared" si="8"/>
        <v>-23009300</v>
      </c>
      <c r="AE16" s="50">
        <f t="shared" si="8"/>
        <v>-6164500</v>
      </c>
      <c r="AF16" s="50">
        <f t="shared" si="8"/>
        <v>-17702500</v>
      </c>
      <c r="AG16" s="50">
        <f t="shared" si="8"/>
        <v>-5280000</v>
      </c>
      <c r="AH16" s="50">
        <f t="shared" si="8"/>
        <v>0</v>
      </c>
      <c r="AI16" s="50">
        <f t="shared" si="8"/>
        <v>0</v>
      </c>
      <c r="AJ16" s="50">
        <f t="shared" si="8"/>
        <v>0</v>
      </c>
      <c r="AK16" s="50">
        <f t="shared" si="8"/>
        <v>0</v>
      </c>
      <c r="AL16" s="50">
        <f t="shared" si="8"/>
        <v>0</v>
      </c>
      <c r="AM16" s="50">
        <f t="shared" si="8"/>
        <v>0</v>
      </c>
      <c r="AQ16" s="50">
        <f t="shared" ref="AQ16:BB16" si="9">+SUBTOTAL(9,AQ17:AQ17)</f>
        <v>-400000</v>
      </c>
      <c r="AR16" s="50">
        <f t="shared" si="9"/>
        <v>-12883266</v>
      </c>
      <c r="AS16" s="50">
        <f t="shared" si="9"/>
        <v>-23009300</v>
      </c>
      <c r="AT16" s="50">
        <f t="shared" si="9"/>
        <v>-6164500</v>
      </c>
      <c r="AU16" s="50">
        <f t="shared" si="9"/>
        <v>-17702500</v>
      </c>
      <c r="AV16" s="50">
        <f t="shared" si="9"/>
        <v>-5280000</v>
      </c>
      <c r="AW16" s="50">
        <f t="shared" si="9"/>
        <v>0</v>
      </c>
      <c r="AX16" s="50">
        <f t="shared" si="9"/>
        <v>0</v>
      </c>
      <c r="AY16" s="50">
        <f t="shared" si="9"/>
        <v>0</v>
      </c>
      <c r="AZ16" s="50">
        <f t="shared" si="9"/>
        <v>0</v>
      </c>
      <c r="BA16" s="50">
        <f t="shared" si="9"/>
        <v>0</v>
      </c>
      <c r="BB16" s="50">
        <f t="shared" si="9"/>
        <v>0</v>
      </c>
    </row>
    <row r="17" spans="1:54" hidden="1" outlineLevel="1" x14ac:dyDescent="0.3">
      <c r="B17" s="47" t="s">
        <v>15</v>
      </c>
      <c r="C17" s="47" t="s">
        <v>16</v>
      </c>
      <c r="D17" s="48">
        <f>+_xlfn.XLOOKUP($B17,Fitness!$B:$B,Fitness!D:D,0)+_xlfn.XLOOKUP($B17,Inversiones!$B:$B,Inversiones!D:D,0)</f>
        <v>-9225000</v>
      </c>
      <c r="E17" s="48">
        <f>+_xlfn.XLOOKUP($B17,Fitness!$B:$B,Fitness!E:E,0)+_xlfn.XLOOKUP($B17,Inversiones!$B:$B,Inversiones!E:E,0)</f>
        <v>-8164749</v>
      </c>
      <c r="F17" s="48">
        <f>+_xlfn.XLOOKUP($B17,Fitness!$B:$B,Fitness!F:F,0)+_xlfn.XLOOKUP($B17,Inversiones!$B:$B,Inversiones!F:F,0)</f>
        <v>-4640000</v>
      </c>
      <c r="G17" s="48">
        <f>+_xlfn.XLOOKUP($B17,Fitness!$B:$B,Fitness!G:G,0)+_xlfn.XLOOKUP($B17,Inversiones!$B:$B,Inversiones!G:G,0)</f>
        <v>-1328000</v>
      </c>
      <c r="H17" s="48">
        <f>+_xlfn.XLOOKUP($B17,Fitness!$B:$B,Fitness!H:H,0)+_xlfn.XLOOKUP($B17,Inversiones!$B:$B,Inversiones!H:H,0)</f>
        <v>-1059000</v>
      </c>
      <c r="I17" s="48">
        <f>+_xlfn.XLOOKUP($B17,Fitness!$B:$B,Fitness!I:I,0)+_xlfn.XLOOKUP($B17,Inversiones!$B:$B,Inversiones!I:I,0)</f>
        <v>-6624000</v>
      </c>
      <c r="J17" s="48">
        <f>+_xlfn.XLOOKUP($B17,Fitness!$B:$B,Fitness!J:J,0)+_xlfn.XLOOKUP($B17,Inversiones!$B:$B,Inversiones!J:J,0)</f>
        <v>-1907000</v>
      </c>
      <c r="K17" s="48">
        <f>+_xlfn.XLOOKUP($B17,Fitness!$B:$B,Fitness!K:K,0)+_xlfn.XLOOKUP($B17,Inversiones!$B:$B,Inversiones!K:K,0)</f>
        <v>-863900</v>
      </c>
      <c r="L17" s="48">
        <f>+_xlfn.XLOOKUP($B17,Fitness!$B:$B,Fitness!L:L,0)+_xlfn.XLOOKUP($B17,Inversiones!$B:$B,Inversiones!L:L,0)</f>
        <v>-2522000</v>
      </c>
      <c r="M17" s="48">
        <f>+_xlfn.XLOOKUP($B17,Fitness!$B:$B,Fitness!M:M,0)+_xlfn.XLOOKUP($B17,Inversiones!$B:$B,Inversiones!M:M,0)</f>
        <v>-4697000</v>
      </c>
      <c r="N17" s="48">
        <f>+_xlfn.XLOOKUP($B17,Fitness!$B:$B,Fitness!N:N,0)+_xlfn.XLOOKUP($B17,Inversiones!$B:$B,Inversiones!N:N,0)</f>
        <v>-1568000</v>
      </c>
      <c r="O17" s="48">
        <f>+_xlfn.XLOOKUP($B17,Fitness!$B:$B,Fitness!O:O,0)+_xlfn.XLOOKUP($B17,Inversiones!$B:$B,Inversiones!O:O,0)</f>
        <v>-6987500</v>
      </c>
      <c r="P17" s="48">
        <f>+_xlfn.XLOOKUP($B17,Fitness!$B:$B,Fitness!P:P,0)+_xlfn.XLOOKUP($B17,Inversiones!$B:$B,Inversiones!P:P,0)</f>
        <v>-749000</v>
      </c>
      <c r="Q17" s="48">
        <f>+_xlfn.XLOOKUP($B17,Fitness!$B:$B,Fitness!Q:Q,0)+_xlfn.XLOOKUP($B17,Inversiones!$B:$B,Inversiones!Q:Q,0)</f>
        <v>-1539000</v>
      </c>
      <c r="R17" s="48">
        <f>+_xlfn.XLOOKUP($B17,Fitness!$B:$B,Fitness!R:R,0)+_xlfn.XLOOKUP($B17,Inversiones!$B:$B,Inversiones!R:R,0)</f>
        <v>-1927000</v>
      </c>
      <c r="S17" s="48">
        <f>+_xlfn.XLOOKUP($B17,Fitness!$B:$B,Fitness!S:S,0)+_xlfn.XLOOKUP($B17,Inversiones!$B:$B,Inversiones!S:S,0)</f>
        <v>-8769000</v>
      </c>
      <c r="T17" s="48">
        <f>+_xlfn.XLOOKUP($B17,Fitness!$B:$B,Fitness!T:T,0)+_xlfn.XLOOKUP($B17,Inversiones!$B:$B,Inversiones!T:T,0)</f>
        <v>-7693000</v>
      </c>
      <c r="U17" s="48">
        <f>+_xlfn.XLOOKUP($B17,Fitness!$B:$B,Fitness!U:U,0)+_xlfn.XLOOKUP($B17,Inversiones!$B:$B,Inversiones!U:U,0)</f>
        <v>-8696000</v>
      </c>
      <c r="V17" s="48">
        <f>+_xlfn.XLOOKUP($B17,Fitness!$B:$B,Fitness!V:V,0)+_xlfn.XLOOKUP($B17,Inversiones!$B:$B,Inversiones!V:V,0)</f>
        <v>-9408500</v>
      </c>
      <c r="W17" s="48">
        <f>+_xlfn.XLOOKUP($B17,Fitness!$B:$B,Fitness!W:W,0)+_xlfn.XLOOKUP($B17,Inversiones!$B:$B,Inversiones!W:W,0)</f>
        <v>-13364000</v>
      </c>
      <c r="X17" s="48">
        <f>+_xlfn.XLOOKUP($B17,Fitness!$B:$B,Fitness!X:X,0)+_xlfn.XLOOKUP($B17,Inversiones!$B:$B,Inversiones!X:X,0)</f>
        <v>-5638000</v>
      </c>
      <c r="Y17" s="48">
        <f>+_xlfn.XLOOKUP($B17,Fitness!$B:$B,Fitness!Y:Y,0)+_xlfn.XLOOKUP($B17,Inversiones!$B:$B,Inversiones!Y:Y,0)</f>
        <v>-12289000</v>
      </c>
      <c r="Z17" s="48">
        <f>+_xlfn.XLOOKUP($B17,Fitness!$B:$B,Fitness!Z:Z,0)+_xlfn.XLOOKUP($B17,Inversiones!$B:$B,Inversiones!Z:Z,0)</f>
        <v>-2638000</v>
      </c>
      <c r="AA17" s="48">
        <f>+_xlfn.XLOOKUP($B17,Fitness!$B:$B,Fitness!AA:AA,0)+_xlfn.XLOOKUP($B17,Inversiones!$B:$B,Inversiones!AA:AA,0)</f>
        <v>-11787000</v>
      </c>
      <c r="AB17" s="48">
        <f>+_xlfn.XLOOKUP($B17,Fitness!$B:$B,Fitness!AB:AB,0)+_xlfn.XLOOKUP($B17,Inversiones!$B:$B,Inversiones!AB:AB,0)</f>
        <v>-400000</v>
      </c>
      <c r="AC17" s="48">
        <f>+_xlfn.XLOOKUP($B17,Fitness!$B:$B,Fitness!AC:AC,0)+_xlfn.XLOOKUP($B17,Inversiones!$B:$B,Inversiones!AC:AC,0)</f>
        <v>-12883266</v>
      </c>
      <c r="AD17" s="48">
        <f>+_xlfn.XLOOKUP($B17,Fitness!$B:$B,Fitness!AD:AD,0)+_xlfn.XLOOKUP($B17,Inversiones!$B:$B,Inversiones!AD:AD,0)</f>
        <v>-23009300</v>
      </c>
      <c r="AE17" s="48">
        <f>+_xlfn.XLOOKUP($B17,Fitness!$B:$B,Fitness!AE:AE,0)+_xlfn.XLOOKUP($B17,Inversiones!$B:$B,Inversiones!AE:AE,0)</f>
        <v>-6164500</v>
      </c>
      <c r="AF17" s="48">
        <f>+_xlfn.XLOOKUP($B17,Fitness!$B:$B,Fitness!AF:AF,0)+_xlfn.XLOOKUP($B17,Inversiones!$B:$B,Inversiones!AF:AF,0)</f>
        <v>-17702500</v>
      </c>
      <c r="AG17" s="48">
        <f>+_xlfn.XLOOKUP($B17,Fitness!$B:$B,Fitness!AG:AG,0)+_xlfn.XLOOKUP($B17,Inversiones!$B:$B,Inversiones!AG:AG,0)</f>
        <v>-5280000</v>
      </c>
      <c r="AH17" s="48">
        <f>+_xlfn.XLOOKUP($B17,Fitness!$B:$B,Fitness!AH:AH,0)+_xlfn.XLOOKUP($B17,Inversiones!$B:$B,Inversiones!AH:AH,0)</f>
        <v>0</v>
      </c>
      <c r="AI17" s="48">
        <f>+_xlfn.XLOOKUP($B17,Fitness!$B:$B,Fitness!AI:AI,0)+_xlfn.XLOOKUP($B17,Inversiones!$B:$B,Inversiones!AI:AI,0)</f>
        <v>0</v>
      </c>
      <c r="AJ17" s="48">
        <f>+_xlfn.XLOOKUP($B17,Fitness!$B:$B,Fitness!AJ:AJ,0)+_xlfn.XLOOKUP($B17,Inversiones!$B:$B,Inversiones!AJ:AJ,0)</f>
        <v>0</v>
      </c>
      <c r="AK17" s="48">
        <f>+_xlfn.XLOOKUP($B17,Fitness!$B:$B,Fitness!AK:AK,0)+_xlfn.XLOOKUP($B17,Inversiones!$B:$B,Inversiones!AK:AK,0)</f>
        <v>0</v>
      </c>
      <c r="AL17" s="48">
        <f>+_xlfn.XLOOKUP($B17,Fitness!$B:$B,Fitness!AL:AL,0)+_xlfn.XLOOKUP($B17,Inversiones!$B:$B,Inversiones!AL:AL,0)</f>
        <v>0</v>
      </c>
      <c r="AM17" s="48">
        <f>+_xlfn.XLOOKUP($B17,Fitness!$B:$B,Fitness!AM:AM,0)+_xlfn.XLOOKUP($B17,Inversiones!$B:$B,Inversiones!AM:AM,0)</f>
        <v>0</v>
      </c>
      <c r="AQ17" s="48">
        <f>+AB17</f>
        <v>-400000</v>
      </c>
      <c r="AR17" s="48">
        <f t="shared" ref="AR17:BB17" si="10">+AC17</f>
        <v>-12883266</v>
      </c>
      <c r="AS17" s="48">
        <f t="shared" si="10"/>
        <v>-23009300</v>
      </c>
      <c r="AT17" s="48">
        <f t="shared" si="10"/>
        <v>-6164500</v>
      </c>
      <c r="AU17" s="48">
        <f t="shared" si="10"/>
        <v>-17702500</v>
      </c>
      <c r="AV17" s="48">
        <f t="shared" si="10"/>
        <v>-5280000</v>
      </c>
      <c r="AW17" s="48">
        <f t="shared" si="10"/>
        <v>0</v>
      </c>
      <c r="AX17" s="48">
        <f t="shared" si="10"/>
        <v>0</v>
      </c>
      <c r="AY17" s="48">
        <f t="shared" si="10"/>
        <v>0</v>
      </c>
      <c r="AZ17" s="48">
        <f t="shared" si="10"/>
        <v>0</v>
      </c>
      <c r="BA17" s="48">
        <f t="shared" si="10"/>
        <v>0</v>
      </c>
      <c r="BB17" s="48">
        <f t="shared" si="10"/>
        <v>0</v>
      </c>
    </row>
    <row r="18" spans="1:54" collapsed="1" x14ac:dyDescent="0.3">
      <c r="B18" s="49" t="s">
        <v>17</v>
      </c>
      <c r="C18" s="49" t="s">
        <v>18</v>
      </c>
      <c r="D18" s="50">
        <f t="shared" ref="D18:AM18" si="11">+SUBTOTAL(9,D19:D19)</f>
        <v>598000</v>
      </c>
      <c r="E18" s="50">
        <f t="shared" si="11"/>
        <v>400000</v>
      </c>
      <c r="F18" s="50">
        <f t="shared" si="11"/>
        <v>0</v>
      </c>
      <c r="G18" s="50">
        <f t="shared" si="11"/>
        <v>0</v>
      </c>
      <c r="H18" s="50">
        <f t="shared" si="11"/>
        <v>1038000</v>
      </c>
      <c r="I18" s="50">
        <f t="shared" si="11"/>
        <v>0</v>
      </c>
      <c r="J18" s="50">
        <f t="shared" si="11"/>
        <v>0</v>
      </c>
      <c r="K18" s="50">
        <f t="shared" si="11"/>
        <v>0</v>
      </c>
      <c r="L18" s="50">
        <f t="shared" si="11"/>
        <v>0</v>
      </c>
      <c r="M18" s="50">
        <f t="shared" si="11"/>
        <v>0</v>
      </c>
      <c r="N18" s="50">
        <f t="shared" si="11"/>
        <v>0</v>
      </c>
      <c r="O18" s="50">
        <f t="shared" si="11"/>
        <v>0</v>
      </c>
      <c r="P18" s="50">
        <f t="shared" si="11"/>
        <v>0</v>
      </c>
      <c r="Q18" s="50">
        <f t="shared" si="11"/>
        <v>0</v>
      </c>
      <c r="R18" s="50">
        <f t="shared" si="11"/>
        <v>0</v>
      </c>
      <c r="S18" s="50">
        <f t="shared" si="11"/>
        <v>0</v>
      </c>
      <c r="T18" s="50">
        <f t="shared" si="11"/>
        <v>0</v>
      </c>
      <c r="U18" s="50">
        <f t="shared" si="11"/>
        <v>0</v>
      </c>
      <c r="V18" s="50">
        <f t="shared" si="11"/>
        <v>0</v>
      </c>
      <c r="W18" s="50">
        <f t="shared" si="11"/>
        <v>0</v>
      </c>
      <c r="X18" s="50">
        <f t="shared" si="11"/>
        <v>0</v>
      </c>
      <c r="Y18" s="50">
        <f t="shared" si="11"/>
        <v>138099996</v>
      </c>
      <c r="Z18" s="50">
        <f t="shared" si="11"/>
        <v>0</v>
      </c>
      <c r="AA18" s="50">
        <f t="shared" si="11"/>
        <v>0</v>
      </c>
      <c r="AB18" s="50">
        <f t="shared" si="11"/>
        <v>0</v>
      </c>
      <c r="AC18" s="50">
        <f t="shared" si="11"/>
        <v>0</v>
      </c>
      <c r="AD18" s="50">
        <f t="shared" si="11"/>
        <v>0</v>
      </c>
      <c r="AE18" s="50">
        <f t="shared" si="11"/>
        <v>0</v>
      </c>
      <c r="AF18" s="50">
        <f t="shared" si="11"/>
        <v>114982000</v>
      </c>
      <c r="AG18" s="50">
        <f t="shared" si="11"/>
        <v>0</v>
      </c>
      <c r="AH18" s="50">
        <f t="shared" si="11"/>
        <v>0</v>
      </c>
      <c r="AI18" s="50">
        <f t="shared" si="11"/>
        <v>0</v>
      </c>
      <c r="AJ18" s="50">
        <f t="shared" si="11"/>
        <v>0</v>
      </c>
      <c r="AK18" s="50">
        <f t="shared" si="11"/>
        <v>0</v>
      </c>
      <c r="AL18" s="50">
        <f t="shared" si="11"/>
        <v>0</v>
      </c>
      <c r="AM18" s="50">
        <f t="shared" si="11"/>
        <v>0</v>
      </c>
      <c r="AQ18" s="50">
        <f t="shared" ref="AQ18:BB18" si="12">+SUBTOTAL(9,AQ19:AQ19)</f>
        <v>0</v>
      </c>
      <c r="AR18" s="50">
        <f t="shared" si="12"/>
        <v>0</v>
      </c>
      <c r="AS18" s="50">
        <f t="shared" si="12"/>
        <v>0</v>
      </c>
      <c r="AT18" s="50">
        <f t="shared" si="12"/>
        <v>0</v>
      </c>
      <c r="AU18" s="50">
        <f t="shared" si="12"/>
        <v>114982000</v>
      </c>
      <c r="AV18" s="50">
        <f t="shared" si="12"/>
        <v>0</v>
      </c>
      <c r="AW18" s="50">
        <f t="shared" si="12"/>
        <v>0</v>
      </c>
      <c r="AX18" s="50">
        <f t="shared" si="12"/>
        <v>0</v>
      </c>
      <c r="AY18" s="50">
        <f t="shared" si="12"/>
        <v>0</v>
      </c>
      <c r="AZ18" s="50">
        <f t="shared" si="12"/>
        <v>0</v>
      </c>
      <c r="BA18" s="50">
        <f t="shared" si="12"/>
        <v>0</v>
      </c>
      <c r="BB18" s="50">
        <f t="shared" si="12"/>
        <v>0</v>
      </c>
    </row>
    <row r="19" spans="1:54" hidden="1" outlineLevel="1" x14ac:dyDescent="0.3">
      <c r="B19" s="47" t="s">
        <v>19</v>
      </c>
      <c r="C19" s="47" t="s">
        <v>12</v>
      </c>
      <c r="D19" s="48">
        <f>+_xlfn.XLOOKUP($B19,Fitness!$B:$B,Fitness!D:D,0)+_xlfn.XLOOKUP($B19,Inversiones!$B:$B,Inversiones!D:D,0)</f>
        <v>598000</v>
      </c>
      <c r="E19" s="48">
        <f>+_xlfn.XLOOKUP($B19,Fitness!$B:$B,Fitness!E:E,0)+_xlfn.XLOOKUP($B19,Inversiones!$B:$B,Inversiones!E:E,0)</f>
        <v>400000</v>
      </c>
      <c r="F19" s="48">
        <f>+_xlfn.XLOOKUP($B19,Fitness!$B:$B,Fitness!F:F,0)+_xlfn.XLOOKUP($B19,Inversiones!$B:$B,Inversiones!F:F,0)</f>
        <v>0</v>
      </c>
      <c r="G19" s="48">
        <f>+_xlfn.XLOOKUP($B19,Fitness!$B:$B,Fitness!G:G,0)+_xlfn.XLOOKUP($B19,Inversiones!$B:$B,Inversiones!G:G,0)</f>
        <v>0</v>
      </c>
      <c r="H19" s="48">
        <f>+_xlfn.XLOOKUP($B19,Fitness!$B:$B,Fitness!H:H,0)+_xlfn.XLOOKUP($B19,Inversiones!$B:$B,Inversiones!H:H,0)</f>
        <v>1038000</v>
      </c>
      <c r="I19" s="48">
        <f>+_xlfn.XLOOKUP($B19,Fitness!$B:$B,Fitness!I:I,0)+_xlfn.XLOOKUP($B19,Inversiones!$B:$B,Inversiones!I:I,0)</f>
        <v>0</v>
      </c>
      <c r="J19" s="48">
        <f>+_xlfn.XLOOKUP($B19,Fitness!$B:$B,Fitness!J:J,0)+_xlfn.XLOOKUP($B19,Inversiones!$B:$B,Inversiones!J:J,0)</f>
        <v>0</v>
      </c>
      <c r="K19" s="48">
        <f>+_xlfn.XLOOKUP($B19,Fitness!$B:$B,Fitness!K:K,0)+_xlfn.XLOOKUP($B19,Inversiones!$B:$B,Inversiones!K:K,0)</f>
        <v>0</v>
      </c>
      <c r="L19" s="48">
        <f>+_xlfn.XLOOKUP($B19,Fitness!$B:$B,Fitness!L:L,0)+_xlfn.XLOOKUP($B19,Inversiones!$B:$B,Inversiones!L:L,0)</f>
        <v>0</v>
      </c>
      <c r="M19" s="48">
        <f>+_xlfn.XLOOKUP($B19,Fitness!$B:$B,Fitness!M:M,0)+_xlfn.XLOOKUP($B19,Inversiones!$B:$B,Inversiones!M:M,0)</f>
        <v>0</v>
      </c>
      <c r="N19" s="48">
        <f>+_xlfn.XLOOKUP($B19,Fitness!$B:$B,Fitness!N:N,0)+_xlfn.XLOOKUP($B19,Inversiones!$B:$B,Inversiones!N:N,0)</f>
        <v>0</v>
      </c>
      <c r="O19" s="48">
        <f>+_xlfn.XLOOKUP($B19,Fitness!$B:$B,Fitness!O:O,0)+_xlfn.XLOOKUP($B19,Inversiones!$B:$B,Inversiones!O:O,0)</f>
        <v>0</v>
      </c>
      <c r="P19" s="48">
        <f>+_xlfn.XLOOKUP($B19,Fitness!$B:$B,Fitness!P:P,0)+_xlfn.XLOOKUP($B19,Inversiones!$B:$B,Inversiones!P:P,0)</f>
        <v>0</v>
      </c>
      <c r="Q19" s="48">
        <f>+_xlfn.XLOOKUP($B19,Fitness!$B:$B,Fitness!Q:Q,0)+_xlfn.XLOOKUP($B19,Inversiones!$B:$B,Inversiones!Q:Q,0)</f>
        <v>0</v>
      </c>
      <c r="R19" s="48">
        <f>+_xlfn.XLOOKUP($B19,Fitness!$B:$B,Fitness!R:R,0)+_xlfn.XLOOKUP($B19,Inversiones!$B:$B,Inversiones!R:R,0)</f>
        <v>0</v>
      </c>
      <c r="S19" s="48">
        <f>+_xlfn.XLOOKUP($B19,Fitness!$B:$B,Fitness!S:S,0)+_xlfn.XLOOKUP($B19,Inversiones!$B:$B,Inversiones!S:S,0)</f>
        <v>0</v>
      </c>
      <c r="T19" s="48">
        <f>+_xlfn.XLOOKUP($B19,Fitness!$B:$B,Fitness!T:T,0)+_xlfn.XLOOKUP($B19,Inversiones!$B:$B,Inversiones!T:T,0)</f>
        <v>0</v>
      </c>
      <c r="U19" s="48">
        <f>+_xlfn.XLOOKUP($B19,Fitness!$B:$B,Fitness!U:U,0)+_xlfn.XLOOKUP($B19,Inversiones!$B:$B,Inversiones!U:U,0)</f>
        <v>0</v>
      </c>
      <c r="V19" s="48">
        <f>+_xlfn.XLOOKUP($B19,Fitness!$B:$B,Fitness!V:V,0)+_xlfn.XLOOKUP($B19,Inversiones!$B:$B,Inversiones!V:V,0)</f>
        <v>0</v>
      </c>
      <c r="W19" s="48">
        <f>+_xlfn.XLOOKUP($B19,Fitness!$B:$B,Fitness!W:W,0)+_xlfn.XLOOKUP($B19,Inversiones!$B:$B,Inversiones!W:W,0)</f>
        <v>0</v>
      </c>
      <c r="X19" s="48">
        <f>+_xlfn.XLOOKUP($B19,Fitness!$B:$B,Fitness!X:X,0)+_xlfn.XLOOKUP($B19,Inversiones!$B:$B,Inversiones!X:X,0)</f>
        <v>0</v>
      </c>
      <c r="Y19" s="48">
        <f>+_xlfn.XLOOKUP($B19,Fitness!$B:$B,Fitness!Y:Y,0)+_xlfn.XLOOKUP($B19,Inversiones!$B:$B,Inversiones!Y:Y,0)</f>
        <v>138099996</v>
      </c>
      <c r="Z19" s="48">
        <f>+_xlfn.XLOOKUP($B19,Fitness!$B:$B,Fitness!Z:Z,0)+_xlfn.XLOOKUP($B19,Inversiones!$B:$B,Inversiones!Z:Z,0)</f>
        <v>0</v>
      </c>
      <c r="AA19" s="48">
        <f>+_xlfn.XLOOKUP($B19,Fitness!$B:$B,Fitness!AA:AA,0)+_xlfn.XLOOKUP($B19,Inversiones!$B:$B,Inversiones!AA:AA,0)</f>
        <v>0</v>
      </c>
      <c r="AB19" s="48">
        <f>+_xlfn.XLOOKUP($B19,Fitness!$B:$B,Fitness!AB:AB,0)+_xlfn.XLOOKUP($B19,Inversiones!$B:$B,Inversiones!AB:AB,0)</f>
        <v>0</v>
      </c>
      <c r="AC19" s="48">
        <f>+_xlfn.XLOOKUP($B19,Fitness!$B:$B,Fitness!AC:AC,0)+_xlfn.XLOOKUP($B19,Inversiones!$B:$B,Inversiones!AC:AC,0)</f>
        <v>0</v>
      </c>
      <c r="AD19" s="48">
        <f>+_xlfn.XLOOKUP($B19,Fitness!$B:$B,Fitness!AD:AD,0)+_xlfn.XLOOKUP($B19,Inversiones!$B:$B,Inversiones!AD:AD,0)</f>
        <v>0</v>
      </c>
      <c r="AE19" s="48">
        <f>+_xlfn.XLOOKUP($B19,Fitness!$B:$B,Fitness!AE:AE,0)+_xlfn.XLOOKUP($B19,Inversiones!$B:$B,Inversiones!AE:AE,0)</f>
        <v>0</v>
      </c>
      <c r="AF19" s="48">
        <f>+_xlfn.XLOOKUP($B19,Fitness!$B:$B,Fitness!AF:AF,0)+_xlfn.XLOOKUP($B19,Inversiones!$B:$B,Inversiones!AF:AF,0)</f>
        <v>114982000</v>
      </c>
      <c r="AG19" s="48">
        <f>+_xlfn.XLOOKUP($B19,Fitness!$B:$B,Fitness!AG:AG,0)+_xlfn.XLOOKUP($B19,Inversiones!$B:$B,Inversiones!AG:AG,0)</f>
        <v>0</v>
      </c>
      <c r="AH19" s="48">
        <f>+_xlfn.XLOOKUP($B19,Fitness!$B:$B,Fitness!AH:AH,0)+_xlfn.XLOOKUP($B19,Inversiones!$B:$B,Inversiones!AH:AH,0)</f>
        <v>0</v>
      </c>
      <c r="AI19" s="48">
        <f>+_xlfn.XLOOKUP($B19,Fitness!$B:$B,Fitness!AI:AI,0)+_xlfn.XLOOKUP($B19,Inversiones!$B:$B,Inversiones!AI:AI,0)</f>
        <v>0</v>
      </c>
      <c r="AJ19" s="48">
        <f>+_xlfn.XLOOKUP($B19,Fitness!$B:$B,Fitness!AJ:AJ,0)+_xlfn.XLOOKUP($B19,Inversiones!$B:$B,Inversiones!AJ:AJ,0)</f>
        <v>0</v>
      </c>
      <c r="AK19" s="48">
        <f>+_xlfn.XLOOKUP($B19,Fitness!$B:$B,Fitness!AK:AK,0)+_xlfn.XLOOKUP($B19,Inversiones!$B:$B,Inversiones!AK:AK,0)</f>
        <v>0</v>
      </c>
      <c r="AL19" s="48">
        <f>+_xlfn.XLOOKUP($B19,Fitness!$B:$B,Fitness!AL:AL,0)+_xlfn.XLOOKUP($B19,Inversiones!$B:$B,Inversiones!AL:AL,0)</f>
        <v>0</v>
      </c>
      <c r="AM19" s="48">
        <f>+_xlfn.XLOOKUP($B19,Fitness!$B:$B,Fitness!AM:AM,0)+_xlfn.XLOOKUP($B19,Inversiones!$B:$B,Inversiones!AM:AM,0)</f>
        <v>0</v>
      </c>
      <c r="AQ19" s="48">
        <f>+AB19</f>
        <v>0</v>
      </c>
      <c r="AR19" s="48">
        <f t="shared" ref="AR19:BB19" si="13">+AC19</f>
        <v>0</v>
      </c>
      <c r="AS19" s="48">
        <f t="shared" si="13"/>
        <v>0</v>
      </c>
      <c r="AT19" s="48">
        <f t="shared" si="13"/>
        <v>0</v>
      </c>
      <c r="AU19" s="48">
        <f t="shared" si="13"/>
        <v>114982000</v>
      </c>
      <c r="AV19" s="48">
        <f t="shared" si="13"/>
        <v>0</v>
      </c>
      <c r="AW19" s="48">
        <f t="shared" si="13"/>
        <v>0</v>
      </c>
      <c r="AX19" s="48">
        <f t="shared" si="13"/>
        <v>0</v>
      </c>
      <c r="AY19" s="48">
        <f t="shared" si="13"/>
        <v>0</v>
      </c>
      <c r="AZ19" s="48">
        <f t="shared" si="13"/>
        <v>0</v>
      </c>
      <c r="BA19" s="48">
        <f t="shared" si="13"/>
        <v>0</v>
      </c>
      <c r="BB19" s="48">
        <f t="shared" si="13"/>
        <v>0</v>
      </c>
    </row>
    <row r="20" spans="1:54" ht="14.4" collapsed="1" thickBot="1" x14ac:dyDescent="0.35"/>
    <row r="21" spans="1:54" ht="14.4" thickBot="1" x14ac:dyDescent="0.35">
      <c r="A21" s="18" t="s">
        <v>42</v>
      </c>
      <c r="B21" s="51" t="s">
        <v>42</v>
      </c>
      <c r="C21" s="51" t="s">
        <v>43</v>
      </c>
      <c r="D21" s="52">
        <f>+D11</f>
        <v>1272278436</v>
      </c>
      <c r="E21" s="52">
        <f t="shared" ref="E21:AM21" si="14">+E11</f>
        <v>999456447</v>
      </c>
      <c r="F21" s="52">
        <f t="shared" si="14"/>
        <v>829124299</v>
      </c>
      <c r="G21" s="52">
        <f t="shared" si="14"/>
        <v>328311900</v>
      </c>
      <c r="H21" s="52">
        <f t="shared" si="14"/>
        <v>416613899</v>
      </c>
      <c r="I21" s="52">
        <f t="shared" si="14"/>
        <v>783151970</v>
      </c>
      <c r="J21" s="52">
        <f t="shared" si="14"/>
        <v>1030648011</v>
      </c>
      <c r="K21" s="52">
        <f t="shared" si="14"/>
        <v>800628531</v>
      </c>
      <c r="L21" s="52">
        <f t="shared" si="14"/>
        <v>886177599</v>
      </c>
      <c r="M21" s="52">
        <f t="shared" si="14"/>
        <v>769026550</v>
      </c>
      <c r="N21" s="52">
        <f t="shared" si="14"/>
        <v>964813700</v>
      </c>
      <c r="O21" s="52">
        <f t="shared" si="14"/>
        <v>1100576999</v>
      </c>
      <c r="P21" s="52">
        <f t="shared" si="14"/>
        <v>1718723099</v>
      </c>
      <c r="Q21" s="52">
        <f t="shared" si="14"/>
        <v>1310944204</v>
      </c>
      <c r="R21" s="52">
        <f t="shared" si="14"/>
        <v>1092300950</v>
      </c>
      <c r="S21" s="52">
        <f t="shared" si="14"/>
        <v>1219612200</v>
      </c>
      <c r="T21" s="52">
        <f t="shared" si="14"/>
        <v>1315713400</v>
      </c>
      <c r="U21" s="52">
        <f t="shared" si="14"/>
        <v>1045146100</v>
      </c>
      <c r="V21" s="52">
        <f t="shared" si="14"/>
        <v>1414328439</v>
      </c>
      <c r="W21" s="52">
        <f t="shared" si="14"/>
        <v>1237829700</v>
      </c>
      <c r="X21" s="52">
        <f t="shared" si="14"/>
        <v>935466000</v>
      </c>
      <c r="Y21" s="52">
        <f t="shared" si="14"/>
        <v>1194911696</v>
      </c>
      <c r="Z21" s="52">
        <f t="shared" si="14"/>
        <v>1299920000</v>
      </c>
      <c r="AA21" s="52">
        <f t="shared" si="14"/>
        <v>1246319933</v>
      </c>
      <c r="AB21" s="52">
        <f t="shared" si="14"/>
        <v>2020510298</v>
      </c>
      <c r="AC21" s="52">
        <f t="shared" si="14"/>
        <v>1338324464</v>
      </c>
      <c r="AD21" s="52">
        <f t="shared" si="14"/>
        <v>1061704599</v>
      </c>
      <c r="AE21" s="52">
        <f t="shared" si="14"/>
        <v>906732995</v>
      </c>
      <c r="AF21" s="52">
        <f t="shared" si="14"/>
        <v>1185600600</v>
      </c>
      <c r="AG21" s="52">
        <f t="shared" si="14"/>
        <v>917523199</v>
      </c>
      <c r="AH21" s="52">
        <f t="shared" si="14"/>
        <v>0</v>
      </c>
      <c r="AI21" s="52">
        <f t="shared" si="14"/>
        <v>0</v>
      </c>
      <c r="AJ21" s="52">
        <f t="shared" si="14"/>
        <v>0</v>
      </c>
      <c r="AK21" s="52">
        <f t="shared" si="14"/>
        <v>0</v>
      </c>
      <c r="AL21" s="52">
        <f t="shared" si="14"/>
        <v>0</v>
      </c>
      <c r="AM21" s="52">
        <f t="shared" si="14"/>
        <v>0</v>
      </c>
      <c r="AQ21" s="52">
        <f t="shared" ref="AQ21:BB21" si="15">+AQ11</f>
        <v>2020510298</v>
      </c>
      <c r="AR21" s="52">
        <f t="shared" si="15"/>
        <v>1338324464</v>
      </c>
      <c r="AS21" s="52">
        <f t="shared" si="15"/>
        <v>1061704599</v>
      </c>
      <c r="AT21" s="52">
        <f t="shared" si="15"/>
        <v>906732995</v>
      </c>
      <c r="AU21" s="52">
        <f t="shared" si="15"/>
        <v>1185600600</v>
      </c>
      <c r="AV21" s="52">
        <f t="shared" si="15"/>
        <v>917523199</v>
      </c>
      <c r="AW21" s="52">
        <f t="shared" si="15"/>
        <v>0</v>
      </c>
      <c r="AX21" s="52">
        <f t="shared" si="15"/>
        <v>0</v>
      </c>
      <c r="AY21" s="52">
        <f t="shared" si="15"/>
        <v>0</v>
      </c>
      <c r="AZ21" s="52">
        <f t="shared" si="15"/>
        <v>0</v>
      </c>
      <c r="BA21" s="52">
        <f t="shared" si="15"/>
        <v>0</v>
      </c>
      <c r="BB21" s="52">
        <f t="shared" si="15"/>
        <v>0</v>
      </c>
    </row>
    <row r="23" spans="1:54" ht="14.4" thickBot="1" x14ac:dyDescent="0.35"/>
    <row r="24" spans="1:54" ht="14.4" thickBot="1" x14ac:dyDescent="0.35">
      <c r="B24" s="43" t="s">
        <v>72</v>
      </c>
      <c r="C24" s="43" t="s">
        <v>73</v>
      </c>
      <c r="D24" s="44">
        <f>+SUBTOTAL(9,D25:D38)</f>
        <v>131030369</v>
      </c>
      <c r="E24" s="44">
        <f t="shared" ref="E24:AM24" si="16">+SUBTOTAL(9,E25:E38)</f>
        <v>107619765</v>
      </c>
      <c r="F24" s="44">
        <f t="shared" si="16"/>
        <v>81075981</v>
      </c>
      <c r="G24" s="44">
        <f t="shared" si="16"/>
        <v>78817828</v>
      </c>
      <c r="H24" s="44">
        <f t="shared" si="16"/>
        <v>449354352</v>
      </c>
      <c r="I24" s="44">
        <f t="shared" si="16"/>
        <v>176382262.10000002</v>
      </c>
      <c r="J24" s="44">
        <f t="shared" si="16"/>
        <v>209484476.19999993</v>
      </c>
      <c r="K24" s="44">
        <f t="shared" si="16"/>
        <v>185823103</v>
      </c>
      <c r="L24" s="44">
        <f t="shared" si="16"/>
        <v>188744603</v>
      </c>
      <c r="M24" s="44">
        <f t="shared" si="16"/>
        <v>190436933</v>
      </c>
      <c r="N24" s="44">
        <f t="shared" si="16"/>
        <v>192755293</v>
      </c>
      <c r="O24" s="44">
        <f t="shared" si="16"/>
        <v>188745091</v>
      </c>
      <c r="P24" s="44">
        <f t="shared" si="16"/>
        <v>27237818</v>
      </c>
      <c r="Q24" s="44">
        <f t="shared" si="16"/>
        <v>31175818</v>
      </c>
      <c r="R24" s="44">
        <f t="shared" si="16"/>
        <v>25747818</v>
      </c>
      <c r="S24" s="44">
        <f t="shared" si="16"/>
        <v>31445818</v>
      </c>
      <c r="T24" s="44">
        <f t="shared" si="16"/>
        <v>26571818</v>
      </c>
      <c r="U24" s="44">
        <f t="shared" si="16"/>
        <v>26571818</v>
      </c>
      <c r="V24" s="44">
        <f t="shared" si="16"/>
        <v>26571818</v>
      </c>
      <c r="W24" s="44">
        <f t="shared" si="16"/>
        <v>23147818</v>
      </c>
      <c r="X24" s="44">
        <f t="shared" si="16"/>
        <v>26571818</v>
      </c>
      <c r="Y24" s="44">
        <f t="shared" si="16"/>
        <v>25018818</v>
      </c>
      <c r="Z24" s="44">
        <f t="shared" si="16"/>
        <v>28442818</v>
      </c>
      <c r="AA24" s="44">
        <f t="shared" si="16"/>
        <v>1466070856.54</v>
      </c>
      <c r="AB24" s="44">
        <f t="shared" si="16"/>
        <v>280267193.75999999</v>
      </c>
      <c r="AC24" s="44">
        <f t="shared" si="16"/>
        <v>247471516.75999999</v>
      </c>
      <c r="AD24" s="44">
        <f t="shared" si="16"/>
        <v>247839532.75999999</v>
      </c>
      <c r="AE24" s="44">
        <f t="shared" si="16"/>
        <v>279878619</v>
      </c>
      <c r="AF24" s="44">
        <f t="shared" si="16"/>
        <v>279822894</v>
      </c>
      <c r="AG24" s="44">
        <f t="shared" si="16"/>
        <v>308099359</v>
      </c>
      <c r="AH24" s="44">
        <f t="shared" si="16"/>
        <v>0</v>
      </c>
      <c r="AI24" s="44">
        <f t="shared" si="16"/>
        <v>0</v>
      </c>
      <c r="AJ24" s="44">
        <f t="shared" si="16"/>
        <v>0</v>
      </c>
      <c r="AK24" s="44">
        <f t="shared" si="16"/>
        <v>0</v>
      </c>
      <c r="AL24" s="44">
        <f t="shared" si="16"/>
        <v>0</v>
      </c>
      <c r="AM24" s="44">
        <f t="shared" si="16"/>
        <v>0</v>
      </c>
      <c r="AQ24" s="44">
        <f t="shared" ref="AQ24:BB24" si="17">+SUBTOTAL(9,AQ25:AQ38)</f>
        <v>280267193.75999999</v>
      </c>
      <c r="AR24" s="44">
        <f t="shared" si="17"/>
        <v>247471516.75999999</v>
      </c>
      <c r="AS24" s="44">
        <f t="shared" si="17"/>
        <v>247839532.75999999</v>
      </c>
      <c r="AT24" s="44">
        <f t="shared" si="17"/>
        <v>279878619</v>
      </c>
      <c r="AU24" s="44">
        <f t="shared" si="17"/>
        <v>279822894</v>
      </c>
      <c r="AV24" s="44">
        <f t="shared" si="17"/>
        <v>308099359</v>
      </c>
      <c r="AW24" s="44">
        <f t="shared" si="17"/>
        <v>0</v>
      </c>
      <c r="AX24" s="44">
        <f t="shared" si="17"/>
        <v>0</v>
      </c>
      <c r="AY24" s="44">
        <f t="shared" si="17"/>
        <v>0</v>
      </c>
      <c r="AZ24" s="44">
        <f t="shared" si="17"/>
        <v>0</v>
      </c>
      <c r="BA24" s="44">
        <f t="shared" si="17"/>
        <v>0</v>
      </c>
      <c r="BB24" s="44">
        <f t="shared" si="17"/>
        <v>0</v>
      </c>
    </row>
    <row r="25" spans="1:54" x14ac:dyDescent="0.3">
      <c r="B25" s="45" t="s">
        <v>74</v>
      </c>
      <c r="C25" s="45" t="s">
        <v>115</v>
      </c>
      <c r="D25" s="46">
        <f>+SUBTOTAL(9,D26:D33)</f>
        <v>23447478</v>
      </c>
      <c r="E25" s="46">
        <f t="shared" ref="E25:AM25" si="18">+SUBTOTAL(9,E26:E33)</f>
        <v>20616663</v>
      </c>
      <c r="F25" s="46">
        <f t="shared" si="18"/>
        <v>16637738</v>
      </c>
      <c r="G25" s="46">
        <f t="shared" si="18"/>
        <v>14321585</v>
      </c>
      <c r="H25" s="46">
        <f t="shared" si="18"/>
        <v>95442756</v>
      </c>
      <c r="I25" s="46">
        <f t="shared" si="18"/>
        <v>37881809</v>
      </c>
      <c r="J25" s="46">
        <f t="shared" si="18"/>
        <v>65122023</v>
      </c>
      <c r="K25" s="46">
        <f t="shared" si="18"/>
        <v>49231650</v>
      </c>
      <c r="L25" s="46">
        <f t="shared" si="18"/>
        <v>47151656</v>
      </c>
      <c r="M25" s="46">
        <f t="shared" si="18"/>
        <v>45973956</v>
      </c>
      <c r="N25" s="46">
        <f t="shared" si="18"/>
        <v>54692316</v>
      </c>
      <c r="O25" s="46">
        <f t="shared" si="18"/>
        <v>44282114</v>
      </c>
      <c r="P25" s="46">
        <f t="shared" si="18"/>
        <v>4090000</v>
      </c>
      <c r="Q25" s="46">
        <f t="shared" si="18"/>
        <v>1180000</v>
      </c>
      <c r="R25" s="46">
        <f t="shared" si="18"/>
        <v>2600000</v>
      </c>
      <c r="S25" s="46">
        <f t="shared" si="18"/>
        <v>1450000</v>
      </c>
      <c r="T25" s="46">
        <f t="shared" si="18"/>
        <v>0</v>
      </c>
      <c r="U25" s="46">
        <f t="shared" si="18"/>
        <v>0</v>
      </c>
      <c r="V25" s="46">
        <f t="shared" si="18"/>
        <v>0</v>
      </c>
      <c r="W25" s="46">
        <f t="shared" si="18"/>
        <v>0</v>
      </c>
      <c r="X25" s="46">
        <f t="shared" si="18"/>
        <v>0</v>
      </c>
      <c r="Y25" s="46">
        <f t="shared" si="18"/>
        <v>0</v>
      </c>
      <c r="Z25" s="46">
        <f t="shared" si="18"/>
        <v>0</v>
      </c>
      <c r="AA25" s="46">
        <f t="shared" si="18"/>
        <v>1444476038.54</v>
      </c>
      <c r="AB25" s="46">
        <f t="shared" si="18"/>
        <v>122103539</v>
      </c>
      <c r="AC25" s="46">
        <f t="shared" si="18"/>
        <v>93894994</v>
      </c>
      <c r="AD25" s="46">
        <f t="shared" si="18"/>
        <v>93941730</v>
      </c>
      <c r="AE25" s="46">
        <f t="shared" si="18"/>
        <v>144910270</v>
      </c>
      <c r="AF25" s="46">
        <f t="shared" si="18"/>
        <v>144854545</v>
      </c>
      <c r="AG25" s="46">
        <f t="shared" si="18"/>
        <v>173131010</v>
      </c>
      <c r="AH25" s="46">
        <f t="shared" si="18"/>
        <v>0</v>
      </c>
      <c r="AI25" s="46">
        <f t="shared" si="18"/>
        <v>0</v>
      </c>
      <c r="AJ25" s="46">
        <f t="shared" si="18"/>
        <v>0</v>
      </c>
      <c r="AK25" s="46">
        <f t="shared" si="18"/>
        <v>0</v>
      </c>
      <c r="AL25" s="46">
        <f t="shared" si="18"/>
        <v>0</v>
      </c>
      <c r="AM25" s="46">
        <f t="shared" si="18"/>
        <v>0</v>
      </c>
      <c r="AQ25" s="46">
        <f t="shared" ref="AQ25:BB25" si="19">+SUBTOTAL(9,AQ26:AQ33)</f>
        <v>122103539</v>
      </c>
      <c r="AR25" s="46">
        <f t="shared" si="19"/>
        <v>93894994</v>
      </c>
      <c r="AS25" s="46">
        <f t="shared" si="19"/>
        <v>93941730</v>
      </c>
      <c r="AT25" s="46">
        <f t="shared" si="19"/>
        <v>144910270</v>
      </c>
      <c r="AU25" s="46">
        <f t="shared" si="19"/>
        <v>144854545</v>
      </c>
      <c r="AV25" s="46">
        <f t="shared" si="19"/>
        <v>173131010</v>
      </c>
      <c r="AW25" s="46">
        <f t="shared" si="19"/>
        <v>0</v>
      </c>
      <c r="AX25" s="46">
        <f t="shared" si="19"/>
        <v>0</v>
      </c>
      <c r="AY25" s="46">
        <f t="shared" si="19"/>
        <v>0</v>
      </c>
      <c r="AZ25" s="46">
        <f t="shared" si="19"/>
        <v>0</v>
      </c>
      <c r="BA25" s="46">
        <f t="shared" si="19"/>
        <v>0</v>
      </c>
      <c r="BB25" s="46">
        <f t="shared" si="19"/>
        <v>0</v>
      </c>
    </row>
    <row r="26" spans="1:54" hidden="1" outlineLevel="1" x14ac:dyDescent="0.3">
      <c r="B26" s="18" t="s">
        <v>75</v>
      </c>
      <c r="C26" s="18" t="s">
        <v>76</v>
      </c>
      <c r="D26" s="53">
        <f>+_xlfn.XLOOKUP($B26,Fitness!$B:$B,Fitness!D:D,0)+_xlfn.XLOOKUP($B26,Inversiones!$B:$B,Inversiones!D:D,0)</f>
        <v>1986000</v>
      </c>
      <c r="E26" s="53">
        <f>+_xlfn.XLOOKUP($B26,Fitness!$B:$B,Fitness!E:E,0)+_xlfn.XLOOKUP($B26,Inversiones!$B:$B,Inversiones!E:E,0)</f>
        <v>7045639</v>
      </c>
      <c r="F26" s="53">
        <f>+_xlfn.XLOOKUP($B26,Fitness!$B:$B,Fitness!F:F,0)+_xlfn.XLOOKUP($B26,Inversiones!$B:$B,Inversiones!F:F,0)</f>
        <v>6179429</v>
      </c>
      <c r="G26" s="53">
        <f>+_xlfn.XLOOKUP($B26,Fitness!$B:$B,Fitness!G:G,0)+_xlfn.XLOOKUP($B26,Inversiones!$B:$B,Inversiones!G:G,0)</f>
        <v>4406317</v>
      </c>
      <c r="H26" s="53">
        <f>+_xlfn.XLOOKUP($B26,Fitness!$B:$B,Fitness!H:H,0)+_xlfn.XLOOKUP($B26,Inversiones!$B:$B,Inversiones!H:H,0)</f>
        <v>8732160</v>
      </c>
      <c r="I26" s="53">
        <f>+_xlfn.XLOOKUP($B26,Fitness!$B:$B,Fitness!I:I,0)+_xlfn.XLOOKUP($B26,Inversiones!$B:$B,Inversiones!I:I,0)</f>
        <v>9034731</v>
      </c>
      <c r="J26" s="53">
        <f>+_xlfn.XLOOKUP($B26,Fitness!$B:$B,Fitness!J:J,0)+_xlfn.XLOOKUP($B26,Inversiones!$B:$B,Inversiones!J:J,0)</f>
        <v>24343059</v>
      </c>
      <c r="K26" s="53">
        <f>+_xlfn.XLOOKUP($B26,Fitness!$B:$B,Fitness!K:K,0)+_xlfn.XLOOKUP($B26,Inversiones!$B:$B,Inversiones!K:K,0)</f>
        <v>9211570</v>
      </c>
      <c r="L26" s="53">
        <f>+_xlfn.XLOOKUP($B26,Fitness!$B:$B,Fitness!L:L,0)+_xlfn.XLOOKUP($B26,Inversiones!$B:$B,Inversiones!L:L,0)</f>
        <v>6601597</v>
      </c>
      <c r="M26" s="53">
        <f>+_xlfn.XLOOKUP($B26,Fitness!$B:$B,Fitness!M:M,0)+_xlfn.XLOOKUP($B26,Inversiones!$B:$B,Inversiones!M:M,0)</f>
        <v>5577163.8100000024</v>
      </c>
      <c r="N26" s="53">
        <f>+_xlfn.XLOOKUP($B26,Fitness!$B:$B,Fitness!N:N,0)+_xlfn.XLOOKUP($B26,Inversiones!$B:$B,Inversiones!N:N,0)</f>
        <v>5875264</v>
      </c>
      <c r="O26" s="53">
        <f>+_xlfn.XLOOKUP($B26,Fitness!$B:$B,Fitness!O:O,0)+_xlfn.XLOOKUP($B26,Inversiones!$B:$B,Inversiones!O:O,0)</f>
        <v>4355884</v>
      </c>
      <c r="P26" s="53">
        <f>+_xlfn.XLOOKUP($B26,Fitness!$B:$B,Fitness!P:P,0)+_xlfn.XLOOKUP($B26,Inversiones!$B:$B,Inversiones!P:P,0)</f>
        <v>4090000</v>
      </c>
      <c r="Q26" s="53">
        <f>+_xlfn.XLOOKUP($B26,Fitness!$B:$B,Fitness!Q:Q,0)+_xlfn.XLOOKUP($B26,Inversiones!$B:$B,Inversiones!Q:Q,0)</f>
        <v>1180000</v>
      </c>
      <c r="R26" s="53">
        <f>+_xlfn.XLOOKUP($B26,Fitness!$B:$B,Fitness!R:R,0)+_xlfn.XLOOKUP($B26,Inversiones!$B:$B,Inversiones!R:R,0)</f>
        <v>2600000</v>
      </c>
      <c r="S26" s="53">
        <f>+_xlfn.XLOOKUP($B26,Fitness!$B:$B,Fitness!S:S,0)+_xlfn.XLOOKUP($B26,Inversiones!$B:$B,Inversiones!S:S,0)</f>
        <v>1450000</v>
      </c>
      <c r="T26" s="53">
        <f>+_xlfn.XLOOKUP($B26,Fitness!$B:$B,Fitness!T:T,0)+_xlfn.XLOOKUP($B26,Inversiones!$B:$B,Inversiones!T:T,0)</f>
        <v>0</v>
      </c>
      <c r="U26" s="53">
        <f>+_xlfn.XLOOKUP($B26,Fitness!$B:$B,Fitness!U:U,0)+_xlfn.XLOOKUP($B26,Inversiones!$B:$B,Inversiones!U:U,0)</f>
        <v>0</v>
      </c>
      <c r="V26" s="53">
        <f>+_xlfn.XLOOKUP($B26,Fitness!$B:$B,Fitness!V:V,0)+_xlfn.XLOOKUP($B26,Inversiones!$B:$B,Inversiones!V:V,0)</f>
        <v>0</v>
      </c>
      <c r="W26" s="53">
        <f>+_xlfn.XLOOKUP($B26,Fitness!$B:$B,Fitness!W:W,0)+_xlfn.XLOOKUP($B26,Inversiones!$B:$B,Inversiones!W:W,0)</f>
        <v>0</v>
      </c>
      <c r="X26" s="53">
        <f>+_xlfn.XLOOKUP($B26,Fitness!$B:$B,Fitness!X:X,0)+_xlfn.XLOOKUP($B26,Inversiones!$B:$B,Inversiones!X:X,0)</f>
        <v>0</v>
      </c>
      <c r="Y26" s="53">
        <f>+_xlfn.XLOOKUP($B26,Fitness!$B:$B,Fitness!Y:Y,0)+_xlfn.XLOOKUP($B26,Inversiones!$B:$B,Inversiones!Y:Y,0)</f>
        <v>0</v>
      </c>
      <c r="Z26" s="53">
        <f>+_xlfn.XLOOKUP($B26,Fitness!$B:$B,Fitness!Z:Z,0)+_xlfn.XLOOKUP($B26,Inversiones!$B:$B,Inversiones!Z:Z,0)</f>
        <v>0</v>
      </c>
      <c r="AA26" s="53">
        <f>+_xlfn.XLOOKUP($B26,Fitness!$B:$B,Fitness!AA:AA,0)+_xlfn.XLOOKUP($B26,Inversiones!$B:$B,Inversiones!AA:AA,0)</f>
        <v>0</v>
      </c>
      <c r="AB26" s="53">
        <f>+_xlfn.XLOOKUP($B26,Fitness!$B:$B,Fitness!AB:AB,0)+_xlfn.XLOOKUP($B26,Inversiones!$B:$B,Inversiones!AB:AB,0)</f>
        <v>0</v>
      </c>
      <c r="AC26" s="53">
        <f>+_xlfn.XLOOKUP($B26,Fitness!$B:$B,Fitness!AC:AC,0)+_xlfn.XLOOKUP($B26,Inversiones!$B:$B,Inversiones!AC:AC,0)</f>
        <v>0</v>
      </c>
      <c r="AD26" s="53">
        <f>+_xlfn.XLOOKUP($B26,Fitness!$B:$B,Fitness!AD:AD,0)+_xlfn.XLOOKUP($B26,Inversiones!$B:$B,Inversiones!AD:AD,0)</f>
        <v>0</v>
      </c>
      <c r="AE26" s="53">
        <f>+_xlfn.XLOOKUP($B26,Fitness!$B:$B,Fitness!AE:AE,0)+_xlfn.XLOOKUP($B26,Inversiones!$B:$B,Inversiones!AE:AE,0)</f>
        <v>0</v>
      </c>
      <c r="AF26" s="53">
        <f>+_xlfn.XLOOKUP($B26,Fitness!$B:$B,Fitness!AF:AF,0)+_xlfn.XLOOKUP($B26,Inversiones!$B:$B,Inversiones!AF:AF,0)</f>
        <v>0</v>
      </c>
      <c r="AG26" s="53">
        <f>+_xlfn.XLOOKUP($B26,Fitness!$B:$B,Fitness!AG:AG,0)+_xlfn.XLOOKUP($B26,Inversiones!$B:$B,Inversiones!AG:AG,0)</f>
        <v>0</v>
      </c>
      <c r="AH26" s="53">
        <f>+_xlfn.XLOOKUP($B26,Fitness!$B:$B,Fitness!AH:AH,0)+_xlfn.XLOOKUP($B26,Inversiones!$B:$B,Inversiones!AH:AH,0)</f>
        <v>0</v>
      </c>
      <c r="AI26" s="53">
        <f>+_xlfn.XLOOKUP($B26,Fitness!$B:$B,Fitness!AI:AI,0)+_xlfn.XLOOKUP($B26,Inversiones!$B:$B,Inversiones!AI:AI,0)</f>
        <v>0</v>
      </c>
      <c r="AJ26" s="53">
        <f>+_xlfn.XLOOKUP($B26,Fitness!$B:$B,Fitness!AJ:AJ,0)+_xlfn.XLOOKUP($B26,Inversiones!$B:$B,Inversiones!AJ:AJ,0)</f>
        <v>0</v>
      </c>
      <c r="AK26" s="53">
        <f>+_xlfn.XLOOKUP($B26,Fitness!$B:$B,Fitness!AK:AK,0)+_xlfn.XLOOKUP($B26,Inversiones!$B:$B,Inversiones!AK:AK,0)</f>
        <v>0</v>
      </c>
      <c r="AL26" s="53">
        <f>+_xlfn.XLOOKUP($B26,Fitness!$B:$B,Fitness!AL:AL,0)+_xlfn.XLOOKUP($B26,Inversiones!$B:$B,Inversiones!AL:AL,0)</f>
        <v>0</v>
      </c>
      <c r="AM26" s="53">
        <f>+_xlfn.XLOOKUP($B26,Fitness!$B:$B,Fitness!AM:AM,0)+_xlfn.XLOOKUP($B26,Inversiones!$B:$B,Inversiones!AM:AM,0)</f>
        <v>0</v>
      </c>
      <c r="AQ26" s="53">
        <f t="shared" ref="AQ26:BB33" si="20">+AB26</f>
        <v>0</v>
      </c>
      <c r="AR26" s="53">
        <f t="shared" si="20"/>
        <v>0</v>
      </c>
      <c r="AS26" s="53">
        <f t="shared" si="20"/>
        <v>0</v>
      </c>
      <c r="AT26" s="53">
        <f t="shared" si="20"/>
        <v>0</v>
      </c>
      <c r="AU26" s="53">
        <f t="shared" si="20"/>
        <v>0</v>
      </c>
      <c r="AV26" s="53">
        <f t="shared" si="20"/>
        <v>0</v>
      </c>
      <c r="AW26" s="53">
        <f t="shared" si="20"/>
        <v>0</v>
      </c>
      <c r="AX26" s="53">
        <f t="shared" si="20"/>
        <v>0</v>
      </c>
      <c r="AY26" s="53">
        <f t="shared" si="20"/>
        <v>0</v>
      </c>
      <c r="AZ26" s="53">
        <f t="shared" si="20"/>
        <v>0</v>
      </c>
      <c r="BA26" s="53">
        <f t="shared" si="20"/>
        <v>0</v>
      </c>
      <c r="BB26" s="53">
        <f t="shared" si="20"/>
        <v>0</v>
      </c>
    </row>
    <row r="27" spans="1:54" hidden="1" outlineLevel="1" x14ac:dyDescent="0.3">
      <c r="B27" s="18" t="s">
        <v>463</v>
      </c>
      <c r="C27" s="18" t="s">
        <v>464</v>
      </c>
      <c r="D27" s="54">
        <f>+_xlfn.XLOOKUP($B27,Fitness!$B:$B,Fitness!D:D,0)+_xlfn.XLOOKUP($B27,Inversiones!$B:$B,Inversiones!D:D,0)</f>
        <v>7524444</v>
      </c>
      <c r="E27" s="54">
        <f>+_xlfn.XLOOKUP($B27,Fitness!$B:$B,Fitness!E:E,0)+_xlfn.XLOOKUP($B27,Inversiones!$B:$B,Inversiones!E:E,0)</f>
        <v>8342805</v>
      </c>
      <c r="F27" s="54">
        <f>+_xlfn.XLOOKUP($B27,Fitness!$B:$B,Fitness!F:F,0)+_xlfn.XLOOKUP($B27,Inversiones!$B:$B,Inversiones!F:F,0)</f>
        <v>8876665</v>
      </c>
      <c r="G27" s="54">
        <f>+_xlfn.XLOOKUP($B27,Fitness!$B:$B,Fitness!G:G,0)+_xlfn.XLOOKUP($B27,Inversiones!$B:$B,Inversiones!G:G,0)</f>
        <v>8333624</v>
      </c>
      <c r="H27" s="54">
        <f>+_xlfn.XLOOKUP($B27,Fitness!$B:$B,Fitness!H:H,0)+_xlfn.XLOOKUP($B27,Inversiones!$B:$B,Inversiones!H:H,0)</f>
        <v>8349934</v>
      </c>
      <c r="I27" s="54">
        <f>+_xlfn.XLOOKUP($B27,Fitness!$B:$B,Fitness!I:I,0)+_xlfn.XLOOKUP($B27,Inversiones!$B:$B,Inversiones!I:I,0)</f>
        <v>8434775</v>
      </c>
      <c r="J27" s="54">
        <f>+_xlfn.XLOOKUP($B27,Fitness!$B:$B,Fitness!J:J,0)+_xlfn.XLOOKUP($B27,Inversiones!$B:$B,Inversiones!J:J,0)</f>
        <v>18779790</v>
      </c>
      <c r="K27" s="54">
        <f>+_xlfn.XLOOKUP($B27,Fitness!$B:$B,Fitness!K:K,0)+_xlfn.XLOOKUP($B27,Inversiones!$B:$B,Inversiones!K:K,0)</f>
        <v>17944645</v>
      </c>
      <c r="L27" s="54">
        <f>+_xlfn.XLOOKUP($B27,Fitness!$B:$B,Fitness!L:L,0)+_xlfn.XLOOKUP($B27,Inversiones!$B:$B,Inversiones!L:L,0)</f>
        <v>18368336</v>
      </c>
      <c r="M27" s="54">
        <f>+_xlfn.XLOOKUP($B27,Fitness!$B:$B,Fitness!M:M,0)+_xlfn.XLOOKUP($B27,Inversiones!$B:$B,Inversiones!M:M,0)</f>
        <v>18134268.190000001</v>
      </c>
      <c r="N27" s="54">
        <f>+_xlfn.XLOOKUP($B27,Fitness!$B:$B,Fitness!N:N,0)+_xlfn.XLOOKUP($B27,Inversiones!$B:$B,Inversiones!N:N,0)</f>
        <v>25258375</v>
      </c>
      <c r="O27" s="54">
        <f>+_xlfn.XLOOKUP($B27,Fitness!$B:$B,Fitness!O:O,0)+_xlfn.XLOOKUP($B27,Inversiones!$B:$B,Inversiones!O:O,0)</f>
        <v>17810551</v>
      </c>
      <c r="P27" s="54">
        <f>+_xlfn.XLOOKUP($B27,Fitness!$B:$B,Fitness!P:P,0)+_xlfn.XLOOKUP($B27,Inversiones!$B:$B,Inversiones!P:P,0)</f>
        <v>0</v>
      </c>
      <c r="Q27" s="54">
        <f>+_xlfn.XLOOKUP($B27,Fitness!$B:$B,Fitness!Q:Q,0)+_xlfn.XLOOKUP($B27,Inversiones!$B:$B,Inversiones!Q:Q,0)</f>
        <v>0</v>
      </c>
      <c r="R27" s="54">
        <f>+_xlfn.XLOOKUP($B27,Fitness!$B:$B,Fitness!R:R,0)+_xlfn.XLOOKUP($B27,Inversiones!$B:$B,Inversiones!R:R,0)</f>
        <v>0</v>
      </c>
      <c r="S27" s="54">
        <f>+_xlfn.XLOOKUP($B27,Fitness!$B:$B,Fitness!S:S,0)+_xlfn.XLOOKUP($B27,Inversiones!$B:$B,Inversiones!S:S,0)</f>
        <v>0</v>
      </c>
      <c r="T27" s="54">
        <f>+_xlfn.XLOOKUP($B27,Fitness!$B:$B,Fitness!T:T,0)+_xlfn.XLOOKUP($B27,Inversiones!$B:$B,Inversiones!T:T,0)</f>
        <v>0</v>
      </c>
      <c r="U27" s="54">
        <f>+_xlfn.XLOOKUP($B27,Fitness!$B:$B,Fitness!U:U,0)+_xlfn.XLOOKUP($B27,Inversiones!$B:$B,Inversiones!U:U,0)</f>
        <v>0</v>
      </c>
      <c r="V27" s="54">
        <f>+_xlfn.XLOOKUP($B27,Fitness!$B:$B,Fitness!V:V,0)+_xlfn.XLOOKUP($B27,Inversiones!$B:$B,Inversiones!V:V,0)</f>
        <v>0</v>
      </c>
      <c r="W27" s="54">
        <f>+_xlfn.XLOOKUP($B27,Fitness!$B:$B,Fitness!W:W,0)+_xlfn.XLOOKUP($B27,Inversiones!$B:$B,Inversiones!W:W,0)</f>
        <v>0</v>
      </c>
      <c r="X27" s="54">
        <f>+_xlfn.XLOOKUP($B27,Fitness!$B:$B,Fitness!X:X,0)+_xlfn.XLOOKUP($B27,Inversiones!$B:$B,Inversiones!X:X,0)</f>
        <v>0</v>
      </c>
      <c r="Y27" s="54">
        <f>+_xlfn.XLOOKUP($B27,Fitness!$B:$B,Fitness!Y:Y,0)+_xlfn.XLOOKUP($B27,Inversiones!$B:$B,Inversiones!Y:Y,0)</f>
        <v>0</v>
      </c>
      <c r="Z27" s="54">
        <f>+_xlfn.XLOOKUP($B27,Fitness!$B:$B,Fitness!Z:Z,0)+_xlfn.XLOOKUP($B27,Inversiones!$B:$B,Inversiones!Z:Z,0)</f>
        <v>0</v>
      </c>
      <c r="AA27" s="54">
        <f>+_xlfn.XLOOKUP($B27,Fitness!$B:$B,Fitness!AA:AA,0)+_xlfn.XLOOKUP($B27,Inversiones!$B:$B,Inversiones!AA:AA,0)</f>
        <v>1402851256.54</v>
      </c>
      <c r="AB27" s="54">
        <f>+_xlfn.XLOOKUP($B27,Fitness!$B:$B,Fitness!AB:AB,0)+_xlfn.XLOOKUP($B27,Inversiones!$B:$B,Inversiones!AB:AB,0)</f>
        <v>99299638</v>
      </c>
      <c r="AC27" s="54">
        <f>+_xlfn.XLOOKUP($B27,Fitness!$B:$B,Fitness!AC:AC,0)+_xlfn.XLOOKUP($B27,Inversiones!$B:$B,Inversiones!AC:AC,0)</f>
        <v>71170638</v>
      </c>
      <c r="AD27" s="54">
        <f>+_xlfn.XLOOKUP($B27,Fitness!$B:$B,Fitness!AD:AD,0)+_xlfn.XLOOKUP($B27,Inversiones!$B:$B,Inversiones!AD:AD,0)</f>
        <v>71170638</v>
      </c>
      <c r="AE27" s="54">
        <f>+_xlfn.XLOOKUP($B27,Fitness!$B:$B,Fitness!AE:AE,0)+_xlfn.XLOOKUP($B27,Inversiones!$B:$B,Inversiones!AE:AE,0)</f>
        <v>119846443</v>
      </c>
      <c r="AF27" s="54">
        <f>+_xlfn.XLOOKUP($B27,Fitness!$B:$B,Fitness!AF:AF,0)+_xlfn.XLOOKUP($B27,Inversiones!$B:$B,Inversiones!AF:AF,0)</f>
        <v>119846443</v>
      </c>
      <c r="AG27" s="54">
        <f>+_xlfn.XLOOKUP($B27,Fitness!$B:$B,Fitness!AG:AG,0)+_xlfn.XLOOKUP($B27,Inversiones!$B:$B,Inversiones!AG:AG,0)</f>
        <v>143718386</v>
      </c>
      <c r="AH27" s="54">
        <f>+_xlfn.XLOOKUP($B27,Fitness!$B:$B,Fitness!AH:AH,0)+_xlfn.XLOOKUP($B27,Inversiones!$B:$B,Inversiones!AH:AH,0)</f>
        <v>0</v>
      </c>
      <c r="AI27" s="54">
        <f>+_xlfn.XLOOKUP($B27,Fitness!$B:$B,Fitness!AI:AI,0)+_xlfn.XLOOKUP($B27,Inversiones!$B:$B,Inversiones!AI:AI,0)</f>
        <v>0</v>
      </c>
      <c r="AJ27" s="54">
        <f>+_xlfn.XLOOKUP($B27,Fitness!$B:$B,Fitness!AJ:AJ,0)+_xlfn.XLOOKUP($B27,Inversiones!$B:$B,Inversiones!AJ:AJ,0)</f>
        <v>0</v>
      </c>
      <c r="AK27" s="54">
        <f>+_xlfn.XLOOKUP($B27,Fitness!$B:$B,Fitness!AK:AK,0)+_xlfn.XLOOKUP($B27,Inversiones!$B:$B,Inversiones!AK:AK,0)</f>
        <v>0</v>
      </c>
      <c r="AL27" s="54">
        <f>+_xlfn.XLOOKUP($B27,Fitness!$B:$B,Fitness!AL:AL,0)+_xlfn.XLOOKUP($B27,Inversiones!$B:$B,Inversiones!AL:AL,0)</f>
        <v>0</v>
      </c>
      <c r="AM27" s="54">
        <f>+_xlfn.XLOOKUP($B27,Fitness!$B:$B,Fitness!AM:AM,0)+_xlfn.XLOOKUP($B27,Inversiones!$B:$B,Inversiones!AM:AM,0)</f>
        <v>0</v>
      </c>
      <c r="AQ27" s="54">
        <f t="shared" si="20"/>
        <v>99299638</v>
      </c>
      <c r="AR27" s="54">
        <f t="shared" si="20"/>
        <v>71170638</v>
      </c>
      <c r="AS27" s="54">
        <f t="shared" si="20"/>
        <v>71170638</v>
      </c>
      <c r="AT27" s="54">
        <f t="shared" si="20"/>
        <v>119846443</v>
      </c>
      <c r="AU27" s="54">
        <f t="shared" si="20"/>
        <v>119846443</v>
      </c>
      <c r="AV27" s="54">
        <f t="shared" si="20"/>
        <v>143718386</v>
      </c>
      <c r="AW27" s="54">
        <f t="shared" si="20"/>
        <v>0</v>
      </c>
      <c r="AX27" s="54">
        <f t="shared" si="20"/>
        <v>0</v>
      </c>
      <c r="AY27" s="54">
        <f t="shared" si="20"/>
        <v>0</v>
      </c>
      <c r="AZ27" s="54">
        <f t="shared" si="20"/>
        <v>0</v>
      </c>
      <c r="BA27" s="54">
        <f t="shared" si="20"/>
        <v>0</v>
      </c>
      <c r="BB27" s="54">
        <f t="shared" si="20"/>
        <v>0</v>
      </c>
    </row>
    <row r="28" spans="1:54" hidden="1" outlineLevel="1" x14ac:dyDescent="0.3">
      <c r="B28" s="18" t="s">
        <v>465</v>
      </c>
      <c r="C28" s="18" t="s">
        <v>466</v>
      </c>
      <c r="D28" s="54">
        <f>+_xlfn.XLOOKUP($B28,Fitness!$B:$B,Fitness!D:D,0)+_xlfn.XLOOKUP($B28,Inversiones!$B:$B,Inversiones!D:D,0)</f>
        <v>10510412</v>
      </c>
      <c r="E28" s="54">
        <f>+_xlfn.XLOOKUP($B28,Fitness!$B:$B,Fitness!E:E,0)+_xlfn.XLOOKUP($B28,Inversiones!$B:$B,Inversiones!E:E,0)</f>
        <v>3064349</v>
      </c>
      <c r="F28" s="54">
        <f>+_xlfn.XLOOKUP($B28,Fitness!$B:$B,Fitness!F:F,0)+_xlfn.XLOOKUP($B28,Inversiones!$B:$B,Inversiones!F:F,0)</f>
        <v>0</v>
      </c>
      <c r="G28" s="54">
        <f>+_xlfn.XLOOKUP($B28,Fitness!$B:$B,Fitness!G:G,0)+_xlfn.XLOOKUP($B28,Inversiones!$B:$B,Inversiones!G:G,0)</f>
        <v>0</v>
      </c>
      <c r="H28" s="54">
        <f>+_xlfn.XLOOKUP($B28,Fitness!$B:$B,Fitness!H:H,0)+_xlfn.XLOOKUP($B28,Inversiones!$B:$B,Inversiones!H:H,0)</f>
        <v>64520185</v>
      </c>
      <c r="I28" s="54">
        <f>+_xlfn.XLOOKUP($B28,Fitness!$B:$B,Fitness!I:I,0)+_xlfn.XLOOKUP($B28,Inversiones!$B:$B,Inversiones!I:I,0)</f>
        <v>15619192</v>
      </c>
      <c r="J28" s="54">
        <f>+_xlfn.XLOOKUP($B28,Fitness!$B:$B,Fitness!J:J,0)+_xlfn.XLOOKUP($B28,Inversiones!$B:$B,Inversiones!J:J,0)</f>
        <v>15619192</v>
      </c>
      <c r="K28" s="54">
        <f>+_xlfn.XLOOKUP($B28,Fitness!$B:$B,Fitness!K:K,0)+_xlfn.XLOOKUP($B28,Inversiones!$B:$B,Inversiones!K:K,0)</f>
        <v>15619192</v>
      </c>
      <c r="L28" s="54">
        <f>+_xlfn.XLOOKUP($B28,Fitness!$B:$B,Fitness!L:L,0)+_xlfn.XLOOKUP($B28,Inversiones!$B:$B,Inversiones!L:L,0)</f>
        <v>15619192</v>
      </c>
      <c r="M28" s="54">
        <f>+_xlfn.XLOOKUP($B28,Fitness!$B:$B,Fitness!M:M,0)+_xlfn.XLOOKUP($B28,Inversiones!$B:$B,Inversiones!M:M,0)</f>
        <v>15619192</v>
      </c>
      <c r="N28" s="54">
        <f>+_xlfn.XLOOKUP($B28,Fitness!$B:$B,Fitness!N:N,0)+_xlfn.XLOOKUP($B28,Inversiones!$B:$B,Inversiones!N:N,0)</f>
        <v>15619192</v>
      </c>
      <c r="O28" s="54">
        <f>+_xlfn.XLOOKUP($B28,Fitness!$B:$B,Fitness!O:O,0)+_xlfn.XLOOKUP($B28,Inversiones!$B:$B,Inversiones!O:O,0)</f>
        <v>15619192</v>
      </c>
      <c r="P28" s="54">
        <f>+_xlfn.XLOOKUP($B28,Fitness!$B:$B,Fitness!P:P,0)+_xlfn.XLOOKUP($B28,Inversiones!$B:$B,Inversiones!P:P,0)</f>
        <v>0</v>
      </c>
      <c r="Q28" s="54">
        <f>+_xlfn.XLOOKUP($B28,Fitness!$B:$B,Fitness!Q:Q,0)+_xlfn.XLOOKUP($B28,Inversiones!$B:$B,Inversiones!Q:Q,0)</f>
        <v>0</v>
      </c>
      <c r="R28" s="54">
        <f>+_xlfn.XLOOKUP($B28,Fitness!$B:$B,Fitness!R:R,0)+_xlfn.XLOOKUP($B28,Inversiones!$B:$B,Inversiones!R:R,0)</f>
        <v>0</v>
      </c>
      <c r="S28" s="54">
        <f>+_xlfn.XLOOKUP($B28,Fitness!$B:$B,Fitness!S:S,0)+_xlfn.XLOOKUP($B28,Inversiones!$B:$B,Inversiones!S:S,0)</f>
        <v>0</v>
      </c>
      <c r="T28" s="54">
        <f>+_xlfn.XLOOKUP($B28,Fitness!$B:$B,Fitness!T:T,0)+_xlfn.XLOOKUP($B28,Inversiones!$B:$B,Inversiones!T:T,0)</f>
        <v>0</v>
      </c>
      <c r="U28" s="54">
        <f>+_xlfn.XLOOKUP($B28,Fitness!$B:$B,Fitness!U:U,0)+_xlfn.XLOOKUP($B28,Inversiones!$B:$B,Inversiones!U:U,0)</f>
        <v>0</v>
      </c>
      <c r="V28" s="54">
        <f>+_xlfn.XLOOKUP($B28,Fitness!$B:$B,Fitness!V:V,0)+_xlfn.XLOOKUP($B28,Inversiones!$B:$B,Inversiones!V:V,0)</f>
        <v>0</v>
      </c>
      <c r="W28" s="54">
        <f>+_xlfn.XLOOKUP($B28,Fitness!$B:$B,Fitness!W:W,0)+_xlfn.XLOOKUP($B28,Inversiones!$B:$B,Inversiones!W:W,0)</f>
        <v>0</v>
      </c>
      <c r="X28" s="54">
        <f>+_xlfn.XLOOKUP($B28,Fitness!$B:$B,Fitness!X:X,0)+_xlfn.XLOOKUP($B28,Inversiones!$B:$B,Inversiones!X:X,0)</f>
        <v>0</v>
      </c>
      <c r="Y28" s="54">
        <f>+_xlfn.XLOOKUP($B28,Fitness!$B:$B,Fitness!Y:Y,0)+_xlfn.XLOOKUP($B28,Inversiones!$B:$B,Inversiones!Y:Y,0)</f>
        <v>0</v>
      </c>
      <c r="Z28" s="54">
        <f>+_xlfn.XLOOKUP($B28,Fitness!$B:$B,Fitness!Z:Z,0)+_xlfn.XLOOKUP($B28,Inversiones!$B:$B,Inversiones!Z:Z,0)</f>
        <v>0</v>
      </c>
      <c r="AA28" s="54">
        <f>+_xlfn.XLOOKUP($B28,Fitness!$B:$B,Fitness!AA:AA,0)+_xlfn.XLOOKUP($B28,Inversiones!$B:$B,Inversiones!AA:AA,0)</f>
        <v>0</v>
      </c>
      <c r="AB28" s="54">
        <f>+_xlfn.XLOOKUP($B28,Fitness!$B:$B,Fitness!AB:AB,0)+_xlfn.XLOOKUP($B28,Inversiones!$B:$B,Inversiones!AB:AB,0)</f>
        <v>0</v>
      </c>
      <c r="AC28" s="54">
        <f>+_xlfn.XLOOKUP($B28,Fitness!$B:$B,Fitness!AC:AC,0)+_xlfn.XLOOKUP($B28,Inversiones!$B:$B,Inversiones!AC:AC,0)</f>
        <v>0</v>
      </c>
      <c r="AD28" s="54">
        <f>+_xlfn.XLOOKUP($B28,Fitness!$B:$B,Fitness!AD:AD,0)+_xlfn.XLOOKUP($B28,Inversiones!$B:$B,Inversiones!AD:AD,0)</f>
        <v>0</v>
      </c>
      <c r="AE28" s="54">
        <f>+_xlfn.XLOOKUP($B28,Fitness!$B:$B,Fitness!AE:AE,0)+_xlfn.XLOOKUP($B28,Inversiones!$B:$B,Inversiones!AE:AE,0)</f>
        <v>0</v>
      </c>
      <c r="AF28" s="54">
        <f>+_xlfn.XLOOKUP($B28,Fitness!$B:$B,Fitness!AF:AF,0)+_xlfn.XLOOKUP($B28,Inversiones!$B:$B,Inversiones!AF:AF,0)</f>
        <v>0</v>
      </c>
      <c r="AG28" s="54">
        <f>+_xlfn.XLOOKUP($B28,Fitness!$B:$B,Fitness!AG:AG,0)+_xlfn.XLOOKUP($B28,Inversiones!$B:$B,Inversiones!AG:AG,0)</f>
        <v>0</v>
      </c>
      <c r="AH28" s="54">
        <f>+_xlfn.XLOOKUP($B28,Fitness!$B:$B,Fitness!AH:AH,0)+_xlfn.XLOOKUP($B28,Inversiones!$B:$B,Inversiones!AH:AH,0)</f>
        <v>0</v>
      </c>
      <c r="AI28" s="54">
        <f>+_xlfn.XLOOKUP($B28,Fitness!$B:$B,Fitness!AI:AI,0)+_xlfn.XLOOKUP($B28,Inversiones!$B:$B,Inversiones!AI:AI,0)</f>
        <v>0</v>
      </c>
      <c r="AJ28" s="54">
        <f>+_xlfn.XLOOKUP($B28,Fitness!$B:$B,Fitness!AJ:AJ,0)+_xlfn.XLOOKUP($B28,Inversiones!$B:$B,Inversiones!AJ:AJ,0)</f>
        <v>0</v>
      </c>
      <c r="AK28" s="54">
        <f>+_xlfn.XLOOKUP($B28,Fitness!$B:$B,Fitness!AK:AK,0)+_xlfn.XLOOKUP($B28,Inversiones!$B:$B,Inversiones!AK:AK,0)</f>
        <v>0</v>
      </c>
      <c r="AL28" s="54">
        <f>+_xlfn.XLOOKUP($B28,Fitness!$B:$B,Fitness!AL:AL,0)+_xlfn.XLOOKUP($B28,Inversiones!$B:$B,Inversiones!AL:AL,0)</f>
        <v>0</v>
      </c>
      <c r="AM28" s="54">
        <f>+_xlfn.XLOOKUP($B28,Fitness!$B:$B,Fitness!AM:AM,0)+_xlfn.XLOOKUP($B28,Inversiones!$B:$B,Inversiones!AM:AM,0)</f>
        <v>0</v>
      </c>
      <c r="AQ28" s="54">
        <f t="shared" si="20"/>
        <v>0</v>
      </c>
      <c r="AR28" s="54">
        <f t="shared" si="20"/>
        <v>0</v>
      </c>
      <c r="AS28" s="54">
        <f t="shared" si="20"/>
        <v>0</v>
      </c>
      <c r="AT28" s="54">
        <f t="shared" si="20"/>
        <v>0</v>
      </c>
      <c r="AU28" s="54">
        <f t="shared" si="20"/>
        <v>0</v>
      </c>
      <c r="AV28" s="54">
        <f t="shared" si="20"/>
        <v>0</v>
      </c>
      <c r="AW28" s="54">
        <f t="shared" si="20"/>
        <v>0</v>
      </c>
      <c r="AX28" s="54">
        <f t="shared" si="20"/>
        <v>0</v>
      </c>
      <c r="AY28" s="54">
        <f t="shared" si="20"/>
        <v>0</v>
      </c>
      <c r="AZ28" s="54">
        <f t="shared" si="20"/>
        <v>0</v>
      </c>
      <c r="BA28" s="54">
        <f t="shared" si="20"/>
        <v>0</v>
      </c>
      <c r="BB28" s="54">
        <f t="shared" si="20"/>
        <v>0</v>
      </c>
    </row>
    <row r="29" spans="1:54" hidden="1" outlineLevel="1" x14ac:dyDescent="0.3">
      <c r="B29" s="18" t="s">
        <v>467</v>
      </c>
      <c r="C29" s="18" t="s">
        <v>468</v>
      </c>
      <c r="D29" s="54">
        <f>+_xlfn.XLOOKUP($B29,Fitness!$B:$B,Fitness!D:D,0)+_xlfn.XLOOKUP($B29,Inversiones!$B:$B,Inversiones!D:D,0)</f>
        <v>3426622</v>
      </c>
      <c r="E29" s="54">
        <f>+_xlfn.XLOOKUP($B29,Fitness!$B:$B,Fitness!E:E,0)+_xlfn.XLOOKUP($B29,Inversiones!$B:$B,Inversiones!E:E,0)</f>
        <v>2163870</v>
      </c>
      <c r="F29" s="54">
        <f>+_xlfn.XLOOKUP($B29,Fitness!$B:$B,Fitness!F:F,0)+_xlfn.XLOOKUP($B29,Inversiones!$B:$B,Inversiones!F:F,0)</f>
        <v>1581644</v>
      </c>
      <c r="G29" s="54">
        <f>+_xlfn.XLOOKUP($B29,Fitness!$B:$B,Fitness!G:G,0)+_xlfn.XLOOKUP($B29,Inversiones!$B:$B,Inversiones!G:G,0)</f>
        <v>1581644</v>
      </c>
      <c r="H29" s="54">
        <f>+_xlfn.XLOOKUP($B29,Fitness!$B:$B,Fitness!H:H,0)+_xlfn.XLOOKUP($B29,Inversiones!$B:$B,Inversiones!H:H,0)</f>
        <v>13840477</v>
      </c>
      <c r="I29" s="54">
        <f>+_xlfn.XLOOKUP($B29,Fitness!$B:$B,Fitness!I:I,0)+_xlfn.XLOOKUP($B29,Inversiones!$B:$B,Inversiones!I:I,0)</f>
        <v>4549290</v>
      </c>
      <c r="J29" s="54">
        <f>+_xlfn.XLOOKUP($B29,Fitness!$B:$B,Fitness!J:J,0)+_xlfn.XLOOKUP($B29,Inversiones!$B:$B,Inversiones!J:J,0)</f>
        <v>6379982</v>
      </c>
      <c r="K29" s="54">
        <f>+_xlfn.XLOOKUP($B29,Fitness!$B:$B,Fitness!K:K,0)+_xlfn.XLOOKUP($B29,Inversiones!$B:$B,Inversiones!K:K,0)</f>
        <v>6456243</v>
      </c>
      <c r="L29" s="54">
        <f>+_xlfn.XLOOKUP($B29,Fitness!$B:$B,Fitness!L:L,0)+_xlfn.XLOOKUP($B29,Inversiones!$B:$B,Inversiones!L:L,0)</f>
        <v>6472229</v>
      </c>
      <c r="M29" s="54">
        <f>+_xlfn.XLOOKUP($B29,Fitness!$B:$B,Fitness!M:M,0)+_xlfn.XLOOKUP($B29,Inversiones!$B:$B,Inversiones!M:M,0)</f>
        <v>6462729</v>
      </c>
      <c r="N29" s="54">
        <f>+_xlfn.XLOOKUP($B29,Fitness!$B:$B,Fitness!N:N,0)+_xlfn.XLOOKUP($B29,Inversiones!$B:$B,Inversiones!N:N,0)</f>
        <v>7849183</v>
      </c>
      <c r="O29" s="54">
        <f>+_xlfn.XLOOKUP($B29,Fitness!$B:$B,Fitness!O:O,0)+_xlfn.XLOOKUP($B29,Inversiones!$B:$B,Inversiones!O:O,0)</f>
        <v>6496487</v>
      </c>
      <c r="P29" s="54">
        <f>+_xlfn.XLOOKUP($B29,Fitness!$B:$B,Fitness!P:P,0)+_xlfn.XLOOKUP($B29,Inversiones!$B:$B,Inversiones!P:P,0)</f>
        <v>0</v>
      </c>
      <c r="Q29" s="54">
        <f>+_xlfn.XLOOKUP($B29,Fitness!$B:$B,Fitness!Q:Q,0)+_xlfn.XLOOKUP($B29,Inversiones!$B:$B,Inversiones!Q:Q,0)</f>
        <v>0</v>
      </c>
      <c r="R29" s="54">
        <f>+_xlfn.XLOOKUP($B29,Fitness!$B:$B,Fitness!R:R,0)+_xlfn.XLOOKUP($B29,Inversiones!$B:$B,Inversiones!R:R,0)</f>
        <v>0</v>
      </c>
      <c r="S29" s="54">
        <f>+_xlfn.XLOOKUP($B29,Fitness!$B:$B,Fitness!S:S,0)+_xlfn.XLOOKUP($B29,Inversiones!$B:$B,Inversiones!S:S,0)</f>
        <v>0</v>
      </c>
      <c r="T29" s="54">
        <f>+_xlfn.XLOOKUP($B29,Fitness!$B:$B,Fitness!T:T,0)+_xlfn.XLOOKUP($B29,Inversiones!$B:$B,Inversiones!T:T,0)</f>
        <v>0</v>
      </c>
      <c r="U29" s="54">
        <f>+_xlfn.XLOOKUP($B29,Fitness!$B:$B,Fitness!U:U,0)+_xlfn.XLOOKUP($B29,Inversiones!$B:$B,Inversiones!U:U,0)</f>
        <v>0</v>
      </c>
      <c r="V29" s="54">
        <f>+_xlfn.XLOOKUP($B29,Fitness!$B:$B,Fitness!V:V,0)+_xlfn.XLOOKUP($B29,Inversiones!$B:$B,Inversiones!V:V,0)</f>
        <v>0</v>
      </c>
      <c r="W29" s="54">
        <f>+_xlfn.XLOOKUP($B29,Fitness!$B:$B,Fitness!W:W,0)+_xlfn.XLOOKUP($B29,Inversiones!$B:$B,Inversiones!W:W,0)</f>
        <v>0</v>
      </c>
      <c r="X29" s="54">
        <f>+_xlfn.XLOOKUP($B29,Fitness!$B:$B,Fitness!X:X,0)+_xlfn.XLOOKUP($B29,Inversiones!$B:$B,Inversiones!X:X,0)</f>
        <v>0</v>
      </c>
      <c r="Y29" s="54">
        <f>+_xlfn.XLOOKUP($B29,Fitness!$B:$B,Fitness!Y:Y,0)+_xlfn.XLOOKUP($B29,Inversiones!$B:$B,Inversiones!Y:Y,0)</f>
        <v>0</v>
      </c>
      <c r="Z29" s="54">
        <f>+_xlfn.XLOOKUP($B29,Fitness!$B:$B,Fitness!Z:Z,0)+_xlfn.XLOOKUP($B29,Inversiones!$B:$B,Inversiones!Z:Z,0)</f>
        <v>0</v>
      </c>
      <c r="AA29" s="54">
        <f>+_xlfn.XLOOKUP($B29,Fitness!$B:$B,Fitness!AA:AA,0)+_xlfn.XLOOKUP($B29,Inversiones!$B:$B,Inversiones!AA:AA,0)</f>
        <v>41624782</v>
      </c>
      <c r="AB29" s="54">
        <f>+_xlfn.XLOOKUP($B29,Fitness!$B:$B,Fitness!AB:AB,0)+_xlfn.XLOOKUP($B29,Inversiones!$B:$B,Inversiones!AB:AB,0)</f>
        <v>12374091</v>
      </c>
      <c r="AC29" s="54">
        <f>+_xlfn.XLOOKUP($B29,Fitness!$B:$B,Fitness!AC:AC,0)+_xlfn.XLOOKUP($B29,Inversiones!$B:$B,Inversiones!AC:AC,0)</f>
        <v>12294546</v>
      </c>
      <c r="AD29" s="54">
        <f>+_xlfn.XLOOKUP($B29,Fitness!$B:$B,Fitness!AD:AD,0)+_xlfn.XLOOKUP($B29,Inversiones!$B:$B,Inversiones!AD:AD,0)</f>
        <v>12341282</v>
      </c>
      <c r="AE29" s="54">
        <f>+_xlfn.XLOOKUP($B29,Fitness!$B:$B,Fitness!AE:AE,0)+_xlfn.XLOOKUP($B29,Inversiones!$B:$B,Inversiones!AE:AE,0)</f>
        <v>14634017</v>
      </c>
      <c r="AF29" s="54">
        <f>+_xlfn.XLOOKUP($B29,Fitness!$B:$B,Fitness!AF:AF,0)+_xlfn.XLOOKUP($B29,Inversiones!$B:$B,Inversiones!AF:AF,0)</f>
        <v>14578292</v>
      </c>
      <c r="AG29" s="54">
        <f>+_xlfn.XLOOKUP($B29,Fitness!$B:$B,Fitness!AG:AG,0)+_xlfn.XLOOKUP($B29,Inversiones!$B:$B,Inversiones!AG:AG,0)</f>
        <v>18982814</v>
      </c>
      <c r="AH29" s="54">
        <f>+_xlfn.XLOOKUP($B29,Fitness!$B:$B,Fitness!AH:AH,0)+_xlfn.XLOOKUP($B29,Inversiones!$B:$B,Inversiones!AH:AH,0)</f>
        <v>0</v>
      </c>
      <c r="AI29" s="54">
        <f>+_xlfn.XLOOKUP($B29,Fitness!$B:$B,Fitness!AI:AI,0)+_xlfn.XLOOKUP($B29,Inversiones!$B:$B,Inversiones!AI:AI,0)</f>
        <v>0</v>
      </c>
      <c r="AJ29" s="54">
        <f>+_xlfn.XLOOKUP($B29,Fitness!$B:$B,Fitness!AJ:AJ,0)+_xlfn.XLOOKUP($B29,Inversiones!$B:$B,Inversiones!AJ:AJ,0)</f>
        <v>0</v>
      </c>
      <c r="AK29" s="54">
        <f>+_xlfn.XLOOKUP($B29,Fitness!$B:$B,Fitness!AK:AK,0)+_xlfn.XLOOKUP($B29,Inversiones!$B:$B,Inversiones!AK:AK,0)</f>
        <v>0</v>
      </c>
      <c r="AL29" s="54">
        <f>+_xlfn.XLOOKUP($B29,Fitness!$B:$B,Fitness!AL:AL,0)+_xlfn.XLOOKUP($B29,Inversiones!$B:$B,Inversiones!AL:AL,0)</f>
        <v>0</v>
      </c>
      <c r="AM29" s="54">
        <f>+_xlfn.XLOOKUP($B29,Fitness!$B:$B,Fitness!AM:AM,0)+_xlfn.XLOOKUP($B29,Inversiones!$B:$B,Inversiones!AM:AM,0)</f>
        <v>0</v>
      </c>
      <c r="AQ29" s="66">
        <f t="shared" si="20"/>
        <v>12374091</v>
      </c>
      <c r="AR29" s="66">
        <f t="shared" si="20"/>
        <v>12294546</v>
      </c>
      <c r="AS29" s="66">
        <f t="shared" si="20"/>
        <v>12341282</v>
      </c>
      <c r="AT29" s="66">
        <f t="shared" si="20"/>
        <v>14634017</v>
      </c>
      <c r="AU29" s="66">
        <f t="shared" si="20"/>
        <v>14578292</v>
      </c>
      <c r="AV29" s="66">
        <f t="shared" si="20"/>
        <v>18982814</v>
      </c>
      <c r="AW29" s="66">
        <f t="shared" si="20"/>
        <v>0</v>
      </c>
      <c r="AX29" s="66">
        <f t="shared" si="20"/>
        <v>0</v>
      </c>
      <c r="AY29" s="66">
        <f t="shared" si="20"/>
        <v>0</v>
      </c>
      <c r="AZ29" s="66">
        <f t="shared" si="20"/>
        <v>0</v>
      </c>
      <c r="BA29" s="66">
        <f t="shared" si="20"/>
        <v>0</v>
      </c>
      <c r="BB29" s="66">
        <f t="shared" si="20"/>
        <v>0</v>
      </c>
    </row>
    <row r="30" spans="1:54" hidden="1" outlineLevel="1" x14ac:dyDescent="0.3">
      <c r="B30" s="18" t="s">
        <v>709</v>
      </c>
      <c r="C30" s="18" t="s">
        <v>710</v>
      </c>
      <c r="D30" s="54">
        <f>+_xlfn.XLOOKUP($B30,Fitness!$B:$B,Fitness!D:D,0)+_xlfn.XLOOKUP($B30,Inversiones!$B:$B,Inversiones!D:D,0)</f>
        <v>0</v>
      </c>
      <c r="E30" s="54">
        <f>+_xlfn.XLOOKUP($B30,Fitness!$B:$B,Fitness!E:E,0)+_xlfn.XLOOKUP($B30,Inversiones!$B:$B,Inversiones!E:E,0)</f>
        <v>0</v>
      </c>
      <c r="F30" s="54">
        <f>+_xlfn.XLOOKUP($B30,Fitness!$B:$B,Fitness!F:F,0)+_xlfn.XLOOKUP($B30,Inversiones!$B:$B,Inversiones!F:F,0)</f>
        <v>0</v>
      </c>
      <c r="G30" s="54">
        <f>+_xlfn.XLOOKUP($B30,Fitness!$B:$B,Fitness!G:G,0)+_xlfn.XLOOKUP($B30,Inversiones!$B:$B,Inversiones!G:G,0)</f>
        <v>0</v>
      </c>
      <c r="H30" s="54">
        <f>+_xlfn.XLOOKUP($B30,Fitness!$B:$B,Fitness!H:H,0)+_xlfn.XLOOKUP($B30,Inversiones!$B:$B,Inversiones!H:H,0)</f>
        <v>0</v>
      </c>
      <c r="I30" s="54">
        <f>+_xlfn.XLOOKUP($B30,Fitness!$B:$B,Fitness!I:I,0)+_xlfn.XLOOKUP($B30,Inversiones!$B:$B,Inversiones!I:I,0)</f>
        <v>204892</v>
      </c>
      <c r="J30" s="54">
        <f>+_xlfn.XLOOKUP($B30,Fitness!$B:$B,Fitness!J:J,0)+_xlfn.XLOOKUP($B30,Inversiones!$B:$B,Inversiones!J:J,0)</f>
        <v>0</v>
      </c>
      <c r="K30" s="54">
        <f>+_xlfn.XLOOKUP($B30,Fitness!$B:$B,Fitness!K:K,0)+_xlfn.XLOOKUP($B30,Inversiones!$B:$B,Inversiones!K:K,0)</f>
        <v>0</v>
      </c>
      <c r="L30" s="54">
        <f>+_xlfn.XLOOKUP($B30,Fitness!$B:$B,Fitness!L:L,0)+_xlfn.XLOOKUP($B30,Inversiones!$B:$B,Inversiones!L:L,0)</f>
        <v>75884</v>
      </c>
      <c r="M30" s="54">
        <f>+_xlfn.XLOOKUP($B30,Fitness!$B:$B,Fitness!M:M,0)+_xlfn.XLOOKUP($B30,Inversiones!$B:$B,Inversiones!M:M,0)</f>
        <v>151768</v>
      </c>
      <c r="N30" s="54">
        <f>+_xlfn.XLOOKUP($B30,Fitness!$B:$B,Fitness!N:N,0)+_xlfn.XLOOKUP($B30,Inversiones!$B:$B,Inversiones!N:N,0)</f>
        <v>75884</v>
      </c>
      <c r="O30" s="54">
        <f>+_xlfn.XLOOKUP($B30,Fitness!$B:$B,Fitness!O:O,0)+_xlfn.XLOOKUP($B30,Inversiones!$B:$B,Inversiones!O:O,0)</f>
        <v>0</v>
      </c>
      <c r="P30" s="54">
        <f>+_xlfn.XLOOKUP($B30,Fitness!$B:$B,Fitness!P:P,0)+_xlfn.XLOOKUP($B30,Inversiones!$B:$B,Inversiones!P:P,0)</f>
        <v>0</v>
      </c>
      <c r="Q30" s="54">
        <f>+_xlfn.XLOOKUP($B30,Fitness!$B:$B,Fitness!Q:Q,0)+_xlfn.XLOOKUP($B30,Inversiones!$B:$B,Inversiones!Q:Q,0)</f>
        <v>0</v>
      </c>
      <c r="R30" s="54">
        <f>+_xlfn.XLOOKUP($B30,Fitness!$B:$B,Fitness!R:R,0)+_xlfn.XLOOKUP($B30,Inversiones!$B:$B,Inversiones!R:R,0)</f>
        <v>0</v>
      </c>
      <c r="S30" s="54">
        <f>+_xlfn.XLOOKUP($B30,Fitness!$B:$B,Fitness!S:S,0)+_xlfn.XLOOKUP($B30,Inversiones!$B:$B,Inversiones!S:S,0)</f>
        <v>0</v>
      </c>
      <c r="T30" s="54">
        <f>+_xlfn.XLOOKUP($B30,Fitness!$B:$B,Fitness!T:T,0)+_xlfn.XLOOKUP($B30,Inversiones!$B:$B,Inversiones!T:T,0)</f>
        <v>0</v>
      </c>
      <c r="U30" s="54">
        <f>+_xlfn.XLOOKUP($B30,Fitness!$B:$B,Fitness!U:U,0)+_xlfn.XLOOKUP($B30,Inversiones!$B:$B,Inversiones!U:U,0)</f>
        <v>0</v>
      </c>
      <c r="V30" s="54">
        <f>+_xlfn.XLOOKUP($B30,Fitness!$B:$B,Fitness!V:V,0)+_xlfn.XLOOKUP($B30,Inversiones!$B:$B,Inversiones!V:V,0)</f>
        <v>0</v>
      </c>
      <c r="W30" s="54">
        <f>+_xlfn.XLOOKUP($B30,Fitness!$B:$B,Fitness!W:W,0)+_xlfn.XLOOKUP($B30,Inversiones!$B:$B,Inversiones!W:W,0)</f>
        <v>0</v>
      </c>
      <c r="X30" s="54">
        <f>+_xlfn.XLOOKUP($B30,Fitness!$B:$B,Fitness!X:X,0)+_xlfn.XLOOKUP($B30,Inversiones!$B:$B,Inversiones!X:X,0)</f>
        <v>0</v>
      </c>
      <c r="Y30" s="54">
        <f>+_xlfn.XLOOKUP($B30,Fitness!$B:$B,Fitness!Y:Y,0)+_xlfn.XLOOKUP($B30,Inversiones!$B:$B,Inversiones!Y:Y,0)</f>
        <v>0</v>
      </c>
      <c r="Z30" s="54">
        <f>+_xlfn.XLOOKUP($B30,Fitness!$B:$B,Fitness!Z:Z,0)+_xlfn.XLOOKUP($B30,Inversiones!$B:$B,Inversiones!Z:Z,0)</f>
        <v>0</v>
      </c>
      <c r="AA30" s="54">
        <f>+_xlfn.XLOOKUP($B30,Fitness!$B:$B,Fitness!AA:AA,0)+_xlfn.XLOOKUP($B30,Inversiones!$B:$B,Inversiones!AA:AA,0)</f>
        <v>0</v>
      </c>
      <c r="AB30" s="54">
        <f>+_xlfn.XLOOKUP($B30,Fitness!$B:$B,Fitness!AB:AB,0)+_xlfn.XLOOKUP($B30,Inversiones!$B:$B,Inversiones!AB:AB,0)</f>
        <v>0</v>
      </c>
      <c r="AC30" s="54">
        <f>+_xlfn.XLOOKUP($B30,Fitness!$B:$B,Fitness!AC:AC,0)+_xlfn.XLOOKUP($B30,Inversiones!$B:$B,Inversiones!AC:AC,0)</f>
        <v>0</v>
      </c>
      <c r="AD30" s="54">
        <f>+_xlfn.XLOOKUP($B30,Fitness!$B:$B,Fitness!AD:AD,0)+_xlfn.XLOOKUP($B30,Inversiones!$B:$B,Inversiones!AD:AD,0)</f>
        <v>0</v>
      </c>
      <c r="AE30" s="54">
        <f>+_xlfn.XLOOKUP($B30,Fitness!$B:$B,Fitness!AE:AE,0)+_xlfn.XLOOKUP($B30,Inversiones!$B:$B,Inversiones!AE:AE,0)</f>
        <v>0</v>
      </c>
      <c r="AF30" s="54">
        <f>+_xlfn.XLOOKUP($B30,Fitness!$B:$B,Fitness!AF:AF,0)+_xlfn.XLOOKUP($B30,Inversiones!$B:$B,Inversiones!AF:AF,0)</f>
        <v>0</v>
      </c>
      <c r="AG30" s="54">
        <f>+_xlfn.XLOOKUP($B30,Fitness!$B:$B,Fitness!AG:AG,0)+_xlfn.XLOOKUP($B30,Inversiones!$B:$B,Inversiones!AG:AG,0)</f>
        <v>0</v>
      </c>
      <c r="AH30" s="54">
        <f>+_xlfn.XLOOKUP($B30,Fitness!$B:$B,Fitness!AH:AH,0)+_xlfn.XLOOKUP($B30,Inversiones!$B:$B,Inversiones!AH:AH,0)</f>
        <v>0</v>
      </c>
      <c r="AI30" s="54">
        <f>+_xlfn.XLOOKUP($B30,Fitness!$B:$B,Fitness!AI:AI,0)+_xlfn.XLOOKUP($B30,Inversiones!$B:$B,Inversiones!AI:AI,0)</f>
        <v>0</v>
      </c>
      <c r="AJ30" s="54">
        <f>+_xlfn.XLOOKUP($B30,Fitness!$B:$B,Fitness!AJ:AJ,0)+_xlfn.XLOOKUP($B30,Inversiones!$B:$B,Inversiones!AJ:AJ,0)</f>
        <v>0</v>
      </c>
      <c r="AK30" s="54">
        <f>+_xlfn.XLOOKUP($B30,Fitness!$B:$B,Fitness!AK:AK,0)+_xlfn.XLOOKUP($B30,Inversiones!$B:$B,Inversiones!AK:AK,0)</f>
        <v>0</v>
      </c>
      <c r="AL30" s="54">
        <f>+_xlfn.XLOOKUP($B30,Fitness!$B:$B,Fitness!AL:AL,0)+_xlfn.XLOOKUP($B30,Inversiones!$B:$B,Inversiones!AL:AL,0)</f>
        <v>0</v>
      </c>
      <c r="AM30" s="54">
        <f>+_xlfn.XLOOKUP($B30,Fitness!$B:$B,Fitness!AM:AM,0)+_xlfn.XLOOKUP($B30,Inversiones!$B:$B,Inversiones!AM:AM,0)</f>
        <v>0</v>
      </c>
      <c r="AQ30" s="54">
        <f t="shared" si="20"/>
        <v>0</v>
      </c>
      <c r="AR30" s="54">
        <f t="shared" si="20"/>
        <v>0</v>
      </c>
      <c r="AS30" s="54">
        <f t="shared" si="20"/>
        <v>0</v>
      </c>
      <c r="AT30" s="54">
        <f t="shared" si="20"/>
        <v>0</v>
      </c>
      <c r="AU30" s="54">
        <f t="shared" si="20"/>
        <v>0</v>
      </c>
      <c r="AV30" s="54">
        <f t="shared" si="20"/>
        <v>0</v>
      </c>
      <c r="AW30" s="54">
        <f t="shared" si="20"/>
        <v>0</v>
      </c>
      <c r="AX30" s="54">
        <f t="shared" si="20"/>
        <v>0</v>
      </c>
      <c r="AY30" s="54">
        <f t="shared" si="20"/>
        <v>0</v>
      </c>
      <c r="AZ30" s="54">
        <f t="shared" si="20"/>
        <v>0</v>
      </c>
      <c r="BA30" s="54">
        <f t="shared" si="20"/>
        <v>0</v>
      </c>
      <c r="BB30" s="54">
        <f t="shared" si="20"/>
        <v>0</v>
      </c>
    </row>
    <row r="31" spans="1:54" hidden="1" outlineLevel="1" x14ac:dyDescent="0.3">
      <c r="B31" s="18" t="s">
        <v>711</v>
      </c>
      <c r="C31" s="18" t="s">
        <v>712</v>
      </c>
      <c r="D31" s="54">
        <f>+_xlfn.XLOOKUP($B31,Fitness!$B:$B,Fitness!D:D,0)+_xlfn.XLOOKUP($B31,Inversiones!$B:$B,Inversiones!D:D,0)</f>
        <v>0</v>
      </c>
      <c r="E31" s="54">
        <f>+_xlfn.XLOOKUP($B31,Fitness!$B:$B,Fitness!E:E,0)+_xlfn.XLOOKUP($B31,Inversiones!$B:$B,Inversiones!E:E,0)</f>
        <v>0</v>
      </c>
      <c r="F31" s="54">
        <f>+_xlfn.XLOOKUP($B31,Fitness!$B:$B,Fitness!F:F,0)+_xlfn.XLOOKUP($B31,Inversiones!$B:$B,Inversiones!F:F,0)</f>
        <v>0</v>
      </c>
      <c r="G31" s="54">
        <f>+_xlfn.XLOOKUP($B31,Fitness!$B:$B,Fitness!G:G,0)+_xlfn.XLOOKUP($B31,Inversiones!$B:$B,Inversiones!G:G,0)</f>
        <v>0</v>
      </c>
      <c r="H31" s="54">
        <f>+_xlfn.XLOOKUP($B31,Fitness!$B:$B,Fitness!H:H,0)+_xlfn.XLOOKUP($B31,Inversiones!$B:$B,Inversiones!H:H,0)</f>
        <v>0</v>
      </c>
      <c r="I31" s="54">
        <f>+_xlfn.XLOOKUP($B31,Fitness!$B:$B,Fitness!I:I,0)+_xlfn.XLOOKUP($B31,Inversiones!$B:$B,Inversiones!I:I,0)</f>
        <v>38929</v>
      </c>
      <c r="J31" s="54">
        <f>+_xlfn.XLOOKUP($B31,Fitness!$B:$B,Fitness!J:J,0)+_xlfn.XLOOKUP($B31,Inversiones!$B:$B,Inversiones!J:J,0)</f>
        <v>0</v>
      </c>
      <c r="K31" s="54">
        <f>+_xlfn.XLOOKUP($B31,Fitness!$B:$B,Fitness!K:K,0)+_xlfn.XLOOKUP($B31,Inversiones!$B:$B,Inversiones!K:K,0)</f>
        <v>0</v>
      </c>
      <c r="L31" s="54">
        <f>+_xlfn.XLOOKUP($B31,Fitness!$B:$B,Fitness!L:L,0)+_xlfn.XLOOKUP($B31,Inversiones!$B:$B,Inversiones!L:L,0)</f>
        <v>14418</v>
      </c>
      <c r="M31" s="54">
        <f>+_xlfn.XLOOKUP($B31,Fitness!$B:$B,Fitness!M:M,0)+_xlfn.XLOOKUP($B31,Inversiones!$B:$B,Inversiones!M:M,0)</f>
        <v>28835</v>
      </c>
      <c r="N31" s="54">
        <f>+_xlfn.XLOOKUP($B31,Fitness!$B:$B,Fitness!N:N,0)+_xlfn.XLOOKUP($B31,Inversiones!$B:$B,Inversiones!N:N,0)</f>
        <v>14418</v>
      </c>
      <c r="O31" s="54">
        <f>+_xlfn.XLOOKUP($B31,Fitness!$B:$B,Fitness!O:O,0)+_xlfn.XLOOKUP($B31,Inversiones!$B:$B,Inversiones!O:O,0)</f>
        <v>0</v>
      </c>
      <c r="P31" s="54">
        <f>+_xlfn.XLOOKUP($B31,Fitness!$B:$B,Fitness!P:P,0)+_xlfn.XLOOKUP($B31,Inversiones!$B:$B,Inversiones!P:P,0)</f>
        <v>0</v>
      </c>
      <c r="Q31" s="54">
        <f>+_xlfn.XLOOKUP($B31,Fitness!$B:$B,Fitness!Q:Q,0)+_xlfn.XLOOKUP($B31,Inversiones!$B:$B,Inversiones!Q:Q,0)</f>
        <v>0</v>
      </c>
      <c r="R31" s="54">
        <f>+_xlfn.XLOOKUP($B31,Fitness!$B:$B,Fitness!R:R,0)+_xlfn.XLOOKUP($B31,Inversiones!$B:$B,Inversiones!R:R,0)</f>
        <v>0</v>
      </c>
      <c r="S31" s="54">
        <f>+_xlfn.XLOOKUP($B31,Fitness!$B:$B,Fitness!S:S,0)+_xlfn.XLOOKUP($B31,Inversiones!$B:$B,Inversiones!S:S,0)</f>
        <v>0</v>
      </c>
      <c r="T31" s="54">
        <f>+_xlfn.XLOOKUP($B31,Fitness!$B:$B,Fitness!T:T,0)+_xlfn.XLOOKUP($B31,Inversiones!$B:$B,Inversiones!T:T,0)</f>
        <v>0</v>
      </c>
      <c r="U31" s="54">
        <f>+_xlfn.XLOOKUP($B31,Fitness!$B:$B,Fitness!U:U,0)+_xlfn.XLOOKUP($B31,Inversiones!$B:$B,Inversiones!U:U,0)</f>
        <v>0</v>
      </c>
      <c r="V31" s="54">
        <f>+_xlfn.XLOOKUP($B31,Fitness!$B:$B,Fitness!V:V,0)+_xlfn.XLOOKUP($B31,Inversiones!$B:$B,Inversiones!V:V,0)</f>
        <v>0</v>
      </c>
      <c r="W31" s="54">
        <f>+_xlfn.XLOOKUP($B31,Fitness!$B:$B,Fitness!W:W,0)+_xlfn.XLOOKUP($B31,Inversiones!$B:$B,Inversiones!W:W,0)</f>
        <v>0</v>
      </c>
      <c r="X31" s="54">
        <f>+_xlfn.XLOOKUP($B31,Fitness!$B:$B,Fitness!X:X,0)+_xlfn.XLOOKUP($B31,Inversiones!$B:$B,Inversiones!X:X,0)</f>
        <v>0</v>
      </c>
      <c r="Y31" s="54">
        <f>+_xlfn.XLOOKUP($B31,Fitness!$B:$B,Fitness!Y:Y,0)+_xlfn.XLOOKUP($B31,Inversiones!$B:$B,Inversiones!Y:Y,0)</f>
        <v>0</v>
      </c>
      <c r="Z31" s="54">
        <f>+_xlfn.XLOOKUP($B31,Fitness!$B:$B,Fitness!Z:Z,0)+_xlfn.XLOOKUP($B31,Inversiones!$B:$B,Inversiones!Z:Z,0)</f>
        <v>0</v>
      </c>
      <c r="AA31" s="54">
        <f>+_xlfn.XLOOKUP($B31,Fitness!$B:$B,Fitness!AA:AA,0)+_xlfn.XLOOKUP($B31,Inversiones!$B:$B,Inversiones!AA:AA,0)</f>
        <v>0</v>
      </c>
      <c r="AB31" s="54">
        <f>+_xlfn.XLOOKUP($B31,Fitness!$B:$B,Fitness!AB:AB,0)+_xlfn.XLOOKUP($B31,Inversiones!$B:$B,Inversiones!AB:AB,0)</f>
        <v>0</v>
      </c>
      <c r="AC31" s="54">
        <f>+_xlfn.XLOOKUP($B31,Fitness!$B:$B,Fitness!AC:AC,0)+_xlfn.XLOOKUP($B31,Inversiones!$B:$B,Inversiones!AC:AC,0)</f>
        <v>0</v>
      </c>
      <c r="AD31" s="54">
        <f>+_xlfn.XLOOKUP($B31,Fitness!$B:$B,Fitness!AD:AD,0)+_xlfn.XLOOKUP($B31,Inversiones!$B:$B,Inversiones!AD:AD,0)</f>
        <v>0</v>
      </c>
      <c r="AE31" s="54">
        <f>+_xlfn.XLOOKUP($B31,Fitness!$B:$B,Fitness!AE:AE,0)+_xlfn.XLOOKUP($B31,Inversiones!$B:$B,Inversiones!AE:AE,0)</f>
        <v>0</v>
      </c>
      <c r="AF31" s="54">
        <f>+_xlfn.XLOOKUP($B31,Fitness!$B:$B,Fitness!AF:AF,0)+_xlfn.XLOOKUP($B31,Inversiones!$B:$B,Inversiones!AF:AF,0)</f>
        <v>0</v>
      </c>
      <c r="AG31" s="54">
        <f>+_xlfn.XLOOKUP($B31,Fitness!$B:$B,Fitness!AG:AG,0)+_xlfn.XLOOKUP($B31,Inversiones!$B:$B,Inversiones!AG:AG,0)</f>
        <v>0</v>
      </c>
      <c r="AH31" s="54">
        <f>+_xlfn.XLOOKUP($B31,Fitness!$B:$B,Fitness!AH:AH,0)+_xlfn.XLOOKUP($B31,Inversiones!$B:$B,Inversiones!AH:AH,0)</f>
        <v>0</v>
      </c>
      <c r="AI31" s="54">
        <f>+_xlfn.XLOOKUP($B31,Fitness!$B:$B,Fitness!AI:AI,0)+_xlfn.XLOOKUP($B31,Inversiones!$B:$B,Inversiones!AI:AI,0)</f>
        <v>0</v>
      </c>
      <c r="AJ31" s="54">
        <f>+_xlfn.XLOOKUP($B31,Fitness!$B:$B,Fitness!AJ:AJ,0)+_xlfn.XLOOKUP($B31,Inversiones!$B:$B,Inversiones!AJ:AJ,0)</f>
        <v>0</v>
      </c>
      <c r="AK31" s="54">
        <f>+_xlfn.XLOOKUP($B31,Fitness!$B:$B,Fitness!AK:AK,0)+_xlfn.XLOOKUP($B31,Inversiones!$B:$B,Inversiones!AK:AK,0)</f>
        <v>0</v>
      </c>
      <c r="AL31" s="54">
        <f>+_xlfn.XLOOKUP($B31,Fitness!$B:$B,Fitness!AL:AL,0)+_xlfn.XLOOKUP($B31,Inversiones!$B:$B,Inversiones!AL:AL,0)</f>
        <v>0</v>
      </c>
      <c r="AM31" s="54">
        <f>+_xlfn.XLOOKUP($B31,Fitness!$B:$B,Fitness!AM:AM,0)+_xlfn.XLOOKUP($B31,Inversiones!$B:$B,Inversiones!AM:AM,0)</f>
        <v>0</v>
      </c>
      <c r="AQ31" s="66">
        <f t="shared" si="20"/>
        <v>0</v>
      </c>
      <c r="AR31" s="66">
        <f t="shared" si="20"/>
        <v>0</v>
      </c>
      <c r="AS31" s="66">
        <f t="shared" si="20"/>
        <v>0</v>
      </c>
      <c r="AT31" s="66">
        <f t="shared" si="20"/>
        <v>0</v>
      </c>
      <c r="AU31" s="66">
        <f t="shared" si="20"/>
        <v>0</v>
      </c>
      <c r="AV31" s="66">
        <f t="shared" si="20"/>
        <v>0</v>
      </c>
      <c r="AW31" s="66">
        <f t="shared" si="20"/>
        <v>0</v>
      </c>
      <c r="AX31" s="66">
        <f t="shared" si="20"/>
        <v>0</v>
      </c>
      <c r="AY31" s="66">
        <f t="shared" si="20"/>
        <v>0</v>
      </c>
      <c r="AZ31" s="66">
        <f t="shared" si="20"/>
        <v>0</v>
      </c>
      <c r="BA31" s="66">
        <f t="shared" si="20"/>
        <v>0</v>
      </c>
      <c r="BB31" s="66">
        <f t="shared" si="20"/>
        <v>0</v>
      </c>
    </row>
    <row r="32" spans="1:54" hidden="1" outlineLevel="1" x14ac:dyDescent="0.3">
      <c r="B32" s="18" t="s">
        <v>725</v>
      </c>
      <c r="C32" s="18" t="s">
        <v>726</v>
      </c>
      <c r="D32" s="54">
        <f>+_xlfn.XLOOKUP($B32,Fitness!$B:$B,Fitness!D:D,0)+_xlfn.XLOOKUP($B32,Inversiones!$B:$B,Inversiones!D:D,0)</f>
        <v>0</v>
      </c>
      <c r="E32" s="54">
        <f>+_xlfn.XLOOKUP($B32,Fitness!$B:$B,Fitness!E:E,0)+_xlfn.XLOOKUP($B32,Inversiones!$B:$B,Inversiones!E:E,0)</f>
        <v>0</v>
      </c>
      <c r="F32" s="54">
        <f>+_xlfn.XLOOKUP($B32,Fitness!$B:$B,Fitness!F:F,0)+_xlfn.XLOOKUP($B32,Inversiones!$B:$B,Inversiones!F:F,0)</f>
        <v>0</v>
      </c>
      <c r="G32" s="54">
        <f>+_xlfn.XLOOKUP($B32,Fitness!$B:$B,Fitness!G:G,0)+_xlfn.XLOOKUP($B32,Inversiones!$B:$B,Inversiones!G:G,0)</f>
        <v>0</v>
      </c>
      <c r="H32" s="54">
        <f>+_xlfn.XLOOKUP($B32,Fitness!$B:$B,Fitness!H:H,0)+_xlfn.XLOOKUP($B32,Inversiones!$B:$B,Inversiones!H:H,0)</f>
        <v>0</v>
      </c>
      <c r="I32" s="54">
        <f>+_xlfn.XLOOKUP($B32,Fitness!$B:$B,Fitness!I:I,0)+_xlfn.XLOOKUP($B32,Inversiones!$B:$B,Inversiones!I:I,0)</f>
        <v>0</v>
      </c>
      <c r="J32" s="54">
        <f>+_xlfn.XLOOKUP($B32,Fitness!$B:$B,Fitness!J:J,0)+_xlfn.XLOOKUP($B32,Inversiones!$B:$B,Inversiones!J:J,0)</f>
        <v>0</v>
      </c>
      <c r="K32" s="54">
        <f>+_xlfn.XLOOKUP($B32,Fitness!$B:$B,Fitness!K:K,0)+_xlfn.XLOOKUP($B32,Inversiones!$B:$B,Inversiones!K:K,0)</f>
        <v>0</v>
      </c>
      <c r="L32" s="54">
        <f>+_xlfn.XLOOKUP($B32,Fitness!$B:$B,Fitness!L:L,0)+_xlfn.XLOOKUP($B32,Inversiones!$B:$B,Inversiones!L:L,0)</f>
        <v>0</v>
      </c>
      <c r="M32" s="54">
        <f>+_xlfn.XLOOKUP($B32,Fitness!$B:$B,Fitness!M:M,0)+_xlfn.XLOOKUP($B32,Inversiones!$B:$B,Inversiones!M:M,0)</f>
        <v>0</v>
      </c>
      <c r="N32" s="54">
        <f>+_xlfn.XLOOKUP($B32,Fitness!$B:$B,Fitness!N:N,0)+_xlfn.XLOOKUP($B32,Inversiones!$B:$B,Inversiones!N:N,0)</f>
        <v>0</v>
      </c>
      <c r="O32" s="54">
        <f>+_xlfn.XLOOKUP($B32,Fitness!$B:$B,Fitness!O:O,0)+_xlfn.XLOOKUP($B32,Inversiones!$B:$B,Inversiones!O:O,0)</f>
        <v>0</v>
      </c>
      <c r="P32" s="54">
        <f>+_xlfn.XLOOKUP($B32,Fitness!$B:$B,Fitness!P:P,0)+_xlfn.XLOOKUP($B32,Inversiones!$B:$B,Inversiones!P:P,0)</f>
        <v>0</v>
      </c>
      <c r="Q32" s="54">
        <f>+_xlfn.XLOOKUP($B32,Fitness!$B:$B,Fitness!Q:Q,0)+_xlfn.XLOOKUP($B32,Inversiones!$B:$B,Inversiones!Q:Q,0)</f>
        <v>0</v>
      </c>
      <c r="R32" s="54">
        <f>+_xlfn.XLOOKUP($B32,Fitness!$B:$B,Fitness!R:R,0)+_xlfn.XLOOKUP($B32,Inversiones!$B:$B,Inversiones!R:R,0)</f>
        <v>0</v>
      </c>
      <c r="S32" s="54">
        <f>+_xlfn.XLOOKUP($B32,Fitness!$B:$B,Fitness!S:S,0)+_xlfn.XLOOKUP($B32,Inversiones!$B:$B,Inversiones!S:S,0)</f>
        <v>0</v>
      </c>
      <c r="T32" s="54">
        <f>+_xlfn.XLOOKUP($B32,Fitness!$B:$B,Fitness!T:T,0)+_xlfn.XLOOKUP($B32,Inversiones!$B:$B,Inversiones!T:T,0)</f>
        <v>0</v>
      </c>
      <c r="U32" s="54">
        <f>+_xlfn.XLOOKUP($B32,Fitness!$B:$B,Fitness!U:U,0)+_xlfn.XLOOKUP($B32,Inversiones!$B:$B,Inversiones!U:U,0)</f>
        <v>0</v>
      </c>
      <c r="V32" s="54">
        <f>+_xlfn.XLOOKUP($B32,Fitness!$B:$B,Fitness!V:V,0)+_xlfn.XLOOKUP($B32,Inversiones!$B:$B,Inversiones!V:V,0)</f>
        <v>0</v>
      </c>
      <c r="W32" s="54">
        <f>+_xlfn.XLOOKUP($B32,Fitness!$B:$B,Fitness!W:W,0)+_xlfn.XLOOKUP($B32,Inversiones!$B:$B,Inversiones!W:W,0)</f>
        <v>0</v>
      </c>
      <c r="X32" s="54">
        <f>+_xlfn.XLOOKUP($B32,Fitness!$B:$B,Fitness!X:X,0)+_xlfn.XLOOKUP($B32,Inversiones!$B:$B,Inversiones!X:X,0)</f>
        <v>0</v>
      </c>
      <c r="Y32" s="54">
        <f>+_xlfn.XLOOKUP($B32,Fitness!$B:$B,Fitness!Y:Y,0)+_xlfn.XLOOKUP($B32,Inversiones!$B:$B,Inversiones!Y:Y,0)</f>
        <v>0</v>
      </c>
      <c r="Z32" s="54">
        <f>+_xlfn.XLOOKUP($B32,Fitness!$B:$B,Fitness!Z:Z,0)+_xlfn.XLOOKUP($B32,Inversiones!$B:$B,Inversiones!Z:Z,0)</f>
        <v>0</v>
      </c>
      <c r="AA32" s="54">
        <f>+_xlfn.XLOOKUP($B32,Fitness!$B:$B,Fitness!AA:AA,0)+_xlfn.XLOOKUP($B32,Inversiones!$B:$B,Inversiones!AA:AA,0)</f>
        <v>0</v>
      </c>
      <c r="AB32" s="54">
        <f>+_xlfn.XLOOKUP($B32,Fitness!$B:$B,Fitness!AB:AB,0)+_xlfn.XLOOKUP($B32,Inversiones!$B:$B,Inversiones!AB:AB,0)</f>
        <v>8764546</v>
      </c>
      <c r="AC32" s="54">
        <f>+_xlfn.XLOOKUP($B32,Fitness!$B:$B,Fitness!AC:AC,0)+_xlfn.XLOOKUP($B32,Inversiones!$B:$B,Inversiones!AC:AC,0)</f>
        <v>8764546</v>
      </c>
      <c r="AD32" s="54">
        <f>+_xlfn.XLOOKUP($B32,Fitness!$B:$B,Fitness!AD:AD,0)+_xlfn.XLOOKUP($B32,Inversiones!$B:$B,Inversiones!AD:AD,0)</f>
        <v>8764546</v>
      </c>
      <c r="AE32" s="54">
        <f>+_xlfn.XLOOKUP($B32,Fitness!$B:$B,Fitness!AE:AE,0)+_xlfn.XLOOKUP($B32,Inversiones!$B:$B,Inversiones!AE:AE,0)</f>
        <v>8764546</v>
      </c>
      <c r="AF32" s="54">
        <f>+_xlfn.XLOOKUP($B32,Fitness!$B:$B,Fitness!AF:AF,0)+_xlfn.XLOOKUP($B32,Inversiones!$B:$B,Inversiones!AF:AF,0)</f>
        <v>8764546</v>
      </c>
      <c r="AG32" s="54">
        <f>+_xlfn.XLOOKUP($B32,Fitness!$B:$B,Fitness!AG:AG,0)+_xlfn.XLOOKUP($B32,Inversiones!$B:$B,Inversiones!AG:AG,0)</f>
        <v>8764546</v>
      </c>
      <c r="AH32" s="54">
        <f>+_xlfn.XLOOKUP($B32,Fitness!$B:$B,Fitness!AH:AH,0)+_xlfn.XLOOKUP($B32,Inversiones!$B:$B,Inversiones!AH:AH,0)</f>
        <v>0</v>
      </c>
      <c r="AI32" s="54">
        <f>+_xlfn.XLOOKUP($B32,Fitness!$B:$B,Fitness!AI:AI,0)+_xlfn.XLOOKUP($B32,Inversiones!$B:$B,Inversiones!AI:AI,0)</f>
        <v>0</v>
      </c>
      <c r="AJ32" s="54">
        <f>+_xlfn.XLOOKUP($B32,Fitness!$B:$B,Fitness!AJ:AJ,0)+_xlfn.XLOOKUP($B32,Inversiones!$B:$B,Inversiones!AJ:AJ,0)</f>
        <v>0</v>
      </c>
      <c r="AK32" s="54">
        <f>+_xlfn.XLOOKUP($B32,Fitness!$B:$B,Fitness!AK:AK,0)+_xlfn.XLOOKUP($B32,Inversiones!$B:$B,Inversiones!AK:AK,0)</f>
        <v>0</v>
      </c>
      <c r="AL32" s="54">
        <f>+_xlfn.XLOOKUP($B32,Fitness!$B:$B,Fitness!AL:AL,0)+_xlfn.XLOOKUP($B32,Inversiones!$B:$B,Inversiones!AL:AL,0)</f>
        <v>0</v>
      </c>
      <c r="AM32" s="54">
        <f>+_xlfn.XLOOKUP($B32,Fitness!$B:$B,Fitness!AM:AM,0)+_xlfn.XLOOKUP($B32,Inversiones!$B:$B,Inversiones!AM:AM,0)</f>
        <v>0</v>
      </c>
      <c r="AQ32" s="54">
        <f t="shared" si="20"/>
        <v>8764546</v>
      </c>
      <c r="AR32" s="54">
        <f t="shared" si="20"/>
        <v>8764546</v>
      </c>
      <c r="AS32" s="54">
        <f t="shared" si="20"/>
        <v>8764546</v>
      </c>
      <c r="AT32" s="54">
        <f t="shared" si="20"/>
        <v>8764546</v>
      </c>
      <c r="AU32" s="54">
        <f t="shared" si="20"/>
        <v>8764546</v>
      </c>
      <c r="AV32" s="54">
        <f t="shared" si="20"/>
        <v>8764546</v>
      </c>
      <c r="AW32" s="54">
        <f t="shared" si="20"/>
        <v>0</v>
      </c>
      <c r="AX32" s="54">
        <f t="shared" si="20"/>
        <v>0</v>
      </c>
      <c r="AY32" s="54">
        <f t="shared" si="20"/>
        <v>0</v>
      </c>
      <c r="AZ32" s="54">
        <f t="shared" si="20"/>
        <v>0</v>
      </c>
      <c r="BA32" s="54">
        <f t="shared" si="20"/>
        <v>0</v>
      </c>
      <c r="BB32" s="54">
        <f t="shared" si="20"/>
        <v>0</v>
      </c>
    </row>
    <row r="33" spans="2:54" hidden="1" outlineLevel="1" x14ac:dyDescent="0.3">
      <c r="B33" s="18" t="s">
        <v>727</v>
      </c>
      <c r="C33" s="18" t="s">
        <v>704</v>
      </c>
      <c r="D33" s="66">
        <f>+_xlfn.XLOOKUP($B33,Fitness!$B:$B,Fitness!D:D,0)+_xlfn.XLOOKUP($B33,Inversiones!$B:$B,Inversiones!D:D,0)</f>
        <v>0</v>
      </c>
      <c r="E33" s="66">
        <f>+_xlfn.XLOOKUP($B33,Fitness!$B:$B,Fitness!E:E,0)+_xlfn.XLOOKUP($B33,Inversiones!$B:$B,Inversiones!E:E,0)</f>
        <v>0</v>
      </c>
      <c r="F33" s="66">
        <f>+_xlfn.XLOOKUP($B33,Fitness!$B:$B,Fitness!F:F,0)+_xlfn.XLOOKUP($B33,Inversiones!$B:$B,Inversiones!F:F,0)</f>
        <v>0</v>
      </c>
      <c r="G33" s="66">
        <f>+_xlfn.XLOOKUP($B33,Fitness!$B:$B,Fitness!G:G,0)+_xlfn.XLOOKUP($B33,Inversiones!$B:$B,Inversiones!G:G,0)</f>
        <v>0</v>
      </c>
      <c r="H33" s="66">
        <f>+_xlfn.XLOOKUP($B33,Fitness!$B:$B,Fitness!H:H,0)+_xlfn.XLOOKUP($B33,Inversiones!$B:$B,Inversiones!H:H,0)</f>
        <v>0</v>
      </c>
      <c r="I33" s="66">
        <f>+_xlfn.XLOOKUP($B33,Fitness!$B:$B,Fitness!I:I,0)+_xlfn.XLOOKUP($B33,Inversiones!$B:$B,Inversiones!I:I,0)</f>
        <v>0</v>
      </c>
      <c r="J33" s="66">
        <f>+_xlfn.XLOOKUP($B33,Fitness!$B:$B,Fitness!J:J,0)+_xlfn.XLOOKUP($B33,Inversiones!$B:$B,Inversiones!J:J,0)</f>
        <v>0</v>
      </c>
      <c r="K33" s="66">
        <f>+_xlfn.XLOOKUP($B33,Fitness!$B:$B,Fitness!K:K,0)+_xlfn.XLOOKUP($B33,Inversiones!$B:$B,Inversiones!K:K,0)</f>
        <v>0</v>
      </c>
      <c r="L33" s="66">
        <f>+_xlfn.XLOOKUP($B33,Fitness!$B:$B,Fitness!L:L,0)+_xlfn.XLOOKUP($B33,Inversiones!$B:$B,Inversiones!L:L,0)</f>
        <v>0</v>
      </c>
      <c r="M33" s="66">
        <f>+_xlfn.XLOOKUP($B33,Fitness!$B:$B,Fitness!M:M,0)+_xlfn.XLOOKUP($B33,Inversiones!$B:$B,Inversiones!M:M,0)</f>
        <v>0</v>
      </c>
      <c r="N33" s="66">
        <f>+_xlfn.XLOOKUP($B33,Fitness!$B:$B,Fitness!N:N,0)+_xlfn.XLOOKUP($B33,Inversiones!$B:$B,Inversiones!N:N,0)</f>
        <v>0</v>
      </c>
      <c r="O33" s="66">
        <f>+_xlfn.XLOOKUP($B33,Fitness!$B:$B,Fitness!O:O,0)+_xlfn.XLOOKUP($B33,Inversiones!$B:$B,Inversiones!O:O,0)</f>
        <v>0</v>
      </c>
      <c r="P33" s="66">
        <f>+_xlfn.XLOOKUP($B33,Fitness!$B:$B,Fitness!P:P,0)+_xlfn.XLOOKUP($B33,Inversiones!$B:$B,Inversiones!P:P,0)</f>
        <v>0</v>
      </c>
      <c r="Q33" s="66">
        <f>+_xlfn.XLOOKUP($B33,Fitness!$B:$B,Fitness!Q:Q,0)+_xlfn.XLOOKUP($B33,Inversiones!$B:$B,Inversiones!Q:Q,0)</f>
        <v>0</v>
      </c>
      <c r="R33" s="66">
        <f>+_xlfn.XLOOKUP($B33,Fitness!$B:$B,Fitness!R:R,0)+_xlfn.XLOOKUP($B33,Inversiones!$B:$B,Inversiones!R:R,0)</f>
        <v>0</v>
      </c>
      <c r="S33" s="66">
        <f>+_xlfn.XLOOKUP($B33,Fitness!$B:$B,Fitness!S:S,0)+_xlfn.XLOOKUP($B33,Inversiones!$B:$B,Inversiones!S:S,0)</f>
        <v>0</v>
      </c>
      <c r="T33" s="66">
        <f>+_xlfn.XLOOKUP($B33,Fitness!$B:$B,Fitness!T:T,0)+_xlfn.XLOOKUP($B33,Inversiones!$B:$B,Inversiones!T:T,0)</f>
        <v>0</v>
      </c>
      <c r="U33" s="66">
        <f>+_xlfn.XLOOKUP($B33,Fitness!$B:$B,Fitness!U:U,0)+_xlfn.XLOOKUP($B33,Inversiones!$B:$B,Inversiones!U:U,0)</f>
        <v>0</v>
      </c>
      <c r="V33" s="66">
        <f>+_xlfn.XLOOKUP($B33,Fitness!$B:$B,Fitness!V:V,0)+_xlfn.XLOOKUP($B33,Inversiones!$B:$B,Inversiones!V:V,0)</f>
        <v>0</v>
      </c>
      <c r="W33" s="66">
        <f>+_xlfn.XLOOKUP($B33,Fitness!$B:$B,Fitness!W:W,0)+_xlfn.XLOOKUP($B33,Inversiones!$B:$B,Inversiones!W:W,0)</f>
        <v>0</v>
      </c>
      <c r="X33" s="66">
        <f>+_xlfn.XLOOKUP($B33,Fitness!$B:$B,Fitness!X:X,0)+_xlfn.XLOOKUP($B33,Inversiones!$B:$B,Inversiones!X:X,0)</f>
        <v>0</v>
      </c>
      <c r="Y33" s="66">
        <f>+_xlfn.XLOOKUP($B33,Fitness!$B:$B,Fitness!Y:Y,0)+_xlfn.XLOOKUP($B33,Inversiones!$B:$B,Inversiones!Y:Y,0)</f>
        <v>0</v>
      </c>
      <c r="Z33" s="66">
        <f>+_xlfn.XLOOKUP($B33,Fitness!$B:$B,Fitness!Z:Z,0)+_xlfn.XLOOKUP($B33,Inversiones!$B:$B,Inversiones!Z:Z,0)</f>
        <v>0</v>
      </c>
      <c r="AA33" s="66">
        <f>+_xlfn.XLOOKUP($B33,Fitness!$B:$B,Fitness!AA:AA,0)+_xlfn.XLOOKUP($B33,Inversiones!$B:$B,Inversiones!AA:AA,0)</f>
        <v>0</v>
      </c>
      <c r="AB33" s="66">
        <f>+_xlfn.XLOOKUP($B33,Fitness!$B:$B,Fitness!AB:AB,0)+_xlfn.XLOOKUP($B33,Inversiones!$B:$B,Inversiones!AB:AB,0)</f>
        <v>1665264</v>
      </c>
      <c r="AC33" s="66">
        <f>+_xlfn.XLOOKUP($B33,Fitness!$B:$B,Fitness!AC:AC,0)+_xlfn.XLOOKUP($B33,Inversiones!$B:$B,Inversiones!AC:AC,0)</f>
        <v>1665264</v>
      </c>
      <c r="AD33" s="66">
        <f>+_xlfn.XLOOKUP($B33,Fitness!$B:$B,Fitness!AD:AD,0)+_xlfn.XLOOKUP($B33,Inversiones!$B:$B,Inversiones!AD:AD,0)</f>
        <v>1665264</v>
      </c>
      <c r="AE33" s="66">
        <f>+_xlfn.XLOOKUP($B33,Fitness!$B:$B,Fitness!AE:AE,0)+_xlfn.XLOOKUP($B33,Inversiones!$B:$B,Inversiones!AE:AE,0)</f>
        <v>1665264</v>
      </c>
      <c r="AF33" s="66">
        <f>+_xlfn.XLOOKUP($B33,Fitness!$B:$B,Fitness!AF:AF,0)+_xlfn.XLOOKUP($B33,Inversiones!$B:$B,Inversiones!AF:AF,0)</f>
        <v>1665264</v>
      </c>
      <c r="AG33" s="66">
        <f>+_xlfn.XLOOKUP($B33,Fitness!$B:$B,Fitness!AG:AG,0)+_xlfn.XLOOKUP($B33,Inversiones!$B:$B,Inversiones!AG:AG,0)</f>
        <v>1665264</v>
      </c>
      <c r="AH33" s="66">
        <f>+_xlfn.XLOOKUP($B33,Fitness!$B:$B,Fitness!AH:AH,0)+_xlfn.XLOOKUP($B33,Inversiones!$B:$B,Inversiones!AH:AH,0)</f>
        <v>0</v>
      </c>
      <c r="AI33" s="66">
        <f>+_xlfn.XLOOKUP($B33,Fitness!$B:$B,Fitness!AI:AI,0)+_xlfn.XLOOKUP($B33,Inversiones!$B:$B,Inversiones!AI:AI,0)</f>
        <v>0</v>
      </c>
      <c r="AJ33" s="66">
        <f>+_xlfn.XLOOKUP($B33,Fitness!$B:$B,Fitness!AJ:AJ,0)+_xlfn.XLOOKUP($B33,Inversiones!$B:$B,Inversiones!AJ:AJ,0)</f>
        <v>0</v>
      </c>
      <c r="AK33" s="66">
        <f>+_xlfn.XLOOKUP($B33,Fitness!$B:$B,Fitness!AK:AK,0)+_xlfn.XLOOKUP($B33,Inversiones!$B:$B,Inversiones!AK:AK,0)</f>
        <v>0</v>
      </c>
      <c r="AL33" s="66">
        <f>+_xlfn.XLOOKUP($B33,Fitness!$B:$B,Fitness!AL:AL,0)+_xlfn.XLOOKUP($B33,Inversiones!$B:$B,Inversiones!AL:AL,0)</f>
        <v>0</v>
      </c>
      <c r="AM33" s="66">
        <f>+_xlfn.XLOOKUP($B33,Fitness!$B:$B,Fitness!AM:AM,0)+_xlfn.XLOOKUP($B33,Inversiones!$B:$B,Inversiones!AM:AM,0)</f>
        <v>0</v>
      </c>
      <c r="AQ33" s="66">
        <f t="shared" si="20"/>
        <v>1665264</v>
      </c>
      <c r="AR33" s="66">
        <f t="shared" si="20"/>
        <v>1665264</v>
      </c>
      <c r="AS33" s="66">
        <f t="shared" si="20"/>
        <v>1665264</v>
      </c>
      <c r="AT33" s="66">
        <f t="shared" si="20"/>
        <v>1665264</v>
      </c>
      <c r="AU33" s="66">
        <f t="shared" si="20"/>
        <v>1665264</v>
      </c>
      <c r="AV33" s="66">
        <f t="shared" si="20"/>
        <v>1665264</v>
      </c>
      <c r="AW33" s="66">
        <f t="shared" si="20"/>
        <v>0</v>
      </c>
      <c r="AX33" s="66">
        <f t="shared" si="20"/>
        <v>0</v>
      </c>
      <c r="AY33" s="66">
        <f t="shared" si="20"/>
        <v>0</v>
      </c>
      <c r="AZ33" s="66">
        <f t="shared" si="20"/>
        <v>0</v>
      </c>
      <c r="BA33" s="66">
        <f t="shared" si="20"/>
        <v>0</v>
      </c>
      <c r="BB33" s="66">
        <f t="shared" si="20"/>
        <v>0</v>
      </c>
    </row>
    <row r="34" spans="2:54" collapsed="1" x14ac:dyDescent="0.3">
      <c r="B34" s="49" t="s">
        <v>77</v>
      </c>
      <c r="C34" s="49" t="s">
        <v>73</v>
      </c>
      <c r="D34" s="50">
        <f>+SUBTOTAL(9,D38)</f>
        <v>0</v>
      </c>
      <c r="E34" s="50">
        <f t="shared" ref="E34:AM34" si="21">+SUBTOTAL(9,E38)</f>
        <v>0</v>
      </c>
      <c r="F34" s="50">
        <f t="shared" si="21"/>
        <v>0</v>
      </c>
      <c r="G34" s="50">
        <f t="shared" si="21"/>
        <v>0</v>
      </c>
      <c r="H34" s="50">
        <f t="shared" si="21"/>
        <v>0</v>
      </c>
      <c r="I34" s="50">
        <f t="shared" si="21"/>
        <v>0</v>
      </c>
      <c r="J34" s="50">
        <f t="shared" si="21"/>
        <v>0</v>
      </c>
      <c r="K34" s="50">
        <f t="shared" si="21"/>
        <v>0</v>
      </c>
      <c r="L34" s="50">
        <f t="shared" si="21"/>
        <v>0</v>
      </c>
      <c r="M34" s="50">
        <f t="shared" si="21"/>
        <v>0</v>
      </c>
      <c r="N34" s="50">
        <f t="shared" si="21"/>
        <v>0</v>
      </c>
      <c r="O34" s="50">
        <f t="shared" si="21"/>
        <v>0</v>
      </c>
      <c r="P34" s="50">
        <f t="shared" si="21"/>
        <v>0</v>
      </c>
      <c r="Q34" s="50">
        <f t="shared" si="21"/>
        <v>0</v>
      </c>
      <c r="R34" s="50">
        <f t="shared" si="21"/>
        <v>0</v>
      </c>
      <c r="S34" s="50">
        <f t="shared" si="21"/>
        <v>0</v>
      </c>
      <c r="T34" s="50">
        <f t="shared" si="21"/>
        <v>0</v>
      </c>
      <c r="U34" s="50">
        <f t="shared" si="21"/>
        <v>0</v>
      </c>
      <c r="V34" s="50">
        <f t="shared" si="21"/>
        <v>0</v>
      </c>
      <c r="W34" s="50">
        <f t="shared" si="21"/>
        <v>0</v>
      </c>
      <c r="X34" s="50">
        <f t="shared" si="21"/>
        <v>0</v>
      </c>
      <c r="Y34" s="50">
        <f t="shared" si="21"/>
        <v>0</v>
      </c>
      <c r="Z34" s="50">
        <f t="shared" si="21"/>
        <v>0</v>
      </c>
      <c r="AA34" s="50">
        <f t="shared" si="21"/>
        <v>0</v>
      </c>
      <c r="AB34" s="50">
        <f t="shared" si="21"/>
        <v>2748554</v>
      </c>
      <c r="AC34" s="50">
        <f t="shared" si="21"/>
        <v>2748554</v>
      </c>
      <c r="AD34" s="50">
        <f t="shared" si="21"/>
        <v>2748554</v>
      </c>
      <c r="AE34" s="50">
        <f t="shared" si="21"/>
        <v>2748554</v>
      </c>
      <c r="AF34" s="50">
        <f t="shared" si="21"/>
        <v>2748554</v>
      </c>
      <c r="AG34" s="50">
        <f t="shared" si="21"/>
        <v>2748554</v>
      </c>
      <c r="AH34" s="50">
        <f t="shared" si="21"/>
        <v>0</v>
      </c>
      <c r="AI34" s="50">
        <f t="shared" si="21"/>
        <v>0</v>
      </c>
      <c r="AJ34" s="50">
        <f t="shared" si="21"/>
        <v>0</v>
      </c>
      <c r="AK34" s="50">
        <f t="shared" si="21"/>
        <v>0</v>
      </c>
      <c r="AL34" s="50">
        <f t="shared" si="21"/>
        <v>0</v>
      </c>
      <c r="AM34" s="50">
        <f t="shared" si="21"/>
        <v>0</v>
      </c>
      <c r="AQ34" s="50">
        <f t="shared" ref="AQ34:BB34" si="22">+SUBTOTAL(9,AQ38)</f>
        <v>2748554</v>
      </c>
      <c r="AR34" s="50">
        <f t="shared" si="22"/>
        <v>2748554</v>
      </c>
      <c r="AS34" s="50">
        <f t="shared" si="22"/>
        <v>2748554</v>
      </c>
      <c r="AT34" s="50">
        <f t="shared" si="22"/>
        <v>2748554</v>
      </c>
      <c r="AU34" s="50">
        <f t="shared" si="22"/>
        <v>2748554</v>
      </c>
      <c r="AV34" s="50">
        <f t="shared" si="22"/>
        <v>2748554</v>
      </c>
      <c r="AW34" s="50">
        <f t="shared" si="22"/>
        <v>0</v>
      </c>
      <c r="AX34" s="50">
        <f t="shared" si="22"/>
        <v>0</v>
      </c>
      <c r="AY34" s="50">
        <f t="shared" si="22"/>
        <v>0</v>
      </c>
      <c r="AZ34" s="50">
        <f t="shared" si="22"/>
        <v>0</v>
      </c>
      <c r="BA34" s="50">
        <f t="shared" si="22"/>
        <v>0</v>
      </c>
      <c r="BB34" s="50">
        <f t="shared" si="22"/>
        <v>0</v>
      </c>
    </row>
    <row r="35" spans="2:54" hidden="1" outlineLevel="1" x14ac:dyDescent="0.3">
      <c r="B35" s="18" t="s">
        <v>78</v>
      </c>
      <c r="C35" s="18" t="s">
        <v>79</v>
      </c>
      <c r="D35" s="53">
        <f>+_xlfn.XLOOKUP($B35,Fitness!$B:$B,Fitness!D:D,0)+_xlfn.XLOOKUP($B35,Inversiones!$B:$B,Inversiones!D:D,0)</f>
        <v>96568124</v>
      </c>
      <c r="E35" s="53">
        <f>+_xlfn.XLOOKUP($B35,Fitness!$B:$B,Fitness!E:E,0)+_xlfn.XLOOKUP($B35,Inversiones!$B:$B,Inversiones!E:E,0)</f>
        <v>80024604</v>
      </c>
      <c r="F35" s="53">
        <f>+_xlfn.XLOOKUP($B35,Fitness!$B:$B,Fitness!F:F,0)+_xlfn.XLOOKUP($B35,Inversiones!$B:$B,Inversiones!F:F,0)</f>
        <v>60551613</v>
      </c>
      <c r="G35" s="53">
        <f>+_xlfn.XLOOKUP($B35,Fitness!$B:$B,Fitness!G:G,0)+_xlfn.XLOOKUP($B35,Inversiones!$B:$B,Inversiones!G:G,0)</f>
        <v>60609613</v>
      </c>
      <c r="H35" s="53">
        <f>+_xlfn.XLOOKUP($B35,Fitness!$B:$B,Fitness!H:H,0)+_xlfn.XLOOKUP($B35,Inversiones!$B:$B,Inversiones!H:H,0)</f>
        <v>303306782</v>
      </c>
      <c r="I35" s="53">
        <f>+_xlfn.XLOOKUP($B35,Fitness!$B:$B,Fitness!I:I,0)+_xlfn.XLOOKUP($B35,Inversiones!$B:$B,Inversiones!I:I,0)</f>
        <v>123879100.10000002</v>
      </c>
      <c r="J35" s="53">
        <f>+_xlfn.XLOOKUP($B35,Fitness!$B:$B,Fitness!J:J,0)+_xlfn.XLOOKUP($B35,Inversiones!$B:$B,Inversiones!J:J,0)</f>
        <v>126999100.19999993</v>
      </c>
      <c r="K35" s="53">
        <f>+_xlfn.XLOOKUP($B35,Fitness!$B:$B,Fitness!K:K,0)+_xlfn.XLOOKUP($B35,Inversiones!$B:$B,Inversiones!K:K,0)</f>
        <v>120599100</v>
      </c>
      <c r="L35" s="53">
        <f>+_xlfn.XLOOKUP($B35,Fitness!$B:$B,Fitness!L:L,0)+_xlfn.XLOOKUP($B35,Inversiones!$B:$B,Inversiones!L:L,0)</f>
        <v>125600594</v>
      </c>
      <c r="M35" s="53">
        <f>+_xlfn.XLOOKUP($B35,Fitness!$B:$B,Fitness!M:M,0)+_xlfn.XLOOKUP($B35,Inversiones!$B:$B,Inversiones!M:M,0)</f>
        <v>128470624</v>
      </c>
      <c r="N35" s="53">
        <f>+_xlfn.XLOOKUP($B35,Fitness!$B:$B,Fitness!N:N,0)+_xlfn.XLOOKUP($B35,Inversiones!$B:$B,Inversiones!N:N,0)</f>
        <v>122070624</v>
      </c>
      <c r="O35" s="53">
        <f>+_xlfn.XLOOKUP($B35,Fitness!$B:$B,Fitness!O:O,0)+_xlfn.XLOOKUP($B35,Inversiones!$B:$B,Inversiones!O:O,0)</f>
        <v>128470624</v>
      </c>
      <c r="P35" s="53">
        <f>+_xlfn.XLOOKUP($B35,Fitness!$B:$B,Fitness!P:P,0)+_xlfn.XLOOKUP($B35,Inversiones!$B:$B,Inversiones!P:P,0)</f>
        <v>23147818</v>
      </c>
      <c r="Q35" s="53">
        <f>+_xlfn.XLOOKUP($B35,Fitness!$B:$B,Fitness!Q:Q,0)+_xlfn.XLOOKUP($B35,Inversiones!$B:$B,Inversiones!Q:Q,0)</f>
        <v>29995818</v>
      </c>
      <c r="R35" s="53">
        <f>+_xlfn.XLOOKUP($B35,Fitness!$B:$B,Fitness!R:R,0)+_xlfn.XLOOKUP($B35,Inversiones!$B:$B,Inversiones!R:R,0)</f>
        <v>23147818</v>
      </c>
      <c r="S35" s="53">
        <f>+_xlfn.XLOOKUP($B35,Fitness!$B:$B,Fitness!S:S,0)+_xlfn.XLOOKUP($B35,Inversiones!$B:$B,Inversiones!S:S,0)</f>
        <v>29995818</v>
      </c>
      <c r="T35" s="53">
        <f>+_xlfn.XLOOKUP($B35,Fitness!$B:$B,Fitness!T:T,0)+_xlfn.XLOOKUP($B35,Inversiones!$B:$B,Inversiones!T:T,0)</f>
        <v>26571818</v>
      </c>
      <c r="U35" s="53">
        <f>+_xlfn.XLOOKUP($B35,Fitness!$B:$B,Fitness!U:U,0)+_xlfn.XLOOKUP($B35,Inversiones!$B:$B,Inversiones!U:U,0)</f>
        <v>26571818</v>
      </c>
      <c r="V35" s="53">
        <f>+_xlfn.XLOOKUP($B35,Fitness!$B:$B,Fitness!V:V,0)+_xlfn.XLOOKUP($B35,Inversiones!$B:$B,Inversiones!V:V,0)</f>
        <v>26571818</v>
      </c>
      <c r="W35" s="53">
        <f>+_xlfn.XLOOKUP($B35,Fitness!$B:$B,Fitness!W:W,0)+_xlfn.XLOOKUP($B35,Inversiones!$B:$B,Inversiones!W:W,0)</f>
        <v>23147818</v>
      </c>
      <c r="X35" s="53">
        <f>+_xlfn.XLOOKUP($B35,Fitness!$B:$B,Fitness!X:X,0)+_xlfn.XLOOKUP($B35,Inversiones!$B:$B,Inversiones!X:X,0)</f>
        <v>26571818</v>
      </c>
      <c r="Y35" s="53">
        <f>+_xlfn.XLOOKUP($B35,Fitness!$B:$B,Fitness!Y:Y,0)+_xlfn.XLOOKUP($B35,Inversiones!$B:$B,Inversiones!Y:Y,0)</f>
        <v>25018818</v>
      </c>
      <c r="Z35" s="53">
        <f>+_xlfn.XLOOKUP($B35,Fitness!$B:$B,Fitness!Z:Z,0)+_xlfn.XLOOKUP($B35,Inversiones!$B:$B,Inversiones!Z:Z,0)</f>
        <v>28442818</v>
      </c>
      <c r="AA35" s="53">
        <f>+_xlfn.XLOOKUP($B35,Fitness!$B:$B,Fitness!AA:AA,0)+_xlfn.XLOOKUP($B35,Inversiones!$B:$B,Inversiones!AA:AA,0)</f>
        <v>21594818</v>
      </c>
      <c r="AB35" s="53">
        <f>+_xlfn.XLOOKUP($B35,Fitness!$B:$B,Fitness!AB:AB,0)+_xlfn.XLOOKUP($B35,Inversiones!$B:$B,Inversiones!AB:AB,0)</f>
        <v>125824040</v>
      </c>
      <c r="AC35" s="53">
        <f>+_xlfn.XLOOKUP($B35,Fitness!$B:$B,Fitness!AC:AC,0)+_xlfn.XLOOKUP($B35,Inversiones!$B:$B,Inversiones!AC:AC,0)</f>
        <v>121159008</v>
      </c>
      <c r="AD35" s="53">
        <f>+_xlfn.XLOOKUP($B35,Fitness!$B:$B,Fitness!AD:AD,0)+_xlfn.XLOOKUP($B35,Inversiones!$B:$B,Inversiones!AD:AD,0)</f>
        <v>121480288</v>
      </c>
      <c r="AE35" s="53">
        <f>+_xlfn.XLOOKUP($B35,Fitness!$B:$B,Fitness!AE:AE,0)+_xlfn.XLOOKUP($B35,Inversiones!$B:$B,Inversiones!AE:AE,0)</f>
        <v>105573184</v>
      </c>
      <c r="AF35" s="53">
        <f>+_xlfn.XLOOKUP($B35,Fitness!$B:$B,Fitness!AF:AF,0)+_xlfn.XLOOKUP($B35,Inversiones!$B:$B,Inversiones!AF:AF,0)</f>
        <v>105573184</v>
      </c>
      <c r="AG35" s="53">
        <f>+_xlfn.XLOOKUP($B35,Fitness!$B:$B,Fitness!AG:AG,0)+_xlfn.XLOOKUP($B35,Inversiones!$B:$B,Inversiones!AG:AG,0)</f>
        <v>105573184</v>
      </c>
      <c r="AH35" s="53">
        <f>+_xlfn.XLOOKUP($B35,Fitness!$B:$B,Fitness!AH:AH,0)+_xlfn.XLOOKUP($B35,Inversiones!$B:$B,Inversiones!AH:AH,0)</f>
        <v>0</v>
      </c>
      <c r="AI35" s="53">
        <f>+_xlfn.XLOOKUP($B35,Fitness!$B:$B,Fitness!AI:AI,0)+_xlfn.XLOOKUP($B35,Inversiones!$B:$B,Inversiones!AI:AI,0)</f>
        <v>0</v>
      </c>
      <c r="AJ35" s="53">
        <f>+_xlfn.XLOOKUP($B35,Fitness!$B:$B,Fitness!AJ:AJ,0)+_xlfn.XLOOKUP($B35,Inversiones!$B:$B,Inversiones!AJ:AJ,0)</f>
        <v>0</v>
      </c>
      <c r="AK35" s="53">
        <f>+_xlfn.XLOOKUP($B35,Fitness!$B:$B,Fitness!AK:AK,0)+_xlfn.XLOOKUP($B35,Inversiones!$B:$B,Inversiones!AK:AK,0)</f>
        <v>0</v>
      </c>
      <c r="AL35" s="53">
        <f>+_xlfn.XLOOKUP($B35,Fitness!$B:$B,Fitness!AL:AL,0)+_xlfn.XLOOKUP($B35,Inversiones!$B:$B,Inversiones!AL:AL,0)</f>
        <v>0</v>
      </c>
      <c r="AM35" s="53">
        <f>+_xlfn.XLOOKUP($B35,Fitness!$B:$B,Fitness!AM:AM,0)+_xlfn.XLOOKUP($B35,Inversiones!$B:$B,Inversiones!AM:AM,0)</f>
        <v>0</v>
      </c>
      <c r="AQ35" s="53">
        <f t="shared" ref="AQ35:BB39" si="23">+AB35</f>
        <v>125824040</v>
      </c>
      <c r="AR35" s="53">
        <f t="shared" si="23"/>
        <v>121159008</v>
      </c>
      <c r="AS35" s="53">
        <f t="shared" si="23"/>
        <v>121480288</v>
      </c>
      <c r="AT35" s="53">
        <f t="shared" si="23"/>
        <v>105573184</v>
      </c>
      <c r="AU35" s="53">
        <f t="shared" si="23"/>
        <v>105573184</v>
      </c>
      <c r="AV35" s="53">
        <f t="shared" si="23"/>
        <v>105573184</v>
      </c>
      <c r="AW35" s="53">
        <f t="shared" si="23"/>
        <v>0</v>
      </c>
      <c r="AX35" s="53">
        <f t="shared" si="23"/>
        <v>0</v>
      </c>
      <c r="AY35" s="53">
        <f t="shared" si="23"/>
        <v>0</v>
      </c>
      <c r="AZ35" s="53">
        <f t="shared" si="23"/>
        <v>0</v>
      </c>
      <c r="BA35" s="53">
        <f t="shared" si="23"/>
        <v>0</v>
      </c>
      <c r="BB35" s="53">
        <f t="shared" si="23"/>
        <v>0</v>
      </c>
    </row>
    <row r="36" spans="2:54" hidden="1" outlineLevel="1" x14ac:dyDescent="0.3">
      <c r="B36" s="18" t="s">
        <v>469</v>
      </c>
      <c r="C36" s="18" t="s">
        <v>470</v>
      </c>
      <c r="D36" s="54">
        <f>+_xlfn.XLOOKUP($B36,Fitness!$B:$B,Fitness!D:D,0)+_xlfn.XLOOKUP($B36,Inversiones!$B:$B,Inversiones!D:D,0)</f>
        <v>9745767</v>
      </c>
      <c r="E36" s="54">
        <f>+_xlfn.XLOOKUP($B36,Fitness!$B:$B,Fitness!E:E,0)+_xlfn.XLOOKUP($B36,Inversiones!$B:$B,Inversiones!E:E,0)</f>
        <v>5709498</v>
      </c>
      <c r="F36" s="54">
        <f>+_xlfn.XLOOKUP($B36,Fitness!$B:$B,Fitness!F:F,0)+_xlfn.XLOOKUP($B36,Inversiones!$B:$B,Inversiones!F:F,0)</f>
        <v>2617630</v>
      </c>
      <c r="G36" s="54">
        <f>+_xlfn.XLOOKUP($B36,Fitness!$B:$B,Fitness!G:G,0)+_xlfn.XLOOKUP($B36,Inversiones!$B:$B,Inversiones!G:G,0)</f>
        <v>2617630</v>
      </c>
      <c r="H36" s="54">
        <f>+_xlfn.XLOOKUP($B36,Fitness!$B:$B,Fitness!H:H,0)+_xlfn.XLOOKUP($B36,Inversiones!$B:$B,Inversiones!H:H,0)</f>
        <v>49335814</v>
      </c>
      <c r="I36" s="54">
        <f>+_xlfn.XLOOKUP($B36,Fitness!$B:$B,Fitness!I:I,0)+_xlfn.XLOOKUP($B36,Inversiones!$B:$B,Inversiones!I:I,0)</f>
        <v>14621353</v>
      </c>
      <c r="J36" s="54">
        <f>+_xlfn.XLOOKUP($B36,Fitness!$B:$B,Fitness!J:J,0)+_xlfn.XLOOKUP($B36,Inversiones!$B:$B,Inversiones!J:J,0)</f>
        <v>14621353</v>
      </c>
      <c r="K36" s="54">
        <f>+_xlfn.XLOOKUP($B36,Fitness!$B:$B,Fitness!K:K,0)+_xlfn.XLOOKUP($B36,Inversiones!$B:$B,Inversiones!K:K,0)</f>
        <v>14621353</v>
      </c>
      <c r="L36" s="54">
        <f>+_xlfn.XLOOKUP($B36,Fitness!$B:$B,Fitness!L:L,0)+_xlfn.XLOOKUP($B36,Inversiones!$B:$B,Inversiones!L:L,0)</f>
        <v>14621353</v>
      </c>
      <c r="M36" s="54">
        <f>+_xlfn.XLOOKUP($B36,Fitness!$B:$B,Fitness!M:M,0)+_xlfn.XLOOKUP($B36,Inversiones!$B:$B,Inversiones!M:M,0)</f>
        <v>14621353</v>
      </c>
      <c r="N36" s="54">
        <f>+_xlfn.XLOOKUP($B36,Fitness!$B:$B,Fitness!N:N,0)+_xlfn.XLOOKUP($B36,Inversiones!$B:$B,Inversiones!N:N,0)</f>
        <v>14621353</v>
      </c>
      <c r="O36" s="54">
        <f>+_xlfn.XLOOKUP($B36,Fitness!$B:$B,Fitness!O:O,0)+_xlfn.XLOOKUP($B36,Inversiones!$B:$B,Inversiones!O:O,0)</f>
        <v>14621353</v>
      </c>
      <c r="P36" s="54">
        <f>+_xlfn.XLOOKUP($B36,Fitness!$B:$B,Fitness!P:P,0)+_xlfn.XLOOKUP($B36,Inversiones!$B:$B,Inversiones!P:P,0)</f>
        <v>0</v>
      </c>
      <c r="Q36" s="54">
        <f>+_xlfn.XLOOKUP($B36,Fitness!$B:$B,Fitness!Q:Q,0)+_xlfn.XLOOKUP($B36,Inversiones!$B:$B,Inversiones!Q:Q,0)</f>
        <v>0</v>
      </c>
      <c r="R36" s="54">
        <f>+_xlfn.XLOOKUP($B36,Fitness!$B:$B,Fitness!R:R,0)+_xlfn.XLOOKUP($B36,Inversiones!$B:$B,Inversiones!R:R,0)</f>
        <v>0</v>
      </c>
      <c r="S36" s="54">
        <f>+_xlfn.XLOOKUP($B36,Fitness!$B:$B,Fitness!S:S,0)+_xlfn.XLOOKUP($B36,Inversiones!$B:$B,Inversiones!S:S,0)</f>
        <v>0</v>
      </c>
      <c r="T36" s="54">
        <f>+_xlfn.XLOOKUP($B36,Fitness!$B:$B,Fitness!T:T,0)+_xlfn.XLOOKUP($B36,Inversiones!$B:$B,Inversiones!T:T,0)</f>
        <v>0</v>
      </c>
      <c r="U36" s="54">
        <f>+_xlfn.XLOOKUP($B36,Fitness!$B:$B,Fitness!U:U,0)+_xlfn.XLOOKUP($B36,Inversiones!$B:$B,Inversiones!U:U,0)</f>
        <v>0</v>
      </c>
      <c r="V36" s="54">
        <f>+_xlfn.XLOOKUP($B36,Fitness!$B:$B,Fitness!V:V,0)+_xlfn.XLOOKUP($B36,Inversiones!$B:$B,Inversiones!V:V,0)</f>
        <v>0</v>
      </c>
      <c r="W36" s="54">
        <f>+_xlfn.XLOOKUP($B36,Fitness!$B:$B,Fitness!W:W,0)+_xlfn.XLOOKUP($B36,Inversiones!$B:$B,Inversiones!W:W,0)</f>
        <v>0</v>
      </c>
      <c r="X36" s="54">
        <f>+_xlfn.XLOOKUP($B36,Fitness!$B:$B,Fitness!X:X,0)+_xlfn.XLOOKUP($B36,Inversiones!$B:$B,Inversiones!X:X,0)</f>
        <v>0</v>
      </c>
      <c r="Y36" s="54">
        <f>+_xlfn.XLOOKUP($B36,Fitness!$B:$B,Fitness!Y:Y,0)+_xlfn.XLOOKUP($B36,Inversiones!$B:$B,Inversiones!Y:Y,0)</f>
        <v>0</v>
      </c>
      <c r="Z36" s="54">
        <f>+_xlfn.XLOOKUP($B36,Fitness!$B:$B,Fitness!Z:Z,0)+_xlfn.XLOOKUP($B36,Inversiones!$B:$B,Inversiones!Z:Z,0)</f>
        <v>0</v>
      </c>
      <c r="AA36" s="54">
        <f>+_xlfn.XLOOKUP($B36,Fitness!$B:$B,Fitness!AA:AA,0)+_xlfn.XLOOKUP($B36,Inversiones!$B:$B,Inversiones!AA:AA,0)</f>
        <v>0</v>
      </c>
      <c r="AB36" s="54">
        <f>+_xlfn.XLOOKUP($B36,Fitness!$B:$B,Fitness!AB:AB,0)+_xlfn.XLOOKUP($B36,Inversiones!$B:$B,Inversiones!AB:AB,0)</f>
        <v>15124985.76</v>
      </c>
      <c r="AC36" s="54">
        <f>+_xlfn.XLOOKUP($B36,Fitness!$B:$B,Fitness!AC:AC,0)+_xlfn.XLOOKUP($B36,Inversiones!$B:$B,Inversiones!AC:AC,0)</f>
        <v>15202885.76</v>
      </c>
      <c r="AD36" s="54">
        <f>+_xlfn.XLOOKUP($B36,Fitness!$B:$B,Fitness!AD:AD,0)+_xlfn.XLOOKUP($B36,Inversiones!$B:$B,Inversiones!AD:AD,0)</f>
        <v>13626985.760000002</v>
      </c>
      <c r="AE36" s="54">
        <f>+_xlfn.XLOOKUP($B36,Fitness!$B:$B,Fitness!AE:AE,0)+_xlfn.XLOOKUP($B36,Inversiones!$B:$B,Inversiones!AE:AE,0)</f>
        <v>10604636</v>
      </c>
      <c r="AF36" s="54">
        <f>+_xlfn.XLOOKUP($B36,Fitness!$B:$B,Fitness!AF:AF,0)+_xlfn.XLOOKUP($B36,Inversiones!$B:$B,Inversiones!AF:AF,0)</f>
        <v>10604636</v>
      </c>
      <c r="AG36" s="54">
        <f>+_xlfn.XLOOKUP($B36,Fitness!$B:$B,Fitness!AG:AG,0)+_xlfn.XLOOKUP($B36,Inversiones!$B:$B,Inversiones!AG:AG,0)</f>
        <v>10604636</v>
      </c>
      <c r="AH36" s="54">
        <f>+_xlfn.XLOOKUP($B36,Fitness!$B:$B,Fitness!AH:AH,0)+_xlfn.XLOOKUP($B36,Inversiones!$B:$B,Inversiones!AH:AH,0)</f>
        <v>0</v>
      </c>
      <c r="AI36" s="54">
        <f>+_xlfn.XLOOKUP($B36,Fitness!$B:$B,Fitness!AI:AI,0)+_xlfn.XLOOKUP($B36,Inversiones!$B:$B,Inversiones!AI:AI,0)</f>
        <v>0</v>
      </c>
      <c r="AJ36" s="54">
        <f>+_xlfn.XLOOKUP($B36,Fitness!$B:$B,Fitness!AJ:AJ,0)+_xlfn.XLOOKUP($B36,Inversiones!$B:$B,Inversiones!AJ:AJ,0)</f>
        <v>0</v>
      </c>
      <c r="AK36" s="54">
        <f>+_xlfn.XLOOKUP($B36,Fitness!$B:$B,Fitness!AK:AK,0)+_xlfn.XLOOKUP($B36,Inversiones!$B:$B,Inversiones!AK:AK,0)</f>
        <v>0</v>
      </c>
      <c r="AL36" s="54">
        <f>+_xlfn.XLOOKUP($B36,Fitness!$B:$B,Fitness!AL:AL,0)+_xlfn.XLOOKUP($B36,Inversiones!$B:$B,Inversiones!AL:AL,0)</f>
        <v>0</v>
      </c>
      <c r="AM36" s="54">
        <f>+_xlfn.XLOOKUP($B36,Fitness!$B:$B,Fitness!AM:AM,0)+_xlfn.XLOOKUP($B36,Inversiones!$B:$B,Inversiones!AM:AM,0)</f>
        <v>0</v>
      </c>
      <c r="AQ36" s="54">
        <f t="shared" si="23"/>
        <v>15124985.76</v>
      </c>
      <c r="AR36" s="54">
        <f t="shared" si="23"/>
        <v>15202885.76</v>
      </c>
      <c r="AS36" s="54">
        <f t="shared" si="23"/>
        <v>13626985.760000002</v>
      </c>
      <c r="AT36" s="54">
        <f t="shared" si="23"/>
        <v>10604636</v>
      </c>
      <c r="AU36" s="54">
        <f t="shared" si="23"/>
        <v>10604636</v>
      </c>
      <c r="AV36" s="54">
        <f t="shared" si="23"/>
        <v>10604636</v>
      </c>
      <c r="AW36" s="54">
        <f t="shared" si="23"/>
        <v>0</v>
      </c>
      <c r="AX36" s="54">
        <f t="shared" si="23"/>
        <v>0</v>
      </c>
      <c r="AY36" s="54">
        <f t="shared" si="23"/>
        <v>0</v>
      </c>
      <c r="AZ36" s="54">
        <f t="shared" si="23"/>
        <v>0</v>
      </c>
      <c r="BA36" s="54">
        <f t="shared" si="23"/>
        <v>0</v>
      </c>
      <c r="BB36" s="54">
        <f t="shared" si="23"/>
        <v>0</v>
      </c>
    </row>
    <row r="37" spans="2:54" hidden="1" outlineLevel="1" x14ac:dyDescent="0.3">
      <c r="B37" s="18" t="s">
        <v>471</v>
      </c>
      <c r="C37" s="18" t="s">
        <v>472</v>
      </c>
      <c r="D37" s="54">
        <f>+_xlfn.XLOOKUP($B37,Fitness!$B:$B,Fitness!D:D,0)+_xlfn.XLOOKUP($B37,Inversiones!$B:$B,Inversiones!D:D,0)</f>
        <v>1269000</v>
      </c>
      <c r="E37" s="54">
        <f>+_xlfn.XLOOKUP($B37,Fitness!$B:$B,Fitness!E:E,0)+_xlfn.XLOOKUP($B37,Inversiones!$B:$B,Inversiones!E:E,0)</f>
        <v>1269000</v>
      </c>
      <c r="F37" s="54">
        <f>+_xlfn.XLOOKUP($B37,Fitness!$B:$B,Fitness!F:F,0)+_xlfn.XLOOKUP($B37,Inversiones!$B:$B,Inversiones!F:F,0)</f>
        <v>1269000</v>
      </c>
      <c r="G37" s="54">
        <f>+_xlfn.XLOOKUP($B37,Fitness!$B:$B,Fitness!G:G,0)+_xlfn.XLOOKUP($B37,Inversiones!$B:$B,Inversiones!G:G,0)</f>
        <v>1269000</v>
      </c>
      <c r="H37" s="54">
        <f>+_xlfn.XLOOKUP($B37,Fitness!$B:$B,Fitness!H:H,0)+_xlfn.XLOOKUP($B37,Inversiones!$B:$B,Inversiones!H:H,0)</f>
        <v>1269000</v>
      </c>
      <c r="I37" s="54">
        <f>+_xlfn.XLOOKUP($B37,Fitness!$B:$B,Fitness!I:I,0)+_xlfn.XLOOKUP($B37,Inversiones!$B:$B,Inversiones!I:I,0)</f>
        <v>0</v>
      </c>
      <c r="J37" s="54">
        <f>+_xlfn.XLOOKUP($B37,Fitness!$B:$B,Fitness!J:J,0)+_xlfn.XLOOKUP($B37,Inversiones!$B:$B,Inversiones!J:J,0)</f>
        <v>2742000</v>
      </c>
      <c r="K37" s="54">
        <f>+_xlfn.XLOOKUP($B37,Fitness!$B:$B,Fitness!K:K,0)+_xlfn.XLOOKUP($B37,Inversiones!$B:$B,Inversiones!K:K,0)</f>
        <v>1371000</v>
      </c>
      <c r="L37" s="54">
        <f>+_xlfn.XLOOKUP($B37,Fitness!$B:$B,Fitness!L:L,0)+_xlfn.XLOOKUP($B37,Inversiones!$B:$B,Inversiones!L:L,0)</f>
        <v>1371000</v>
      </c>
      <c r="M37" s="54">
        <f>+_xlfn.XLOOKUP($B37,Fitness!$B:$B,Fitness!M:M,0)+_xlfn.XLOOKUP($B37,Inversiones!$B:$B,Inversiones!M:M,0)</f>
        <v>1371000</v>
      </c>
      <c r="N37" s="54">
        <f>+_xlfn.XLOOKUP($B37,Fitness!$B:$B,Fitness!N:N,0)+_xlfn.XLOOKUP($B37,Inversiones!$B:$B,Inversiones!N:N,0)</f>
        <v>1371000</v>
      </c>
      <c r="O37" s="54">
        <f>+_xlfn.XLOOKUP($B37,Fitness!$B:$B,Fitness!O:O,0)+_xlfn.XLOOKUP($B37,Inversiones!$B:$B,Inversiones!O:O,0)</f>
        <v>1371000</v>
      </c>
      <c r="P37" s="54">
        <f>+_xlfn.XLOOKUP($B37,Fitness!$B:$B,Fitness!P:P,0)+_xlfn.XLOOKUP($B37,Inversiones!$B:$B,Inversiones!P:P,0)</f>
        <v>0</v>
      </c>
      <c r="Q37" s="54">
        <f>+_xlfn.XLOOKUP($B37,Fitness!$B:$B,Fitness!Q:Q,0)+_xlfn.XLOOKUP($B37,Inversiones!$B:$B,Inversiones!Q:Q,0)</f>
        <v>0</v>
      </c>
      <c r="R37" s="54">
        <f>+_xlfn.XLOOKUP($B37,Fitness!$B:$B,Fitness!R:R,0)+_xlfn.XLOOKUP($B37,Inversiones!$B:$B,Inversiones!R:R,0)</f>
        <v>0</v>
      </c>
      <c r="S37" s="54">
        <f>+_xlfn.XLOOKUP($B37,Fitness!$B:$B,Fitness!S:S,0)+_xlfn.XLOOKUP($B37,Inversiones!$B:$B,Inversiones!S:S,0)</f>
        <v>0</v>
      </c>
      <c r="T37" s="54">
        <f>+_xlfn.XLOOKUP($B37,Fitness!$B:$B,Fitness!T:T,0)+_xlfn.XLOOKUP($B37,Inversiones!$B:$B,Inversiones!T:T,0)</f>
        <v>0</v>
      </c>
      <c r="U37" s="54">
        <f>+_xlfn.XLOOKUP($B37,Fitness!$B:$B,Fitness!U:U,0)+_xlfn.XLOOKUP($B37,Inversiones!$B:$B,Inversiones!U:U,0)</f>
        <v>0</v>
      </c>
      <c r="V37" s="54">
        <f>+_xlfn.XLOOKUP($B37,Fitness!$B:$B,Fitness!V:V,0)+_xlfn.XLOOKUP($B37,Inversiones!$B:$B,Inversiones!V:V,0)</f>
        <v>0</v>
      </c>
      <c r="W37" s="54">
        <f>+_xlfn.XLOOKUP($B37,Fitness!$B:$B,Fitness!W:W,0)+_xlfn.XLOOKUP($B37,Inversiones!$B:$B,Inversiones!W:W,0)</f>
        <v>0</v>
      </c>
      <c r="X37" s="54">
        <f>+_xlfn.XLOOKUP($B37,Fitness!$B:$B,Fitness!X:X,0)+_xlfn.XLOOKUP($B37,Inversiones!$B:$B,Inversiones!X:X,0)</f>
        <v>0</v>
      </c>
      <c r="Y37" s="54">
        <f>+_xlfn.XLOOKUP($B37,Fitness!$B:$B,Fitness!Y:Y,0)+_xlfn.XLOOKUP($B37,Inversiones!$B:$B,Inversiones!Y:Y,0)</f>
        <v>0</v>
      </c>
      <c r="Z37" s="54">
        <f>+_xlfn.XLOOKUP($B37,Fitness!$B:$B,Fitness!Z:Z,0)+_xlfn.XLOOKUP($B37,Inversiones!$B:$B,Inversiones!Z:Z,0)</f>
        <v>0</v>
      </c>
      <c r="AA37" s="54">
        <f>+_xlfn.XLOOKUP($B37,Fitness!$B:$B,Fitness!AA:AA,0)+_xlfn.XLOOKUP($B37,Inversiones!$B:$B,Inversiones!AA:AA,0)</f>
        <v>0</v>
      </c>
      <c r="AB37" s="54">
        <f>+_xlfn.XLOOKUP($B37,Fitness!$B:$B,Fitness!AB:AB,0)+_xlfn.XLOOKUP($B37,Inversiones!$B:$B,Inversiones!AB:AB,0)</f>
        <v>14466075</v>
      </c>
      <c r="AC37" s="54">
        <f>+_xlfn.XLOOKUP($B37,Fitness!$B:$B,Fitness!AC:AC,0)+_xlfn.XLOOKUP($B37,Inversiones!$B:$B,Inversiones!AC:AC,0)</f>
        <v>14466075</v>
      </c>
      <c r="AD37" s="54">
        <f>+_xlfn.XLOOKUP($B37,Fitness!$B:$B,Fitness!AD:AD,0)+_xlfn.XLOOKUP($B37,Inversiones!$B:$B,Inversiones!AD:AD,0)</f>
        <v>16041975</v>
      </c>
      <c r="AE37" s="54">
        <f>+_xlfn.XLOOKUP($B37,Fitness!$B:$B,Fitness!AE:AE,0)+_xlfn.XLOOKUP($B37,Inversiones!$B:$B,Inversiones!AE:AE,0)</f>
        <v>16041975</v>
      </c>
      <c r="AF37" s="54">
        <f>+_xlfn.XLOOKUP($B37,Fitness!$B:$B,Fitness!AF:AF,0)+_xlfn.XLOOKUP($B37,Inversiones!$B:$B,Inversiones!AF:AF,0)</f>
        <v>16041975</v>
      </c>
      <c r="AG37" s="54">
        <f>+_xlfn.XLOOKUP($B37,Fitness!$B:$B,Fitness!AG:AG,0)+_xlfn.XLOOKUP($B37,Inversiones!$B:$B,Inversiones!AG:AG,0)</f>
        <v>16041975</v>
      </c>
      <c r="AH37" s="54">
        <f>+_xlfn.XLOOKUP($B37,Fitness!$B:$B,Fitness!AH:AH,0)+_xlfn.XLOOKUP($B37,Inversiones!$B:$B,Inversiones!AH:AH,0)</f>
        <v>0</v>
      </c>
      <c r="AI37" s="54">
        <f>+_xlfn.XLOOKUP($B37,Fitness!$B:$B,Fitness!AI:AI,0)+_xlfn.XLOOKUP($B37,Inversiones!$B:$B,Inversiones!AI:AI,0)</f>
        <v>0</v>
      </c>
      <c r="AJ37" s="54">
        <f>+_xlfn.XLOOKUP($B37,Fitness!$B:$B,Fitness!AJ:AJ,0)+_xlfn.XLOOKUP($B37,Inversiones!$B:$B,Inversiones!AJ:AJ,0)</f>
        <v>0</v>
      </c>
      <c r="AK37" s="54">
        <f>+_xlfn.XLOOKUP($B37,Fitness!$B:$B,Fitness!AK:AK,0)+_xlfn.XLOOKUP($B37,Inversiones!$B:$B,Inversiones!AK:AK,0)</f>
        <v>0</v>
      </c>
      <c r="AL37" s="54">
        <f>+_xlfn.XLOOKUP($B37,Fitness!$B:$B,Fitness!AL:AL,0)+_xlfn.XLOOKUP($B37,Inversiones!$B:$B,Inversiones!AL:AL,0)</f>
        <v>0</v>
      </c>
      <c r="AM37" s="54">
        <f>+_xlfn.XLOOKUP($B37,Fitness!$B:$B,Fitness!AM:AM,0)+_xlfn.XLOOKUP($B37,Inversiones!$B:$B,Inversiones!AM:AM,0)</f>
        <v>0</v>
      </c>
      <c r="AQ37" s="54">
        <f t="shared" si="23"/>
        <v>14466075</v>
      </c>
      <c r="AR37" s="54">
        <f t="shared" si="23"/>
        <v>14466075</v>
      </c>
      <c r="AS37" s="54">
        <f t="shared" si="23"/>
        <v>16041975</v>
      </c>
      <c r="AT37" s="54">
        <f t="shared" si="23"/>
        <v>16041975</v>
      </c>
      <c r="AU37" s="54">
        <f t="shared" si="23"/>
        <v>16041975</v>
      </c>
      <c r="AV37" s="54">
        <f t="shared" si="23"/>
        <v>16041975</v>
      </c>
      <c r="AW37" s="54">
        <f t="shared" si="23"/>
        <v>0</v>
      </c>
      <c r="AX37" s="54">
        <f t="shared" si="23"/>
        <v>0</v>
      </c>
      <c r="AY37" s="54">
        <f t="shared" si="23"/>
        <v>0</v>
      </c>
      <c r="AZ37" s="54">
        <f t="shared" si="23"/>
        <v>0</v>
      </c>
      <c r="BA37" s="54">
        <f t="shared" si="23"/>
        <v>0</v>
      </c>
      <c r="BB37" s="54">
        <f t="shared" si="23"/>
        <v>0</v>
      </c>
    </row>
    <row r="38" spans="2:54" hidden="1" outlineLevel="1" x14ac:dyDescent="0.3">
      <c r="B38" s="18" t="s">
        <v>645</v>
      </c>
      <c r="C38" s="18" t="s">
        <v>646</v>
      </c>
      <c r="D38" s="54">
        <f>+_xlfn.XLOOKUP($B38,Fitness!$B:$B,Fitness!D:D,0)+_xlfn.XLOOKUP($B38,Inversiones!$B:$B,Inversiones!D:D,0)</f>
        <v>0</v>
      </c>
      <c r="E38" s="54">
        <f>+_xlfn.XLOOKUP($B38,Fitness!$B:$B,Fitness!E:E,0)+_xlfn.XLOOKUP($B38,Inversiones!$B:$B,Inversiones!E:E,0)</f>
        <v>0</v>
      </c>
      <c r="F38" s="54">
        <f>+_xlfn.XLOOKUP($B38,Fitness!$B:$B,Fitness!F:F,0)+_xlfn.XLOOKUP($B38,Inversiones!$B:$B,Inversiones!F:F,0)</f>
        <v>0</v>
      </c>
      <c r="G38" s="54">
        <f>+_xlfn.XLOOKUP($B38,Fitness!$B:$B,Fitness!G:G,0)+_xlfn.XLOOKUP($B38,Inversiones!$B:$B,Inversiones!G:G,0)</f>
        <v>0</v>
      </c>
      <c r="H38" s="54">
        <f>+_xlfn.XLOOKUP($B38,Fitness!$B:$B,Fitness!H:H,0)+_xlfn.XLOOKUP($B38,Inversiones!$B:$B,Inversiones!H:H,0)</f>
        <v>0</v>
      </c>
      <c r="I38" s="54">
        <f>+_xlfn.XLOOKUP($B38,Fitness!$B:$B,Fitness!I:I,0)+_xlfn.XLOOKUP($B38,Inversiones!$B:$B,Inversiones!I:I,0)</f>
        <v>0</v>
      </c>
      <c r="J38" s="54">
        <f>+_xlfn.XLOOKUP($B38,Fitness!$B:$B,Fitness!J:J,0)+_xlfn.XLOOKUP($B38,Inversiones!$B:$B,Inversiones!J:J,0)</f>
        <v>0</v>
      </c>
      <c r="K38" s="54">
        <f>+_xlfn.XLOOKUP($B38,Fitness!$B:$B,Fitness!K:K,0)+_xlfn.XLOOKUP($B38,Inversiones!$B:$B,Inversiones!K:K,0)</f>
        <v>0</v>
      </c>
      <c r="L38" s="54">
        <f>+_xlfn.XLOOKUP($B38,Fitness!$B:$B,Fitness!L:L,0)+_xlfn.XLOOKUP($B38,Inversiones!$B:$B,Inversiones!L:L,0)</f>
        <v>0</v>
      </c>
      <c r="M38" s="54">
        <f>+_xlfn.XLOOKUP($B38,Fitness!$B:$B,Fitness!M:M,0)+_xlfn.XLOOKUP($B38,Inversiones!$B:$B,Inversiones!M:M,0)</f>
        <v>0</v>
      </c>
      <c r="N38" s="54">
        <f>+_xlfn.XLOOKUP($B38,Fitness!$B:$B,Fitness!N:N,0)+_xlfn.XLOOKUP($B38,Inversiones!$B:$B,Inversiones!N:N,0)</f>
        <v>0</v>
      </c>
      <c r="O38" s="54">
        <f>+_xlfn.XLOOKUP($B38,Fitness!$B:$B,Fitness!O:O,0)+_xlfn.XLOOKUP($B38,Inversiones!$B:$B,Inversiones!O:O,0)</f>
        <v>0</v>
      </c>
      <c r="P38" s="54">
        <f>+_xlfn.XLOOKUP($B38,Fitness!$B:$B,Fitness!P:P,0)+_xlfn.XLOOKUP($B38,Inversiones!$B:$B,Inversiones!P:P,0)</f>
        <v>0</v>
      </c>
      <c r="Q38" s="54">
        <f>+_xlfn.XLOOKUP($B38,Fitness!$B:$B,Fitness!Q:Q,0)+_xlfn.XLOOKUP($B38,Inversiones!$B:$B,Inversiones!Q:Q,0)</f>
        <v>0</v>
      </c>
      <c r="R38" s="54">
        <f>+_xlfn.XLOOKUP($B38,Fitness!$B:$B,Fitness!R:R,0)+_xlfn.XLOOKUP($B38,Inversiones!$B:$B,Inversiones!R:R,0)</f>
        <v>0</v>
      </c>
      <c r="S38" s="54">
        <f>+_xlfn.XLOOKUP($B38,Fitness!$B:$B,Fitness!S:S,0)+_xlfn.XLOOKUP($B38,Inversiones!$B:$B,Inversiones!S:S,0)</f>
        <v>0</v>
      </c>
      <c r="T38" s="54">
        <f>+_xlfn.XLOOKUP($B38,Fitness!$B:$B,Fitness!T:T,0)+_xlfn.XLOOKUP($B38,Inversiones!$B:$B,Inversiones!T:T,0)</f>
        <v>0</v>
      </c>
      <c r="U38" s="54">
        <f>+_xlfn.XLOOKUP($B38,Fitness!$B:$B,Fitness!U:U,0)+_xlfn.XLOOKUP($B38,Inversiones!$B:$B,Inversiones!U:U,0)</f>
        <v>0</v>
      </c>
      <c r="V38" s="54">
        <f>+_xlfn.XLOOKUP($B38,Fitness!$B:$B,Fitness!V:V,0)+_xlfn.XLOOKUP($B38,Inversiones!$B:$B,Inversiones!V:V,0)</f>
        <v>0</v>
      </c>
      <c r="W38" s="54">
        <f>+_xlfn.XLOOKUP($B38,Fitness!$B:$B,Fitness!W:W,0)+_xlfn.XLOOKUP($B38,Inversiones!$B:$B,Inversiones!W:W,0)</f>
        <v>0</v>
      </c>
      <c r="X38" s="54">
        <f>+_xlfn.XLOOKUP($B38,Fitness!$B:$B,Fitness!X:X,0)+_xlfn.XLOOKUP($B38,Inversiones!$B:$B,Inversiones!X:X,0)</f>
        <v>0</v>
      </c>
      <c r="Y38" s="54">
        <f>+_xlfn.XLOOKUP($B38,Fitness!$B:$B,Fitness!Y:Y,0)+_xlfn.XLOOKUP($B38,Inversiones!$B:$B,Inversiones!Y:Y,0)</f>
        <v>0</v>
      </c>
      <c r="Z38" s="54">
        <f>+_xlfn.XLOOKUP($B38,Fitness!$B:$B,Fitness!Z:Z,0)+_xlfn.XLOOKUP($B38,Inversiones!$B:$B,Inversiones!Z:Z,0)</f>
        <v>0</v>
      </c>
      <c r="AA38" s="54">
        <f>+_xlfn.XLOOKUP($B38,Fitness!$B:$B,Fitness!AA:AA,0)+_xlfn.XLOOKUP($B38,Inversiones!$B:$B,Inversiones!AA:AA,0)</f>
        <v>0</v>
      </c>
      <c r="AB38" s="54">
        <f>+_xlfn.XLOOKUP($B38,Fitness!$B:$B,Fitness!AB:AB,0)+_xlfn.XLOOKUP($B38,Inversiones!$B:$B,Inversiones!AB:AB,0)</f>
        <v>2748554</v>
      </c>
      <c r="AC38" s="54">
        <f>+_xlfn.XLOOKUP($B38,Fitness!$B:$B,Fitness!AC:AC,0)+_xlfn.XLOOKUP($B38,Inversiones!$B:$B,Inversiones!AC:AC,0)</f>
        <v>2748554</v>
      </c>
      <c r="AD38" s="54">
        <f>+_xlfn.XLOOKUP($B38,Fitness!$B:$B,Fitness!AD:AD,0)+_xlfn.XLOOKUP($B38,Inversiones!$B:$B,Inversiones!AD:AD,0)</f>
        <v>2748554</v>
      </c>
      <c r="AE38" s="54">
        <f>+_xlfn.XLOOKUP($B38,Fitness!$B:$B,Fitness!AE:AE,0)+_xlfn.XLOOKUP($B38,Inversiones!$B:$B,Inversiones!AE:AE,0)</f>
        <v>2748554</v>
      </c>
      <c r="AF38" s="54">
        <f>+_xlfn.XLOOKUP($B38,Fitness!$B:$B,Fitness!AF:AF,0)+_xlfn.XLOOKUP($B38,Inversiones!$B:$B,Inversiones!AF:AF,0)</f>
        <v>2748554</v>
      </c>
      <c r="AG38" s="54">
        <f>+_xlfn.XLOOKUP($B38,Fitness!$B:$B,Fitness!AG:AG,0)+_xlfn.XLOOKUP($B38,Inversiones!$B:$B,Inversiones!AG:AG,0)</f>
        <v>2748554</v>
      </c>
      <c r="AH38" s="54">
        <f>+_xlfn.XLOOKUP($B38,Fitness!$B:$B,Fitness!AH:AH,0)+_xlfn.XLOOKUP($B38,Inversiones!$B:$B,Inversiones!AH:AH,0)</f>
        <v>0</v>
      </c>
      <c r="AI38" s="54">
        <f>+_xlfn.XLOOKUP($B38,Fitness!$B:$B,Fitness!AI:AI,0)+_xlfn.XLOOKUP($B38,Inversiones!$B:$B,Inversiones!AI:AI,0)</f>
        <v>0</v>
      </c>
      <c r="AJ38" s="54">
        <f>+_xlfn.XLOOKUP($B38,Fitness!$B:$B,Fitness!AJ:AJ,0)+_xlfn.XLOOKUP($B38,Inversiones!$B:$B,Inversiones!AJ:AJ,0)</f>
        <v>0</v>
      </c>
      <c r="AK38" s="54">
        <f>+_xlfn.XLOOKUP($B38,Fitness!$B:$B,Fitness!AK:AK,0)+_xlfn.XLOOKUP($B38,Inversiones!$B:$B,Inversiones!AK:AK,0)</f>
        <v>0</v>
      </c>
      <c r="AL38" s="54">
        <f>+_xlfn.XLOOKUP($B38,Fitness!$B:$B,Fitness!AL:AL,0)+_xlfn.XLOOKUP($B38,Inversiones!$B:$B,Inversiones!AL:AL,0)</f>
        <v>0</v>
      </c>
      <c r="AM38" s="54">
        <f>+_xlfn.XLOOKUP($B38,Fitness!$B:$B,Fitness!AM:AM,0)+_xlfn.XLOOKUP($B38,Inversiones!$B:$B,Inversiones!AM:AM,0)</f>
        <v>0</v>
      </c>
      <c r="AQ38" s="54">
        <f t="shared" si="23"/>
        <v>2748554</v>
      </c>
      <c r="AR38" s="54">
        <f t="shared" si="23"/>
        <v>2748554</v>
      </c>
      <c r="AS38" s="54">
        <f t="shared" si="23"/>
        <v>2748554</v>
      </c>
      <c r="AT38" s="54">
        <f t="shared" si="23"/>
        <v>2748554</v>
      </c>
      <c r="AU38" s="54">
        <f t="shared" si="23"/>
        <v>2748554</v>
      </c>
      <c r="AV38" s="54">
        <f t="shared" si="23"/>
        <v>2748554</v>
      </c>
      <c r="AW38" s="54">
        <f t="shared" si="23"/>
        <v>0</v>
      </c>
      <c r="AX38" s="54">
        <f t="shared" si="23"/>
        <v>0</v>
      </c>
      <c r="AY38" s="54">
        <f t="shared" si="23"/>
        <v>0</v>
      </c>
      <c r="AZ38" s="54">
        <f t="shared" si="23"/>
        <v>0</v>
      </c>
      <c r="BA38" s="54">
        <f t="shared" si="23"/>
        <v>0</v>
      </c>
      <c r="BB38" s="54">
        <f t="shared" si="23"/>
        <v>0</v>
      </c>
    </row>
    <row r="39" spans="2:54" ht="14.4" collapsed="1" thickBot="1" x14ac:dyDescent="0.35">
      <c r="AQ39" s="18">
        <f t="shared" si="23"/>
        <v>0</v>
      </c>
      <c r="AR39" s="18">
        <f t="shared" si="23"/>
        <v>0</v>
      </c>
      <c r="AS39" s="18">
        <f t="shared" si="23"/>
        <v>0</v>
      </c>
      <c r="AT39" s="18">
        <f t="shared" si="23"/>
        <v>0</v>
      </c>
      <c r="AU39" s="18">
        <f t="shared" si="23"/>
        <v>0</v>
      </c>
      <c r="AV39" s="18">
        <f t="shared" si="23"/>
        <v>0</v>
      </c>
      <c r="AW39" s="18">
        <f t="shared" si="23"/>
        <v>0</v>
      </c>
      <c r="AX39" s="18">
        <f t="shared" si="23"/>
        <v>0</v>
      </c>
      <c r="AY39" s="18">
        <f t="shared" si="23"/>
        <v>0</v>
      </c>
      <c r="AZ39" s="18">
        <f t="shared" si="23"/>
        <v>0</v>
      </c>
      <c r="BA39" s="18">
        <f t="shared" si="23"/>
        <v>0</v>
      </c>
      <c r="BB39" s="18">
        <f t="shared" si="23"/>
        <v>0</v>
      </c>
    </row>
    <row r="40" spans="2:54" ht="14.4" thickBot="1" x14ac:dyDescent="0.35">
      <c r="B40" s="43" t="s">
        <v>80</v>
      </c>
      <c r="C40" s="43" t="s">
        <v>81</v>
      </c>
      <c r="D40" s="44">
        <f t="shared" ref="D40:AM40" si="24">+SUBTOTAL(9,D41:D58)</f>
        <v>30290476</v>
      </c>
      <c r="E40" s="44">
        <f t="shared" si="24"/>
        <v>53827108</v>
      </c>
      <c r="F40" s="44">
        <f t="shared" si="24"/>
        <v>55854349</v>
      </c>
      <c r="G40" s="44">
        <f t="shared" si="24"/>
        <v>55349468</v>
      </c>
      <c r="H40" s="44">
        <f t="shared" si="24"/>
        <v>50069669</v>
      </c>
      <c r="I40" s="44">
        <f t="shared" si="24"/>
        <v>52153531</v>
      </c>
      <c r="J40" s="44">
        <f t="shared" si="24"/>
        <v>53865878</v>
      </c>
      <c r="K40" s="44">
        <f t="shared" si="24"/>
        <v>53218642</v>
      </c>
      <c r="L40" s="44">
        <f t="shared" si="24"/>
        <v>55152857</v>
      </c>
      <c r="M40" s="44">
        <f t="shared" si="24"/>
        <v>52957095</v>
      </c>
      <c r="N40" s="44">
        <f t="shared" si="24"/>
        <v>47602171</v>
      </c>
      <c r="O40" s="44">
        <f t="shared" si="24"/>
        <v>37578973</v>
      </c>
      <c r="P40" s="44">
        <f t="shared" si="24"/>
        <v>39314850</v>
      </c>
      <c r="Q40" s="44">
        <f t="shared" si="24"/>
        <v>52937290</v>
      </c>
      <c r="R40" s="44">
        <f t="shared" si="24"/>
        <v>52411699</v>
      </c>
      <c r="S40" s="44">
        <f t="shared" si="24"/>
        <v>49618809</v>
      </c>
      <c r="T40" s="44">
        <f t="shared" si="24"/>
        <v>56026015</v>
      </c>
      <c r="U40" s="44">
        <f t="shared" si="24"/>
        <v>55868091</v>
      </c>
      <c r="V40" s="44">
        <f t="shared" si="24"/>
        <v>60769270</v>
      </c>
      <c r="W40" s="44">
        <f t="shared" si="24"/>
        <v>57116443</v>
      </c>
      <c r="X40" s="44">
        <f t="shared" si="24"/>
        <v>55469918</v>
      </c>
      <c r="Y40" s="44">
        <f t="shared" si="24"/>
        <v>52357100</v>
      </c>
      <c r="Z40" s="44">
        <f t="shared" si="24"/>
        <v>63361424</v>
      </c>
      <c r="AA40" s="44">
        <f t="shared" si="24"/>
        <v>48122502</v>
      </c>
      <c r="AB40" s="44">
        <f t="shared" si="24"/>
        <v>48548439</v>
      </c>
      <c r="AC40" s="44">
        <f t="shared" si="24"/>
        <v>54948013</v>
      </c>
      <c r="AD40" s="44">
        <f t="shared" si="24"/>
        <v>59860608</v>
      </c>
      <c r="AE40" s="44">
        <f t="shared" si="24"/>
        <v>57602268</v>
      </c>
      <c r="AF40" s="44">
        <f t="shared" si="24"/>
        <v>55724519</v>
      </c>
      <c r="AG40" s="44">
        <f t="shared" si="24"/>
        <v>71037189</v>
      </c>
      <c r="AH40" s="44">
        <f t="shared" si="24"/>
        <v>0</v>
      </c>
      <c r="AI40" s="44">
        <f t="shared" si="24"/>
        <v>0</v>
      </c>
      <c r="AJ40" s="44">
        <f t="shared" si="24"/>
        <v>0</v>
      </c>
      <c r="AK40" s="44">
        <f t="shared" si="24"/>
        <v>0</v>
      </c>
      <c r="AL40" s="44">
        <f t="shared" si="24"/>
        <v>0</v>
      </c>
      <c r="AM40" s="44">
        <f t="shared" si="24"/>
        <v>0</v>
      </c>
      <c r="AQ40" s="44">
        <f t="shared" ref="AQ40:BB40" si="25">+SUBTOTAL(9,AQ41:AQ58)</f>
        <v>48548439</v>
      </c>
      <c r="AR40" s="44">
        <f t="shared" si="25"/>
        <v>54948013</v>
      </c>
      <c r="AS40" s="44">
        <f t="shared" si="25"/>
        <v>59860608</v>
      </c>
      <c r="AT40" s="44">
        <f t="shared" si="25"/>
        <v>57602268</v>
      </c>
      <c r="AU40" s="44">
        <f t="shared" si="25"/>
        <v>55724519</v>
      </c>
      <c r="AV40" s="44">
        <f t="shared" si="25"/>
        <v>71037189</v>
      </c>
      <c r="AW40" s="44">
        <f t="shared" si="25"/>
        <v>0</v>
      </c>
      <c r="AX40" s="44">
        <f t="shared" si="25"/>
        <v>0</v>
      </c>
      <c r="AY40" s="44">
        <f t="shared" si="25"/>
        <v>0</v>
      </c>
      <c r="AZ40" s="44">
        <f t="shared" si="25"/>
        <v>0</v>
      </c>
      <c r="BA40" s="44">
        <f t="shared" si="25"/>
        <v>0</v>
      </c>
      <c r="BB40" s="44">
        <f t="shared" si="25"/>
        <v>0</v>
      </c>
    </row>
    <row r="41" spans="2:54" x14ac:dyDescent="0.3">
      <c r="B41" s="45" t="s">
        <v>82</v>
      </c>
      <c r="C41" s="45" t="s">
        <v>81</v>
      </c>
      <c r="D41" s="46">
        <f t="shared" ref="D41:AM41" si="26">+SUBTOTAL(9,D42:D58)</f>
        <v>30290476</v>
      </c>
      <c r="E41" s="46">
        <f t="shared" si="26"/>
        <v>53827108</v>
      </c>
      <c r="F41" s="46">
        <f t="shared" si="26"/>
        <v>55854349</v>
      </c>
      <c r="G41" s="46">
        <f t="shared" si="26"/>
        <v>55349468</v>
      </c>
      <c r="H41" s="46">
        <f t="shared" si="26"/>
        <v>50069669</v>
      </c>
      <c r="I41" s="46">
        <f t="shared" si="26"/>
        <v>52153531</v>
      </c>
      <c r="J41" s="46">
        <f t="shared" si="26"/>
        <v>53865878</v>
      </c>
      <c r="K41" s="46">
        <f t="shared" si="26"/>
        <v>53218642</v>
      </c>
      <c r="L41" s="46">
        <f t="shared" si="26"/>
        <v>55152857</v>
      </c>
      <c r="M41" s="46">
        <f t="shared" si="26"/>
        <v>52957095</v>
      </c>
      <c r="N41" s="46">
        <f t="shared" si="26"/>
        <v>47602171</v>
      </c>
      <c r="O41" s="46">
        <f t="shared" si="26"/>
        <v>37578973</v>
      </c>
      <c r="P41" s="46">
        <f t="shared" si="26"/>
        <v>39314850</v>
      </c>
      <c r="Q41" s="46">
        <f t="shared" si="26"/>
        <v>52937290</v>
      </c>
      <c r="R41" s="46">
        <f t="shared" si="26"/>
        <v>52411699</v>
      </c>
      <c r="S41" s="46">
        <f t="shared" si="26"/>
        <v>49618809</v>
      </c>
      <c r="T41" s="46">
        <f t="shared" si="26"/>
        <v>56026015</v>
      </c>
      <c r="U41" s="46">
        <f t="shared" si="26"/>
        <v>55868091</v>
      </c>
      <c r="V41" s="46">
        <f t="shared" si="26"/>
        <v>60769270</v>
      </c>
      <c r="W41" s="46">
        <f t="shared" si="26"/>
        <v>57116443</v>
      </c>
      <c r="X41" s="46">
        <f t="shared" si="26"/>
        <v>55469918</v>
      </c>
      <c r="Y41" s="46">
        <f t="shared" si="26"/>
        <v>52357100</v>
      </c>
      <c r="Z41" s="46">
        <f t="shared" si="26"/>
        <v>63361424</v>
      </c>
      <c r="AA41" s="46">
        <f t="shared" si="26"/>
        <v>48122502</v>
      </c>
      <c r="AB41" s="46">
        <f t="shared" si="26"/>
        <v>48548439</v>
      </c>
      <c r="AC41" s="46">
        <f t="shared" si="26"/>
        <v>54948013</v>
      </c>
      <c r="AD41" s="46">
        <f t="shared" si="26"/>
        <v>59860608</v>
      </c>
      <c r="AE41" s="46">
        <f t="shared" si="26"/>
        <v>57602268</v>
      </c>
      <c r="AF41" s="46">
        <f t="shared" si="26"/>
        <v>55724519</v>
      </c>
      <c r="AG41" s="46">
        <f t="shared" si="26"/>
        <v>71037189</v>
      </c>
      <c r="AH41" s="46">
        <f t="shared" si="26"/>
        <v>0</v>
      </c>
      <c r="AI41" s="46">
        <f t="shared" si="26"/>
        <v>0</v>
      </c>
      <c r="AJ41" s="46">
        <f t="shared" si="26"/>
        <v>0</v>
      </c>
      <c r="AK41" s="46">
        <f t="shared" si="26"/>
        <v>0</v>
      </c>
      <c r="AL41" s="46">
        <f t="shared" si="26"/>
        <v>0</v>
      </c>
      <c r="AM41" s="46">
        <f t="shared" si="26"/>
        <v>0</v>
      </c>
      <c r="AQ41" s="46">
        <f t="shared" ref="AQ41:BB41" si="27">+SUBTOTAL(9,AQ42:AQ58)</f>
        <v>48548439</v>
      </c>
      <c r="AR41" s="46">
        <f t="shared" si="27"/>
        <v>54948013</v>
      </c>
      <c r="AS41" s="46">
        <f t="shared" si="27"/>
        <v>59860608</v>
      </c>
      <c r="AT41" s="46">
        <f t="shared" si="27"/>
        <v>57602268</v>
      </c>
      <c r="AU41" s="46">
        <f t="shared" si="27"/>
        <v>55724519</v>
      </c>
      <c r="AV41" s="46">
        <f t="shared" si="27"/>
        <v>71037189</v>
      </c>
      <c r="AW41" s="46">
        <f t="shared" si="27"/>
        <v>0</v>
      </c>
      <c r="AX41" s="46">
        <f t="shared" si="27"/>
        <v>0</v>
      </c>
      <c r="AY41" s="46">
        <f t="shared" si="27"/>
        <v>0</v>
      </c>
      <c r="AZ41" s="46">
        <f t="shared" si="27"/>
        <v>0</v>
      </c>
      <c r="BA41" s="46">
        <f t="shared" si="27"/>
        <v>0</v>
      </c>
      <c r="BB41" s="46">
        <f t="shared" si="27"/>
        <v>0</v>
      </c>
    </row>
    <row r="42" spans="2:54" hidden="1" outlineLevel="1" x14ac:dyDescent="0.3">
      <c r="B42" s="18" t="s">
        <v>83</v>
      </c>
      <c r="C42" s="18" t="s">
        <v>84</v>
      </c>
      <c r="D42" s="53">
        <f>+_xlfn.XLOOKUP($B42,Fitness!$B:$B,Fitness!D:D,0)+_xlfn.XLOOKUP($B42,Inversiones!$B:$B,Inversiones!D:D,0)</f>
        <v>16257333</v>
      </c>
      <c r="E42" s="53">
        <f>+_xlfn.XLOOKUP($B42,Fitness!$B:$B,Fitness!E:E,0)+_xlfn.XLOOKUP($B42,Inversiones!$B:$B,Inversiones!E:E,0)</f>
        <v>29535333</v>
      </c>
      <c r="F42" s="53">
        <f>+_xlfn.XLOOKUP($B42,Fitness!$B:$B,Fitness!F:F,0)+_xlfn.XLOOKUP($B42,Inversiones!$B:$B,Inversiones!F:F,0)</f>
        <v>29856001</v>
      </c>
      <c r="G42" s="53">
        <f>+_xlfn.XLOOKUP($B42,Fitness!$B:$B,Fitness!G:G,0)+_xlfn.XLOOKUP($B42,Inversiones!$B:$B,Inversiones!G:G,0)</f>
        <v>27808000</v>
      </c>
      <c r="H42" s="53">
        <f>+_xlfn.XLOOKUP($B42,Fitness!$B:$B,Fitness!H:H,0)+_xlfn.XLOOKUP($B42,Inversiones!$B:$B,Inversiones!H:H,0)</f>
        <v>27323031</v>
      </c>
      <c r="I42" s="53">
        <f>+_xlfn.XLOOKUP($B42,Fitness!$B:$B,Fitness!I:I,0)+_xlfn.XLOOKUP($B42,Inversiones!$B:$B,Inversiones!I:I,0)</f>
        <v>26800000</v>
      </c>
      <c r="J42" s="53">
        <f>+_xlfn.XLOOKUP($B42,Fitness!$B:$B,Fitness!J:J,0)+_xlfn.XLOOKUP($B42,Inversiones!$B:$B,Inversiones!J:J,0)</f>
        <v>26717334</v>
      </c>
      <c r="K42" s="53">
        <f>+_xlfn.XLOOKUP($B42,Fitness!$B:$B,Fitness!K:K,0)+_xlfn.XLOOKUP($B42,Inversiones!$B:$B,Inversiones!K:K,0)</f>
        <v>27442668</v>
      </c>
      <c r="L42" s="53">
        <f>+_xlfn.XLOOKUP($B42,Fitness!$B:$B,Fitness!L:L,0)+_xlfn.XLOOKUP($B42,Inversiones!$B:$B,Inversiones!L:L,0)</f>
        <v>27544667</v>
      </c>
      <c r="M42" s="53">
        <f>+_xlfn.XLOOKUP($B42,Fitness!$B:$B,Fitness!M:M,0)+_xlfn.XLOOKUP($B42,Inversiones!$B:$B,Inversiones!M:M,0)</f>
        <v>26820667</v>
      </c>
      <c r="N42" s="53">
        <f>+_xlfn.XLOOKUP($B42,Fitness!$B:$B,Fitness!N:N,0)+_xlfn.XLOOKUP($B42,Inversiones!$B:$B,Inversiones!N:N,0)</f>
        <v>25929334</v>
      </c>
      <c r="O42" s="53">
        <f>+_xlfn.XLOOKUP($B42,Fitness!$B:$B,Fitness!O:O,0)+_xlfn.XLOOKUP($B42,Inversiones!$B:$B,Inversiones!O:O,0)</f>
        <v>20754668</v>
      </c>
      <c r="P42" s="53">
        <f>+_xlfn.XLOOKUP($B42,Fitness!$B:$B,Fitness!P:P,0)+_xlfn.XLOOKUP($B42,Inversiones!$B:$B,Inversiones!P:P,0)</f>
        <v>22263333</v>
      </c>
      <c r="Q42" s="53">
        <f>+_xlfn.XLOOKUP($B42,Fitness!$B:$B,Fitness!Q:Q,0)+_xlfn.XLOOKUP($B42,Inversiones!$B:$B,Inversiones!Q:Q,0)</f>
        <v>31069333</v>
      </c>
      <c r="R42" s="53">
        <f>+_xlfn.XLOOKUP($B42,Fitness!$B:$B,Fitness!R:R,0)+_xlfn.XLOOKUP($B42,Inversiones!$B:$B,Inversiones!R:R,0)</f>
        <v>27746666</v>
      </c>
      <c r="S42" s="53">
        <f>+_xlfn.XLOOKUP($B42,Fitness!$B:$B,Fitness!S:S,0)+_xlfn.XLOOKUP($B42,Inversiones!$B:$B,Inversiones!S:S,0)</f>
        <v>27853667</v>
      </c>
      <c r="T42" s="53">
        <f>+_xlfn.XLOOKUP($B42,Fitness!$B:$B,Fitness!T:T,0)+_xlfn.XLOOKUP($B42,Inversiones!$B:$B,Inversiones!T:T,0)</f>
        <v>29586667</v>
      </c>
      <c r="U42" s="53">
        <f>+_xlfn.XLOOKUP($B42,Fitness!$B:$B,Fitness!U:U,0)+_xlfn.XLOOKUP($B42,Inversiones!$B:$B,Inversiones!U:U,0)</f>
        <v>29960001</v>
      </c>
      <c r="V42" s="53">
        <f>+_xlfn.XLOOKUP($B42,Fitness!$B:$B,Fitness!V:V,0)+_xlfn.XLOOKUP($B42,Inversiones!$B:$B,Inversiones!V:V,0)</f>
        <v>31613334</v>
      </c>
      <c r="W42" s="53">
        <f>+_xlfn.XLOOKUP($B42,Fitness!$B:$B,Fitness!W:W,0)+_xlfn.XLOOKUP($B42,Inversiones!$B:$B,Inversiones!W:W,0)</f>
        <v>30065001</v>
      </c>
      <c r="X42" s="53">
        <f>+_xlfn.XLOOKUP($B42,Fitness!$B:$B,Fitness!X:X,0)+_xlfn.XLOOKUP($B42,Inversiones!$B:$B,Inversiones!X:X,0)</f>
        <v>27493333</v>
      </c>
      <c r="Y42" s="53">
        <f>+_xlfn.XLOOKUP($B42,Fitness!$B:$B,Fitness!Y:Y,0)+_xlfn.XLOOKUP($B42,Inversiones!$B:$B,Inversiones!Y:Y,0)</f>
        <v>27013333</v>
      </c>
      <c r="Z42" s="53">
        <f>+_xlfn.XLOOKUP($B42,Fitness!$B:$B,Fitness!Z:Z,0)+_xlfn.XLOOKUP($B42,Inversiones!$B:$B,Inversiones!Z:Z,0)</f>
        <v>32913333</v>
      </c>
      <c r="AA42" s="53">
        <f>+_xlfn.XLOOKUP($B42,Fitness!$B:$B,Fitness!AA:AA,0)+_xlfn.XLOOKUP($B42,Inversiones!$B:$B,Inversiones!AA:AA,0)</f>
        <v>25250002</v>
      </c>
      <c r="AB42" s="53">
        <f>+_xlfn.XLOOKUP($B42,Fitness!$B:$B,Fitness!AB:AB,0)+_xlfn.XLOOKUP($B42,Inversiones!$B:$B,Inversiones!AB:AB,0)</f>
        <v>27853150</v>
      </c>
      <c r="AC42" s="53">
        <f>+_xlfn.XLOOKUP($B42,Fitness!$B:$B,Fitness!AC:AC,0)+_xlfn.XLOOKUP($B42,Inversiones!$B:$B,Inversiones!AC:AC,0)</f>
        <v>30999750</v>
      </c>
      <c r="AD42" s="53">
        <f>+_xlfn.XLOOKUP($B42,Fitness!$B:$B,Fitness!AD:AD,0)+_xlfn.XLOOKUP($B42,Inversiones!$B:$B,Inversiones!AD:AD,0)</f>
        <v>33105983</v>
      </c>
      <c r="AE42" s="53">
        <f>+_xlfn.XLOOKUP($B42,Fitness!$B:$B,Fitness!AE:AE,0)+_xlfn.XLOOKUP($B42,Inversiones!$B:$B,Inversiones!AE:AE,0)</f>
        <v>31836800</v>
      </c>
      <c r="AF42" s="53">
        <f>+_xlfn.XLOOKUP($B42,Fitness!$B:$B,Fitness!AF:AF,0)+_xlfn.XLOOKUP($B42,Inversiones!$B:$B,Inversiones!AF:AF,0)</f>
        <v>31219950</v>
      </c>
      <c r="AG42" s="53">
        <f>+_xlfn.XLOOKUP($B42,Fitness!$B:$B,Fitness!AG:AG,0)+_xlfn.XLOOKUP($B42,Inversiones!$B:$B,Inversiones!AG:AG,0)</f>
        <v>40190300</v>
      </c>
      <c r="AH42" s="53">
        <f>+_xlfn.XLOOKUP($B42,Fitness!$B:$B,Fitness!AH:AH,0)+_xlfn.XLOOKUP($B42,Inversiones!$B:$B,Inversiones!AH:AH,0)</f>
        <v>0</v>
      </c>
      <c r="AI42" s="53">
        <f>+_xlfn.XLOOKUP($B42,Fitness!$B:$B,Fitness!AI:AI,0)+_xlfn.XLOOKUP($B42,Inversiones!$B:$B,Inversiones!AI:AI,0)</f>
        <v>0</v>
      </c>
      <c r="AJ42" s="53">
        <f>+_xlfn.XLOOKUP($B42,Fitness!$B:$B,Fitness!AJ:AJ,0)+_xlfn.XLOOKUP($B42,Inversiones!$B:$B,Inversiones!AJ:AJ,0)</f>
        <v>0</v>
      </c>
      <c r="AK42" s="53">
        <f>+_xlfn.XLOOKUP($B42,Fitness!$B:$B,Fitness!AK:AK,0)+_xlfn.XLOOKUP($B42,Inversiones!$B:$B,Inversiones!AK:AK,0)</f>
        <v>0</v>
      </c>
      <c r="AL42" s="53">
        <f>+_xlfn.XLOOKUP($B42,Fitness!$B:$B,Fitness!AL:AL,0)+_xlfn.XLOOKUP($B42,Inversiones!$B:$B,Inversiones!AL:AL,0)</f>
        <v>0</v>
      </c>
      <c r="AM42" s="53">
        <f>+_xlfn.XLOOKUP($B42,Fitness!$B:$B,Fitness!AM:AM,0)+_xlfn.XLOOKUP($B42,Inversiones!$B:$B,Inversiones!AM:AM,0)</f>
        <v>0</v>
      </c>
      <c r="AQ42" s="53">
        <f t="shared" ref="AQ42:BB58" si="28">+AB42</f>
        <v>27853150</v>
      </c>
      <c r="AR42" s="53">
        <f t="shared" si="28"/>
        <v>30999750</v>
      </c>
      <c r="AS42" s="53">
        <f t="shared" si="28"/>
        <v>33105983</v>
      </c>
      <c r="AT42" s="53">
        <f t="shared" si="28"/>
        <v>31836800</v>
      </c>
      <c r="AU42" s="53">
        <f t="shared" si="28"/>
        <v>31219950</v>
      </c>
      <c r="AV42" s="53">
        <f t="shared" si="28"/>
        <v>40190300</v>
      </c>
      <c r="AW42" s="53">
        <f t="shared" si="28"/>
        <v>0</v>
      </c>
      <c r="AX42" s="53">
        <f t="shared" si="28"/>
        <v>0</v>
      </c>
      <c r="AY42" s="53">
        <f t="shared" si="28"/>
        <v>0</v>
      </c>
      <c r="AZ42" s="53">
        <f t="shared" si="28"/>
        <v>0</v>
      </c>
      <c r="BA42" s="53">
        <f t="shared" si="28"/>
        <v>0</v>
      </c>
      <c r="BB42" s="53">
        <f t="shared" si="28"/>
        <v>0</v>
      </c>
    </row>
    <row r="43" spans="2:54" hidden="1" outlineLevel="1" x14ac:dyDescent="0.3">
      <c r="B43" s="18" t="s">
        <v>85</v>
      </c>
      <c r="C43" s="18" t="s">
        <v>86</v>
      </c>
      <c r="D43" s="54">
        <f>+_xlfn.XLOOKUP($B43,Fitness!$B:$B,Fitness!D:D,0)+_xlfn.XLOOKUP($B43,Inversiones!$B:$B,Inversiones!D:D,0)</f>
        <v>53332</v>
      </c>
      <c r="E43" s="54">
        <f>+_xlfn.XLOOKUP($B43,Fitness!$B:$B,Fitness!E:E,0)+_xlfn.XLOOKUP($B43,Inversiones!$B:$B,Inversiones!E:E,0)</f>
        <v>0</v>
      </c>
      <c r="F43" s="54">
        <f>+_xlfn.XLOOKUP($B43,Fitness!$B:$B,Fitness!F:F,0)+_xlfn.XLOOKUP($B43,Inversiones!$B:$B,Inversiones!F:F,0)</f>
        <v>0</v>
      </c>
      <c r="G43" s="54">
        <f>+_xlfn.XLOOKUP($B43,Fitness!$B:$B,Fitness!G:G,0)+_xlfn.XLOOKUP($B43,Inversiones!$B:$B,Inversiones!G:G,0)</f>
        <v>0</v>
      </c>
      <c r="H43" s="54">
        <f>+_xlfn.XLOOKUP($B43,Fitness!$B:$B,Fitness!H:H,0)+_xlfn.XLOOKUP($B43,Inversiones!$B:$B,Inversiones!H:H,0)</f>
        <v>195750</v>
      </c>
      <c r="I43" s="54">
        <f>+_xlfn.XLOOKUP($B43,Fitness!$B:$B,Fitness!I:I,0)+_xlfn.XLOOKUP($B43,Inversiones!$B:$B,Inversiones!I:I,0)</f>
        <v>870000</v>
      </c>
      <c r="J43" s="54">
        <f>+_xlfn.XLOOKUP($B43,Fitness!$B:$B,Fitness!J:J,0)+_xlfn.XLOOKUP($B43,Inversiones!$B:$B,Inversiones!J:J,0)</f>
        <v>870000</v>
      </c>
      <c r="K43" s="54">
        <f>+_xlfn.XLOOKUP($B43,Fitness!$B:$B,Fitness!K:K,0)+_xlfn.XLOOKUP($B43,Inversiones!$B:$B,Inversiones!K:K,0)</f>
        <v>870000</v>
      </c>
      <c r="L43" s="54">
        <f>+_xlfn.XLOOKUP($B43,Fitness!$B:$B,Fitness!L:L,0)+_xlfn.XLOOKUP($B43,Inversiones!$B:$B,Inversiones!L:L,0)</f>
        <v>870000</v>
      </c>
      <c r="M43" s="54">
        <f>+_xlfn.XLOOKUP($B43,Fitness!$B:$B,Fitness!M:M,0)+_xlfn.XLOOKUP($B43,Inversiones!$B:$B,Inversiones!M:M,0)</f>
        <v>870000</v>
      </c>
      <c r="N43" s="54">
        <f>+_xlfn.XLOOKUP($B43,Fitness!$B:$B,Fitness!N:N,0)+_xlfn.XLOOKUP($B43,Inversiones!$B:$B,Inversiones!N:N,0)</f>
        <v>667000</v>
      </c>
      <c r="O43" s="54">
        <f>+_xlfn.XLOOKUP($B43,Fitness!$B:$B,Fitness!O:O,0)+_xlfn.XLOOKUP($B43,Inversiones!$B:$B,Inversiones!O:O,0)</f>
        <v>0</v>
      </c>
      <c r="P43" s="54">
        <f>+_xlfn.XLOOKUP($B43,Fitness!$B:$B,Fitness!P:P,0)+_xlfn.XLOOKUP($B43,Inversiones!$B:$B,Inversiones!P:P,0)</f>
        <v>0</v>
      </c>
      <c r="Q43" s="54">
        <f>+_xlfn.XLOOKUP($B43,Fitness!$B:$B,Fitness!Q:Q,0)+_xlfn.XLOOKUP($B43,Inversiones!$B:$B,Inversiones!Q:Q,0)</f>
        <v>0</v>
      </c>
      <c r="R43" s="54">
        <f>+_xlfn.XLOOKUP($B43,Fitness!$B:$B,Fitness!R:R,0)+_xlfn.XLOOKUP($B43,Inversiones!$B:$B,Inversiones!R:R,0)</f>
        <v>0</v>
      </c>
      <c r="S43" s="54">
        <f>+_xlfn.XLOOKUP($B43,Fitness!$B:$B,Fitness!S:S,0)+_xlfn.XLOOKUP($B43,Inversiones!$B:$B,Inversiones!S:S,0)</f>
        <v>0</v>
      </c>
      <c r="T43" s="54">
        <f>+_xlfn.XLOOKUP($B43,Fitness!$B:$B,Fitness!T:T,0)+_xlfn.XLOOKUP($B43,Inversiones!$B:$B,Inversiones!T:T,0)</f>
        <v>0</v>
      </c>
      <c r="U43" s="54">
        <f>+_xlfn.XLOOKUP($B43,Fitness!$B:$B,Fitness!U:U,0)+_xlfn.XLOOKUP($B43,Inversiones!$B:$B,Inversiones!U:U,0)</f>
        <v>877500</v>
      </c>
      <c r="V43" s="54">
        <f>+_xlfn.XLOOKUP($B43,Fitness!$B:$B,Fitness!V:V,0)+_xlfn.XLOOKUP($B43,Inversiones!$B:$B,Inversiones!V:V,0)</f>
        <v>975000</v>
      </c>
      <c r="W43" s="54">
        <f>+_xlfn.XLOOKUP($B43,Fitness!$B:$B,Fitness!W:W,0)+_xlfn.XLOOKUP($B43,Inversiones!$B:$B,Inversiones!W:W,0)</f>
        <v>1950000</v>
      </c>
      <c r="X43" s="54">
        <f>+_xlfn.XLOOKUP($B43,Fitness!$B:$B,Fitness!X:X,0)+_xlfn.XLOOKUP($B43,Inversiones!$B:$B,Inversiones!X:X,0)</f>
        <v>1950000</v>
      </c>
      <c r="Y43" s="54">
        <f>+_xlfn.XLOOKUP($B43,Fitness!$B:$B,Fitness!Y:Y,0)+_xlfn.XLOOKUP($B43,Inversiones!$B:$B,Inversiones!Y:Y,0)</f>
        <v>1950000</v>
      </c>
      <c r="Z43" s="54">
        <f>+_xlfn.XLOOKUP($B43,Fitness!$B:$B,Fitness!Z:Z,0)+_xlfn.XLOOKUP($B43,Inversiones!$B:$B,Inversiones!Z:Z,0)</f>
        <v>1950000</v>
      </c>
      <c r="AA43" s="54">
        <f>+_xlfn.XLOOKUP($B43,Fitness!$B:$B,Fitness!AA:AA,0)+_xlfn.XLOOKUP($B43,Inversiones!$B:$B,Inversiones!AA:AA,0)</f>
        <v>1007500</v>
      </c>
      <c r="AB43" s="54">
        <f>+_xlfn.XLOOKUP($B43,Fitness!$B:$B,Fitness!AB:AB,0)+_xlfn.XLOOKUP($B43,Inversiones!$B:$B,Inversiones!AB:AB,0)</f>
        <v>487500</v>
      </c>
      <c r="AC43" s="54">
        <f>+_xlfn.XLOOKUP($B43,Fitness!$B:$B,Fitness!AC:AC,0)+_xlfn.XLOOKUP($B43,Inversiones!$B:$B,Inversiones!AC:AC,0)</f>
        <v>0</v>
      </c>
      <c r="AD43" s="54">
        <f>+_xlfn.XLOOKUP($B43,Fitness!$B:$B,Fitness!AD:AD,0)+_xlfn.XLOOKUP($B43,Inversiones!$B:$B,Inversiones!AD:AD,0)</f>
        <v>0</v>
      </c>
      <c r="AE43" s="54">
        <f>+_xlfn.XLOOKUP($B43,Fitness!$B:$B,Fitness!AE:AE,0)+_xlfn.XLOOKUP($B43,Inversiones!$B:$B,Inversiones!AE:AE,0)</f>
        <v>0</v>
      </c>
      <c r="AF43" s="54">
        <f>+_xlfn.XLOOKUP($B43,Fitness!$B:$B,Fitness!AF:AF,0)+_xlfn.XLOOKUP($B43,Inversiones!$B:$B,Inversiones!AF:AF,0)</f>
        <v>0</v>
      </c>
      <c r="AG43" s="54">
        <f>+_xlfn.XLOOKUP($B43,Fitness!$B:$B,Fitness!AG:AG,0)+_xlfn.XLOOKUP($B43,Inversiones!$B:$B,Inversiones!AG:AG,0)</f>
        <v>0</v>
      </c>
      <c r="AH43" s="54">
        <f>+_xlfn.XLOOKUP($B43,Fitness!$B:$B,Fitness!AH:AH,0)+_xlfn.XLOOKUP($B43,Inversiones!$B:$B,Inversiones!AH:AH,0)</f>
        <v>0</v>
      </c>
      <c r="AI43" s="54">
        <f>+_xlfn.XLOOKUP($B43,Fitness!$B:$B,Fitness!AI:AI,0)+_xlfn.XLOOKUP($B43,Inversiones!$B:$B,Inversiones!AI:AI,0)</f>
        <v>0</v>
      </c>
      <c r="AJ43" s="54">
        <f>+_xlfn.XLOOKUP($B43,Fitness!$B:$B,Fitness!AJ:AJ,0)+_xlfn.XLOOKUP($B43,Inversiones!$B:$B,Inversiones!AJ:AJ,0)</f>
        <v>0</v>
      </c>
      <c r="AK43" s="54">
        <f>+_xlfn.XLOOKUP($B43,Fitness!$B:$B,Fitness!AK:AK,0)+_xlfn.XLOOKUP($B43,Inversiones!$B:$B,Inversiones!AK:AK,0)</f>
        <v>0</v>
      </c>
      <c r="AL43" s="54">
        <f>+_xlfn.XLOOKUP($B43,Fitness!$B:$B,Fitness!AL:AL,0)+_xlfn.XLOOKUP($B43,Inversiones!$B:$B,Inversiones!AL:AL,0)</f>
        <v>0</v>
      </c>
      <c r="AM43" s="54">
        <f>+_xlfn.XLOOKUP($B43,Fitness!$B:$B,Fitness!AM:AM,0)+_xlfn.XLOOKUP($B43,Inversiones!$B:$B,Inversiones!AM:AM,0)</f>
        <v>0</v>
      </c>
      <c r="AQ43" s="54">
        <f t="shared" si="28"/>
        <v>487500</v>
      </c>
      <c r="AR43" s="54">
        <f t="shared" si="28"/>
        <v>0</v>
      </c>
      <c r="AS43" s="54">
        <f t="shared" si="28"/>
        <v>0</v>
      </c>
      <c r="AT43" s="54">
        <f t="shared" si="28"/>
        <v>0</v>
      </c>
      <c r="AU43" s="54">
        <f t="shared" si="28"/>
        <v>0</v>
      </c>
      <c r="AV43" s="54">
        <f t="shared" si="28"/>
        <v>0</v>
      </c>
      <c r="AW43" s="54">
        <f t="shared" si="28"/>
        <v>0</v>
      </c>
      <c r="AX43" s="54">
        <f t="shared" si="28"/>
        <v>0</v>
      </c>
      <c r="AY43" s="54">
        <f t="shared" si="28"/>
        <v>0</v>
      </c>
      <c r="AZ43" s="54">
        <f t="shared" si="28"/>
        <v>0</v>
      </c>
      <c r="BA43" s="54">
        <f t="shared" si="28"/>
        <v>0</v>
      </c>
      <c r="BB43" s="54">
        <f t="shared" si="28"/>
        <v>0</v>
      </c>
    </row>
    <row r="44" spans="2:54" hidden="1" outlineLevel="1" x14ac:dyDescent="0.3">
      <c r="B44" s="18" t="s">
        <v>87</v>
      </c>
      <c r="C44" s="18" t="s">
        <v>88</v>
      </c>
      <c r="D44" s="54">
        <f>+_xlfn.XLOOKUP($B44,Fitness!$B:$B,Fitness!D:D,0)+_xlfn.XLOOKUP($B44,Inversiones!$B:$B,Inversiones!D:D,0)</f>
        <v>260518</v>
      </c>
      <c r="E44" s="54">
        <f>+_xlfn.XLOOKUP($B44,Fitness!$B:$B,Fitness!E:E,0)+_xlfn.XLOOKUP($B44,Inversiones!$B:$B,Inversiones!E:E,0)</f>
        <v>453123</v>
      </c>
      <c r="F44" s="54">
        <f>+_xlfn.XLOOKUP($B44,Fitness!$B:$B,Fitness!F:F,0)+_xlfn.XLOOKUP($B44,Inversiones!$B:$B,Inversiones!F:F,0)</f>
        <v>562541</v>
      </c>
      <c r="G44" s="54">
        <f>+_xlfn.XLOOKUP($B44,Fitness!$B:$B,Fitness!G:G,0)+_xlfn.XLOOKUP($B44,Inversiones!$B:$B,Inversiones!G:G,0)</f>
        <v>385217</v>
      </c>
      <c r="H44" s="54">
        <f>+_xlfn.XLOOKUP($B44,Fitness!$B:$B,Fitness!H:H,0)+_xlfn.XLOOKUP($B44,Inversiones!$B:$B,Inversiones!H:H,0)</f>
        <v>724880</v>
      </c>
      <c r="I44" s="54">
        <f>+_xlfn.XLOOKUP($B44,Fitness!$B:$B,Fitness!I:I,0)+_xlfn.XLOOKUP($B44,Inversiones!$B:$B,Inversiones!I:I,0)</f>
        <v>948615</v>
      </c>
      <c r="J44" s="54">
        <f>+_xlfn.XLOOKUP($B44,Fitness!$B:$B,Fitness!J:J,0)+_xlfn.XLOOKUP($B44,Inversiones!$B:$B,Inversiones!J:J,0)</f>
        <v>625043</v>
      </c>
      <c r="K44" s="54">
        <f>+_xlfn.XLOOKUP($B44,Fitness!$B:$B,Fitness!K:K,0)+_xlfn.XLOOKUP($B44,Inversiones!$B:$B,Inversiones!K:K,0)</f>
        <v>635970</v>
      </c>
      <c r="L44" s="54">
        <f>+_xlfn.XLOOKUP($B44,Fitness!$B:$B,Fitness!L:L,0)+_xlfn.XLOOKUP($B44,Inversiones!$B:$B,Inversiones!L:L,0)</f>
        <v>2055055</v>
      </c>
      <c r="M44" s="54">
        <f>+_xlfn.XLOOKUP($B44,Fitness!$B:$B,Fitness!M:M,0)+_xlfn.XLOOKUP($B44,Inversiones!$B:$B,Inversiones!M:M,0)</f>
        <v>623974</v>
      </c>
      <c r="N44" s="54">
        <f>+_xlfn.XLOOKUP($B44,Fitness!$B:$B,Fitness!N:N,0)+_xlfn.XLOOKUP($B44,Inversiones!$B:$B,Inversiones!N:N,0)</f>
        <v>736817</v>
      </c>
      <c r="O44" s="54">
        <f>+_xlfn.XLOOKUP($B44,Fitness!$B:$B,Fitness!O:O,0)+_xlfn.XLOOKUP($B44,Inversiones!$B:$B,Inversiones!O:O,0)</f>
        <v>564823</v>
      </c>
      <c r="P44" s="54">
        <f>+_xlfn.XLOOKUP($B44,Fitness!$B:$B,Fitness!P:P,0)+_xlfn.XLOOKUP($B44,Inversiones!$B:$B,Inversiones!P:P,0)</f>
        <v>507832</v>
      </c>
      <c r="Q44" s="54">
        <f>+_xlfn.XLOOKUP($B44,Fitness!$B:$B,Fitness!Q:Q,0)+_xlfn.XLOOKUP($B44,Inversiones!$B:$B,Inversiones!Q:Q,0)</f>
        <v>380874</v>
      </c>
      <c r="R44" s="54">
        <f>+_xlfn.XLOOKUP($B44,Fitness!$B:$B,Fitness!R:R,0)+_xlfn.XLOOKUP($B44,Inversiones!$B:$B,Inversiones!R:R,0)</f>
        <v>674340</v>
      </c>
      <c r="S44" s="54">
        <f>+_xlfn.XLOOKUP($B44,Fitness!$B:$B,Fitness!S:S,0)+_xlfn.XLOOKUP($B44,Inversiones!$B:$B,Inversiones!S:S,0)</f>
        <v>1051758</v>
      </c>
      <c r="T44" s="54">
        <f>+_xlfn.XLOOKUP($B44,Fitness!$B:$B,Fitness!T:T,0)+_xlfn.XLOOKUP($B44,Inversiones!$B:$B,Inversiones!T:T,0)</f>
        <v>1137780</v>
      </c>
      <c r="U44" s="54">
        <f>+_xlfn.XLOOKUP($B44,Fitness!$B:$B,Fitness!U:U,0)+_xlfn.XLOOKUP($B44,Inversiones!$B:$B,Inversiones!U:U,0)</f>
        <v>769628</v>
      </c>
      <c r="V44" s="54">
        <f>+_xlfn.XLOOKUP($B44,Fitness!$B:$B,Fitness!V:V,0)+_xlfn.XLOOKUP($B44,Inversiones!$B:$B,Inversiones!V:V,0)</f>
        <v>1316639</v>
      </c>
      <c r="W44" s="54">
        <f>+_xlfn.XLOOKUP($B44,Fitness!$B:$B,Fitness!W:W,0)+_xlfn.XLOOKUP($B44,Inversiones!$B:$B,Inversiones!W:W,0)</f>
        <v>863015</v>
      </c>
      <c r="X44" s="54">
        <f>+_xlfn.XLOOKUP($B44,Fitness!$B:$B,Fitness!X:X,0)+_xlfn.XLOOKUP($B44,Inversiones!$B:$B,Inversiones!X:X,0)</f>
        <v>726726</v>
      </c>
      <c r="Y44" s="54">
        <f>+_xlfn.XLOOKUP($B44,Fitness!$B:$B,Fitness!Y:Y,0)+_xlfn.XLOOKUP($B44,Inversiones!$B:$B,Inversiones!Y:Y,0)</f>
        <v>718533</v>
      </c>
      <c r="Z44" s="54">
        <f>+_xlfn.XLOOKUP($B44,Fitness!$B:$B,Fitness!Z:Z,0)+_xlfn.XLOOKUP($B44,Inversiones!$B:$B,Inversiones!Z:Z,0)</f>
        <v>1246799</v>
      </c>
      <c r="AA44" s="54">
        <f>+_xlfn.XLOOKUP($B44,Fitness!$B:$B,Fitness!AA:AA,0)+_xlfn.XLOOKUP($B44,Inversiones!$B:$B,Inversiones!AA:AA,0)</f>
        <v>1153185</v>
      </c>
      <c r="AB44" s="54">
        <f>+_xlfn.XLOOKUP($B44,Fitness!$B:$B,Fitness!AB:AB,0)+_xlfn.XLOOKUP($B44,Inversiones!$B:$B,Inversiones!AB:AB,0)</f>
        <v>1033585</v>
      </c>
      <c r="AC44" s="54">
        <f>+_xlfn.XLOOKUP($B44,Fitness!$B:$B,Fitness!AC:AC,0)+_xlfn.XLOOKUP($B44,Inversiones!$B:$B,Inversiones!AC:AC,0)</f>
        <v>742543</v>
      </c>
      <c r="AD44" s="54">
        <f>+_xlfn.XLOOKUP($B44,Fitness!$B:$B,Fitness!AD:AD,0)+_xlfn.XLOOKUP($B44,Inversiones!$B:$B,Inversiones!AD:AD,0)</f>
        <v>1063912</v>
      </c>
      <c r="AE44" s="54">
        <f>+_xlfn.XLOOKUP($B44,Fitness!$B:$B,Fitness!AE:AE,0)+_xlfn.XLOOKUP($B44,Inversiones!$B:$B,Inversiones!AE:AE,0)</f>
        <v>1900372</v>
      </c>
      <c r="AF44" s="54">
        <f>+_xlfn.XLOOKUP($B44,Fitness!$B:$B,Fitness!AF:AF,0)+_xlfn.XLOOKUP($B44,Inversiones!$B:$B,Inversiones!AF:AF,0)</f>
        <v>1694584</v>
      </c>
      <c r="AG44" s="54">
        <f>+_xlfn.XLOOKUP($B44,Fitness!$B:$B,Fitness!AG:AG,0)+_xlfn.XLOOKUP($B44,Inversiones!$B:$B,Inversiones!AG:AG,0)</f>
        <v>2494080</v>
      </c>
      <c r="AH44" s="54">
        <f>+_xlfn.XLOOKUP($B44,Fitness!$B:$B,Fitness!AH:AH,0)+_xlfn.XLOOKUP($B44,Inversiones!$B:$B,Inversiones!AH:AH,0)</f>
        <v>0</v>
      </c>
      <c r="AI44" s="54">
        <f>+_xlfn.XLOOKUP($B44,Fitness!$B:$B,Fitness!AI:AI,0)+_xlfn.XLOOKUP($B44,Inversiones!$B:$B,Inversiones!AI:AI,0)</f>
        <v>0</v>
      </c>
      <c r="AJ44" s="54">
        <f>+_xlfn.XLOOKUP($B44,Fitness!$B:$B,Fitness!AJ:AJ,0)+_xlfn.XLOOKUP($B44,Inversiones!$B:$B,Inversiones!AJ:AJ,0)</f>
        <v>0</v>
      </c>
      <c r="AK44" s="54">
        <f>+_xlfn.XLOOKUP($B44,Fitness!$B:$B,Fitness!AK:AK,0)+_xlfn.XLOOKUP($B44,Inversiones!$B:$B,Inversiones!AK:AK,0)</f>
        <v>0</v>
      </c>
      <c r="AL44" s="54">
        <f>+_xlfn.XLOOKUP($B44,Fitness!$B:$B,Fitness!AL:AL,0)+_xlfn.XLOOKUP($B44,Inversiones!$B:$B,Inversiones!AL:AL,0)</f>
        <v>0</v>
      </c>
      <c r="AM44" s="54">
        <f>+_xlfn.XLOOKUP($B44,Fitness!$B:$B,Fitness!AM:AM,0)+_xlfn.XLOOKUP($B44,Inversiones!$B:$B,Inversiones!AM:AM,0)</f>
        <v>0</v>
      </c>
      <c r="AQ44" s="54">
        <f t="shared" si="28"/>
        <v>1033585</v>
      </c>
      <c r="AR44" s="54">
        <f t="shared" si="28"/>
        <v>742543</v>
      </c>
      <c r="AS44" s="54">
        <f t="shared" si="28"/>
        <v>1063912</v>
      </c>
      <c r="AT44" s="54">
        <f t="shared" si="28"/>
        <v>1900372</v>
      </c>
      <c r="AU44" s="54">
        <f t="shared" si="28"/>
        <v>1694584</v>
      </c>
      <c r="AV44" s="54">
        <f t="shared" si="28"/>
        <v>2494080</v>
      </c>
      <c r="AW44" s="54">
        <f t="shared" si="28"/>
        <v>0</v>
      </c>
      <c r="AX44" s="54">
        <f t="shared" si="28"/>
        <v>0</v>
      </c>
      <c r="AY44" s="54">
        <f t="shared" si="28"/>
        <v>0</v>
      </c>
      <c r="AZ44" s="54">
        <f t="shared" si="28"/>
        <v>0</v>
      </c>
      <c r="BA44" s="54">
        <f t="shared" si="28"/>
        <v>0</v>
      </c>
      <c r="BB44" s="54">
        <f t="shared" si="28"/>
        <v>0</v>
      </c>
    </row>
    <row r="45" spans="2:54" hidden="1" outlineLevel="1" x14ac:dyDescent="0.3">
      <c r="B45" s="18" t="s">
        <v>89</v>
      </c>
      <c r="C45" s="18" t="s">
        <v>90</v>
      </c>
      <c r="D45" s="54">
        <f>+_xlfn.XLOOKUP($B45,Fitness!$B:$B,Fitness!D:D,0)+_xlfn.XLOOKUP($B45,Inversiones!$B:$B,Inversiones!D:D,0)</f>
        <v>1288889</v>
      </c>
      <c r="E45" s="54">
        <f>+_xlfn.XLOOKUP($B45,Fitness!$B:$B,Fitness!E:E,0)+_xlfn.XLOOKUP($B45,Inversiones!$B:$B,Inversiones!E:E,0)</f>
        <v>1217778</v>
      </c>
      <c r="F45" s="54">
        <f>+_xlfn.XLOOKUP($B45,Fitness!$B:$B,Fitness!F:F,0)+_xlfn.XLOOKUP($B45,Inversiones!$B:$B,Inversiones!F:F,0)</f>
        <v>1795112</v>
      </c>
      <c r="G45" s="54">
        <f>+_xlfn.XLOOKUP($B45,Fitness!$B:$B,Fitness!G:G,0)+_xlfn.XLOOKUP($B45,Inversiones!$B:$B,Inversiones!G:G,0)</f>
        <v>2588889</v>
      </c>
      <c r="H45" s="54">
        <f>+_xlfn.XLOOKUP($B45,Fitness!$B:$B,Fitness!H:H,0)+_xlfn.XLOOKUP($B45,Inversiones!$B:$B,Inversiones!H:H,0)</f>
        <v>1310445</v>
      </c>
      <c r="I45" s="54">
        <f>+_xlfn.XLOOKUP($B45,Fitness!$B:$B,Fitness!I:I,0)+_xlfn.XLOOKUP($B45,Inversiones!$B:$B,Inversiones!I:I,0)</f>
        <v>1300000</v>
      </c>
      <c r="J45" s="54">
        <f>+_xlfn.XLOOKUP($B45,Fitness!$B:$B,Fitness!J:J,0)+_xlfn.XLOOKUP($B45,Inversiones!$B:$B,Inversiones!J:J,0)</f>
        <v>1403112</v>
      </c>
      <c r="K45" s="54">
        <f>+_xlfn.XLOOKUP($B45,Fitness!$B:$B,Fitness!K:K,0)+_xlfn.XLOOKUP($B45,Inversiones!$B:$B,Inversiones!K:K,0)</f>
        <v>154668</v>
      </c>
      <c r="L45" s="54">
        <f>+_xlfn.XLOOKUP($B45,Fitness!$B:$B,Fitness!L:L,0)+_xlfn.XLOOKUP($B45,Inversiones!$B:$B,Inversiones!L:L,0)</f>
        <v>292890</v>
      </c>
      <c r="M45" s="54">
        <f>+_xlfn.XLOOKUP($B45,Fitness!$B:$B,Fitness!M:M,0)+_xlfn.XLOOKUP($B45,Inversiones!$B:$B,Inversiones!M:M,0)</f>
        <v>449778</v>
      </c>
      <c r="N45" s="54">
        <f>+_xlfn.XLOOKUP($B45,Fitness!$B:$B,Fitness!N:N,0)+_xlfn.XLOOKUP($B45,Inversiones!$B:$B,Inversiones!N:N,0)</f>
        <v>0</v>
      </c>
      <c r="O45" s="54">
        <f>+_xlfn.XLOOKUP($B45,Fitness!$B:$B,Fitness!O:O,0)+_xlfn.XLOOKUP($B45,Inversiones!$B:$B,Inversiones!O:O,0)</f>
        <v>0</v>
      </c>
      <c r="P45" s="54">
        <f>+_xlfn.XLOOKUP($B45,Fitness!$B:$B,Fitness!P:P,0)+_xlfn.XLOOKUP($B45,Inversiones!$B:$B,Inversiones!P:P,0)</f>
        <v>0</v>
      </c>
      <c r="Q45" s="54">
        <f>+_xlfn.XLOOKUP($B45,Fitness!$B:$B,Fitness!Q:Q,0)+_xlfn.XLOOKUP($B45,Inversiones!$B:$B,Inversiones!Q:Q,0)</f>
        <v>0</v>
      </c>
      <c r="R45" s="54">
        <f>+_xlfn.XLOOKUP($B45,Fitness!$B:$B,Fitness!R:R,0)+_xlfn.XLOOKUP($B45,Inversiones!$B:$B,Inversiones!R:R,0)</f>
        <v>0</v>
      </c>
      <c r="S45" s="54">
        <f>+_xlfn.XLOOKUP($B45,Fitness!$B:$B,Fitness!S:S,0)+_xlfn.XLOOKUP($B45,Inversiones!$B:$B,Inversiones!S:S,0)</f>
        <v>491110</v>
      </c>
      <c r="T45" s="54">
        <f>+_xlfn.XLOOKUP($B45,Fitness!$B:$B,Fitness!T:T,0)+_xlfn.XLOOKUP($B45,Inversiones!$B:$B,Inversiones!T:T,0)</f>
        <v>1393334</v>
      </c>
      <c r="U45" s="54">
        <f>+_xlfn.XLOOKUP($B45,Fitness!$B:$B,Fitness!U:U,0)+_xlfn.XLOOKUP($B45,Inversiones!$B:$B,Inversiones!U:U,0)</f>
        <v>1430000</v>
      </c>
      <c r="V45" s="54">
        <f>+_xlfn.XLOOKUP($B45,Fitness!$B:$B,Fitness!V:V,0)+_xlfn.XLOOKUP($B45,Inversiones!$B:$B,Inversiones!V:V,0)</f>
        <v>1300000</v>
      </c>
      <c r="W45" s="54">
        <f>+_xlfn.XLOOKUP($B45,Fitness!$B:$B,Fitness!W:W,0)+_xlfn.XLOOKUP($B45,Inversiones!$B:$B,Inversiones!W:W,0)</f>
        <v>1266112</v>
      </c>
      <c r="X45" s="54">
        <f>+_xlfn.XLOOKUP($B45,Fitness!$B:$B,Fitness!X:X,0)+_xlfn.XLOOKUP($B45,Inversiones!$B:$B,Inversiones!X:X,0)</f>
        <v>1357778</v>
      </c>
      <c r="Y45" s="54">
        <f>+_xlfn.XLOOKUP($B45,Fitness!$B:$B,Fitness!Y:Y,0)+_xlfn.XLOOKUP($B45,Inversiones!$B:$B,Inversiones!Y:Y,0)</f>
        <v>910001</v>
      </c>
      <c r="Z45" s="54">
        <f>+_xlfn.XLOOKUP($B45,Fitness!$B:$B,Fitness!Z:Z,0)+_xlfn.XLOOKUP($B45,Inversiones!$B:$B,Inversiones!Z:Z,0)</f>
        <v>43333</v>
      </c>
      <c r="AA45" s="54">
        <f>+_xlfn.XLOOKUP($B45,Fitness!$B:$B,Fitness!AA:AA,0)+_xlfn.XLOOKUP($B45,Inversiones!$B:$B,Inversiones!AA:AA,0)</f>
        <v>86667</v>
      </c>
      <c r="AB45" s="54">
        <f>+_xlfn.XLOOKUP($B45,Fitness!$B:$B,Fitness!AB:AB,0)+_xlfn.XLOOKUP($B45,Inversiones!$B:$B,Inversiones!AB:AB,0)</f>
        <v>0</v>
      </c>
      <c r="AC45" s="54">
        <f>+_xlfn.XLOOKUP($B45,Fitness!$B:$B,Fitness!AC:AC,0)+_xlfn.XLOOKUP($B45,Inversiones!$B:$B,Inversiones!AC:AC,0)</f>
        <v>0</v>
      </c>
      <c r="AD45" s="54">
        <f>+_xlfn.XLOOKUP($B45,Fitness!$B:$B,Fitness!AD:AD,0)+_xlfn.XLOOKUP($B45,Inversiones!$B:$B,Inversiones!AD:AD,0)</f>
        <v>317511</v>
      </c>
      <c r="AE45" s="54">
        <f>+_xlfn.XLOOKUP($B45,Fitness!$B:$B,Fitness!AE:AE,0)+_xlfn.XLOOKUP($B45,Inversiones!$B:$B,Inversiones!AE:AE,0)</f>
        <v>677902</v>
      </c>
      <c r="AF45" s="54">
        <f>+_xlfn.XLOOKUP($B45,Fitness!$B:$B,Fitness!AF:AF,0)+_xlfn.XLOOKUP($B45,Inversiones!$B:$B,Inversiones!AF:AF,0)</f>
        <v>506136</v>
      </c>
      <c r="AG45" s="54">
        <f>+_xlfn.XLOOKUP($B45,Fitness!$B:$B,Fitness!AG:AG,0)+_xlfn.XLOOKUP($B45,Inversiones!$B:$B,Inversiones!AG:AG,0)</f>
        <v>158168</v>
      </c>
      <c r="AH45" s="54">
        <f>+_xlfn.XLOOKUP($B45,Fitness!$B:$B,Fitness!AH:AH,0)+_xlfn.XLOOKUP($B45,Inversiones!$B:$B,Inversiones!AH:AH,0)</f>
        <v>0</v>
      </c>
      <c r="AI45" s="54">
        <f>+_xlfn.XLOOKUP($B45,Fitness!$B:$B,Fitness!AI:AI,0)+_xlfn.XLOOKUP($B45,Inversiones!$B:$B,Inversiones!AI:AI,0)</f>
        <v>0</v>
      </c>
      <c r="AJ45" s="54">
        <f>+_xlfn.XLOOKUP($B45,Fitness!$B:$B,Fitness!AJ:AJ,0)+_xlfn.XLOOKUP($B45,Inversiones!$B:$B,Inversiones!AJ:AJ,0)</f>
        <v>0</v>
      </c>
      <c r="AK45" s="54">
        <f>+_xlfn.XLOOKUP($B45,Fitness!$B:$B,Fitness!AK:AK,0)+_xlfn.XLOOKUP($B45,Inversiones!$B:$B,Inversiones!AK:AK,0)</f>
        <v>0</v>
      </c>
      <c r="AL45" s="54">
        <f>+_xlfn.XLOOKUP($B45,Fitness!$B:$B,Fitness!AL:AL,0)+_xlfn.XLOOKUP($B45,Inversiones!$B:$B,Inversiones!AL:AL,0)</f>
        <v>0</v>
      </c>
      <c r="AM45" s="54">
        <f>+_xlfn.XLOOKUP($B45,Fitness!$B:$B,Fitness!AM:AM,0)+_xlfn.XLOOKUP($B45,Inversiones!$B:$B,Inversiones!AM:AM,0)</f>
        <v>0</v>
      </c>
      <c r="AQ45" s="54">
        <f t="shared" si="28"/>
        <v>0</v>
      </c>
      <c r="AR45" s="54">
        <f t="shared" si="28"/>
        <v>0</v>
      </c>
      <c r="AS45" s="54">
        <f t="shared" si="28"/>
        <v>317511</v>
      </c>
      <c r="AT45" s="54">
        <f t="shared" si="28"/>
        <v>677902</v>
      </c>
      <c r="AU45" s="54">
        <f t="shared" si="28"/>
        <v>506136</v>
      </c>
      <c r="AV45" s="54">
        <f t="shared" si="28"/>
        <v>158168</v>
      </c>
      <c r="AW45" s="54">
        <f t="shared" si="28"/>
        <v>0</v>
      </c>
      <c r="AX45" s="54">
        <f t="shared" si="28"/>
        <v>0</v>
      </c>
      <c r="AY45" s="54">
        <f t="shared" si="28"/>
        <v>0</v>
      </c>
      <c r="AZ45" s="54">
        <f t="shared" si="28"/>
        <v>0</v>
      </c>
      <c r="BA45" s="54">
        <f t="shared" si="28"/>
        <v>0</v>
      </c>
      <c r="BB45" s="54">
        <f t="shared" si="28"/>
        <v>0</v>
      </c>
    </row>
    <row r="46" spans="2:54" hidden="1" outlineLevel="1" x14ac:dyDescent="0.3">
      <c r="B46" s="18" t="s">
        <v>91</v>
      </c>
      <c r="C46" s="18" t="s">
        <v>92</v>
      </c>
      <c r="D46" s="54">
        <f>+_xlfn.XLOOKUP($B46,Fitness!$B:$B,Fitness!D:D,0)+_xlfn.XLOOKUP($B46,Inversiones!$B:$B,Inversiones!D:D,0)</f>
        <v>2450181</v>
      </c>
      <c r="E46" s="54">
        <f>+_xlfn.XLOOKUP($B46,Fitness!$B:$B,Fitness!E:E,0)+_xlfn.XLOOKUP($B46,Inversiones!$B:$B,Inversiones!E:E,0)</f>
        <v>4302665</v>
      </c>
      <c r="F46" s="54">
        <f>+_xlfn.XLOOKUP($B46,Fitness!$B:$B,Fitness!F:F,0)+_xlfn.XLOOKUP($B46,Inversiones!$B:$B,Inversiones!F:F,0)</f>
        <v>3634973</v>
      </c>
      <c r="G46" s="54">
        <f>+_xlfn.XLOOKUP($B46,Fitness!$B:$B,Fitness!G:G,0)+_xlfn.XLOOKUP($B46,Inversiones!$B:$B,Inversiones!G:G,0)</f>
        <v>4712629</v>
      </c>
      <c r="H46" s="54">
        <f>+_xlfn.XLOOKUP($B46,Fitness!$B:$B,Fitness!H:H,0)+_xlfn.XLOOKUP($B46,Inversiones!$B:$B,Inversiones!H:H,0)</f>
        <v>3149574</v>
      </c>
      <c r="I46" s="54">
        <f>+_xlfn.XLOOKUP($B46,Fitness!$B:$B,Fitness!I:I,0)+_xlfn.XLOOKUP($B46,Inversiones!$B:$B,Inversiones!I:I,0)</f>
        <v>3592332</v>
      </c>
      <c r="J46" s="54">
        <f>+_xlfn.XLOOKUP($B46,Fitness!$B:$B,Fitness!J:J,0)+_xlfn.XLOOKUP($B46,Inversiones!$B:$B,Inversiones!J:J,0)</f>
        <v>3423584</v>
      </c>
      <c r="K46" s="54">
        <f>+_xlfn.XLOOKUP($B46,Fitness!$B:$B,Fitness!K:K,0)+_xlfn.XLOOKUP($B46,Inversiones!$B:$B,Inversiones!K:K,0)</f>
        <v>3952760</v>
      </c>
      <c r="L46" s="54">
        <f>+_xlfn.XLOOKUP($B46,Fitness!$B:$B,Fitness!L:L,0)+_xlfn.XLOOKUP($B46,Inversiones!$B:$B,Inversiones!L:L,0)</f>
        <v>4502761</v>
      </c>
      <c r="M46" s="54">
        <f>+_xlfn.XLOOKUP($B46,Fitness!$B:$B,Fitness!M:M,0)+_xlfn.XLOOKUP($B46,Inversiones!$B:$B,Inversiones!M:M,0)</f>
        <v>3717057</v>
      </c>
      <c r="N46" s="54">
        <f>+_xlfn.XLOOKUP($B46,Fitness!$B:$B,Fitness!N:N,0)+_xlfn.XLOOKUP($B46,Inversiones!$B:$B,Inversiones!N:N,0)</f>
        <v>3712100</v>
      </c>
      <c r="O46" s="54">
        <f>+_xlfn.XLOOKUP($B46,Fitness!$B:$B,Fitness!O:O,0)+_xlfn.XLOOKUP($B46,Inversiones!$B:$B,Inversiones!O:O,0)</f>
        <v>2748676</v>
      </c>
      <c r="P46" s="54">
        <f>+_xlfn.XLOOKUP($B46,Fitness!$B:$B,Fitness!P:P,0)+_xlfn.XLOOKUP($B46,Inversiones!$B:$B,Inversiones!P:P,0)</f>
        <v>3277400</v>
      </c>
      <c r="Q46" s="54">
        <f>+_xlfn.XLOOKUP($B46,Fitness!$B:$B,Fitness!Q:Q,0)+_xlfn.XLOOKUP($B46,Inversiones!$B:$B,Inversiones!Q:Q,0)</f>
        <v>3720600</v>
      </c>
      <c r="R46" s="54">
        <f>+_xlfn.XLOOKUP($B46,Fitness!$B:$B,Fitness!R:R,0)+_xlfn.XLOOKUP($B46,Inversiones!$B:$B,Inversiones!R:R,0)</f>
        <v>3862900</v>
      </c>
      <c r="S46" s="54">
        <f>+_xlfn.XLOOKUP($B46,Fitness!$B:$B,Fitness!S:S,0)+_xlfn.XLOOKUP($B46,Inversiones!$B:$B,Inversiones!S:S,0)</f>
        <v>3396600</v>
      </c>
      <c r="T46" s="54">
        <f>+_xlfn.XLOOKUP($B46,Fitness!$B:$B,Fitness!T:T,0)+_xlfn.XLOOKUP($B46,Inversiones!$B:$B,Inversiones!T:T,0)</f>
        <v>3922200</v>
      </c>
      <c r="U46" s="54">
        <f>+_xlfn.XLOOKUP($B46,Fitness!$B:$B,Fitness!U:U,0)+_xlfn.XLOOKUP($B46,Inversiones!$B:$B,Inversiones!U:U,0)</f>
        <v>4357000</v>
      </c>
      <c r="V46" s="54">
        <f>+_xlfn.XLOOKUP($B46,Fitness!$B:$B,Fitness!V:V,0)+_xlfn.XLOOKUP($B46,Inversiones!$B:$B,Inversiones!V:V,0)</f>
        <v>4398000</v>
      </c>
      <c r="W46" s="54">
        <f>+_xlfn.XLOOKUP($B46,Fitness!$B:$B,Fitness!W:W,0)+_xlfn.XLOOKUP($B46,Inversiones!$B:$B,Inversiones!W:W,0)</f>
        <v>4399800</v>
      </c>
      <c r="X46" s="54">
        <f>+_xlfn.XLOOKUP($B46,Fitness!$B:$B,Fitness!X:X,0)+_xlfn.XLOOKUP($B46,Inversiones!$B:$B,Inversiones!X:X,0)</f>
        <v>4587800</v>
      </c>
      <c r="Y46" s="54">
        <f>+_xlfn.XLOOKUP($B46,Fitness!$B:$B,Fitness!Y:Y,0)+_xlfn.XLOOKUP($B46,Inversiones!$B:$B,Inversiones!Y:Y,0)</f>
        <v>3702800</v>
      </c>
      <c r="Z46" s="54">
        <f>+_xlfn.XLOOKUP($B46,Fitness!$B:$B,Fitness!Z:Z,0)+_xlfn.XLOOKUP($B46,Inversiones!$B:$B,Inversiones!Z:Z,0)</f>
        <v>5538120</v>
      </c>
      <c r="AA46" s="54">
        <f>+_xlfn.XLOOKUP($B46,Fitness!$B:$B,Fitness!AA:AA,0)+_xlfn.XLOOKUP($B46,Inversiones!$B:$B,Inversiones!AA:AA,0)</f>
        <v>3735000</v>
      </c>
      <c r="AB46" s="54">
        <f>+_xlfn.XLOOKUP($B46,Fitness!$B:$B,Fitness!AB:AB,0)+_xlfn.XLOOKUP($B46,Inversiones!$B:$B,Inversiones!AB:AB,0)</f>
        <v>3913333</v>
      </c>
      <c r="AC46" s="54">
        <f>+_xlfn.XLOOKUP($B46,Fitness!$B:$B,Fitness!AC:AC,0)+_xlfn.XLOOKUP($B46,Inversiones!$B:$B,Inversiones!AC:AC,0)</f>
        <v>4606666</v>
      </c>
      <c r="AD46" s="54">
        <f>+_xlfn.XLOOKUP($B46,Fitness!$B:$B,Fitness!AD:AD,0)+_xlfn.XLOOKUP($B46,Inversiones!$B:$B,Inversiones!AD:AD,0)</f>
        <v>5716735</v>
      </c>
      <c r="AE46" s="54">
        <f>+_xlfn.XLOOKUP($B46,Fitness!$B:$B,Fitness!AE:AE,0)+_xlfn.XLOOKUP($B46,Inversiones!$B:$B,Inversiones!AE:AE,0)</f>
        <v>4740000</v>
      </c>
      <c r="AF46" s="54">
        <f>+_xlfn.XLOOKUP($B46,Fitness!$B:$B,Fitness!AF:AF,0)+_xlfn.XLOOKUP($B46,Inversiones!$B:$B,Inversiones!AF:AF,0)</f>
        <v>4733334</v>
      </c>
      <c r="AG46" s="54">
        <f>+_xlfn.XLOOKUP($B46,Fitness!$B:$B,Fitness!AG:AG,0)+_xlfn.XLOOKUP($B46,Inversiones!$B:$B,Inversiones!AG:AG,0)</f>
        <v>5838334</v>
      </c>
      <c r="AH46" s="54">
        <f>+_xlfn.XLOOKUP($B46,Fitness!$B:$B,Fitness!AH:AH,0)+_xlfn.XLOOKUP($B46,Inversiones!$B:$B,Inversiones!AH:AH,0)</f>
        <v>0</v>
      </c>
      <c r="AI46" s="54">
        <f>+_xlfn.XLOOKUP($B46,Fitness!$B:$B,Fitness!AI:AI,0)+_xlfn.XLOOKUP($B46,Inversiones!$B:$B,Inversiones!AI:AI,0)</f>
        <v>0</v>
      </c>
      <c r="AJ46" s="54">
        <f>+_xlfn.XLOOKUP($B46,Fitness!$B:$B,Fitness!AJ:AJ,0)+_xlfn.XLOOKUP($B46,Inversiones!$B:$B,Inversiones!AJ:AJ,0)</f>
        <v>0</v>
      </c>
      <c r="AK46" s="54">
        <f>+_xlfn.XLOOKUP($B46,Fitness!$B:$B,Fitness!AK:AK,0)+_xlfn.XLOOKUP($B46,Inversiones!$B:$B,Inversiones!AK:AK,0)</f>
        <v>0</v>
      </c>
      <c r="AL46" s="54">
        <f>+_xlfn.XLOOKUP($B46,Fitness!$B:$B,Fitness!AL:AL,0)+_xlfn.XLOOKUP($B46,Inversiones!$B:$B,Inversiones!AL:AL,0)</f>
        <v>0</v>
      </c>
      <c r="AM46" s="54">
        <f>+_xlfn.XLOOKUP($B46,Fitness!$B:$B,Fitness!AM:AM,0)+_xlfn.XLOOKUP($B46,Inversiones!$B:$B,Inversiones!AM:AM,0)</f>
        <v>0</v>
      </c>
      <c r="AQ46" s="54">
        <f t="shared" si="28"/>
        <v>3913333</v>
      </c>
      <c r="AR46" s="54">
        <f t="shared" si="28"/>
        <v>4606666</v>
      </c>
      <c r="AS46" s="54">
        <f t="shared" si="28"/>
        <v>5716735</v>
      </c>
      <c r="AT46" s="54">
        <f t="shared" si="28"/>
        <v>4740000</v>
      </c>
      <c r="AU46" s="54">
        <f t="shared" si="28"/>
        <v>4733334</v>
      </c>
      <c r="AV46" s="54">
        <f t="shared" si="28"/>
        <v>5838334</v>
      </c>
      <c r="AW46" s="54">
        <f t="shared" si="28"/>
        <v>0</v>
      </c>
      <c r="AX46" s="54">
        <f t="shared" si="28"/>
        <v>0</v>
      </c>
      <c r="AY46" s="54">
        <f t="shared" si="28"/>
        <v>0</v>
      </c>
      <c r="AZ46" s="54">
        <f t="shared" si="28"/>
        <v>0</v>
      </c>
      <c r="BA46" s="54">
        <f t="shared" si="28"/>
        <v>0</v>
      </c>
      <c r="BB46" s="54">
        <f t="shared" si="28"/>
        <v>0</v>
      </c>
    </row>
    <row r="47" spans="2:54" hidden="1" outlineLevel="1" x14ac:dyDescent="0.3">
      <c r="B47" s="18" t="s">
        <v>93</v>
      </c>
      <c r="C47" s="18" t="s">
        <v>94</v>
      </c>
      <c r="D47" s="54">
        <f>+_xlfn.XLOOKUP($B47,Fitness!$B:$B,Fitness!D:D,0)+_xlfn.XLOOKUP($B47,Inversiones!$B:$B,Inversiones!D:D,0)</f>
        <v>1638752</v>
      </c>
      <c r="E47" s="54">
        <f>+_xlfn.XLOOKUP($B47,Fitness!$B:$B,Fitness!E:E,0)+_xlfn.XLOOKUP($B47,Inversiones!$B:$B,Inversiones!E:E,0)</f>
        <v>2876254</v>
      </c>
      <c r="F47" s="54">
        <f>+_xlfn.XLOOKUP($B47,Fitness!$B:$B,Fitness!F:F,0)+_xlfn.XLOOKUP($B47,Inversiones!$B:$B,Inversiones!F:F,0)</f>
        <v>2959574</v>
      </c>
      <c r="G47" s="54">
        <f>+_xlfn.XLOOKUP($B47,Fitness!$B:$B,Fitness!G:G,0)+_xlfn.XLOOKUP($B47,Inversiones!$B:$B,Inversiones!G:G,0)</f>
        <v>2816526</v>
      </c>
      <c r="H47" s="54">
        <f>+_xlfn.XLOOKUP($B47,Fitness!$B:$B,Fitness!H:H,0)+_xlfn.XLOOKUP($B47,Inversiones!$B:$B,Inversiones!H:H,0)</f>
        <v>2660118</v>
      </c>
      <c r="I47" s="54">
        <f>+_xlfn.XLOOKUP($B47,Fitness!$B:$B,Fitness!I:I,0)+_xlfn.XLOOKUP($B47,Inversiones!$B:$B,Inversiones!I:I,0)</f>
        <v>2672993</v>
      </c>
      <c r="J47" s="54">
        <f>+_xlfn.XLOOKUP($B47,Fitness!$B:$B,Fitness!J:J,0)+_xlfn.XLOOKUP($B47,Inversiones!$B:$B,Inversiones!J:J,0)</f>
        <v>2641323</v>
      </c>
      <c r="K47" s="54">
        <f>+_xlfn.XLOOKUP($B47,Fitness!$B:$B,Fitness!K:K,0)+_xlfn.XLOOKUP($B47,Inversiones!$B:$B,Inversiones!K:K,0)</f>
        <v>2612114</v>
      </c>
      <c r="L47" s="54">
        <f>+_xlfn.XLOOKUP($B47,Fitness!$B:$B,Fitness!L:L,0)+_xlfn.XLOOKUP($B47,Inversiones!$B:$B,Inversiones!L:L,0)</f>
        <v>2745475</v>
      </c>
      <c r="M47" s="54">
        <f>+_xlfn.XLOOKUP($B47,Fitness!$B:$B,Fitness!M:M,0)+_xlfn.XLOOKUP($B47,Inversiones!$B:$B,Inversiones!M:M,0)</f>
        <v>2598767</v>
      </c>
      <c r="N47" s="54">
        <f>+_xlfn.XLOOKUP($B47,Fitness!$B:$B,Fitness!N:N,0)+_xlfn.XLOOKUP($B47,Inversiones!$B:$B,Inversiones!N:N,0)</f>
        <v>2458423</v>
      </c>
      <c r="O47" s="54">
        <f>+_xlfn.XLOOKUP($B47,Fitness!$B:$B,Fitness!O:O,0)+_xlfn.XLOOKUP($B47,Inversiones!$B:$B,Inversiones!O:O,0)</f>
        <v>1824840</v>
      </c>
      <c r="P47" s="54">
        <f>+_xlfn.XLOOKUP($B47,Fitness!$B:$B,Fitness!P:P,0)+_xlfn.XLOOKUP($B47,Inversiones!$B:$B,Inversiones!P:P,0)</f>
        <v>2091532</v>
      </c>
      <c r="Q47" s="54">
        <f>+_xlfn.XLOOKUP($B47,Fitness!$B:$B,Fitness!Q:Q,0)+_xlfn.XLOOKUP($B47,Inversiones!$B:$B,Inversiones!Q:Q,0)</f>
        <v>2928403</v>
      </c>
      <c r="R47" s="54">
        <f>+_xlfn.XLOOKUP($B47,Fitness!$B:$B,Fitness!R:R,0)+_xlfn.XLOOKUP($B47,Inversiones!$B:$B,Inversiones!R:R,0)</f>
        <v>2438101</v>
      </c>
      <c r="S47" s="54">
        <f>+_xlfn.XLOOKUP($B47,Fitness!$B:$B,Fitness!S:S,0)+_xlfn.XLOOKUP($B47,Inversiones!$B:$B,Inversiones!S:S,0)</f>
        <v>2643094</v>
      </c>
      <c r="T47" s="54">
        <f>+_xlfn.XLOOKUP($B47,Fitness!$B:$B,Fitness!T:T,0)+_xlfn.XLOOKUP($B47,Inversiones!$B:$B,Inversiones!T:T,0)</f>
        <v>2957868</v>
      </c>
      <c r="U47" s="54">
        <f>+_xlfn.XLOOKUP($B47,Fitness!$B:$B,Fitness!U:U,0)+_xlfn.XLOOKUP($B47,Inversiones!$B:$B,Inversiones!U:U,0)</f>
        <v>2886134</v>
      </c>
      <c r="V47" s="54">
        <f>+_xlfn.XLOOKUP($B47,Fitness!$B:$B,Fitness!V:V,0)+_xlfn.XLOOKUP($B47,Inversiones!$B:$B,Inversiones!V:V,0)</f>
        <v>3208979</v>
      </c>
      <c r="W47" s="54">
        <f>+_xlfn.XLOOKUP($B47,Fitness!$B:$B,Fitness!W:W,0)+_xlfn.XLOOKUP($B47,Inversiones!$B:$B,Inversiones!W:W,0)</f>
        <v>2972467</v>
      </c>
      <c r="X47" s="54">
        <f>+_xlfn.XLOOKUP($B47,Fitness!$B:$B,Fitness!X:X,0)+_xlfn.XLOOKUP($B47,Inversiones!$B:$B,Inversiones!X:X,0)</f>
        <v>2678792</v>
      </c>
      <c r="Y47" s="54">
        <f>+_xlfn.XLOOKUP($B47,Fitness!$B:$B,Fitness!Y:Y,0)+_xlfn.XLOOKUP($B47,Inversiones!$B:$B,Inversiones!Y:Y,0)</f>
        <v>2681778</v>
      </c>
      <c r="Z47" s="54">
        <f>+_xlfn.XLOOKUP($B47,Fitness!$B:$B,Fitness!Z:Z,0)+_xlfn.XLOOKUP($B47,Inversiones!$B:$B,Inversiones!Z:Z,0)</f>
        <v>3237019</v>
      </c>
      <c r="AA47" s="54">
        <f>+_xlfn.XLOOKUP($B47,Fitness!$B:$B,Fitness!AA:AA,0)+_xlfn.XLOOKUP($B47,Inversiones!$B:$B,Inversiones!AA:AA,0)</f>
        <v>2620570</v>
      </c>
      <c r="AB47" s="54">
        <f>+_xlfn.XLOOKUP($B47,Fitness!$B:$B,Fitness!AB:AB,0)+_xlfn.XLOOKUP($B47,Inversiones!$B:$B,Inversiones!AB:AB,0)</f>
        <v>2732247</v>
      </c>
      <c r="AC47" s="54">
        <f>+_xlfn.XLOOKUP($B47,Fitness!$B:$B,Fitness!AC:AC,0)+_xlfn.XLOOKUP($B47,Inversiones!$B:$B,Inversiones!AC:AC,0)</f>
        <v>3005212</v>
      </c>
      <c r="AD47" s="54">
        <f>+_xlfn.XLOOKUP($B47,Fitness!$B:$B,Fitness!AD:AD,0)+_xlfn.XLOOKUP($B47,Inversiones!$B:$B,Inversiones!AD:AD,0)</f>
        <v>3211679</v>
      </c>
      <c r="AE47" s="54">
        <f>+_xlfn.XLOOKUP($B47,Fitness!$B:$B,Fitness!AE:AE,0)+_xlfn.XLOOKUP($B47,Inversiones!$B:$B,Inversiones!AE:AE,0)</f>
        <v>3169573</v>
      </c>
      <c r="AF47" s="54">
        <f>+_xlfn.XLOOKUP($B47,Fitness!$B:$B,Fitness!AF:AF,0)+_xlfn.XLOOKUP($B47,Inversiones!$B:$B,Inversiones!AF:AF,0)</f>
        <v>3148239</v>
      </c>
      <c r="AG47" s="54">
        <f>+_xlfn.XLOOKUP($B47,Fitness!$B:$B,Fitness!AG:AG,0)+_xlfn.XLOOKUP($B47,Inversiones!$B:$B,Inversiones!AG:AG,0)</f>
        <v>4012661</v>
      </c>
      <c r="AH47" s="54">
        <f>+_xlfn.XLOOKUP($B47,Fitness!$B:$B,Fitness!AH:AH,0)+_xlfn.XLOOKUP($B47,Inversiones!$B:$B,Inversiones!AH:AH,0)</f>
        <v>0</v>
      </c>
      <c r="AI47" s="54">
        <f>+_xlfn.XLOOKUP($B47,Fitness!$B:$B,Fitness!AI:AI,0)+_xlfn.XLOOKUP($B47,Inversiones!$B:$B,Inversiones!AI:AI,0)</f>
        <v>0</v>
      </c>
      <c r="AJ47" s="54">
        <f>+_xlfn.XLOOKUP($B47,Fitness!$B:$B,Fitness!AJ:AJ,0)+_xlfn.XLOOKUP($B47,Inversiones!$B:$B,Inversiones!AJ:AJ,0)</f>
        <v>0</v>
      </c>
      <c r="AK47" s="54">
        <f>+_xlfn.XLOOKUP($B47,Fitness!$B:$B,Fitness!AK:AK,0)+_xlfn.XLOOKUP($B47,Inversiones!$B:$B,Inversiones!AK:AK,0)</f>
        <v>0</v>
      </c>
      <c r="AL47" s="54">
        <f>+_xlfn.XLOOKUP($B47,Fitness!$B:$B,Fitness!AL:AL,0)+_xlfn.XLOOKUP($B47,Inversiones!$B:$B,Inversiones!AL:AL,0)</f>
        <v>0</v>
      </c>
      <c r="AM47" s="54">
        <f>+_xlfn.XLOOKUP($B47,Fitness!$B:$B,Fitness!AM:AM,0)+_xlfn.XLOOKUP($B47,Inversiones!$B:$B,Inversiones!AM:AM,0)</f>
        <v>0</v>
      </c>
      <c r="AQ47" s="54">
        <f t="shared" si="28"/>
        <v>2732247</v>
      </c>
      <c r="AR47" s="54">
        <f t="shared" si="28"/>
        <v>3005212</v>
      </c>
      <c r="AS47" s="54">
        <f t="shared" si="28"/>
        <v>3211679</v>
      </c>
      <c r="AT47" s="54">
        <f t="shared" si="28"/>
        <v>3169573</v>
      </c>
      <c r="AU47" s="54">
        <f t="shared" si="28"/>
        <v>3148239</v>
      </c>
      <c r="AV47" s="54">
        <f t="shared" si="28"/>
        <v>4012661</v>
      </c>
      <c r="AW47" s="54">
        <f t="shared" si="28"/>
        <v>0</v>
      </c>
      <c r="AX47" s="54">
        <f t="shared" si="28"/>
        <v>0</v>
      </c>
      <c r="AY47" s="54">
        <f t="shared" si="28"/>
        <v>0</v>
      </c>
      <c r="AZ47" s="54">
        <f t="shared" si="28"/>
        <v>0</v>
      </c>
      <c r="BA47" s="54">
        <f t="shared" si="28"/>
        <v>0</v>
      </c>
      <c r="BB47" s="54">
        <f t="shared" si="28"/>
        <v>0</v>
      </c>
    </row>
    <row r="48" spans="2:54" hidden="1" outlineLevel="1" x14ac:dyDescent="0.3">
      <c r="B48" s="18" t="s">
        <v>95</v>
      </c>
      <c r="C48" s="18" t="s">
        <v>96</v>
      </c>
      <c r="D48" s="54">
        <f>+_xlfn.XLOOKUP($B48,Fitness!$B:$B,Fitness!D:D,0)+_xlfn.XLOOKUP($B48,Inversiones!$B:$B,Inversiones!D:D,0)</f>
        <v>196649</v>
      </c>
      <c r="E48" s="54">
        <f>+_xlfn.XLOOKUP($B48,Fitness!$B:$B,Fitness!E:E,0)+_xlfn.XLOOKUP($B48,Inversiones!$B:$B,Inversiones!E:E,0)</f>
        <v>345150</v>
      </c>
      <c r="F48" s="54">
        <f>+_xlfn.XLOOKUP($B48,Fitness!$B:$B,Fitness!F:F,0)+_xlfn.XLOOKUP($B48,Inversiones!$B:$B,Inversiones!F:F,0)</f>
        <v>355147</v>
      </c>
      <c r="G48" s="54">
        <f>+_xlfn.XLOOKUP($B48,Fitness!$B:$B,Fitness!G:G,0)+_xlfn.XLOOKUP($B48,Inversiones!$B:$B,Inversiones!G:G,0)</f>
        <v>337983</v>
      </c>
      <c r="H48" s="54">
        <f>+_xlfn.XLOOKUP($B48,Fitness!$B:$B,Fitness!H:H,0)+_xlfn.XLOOKUP($B48,Inversiones!$B:$B,Inversiones!H:H,0)</f>
        <v>319213</v>
      </c>
      <c r="I48" s="54">
        <f>+_xlfn.XLOOKUP($B48,Fitness!$B:$B,Fitness!I:I,0)+_xlfn.XLOOKUP($B48,Inversiones!$B:$B,Inversiones!I:I,0)</f>
        <v>320758</v>
      </c>
      <c r="J48" s="54">
        <f>+_xlfn.XLOOKUP($B48,Fitness!$B:$B,Fitness!J:J,0)+_xlfn.XLOOKUP($B48,Inversiones!$B:$B,Inversiones!J:J,0)</f>
        <v>321348</v>
      </c>
      <c r="K48" s="54">
        <f>+_xlfn.XLOOKUP($B48,Fitness!$B:$B,Fitness!K:K,0)+_xlfn.XLOOKUP($B48,Inversiones!$B:$B,Inversiones!K:K,0)</f>
        <v>315098</v>
      </c>
      <c r="L48" s="54">
        <f>+_xlfn.XLOOKUP($B48,Fitness!$B:$B,Fitness!L:L,0)+_xlfn.XLOOKUP($B48,Inversiones!$B:$B,Inversiones!L:L,0)</f>
        <v>329460</v>
      </c>
      <c r="M48" s="54">
        <f>+_xlfn.XLOOKUP($B48,Fitness!$B:$B,Fitness!M:M,0)+_xlfn.XLOOKUP($B48,Inversiones!$B:$B,Inversiones!M:M,0)</f>
        <v>311853</v>
      </c>
      <c r="N48" s="54">
        <f>+_xlfn.XLOOKUP($B48,Fitness!$B:$B,Fitness!N:N,0)+_xlfn.XLOOKUP($B48,Inversiones!$B:$B,Inversiones!N:N,0)</f>
        <v>295010</v>
      </c>
      <c r="O48" s="54">
        <f>+_xlfn.XLOOKUP($B48,Fitness!$B:$B,Fitness!O:O,0)+_xlfn.XLOOKUP($B48,Inversiones!$B:$B,Inversiones!O:O,0)</f>
        <v>218979</v>
      </c>
      <c r="P48" s="54">
        <f>+_xlfn.XLOOKUP($B48,Fitness!$B:$B,Fitness!P:P,0)+_xlfn.XLOOKUP($B48,Inversiones!$B:$B,Inversiones!P:P,0)</f>
        <v>250984</v>
      </c>
      <c r="Q48" s="54">
        <f>+_xlfn.XLOOKUP($B48,Fitness!$B:$B,Fitness!Q:Q,0)+_xlfn.XLOOKUP($B48,Inversiones!$B:$B,Inversiones!Q:Q,0)</f>
        <v>351410</v>
      </c>
      <c r="R48" s="54">
        <f>+_xlfn.XLOOKUP($B48,Fitness!$B:$B,Fitness!R:R,0)+_xlfn.XLOOKUP($B48,Inversiones!$B:$B,Inversiones!R:R,0)</f>
        <v>292575</v>
      </c>
      <c r="S48" s="54">
        <f>+_xlfn.XLOOKUP($B48,Fitness!$B:$B,Fitness!S:S,0)+_xlfn.XLOOKUP($B48,Inversiones!$B:$B,Inversiones!S:S,0)</f>
        <v>317172</v>
      </c>
      <c r="T48" s="54">
        <f>+_xlfn.XLOOKUP($B48,Fitness!$B:$B,Fitness!T:T,0)+_xlfn.XLOOKUP($B48,Inversiones!$B:$B,Inversiones!T:T,0)</f>
        <v>354944</v>
      </c>
      <c r="U48" s="54">
        <f>+_xlfn.XLOOKUP($B48,Fitness!$B:$B,Fitness!U:U,0)+_xlfn.XLOOKUP($B48,Inversiones!$B:$B,Inversiones!U:U,0)</f>
        <v>346339</v>
      </c>
      <c r="V48" s="54">
        <f>+_xlfn.XLOOKUP($B48,Fitness!$B:$B,Fitness!V:V,0)+_xlfn.XLOOKUP($B48,Inversiones!$B:$B,Inversiones!V:V,0)</f>
        <v>385081</v>
      </c>
      <c r="W48" s="54">
        <f>+_xlfn.XLOOKUP($B48,Fitness!$B:$B,Fitness!W:W,0)+_xlfn.XLOOKUP($B48,Inversiones!$B:$B,Inversiones!W:W,0)</f>
        <v>356699</v>
      </c>
      <c r="X48" s="54">
        <f>+_xlfn.XLOOKUP($B48,Fitness!$B:$B,Fitness!X:X,0)+_xlfn.XLOOKUP($B48,Inversiones!$B:$B,Inversiones!X:X,0)</f>
        <v>321455</v>
      </c>
      <c r="Y48" s="54">
        <f>+_xlfn.XLOOKUP($B48,Fitness!$B:$B,Fitness!Y:Y,0)+_xlfn.XLOOKUP($B48,Inversiones!$B:$B,Inversiones!Y:Y,0)</f>
        <v>321813</v>
      </c>
      <c r="Z48" s="54">
        <f>+_xlfn.XLOOKUP($B48,Fitness!$B:$B,Fitness!Z:Z,0)+_xlfn.XLOOKUP($B48,Inversiones!$B:$B,Inversiones!Z:Z,0)</f>
        <v>388445</v>
      </c>
      <c r="AA48" s="54">
        <f>+_xlfn.XLOOKUP($B48,Fitness!$B:$B,Fitness!AA:AA,0)+_xlfn.XLOOKUP($B48,Inversiones!$B:$B,Inversiones!AA:AA,0)</f>
        <v>314470</v>
      </c>
      <c r="AB48" s="54">
        <f>+_xlfn.XLOOKUP($B48,Fitness!$B:$B,Fitness!AB:AB,0)+_xlfn.XLOOKUP($B48,Inversiones!$B:$B,Inversiones!AB:AB,0)</f>
        <v>327869</v>
      </c>
      <c r="AC48" s="54">
        <f>+_xlfn.XLOOKUP($B48,Fitness!$B:$B,Fitness!AC:AC,0)+_xlfn.XLOOKUP($B48,Inversiones!$B:$B,Inversiones!AC:AC,0)</f>
        <v>360626</v>
      </c>
      <c r="AD48" s="54">
        <f>+_xlfn.XLOOKUP($B48,Fitness!$B:$B,Fitness!AD:AD,0)+_xlfn.XLOOKUP($B48,Inversiones!$B:$B,Inversiones!AD:AD,0)</f>
        <v>385402</v>
      </c>
      <c r="AE48" s="54">
        <f>+_xlfn.XLOOKUP($B48,Fitness!$B:$B,Fitness!AE:AE,0)+_xlfn.XLOOKUP($B48,Inversiones!$B:$B,Inversiones!AE:AE,0)</f>
        <v>380351</v>
      </c>
      <c r="AF48" s="54">
        <f>+_xlfn.XLOOKUP($B48,Fitness!$B:$B,Fitness!AF:AF,0)+_xlfn.XLOOKUP($B48,Inversiones!$B:$B,Inversiones!AF:AF,0)</f>
        <v>377787</v>
      </c>
      <c r="AG48" s="54">
        <f>+_xlfn.XLOOKUP($B48,Fitness!$B:$B,Fitness!AG:AG,0)+_xlfn.XLOOKUP($B48,Inversiones!$B:$B,Inversiones!AG:AG,0)</f>
        <v>481519</v>
      </c>
      <c r="AH48" s="54">
        <f>+_xlfn.XLOOKUP($B48,Fitness!$B:$B,Fitness!AH:AH,0)+_xlfn.XLOOKUP($B48,Inversiones!$B:$B,Inversiones!AH:AH,0)</f>
        <v>0</v>
      </c>
      <c r="AI48" s="54">
        <f>+_xlfn.XLOOKUP($B48,Fitness!$B:$B,Fitness!AI:AI,0)+_xlfn.XLOOKUP($B48,Inversiones!$B:$B,Inversiones!AI:AI,0)</f>
        <v>0</v>
      </c>
      <c r="AJ48" s="54">
        <f>+_xlfn.XLOOKUP($B48,Fitness!$B:$B,Fitness!AJ:AJ,0)+_xlfn.XLOOKUP($B48,Inversiones!$B:$B,Inversiones!AJ:AJ,0)</f>
        <v>0</v>
      </c>
      <c r="AK48" s="54">
        <f>+_xlfn.XLOOKUP($B48,Fitness!$B:$B,Fitness!AK:AK,0)+_xlfn.XLOOKUP($B48,Inversiones!$B:$B,Inversiones!AK:AK,0)</f>
        <v>0</v>
      </c>
      <c r="AL48" s="54">
        <f>+_xlfn.XLOOKUP($B48,Fitness!$B:$B,Fitness!AL:AL,0)+_xlfn.XLOOKUP($B48,Inversiones!$B:$B,Inversiones!AL:AL,0)</f>
        <v>0</v>
      </c>
      <c r="AM48" s="54">
        <f>+_xlfn.XLOOKUP($B48,Fitness!$B:$B,Fitness!AM:AM,0)+_xlfn.XLOOKUP($B48,Inversiones!$B:$B,Inversiones!AM:AM,0)</f>
        <v>0</v>
      </c>
      <c r="AQ48" s="54">
        <f t="shared" si="28"/>
        <v>327869</v>
      </c>
      <c r="AR48" s="54">
        <f t="shared" si="28"/>
        <v>360626</v>
      </c>
      <c r="AS48" s="54">
        <f t="shared" si="28"/>
        <v>385402</v>
      </c>
      <c r="AT48" s="54">
        <f t="shared" si="28"/>
        <v>380351</v>
      </c>
      <c r="AU48" s="54">
        <f t="shared" si="28"/>
        <v>377787</v>
      </c>
      <c r="AV48" s="54">
        <f t="shared" si="28"/>
        <v>481519</v>
      </c>
      <c r="AW48" s="54">
        <f t="shared" si="28"/>
        <v>0</v>
      </c>
      <c r="AX48" s="54">
        <f t="shared" si="28"/>
        <v>0</v>
      </c>
      <c r="AY48" s="54">
        <f t="shared" si="28"/>
        <v>0</v>
      </c>
      <c r="AZ48" s="54">
        <f t="shared" si="28"/>
        <v>0</v>
      </c>
      <c r="BA48" s="54">
        <f t="shared" si="28"/>
        <v>0</v>
      </c>
      <c r="BB48" s="54">
        <f t="shared" si="28"/>
        <v>0</v>
      </c>
    </row>
    <row r="49" spans="1:54" hidden="1" outlineLevel="1" x14ac:dyDescent="0.3">
      <c r="B49" s="18" t="s">
        <v>97</v>
      </c>
      <c r="C49" s="18" t="s">
        <v>98</v>
      </c>
      <c r="D49" s="54">
        <f>+_xlfn.XLOOKUP($B49,Fitness!$B:$B,Fitness!D:D,0)+_xlfn.XLOOKUP($B49,Inversiones!$B:$B,Inversiones!D:D,0)</f>
        <v>1638752</v>
      </c>
      <c r="E49" s="54">
        <f>+_xlfn.XLOOKUP($B49,Fitness!$B:$B,Fitness!E:E,0)+_xlfn.XLOOKUP($B49,Inversiones!$B:$B,Inversiones!E:E,0)</f>
        <v>2876254</v>
      </c>
      <c r="F49" s="54">
        <f>+_xlfn.XLOOKUP($B49,Fitness!$B:$B,Fitness!F:F,0)+_xlfn.XLOOKUP($B49,Inversiones!$B:$B,Inversiones!F:F,0)</f>
        <v>2959574</v>
      </c>
      <c r="G49" s="54">
        <f>+_xlfn.XLOOKUP($B49,Fitness!$B:$B,Fitness!G:G,0)+_xlfn.XLOOKUP($B49,Inversiones!$B:$B,Inversiones!G:G,0)</f>
        <v>2816526</v>
      </c>
      <c r="H49" s="54">
        <f>+_xlfn.XLOOKUP($B49,Fitness!$B:$B,Fitness!H:H,0)+_xlfn.XLOOKUP($B49,Inversiones!$B:$B,Inversiones!H:H,0)</f>
        <v>2660118</v>
      </c>
      <c r="I49" s="54">
        <f>+_xlfn.XLOOKUP($B49,Fitness!$B:$B,Fitness!I:I,0)+_xlfn.XLOOKUP($B49,Inversiones!$B:$B,Inversiones!I:I,0)</f>
        <v>2672993</v>
      </c>
      <c r="J49" s="54">
        <f>+_xlfn.XLOOKUP($B49,Fitness!$B:$B,Fitness!J:J,0)+_xlfn.XLOOKUP($B49,Inversiones!$B:$B,Inversiones!J:J,0)</f>
        <v>2641323</v>
      </c>
      <c r="K49" s="54">
        <f>+_xlfn.XLOOKUP($B49,Fitness!$B:$B,Fitness!K:K,0)+_xlfn.XLOOKUP($B49,Inversiones!$B:$B,Inversiones!K:K,0)</f>
        <v>2612114</v>
      </c>
      <c r="L49" s="54">
        <f>+_xlfn.XLOOKUP($B49,Fitness!$B:$B,Fitness!L:L,0)+_xlfn.XLOOKUP($B49,Inversiones!$B:$B,Inversiones!L:L,0)</f>
        <v>2745475</v>
      </c>
      <c r="M49" s="54">
        <f>+_xlfn.XLOOKUP($B49,Fitness!$B:$B,Fitness!M:M,0)+_xlfn.XLOOKUP($B49,Inversiones!$B:$B,Inversiones!M:M,0)</f>
        <v>2598767</v>
      </c>
      <c r="N49" s="54">
        <f>+_xlfn.XLOOKUP($B49,Fitness!$B:$B,Fitness!N:N,0)+_xlfn.XLOOKUP($B49,Inversiones!$B:$B,Inversiones!N:N,0)</f>
        <v>2458423</v>
      </c>
      <c r="O49" s="54">
        <f>+_xlfn.XLOOKUP($B49,Fitness!$B:$B,Fitness!O:O,0)+_xlfn.XLOOKUP($B49,Inversiones!$B:$B,Inversiones!O:O,0)</f>
        <v>1824840</v>
      </c>
      <c r="P49" s="54">
        <f>+_xlfn.XLOOKUP($B49,Fitness!$B:$B,Fitness!P:P,0)+_xlfn.XLOOKUP($B49,Inversiones!$B:$B,Inversiones!P:P,0)</f>
        <v>2091532</v>
      </c>
      <c r="Q49" s="54">
        <f>+_xlfn.XLOOKUP($B49,Fitness!$B:$B,Fitness!Q:Q,0)+_xlfn.XLOOKUP($B49,Inversiones!$B:$B,Inversiones!Q:Q,0)</f>
        <v>2928403</v>
      </c>
      <c r="R49" s="54">
        <f>+_xlfn.XLOOKUP($B49,Fitness!$B:$B,Fitness!R:R,0)+_xlfn.XLOOKUP($B49,Inversiones!$B:$B,Inversiones!R:R,0)</f>
        <v>2438101</v>
      </c>
      <c r="S49" s="54">
        <f>+_xlfn.XLOOKUP($B49,Fitness!$B:$B,Fitness!S:S,0)+_xlfn.XLOOKUP($B49,Inversiones!$B:$B,Inversiones!S:S,0)</f>
        <v>2643094</v>
      </c>
      <c r="T49" s="54">
        <f>+_xlfn.XLOOKUP($B49,Fitness!$B:$B,Fitness!T:T,0)+_xlfn.XLOOKUP($B49,Inversiones!$B:$B,Inversiones!T:T,0)</f>
        <v>2957868</v>
      </c>
      <c r="U49" s="54">
        <f>+_xlfn.XLOOKUP($B49,Fitness!$B:$B,Fitness!U:U,0)+_xlfn.XLOOKUP($B49,Inversiones!$B:$B,Inversiones!U:U,0)</f>
        <v>2886134</v>
      </c>
      <c r="V49" s="54">
        <f>+_xlfn.XLOOKUP($B49,Fitness!$B:$B,Fitness!V:V,0)+_xlfn.XLOOKUP($B49,Inversiones!$B:$B,Inversiones!V:V,0)</f>
        <v>3208979</v>
      </c>
      <c r="W49" s="54">
        <f>+_xlfn.XLOOKUP($B49,Fitness!$B:$B,Fitness!W:W,0)+_xlfn.XLOOKUP($B49,Inversiones!$B:$B,Inversiones!W:W,0)</f>
        <v>2972467</v>
      </c>
      <c r="X49" s="54">
        <f>+_xlfn.XLOOKUP($B49,Fitness!$B:$B,Fitness!X:X,0)+_xlfn.XLOOKUP($B49,Inversiones!$B:$B,Inversiones!X:X,0)</f>
        <v>2678792</v>
      </c>
      <c r="Y49" s="54">
        <f>+_xlfn.XLOOKUP($B49,Fitness!$B:$B,Fitness!Y:Y,0)+_xlfn.XLOOKUP($B49,Inversiones!$B:$B,Inversiones!Y:Y,0)</f>
        <v>2681778</v>
      </c>
      <c r="Z49" s="54">
        <f>+_xlfn.XLOOKUP($B49,Fitness!$B:$B,Fitness!Z:Z,0)+_xlfn.XLOOKUP($B49,Inversiones!$B:$B,Inversiones!Z:Z,0)</f>
        <v>3237019</v>
      </c>
      <c r="AA49" s="54">
        <f>+_xlfn.XLOOKUP($B49,Fitness!$B:$B,Fitness!AA:AA,0)+_xlfn.XLOOKUP($B49,Inversiones!$B:$B,Inversiones!AA:AA,0)</f>
        <v>2620570</v>
      </c>
      <c r="AB49" s="54">
        <f>+_xlfn.XLOOKUP($B49,Fitness!$B:$B,Fitness!AB:AB,0)+_xlfn.XLOOKUP($B49,Inversiones!$B:$B,Inversiones!AB:AB,0)</f>
        <v>2732247</v>
      </c>
      <c r="AC49" s="54">
        <f>+_xlfn.XLOOKUP($B49,Fitness!$B:$B,Fitness!AC:AC,0)+_xlfn.XLOOKUP($B49,Inversiones!$B:$B,Inversiones!AC:AC,0)</f>
        <v>3005212</v>
      </c>
      <c r="AD49" s="54">
        <f>+_xlfn.XLOOKUP($B49,Fitness!$B:$B,Fitness!AD:AD,0)+_xlfn.XLOOKUP($B49,Inversiones!$B:$B,Inversiones!AD:AD,0)</f>
        <v>3211679</v>
      </c>
      <c r="AE49" s="54">
        <f>+_xlfn.XLOOKUP($B49,Fitness!$B:$B,Fitness!AE:AE,0)+_xlfn.XLOOKUP($B49,Inversiones!$B:$B,Inversiones!AE:AE,0)</f>
        <v>3169573</v>
      </c>
      <c r="AF49" s="54">
        <f>+_xlfn.XLOOKUP($B49,Fitness!$B:$B,Fitness!AF:AF,0)+_xlfn.XLOOKUP($B49,Inversiones!$B:$B,Inversiones!AF:AF,0)</f>
        <v>3148239</v>
      </c>
      <c r="AG49" s="54">
        <f>+_xlfn.XLOOKUP($B49,Fitness!$B:$B,Fitness!AG:AG,0)+_xlfn.XLOOKUP($B49,Inversiones!$B:$B,Inversiones!AG:AG,0)</f>
        <v>4012661</v>
      </c>
      <c r="AH49" s="54">
        <f>+_xlfn.XLOOKUP($B49,Fitness!$B:$B,Fitness!AH:AH,0)+_xlfn.XLOOKUP($B49,Inversiones!$B:$B,Inversiones!AH:AH,0)</f>
        <v>0</v>
      </c>
      <c r="AI49" s="54">
        <f>+_xlfn.XLOOKUP($B49,Fitness!$B:$B,Fitness!AI:AI,0)+_xlfn.XLOOKUP($B49,Inversiones!$B:$B,Inversiones!AI:AI,0)</f>
        <v>0</v>
      </c>
      <c r="AJ49" s="54">
        <f>+_xlfn.XLOOKUP($B49,Fitness!$B:$B,Fitness!AJ:AJ,0)+_xlfn.XLOOKUP($B49,Inversiones!$B:$B,Inversiones!AJ:AJ,0)</f>
        <v>0</v>
      </c>
      <c r="AK49" s="54">
        <f>+_xlfn.XLOOKUP($B49,Fitness!$B:$B,Fitness!AK:AK,0)+_xlfn.XLOOKUP($B49,Inversiones!$B:$B,Inversiones!AK:AK,0)</f>
        <v>0</v>
      </c>
      <c r="AL49" s="54">
        <f>+_xlfn.XLOOKUP($B49,Fitness!$B:$B,Fitness!AL:AL,0)+_xlfn.XLOOKUP($B49,Inversiones!$B:$B,Inversiones!AL:AL,0)</f>
        <v>0</v>
      </c>
      <c r="AM49" s="54">
        <f>+_xlfn.XLOOKUP($B49,Fitness!$B:$B,Fitness!AM:AM,0)+_xlfn.XLOOKUP($B49,Inversiones!$B:$B,Inversiones!AM:AM,0)</f>
        <v>0</v>
      </c>
      <c r="AQ49" s="54">
        <f t="shared" si="28"/>
        <v>2732247</v>
      </c>
      <c r="AR49" s="54">
        <f t="shared" si="28"/>
        <v>3005212</v>
      </c>
      <c r="AS49" s="54">
        <f t="shared" si="28"/>
        <v>3211679</v>
      </c>
      <c r="AT49" s="54">
        <f t="shared" si="28"/>
        <v>3169573</v>
      </c>
      <c r="AU49" s="54">
        <f t="shared" si="28"/>
        <v>3148239</v>
      </c>
      <c r="AV49" s="54">
        <f t="shared" si="28"/>
        <v>4012661</v>
      </c>
      <c r="AW49" s="54">
        <f t="shared" si="28"/>
        <v>0</v>
      </c>
      <c r="AX49" s="54">
        <f t="shared" si="28"/>
        <v>0</v>
      </c>
      <c r="AY49" s="54">
        <f t="shared" si="28"/>
        <v>0</v>
      </c>
      <c r="AZ49" s="54">
        <f t="shared" si="28"/>
        <v>0</v>
      </c>
      <c r="BA49" s="54">
        <f t="shared" si="28"/>
        <v>0</v>
      </c>
      <c r="BB49" s="54">
        <f t="shared" si="28"/>
        <v>0</v>
      </c>
    </row>
    <row r="50" spans="1:54" hidden="1" outlineLevel="1" x14ac:dyDescent="0.3">
      <c r="B50" s="18" t="s">
        <v>99</v>
      </c>
      <c r="C50" s="18" t="s">
        <v>100</v>
      </c>
      <c r="D50" s="54">
        <f>+_xlfn.XLOOKUP($B50,Fitness!$B:$B,Fitness!D:D,0)+_xlfn.XLOOKUP($B50,Inversiones!$B:$B,Inversiones!D:D,0)</f>
        <v>738032</v>
      </c>
      <c r="E50" s="54">
        <f>+_xlfn.XLOOKUP($B50,Fitness!$B:$B,Fitness!E:E,0)+_xlfn.XLOOKUP($B50,Inversiones!$B:$B,Inversiones!E:E,0)</f>
        <v>1293529</v>
      </c>
      <c r="F50" s="54">
        <f>+_xlfn.XLOOKUP($B50,Fitness!$B:$B,Fitness!F:F,0)+_xlfn.XLOOKUP($B50,Inversiones!$B:$B,Inversiones!F:F,0)</f>
        <v>1333065</v>
      </c>
      <c r="G50" s="54">
        <f>+_xlfn.XLOOKUP($B50,Fitness!$B:$B,Fitness!G:G,0)+_xlfn.XLOOKUP($B50,Inversiones!$B:$B,Inversiones!G:G,0)</f>
        <v>1269913</v>
      </c>
      <c r="H50" s="54">
        <f>+_xlfn.XLOOKUP($B50,Fitness!$B:$B,Fitness!H:H,0)+_xlfn.XLOOKUP($B50,Inversiones!$B:$B,Inversiones!H:H,0)</f>
        <v>1182484</v>
      </c>
      <c r="I50" s="54">
        <f>+_xlfn.XLOOKUP($B50,Fitness!$B:$B,Fitness!I:I,0)+_xlfn.XLOOKUP($B50,Inversiones!$B:$B,Inversiones!I:I,0)</f>
        <v>1184907</v>
      </c>
      <c r="J50" s="54">
        <f>+_xlfn.XLOOKUP($B50,Fitness!$B:$B,Fitness!J:J,0)+_xlfn.XLOOKUP($B50,Inversiones!$B:$B,Inversiones!J:J,0)</f>
        <v>1179887</v>
      </c>
      <c r="K50" s="54">
        <f>+_xlfn.XLOOKUP($B50,Fitness!$B:$B,Fitness!K:K,0)+_xlfn.XLOOKUP($B50,Inversiones!$B:$B,Inversiones!K:K,0)</f>
        <v>1162013</v>
      </c>
      <c r="L50" s="54">
        <f>+_xlfn.XLOOKUP($B50,Fitness!$B:$B,Fitness!L:L,0)+_xlfn.XLOOKUP($B50,Inversiones!$B:$B,Inversiones!L:L,0)</f>
        <v>1174303</v>
      </c>
      <c r="M50" s="54">
        <f>+_xlfn.XLOOKUP($B50,Fitness!$B:$B,Fitness!M:M,0)+_xlfn.XLOOKUP($B50,Inversiones!$B:$B,Inversiones!M:M,0)</f>
        <v>1159445</v>
      </c>
      <c r="N50" s="54">
        <f>+_xlfn.XLOOKUP($B50,Fitness!$B:$B,Fitness!N:N,0)+_xlfn.XLOOKUP($B50,Inversiones!$B:$B,Inversiones!N:N,0)</f>
        <v>1089030</v>
      </c>
      <c r="O50" s="54">
        <f>+_xlfn.XLOOKUP($B50,Fitness!$B:$B,Fitness!O:O,0)+_xlfn.XLOOKUP($B50,Inversiones!$B:$B,Inversiones!O:O,0)</f>
        <v>811604</v>
      </c>
      <c r="P50" s="54">
        <f>+_xlfn.XLOOKUP($B50,Fitness!$B:$B,Fitness!P:P,0)+_xlfn.XLOOKUP($B50,Inversiones!$B:$B,Inversiones!P:P,0)</f>
        <v>926674</v>
      </c>
      <c r="Q50" s="54">
        <f>+_xlfn.XLOOKUP($B50,Fitness!$B:$B,Fitness!Q:Q,0)+_xlfn.XLOOKUP($B50,Inversiones!$B:$B,Inversiones!Q:Q,0)</f>
        <v>1309337</v>
      </c>
      <c r="R50" s="54">
        <f>+_xlfn.XLOOKUP($B50,Fitness!$B:$B,Fitness!R:R,0)+_xlfn.XLOOKUP($B50,Inversiones!$B:$B,Inversiones!R:R,0)</f>
        <v>1077093</v>
      </c>
      <c r="S50" s="54">
        <f>+_xlfn.XLOOKUP($B50,Fitness!$B:$B,Fitness!S:S,0)+_xlfn.XLOOKUP($B50,Inversiones!$B:$B,Inversiones!S:S,0)</f>
        <v>1172869</v>
      </c>
      <c r="T50" s="54">
        <f>+_xlfn.XLOOKUP($B50,Fitness!$B:$B,Fitness!T:T,0)+_xlfn.XLOOKUP($B50,Inversiones!$B:$B,Inversiones!T:T,0)</f>
        <v>1306992</v>
      </c>
      <c r="U50" s="54">
        <f>+_xlfn.XLOOKUP($B50,Fitness!$B:$B,Fitness!U:U,0)+_xlfn.XLOOKUP($B50,Inversiones!$B:$B,Inversiones!U:U,0)</f>
        <v>1277938</v>
      </c>
      <c r="V50" s="54">
        <f>+_xlfn.XLOOKUP($B50,Fitness!$B:$B,Fitness!V:V,0)+_xlfn.XLOOKUP($B50,Inversiones!$B:$B,Inversiones!V:V,0)</f>
        <v>1393077</v>
      </c>
      <c r="W50" s="54">
        <f>+_xlfn.XLOOKUP($B50,Fitness!$B:$B,Fitness!W:W,0)+_xlfn.XLOOKUP($B50,Inversiones!$B:$B,Inversiones!W:W,0)</f>
        <v>1294664</v>
      </c>
      <c r="X50" s="54">
        <f>+_xlfn.XLOOKUP($B50,Fitness!$B:$B,Fitness!X:X,0)+_xlfn.XLOOKUP($B50,Inversiones!$B:$B,Inversiones!X:X,0)</f>
        <v>1169899</v>
      </c>
      <c r="Y50" s="54">
        <f>+_xlfn.XLOOKUP($B50,Fitness!$B:$B,Fitness!Y:Y,0)+_xlfn.XLOOKUP($B50,Inversiones!$B:$B,Inversiones!Y:Y,0)</f>
        <v>1180241</v>
      </c>
      <c r="Z50" s="54">
        <f>+_xlfn.XLOOKUP($B50,Fitness!$B:$B,Fitness!Z:Z,0)+_xlfn.XLOOKUP($B50,Inversiones!$B:$B,Inversiones!Z:Z,0)</f>
        <v>1379641</v>
      </c>
      <c r="AA50" s="54">
        <f>+_xlfn.XLOOKUP($B50,Fitness!$B:$B,Fitness!AA:AA,0)+_xlfn.XLOOKUP($B50,Inversiones!$B:$B,Inversiones!AA:AA,0)</f>
        <v>1123826</v>
      </c>
      <c r="AB50" s="54">
        <f>+_xlfn.XLOOKUP($B50,Fitness!$B:$B,Fitness!AB:AB,0)+_xlfn.XLOOKUP($B50,Inversiones!$B:$B,Inversiones!AB:AB,0)</f>
        <v>1181672</v>
      </c>
      <c r="AC50" s="54">
        <f>+_xlfn.XLOOKUP($B50,Fitness!$B:$B,Fitness!AC:AC,0)+_xlfn.XLOOKUP($B50,Inversiones!$B:$B,Inversiones!AC:AC,0)</f>
        <v>1312347</v>
      </c>
      <c r="AD50" s="54">
        <f>+_xlfn.XLOOKUP($B50,Fitness!$B:$B,Fitness!AD:AD,0)+_xlfn.XLOOKUP($B50,Inversiones!$B:$B,Inversiones!AD:AD,0)</f>
        <v>1394887</v>
      </c>
      <c r="AE50" s="54">
        <f>+_xlfn.XLOOKUP($B50,Fitness!$B:$B,Fitness!AE:AE,0)+_xlfn.XLOOKUP($B50,Inversiones!$B:$B,Inversiones!AE:AE,0)</f>
        <v>1351065</v>
      </c>
      <c r="AF50" s="54">
        <f>+_xlfn.XLOOKUP($B50,Fitness!$B:$B,Fitness!AF:AF,0)+_xlfn.XLOOKUP($B50,Inversiones!$B:$B,Inversiones!AF:AF,0)</f>
        <v>1346961</v>
      </c>
      <c r="AG50" s="54">
        <f>+_xlfn.XLOOKUP($B50,Fitness!$B:$B,Fitness!AG:AG,0)+_xlfn.XLOOKUP($B50,Inversiones!$B:$B,Inversiones!AG:AG,0)</f>
        <v>1700842</v>
      </c>
      <c r="AH50" s="54">
        <f>+_xlfn.XLOOKUP($B50,Fitness!$B:$B,Fitness!AH:AH,0)+_xlfn.XLOOKUP($B50,Inversiones!$B:$B,Inversiones!AH:AH,0)</f>
        <v>0</v>
      </c>
      <c r="AI50" s="54">
        <f>+_xlfn.XLOOKUP($B50,Fitness!$B:$B,Fitness!AI:AI,0)+_xlfn.XLOOKUP($B50,Inversiones!$B:$B,Inversiones!AI:AI,0)</f>
        <v>0</v>
      </c>
      <c r="AJ50" s="54">
        <f>+_xlfn.XLOOKUP($B50,Fitness!$B:$B,Fitness!AJ:AJ,0)+_xlfn.XLOOKUP($B50,Inversiones!$B:$B,Inversiones!AJ:AJ,0)</f>
        <v>0</v>
      </c>
      <c r="AK50" s="54">
        <f>+_xlfn.XLOOKUP($B50,Fitness!$B:$B,Fitness!AK:AK,0)+_xlfn.XLOOKUP($B50,Inversiones!$B:$B,Inversiones!AK:AK,0)</f>
        <v>0</v>
      </c>
      <c r="AL50" s="54">
        <f>+_xlfn.XLOOKUP($B50,Fitness!$B:$B,Fitness!AL:AL,0)+_xlfn.XLOOKUP($B50,Inversiones!$B:$B,Inversiones!AL:AL,0)</f>
        <v>0</v>
      </c>
      <c r="AM50" s="54">
        <f>+_xlfn.XLOOKUP($B50,Fitness!$B:$B,Fitness!AM:AM,0)+_xlfn.XLOOKUP($B50,Inversiones!$B:$B,Inversiones!AM:AM,0)</f>
        <v>0</v>
      </c>
      <c r="AQ50" s="54">
        <f t="shared" si="28"/>
        <v>1181672</v>
      </c>
      <c r="AR50" s="54">
        <f t="shared" si="28"/>
        <v>1312347</v>
      </c>
      <c r="AS50" s="54">
        <f t="shared" si="28"/>
        <v>1394887</v>
      </c>
      <c r="AT50" s="54">
        <f t="shared" si="28"/>
        <v>1351065</v>
      </c>
      <c r="AU50" s="54">
        <f t="shared" si="28"/>
        <v>1346961</v>
      </c>
      <c r="AV50" s="54">
        <f t="shared" si="28"/>
        <v>1700842</v>
      </c>
      <c r="AW50" s="54">
        <f t="shared" si="28"/>
        <v>0</v>
      </c>
      <c r="AX50" s="54">
        <f t="shared" si="28"/>
        <v>0</v>
      </c>
      <c r="AY50" s="54">
        <f t="shared" si="28"/>
        <v>0</v>
      </c>
      <c r="AZ50" s="54">
        <f t="shared" si="28"/>
        <v>0</v>
      </c>
      <c r="BA50" s="54">
        <f t="shared" si="28"/>
        <v>0</v>
      </c>
      <c r="BB50" s="54">
        <f t="shared" si="28"/>
        <v>0</v>
      </c>
    </row>
    <row r="51" spans="1:54" hidden="1" outlineLevel="1" x14ac:dyDescent="0.3">
      <c r="B51" s="18" t="s">
        <v>101</v>
      </c>
      <c r="C51" s="18" t="s">
        <v>102</v>
      </c>
      <c r="D51" s="54">
        <f>+_xlfn.XLOOKUP($B51,Fitness!$B:$B,Fitness!D:D,0)+_xlfn.XLOOKUP($B51,Inversiones!$B:$B,Inversiones!D:D,0)</f>
        <v>1783333</v>
      </c>
      <c r="E51" s="54">
        <f>+_xlfn.XLOOKUP($B51,Fitness!$B:$B,Fitness!E:E,0)+_xlfn.XLOOKUP($B51,Inversiones!$B:$B,Inversiones!E:E,0)</f>
        <v>2866666</v>
      </c>
      <c r="F51" s="54">
        <f>+_xlfn.XLOOKUP($B51,Fitness!$B:$B,Fitness!F:F,0)+_xlfn.XLOOKUP($B51,Inversiones!$B:$B,Inversiones!F:F,0)</f>
        <v>2820000</v>
      </c>
      <c r="G51" s="54">
        <f>+_xlfn.XLOOKUP($B51,Fitness!$B:$B,Fitness!G:G,0)+_xlfn.XLOOKUP($B51,Inversiones!$B:$B,Inversiones!G:G,0)</f>
        <v>2716667</v>
      </c>
      <c r="H51" s="54">
        <f>+_xlfn.XLOOKUP($B51,Fitness!$B:$B,Fitness!H:H,0)+_xlfn.XLOOKUP($B51,Inversiones!$B:$B,Inversiones!H:H,0)</f>
        <v>2500000</v>
      </c>
      <c r="I51" s="54">
        <f>+_xlfn.XLOOKUP($B51,Fitness!$B:$B,Fitness!I:I,0)+_xlfn.XLOOKUP($B51,Inversiones!$B:$B,Inversiones!I:I,0)</f>
        <v>2500000</v>
      </c>
      <c r="J51" s="54">
        <f>+_xlfn.XLOOKUP($B51,Fitness!$B:$B,Fitness!J:J,0)+_xlfn.XLOOKUP($B51,Inversiones!$B:$B,Inversiones!J:J,0)</f>
        <v>2500000</v>
      </c>
      <c r="K51" s="54">
        <f>+_xlfn.XLOOKUP($B51,Fitness!$B:$B,Fitness!K:K,0)+_xlfn.XLOOKUP($B51,Inversiones!$B:$B,Inversiones!K:K,0)</f>
        <v>3000000</v>
      </c>
      <c r="L51" s="54">
        <f>+_xlfn.XLOOKUP($B51,Fitness!$B:$B,Fitness!L:L,0)+_xlfn.XLOOKUP($B51,Inversiones!$B:$B,Inversiones!L:L,0)</f>
        <v>3508334</v>
      </c>
      <c r="M51" s="54">
        <f>+_xlfn.XLOOKUP($B51,Fitness!$B:$B,Fitness!M:M,0)+_xlfn.XLOOKUP($B51,Inversiones!$B:$B,Inversiones!M:M,0)</f>
        <v>3216667</v>
      </c>
      <c r="N51" s="54">
        <f>+_xlfn.XLOOKUP($B51,Fitness!$B:$B,Fitness!N:N,0)+_xlfn.XLOOKUP($B51,Inversiones!$B:$B,Inversiones!N:N,0)</f>
        <v>3266668</v>
      </c>
      <c r="O51" s="54">
        <f>+_xlfn.XLOOKUP($B51,Fitness!$B:$B,Fitness!O:O,0)+_xlfn.XLOOKUP($B51,Inversiones!$B:$B,Inversiones!O:O,0)</f>
        <v>2533333</v>
      </c>
      <c r="P51" s="54">
        <f>+_xlfn.XLOOKUP($B51,Fitness!$B:$B,Fitness!P:P,0)+_xlfn.XLOOKUP($B51,Inversiones!$B:$B,Inversiones!P:P,0)</f>
        <v>1694999</v>
      </c>
      <c r="Q51" s="54">
        <f>+_xlfn.XLOOKUP($B51,Fitness!$B:$B,Fitness!Q:Q,0)+_xlfn.XLOOKUP($B51,Inversiones!$B:$B,Inversiones!Q:Q,0)</f>
        <v>2475000</v>
      </c>
      <c r="R51" s="54">
        <f>+_xlfn.XLOOKUP($B51,Fitness!$B:$B,Fitness!R:R,0)+_xlfn.XLOOKUP($B51,Inversiones!$B:$B,Inversiones!R:R,0)</f>
        <v>2025000</v>
      </c>
      <c r="S51" s="54">
        <f>+_xlfn.XLOOKUP($B51,Fitness!$B:$B,Fitness!S:S,0)+_xlfn.XLOOKUP($B51,Inversiones!$B:$B,Inversiones!S:S,0)</f>
        <v>1750000</v>
      </c>
      <c r="T51" s="54">
        <f>+_xlfn.XLOOKUP($B51,Fitness!$B:$B,Fitness!T:T,0)+_xlfn.XLOOKUP($B51,Inversiones!$B:$B,Inversiones!T:T,0)</f>
        <v>2000000</v>
      </c>
      <c r="U51" s="54">
        <f>+_xlfn.XLOOKUP($B51,Fitness!$B:$B,Fitness!U:U,0)+_xlfn.XLOOKUP($B51,Inversiones!$B:$B,Inversiones!U:U,0)</f>
        <v>1815000</v>
      </c>
      <c r="V51" s="54">
        <f>+_xlfn.XLOOKUP($B51,Fitness!$B:$B,Fitness!V:V,0)+_xlfn.XLOOKUP($B51,Inversiones!$B:$B,Inversiones!V:V,0)</f>
        <v>1250000</v>
      </c>
      <c r="W51" s="54">
        <f>+_xlfn.XLOOKUP($B51,Fitness!$B:$B,Fitness!W:W,0)+_xlfn.XLOOKUP($B51,Inversiones!$B:$B,Inversiones!W:W,0)</f>
        <v>1500000</v>
      </c>
      <c r="X51" s="54">
        <f>+_xlfn.XLOOKUP($B51,Fitness!$B:$B,Fitness!X:X,0)+_xlfn.XLOOKUP($B51,Inversiones!$B:$B,Inversiones!X:X,0)</f>
        <v>1500000</v>
      </c>
      <c r="Y51" s="54">
        <f>+_xlfn.XLOOKUP($B51,Fitness!$B:$B,Fitness!Y:Y,0)+_xlfn.XLOOKUP($B51,Inversiones!$B:$B,Inversiones!Y:Y,0)</f>
        <v>1475000</v>
      </c>
      <c r="Z51" s="54">
        <f>+_xlfn.XLOOKUP($B51,Fitness!$B:$B,Fitness!Z:Z,0)+_xlfn.XLOOKUP($B51,Inversiones!$B:$B,Inversiones!Z:Z,0)</f>
        <v>1433333</v>
      </c>
      <c r="AA51" s="54">
        <f>+_xlfn.XLOOKUP($B51,Fitness!$B:$B,Fitness!AA:AA,0)+_xlfn.XLOOKUP($B51,Inversiones!$B:$B,Inversiones!AA:AA,0)</f>
        <v>666667</v>
      </c>
      <c r="AB51" s="54">
        <f>+_xlfn.XLOOKUP($B51,Fitness!$B:$B,Fitness!AB:AB,0)+_xlfn.XLOOKUP($B51,Inversiones!$B:$B,Inversiones!AB:AB,0)</f>
        <v>0</v>
      </c>
      <c r="AC51" s="54">
        <f>+_xlfn.XLOOKUP($B51,Fitness!$B:$B,Fitness!AC:AC,0)+_xlfn.XLOOKUP($B51,Inversiones!$B:$B,Inversiones!AC:AC,0)</f>
        <v>0</v>
      </c>
      <c r="AD51" s="54">
        <f>+_xlfn.XLOOKUP($B51,Fitness!$B:$B,Fitness!AD:AD,0)+_xlfn.XLOOKUP($B51,Inversiones!$B:$B,Inversiones!AD:AD,0)</f>
        <v>0</v>
      </c>
      <c r="AE51" s="54">
        <f>+_xlfn.XLOOKUP($B51,Fitness!$B:$B,Fitness!AE:AE,0)+_xlfn.XLOOKUP($B51,Inversiones!$B:$B,Inversiones!AE:AE,0)</f>
        <v>0</v>
      </c>
      <c r="AF51" s="54">
        <f>+_xlfn.XLOOKUP($B51,Fitness!$B:$B,Fitness!AF:AF,0)+_xlfn.XLOOKUP($B51,Inversiones!$B:$B,Inversiones!AF:AF,0)</f>
        <v>100000</v>
      </c>
      <c r="AG51" s="54">
        <f>+_xlfn.XLOOKUP($B51,Fitness!$B:$B,Fitness!AG:AG,0)+_xlfn.XLOOKUP($B51,Inversiones!$B:$B,Inversiones!AG:AG,0)</f>
        <v>450000</v>
      </c>
      <c r="AH51" s="54">
        <f>+_xlfn.XLOOKUP($B51,Fitness!$B:$B,Fitness!AH:AH,0)+_xlfn.XLOOKUP($B51,Inversiones!$B:$B,Inversiones!AH:AH,0)</f>
        <v>0</v>
      </c>
      <c r="AI51" s="54">
        <f>+_xlfn.XLOOKUP($B51,Fitness!$B:$B,Fitness!AI:AI,0)+_xlfn.XLOOKUP($B51,Inversiones!$B:$B,Inversiones!AI:AI,0)</f>
        <v>0</v>
      </c>
      <c r="AJ51" s="54">
        <f>+_xlfn.XLOOKUP($B51,Fitness!$B:$B,Fitness!AJ:AJ,0)+_xlfn.XLOOKUP($B51,Inversiones!$B:$B,Inversiones!AJ:AJ,0)</f>
        <v>0</v>
      </c>
      <c r="AK51" s="54">
        <f>+_xlfn.XLOOKUP($B51,Fitness!$B:$B,Fitness!AK:AK,0)+_xlfn.XLOOKUP($B51,Inversiones!$B:$B,Inversiones!AK:AK,0)</f>
        <v>0</v>
      </c>
      <c r="AL51" s="54">
        <f>+_xlfn.XLOOKUP($B51,Fitness!$B:$B,Fitness!AL:AL,0)+_xlfn.XLOOKUP($B51,Inversiones!$B:$B,Inversiones!AL:AL,0)</f>
        <v>0</v>
      </c>
      <c r="AM51" s="54">
        <f>+_xlfn.XLOOKUP($B51,Fitness!$B:$B,Fitness!AM:AM,0)+_xlfn.XLOOKUP($B51,Inversiones!$B:$B,Inversiones!AM:AM,0)</f>
        <v>0</v>
      </c>
      <c r="AQ51" s="54">
        <f t="shared" si="28"/>
        <v>0</v>
      </c>
      <c r="AR51" s="54">
        <f t="shared" si="28"/>
        <v>0</v>
      </c>
      <c r="AS51" s="54">
        <f t="shared" si="28"/>
        <v>0</v>
      </c>
      <c r="AT51" s="54">
        <f t="shared" si="28"/>
        <v>0</v>
      </c>
      <c r="AU51" s="54">
        <f t="shared" si="28"/>
        <v>100000</v>
      </c>
      <c r="AV51" s="54">
        <f t="shared" si="28"/>
        <v>450000</v>
      </c>
      <c r="AW51" s="54">
        <f t="shared" si="28"/>
        <v>0</v>
      </c>
      <c r="AX51" s="54">
        <f t="shared" si="28"/>
        <v>0</v>
      </c>
      <c r="AY51" s="54">
        <f t="shared" si="28"/>
        <v>0</v>
      </c>
      <c r="AZ51" s="54">
        <f t="shared" si="28"/>
        <v>0</v>
      </c>
      <c r="BA51" s="54">
        <f t="shared" si="28"/>
        <v>0</v>
      </c>
      <c r="BB51" s="54">
        <f t="shared" si="28"/>
        <v>0</v>
      </c>
    </row>
    <row r="52" spans="1:54" hidden="1" outlineLevel="1" x14ac:dyDescent="0.3">
      <c r="B52" s="18" t="s">
        <v>728</v>
      </c>
      <c r="C52" s="18" t="s">
        <v>102</v>
      </c>
      <c r="D52" s="54">
        <f>+_xlfn.XLOOKUP($B52,Fitness!$B:$B,Fitness!D:D,0)+_xlfn.XLOOKUP($B52,Inversiones!$B:$B,Inversiones!D:D,0)</f>
        <v>75000</v>
      </c>
      <c r="E52" s="54">
        <f>+_xlfn.XLOOKUP($B52,Fitness!$B:$B,Fitness!E:E,0)+_xlfn.XLOOKUP($B52,Inversiones!$B:$B,Inversiones!E:E,0)</f>
        <v>216667</v>
      </c>
      <c r="F52" s="54">
        <f>+_xlfn.XLOOKUP($B52,Fitness!$B:$B,Fitness!F:F,0)+_xlfn.XLOOKUP($B52,Inversiones!$B:$B,Inversiones!F:F,0)</f>
        <v>250000</v>
      </c>
      <c r="G52" s="54">
        <f>+_xlfn.XLOOKUP($B52,Fitness!$B:$B,Fitness!G:G,0)+_xlfn.XLOOKUP($B52,Inversiones!$B:$B,Inversiones!G:G,0)</f>
        <v>250000</v>
      </c>
      <c r="H52" s="54">
        <f>+_xlfn.XLOOKUP($B52,Fitness!$B:$B,Fitness!H:H,0)+_xlfn.XLOOKUP($B52,Inversiones!$B:$B,Inversiones!H:H,0)</f>
        <v>250000</v>
      </c>
      <c r="I52" s="54">
        <f>+_xlfn.XLOOKUP($B52,Fitness!$B:$B,Fitness!I:I,0)+_xlfn.XLOOKUP($B52,Inversiones!$B:$B,Inversiones!I:I,0)</f>
        <v>250000</v>
      </c>
      <c r="J52" s="54">
        <f>+_xlfn.XLOOKUP($B52,Fitness!$B:$B,Fitness!J:J,0)+_xlfn.XLOOKUP($B52,Inversiones!$B:$B,Inversiones!J:J,0)</f>
        <v>233334</v>
      </c>
      <c r="K52" s="54">
        <f>+_xlfn.XLOOKUP($B52,Fitness!$B:$B,Fitness!K:K,0)+_xlfn.XLOOKUP($B52,Inversiones!$B:$B,Inversiones!K:K,0)</f>
        <v>250000</v>
      </c>
      <c r="L52" s="54">
        <f>+_xlfn.XLOOKUP($B52,Fitness!$B:$B,Fitness!L:L,0)+_xlfn.XLOOKUP($B52,Inversiones!$B:$B,Inversiones!L:L,0)</f>
        <v>250000</v>
      </c>
      <c r="M52" s="54">
        <f>+_xlfn.XLOOKUP($B52,Fitness!$B:$B,Fitness!M:M,0)+_xlfn.XLOOKUP($B52,Inversiones!$B:$B,Inversiones!M:M,0)</f>
        <v>250000</v>
      </c>
      <c r="N52" s="54">
        <f>+_xlfn.XLOOKUP($B52,Fitness!$B:$B,Fitness!N:N,0)+_xlfn.XLOOKUP($B52,Inversiones!$B:$B,Inversiones!N:N,0)</f>
        <v>250000</v>
      </c>
      <c r="O52" s="54">
        <f>+_xlfn.XLOOKUP($B52,Fitness!$B:$B,Fitness!O:O,0)+_xlfn.XLOOKUP($B52,Inversiones!$B:$B,Inversiones!O:O,0)</f>
        <v>125000</v>
      </c>
      <c r="P52" s="54">
        <f>+_xlfn.XLOOKUP($B52,Fitness!$B:$B,Fitness!P:P,0)+_xlfn.XLOOKUP($B52,Inversiones!$B:$B,Inversiones!P:P,0)</f>
        <v>0</v>
      </c>
      <c r="Q52" s="54">
        <f>+_xlfn.XLOOKUP($B52,Fitness!$B:$B,Fitness!Q:Q,0)+_xlfn.XLOOKUP($B52,Inversiones!$B:$B,Inversiones!Q:Q,0)</f>
        <v>0</v>
      </c>
      <c r="R52" s="54">
        <f>+_xlfn.XLOOKUP($B52,Fitness!$B:$B,Fitness!R:R,0)+_xlfn.XLOOKUP($B52,Inversiones!$B:$B,Inversiones!R:R,0)</f>
        <v>0</v>
      </c>
      <c r="S52" s="54">
        <f>+_xlfn.XLOOKUP($B52,Fitness!$B:$B,Fitness!S:S,0)+_xlfn.XLOOKUP($B52,Inversiones!$B:$B,Inversiones!S:S,0)</f>
        <v>0</v>
      </c>
      <c r="T52" s="54">
        <f>+_xlfn.XLOOKUP($B52,Fitness!$B:$B,Fitness!T:T,0)+_xlfn.XLOOKUP($B52,Inversiones!$B:$B,Inversiones!T:T,0)</f>
        <v>0</v>
      </c>
      <c r="U52" s="54">
        <f>+_xlfn.XLOOKUP($B52,Fitness!$B:$B,Fitness!U:U,0)+_xlfn.XLOOKUP($B52,Inversiones!$B:$B,Inversiones!U:U,0)</f>
        <v>0</v>
      </c>
      <c r="V52" s="54">
        <f>+_xlfn.XLOOKUP($B52,Fitness!$B:$B,Fitness!V:V,0)+_xlfn.XLOOKUP($B52,Inversiones!$B:$B,Inversiones!V:V,0)</f>
        <v>0</v>
      </c>
      <c r="W52" s="54">
        <f>+_xlfn.XLOOKUP($B52,Fitness!$B:$B,Fitness!W:W,0)+_xlfn.XLOOKUP($B52,Inversiones!$B:$B,Inversiones!W:W,0)</f>
        <v>0</v>
      </c>
      <c r="X52" s="54">
        <f>+_xlfn.XLOOKUP($B52,Fitness!$B:$B,Fitness!X:X,0)+_xlfn.XLOOKUP($B52,Inversiones!$B:$B,Inversiones!X:X,0)</f>
        <v>0</v>
      </c>
      <c r="Y52" s="54">
        <f>+_xlfn.XLOOKUP($B52,Fitness!$B:$B,Fitness!Y:Y,0)+_xlfn.XLOOKUP($B52,Inversiones!$B:$B,Inversiones!Y:Y,0)</f>
        <v>0</v>
      </c>
      <c r="Z52" s="54">
        <f>+_xlfn.XLOOKUP($B52,Fitness!$B:$B,Fitness!Z:Z,0)+_xlfn.XLOOKUP($B52,Inversiones!$B:$B,Inversiones!Z:Z,0)</f>
        <v>0</v>
      </c>
      <c r="AA52" s="54">
        <f>+_xlfn.XLOOKUP($B52,Fitness!$B:$B,Fitness!AA:AA,0)+_xlfn.XLOOKUP($B52,Inversiones!$B:$B,Inversiones!AA:AA,0)</f>
        <v>0</v>
      </c>
      <c r="AB52" s="54">
        <f>+_xlfn.XLOOKUP($B52,Fitness!$B:$B,Fitness!AB:AB,0)+_xlfn.XLOOKUP($B52,Inversiones!$B:$B,Inversiones!AB:AB,0)</f>
        <v>0</v>
      </c>
      <c r="AC52" s="54">
        <f>+_xlfn.XLOOKUP($B52,Fitness!$B:$B,Fitness!AC:AC,0)+_xlfn.XLOOKUP($B52,Inversiones!$B:$B,Inversiones!AC:AC,0)</f>
        <v>0</v>
      </c>
      <c r="AD52" s="54">
        <f>+_xlfn.XLOOKUP($B52,Fitness!$B:$B,Fitness!AD:AD,0)+_xlfn.XLOOKUP($B52,Inversiones!$B:$B,Inversiones!AD:AD,0)</f>
        <v>0</v>
      </c>
      <c r="AE52" s="54">
        <f>+_xlfn.XLOOKUP($B52,Fitness!$B:$B,Fitness!AE:AE,0)+_xlfn.XLOOKUP($B52,Inversiones!$B:$B,Inversiones!AE:AE,0)</f>
        <v>0</v>
      </c>
      <c r="AF52" s="54">
        <f>+_xlfn.XLOOKUP($B52,Fitness!$B:$B,Fitness!AF:AF,0)+_xlfn.XLOOKUP($B52,Inversiones!$B:$B,Inversiones!AF:AF,0)</f>
        <v>0</v>
      </c>
      <c r="AG52" s="54">
        <f>+_xlfn.XLOOKUP($B52,Fitness!$B:$B,Fitness!AG:AG,0)+_xlfn.XLOOKUP($B52,Inversiones!$B:$B,Inversiones!AG:AG,0)</f>
        <v>0</v>
      </c>
      <c r="AH52" s="54">
        <f>+_xlfn.XLOOKUP($B52,Fitness!$B:$B,Fitness!AH:AH,0)+_xlfn.XLOOKUP($B52,Inversiones!$B:$B,Inversiones!AH:AH,0)</f>
        <v>0</v>
      </c>
      <c r="AI52" s="54">
        <f>+_xlfn.XLOOKUP($B52,Fitness!$B:$B,Fitness!AI:AI,0)+_xlfn.XLOOKUP($B52,Inversiones!$B:$B,Inversiones!AI:AI,0)</f>
        <v>0</v>
      </c>
      <c r="AJ52" s="54">
        <f>+_xlfn.XLOOKUP($B52,Fitness!$B:$B,Fitness!AJ:AJ,0)+_xlfn.XLOOKUP($B52,Inversiones!$B:$B,Inversiones!AJ:AJ,0)</f>
        <v>0</v>
      </c>
      <c r="AK52" s="54">
        <f>+_xlfn.XLOOKUP($B52,Fitness!$B:$B,Fitness!AK:AK,0)+_xlfn.XLOOKUP($B52,Inversiones!$B:$B,Inversiones!AK:AK,0)</f>
        <v>0</v>
      </c>
      <c r="AL52" s="54">
        <f>+_xlfn.XLOOKUP($B52,Fitness!$B:$B,Fitness!AL:AL,0)+_xlfn.XLOOKUP($B52,Inversiones!$B:$B,Inversiones!AL:AL,0)</f>
        <v>0</v>
      </c>
      <c r="AM52" s="54">
        <f>+_xlfn.XLOOKUP($B52,Fitness!$B:$B,Fitness!AM:AM,0)+_xlfn.XLOOKUP($B52,Inversiones!$B:$B,Inversiones!AM:AM,0)</f>
        <v>0</v>
      </c>
      <c r="AQ52" s="54">
        <f t="shared" si="28"/>
        <v>0</v>
      </c>
      <c r="AR52" s="54">
        <f t="shared" si="28"/>
        <v>0</v>
      </c>
      <c r="AS52" s="54">
        <f t="shared" si="28"/>
        <v>0</v>
      </c>
      <c r="AT52" s="54">
        <f t="shared" si="28"/>
        <v>0</v>
      </c>
      <c r="AU52" s="54">
        <f t="shared" si="28"/>
        <v>0</v>
      </c>
      <c r="AV52" s="54">
        <f t="shared" si="28"/>
        <v>0</v>
      </c>
      <c r="AW52" s="54">
        <f t="shared" si="28"/>
        <v>0</v>
      </c>
      <c r="AX52" s="54">
        <f t="shared" si="28"/>
        <v>0</v>
      </c>
      <c r="AY52" s="54">
        <f t="shared" si="28"/>
        <v>0</v>
      </c>
      <c r="AZ52" s="54">
        <f t="shared" si="28"/>
        <v>0</v>
      </c>
      <c r="BA52" s="54">
        <f t="shared" si="28"/>
        <v>0</v>
      </c>
      <c r="BB52" s="54">
        <f t="shared" si="28"/>
        <v>0</v>
      </c>
    </row>
    <row r="53" spans="1:54" hidden="1" outlineLevel="1" x14ac:dyDescent="0.3">
      <c r="B53" s="18" t="s">
        <v>103</v>
      </c>
      <c r="C53" s="18" t="s">
        <v>104</v>
      </c>
      <c r="D53" s="54">
        <f>+_xlfn.XLOOKUP($B53,Fitness!$B:$B,Fitness!D:D,0)+_xlfn.XLOOKUP($B53,Inversiones!$B:$B,Inversiones!D:D,0)</f>
        <v>100000</v>
      </c>
      <c r="E53" s="54">
        <f>+_xlfn.XLOOKUP($B53,Fitness!$B:$B,Fitness!E:E,0)+_xlfn.XLOOKUP($B53,Inversiones!$B:$B,Inversiones!E:E,0)</f>
        <v>300000</v>
      </c>
      <c r="F53" s="54">
        <f>+_xlfn.XLOOKUP($B53,Fitness!$B:$B,Fitness!F:F,0)+_xlfn.XLOOKUP($B53,Inversiones!$B:$B,Inversiones!F:F,0)</f>
        <v>1676969</v>
      </c>
      <c r="G53" s="54">
        <f>+_xlfn.XLOOKUP($B53,Fitness!$B:$B,Fitness!G:G,0)+_xlfn.XLOOKUP($B53,Inversiones!$B:$B,Inversiones!G:G,0)</f>
        <v>1099500</v>
      </c>
      <c r="H53" s="54">
        <f>+_xlfn.XLOOKUP($B53,Fitness!$B:$B,Fitness!H:H,0)+_xlfn.XLOOKUP($B53,Inversiones!$B:$B,Inversiones!H:H,0)</f>
        <v>650000</v>
      </c>
      <c r="I53" s="54">
        <f>+_xlfn.XLOOKUP($B53,Fitness!$B:$B,Fitness!I:I,0)+_xlfn.XLOOKUP($B53,Inversiones!$B:$B,Inversiones!I:I,0)</f>
        <v>799500</v>
      </c>
      <c r="J53" s="54">
        <f>+_xlfn.XLOOKUP($B53,Fitness!$B:$B,Fitness!J:J,0)+_xlfn.XLOOKUP($B53,Inversiones!$B:$B,Inversiones!J:J,0)</f>
        <v>2463969</v>
      </c>
      <c r="K53" s="54">
        <f>+_xlfn.XLOOKUP($B53,Fitness!$B:$B,Fitness!K:K,0)+_xlfn.XLOOKUP($B53,Inversiones!$B:$B,Inversiones!K:K,0)</f>
        <v>2321970</v>
      </c>
      <c r="L53" s="54">
        <f>+_xlfn.XLOOKUP($B53,Fitness!$B:$B,Fitness!L:L,0)+_xlfn.XLOOKUP($B53,Inversiones!$B:$B,Inversiones!L:L,0)</f>
        <v>990790</v>
      </c>
      <c r="M53" s="54">
        <f>+_xlfn.XLOOKUP($B53,Fitness!$B:$B,Fitness!M:M,0)+_xlfn.XLOOKUP($B53,Inversiones!$B:$B,Inversiones!M:M,0)</f>
        <v>2516910</v>
      </c>
      <c r="N53" s="54">
        <f>+_xlfn.XLOOKUP($B53,Fitness!$B:$B,Fitness!N:N,0)+_xlfn.XLOOKUP($B53,Inversiones!$B:$B,Inversiones!N:N,0)</f>
        <v>699000</v>
      </c>
      <c r="O53" s="54">
        <f>+_xlfn.XLOOKUP($B53,Fitness!$B:$B,Fitness!O:O,0)+_xlfn.XLOOKUP($B53,Inversiones!$B:$B,Inversiones!O:O,0)</f>
        <v>250000</v>
      </c>
      <c r="P53" s="54">
        <f>+_xlfn.XLOOKUP($B53,Fitness!$B:$B,Fitness!P:P,0)+_xlfn.XLOOKUP($B53,Inversiones!$B:$B,Inversiones!P:P,0)</f>
        <v>0</v>
      </c>
      <c r="Q53" s="54">
        <f>+_xlfn.XLOOKUP($B53,Fitness!$B:$B,Fitness!Q:Q,0)+_xlfn.XLOOKUP($B53,Inversiones!$B:$B,Inversiones!Q:Q,0)</f>
        <v>0</v>
      </c>
      <c r="R53" s="54">
        <f>+_xlfn.XLOOKUP($B53,Fitness!$B:$B,Fitness!R:R,0)+_xlfn.XLOOKUP($B53,Inversiones!$B:$B,Inversiones!R:R,0)</f>
        <v>451600</v>
      </c>
      <c r="S53" s="54">
        <f>+_xlfn.XLOOKUP($B53,Fitness!$B:$B,Fitness!S:S,0)+_xlfn.XLOOKUP($B53,Inversiones!$B:$B,Inversiones!S:S,0)</f>
        <v>0</v>
      </c>
      <c r="T53" s="54">
        <f>+_xlfn.XLOOKUP($B53,Fitness!$B:$B,Fitness!T:T,0)+_xlfn.XLOOKUP($B53,Inversiones!$B:$B,Inversiones!T:T,0)</f>
        <v>0</v>
      </c>
      <c r="U53" s="54">
        <f>+_xlfn.XLOOKUP($B53,Fitness!$B:$B,Fitness!U:U,0)+_xlfn.XLOOKUP($B53,Inversiones!$B:$B,Inversiones!U:U,0)</f>
        <v>0</v>
      </c>
      <c r="V53" s="54">
        <f>+_xlfn.XLOOKUP($B53,Fitness!$B:$B,Fitness!V:V,0)+_xlfn.XLOOKUP($B53,Inversiones!$B:$B,Inversiones!V:V,0)</f>
        <v>495400</v>
      </c>
      <c r="W53" s="54">
        <f>+_xlfn.XLOOKUP($B53,Fitness!$B:$B,Fitness!W:W,0)+_xlfn.XLOOKUP($B53,Inversiones!$B:$B,Inversiones!W:W,0)</f>
        <v>665800</v>
      </c>
      <c r="X53" s="54">
        <f>+_xlfn.XLOOKUP($B53,Fitness!$B:$B,Fitness!X:X,0)+_xlfn.XLOOKUP($B53,Inversiones!$B:$B,Inversiones!X:X,0)</f>
        <v>654200</v>
      </c>
      <c r="Y53" s="54">
        <f>+_xlfn.XLOOKUP($B53,Fitness!$B:$B,Fitness!Y:Y,0)+_xlfn.XLOOKUP($B53,Inversiones!$B:$B,Inversiones!Y:Y,0)</f>
        <v>329200</v>
      </c>
      <c r="Z53" s="54">
        <f>+_xlfn.XLOOKUP($B53,Fitness!$B:$B,Fitness!Z:Z,0)+_xlfn.XLOOKUP($B53,Inversiones!$B:$B,Inversiones!Z:Z,0)</f>
        <v>1289080</v>
      </c>
      <c r="AA53" s="54">
        <f>+_xlfn.XLOOKUP($B53,Fitness!$B:$B,Fitness!AA:AA,0)+_xlfn.XLOOKUP($B53,Inversiones!$B:$B,Inversiones!AA:AA,0)</f>
        <v>243200</v>
      </c>
      <c r="AB53" s="54">
        <f>+_xlfn.XLOOKUP($B53,Fitness!$B:$B,Fitness!AB:AB,0)+_xlfn.XLOOKUP($B53,Inversiones!$B:$B,Inversiones!AB:AB,0)</f>
        <v>265100</v>
      </c>
      <c r="AC53" s="54">
        <f>+_xlfn.XLOOKUP($B53,Fitness!$B:$B,Fitness!AC:AC,0)+_xlfn.XLOOKUP($B53,Inversiones!$B:$B,Inversiones!AC:AC,0)</f>
        <v>548200</v>
      </c>
      <c r="AD53" s="54">
        <f>+_xlfn.XLOOKUP($B53,Fitness!$B:$B,Fitness!AD:AD,0)+_xlfn.XLOOKUP($B53,Inversiones!$B:$B,Inversiones!AD:AD,0)</f>
        <v>806400</v>
      </c>
      <c r="AE53" s="54">
        <f>+_xlfn.XLOOKUP($B53,Fitness!$B:$B,Fitness!AE:AE,0)+_xlfn.XLOOKUP($B53,Inversiones!$B:$B,Inversiones!AE:AE,0)</f>
        <v>193200</v>
      </c>
      <c r="AF53" s="54">
        <f>+_xlfn.XLOOKUP($B53,Fitness!$B:$B,Fitness!AF:AF,0)+_xlfn.XLOOKUP($B53,Inversiones!$B:$B,Inversiones!AF:AF,0)</f>
        <v>36600</v>
      </c>
      <c r="AG53" s="54">
        <f>+_xlfn.XLOOKUP($B53,Fitness!$B:$B,Fitness!AG:AG,0)+_xlfn.XLOOKUP($B53,Inversiones!$B:$B,Inversiones!AG:AG,0)</f>
        <v>590000</v>
      </c>
      <c r="AH53" s="54">
        <f>+_xlfn.XLOOKUP($B53,Fitness!$B:$B,Fitness!AH:AH,0)+_xlfn.XLOOKUP($B53,Inversiones!$B:$B,Inversiones!AH:AH,0)</f>
        <v>0</v>
      </c>
      <c r="AI53" s="54">
        <f>+_xlfn.XLOOKUP($B53,Fitness!$B:$B,Fitness!AI:AI,0)+_xlfn.XLOOKUP($B53,Inversiones!$B:$B,Inversiones!AI:AI,0)</f>
        <v>0</v>
      </c>
      <c r="AJ53" s="54">
        <f>+_xlfn.XLOOKUP($B53,Fitness!$B:$B,Fitness!AJ:AJ,0)+_xlfn.XLOOKUP($B53,Inversiones!$B:$B,Inversiones!AJ:AJ,0)</f>
        <v>0</v>
      </c>
      <c r="AK53" s="54">
        <f>+_xlfn.XLOOKUP($B53,Fitness!$B:$B,Fitness!AK:AK,0)+_xlfn.XLOOKUP($B53,Inversiones!$B:$B,Inversiones!AK:AK,0)</f>
        <v>0</v>
      </c>
      <c r="AL53" s="54">
        <f>+_xlfn.XLOOKUP($B53,Fitness!$B:$B,Fitness!AL:AL,0)+_xlfn.XLOOKUP($B53,Inversiones!$B:$B,Inversiones!AL:AL,0)</f>
        <v>0</v>
      </c>
      <c r="AM53" s="54">
        <f>+_xlfn.XLOOKUP($B53,Fitness!$B:$B,Fitness!AM:AM,0)+_xlfn.XLOOKUP($B53,Inversiones!$B:$B,Inversiones!AM:AM,0)</f>
        <v>0</v>
      </c>
      <c r="AQ53" s="54">
        <f t="shared" si="28"/>
        <v>265100</v>
      </c>
      <c r="AR53" s="54">
        <f t="shared" si="28"/>
        <v>548200</v>
      </c>
      <c r="AS53" s="54">
        <f t="shared" si="28"/>
        <v>806400</v>
      </c>
      <c r="AT53" s="54">
        <f t="shared" si="28"/>
        <v>193200</v>
      </c>
      <c r="AU53" s="54">
        <f t="shared" si="28"/>
        <v>36600</v>
      </c>
      <c r="AV53" s="54">
        <f t="shared" si="28"/>
        <v>590000</v>
      </c>
      <c r="AW53" s="54">
        <f t="shared" si="28"/>
        <v>0</v>
      </c>
      <c r="AX53" s="54">
        <f t="shared" si="28"/>
        <v>0</v>
      </c>
      <c r="AY53" s="54">
        <f t="shared" si="28"/>
        <v>0</v>
      </c>
      <c r="AZ53" s="54">
        <f t="shared" si="28"/>
        <v>0</v>
      </c>
      <c r="BA53" s="54">
        <f t="shared" si="28"/>
        <v>0</v>
      </c>
      <c r="BB53" s="54">
        <f t="shared" si="28"/>
        <v>0</v>
      </c>
    </row>
    <row r="54" spans="1:54" hidden="1" outlineLevel="1" x14ac:dyDescent="0.3">
      <c r="B54" s="18" t="s">
        <v>105</v>
      </c>
      <c r="C54" s="18" t="s">
        <v>106</v>
      </c>
      <c r="D54" s="54">
        <f>+_xlfn.XLOOKUP($B54,Fitness!$B:$B,Fitness!D:D,0)+_xlfn.XLOOKUP($B54,Inversiones!$B:$B,Inversiones!D:D,0)</f>
        <v>737000</v>
      </c>
      <c r="E54" s="54">
        <f>+_xlfn.XLOOKUP($B54,Fitness!$B:$B,Fitness!E:E,0)+_xlfn.XLOOKUP($B54,Inversiones!$B:$B,Inversiones!E:E,0)</f>
        <v>2180500</v>
      </c>
      <c r="F54" s="54">
        <f>+_xlfn.XLOOKUP($B54,Fitness!$B:$B,Fitness!F:F,0)+_xlfn.XLOOKUP($B54,Inversiones!$B:$B,Inversiones!F:F,0)</f>
        <v>1995530</v>
      </c>
      <c r="G54" s="54">
        <f>+_xlfn.XLOOKUP($B54,Fitness!$B:$B,Fitness!G:G,0)+_xlfn.XLOOKUP($B54,Inversiones!$B:$B,Inversiones!G:G,0)</f>
        <v>3332500</v>
      </c>
      <c r="H54" s="54">
        <f>+_xlfn.XLOOKUP($B54,Fitness!$B:$B,Fitness!H:H,0)+_xlfn.XLOOKUP($B54,Inversiones!$B:$B,Inversiones!H:H,0)</f>
        <v>1997000</v>
      </c>
      <c r="I54" s="54">
        <f>+_xlfn.XLOOKUP($B54,Fitness!$B:$B,Fitness!I:I,0)+_xlfn.XLOOKUP($B54,Inversiones!$B:$B,Inversiones!I:I,0)</f>
        <v>3081600</v>
      </c>
      <c r="J54" s="54">
        <f>+_xlfn.XLOOKUP($B54,Fitness!$B:$B,Fitness!J:J,0)+_xlfn.XLOOKUP($B54,Inversiones!$B:$B,Inversiones!J:J,0)</f>
        <v>3566975</v>
      </c>
      <c r="K54" s="54">
        <f>+_xlfn.XLOOKUP($B54,Fitness!$B:$B,Fitness!K:K,0)+_xlfn.XLOOKUP($B54,Inversiones!$B:$B,Inversiones!K:K,0)</f>
        <v>2550030</v>
      </c>
      <c r="L54" s="54">
        <f>+_xlfn.XLOOKUP($B54,Fitness!$B:$B,Fitness!L:L,0)+_xlfn.XLOOKUP($B54,Inversiones!$B:$B,Inversiones!L:L,0)</f>
        <v>2652110</v>
      </c>
      <c r="M54" s="54">
        <f>+_xlfn.XLOOKUP($B54,Fitness!$B:$B,Fitness!M:M,0)+_xlfn.XLOOKUP($B54,Inversiones!$B:$B,Inversiones!M:M,0)</f>
        <v>2478030</v>
      </c>
      <c r="N54" s="54">
        <f>+_xlfn.XLOOKUP($B54,Fitness!$B:$B,Fitness!N:N,0)+_xlfn.XLOOKUP($B54,Inversiones!$B:$B,Inversiones!N:N,0)</f>
        <v>1172200</v>
      </c>
      <c r="O54" s="54">
        <f>+_xlfn.XLOOKUP($B54,Fitness!$B:$B,Fitness!O:O,0)+_xlfn.XLOOKUP($B54,Inversiones!$B:$B,Inversiones!O:O,0)</f>
        <v>1860814</v>
      </c>
      <c r="P54" s="54">
        <f>+_xlfn.XLOOKUP($B54,Fitness!$B:$B,Fitness!P:P,0)+_xlfn.XLOOKUP($B54,Inversiones!$B:$B,Inversiones!P:P,0)</f>
        <v>2108500</v>
      </c>
      <c r="Q54" s="54">
        <f>+_xlfn.XLOOKUP($B54,Fitness!$B:$B,Fitness!Q:Q,0)+_xlfn.XLOOKUP($B54,Inversiones!$B:$B,Inversiones!Q:Q,0)</f>
        <v>2200000</v>
      </c>
      <c r="R54" s="54">
        <f>+_xlfn.XLOOKUP($B54,Fitness!$B:$B,Fitness!R:R,0)+_xlfn.XLOOKUP($B54,Inversiones!$B:$B,Inversiones!R:R,0)</f>
        <v>6416400</v>
      </c>
      <c r="S54" s="54">
        <f>+_xlfn.XLOOKUP($B54,Fitness!$B:$B,Fitness!S:S,0)+_xlfn.XLOOKUP($B54,Inversiones!$B:$B,Inversiones!S:S,0)</f>
        <v>3166000</v>
      </c>
      <c r="T54" s="54">
        <f>+_xlfn.XLOOKUP($B54,Fitness!$B:$B,Fitness!T:T,0)+_xlfn.XLOOKUP($B54,Inversiones!$B:$B,Inversiones!T:T,0)</f>
        <v>4924000</v>
      </c>
      <c r="U54" s="54">
        <f>+_xlfn.XLOOKUP($B54,Fitness!$B:$B,Fitness!U:U,0)+_xlfn.XLOOKUP($B54,Inversiones!$B:$B,Inversiones!U:U,0)</f>
        <v>3589000</v>
      </c>
      <c r="V54" s="54">
        <f>+_xlfn.XLOOKUP($B54,Fitness!$B:$B,Fitness!V:V,0)+_xlfn.XLOOKUP($B54,Inversiones!$B:$B,Inversiones!V:V,0)</f>
        <v>5118800</v>
      </c>
      <c r="W54" s="54">
        <f>+_xlfn.XLOOKUP($B54,Fitness!$B:$B,Fitness!W:W,0)+_xlfn.XLOOKUP($B54,Inversiones!$B:$B,Inversiones!W:W,0)</f>
        <v>2828400</v>
      </c>
      <c r="X54" s="54">
        <f>+_xlfn.XLOOKUP($B54,Fitness!$B:$B,Fitness!X:X,0)+_xlfn.XLOOKUP($B54,Inversiones!$B:$B,Inversiones!X:X,0)</f>
        <v>4784200</v>
      </c>
      <c r="Y54" s="54">
        <f>+_xlfn.XLOOKUP($B54,Fitness!$B:$B,Fitness!Y:Y,0)+_xlfn.XLOOKUP($B54,Inversiones!$B:$B,Inversiones!Y:Y,0)</f>
        <v>3848800</v>
      </c>
      <c r="Z54" s="54">
        <f>+_xlfn.XLOOKUP($B54,Fitness!$B:$B,Fitness!Z:Z,0)+_xlfn.XLOOKUP($B54,Inversiones!$B:$B,Inversiones!Z:Z,0)</f>
        <v>4261000</v>
      </c>
      <c r="AA54" s="54">
        <f>+_xlfn.XLOOKUP($B54,Fitness!$B:$B,Fitness!AA:AA,0)+_xlfn.XLOOKUP($B54,Inversiones!$B:$B,Inversiones!AA:AA,0)</f>
        <v>4064800</v>
      </c>
      <c r="AB54" s="54">
        <f>+_xlfn.XLOOKUP($B54,Fitness!$B:$B,Fitness!AB:AB,0)+_xlfn.XLOOKUP($B54,Inversiones!$B:$B,Inversiones!AB:AB,0)</f>
        <v>2893066</v>
      </c>
      <c r="AC54" s="54">
        <f>+_xlfn.XLOOKUP($B54,Fitness!$B:$B,Fitness!AC:AC,0)+_xlfn.XLOOKUP($B54,Inversiones!$B:$B,Inversiones!AC:AC,0)</f>
        <v>4819756</v>
      </c>
      <c r="AD54" s="54">
        <f>+_xlfn.XLOOKUP($B54,Fitness!$B:$B,Fitness!AD:AD,0)+_xlfn.XLOOKUP($B54,Inversiones!$B:$B,Inversiones!AD:AD,0)</f>
        <v>4570638</v>
      </c>
      <c r="AE54" s="54">
        <f>+_xlfn.XLOOKUP($B54,Fitness!$B:$B,Fitness!AE:AE,0)+_xlfn.XLOOKUP($B54,Inversiones!$B:$B,Inversiones!AE:AE,0)</f>
        <v>4194050</v>
      </c>
      <c r="AF54" s="54">
        <f>+_xlfn.XLOOKUP($B54,Fitness!$B:$B,Fitness!AF:AF,0)+_xlfn.XLOOKUP($B54,Inversiones!$B:$B,Inversiones!AF:AF,0)</f>
        <v>3581360</v>
      </c>
      <c r="AG54" s="54">
        <f>+_xlfn.XLOOKUP($B54,Fitness!$B:$B,Fitness!AG:AG,0)+_xlfn.XLOOKUP($B54,Inversiones!$B:$B,Inversiones!AG:AG,0)</f>
        <v>3609542</v>
      </c>
      <c r="AH54" s="54">
        <f>+_xlfn.XLOOKUP($B54,Fitness!$B:$B,Fitness!AH:AH,0)+_xlfn.XLOOKUP($B54,Inversiones!$B:$B,Inversiones!AH:AH,0)</f>
        <v>0</v>
      </c>
      <c r="AI54" s="54">
        <f>+_xlfn.XLOOKUP($B54,Fitness!$B:$B,Fitness!AI:AI,0)+_xlfn.XLOOKUP($B54,Inversiones!$B:$B,Inversiones!AI:AI,0)</f>
        <v>0</v>
      </c>
      <c r="AJ54" s="54">
        <f>+_xlfn.XLOOKUP($B54,Fitness!$B:$B,Fitness!AJ:AJ,0)+_xlfn.XLOOKUP($B54,Inversiones!$B:$B,Inversiones!AJ:AJ,0)</f>
        <v>0</v>
      </c>
      <c r="AK54" s="54">
        <f>+_xlfn.XLOOKUP($B54,Fitness!$B:$B,Fitness!AK:AK,0)+_xlfn.XLOOKUP($B54,Inversiones!$B:$B,Inversiones!AK:AK,0)</f>
        <v>0</v>
      </c>
      <c r="AL54" s="54">
        <f>+_xlfn.XLOOKUP($B54,Fitness!$B:$B,Fitness!AL:AL,0)+_xlfn.XLOOKUP($B54,Inversiones!$B:$B,Inversiones!AL:AL,0)</f>
        <v>0</v>
      </c>
      <c r="AM54" s="54">
        <f>+_xlfn.XLOOKUP($B54,Fitness!$B:$B,Fitness!AM:AM,0)+_xlfn.XLOOKUP($B54,Inversiones!$B:$B,Inversiones!AM:AM,0)</f>
        <v>0</v>
      </c>
      <c r="AQ54" s="54">
        <f t="shared" si="28"/>
        <v>2893066</v>
      </c>
      <c r="AR54" s="54">
        <f t="shared" si="28"/>
        <v>4819756</v>
      </c>
      <c r="AS54" s="54">
        <f t="shared" si="28"/>
        <v>4570638</v>
      </c>
      <c r="AT54" s="54">
        <f t="shared" si="28"/>
        <v>4194050</v>
      </c>
      <c r="AU54" s="54">
        <f t="shared" si="28"/>
        <v>3581360</v>
      </c>
      <c r="AV54" s="54">
        <f t="shared" si="28"/>
        <v>3609542</v>
      </c>
      <c r="AW54" s="54">
        <f t="shared" si="28"/>
        <v>0</v>
      </c>
      <c r="AX54" s="54">
        <f t="shared" si="28"/>
        <v>0</v>
      </c>
      <c r="AY54" s="54">
        <f t="shared" si="28"/>
        <v>0</v>
      </c>
      <c r="AZ54" s="54">
        <f t="shared" si="28"/>
        <v>0</v>
      </c>
      <c r="BA54" s="54">
        <f t="shared" si="28"/>
        <v>0</v>
      </c>
      <c r="BB54" s="54">
        <f t="shared" si="28"/>
        <v>0</v>
      </c>
    </row>
    <row r="55" spans="1:54" hidden="1" outlineLevel="1" x14ac:dyDescent="0.3">
      <c r="B55" s="18" t="s">
        <v>107</v>
      </c>
      <c r="C55" s="18" t="s">
        <v>108</v>
      </c>
      <c r="D55" s="54">
        <f>+_xlfn.XLOOKUP($B55,Fitness!$B:$B,Fitness!D:D,0)+_xlfn.XLOOKUP($B55,Inversiones!$B:$B,Inversiones!D:D,0)</f>
        <v>226731</v>
      </c>
      <c r="E55" s="54">
        <f>+_xlfn.XLOOKUP($B55,Fitness!$B:$B,Fitness!E:E,0)+_xlfn.XLOOKUP($B55,Inversiones!$B:$B,Inversiones!E:E,0)</f>
        <v>428609</v>
      </c>
      <c r="F55" s="54">
        <f>+_xlfn.XLOOKUP($B55,Fitness!$B:$B,Fitness!F:F,0)+_xlfn.XLOOKUP($B55,Inversiones!$B:$B,Inversiones!F:F,0)</f>
        <v>451527</v>
      </c>
      <c r="G55" s="54">
        <f>+_xlfn.XLOOKUP($B55,Fitness!$B:$B,Fitness!G:G,0)+_xlfn.XLOOKUP($B55,Inversiones!$B:$B,Inversiones!G:G,0)</f>
        <v>416586</v>
      </c>
      <c r="H55" s="54">
        <f>+_xlfn.XLOOKUP($B55,Fitness!$B:$B,Fitness!H:H,0)+_xlfn.XLOOKUP($B55,Inversiones!$B:$B,Inversiones!H:H,0)</f>
        <v>428628</v>
      </c>
      <c r="I55" s="54">
        <f>+_xlfn.XLOOKUP($B55,Fitness!$B:$B,Fitness!I:I,0)+_xlfn.XLOOKUP($B55,Inversiones!$B:$B,Inversiones!I:I,0)</f>
        <v>427563</v>
      </c>
      <c r="J55" s="54">
        <f>+_xlfn.XLOOKUP($B55,Fitness!$B:$B,Fitness!J:J,0)+_xlfn.XLOOKUP($B55,Inversiones!$B:$B,Inversiones!J:J,0)</f>
        <v>432496</v>
      </c>
      <c r="K55" s="54">
        <f>+_xlfn.XLOOKUP($B55,Fitness!$B:$B,Fitness!K:K,0)+_xlfn.XLOOKUP($B55,Inversiones!$B:$B,Inversiones!K:K,0)</f>
        <v>461781</v>
      </c>
      <c r="L55" s="54">
        <f>+_xlfn.XLOOKUP($B55,Fitness!$B:$B,Fitness!L:L,0)+_xlfn.XLOOKUP($B55,Inversiones!$B:$B,Inversiones!L:L,0)</f>
        <v>490586</v>
      </c>
      <c r="M55" s="54">
        <f>+_xlfn.XLOOKUP($B55,Fitness!$B:$B,Fitness!M:M,0)+_xlfn.XLOOKUP($B55,Inversiones!$B:$B,Inversiones!M:M,0)</f>
        <v>464489</v>
      </c>
      <c r="N55" s="54">
        <f>+_xlfn.XLOOKUP($B55,Fitness!$B:$B,Fitness!N:N,0)+_xlfn.XLOOKUP($B55,Inversiones!$B:$B,Inversiones!N:N,0)</f>
        <v>429252</v>
      </c>
      <c r="O55" s="54">
        <f>+_xlfn.XLOOKUP($B55,Fitness!$B:$B,Fitness!O:O,0)+_xlfn.XLOOKUP($B55,Inversiones!$B:$B,Inversiones!O:O,0)</f>
        <v>302409</v>
      </c>
      <c r="P55" s="54">
        <f>+_xlfn.XLOOKUP($B55,Fitness!$B:$B,Fitness!P:P,0)+_xlfn.XLOOKUP($B55,Inversiones!$B:$B,Inversiones!P:P,0)</f>
        <v>324541</v>
      </c>
      <c r="Q55" s="54">
        <f>+_xlfn.XLOOKUP($B55,Fitness!$B:$B,Fitness!Q:Q,0)+_xlfn.XLOOKUP($B55,Inversiones!$B:$B,Inversiones!Q:Q,0)</f>
        <v>481997</v>
      </c>
      <c r="R55" s="54">
        <f>+_xlfn.XLOOKUP($B55,Fitness!$B:$B,Fitness!R:R,0)+_xlfn.XLOOKUP($B55,Inversiones!$B:$B,Inversiones!R:R,0)</f>
        <v>405915</v>
      </c>
      <c r="S55" s="54">
        <f>+_xlfn.XLOOKUP($B55,Fitness!$B:$B,Fitness!S:S,0)+_xlfn.XLOOKUP($B55,Inversiones!$B:$B,Inversiones!S:S,0)</f>
        <v>387125</v>
      </c>
      <c r="T55" s="54">
        <f>+_xlfn.XLOOKUP($B55,Fitness!$B:$B,Fitness!T:T,0)+_xlfn.XLOOKUP($B55,Inversiones!$B:$B,Inversiones!T:T,0)</f>
        <v>407690</v>
      </c>
      <c r="U55" s="54">
        <f>+_xlfn.XLOOKUP($B55,Fitness!$B:$B,Fitness!U:U,0)+_xlfn.XLOOKUP($B55,Inversiones!$B:$B,Inversiones!U:U,0)</f>
        <v>422204</v>
      </c>
      <c r="V55" s="54">
        <f>+_xlfn.XLOOKUP($B55,Fitness!$B:$B,Fitness!V:V,0)+_xlfn.XLOOKUP($B55,Inversiones!$B:$B,Inversiones!V:V,0)</f>
        <v>452133</v>
      </c>
      <c r="W55" s="54">
        <f>+_xlfn.XLOOKUP($B55,Fitness!$B:$B,Fitness!W:W,0)+_xlfn.XLOOKUP($B55,Inversiones!$B:$B,Inversiones!W:W,0)</f>
        <v>441149</v>
      </c>
      <c r="X55" s="54">
        <f>+_xlfn.XLOOKUP($B55,Fitness!$B:$B,Fitness!X:X,0)+_xlfn.XLOOKUP($B55,Inversiones!$B:$B,Inversiones!X:X,0)</f>
        <v>415536</v>
      </c>
      <c r="Y55" s="54">
        <f>+_xlfn.XLOOKUP($B55,Fitness!$B:$B,Fitness!Y:Y,0)+_xlfn.XLOOKUP($B55,Inversiones!$B:$B,Inversiones!Y:Y,0)</f>
        <v>406847</v>
      </c>
      <c r="Z55" s="54">
        <f>+_xlfn.XLOOKUP($B55,Fitness!$B:$B,Fitness!Z:Z,0)+_xlfn.XLOOKUP($B55,Inversiones!$B:$B,Inversiones!Z:Z,0)</f>
        <v>482385</v>
      </c>
      <c r="AA55" s="54">
        <f>+_xlfn.XLOOKUP($B55,Fitness!$B:$B,Fitness!AA:AA,0)+_xlfn.XLOOKUP($B55,Inversiones!$B:$B,Inversiones!AA:AA,0)</f>
        <v>356864</v>
      </c>
      <c r="AB55" s="54">
        <f>+_xlfn.XLOOKUP($B55,Fitness!$B:$B,Fitness!AB:AB,0)+_xlfn.XLOOKUP($B55,Inversiones!$B:$B,Inversiones!AB:AB,0)</f>
        <v>353274</v>
      </c>
      <c r="AC55" s="54">
        <f>+_xlfn.XLOOKUP($B55,Fitness!$B:$B,Fitness!AC:AC,0)+_xlfn.XLOOKUP($B55,Inversiones!$B:$B,Inversiones!AC:AC,0)</f>
        <v>397329</v>
      </c>
      <c r="AD55" s="54">
        <f>+_xlfn.XLOOKUP($B55,Fitness!$B:$B,Fitness!AD:AD,0)+_xlfn.XLOOKUP($B55,Inversiones!$B:$B,Inversiones!AD:AD,0)</f>
        <v>444293</v>
      </c>
      <c r="AE55" s="54">
        <f>+_xlfn.XLOOKUP($B55,Fitness!$B:$B,Fitness!AE:AE,0)+_xlfn.XLOOKUP($B55,Inversiones!$B:$B,Inversiones!AE:AE,0)</f>
        <v>424876</v>
      </c>
      <c r="AF55" s="54">
        <f>+_xlfn.XLOOKUP($B55,Fitness!$B:$B,Fitness!AF:AF,0)+_xlfn.XLOOKUP($B55,Inversiones!$B:$B,Inversiones!AF:AF,0)</f>
        <v>414653</v>
      </c>
      <c r="AG55" s="54">
        <f>+_xlfn.XLOOKUP($B55,Fitness!$B:$B,Fitness!AG:AG,0)+_xlfn.XLOOKUP($B55,Inversiones!$B:$B,Inversiones!AG:AG,0)</f>
        <v>542786</v>
      </c>
      <c r="AH55" s="54">
        <f>+_xlfn.XLOOKUP($B55,Fitness!$B:$B,Fitness!AH:AH,0)+_xlfn.XLOOKUP($B55,Inversiones!$B:$B,Inversiones!AH:AH,0)</f>
        <v>0</v>
      </c>
      <c r="AI55" s="54">
        <f>+_xlfn.XLOOKUP($B55,Fitness!$B:$B,Fitness!AI:AI,0)+_xlfn.XLOOKUP($B55,Inversiones!$B:$B,Inversiones!AI:AI,0)</f>
        <v>0</v>
      </c>
      <c r="AJ55" s="54">
        <f>+_xlfn.XLOOKUP($B55,Fitness!$B:$B,Fitness!AJ:AJ,0)+_xlfn.XLOOKUP($B55,Inversiones!$B:$B,Inversiones!AJ:AJ,0)</f>
        <v>0</v>
      </c>
      <c r="AK55" s="54">
        <f>+_xlfn.XLOOKUP($B55,Fitness!$B:$B,Fitness!AK:AK,0)+_xlfn.XLOOKUP($B55,Inversiones!$B:$B,Inversiones!AK:AK,0)</f>
        <v>0</v>
      </c>
      <c r="AL55" s="54">
        <f>+_xlfn.XLOOKUP($B55,Fitness!$B:$B,Fitness!AL:AL,0)+_xlfn.XLOOKUP($B55,Inversiones!$B:$B,Inversiones!AL:AL,0)</f>
        <v>0</v>
      </c>
      <c r="AM55" s="54">
        <f>+_xlfn.XLOOKUP($B55,Fitness!$B:$B,Fitness!AM:AM,0)+_xlfn.XLOOKUP($B55,Inversiones!$B:$B,Inversiones!AM:AM,0)</f>
        <v>0</v>
      </c>
      <c r="AQ55" s="54">
        <f t="shared" si="28"/>
        <v>353274</v>
      </c>
      <c r="AR55" s="54">
        <f t="shared" si="28"/>
        <v>397329</v>
      </c>
      <c r="AS55" s="54">
        <f t="shared" si="28"/>
        <v>444293</v>
      </c>
      <c r="AT55" s="54">
        <f t="shared" si="28"/>
        <v>424876</v>
      </c>
      <c r="AU55" s="54">
        <f t="shared" si="28"/>
        <v>414653</v>
      </c>
      <c r="AV55" s="54">
        <f t="shared" si="28"/>
        <v>542786</v>
      </c>
      <c r="AW55" s="54">
        <f t="shared" si="28"/>
        <v>0</v>
      </c>
      <c r="AX55" s="54">
        <f t="shared" si="28"/>
        <v>0</v>
      </c>
      <c r="AY55" s="54">
        <f t="shared" si="28"/>
        <v>0</v>
      </c>
      <c r="AZ55" s="54">
        <f t="shared" si="28"/>
        <v>0</v>
      </c>
      <c r="BA55" s="54">
        <f t="shared" si="28"/>
        <v>0</v>
      </c>
      <c r="BB55" s="54">
        <f t="shared" si="28"/>
        <v>0</v>
      </c>
    </row>
    <row r="56" spans="1:54" hidden="1" outlineLevel="1" x14ac:dyDescent="0.3">
      <c r="B56" s="18" t="s">
        <v>109</v>
      </c>
      <c r="C56" s="18" t="s">
        <v>110</v>
      </c>
      <c r="D56" s="54">
        <f>+_xlfn.XLOOKUP($B56,Fitness!$B:$B,Fitness!D:D,0)+_xlfn.XLOOKUP($B56,Inversiones!$B:$B,Inversiones!D:D,0)</f>
        <v>41246</v>
      </c>
      <c r="E56" s="54">
        <f>+_xlfn.XLOOKUP($B56,Fitness!$B:$B,Fitness!E:E,0)+_xlfn.XLOOKUP($B56,Inversiones!$B:$B,Inversiones!E:E,0)</f>
        <v>0</v>
      </c>
      <c r="F56" s="54">
        <f>+_xlfn.XLOOKUP($B56,Fitness!$B:$B,Fitness!F:F,0)+_xlfn.XLOOKUP($B56,Inversiones!$B:$B,Inversiones!F:F,0)</f>
        <v>6702</v>
      </c>
      <c r="G56" s="54">
        <f>+_xlfn.XLOOKUP($B56,Fitness!$B:$B,Fitness!G:G,0)+_xlfn.XLOOKUP($B56,Inversiones!$B:$B,Inversiones!G:G,0)</f>
        <v>1547</v>
      </c>
      <c r="H56" s="54">
        <f>+_xlfn.XLOOKUP($B56,Fitness!$B:$B,Fitness!H:H,0)+_xlfn.XLOOKUP($B56,Inversiones!$B:$B,Inversiones!H:H,0)</f>
        <v>38667</v>
      </c>
      <c r="I56" s="54">
        <f>+_xlfn.XLOOKUP($B56,Fitness!$B:$B,Fitness!I:I,0)+_xlfn.XLOOKUP($B56,Inversiones!$B:$B,Inversiones!I:I,0)</f>
        <v>145000</v>
      </c>
      <c r="J56" s="54">
        <f>+_xlfn.XLOOKUP($B56,Fitness!$B:$B,Fitness!J:J,0)+_xlfn.XLOOKUP($B56,Inversiones!$B:$B,Inversiones!J:J,0)</f>
        <v>145000</v>
      </c>
      <c r="K56" s="54">
        <f>+_xlfn.XLOOKUP($B56,Fitness!$B:$B,Fitness!K:K,0)+_xlfn.XLOOKUP($B56,Inversiones!$B:$B,Inversiones!K:K,0)</f>
        <v>145271</v>
      </c>
      <c r="L56" s="54">
        <f>+_xlfn.XLOOKUP($B56,Fitness!$B:$B,Fitness!L:L,0)+_xlfn.XLOOKUP($B56,Inversiones!$B:$B,Inversiones!L:L,0)</f>
        <v>146648</v>
      </c>
      <c r="M56" s="54">
        <f>+_xlfn.XLOOKUP($B56,Fitness!$B:$B,Fitness!M:M,0)+_xlfn.XLOOKUP($B56,Inversiones!$B:$B,Inversiones!M:M,0)</f>
        <v>148013</v>
      </c>
      <c r="N56" s="54">
        <f>+_xlfn.XLOOKUP($B56,Fitness!$B:$B,Fitness!N:N,0)+_xlfn.XLOOKUP($B56,Inversiones!$B:$B,Inversiones!N:N,0)</f>
        <v>111167</v>
      </c>
      <c r="O56" s="54">
        <f>+_xlfn.XLOOKUP($B56,Fitness!$B:$B,Fitness!O:O,0)+_xlfn.XLOOKUP($B56,Inversiones!$B:$B,Inversiones!O:O,0)</f>
        <v>0</v>
      </c>
      <c r="P56" s="54">
        <f>+_xlfn.XLOOKUP($B56,Fitness!$B:$B,Fitness!P:P,0)+_xlfn.XLOOKUP($B56,Inversiones!$B:$B,Inversiones!P:P,0)</f>
        <v>25226</v>
      </c>
      <c r="Q56" s="54">
        <f>+_xlfn.XLOOKUP($B56,Fitness!$B:$B,Fitness!Q:Q,0)+_xlfn.XLOOKUP($B56,Inversiones!$B:$B,Inversiones!Q:Q,0)</f>
        <v>0</v>
      </c>
      <c r="R56" s="54">
        <f>+_xlfn.XLOOKUP($B56,Fitness!$B:$B,Fitness!R:R,0)+_xlfn.XLOOKUP($B56,Inversiones!$B:$B,Inversiones!R:R,0)</f>
        <v>0</v>
      </c>
      <c r="S56" s="54">
        <f>+_xlfn.XLOOKUP($B56,Fitness!$B:$B,Fitness!S:S,0)+_xlfn.XLOOKUP($B56,Inversiones!$B:$B,Inversiones!S:S,0)</f>
        <v>8667</v>
      </c>
      <c r="T56" s="54">
        <f>+_xlfn.XLOOKUP($B56,Fitness!$B:$B,Fitness!T:T,0)+_xlfn.XLOOKUP($B56,Inversiones!$B:$B,Inversiones!T:T,0)</f>
        <v>0</v>
      </c>
      <c r="U56" s="54">
        <f>+_xlfn.XLOOKUP($B56,Fitness!$B:$B,Fitness!U:U,0)+_xlfn.XLOOKUP($B56,Inversiones!$B:$B,Inversiones!U:U,0)</f>
        <v>146250</v>
      </c>
      <c r="V56" s="54">
        <f>+_xlfn.XLOOKUP($B56,Fitness!$B:$B,Fitness!V:V,0)+_xlfn.XLOOKUP($B56,Inversiones!$B:$B,Inversiones!V:V,0)</f>
        <v>162500</v>
      </c>
      <c r="W56" s="54">
        <f>+_xlfn.XLOOKUP($B56,Fitness!$B:$B,Fitness!W:W,0)+_xlfn.XLOOKUP($B56,Inversiones!$B:$B,Inversiones!W:W,0)</f>
        <v>325000</v>
      </c>
      <c r="X56" s="54">
        <f>+_xlfn.XLOOKUP($B56,Fitness!$B:$B,Fitness!X:X,0)+_xlfn.XLOOKUP($B56,Inversiones!$B:$B,Inversiones!X:X,0)</f>
        <v>325523</v>
      </c>
      <c r="Y56" s="54">
        <f>+_xlfn.XLOOKUP($B56,Fitness!$B:$B,Fitness!Y:Y,0)+_xlfn.XLOOKUP($B56,Inversiones!$B:$B,Inversiones!Y:Y,0)</f>
        <v>351000</v>
      </c>
      <c r="Z56" s="54">
        <f>+_xlfn.XLOOKUP($B56,Fitness!$B:$B,Fitness!Z:Z,0)+_xlfn.XLOOKUP($B56,Inversiones!$B:$B,Inversiones!Z:Z,0)</f>
        <v>325000</v>
      </c>
      <c r="AA56" s="54">
        <f>+_xlfn.XLOOKUP($B56,Fitness!$B:$B,Fitness!AA:AA,0)+_xlfn.XLOOKUP($B56,Inversiones!$B:$B,Inversiones!AA:AA,0)</f>
        <v>184167</v>
      </c>
      <c r="AB56" s="54">
        <f>+_xlfn.XLOOKUP($B56,Fitness!$B:$B,Fitness!AB:AB,0)+_xlfn.XLOOKUP($B56,Inversiones!$B:$B,Inversiones!AB:AB,0)</f>
        <v>88969</v>
      </c>
      <c r="AC56" s="54">
        <f>+_xlfn.XLOOKUP($B56,Fitness!$B:$B,Fitness!AC:AC,0)+_xlfn.XLOOKUP($B56,Inversiones!$B:$B,Inversiones!AC:AC,0)</f>
        <v>0</v>
      </c>
      <c r="AD56" s="54">
        <f>+_xlfn.XLOOKUP($B56,Fitness!$B:$B,Fitness!AD:AD,0)+_xlfn.XLOOKUP($B56,Inversiones!$B:$B,Inversiones!AD:AD,0)</f>
        <v>294</v>
      </c>
      <c r="AE56" s="54">
        <f>+_xlfn.XLOOKUP($B56,Fitness!$B:$B,Fitness!AE:AE,0)+_xlfn.XLOOKUP($B56,Inversiones!$B:$B,Inversiones!AE:AE,0)</f>
        <v>5170</v>
      </c>
      <c r="AF56" s="54">
        <f>+_xlfn.XLOOKUP($B56,Fitness!$B:$B,Fitness!AF:AF,0)+_xlfn.XLOOKUP($B56,Inversiones!$B:$B,Inversiones!AF:AF,0)</f>
        <v>5357</v>
      </c>
      <c r="AG56" s="54">
        <f>+_xlfn.XLOOKUP($B56,Fitness!$B:$B,Fitness!AG:AG,0)+_xlfn.XLOOKUP($B56,Inversiones!$B:$B,Inversiones!AG:AG,0)</f>
        <v>7163</v>
      </c>
      <c r="AH56" s="54">
        <f>+_xlfn.XLOOKUP($B56,Fitness!$B:$B,Fitness!AH:AH,0)+_xlfn.XLOOKUP($B56,Inversiones!$B:$B,Inversiones!AH:AH,0)</f>
        <v>0</v>
      </c>
      <c r="AI56" s="54">
        <f>+_xlfn.XLOOKUP($B56,Fitness!$B:$B,Fitness!AI:AI,0)+_xlfn.XLOOKUP($B56,Inversiones!$B:$B,Inversiones!AI:AI,0)</f>
        <v>0</v>
      </c>
      <c r="AJ56" s="54">
        <f>+_xlfn.XLOOKUP($B56,Fitness!$B:$B,Fitness!AJ:AJ,0)+_xlfn.XLOOKUP($B56,Inversiones!$B:$B,Inversiones!AJ:AJ,0)</f>
        <v>0</v>
      </c>
      <c r="AK56" s="54">
        <f>+_xlfn.XLOOKUP($B56,Fitness!$B:$B,Fitness!AK:AK,0)+_xlfn.XLOOKUP($B56,Inversiones!$B:$B,Inversiones!AK:AK,0)</f>
        <v>0</v>
      </c>
      <c r="AL56" s="54">
        <f>+_xlfn.XLOOKUP($B56,Fitness!$B:$B,Fitness!AL:AL,0)+_xlfn.XLOOKUP($B56,Inversiones!$B:$B,Inversiones!AL:AL,0)</f>
        <v>0</v>
      </c>
      <c r="AM56" s="54">
        <f>+_xlfn.XLOOKUP($B56,Fitness!$B:$B,Fitness!AM:AM,0)+_xlfn.XLOOKUP($B56,Inversiones!$B:$B,Inversiones!AM:AM,0)</f>
        <v>0</v>
      </c>
      <c r="AQ56" s="54">
        <f t="shared" si="28"/>
        <v>88969</v>
      </c>
      <c r="AR56" s="54">
        <f t="shared" si="28"/>
        <v>0</v>
      </c>
      <c r="AS56" s="54">
        <f t="shared" si="28"/>
        <v>294</v>
      </c>
      <c r="AT56" s="54">
        <f t="shared" si="28"/>
        <v>5170</v>
      </c>
      <c r="AU56" s="54">
        <f t="shared" si="28"/>
        <v>5357</v>
      </c>
      <c r="AV56" s="54">
        <f t="shared" si="28"/>
        <v>7163</v>
      </c>
      <c r="AW56" s="54">
        <f t="shared" si="28"/>
        <v>0</v>
      </c>
      <c r="AX56" s="54">
        <f t="shared" si="28"/>
        <v>0</v>
      </c>
      <c r="AY56" s="54">
        <f t="shared" si="28"/>
        <v>0</v>
      </c>
      <c r="AZ56" s="54">
        <f t="shared" si="28"/>
        <v>0</v>
      </c>
      <c r="BA56" s="54">
        <f t="shared" si="28"/>
        <v>0</v>
      </c>
      <c r="BB56" s="54">
        <f t="shared" si="28"/>
        <v>0</v>
      </c>
    </row>
    <row r="57" spans="1:54" hidden="1" outlineLevel="1" x14ac:dyDescent="0.3">
      <c r="B57" s="18" t="s">
        <v>111</v>
      </c>
      <c r="C57" s="18" t="s">
        <v>112</v>
      </c>
      <c r="D57" s="54">
        <f>+_xlfn.XLOOKUP($B57,Fitness!$B:$B,Fitness!D:D,0)+_xlfn.XLOOKUP($B57,Inversiones!$B:$B,Inversiones!D:D,0)</f>
        <v>2143280</v>
      </c>
      <c r="E57" s="54">
        <f>+_xlfn.XLOOKUP($B57,Fitness!$B:$B,Fitness!E:E,0)+_xlfn.XLOOKUP($B57,Inversiones!$B:$B,Inversiones!E:E,0)</f>
        <v>3790829</v>
      </c>
      <c r="F57" s="54">
        <f>+_xlfn.XLOOKUP($B57,Fitness!$B:$B,Fitness!F:F,0)+_xlfn.XLOOKUP($B57,Inversiones!$B:$B,Inversiones!F:F,0)</f>
        <v>3986018</v>
      </c>
      <c r="G57" s="54">
        <f>+_xlfn.XLOOKUP($B57,Fitness!$B:$B,Fitness!G:G,0)+_xlfn.XLOOKUP($B57,Inversiones!$B:$B,Inversiones!G:G,0)</f>
        <v>3690938</v>
      </c>
      <c r="H57" s="54">
        <f>+_xlfn.XLOOKUP($B57,Fitness!$B:$B,Fitness!H:H,0)+_xlfn.XLOOKUP($B57,Inversiones!$B:$B,Inversiones!H:H,0)</f>
        <v>3523760</v>
      </c>
      <c r="I57" s="54">
        <f>+_xlfn.XLOOKUP($B57,Fitness!$B:$B,Fitness!I:I,0)+_xlfn.XLOOKUP($B57,Inversiones!$B:$B,Inversiones!I:I,0)</f>
        <v>3479453</v>
      </c>
      <c r="J57" s="54">
        <f>+_xlfn.XLOOKUP($B57,Fitness!$B:$B,Fitness!J:J,0)+_xlfn.XLOOKUP($B57,Inversiones!$B:$B,Inversiones!J:J,0)</f>
        <v>3567955</v>
      </c>
      <c r="K57" s="54">
        <f>+_xlfn.XLOOKUP($B57,Fitness!$B:$B,Fitness!K:K,0)+_xlfn.XLOOKUP($B57,Inversiones!$B:$B,Inversiones!K:K,0)</f>
        <v>3548923</v>
      </c>
      <c r="L57" s="54">
        <f>+_xlfn.XLOOKUP($B57,Fitness!$B:$B,Fitness!L:L,0)+_xlfn.XLOOKUP($B57,Inversiones!$B:$B,Inversiones!L:L,0)</f>
        <v>3642411</v>
      </c>
      <c r="M57" s="54">
        <f>+_xlfn.XLOOKUP($B57,Fitness!$B:$B,Fitness!M:M,0)+_xlfn.XLOOKUP($B57,Inversiones!$B:$B,Inversiones!M:M,0)</f>
        <v>3534674</v>
      </c>
      <c r="N57" s="54">
        <f>+_xlfn.XLOOKUP($B57,Fitness!$B:$B,Fitness!N:N,0)+_xlfn.XLOOKUP($B57,Inversiones!$B:$B,Inversiones!N:N,0)</f>
        <v>3217704</v>
      </c>
      <c r="O57" s="54">
        <f>+_xlfn.XLOOKUP($B57,Fitness!$B:$B,Fitness!O:O,0)+_xlfn.XLOOKUP($B57,Inversiones!$B:$B,Inversiones!O:O,0)</f>
        <v>2575832</v>
      </c>
      <c r="P57" s="54">
        <f>+_xlfn.XLOOKUP($B57,Fitness!$B:$B,Fitness!P:P,0)+_xlfn.XLOOKUP($B57,Inversiones!$B:$B,Inversiones!P:P,0)</f>
        <v>2845576</v>
      </c>
      <c r="Q57" s="54">
        <f>+_xlfn.XLOOKUP($B57,Fitness!$B:$B,Fitness!Q:Q,0)+_xlfn.XLOOKUP($B57,Inversiones!$B:$B,Inversiones!Q:Q,0)</f>
        <v>3772107</v>
      </c>
      <c r="R57" s="54">
        <f>+_xlfn.XLOOKUP($B57,Fitness!$B:$B,Fitness!R:R,0)+_xlfn.XLOOKUP($B57,Inversiones!$B:$B,Inversiones!R:R,0)</f>
        <v>3426312</v>
      </c>
      <c r="S57" s="54">
        <f>+_xlfn.XLOOKUP($B57,Fitness!$B:$B,Fitness!S:S,0)+_xlfn.XLOOKUP($B57,Inversiones!$B:$B,Inversiones!S:S,0)</f>
        <v>3548210</v>
      </c>
      <c r="T57" s="54">
        <f>+_xlfn.XLOOKUP($B57,Fitness!$B:$B,Fitness!T:T,0)+_xlfn.XLOOKUP($B57,Inversiones!$B:$B,Inversiones!T:T,0)</f>
        <v>3836137</v>
      </c>
      <c r="U57" s="54">
        <f>+_xlfn.XLOOKUP($B57,Fitness!$B:$B,Fitness!U:U,0)+_xlfn.XLOOKUP($B57,Inversiones!$B:$B,Inversiones!U:U,0)</f>
        <v>3859156</v>
      </c>
      <c r="V57" s="54">
        <f>+_xlfn.XLOOKUP($B57,Fitness!$B:$B,Fitness!V:V,0)+_xlfn.XLOOKUP($B57,Inversiones!$B:$B,Inversiones!V:V,0)</f>
        <v>4157512</v>
      </c>
      <c r="W57" s="54">
        <f>+_xlfn.XLOOKUP($B57,Fitness!$B:$B,Fitness!W:W,0)+_xlfn.XLOOKUP($B57,Inversiones!$B:$B,Inversiones!W:W,0)</f>
        <v>3940551</v>
      </c>
      <c r="X57" s="54">
        <f>+_xlfn.XLOOKUP($B57,Fitness!$B:$B,Fitness!X:X,0)+_xlfn.XLOOKUP($B57,Inversiones!$B:$B,Inversiones!X:X,0)</f>
        <v>3644604</v>
      </c>
      <c r="Y57" s="54">
        <f>+_xlfn.XLOOKUP($B57,Fitness!$B:$B,Fitness!Y:Y,0)+_xlfn.XLOOKUP($B57,Inversiones!$B:$B,Inversiones!Y:Y,0)</f>
        <v>3665721</v>
      </c>
      <c r="Z57" s="54">
        <f>+_xlfn.XLOOKUP($B57,Fitness!$B:$B,Fitness!Z:Z,0)+_xlfn.XLOOKUP($B57,Inversiones!$B:$B,Inversiones!Z:Z,0)</f>
        <v>4192757</v>
      </c>
      <c r="AA57" s="54">
        <f>+_xlfn.XLOOKUP($B57,Fitness!$B:$B,Fitness!AA:AA,0)+_xlfn.XLOOKUP($B57,Inversiones!$B:$B,Inversiones!AA:AA,0)</f>
        <v>3320240</v>
      </c>
      <c r="AB57" s="54">
        <f>+_xlfn.XLOOKUP($B57,Fitness!$B:$B,Fitness!AB:AB,0)+_xlfn.XLOOKUP($B57,Inversiones!$B:$B,Inversiones!AB:AB,0)</f>
        <v>3529062</v>
      </c>
      <c r="AC57" s="54">
        <f>+_xlfn.XLOOKUP($B57,Fitness!$B:$B,Fitness!AC:AC,0)+_xlfn.XLOOKUP($B57,Inversiones!$B:$B,Inversiones!AC:AC,0)</f>
        <v>3881162</v>
      </c>
      <c r="AD57" s="54">
        <f>+_xlfn.XLOOKUP($B57,Fitness!$B:$B,Fitness!AD:AD,0)+_xlfn.XLOOKUP($B57,Inversiones!$B:$B,Inversiones!AD:AD,0)</f>
        <v>4237744</v>
      </c>
      <c r="AE57" s="54">
        <f>+_xlfn.XLOOKUP($B57,Fitness!$B:$B,Fitness!AE:AE,0)+_xlfn.XLOOKUP($B57,Inversiones!$B:$B,Inversiones!AE:AE,0)</f>
        <v>4173021</v>
      </c>
      <c r="AF57" s="54">
        <f>+_xlfn.XLOOKUP($B57,Fitness!$B:$B,Fitness!AF:AF,0)+_xlfn.XLOOKUP($B57,Inversiones!$B:$B,Inversiones!AF:AF,0)</f>
        <v>4063271</v>
      </c>
      <c r="AG57" s="54">
        <f>+_xlfn.XLOOKUP($B57,Fitness!$B:$B,Fitness!AG:AG,0)+_xlfn.XLOOKUP($B57,Inversiones!$B:$B,Inversiones!AG:AG,0)</f>
        <v>5166286</v>
      </c>
      <c r="AH57" s="54">
        <f>+_xlfn.XLOOKUP($B57,Fitness!$B:$B,Fitness!AH:AH,0)+_xlfn.XLOOKUP($B57,Inversiones!$B:$B,Inversiones!AH:AH,0)</f>
        <v>0</v>
      </c>
      <c r="AI57" s="54">
        <f>+_xlfn.XLOOKUP($B57,Fitness!$B:$B,Fitness!AI:AI,0)+_xlfn.XLOOKUP($B57,Inversiones!$B:$B,Inversiones!AI:AI,0)</f>
        <v>0</v>
      </c>
      <c r="AJ57" s="54">
        <f>+_xlfn.XLOOKUP($B57,Fitness!$B:$B,Fitness!AJ:AJ,0)+_xlfn.XLOOKUP($B57,Inversiones!$B:$B,Inversiones!AJ:AJ,0)</f>
        <v>0</v>
      </c>
      <c r="AK57" s="54">
        <f>+_xlfn.XLOOKUP($B57,Fitness!$B:$B,Fitness!AK:AK,0)+_xlfn.XLOOKUP($B57,Inversiones!$B:$B,Inversiones!AK:AK,0)</f>
        <v>0</v>
      </c>
      <c r="AL57" s="54">
        <f>+_xlfn.XLOOKUP($B57,Fitness!$B:$B,Fitness!AL:AL,0)+_xlfn.XLOOKUP($B57,Inversiones!$B:$B,Inversiones!AL:AL,0)</f>
        <v>0</v>
      </c>
      <c r="AM57" s="54">
        <f>+_xlfn.XLOOKUP($B57,Fitness!$B:$B,Fitness!AM:AM,0)+_xlfn.XLOOKUP($B57,Inversiones!$B:$B,Inversiones!AM:AM,0)</f>
        <v>0</v>
      </c>
      <c r="AQ57" s="54">
        <f t="shared" si="28"/>
        <v>3529062</v>
      </c>
      <c r="AR57" s="54">
        <f t="shared" si="28"/>
        <v>3881162</v>
      </c>
      <c r="AS57" s="54">
        <f t="shared" si="28"/>
        <v>4237744</v>
      </c>
      <c r="AT57" s="54">
        <f t="shared" si="28"/>
        <v>4173021</v>
      </c>
      <c r="AU57" s="54">
        <f t="shared" si="28"/>
        <v>4063271</v>
      </c>
      <c r="AV57" s="54">
        <f t="shared" si="28"/>
        <v>5166286</v>
      </c>
      <c r="AW57" s="54">
        <f t="shared" si="28"/>
        <v>0</v>
      </c>
      <c r="AX57" s="54">
        <f t="shared" si="28"/>
        <v>0</v>
      </c>
      <c r="AY57" s="54">
        <f t="shared" si="28"/>
        <v>0</v>
      </c>
      <c r="AZ57" s="54">
        <f t="shared" si="28"/>
        <v>0</v>
      </c>
      <c r="BA57" s="54">
        <f t="shared" si="28"/>
        <v>0</v>
      </c>
      <c r="BB57" s="54">
        <f t="shared" si="28"/>
        <v>0</v>
      </c>
    </row>
    <row r="58" spans="1:54" hidden="1" outlineLevel="1" x14ac:dyDescent="0.3">
      <c r="B58" s="18" t="s">
        <v>113</v>
      </c>
      <c r="C58" s="18" t="s">
        <v>114</v>
      </c>
      <c r="D58" s="54">
        <f>+_xlfn.XLOOKUP($B58,Fitness!$B:$B,Fitness!D:D,0)+_xlfn.XLOOKUP($B58,Inversiones!$B:$B,Inversiones!D:D,0)</f>
        <v>661448</v>
      </c>
      <c r="E58" s="54">
        <f>+_xlfn.XLOOKUP($B58,Fitness!$B:$B,Fitness!E:E,0)+_xlfn.XLOOKUP($B58,Inversiones!$B:$B,Inversiones!E:E,0)</f>
        <v>1143751</v>
      </c>
      <c r="F58" s="54">
        <f>+_xlfn.XLOOKUP($B58,Fitness!$B:$B,Fitness!F:F,0)+_xlfn.XLOOKUP($B58,Inversiones!$B:$B,Inversiones!F:F,0)</f>
        <v>1211616</v>
      </c>
      <c r="G58" s="54">
        <f>+_xlfn.XLOOKUP($B58,Fitness!$B:$B,Fitness!G:G,0)+_xlfn.XLOOKUP($B58,Inversiones!$B:$B,Inversiones!G:G,0)</f>
        <v>1106047</v>
      </c>
      <c r="H58" s="54">
        <f>+_xlfn.XLOOKUP($B58,Fitness!$B:$B,Fitness!H:H,0)+_xlfn.XLOOKUP($B58,Inversiones!$B:$B,Inversiones!H:H,0)</f>
        <v>1156001</v>
      </c>
      <c r="I58" s="54">
        <f>+_xlfn.XLOOKUP($B58,Fitness!$B:$B,Fitness!I:I,0)+_xlfn.XLOOKUP($B58,Inversiones!$B:$B,Inversiones!I:I,0)</f>
        <v>1107817</v>
      </c>
      <c r="J58" s="54">
        <f>+_xlfn.XLOOKUP($B58,Fitness!$B:$B,Fitness!J:J,0)+_xlfn.XLOOKUP($B58,Inversiones!$B:$B,Inversiones!J:J,0)</f>
        <v>1133195</v>
      </c>
      <c r="K58" s="54">
        <f>+_xlfn.XLOOKUP($B58,Fitness!$B:$B,Fitness!K:K,0)+_xlfn.XLOOKUP($B58,Inversiones!$B:$B,Inversiones!K:K,0)</f>
        <v>1183262</v>
      </c>
      <c r="L58" s="54">
        <f>+_xlfn.XLOOKUP($B58,Fitness!$B:$B,Fitness!L:L,0)+_xlfn.XLOOKUP($B58,Inversiones!$B:$B,Inversiones!L:L,0)</f>
        <v>1211892</v>
      </c>
      <c r="M58" s="54">
        <f>+_xlfn.XLOOKUP($B58,Fitness!$B:$B,Fitness!M:M,0)+_xlfn.XLOOKUP($B58,Inversiones!$B:$B,Inversiones!M:M,0)</f>
        <v>1198004</v>
      </c>
      <c r="N58" s="54">
        <f>+_xlfn.XLOOKUP($B58,Fitness!$B:$B,Fitness!N:N,0)+_xlfn.XLOOKUP($B58,Inversiones!$B:$B,Inversiones!N:N,0)</f>
        <v>1110043</v>
      </c>
      <c r="O58" s="54">
        <f>+_xlfn.XLOOKUP($B58,Fitness!$B:$B,Fitness!O:O,0)+_xlfn.XLOOKUP($B58,Inversiones!$B:$B,Inversiones!O:O,0)</f>
        <v>1183155</v>
      </c>
      <c r="P58" s="54">
        <f>+_xlfn.XLOOKUP($B58,Fitness!$B:$B,Fitness!P:P,0)+_xlfn.XLOOKUP($B58,Inversiones!$B:$B,Inversiones!P:P,0)</f>
        <v>906721</v>
      </c>
      <c r="Q58" s="54">
        <f>+_xlfn.XLOOKUP($B58,Fitness!$B:$B,Fitness!Q:Q,0)+_xlfn.XLOOKUP($B58,Inversiones!$B:$B,Inversiones!Q:Q,0)</f>
        <v>1319826</v>
      </c>
      <c r="R58" s="54">
        <f>+_xlfn.XLOOKUP($B58,Fitness!$B:$B,Fitness!R:R,0)+_xlfn.XLOOKUP($B58,Inversiones!$B:$B,Inversiones!R:R,0)</f>
        <v>1156696</v>
      </c>
      <c r="S58" s="54">
        <f>+_xlfn.XLOOKUP($B58,Fitness!$B:$B,Fitness!S:S,0)+_xlfn.XLOOKUP($B58,Inversiones!$B:$B,Inversiones!S:S,0)</f>
        <v>1189443</v>
      </c>
      <c r="T58" s="54">
        <f>+_xlfn.XLOOKUP($B58,Fitness!$B:$B,Fitness!T:T,0)+_xlfn.XLOOKUP($B58,Inversiones!$B:$B,Inversiones!T:T,0)</f>
        <v>1240535</v>
      </c>
      <c r="U58" s="54">
        <f>+_xlfn.XLOOKUP($B58,Fitness!$B:$B,Fitness!U:U,0)+_xlfn.XLOOKUP($B58,Inversiones!$B:$B,Inversiones!U:U,0)</f>
        <v>1245807</v>
      </c>
      <c r="V58" s="54">
        <f>+_xlfn.XLOOKUP($B58,Fitness!$B:$B,Fitness!V:V,0)+_xlfn.XLOOKUP($B58,Inversiones!$B:$B,Inversiones!V:V,0)</f>
        <v>1333836</v>
      </c>
      <c r="W58" s="54">
        <f>+_xlfn.XLOOKUP($B58,Fitness!$B:$B,Fitness!W:W,0)+_xlfn.XLOOKUP($B58,Inversiones!$B:$B,Inversiones!W:W,0)</f>
        <v>1275318</v>
      </c>
      <c r="X58" s="54">
        <f>+_xlfn.XLOOKUP($B58,Fitness!$B:$B,Fitness!X:X,0)+_xlfn.XLOOKUP($B58,Inversiones!$B:$B,Inversiones!X:X,0)</f>
        <v>1181280</v>
      </c>
      <c r="Y58" s="54">
        <f>+_xlfn.XLOOKUP($B58,Fitness!$B:$B,Fitness!Y:Y,0)+_xlfn.XLOOKUP($B58,Inversiones!$B:$B,Inversiones!Y:Y,0)</f>
        <v>1120255</v>
      </c>
      <c r="Z58" s="54">
        <f>+_xlfn.XLOOKUP($B58,Fitness!$B:$B,Fitness!Z:Z,0)+_xlfn.XLOOKUP($B58,Inversiones!$B:$B,Inversiones!Z:Z,0)</f>
        <v>1444160</v>
      </c>
      <c r="AA58" s="54">
        <f>+_xlfn.XLOOKUP($B58,Fitness!$B:$B,Fitness!AA:AA,0)+_xlfn.XLOOKUP($B58,Inversiones!$B:$B,Inversiones!AA:AA,0)</f>
        <v>1374774</v>
      </c>
      <c r="AB58" s="54">
        <f>+_xlfn.XLOOKUP($B58,Fitness!$B:$B,Fitness!AB:AB,0)+_xlfn.XLOOKUP($B58,Inversiones!$B:$B,Inversiones!AB:AB,0)</f>
        <v>1157365</v>
      </c>
      <c r="AC58" s="54">
        <f>+_xlfn.XLOOKUP($B58,Fitness!$B:$B,Fitness!AC:AC,0)+_xlfn.XLOOKUP($B58,Inversiones!$B:$B,Inversiones!AC:AC,0)</f>
        <v>1269210</v>
      </c>
      <c r="AD58" s="54">
        <f>+_xlfn.XLOOKUP($B58,Fitness!$B:$B,Fitness!AD:AD,0)+_xlfn.XLOOKUP($B58,Inversiones!$B:$B,Inversiones!AD:AD,0)</f>
        <v>1393451</v>
      </c>
      <c r="AE58" s="54">
        <f>+_xlfn.XLOOKUP($B58,Fitness!$B:$B,Fitness!AE:AE,0)+_xlfn.XLOOKUP($B58,Inversiones!$B:$B,Inversiones!AE:AE,0)</f>
        <v>1386315</v>
      </c>
      <c r="AF58" s="54">
        <f>+_xlfn.XLOOKUP($B58,Fitness!$B:$B,Fitness!AF:AF,0)+_xlfn.XLOOKUP($B58,Inversiones!$B:$B,Inversiones!AF:AF,0)</f>
        <v>1348048</v>
      </c>
      <c r="AG58" s="54">
        <f>+_xlfn.XLOOKUP($B58,Fitness!$B:$B,Fitness!AG:AG,0)+_xlfn.XLOOKUP($B58,Inversiones!$B:$B,Inversiones!AG:AG,0)</f>
        <v>1782847</v>
      </c>
      <c r="AH58" s="54">
        <f>+_xlfn.XLOOKUP($B58,Fitness!$B:$B,Fitness!AH:AH,0)+_xlfn.XLOOKUP($B58,Inversiones!$B:$B,Inversiones!AH:AH,0)</f>
        <v>0</v>
      </c>
      <c r="AI58" s="54">
        <f>+_xlfn.XLOOKUP($B58,Fitness!$B:$B,Fitness!AI:AI,0)+_xlfn.XLOOKUP($B58,Inversiones!$B:$B,Inversiones!AI:AI,0)</f>
        <v>0</v>
      </c>
      <c r="AJ58" s="54">
        <f>+_xlfn.XLOOKUP($B58,Fitness!$B:$B,Fitness!AJ:AJ,0)+_xlfn.XLOOKUP($B58,Inversiones!$B:$B,Inversiones!AJ:AJ,0)</f>
        <v>0</v>
      </c>
      <c r="AK58" s="54">
        <f>+_xlfn.XLOOKUP($B58,Fitness!$B:$B,Fitness!AK:AK,0)+_xlfn.XLOOKUP($B58,Inversiones!$B:$B,Inversiones!AK:AK,0)</f>
        <v>0</v>
      </c>
      <c r="AL58" s="54">
        <f>+_xlfn.XLOOKUP($B58,Fitness!$B:$B,Fitness!AL:AL,0)+_xlfn.XLOOKUP($B58,Inversiones!$B:$B,Inversiones!AL:AL,0)</f>
        <v>0</v>
      </c>
      <c r="AM58" s="54">
        <f>+_xlfn.XLOOKUP($B58,Fitness!$B:$B,Fitness!AM:AM,0)+_xlfn.XLOOKUP($B58,Inversiones!$B:$B,Inversiones!AM:AM,0)</f>
        <v>0</v>
      </c>
      <c r="AQ58" s="54">
        <f t="shared" si="28"/>
        <v>1157365</v>
      </c>
      <c r="AR58" s="54">
        <f t="shared" si="28"/>
        <v>1269210</v>
      </c>
      <c r="AS58" s="54">
        <f t="shared" si="28"/>
        <v>1393451</v>
      </c>
      <c r="AT58" s="54">
        <f t="shared" si="28"/>
        <v>1386315</v>
      </c>
      <c r="AU58" s="54">
        <f t="shared" si="28"/>
        <v>1348048</v>
      </c>
      <c r="AV58" s="54">
        <f t="shared" si="28"/>
        <v>1782847</v>
      </c>
      <c r="AW58" s="54">
        <f t="shared" si="28"/>
        <v>0</v>
      </c>
      <c r="AX58" s="54">
        <f t="shared" si="28"/>
        <v>0</v>
      </c>
      <c r="AY58" s="54">
        <f t="shared" si="28"/>
        <v>0</v>
      </c>
      <c r="AZ58" s="54">
        <f t="shared" si="28"/>
        <v>0</v>
      </c>
      <c r="BA58" s="54">
        <f t="shared" si="28"/>
        <v>0</v>
      </c>
      <c r="BB58" s="54">
        <f t="shared" si="28"/>
        <v>0</v>
      </c>
    </row>
    <row r="59" spans="1:54" ht="20.399999999999999" customHeight="1" collapsed="1" thickBot="1" x14ac:dyDescent="0.35"/>
    <row r="60" spans="1:54" ht="14.4" thickBot="1" x14ac:dyDescent="0.35">
      <c r="A60" s="18" t="s">
        <v>606</v>
      </c>
      <c r="B60" s="51" t="s">
        <v>604</v>
      </c>
      <c r="C60" s="51" t="s">
        <v>605</v>
      </c>
      <c r="D60" s="52">
        <f>+D24+D40</f>
        <v>161320845</v>
      </c>
      <c r="E60" s="52">
        <f t="shared" ref="E60:AM60" si="29">+E24+E40</f>
        <v>161446873</v>
      </c>
      <c r="F60" s="52">
        <f t="shared" si="29"/>
        <v>136930330</v>
      </c>
      <c r="G60" s="52">
        <f t="shared" si="29"/>
        <v>134167296</v>
      </c>
      <c r="H60" s="52">
        <f t="shared" si="29"/>
        <v>499424021</v>
      </c>
      <c r="I60" s="52">
        <f t="shared" si="29"/>
        <v>228535793.10000002</v>
      </c>
      <c r="J60" s="52">
        <f t="shared" si="29"/>
        <v>263350354.19999993</v>
      </c>
      <c r="K60" s="52">
        <f t="shared" si="29"/>
        <v>239041745</v>
      </c>
      <c r="L60" s="52">
        <f t="shared" si="29"/>
        <v>243897460</v>
      </c>
      <c r="M60" s="52">
        <f t="shared" si="29"/>
        <v>243394028</v>
      </c>
      <c r="N60" s="52">
        <f t="shared" si="29"/>
        <v>240357464</v>
      </c>
      <c r="O60" s="52">
        <f t="shared" si="29"/>
        <v>226324064</v>
      </c>
      <c r="P60" s="52">
        <f t="shared" si="29"/>
        <v>66552668</v>
      </c>
      <c r="Q60" s="52">
        <f t="shared" si="29"/>
        <v>84113108</v>
      </c>
      <c r="R60" s="52">
        <f t="shared" si="29"/>
        <v>78159517</v>
      </c>
      <c r="S60" s="52">
        <f t="shared" si="29"/>
        <v>81064627</v>
      </c>
      <c r="T60" s="52">
        <f t="shared" si="29"/>
        <v>82597833</v>
      </c>
      <c r="U60" s="52">
        <f t="shared" si="29"/>
        <v>82439909</v>
      </c>
      <c r="V60" s="52">
        <f t="shared" si="29"/>
        <v>87341088</v>
      </c>
      <c r="W60" s="52">
        <f t="shared" si="29"/>
        <v>80264261</v>
      </c>
      <c r="X60" s="52">
        <f t="shared" si="29"/>
        <v>82041736</v>
      </c>
      <c r="Y60" s="52">
        <f t="shared" si="29"/>
        <v>77375918</v>
      </c>
      <c r="Z60" s="52">
        <f t="shared" si="29"/>
        <v>91804242</v>
      </c>
      <c r="AA60" s="52">
        <f t="shared" si="29"/>
        <v>1514193358.54</v>
      </c>
      <c r="AB60" s="52">
        <f t="shared" si="29"/>
        <v>328815632.75999999</v>
      </c>
      <c r="AC60" s="52">
        <f t="shared" si="29"/>
        <v>302419529.75999999</v>
      </c>
      <c r="AD60" s="52">
        <f t="shared" si="29"/>
        <v>307700140.75999999</v>
      </c>
      <c r="AE60" s="52">
        <f t="shared" si="29"/>
        <v>337480887</v>
      </c>
      <c r="AF60" s="52">
        <f t="shared" si="29"/>
        <v>335547413</v>
      </c>
      <c r="AG60" s="52">
        <f t="shared" si="29"/>
        <v>379136548</v>
      </c>
      <c r="AH60" s="52">
        <f t="shared" si="29"/>
        <v>0</v>
      </c>
      <c r="AI60" s="52">
        <f t="shared" si="29"/>
        <v>0</v>
      </c>
      <c r="AJ60" s="52">
        <f t="shared" si="29"/>
        <v>0</v>
      </c>
      <c r="AK60" s="52">
        <f t="shared" si="29"/>
        <v>0</v>
      </c>
      <c r="AL60" s="52">
        <f t="shared" si="29"/>
        <v>0</v>
      </c>
      <c r="AM60" s="52">
        <f t="shared" si="29"/>
        <v>0</v>
      </c>
      <c r="AQ60" s="52">
        <f t="shared" ref="AQ60:BB60" si="30">+AQ24+AQ40</f>
        <v>328815632.75999999</v>
      </c>
      <c r="AR60" s="52">
        <f t="shared" si="30"/>
        <v>302419529.75999999</v>
      </c>
      <c r="AS60" s="52">
        <f t="shared" si="30"/>
        <v>307700140.75999999</v>
      </c>
      <c r="AT60" s="52">
        <f t="shared" si="30"/>
        <v>337480887</v>
      </c>
      <c r="AU60" s="52">
        <f t="shared" si="30"/>
        <v>335547413</v>
      </c>
      <c r="AV60" s="52">
        <f t="shared" si="30"/>
        <v>379136548</v>
      </c>
      <c r="AW60" s="52">
        <f t="shared" si="30"/>
        <v>0</v>
      </c>
      <c r="AX60" s="52">
        <f t="shared" si="30"/>
        <v>0</v>
      </c>
      <c r="AY60" s="52">
        <f t="shared" si="30"/>
        <v>0</v>
      </c>
      <c r="AZ60" s="52">
        <f t="shared" si="30"/>
        <v>0</v>
      </c>
      <c r="BA60" s="52">
        <f t="shared" si="30"/>
        <v>0</v>
      </c>
      <c r="BB60" s="52">
        <f t="shared" si="30"/>
        <v>0</v>
      </c>
    </row>
    <row r="61" spans="1:54" ht="20.399999999999999" customHeight="1" x14ac:dyDescent="0.3"/>
    <row r="62" spans="1:54" x14ac:dyDescent="0.3">
      <c r="B62" s="55" t="s">
        <v>116</v>
      </c>
      <c r="C62" s="56" t="s">
        <v>117</v>
      </c>
      <c r="D62" s="57">
        <f>+D21-D24-D40</f>
        <v>1110957591</v>
      </c>
      <c r="E62" s="57">
        <f t="shared" ref="E62:AM62" si="31">+E21-E24-E40</f>
        <v>838009574</v>
      </c>
      <c r="F62" s="57">
        <f t="shared" si="31"/>
        <v>692193969</v>
      </c>
      <c r="G62" s="57">
        <f t="shared" si="31"/>
        <v>194144604</v>
      </c>
      <c r="H62" s="57">
        <f t="shared" si="31"/>
        <v>-82810122</v>
      </c>
      <c r="I62" s="57">
        <f t="shared" si="31"/>
        <v>554616176.89999998</v>
      </c>
      <c r="J62" s="57">
        <f t="shared" si="31"/>
        <v>767297656.80000007</v>
      </c>
      <c r="K62" s="57">
        <f t="shared" si="31"/>
        <v>561586786</v>
      </c>
      <c r="L62" s="57">
        <f t="shared" si="31"/>
        <v>642280139</v>
      </c>
      <c r="M62" s="57">
        <f t="shared" si="31"/>
        <v>525632522</v>
      </c>
      <c r="N62" s="57">
        <f t="shared" si="31"/>
        <v>724456236</v>
      </c>
      <c r="O62" s="57">
        <f t="shared" si="31"/>
        <v>874252935</v>
      </c>
      <c r="P62" s="57">
        <f t="shared" si="31"/>
        <v>1652170431</v>
      </c>
      <c r="Q62" s="57">
        <f t="shared" si="31"/>
        <v>1226831096</v>
      </c>
      <c r="R62" s="57">
        <f t="shared" si="31"/>
        <v>1014141433</v>
      </c>
      <c r="S62" s="57">
        <f t="shared" si="31"/>
        <v>1138547573</v>
      </c>
      <c r="T62" s="57">
        <f t="shared" si="31"/>
        <v>1233115567</v>
      </c>
      <c r="U62" s="57">
        <f t="shared" si="31"/>
        <v>962706191</v>
      </c>
      <c r="V62" s="57">
        <f t="shared" si="31"/>
        <v>1326987351</v>
      </c>
      <c r="W62" s="57">
        <f t="shared" si="31"/>
        <v>1157565439</v>
      </c>
      <c r="X62" s="57">
        <f t="shared" si="31"/>
        <v>853424264</v>
      </c>
      <c r="Y62" s="57">
        <f t="shared" si="31"/>
        <v>1117535778</v>
      </c>
      <c r="Z62" s="57">
        <f t="shared" si="31"/>
        <v>1208115758</v>
      </c>
      <c r="AA62" s="57">
        <f t="shared" si="31"/>
        <v>-267873425.53999996</v>
      </c>
      <c r="AB62" s="57">
        <f t="shared" si="31"/>
        <v>1691694665.24</v>
      </c>
      <c r="AC62" s="57">
        <f t="shared" si="31"/>
        <v>1035904934.24</v>
      </c>
      <c r="AD62" s="57">
        <f t="shared" si="31"/>
        <v>754004458.24000001</v>
      </c>
      <c r="AE62" s="57">
        <f t="shared" si="31"/>
        <v>569252108</v>
      </c>
      <c r="AF62" s="57">
        <f t="shared" si="31"/>
        <v>850053187</v>
      </c>
      <c r="AG62" s="57">
        <f t="shared" si="31"/>
        <v>538386651</v>
      </c>
      <c r="AH62" s="57">
        <f t="shared" si="31"/>
        <v>0</v>
      </c>
      <c r="AI62" s="57">
        <f t="shared" si="31"/>
        <v>0</v>
      </c>
      <c r="AJ62" s="57">
        <f t="shared" si="31"/>
        <v>0</v>
      </c>
      <c r="AK62" s="57">
        <f t="shared" si="31"/>
        <v>0</v>
      </c>
      <c r="AL62" s="57">
        <f t="shared" si="31"/>
        <v>0</v>
      </c>
      <c r="AM62" s="57">
        <f t="shared" si="31"/>
        <v>0</v>
      </c>
      <c r="AQ62" s="57">
        <f t="shared" ref="AQ62:BB62" si="32">+AQ21-AQ24-AQ40</f>
        <v>1691694665.24</v>
      </c>
      <c r="AR62" s="57">
        <f t="shared" si="32"/>
        <v>1035904934.24</v>
      </c>
      <c r="AS62" s="57">
        <f t="shared" si="32"/>
        <v>754004458.24000001</v>
      </c>
      <c r="AT62" s="57">
        <f t="shared" si="32"/>
        <v>569252108</v>
      </c>
      <c r="AU62" s="57">
        <f t="shared" si="32"/>
        <v>850053187</v>
      </c>
      <c r="AV62" s="57">
        <f t="shared" si="32"/>
        <v>538386651</v>
      </c>
      <c r="AW62" s="57">
        <f t="shared" si="32"/>
        <v>0</v>
      </c>
      <c r="AX62" s="57">
        <f t="shared" si="32"/>
        <v>0</v>
      </c>
      <c r="AY62" s="57">
        <f t="shared" si="32"/>
        <v>0</v>
      </c>
      <c r="AZ62" s="57">
        <f t="shared" si="32"/>
        <v>0</v>
      </c>
      <c r="BA62" s="57">
        <f t="shared" si="32"/>
        <v>0</v>
      </c>
      <c r="BB62" s="57">
        <f t="shared" si="32"/>
        <v>0</v>
      </c>
    </row>
    <row r="63" spans="1:54" x14ac:dyDescent="0.3">
      <c r="B63" s="55" t="s">
        <v>118</v>
      </c>
      <c r="C63" s="58" t="s">
        <v>66</v>
      </c>
      <c r="D63" s="59">
        <f>+IFERROR(D62/D21,0)</f>
        <v>0.87320319166362104</v>
      </c>
      <c r="E63" s="59">
        <f t="shared" ref="E63:AM63" si="33">+IFERROR(E62/E21,0)</f>
        <v>0.83846532434244225</v>
      </c>
      <c r="F63" s="59">
        <f t="shared" si="33"/>
        <v>0.83484945482221362</v>
      </c>
      <c r="G63" s="59">
        <f t="shared" si="33"/>
        <v>0.59134196475973</v>
      </c>
      <c r="H63" s="59">
        <f t="shared" si="33"/>
        <v>-0.19876946544215032</v>
      </c>
      <c r="I63" s="59">
        <f t="shared" si="33"/>
        <v>0.70818461568831903</v>
      </c>
      <c r="J63" s="59">
        <f t="shared" si="33"/>
        <v>0.7444808010210191</v>
      </c>
      <c r="K63" s="59">
        <f t="shared" si="33"/>
        <v>0.70143239249613998</v>
      </c>
      <c r="L63" s="59">
        <f t="shared" si="33"/>
        <v>0.72477586854460763</v>
      </c>
      <c r="M63" s="59">
        <f t="shared" si="33"/>
        <v>0.68350373859003954</v>
      </c>
      <c r="N63" s="59">
        <f t="shared" si="33"/>
        <v>0.75087681279815988</v>
      </c>
      <c r="O63" s="59">
        <f t="shared" si="33"/>
        <v>0.79435871892140097</v>
      </c>
      <c r="P63" s="59">
        <f t="shared" si="33"/>
        <v>0.96127784164958152</v>
      </c>
      <c r="Q63" s="59">
        <f t="shared" si="33"/>
        <v>0.93583776659345908</v>
      </c>
      <c r="R63" s="59">
        <f t="shared" si="33"/>
        <v>0.92844507093031459</v>
      </c>
      <c r="S63" s="59">
        <f t="shared" si="33"/>
        <v>0.93353245646444005</v>
      </c>
      <c r="T63" s="59">
        <f t="shared" si="33"/>
        <v>0.93722201734815502</v>
      </c>
      <c r="U63" s="59">
        <f t="shared" si="33"/>
        <v>0.92112116286899981</v>
      </c>
      <c r="V63" s="59">
        <f t="shared" si="33"/>
        <v>0.93824554071630317</v>
      </c>
      <c r="W63" s="59">
        <f t="shared" si="33"/>
        <v>0.93515726678718403</v>
      </c>
      <c r="X63" s="59">
        <f t="shared" si="33"/>
        <v>0.91229853784103321</v>
      </c>
      <c r="Y63" s="59">
        <f t="shared" si="33"/>
        <v>0.93524549281840819</v>
      </c>
      <c r="Z63" s="59">
        <f t="shared" si="33"/>
        <v>0.92937700627730935</v>
      </c>
      <c r="AA63" s="59">
        <f t="shared" si="33"/>
        <v>-0.21493151031870719</v>
      </c>
      <c r="AB63" s="59">
        <f t="shared" si="33"/>
        <v>0.83726109533543192</v>
      </c>
      <c r="AC63" s="59">
        <f t="shared" si="33"/>
        <v>0.7740312324142048</v>
      </c>
      <c r="AD63" s="59">
        <f t="shared" si="33"/>
        <v>0.71018290676161988</v>
      </c>
      <c r="AE63" s="59">
        <f t="shared" si="33"/>
        <v>0.6278056617979364</v>
      </c>
      <c r="AF63" s="59">
        <f t="shared" si="33"/>
        <v>0.71698107018501844</v>
      </c>
      <c r="AG63" s="59">
        <f t="shared" si="33"/>
        <v>0.58678260297590579</v>
      </c>
      <c r="AH63" s="59">
        <f t="shared" si="33"/>
        <v>0</v>
      </c>
      <c r="AI63" s="59">
        <f t="shared" si="33"/>
        <v>0</v>
      </c>
      <c r="AJ63" s="59">
        <f t="shared" si="33"/>
        <v>0</v>
      </c>
      <c r="AK63" s="59">
        <f t="shared" si="33"/>
        <v>0</v>
      </c>
      <c r="AL63" s="59">
        <f t="shared" si="33"/>
        <v>0</v>
      </c>
      <c r="AM63" s="59">
        <f t="shared" si="33"/>
        <v>0</v>
      </c>
      <c r="AQ63" s="59">
        <f t="shared" ref="AQ63:BB63" si="34">+IFERROR(AQ62/AQ21,0)</f>
        <v>0.83726109533543192</v>
      </c>
      <c r="AR63" s="59">
        <f t="shared" si="34"/>
        <v>0.7740312324142048</v>
      </c>
      <c r="AS63" s="59">
        <f t="shared" si="34"/>
        <v>0.71018290676161988</v>
      </c>
      <c r="AT63" s="59">
        <f t="shared" si="34"/>
        <v>0.6278056617979364</v>
      </c>
      <c r="AU63" s="59">
        <f t="shared" si="34"/>
        <v>0.71698107018501844</v>
      </c>
      <c r="AV63" s="59">
        <f t="shared" si="34"/>
        <v>0.58678260297590579</v>
      </c>
      <c r="AW63" s="59">
        <f t="shared" si="34"/>
        <v>0</v>
      </c>
      <c r="AX63" s="59">
        <f t="shared" si="34"/>
        <v>0</v>
      </c>
      <c r="AY63" s="59">
        <f t="shared" si="34"/>
        <v>0</v>
      </c>
      <c r="AZ63" s="59">
        <f t="shared" si="34"/>
        <v>0</v>
      </c>
      <c r="BA63" s="59">
        <f t="shared" si="34"/>
        <v>0</v>
      </c>
      <c r="BB63" s="59">
        <f t="shared" si="34"/>
        <v>0</v>
      </c>
    </row>
    <row r="65" spans="1:54" ht="14.4" thickBot="1" x14ac:dyDescent="0.35"/>
    <row r="66" spans="1:54" ht="14.4" thickBot="1" x14ac:dyDescent="0.35">
      <c r="A66" s="18" t="s">
        <v>607</v>
      </c>
      <c r="B66" s="43" t="s">
        <v>119</v>
      </c>
      <c r="C66" s="43" t="s">
        <v>120</v>
      </c>
      <c r="D66" s="44">
        <f t="shared" ref="D66:AM66" si="35">+SUBTOTAL(9,D67:D224)</f>
        <v>397882438.61999995</v>
      </c>
      <c r="E66" s="44">
        <f t="shared" si="35"/>
        <v>542692062.34000003</v>
      </c>
      <c r="F66" s="44">
        <f t="shared" si="35"/>
        <v>600389323.97000003</v>
      </c>
      <c r="G66" s="44">
        <f t="shared" si="35"/>
        <v>392595862.86999995</v>
      </c>
      <c r="H66" s="44">
        <f t="shared" si="35"/>
        <v>611280027.49000001</v>
      </c>
      <c r="I66" s="44">
        <f t="shared" si="35"/>
        <v>738872476.7700001</v>
      </c>
      <c r="J66" s="44">
        <f t="shared" si="35"/>
        <v>479589528.93999994</v>
      </c>
      <c r="K66" s="44">
        <f t="shared" si="35"/>
        <v>507358102.06999987</v>
      </c>
      <c r="L66" s="44">
        <f t="shared" si="35"/>
        <v>848325237.62</v>
      </c>
      <c r="M66" s="44">
        <f t="shared" si="35"/>
        <v>542370241.23000002</v>
      </c>
      <c r="N66" s="44">
        <f t="shared" si="35"/>
        <v>464576514.08999991</v>
      </c>
      <c r="O66" s="44">
        <f t="shared" si="35"/>
        <v>433286636.37</v>
      </c>
      <c r="P66" s="44">
        <f t="shared" si="35"/>
        <v>880357152.12</v>
      </c>
      <c r="Q66" s="44">
        <f t="shared" si="35"/>
        <v>829562466.13000011</v>
      </c>
      <c r="R66" s="44">
        <f t="shared" si="35"/>
        <v>1260971329.71</v>
      </c>
      <c r="S66" s="44">
        <f t="shared" si="35"/>
        <v>630133719.16000009</v>
      </c>
      <c r="T66" s="44">
        <f t="shared" si="35"/>
        <v>881774882.39999998</v>
      </c>
      <c r="U66" s="44">
        <f t="shared" si="35"/>
        <v>753173990.42000008</v>
      </c>
      <c r="V66" s="44">
        <f t="shared" si="35"/>
        <v>807434723.11999965</v>
      </c>
      <c r="W66" s="44">
        <f t="shared" si="35"/>
        <v>1068522899.0700003</v>
      </c>
      <c r="X66" s="44">
        <f t="shared" si="35"/>
        <v>746541310.65999997</v>
      </c>
      <c r="Y66" s="44">
        <f t="shared" si="35"/>
        <v>723884321.71000004</v>
      </c>
      <c r="Z66" s="44">
        <f t="shared" si="35"/>
        <v>881230375.85000014</v>
      </c>
      <c r="AA66" s="44">
        <f t="shared" si="35"/>
        <v>57029678.330000103</v>
      </c>
      <c r="AB66" s="44">
        <f t="shared" si="35"/>
        <v>674369898.55000019</v>
      </c>
      <c r="AC66" s="44">
        <f t="shared" si="35"/>
        <v>586087601.27999985</v>
      </c>
      <c r="AD66" s="44">
        <f t="shared" si="35"/>
        <v>668523428.68000007</v>
      </c>
      <c r="AE66" s="44">
        <f t="shared" si="35"/>
        <v>572944907.31999993</v>
      </c>
      <c r="AF66" s="44">
        <f t="shared" si="35"/>
        <v>770662178.37999988</v>
      </c>
      <c r="AG66" s="44">
        <f t="shared" si="35"/>
        <v>1062076128.49</v>
      </c>
      <c r="AH66" s="44">
        <f t="shared" si="35"/>
        <v>0</v>
      </c>
      <c r="AI66" s="44">
        <f t="shared" si="35"/>
        <v>0</v>
      </c>
      <c r="AJ66" s="44">
        <f t="shared" si="35"/>
        <v>0</v>
      </c>
      <c r="AK66" s="44">
        <f t="shared" si="35"/>
        <v>0</v>
      </c>
      <c r="AL66" s="44">
        <f t="shared" si="35"/>
        <v>0</v>
      </c>
      <c r="AM66" s="44">
        <f t="shared" si="35"/>
        <v>0</v>
      </c>
      <c r="AQ66" s="44">
        <f t="shared" ref="AQ66:BB66" si="36">+SUBTOTAL(9,AQ67:AQ224)</f>
        <v>674369898.55000019</v>
      </c>
      <c r="AR66" s="44">
        <f t="shared" si="36"/>
        <v>586087601.27999985</v>
      </c>
      <c r="AS66" s="44">
        <f t="shared" si="36"/>
        <v>668523428.68000007</v>
      </c>
      <c r="AT66" s="44">
        <f t="shared" si="36"/>
        <v>572944907.31999993</v>
      </c>
      <c r="AU66" s="44">
        <f t="shared" si="36"/>
        <v>770662178.37999988</v>
      </c>
      <c r="AV66" s="44">
        <f t="shared" si="36"/>
        <v>1062076128.49</v>
      </c>
      <c r="AW66" s="44">
        <f t="shared" si="36"/>
        <v>0</v>
      </c>
      <c r="AX66" s="44">
        <f t="shared" si="36"/>
        <v>0</v>
      </c>
      <c r="AY66" s="44">
        <f t="shared" si="36"/>
        <v>0</v>
      </c>
      <c r="AZ66" s="44">
        <f t="shared" si="36"/>
        <v>0</v>
      </c>
      <c r="BA66" s="44">
        <f t="shared" si="36"/>
        <v>0</v>
      </c>
      <c r="BB66" s="44">
        <f t="shared" si="36"/>
        <v>0</v>
      </c>
    </row>
    <row r="67" spans="1:54" x14ac:dyDescent="0.3">
      <c r="B67" s="45" t="s">
        <v>121</v>
      </c>
      <c r="C67" s="45" t="s">
        <v>122</v>
      </c>
      <c r="D67" s="46">
        <f>+SUBTOTAL(9,D68:D100)</f>
        <v>129638052</v>
      </c>
      <c r="E67" s="46">
        <f t="shared" ref="E67:AM67" si="37">+SUBTOTAL(9,E68:E100)</f>
        <v>170811176</v>
      </c>
      <c r="F67" s="46">
        <f t="shared" si="37"/>
        <v>166169311</v>
      </c>
      <c r="G67" s="46">
        <f t="shared" si="37"/>
        <v>128768778</v>
      </c>
      <c r="H67" s="46">
        <f t="shared" si="37"/>
        <v>138727962</v>
      </c>
      <c r="I67" s="46">
        <f t="shared" si="37"/>
        <v>178433127</v>
      </c>
      <c r="J67" s="46">
        <f t="shared" si="37"/>
        <v>151040533</v>
      </c>
      <c r="K67" s="46">
        <f t="shared" si="37"/>
        <v>174040945</v>
      </c>
      <c r="L67" s="46">
        <f t="shared" si="37"/>
        <v>184495446</v>
      </c>
      <c r="M67" s="46">
        <f t="shared" si="37"/>
        <v>170250544</v>
      </c>
      <c r="N67" s="46">
        <f t="shared" si="37"/>
        <v>175782390</v>
      </c>
      <c r="O67" s="46">
        <f t="shared" si="37"/>
        <v>171270629</v>
      </c>
      <c r="P67" s="46">
        <f t="shared" si="37"/>
        <v>154878151</v>
      </c>
      <c r="Q67" s="46">
        <f t="shared" si="37"/>
        <v>213539403</v>
      </c>
      <c r="R67" s="46">
        <f t="shared" si="37"/>
        <v>183727023</v>
      </c>
      <c r="S67" s="46">
        <f t="shared" si="37"/>
        <v>157624854</v>
      </c>
      <c r="T67" s="46">
        <f t="shared" si="37"/>
        <v>201744990</v>
      </c>
      <c r="U67" s="46">
        <f t="shared" si="37"/>
        <v>188571789</v>
      </c>
      <c r="V67" s="46">
        <f t="shared" si="37"/>
        <v>175759689</v>
      </c>
      <c r="W67" s="46">
        <f t="shared" si="37"/>
        <v>175117796</v>
      </c>
      <c r="X67" s="46">
        <f t="shared" si="37"/>
        <v>151458542</v>
      </c>
      <c r="Y67" s="46">
        <f t="shared" si="37"/>
        <v>142983217</v>
      </c>
      <c r="Z67" s="46">
        <f t="shared" si="37"/>
        <v>148225204</v>
      </c>
      <c r="AA67" s="46">
        <f t="shared" si="37"/>
        <v>164830963</v>
      </c>
      <c r="AB67" s="46">
        <f t="shared" si="37"/>
        <v>147062354</v>
      </c>
      <c r="AC67" s="46">
        <f t="shared" si="37"/>
        <v>187272390</v>
      </c>
      <c r="AD67" s="46">
        <f t="shared" si="37"/>
        <v>164421345</v>
      </c>
      <c r="AE67" s="46">
        <f t="shared" si="37"/>
        <v>170258857</v>
      </c>
      <c r="AF67" s="46">
        <f t="shared" si="37"/>
        <v>173944288</v>
      </c>
      <c r="AG67" s="46">
        <f t="shared" si="37"/>
        <v>143275153</v>
      </c>
      <c r="AH67" s="46">
        <f t="shared" si="37"/>
        <v>0</v>
      </c>
      <c r="AI67" s="46">
        <f t="shared" si="37"/>
        <v>0</v>
      </c>
      <c r="AJ67" s="46">
        <f t="shared" si="37"/>
        <v>0</v>
      </c>
      <c r="AK67" s="46">
        <f t="shared" si="37"/>
        <v>0</v>
      </c>
      <c r="AL67" s="46">
        <f t="shared" si="37"/>
        <v>0</v>
      </c>
      <c r="AM67" s="46">
        <f t="shared" si="37"/>
        <v>0</v>
      </c>
      <c r="AQ67" s="46">
        <f t="shared" ref="AQ67:BB67" si="38">+SUBTOTAL(9,AQ68:AQ100)</f>
        <v>147062354</v>
      </c>
      <c r="AR67" s="46">
        <f t="shared" si="38"/>
        <v>187272390</v>
      </c>
      <c r="AS67" s="46">
        <f t="shared" si="38"/>
        <v>164421345</v>
      </c>
      <c r="AT67" s="46">
        <f t="shared" si="38"/>
        <v>170258857</v>
      </c>
      <c r="AU67" s="46">
        <f t="shared" si="38"/>
        <v>173944288</v>
      </c>
      <c r="AV67" s="46">
        <f t="shared" si="38"/>
        <v>143275153</v>
      </c>
      <c r="AW67" s="46">
        <f t="shared" si="38"/>
        <v>0</v>
      </c>
      <c r="AX67" s="46">
        <f t="shared" si="38"/>
        <v>0</v>
      </c>
      <c r="AY67" s="46">
        <f t="shared" si="38"/>
        <v>0</v>
      </c>
      <c r="AZ67" s="46">
        <f t="shared" si="38"/>
        <v>0</v>
      </c>
      <c r="BA67" s="46">
        <f t="shared" si="38"/>
        <v>0</v>
      </c>
      <c r="BB67" s="46">
        <f t="shared" si="38"/>
        <v>0</v>
      </c>
    </row>
    <row r="68" spans="1:54" hidden="1" outlineLevel="1" x14ac:dyDescent="0.3">
      <c r="B68" s="18" t="s">
        <v>123</v>
      </c>
      <c r="C68" s="18" t="s">
        <v>84</v>
      </c>
      <c r="D68" s="54">
        <f>+_xlfn.XLOOKUP($B68,Fitness!$B:$B,Fitness!D:D,0)+_xlfn.XLOOKUP($B68,Inversiones!$B:$B,Inversiones!D:D,0)</f>
        <v>53308000</v>
      </c>
      <c r="E68" s="54">
        <f>+_xlfn.XLOOKUP($B68,Fitness!$B:$B,Fitness!E:E,0)+_xlfn.XLOOKUP($B68,Inversiones!$B:$B,Inversiones!E:E,0)</f>
        <v>64438000</v>
      </c>
      <c r="F68" s="54">
        <f>+_xlfn.XLOOKUP($B68,Fitness!$B:$B,Fitness!F:F,0)+_xlfn.XLOOKUP($B68,Inversiones!$B:$B,Inversiones!F:F,0)</f>
        <v>63614667</v>
      </c>
      <c r="G68" s="54">
        <f>+_xlfn.XLOOKUP($B68,Fitness!$B:$B,Fitness!G:G,0)+_xlfn.XLOOKUP($B68,Inversiones!$B:$B,Inversiones!G:G,0)</f>
        <v>62811333</v>
      </c>
      <c r="H68" s="54">
        <f>+_xlfn.XLOOKUP($B68,Fitness!$B:$B,Fitness!H:H,0)+_xlfn.XLOOKUP($B68,Inversiones!$B:$B,Inversiones!H:H,0)</f>
        <v>64920000</v>
      </c>
      <c r="I68" s="54">
        <f>+_xlfn.XLOOKUP($B68,Fitness!$B:$B,Fitness!I:I,0)+_xlfn.XLOOKUP($B68,Inversiones!$B:$B,Inversiones!I:I,0)</f>
        <v>58289668</v>
      </c>
      <c r="J68" s="54">
        <f>+_xlfn.XLOOKUP($B68,Fitness!$B:$B,Fitness!J:J,0)+_xlfn.XLOOKUP($B68,Inversiones!$B:$B,Inversiones!J:J,0)</f>
        <v>67725334</v>
      </c>
      <c r="K68" s="54">
        <f>+_xlfn.XLOOKUP($B68,Fitness!$B:$B,Fitness!K:K,0)+_xlfn.XLOOKUP($B68,Inversiones!$B:$B,Inversiones!K:K,0)</f>
        <v>75697167</v>
      </c>
      <c r="L68" s="54">
        <f>+_xlfn.XLOOKUP($B68,Fitness!$B:$B,Fitness!L:L,0)+_xlfn.XLOOKUP($B68,Inversiones!$B:$B,Inversiones!L:L,0)</f>
        <v>87910124</v>
      </c>
      <c r="M68" s="54">
        <f>+_xlfn.XLOOKUP($B68,Fitness!$B:$B,Fitness!M:M,0)+_xlfn.XLOOKUP($B68,Inversiones!$B:$B,Inversiones!M:M,0)</f>
        <v>81096933</v>
      </c>
      <c r="N68" s="54">
        <f>+_xlfn.XLOOKUP($B68,Fitness!$B:$B,Fitness!N:N,0)+_xlfn.XLOOKUP($B68,Inversiones!$B:$B,Inversiones!N:N,0)</f>
        <v>81350334</v>
      </c>
      <c r="O68" s="54">
        <f>+_xlfn.XLOOKUP($B68,Fitness!$B:$B,Fitness!O:O,0)+_xlfn.XLOOKUP($B68,Inversiones!$B:$B,Inversiones!O:O,0)</f>
        <v>77553999</v>
      </c>
      <c r="P68" s="54">
        <f>+_xlfn.XLOOKUP($B68,Fitness!$B:$B,Fitness!P:P,0)+_xlfn.XLOOKUP($B68,Inversiones!$B:$B,Inversiones!P:P,0)</f>
        <v>73866666</v>
      </c>
      <c r="Q68" s="54">
        <f>+_xlfn.XLOOKUP($B68,Fitness!$B:$B,Fitness!Q:Q,0)+_xlfn.XLOOKUP($B68,Inversiones!$B:$B,Inversiones!Q:Q,0)</f>
        <v>82013333</v>
      </c>
      <c r="R68" s="54">
        <f>+_xlfn.XLOOKUP($B68,Fitness!$B:$B,Fitness!R:R,0)+_xlfn.XLOOKUP($B68,Inversiones!$B:$B,Inversiones!R:R,0)</f>
        <v>79853333</v>
      </c>
      <c r="S68" s="54">
        <f>+_xlfn.XLOOKUP($B68,Fitness!$B:$B,Fitness!S:S,0)+_xlfn.XLOOKUP($B68,Inversiones!$B:$B,Inversiones!S:S,0)</f>
        <v>81946668</v>
      </c>
      <c r="T68" s="54">
        <f>+_xlfn.XLOOKUP($B68,Fitness!$B:$B,Fitness!T:T,0)+_xlfn.XLOOKUP($B68,Inversiones!$B:$B,Inversiones!T:T,0)</f>
        <v>84390000</v>
      </c>
      <c r="U68" s="54">
        <f>+_xlfn.XLOOKUP($B68,Fitness!$B:$B,Fitness!U:U,0)+_xlfn.XLOOKUP($B68,Inversiones!$B:$B,Inversiones!U:U,0)</f>
        <v>90610000</v>
      </c>
      <c r="V68" s="54">
        <f>+_xlfn.XLOOKUP($B68,Fitness!$B:$B,Fitness!V:V,0)+_xlfn.XLOOKUP($B68,Inversiones!$B:$B,Inversiones!V:V,0)</f>
        <v>87286665</v>
      </c>
      <c r="W68" s="54">
        <f>+_xlfn.XLOOKUP($B68,Fitness!$B:$B,Fitness!W:W,0)+_xlfn.XLOOKUP($B68,Inversiones!$B:$B,Inversiones!W:W,0)</f>
        <v>88139999</v>
      </c>
      <c r="X68" s="54">
        <f>+_xlfn.XLOOKUP($B68,Fitness!$B:$B,Fitness!X:X,0)+_xlfn.XLOOKUP($B68,Inversiones!$B:$B,Inversiones!X:X,0)</f>
        <v>88030001</v>
      </c>
      <c r="Y68" s="54">
        <f>+_xlfn.XLOOKUP($B68,Fitness!$B:$B,Fitness!Y:Y,0)+_xlfn.XLOOKUP($B68,Inversiones!$B:$B,Inversiones!Y:Y,0)</f>
        <v>87796667</v>
      </c>
      <c r="Z68" s="54">
        <f>+_xlfn.XLOOKUP($B68,Fitness!$B:$B,Fitness!Z:Z,0)+_xlfn.XLOOKUP($B68,Inversiones!$B:$B,Inversiones!Z:Z,0)</f>
        <v>86544658</v>
      </c>
      <c r="AA68" s="54">
        <f>+_xlfn.XLOOKUP($B68,Fitness!$B:$B,Fitness!AA:AA,0)+_xlfn.XLOOKUP($B68,Inversiones!$B:$B,Inversiones!AA:AA,0)</f>
        <v>83859667</v>
      </c>
      <c r="AB68" s="54">
        <f>+_xlfn.XLOOKUP($B68,Fitness!$B:$B,Fitness!AB:AB,0)+_xlfn.XLOOKUP($B68,Inversiones!$B:$B,Inversiones!AB:AB,0)</f>
        <v>85868249</v>
      </c>
      <c r="AC68" s="54">
        <f>+_xlfn.XLOOKUP($B68,Fitness!$B:$B,Fitness!AC:AC,0)+_xlfn.XLOOKUP($B68,Inversiones!$B:$B,Inversiones!AC:AC,0)</f>
        <v>91055499</v>
      </c>
      <c r="AD68" s="54">
        <f>+_xlfn.XLOOKUP($B68,Fitness!$B:$B,Fitness!AD:AD,0)+_xlfn.XLOOKUP($B68,Inversiones!$B:$B,Inversiones!AD:AD,0)</f>
        <v>92048200</v>
      </c>
      <c r="AE68" s="54">
        <f>+_xlfn.XLOOKUP($B68,Fitness!$B:$B,Fitness!AE:AE,0)+_xlfn.XLOOKUP($B68,Inversiones!$B:$B,Inversiones!AE:AE,0)</f>
        <v>100764567</v>
      </c>
      <c r="AF68" s="54">
        <f>+_xlfn.XLOOKUP($B68,Fitness!$B:$B,Fitness!AF:AF,0)+_xlfn.XLOOKUP($B68,Inversiones!$B:$B,Inversiones!AF:AF,0)</f>
        <v>100454668</v>
      </c>
      <c r="AG68" s="54">
        <f>+_xlfn.XLOOKUP($B68,Fitness!$B:$B,Fitness!AG:AG,0)+_xlfn.XLOOKUP($B68,Inversiones!$B:$B,Inversiones!AG:AG,0)</f>
        <v>88868667</v>
      </c>
      <c r="AH68" s="54">
        <f>+_xlfn.XLOOKUP($B68,Fitness!$B:$B,Fitness!AH:AH,0)+_xlfn.XLOOKUP($B68,Inversiones!$B:$B,Inversiones!AH:AH,0)</f>
        <v>0</v>
      </c>
      <c r="AI68" s="54">
        <f>+_xlfn.XLOOKUP($B68,Fitness!$B:$B,Fitness!AI:AI,0)+_xlfn.XLOOKUP($B68,Inversiones!$B:$B,Inversiones!AI:AI,0)</f>
        <v>0</v>
      </c>
      <c r="AJ68" s="54">
        <f>+_xlfn.XLOOKUP($B68,Fitness!$B:$B,Fitness!AJ:AJ,0)+_xlfn.XLOOKUP($B68,Inversiones!$B:$B,Inversiones!AJ:AJ,0)</f>
        <v>0</v>
      </c>
      <c r="AK68" s="54">
        <f>+_xlfn.XLOOKUP($B68,Fitness!$B:$B,Fitness!AK:AK,0)+_xlfn.XLOOKUP($B68,Inversiones!$B:$B,Inversiones!AK:AK,0)</f>
        <v>0</v>
      </c>
      <c r="AL68" s="54">
        <f>+_xlfn.XLOOKUP($B68,Fitness!$B:$B,Fitness!AL:AL,0)+_xlfn.XLOOKUP($B68,Inversiones!$B:$B,Inversiones!AL:AL,0)</f>
        <v>0</v>
      </c>
      <c r="AM68" s="54">
        <f>+_xlfn.XLOOKUP($B68,Fitness!$B:$B,Fitness!AM:AM,0)+_xlfn.XLOOKUP($B68,Inversiones!$B:$B,Inversiones!AM:AM,0)</f>
        <v>0</v>
      </c>
      <c r="AQ68" s="54">
        <f t="shared" ref="AQ68:BB89" si="39">+AB68</f>
        <v>85868249</v>
      </c>
      <c r="AR68" s="54">
        <f t="shared" si="39"/>
        <v>91055499</v>
      </c>
      <c r="AS68" s="54">
        <f t="shared" si="39"/>
        <v>92048200</v>
      </c>
      <c r="AT68" s="54">
        <f t="shared" si="39"/>
        <v>100764567</v>
      </c>
      <c r="AU68" s="54">
        <f t="shared" si="39"/>
        <v>100454668</v>
      </c>
      <c r="AV68" s="54">
        <f t="shared" si="39"/>
        <v>88868667</v>
      </c>
      <c r="AW68" s="54">
        <f t="shared" si="39"/>
        <v>0</v>
      </c>
      <c r="AX68" s="54">
        <f t="shared" si="39"/>
        <v>0</v>
      </c>
      <c r="AY68" s="54">
        <f t="shared" si="39"/>
        <v>0</v>
      </c>
      <c r="AZ68" s="54">
        <f t="shared" si="39"/>
        <v>0</v>
      </c>
      <c r="BA68" s="54">
        <f t="shared" si="39"/>
        <v>0</v>
      </c>
      <c r="BB68" s="54">
        <f t="shared" si="39"/>
        <v>0</v>
      </c>
    </row>
    <row r="69" spans="1:54" hidden="1" outlineLevel="1" x14ac:dyDescent="0.3">
      <c r="B69" s="18" t="s">
        <v>414</v>
      </c>
      <c r="C69" s="18" t="s">
        <v>86</v>
      </c>
      <c r="D69" s="54">
        <f>+_xlfn.XLOOKUP($B69,Fitness!$B:$B,Fitness!D:D,0)+_xlfn.XLOOKUP($B69,Inversiones!$B:$B,Inversiones!D:D,0)</f>
        <v>0</v>
      </c>
      <c r="E69" s="54">
        <f>+_xlfn.XLOOKUP($B69,Fitness!$B:$B,Fitness!E:E,0)+_xlfn.XLOOKUP($B69,Inversiones!$B:$B,Inversiones!E:E,0)</f>
        <v>0</v>
      </c>
      <c r="F69" s="54">
        <f>+_xlfn.XLOOKUP($B69,Fitness!$B:$B,Fitness!F:F,0)+_xlfn.XLOOKUP($B69,Inversiones!$B:$B,Inversiones!F:F,0)</f>
        <v>500000</v>
      </c>
      <c r="G69" s="54">
        <f>+_xlfn.XLOOKUP($B69,Fitness!$B:$B,Fitness!G:G,0)+_xlfn.XLOOKUP($B69,Inversiones!$B:$B,Inversiones!G:G,0)</f>
        <v>0</v>
      </c>
      <c r="H69" s="54">
        <f>+_xlfn.XLOOKUP($B69,Fitness!$B:$B,Fitness!H:H,0)+_xlfn.XLOOKUP($B69,Inversiones!$B:$B,Inversiones!H:H,0)</f>
        <v>0</v>
      </c>
      <c r="I69" s="54">
        <f>+_xlfn.XLOOKUP($B69,Fitness!$B:$B,Fitness!I:I,0)+_xlfn.XLOOKUP($B69,Inversiones!$B:$B,Inversiones!I:I,0)</f>
        <v>0</v>
      </c>
      <c r="J69" s="54">
        <f>+_xlfn.XLOOKUP($B69,Fitness!$B:$B,Fitness!J:J,0)+_xlfn.XLOOKUP($B69,Inversiones!$B:$B,Inversiones!J:J,0)</f>
        <v>0</v>
      </c>
      <c r="K69" s="54">
        <f>+_xlfn.XLOOKUP($B69,Fitness!$B:$B,Fitness!K:K,0)+_xlfn.XLOOKUP($B69,Inversiones!$B:$B,Inversiones!K:K,0)</f>
        <v>0</v>
      </c>
      <c r="L69" s="54">
        <f>+_xlfn.XLOOKUP($B69,Fitness!$B:$B,Fitness!L:L,0)+_xlfn.XLOOKUP($B69,Inversiones!$B:$B,Inversiones!L:L,0)</f>
        <v>0</v>
      </c>
      <c r="M69" s="54">
        <f>+_xlfn.XLOOKUP($B69,Fitness!$B:$B,Fitness!M:M,0)+_xlfn.XLOOKUP($B69,Inversiones!$B:$B,Inversiones!M:M,0)</f>
        <v>0</v>
      </c>
      <c r="N69" s="54">
        <f>+_xlfn.XLOOKUP($B69,Fitness!$B:$B,Fitness!N:N,0)+_xlfn.XLOOKUP($B69,Inversiones!$B:$B,Inversiones!N:N,0)</f>
        <v>0</v>
      </c>
      <c r="O69" s="54">
        <f>+_xlfn.XLOOKUP($B69,Fitness!$B:$B,Fitness!O:O,0)+_xlfn.XLOOKUP($B69,Inversiones!$B:$B,Inversiones!O:O,0)</f>
        <v>0</v>
      </c>
      <c r="P69" s="54">
        <f>+_xlfn.XLOOKUP($B69,Fitness!$B:$B,Fitness!P:P,0)+_xlfn.XLOOKUP($B69,Inversiones!$B:$B,Inversiones!P:P,0)</f>
        <v>0</v>
      </c>
      <c r="Q69" s="54">
        <f>+_xlfn.XLOOKUP($B69,Fitness!$B:$B,Fitness!Q:Q,0)+_xlfn.XLOOKUP($B69,Inversiones!$B:$B,Inversiones!Q:Q,0)</f>
        <v>0</v>
      </c>
      <c r="R69" s="54">
        <f>+_xlfn.XLOOKUP($B69,Fitness!$B:$B,Fitness!R:R,0)+_xlfn.XLOOKUP($B69,Inversiones!$B:$B,Inversiones!R:R,0)</f>
        <v>750000</v>
      </c>
      <c r="S69" s="54">
        <f>+_xlfn.XLOOKUP($B69,Fitness!$B:$B,Fitness!S:S,0)+_xlfn.XLOOKUP($B69,Inversiones!$B:$B,Inversiones!S:S,0)</f>
        <v>750000</v>
      </c>
      <c r="T69" s="54">
        <f>+_xlfn.XLOOKUP($B69,Fitness!$B:$B,Fitness!T:T,0)+_xlfn.XLOOKUP($B69,Inversiones!$B:$B,Inversiones!T:T,0)</f>
        <v>750000</v>
      </c>
      <c r="U69" s="54">
        <f>+_xlfn.XLOOKUP($B69,Fitness!$B:$B,Fitness!U:U,0)+_xlfn.XLOOKUP($B69,Inversiones!$B:$B,Inversiones!U:U,0)</f>
        <v>750000</v>
      </c>
      <c r="V69" s="54">
        <f>+_xlfn.XLOOKUP($B69,Fitness!$B:$B,Fitness!V:V,0)+_xlfn.XLOOKUP($B69,Inversiones!$B:$B,Inversiones!V:V,0)</f>
        <v>487500</v>
      </c>
      <c r="W69" s="54">
        <f>+_xlfn.XLOOKUP($B69,Fitness!$B:$B,Fitness!W:W,0)+_xlfn.XLOOKUP($B69,Inversiones!$B:$B,Inversiones!W:W,0)</f>
        <v>0</v>
      </c>
      <c r="X69" s="54">
        <f>+_xlfn.XLOOKUP($B69,Fitness!$B:$B,Fitness!X:X,0)+_xlfn.XLOOKUP($B69,Inversiones!$B:$B,Inversiones!X:X,0)</f>
        <v>250000</v>
      </c>
      <c r="Y69" s="54">
        <f>+_xlfn.XLOOKUP($B69,Fitness!$B:$B,Fitness!Y:Y,0)+_xlfn.XLOOKUP($B69,Inversiones!$B:$B,Inversiones!Y:Y,0)</f>
        <v>0</v>
      </c>
      <c r="Z69" s="54">
        <f>+_xlfn.XLOOKUP($B69,Fitness!$B:$B,Fitness!Z:Z,0)+_xlfn.XLOOKUP($B69,Inversiones!$B:$B,Inversiones!Z:Z,0)</f>
        <v>0</v>
      </c>
      <c r="AA69" s="54">
        <f>+_xlfn.XLOOKUP($B69,Fitness!$B:$B,Fitness!AA:AA,0)+_xlfn.XLOOKUP($B69,Inversiones!$B:$B,Inversiones!AA:AA,0)</f>
        <v>0</v>
      </c>
      <c r="AB69" s="54">
        <f>+_xlfn.XLOOKUP($B69,Fitness!$B:$B,Fitness!AB:AB,0)+_xlfn.XLOOKUP($B69,Inversiones!$B:$B,Inversiones!AB:AB,0)</f>
        <v>0</v>
      </c>
      <c r="AC69" s="54">
        <f>+_xlfn.XLOOKUP($B69,Fitness!$B:$B,Fitness!AC:AC,0)+_xlfn.XLOOKUP($B69,Inversiones!$B:$B,Inversiones!AC:AC,0)</f>
        <v>0</v>
      </c>
      <c r="AD69" s="54">
        <f>+_xlfn.XLOOKUP($B69,Fitness!$B:$B,Fitness!AD:AD,0)+_xlfn.XLOOKUP($B69,Inversiones!$B:$B,Inversiones!AD:AD,0)</f>
        <v>0</v>
      </c>
      <c r="AE69" s="54">
        <f>+_xlfn.XLOOKUP($B69,Fitness!$B:$B,Fitness!AE:AE,0)+_xlfn.XLOOKUP($B69,Inversiones!$B:$B,Inversiones!AE:AE,0)</f>
        <v>0</v>
      </c>
      <c r="AF69" s="54">
        <f>+_xlfn.XLOOKUP($B69,Fitness!$B:$B,Fitness!AF:AF,0)+_xlfn.XLOOKUP($B69,Inversiones!$B:$B,Inversiones!AF:AF,0)</f>
        <v>0</v>
      </c>
      <c r="AG69" s="54">
        <f>+_xlfn.XLOOKUP($B69,Fitness!$B:$B,Fitness!AG:AG,0)+_xlfn.XLOOKUP($B69,Inversiones!$B:$B,Inversiones!AG:AG,0)</f>
        <v>0</v>
      </c>
      <c r="AH69" s="54">
        <f>+_xlfn.XLOOKUP($B69,Fitness!$B:$B,Fitness!AH:AH,0)+_xlfn.XLOOKUP($B69,Inversiones!$B:$B,Inversiones!AH:AH,0)</f>
        <v>0</v>
      </c>
      <c r="AI69" s="54">
        <f>+_xlfn.XLOOKUP($B69,Fitness!$B:$B,Fitness!AI:AI,0)+_xlfn.XLOOKUP($B69,Inversiones!$B:$B,Inversiones!AI:AI,0)</f>
        <v>0</v>
      </c>
      <c r="AJ69" s="54">
        <f>+_xlfn.XLOOKUP($B69,Fitness!$B:$B,Fitness!AJ:AJ,0)+_xlfn.XLOOKUP($B69,Inversiones!$B:$B,Inversiones!AJ:AJ,0)</f>
        <v>0</v>
      </c>
      <c r="AK69" s="54">
        <f>+_xlfn.XLOOKUP($B69,Fitness!$B:$B,Fitness!AK:AK,0)+_xlfn.XLOOKUP($B69,Inversiones!$B:$B,Inversiones!AK:AK,0)</f>
        <v>0</v>
      </c>
      <c r="AL69" s="54">
        <f>+_xlfn.XLOOKUP($B69,Fitness!$B:$B,Fitness!AL:AL,0)+_xlfn.XLOOKUP($B69,Inversiones!$B:$B,Inversiones!AL:AL,0)</f>
        <v>0</v>
      </c>
      <c r="AM69" s="54">
        <f>+_xlfn.XLOOKUP($B69,Fitness!$B:$B,Fitness!AM:AM,0)+_xlfn.XLOOKUP($B69,Inversiones!$B:$B,Inversiones!AM:AM,0)</f>
        <v>0</v>
      </c>
      <c r="AQ69" s="54">
        <f t="shared" si="39"/>
        <v>0</v>
      </c>
      <c r="AR69" s="54">
        <f t="shared" si="39"/>
        <v>0</v>
      </c>
      <c r="AS69" s="54">
        <f t="shared" si="39"/>
        <v>0</v>
      </c>
      <c r="AT69" s="54">
        <f t="shared" si="39"/>
        <v>0</v>
      </c>
      <c r="AU69" s="54">
        <f t="shared" si="39"/>
        <v>0</v>
      </c>
      <c r="AV69" s="54">
        <f t="shared" si="39"/>
        <v>0</v>
      </c>
      <c r="AW69" s="54">
        <f t="shared" si="39"/>
        <v>0</v>
      </c>
      <c r="AX69" s="54">
        <f t="shared" si="39"/>
        <v>0</v>
      </c>
      <c r="AY69" s="54">
        <f t="shared" si="39"/>
        <v>0</v>
      </c>
      <c r="AZ69" s="54">
        <f t="shared" si="39"/>
        <v>0</v>
      </c>
      <c r="BA69" s="54">
        <f t="shared" si="39"/>
        <v>0</v>
      </c>
      <c r="BB69" s="54">
        <f t="shared" si="39"/>
        <v>0</v>
      </c>
    </row>
    <row r="70" spans="1:54" hidden="1" outlineLevel="1" x14ac:dyDescent="0.3">
      <c r="B70" s="18" t="s">
        <v>124</v>
      </c>
      <c r="C70" s="18" t="s">
        <v>88</v>
      </c>
      <c r="D70" s="54">
        <f>+_xlfn.XLOOKUP($B70,Fitness!$B:$B,Fitness!D:D,0)+_xlfn.XLOOKUP($B70,Inversiones!$B:$B,Inversiones!D:D,0)</f>
        <v>0</v>
      </c>
      <c r="E70" s="54">
        <f>+_xlfn.XLOOKUP($B70,Fitness!$B:$B,Fitness!E:E,0)+_xlfn.XLOOKUP($B70,Inversiones!$B:$B,Inversiones!E:E,0)</f>
        <v>0</v>
      </c>
      <c r="F70" s="54">
        <f>+_xlfn.XLOOKUP($B70,Fitness!$B:$B,Fitness!F:F,0)+_xlfn.XLOOKUP($B70,Inversiones!$B:$B,Inversiones!F:F,0)</f>
        <v>0</v>
      </c>
      <c r="G70" s="54">
        <f>+_xlfn.XLOOKUP($B70,Fitness!$B:$B,Fitness!G:G,0)+_xlfn.XLOOKUP($B70,Inversiones!$B:$B,Inversiones!G:G,0)</f>
        <v>0</v>
      </c>
      <c r="H70" s="54">
        <f>+_xlfn.XLOOKUP($B70,Fitness!$B:$B,Fitness!H:H,0)+_xlfn.XLOOKUP($B70,Inversiones!$B:$B,Inversiones!H:H,0)</f>
        <v>0</v>
      </c>
      <c r="I70" s="54">
        <f>+_xlfn.XLOOKUP($B70,Fitness!$B:$B,Fitness!I:I,0)+_xlfn.XLOOKUP($B70,Inversiones!$B:$B,Inversiones!I:I,0)</f>
        <v>0</v>
      </c>
      <c r="J70" s="54">
        <f>+_xlfn.XLOOKUP($B70,Fitness!$B:$B,Fitness!J:J,0)+_xlfn.XLOOKUP($B70,Inversiones!$B:$B,Inversiones!J:J,0)</f>
        <v>157447</v>
      </c>
      <c r="K70" s="54">
        <f>+_xlfn.XLOOKUP($B70,Fitness!$B:$B,Fitness!K:K,0)+_xlfn.XLOOKUP($B70,Inversiones!$B:$B,Inversiones!K:K,0)</f>
        <v>165362</v>
      </c>
      <c r="L70" s="54">
        <f>+_xlfn.XLOOKUP($B70,Fitness!$B:$B,Fitness!L:L,0)+_xlfn.XLOOKUP($B70,Inversiones!$B:$B,Inversiones!L:L,0)</f>
        <v>152608</v>
      </c>
      <c r="M70" s="54">
        <f>+_xlfn.XLOOKUP($B70,Fitness!$B:$B,Fitness!M:M,0)+_xlfn.XLOOKUP($B70,Inversiones!$B:$B,Inversiones!M:M,0)</f>
        <v>405450</v>
      </c>
      <c r="N70" s="54">
        <f>+_xlfn.XLOOKUP($B70,Fitness!$B:$B,Fitness!N:N,0)+_xlfn.XLOOKUP($B70,Inversiones!$B:$B,Inversiones!N:N,0)</f>
        <v>573561</v>
      </c>
      <c r="O70" s="54">
        <f>+_xlfn.XLOOKUP($B70,Fitness!$B:$B,Fitness!O:O,0)+_xlfn.XLOOKUP($B70,Inversiones!$B:$B,Inversiones!O:O,0)</f>
        <v>422870</v>
      </c>
      <c r="P70" s="54">
        <f>+_xlfn.XLOOKUP($B70,Fitness!$B:$B,Fitness!P:P,0)+_xlfn.XLOOKUP($B70,Inversiones!$B:$B,Inversiones!P:P,0)</f>
        <v>175189</v>
      </c>
      <c r="Q70" s="54">
        <f>+_xlfn.XLOOKUP($B70,Fitness!$B:$B,Fitness!Q:Q,0)+_xlfn.XLOOKUP($B70,Inversiones!$B:$B,Inversiones!Q:Q,0)</f>
        <v>0</v>
      </c>
      <c r="R70" s="54">
        <f>+_xlfn.XLOOKUP($B70,Fitness!$B:$B,Fitness!R:R,0)+_xlfn.XLOOKUP($B70,Inversiones!$B:$B,Inversiones!R:R,0)</f>
        <v>0</v>
      </c>
      <c r="S70" s="54">
        <f>+_xlfn.XLOOKUP($B70,Fitness!$B:$B,Fitness!S:S,0)+_xlfn.XLOOKUP($B70,Inversiones!$B:$B,Inversiones!S:S,0)</f>
        <v>0</v>
      </c>
      <c r="T70" s="54">
        <f>+_xlfn.XLOOKUP($B70,Fitness!$B:$B,Fitness!T:T,0)+_xlfn.XLOOKUP($B70,Inversiones!$B:$B,Inversiones!T:T,0)</f>
        <v>0</v>
      </c>
      <c r="U70" s="54">
        <f>+_xlfn.XLOOKUP($B70,Fitness!$B:$B,Fitness!U:U,0)+_xlfn.XLOOKUP($B70,Inversiones!$B:$B,Inversiones!U:U,0)</f>
        <v>125851</v>
      </c>
      <c r="V70" s="54">
        <f>+_xlfn.XLOOKUP($B70,Fitness!$B:$B,Fitness!V:V,0)+_xlfn.XLOOKUP($B70,Inversiones!$B:$B,Inversiones!V:V,0)</f>
        <v>286519</v>
      </c>
      <c r="W70" s="54">
        <f>+_xlfn.XLOOKUP($B70,Fitness!$B:$B,Fitness!W:W,0)+_xlfn.XLOOKUP($B70,Inversiones!$B:$B,Inversiones!W:W,0)</f>
        <v>113404</v>
      </c>
      <c r="X70" s="54">
        <f>+_xlfn.XLOOKUP($B70,Fitness!$B:$B,Fitness!X:X,0)+_xlfn.XLOOKUP($B70,Inversiones!$B:$B,Inversiones!X:X,0)</f>
        <v>100542</v>
      </c>
      <c r="Y70" s="54">
        <f>+_xlfn.XLOOKUP($B70,Fitness!$B:$B,Fitness!Y:Y,0)+_xlfn.XLOOKUP($B70,Inversiones!$B:$B,Inversiones!Y:Y,0)</f>
        <v>104276</v>
      </c>
      <c r="Z70" s="54">
        <f>+_xlfn.XLOOKUP($B70,Fitness!$B:$B,Fitness!Z:Z,0)+_xlfn.XLOOKUP($B70,Inversiones!$B:$B,Inversiones!Z:Z,0)</f>
        <v>231094</v>
      </c>
      <c r="AA70" s="54">
        <f>+_xlfn.XLOOKUP($B70,Fitness!$B:$B,Fitness!AA:AA,0)+_xlfn.XLOOKUP($B70,Inversiones!$B:$B,Inversiones!AA:AA,0)</f>
        <v>489163</v>
      </c>
      <c r="AB70" s="54">
        <f>+_xlfn.XLOOKUP($B70,Fitness!$B:$B,Fitness!AB:AB,0)+_xlfn.XLOOKUP($B70,Inversiones!$B:$B,Inversiones!AB:AB,0)</f>
        <v>296518</v>
      </c>
      <c r="AC70" s="54">
        <f>+_xlfn.XLOOKUP($B70,Fitness!$B:$B,Fitness!AC:AC,0)+_xlfn.XLOOKUP($B70,Inversiones!$B:$B,Inversiones!AC:AC,0)</f>
        <v>218700</v>
      </c>
      <c r="AD70" s="54">
        <f>+_xlfn.XLOOKUP($B70,Fitness!$B:$B,Fitness!AD:AD,0)+_xlfn.XLOOKUP($B70,Inversiones!$B:$B,Inversiones!AD:AD,0)</f>
        <v>267002</v>
      </c>
      <c r="AE70" s="54">
        <f>+_xlfn.XLOOKUP($B70,Fitness!$B:$B,Fitness!AE:AE,0)+_xlfn.XLOOKUP($B70,Inversiones!$B:$B,Inversiones!AE:AE,0)</f>
        <v>427063</v>
      </c>
      <c r="AF70" s="54">
        <f>+_xlfn.XLOOKUP($B70,Fitness!$B:$B,Fitness!AF:AF,0)+_xlfn.XLOOKUP($B70,Inversiones!$B:$B,Inversiones!AF:AF,0)</f>
        <v>369701</v>
      </c>
      <c r="AG70" s="54">
        <f>+_xlfn.XLOOKUP($B70,Fitness!$B:$B,Fitness!AG:AG,0)+_xlfn.XLOOKUP($B70,Inversiones!$B:$B,Inversiones!AG:AG,0)</f>
        <v>0</v>
      </c>
      <c r="AH70" s="54">
        <f>+_xlfn.XLOOKUP($B70,Fitness!$B:$B,Fitness!AH:AH,0)+_xlfn.XLOOKUP($B70,Inversiones!$B:$B,Inversiones!AH:AH,0)</f>
        <v>0</v>
      </c>
      <c r="AI70" s="54">
        <f>+_xlfn.XLOOKUP($B70,Fitness!$B:$B,Fitness!AI:AI,0)+_xlfn.XLOOKUP($B70,Inversiones!$B:$B,Inversiones!AI:AI,0)</f>
        <v>0</v>
      </c>
      <c r="AJ70" s="54">
        <f>+_xlfn.XLOOKUP($B70,Fitness!$B:$B,Fitness!AJ:AJ,0)+_xlfn.XLOOKUP($B70,Inversiones!$B:$B,Inversiones!AJ:AJ,0)</f>
        <v>0</v>
      </c>
      <c r="AK70" s="54">
        <f>+_xlfn.XLOOKUP($B70,Fitness!$B:$B,Fitness!AK:AK,0)+_xlfn.XLOOKUP($B70,Inversiones!$B:$B,Inversiones!AK:AK,0)</f>
        <v>0</v>
      </c>
      <c r="AL70" s="54">
        <f>+_xlfn.XLOOKUP($B70,Fitness!$B:$B,Fitness!AL:AL,0)+_xlfn.XLOOKUP($B70,Inversiones!$B:$B,Inversiones!AL:AL,0)</f>
        <v>0</v>
      </c>
      <c r="AM70" s="54">
        <f>+_xlfn.XLOOKUP($B70,Fitness!$B:$B,Fitness!AM:AM,0)+_xlfn.XLOOKUP($B70,Inversiones!$B:$B,Inversiones!AM:AM,0)</f>
        <v>0</v>
      </c>
      <c r="AQ70" s="54">
        <f t="shared" si="39"/>
        <v>296518</v>
      </c>
      <c r="AR70" s="54">
        <f t="shared" si="39"/>
        <v>218700</v>
      </c>
      <c r="AS70" s="54">
        <f t="shared" si="39"/>
        <v>267002</v>
      </c>
      <c r="AT70" s="54">
        <f t="shared" si="39"/>
        <v>427063</v>
      </c>
      <c r="AU70" s="54">
        <f t="shared" si="39"/>
        <v>369701</v>
      </c>
      <c r="AV70" s="54">
        <f t="shared" si="39"/>
        <v>0</v>
      </c>
      <c r="AW70" s="54">
        <f t="shared" si="39"/>
        <v>0</v>
      </c>
      <c r="AX70" s="54">
        <f t="shared" si="39"/>
        <v>0</v>
      </c>
      <c r="AY70" s="54">
        <f t="shared" si="39"/>
        <v>0</v>
      </c>
      <c r="AZ70" s="54">
        <f t="shared" si="39"/>
        <v>0</v>
      </c>
      <c r="BA70" s="54">
        <f t="shared" si="39"/>
        <v>0</v>
      </c>
      <c r="BB70" s="54">
        <f t="shared" si="39"/>
        <v>0</v>
      </c>
    </row>
    <row r="71" spans="1:54" hidden="1" outlineLevel="1" x14ac:dyDescent="0.3">
      <c r="B71" s="18" t="s">
        <v>125</v>
      </c>
      <c r="C71" s="18" t="s">
        <v>126</v>
      </c>
      <c r="D71" s="54">
        <f>+_xlfn.XLOOKUP($B71,Fitness!$B:$B,Fitness!D:D,0)+_xlfn.XLOOKUP($B71,Inversiones!$B:$B,Inversiones!D:D,0)</f>
        <v>0</v>
      </c>
      <c r="E71" s="54">
        <f>+_xlfn.XLOOKUP($B71,Fitness!$B:$B,Fitness!E:E,0)+_xlfn.XLOOKUP($B71,Inversiones!$B:$B,Inversiones!E:E,0)</f>
        <v>0</v>
      </c>
      <c r="F71" s="54">
        <f>+_xlfn.XLOOKUP($B71,Fitness!$B:$B,Fitness!F:F,0)+_xlfn.XLOOKUP($B71,Inversiones!$B:$B,Inversiones!F:F,0)</f>
        <v>0</v>
      </c>
      <c r="G71" s="54">
        <f>+_xlfn.XLOOKUP($B71,Fitness!$B:$B,Fitness!G:G,0)+_xlfn.XLOOKUP($B71,Inversiones!$B:$B,Inversiones!G:G,0)</f>
        <v>0</v>
      </c>
      <c r="H71" s="54">
        <f>+_xlfn.XLOOKUP($B71,Fitness!$B:$B,Fitness!H:H,0)+_xlfn.XLOOKUP($B71,Inversiones!$B:$B,Inversiones!H:H,0)</f>
        <v>0</v>
      </c>
      <c r="I71" s="54">
        <f>+_xlfn.XLOOKUP($B71,Fitness!$B:$B,Fitness!I:I,0)+_xlfn.XLOOKUP($B71,Inversiones!$B:$B,Inversiones!I:I,0)</f>
        <v>291743</v>
      </c>
      <c r="J71" s="54">
        <f>+_xlfn.XLOOKUP($B71,Fitness!$B:$B,Fitness!J:J,0)+_xlfn.XLOOKUP($B71,Inversiones!$B:$B,Inversiones!J:J,0)</f>
        <v>2000000</v>
      </c>
      <c r="K71" s="54">
        <f>+_xlfn.XLOOKUP($B71,Fitness!$B:$B,Fitness!K:K,0)+_xlfn.XLOOKUP($B71,Inversiones!$B:$B,Inversiones!K:K,0)</f>
        <v>0</v>
      </c>
      <c r="L71" s="54">
        <f>+_xlfn.XLOOKUP($B71,Fitness!$B:$B,Fitness!L:L,0)+_xlfn.XLOOKUP($B71,Inversiones!$B:$B,Inversiones!L:L,0)</f>
        <v>654700</v>
      </c>
      <c r="M71" s="54">
        <f>+_xlfn.XLOOKUP($B71,Fitness!$B:$B,Fitness!M:M,0)+_xlfn.XLOOKUP($B71,Inversiones!$B:$B,Inversiones!M:M,0)</f>
        <v>0</v>
      </c>
      <c r="N71" s="54">
        <f>+_xlfn.XLOOKUP($B71,Fitness!$B:$B,Fitness!N:N,0)+_xlfn.XLOOKUP($B71,Inversiones!$B:$B,Inversiones!N:N,0)</f>
        <v>1000000</v>
      </c>
      <c r="O71" s="54">
        <f>+_xlfn.XLOOKUP($B71,Fitness!$B:$B,Fitness!O:O,0)+_xlfn.XLOOKUP($B71,Inversiones!$B:$B,Inversiones!O:O,0)</f>
        <v>1000000</v>
      </c>
      <c r="P71" s="54">
        <f>+_xlfn.XLOOKUP($B71,Fitness!$B:$B,Fitness!P:P,0)+_xlfn.XLOOKUP($B71,Inversiones!$B:$B,Inversiones!P:P,0)</f>
        <v>0</v>
      </c>
      <c r="Q71" s="54">
        <f>+_xlfn.XLOOKUP($B71,Fitness!$B:$B,Fitness!Q:Q,0)+_xlfn.XLOOKUP($B71,Inversiones!$B:$B,Inversiones!Q:Q,0)</f>
        <v>1000000</v>
      </c>
      <c r="R71" s="54">
        <f>+_xlfn.XLOOKUP($B71,Fitness!$B:$B,Fitness!R:R,0)+_xlfn.XLOOKUP($B71,Inversiones!$B:$B,Inversiones!R:R,0)</f>
        <v>0</v>
      </c>
      <c r="S71" s="54">
        <f>+_xlfn.XLOOKUP($B71,Fitness!$B:$B,Fitness!S:S,0)+_xlfn.XLOOKUP($B71,Inversiones!$B:$B,Inversiones!S:S,0)</f>
        <v>0</v>
      </c>
      <c r="T71" s="54">
        <f>+_xlfn.XLOOKUP($B71,Fitness!$B:$B,Fitness!T:T,0)+_xlfn.XLOOKUP($B71,Inversiones!$B:$B,Inversiones!T:T,0)</f>
        <v>1000000</v>
      </c>
      <c r="U71" s="54">
        <f>+_xlfn.XLOOKUP($B71,Fitness!$B:$B,Fitness!U:U,0)+_xlfn.XLOOKUP($B71,Inversiones!$B:$B,Inversiones!U:U,0)</f>
        <v>1687220</v>
      </c>
      <c r="V71" s="54">
        <f>+_xlfn.XLOOKUP($B71,Fitness!$B:$B,Fitness!V:V,0)+_xlfn.XLOOKUP($B71,Inversiones!$B:$B,Inversiones!V:V,0)</f>
        <v>1000000</v>
      </c>
      <c r="W71" s="54">
        <f>+_xlfn.XLOOKUP($B71,Fitness!$B:$B,Fitness!W:W,0)+_xlfn.XLOOKUP($B71,Inversiones!$B:$B,Inversiones!W:W,0)</f>
        <v>1000000</v>
      </c>
      <c r="X71" s="54">
        <f>+_xlfn.XLOOKUP($B71,Fitness!$B:$B,Fitness!X:X,0)+_xlfn.XLOOKUP($B71,Inversiones!$B:$B,Inversiones!X:X,0)</f>
        <v>1366330</v>
      </c>
      <c r="Y71" s="54">
        <f>+_xlfn.XLOOKUP($B71,Fitness!$B:$B,Fitness!Y:Y,0)+_xlfn.XLOOKUP($B71,Inversiones!$B:$B,Inversiones!Y:Y,0)</f>
        <v>917880</v>
      </c>
      <c r="Z71" s="54">
        <f>+_xlfn.XLOOKUP($B71,Fitness!$B:$B,Fitness!Z:Z,0)+_xlfn.XLOOKUP($B71,Inversiones!$B:$B,Inversiones!Z:Z,0)</f>
        <v>1000000</v>
      </c>
      <c r="AA71" s="54">
        <f>+_xlfn.XLOOKUP($B71,Fitness!$B:$B,Fitness!AA:AA,0)+_xlfn.XLOOKUP($B71,Inversiones!$B:$B,Inversiones!AA:AA,0)</f>
        <v>1000000</v>
      </c>
      <c r="AB71" s="54">
        <f>+_xlfn.XLOOKUP($B71,Fitness!$B:$B,Fitness!AB:AB,0)+_xlfn.XLOOKUP($B71,Inversiones!$B:$B,Inversiones!AB:AB,0)</f>
        <v>1000000</v>
      </c>
      <c r="AC71" s="54">
        <f>+_xlfn.XLOOKUP($B71,Fitness!$B:$B,Fitness!AC:AC,0)+_xlfn.XLOOKUP($B71,Inversiones!$B:$B,Inversiones!AC:AC,0)</f>
        <v>1000000</v>
      </c>
      <c r="AD71" s="54">
        <f>+_xlfn.XLOOKUP($B71,Fitness!$B:$B,Fitness!AD:AD,0)+_xlfn.XLOOKUP($B71,Inversiones!$B:$B,Inversiones!AD:AD,0)</f>
        <v>1000000</v>
      </c>
      <c r="AE71" s="54">
        <f>+_xlfn.XLOOKUP($B71,Fitness!$B:$B,Fitness!AE:AE,0)+_xlfn.XLOOKUP($B71,Inversiones!$B:$B,Inversiones!AE:AE,0)</f>
        <v>875740</v>
      </c>
      <c r="AF71" s="54">
        <f>+_xlfn.XLOOKUP($B71,Fitness!$B:$B,Fitness!AF:AF,0)+_xlfn.XLOOKUP($B71,Inversiones!$B:$B,Inversiones!AF:AF,0)</f>
        <v>2000000</v>
      </c>
      <c r="AG71" s="54">
        <f>+_xlfn.XLOOKUP($B71,Fitness!$B:$B,Fitness!AG:AG,0)+_xlfn.XLOOKUP($B71,Inversiones!$B:$B,Inversiones!AG:AG,0)</f>
        <v>0</v>
      </c>
      <c r="AH71" s="54">
        <f>+_xlfn.XLOOKUP($B71,Fitness!$B:$B,Fitness!AH:AH,0)+_xlfn.XLOOKUP($B71,Inversiones!$B:$B,Inversiones!AH:AH,0)</f>
        <v>0</v>
      </c>
      <c r="AI71" s="54">
        <f>+_xlfn.XLOOKUP($B71,Fitness!$B:$B,Fitness!AI:AI,0)+_xlfn.XLOOKUP($B71,Inversiones!$B:$B,Inversiones!AI:AI,0)</f>
        <v>0</v>
      </c>
      <c r="AJ71" s="54">
        <f>+_xlfn.XLOOKUP($B71,Fitness!$B:$B,Fitness!AJ:AJ,0)+_xlfn.XLOOKUP($B71,Inversiones!$B:$B,Inversiones!AJ:AJ,0)</f>
        <v>0</v>
      </c>
      <c r="AK71" s="54">
        <f>+_xlfn.XLOOKUP($B71,Fitness!$B:$B,Fitness!AK:AK,0)+_xlfn.XLOOKUP($B71,Inversiones!$B:$B,Inversiones!AK:AK,0)</f>
        <v>0</v>
      </c>
      <c r="AL71" s="54">
        <f>+_xlfn.XLOOKUP($B71,Fitness!$B:$B,Fitness!AL:AL,0)+_xlfn.XLOOKUP($B71,Inversiones!$B:$B,Inversiones!AL:AL,0)</f>
        <v>0</v>
      </c>
      <c r="AM71" s="54">
        <f>+_xlfn.XLOOKUP($B71,Fitness!$B:$B,Fitness!AM:AM,0)+_xlfn.XLOOKUP($B71,Inversiones!$B:$B,Inversiones!AM:AM,0)</f>
        <v>0</v>
      </c>
      <c r="AQ71" s="54">
        <f t="shared" si="39"/>
        <v>1000000</v>
      </c>
      <c r="AR71" s="54">
        <f t="shared" si="39"/>
        <v>1000000</v>
      </c>
      <c r="AS71" s="54">
        <f t="shared" si="39"/>
        <v>1000000</v>
      </c>
      <c r="AT71" s="54">
        <f t="shared" si="39"/>
        <v>875740</v>
      </c>
      <c r="AU71" s="54">
        <f t="shared" si="39"/>
        <v>2000000</v>
      </c>
      <c r="AV71" s="54">
        <f t="shared" si="39"/>
        <v>0</v>
      </c>
      <c r="AW71" s="54">
        <f t="shared" si="39"/>
        <v>0</v>
      </c>
      <c r="AX71" s="54">
        <f t="shared" si="39"/>
        <v>0</v>
      </c>
      <c r="AY71" s="54">
        <f t="shared" si="39"/>
        <v>0</v>
      </c>
      <c r="AZ71" s="54">
        <f t="shared" si="39"/>
        <v>0</v>
      </c>
      <c r="BA71" s="54">
        <f t="shared" si="39"/>
        <v>0</v>
      </c>
      <c r="BB71" s="54">
        <f t="shared" si="39"/>
        <v>0</v>
      </c>
    </row>
    <row r="72" spans="1:54" hidden="1" outlineLevel="1" x14ac:dyDescent="0.3">
      <c r="B72" s="18" t="s">
        <v>415</v>
      </c>
      <c r="C72" s="18" t="s">
        <v>416</v>
      </c>
      <c r="D72" s="54">
        <f>+_xlfn.XLOOKUP($B72,Fitness!$B:$B,Fitness!D:D,0)+_xlfn.XLOOKUP($B72,Inversiones!$B:$B,Inversiones!D:D,0)</f>
        <v>0</v>
      </c>
      <c r="E72" s="54">
        <f>+_xlfn.XLOOKUP($B72,Fitness!$B:$B,Fitness!E:E,0)+_xlfn.XLOOKUP($B72,Inversiones!$B:$B,Inversiones!E:E,0)</f>
        <v>0</v>
      </c>
      <c r="F72" s="54">
        <f>+_xlfn.XLOOKUP($B72,Fitness!$B:$B,Fitness!F:F,0)+_xlfn.XLOOKUP($B72,Inversiones!$B:$B,Inversiones!F:F,0)</f>
        <v>0</v>
      </c>
      <c r="G72" s="54">
        <f>+_xlfn.XLOOKUP($B72,Fitness!$B:$B,Fitness!G:G,0)+_xlfn.XLOOKUP($B72,Inversiones!$B:$B,Inversiones!G:G,0)</f>
        <v>0</v>
      </c>
      <c r="H72" s="54">
        <f>+_xlfn.XLOOKUP($B72,Fitness!$B:$B,Fitness!H:H,0)+_xlfn.XLOOKUP($B72,Inversiones!$B:$B,Inversiones!H:H,0)</f>
        <v>0</v>
      </c>
      <c r="I72" s="54">
        <f>+_xlfn.XLOOKUP($B72,Fitness!$B:$B,Fitness!I:I,0)+_xlfn.XLOOKUP($B72,Inversiones!$B:$B,Inversiones!I:I,0)</f>
        <v>1855000</v>
      </c>
      <c r="J72" s="54">
        <f>+_xlfn.XLOOKUP($B72,Fitness!$B:$B,Fitness!J:J,0)+_xlfn.XLOOKUP($B72,Inversiones!$B:$B,Inversiones!J:J,0)</f>
        <v>0</v>
      </c>
      <c r="K72" s="54">
        <f>+_xlfn.XLOOKUP($B72,Fitness!$B:$B,Fitness!K:K,0)+_xlfn.XLOOKUP($B72,Inversiones!$B:$B,Inversiones!K:K,0)</f>
        <v>0</v>
      </c>
      <c r="L72" s="54">
        <f>+_xlfn.XLOOKUP($B72,Fitness!$B:$B,Fitness!L:L,0)+_xlfn.XLOOKUP($B72,Inversiones!$B:$B,Inversiones!L:L,0)</f>
        <v>0</v>
      </c>
      <c r="M72" s="54">
        <f>+_xlfn.XLOOKUP($B72,Fitness!$B:$B,Fitness!M:M,0)+_xlfn.XLOOKUP($B72,Inversiones!$B:$B,Inversiones!M:M,0)</f>
        <v>678976</v>
      </c>
      <c r="N72" s="54">
        <f>+_xlfn.XLOOKUP($B72,Fitness!$B:$B,Fitness!N:N,0)+_xlfn.XLOOKUP($B72,Inversiones!$B:$B,Inversiones!N:N,0)</f>
        <v>0</v>
      </c>
      <c r="O72" s="54">
        <f>+_xlfn.XLOOKUP($B72,Fitness!$B:$B,Fitness!O:O,0)+_xlfn.XLOOKUP($B72,Inversiones!$B:$B,Inversiones!O:O,0)</f>
        <v>0</v>
      </c>
      <c r="P72" s="54">
        <f>+_xlfn.XLOOKUP($B72,Fitness!$B:$B,Fitness!P:P,0)+_xlfn.XLOOKUP($B72,Inversiones!$B:$B,Inversiones!P:P,0)</f>
        <v>0</v>
      </c>
      <c r="Q72" s="54">
        <f>+_xlfn.XLOOKUP($B72,Fitness!$B:$B,Fitness!Q:Q,0)+_xlfn.XLOOKUP($B72,Inversiones!$B:$B,Inversiones!Q:Q,0)</f>
        <v>0</v>
      </c>
      <c r="R72" s="54">
        <f>+_xlfn.XLOOKUP($B72,Fitness!$B:$B,Fitness!R:R,0)+_xlfn.XLOOKUP($B72,Inversiones!$B:$B,Inversiones!R:R,0)</f>
        <v>0</v>
      </c>
      <c r="S72" s="54">
        <f>+_xlfn.XLOOKUP($B72,Fitness!$B:$B,Fitness!S:S,0)+_xlfn.XLOOKUP($B72,Inversiones!$B:$B,Inversiones!S:S,0)</f>
        <v>0</v>
      </c>
      <c r="T72" s="54">
        <f>+_xlfn.XLOOKUP($B72,Fitness!$B:$B,Fitness!T:T,0)+_xlfn.XLOOKUP($B72,Inversiones!$B:$B,Inversiones!T:T,0)</f>
        <v>0</v>
      </c>
      <c r="U72" s="54">
        <f>+_xlfn.XLOOKUP($B72,Fitness!$B:$B,Fitness!U:U,0)+_xlfn.XLOOKUP($B72,Inversiones!$B:$B,Inversiones!U:U,0)</f>
        <v>0</v>
      </c>
      <c r="V72" s="54">
        <f>+_xlfn.XLOOKUP($B72,Fitness!$B:$B,Fitness!V:V,0)+_xlfn.XLOOKUP($B72,Inversiones!$B:$B,Inversiones!V:V,0)</f>
        <v>0</v>
      </c>
      <c r="W72" s="54">
        <f>+_xlfn.XLOOKUP($B72,Fitness!$B:$B,Fitness!W:W,0)+_xlfn.XLOOKUP($B72,Inversiones!$B:$B,Inversiones!W:W,0)</f>
        <v>0</v>
      </c>
      <c r="X72" s="54">
        <f>+_xlfn.XLOOKUP($B72,Fitness!$B:$B,Fitness!X:X,0)+_xlfn.XLOOKUP($B72,Inversiones!$B:$B,Inversiones!X:X,0)</f>
        <v>0</v>
      </c>
      <c r="Y72" s="54">
        <f>+_xlfn.XLOOKUP($B72,Fitness!$B:$B,Fitness!Y:Y,0)+_xlfn.XLOOKUP($B72,Inversiones!$B:$B,Inversiones!Y:Y,0)</f>
        <v>0</v>
      </c>
      <c r="Z72" s="54">
        <f>+_xlfn.XLOOKUP($B72,Fitness!$B:$B,Fitness!Z:Z,0)+_xlfn.XLOOKUP($B72,Inversiones!$B:$B,Inversiones!Z:Z,0)</f>
        <v>0</v>
      </c>
      <c r="AA72" s="54">
        <f>+_xlfn.XLOOKUP($B72,Fitness!$B:$B,Fitness!AA:AA,0)+_xlfn.XLOOKUP($B72,Inversiones!$B:$B,Inversiones!AA:AA,0)</f>
        <v>0</v>
      </c>
      <c r="AB72" s="54">
        <f>+_xlfn.XLOOKUP($B72,Fitness!$B:$B,Fitness!AB:AB,0)+_xlfn.XLOOKUP($B72,Inversiones!$B:$B,Inversiones!AB:AB,0)</f>
        <v>0</v>
      </c>
      <c r="AC72" s="54">
        <f>+_xlfn.XLOOKUP($B72,Fitness!$B:$B,Fitness!AC:AC,0)+_xlfn.XLOOKUP($B72,Inversiones!$B:$B,Inversiones!AC:AC,0)</f>
        <v>0</v>
      </c>
      <c r="AD72" s="54">
        <f>+_xlfn.XLOOKUP($B72,Fitness!$B:$B,Fitness!AD:AD,0)+_xlfn.XLOOKUP($B72,Inversiones!$B:$B,Inversiones!AD:AD,0)</f>
        <v>0</v>
      </c>
      <c r="AE72" s="54">
        <f>+_xlfn.XLOOKUP($B72,Fitness!$B:$B,Fitness!AE:AE,0)+_xlfn.XLOOKUP($B72,Inversiones!$B:$B,Inversiones!AE:AE,0)</f>
        <v>0</v>
      </c>
      <c r="AF72" s="54">
        <f>+_xlfn.XLOOKUP($B72,Fitness!$B:$B,Fitness!AF:AF,0)+_xlfn.XLOOKUP($B72,Inversiones!$B:$B,Inversiones!AF:AF,0)</f>
        <v>0</v>
      </c>
      <c r="AG72" s="54">
        <f>+_xlfn.XLOOKUP($B72,Fitness!$B:$B,Fitness!AG:AG,0)+_xlfn.XLOOKUP($B72,Inversiones!$B:$B,Inversiones!AG:AG,0)</f>
        <v>0</v>
      </c>
      <c r="AH72" s="54">
        <f>+_xlfn.XLOOKUP($B72,Fitness!$B:$B,Fitness!AH:AH,0)+_xlfn.XLOOKUP($B72,Inversiones!$B:$B,Inversiones!AH:AH,0)</f>
        <v>0</v>
      </c>
      <c r="AI72" s="54">
        <f>+_xlfn.XLOOKUP($B72,Fitness!$B:$B,Fitness!AI:AI,0)+_xlfn.XLOOKUP($B72,Inversiones!$B:$B,Inversiones!AI:AI,0)</f>
        <v>0</v>
      </c>
      <c r="AJ72" s="54">
        <f>+_xlfn.XLOOKUP($B72,Fitness!$B:$B,Fitness!AJ:AJ,0)+_xlfn.XLOOKUP($B72,Inversiones!$B:$B,Inversiones!AJ:AJ,0)</f>
        <v>0</v>
      </c>
      <c r="AK72" s="54">
        <f>+_xlfn.XLOOKUP($B72,Fitness!$B:$B,Fitness!AK:AK,0)+_xlfn.XLOOKUP($B72,Inversiones!$B:$B,Inversiones!AK:AK,0)</f>
        <v>0</v>
      </c>
      <c r="AL72" s="54">
        <f>+_xlfn.XLOOKUP($B72,Fitness!$B:$B,Fitness!AL:AL,0)+_xlfn.XLOOKUP($B72,Inversiones!$B:$B,Inversiones!AL:AL,0)</f>
        <v>0</v>
      </c>
      <c r="AM72" s="54">
        <f>+_xlfn.XLOOKUP($B72,Fitness!$B:$B,Fitness!AM:AM,0)+_xlfn.XLOOKUP($B72,Inversiones!$B:$B,Inversiones!AM:AM,0)</f>
        <v>0</v>
      </c>
      <c r="AQ72" s="54">
        <f t="shared" si="39"/>
        <v>0</v>
      </c>
      <c r="AR72" s="54">
        <f t="shared" si="39"/>
        <v>0</v>
      </c>
      <c r="AS72" s="54">
        <f t="shared" si="39"/>
        <v>0</v>
      </c>
      <c r="AT72" s="54">
        <f t="shared" si="39"/>
        <v>0</v>
      </c>
      <c r="AU72" s="54">
        <f t="shared" si="39"/>
        <v>0</v>
      </c>
      <c r="AV72" s="54">
        <f t="shared" si="39"/>
        <v>0</v>
      </c>
      <c r="AW72" s="54">
        <f t="shared" si="39"/>
        <v>0</v>
      </c>
      <c r="AX72" s="54">
        <f t="shared" si="39"/>
        <v>0</v>
      </c>
      <c r="AY72" s="54">
        <f t="shared" si="39"/>
        <v>0</v>
      </c>
      <c r="AZ72" s="54">
        <f t="shared" si="39"/>
        <v>0</v>
      </c>
      <c r="BA72" s="54">
        <f t="shared" si="39"/>
        <v>0</v>
      </c>
      <c r="BB72" s="54">
        <f t="shared" si="39"/>
        <v>0</v>
      </c>
    </row>
    <row r="73" spans="1:54" hidden="1" outlineLevel="1" x14ac:dyDescent="0.3">
      <c r="B73" s="18" t="s">
        <v>127</v>
      </c>
      <c r="C73" s="18" t="s">
        <v>90</v>
      </c>
      <c r="D73" s="54">
        <f>+_xlfn.XLOOKUP($B73,Fitness!$B:$B,Fitness!D:D,0)+_xlfn.XLOOKUP($B73,Inversiones!$B:$B,Inversiones!D:D,0)</f>
        <v>0</v>
      </c>
      <c r="E73" s="54">
        <f>+_xlfn.XLOOKUP($B73,Fitness!$B:$B,Fitness!E:E,0)+_xlfn.XLOOKUP($B73,Inversiones!$B:$B,Inversiones!E:E,0)</f>
        <v>0</v>
      </c>
      <c r="F73" s="54">
        <f>+_xlfn.XLOOKUP($B73,Fitness!$B:$B,Fitness!F:F,0)+_xlfn.XLOOKUP($B73,Inversiones!$B:$B,Inversiones!F:F,0)</f>
        <v>82223</v>
      </c>
      <c r="G73" s="54">
        <f>+_xlfn.XLOOKUP($B73,Fitness!$B:$B,Fitness!G:G,0)+_xlfn.XLOOKUP($B73,Inversiones!$B:$B,Inversiones!G:G,0)</f>
        <v>0</v>
      </c>
      <c r="H73" s="54">
        <f>+_xlfn.XLOOKUP($B73,Fitness!$B:$B,Fitness!H:H,0)+_xlfn.XLOOKUP($B73,Inversiones!$B:$B,Inversiones!H:H,0)</f>
        <v>564667</v>
      </c>
      <c r="I73" s="54">
        <f>+_xlfn.XLOOKUP($B73,Fitness!$B:$B,Fitness!I:I,0)+_xlfn.XLOOKUP($B73,Inversiones!$B:$B,Inversiones!I:I,0)</f>
        <v>171112</v>
      </c>
      <c r="J73" s="54">
        <f>+_xlfn.XLOOKUP($B73,Fitness!$B:$B,Fitness!J:J,0)+_xlfn.XLOOKUP($B73,Inversiones!$B:$B,Inversiones!J:J,0)</f>
        <v>0</v>
      </c>
      <c r="K73" s="54">
        <f>+_xlfn.XLOOKUP($B73,Fitness!$B:$B,Fitness!K:K,0)+_xlfn.XLOOKUP($B73,Inversiones!$B:$B,Inversiones!K:K,0)</f>
        <v>437600</v>
      </c>
      <c r="L73" s="54">
        <f>+_xlfn.XLOOKUP($B73,Fitness!$B:$B,Fitness!L:L,0)+_xlfn.XLOOKUP($B73,Inversiones!$B:$B,Inversiones!L:L,0)</f>
        <v>123334</v>
      </c>
      <c r="M73" s="54">
        <f>+_xlfn.XLOOKUP($B73,Fitness!$B:$B,Fitness!M:M,0)+_xlfn.XLOOKUP($B73,Inversiones!$B:$B,Inversiones!M:M,0)</f>
        <v>0</v>
      </c>
      <c r="N73" s="54">
        <f>+_xlfn.XLOOKUP($B73,Fitness!$B:$B,Fitness!N:N,0)+_xlfn.XLOOKUP($B73,Inversiones!$B:$B,Inversiones!N:N,0)</f>
        <v>1033335</v>
      </c>
      <c r="O73" s="54">
        <f>+_xlfn.XLOOKUP($B73,Fitness!$B:$B,Fitness!O:O,0)+_xlfn.XLOOKUP($B73,Inversiones!$B:$B,Inversiones!O:O,0)</f>
        <v>1396671</v>
      </c>
      <c r="P73" s="54">
        <f>+_xlfn.XLOOKUP($B73,Fitness!$B:$B,Fitness!P:P,0)+_xlfn.XLOOKUP($B73,Inversiones!$B:$B,Inversiones!P:P,0)</f>
        <v>240000</v>
      </c>
      <c r="Q73" s="54">
        <f>+_xlfn.XLOOKUP($B73,Fitness!$B:$B,Fitness!Q:Q,0)+_xlfn.XLOOKUP($B73,Inversiones!$B:$B,Inversiones!Q:Q,0)</f>
        <v>577780</v>
      </c>
      <c r="R73" s="54">
        <f>+_xlfn.XLOOKUP($B73,Fitness!$B:$B,Fitness!R:R,0)+_xlfn.XLOOKUP($B73,Inversiones!$B:$B,Inversiones!R:R,0)</f>
        <v>1111116</v>
      </c>
      <c r="S73" s="54">
        <f>+_xlfn.XLOOKUP($B73,Fitness!$B:$B,Fitness!S:S,0)+_xlfn.XLOOKUP($B73,Inversiones!$B:$B,Inversiones!S:S,0)</f>
        <v>277779</v>
      </c>
      <c r="T73" s="54">
        <f>+_xlfn.XLOOKUP($B73,Fitness!$B:$B,Fitness!T:T,0)+_xlfn.XLOOKUP($B73,Inversiones!$B:$B,Inversiones!T:T,0)</f>
        <v>506669</v>
      </c>
      <c r="U73" s="54">
        <f>+_xlfn.XLOOKUP($B73,Fitness!$B:$B,Fitness!U:U,0)+_xlfn.XLOOKUP($B73,Inversiones!$B:$B,Inversiones!U:U,0)</f>
        <v>566667</v>
      </c>
      <c r="V73" s="54">
        <f>+_xlfn.XLOOKUP($B73,Fitness!$B:$B,Fitness!V:V,0)+_xlfn.XLOOKUP($B73,Inversiones!$B:$B,Inversiones!V:V,0)</f>
        <v>693334</v>
      </c>
      <c r="W73" s="54">
        <f>+_xlfn.XLOOKUP($B73,Fitness!$B:$B,Fitness!W:W,0)+_xlfn.XLOOKUP($B73,Inversiones!$B:$B,Inversiones!W:W,0)</f>
        <v>133334</v>
      </c>
      <c r="X73" s="54">
        <f>+_xlfn.XLOOKUP($B73,Fitness!$B:$B,Fitness!X:X,0)+_xlfn.XLOOKUP($B73,Inversiones!$B:$B,Inversiones!X:X,0)</f>
        <v>555556</v>
      </c>
      <c r="Y73" s="54">
        <f>+_xlfn.XLOOKUP($B73,Fitness!$B:$B,Fitness!Y:Y,0)+_xlfn.XLOOKUP($B73,Inversiones!$B:$B,Inversiones!Y:Y,0)</f>
        <v>66667</v>
      </c>
      <c r="Z73" s="54">
        <f>+_xlfn.XLOOKUP($B73,Fitness!$B:$B,Fitness!Z:Z,0)+_xlfn.XLOOKUP($B73,Inversiones!$B:$B,Inversiones!Z:Z,0)</f>
        <v>720003</v>
      </c>
      <c r="AA73" s="54">
        <f>+_xlfn.XLOOKUP($B73,Fitness!$B:$B,Fitness!AA:AA,0)+_xlfn.XLOOKUP($B73,Inversiones!$B:$B,Inversiones!AA:AA,0)</f>
        <v>0</v>
      </c>
      <c r="AB73" s="54">
        <f>+_xlfn.XLOOKUP($B73,Fitness!$B:$B,Fitness!AB:AB,0)+_xlfn.XLOOKUP($B73,Inversiones!$B:$B,Inversiones!AB:AB,0)</f>
        <v>616850</v>
      </c>
      <c r="AC73" s="54">
        <f>+_xlfn.XLOOKUP($B73,Fitness!$B:$B,Fitness!AC:AC,0)+_xlfn.XLOOKUP($B73,Inversiones!$B:$B,Inversiones!AC:AC,0)</f>
        <v>1233067</v>
      </c>
      <c r="AD73" s="54">
        <f>+_xlfn.XLOOKUP($B73,Fitness!$B:$B,Fitness!AD:AD,0)+_xlfn.XLOOKUP($B73,Inversiones!$B:$B,Inversiones!AD:AD,0)</f>
        <v>855557</v>
      </c>
      <c r="AE73" s="54">
        <f>+_xlfn.XLOOKUP($B73,Fitness!$B:$B,Fitness!AE:AE,0)+_xlfn.XLOOKUP($B73,Inversiones!$B:$B,Inversiones!AE:AE,0)</f>
        <v>1295418</v>
      </c>
      <c r="AF73" s="54">
        <f>+_xlfn.XLOOKUP($B73,Fitness!$B:$B,Fitness!AF:AF,0)+_xlfn.XLOOKUP($B73,Inversiones!$B:$B,Inversiones!AF:AF,0)</f>
        <v>213334</v>
      </c>
      <c r="AG73" s="54">
        <f>+_xlfn.XLOOKUP($B73,Fitness!$B:$B,Fitness!AG:AG,0)+_xlfn.XLOOKUP($B73,Inversiones!$B:$B,Inversiones!AG:AG,0)</f>
        <v>529934</v>
      </c>
      <c r="AH73" s="54">
        <f>+_xlfn.XLOOKUP($B73,Fitness!$B:$B,Fitness!AH:AH,0)+_xlfn.XLOOKUP($B73,Inversiones!$B:$B,Inversiones!AH:AH,0)</f>
        <v>0</v>
      </c>
      <c r="AI73" s="54">
        <f>+_xlfn.XLOOKUP($B73,Fitness!$B:$B,Fitness!AI:AI,0)+_xlfn.XLOOKUP($B73,Inversiones!$B:$B,Inversiones!AI:AI,0)</f>
        <v>0</v>
      </c>
      <c r="AJ73" s="54">
        <f>+_xlfn.XLOOKUP($B73,Fitness!$B:$B,Fitness!AJ:AJ,0)+_xlfn.XLOOKUP($B73,Inversiones!$B:$B,Inversiones!AJ:AJ,0)</f>
        <v>0</v>
      </c>
      <c r="AK73" s="54">
        <f>+_xlfn.XLOOKUP($B73,Fitness!$B:$B,Fitness!AK:AK,0)+_xlfn.XLOOKUP($B73,Inversiones!$B:$B,Inversiones!AK:AK,0)</f>
        <v>0</v>
      </c>
      <c r="AL73" s="54">
        <f>+_xlfn.XLOOKUP($B73,Fitness!$B:$B,Fitness!AL:AL,0)+_xlfn.XLOOKUP($B73,Inversiones!$B:$B,Inversiones!AL:AL,0)</f>
        <v>0</v>
      </c>
      <c r="AM73" s="54">
        <f>+_xlfn.XLOOKUP($B73,Fitness!$B:$B,Fitness!AM:AM,0)+_xlfn.XLOOKUP($B73,Inversiones!$B:$B,Inversiones!AM:AM,0)</f>
        <v>0</v>
      </c>
      <c r="AQ73" s="54">
        <f t="shared" si="39"/>
        <v>616850</v>
      </c>
      <c r="AR73" s="54">
        <f t="shared" si="39"/>
        <v>1233067</v>
      </c>
      <c r="AS73" s="54">
        <f t="shared" si="39"/>
        <v>855557</v>
      </c>
      <c r="AT73" s="54">
        <f t="shared" si="39"/>
        <v>1295418</v>
      </c>
      <c r="AU73" s="54">
        <f t="shared" si="39"/>
        <v>213334</v>
      </c>
      <c r="AV73" s="54">
        <f t="shared" si="39"/>
        <v>529934</v>
      </c>
      <c r="AW73" s="54">
        <f t="shared" si="39"/>
        <v>0</v>
      </c>
      <c r="AX73" s="54">
        <f t="shared" si="39"/>
        <v>0</v>
      </c>
      <c r="AY73" s="54">
        <f t="shared" si="39"/>
        <v>0</v>
      </c>
      <c r="AZ73" s="54">
        <f t="shared" si="39"/>
        <v>0</v>
      </c>
      <c r="BA73" s="54">
        <f t="shared" si="39"/>
        <v>0</v>
      </c>
      <c r="BB73" s="54">
        <f t="shared" si="39"/>
        <v>0</v>
      </c>
    </row>
    <row r="74" spans="1:54" hidden="1" outlineLevel="1" x14ac:dyDescent="0.3">
      <c r="B74" s="18" t="s">
        <v>128</v>
      </c>
      <c r="C74" s="18" t="s">
        <v>92</v>
      </c>
      <c r="D74" s="54">
        <f>+_xlfn.XLOOKUP($B74,Fitness!$B:$B,Fitness!D:D,0)+_xlfn.XLOOKUP($B74,Inversiones!$B:$B,Inversiones!D:D,0)</f>
        <v>1387312</v>
      </c>
      <c r="E74" s="54">
        <f>+_xlfn.XLOOKUP($B74,Fitness!$B:$B,Fitness!E:E,0)+_xlfn.XLOOKUP($B74,Inversiones!$B:$B,Inversiones!E:E,0)</f>
        <v>2109090</v>
      </c>
      <c r="F74" s="54">
        <f>+_xlfn.XLOOKUP($B74,Fitness!$B:$B,Fitness!F:F,0)+_xlfn.XLOOKUP($B74,Inversiones!$B:$B,Inversiones!F:F,0)</f>
        <v>1959110</v>
      </c>
      <c r="G74" s="54">
        <f>+_xlfn.XLOOKUP($B74,Fitness!$B:$B,Fitness!G:G,0)+_xlfn.XLOOKUP($B74,Inversiones!$B:$B,Inversiones!G:G,0)</f>
        <v>1888807</v>
      </c>
      <c r="H74" s="54">
        <f>+_xlfn.XLOOKUP($B74,Fitness!$B:$B,Fitness!H:H,0)+_xlfn.XLOOKUP($B74,Inversiones!$B:$B,Inversiones!H:H,0)</f>
        <v>2076282</v>
      </c>
      <c r="I74" s="54">
        <f>+_xlfn.XLOOKUP($B74,Fitness!$B:$B,Fitness!I:I,0)+_xlfn.XLOOKUP($B74,Inversiones!$B:$B,Inversiones!I:I,0)</f>
        <v>1935675</v>
      </c>
      <c r="J74" s="54">
        <f>+_xlfn.XLOOKUP($B74,Fitness!$B:$B,Fitness!J:J,0)+_xlfn.XLOOKUP($B74,Inversiones!$B:$B,Inversiones!J:J,0)</f>
        <v>2221575</v>
      </c>
      <c r="K74" s="54">
        <f>+_xlfn.XLOOKUP($B74,Fitness!$B:$B,Fitness!K:K,0)+_xlfn.XLOOKUP($B74,Inversiones!$B:$B,Inversiones!K:K,0)</f>
        <v>2619959</v>
      </c>
      <c r="L74" s="54">
        <f>+_xlfn.XLOOKUP($B74,Fitness!$B:$B,Fitness!L:L,0)+_xlfn.XLOOKUP($B74,Inversiones!$B:$B,Inversiones!L:L,0)</f>
        <v>3074583</v>
      </c>
      <c r="M74" s="54">
        <f>+_xlfn.XLOOKUP($B74,Fitness!$B:$B,Fitness!M:M,0)+_xlfn.XLOOKUP($B74,Inversiones!$B:$B,Inversiones!M:M,0)</f>
        <v>2830868</v>
      </c>
      <c r="N74" s="54">
        <f>+_xlfn.XLOOKUP($B74,Fitness!$B:$B,Fitness!N:N,0)+_xlfn.XLOOKUP($B74,Inversiones!$B:$B,Inversiones!N:N,0)</f>
        <v>2924605</v>
      </c>
      <c r="O74" s="54">
        <f>+_xlfn.XLOOKUP($B74,Fitness!$B:$B,Fitness!O:O,0)+_xlfn.XLOOKUP($B74,Inversiones!$B:$B,Inversiones!O:O,0)</f>
        <v>2942018</v>
      </c>
      <c r="P74" s="54">
        <f>+_xlfn.XLOOKUP($B74,Fitness!$B:$B,Fitness!P:P,0)+_xlfn.XLOOKUP($B74,Inversiones!$B:$B,Inversiones!P:P,0)</f>
        <v>3056400</v>
      </c>
      <c r="Q74" s="54">
        <f>+_xlfn.XLOOKUP($B74,Fitness!$B:$B,Fitness!Q:Q,0)+_xlfn.XLOOKUP($B74,Inversiones!$B:$B,Inversiones!Q:Q,0)</f>
        <v>2899800</v>
      </c>
      <c r="R74" s="54">
        <f>+_xlfn.XLOOKUP($B74,Fitness!$B:$B,Fitness!R:R,0)+_xlfn.XLOOKUP($B74,Inversiones!$B:$B,Inversiones!R:R,0)</f>
        <v>2721600</v>
      </c>
      <c r="S74" s="54">
        <f>+_xlfn.XLOOKUP($B74,Fitness!$B:$B,Fitness!S:S,0)+_xlfn.XLOOKUP($B74,Inversiones!$B:$B,Inversiones!S:S,0)</f>
        <v>3234600</v>
      </c>
      <c r="T74" s="54">
        <f>+_xlfn.XLOOKUP($B74,Fitness!$B:$B,Fitness!T:T,0)+_xlfn.XLOOKUP($B74,Inversiones!$B:$B,Inversiones!T:T,0)</f>
        <v>3418200</v>
      </c>
      <c r="U74" s="54">
        <f>+_xlfn.XLOOKUP($B74,Fitness!$B:$B,Fitness!U:U,0)+_xlfn.XLOOKUP($B74,Inversiones!$B:$B,Inversiones!U:U,0)</f>
        <v>3871800</v>
      </c>
      <c r="V74" s="54">
        <f>+_xlfn.XLOOKUP($B74,Fitness!$B:$B,Fitness!V:V,0)+_xlfn.XLOOKUP($B74,Inversiones!$B:$B,Inversiones!V:V,0)</f>
        <v>3580200</v>
      </c>
      <c r="W74" s="54">
        <f>+_xlfn.XLOOKUP($B74,Fitness!$B:$B,Fitness!W:W,0)+_xlfn.XLOOKUP($B74,Inversiones!$B:$B,Inversiones!W:W,0)</f>
        <v>3628800</v>
      </c>
      <c r="X74" s="54">
        <f>+_xlfn.XLOOKUP($B74,Fitness!$B:$B,Fitness!X:X,0)+_xlfn.XLOOKUP($B74,Inversiones!$B:$B,Inversiones!X:X,0)</f>
        <v>3612600</v>
      </c>
      <c r="Y74" s="54">
        <f>+_xlfn.XLOOKUP($B74,Fitness!$B:$B,Fitness!Y:Y,0)+_xlfn.XLOOKUP($B74,Inversiones!$B:$B,Inversiones!Y:Y,0)</f>
        <v>3591000</v>
      </c>
      <c r="Z74" s="54">
        <f>+_xlfn.XLOOKUP($B74,Fitness!$B:$B,Fitness!Z:Z,0)+_xlfn.XLOOKUP($B74,Inversiones!$B:$B,Inversiones!Z:Z,0)</f>
        <v>3828000</v>
      </c>
      <c r="AA74" s="54">
        <f>+_xlfn.XLOOKUP($B74,Fitness!$B:$B,Fitness!AA:AA,0)+_xlfn.XLOOKUP($B74,Inversiones!$B:$B,Inversiones!AA:AA,0)</f>
        <v>3807000</v>
      </c>
      <c r="AB74" s="54">
        <f>+_xlfn.XLOOKUP($B74,Fitness!$B:$B,Fitness!AB:AB,0)+_xlfn.XLOOKUP($B74,Inversiones!$B:$B,Inversiones!AB:AB,0)</f>
        <v>5120000</v>
      </c>
      <c r="AC74" s="54">
        <f>+_xlfn.XLOOKUP($B74,Fitness!$B:$B,Fitness!AC:AC,0)+_xlfn.XLOOKUP($B74,Inversiones!$B:$B,Inversiones!AC:AC,0)</f>
        <v>5446667</v>
      </c>
      <c r="AD74" s="54">
        <f>+_xlfn.XLOOKUP($B74,Fitness!$B:$B,Fitness!AD:AD,0)+_xlfn.XLOOKUP($B74,Inversiones!$B:$B,Inversiones!AD:AD,0)</f>
        <v>5386667</v>
      </c>
      <c r="AE74" s="54">
        <f>+_xlfn.XLOOKUP($B74,Fitness!$B:$B,Fitness!AE:AE,0)+_xlfn.XLOOKUP($B74,Inversiones!$B:$B,Inversiones!AE:AE,0)</f>
        <v>5159999</v>
      </c>
      <c r="AF74" s="54">
        <f>+_xlfn.XLOOKUP($B74,Fitness!$B:$B,Fitness!AF:AF,0)+_xlfn.XLOOKUP($B74,Inversiones!$B:$B,Inversiones!AF:AF,0)</f>
        <v>5291250</v>
      </c>
      <c r="AG74" s="54">
        <f>+_xlfn.XLOOKUP($B74,Fitness!$B:$B,Fitness!AG:AG,0)+_xlfn.XLOOKUP($B74,Inversiones!$B:$B,Inversiones!AG:AG,0)</f>
        <v>3586667</v>
      </c>
      <c r="AH74" s="54">
        <f>+_xlfn.XLOOKUP($B74,Fitness!$B:$B,Fitness!AH:AH,0)+_xlfn.XLOOKUP($B74,Inversiones!$B:$B,Inversiones!AH:AH,0)</f>
        <v>0</v>
      </c>
      <c r="AI74" s="54">
        <f>+_xlfn.XLOOKUP($B74,Fitness!$B:$B,Fitness!AI:AI,0)+_xlfn.XLOOKUP($B74,Inversiones!$B:$B,Inversiones!AI:AI,0)</f>
        <v>0</v>
      </c>
      <c r="AJ74" s="54">
        <f>+_xlfn.XLOOKUP($B74,Fitness!$B:$B,Fitness!AJ:AJ,0)+_xlfn.XLOOKUP($B74,Inversiones!$B:$B,Inversiones!AJ:AJ,0)</f>
        <v>0</v>
      </c>
      <c r="AK74" s="54">
        <f>+_xlfn.XLOOKUP($B74,Fitness!$B:$B,Fitness!AK:AK,0)+_xlfn.XLOOKUP($B74,Inversiones!$B:$B,Inversiones!AK:AK,0)</f>
        <v>0</v>
      </c>
      <c r="AL74" s="54">
        <f>+_xlfn.XLOOKUP($B74,Fitness!$B:$B,Fitness!AL:AL,0)+_xlfn.XLOOKUP($B74,Inversiones!$B:$B,Inversiones!AL:AL,0)</f>
        <v>0</v>
      </c>
      <c r="AM74" s="54">
        <f>+_xlfn.XLOOKUP($B74,Fitness!$B:$B,Fitness!AM:AM,0)+_xlfn.XLOOKUP($B74,Inversiones!$B:$B,Inversiones!AM:AM,0)</f>
        <v>0</v>
      </c>
      <c r="AQ74" s="54">
        <f t="shared" si="39"/>
        <v>5120000</v>
      </c>
      <c r="AR74" s="54">
        <f t="shared" si="39"/>
        <v>5446667</v>
      </c>
      <c r="AS74" s="54">
        <f t="shared" si="39"/>
        <v>5386667</v>
      </c>
      <c r="AT74" s="54">
        <f t="shared" si="39"/>
        <v>5159999</v>
      </c>
      <c r="AU74" s="54">
        <f t="shared" si="39"/>
        <v>5291250</v>
      </c>
      <c r="AV74" s="54">
        <f t="shared" si="39"/>
        <v>3586667</v>
      </c>
      <c r="AW74" s="54">
        <f t="shared" si="39"/>
        <v>0</v>
      </c>
      <c r="AX74" s="54">
        <f t="shared" si="39"/>
        <v>0</v>
      </c>
      <c r="AY74" s="54">
        <f t="shared" si="39"/>
        <v>0</v>
      </c>
      <c r="AZ74" s="54">
        <f t="shared" si="39"/>
        <v>0</v>
      </c>
      <c r="BA74" s="54">
        <f t="shared" si="39"/>
        <v>0</v>
      </c>
      <c r="BB74" s="54">
        <f t="shared" si="39"/>
        <v>0</v>
      </c>
    </row>
    <row r="75" spans="1:54" hidden="1" outlineLevel="1" x14ac:dyDescent="0.3">
      <c r="B75" s="18" t="s">
        <v>129</v>
      </c>
      <c r="C75" s="18" t="s">
        <v>94</v>
      </c>
      <c r="D75" s="54">
        <f>+_xlfn.XLOOKUP($B75,Fitness!$B:$B,Fitness!D:D,0)+_xlfn.XLOOKUP($B75,Inversiones!$B:$B,Inversiones!D:D,0)</f>
        <v>4919584</v>
      </c>
      <c r="E75" s="54">
        <f>+_xlfn.XLOOKUP($B75,Fitness!$B:$B,Fitness!E:E,0)+_xlfn.XLOOKUP($B75,Inversiones!$B:$B,Inversiones!E:E,0)</f>
        <v>6072426</v>
      </c>
      <c r="F75" s="54">
        <f>+_xlfn.XLOOKUP($B75,Fitness!$B:$B,Fitness!F:F,0)+_xlfn.XLOOKUP($B75,Inversiones!$B:$B,Inversiones!F:F,0)</f>
        <v>5915269</v>
      </c>
      <c r="G75" s="54">
        <f>+_xlfn.XLOOKUP($B75,Fitness!$B:$B,Fitness!G:G,0)+_xlfn.XLOOKUP($B75,Inversiones!$B:$B,Inversiones!G:G,0)</f>
        <v>5799495</v>
      </c>
      <c r="H75" s="54">
        <f>+_xlfn.XLOOKUP($B75,Fitness!$B:$B,Fitness!H:H,0)+_xlfn.XLOOKUP($B75,Inversiones!$B:$B,Inversiones!H:H,0)</f>
        <v>5998549</v>
      </c>
      <c r="I75" s="54">
        <f>+_xlfn.XLOOKUP($B75,Fitness!$B:$B,Fitness!I:I,0)+_xlfn.XLOOKUP($B75,Inversiones!$B:$B,Inversiones!I:I,0)</f>
        <v>5504257</v>
      </c>
      <c r="J75" s="54">
        <f>+_xlfn.XLOOKUP($B75,Fitness!$B:$B,Fitness!J:J,0)+_xlfn.XLOOKUP($B75,Inversiones!$B:$B,Inversiones!J:J,0)</f>
        <v>6318861</v>
      </c>
      <c r="K75" s="54">
        <f>+_xlfn.XLOOKUP($B75,Fitness!$B:$B,Fitness!K:K,0)+_xlfn.XLOOKUP($B75,Inversiones!$B:$B,Inversiones!K:K,0)</f>
        <v>7018362</v>
      </c>
      <c r="L75" s="54">
        <f>+_xlfn.XLOOKUP($B75,Fitness!$B:$B,Fitness!L:L,0)+_xlfn.XLOOKUP($B75,Inversiones!$B:$B,Inversiones!L:L,0)</f>
        <v>8029348</v>
      </c>
      <c r="M75" s="54">
        <f>+_xlfn.XLOOKUP($B75,Fitness!$B:$B,Fitness!M:M,0)+_xlfn.XLOOKUP($B75,Inversiones!$B:$B,Inversiones!M:M,0)</f>
        <v>7221935</v>
      </c>
      <c r="N75" s="54">
        <f>+_xlfn.XLOOKUP($B75,Fitness!$B:$B,Fitness!N:N,0)+_xlfn.XLOOKUP($B75,Inversiones!$B:$B,Inversiones!N:N,0)</f>
        <v>7490670</v>
      </c>
      <c r="O75" s="54">
        <f>+_xlfn.XLOOKUP($B75,Fitness!$B:$B,Fitness!O:O,0)+_xlfn.XLOOKUP($B75,Inversiones!$B:$B,Inversiones!O:O,0)</f>
        <v>6643569</v>
      </c>
      <c r="P75" s="54">
        <f>+_xlfn.XLOOKUP($B75,Fitness!$B:$B,Fitness!P:P,0)+_xlfn.XLOOKUP($B75,Inversiones!$B:$B,Inversiones!P:P,0)</f>
        <v>5873114</v>
      </c>
      <c r="Q75" s="54">
        <f>+_xlfn.XLOOKUP($B75,Fitness!$B:$B,Fitness!Q:Q,0)+_xlfn.XLOOKUP($B75,Inversiones!$B:$B,Inversiones!Q:Q,0)</f>
        <v>7789258</v>
      </c>
      <c r="R75" s="54">
        <f>+_xlfn.XLOOKUP($B75,Fitness!$B:$B,Fitness!R:R,0)+_xlfn.XLOOKUP($B75,Inversiones!$B:$B,Inversiones!R:R,0)</f>
        <v>7187472</v>
      </c>
      <c r="S75" s="54">
        <f>+_xlfn.XLOOKUP($B75,Fitness!$B:$B,Fitness!S:S,0)+_xlfn.XLOOKUP($B75,Inversiones!$B:$B,Inversiones!S:S,0)</f>
        <v>7200242</v>
      </c>
      <c r="T75" s="54">
        <f>+_xlfn.XLOOKUP($B75,Fitness!$B:$B,Fitness!T:T,0)+_xlfn.XLOOKUP($B75,Inversiones!$B:$B,Inversiones!T:T,0)</f>
        <v>7650301</v>
      </c>
      <c r="U75" s="54">
        <f>+_xlfn.XLOOKUP($B75,Fitness!$B:$B,Fitness!U:U,0)+_xlfn.XLOOKUP($B75,Inversiones!$B:$B,Inversiones!U:U,0)</f>
        <v>8393967</v>
      </c>
      <c r="V75" s="54">
        <f>+_xlfn.XLOOKUP($B75,Fitness!$B:$B,Fitness!V:V,0)+_xlfn.XLOOKUP($B75,Inversiones!$B:$B,Inversiones!V:V,0)</f>
        <v>7884820</v>
      </c>
      <c r="W75" s="54">
        <f>+_xlfn.XLOOKUP($B75,Fitness!$B:$B,Fitness!W:W,0)+_xlfn.XLOOKUP($B75,Inversiones!$B:$B,Inversiones!W:W,0)</f>
        <v>7895657</v>
      </c>
      <c r="X75" s="54">
        <f>+_xlfn.XLOOKUP($B75,Fitness!$B:$B,Fitness!X:X,0)+_xlfn.XLOOKUP($B75,Inversiones!$B:$B,Inversiones!X:X,0)</f>
        <v>7697497</v>
      </c>
      <c r="Y75" s="54">
        <f>+_xlfn.XLOOKUP($B75,Fitness!$B:$B,Fitness!Y:Y,0)+_xlfn.XLOOKUP($B75,Inversiones!$B:$B,Inversiones!Y:Y,0)</f>
        <v>7703299</v>
      </c>
      <c r="Z75" s="54">
        <f>+_xlfn.XLOOKUP($B75,Fitness!$B:$B,Fitness!Z:Z,0)+_xlfn.XLOOKUP($B75,Inversiones!$B:$B,Inversiones!Z:Z,0)</f>
        <v>7846116</v>
      </c>
      <c r="AA75" s="54">
        <f>+_xlfn.XLOOKUP($B75,Fitness!$B:$B,Fitness!AA:AA,0)+_xlfn.XLOOKUP($B75,Inversiones!$B:$B,Inversiones!AA:AA,0)</f>
        <v>7978738</v>
      </c>
      <c r="AB75" s="54">
        <f>+_xlfn.XLOOKUP($B75,Fitness!$B:$B,Fitness!AB:AB,0)+_xlfn.XLOOKUP($B75,Inversiones!$B:$B,Inversiones!AB:AB,0)</f>
        <v>7742872</v>
      </c>
      <c r="AC75" s="54">
        <f>+_xlfn.XLOOKUP($B75,Fitness!$B:$B,Fitness!AC:AC,0)+_xlfn.XLOOKUP($B75,Inversiones!$B:$B,Inversiones!AC:AC,0)</f>
        <v>8170670</v>
      </c>
      <c r="AD75" s="54">
        <f>+_xlfn.XLOOKUP($B75,Fitness!$B:$B,Fitness!AD:AD,0)+_xlfn.XLOOKUP($B75,Inversiones!$B:$B,Inversiones!AD:AD,0)</f>
        <v>8268700</v>
      </c>
      <c r="AE75" s="54">
        <f>+_xlfn.XLOOKUP($B75,Fitness!$B:$B,Fitness!AE:AE,0)+_xlfn.XLOOKUP($B75,Inversiones!$B:$B,Inversiones!AE:AE,0)</f>
        <v>9142825</v>
      </c>
      <c r="AF75" s="54">
        <f>+_xlfn.XLOOKUP($B75,Fitness!$B:$B,Fitness!AF:AF,0)+_xlfn.XLOOKUP($B75,Inversiones!$B:$B,Inversiones!AF:AF,0)</f>
        <v>8971220</v>
      </c>
      <c r="AG75" s="54">
        <f>+_xlfn.XLOOKUP($B75,Fitness!$B:$B,Fitness!AG:AG,0)+_xlfn.XLOOKUP($B75,Inversiones!$B:$B,Inversiones!AG:AG,0)</f>
        <v>7606424</v>
      </c>
      <c r="AH75" s="54">
        <f>+_xlfn.XLOOKUP($B75,Fitness!$B:$B,Fitness!AH:AH,0)+_xlfn.XLOOKUP($B75,Inversiones!$B:$B,Inversiones!AH:AH,0)</f>
        <v>0</v>
      </c>
      <c r="AI75" s="54">
        <f>+_xlfn.XLOOKUP($B75,Fitness!$B:$B,Fitness!AI:AI,0)+_xlfn.XLOOKUP($B75,Inversiones!$B:$B,Inversiones!AI:AI,0)</f>
        <v>0</v>
      </c>
      <c r="AJ75" s="54">
        <f>+_xlfn.XLOOKUP($B75,Fitness!$B:$B,Fitness!AJ:AJ,0)+_xlfn.XLOOKUP($B75,Inversiones!$B:$B,Inversiones!AJ:AJ,0)</f>
        <v>0</v>
      </c>
      <c r="AK75" s="54">
        <f>+_xlfn.XLOOKUP($B75,Fitness!$B:$B,Fitness!AK:AK,0)+_xlfn.XLOOKUP($B75,Inversiones!$B:$B,Inversiones!AK:AK,0)</f>
        <v>0</v>
      </c>
      <c r="AL75" s="54">
        <f>+_xlfn.XLOOKUP($B75,Fitness!$B:$B,Fitness!AL:AL,0)+_xlfn.XLOOKUP($B75,Inversiones!$B:$B,Inversiones!AL:AL,0)</f>
        <v>0</v>
      </c>
      <c r="AM75" s="54">
        <f>+_xlfn.XLOOKUP($B75,Fitness!$B:$B,Fitness!AM:AM,0)+_xlfn.XLOOKUP($B75,Inversiones!$B:$B,Inversiones!AM:AM,0)</f>
        <v>0</v>
      </c>
      <c r="AQ75" s="54">
        <f t="shared" si="39"/>
        <v>7742872</v>
      </c>
      <c r="AR75" s="54">
        <f t="shared" si="39"/>
        <v>8170670</v>
      </c>
      <c r="AS75" s="54">
        <f t="shared" si="39"/>
        <v>8268700</v>
      </c>
      <c r="AT75" s="54">
        <f t="shared" si="39"/>
        <v>9142825</v>
      </c>
      <c r="AU75" s="54">
        <f t="shared" si="39"/>
        <v>8971220</v>
      </c>
      <c r="AV75" s="54">
        <f t="shared" si="39"/>
        <v>7606424</v>
      </c>
      <c r="AW75" s="54">
        <f t="shared" si="39"/>
        <v>0</v>
      </c>
      <c r="AX75" s="54">
        <f t="shared" si="39"/>
        <v>0</v>
      </c>
      <c r="AY75" s="54">
        <f t="shared" si="39"/>
        <v>0</v>
      </c>
      <c r="AZ75" s="54">
        <f t="shared" si="39"/>
        <v>0</v>
      </c>
      <c r="BA75" s="54">
        <f t="shared" si="39"/>
        <v>0</v>
      </c>
      <c r="BB75" s="54">
        <f t="shared" si="39"/>
        <v>0</v>
      </c>
    </row>
    <row r="76" spans="1:54" hidden="1" outlineLevel="1" x14ac:dyDescent="0.3">
      <c r="B76" s="18" t="s">
        <v>130</v>
      </c>
      <c r="C76" s="18" t="s">
        <v>96</v>
      </c>
      <c r="D76" s="54">
        <f>+_xlfn.XLOOKUP($B76,Fitness!$B:$B,Fitness!D:D,0)+_xlfn.XLOOKUP($B76,Inversiones!$B:$B,Inversiones!D:D,0)</f>
        <v>590350</v>
      </c>
      <c r="E76" s="54">
        <f>+_xlfn.XLOOKUP($B76,Fitness!$B:$B,Fitness!E:E,0)+_xlfn.XLOOKUP($B76,Inversiones!$B:$B,Inversiones!E:E,0)</f>
        <v>728691</v>
      </c>
      <c r="F76" s="54">
        <f>+_xlfn.XLOOKUP($B76,Fitness!$B:$B,Fitness!F:F,0)+_xlfn.XLOOKUP($B76,Inversiones!$B:$B,Inversiones!F:F,0)</f>
        <v>709831</v>
      </c>
      <c r="G76" s="54">
        <f>+_xlfn.XLOOKUP($B76,Fitness!$B:$B,Fitness!G:G,0)+_xlfn.XLOOKUP($B76,Inversiones!$B:$B,Inversiones!G:G,0)</f>
        <v>695940</v>
      </c>
      <c r="H76" s="54">
        <f>+_xlfn.XLOOKUP($B76,Fitness!$B:$B,Fitness!H:H,0)+_xlfn.XLOOKUP($B76,Inversiones!$B:$B,Inversiones!H:H,0)</f>
        <v>719824</v>
      </c>
      <c r="I76" s="54">
        <f>+_xlfn.XLOOKUP($B76,Fitness!$B:$B,Fitness!I:I,0)+_xlfn.XLOOKUP($B76,Inversiones!$B:$B,Inversiones!I:I,0)</f>
        <v>660510</v>
      </c>
      <c r="J76" s="54">
        <f>+_xlfn.XLOOKUP($B76,Fitness!$B:$B,Fitness!J:J,0)+_xlfn.XLOOKUP($B76,Inversiones!$B:$B,Inversiones!J:J,0)</f>
        <v>789432</v>
      </c>
      <c r="K76" s="54">
        <f>+_xlfn.XLOOKUP($B76,Fitness!$B:$B,Fitness!K:K,0)+_xlfn.XLOOKUP($B76,Inversiones!$B:$B,Inversiones!K:K,0)</f>
        <v>889893</v>
      </c>
      <c r="L76" s="54">
        <f>+_xlfn.XLOOKUP($B76,Fitness!$B:$B,Fitness!L:L,0)+_xlfn.XLOOKUP($B76,Inversiones!$B:$B,Inversiones!L:L,0)</f>
        <v>963521</v>
      </c>
      <c r="M76" s="54">
        <f>+_xlfn.XLOOKUP($B76,Fitness!$B:$B,Fitness!M:M,0)+_xlfn.XLOOKUP($B76,Inversiones!$B:$B,Inversiones!M:M,0)</f>
        <v>866631</v>
      </c>
      <c r="N76" s="54">
        <f>+_xlfn.XLOOKUP($B76,Fitness!$B:$B,Fitness!N:N,0)+_xlfn.XLOOKUP($B76,Inversiones!$B:$B,Inversiones!N:N,0)</f>
        <v>898879</v>
      </c>
      <c r="O76" s="54">
        <f>+_xlfn.XLOOKUP($B76,Fitness!$B:$B,Fitness!O:O,0)+_xlfn.XLOOKUP($B76,Inversiones!$B:$B,Inversiones!O:O,0)</f>
        <v>797228</v>
      </c>
      <c r="P76" s="54">
        <f>+_xlfn.XLOOKUP($B76,Fitness!$B:$B,Fitness!P:P,0)+_xlfn.XLOOKUP($B76,Inversiones!$B:$B,Inversiones!P:P,0)</f>
        <v>704769</v>
      </c>
      <c r="Q76" s="54">
        <f>+_xlfn.XLOOKUP($B76,Fitness!$B:$B,Fitness!Q:Q,0)+_xlfn.XLOOKUP($B76,Inversiones!$B:$B,Inversiones!Q:Q,0)</f>
        <v>934707</v>
      </c>
      <c r="R76" s="54">
        <f>+_xlfn.XLOOKUP($B76,Fitness!$B:$B,Fitness!R:R,0)+_xlfn.XLOOKUP($B76,Inversiones!$B:$B,Inversiones!R:R,0)</f>
        <v>862492</v>
      </c>
      <c r="S76" s="54">
        <f>+_xlfn.XLOOKUP($B76,Fitness!$B:$B,Fitness!S:S,0)+_xlfn.XLOOKUP($B76,Inversiones!$B:$B,Inversiones!S:S,0)</f>
        <v>864026</v>
      </c>
      <c r="T76" s="54">
        <f>+_xlfn.XLOOKUP($B76,Fitness!$B:$B,Fitness!T:T,0)+_xlfn.XLOOKUP($B76,Inversiones!$B:$B,Inversiones!T:T,0)</f>
        <v>918032</v>
      </c>
      <c r="U76" s="54">
        <f>+_xlfn.XLOOKUP($B76,Fitness!$B:$B,Fitness!U:U,0)+_xlfn.XLOOKUP($B76,Inversiones!$B:$B,Inversiones!U:U,0)</f>
        <v>1007270</v>
      </c>
      <c r="V76" s="54">
        <f>+_xlfn.XLOOKUP($B76,Fitness!$B:$B,Fitness!V:V,0)+_xlfn.XLOOKUP($B76,Inversiones!$B:$B,Inversiones!V:V,0)</f>
        <v>946173</v>
      </c>
      <c r="W76" s="54">
        <f>+_xlfn.XLOOKUP($B76,Fitness!$B:$B,Fitness!W:W,0)+_xlfn.XLOOKUP($B76,Inversiones!$B:$B,Inversiones!W:W,0)</f>
        <v>947476</v>
      </c>
      <c r="X76" s="54">
        <f>+_xlfn.XLOOKUP($B76,Fitness!$B:$B,Fitness!X:X,0)+_xlfn.XLOOKUP($B76,Inversiones!$B:$B,Inversiones!X:X,0)</f>
        <v>923695</v>
      </c>
      <c r="Y76" s="54">
        <f>+_xlfn.XLOOKUP($B76,Fitness!$B:$B,Fitness!Y:Y,0)+_xlfn.XLOOKUP($B76,Inversiones!$B:$B,Inversiones!Y:Y,0)</f>
        <v>924390</v>
      </c>
      <c r="Z76" s="54">
        <f>+_xlfn.XLOOKUP($B76,Fitness!$B:$B,Fitness!Z:Z,0)+_xlfn.XLOOKUP($B76,Inversiones!$B:$B,Inversiones!Z:Z,0)</f>
        <v>941532</v>
      </c>
      <c r="AA76" s="54">
        <f>+_xlfn.XLOOKUP($B76,Fitness!$B:$B,Fitness!AA:AA,0)+_xlfn.XLOOKUP($B76,Inversiones!$B:$B,Inversiones!AA:AA,0)</f>
        <v>957447</v>
      </c>
      <c r="AB76" s="54">
        <f>+_xlfn.XLOOKUP($B76,Fitness!$B:$B,Fitness!AB:AB,0)+_xlfn.XLOOKUP($B76,Inversiones!$B:$B,Inversiones!AB:AB,0)</f>
        <v>929143</v>
      </c>
      <c r="AC76" s="54">
        <f>+_xlfn.XLOOKUP($B76,Fitness!$B:$B,Fitness!AC:AC,0)+_xlfn.XLOOKUP($B76,Inversiones!$B:$B,Inversiones!AC:AC,0)</f>
        <v>980477</v>
      </c>
      <c r="AD76" s="54">
        <f>+_xlfn.XLOOKUP($B76,Fitness!$B:$B,Fitness!AD:AD,0)+_xlfn.XLOOKUP($B76,Inversiones!$B:$B,Inversiones!AD:AD,0)</f>
        <v>992245</v>
      </c>
      <c r="AE76" s="54">
        <f>+_xlfn.XLOOKUP($B76,Fitness!$B:$B,Fitness!AE:AE,0)+_xlfn.XLOOKUP($B76,Inversiones!$B:$B,Inversiones!AE:AE,0)</f>
        <v>1097138</v>
      </c>
      <c r="AF76" s="54">
        <f>+_xlfn.XLOOKUP($B76,Fitness!$B:$B,Fitness!AF:AF,0)+_xlfn.XLOOKUP($B76,Inversiones!$B:$B,Inversiones!AF:AF,0)</f>
        <v>1076545</v>
      </c>
      <c r="AG76" s="54">
        <f>+_xlfn.XLOOKUP($B76,Fitness!$B:$B,Fitness!AG:AG,0)+_xlfn.XLOOKUP($B76,Inversiones!$B:$B,Inversiones!AG:AG,0)</f>
        <v>912771</v>
      </c>
      <c r="AH76" s="54">
        <f>+_xlfn.XLOOKUP($B76,Fitness!$B:$B,Fitness!AH:AH,0)+_xlfn.XLOOKUP($B76,Inversiones!$B:$B,Inversiones!AH:AH,0)</f>
        <v>0</v>
      </c>
      <c r="AI76" s="54">
        <f>+_xlfn.XLOOKUP($B76,Fitness!$B:$B,Fitness!AI:AI,0)+_xlfn.XLOOKUP($B76,Inversiones!$B:$B,Inversiones!AI:AI,0)</f>
        <v>0</v>
      </c>
      <c r="AJ76" s="54">
        <f>+_xlfn.XLOOKUP($B76,Fitness!$B:$B,Fitness!AJ:AJ,0)+_xlfn.XLOOKUP($B76,Inversiones!$B:$B,Inversiones!AJ:AJ,0)</f>
        <v>0</v>
      </c>
      <c r="AK76" s="54">
        <f>+_xlfn.XLOOKUP($B76,Fitness!$B:$B,Fitness!AK:AK,0)+_xlfn.XLOOKUP($B76,Inversiones!$B:$B,Inversiones!AK:AK,0)</f>
        <v>0</v>
      </c>
      <c r="AL76" s="54">
        <f>+_xlfn.XLOOKUP($B76,Fitness!$B:$B,Fitness!AL:AL,0)+_xlfn.XLOOKUP($B76,Inversiones!$B:$B,Inversiones!AL:AL,0)</f>
        <v>0</v>
      </c>
      <c r="AM76" s="54">
        <f>+_xlfn.XLOOKUP($B76,Fitness!$B:$B,Fitness!AM:AM,0)+_xlfn.XLOOKUP($B76,Inversiones!$B:$B,Inversiones!AM:AM,0)</f>
        <v>0</v>
      </c>
      <c r="AQ76" s="54">
        <f t="shared" si="39"/>
        <v>929143</v>
      </c>
      <c r="AR76" s="54">
        <f t="shared" si="39"/>
        <v>980477</v>
      </c>
      <c r="AS76" s="54">
        <f t="shared" si="39"/>
        <v>992245</v>
      </c>
      <c r="AT76" s="54">
        <f t="shared" si="39"/>
        <v>1097138</v>
      </c>
      <c r="AU76" s="54">
        <f t="shared" si="39"/>
        <v>1076545</v>
      </c>
      <c r="AV76" s="54">
        <f t="shared" si="39"/>
        <v>912771</v>
      </c>
      <c r="AW76" s="54">
        <f t="shared" si="39"/>
        <v>0</v>
      </c>
      <c r="AX76" s="54">
        <f t="shared" si="39"/>
        <v>0</v>
      </c>
      <c r="AY76" s="54">
        <f t="shared" si="39"/>
        <v>0</v>
      </c>
      <c r="AZ76" s="54">
        <f t="shared" si="39"/>
        <v>0</v>
      </c>
      <c r="BA76" s="54">
        <f t="shared" si="39"/>
        <v>0</v>
      </c>
      <c r="BB76" s="54">
        <f t="shared" si="39"/>
        <v>0</v>
      </c>
    </row>
    <row r="77" spans="1:54" hidden="1" outlineLevel="1" x14ac:dyDescent="0.3">
      <c r="B77" s="18" t="s">
        <v>131</v>
      </c>
      <c r="C77" s="18" t="s">
        <v>98</v>
      </c>
      <c r="D77" s="54">
        <f>+_xlfn.XLOOKUP($B77,Fitness!$B:$B,Fitness!D:D,0)+_xlfn.XLOOKUP($B77,Inversiones!$B:$B,Inversiones!D:D,0)</f>
        <v>4919584</v>
      </c>
      <c r="E77" s="54">
        <f>+_xlfn.XLOOKUP($B77,Fitness!$B:$B,Fitness!E:E,0)+_xlfn.XLOOKUP($B77,Inversiones!$B:$B,Inversiones!E:E,0)</f>
        <v>6072426</v>
      </c>
      <c r="F77" s="54">
        <f>+_xlfn.XLOOKUP($B77,Fitness!$B:$B,Fitness!F:F,0)+_xlfn.XLOOKUP($B77,Inversiones!$B:$B,Inversiones!F:F,0)</f>
        <v>5915269</v>
      </c>
      <c r="G77" s="54">
        <f>+_xlfn.XLOOKUP($B77,Fitness!$B:$B,Fitness!G:G,0)+_xlfn.XLOOKUP($B77,Inversiones!$B:$B,Inversiones!G:G,0)</f>
        <v>5799495</v>
      </c>
      <c r="H77" s="54">
        <f>+_xlfn.XLOOKUP($B77,Fitness!$B:$B,Fitness!H:H,0)+_xlfn.XLOOKUP($B77,Inversiones!$B:$B,Inversiones!H:H,0)</f>
        <v>5998549</v>
      </c>
      <c r="I77" s="54">
        <f>+_xlfn.XLOOKUP($B77,Fitness!$B:$B,Fitness!I:I,0)+_xlfn.XLOOKUP($B77,Inversiones!$B:$B,Inversiones!I:I,0)</f>
        <v>5504257</v>
      </c>
      <c r="J77" s="54">
        <f>+_xlfn.XLOOKUP($B77,Fitness!$B:$B,Fitness!J:J,0)+_xlfn.XLOOKUP($B77,Inversiones!$B:$B,Inversiones!J:J,0)</f>
        <v>6318861</v>
      </c>
      <c r="K77" s="54">
        <f>+_xlfn.XLOOKUP($B77,Fitness!$B:$B,Fitness!K:K,0)+_xlfn.XLOOKUP($B77,Inversiones!$B:$B,Inversiones!K:K,0)</f>
        <v>7018362</v>
      </c>
      <c r="L77" s="54">
        <f>+_xlfn.XLOOKUP($B77,Fitness!$B:$B,Fitness!L:L,0)+_xlfn.XLOOKUP($B77,Inversiones!$B:$B,Inversiones!L:L,0)</f>
        <v>8029348</v>
      </c>
      <c r="M77" s="54">
        <f>+_xlfn.XLOOKUP($B77,Fitness!$B:$B,Fitness!M:M,0)+_xlfn.XLOOKUP($B77,Inversiones!$B:$B,Inversiones!M:M,0)</f>
        <v>7221935</v>
      </c>
      <c r="N77" s="54">
        <f>+_xlfn.XLOOKUP($B77,Fitness!$B:$B,Fitness!N:N,0)+_xlfn.XLOOKUP($B77,Inversiones!$B:$B,Inversiones!N:N,0)</f>
        <v>7490670</v>
      </c>
      <c r="O77" s="54">
        <f>+_xlfn.XLOOKUP($B77,Fitness!$B:$B,Fitness!O:O,0)+_xlfn.XLOOKUP($B77,Inversiones!$B:$B,Inversiones!O:O,0)</f>
        <v>6643569</v>
      </c>
      <c r="P77" s="54">
        <f>+_xlfn.XLOOKUP($B77,Fitness!$B:$B,Fitness!P:P,0)+_xlfn.XLOOKUP($B77,Inversiones!$B:$B,Inversiones!P:P,0)</f>
        <v>5873114</v>
      </c>
      <c r="Q77" s="54">
        <f>+_xlfn.XLOOKUP($B77,Fitness!$B:$B,Fitness!Q:Q,0)+_xlfn.XLOOKUP($B77,Inversiones!$B:$B,Inversiones!Q:Q,0)</f>
        <v>7789258</v>
      </c>
      <c r="R77" s="54">
        <f>+_xlfn.XLOOKUP($B77,Fitness!$B:$B,Fitness!R:R,0)+_xlfn.XLOOKUP($B77,Inversiones!$B:$B,Inversiones!R:R,0)</f>
        <v>7187472</v>
      </c>
      <c r="S77" s="54">
        <f>+_xlfn.XLOOKUP($B77,Fitness!$B:$B,Fitness!S:S,0)+_xlfn.XLOOKUP($B77,Inversiones!$B:$B,Inversiones!S:S,0)</f>
        <v>7200242</v>
      </c>
      <c r="T77" s="54">
        <f>+_xlfn.XLOOKUP($B77,Fitness!$B:$B,Fitness!T:T,0)+_xlfn.XLOOKUP($B77,Inversiones!$B:$B,Inversiones!T:T,0)</f>
        <v>7650301</v>
      </c>
      <c r="U77" s="54">
        <f>+_xlfn.XLOOKUP($B77,Fitness!$B:$B,Fitness!U:U,0)+_xlfn.XLOOKUP($B77,Inversiones!$B:$B,Inversiones!U:U,0)</f>
        <v>8393967</v>
      </c>
      <c r="V77" s="54">
        <f>+_xlfn.XLOOKUP($B77,Fitness!$B:$B,Fitness!V:V,0)+_xlfn.XLOOKUP($B77,Inversiones!$B:$B,Inversiones!V:V,0)</f>
        <v>7884820</v>
      </c>
      <c r="W77" s="54">
        <f>+_xlfn.XLOOKUP($B77,Fitness!$B:$B,Fitness!W:W,0)+_xlfn.XLOOKUP($B77,Inversiones!$B:$B,Inversiones!W:W,0)</f>
        <v>7895657</v>
      </c>
      <c r="X77" s="54">
        <f>+_xlfn.XLOOKUP($B77,Fitness!$B:$B,Fitness!X:X,0)+_xlfn.XLOOKUP($B77,Inversiones!$B:$B,Inversiones!X:X,0)</f>
        <v>7697497</v>
      </c>
      <c r="Y77" s="54">
        <f>+_xlfn.XLOOKUP($B77,Fitness!$B:$B,Fitness!Y:Y,0)+_xlfn.XLOOKUP($B77,Inversiones!$B:$B,Inversiones!Y:Y,0)</f>
        <v>7703299</v>
      </c>
      <c r="Z77" s="54">
        <f>+_xlfn.XLOOKUP($B77,Fitness!$B:$B,Fitness!Z:Z,0)+_xlfn.XLOOKUP($B77,Inversiones!$B:$B,Inversiones!Z:Z,0)</f>
        <v>7846116</v>
      </c>
      <c r="AA77" s="54">
        <f>+_xlfn.XLOOKUP($B77,Fitness!$B:$B,Fitness!AA:AA,0)+_xlfn.XLOOKUP($B77,Inversiones!$B:$B,Inversiones!AA:AA,0)</f>
        <v>7978738</v>
      </c>
      <c r="AB77" s="54">
        <f>+_xlfn.XLOOKUP($B77,Fitness!$B:$B,Fitness!AB:AB,0)+_xlfn.XLOOKUP($B77,Inversiones!$B:$B,Inversiones!AB:AB,0)</f>
        <v>7742872</v>
      </c>
      <c r="AC77" s="54">
        <f>+_xlfn.XLOOKUP($B77,Fitness!$B:$B,Fitness!AC:AC,0)+_xlfn.XLOOKUP($B77,Inversiones!$B:$B,Inversiones!AC:AC,0)</f>
        <v>8170670</v>
      </c>
      <c r="AD77" s="54">
        <f>+_xlfn.XLOOKUP($B77,Fitness!$B:$B,Fitness!AD:AD,0)+_xlfn.XLOOKUP($B77,Inversiones!$B:$B,Inversiones!AD:AD,0)</f>
        <v>8268700</v>
      </c>
      <c r="AE77" s="54">
        <f>+_xlfn.XLOOKUP($B77,Fitness!$B:$B,Fitness!AE:AE,0)+_xlfn.XLOOKUP($B77,Inversiones!$B:$B,Inversiones!AE:AE,0)</f>
        <v>9142825</v>
      </c>
      <c r="AF77" s="54">
        <f>+_xlfn.XLOOKUP($B77,Fitness!$B:$B,Fitness!AF:AF,0)+_xlfn.XLOOKUP($B77,Inversiones!$B:$B,Inversiones!AF:AF,0)</f>
        <v>8971220</v>
      </c>
      <c r="AG77" s="54">
        <f>+_xlfn.XLOOKUP($B77,Fitness!$B:$B,Fitness!AG:AG,0)+_xlfn.XLOOKUP($B77,Inversiones!$B:$B,Inversiones!AG:AG,0)</f>
        <v>7606424</v>
      </c>
      <c r="AH77" s="54">
        <f>+_xlfn.XLOOKUP($B77,Fitness!$B:$B,Fitness!AH:AH,0)+_xlfn.XLOOKUP($B77,Inversiones!$B:$B,Inversiones!AH:AH,0)</f>
        <v>0</v>
      </c>
      <c r="AI77" s="54">
        <f>+_xlfn.XLOOKUP($B77,Fitness!$B:$B,Fitness!AI:AI,0)+_xlfn.XLOOKUP($B77,Inversiones!$B:$B,Inversiones!AI:AI,0)</f>
        <v>0</v>
      </c>
      <c r="AJ77" s="54">
        <f>+_xlfn.XLOOKUP($B77,Fitness!$B:$B,Fitness!AJ:AJ,0)+_xlfn.XLOOKUP($B77,Inversiones!$B:$B,Inversiones!AJ:AJ,0)</f>
        <v>0</v>
      </c>
      <c r="AK77" s="54">
        <f>+_xlfn.XLOOKUP($B77,Fitness!$B:$B,Fitness!AK:AK,0)+_xlfn.XLOOKUP($B77,Inversiones!$B:$B,Inversiones!AK:AK,0)</f>
        <v>0</v>
      </c>
      <c r="AL77" s="54">
        <f>+_xlfn.XLOOKUP($B77,Fitness!$B:$B,Fitness!AL:AL,0)+_xlfn.XLOOKUP($B77,Inversiones!$B:$B,Inversiones!AL:AL,0)</f>
        <v>0</v>
      </c>
      <c r="AM77" s="54">
        <f>+_xlfn.XLOOKUP($B77,Fitness!$B:$B,Fitness!AM:AM,0)+_xlfn.XLOOKUP($B77,Inversiones!$B:$B,Inversiones!AM:AM,0)</f>
        <v>0</v>
      </c>
      <c r="AQ77" s="54">
        <f t="shared" si="39"/>
        <v>7742872</v>
      </c>
      <c r="AR77" s="54">
        <f t="shared" si="39"/>
        <v>8170670</v>
      </c>
      <c r="AS77" s="54">
        <f t="shared" si="39"/>
        <v>8268700</v>
      </c>
      <c r="AT77" s="54">
        <f t="shared" si="39"/>
        <v>9142825</v>
      </c>
      <c r="AU77" s="54">
        <f t="shared" si="39"/>
        <v>8971220</v>
      </c>
      <c r="AV77" s="54">
        <f t="shared" si="39"/>
        <v>7606424</v>
      </c>
      <c r="AW77" s="54">
        <f t="shared" si="39"/>
        <v>0</v>
      </c>
      <c r="AX77" s="54">
        <f t="shared" si="39"/>
        <v>0</v>
      </c>
      <c r="AY77" s="54">
        <f t="shared" si="39"/>
        <v>0</v>
      </c>
      <c r="AZ77" s="54">
        <f t="shared" si="39"/>
        <v>0</v>
      </c>
      <c r="BA77" s="54">
        <f t="shared" si="39"/>
        <v>0</v>
      </c>
      <c r="BB77" s="54">
        <f t="shared" si="39"/>
        <v>0</v>
      </c>
    </row>
    <row r="78" spans="1:54" hidden="1" outlineLevel="1" x14ac:dyDescent="0.3">
      <c r="B78" s="18" t="s">
        <v>132</v>
      </c>
      <c r="C78" s="18" t="s">
        <v>100</v>
      </c>
      <c r="D78" s="54">
        <f>+_xlfn.XLOOKUP($B78,Fitness!$B:$B,Fitness!D:D,0)+_xlfn.XLOOKUP($B78,Inversiones!$B:$B,Inversiones!D:D,0)</f>
        <v>2404895</v>
      </c>
      <c r="E78" s="54">
        <f>+_xlfn.XLOOKUP($B78,Fitness!$B:$B,Fitness!E:E,0)+_xlfn.XLOOKUP($B78,Inversiones!$B:$B,Inversiones!E:E,0)</f>
        <v>2951913</v>
      </c>
      <c r="F78" s="54">
        <f>+_xlfn.XLOOKUP($B78,Fitness!$B:$B,Fitness!F:F,0)+_xlfn.XLOOKUP($B78,Inversiones!$B:$B,Inversiones!F:F,0)</f>
        <v>2879494</v>
      </c>
      <c r="G78" s="54">
        <f>+_xlfn.XLOOKUP($B78,Fitness!$B:$B,Fitness!G:G,0)+_xlfn.XLOOKUP($B78,Inversiones!$B:$B,Inversiones!G:G,0)</f>
        <v>2824468</v>
      </c>
      <c r="H78" s="54">
        <f>+_xlfn.XLOOKUP($B78,Fitness!$B:$B,Fitness!H:H,0)+_xlfn.XLOOKUP($B78,Inversiones!$B:$B,Inversiones!H:H,0)</f>
        <v>2916297</v>
      </c>
      <c r="I78" s="54">
        <f>+_xlfn.XLOOKUP($B78,Fitness!$B:$B,Fitness!I:I,0)+_xlfn.XLOOKUP($B78,Inversiones!$B:$B,Inversiones!I:I,0)</f>
        <v>2674718</v>
      </c>
      <c r="J78" s="54">
        <f>+_xlfn.XLOOKUP($B78,Fitness!$B:$B,Fitness!J:J,0)+_xlfn.XLOOKUP($B78,Inversiones!$B:$B,Inversiones!J:J,0)</f>
        <v>3065584</v>
      </c>
      <c r="K78" s="54">
        <f>+_xlfn.XLOOKUP($B78,Fitness!$B:$B,Fitness!K:K,0)+_xlfn.XLOOKUP($B78,Inversiones!$B:$B,Inversiones!K:K,0)</f>
        <v>3399338</v>
      </c>
      <c r="L78" s="54">
        <f>+_xlfn.XLOOKUP($B78,Fitness!$B:$B,Fitness!L:L,0)+_xlfn.XLOOKUP($B78,Inversiones!$B:$B,Inversiones!L:L,0)</f>
        <v>3888610</v>
      </c>
      <c r="M78" s="54">
        <f>+_xlfn.XLOOKUP($B78,Fitness!$B:$B,Fitness!M:M,0)+_xlfn.XLOOKUP($B78,Inversiones!$B:$B,Inversiones!M:M,0)</f>
        <v>3487897</v>
      </c>
      <c r="N78" s="54">
        <f>+_xlfn.XLOOKUP($B78,Fitness!$B:$B,Fitness!N:N,0)+_xlfn.XLOOKUP($B78,Inversiones!$B:$B,Inversiones!N:N,0)</f>
        <v>3617853</v>
      </c>
      <c r="O78" s="54">
        <f>+_xlfn.XLOOKUP($B78,Fitness!$B:$B,Fitness!O:O,0)+_xlfn.XLOOKUP($B78,Inversiones!$B:$B,Inversiones!O:O,0)</f>
        <v>3227661</v>
      </c>
      <c r="P78" s="54">
        <f>+_xlfn.XLOOKUP($B78,Fitness!$B:$B,Fitness!P:P,0)+_xlfn.XLOOKUP($B78,Inversiones!$B:$B,Inversiones!P:P,0)</f>
        <v>2828616</v>
      </c>
      <c r="Q78" s="54">
        <f>+_xlfn.XLOOKUP($B78,Fitness!$B:$B,Fitness!Q:Q,0)+_xlfn.XLOOKUP($B78,Inversiones!$B:$B,Inversiones!Q:Q,0)</f>
        <v>3779732</v>
      </c>
      <c r="R78" s="54">
        <f>+_xlfn.XLOOKUP($B78,Fitness!$B:$B,Fitness!R:R,0)+_xlfn.XLOOKUP($B78,Inversiones!$B:$B,Inversiones!R:R,0)</f>
        <v>3489961</v>
      </c>
      <c r="S78" s="54">
        <f>+_xlfn.XLOOKUP($B78,Fitness!$B:$B,Fitness!S:S,0)+_xlfn.XLOOKUP($B78,Inversiones!$B:$B,Inversiones!S:S,0)</f>
        <v>3474062</v>
      </c>
      <c r="T78" s="54">
        <f>+_xlfn.XLOOKUP($B78,Fitness!$B:$B,Fitness!T:T,0)+_xlfn.XLOOKUP($B78,Inversiones!$B:$B,Inversiones!T:T,0)</f>
        <v>3690578</v>
      </c>
      <c r="U78" s="54">
        <f>+_xlfn.XLOOKUP($B78,Fitness!$B:$B,Fitness!U:U,0)+_xlfn.XLOOKUP($B78,Inversiones!$B:$B,Inversiones!U:U,0)</f>
        <v>4038142</v>
      </c>
      <c r="V78" s="54">
        <f>+_xlfn.XLOOKUP($B78,Fitness!$B:$B,Fitness!V:V,0)+_xlfn.XLOOKUP($B78,Inversiones!$B:$B,Inversiones!V:V,0)</f>
        <v>3789708</v>
      </c>
      <c r="W78" s="54">
        <f>+_xlfn.XLOOKUP($B78,Fitness!$B:$B,Fitness!W:W,0)+_xlfn.XLOOKUP($B78,Inversiones!$B:$B,Inversiones!W:W,0)</f>
        <v>3684115</v>
      </c>
      <c r="X78" s="54">
        <f>+_xlfn.XLOOKUP($B78,Fitness!$B:$B,Fitness!X:X,0)+_xlfn.XLOOKUP($B78,Inversiones!$B:$B,Inversiones!X:X,0)</f>
        <v>3669223</v>
      </c>
      <c r="Y78" s="54">
        <f>+_xlfn.XLOOKUP($B78,Fitness!$B:$B,Fitness!Y:Y,0)+_xlfn.XLOOKUP($B78,Inversiones!$B:$B,Inversiones!Y:Y,0)</f>
        <v>3704679</v>
      </c>
      <c r="Z78" s="54">
        <f>+_xlfn.XLOOKUP($B78,Fitness!$B:$B,Fitness!Z:Z,0)+_xlfn.XLOOKUP($B78,Inversiones!$B:$B,Inversiones!Z:Z,0)</f>
        <v>3758942</v>
      </c>
      <c r="AA78" s="54">
        <f>+_xlfn.XLOOKUP($B78,Fitness!$B:$B,Fitness!AA:AA,0)+_xlfn.XLOOKUP($B78,Inversiones!$B:$B,Inversiones!AA:AA,0)</f>
        <v>3582640</v>
      </c>
      <c r="AB78" s="54">
        <f>+_xlfn.XLOOKUP($B78,Fitness!$B:$B,Fitness!AB:AB,0)+_xlfn.XLOOKUP($B78,Inversiones!$B:$B,Inversiones!AB:AB,0)</f>
        <v>3655912</v>
      </c>
      <c r="AC78" s="54">
        <f>+_xlfn.XLOOKUP($B78,Fitness!$B:$B,Fitness!AC:AC,0)+_xlfn.XLOOKUP($B78,Inversiones!$B:$B,Inversiones!AC:AC,0)</f>
        <v>3835718</v>
      </c>
      <c r="AD78" s="54">
        <f>+_xlfn.XLOOKUP($B78,Fitness!$B:$B,Fitness!AD:AD,0)+_xlfn.XLOOKUP($B78,Inversiones!$B:$B,Inversiones!AD:AD,0)</f>
        <v>3869765</v>
      </c>
      <c r="AE78" s="54">
        <f>+_xlfn.XLOOKUP($B78,Fitness!$B:$B,Fitness!AE:AE,0)+_xlfn.XLOOKUP($B78,Inversiones!$B:$B,Inversiones!AE:AE,0)</f>
        <v>4350053</v>
      </c>
      <c r="AF78" s="54">
        <f>+_xlfn.XLOOKUP($B78,Fitness!$B:$B,Fitness!AF:AF,0)+_xlfn.XLOOKUP($B78,Inversiones!$B:$B,Inversiones!AF:AF,0)</f>
        <v>4228147</v>
      </c>
      <c r="AG78" s="54">
        <f>+_xlfn.XLOOKUP($B78,Fitness!$B:$B,Fitness!AG:AG,0)+_xlfn.XLOOKUP($B78,Inversiones!$B:$B,Inversiones!AG:AG,0)</f>
        <v>3658769</v>
      </c>
      <c r="AH78" s="54">
        <f>+_xlfn.XLOOKUP($B78,Fitness!$B:$B,Fitness!AH:AH,0)+_xlfn.XLOOKUP($B78,Inversiones!$B:$B,Inversiones!AH:AH,0)</f>
        <v>0</v>
      </c>
      <c r="AI78" s="54">
        <f>+_xlfn.XLOOKUP($B78,Fitness!$B:$B,Fitness!AI:AI,0)+_xlfn.XLOOKUP($B78,Inversiones!$B:$B,Inversiones!AI:AI,0)</f>
        <v>0</v>
      </c>
      <c r="AJ78" s="54">
        <f>+_xlfn.XLOOKUP($B78,Fitness!$B:$B,Fitness!AJ:AJ,0)+_xlfn.XLOOKUP($B78,Inversiones!$B:$B,Inversiones!AJ:AJ,0)</f>
        <v>0</v>
      </c>
      <c r="AK78" s="54">
        <f>+_xlfn.XLOOKUP($B78,Fitness!$B:$B,Fitness!AK:AK,0)+_xlfn.XLOOKUP($B78,Inversiones!$B:$B,Inversiones!AK:AK,0)</f>
        <v>0</v>
      </c>
      <c r="AL78" s="54">
        <f>+_xlfn.XLOOKUP($B78,Fitness!$B:$B,Fitness!AL:AL,0)+_xlfn.XLOOKUP($B78,Inversiones!$B:$B,Inversiones!AL:AL,0)</f>
        <v>0</v>
      </c>
      <c r="AM78" s="54">
        <f>+_xlfn.XLOOKUP($B78,Fitness!$B:$B,Fitness!AM:AM,0)+_xlfn.XLOOKUP($B78,Inversiones!$B:$B,Inversiones!AM:AM,0)</f>
        <v>0</v>
      </c>
      <c r="AQ78" s="54">
        <f t="shared" si="39"/>
        <v>3655912</v>
      </c>
      <c r="AR78" s="54">
        <f t="shared" si="39"/>
        <v>3835718</v>
      </c>
      <c r="AS78" s="54">
        <f t="shared" si="39"/>
        <v>3869765</v>
      </c>
      <c r="AT78" s="54">
        <f t="shared" si="39"/>
        <v>4350053</v>
      </c>
      <c r="AU78" s="54">
        <f t="shared" si="39"/>
        <v>4228147</v>
      </c>
      <c r="AV78" s="54">
        <f t="shared" si="39"/>
        <v>3658769</v>
      </c>
      <c r="AW78" s="54">
        <f t="shared" si="39"/>
        <v>0</v>
      </c>
      <c r="AX78" s="54">
        <f t="shared" si="39"/>
        <v>0</v>
      </c>
      <c r="AY78" s="54">
        <f t="shared" si="39"/>
        <v>0</v>
      </c>
      <c r="AZ78" s="54">
        <f t="shared" si="39"/>
        <v>0</v>
      </c>
      <c r="BA78" s="54">
        <f t="shared" si="39"/>
        <v>0</v>
      </c>
      <c r="BB78" s="54">
        <f t="shared" si="39"/>
        <v>0</v>
      </c>
    </row>
    <row r="79" spans="1:54" hidden="1" outlineLevel="1" x14ac:dyDescent="0.3">
      <c r="B79" s="18" t="s">
        <v>133</v>
      </c>
      <c r="C79" s="18" t="s">
        <v>134</v>
      </c>
      <c r="D79" s="54">
        <f>+_xlfn.XLOOKUP($B79,Fitness!$B:$B,Fitness!D:D,0)+_xlfn.XLOOKUP($B79,Inversiones!$B:$B,Inversiones!D:D,0)</f>
        <v>17511667</v>
      </c>
      <c r="E79" s="54">
        <f>+_xlfn.XLOOKUP($B79,Fitness!$B:$B,Fitness!E:E,0)+_xlfn.XLOOKUP($B79,Inversiones!$B:$B,Inversiones!E:E,0)</f>
        <v>22900000</v>
      </c>
      <c r="F79" s="54">
        <f>+_xlfn.XLOOKUP($B79,Fitness!$B:$B,Fitness!F:F,0)+_xlfn.XLOOKUP($B79,Inversiones!$B:$B,Inversiones!F:F,0)</f>
        <v>12750000</v>
      </c>
      <c r="G79" s="54">
        <f>+_xlfn.XLOOKUP($B79,Fitness!$B:$B,Fitness!G:G,0)+_xlfn.XLOOKUP($B79,Inversiones!$B:$B,Inversiones!G:G,0)</f>
        <v>12862486</v>
      </c>
      <c r="H79" s="54">
        <f>+_xlfn.XLOOKUP($B79,Fitness!$B:$B,Fitness!H:H,0)+_xlfn.XLOOKUP($B79,Inversiones!$B:$B,Inversiones!H:H,0)</f>
        <v>12720000</v>
      </c>
      <c r="I79" s="54">
        <f>+_xlfn.XLOOKUP($B79,Fitness!$B:$B,Fitness!I:I,0)+_xlfn.XLOOKUP($B79,Inversiones!$B:$B,Inversiones!I:I,0)</f>
        <v>12263334</v>
      </c>
      <c r="J79" s="54">
        <f>+_xlfn.XLOOKUP($B79,Fitness!$B:$B,Fitness!J:J,0)+_xlfn.XLOOKUP($B79,Inversiones!$B:$B,Inversiones!J:J,0)</f>
        <v>13393333</v>
      </c>
      <c r="K79" s="54">
        <f>+_xlfn.XLOOKUP($B79,Fitness!$B:$B,Fitness!K:K,0)+_xlfn.XLOOKUP($B79,Inversiones!$B:$B,Inversiones!K:K,0)</f>
        <v>13934000</v>
      </c>
      <c r="L79" s="54">
        <f>+_xlfn.XLOOKUP($B79,Fitness!$B:$B,Fitness!L:L,0)+_xlfn.XLOOKUP($B79,Inversiones!$B:$B,Inversiones!L:L,0)</f>
        <v>14708000</v>
      </c>
      <c r="M79" s="54">
        <f>+_xlfn.XLOOKUP($B79,Fitness!$B:$B,Fitness!M:M,0)+_xlfn.XLOOKUP($B79,Inversiones!$B:$B,Inversiones!M:M,0)</f>
        <v>15420000</v>
      </c>
      <c r="N79" s="54">
        <f>+_xlfn.XLOOKUP($B79,Fitness!$B:$B,Fitness!N:N,0)+_xlfn.XLOOKUP($B79,Inversiones!$B:$B,Inversiones!N:N,0)</f>
        <v>15233334</v>
      </c>
      <c r="O79" s="54">
        <f>+_xlfn.XLOOKUP($B79,Fitness!$B:$B,Fitness!O:O,0)+_xlfn.XLOOKUP($B79,Inversiones!$B:$B,Inversiones!O:O,0)</f>
        <v>14475333</v>
      </c>
      <c r="P79" s="54">
        <f>+_xlfn.XLOOKUP($B79,Fitness!$B:$B,Fitness!P:P,0)+_xlfn.XLOOKUP($B79,Inversiones!$B:$B,Inversiones!P:P,0)</f>
        <v>14247334</v>
      </c>
      <c r="Q79" s="54">
        <f>+_xlfn.XLOOKUP($B79,Fitness!$B:$B,Fitness!Q:Q,0)+_xlfn.XLOOKUP($B79,Inversiones!$B:$B,Inversiones!Q:Q,0)</f>
        <v>18864000</v>
      </c>
      <c r="R79" s="54">
        <f>+_xlfn.XLOOKUP($B79,Fitness!$B:$B,Fitness!R:R,0)+_xlfn.XLOOKUP($B79,Inversiones!$B:$B,Inversiones!R:R,0)</f>
        <v>17964000</v>
      </c>
      <c r="S79" s="54">
        <f>+_xlfn.XLOOKUP($B79,Fitness!$B:$B,Fitness!S:S,0)+_xlfn.XLOOKUP($B79,Inversiones!$B:$B,Inversiones!S:S,0)</f>
        <v>18212668</v>
      </c>
      <c r="T79" s="54">
        <f>+_xlfn.XLOOKUP($B79,Fitness!$B:$B,Fitness!T:T,0)+_xlfn.XLOOKUP($B79,Inversiones!$B:$B,Inversiones!T:T,0)</f>
        <v>18790667</v>
      </c>
      <c r="U79" s="54">
        <f>+_xlfn.XLOOKUP($B79,Fitness!$B:$B,Fitness!U:U,0)+_xlfn.XLOOKUP($B79,Inversiones!$B:$B,Inversiones!U:U,0)</f>
        <v>16815667</v>
      </c>
      <c r="V79" s="54">
        <f>+_xlfn.XLOOKUP($B79,Fitness!$B:$B,Fitness!V:V,0)+_xlfn.XLOOKUP($B79,Inversiones!$B:$B,Inversiones!V:V,0)</f>
        <v>15805667</v>
      </c>
      <c r="W79" s="54">
        <f>+_xlfn.XLOOKUP($B79,Fitness!$B:$B,Fitness!W:W,0)+_xlfn.XLOOKUP($B79,Inversiones!$B:$B,Inversiones!W:W,0)</f>
        <v>4587066</v>
      </c>
      <c r="X79" s="54">
        <f>+_xlfn.XLOOKUP($B79,Fitness!$B:$B,Fitness!X:X,0)+_xlfn.XLOOKUP($B79,Inversiones!$B:$B,Inversiones!X:X,0)</f>
        <v>4765668</v>
      </c>
      <c r="Y79" s="54">
        <f>+_xlfn.XLOOKUP($B79,Fitness!$B:$B,Fitness!Y:Y,0)+_xlfn.XLOOKUP($B79,Inversiones!$B:$B,Inversiones!Y:Y,0)</f>
        <v>5350000</v>
      </c>
      <c r="Z79" s="54">
        <f>+_xlfn.XLOOKUP($B79,Fitness!$B:$B,Fitness!Z:Z,0)+_xlfn.XLOOKUP($B79,Inversiones!$B:$B,Inversiones!Z:Z,0)</f>
        <v>5200000</v>
      </c>
      <c r="AA79" s="54">
        <f>+_xlfn.XLOOKUP($B79,Fitness!$B:$B,Fitness!AA:AA,0)+_xlfn.XLOOKUP($B79,Inversiones!$B:$B,Inversiones!AA:AA,0)</f>
        <v>8513333</v>
      </c>
      <c r="AB79" s="54">
        <f>+_xlfn.XLOOKUP($B79,Fitness!$B:$B,Fitness!AB:AB,0)+_xlfn.XLOOKUP($B79,Inversiones!$B:$B,Inversiones!AB:AB,0)</f>
        <v>4816666</v>
      </c>
      <c r="AC79" s="54">
        <f>+_xlfn.XLOOKUP($B79,Fitness!$B:$B,Fitness!AC:AC,0)+_xlfn.XLOOKUP($B79,Inversiones!$B:$B,Inversiones!AC:AC,0)</f>
        <v>7866667</v>
      </c>
      <c r="AD79" s="54">
        <f>+_xlfn.XLOOKUP($B79,Fitness!$B:$B,Fitness!AD:AD,0)+_xlfn.XLOOKUP($B79,Inversiones!$B:$B,Inversiones!AD:AD,0)</f>
        <v>9706667</v>
      </c>
      <c r="AE79" s="54">
        <f>+_xlfn.XLOOKUP($B79,Fitness!$B:$B,Fitness!AE:AE,0)+_xlfn.XLOOKUP($B79,Inversiones!$B:$B,Inversiones!AE:AE,0)</f>
        <v>7661668</v>
      </c>
      <c r="AF79" s="54">
        <f>+_xlfn.XLOOKUP($B79,Fitness!$B:$B,Fitness!AF:AF,0)+_xlfn.XLOOKUP($B79,Inversiones!$B:$B,Inversiones!AF:AF,0)</f>
        <v>9212668</v>
      </c>
      <c r="AG79" s="54">
        <f>+_xlfn.XLOOKUP($B79,Fitness!$B:$B,Fitness!AG:AG,0)+_xlfn.XLOOKUP($B79,Inversiones!$B:$B,Inversiones!AG:AG,0)</f>
        <v>7022667</v>
      </c>
      <c r="AH79" s="54">
        <f>+_xlfn.XLOOKUP($B79,Fitness!$B:$B,Fitness!AH:AH,0)+_xlfn.XLOOKUP($B79,Inversiones!$B:$B,Inversiones!AH:AH,0)</f>
        <v>0</v>
      </c>
      <c r="AI79" s="54">
        <f>+_xlfn.XLOOKUP($B79,Fitness!$B:$B,Fitness!AI:AI,0)+_xlfn.XLOOKUP($B79,Inversiones!$B:$B,Inversiones!AI:AI,0)</f>
        <v>0</v>
      </c>
      <c r="AJ79" s="54">
        <f>+_xlfn.XLOOKUP($B79,Fitness!$B:$B,Fitness!AJ:AJ,0)+_xlfn.XLOOKUP($B79,Inversiones!$B:$B,Inversiones!AJ:AJ,0)</f>
        <v>0</v>
      </c>
      <c r="AK79" s="54">
        <f>+_xlfn.XLOOKUP($B79,Fitness!$B:$B,Fitness!AK:AK,0)+_xlfn.XLOOKUP($B79,Inversiones!$B:$B,Inversiones!AK:AK,0)</f>
        <v>0</v>
      </c>
      <c r="AL79" s="54">
        <f>+_xlfn.XLOOKUP($B79,Fitness!$B:$B,Fitness!AL:AL,0)+_xlfn.XLOOKUP($B79,Inversiones!$B:$B,Inversiones!AL:AL,0)</f>
        <v>0</v>
      </c>
      <c r="AM79" s="54">
        <f>+_xlfn.XLOOKUP($B79,Fitness!$B:$B,Fitness!AM:AM,0)+_xlfn.XLOOKUP($B79,Inversiones!$B:$B,Inversiones!AM:AM,0)</f>
        <v>0</v>
      </c>
      <c r="AQ79" s="54">
        <f t="shared" si="39"/>
        <v>4816666</v>
      </c>
      <c r="AR79" s="54">
        <f t="shared" si="39"/>
        <v>7866667</v>
      </c>
      <c r="AS79" s="54">
        <f t="shared" si="39"/>
        <v>9706667</v>
      </c>
      <c r="AT79" s="54">
        <f t="shared" si="39"/>
        <v>7661668</v>
      </c>
      <c r="AU79" s="54">
        <f t="shared" si="39"/>
        <v>9212668</v>
      </c>
      <c r="AV79" s="54">
        <f t="shared" si="39"/>
        <v>7022667</v>
      </c>
      <c r="AW79" s="54">
        <f t="shared" si="39"/>
        <v>0</v>
      </c>
      <c r="AX79" s="54">
        <f t="shared" si="39"/>
        <v>0</v>
      </c>
      <c r="AY79" s="54">
        <f t="shared" si="39"/>
        <v>0</v>
      </c>
      <c r="AZ79" s="54">
        <f t="shared" si="39"/>
        <v>0</v>
      </c>
      <c r="BA79" s="54">
        <f t="shared" si="39"/>
        <v>0</v>
      </c>
      <c r="BB79" s="54">
        <f t="shared" si="39"/>
        <v>0</v>
      </c>
    </row>
    <row r="80" spans="1:54" hidden="1" outlineLevel="1" x14ac:dyDescent="0.3">
      <c r="B80" s="18" t="s">
        <v>135</v>
      </c>
      <c r="C80" s="18" t="s">
        <v>136</v>
      </c>
      <c r="D80" s="54">
        <f>+_xlfn.XLOOKUP($B80,Fitness!$B:$B,Fitness!D:D,0)+_xlfn.XLOOKUP($B80,Inversiones!$B:$B,Inversiones!D:D,0)</f>
        <v>0</v>
      </c>
      <c r="E80" s="54">
        <f>+_xlfn.XLOOKUP($B80,Fitness!$B:$B,Fitness!E:E,0)+_xlfn.XLOOKUP($B80,Inversiones!$B:$B,Inversiones!E:E,0)</f>
        <v>0</v>
      </c>
      <c r="F80" s="54">
        <f>+_xlfn.XLOOKUP($B80,Fitness!$B:$B,Fitness!F:F,0)+_xlfn.XLOOKUP($B80,Inversiones!$B:$B,Inversiones!F:F,0)</f>
        <v>0</v>
      </c>
      <c r="G80" s="54">
        <f>+_xlfn.XLOOKUP($B80,Fitness!$B:$B,Fitness!G:G,0)+_xlfn.XLOOKUP($B80,Inversiones!$B:$B,Inversiones!G:G,0)</f>
        <v>0</v>
      </c>
      <c r="H80" s="54">
        <f>+_xlfn.XLOOKUP($B80,Fitness!$B:$B,Fitness!H:H,0)+_xlfn.XLOOKUP($B80,Inversiones!$B:$B,Inversiones!H:H,0)</f>
        <v>0</v>
      </c>
      <c r="I80" s="54">
        <f>+_xlfn.XLOOKUP($B80,Fitness!$B:$B,Fitness!I:I,0)+_xlfn.XLOOKUP($B80,Inversiones!$B:$B,Inversiones!I:I,0)</f>
        <v>0</v>
      </c>
      <c r="J80" s="54">
        <f>+_xlfn.XLOOKUP($B80,Fitness!$B:$B,Fitness!J:J,0)+_xlfn.XLOOKUP($B80,Inversiones!$B:$B,Inversiones!J:J,0)</f>
        <v>0</v>
      </c>
      <c r="K80" s="54">
        <f>+_xlfn.XLOOKUP($B80,Fitness!$B:$B,Fitness!K:K,0)+_xlfn.XLOOKUP($B80,Inversiones!$B:$B,Inversiones!K:K,0)</f>
        <v>0</v>
      </c>
      <c r="L80" s="54">
        <f>+_xlfn.XLOOKUP($B80,Fitness!$B:$B,Fitness!L:L,0)+_xlfn.XLOOKUP($B80,Inversiones!$B:$B,Inversiones!L:L,0)</f>
        <v>0</v>
      </c>
      <c r="M80" s="54">
        <f>+_xlfn.XLOOKUP($B80,Fitness!$B:$B,Fitness!M:M,0)+_xlfn.XLOOKUP($B80,Inversiones!$B:$B,Inversiones!M:M,0)</f>
        <v>0</v>
      </c>
      <c r="N80" s="54">
        <f>+_xlfn.XLOOKUP($B80,Fitness!$B:$B,Fitness!N:N,0)+_xlfn.XLOOKUP($B80,Inversiones!$B:$B,Inversiones!N:N,0)</f>
        <v>0</v>
      </c>
      <c r="O80" s="54">
        <f>+_xlfn.XLOOKUP($B80,Fitness!$B:$B,Fitness!O:O,0)+_xlfn.XLOOKUP($B80,Inversiones!$B:$B,Inversiones!O:O,0)</f>
        <v>0</v>
      </c>
      <c r="P80" s="54">
        <f>+_xlfn.XLOOKUP($B80,Fitness!$B:$B,Fitness!P:P,0)+_xlfn.XLOOKUP($B80,Inversiones!$B:$B,Inversiones!P:P,0)</f>
        <v>0</v>
      </c>
      <c r="Q80" s="54">
        <f>+_xlfn.XLOOKUP($B80,Fitness!$B:$B,Fitness!Q:Q,0)+_xlfn.XLOOKUP($B80,Inversiones!$B:$B,Inversiones!Q:Q,0)</f>
        <v>0</v>
      </c>
      <c r="R80" s="54">
        <f>+_xlfn.XLOOKUP($B80,Fitness!$B:$B,Fitness!R:R,0)+_xlfn.XLOOKUP($B80,Inversiones!$B:$B,Inversiones!R:R,0)</f>
        <v>0</v>
      </c>
      <c r="S80" s="54">
        <f>+_xlfn.XLOOKUP($B80,Fitness!$B:$B,Fitness!S:S,0)+_xlfn.XLOOKUP($B80,Inversiones!$B:$B,Inversiones!S:S,0)</f>
        <v>0</v>
      </c>
      <c r="T80" s="54">
        <f>+_xlfn.XLOOKUP($B80,Fitness!$B:$B,Fitness!T:T,0)+_xlfn.XLOOKUP($B80,Inversiones!$B:$B,Inversiones!T:T,0)</f>
        <v>0</v>
      </c>
      <c r="U80" s="54">
        <f>+_xlfn.XLOOKUP($B80,Fitness!$B:$B,Fitness!U:U,0)+_xlfn.XLOOKUP($B80,Inversiones!$B:$B,Inversiones!U:U,0)</f>
        <v>0</v>
      </c>
      <c r="V80" s="54">
        <f>+_xlfn.XLOOKUP($B80,Fitness!$B:$B,Fitness!V:V,0)+_xlfn.XLOOKUP($B80,Inversiones!$B:$B,Inversiones!V:V,0)</f>
        <v>0</v>
      </c>
      <c r="W80" s="54">
        <f>+_xlfn.XLOOKUP($B80,Fitness!$B:$B,Fitness!W:W,0)+_xlfn.XLOOKUP($B80,Inversiones!$B:$B,Inversiones!W:W,0)</f>
        <v>0</v>
      </c>
      <c r="X80" s="54">
        <f>+_xlfn.XLOOKUP($B80,Fitness!$B:$B,Fitness!X:X,0)+_xlfn.XLOOKUP($B80,Inversiones!$B:$B,Inversiones!X:X,0)</f>
        <v>0</v>
      </c>
      <c r="Y80" s="54">
        <f>+_xlfn.XLOOKUP($B80,Fitness!$B:$B,Fitness!Y:Y,0)+_xlfn.XLOOKUP($B80,Inversiones!$B:$B,Inversiones!Y:Y,0)</f>
        <v>0</v>
      </c>
      <c r="Z80" s="54">
        <f>+_xlfn.XLOOKUP($B80,Fitness!$B:$B,Fitness!Z:Z,0)+_xlfn.XLOOKUP($B80,Inversiones!$B:$B,Inversiones!Z:Z,0)</f>
        <v>0</v>
      </c>
      <c r="AA80" s="54">
        <f>+_xlfn.XLOOKUP($B80,Fitness!$B:$B,Fitness!AA:AA,0)+_xlfn.XLOOKUP($B80,Inversiones!$B:$B,Inversiones!AA:AA,0)</f>
        <v>0</v>
      </c>
      <c r="AB80" s="54">
        <f>+_xlfn.XLOOKUP($B80,Fitness!$B:$B,Fitness!AB:AB,0)+_xlfn.XLOOKUP($B80,Inversiones!$B:$B,Inversiones!AB:AB,0)</f>
        <v>0</v>
      </c>
      <c r="AC80" s="54">
        <f>+_xlfn.XLOOKUP($B80,Fitness!$B:$B,Fitness!AC:AC,0)+_xlfn.XLOOKUP($B80,Inversiones!$B:$B,Inversiones!AC:AC,0)</f>
        <v>373334</v>
      </c>
      <c r="AD80" s="54">
        <f>+_xlfn.XLOOKUP($B80,Fitness!$B:$B,Fitness!AD:AD,0)+_xlfn.XLOOKUP($B80,Inversiones!$B:$B,Inversiones!AD:AD,0)</f>
        <v>600000</v>
      </c>
      <c r="AE80" s="54">
        <f>+_xlfn.XLOOKUP($B80,Fitness!$B:$B,Fitness!AE:AE,0)+_xlfn.XLOOKUP($B80,Inversiones!$B:$B,Inversiones!AE:AE,0)</f>
        <v>353334</v>
      </c>
      <c r="AF80" s="54">
        <f>+_xlfn.XLOOKUP($B80,Fitness!$B:$B,Fitness!AF:AF,0)+_xlfn.XLOOKUP($B80,Inversiones!$B:$B,Inversiones!AF:AF,0)</f>
        <v>373334</v>
      </c>
      <c r="AG80" s="54">
        <f>+_xlfn.XLOOKUP($B80,Fitness!$B:$B,Fitness!AG:AG,0)+_xlfn.XLOOKUP($B80,Inversiones!$B:$B,Inversiones!AG:AG,0)</f>
        <v>0</v>
      </c>
      <c r="AH80" s="54">
        <f>+_xlfn.XLOOKUP($B80,Fitness!$B:$B,Fitness!AH:AH,0)+_xlfn.XLOOKUP($B80,Inversiones!$B:$B,Inversiones!AH:AH,0)</f>
        <v>0</v>
      </c>
      <c r="AI80" s="54">
        <f>+_xlfn.XLOOKUP($B80,Fitness!$B:$B,Fitness!AI:AI,0)+_xlfn.XLOOKUP($B80,Inversiones!$B:$B,Inversiones!AI:AI,0)</f>
        <v>0</v>
      </c>
      <c r="AJ80" s="54">
        <f>+_xlfn.XLOOKUP($B80,Fitness!$B:$B,Fitness!AJ:AJ,0)+_xlfn.XLOOKUP($B80,Inversiones!$B:$B,Inversiones!AJ:AJ,0)</f>
        <v>0</v>
      </c>
      <c r="AK80" s="54">
        <f>+_xlfn.XLOOKUP($B80,Fitness!$B:$B,Fitness!AK:AK,0)+_xlfn.XLOOKUP($B80,Inversiones!$B:$B,Inversiones!AK:AK,0)</f>
        <v>0</v>
      </c>
      <c r="AL80" s="54">
        <f>+_xlfn.XLOOKUP($B80,Fitness!$B:$B,Fitness!AL:AL,0)+_xlfn.XLOOKUP($B80,Inversiones!$B:$B,Inversiones!AL:AL,0)</f>
        <v>0</v>
      </c>
      <c r="AM80" s="54">
        <f>+_xlfn.XLOOKUP($B80,Fitness!$B:$B,Fitness!AM:AM,0)+_xlfn.XLOOKUP($B80,Inversiones!$B:$B,Inversiones!AM:AM,0)</f>
        <v>0</v>
      </c>
      <c r="AQ80" s="54">
        <f t="shared" si="39"/>
        <v>0</v>
      </c>
      <c r="AR80" s="54">
        <f t="shared" si="39"/>
        <v>373334</v>
      </c>
      <c r="AS80" s="54">
        <f t="shared" si="39"/>
        <v>600000</v>
      </c>
      <c r="AT80" s="54">
        <f t="shared" si="39"/>
        <v>353334</v>
      </c>
      <c r="AU80" s="54">
        <f t="shared" si="39"/>
        <v>373334</v>
      </c>
      <c r="AV80" s="54">
        <f t="shared" si="39"/>
        <v>0</v>
      </c>
      <c r="AW80" s="54">
        <f t="shared" si="39"/>
        <v>0</v>
      </c>
      <c r="AX80" s="54">
        <f t="shared" si="39"/>
        <v>0</v>
      </c>
      <c r="AY80" s="54">
        <f t="shared" si="39"/>
        <v>0</v>
      </c>
      <c r="AZ80" s="54">
        <f t="shared" si="39"/>
        <v>0</v>
      </c>
      <c r="BA80" s="54">
        <f t="shared" si="39"/>
        <v>0</v>
      </c>
      <c r="BB80" s="54">
        <f t="shared" si="39"/>
        <v>0</v>
      </c>
    </row>
    <row r="81" spans="2:54" hidden="1" outlineLevel="1" x14ac:dyDescent="0.3">
      <c r="B81" s="18" t="s">
        <v>137</v>
      </c>
      <c r="C81" s="18" t="s">
        <v>138</v>
      </c>
      <c r="D81" s="54">
        <f>+_xlfn.XLOOKUP($B81,Fitness!$B:$B,Fitness!D:D,0)+_xlfn.XLOOKUP($B81,Inversiones!$B:$B,Inversiones!D:D,0)</f>
        <v>0</v>
      </c>
      <c r="E81" s="54">
        <f>+_xlfn.XLOOKUP($B81,Fitness!$B:$B,Fitness!E:E,0)+_xlfn.XLOOKUP($B81,Inversiones!$B:$B,Inversiones!E:E,0)</f>
        <v>0</v>
      </c>
      <c r="F81" s="54">
        <f>+_xlfn.XLOOKUP($B81,Fitness!$B:$B,Fitness!F:F,0)+_xlfn.XLOOKUP($B81,Inversiones!$B:$B,Inversiones!F:F,0)</f>
        <v>0</v>
      </c>
      <c r="G81" s="54">
        <f>+_xlfn.XLOOKUP($B81,Fitness!$B:$B,Fitness!G:G,0)+_xlfn.XLOOKUP($B81,Inversiones!$B:$B,Inversiones!G:G,0)</f>
        <v>2283927</v>
      </c>
      <c r="H81" s="54">
        <f>+_xlfn.XLOOKUP($B81,Fitness!$B:$B,Fitness!H:H,0)+_xlfn.XLOOKUP($B81,Inversiones!$B:$B,Inversiones!H:H,0)</f>
        <v>4414294</v>
      </c>
      <c r="I81" s="54">
        <f>+_xlfn.XLOOKUP($B81,Fitness!$B:$B,Fitness!I:I,0)+_xlfn.XLOOKUP($B81,Inversiones!$B:$B,Inversiones!I:I,0)</f>
        <v>0</v>
      </c>
      <c r="J81" s="54">
        <f>+_xlfn.XLOOKUP($B81,Fitness!$B:$B,Fitness!J:J,0)+_xlfn.XLOOKUP($B81,Inversiones!$B:$B,Inversiones!J:J,0)</f>
        <v>565874</v>
      </c>
      <c r="K81" s="54">
        <f>+_xlfn.XLOOKUP($B81,Fitness!$B:$B,Fitness!K:K,0)+_xlfn.XLOOKUP($B81,Inversiones!$B:$B,Inversiones!K:K,0)</f>
        <v>0</v>
      </c>
      <c r="L81" s="54">
        <f>+_xlfn.XLOOKUP($B81,Fitness!$B:$B,Fitness!L:L,0)+_xlfn.XLOOKUP($B81,Inversiones!$B:$B,Inversiones!L:L,0)</f>
        <v>1000000</v>
      </c>
      <c r="M81" s="54">
        <f>+_xlfn.XLOOKUP($B81,Fitness!$B:$B,Fitness!M:M,0)+_xlfn.XLOOKUP($B81,Inversiones!$B:$B,Inversiones!M:M,0)</f>
        <v>3000000</v>
      </c>
      <c r="N81" s="54">
        <f>+_xlfn.XLOOKUP($B81,Fitness!$B:$B,Fitness!N:N,0)+_xlfn.XLOOKUP($B81,Inversiones!$B:$B,Inversiones!N:N,0)</f>
        <v>2300000</v>
      </c>
      <c r="O81" s="54">
        <f>+_xlfn.XLOOKUP($B81,Fitness!$B:$B,Fitness!O:O,0)+_xlfn.XLOOKUP($B81,Inversiones!$B:$B,Inversiones!O:O,0)</f>
        <v>2650000</v>
      </c>
      <c r="P81" s="54">
        <f>+_xlfn.XLOOKUP($B81,Fitness!$B:$B,Fitness!P:P,0)+_xlfn.XLOOKUP($B81,Inversiones!$B:$B,Inversiones!P:P,0)</f>
        <v>368333</v>
      </c>
      <c r="Q81" s="54">
        <f>+_xlfn.XLOOKUP($B81,Fitness!$B:$B,Fitness!Q:Q,0)+_xlfn.XLOOKUP($B81,Inversiones!$B:$B,Inversiones!Q:Q,0)</f>
        <v>0</v>
      </c>
      <c r="R81" s="54">
        <f>+_xlfn.XLOOKUP($B81,Fitness!$B:$B,Fitness!R:R,0)+_xlfn.XLOOKUP($B81,Inversiones!$B:$B,Inversiones!R:R,0)</f>
        <v>0</v>
      </c>
      <c r="S81" s="54">
        <f>+_xlfn.XLOOKUP($B81,Fitness!$B:$B,Fitness!S:S,0)+_xlfn.XLOOKUP($B81,Inversiones!$B:$B,Inversiones!S:S,0)</f>
        <v>0</v>
      </c>
      <c r="T81" s="54">
        <f>+_xlfn.XLOOKUP($B81,Fitness!$B:$B,Fitness!T:T,0)+_xlfn.XLOOKUP($B81,Inversiones!$B:$B,Inversiones!T:T,0)</f>
        <v>0</v>
      </c>
      <c r="U81" s="54">
        <f>+_xlfn.XLOOKUP($B81,Fitness!$B:$B,Fitness!U:U,0)+_xlfn.XLOOKUP($B81,Inversiones!$B:$B,Inversiones!U:U,0)</f>
        <v>0</v>
      </c>
      <c r="V81" s="54">
        <f>+_xlfn.XLOOKUP($B81,Fitness!$B:$B,Fitness!V:V,0)+_xlfn.XLOOKUP($B81,Inversiones!$B:$B,Inversiones!V:V,0)</f>
        <v>0</v>
      </c>
      <c r="W81" s="54">
        <f>+_xlfn.XLOOKUP($B81,Fitness!$B:$B,Fitness!W:W,0)+_xlfn.XLOOKUP($B81,Inversiones!$B:$B,Inversiones!W:W,0)</f>
        <v>0</v>
      </c>
      <c r="X81" s="54">
        <f>+_xlfn.XLOOKUP($B81,Fitness!$B:$B,Fitness!X:X,0)+_xlfn.XLOOKUP($B81,Inversiones!$B:$B,Inversiones!X:X,0)</f>
        <v>1158431</v>
      </c>
      <c r="Y81" s="54">
        <f>+_xlfn.XLOOKUP($B81,Fitness!$B:$B,Fitness!Y:Y,0)+_xlfn.XLOOKUP($B81,Inversiones!$B:$B,Inversiones!Y:Y,0)</f>
        <v>2700000</v>
      </c>
      <c r="Z81" s="54">
        <f>+_xlfn.XLOOKUP($B81,Fitness!$B:$B,Fitness!Z:Z,0)+_xlfn.XLOOKUP($B81,Inversiones!$B:$B,Inversiones!Z:Z,0)</f>
        <v>2650000</v>
      </c>
      <c r="AA81" s="54">
        <f>+_xlfn.XLOOKUP($B81,Fitness!$B:$B,Fitness!AA:AA,0)+_xlfn.XLOOKUP($B81,Inversiones!$B:$B,Inversiones!AA:AA,0)</f>
        <v>2145669</v>
      </c>
      <c r="AB81" s="54">
        <f>+_xlfn.XLOOKUP($B81,Fitness!$B:$B,Fitness!AB:AB,0)+_xlfn.XLOOKUP($B81,Inversiones!$B:$B,Inversiones!AB:AB,0)</f>
        <v>317000</v>
      </c>
      <c r="AC81" s="54">
        <f>+_xlfn.XLOOKUP($B81,Fitness!$B:$B,Fitness!AC:AC,0)+_xlfn.XLOOKUP($B81,Inversiones!$B:$B,Inversiones!AC:AC,0)</f>
        <v>332150</v>
      </c>
      <c r="AD81" s="54">
        <f>+_xlfn.XLOOKUP($B81,Fitness!$B:$B,Fitness!AD:AD,0)+_xlfn.XLOOKUP($B81,Inversiones!$B:$B,Inversiones!AD:AD,0)</f>
        <v>2435001</v>
      </c>
      <c r="AE81" s="54">
        <f>+_xlfn.XLOOKUP($B81,Fitness!$B:$B,Fitness!AE:AE,0)+_xlfn.XLOOKUP($B81,Inversiones!$B:$B,Inversiones!AE:AE,0)</f>
        <v>1771666</v>
      </c>
      <c r="AF81" s="54">
        <f>+_xlfn.XLOOKUP($B81,Fitness!$B:$B,Fitness!AF:AF,0)+_xlfn.XLOOKUP($B81,Inversiones!$B:$B,Inversiones!AF:AF,0)</f>
        <v>1950200</v>
      </c>
      <c r="AG81" s="54">
        <f>+_xlfn.XLOOKUP($B81,Fitness!$B:$B,Fitness!AG:AG,0)+_xlfn.XLOOKUP($B81,Inversiones!$B:$B,Inversiones!AG:AG,0)</f>
        <v>1789200</v>
      </c>
      <c r="AH81" s="54">
        <f>+_xlfn.XLOOKUP($B81,Fitness!$B:$B,Fitness!AH:AH,0)+_xlfn.XLOOKUP($B81,Inversiones!$B:$B,Inversiones!AH:AH,0)</f>
        <v>0</v>
      </c>
      <c r="AI81" s="54">
        <f>+_xlfn.XLOOKUP($B81,Fitness!$B:$B,Fitness!AI:AI,0)+_xlfn.XLOOKUP($B81,Inversiones!$B:$B,Inversiones!AI:AI,0)</f>
        <v>0</v>
      </c>
      <c r="AJ81" s="54">
        <f>+_xlfn.XLOOKUP($B81,Fitness!$B:$B,Fitness!AJ:AJ,0)+_xlfn.XLOOKUP($B81,Inversiones!$B:$B,Inversiones!AJ:AJ,0)</f>
        <v>0</v>
      </c>
      <c r="AK81" s="54">
        <f>+_xlfn.XLOOKUP($B81,Fitness!$B:$B,Fitness!AK:AK,0)+_xlfn.XLOOKUP($B81,Inversiones!$B:$B,Inversiones!AK:AK,0)</f>
        <v>0</v>
      </c>
      <c r="AL81" s="54">
        <f>+_xlfn.XLOOKUP($B81,Fitness!$B:$B,Fitness!AL:AL,0)+_xlfn.XLOOKUP($B81,Inversiones!$B:$B,Inversiones!AL:AL,0)</f>
        <v>0</v>
      </c>
      <c r="AM81" s="54">
        <f>+_xlfn.XLOOKUP($B81,Fitness!$B:$B,Fitness!AM:AM,0)+_xlfn.XLOOKUP($B81,Inversiones!$B:$B,Inversiones!AM:AM,0)</f>
        <v>0</v>
      </c>
      <c r="AQ81" s="54">
        <f t="shared" si="39"/>
        <v>317000</v>
      </c>
      <c r="AR81" s="54">
        <f t="shared" si="39"/>
        <v>332150</v>
      </c>
      <c r="AS81" s="54">
        <f t="shared" si="39"/>
        <v>2435001</v>
      </c>
      <c r="AT81" s="54">
        <f t="shared" si="39"/>
        <v>1771666</v>
      </c>
      <c r="AU81" s="54">
        <f t="shared" si="39"/>
        <v>1950200</v>
      </c>
      <c r="AV81" s="54">
        <f t="shared" si="39"/>
        <v>1789200</v>
      </c>
      <c r="AW81" s="54">
        <f t="shared" si="39"/>
        <v>0</v>
      </c>
      <c r="AX81" s="54">
        <f t="shared" si="39"/>
        <v>0</v>
      </c>
      <c r="AY81" s="54">
        <f t="shared" si="39"/>
        <v>0</v>
      </c>
      <c r="AZ81" s="54">
        <f t="shared" si="39"/>
        <v>0</v>
      </c>
      <c r="BA81" s="54">
        <f t="shared" si="39"/>
        <v>0</v>
      </c>
      <c r="BB81" s="54">
        <f t="shared" si="39"/>
        <v>0</v>
      </c>
    </row>
    <row r="82" spans="2:54" hidden="1" outlineLevel="1" x14ac:dyDescent="0.3">
      <c r="B82" s="18" t="s">
        <v>139</v>
      </c>
      <c r="C82" s="18" t="s">
        <v>104</v>
      </c>
      <c r="D82" s="54">
        <f>+_xlfn.XLOOKUP($B82,Fitness!$B:$B,Fitness!D:D,0)+_xlfn.XLOOKUP($B82,Inversiones!$B:$B,Inversiones!D:D,0)</f>
        <v>12495478</v>
      </c>
      <c r="E82" s="54">
        <f>+_xlfn.XLOOKUP($B82,Fitness!$B:$B,Fitness!E:E,0)+_xlfn.XLOOKUP($B82,Inversiones!$B:$B,Inversiones!E:E,0)</f>
        <v>19380372</v>
      </c>
      <c r="F82" s="54">
        <f>+_xlfn.XLOOKUP($B82,Fitness!$B:$B,Fitness!F:F,0)+_xlfn.XLOOKUP($B82,Inversiones!$B:$B,Inversiones!F:F,0)</f>
        <v>14276259</v>
      </c>
      <c r="G82" s="54">
        <f>+_xlfn.XLOOKUP($B82,Fitness!$B:$B,Fitness!G:G,0)+_xlfn.XLOOKUP($B82,Inversiones!$B:$B,Inversiones!G:G,0)</f>
        <v>8487528</v>
      </c>
      <c r="H82" s="54">
        <f>+_xlfn.XLOOKUP($B82,Fitness!$B:$B,Fitness!H:H,0)+_xlfn.XLOOKUP($B82,Inversiones!$B:$B,Inversiones!H:H,0)</f>
        <v>7975393</v>
      </c>
      <c r="I82" s="54">
        <f>+_xlfn.XLOOKUP($B82,Fitness!$B:$B,Fitness!I:I,0)+_xlfn.XLOOKUP($B82,Inversiones!$B:$B,Inversiones!I:I,0)</f>
        <v>13902116</v>
      </c>
      <c r="J82" s="54">
        <f>+_xlfn.XLOOKUP($B82,Fitness!$B:$B,Fitness!J:J,0)+_xlfn.XLOOKUP($B82,Inversiones!$B:$B,Inversiones!J:J,0)</f>
        <v>12085560</v>
      </c>
      <c r="K82" s="54">
        <f>+_xlfn.XLOOKUP($B82,Fitness!$B:$B,Fitness!K:K,0)+_xlfn.XLOOKUP($B82,Inversiones!$B:$B,Inversiones!K:K,0)</f>
        <v>14069381</v>
      </c>
      <c r="L82" s="54">
        <f>+_xlfn.XLOOKUP($B82,Fitness!$B:$B,Fitness!L:L,0)+_xlfn.XLOOKUP($B82,Inversiones!$B:$B,Inversiones!L:L,0)</f>
        <v>11945335</v>
      </c>
      <c r="M82" s="54">
        <f>+_xlfn.XLOOKUP($B82,Fitness!$B:$B,Fitness!M:M,0)+_xlfn.XLOOKUP($B82,Inversiones!$B:$B,Inversiones!M:M,0)</f>
        <v>10119894</v>
      </c>
      <c r="N82" s="54">
        <f>+_xlfn.XLOOKUP($B82,Fitness!$B:$B,Fitness!N:N,0)+_xlfn.XLOOKUP($B82,Inversiones!$B:$B,Inversiones!N:N,0)</f>
        <v>9495020</v>
      </c>
      <c r="O82" s="54">
        <f>+_xlfn.XLOOKUP($B82,Fitness!$B:$B,Fitness!O:O,0)+_xlfn.XLOOKUP($B82,Inversiones!$B:$B,Inversiones!O:O,0)</f>
        <v>14032345</v>
      </c>
      <c r="P82" s="54">
        <f>+_xlfn.XLOOKUP($B82,Fitness!$B:$B,Fitness!P:P,0)+_xlfn.XLOOKUP($B82,Inversiones!$B:$B,Inversiones!P:P,0)</f>
        <v>11756693</v>
      </c>
      <c r="Q82" s="54">
        <f>+_xlfn.XLOOKUP($B82,Fitness!$B:$B,Fitness!Q:Q,0)+_xlfn.XLOOKUP($B82,Inversiones!$B:$B,Inversiones!Q:Q,0)</f>
        <v>24840459</v>
      </c>
      <c r="R82" s="54">
        <f>+_xlfn.XLOOKUP($B82,Fitness!$B:$B,Fitness!R:R,0)+_xlfn.XLOOKUP($B82,Inversiones!$B:$B,Inversiones!R:R,0)</f>
        <v>12410406</v>
      </c>
      <c r="S82" s="54">
        <f>+_xlfn.XLOOKUP($B82,Fitness!$B:$B,Fitness!S:S,0)+_xlfn.XLOOKUP($B82,Inversiones!$B:$B,Inversiones!S:S,0)</f>
        <v>8944000</v>
      </c>
      <c r="T82" s="54">
        <f>+_xlfn.XLOOKUP($B82,Fitness!$B:$B,Fitness!T:T,0)+_xlfn.XLOOKUP($B82,Inversiones!$B:$B,Inversiones!T:T,0)</f>
        <v>10783346</v>
      </c>
      <c r="U82" s="54">
        <f>+_xlfn.XLOOKUP($B82,Fitness!$B:$B,Fitness!U:U,0)+_xlfn.XLOOKUP($B82,Inversiones!$B:$B,Inversiones!U:U,0)</f>
        <v>10572975</v>
      </c>
      <c r="V82" s="54">
        <f>+_xlfn.XLOOKUP($B82,Fitness!$B:$B,Fitness!V:V,0)+_xlfn.XLOOKUP($B82,Inversiones!$B:$B,Inversiones!V:V,0)</f>
        <v>11530240</v>
      </c>
      <c r="W82" s="54">
        <f>+_xlfn.XLOOKUP($B82,Fitness!$B:$B,Fitness!W:W,0)+_xlfn.XLOOKUP($B82,Inversiones!$B:$B,Inversiones!W:W,0)</f>
        <v>5328508</v>
      </c>
      <c r="X82" s="54">
        <f>+_xlfn.XLOOKUP($B82,Fitness!$B:$B,Fitness!X:X,0)+_xlfn.XLOOKUP($B82,Inversiones!$B:$B,Inversiones!X:X,0)</f>
        <v>1069630</v>
      </c>
      <c r="Y82" s="54">
        <f>+_xlfn.XLOOKUP($B82,Fitness!$B:$B,Fitness!Y:Y,0)+_xlfn.XLOOKUP($B82,Inversiones!$B:$B,Inversiones!Y:Y,0)</f>
        <v>662000</v>
      </c>
      <c r="Z82" s="54">
        <f>+_xlfn.XLOOKUP($B82,Fitness!$B:$B,Fitness!Z:Z,0)+_xlfn.XLOOKUP($B82,Inversiones!$B:$B,Inversiones!Z:Z,0)</f>
        <v>4152342</v>
      </c>
      <c r="AA82" s="54">
        <f>+_xlfn.XLOOKUP($B82,Fitness!$B:$B,Fitness!AA:AA,0)+_xlfn.XLOOKUP($B82,Inversiones!$B:$B,Inversiones!AA:AA,0)</f>
        <v>11605047</v>
      </c>
      <c r="AB82" s="54">
        <f>+_xlfn.XLOOKUP($B82,Fitness!$B:$B,Fitness!AB:AB,0)+_xlfn.XLOOKUP($B82,Inversiones!$B:$B,Inversiones!AB:AB,0)</f>
        <v>2680208</v>
      </c>
      <c r="AC82" s="54">
        <f>+_xlfn.XLOOKUP($B82,Fitness!$B:$B,Fitness!AC:AC,0)+_xlfn.XLOOKUP($B82,Inversiones!$B:$B,Inversiones!AC:AC,0)</f>
        <v>14733815</v>
      </c>
      <c r="AD82" s="54">
        <f>+_xlfn.XLOOKUP($B82,Fitness!$B:$B,Fitness!AD:AD,0)+_xlfn.XLOOKUP($B82,Inversiones!$B:$B,Inversiones!AD:AD,0)</f>
        <v>1250761</v>
      </c>
      <c r="AE82" s="54">
        <f>+_xlfn.XLOOKUP($B82,Fitness!$B:$B,Fitness!AE:AE,0)+_xlfn.XLOOKUP($B82,Inversiones!$B:$B,Inversiones!AE:AE,0)</f>
        <v>1847747</v>
      </c>
      <c r="AF82" s="54">
        <f>+_xlfn.XLOOKUP($B82,Fitness!$B:$B,Fitness!AF:AF,0)+_xlfn.XLOOKUP($B82,Inversiones!$B:$B,Inversiones!AF:AF,0)</f>
        <v>2744185</v>
      </c>
      <c r="AG82" s="54">
        <f>+_xlfn.XLOOKUP($B82,Fitness!$B:$B,Fitness!AG:AG,0)+_xlfn.XLOOKUP($B82,Inversiones!$B:$B,Inversiones!AG:AG,0)</f>
        <v>200000</v>
      </c>
      <c r="AH82" s="54">
        <f>+_xlfn.XLOOKUP($B82,Fitness!$B:$B,Fitness!AH:AH,0)+_xlfn.XLOOKUP($B82,Inversiones!$B:$B,Inversiones!AH:AH,0)</f>
        <v>0</v>
      </c>
      <c r="AI82" s="54">
        <f>+_xlfn.XLOOKUP($B82,Fitness!$B:$B,Fitness!AI:AI,0)+_xlfn.XLOOKUP($B82,Inversiones!$B:$B,Inversiones!AI:AI,0)</f>
        <v>0</v>
      </c>
      <c r="AJ82" s="54">
        <f>+_xlfn.XLOOKUP($B82,Fitness!$B:$B,Fitness!AJ:AJ,0)+_xlfn.XLOOKUP($B82,Inversiones!$B:$B,Inversiones!AJ:AJ,0)</f>
        <v>0</v>
      </c>
      <c r="AK82" s="54">
        <f>+_xlfn.XLOOKUP($B82,Fitness!$B:$B,Fitness!AK:AK,0)+_xlfn.XLOOKUP($B82,Inversiones!$B:$B,Inversiones!AK:AK,0)</f>
        <v>0</v>
      </c>
      <c r="AL82" s="54">
        <f>+_xlfn.XLOOKUP($B82,Fitness!$B:$B,Fitness!AL:AL,0)+_xlfn.XLOOKUP($B82,Inversiones!$B:$B,Inversiones!AL:AL,0)</f>
        <v>0</v>
      </c>
      <c r="AM82" s="54">
        <f>+_xlfn.XLOOKUP($B82,Fitness!$B:$B,Fitness!AM:AM,0)+_xlfn.XLOOKUP($B82,Inversiones!$B:$B,Inversiones!AM:AM,0)</f>
        <v>0</v>
      </c>
      <c r="AQ82" s="54">
        <f t="shared" si="39"/>
        <v>2680208</v>
      </c>
      <c r="AR82" s="54">
        <f t="shared" si="39"/>
        <v>14733815</v>
      </c>
      <c r="AS82" s="54">
        <f t="shared" si="39"/>
        <v>1250761</v>
      </c>
      <c r="AT82" s="54">
        <f t="shared" si="39"/>
        <v>1847747</v>
      </c>
      <c r="AU82" s="54">
        <f t="shared" si="39"/>
        <v>2744185</v>
      </c>
      <c r="AV82" s="54">
        <f t="shared" si="39"/>
        <v>200000</v>
      </c>
      <c r="AW82" s="54">
        <f t="shared" si="39"/>
        <v>0</v>
      </c>
      <c r="AX82" s="54">
        <f t="shared" si="39"/>
        <v>0</v>
      </c>
      <c r="AY82" s="54">
        <f t="shared" si="39"/>
        <v>0</v>
      </c>
      <c r="AZ82" s="54">
        <f t="shared" si="39"/>
        <v>0</v>
      </c>
      <c r="BA82" s="54">
        <f t="shared" si="39"/>
        <v>0</v>
      </c>
      <c r="BB82" s="54">
        <f t="shared" si="39"/>
        <v>0</v>
      </c>
    </row>
    <row r="83" spans="2:54" hidden="1" outlineLevel="1" x14ac:dyDescent="0.3">
      <c r="B83" s="18" t="s">
        <v>417</v>
      </c>
      <c r="C83" s="18" t="s">
        <v>418</v>
      </c>
      <c r="D83" s="54">
        <f>+_xlfn.XLOOKUP($B83,Fitness!$B:$B,Fitness!D:D,0)+_xlfn.XLOOKUP($B83,Inversiones!$B:$B,Inversiones!D:D,0)</f>
        <v>0</v>
      </c>
      <c r="E83" s="54">
        <f>+_xlfn.XLOOKUP($B83,Fitness!$B:$B,Fitness!E:E,0)+_xlfn.XLOOKUP($B83,Inversiones!$B:$B,Inversiones!E:E,0)</f>
        <v>0</v>
      </c>
      <c r="F83" s="54">
        <f>+_xlfn.XLOOKUP($B83,Fitness!$B:$B,Fitness!F:F,0)+_xlfn.XLOOKUP($B83,Inversiones!$B:$B,Inversiones!F:F,0)</f>
        <v>0</v>
      </c>
      <c r="G83" s="54">
        <f>+_xlfn.XLOOKUP($B83,Fitness!$B:$B,Fitness!G:G,0)+_xlfn.XLOOKUP($B83,Inversiones!$B:$B,Inversiones!G:G,0)</f>
        <v>0</v>
      </c>
      <c r="H83" s="54">
        <f>+_xlfn.XLOOKUP($B83,Fitness!$B:$B,Fitness!H:H,0)+_xlfn.XLOOKUP($B83,Inversiones!$B:$B,Inversiones!H:H,0)</f>
        <v>0</v>
      </c>
      <c r="I83" s="54">
        <f>+_xlfn.XLOOKUP($B83,Fitness!$B:$B,Fitness!I:I,0)+_xlfn.XLOOKUP($B83,Inversiones!$B:$B,Inversiones!I:I,0)</f>
        <v>1000000</v>
      </c>
      <c r="J83" s="54">
        <f>+_xlfn.XLOOKUP($B83,Fitness!$B:$B,Fitness!J:J,0)+_xlfn.XLOOKUP($B83,Inversiones!$B:$B,Inversiones!J:J,0)</f>
        <v>0</v>
      </c>
      <c r="K83" s="54">
        <f>+_xlfn.XLOOKUP($B83,Fitness!$B:$B,Fitness!K:K,0)+_xlfn.XLOOKUP($B83,Inversiones!$B:$B,Inversiones!K:K,0)</f>
        <v>0</v>
      </c>
      <c r="L83" s="54">
        <f>+_xlfn.XLOOKUP($B83,Fitness!$B:$B,Fitness!L:L,0)+_xlfn.XLOOKUP($B83,Inversiones!$B:$B,Inversiones!L:L,0)</f>
        <v>0</v>
      </c>
      <c r="M83" s="54">
        <f>+_xlfn.XLOOKUP($B83,Fitness!$B:$B,Fitness!M:M,0)+_xlfn.XLOOKUP($B83,Inversiones!$B:$B,Inversiones!M:M,0)</f>
        <v>0</v>
      </c>
      <c r="N83" s="54">
        <f>+_xlfn.XLOOKUP($B83,Fitness!$B:$B,Fitness!N:N,0)+_xlfn.XLOOKUP($B83,Inversiones!$B:$B,Inversiones!N:N,0)</f>
        <v>0</v>
      </c>
      <c r="O83" s="54">
        <f>+_xlfn.XLOOKUP($B83,Fitness!$B:$B,Fitness!O:O,0)+_xlfn.XLOOKUP($B83,Inversiones!$B:$B,Inversiones!O:O,0)</f>
        <v>0</v>
      </c>
      <c r="P83" s="54">
        <f>+_xlfn.XLOOKUP($B83,Fitness!$B:$B,Fitness!P:P,0)+_xlfn.XLOOKUP($B83,Inversiones!$B:$B,Inversiones!P:P,0)</f>
        <v>0</v>
      </c>
      <c r="Q83" s="54">
        <f>+_xlfn.XLOOKUP($B83,Fitness!$B:$B,Fitness!Q:Q,0)+_xlfn.XLOOKUP($B83,Inversiones!$B:$B,Inversiones!Q:Q,0)</f>
        <v>0</v>
      </c>
      <c r="R83" s="54">
        <f>+_xlfn.XLOOKUP($B83,Fitness!$B:$B,Fitness!R:R,0)+_xlfn.XLOOKUP($B83,Inversiones!$B:$B,Inversiones!R:R,0)</f>
        <v>0</v>
      </c>
      <c r="S83" s="54">
        <f>+_xlfn.XLOOKUP($B83,Fitness!$B:$B,Fitness!S:S,0)+_xlfn.XLOOKUP($B83,Inversiones!$B:$B,Inversiones!S:S,0)</f>
        <v>0</v>
      </c>
      <c r="T83" s="54">
        <f>+_xlfn.XLOOKUP($B83,Fitness!$B:$B,Fitness!T:T,0)+_xlfn.XLOOKUP($B83,Inversiones!$B:$B,Inversiones!T:T,0)</f>
        <v>0</v>
      </c>
      <c r="U83" s="54">
        <f>+_xlfn.XLOOKUP($B83,Fitness!$B:$B,Fitness!U:U,0)+_xlfn.XLOOKUP($B83,Inversiones!$B:$B,Inversiones!U:U,0)</f>
        <v>0</v>
      </c>
      <c r="V83" s="54">
        <f>+_xlfn.XLOOKUP($B83,Fitness!$B:$B,Fitness!V:V,0)+_xlfn.XLOOKUP($B83,Inversiones!$B:$B,Inversiones!V:V,0)</f>
        <v>0</v>
      </c>
      <c r="W83" s="54">
        <f>+_xlfn.XLOOKUP($B83,Fitness!$B:$B,Fitness!W:W,0)+_xlfn.XLOOKUP($B83,Inversiones!$B:$B,Inversiones!W:W,0)</f>
        <v>0</v>
      </c>
      <c r="X83" s="54">
        <f>+_xlfn.XLOOKUP($B83,Fitness!$B:$B,Fitness!X:X,0)+_xlfn.XLOOKUP($B83,Inversiones!$B:$B,Inversiones!X:X,0)</f>
        <v>0</v>
      </c>
      <c r="Y83" s="54">
        <f>+_xlfn.XLOOKUP($B83,Fitness!$B:$B,Fitness!Y:Y,0)+_xlfn.XLOOKUP($B83,Inversiones!$B:$B,Inversiones!Y:Y,0)</f>
        <v>0</v>
      </c>
      <c r="Z83" s="54">
        <f>+_xlfn.XLOOKUP($B83,Fitness!$B:$B,Fitness!Z:Z,0)+_xlfn.XLOOKUP($B83,Inversiones!$B:$B,Inversiones!Z:Z,0)</f>
        <v>0</v>
      </c>
      <c r="AA83" s="54">
        <f>+_xlfn.XLOOKUP($B83,Fitness!$B:$B,Fitness!AA:AA,0)+_xlfn.XLOOKUP($B83,Inversiones!$B:$B,Inversiones!AA:AA,0)</f>
        <v>0</v>
      </c>
      <c r="AB83" s="54">
        <f>+_xlfn.XLOOKUP($B83,Fitness!$B:$B,Fitness!AB:AB,0)+_xlfn.XLOOKUP($B83,Inversiones!$B:$B,Inversiones!AB:AB,0)</f>
        <v>0</v>
      </c>
      <c r="AC83" s="54">
        <f>+_xlfn.XLOOKUP($B83,Fitness!$B:$B,Fitness!AC:AC,0)+_xlfn.XLOOKUP($B83,Inversiones!$B:$B,Inversiones!AC:AC,0)</f>
        <v>0</v>
      </c>
      <c r="AD83" s="54">
        <f>+_xlfn.XLOOKUP($B83,Fitness!$B:$B,Fitness!AD:AD,0)+_xlfn.XLOOKUP($B83,Inversiones!$B:$B,Inversiones!AD:AD,0)</f>
        <v>0</v>
      </c>
      <c r="AE83" s="54">
        <f>+_xlfn.XLOOKUP($B83,Fitness!$B:$B,Fitness!AE:AE,0)+_xlfn.XLOOKUP($B83,Inversiones!$B:$B,Inversiones!AE:AE,0)</f>
        <v>0</v>
      </c>
      <c r="AF83" s="54">
        <f>+_xlfn.XLOOKUP($B83,Fitness!$B:$B,Fitness!AF:AF,0)+_xlfn.XLOOKUP($B83,Inversiones!$B:$B,Inversiones!AF:AF,0)</f>
        <v>0</v>
      </c>
      <c r="AG83" s="54">
        <f>+_xlfn.XLOOKUP($B83,Fitness!$B:$B,Fitness!AG:AG,0)+_xlfn.XLOOKUP($B83,Inversiones!$B:$B,Inversiones!AG:AG,0)</f>
        <v>0</v>
      </c>
      <c r="AH83" s="54">
        <f>+_xlfn.XLOOKUP($B83,Fitness!$B:$B,Fitness!AH:AH,0)+_xlfn.XLOOKUP($B83,Inversiones!$B:$B,Inversiones!AH:AH,0)</f>
        <v>0</v>
      </c>
      <c r="AI83" s="54">
        <f>+_xlfn.XLOOKUP($B83,Fitness!$B:$B,Fitness!AI:AI,0)+_xlfn.XLOOKUP($B83,Inversiones!$B:$B,Inversiones!AI:AI,0)</f>
        <v>0</v>
      </c>
      <c r="AJ83" s="54">
        <f>+_xlfn.XLOOKUP($B83,Fitness!$B:$B,Fitness!AJ:AJ,0)+_xlfn.XLOOKUP($B83,Inversiones!$B:$B,Inversiones!AJ:AJ,0)</f>
        <v>0</v>
      </c>
      <c r="AK83" s="54">
        <f>+_xlfn.XLOOKUP($B83,Fitness!$B:$B,Fitness!AK:AK,0)+_xlfn.XLOOKUP($B83,Inversiones!$B:$B,Inversiones!AK:AK,0)</f>
        <v>0</v>
      </c>
      <c r="AL83" s="54">
        <f>+_xlfn.XLOOKUP($B83,Fitness!$B:$B,Fitness!AL:AL,0)+_xlfn.XLOOKUP($B83,Inversiones!$B:$B,Inversiones!AL:AL,0)</f>
        <v>0</v>
      </c>
      <c r="AM83" s="54">
        <f>+_xlfn.XLOOKUP($B83,Fitness!$B:$B,Fitness!AM:AM,0)+_xlfn.XLOOKUP($B83,Inversiones!$B:$B,Inversiones!AM:AM,0)</f>
        <v>0</v>
      </c>
      <c r="AQ83" s="54">
        <f t="shared" si="39"/>
        <v>0</v>
      </c>
      <c r="AR83" s="54">
        <f t="shared" si="39"/>
        <v>0</v>
      </c>
      <c r="AS83" s="54">
        <f t="shared" si="39"/>
        <v>0</v>
      </c>
      <c r="AT83" s="54">
        <f t="shared" si="39"/>
        <v>0</v>
      </c>
      <c r="AU83" s="54">
        <f t="shared" si="39"/>
        <v>0</v>
      </c>
      <c r="AV83" s="54">
        <f t="shared" si="39"/>
        <v>0</v>
      </c>
      <c r="AW83" s="54">
        <f t="shared" si="39"/>
        <v>0</v>
      </c>
      <c r="AX83" s="54">
        <f t="shared" si="39"/>
        <v>0</v>
      </c>
      <c r="AY83" s="54">
        <f t="shared" si="39"/>
        <v>0</v>
      </c>
      <c r="AZ83" s="54">
        <f t="shared" si="39"/>
        <v>0</v>
      </c>
      <c r="BA83" s="54">
        <f t="shared" si="39"/>
        <v>0</v>
      </c>
      <c r="BB83" s="54">
        <f t="shared" si="39"/>
        <v>0</v>
      </c>
    </row>
    <row r="84" spans="2:54" hidden="1" outlineLevel="1" x14ac:dyDescent="0.3">
      <c r="B84" s="18" t="s">
        <v>140</v>
      </c>
      <c r="C84" s="18" t="s">
        <v>106</v>
      </c>
      <c r="D84" s="54">
        <f>+_xlfn.XLOOKUP($B84,Fitness!$B:$B,Fitness!D:D,0)+_xlfn.XLOOKUP($B84,Inversiones!$B:$B,Inversiones!D:D,0)</f>
        <v>16248398</v>
      </c>
      <c r="E84" s="54">
        <f>+_xlfn.XLOOKUP($B84,Fitness!$B:$B,Fitness!E:E,0)+_xlfn.XLOOKUP($B84,Inversiones!$B:$B,Inversiones!E:E,0)</f>
        <v>23632306</v>
      </c>
      <c r="F84" s="54">
        <f>+_xlfn.XLOOKUP($B84,Fitness!$B:$B,Fitness!F:F,0)+_xlfn.XLOOKUP($B84,Inversiones!$B:$B,Inversiones!F:F,0)</f>
        <v>19194429</v>
      </c>
      <c r="G84" s="54">
        <f>+_xlfn.XLOOKUP($B84,Fitness!$B:$B,Fitness!G:G,0)+_xlfn.XLOOKUP($B84,Inversiones!$B:$B,Inversiones!G:G,0)</f>
        <v>12030857</v>
      </c>
      <c r="H84" s="54">
        <f>+_xlfn.XLOOKUP($B84,Fitness!$B:$B,Fitness!H:H,0)+_xlfn.XLOOKUP($B84,Inversiones!$B:$B,Inversiones!H:H,0)</f>
        <v>10118519</v>
      </c>
      <c r="I84" s="54">
        <f>+_xlfn.XLOOKUP($B84,Fitness!$B:$B,Fitness!I:I,0)+_xlfn.XLOOKUP($B84,Inversiones!$B:$B,Inversiones!I:I,0)</f>
        <v>14469566</v>
      </c>
      <c r="J84" s="54">
        <f>+_xlfn.XLOOKUP($B84,Fitness!$B:$B,Fitness!J:J,0)+_xlfn.XLOOKUP($B84,Inversiones!$B:$B,Inversiones!J:J,0)</f>
        <v>20909204</v>
      </c>
      <c r="K84" s="54">
        <f>+_xlfn.XLOOKUP($B84,Fitness!$B:$B,Fitness!K:K,0)+_xlfn.XLOOKUP($B84,Inversiones!$B:$B,Inversiones!K:K,0)</f>
        <v>17581711</v>
      </c>
      <c r="L84" s="54">
        <f>+_xlfn.XLOOKUP($B84,Fitness!$B:$B,Fitness!L:L,0)+_xlfn.XLOOKUP($B84,Inversiones!$B:$B,Inversiones!L:L,0)</f>
        <v>16467981</v>
      </c>
      <c r="M84" s="54">
        <f>+_xlfn.XLOOKUP($B84,Fitness!$B:$B,Fitness!M:M,0)+_xlfn.XLOOKUP($B84,Inversiones!$B:$B,Inversiones!M:M,0)</f>
        <v>10280872</v>
      </c>
      <c r="N84" s="54">
        <f>+_xlfn.XLOOKUP($B84,Fitness!$B:$B,Fitness!N:N,0)+_xlfn.XLOOKUP($B84,Inversiones!$B:$B,Inversiones!N:N,0)</f>
        <v>10916567</v>
      </c>
      <c r="O84" s="54">
        <f>+_xlfn.XLOOKUP($B84,Fitness!$B:$B,Fitness!O:O,0)+_xlfn.XLOOKUP($B84,Inversiones!$B:$B,Inversiones!O:O,0)</f>
        <v>18858737</v>
      </c>
      <c r="P84" s="54">
        <f>+_xlfn.XLOOKUP($B84,Fitness!$B:$B,Fitness!P:P,0)+_xlfn.XLOOKUP($B84,Inversiones!$B:$B,Inversiones!P:P,0)</f>
        <v>14073958</v>
      </c>
      <c r="Q84" s="54">
        <f>+_xlfn.XLOOKUP($B84,Fitness!$B:$B,Fitness!Q:Q,0)+_xlfn.XLOOKUP($B84,Inversiones!$B:$B,Inversiones!Q:Q,0)</f>
        <v>30772757</v>
      </c>
      <c r="R84" s="54">
        <f>+_xlfn.XLOOKUP($B84,Fitness!$B:$B,Fitness!R:R,0)+_xlfn.XLOOKUP($B84,Inversiones!$B:$B,Inversiones!R:R,0)</f>
        <v>16685030</v>
      </c>
      <c r="S84" s="54">
        <f>+_xlfn.XLOOKUP($B84,Fitness!$B:$B,Fitness!S:S,0)+_xlfn.XLOOKUP($B84,Inversiones!$B:$B,Inversiones!S:S,0)</f>
        <v>10710000</v>
      </c>
      <c r="T84" s="54">
        <f>+_xlfn.XLOOKUP($B84,Fitness!$B:$B,Fitness!T:T,0)+_xlfn.XLOOKUP($B84,Inversiones!$B:$B,Inversiones!T:T,0)</f>
        <v>20097712</v>
      </c>
      <c r="U84" s="54">
        <f>+_xlfn.XLOOKUP($B84,Fitness!$B:$B,Fitness!U:U,0)+_xlfn.XLOOKUP($B84,Inversiones!$B:$B,Inversiones!U:U,0)</f>
        <v>16255695</v>
      </c>
      <c r="V84" s="54">
        <f>+_xlfn.XLOOKUP($B84,Fitness!$B:$B,Fitness!V:V,0)+_xlfn.XLOOKUP($B84,Inversiones!$B:$B,Inversiones!V:V,0)</f>
        <v>9973600</v>
      </c>
      <c r="W84" s="54">
        <f>+_xlfn.XLOOKUP($B84,Fitness!$B:$B,Fitness!W:W,0)+_xlfn.XLOOKUP($B84,Inversiones!$B:$B,Inversiones!W:W,0)</f>
        <v>10713416</v>
      </c>
      <c r="X84" s="54">
        <f>+_xlfn.XLOOKUP($B84,Fitness!$B:$B,Fitness!X:X,0)+_xlfn.XLOOKUP($B84,Inversiones!$B:$B,Inversiones!X:X,0)</f>
        <v>4691420</v>
      </c>
      <c r="Y84" s="54">
        <f>+_xlfn.XLOOKUP($B84,Fitness!$B:$B,Fitness!Y:Y,0)+_xlfn.XLOOKUP($B84,Inversiones!$B:$B,Inversiones!Y:Y,0)</f>
        <v>3200000</v>
      </c>
      <c r="Z84" s="54">
        <f>+_xlfn.XLOOKUP($B84,Fitness!$B:$B,Fitness!Z:Z,0)+_xlfn.XLOOKUP($B84,Inversiones!$B:$B,Inversiones!Z:Z,0)</f>
        <v>8819601</v>
      </c>
      <c r="AA84" s="54">
        <f>+_xlfn.XLOOKUP($B84,Fitness!$B:$B,Fitness!AA:AA,0)+_xlfn.XLOOKUP($B84,Inversiones!$B:$B,Inversiones!AA:AA,0)</f>
        <v>13533803</v>
      </c>
      <c r="AB84" s="54">
        <f>+_xlfn.XLOOKUP($B84,Fitness!$B:$B,Fitness!AB:AB,0)+_xlfn.XLOOKUP($B84,Inversiones!$B:$B,Inversiones!AB:AB,0)</f>
        <v>6805502</v>
      </c>
      <c r="AC84" s="54">
        <f>+_xlfn.XLOOKUP($B84,Fitness!$B:$B,Fitness!AC:AC,0)+_xlfn.XLOOKUP($B84,Inversiones!$B:$B,Inversiones!AC:AC,0)</f>
        <v>25888111</v>
      </c>
      <c r="AD84" s="54">
        <f>+_xlfn.XLOOKUP($B84,Fitness!$B:$B,Fitness!AD:AD,0)+_xlfn.XLOOKUP($B84,Inversiones!$B:$B,Inversiones!AD:AD,0)</f>
        <v>13552344</v>
      </c>
      <c r="AE84" s="54">
        <f>+_xlfn.XLOOKUP($B84,Fitness!$B:$B,Fitness!AE:AE,0)+_xlfn.XLOOKUP($B84,Inversiones!$B:$B,Inversiones!AE:AE,0)</f>
        <v>8925500</v>
      </c>
      <c r="AF84" s="54">
        <f>+_xlfn.XLOOKUP($B84,Fitness!$B:$B,Fitness!AF:AF,0)+_xlfn.XLOOKUP($B84,Inversiones!$B:$B,Inversiones!AF:AF,0)</f>
        <v>9773430</v>
      </c>
      <c r="AG84" s="54">
        <f>+_xlfn.XLOOKUP($B84,Fitness!$B:$B,Fitness!AG:AG,0)+_xlfn.XLOOKUP($B84,Inversiones!$B:$B,Inversiones!AG:AG,0)</f>
        <v>6450000</v>
      </c>
      <c r="AH84" s="54">
        <f>+_xlfn.XLOOKUP($B84,Fitness!$B:$B,Fitness!AH:AH,0)+_xlfn.XLOOKUP($B84,Inversiones!$B:$B,Inversiones!AH:AH,0)</f>
        <v>0</v>
      </c>
      <c r="AI84" s="54">
        <f>+_xlfn.XLOOKUP($B84,Fitness!$B:$B,Fitness!AI:AI,0)+_xlfn.XLOOKUP($B84,Inversiones!$B:$B,Inversiones!AI:AI,0)</f>
        <v>0</v>
      </c>
      <c r="AJ84" s="54">
        <f>+_xlfn.XLOOKUP($B84,Fitness!$B:$B,Fitness!AJ:AJ,0)+_xlfn.XLOOKUP($B84,Inversiones!$B:$B,Inversiones!AJ:AJ,0)</f>
        <v>0</v>
      </c>
      <c r="AK84" s="54">
        <f>+_xlfn.XLOOKUP($B84,Fitness!$B:$B,Fitness!AK:AK,0)+_xlfn.XLOOKUP($B84,Inversiones!$B:$B,Inversiones!AK:AK,0)</f>
        <v>0</v>
      </c>
      <c r="AL84" s="54">
        <f>+_xlfn.XLOOKUP($B84,Fitness!$B:$B,Fitness!AL:AL,0)+_xlfn.XLOOKUP($B84,Inversiones!$B:$B,Inversiones!AL:AL,0)</f>
        <v>0</v>
      </c>
      <c r="AM84" s="54">
        <f>+_xlfn.XLOOKUP($B84,Fitness!$B:$B,Fitness!AM:AM,0)+_xlfn.XLOOKUP($B84,Inversiones!$B:$B,Inversiones!AM:AM,0)</f>
        <v>0</v>
      </c>
      <c r="AQ84" s="54">
        <f t="shared" si="39"/>
        <v>6805502</v>
      </c>
      <c r="AR84" s="54">
        <f t="shared" si="39"/>
        <v>25888111</v>
      </c>
      <c r="AS84" s="54">
        <f t="shared" si="39"/>
        <v>13552344</v>
      </c>
      <c r="AT84" s="54">
        <f t="shared" si="39"/>
        <v>8925500</v>
      </c>
      <c r="AU84" s="54">
        <f t="shared" si="39"/>
        <v>9773430</v>
      </c>
      <c r="AV84" s="54">
        <f t="shared" si="39"/>
        <v>6450000</v>
      </c>
      <c r="AW84" s="54">
        <f t="shared" si="39"/>
        <v>0</v>
      </c>
      <c r="AX84" s="54">
        <f t="shared" si="39"/>
        <v>0</v>
      </c>
      <c r="AY84" s="54">
        <f t="shared" si="39"/>
        <v>0</v>
      </c>
      <c r="AZ84" s="54">
        <f t="shared" si="39"/>
        <v>0</v>
      </c>
      <c r="BA84" s="54">
        <f t="shared" si="39"/>
        <v>0</v>
      </c>
      <c r="BB84" s="54">
        <f t="shared" si="39"/>
        <v>0</v>
      </c>
    </row>
    <row r="85" spans="2:54" hidden="1" outlineLevel="1" x14ac:dyDescent="0.3">
      <c r="B85" s="18" t="s">
        <v>419</v>
      </c>
      <c r="C85" s="18" t="s">
        <v>420</v>
      </c>
      <c r="D85" s="54">
        <f>+_xlfn.XLOOKUP($B85,Fitness!$B:$B,Fitness!D:D,0)+_xlfn.XLOOKUP($B85,Inversiones!$B:$B,Inversiones!D:D,0)</f>
        <v>3688278</v>
      </c>
      <c r="E85" s="54">
        <f>+_xlfn.XLOOKUP($B85,Fitness!$B:$B,Fitness!E:E,0)+_xlfn.XLOOKUP($B85,Inversiones!$B:$B,Inversiones!E:E,0)</f>
        <v>6052000</v>
      </c>
      <c r="F85" s="54">
        <f>+_xlfn.XLOOKUP($B85,Fitness!$B:$B,Fitness!F:F,0)+_xlfn.XLOOKUP($B85,Inversiones!$B:$B,Inversiones!F:F,0)</f>
        <v>24921800</v>
      </c>
      <c r="G85" s="54">
        <f>+_xlfn.XLOOKUP($B85,Fitness!$B:$B,Fitness!G:G,0)+_xlfn.XLOOKUP($B85,Inversiones!$B:$B,Inversiones!G:G,0)</f>
        <v>201681</v>
      </c>
      <c r="H85" s="54">
        <f>+_xlfn.XLOOKUP($B85,Fitness!$B:$B,Fitness!H:H,0)+_xlfn.XLOOKUP($B85,Inversiones!$B:$B,Inversiones!H:H,0)</f>
        <v>7458487</v>
      </c>
      <c r="I85" s="54">
        <f>+_xlfn.XLOOKUP($B85,Fitness!$B:$B,Fitness!I:I,0)+_xlfn.XLOOKUP($B85,Inversiones!$B:$B,Inversiones!I:I,0)</f>
        <v>47329000</v>
      </c>
      <c r="J85" s="54">
        <f>+_xlfn.XLOOKUP($B85,Fitness!$B:$B,Fitness!J:J,0)+_xlfn.XLOOKUP($B85,Inversiones!$B:$B,Inversiones!J:J,0)</f>
        <v>183193</v>
      </c>
      <c r="K85" s="54">
        <f>+_xlfn.XLOOKUP($B85,Fitness!$B:$B,Fitness!K:K,0)+_xlfn.XLOOKUP($B85,Inversiones!$B:$B,Inversiones!K:K,0)</f>
        <v>12937500</v>
      </c>
      <c r="L85" s="54">
        <f>+_xlfn.XLOOKUP($B85,Fitness!$B:$B,Fitness!L:L,0)+_xlfn.XLOOKUP($B85,Inversiones!$B:$B,Inversiones!L:L,0)</f>
        <v>6798000</v>
      </c>
      <c r="M85" s="54">
        <f>+_xlfn.XLOOKUP($B85,Fitness!$B:$B,Fitness!M:M,0)+_xlfn.XLOOKUP($B85,Inversiones!$B:$B,Inversiones!M:M,0)</f>
        <v>0</v>
      </c>
      <c r="N85" s="54">
        <f>+_xlfn.XLOOKUP($B85,Fitness!$B:$B,Fitness!N:N,0)+_xlfn.XLOOKUP($B85,Inversiones!$B:$B,Inversiones!N:N,0)</f>
        <v>0</v>
      </c>
      <c r="O85" s="54">
        <f>+_xlfn.XLOOKUP($B85,Fitness!$B:$B,Fitness!O:O,0)+_xlfn.XLOOKUP($B85,Inversiones!$B:$B,Inversiones!O:O,0)</f>
        <v>0</v>
      </c>
      <c r="P85" s="54">
        <f>+_xlfn.XLOOKUP($B85,Fitness!$B:$B,Fitness!P:P,0)+_xlfn.XLOOKUP($B85,Inversiones!$B:$B,Inversiones!P:P,0)</f>
        <v>0</v>
      </c>
      <c r="Q85" s="54">
        <f>+_xlfn.XLOOKUP($B85,Fitness!$B:$B,Fitness!Q:Q,0)+_xlfn.XLOOKUP($B85,Inversiones!$B:$B,Inversiones!Q:Q,0)</f>
        <v>514245</v>
      </c>
      <c r="R85" s="54">
        <f>+_xlfn.XLOOKUP($B85,Fitness!$B:$B,Fitness!R:R,0)+_xlfn.XLOOKUP($B85,Inversiones!$B:$B,Inversiones!R:R,0)</f>
        <v>6079707.5599999996</v>
      </c>
      <c r="S85" s="54">
        <f>+_xlfn.XLOOKUP($B85,Fitness!$B:$B,Fitness!S:S,0)+_xlfn.XLOOKUP($B85,Inversiones!$B:$B,Inversiones!S:S,0)</f>
        <v>-1150978</v>
      </c>
      <c r="T85" s="54">
        <f>+_xlfn.XLOOKUP($B85,Fitness!$B:$B,Fitness!T:T,0)+_xlfn.XLOOKUP($B85,Inversiones!$B:$B,Inversiones!T:T,0)</f>
        <v>25831500</v>
      </c>
      <c r="U85" s="54">
        <f>+_xlfn.XLOOKUP($B85,Fitness!$B:$B,Fitness!U:U,0)+_xlfn.XLOOKUP($B85,Inversiones!$B:$B,Inversiones!U:U,0)</f>
        <v>8623200.0000000037</v>
      </c>
      <c r="V85" s="54">
        <f>+_xlfn.XLOOKUP($B85,Fitness!$B:$B,Fitness!V:V,0)+_xlfn.XLOOKUP($B85,Inversiones!$B:$B,Inversiones!V:V,0)</f>
        <v>8004700</v>
      </c>
      <c r="W85" s="54">
        <f>+_xlfn.XLOOKUP($B85,Fitness!$B:$B,Fitness!W:W,0)+_xlfn.XLOOKUP($B85,Inversiones!$B:$B,Inversiones!W:W,0)</f>
        <v>25116500</v>
      </c>
      <c r="X85" s="54">
        <f>+_xlfn.XLOOKUP($B85,Fitness!$B:$B,Fitness!X:X,0)+_xlfn.XLOOKUP($B85,Inversiones!$B:$B,Inversiones!X:X,0)</f>
        <v>9911500</v>
      </c>
      <c r="Y85" s="54">
        <f>+_xlfn.XLOOKUP($B85,Fitness!$B:$B,Fitness!Y:Y,0)+_xlfn.XLOOKUP($B85,Inversiones!$B:$B,Inversiones!Y:Y,0)</f>
        <v>0</v>
      </c>
      <c r="Z85" s="54">
        <f>+_xlfn.XLOOKUP($B85,Fitness!$B:$B,Fitness!Z:Z,0)+_xlfn.XLOOKUP($B85,Inversiones!$B:$B,Inversiones!Z:Z,0)</f>
        <v>0</v>
      </c>
      <c r="AA85" s="54">
        <f>+_xlfn.XLOOKUP($B85,Fitness!$B:$B,Fitness!AA:AA,0)+_xlfn.XLOOKUP($B85,Inversiones!$B:$B,Inversiones!AA:AA,0)</f>
        <v>0</v>
      </c>
      <c r="AB85" s="54">
        <f>+_xlfn.XLOOKUP($B85,Fitness!$B:$B,Fitness!AB:AB,0)+_xlfn.XLOOKUP($B85,Inversiones!$B:$B,Inversiones!AB:AB,0)</f>
        <v>0</v>
      </c>
      <c r="AC85" s="54">
        <f>+_xlfn.XLOOKUP($B85,Fitness!$B:$B,Fitness!AC:AC,0)+_xlfn.XLOOKUP($B85,Inversiones!$B:$B,Inversiones!AC:AC,0)</f>
        <v>0</v>
      </c>
      <c r="AD85" s="54">
        <f>+_xlfn.XLOOKUP($B85,Fitness!$B:$B,Fitness!AD:AD,0)+_xlfn.XLOOKUP($B85,Inversiones!$B:$B,Inversiones!AD:AD,0)</f>
        <v>0</v>
      </c>
      <c r="AE85" s="54">
        <f>+_xlfn.XLOOKUP($B85,Fitness!$B:$B,Fitness!AE:AE,0)+_xlfn.XLOOKUP($B85,Inversiones!$B:$B,Inversiones!AE:AE,0)</f>
        <v>0</v>
      </c>
      <c r="AF85" s="54">
        <f>+_xlfn.XLOOKUP($B85,Fitness!$B:$B,Fitness!AF:AF,0)+_xlfn.XLOOKUP($B85,Inversiones!$B:$B,Inversiones!AF:AF,0)</f>
        <v>0</v>
      </c>
      <c r="AG85" s="54">
        <f>+_xlfn.XLOOKUP($B85,Fitness!$B:$B,Fitness!AG:AG,0)+_xlfn.XLOOKUP($B85,Inversiones!$B:$B,Inversiones!AG:AG,0)</f>
        <v>0</v>
      </c>
      <c r="AH85" s="54">
        <f>+_xlfn.XLOOKUP($B85,Fitness!$B:$B,Fitness!AH:AH,0)+_xlfn.XLOOKUP($B85,Inversiones!$B:$B,Inversiones!AH:AH,0)</f>
        <v>0</v>
      </c>
      <c r="AI85" s="54">
        <f>+_xlfn.XLOOKUP($B85,Fitness!$B:$B,Fitness!AI:AI,0)+_xlfn.XLOOKUP($B85,Inversiones!$B:$B,Inversiones!AI:AI,0)</f>
        <v>0</v>
      </c>
      <c r="AJ85" s="54">
        <f>+_xlfn.XLOOKUP($B85,Fitness!$B:$B,Fitness!AJ:AJ,0)+_xlfn.XLOOKUP($B85,Inversiones!$B:$B,Inversiones!AJ:AJ,0)</f>
        <v>0</v>
      </c>
      <c r="AK85" s="54">
        <f>+_xlfn.XLOOKUP($B85,Fitness!$B:$B,Fitness!AK:AK,0)+_xlfn.XLOOKUP($B85,Inversiones!$B:$B,Inversiones!AK:AK,0)</f>
        <v>0</v>
      </c>
      <c r="AL85" s="54">
        <f>+_xlfn.XLOOKUP($B85,Fitness!$B:$B,Fitness!AL:AL,0)+_xlfn.XLOOKUP($B85,Inversiones!$B:$B,Inversiones!AL:AL,0)</f>
        <v>0</v>
      </c>
      <c r="AM85" s="54">
        <f>+_xlfn.XLOOKUP($B85,Fitness!$B:$B,Fitness!AM:AM,0)+_xlfn.XLOOKUP($B85,Inversiones!$B:$B,Inversiones!AM:AM,0)</f>
        <v>0</v>
      </c>
      <c r="AQ85" s="54">
        <f t="shared" si="39"/>
        <v>0</v>
      </c>
      <c r="AR85" s="54">
        <f t="shared" si="39"/>
        <v>0</v>
      </c>
      <c r="AS85" s="54">
        <f t="shared" si="39"/>
        <v>0</v>
      </c>
      <c r="AT85" s="54">
        <f t="shared" si="39"/>
        <v>0</v>
      </c>
      <c r="AU85" s="54">
        <f t="shared" si="39"/>
        <v>0</v>
      </c>
      <c r="AV85" s="54">
        <f t="shared" si="39"/>
        <v>0</v>
      </c>
      <c r="AW85" s="54">
        <f t="shared" si="39"/>
        <v>0</v>
      </c>
      <c r="AX85" s="54">
        <f t="shared" si="39"/>
        <v>0</v>
      </c>
      <c r="AY85" s="54">
        <f t="shared" si="39"/>
        <v>0</v>
      </c>
      <c r="AZ85" s="54">
        <f t="shared" si="39"/>
        <v>0</v>
      </c>
      <c r="BA85" s="54">
        <f t="shared" si="39"/>
        <v>0</v>
      </c>
      <c r="BB85" s="54">
        <f t="shared" si="39"/>
        <v>0</v>
      </c>
    </row>
    <row r="86" spans="2:54" hidden="1" outlineLevel="1" x14ac:dyDescent="0.3">
      <c r="B86" s="18" t="s">
        <v>421</v>
      </c>
      <c r="C86" s="18" t="s">
        <v>422</v>
      </c>
      <c r="D86" s="54">
        <f>+_xlfn.XLOOKUP($B86,Fitness!$B:$B,Fitness!D:D,0)+_xlfn.XLOOKUP($B86,Inversiones!$B:$B,Inversiones!D:D,0)</f>
        <v>700772</v>
      </c>
      <c r="E86" s="54">
        <f>+_xlfn.XLOOKUP($B86,Fitness!$B:$B,Fitness!E:E,0)+_xlfn.XLOOKUP($B86,Inversiones!$B:$B,Inversiones!E:E,0)</f>
        <v>0</v>
      </c>
      <c r="F86" s="54">
        <f>+_xlfn.XLOOKUP($B86,Fitness!$B:$B,Fitness!F:F,0)+_xlfn.XLOOKUP($B86,Inversiones!$B:$B,Inversiones!F:F,0)</f>
        <v>0</v>
      </c>
      <c r="G86" s="54">
        <f>+_xlfn.XLOOKUP($B86,Fitness!$B:$B,Fitness!G:G,0)+_xlfn.XLOOKUP($B86,Inversiones!$B:$B,Inversiones!G:G,0)</f>
        <v>38319</v>
      </c>
      <c r="H86" s="54">
        <f>+_xlfn.XLOOKUP($B86,Fitness!$B:$B,Fitness!H:H,0)+_xlfn.XLOOKUP($B86,Inversiones!$B:$B,Inversiones!H:H,0)</f>
        <v>402513</v>
      </c>
      <c r="I86" s="54">
        <f>+_xlfn.XLOOKUP($B86,Fitness!$B:$B,Fitness!I:I,0)+_xlfn.XLOOKUP($B86,Inversiones!$B:$B,Inversiones!I:I,0)</f>
        <v>0</v>
      </c>
      <c r="J86" s="54">
        <f>+_xlfn.XLOOKUP($B86,Fitness!$B:$B,Fitness!J:J,0)+_xlfn.XLOOKUP($B86,Inversiones!$B:$B,Inversiones!J:J,0)</f>
        <v>34807</v>
      </c>
      <c r="K86" s="54">
        <f>+_xlfn.XLOOKUP($B86,Fitness!$B:$B,Fitness!K:K,0)+_xlfn.XLOOKUP($B86,Inversiones!$B:$B,Inversiones!K:K,0)</f>
        <v>0</v>
      </c>
      <c r="L86" s="54">
        <f>+_xlfn.XLOOKUP($B86,Fitness!$B:$B,Fitness!L:L,0)+_xlfn.XLOOKUP($B86,Inversiones!$B:$B,Inversiones!L:L,0)</f>
        <v>0</v>
      </c>
      <c r="M86" s="54">
        <f>+_xlfn.XLOOKUP($B86,Fitness!$B:$B,Fitness!M:M,0)+_xlfn.XLOOKUP($B86,Inversiones!$B:$B,Inversiones!M:M,0)</f>
        <v>0</v>
      </c>
      <c r="N86" s="54">
        <f>+_xlfn.XLOOKUP($B86,Fitness!$B:$B,Fitness!N:N,0)+_xlfn.XLOOKUP($B86,Inversiones!$B:$B,Inversiones!N:N,0)</f>
        <v>0</v>
      </c>
      <c r="O86" s="54">
        <f>+_xlfn.XLOOKUP($B86,Fitness!$B:$B,Fitness!O:O,0)+_xlfn.XLOOKUP($B86,Inversiones!$B:$B,Inversiones!O:O,0)</f>
        <v>0</v>
      </c>
      <c r="P86" s="54">
        <f>+_xlfn.XLOOKUP($B86,Fitness!$B:$B,Fitness!P:P,0)+_xlfn.XLOOKUP($B86,Inversiones!$B:$B,Inversiones!P:P,0)</f>
        <v>0</v>
      </c>
      <c r="Q86" s="54">
        <f>+_xlfn.XLOOKUP($B86,Fitness!$B:$B,Fitness!Q:Q,0)+_xlfn.XLOOKUP($B86,Inversiones!$B:$B,Inversiones!Q:Q,0)</f>
        <v>97705</v>
      </c>
      <c r="R86" s="54">
        <f>+_xlfn.XLOOKUP($B86,Fitness!$B:$B,Fitness!R:R,0)+_xlfn.XLOOKUP($B86,Inversiones!$B:$B,Inversiones!R:R,0)</f>
        <v>89092.44</v>
      </c>
      <c r="S86" s="54">
        <f>+_xlfn.XLOOKUP($B86,Fitness!$B:$B,Fitness!S:S,0)+_xlfn.XLOOKUP($B86,Inversiones!$B:$B,Inversiones!S:S,0)</f>
        <v>10378</v>
      </c>
      <c r="T86" s="54">
        <f>+_xlfn.XLOOKUP($B86,Fitness!$B:$B,Fitness!T:T,0)+_xlfn.XLOOKUP($B86,Inversiones!$B:$B,Inversiones!T:T,0)</f>
        <v>0</v>
      </c>
      <c r="U86" s="54">
        <f>+_xlfn.XLOOKUP($B86,Fitness!$B:$B,Fitness!U:U,0)+_xlfn.XLOOKUP($B86,Inversiones!$B:$B,Inversiones!U:U,0)</f>
        <v>0</v>
      </c>
      <c r="V86" s="54">
        <f>+_xlfn.XLOOKUP($B86,Fitness!$B:$B,Fitness!V:V,0)+_xlfn.XLOOKUP($B86,Inversiones!$B:$B,Inversiones!V:V,0)</f>
        <v>0</v>
      </c>
      <c r="W86" s="54">
        <f>+_xlfn.XLOOKUP($B86,Fitness!$B:$B,Fitness!W:W,0)+_xlfn.XLOOKUP($B86,Inversiones!$B:$B,Inversiones!W:W,0)</f>
        <v>0</v>
      </c>
      <c r="X86" s="54">
        <f>+_xlfn.XLOOKUP($B86,Fitness!$B:$B,Fitness!X:X,0)+_xlfn.XLOOKUP($B86,Inversiones!$B:$B,Inversiones!X:X,0)</f>
        <v>0</v>
      </c>
      <c r="Y86" s="54">
        <f>+_xlfn.XLOOKUP($B86,Fitness!$B:$B,Fitness!Y:Y,0)+_xlfn.XLOOKUP($B86,Inversiones!$B:$B,Inversiones!Y:Y,0)</f>
        <v>0</v>
      </c>
      <c r="Z86" s="54">
        <f>+_xlfn.XLOOKUP($B86,Fitness!$B:$B,Fitness!Z:Z,0)+_xlfn.XLOOKUP($B86,Inversiones!$B:$B,Inversiones!Z:Z,0)</f>
        <v>0</v>
      </c>
      <c r="AA86" s="54">
        <f>+_xlfn.XLOOKUP($B86,Fitness!$B:$B,Fitness!AA:AA,0)+_xlfn.XLOOKUP($B86,Inversiones!$B:$B,Inversiones!AA:AA,0)</f>
        <v>0</v>
      </c>
      <c r="AB86" s="54">
        <f>+_xlfn.XLOOKUP($B86,Fitness!$B:$B,Fitness!AB:AB,0)+_xlfn.XLOOKUP($B86,Inversiones!$B:$B,Inversiones!AB:AB,0)</f>
        <v>0</v>
      </c>
      <c r="AC86" s="54">
        <f>+_xlfn.XLOOKUP($B86,Fitness!$B:$B,Fitness!AC:AC,0)+_xlfn.XLOOKUP($B86,Inversiones!$B:$B,Inversiones!AC:AC,0)</f>
        <v>0</v>
      </c>
      <c r="AD86" s="54">
        <f>+_xlfn.XLOOKUP($B86,Fitness!$B:$B,Fitness!AD:AD,0)+_xlfn.XLOOKUP($B86,Inversiones!$B:$B,Inversiones!AD:AD,0)</f>
        <v>0</v>
      </c>
      <c r="AE86" s="54">
        <f>+_xlfn.XLOOKUP($B86,Fitness!$B:$B,Fitness!AE:AE,0)+_xlfn.XLOOKUP($B86,Inversiones!$B:$B,Inversiones!AE:AE,0)</f>
        <v>0</v>
      </c>
      <c r="AF86" s="54">
        <f>+_xlfn.XLOOKUP($B86,Fitness!$B:$B,Fitness!AF:AF,0)+_xlfn.XLOOKUP($B86,Inversiones!$B:$B,Inversiones!AF:AF,0)</f>
        <v>0</v>
      </c>
      <c r="AG86" s="54">
        <f>+_xlfn.XLOOKUP($B86,Fitness!$B:$B,Fitness!AG:AG,0)+_xlfn.XLOOKUP($B86,Inversiones!$B:$B,Inversiones!AG:AG,0)</f>
        <v>0</v>
      </c>
      <c r="AH86" s="54">
        <f>+_xlfn.XLOOKUP($B86,Fitness!$B:$B,Fitness!AH:AH,0)+_xlfn.XLOOKUP($B86,Inversiones!$B:$B,Inversiones!AH:AH,0)</f>
        <v>0</v>
      </c>
      <c r="AI86" s="54">
        <f>+_xlfn.XLOOKUP($B86,Fitness!$B:$B,Fitness!AI:AI,0)+_xlfn.XLOOKUP($B86,Inversiones!$B:$B,Inversiones!AI:AI,0)</f>
        <v>0</v>
      </c>
      <c r="AJ86" s="54">
        <f>+_xlfn.XLOOKUP($B86,Fitness!$B:$B,Fitness!AJ:AJ,0)+_xlfn.XLOOKUP($B86,Inversiones!$B:$B,Inversiones!AJ:AJ,0)</f>
        <v>0</v>
      </c>
      <c r="AK86" s="54">
        <f>+_xlfn.XLOOKUP($B86,Fitness!$B:$B,Fitness!AK:AK,0)+_xlfn.XLOOKUP($B86,Inversiones!$B:$B,Inversiones!AK:AK,0)</f>
        <v>0</v>
      </c>
      <c r="AL86" s="54">
        <f>+_xlfn.XLOOKUP($B86,Fitness!$B:$B,Fitness!AL:AL,0)+_xlfn.XLOOKUP($B86,Inversiones!$B:$B,Inversiones!AL:AL,0)</f>
        <v>0</v>
      </c>
      <c r="AM86" s="54">
        <f>+_xlfn.XLOOKUP($B86,Fitness!$B:$B,Fitness!AM:AM,0)+_xlfn.XLOOKUP($B86,Inversiones!$B:$B,Inversiones!AM:AM,0)</f>
        <v>0</v>
      </c>
      <c r="AQ86" s="54">
        <f t="shared" si="39"/>
        <v>0</v>
      </c>
      <c r="AR86" s="54">
        <f t="shared" si="39"/>
        <v>0</v>
      </c>
      <c r="AS86" s="54">
        <f t="shared" si="39"/>
        <v>0</v>
      </c>
      <c r="AT86" s="54">
        <f t="shared" si="39"/>
        <v>0</v>
      </c>
      <c r="AU86" s="54">
        <f t="shared" si="39"/>
        <v>0</v>
      </c>
      <c r="AV86" s="54">
        <f t="shared" si="39"/>
        <v>0</v>
      </c>
      <c r="AW86" s="54">
        <f t="shared" si="39"/>
        <v>0</v>
      </c>
      <c r="AX86" s="54">
        <f t="shared" si="39"/>
        <v>0</v>
      </c>
      <c r="AY86" s="54">
        <f t="shared" si="39"/>
        <v>0</v>
      </c>
      <c r="AZ86" s="54">
        <f t="shared" si="39"/>
        <v>0</v>
      </c>
      <c r="BA86" s="54">
        <f t="shared" si="39"/>
        <v>0</v>
      </c>
      <c r="BB86" s="54">
        <f t="shared" si="39"/>
        <v>0</v>
      </c>
    </row>
    <row r="87" spans="2:54" hidden="1" outlineLevel="1" x14ac:dyDescent="0.3">
      <c r="B87" s="18" t="s">
        <v>423</v>
      </c>
      <c r="C87" s="18" t="s">
        <v>424</v>
      </c>
      <c r="D87" s="54">
        <f>+_xlfn.XLOOKUP($B87,Fitness!$B:$B,Fitness!D:D,0)+_xlfn.XLOOKUP($B87,Inversiones!$B:$B,Inversiones!D:D,0)</f>
        <v>0</v>
      </c>
      <c r="E87" s="54">
        <f>+_xlfn.XLOOKUP($B87,Fitness!$B:$B,Fitness!E:E,0)+_xlfn.XLOOKUP($B87,Inversiones!$B:$B,Inversiones!E:E,0)</f>
        <v>146667</v>
      </c>
      <c r="F87" s="54">
        <f>+_xlfn.XLOOKUP($B87,Fitness!$B:$B,Fitness!F:F,0)+_xlfn.XLOOKUP($B87,Inversiones!$B:$B,Inversiones!F:F,0)</f>
        <v>0</v>
      </c>
      <c r="G87" s="54">
        <f>+_xlfn.XLOOKUP($B87,Fitness!$B:$B,Fitness!G:G,0)+_xlfn.XLOOKUP($B87,Inversiones!$B:$B,Inversiones!G:G,0)</f>
        <v>0</v>
      </c>
      <c r="H87" s="54">
        <f>+_xlfn.XLOOKUP($B87,Fitness!$B:$B,Fitness!H:H,0)+_xlfn.XLOOKUP($B87,Inversiones!$B:$B,Inversiones!H:H,0)</f>
        <v>0</v>
      </c>
      <c r="I87" s="54">
        <f>+_xlfn.XLOOKUP($B87,Fitness!$B:$B,Fitness!I:I,0)+_xlfn.XLOOKUP($B87,Inversiones!$B:$B,Inversiones!I:I,0)</f>
        <v>0</v>
      </c>
      <c r="J87" s="54">
        <f>+_xlfn.XLOOKUP($B87,Fitness!$B:$B,Fitness!J:J,0)+_xlfn.XLOOKUP($B87,Inversiones!$B:$B,Inversiones!J:J,0)</f>
        <v>0</v>
      </c>
      <c r="K87" s="54">
        <f>+_xlfn.XLOOKUP($B87,Fitness!$B:$B,Fitness!K:K,0)+_xlfn.XLOOKUP($B87,Inversiones!$B:$B,Inversiones!K:K,0)</f>
        <v>0</v>
      </c>
      <c r="L87" s="54">
        <f>+_xlfn.XLOOKUP($B87,Fitness!$B:$B,Fitness!L:L,0)+_xlfn.XLOOKUP($B87,Inversiones!$B:$B,Inversiones!L:L,0)</f>
        <v>0</v>
      </c>
      <c r="M87" s="54">
        <f>+_xlfn.XLOOKUP($B87,Fitness!$B:$B,Fitness!M:M,0)+_xlfn.XLOOKUP($B87,Inversiones!$B:$B,Inversiones!M:M,0)</f>
        <v>0</v>
      </c>
      <c r="N87" s="54">
        <f>+_xlfn.XLOOKUP($B87,Fitness!$B:$B,Fitness!N:N,0)+_xlfn.XLOOKUP($B87,Inversiones!$B:$B,Inversiones!N:N,0)</f>
        <v>0</v>
      </c>
      <c r="O87" s="54">
        <f>+_xlfn.XLOOKUP($B87,Fitness!$B:$B,Fitness!O:O,0)+_xlfn.XLOOKUP($B87,Inversiones!$B:$B,Inversiones!O:O,0)</f>
        <v>0</v>
      </c>
      <c r="P87" s="54">
        <f>+_xlfn.XLOOKUP($B87,Fitness!$B:$B,Fitness!P:P,0)+_xlfn.XLOOKUP($B87,Inversiones!$B:$B,Inversiones!P:P,0)</f>
        <v>0</v>
      </c>
      <c r="Q87" s="54">
        <f>+_xlfn.XLOOKUP($B87,Fitness!$B:$B,Fitness!Q:Q,0)+_xlfn.XLOOKUP($B87,Inversiones!$B:$B,Inversiones!Q:Q,0)</f>
        <v>0</v>
      </c>
      <c r="R87" s="54">
        <f>+_xlfn.XLOOKUP($B87,Fitness!$B:$B,Fitness!R:R,0)+_xlfn.XLOOKUP($B87,Inversiones!$B:$B,Inversiones!R:R,0)</f>
        <v>43333</v>
      </c>
      <c r="S87" s="54">
        <f>+_xlfn.XLOOKUP($B87,Fitness!$B:$B,Fitness!S:S,0)+_xlfn.XLOOKUP($B87,Inversiones!$B:$B,Inversiones!S:S,0)</f>
        <v>0</v>
      </c>
      <c r="T87" s="54">
        <f>+_xlfn.XLOOKUP($B87,Fitness!$B:$B,Fitness!T:T,0)+_xlfn.XLOOKUP($B87,Inversiones!$B:$B,Inversiones!T:T,0)</f>
        <v>0</v>
      </c>
      <c r="U87" s="54">
        <f>+_xlfn.XLOOKUP($B87,Fitness!$B:$B,Fitness!U:U,0)+_xlfn.XLOOKUP($B87,Inversiones!$B:$B,Inversiones!U:U,0)</f>
        <v>0</v>
      </c>
      <c r="V87" s="54">
        <f>+_xlfn.XLOOKUP($B87,Fitness!$B:$B,Fitness!V:V,0)+_xlfn.XLOOKUP($B87,Inversiones!$B:$B,Inversiones!V:V,0)</f>
        <v>0</v>
      </c>
      <c r="W87" s="54">
        <f>+_xlfn.XLOOKUP($B87,Fitness!$B:$B,Fitness!W:W,0)+_xlfn.XLOOKUP($B87,Inversiones!$B:$B,Inversiones!W:W,0)</f>
        <v>0</v>
      </c>
      <c r="X87" s="54">
        <f>+_xlfn.XLOOKUP($B87,Fitness!$B:$B,Fitness!X:X,0)+_xlfn.XLOOKUP($B87,Inversiones!$B:$B,Inversiones!X:X,0)</f>
        <v>0</v>
      </c>
      <c r="Y87" s="54">
        <f>+_xlfn.XLOOKUP($B87,Fitness!$B:$B,Fitness!Y:Y,0)+_xlfn.XLOOKUP($B87,Inversiones!$B:$B,Inversiones!Y:Y,0)</f>
        <v>0</v>
      </c>
      <c r="Z87" s="54">
        <f>+_xlfn.XLOOKUP($B87,Fitness!$B:$B,Fitness!Z:Z,0)+_xlfn.XLOOKUP($B87,Inversiones!$B:$B,Inversiones!Z:Z,0)</f>
        <v>0</v>
      </c>
      <c r="AA87" s="54">
        <f>+_xlfn.XLOOKUP($B87,Fitness!$B:$B,Fitness!AA:AA,0)+_xlfn.XLOOKUP($B87,Inversiones!$B:$B,Inversiones!AA:AA,0)</f>
        <v>0</v>
      </c>
      <c r="AB87" s="54">
        <f>+_xlfn.XLOOKUP($B87,Fitness!$B:$B,Fitness!AB:AB,0)+_xlfn.XLOOKUP($B87,Inversiones!$B:$B,Inversiones!AB:AB,0)</f>
        <v>0</v>
      </c>
      <c r="AC87" s="54">
        <f>+_xlfn.XLOOKUP($B87,Fitness!$B:$B,Fitness!AC:AC,0)+_xlfn.XLOOKUP($B87,Inversiones!$B:$B,Inversiones!AC:AC,0)</f>
        <v>0</v>
      </c>
      <c r="AD87" s="54">
        <f>+_xlfn.XLOOKUP($B87,Fitness!$B:$B,Fitness!AD:AD,0)+_xlfn.XLOOKUP($B87,Inversiones!$B:$B,Inversiones!AD:AD,0)</f>
        <v>0</v>
      </c>
      <c r="AE87" s="54">
        <f>+_xlfn.XLOOKUP($B87,Fitness!$B:$B,Fitness!AE:AE,0)+_xlfn.XLOOKUP($B87,Inversiones!$B:$B,Inversiones!AE:AE,0)</f>
        <v>0</v>
      </c>
      <c r="AF87" s="54">
        <f>+_xlfn.XLOOKUP($B87,Fitness!$B:$B,Fitness!AF:AF,0)+_xlfn.XLOOKUP($B87,Inversiones!$B:$B,Inversiones!AF:AF,0)</f>
        <v>0</v>
      </c>
      <c r="AG87" s="54">
        <f>+_xlfn.XLOOKUP($B87,Fitness!$B:$B,Fitness!AG:AG,0)+_xlfn.XLOOKUP($B87,Inversiones!$B:$B,Inversiones!AG:AG,0)</f>
        <v>0</v>
      </c>
      <c r="AH87" s="54">
        <f>+_xlfn.XLOOKUP($B87,Fitness!$B:$B,Fitness!AH:AH,0)+_xlfn.XLOOKUP($B87,Inversiones!$B:$B,Inversiones!AH:AH,0)</f>
        <v>0</v>
      </c>
      <c r="AI87" s="54">
        <f>+_xlfn.XLOOKUP($B87,Fitness!$B:$B,Fitness!AI:AI,0)+_xlfn.XLOOKUP($B87,Inversiones!$B:$B,Inversiones!AI:AI,0)</f>
        <v>0</v>
      </c>
      <c r="AJ87" s="54">
        <f>+_xlfn.XLOOKUP($B87,Fitness!$B:$B,Fitness!AJ:AJ,0)+_xlfn.XLOOKUP($B87,Inversiones!$B:$B,Inversiones!AJ:AJ,0)</f>
        <v>0</v>
      </c>
      <c r="AK87" s="54">
        <f>+_xlfn.XLOOKUP($B87,Fitness!$B:$B,Fitness!AK:AK,0)+_xlfn.XLOOKUP($B87,Inversiones!$B:$B,Inversiones!AK:AK,0)</f>
        <v>0</v>
      </c>
      <c r="AL87" s="54">
        <f>+_xlfn.XLOOKUP($B87,Fitness!$B:$B,Fitness!AL:AL,0)+_xlfn.XLOOKUP($B87,Inversiones!$B:$B,Inversiones!AL:AL,0)</f>
        <v>0</v>
      </c>
      <c r="AM87" s="54">
        <f>+_xlfn.XLOOKUP($B87,Fitness!$B:$B,Fitness!AM:AM,0)+_xlfn.XLOOKUP($B87,Inversiones!$B:$B,Inversiones!AM:AM,0)</f>
        <v>0</v>
      </c>
      <c r="AQ87" s="54">
        <f t="shared" si="39"/>
        <v>0</v>
      </c>
      <c r="AR87" s="54">
        <f t="shared" si="39"/>
        <v>0</v>
      </c>
      <c r="AS87" s="54">
        <f t="shared" si="39"/>
        <v>0</v>
      </c>
      <c r="AT87" s="54">
        <f t="shared" si="39"/>
        <v>0</v>
      </c>
      <c r="AU87" s="54">
        <f t="shared" si="39"/>
        <v>0</v>
      </c>
      <c r="AV87" s="54">
        <f t="shared" si="39"/>
        <v>0</v>
      </c>
      <c r="AW87" s="54">
        <f t="shared" si="39"/>
        <v>0</v>
      </c>
      <c r="AX87" s="54">
        <f t="shared" si="39"/>
        <v>0</v>
      </c>
      <c r="AY87" s="54">
        <f t="shared" si="39"/>
        <v>0</v>
      </c>
      <c r="AZ87" s="54">
        <f t="shared" si="39"/>
        <v>0</v>
      </c>
      <c r="BA87" s="54">
        <f t="shared" si="39"/>
        <v>0</v>
      </c>
      <c r="BB87" s="54">
        <f t="shared" si="39"/>
        <v>0</v>
      </c>
    </row>
    <row r="88" spans="2:54" hidden="1" outlineLevel="1" x14ac:dyDescent="0.3">
      <c r="B88" s="18" t="s">
        <v>141</v>
      </c>
      <c r="C88" s="18" t="s">
        <v>142</v>
      </c>
      <c r="D88" s="54">
        <f>+_xlfn.XLOOKUP($B88,Fitness!$B:$B,Fitness!D:D,0)+_xlfn.XLOOKUP($B88,Inversiones!$B:$B,Inversiones!D:D,0)</f>
        <v>0</v>
      </c>
      <c r="E88" s="54">
        <f>+_xlfn.XLOOKUP($B88,Fitness!$B:$B,Fitness!E:E,0)+_xlfn.XLOOKUP($B88,Inversiones!$B:$B,Inversiones!E:E,0)</f>
        <v>0</v>
      </c>
      <c r="F88" s="54">
        <f>+_xlfn.XLOOKUP($B88,Fitness!$B:$B,Fitness!F:F,0)+_xlfn.XLOOKUP($B88,Inversiones!$B:$B,Inversiones!F:F,0)</f>
        <v>0</v>
      </c>
      <c r="G88" s="54">
        <f>+_xlfn.XLOOKUP($B88,Fitness!$B:$B,Fitness!G:G,0)+_xlfn.XLOOKUP($B88,Inversiones!$B:$B,Inversiones!G:G,0)</f>
        <v>0</v>
      </c>
      <c r="H88" s="54">
        <f>+_xlfn.XLOOKUP($B88,Fitness!$B:$B,Fitness!H:H,0)+_xlfn.XLOOKUP($B88,Inversiones!$B:$B,Inversiones!H:H,0)</f>
        <v>0</v>
      </c>
      <c r="I88" s="54">
        <f>+_xlfn.XLOOKUP($B88,Fitness!$B:$B,Fitness!I:I,0)+_xlfn.XLOOKUP($B88,Inversiones!$B:$B,Inversiones!I:I,0)</f>
        <v>0</v>
      </c>
      <c r="J88" s="54">
        <f>+_xlfn.XLOOKUP($B88,Fitness!$B:$B,Fitness!J:J,0)+_xlfn.XLOOKUP($B88,Inversiones!$B:$B,Inversiones!J:J,0)</f>
        <v>0</v>
      </c>
      <c r="K88" s="54">
        <f>+_xlfn.XLOOKUP($B88,Fitness!$B:$B,Fitness!K:K,0)+_xlfn.XLOOKUP($B88,Inversiones!$B:$B,Inversiones!K:K,0)</f>
        <v>0</v>
      </c>
      <c r="L88" s="54">
        <f>+_xlfn.XLOOKUP($B88,Fitness!$B:$B,Fitness!L:L,0)+_xlfn.XLOOKUP($B88,Inversiones!$B:$B,Inversiones!L:L,0)</f>
        <v>0</v>
      </c>
      <c r="M88" s="54">
        <f>+_xlfn.XLOOKUP($B88,Fitness!$B:$B,Fitness!M:M,0)+_xlfn.XLOOKUP($B88,Inversiones!$B:$B,Inversiones!M:M,0)</f>
        <v>0</v>
      </c>
      <c r="N88" s="54">
        <f>+_xlfn.XLOOKUP($B88,Fitness!$B:$B,Fitness!N:N,0)+_xlfn.XLOOKUP($B88,Inversiones!$B:$B,Inversiones!N:N,0)</f>
        <v>0</v>
      </c>
      <c r="O88" s="54">
        <f>+_xlfn.XLOOKUP($B88,Fitness!$B:$B,Fitness!O:O,0)+_xlfn.XLOOKUP($B88,Inversiones!$B:$B,Inversiones!O:O,0)</f>
        <v>0</v>
      </c>
      <c r="P88" s="54">
        <f>+_xlfn.XLOOKUP($B88,Fitness!$B:$B,Fitness!P:P,0)+_xlfn.XLOOKUP($B88,Inversiones!$B:$B,Inversiones!P:P,0)</f>
        <v>0</v>
      </c>
      <c r="Q88" s="54">
        <f>+_xlfn.XLOOKUP($B88,Fitness!$B:$B,Fitness!Q:Q,0)+_xlfn.XLOOKUP($B88,Inversiones!$B:$B,Inversiones!Q:Q,0)</f>
        <v>0</v>
      </c>
      <c r="R88" s="54">
        <f>+_xlfn.XLOOKUP($B88,Fitness!$B:$B,Fitness!R:R,0)+_xlfn.XLOOKUP($B88,Inversiones!$B:$B,Inversiones!R:R,0)</f>
        <v>0</v>
      </c>
      <c r="S88" s="54">
        <f>+_xlfn.XLOOKUP($B88,Fitness!$B:$B,Fitness!S:S,0)+_xlfn.XLOOKUP($B88,Inversiones!$B:$B,Inversiones!S:S,0)</f>
        <v>500000</v>
      </c>
      <c r="T88" s="54">
        <f>+_xlfn.XLOOKUP($B88,Fitness!$B:$B,Fitness!T:T,0)+_xlfn.XLOOKUP($B88,Inversiones!$B:$B,Inversiones!T:T,0)</f>
        <v>0</v>
      </c>
      <c r="U88" s="54">
        <f>+_xlfn.XLOOKUP($B88,Fitness!$B:$B,Fitness!U:U,0)+_xlfn.XLOOKUP($B88,Inversiones!$B:$B,Inversiones!U:U,0)</f>
        <v>0</v>
      </c>
      <c r="V88" s="54">
        <f>+_xlfn.XLOOKUP($B88,Fitness!$B:$B,Fitness!V:V,0)+_xlfn.XLOOKUP($B88,Inversiones!$B:$B,Inversiones!V:V,0)</f>
        <v>0</v>
      </c>
      <c r="W88" s="54">
        <f>+_xlfn.XLOOKUP($B88,Fitness!$B:$B,Fitness!W:W,0)+_xlfn.XLOOKUP($B88,Inversiones!$B:$B,Inversiones!W:W,0)</f>
        <v>0</v>
      </c>
      <c r="X88" s="54">
        <f>+_xlfn.XLOOKUP($B88,Fitness!$B:$B,Fitness!X:X,0)+_xlfn.XLOOKUP($B88,Inversiones!$B:$B,Inversiones!X:X,0)</f>
        <v>425000</v>
      </c>
      <c r="Y88" s="54">
        <f>+_xlfn.XLOOKUP($B88,Fitness!$B:$B,Fitness!Y:Y,0)+_xlfn.XLOOKUP($B88,Inversiones!$B:$B,Inversiones!Y:Y,0)</f>
        <v>350000</v>
      </c>
      <c r="Z88" s="54">
        <f>+_xlfn.XLOOKUP($B88,Fitness!$B:$B,Fitness!Z:Z,0)+_xlfn.XLOOKUP($B88,Inversiones!$B:$B,Inversiones!Z:Z,0)</f>
        <v>0</v>
      </c>
      <c r="AA88" s="54">
        <f>+_xlfn.XLOOKUP($B88,Fitness!$B:$B,Fitness!AA:AA,0)+_xlfn.XLOOKUP($B88,Inversiones!$B:$B,Inversiones!AA:AA,0)</f>
        <v>0</v>
      </c>
      <c r="AB88" s="54">
        <f>+_xlfn.XLOOKUP($B88,Fitness!$B:$B,Fitness!AB:AB,0)+_xlfn.XLOOKUP($B88,Inversiones!$B:$B,Inversiones!AB:AB,0)</f>
        <v>0</v>
      </c>
      <c r="AC88" s="54">
        <f>+_xlfn.XLOOKUP($B88,Fitness!$B:$B,Fitness!AC:AC,0)+_xlfn.XLOOKUP($B88,Inversiones!$B:$B,Inversiones!AC:AC,0)</f>
        <v>0</v>
      </c>
      <c r="AD88" s="54">
        <f>+_xlfn.XLOOKUP($B88,Fitness!$B:$B,Fitness!AD:AD,0)+_xlfn.XLOOKUP($B88,Inversiones!$B:$B,Inversiones!AD:AD,0)</f>
        <v>0</v>
      </c>
      <c r="AE88" s="54">
        <f>+_xlfn.XLOOKUP($B88,Fitness!$B:$B,Fitness!AE:AE,0)+_xlfn.XLOOKUP($B88,Inversiones!$B:$B,Inversiones!AE:AE,0)</f>
        <v>0</v>
      </c>
      <c r="AF88" s="54">
        <f>+_xlfn.XLOOKUP($B88,Fitness!$B:$B,Fitness!AF:AF,0)+_xlfn.XLOOKUP($B88,Inversiones!$B:$B,Inversiones!AF:AF,0)</f>
        <v>230000</v>
      </c>
      <c r="AG88" s="54">
        <f>+_xlfn.XLOOKUP($B88,Fitness!$B:$B,Fitness!AG:AG,0)+_xlfn.XLOOKUP($B88,Inversiones!$B:$B,Inversiones!AG:AG,0)</f>
        <v>0</v>
      </c>
      <c r="AH88" s="54">
        <f>+_xlfn.XLOOKUP($B88,Fitness!$B:$B,Fitness!AH:AH,0)+_xlfn.XLOOKUP($B88,Inversiones!$B:$B,Inversiones!AH:AH,0)</f>
        <v>0</v>
      </c>
      <c r="AI88" s="54">
        <f>+_xlfn.XLOOKUP($B88,Fitness!$B:$B,Fitness!AI:AI,0)+_xlfn.XLOOKUP($B88,Inversiones!$B:$B,Inversiones!AI:AI,0)</f>
        <v>0</v>
      </c>
      <c r="AJ88" s="54">
        <f>+_xlfn.XLOOKUP($B88,Fitness!$B:$B,Fitness!AJ:AJ,0)+_xlfn.XLOOKUP($B88,Inversiones!$B:$B,Inversiones!AJ:AJ,0)</f>
        <v>0</v>
      </c>
      <c r="AK88" s="54">
        <f>+_xlfn.XLOOKUP($B88,Fitness!$B:$B,Fitness!AK:AK,0)+_xlfn.XLOOKUP($B88,Inversiones!$B:$B,Inversiones!AK:AK,0)</f>
        <v>0</v>
      </c>
      <c r="AL88" s="54">
        <f>+_xlfn.XLOOKUP($B88,Fitness!$B:$B,Fitness!AL:AL,0)+_xlfn.XLOOKUP($B88,Inversiones!$B:$B,Inversiones!AL:AL,0)</f>
        <v>0</v>
      </c>
      <c r="AM88" s="54">
        <f>+_xlfn.XLOOKUP($B88,Fitness!$B:$B,Fitness!AM:AM,0)+_xlfn.XLOOKUP($B88,Inversiones!$B:$B,Inversiones!AM:AM,0)</f>
        <v>0</v>
      </c>
      <c r="AQ88" s="54">
        <f t="shared" si="39"/>
        <v>0</v>
      </c>
      <c r="AR88" s="54">
        <f t="shared" si="39"/>
        <v>0</v>
      </c>
      <c r="AS88" s="54">
        <f t="shared" si="39"/>
        <v>0</v>
      </c>
      <c r="AT88" s="54">
        <f t="shared" si="39"/>
        <v>0</v>
      </c>
      <c r="AU88" s="54">
        <f t="shared" si="39"/>
        <v>230000</v>
      </c>
      <c r="AV88" s="54">
        <f t="shared" si="39"/>
        <v>0</v>
      </c>
      <c r="AW88" s="54">
        <f t="shared" si="39"/>
        <v>0</v>
      </c>
      <c r="AX88" s="54">
        <f t="shared" si="39"/>
        <v>0</v>
      </c>
      <c r="AY88" s="54">
        <f t="shared" si="39"/>
        <v>0</v>
      </c>
      <c r="AZ88" s="54">
        <f t="shared" si="39"/>
        <v>0</v>
      </c>
      <c r="BA88" s="54">
        <f t="shared" si="39"/>
        <v>0</v>
      </c>
      <c r="BB88" s="54">
        <f t="shared" si="39"/>
        <v>0</v>
      </c>
    </row>
    <row r="89" spans="2:54" hidden="1" outlineLevel="1" x14ac:dyDescent="0.3">
      <c r="B89" s="18" t="s">
        <v>143</v>
      </c>
      <c r="C89" s="18" t="s">
        <v>144</v>
      </c>
      <c r="D89" s="54">
        <f>+_xlfn.XLOOKUP($B89,Fitness!$B:$B,Fitness!D:D,0)+_xlfn.XLOOKUP($B89,Inversiones!$B:$B,Inversiones!D:D,0)</f>
        <v>0</v>
      </c>
      <c r="E89" s="54">
        <f>+_xlfn.XLOOKUP($B89,Fitness!$B:$B,Fitness!E:E,0)+_xlfn.XLOOKUP($B89,Inversiones!$B:$B,Inversiones!E:E,0)</f>
        <v>2090000</v>
      </c>
      <c r="F89" s="54">
        <f>+_xlfn.XLOOKUP($B89,Fitness!$B:$B,Fitness!F:F,0)+_xlfn.XLOOKUP($B89,Inversiones!$B:$B,Inversiones!F:F,0)</f>
        <v>300000</v>
      </c>
      <c r="G89" s="54">
        <f>+_xlfn.XLOOKUP($B89,Fitness!$B:$B,Fitness!G:G,0)+_xlfn.XLOOKUP($B89,Inversiones!$B:$B,Inversiones!G:G,0)</f>
        <v>0</v>
      </c>
      <c r="H89" s="54">
        <f>+_xlfn.XLOOKUP($B89,Fitness!$B:$B,Fitness!H:H,0)+_xlfn.XLOOKUP($B89,Inversiones!$B:$B,Inversiones!H:H,0)</f>
        <v>0</v>
      </c>
      <c r="I89" s="54">
        <f>+_xlfn.XLOOKUP($B89,Fitness!$B:$B,Fitness!I:I,0)+_xlfn.XLOOKUP($B89,Inversiones!$B:$B,Inversiones!I:I,0)</f>
        <v>0</v>
      </c>
      <c r="J89" s="54">
        <f>+_xlfn.XLOOKUP($B89,Fitness!$B:$B,Fitness!J:J,0)+_xlfn.XLOOKUP($B89,Inversiones!$B:$B,Inversiones!J:J,0)</f>
        <v>1450000</v>
      </c>
      <c r="K89" s="54">
        <f>+_xlfn.XLOOKUP($B89,Fitness!$B:$B,Fitness!K:K,0)+_xlfn.XLOOKUP($B89,Inversiones!$B:$B,Inversiones!K:K,0)</f>
        <v>0</v>
      </c>
      <c r="L89" s="54">
        <f>+_xlfn.XLOOKUP($B89,Fitness!$B:$B,Fitness!L:L,0)+_xlfn.XLOOKUP($B89,Inversiones!$B:$B,Inversiones!L:L,0)</f>
        <v>0</v>
      </c>
      <c r="M89" s="54">
        <f>+_xlfn.XLOOKUP($B89,Fitness!$B:$B,Fitness!M:M,0)+_xlfn.XLOOKUP($B89,Inversiones!$B:$B,Inversiones!M:M,0)</f>
        <v>10539883</v>
      </c>
      <c r="N89" s="54">
        <f>+_xlfn.XLOOKUP($B89,Fitness!$B:$B,Fitness!N:N,0)+_xlfn.XLOOKUP($B89,Inversiones!$B:$B,Inversiones!N:N,0)</f>
        <v>15935170</v>
      </c>
      <c r="O89" s="54">
        <f>+_xlfn.XLOOKUP($B89,Fitness!$B:$B,Fitness!O:O,0)+_xlfn.XLOOKUP($B89,Inversiones!$B:$B,Inversiones!O:O,0)</f>
        <v>4617202</v>
      </c>
      <c r="P89" s="54">
        <f>+_xlfn.XLOOKUP($B89,Fitness!$B:$B,Fitness!P:P,0)+_xlfn.XLOOKUP($B89,Inversiones!$B:$B,Inversiones!P:P,0)</f>
        <v>9130000</v>
      </c>
      <c r="Q89" s="54">
        <f>+_xlfn.XLOOKUP($B89,Fitness!$B:$B,Fitness!Q:Q,0)+_xlfn.XLOOKUP($B89,Inversiones!$B:$B,Inversiones!Q:Q,0)</f>
        <v>12031620.16</v>
      </c>
      <c r="R89" s="54">
        <f>+_xlfn.XLOOKUP($B89,Fitness!$B:$B,Fitness!R:R,0)+_xlfn.XLOOKUP($B89,Inversiones!$B:$B,Inversiones!R:R,0)</f>
        <v>12228000</v>
      </c>
      <c r="S89" s="54">
        <f>+_xlfn.XLOOKUP($B89,Fitness!$B:$B,Fitness!S:S,0)+_xlfn.XLOOKUP($B89,Inversiones!$B:$B,Inversiones!S:S,0)</f>
        <v>0</v>
      </c>
      <c r="T89" s="54">
        <f>+_xlfn.XLOOKUP($B89,Fitness!$B:$B,Fitness!T:T,0)+_xlfn.XLOOKUP($B89,Inversiones!$B:$B,Inversiones!T:T,0)</f>
        <v>450000</v>
      </c>
      <c r="U89" s="54">
        <f>+_xlfn.XLOOKUP($B89,Fitness!$B:$B,Fitness!U:U,0)+_xlfn.XLOOKUP($B89,Inversiones!$B:$B,Inversiones!U:U,0)</f>
        <v>0</v>
      </c>
      <c r="V89" s="54">
        <f>+_xlfn.XLOOKUP($B89,Fitness!$B:$B,Fitness!V:V,0)+_xlfn.XLOOKUP($B89,Inversiones!$B:$B,Inversiones!V:V,0)</f>
        <v>0</v>
      </c>
      <c r="W89" s="54">
        <f>+_xlfn.XLOOKUP($B89,Fitness!$B:$B,Fitness!W:W,0)+_xlfn.XLOOKUP($B89,Inversiones!$B:$B,Inversiones!W:W,0)</f>
        <v>89831.929999999702</v>
      </c>
      <c r="X89" s="54">
        <f>+_xlfn.XLOOKUP($B89,Fitness!$B:$B,Fitness!X:X,0)+_xlfn.XLOOKUP($B89,Inversiones!$B:$B,Inversiones!X:X,0)</f>
        <v>0</v>
      </c>
      <c r="Y89" s="54">
        <f>+_xlfn.XLOOKUP($B89,Fitness!$B:$B,Fitness!Y:Y,0)+_xlfn.XLOOKUP($B89,Inversiones!$B:$B,Inversiones!Y:Y,0)</f>
        <v>3000000</v>
      </c>
      <c r="Z89" s="54">
        <f>+_xlfn.XLOOKUP($B89,Fitness!$B:$B,Fitness!Z:Z,0)+_xlfn.XLOOKUP($B89,Inversiones!$B:$B,Inversiones!Z:Z,0)</f>
        <v>0</v>
      </c>
      <c r="AA89" s="54">
        <f>+_xlfn.XLOOKUP($B89,Fitness!$B:$B,Fitness!AA:AA,0)+_xlfn.XLOOKUP($B89,Inversiones!$B:$B,Inversiones!AA:AA,0)</f>
        <v>2633000</v>
      </c>
      <c r="AB89" s="54">
        <f>+_xlfn.XLOOKUP($B89,Fitness!$B:$B,Fitness!AB:AB,0)+_xlfn.XLOOKUP($B89,Inversiones!$B:$B,Inversiones!AB:AB,0)</f>
        <v>3430907.77</v>
      </c>
      <c r="AC89" s="54">
        <f>+_xlfn.XLOOKUP($B89,Fitness!$B:$B,Fitness!AC:AC,0)+_xlfn.XLOOKUP($B89,Inversiones!$B:$B,Inversiones!AC:AC,0)</f>
        <v>0</v>
      </c>
      <c r="AD89" s="54">
        <f>+_xlfn.XLOOKUP($B89,Fitness!$B:$B,Fitness!AD:AD,0)+_xlfn.XLOOKUP($B89,Inversiones!$B:$B,Inversiones!AD:AD,0)</f>
        <v>0</v>
      </c>
      <c r="AE89" s="54">
        <f>+_xlfn.XLOOKUP($B89,Fitness!$B:$B,Fitness!AE:AE,0)+_xlfn.XLOOKUP($B89,Inversiones!$B:$B,Inversiones!AE:AE,0)</f>
        <v>0</v>
      </c>
      <c r="AF89" s="54">
        <f>+_xlfn.XLOOKUP($B89,Fitness!$B:$B,Fitness!AF:AF,0)+_xlfn.XLOOKUP($B89,Inversiones!$B:$B,Inversiones!AF:AF,0)</f>
        <v>0</v>
      </c>
      <c r="AG89" s="54">
        <f>+_xlfn.XLOOKUP($B89,Fitness!$B:$B,Fitness!AG:AG,0)+_xlfn.XLOOKUP($B89,Inversiones!$B:$B,Inversiones!AG:AG,0)</f>
        <v>0</v>
      </c>
      <c r="AH89" s="54">
        <f>+_xlfn.XLOOKUP($B89,Fitness!$B:$B,Fitness!AH:AH,0)+_xlfn.XLOOKUP($B89,Inversiones!$B:$B,Inversiones!AH:AH,0)</f>
        <v>0</v>
      </c>
      <c r="AI89" s="54">
        <f>+_xlfn.XLOOKUP($B89,Fitness!$B:$B,Fitness!AI:AI,0)+_xlfn.XLOOKUP($B89,Inversiones!$B:$B,Inversiones!AI:AI,0)</f>
        <v>0</v>
      </c>
      <c r="AJ89" s="54">
        <f>+_xlfn.XLOOKUP($B89,Fitness!$B:$B,Fitness!AJ:AJ,0)+_xlfn.XLOOKUP($B89,Inversiones!$B:$B,Inversiones!AJ:AJ,0)</f>
        <v>0</v>
      </c>
      <c r="AK89" s="54">
        <f>+_xlfn.XLOOKUP($B89,Fitness!$B:$B,Fitness!AK:AK,0)+_xlfn.XLOOKUP($B89,Inversiones!$B:$B,Inversiones!AK:AK,0)</f>
        <v>0</v>
      </c>
      <c r="AL89" s="54">
        <f>+_xlfn.XLOOKUP($B89,Fitness!$B:$B,Fitness!AL:AL,0)+_xlfn.XLOOKUP($B89,Inversiones!$B:$B,Inversiones!AL:AL,0)</f>
        <v>0</v>
      </c>
      <c r="AM89" s="54">
        <f>+_xlfn.XLOOKUP($B89,Fitness!$B:$B,Fitness!AM:AM,0)+_xlfn.XLOOKUP($B89,Inversiones!$B:$B,Inversiones!AM:AM,0)</f>
        <v>0</v>
      </c>
      <c r="AQ89" s="54">
        <f t="shared" si="39"/>
        <v>3430907.77</v>
      </c>
      <c r="AR89" s="54">
        <f t="shared" si="39"/>
        <v>0</v>
      </c>
      <c r="AS89" s="54">
        <f t="shared" si="39"/>
        <v>0</v>
      </c>
      <c r="AT89" s="54">
        <f t="shared" ref="AT89:BB100" si="40">+AE89</f>
        <v>0</v>
      </c>
      <c r="AU89" s="54">
        <f t="shared" si="40"/>
        <v>0</v>
      </c>
      <c r="AV89" s="54">
        <f t="shared" si="40"/>
        <v>0</v>
      </c>
      <c r="AW89" s="54">
        <f t="shared" si="40"/>
        <v>0</v>
      </c>
      <c r="AX89" s="54">
        <f t="shared" si="40"/>
        <v>0</v>
      </c>
      <c r="AY89" s="54">
        <f t="shared" si="40"/>
        <v>0</v>
      </c>
      <c r="AZ89" s="54">
        <f t="shared" si="40"/>
        <v>0</v>
      </c>
      <c r="BA89" s="54">
        <f t="shared" si="40"/>
        <v>0</v>
      </c>
      <c r="BB89" s="54">
        <f t="shared" si="40"/>
        <v>0</v>
      </c>
    </row>
    <row r="90" spans="2:54" hidden="1" outlineLevel="1" x14ac:dyDescent="0.3">
      <c r="B90" s="18" t="s">
        <v>145</v>
      </c>
      <c r="C90" s="18" t="s">
        <v>146</v>
      </c>
      <c r="D90" s="54">
        <f>+_xlfn.XLOOKUP($B90,Fitness!$B:$B,Fitness!D:D,0)+_xlfn.XLOOKUP($B90,Inversiones!$B:$B,Inversiones!D:D,0)</f>
        <v>0</v>
      </c>
      <c r="E90" s="54">
        <f>+_xlfn.XLOOKUP($B90,Fitness!$B:$B,Fitness!E:E,0)+_xlfn.XLOOKUP($B90,Inversiones!$B:$B,Inversiones!E:E,0)</f>
        <v>0</v>
      </c>
      <c r="F90" s="54">
        <f>+_xlfn.XLOOKUP($B90,Fitness!$B:$B,Fitness!F:F,0)+_xlfn.XLOOKUP($B90,Inversiones!$B:$B,Inversiones!F:F,0)</f>
        <v>0</v>
      </c>
      <c r="G90" s="54">
        <f>+_xlfn.XLOOKUP($B90,Fitness!$B:$B,Fitness!G:G,0)+_xlfn.XLOOKUP($B90,Inversiones!$B:$B,Inversiones!G:G,0)</f>
        <v>0</v>
      </c>
      <c r="H90" s="54">
        <f>+_xlfn.XLOOKUP($B90,Fitness!$B:$B,Fitness!H:H,0)+_xlfn.XLOOKUP($B90,Inversiones!$B:$B,Inversiones!H:H,0)</f>
        <v>0</v>
      </c>
      <c r="I90" s="54">
        <f>+_xlfn.XLOOKUP($B90,Fitness!$B:$B,Fitness!I:I,0)+_xlfn.XLOOKUP($B90,Inversiones!$B:$B,Inversiones!I:I,0)</f>
        <v>0</v>
      </c>
      <c r="J90" s="54">
        <f>+_xlfn.XLOOKUP($B90,Fitness!$B:$B,Fitness!J:J,0)+_xlfn.XLOOKUP($B90,Inversiones!$B:$B,Inversiones!J:J,0)</f>
        <v>0</v>
      </c>
      <c r="K90" s="54">
        <f>+_xlfn.XLOOKUP($B90,Fitness!$B:$B,Fitness!K:K,0)+_xlfn.XLOOKUP($B90,Inversiones!$B:$B,Inversiones!K:K,0)</f>
        <v>0</v>
      </c>
      <c r="L90" s="54">
        <f>+_xlfn.XLOOKUP($B90,Fitness!$B:$B,Fitness!L:L,0)+_xlfn.XLOOKUP($B90,Inversiones!$B:$B,Inversiones!L:L,0)</f>
        <v>0</v>
      </c>
      <c r="M90" s="54">
        <f>+_xlfn.XLOOKUP($B90,Fitness!$B:$B,Fitness!M:M,0)+_xlfn.XLOOKUP($B90,Inversiones!$B:$B,Inversiones!M:M,0)</f>
        <v>1780277</v>
      </c>
      <c r="N90" s="54">
        <f>+_xlfn.XLOOKUP($B90,Fitness!$B:$B,Fitness!N:N,0)+_xlfn.XLOOKUP($B90,Inversiones!$B:$B,Inversiones!N:N,0)</f>
        <v>295767</v>
      </c>
      <c r="O90" s="54">
        <f>+_xlfn.XLOOKUP($B90,Fitness!$B:$B,Fitness!O:O,0)+_xlfn.XLOOKUP($B90,Inversiones!$B:$B,Inversiones!O:O,0)</f>
        <v>202768</v>
      </c>
      <c r="P90" s="54">
        <f>+_xlfn.XLOOKUP($B90,Fitness!$B:$B,Fitness!P:P,0)+_xlfn.XLOOKUP($B90,Inversiones!$B:$B,Inversiones!P:P,0)</f>
        <v>0</v>
      </c>
      <c r="Q90" s="54">
        <f>+_xlfn.XLOOKUP($B90,Fitness!$B:$B,Fitness!Q:Q,0)+_xlfn.XLOOKUP($B90,Inversiones!$B:$B,Inversiones!Q:Q,0)</f>
        <v>1687279.84</v>
      </c>
      <c r="R90" s="54">
        <f>+_xlfn.XLOOKUP($B90,Fitness!$B:$B,Fitness!R:R,0)+_xlfn.XLOOKUP($B90,Inversiones!$B:$B,Inversiones!R:R,0)</f>
        <v>0</v>
      </c>
      <c r="S90" s="54">
        <f>+_xlfn.XLOOKUP($B90,Fitness!$B:$B,Fitness!S:S,0)+_xlfn.XLOOKUP($B90,Inversiones!$B:$B,Inversiones!S:S,0)</f>
        <v>0</v>
      </c>
      <c r="T90" s="54">
        <f>+_xlfn.XLOOKUP($B90,Fitness!$B:$B,Fitness!T:T,0)+_xlfn.XLOOKUP($B90,Inversiones!$B:$B,Inversiones!T:T,0)</f>
        <v>0</v>
      </c>
      <c r="U90" s="54">
        <f>+_xlfn.XLOOKUP($B90,Fitness!$B:$B,Fitness!U:U,0)+_xlfn.XLOOKUP($B90,Inversiones!$B:$B,Inversiones!U:U,0)</f>
        <v>0</v>
      </c>
      <c r="V90" s="54">
        <f>+_xlfn.XLOOKUP($B90,Fitness!$B:$B,Fitness!V:V,0)+_xlfn.XLOOKUP($B90,Inversiones!$B:$B,Inversiones!V:V,0)</f>
        <v>0</v>
      </c>
      <c r="W90" s="54">
        <f>+_xlfn.XLOOKUP($B90,Fitness!$B:$B,Fitness!W:W,0)+_xlfn.XLOOKUP($B90,Inversiones!$B:$B,Inversiones!W:W,0)</f>
        <v>17068.069999999832</v>
      </c>
      <c r="X90" s="54">
        <f>+_xlfn.XLOOKUP($B90,Fitness!$B:$B,Fitness!X:X,0)+_xlfn.XLOOKUP($B90,Inversiones!$B:$B,Inversiones!X:X,0)</f>
        <v>0</v>
      </c>
      <c r="Y90" s="54">
        <f>+_xlfn.XLOOKUP($B90,Fitness!$B:$B,Fitness!Y:Y,0)+_xlfn.XLOOKUP($B90,Inversiones!$B:$B,Inversiones!Y:Y,0)</f>
        <v>0</v>
      </c>
      <c r="Z90" s="54">
        <f>+_xlfn.XLOOKUP($B90,Fitness!$B:$B,Fitness!Z:Z,0)+_xlfn.XLOOKUP($B90,Inversiones!$B:$B,Inversiones!Z:Z,0)</f>
        <v>0</v>
      </c>
      <c r="AA90" s="54">
        <f>+_xlfn.XLOOKUP($B90,Fitness!$B:$B,Fitness!AA:AA,0)+_xlfn.XLOOKUP($B90,Inversiones!$B:$B,Inversiones!AA:AA,0)</f>
        <v>0</v>
      </c>
      <c r="AB90" s="54">
        <f>+_xlfn.XLOOKUP($B90,Fitness!$B:$B,Fitness!AB:AB,0)+_xlfn.XLOOKUP($B90,Inversiones!$B:$B,Inversiones!AB:AB,0)</f>
        <v>451233.23</v>
      </c>
      <c r="AC90" s="54">
        <f>+_xlfn.XLOOKUP($B90,Fitness!$B:$B,Fitness!AC:AC,0)+_xlfn.XLOOKUP($B90,Inversiones!$B:$B,Inversiones!AC:AC,0)</f>
        <v>0</v>
      </c>
      <c r="AD90" s="54">
        <f>+_xlfn.XLOOKUP($B90,Fitness!$B:$B,Fitness!AD:AD,0)+_xlfn.XLOOKUP($B90,Inversiones!$B:$B,Inversiones!AD:AD,0)</f>
        <v>0</v>
      </c>
      <c r="AE90" s="54">
        <f>+_xlfn.XLOOKUP($B90,Fitness!$B:$B,Fitness!AE:AE,0)+_xlfn.XLOOKUP($B90,Inversiones!$B:$B,Inversiones!AE:AE,0)</f>
        <v>0</v>
      </c>
      <c r="AF90" s="54">
        <f>+_xlfn.XLOOKUP($B90,Fitness!$B:$B,Fitness!AF:AF,0)+_xlfn.XLOOKUP($B90,Inversiones!$B:$B,Inversiones!AF:AF,0)</f>
        <v>0</v>
      </c>
      <c r="AG90" s="54">
        <f>+_xlfn.XLOOKUP($B90,Fitness!$B:$B,Fitness!AG:AG,0)+_xlfn.XLOOKUP($B90,Inversiones!$B:$B,Inversiones!AG:AG,0)</f>
        <v>0</v>
      </c>
      <c r="AH90" s="54">
        <f>+_xlfn.XLOOKUP($B90,Fitness!$B:$B,Fitness!AH:AH,0)+_xlfn.XLOOKUP($B90,Inversiones!$B:$B,Inversiones!AH:AH,0)</f>
        <v>0</v>
      </c>
      <c r="AI90" s="54">
        <f>+_xlfn.XLOOKUP($B90,Fitness!$B:$B,Fitness!AI:AI,0)+_xlfn.XLOOKUP($B90,Inversiones!$B:$B,Inversiones!AI:AI,0)</f>
        <v>0</v>
      </c>
      <c r="AJ90" s="54">
        <f>+_xlfn.XLOOKUP($B90,Fitness!$B:$B,Fitness!AJ:AJ,0)+_xlfn.XLOOKUP($B90,Inversiones!$B:$B,Inversiones!AJ:AJ,0)</f>
        <v>0</v>
      </c>
      <c r="AK90" s="54">
        <f>+_xlfn.XLOOKUP($B90,Fitness!$B:$B,Fitness!AK:AK,0)+_xlfn.XLOOKUP($B90,Inversiones!$B:$B,Inversiones!AK:AK,0)</f>
        <v>0</v>
      </c>
      <c r="AL90" s="54">
        <f>+_xlfn.XLOOKUP($B90,Fitness!$B:$B,Fitness!AL:AL,0)+_xlfn.XLOOKUP($B90,Inversiones!$B:$B,Inversiones!AL:AL,0)</f>
        <v>0</v>
      </c>
      <c r="AM90" s="54">
        <f>+_xlfn.XLOOKUP($B90,Fitness!$B:$B,Fitness!AM:AM,0)+_xlfn.XLOOKUP($B90,Inversiones!$B:$B,Inversiones!AM:AM,0)</f>
        <v>0</v>
      </c>
      <c r="AQ90" s="54">
        <f t="shared" ref="AQ90:AS100" si="41">+AB90</f>
        <v>451233.23</v>
      </c>
      <c r="AR90" s="54">
        <f t="shared" si="41"/>
        <v>0</v>
      </c>
      <c r="AS90" s="54">
        <f t="shared" si="41"/>
        <v>0</v>
      </c>
      <c r="AT90" s="54">
        <f t="shared" si="40"/>
        <v>0</v>
      </c>
      <c r="AU90" s="54">
        <f t="shared" si="40"/>
        <v>0</v>
      </c>
      <c r="AV90" s="54">
        <f t="shared" si="40"/>
        <v>0</v>
      </c>
      <c r="AW90" s="54">
        <f t="shared" si="40"/>
        <v>0</v>
      </c>
      <c r="AX90" s="54">
        <f t="shared" si="40"/>
        <v>0</v>
      </c>
      <c r="AY90" s="54">
        <f t="shared" si="40"/>
        <v>0</v>
      </c>
      <c r="AZ90" s="54">
        <f t="shared" si="40"/>
        <v>0</v>
      </c>
      <c r="BA90" s="54">
        <f t="shared" si="40"/>
        <v>0</v>
      </c>
      <c r="BB90" s="54">
        <f t="shared" si="40"/>
        <v>0</v>
      </c>
    </row>
    <row r="91" spans="2:54" hidden="1" outlineLevel="1" x14ac:dyDescent="0.3">
      <c r="B91" s="18" t="s">
        <v>147</v>
      </c>
      <c r="C91" s="18" t="s">
        <v>108</v>
      </c>
      <c r="D91" s="54">
        <f>+_xlfn.XLOOKUP($B91,Fitness!$B:$B,Fitness!D:D,0)+_xlfn.XLOOKUP($B91,Inversiones!$B:$B,Inversiones!D:D,0)</f>
        <v>375750</v>
      </c>
      <c r="E91" s="54">
        <f>+_xlfn.XLOOKUP($B91,Fitness!$B:$B,Fitness!E:E,0)+_xlfn.XLOOKUP($B91,Inversiones!$B:$B,Inversiones!E:E,0)</f>
        <v>480163</v>
      </c>
      <c r="F91" s="54">
        <f>+_xlfn.XLOOKUP($B91,Fitness!$B:$B,Fitness!F:F,0)+_xlfn.XLOOKUP($B91,Inversiones!$B:$B,Inversiones!F:F,0)</f>
        <v>455538</v>
      </c>
      <c r="G91" s="54">
        <f>+_xlfn.XLOOKUP($B91,Fitness!$B:$B,Fitness!G:G,0)+_xlfn.XLOOKUP($B91,Inversiones!$B:$B,Inversiones!G:G,0)</f>
        <v>534389</v>
      </c>
      <c r="H91" s="54">
        <f>+_xlfn.XLOOKUP($B91,Fitness!$B:$B,Fitness!H:H,0)+_xlfn.XLOOKUP($B91,Inversiones!$B:$B,Inversiones!H:H,0)</f>
        <v>426321</v>
      </c>
      <c r="I91" s="54">
        <f>+_xlfn.XLOOKUP($B91,Fitness!$B:$B,Fitness!I:I,0)+_xlfn.XLOOKUP($B91,Inversiones!$B:$B,Inversiones!I:I,0)</f>
        <v>630551</v>
      </c>
      <c r="J91" s="54">
        <f>+_xlfn.XLOOKUP($B91,Fitness!$B:$B,Fitness!J:J,0)+_xlfn.XLOOKUP($B91,Inversiones!$B:$B,Inversiones!J:J,0)</f>
        <v>577932</v>
      </c>
      <c r="K91" s="54">
        <f>+_xlfn.XLOOKUP($B91,Fitness!$B:$B,Fitness!K:K,0)+_xlfn.XLOOKUP($B91,Inversiones!$B:$B,Inversiones!K:K,0)</f>
        <v>529024</v>
      </c>
      <c r="L91" s="54">
        <f>+_xlfn.XLOOKUP($B91,Fitness!$B:$B,Fitness!L:L,0)+_xlfn.XLOOKUP($B91,Inversiones!$B:$B,Inversiones!L:L,0)</f>
        <v>627948</v>
      </c>
      <c r="M91" s="54">
        <f>+_xlfn.XLOOKUP($B91,Fitness!$B:$B,Fitness!M:M,0)+_xlfn.XLOOKUP($B91,Inversiones!$B:$B,Inversiones!M:M,0)</f>
        <v>647951</v>
      </c>
      <c r="N91" s="54">
        <f>+_xlfn.XLOOKUP($B91,Fitness!$B:$B,Fitness!N:N,0)+_xlfn.XLOOKUP($B91,Inversiones!$B:$B,Inversiones!N:N,0)</f>
        <v>562538</v>
      </c>
      <c r="O91" s="54">
        <f>+_xlfn.XLOOKUP($B91,Fitness!$B:$B,Fitness!O:O,0)+_xlfn.XLOOKUP($B91,Inversiones!$B:$B,Inversiones!O:O,0)</f>
        <v>623682</v>
      </c>
      <c r="P91" s="54">
        <f>+_xlfn.XLOOKUP($B91,Fitness!$B:$B,Fitness!P:P,0)+_xlfn.XLOOKUP($B91,Inversiones!$B:$B,Inversiones!P:P,0)</f>
        <v>605617</v>
      </c>
      <c r="Q91" s="54">
        <f>+_xlfn.XLOOKUP($B91,Fitness!$B:$B,Fitness!Q:Q,0)+_xlfn.XLOOKUP($B91,Inversiones!$B:$B,Inversiones!Q:Q,0)</f>
        <v>623923</v>
      </c>
      <c r="R91" s="54">
        <f>+_xlfn.XLOOKUP($B91,Fitness!$B:$B,Fitness!R:R,0)+_xlfn.XLOOKUP($B91,Inversiones!$B:$B,Inversiones!R:R,0)</f>
        <v>565229</v>
      </c>
      <c r="S91" s="54">
        <f>+_xlfn.XLOOKUP($B91,Fitness!$B:$B,Fitness!S:S,0)+_xlfn.XLOOKUP($B91,Inversiones!$B:$B,Inversiones!S:S,0)</f>
        <v>549229</v>
      </c>
      <c r="T91" s="54">
        <f>+_xlfn.XLOOKUP($B91,Fitness!$B:$B,Fitness!T:T,0)+_xlfn.XLOOKUP($B91,Inversiones!$B:$B,Inversiones!T:T,0)</f>
        <v>525397</v>
      </c>
      <c r="U91" s="54">
        <f>+_xlfn.XLOOKUP($B91,Fitness!$B:$B,Fitness!U:U,0)+_xlfn.XLOOKUP($B91,Inversiones!$B:$B,Inversiones!U:U,0)</f>
        <v>588199</v>
      </c>
      <c r="V91" s="54">
        <f>+_xlfn.XLOOKUP($B91,Fitness!$B:$B,Fitness!V:V,0)+_xlfn.XLOOKUP($B91,Inversiones!$B:$B,Inversiones!V:V,0)</f>
        <v>622118</v>
      </c>
      <c r="W91" s="54">
        <f>+_xlfn.XLOOKUP($B91,Fitness!$B:$B,Fitness!W:W,0)+_xlfn.XLOOKUP($B91,Inversiones!$B:$B,Inversiones!W:W,0)</f>
        <v>555885</v>
      </c>
      <c r="X91" s="54">
        <f>+_xlfn.XLOOKUP($B91,Fitness!$B:$B,Fitness!X:X,0)+_xlfn.XLOOKUP($B91,Inversiones!$B:$B,Inversiones!X:X,0)</f>
        <v>540051</v>
      </c>
      <c r="Y91" s="54">
        <f>+_xlfn.XLOOKUP($B91,Fitness!$B:$B,Fitness!Y:Y,0)+_xlfn.XLOOKUP($B91,Inversiones!$B:$B,Inversiones!Y:Y,0)</f>
        <v>663996</v>
      </c>
      <c r="Z91" s="54">
        <f>+_xlfn.XLOOKUP($B91,Fitness!$B:$B,Fitness!Z:Z,0)+_xlfn.XLOOKUP($B91,Inversiones!$B:$B,Inversiones!Z:Z,0)</f>
        <v>613392</v>
      </c>
      <c r="AA91" s="54">
        <f>+_xlfn.XLOOKUP($B91,Fitness!$B:$B,Fitness!AA:AA,0)+_xlfn.XLOOKUP($B91,Inversiones!$B:$B,Inversiones!AA:AA,0)</f>
        <v>620451</v>
      </c>
      <c r="AB91" s="54">
        <f>+_xlfn.XLOOKUP($B91,Fitness!$B:$B,Fitness!AB:AB,0)+_xlfn.XLOOKUP($B91,Inversiones!$B:$B,Inversiones!AB:AB,0)</f>
        <v>536033</v>
      </c>
      <c r="AC91" s="54">
        <f>+_xlfn.XLOOKUP($B91,Fitness!$B:$B,Fitness!AC:AC,0)+_xlfn.XLOOKUP($B91,Inversiones!$B:$B,Inversiones!AC:AC,0)</f>
        <v>626571</v>
      </c>
      <c r="AD91" s="54">
        <f>+_xlfn.XLOOKUP($B91,Fitness!$B:$B,Fitness!AD:AD,0)+_xlfn.XLOOKUP($B91,Inversiones!$B:$B,Inversiones!AD:AD,0)</f>
        <v>600070</v>
      </c>
      <c r="AE91" s="54">
        <f>+_xlfn.XLOOKUP($B91,Fitness!$B:$B,Fitness!AE:AE,0)+_xlfn.XLOOKUP($B91,Inversiones!$B:$B,Inversiones!AE:AE,0)</f>
        <v>730409</v>
      </c>
      <c r="AF91" s="54">
        <f>+_xlfn.XLOOKUP($B91,Fitness!$B:$B,Fitness!AF:AF,0)+_xlfn.XLOOKUP($B91,Inversiones!$B:$B,Inversiones!AF:AF,0)</f>
        <v>650370</v>
      </c>
      <c r="AG91" s="54">
        <f>+_xlfn.XLOOKUP($B91,Fitness!$B:$B,Fitness!AG:AG,0)+_xlfn.XLOOKUP($B91,Inversiones!$B:$B,Inversiones!AG:AG,0)</f>
        <v>471717</v>
      </c>
      <c r="AH91" s="54">
        <f>+_xlfn.XLOOKUP($B91,Fitness!$B:$B,Fitness!AH:AH,0)+_xlfn.XLOOKUP($B91,Inversiones!$B:$B,Inversiones!AH:AH,0)</f>
        <v>0</v>
      </c>
      <c r="AI91" s="54">
        <f>+_xlfn.XLOOKUP($B91,Fitness!$B:$B,Fitness!AI:AI,0)+_xlfn.XLOOKUP($B91,Inversiones!$B:$B,Inversiones!AI:AI,0)</f>
        <v>0</v>
      </c>
      <c r="AJ91" s="54">
        <f>+_xlfn.XLOOKUP($B91,Fitness!$B:$B,Fitness!AJ:AJ,0)+_xlfn.XLOOKUP($B91,Inversiones!$B:$B,Inversiones!AJ:AJ,0)</f>
        <v>0</v>
      </c>
      <c r="AK91" s="54">
        <f>+_xlfn.XLOOKUP($B91,Fitness!$B:$B,Fitness!AK:AK,0)+_xlfn.XLOOKUP($B91,Inversiones!$B:$B,Inversiones!AK:AK,0)</f>
        <v>0</v>
      </c>
      <c r="AL91" s="54">
        <f>+_xlfn.XLOOKUP($B91,Fitness!$B:$B,Fitness!AL:AL,0)+_xlfn.XLOOKUP($B91,Inversiones!$B:$B,Inversiones!AL:AL,0)</f>
        <v>0</v>
      </c>
      <c r="AM91" s="54">
        <f>+_xlfn.XLOOKUP($B91,Fitness!$B:$B,Fitness!AM:AM,0)+_xlfn.XLOOKUP($B91,Inversiones!$B:$B,Inversiones!AM:AM,0)</f>
        <v>0</v>
      </c>
      <c r="AQ91" s="54">
        <f t="shared" si="41"/>
        <v>536033</v>
      </c>
      <c r="AR91" s="54">
        <f t="shared" si="41"/>
        <v>626571</v>
      </c>
      <c r="AS91" s="54">
        <f t="shared" si="41"/>
        <v>600070</v>
      </c>
      <c r="AT91" s="54">
        <f t="shared" si="40"/>
        <v>730409</v>
      </c>
      <c r="AU91" s="54">
        <f t="shared" si="40"/>
        <v>650370</v>
      </c>
      <c r="AV91" s="54">
        <f t="shared" si="40"/>
        <v>471717</v>
      </c>
      <c r="AW91" s="54">
        <f t="shared" si="40"/>
        <v>0</v>
      </c>
      <c r="AX91" s="54">
        <f t="shared" si="40"/>
        <v>0</v>
      </c>
      <c r="AY91" s="54">
        <f t="shared" si="40"/>
        <v>0</v>
      </c>
      <c r="AZ91" s="54">
        <f t="shared" si="40"/>
        <v>0</v>
      </c>
      <c r="BA91" s="54">
        <f t="shared" si="40"/>
        <v>0</v>
      </c>
      <c r="BB91" s="54">
        <f t="shared" si="40"/>
        <v>0</v>
      </c>
    </row>
    <row r="92" spans="2:54" hidden="1" outlineLevel="1" x14ac:dyDescent="0.3">
      <c r="B92" s="18" t="s">
        <v>148</v>
      </c>
      <c r="C92" s="18" t="s">
        <v>110</v>
      </c>
      <c r="D92" s="54">
        <f>+_xlfn.XLOOKUP($B92,Fitness!$B:$B,Fitness!D:D,0)+_xlfn.XLOOKUP($B92,Inversiones!$B:$B,Inversiones!D:D,0)</f>
        <v>0</v>
      </c>
      <c r="E92" s="54">
        <f>+_xlfn.XLOOKUP($B92,Fitness!$B:$B,Fitness!E:E,0)+_xlfn.XLOOKUP($B92,Inversiones!$B:$B,Inversiones!E:E,0)</f>
        <v>0</v>
      </c>
      <c r="F92" s="54">
        <f>+_xlfn.XLOOKUP($B92,Fitness!$B:$B,Fitness!F:F,0)+_xlfn.XLOOKUP($B92,Inversiones!$B:$B,Inversiones!F:F,0)</f>
        <v>0</v>
      </c>
      <c r="G92" s="54">
        <f>+_xlfn.XLOOKUP($B92,Fitness!$B:$B,Fitness!G:G,0)+_xlfn.XLOOKUP($B92,Inversiones!$B:$B,Inversiones!G:G,0)</f>
        <v>41200</v>
      </c>
      <c r="H92" s="54">
        <f>+_xlfn.XLOOKUP($B92,Fitness!$B:$B,Fitness!H:H,0)+_xlfn.XLOOKUP($B92,Inversiones!$B:$B,Inversiones!H:H,0)</f>
        <v>0</v>
      </c>
      <c r="I92" s="54">
        <f>+_xlfn.XLOOKUP($B92,Fitness!$B:$B,Fitness!I:I,0)+_xlfn.XLOOKUP($B92,Inversiones!$B:$B,Inversiones!I:I,0)</f>
        <v>0</v>
      </c>
      <c r="J92" s="54">
        <f>+_xlfn.XLOOKUP($B92,Fitness!$B:$B,Fitness!J:J,0)+_xlfn.XLOOKUP($B92,Inversiones!$B:$B,Inversiones!J:J,0)</f>
        <v>0</v>
      </c>
      <c r="K92" s="54">
        <f>+_xlfn.XLOOKUP($B92,Fitness!$B:$B,Fitness!K:K,0)+_xlfn.XLOOKUP($B92,Inversiones!$B:$B,Inversiones!K:K,0)</f>
        <v>2130950</v>
      </c>
      <c r="L92" s="54">
        <f>+_xlfn.XLOOKUP($B92,Fitness!$B:$B,Fitness!L:L,0)+_xlfn.XLOOKUP($B92,Inversiones!$B:$B,Inversiones!L:L,0)</f>
        <v>2473500</v>
      </c>
      <c r="M92" s="54">
        <f>+_xlfn.XLOOKUP($B92,Fitness!$B:$B,Fitness!M:M,0)+_xlfn.XLOOKUP($B92,Inversiones!$B:$B,Inversiones!M:M,0)</f>
        <v>0</v>
      </c>
      <c r="N92" s="54">
        <f>+_xlfn.XLOOKUP($B92,Fitness!$B:$B,Fitness!N:N,0)+_xlfn.XLOOKUP($B92,Inversiones!$B:$B,Inversiones!N:N,0)</f>
        <v>0</v>
      </c>
      <c r="O92" s="54">
        <f>+_xlfn.XLOOKUP($B92,Fitness!$B:$B,Fitness!O:O,0)+_xlfn.XLOOKUP($B92,Inversiones!$B:$B,Inversiones!O:O,0)</f>
        <v>69267</v>
      </c>
      <c r="P92" s="54">
        <f>+_xlfn.XLOOKUP($B92,Fitness!$B:$B,Fitness!P:P,0)+_xlfn.XLOOKUP($B92,Inversiones!$B:$B,Inversiones!P:P,0)</f>
        <v>34760</v>
      </c>
      <c r="Q92" s="54">
        <f>+_xlfn.XLOOKUP($B92,Fitness!$B:$B,Fitness!Q:Q,0)+_xlfn.XLOOKUP($B92,Inversiones!$B:$B,Inversiones!Q:Q,0)</f>
        <v>0</v>
      </c>
      <c r="R92" s="54">
        <f>+_xlfn.XLOOKUP($B92,Fitness!$B:$B,Fitness!R:R,0)+_xlfn.XLOOKUP($B92,Inversiones!$B:$B,Inversiones!R:R,0)</f>
        <v>0</v>
      </c>
      <c r="S92" s="54">
        <f>+_xlfn.XLOOKUP($B92,Fitness!$B:$B,Fitness!S:S,0)+_xlfn.XLOOKUP($B92,Inversiones!$B:$B,Inversiones!S:S,0)</f>
        <v>0</v>
      </c>
      <c r="T92" s="54">
        <f>+_xlfn.XLOOKUP($B92,Fitness!$B:$B,Fitness!T:T,0)+_xlfn.XLOOKUP($B92,Inversiones!$B:$B,Inversiones!T:T,0)</f>
        <v>0</v>
      </c>
      <c r="U92" s="54">
        <f>+_xlfn.XLOOKUP($B92,Fitness!$B:$B,Fitness!U:U,0)+_xlfn.XLOOKUP($B92,Inversiones!$B:$B,Inversiones!U:U,0)</f>
        <v>2667</v>
      </c>
      <c r="V92" s="54">
        <f>+_xlfn.XLOOKUP($B92,Fitness!$B:$B,Fitness!V:V,0)+_xlfn.XLOOKUP($B92,Inversiones!$B:$B,Inversiones!V:V,0)</f>
        <v>81250</v>
      </c>
      <c r="W92" s="54">
        <f>+_xlfn.XLOOKUP($B92,Fitness!$B:$B,Fitness!W:W,0)+_xlfn.XLOOKUP($B92,Inversiones!$B:$B,Inversiones!W:W,0)</f>
        <v>0</v>
      </c>
      <c r="X92" s="54">
        <f>+_xlfn.XLOOKUP($B92,Fitness!$B:$B,Fitness!X:X,0)+_xlfn.XLOOKUP($B92,Inversiones!$B:$B,Inversiones!X:X,0)</f>
        <v>0</v>
      </c>
      <c r="Y92" s="54">
        <f>+_xlfn.XLOOKUP($B92,Fitness!$B:$B,Fitness!Y:Y,0)+_xlfn.XLOOKUP($B92,Inversiones!$B:$B,Inversiones!Y:Y,0)</f>
        <v>0</v>
      </c>
      <c r="Z92" s="54">
        <f>+_xlfn.XLOOKUP($B92,Fitness!$B:$B,Fitness!Z:Z,0)+_xlfn.XLOOKUP($B92,Inversiones!$B:$B,Inversiones!Z:Z,0)</f>
        <v>0</v>
      </c>
      <c r="AA92" s="54">
        <f>+_xlfn.XLOOKUP($B92,Fitness!$B:$B,Fitness!AA:AA,0)+_xlfn.XLOOKUP($B92,Inversiones!$B:$B,Inversiones!AA:AA,0)</f>
        <v>0</v>
      </c>
      <c r="AB92" s="54">
        <f>+_xlfn.XLOOKUP($B92,Fitness!$B:$B,Fitness!AB:AB,0)+_xlfn.XLOOKUP($B92,Inversiones!$B:$B,Inversiones!AB:AB,0)</f>
        <v>0</v>
      </c>
      <c r="AC92" s="54">
        <f>+_xlfn.XLOOKUP($B92,Fitness!$B:$B,Fitness!AC:AC,0)+_xlfn.XLOOKUP($B92,Inversiones!$B:$B,Inversiones!AC:AC,0)</f>
        <v>0</v>
      </c>
      <c r="AD92" s="54">
        <f>+_xlfn.XLOOKUP($B92,Fitness!$B:$B,Fitness!AD:AD,0)+_xlfn.XLOOKUP($B92,Inversiones!$B:$B,Inversiones!AD:AD,0)</f>
        <v>0</v>
      </c>
      <c r="AE92" s="54">
        <f>+_xlfn.XLOOKUP($B92,Fitness!$B:$B,Fitness!AE:AE,0)+_xlfn.XLOOKUP($B92,Inversiones!$B:$B,Inversiones!AE:AE,0)</f>
        <v>1607</v>
      </c>
      <c r="AF92" s="54">
        <f>+_xlfn.XLOOKUP($B92,Fitness!$B:$B,Fitness!AF:AF,0)+_xlfn.XLOOKUP($B92,Inversiones!$B:$B,Inversiones!AF:AF,0)</f>
        <v>0</v>
      </c>
      <c r="AG92" s="54">
        <f>+_xlfn.XLOOKUP($B92,Fitness!$B:$B,Fitness!AG:AG,0)+_xlfn.XLOOKUP($B92,Inversiones!$B:$B,Inversiones!AG:AG,0)</f>
        <v>0</v>
      </c>
      <c r="AH92" s="54">
        <f>+_xlfn.XLOOKUP($B92,Fitness!$B:$B,Fitness!AH:AH,0)+_xlfn.XLOOKUP($B92,Inversiones!$B:$B,Inversiones!AH:AH,0)</f>
        <v>0</v>
      </c>
      <c r="AI92" s="54">
        <f>+_xlfn.XLOOKUP($B92,Fitness!$B:$B,Fitness!AI:AI,0)+_xlfn.XLOOKUP($B92,Inversiones!$B:$B,Inversiones!AI:AI,0)</f>
        <v>0</v>
      </c>
      <c r="AJ92" s="54">
        <f>+_xlfn.XLOOKUP($B92,Fitness!$B:$B,Fitness!AJ:AJ,0)+_xlfn.XLOOKUP($B92,Inversiones!$B:$B,Inversiones!AJ:AJ,0)</f>
        <v>0</v>
      </c>
      <c r="AK92" s="54">
        <f>+_xlfn.XLOOKUP($B92,Fitness!$B:$B,Fitness!AK:AK,0)+_xlfn.XLOOKUP($B92,Inversiones!$B:$B,Inversiones!AK:AK,0)</f>
        <v>0</v>
      </c>
      <c r="AL92" s="54">
        <f>+_xlfn.XLOOKUP($B92,Fitness!$B:$B,Fitness!AL:AL,0)+_xlfn.XLOOKUP($B92,Inversiones!$B:$B,Inversiones!AL:AL,0)</f>
        <v>0</v>
      </c>
      <c r="AM92" s="54">
        <f>+_xlfn.XLOOKUP($B92,Fitness!$B:$B,Fitness!AM:AM,0)+_xlfn.XLOOKUP($B92,Inversiones!$B:$B,Inversiones!AM:AM,0)</f>
        <v>0</v>
      </c>
      <c r="AQ92" s="54">
        <f t="shared" si="41"/>
        <v>0</v>
      </c>
      <c r="AR92" s="54">
        <f t="shared" si="41"/>
        <v>0</v>
      </c>
      <c r="AS92" s="54">
        <f t="shared" si="41"/>
        <v>0</v>
      </c>
      <c r="AT92" s="54">
        <f t="shared" si="40"/>
        <v>1607</v>
      </c>
      <c r="AU92" s="54">
        <f t="shared" si="40"/>
        <v>0</v>
      </c>
      <c r="AV92" s="54">
        <f t="shared" si="40"/>
        <v>0</v>
      </c>
      <c r="AW92" s="54">
        <f t="shared" si="40"/>
        <v>0</v>
      </c>
      <c r="AX92" s="54">
        <f t="shared" si="40"/>
        <v>0</v>
      </c>
      <c r="AY92" s="54">
        <f t="shared" si="40"/>
        <v>0</v>
      </c>
      <c r="AZ92" s="54">
        <f t="shared" si="40"/>
        <v>0</v>
      </c>
      <c r="BA92" s="54">
        <f t="shared" si="40"/>
        <v>0</v>
      </c>
      <c r="BB92" s="54">
        <f t="shared" si="40"/>
        <v>0</v>
      </c>
    </row>
    <row r="93" spans="2:54" hidden="1" outlineLevel="1" x14ac:dyDescent="0.3">
      <c r="B93" s="18" t="s">
        <v>149</v>
      </c>
      <c r="C93" s="18" t="s">
        <v>112</v>
      </c>
      <c r="D93" s="54">
        <f>+_xlfn.XLOOKUP($B93,Fitness!$B:$B,Fitness!D:D,0)+_xlfn.XLOOKUP($B93,Inversiones!$B:$B,Inversiones!D:D,0)</f>
        <v>8007545</v>
      </c>
      <c r="E93" s="54">
        <f>+_xlfn.XLOOKUP($B93,Fitness!$B:$B,Fitness!E:E,0)+_xlfn.XLOOKUP($B93,Inversiones!$B:$B,Inversiones!E:E,0)</f>
        <v>10198249</v>
      </c>
      <c r="F93" s="54">
        <f>+_xlfn.XLOOKUP($B93,Fitness!$B:$B,Fitness!F:F,0)+_xlfn.XLOOKUP($B93,Inversiones!$B:$B,Inversiones!F:F,0)</f>
        <v>9462001</v>
      </c>
      <c r="G93" s="54">
        <f>+_xlfn.XLOOKUP($B93,Fitness!$B:$B,Fitness!G:G,0)+_xlfn.XLOOKUP($B93,Inversiones!$B:$B,Inversiones!G:G,0)</f>
        <v>8841891</v>
      </c>
      <c r="H93" s="54">
        <f>+_xlfn.XLOOKUP($B93,Fitness!$B:$B,Fitness!H:H,0)+_xlfn.XLOOKUP($B93,Inversiones!$B:$B,Inversiones!H:H,0)</f>
        <v>8884221</v>
      </c>
      <c r="I93" s="54">
        <f>+_xlfn.XLOOKUP($B93,Fitness!$B:$B,Fitness!I:I,0)+_xlfn.XLOOKUP($B93,Inversiones!$B:$B,Inversiones!I:I,0)</f>
        <v>8829125</v>
      </c>
      <c r="J93" s="54">
        <f>+_xlfn.XLOOKUP($B93,Fitness!$B:$B,Fitness!J:J,0)+_xlfn.XLOOKUP($B93,Inversiones!$B:$B,Inversiones!J:J,0)</f>
        <v>9842788</v>
      </c>
      <c r="K93" s="54">
        <f>+_xlfn.XLOOKUP($B93,Fitness!$B:$B,Fitness!K:K,0)+_xlfn.XLOOKUP($B93,Inversiones!$B:$B,Inversiones!K:K,0)</f>
        <v>10811661</v>
      </c>
      <c r="L93" s="54">
        <f>+_xlfn.XLOOKUP($B93,Fitness!$B:$B,Fitness!L:L,0)+_xlfn.XLOOKUP($B93,Inversiones!$B:$B,Inversiones!L:L,0)</f>
        <v>12014154</v>
      </c>
      <c r="M93" s="54">
        <f>+_xlfn.XLOOKUP($B93,Fitness!$B:$B,Fitness!M:M,0)+_xlfn.XLOOKUP($B93,Inversiones!$B:$B,Inversiones!M:M,0)</f>
        <v>10692623</v>
      </c>
      <c r="N93" s="54">
        <f>+_xlfn.XLOOKUP($B93,Fitness!$B:$B,Fitness!N:N,0)+_xlfn.XLOOKUP($B93,Inversiones!$B:$B,Inversiones!N:N,0)</f>
        <v>10842707</v>
      </c>
      <c r="O93" s="54">
        <f>+_xlfn.XLOOKUP($B93,Fitness!$B:$B,Fitness!O:O,0)+_xlfn.XLOOKUP($B93,Inversiones!$B:$B,Inversiones!O:O,0)</f>
        <v>10782634</v>
      </c>
      <c r="P93" s="54">
        <f>+_xlfn.XLOOKUP($B93,Fitness!$B:$B,Fitness!P:P,0)+_xlfn.XLOOKUP($B93,Inversiones!$B:$B,Inversiones!P:P,0)</f>
        <v>8953012</v>
      </c>
      <c r="Q93" s="54">
        <f>+_xlfn.XLOOKUP($B93,Fitness!$B:$B,Fitness!Q:Q,0)+_xlfn.XLOOKUP($B93,Inversiones!$B:$B,Inversiones!Q:Q,0)</f>
        <v>12520297</v>
      </c>
      <c r="R93" s="54">
        <f>+_xlfn.XLOOKUP($B93,Fitness!$B:$B,Fitness!R:R,0)+_xlfn.XLOOKUP($B93,Inversiones!$B:$B,Inversiones!R:R,0)</f>
        <v>10756968</v>
      </c>
      <c r="S93" s="54">
        <f>+_xlfn.XLOOKUP($B93,Fitness!$B:$B,Fitness!S:S,0)+_xlfn.XLOOKUP($B93,Inversiones!$B:$B,Inversiones!S:S,0)</f>
        <v>10717802</v>
      </c>
      <c r="T93" s="54">
        <f>+_xlfn.XLOOKUP($B93,Fitness!$B:$B,Fitness!T:T,0)+_xlfn.XLOOKUP($B93,Inversiones!$B:$B,Inversiones!T:T,0)</f>
        <v>11328204</v>
      </c>
      <c r="U93" s="54">
        <f>+_xlfn.XLOOKUP($B93,Fitness!$B:$B,Fitness!U:U,0)+_xlfn.XLOOKUP($B93,Inversiones!$B:$B,Inversiones!U:U,0)</f>
        <v>12106442</v>
      </c>
      <c r="V93" s="54">
        <f>+_xlfn.XLOOKUP($B93,Fitness!$B:$B,Fitness!V:V,0)+_xlfn.XLOOKUP($B93,Inversiones!$B:$B,Inversiones!V:V,0)</f>
        <v>11705708</v>
      </c>
      <c r="W93" s="54">
        <f>+_xlfn.XLOOKUP($B93,Fitness!$B:$B,Fitness!W:W,0)+_xlfn.XLOOKUP($B93,Inversiones!$B:$B,Inversiones!W:W,0)</f>
        <v>11239314</v>
      </c>
      <c r="X93" s="54">
        <f>+_xlfn.XLOOKUP($B93,Fitness!$B:$B,Fitness!X:X,0)+_xlfn.XLOOKUP($B93,Inversiones!$B:$B,Inversiones!X:X,0)</f>
        <v>10915209</v>
      </c>
      <c r="Y93" s="54">
        <f>+_xlfn.XLOOKUP($B93,Fitness!$B:$B,Fitness!Y:Y,0)+_xlfn.XLOOKUP($B93,Inversiones!$B:$B,Inversiones!Y:Y,0)</f>
        <v>10681191</v>
      </c>
      <c r="Z93" s="54">
        <f>+_xlfn.XLOOKUP($B93,Fitness!$B:$B,Fitness!Z:Z,0)+_xlfn.XLOOKUP($B93,Inversiones!$B:$B,Inversiones!Z:Z,0)</f>
        <v>10767128</v>
      </c>
      <c r="AA93" s="54">
        <f>+_xlfn.XLOOKUP($B93,Fitness!$B:$B,Fitness!AA:AA,0)+_xlfn.XLOOKUP($B93,Inversiones!$B:$B,Inversiones!AA:AA,0)</f>
        <v>11119267</v>
      </c>
      <c r="AB93" s="54">
        <f>+_xlfn.XLOOKUP($B93,Fitness!$B:$B,Fitness!AB:AB,0)+_xlfn.XLOOKUP($B93,Inversiones!$B:$B,Inversiones!AB:AB,0)</f>
        <v>10693777</v>
      </c>
      <c r="AC93" s="54">
        <f>+_xlfn.XLOOKUP($B93,Fitness!$B:$B,Fitness!AC:AC,0)+_xlfn.XLOOKUP($B93,Inversiones!$B:$B,Inversiones!AC:AC,0)</f>
        <v>12789460</v>
      </c>
      <c r="AD93" s="54">
        <f>+_xlfn.XLOOKUP($B93,Fitness!$B:$B,Fitness!AD:AD,0)+_xlfn.XLOOKUP($B93,Inversiones!$B:$B,Inversiones!AD:AD,0)</f>
        <v>11329414</v>
      </c>
      <c r="AE93" s="54">
        <f>+_xlfn.XLOOKUP($B93,Fitness!$B:$B,Fitness!AE:AE,0)+_xlfn.XLOOKUP($B93,Inversiones!$B:$B,Inversiones!AE:AE,0)</f>
        <v>12458526</v>
      </c>
      <c r="AF93" s="54">
        <f>+_xlfn.XLOOKUP($B93,Fitness!$B:$B,Fitness!AF:AF,0)+_xlfn.XLOOKUP($B93,Inversiones!$B:$B,Inversiones!AF:AF,0)</f>
        <v>12563153</v>
      </c>
      <c r="AG93" s="54">
        <f>+_xlfn.XLOOKUP($B93,Fitness!$B:$B,Fitness!AG:AG,0)+_xlfn.XLOOKUP($B93,Inversiones!$B:$B,Inversiones!AG:AG,0)</f>
        <v>10765099</v>
      </c>
      <c r="AH93" s="54">
        <f>+_xlfn.XLOOKUP($B93,Fitness!$B:$B,Fitness!AH:AH,0)+_xlfn.XLOOKUP($B93,Inversiones!$B:$B,Inversiones!AH:AH,0)</f>
        <v>0</v>
      </c>
      <c r="AI93" s="54">
        <f>+_xlfn.XLOOKUP($B93,Fitness!$B:$B,Fitness!AI:AI,0)+_xlfn.XLOOKUP($B93,Inversiones!$B:$B,Inversiones!AI:AI,0)</f>
        <v>0</v>
      </c>
      <c r="AJ93" s="54">
        <f>+_xlfn.XLOOKUP($B93,Fitness!$B:$B,Fitness!AJ:AJ,0)+_xlfn.XLOOKUP($B93,Inversiones!$B:$B,Inversiones!AJ:AJ,0)</f>
        <v>0</v>
      </c>
      <c r="AK93" s="54">
        <f>+_xlfn.XLOOKUP($B93,Fitness!$B:$B,Fitness!AK:AK,0)+_xlfn.XLOOKUP($B93,Inversiones!$B:$B,Inversiones!AK:AK,0)</f>
        <v>0</v>
      </c>
      <c r="AL93" s="54">
        <f>+_xlfn.XLOOKUP($B93,Fitness!$B:$B,Fitness!AL:AL,0)+_xlfn.XLOOKUP($B93,Inversiones!$B:$B,Inversiones!AL:AL,0)</f>
        <v>0</v>
      </c>
      <c r="AM93" s="54">
        <f>+_xlfn.XLOOKUP($B93,Fitness!$B:$B,Fitness!AM:AM,0)+_xlfn.XLOOKUP($B93,Inversiones!$B:$B,Inversiones!AM:AM,0)</f>
        <v>0</v>
      </c>
      <c r="AQ93" s="54">
        <f t="shared" si="41"/>
        <v>10693777</v>
      </c>
      <c r="AR93" s="54">
        <f t="shared" si="41"/>
        <v>12789460</v>
      </c>
      <c r="AS93" s="54">
        <f t="shared" si="41"/>
        <v>11329414</v>
      </c>
      <c r="AT93" s="54">
        <f t="shared" si="40"/>
        <v>12458526</v>
      </c>
      <c r="AU93" s="54">
        <f t="shared" si="40"/>
        <v>12563153</v>
      </c>
      <c r="AV93" s="54">
        <f t="shared" si="40"/>
        <v>10765099</v>
      </c>
      <c r="AW93" s="54">
        <f t="shared" si="40"/>
        <v>0</v>
      </c>
      <c r="AX93" s="54">
        <f t="shared" si="40"/>
        <v>0</v>
      </c>
      <c r="AY93" s="54">
        <f t="shared" si="40"/>
        <v>0</v>
      </c>
      <c r="AZ93" s="54">
        <f t="shared" si="40"/>
        <v>0</v>
      </c>
      <c r="BA93" s="54">
        <f t="shared" si="40"/>
        <v>0</v>
      </c>
      <c r="BB93" s="54">
        <f t="shared" si="40"/>
        <v>0</v>
      </c>
    </row>
    <row r="94" spans="2:54" hidden="1" outlineLevel="1" x14ac:dyDescent="0.3">
      <c r="B94" s="18" t="s">
        <v>150</v>
      </c>
      <c r="C94" s="18" t="s">
        <v>114</v>
      </c>
      <c r="D94" s="54">
        <f>+_xlfn.XLOOKUP($B94,Fitness!$B:$B,Fitness!D:D,0)+_xlfn.XLOOKUP($B94,Inversiones!$B:$B,Inversiones!D:D,0)</f>
        <v>2677816</v>
      </c>
      <c r="E94" s="54">
        <f>+_xlfn.XLOOKUP($B94,Fitness!$B:$B,Fitness!E:E,0)+_xlfn.XLOOKUP($B94,Inversiones!$B:$B,Inversiones!E:E,0)</f>
        <v>3455516</v>
      </c>
      <c r="F94" s="54">
        <f>+_xlfn.XLOOKUP($B94,Fitness!$B:$B,Fitness!F:F,0)+_xlfn.XLOOKUP($B94,Inversiones!$B:$B,Inversiones!F:F,0)</f>
        <v>3233421</v>
      </c>
      <c r="G94" s="54">
        <f>+_xlfn.XLOOKUP($B94,Fitness!$B:$B,Fitness!G:G,0)+_xlfn.XLOOKUP($B94,Inversiones!$B:$B,Inversiones!G:G,0)</f>
        <v>2922962</v>
      </c>
      <c r="H94" s="54">
        <f>+_xlfn.XLOOKUP($B94,Fitness!$B:$B,Fitness!H:H,0)+_xlfn.XLOOKUP($B94,Inversiones!$B:$B,Inversiones!H:H,0)</f>
        <v>3134046</v>
      </c>
      <c r="I94" s="54">
        <f>+_xlfn.XLOOKUP($B94,Fitness!$B:$B,Fitness!I:I,0)+_xlfn.XLOOKUP($B94,Inversiones!$B:$B,Inversiones!I:I,0)</f>
        <v>2973595</v>
      </c>
      <c r="J94" s="54">
        <f>+_xlfn.XLOOKUP($B94,Fitness!$B:$B,Fitness!J:J,0)+_xlfn.XLOOKUP($B94,Inversiones!$B:$B,Inversiones!J:J,0)</f>
        <v>3181357</v>
      </c>
      <c r="K94" s="54">
        <f>+_xlfn.XLOOKUP($B94,Fitness!$B:$B,Fitness!K:K,0)+_xlfn.XLOOKUP($B94,Inversiones!$B:$B,Inversiones!K:K,0)</f>
        <v>3487375</v>
      </c>
      <c r="L94" s="54">
        <f>+_xlfn.XLOOKUP($B94,Fitness!$B:$B,Fitness!L:L,0)+_xlfn.XLOOKUP($B94,Inversiones!$B:$B,Inversiones!L:L,0)</f>
        <v>3965352</v>
      </c>
      <c r="M94" s="54">
        <f>+_xlfn.XLOOKUP($B94,Fitness!$B:$B,Fitness!M:M,0)+_xlfn.XLOOKUP($B94,Inversiones!$B:$B,Inversiones!M:M,0)</f>
        <v>3627419</v>
      </c>
      <c r="N94" s="54">
        <f>+_xlfn.XLOOKUP($B94,Fitness!$B:$B,Fitness!N:N,0)+_xlfn.XLOOKUP($B94,Inversiones!$B:$B,Inversiones!N:N,0)</f>
        <v>3587380</v>
      </c>
      <c r="O94" s="54">
        <f>+_xlfn.XLOOKUP($B94,Fitness!$B:$B,Fitness!O:O,0)+_xlfn.XLOOKUP($B94,Inversiones!$B:$B,Inversiones!O:O,0)</f>
        <v>4331076</v>
      </c>
      <c r="P94" s="54">
        <f>+_xlfn.XLOOKUP($B94,Fitness!$B:$B,Fitness!P:P,0)+_xlfn.XLOOKUP($B94,Inversiones!$B:$B,Inversiones!P:P,0)</f>
        <v>2891576</v>
      </c>
      <c r="Q94" s="54">
        <f>+_xlfn.XLOOKUP($B94,Fitness!$B:$B,Fitness!Q:Q,0)+_xlfn.XLOOKUP($B94,Inversiones!$B:$B,Inversiones!Q:Q,0)</f>
        <v>4055249</v>
      </c>
      <c r="R94" s="54">
        <f>+_xlfn.XLOOKUP($B94,Fitness!$B:$B,Fitness!R:R,0)+_xlfn.XLOOKUP($B94,Inversiones!$B:$B,Inversiones!R:R,0)</f>
        <v>3507212</v>
      </c>
      <c r="S94" s="54">
        <f>+_xlfn.XLOOKUP($B94,Fitness!$B:$B,Fitness!S:S,0)+_xlfn.XLOOKUP($B94,Inversiones!$B:$B,Inversiones!S:S,0)</f>
        <v>3629803</v>
      </c>
      <c r="T94" s="54">
        <f>+_xlfn.XLOOKUP($B94,Fitness!$B:$B,Fitness!T:T,0)+_xlfn.XLOOKUP($B94,Inversiones!$B:$B,Inversiones!T:T,0)</f>
        <v>3784283</v>
      </c>
      <c r="U94" s="54">
        <f>+_xlfn.XLOOKUP($B94,Fitness!$B:$B,Fitness!U:U,0)+_xlfn.XLOOKUP($B94,Inversiones!$B:$B,Inversiones!U:U,0)</f>
        <v>4086060</v>
      </c>
      <c r="V94" s="54">
        <f>+_xlfn.XLOOKUP($B94,Fitness!$B:$B,Fitness!V:V,0)+_xlfn.XLOOKUP($B94,Inversiones!$B:$B,Inversiones!V:V,0)</f>
        <v>3877667</v>
      </c>
      <c r="W94" s="54">
        <f>+_xlfn.XLOOKUP($B94,Fitness!$B:$B,Fitness!W:W,0)+_xlfn.XLOOKUP($B94,Inversiones!$B:$B,Inversiones!W:W,0)</f>
        <v>3871227</v>
      </c>
      <c r="X94" s="54">
        <f>+_xlfn.XLOOKUP($B94,Fitness!$B:$B,Fitness!X:X,0)+_xlfn.XLOOKUP($B94,Inversiones!$B:$B,Inversiones!X:X,0)</f>
        <v>3901692</v>
      </c>
      <c r="Y94" s="54">
        <f>+_xlfn.XLOOKUP($B94,Fitness!$B:$B,Fitness!Y:Y,0)+_xlfn.XLOOKUP($B94,Inversiones!$B:$B,Inversiones!Y:Y,0)</f>
        <v>3575873</v>
      </c>
      <c r="Z94" s="54">
        <f>+_xlfn.XLOOKUP($B94,Fitness!$B:$B,Fitness!Z:Z,0)+_xlfn.XLOOKUP($B94,Inversiones!$B:$B,Inversiones!Z:Z,0)</f>
        <v>3580280</v>
      </c>
      <c r="AA94" s="54">
        <f>+_xlfn.XLOOKUP($B94,Fitness!$B:$B,Fitness!AA:AA,0)+_xlfn.XLOOKUP($B94,Inversiones!$B:$B,Inversiones!AA:AA,0)</f>
        <v>4489000</v>
      </c>
      <c r="AB94" s="54">
        <f>+_xlfn.XLOOKUP($B94,Fitness!$B:$B,Fitness!AB:AB,0)+_xlfn.XLOOKUP($B94,Inversiones!$B:$B,Inversiones!AB:AB,0)</f>
        <v>3516611</v>
      </c>
      <c r="AC94" s="54">
        <f>+_xlfn.XLOOKUP($B94,Fitness!$B:$B,Fitness!AC:AC,0)+_xlfn.XLOOKUP($B94,Inversiones!$B:$B,Inversiones!AC:AC,0)</f>
        <v>4237914</v>
      </c>
      <c r="AD94" s="54">
        <f>+_xlfn.XLOOKUP($B94,Fitness!$B:$B,Fitness!AD:AD,0)+_xlfn.XLOOKUP($B94,Inversiones!$B:$B,Inversiones!AD:AD,0)</f>
        <v>3798252</v>
      </c>
      <c r="AE94" s="54">
        <f>+_xlfn.XLOOKUP($B94,Fitness!$B:$B,Fitness!AE:AE,0)+_xlfn.XLOOKUP($B94,Inversiones!$B:$B,Inversiones!AE:AE,0)</f>
        <v>4147772</v>
      </c>
      <c r="AF94" s="54">
        <f>+_xlfn.XLOOKUP($B94,Fitness!$B:$B,Fitness!AF:AF,0)+_xlfn.XLOOKUP($B94,Inversiones!$B:$B,Inversiones!AF:AF,0)</f>
        <v>4267863</v>
      </c>
      <c r="AG94" s="54">
        <f>+_xlfn.XLOOKUP($B94,Fitness!$B:$B,Fitness!AG:AG,0)+_xlfn.XLOOKUP($B94,Inversiones!$B:$B,Inversiones!AG:AG,0)</f>
        <v>3730814</v>
      </c>
      <c r="AH94" s="54">
        <f>+_xlfn.XLOOKUP($B94,Fitness!$B:$B,Fitness!AH:AH,0)+_xlfn.XLOOKUP($B94,Inversiones!$B:$B,Inversiones!AH:AH,0)</f>
        <v>0</v>
      </c>
      <c r="AI94" s="54">
        <f>+_xlfn.XLOOKUP($B94,Fitness!$B:$B,Fitness!AI:AI,0)+_xlfn.XLOOKUP($B94,Inversiones!$B:$B,Inversiones!AI:AI,0)</f>
        <v>0</v>
      </c>
      <c r="AJ94" s="54">
        <f>+_xlfn.XLOOKUP($B94,Fitness!$B:$B,Fitness!AJ:AJ,0)+_xlfn.XLOOKUP($B94,Inversiones!$B:$B,Inversiones!AJ:AJ,0)</f>
        <v>0</v>
      </c>
      <c r="AK94" s="54">
        <f>+_xlfn.XLOOKUP($B94,Fitness!$B:$B,Fitness!AK:AK,0)+_xlfn.XLOOKUP($B94,Inversiones!$B:$B,Inversiones!AK:AK,0)</f>
        <v>0</v>
      </c>
      <c r="AL94" s="54">
        <f>+_xlfn.XLOOKUP($B94,Fitness!$B:$B,Fitness!AL:AL,0)+_xlfn.XLOOKUP($B94,Inversiones!$B:$B,Inversiones!AL:AL,0)</f>
        <v>0</v>
      </c>
      <c r="AM94" s="54">
        <f>+_xlfn.XLOOKUP($B94,Fitness!$B:$B,Fitness!AM:AM,0)+_xlfn.XLOOKUP($B94,Inversiones!$B:$B,Inversiones!AM:AM,0)</f>
        <v>0</v>
      </c>
      <c r="AQ94" s="54">
        <f t="shared" si="41"/>
        <v>3516611</v>
      </c>
      <c r="AR94" s="54">
        <f t="shared" si="41"/>
        <v>4237914</v>
      </c>
      <c r="AS94" s="54">
        <f t="shared" si="41"/>
        <v>3798252</v>
      </c>
      <c r="AT94" s="54">
        <f t="shared" si="40"/>
        <v>4147772</v>
      </c>
      <c r="AU94" s="54">
        <f t="shared" si="40"/>
        <v>4267863</v>
      </c>
      <c r="AV94" s="54">
        <f t="shared" si="40"/>
        <v>3730814</v>
      </c>
      <c r="AW94" s="54">
        <f t="shared" si="40"/>
        <v>0</v>
      </c>
      <c r="AX94" s="54">
        <f t="shared" si="40"/>
        <v>0</v>
      </c>
      <c r="AY94" s="54">
        <f t="shared" si="40"/>
        <v>0</v>
      </c>
      <c r="AZ94" s="54">
        <f t="shared" si="40"/>
        <v>0</v>
      </c>
      <c r="BA94" s="54">
        <f t="shared" si="40"/>
        <v>0</v>
      </c>
      <c r="BB94" s="54">
        <f t="shared" si="40"/>
        <v>0</v>
      </c>
    </row>
    <row r="95" spans="2:54" hidden="1" outlineLevel="1" x14ac:dyDescent="0.3">
      <c r="B95" s="18" t="s">
        <v>425</v>
      </c>
      <c r="C95" s="18" t="s">
        <v>426</v>
      </c>
      <c r="D95" s="54">
        <f>+_xlfn.XLOOKUP($B95,Fitness!$B:$B,Fitness!D:D,0)+_xlfn.XLOOKUP($B95,Inversiones!$B:$B,Inversiones!D:D,0)</f>
        <v>0</v>
      </c>
      <c r="E95" s="54">
        <f>+_xlfn.XLOOKUP($B95,Fitness!$B:$B,Fitness!E:E,0)+_xlfn.XLOOKUP($B95,Inversiones!$B:$B,Inversiones!E:E,0)</f>
        <v>0</v>
      </c>
      <c r="F95" s="54">
        <f>+_xlfn.XLOOKUP($B95,Fitness!$B:$B,Fitness!F:F,0)+_xlfn.XLOOKUP($B95,Inversiones!$B:$B,Inversiones!F:F,0)</f>
        <v>0</v>
      </c>
      <c r="G95" s="54">
        <f>+_xlfn.XLOOKUP($B95,Fitness!$B:$B,Fitness!G:G,0)+_xlfn.XLOOKUP($B95,Inversiones!$B:$B,Inversiones!G:G,0)</f>
        <v>0</v>
      </c>
      <c r="H95" s="54">
        <f>+_xlfn.XLOOKUP($B95,Fitness!$B:$B,Fitness!H:H,0)+_xlfn.XLOOKUP($B95,Inversiones!$B:$B,Inversiones!H:H,0)</f>
        <v>0</v>
      </c>
      <c r="I95" s="54">
        <f>+_xlfn.XLOOKUP($B95,Fitness!$B:$B,Fitness!I:I,0)+_xlfn.XLOOKUP($B95,Inversiones!$B:$B,Inversiones!I:I,0)</f>
        <v>0</v>
      </c>
      <c r="J95" s="54">
        <f>+_xlfn.XLOOKUP($B95,Fitness!$B:$B,Fitness!J:J,0)+_xlfn.XLOOKUP($B95,Inversiones!$B:$B,Inversiones!J:J,0)</f>
        <v>0</v>
      </c>
      <c r="K95" s="54">
        <f>+_xlfn.XLOOKUP($B95,Fitness!$B:$B,Fitness!K:K,0)+_xlfn.XLOOKUP($B95,Inversiones!$B:$B,Inversiones!K:K,0)</f>
        <v>752100</v>
      </c>
      <c r="L95" s="54">
        <f>+_xlfn.XLOOKUP($B95,Fitness!$B:$B,Fitness!L:L,0)+_xlfn.XLOOKUP($B95,Inversiones!$B:$B,Inversiones!L:L,0)</f>
        <v>873000</v>
      </c>
      <c r="M95" s="54">
        <f>+_xlfn.XLOOKUP($B95,Fitness!$B:$B,Fitness!M:M,0)+_xlfn.XLOOKUP($B95,Inversiones!$B:$B,Inversiones!M:M,0)</f>
        <v>0</v>
      </c>
      <c r="N95" s="54">
        <f>+_xlfn.XLOOKUP($B95,Fitness!$B:$B,Fitness!N:N,0)+_xlfn.XLOOKUP($B95,Inversiones!$B:$B,Inversiones!N:N,0)</f>
        <v>0</v>
      </c>
      <c r="O95" s="54">
        <f>+_xlfn.XLOOKUP($B95,Fitness!$B:$B,Fitness!O:O,0)+_xlfn.XLOOKUP($B95,Inversiones!$B:$B,Inversiones!O:O,0)</f>
        <v>0</v>
      </c>
      <c r="P95" s="54">
        <f>+_xlfn.XLOOKUP($B95,Fitness!$B:$B,Fitness!P:P,0)+_xlfn.XLOOKUP($B95,Inversiones!$B:$B,Inversiones!P:P,0)</f>
        <v>0</v>
      </c>
      <c r="Q95" s="54">
        <f>+_xlfn.XLOOKUP($B95,Fitness!$B:$B,Fitness!Q:Q,0)+_xlfn.XLOOKUP($B95,Inversiones!$B:$B,Inversiones!Q:Q,0)</f>
        <v>0</v>
      </c>
      <c r="R95" s="54">
        <f>+_xlfn.XLOOKUP($B95,Fitness!$B:$B,Fitness!R:R,0)+_xlfn.XLOOKUP($B95,Inversiones!$B:$B,Inversiones!R:R,0)</f>
        <v>0</v>
      </c>
      <c r="S95" s="54">
        <f>+_xlfn.XLOOKUP($B95,Fitness!$B:$B,Fitness!S:S,0)+_xlfn.XLOOKUP($B95,Inversiones!$B:$B,Inversiones!S:S,0)</f>
        <v>0</v>
      </c>
      <c r="T95" s="54">
        <f>+_xlfn.XLOOKUP($B95,Fitness!$B:$B,Fitness!T:T,0)+_xlfn.XLOOKUP($B95,Inversiones!$B:$B,Inversiones!T:T,0)</f>
        <v>0</v>
      </c>
      <c r="U95" s="54">
        <f>+_xlfn.XLOOKUP($B95,Fitness!$B:$B,Fitness!U:U,0)+_xlfn.XLOOKUP($B95,Inversiones!$B:$B,Inversiones!U:U,0)</f>
        <v>0</v>
      </c>
      <c r="V95" s="54">
        <f>+_xlfn.XLOOKUP($B95,Fitness!$B:$B,Fitness!V:V,0)+_xlfn.XLOOKUP($B95,Inversiones!$B:$B,Inversiones!V:V,0)</f>
        <v>0</v>
      </c>
      <c r="W95" s="54">
        <f>+_xlfn.XLOOKUP($B95,Fitness!$B:$B,Fitness!W:W,0)+_xlfn.XLOOKUP($B95,Inversiones!$B:$B,Inversiones!W:W,0)</f>
        <v>0</v>
      </c>
      <c r="X95" s="54">
        <f>+_xlfn.XLOOKUP($B95,Fitness!$B:$B,Fitness!X:X,0)+_xlfn.XLOOKUP($B95,Inversiones!$B:$B,Inversiones!X:X,0)</f>
        <v>0</v>
      </c>
      <c r="Y95" s="54">
        <f>+_xlfn.XLOOKUP($B95,Fitness!$B:$B,Fitness!Y:Y,0)+_xlfn.XLOOKUP($B95,Inversiones!$B:$B,Inversiones!Y:Y,0)</f>
        <v>0</v>
      </c>
      <c r="Z95" s="54">
        <f>+_xlfn.XLOOKUP($B95,Fitness!$B:$B,Fitness!Z:Z,0)+_xlfn.XLOOKUP($B95,Inversiones!$B:$B,Inversiones!Z:Z,0)</f>
        <v>0</v>
      </c>
      <c r="AA95" s="54">
        <f>+_xlfn.XLOOKUP($B95,Fitness!$B:$B,Fitness!AA:AA,0)+_xlfn.XLOOKUP($B95,Inversiones!$B:$B,Inversiones!AA:AA,0)</f>
        <v>0</v>
      </c>
      <c r="AB95" s="54">
        <f>+_xlfn.XLOOKUP($B95,Fitness!$B:$B,Fitness!AB:AB,0)+_xlfn.XLOOKUP($B95,Inversiones!$B:$B,Inversiones!AB:AB,0)</f>
        <v>0</v>
      </c>
      <c r="AC95" s="54">
        <f>+_xlfn.XLOOKUP($B95,Fitness!$B:$B,Fitness!AC:AC,0)+_xlfn.XLOOKUP($B95,Inversiones!$B:$B,Inversiones!AC:AC,0)</f>
        <v>0</v>
      </c>
      <c r="AD95" s="54">
        <f>+_xlfn.XLOOKUP($B95,Fitness!$B:$B,Fitness!AD:AD,0)+_xlfn.XLOOKUP($B95,Inversiones!$B:$B,Inversiones!AD:AD,0)</f>
        <v>0</v>
      </c>
      <c r="AE95" s="54">
        <f>+_xlfn.XLOOKUP($B95,Fitness!$B:$B,Fitness!AE:AE,0)+_xlfn.XLOOKUP($B95,Inversiones!$B:$B,Inversiones!AE:AE,0)</f>
        <v>0</v>
      </c>
      <c r="AF95" s="54">
        <f>+_xlfn.XLOOKUP($B95,Fitness!$B:$B,Fitness!AF:AF,0)+_xlfn.XLOOKUP($B95,Inversiones!$B:$B,Inversiones!AF:AF,0)</f>
        <v>0</v>
      </c>
      <c r="AG95" s="54">
        <f>+_xlfn.XLOOKUP($B95,Fitness!$B:$B,Fitness!AG:AG,0)+_xlfn.XLOOKUP($B95,Inversiones!$B:$B,Inversiones!AG:AG,0)</f>
        <v>0</v>
      </c>
      <c r="AH95" s="54">
        <f>+_xlfn.XLOOKUP($B95,Fitness!$B:$B,Fitness!AH:AH,0)+_xlfn.XLOOKUP($B95,Inversiones!$B:$B,Inversiones!AH:AH,0)</f>
        <v>0</v>
      </c>
      <c r="AI95" s="54">
        <f>+_xlfn.XLOOKUP($B95,Fitness!$B:$B,Fitness!AI:AI,0)+_xlfn.XLOOKUP($B95,Inversiones!$B:$B,Inversiones!AI:AI,0)</f>
        <v>0</v>
      </c>
      <c r="AJ95" s="54">
        <f>+_xlfn.XLOOKUP($B95,Fitness!$B:$B,Fitness!AJ:AJ,0)+_xlfn.XLOOKUP($B95,Inversiones!$B:$B,Inversiones!AJ:AJ,0)</f>
        <v>0</v>
      </c>
      <c r="AK95" s="54">
        <f>+_xlfn.XLOOKUP($B95,Fitness!$B:$B,Fitness!AK:AK,0)+_xlfn.XLOOKUP($B95,Inversiones!$B:$B,Inversiones!AK:AK,0)</f>
        <v>0</v>
      </c>
      <c r="AL95" s="54">
        <f>+_xlfn.XLOOKUP($B95,Fitness!$B:$B,Fitness!AL:AL,0)+_xlfn.XLOOKUP($B95,Inversiones!$B:$B,Inversiones!AL:AL,0)</f>
        <v>0</v>
      </c>
      <c r="AM95" s="54">
        <f>+_xlfn.XLOOKUP($B95,Fitness!$B:$B,Fitness!AM:AM,0)+_xlfn.XLOOKUP($B95,Inversiones!$B:$B,Inversiones!AM:AM,0)</f>
        <v>0</v>
      </c>
      <c r="AQ95" s="54">
        <f t="shared" si="41"/>
        <v>0</v>
      </c>
      <c r="AR95" s="54">
        <f t="shared" si="41"/>
        <v>0</v>
      </c>
      <c r="AS95" s="54">
        <f t="shared" si="41"/>
        <v>0</v>
      </c>
      <c r="AT95" s="54">
        <f t="shared" si="40"/>
        <v>0</v>
      </c>
      <c r="AU95" s="54">
        <f t="shared" si="40"/>
        <v>0</v>
      </c>
      <c r="AV95" s="54">
        <f t="shared" si="40"/>
        <v>0</v>
      </c>
      <c r="AW95" s="54">
        <f t="shared" si="40"/>
        <v>0</v>
      </c>
      <c r="AX95" s="54">
        <f t="shared" si="40"/>
        <v>0</v>
      </c>
      <c r="AY95" s="54">
        <f t="shared" si="40"/>
        <v>0</v>
      </c>
      <c r="AZ95" s="54">
        <f t="shared" si="40"/>
        <v>0</v>
      </c>
      <c r="BA95" s="54">
        <f t="shared" si="40"/>
        <v>0</v>
      </c>
      <c r="BB95" s="54">
        <f t="shared" si="40"/>
        <v>0</v>
      </c>
    </row>
    <row r="96" spans="2:54" hidden="1" outlineLevel="1" x14ac:dyDescent="0.3">
      <c r="B96" s="18" t="s">
        <v>427</v>
      </c>
      <c r="C96" s="18" t="s">
        <v>428</v>
      </c>
      <c r="D96" s="54">
        <f>+_xlfn.XLOOKUP($B96,Fitness!$B:$B,Fitness!D:D,0)+_xlfn.XLOOKUP($B96,Inversiones!$B:$B,Inversiones!D:D,0)</f>
        <v>0</v>
      </c>
      <c r="E96" s="54">
        <f>+_xlfn.XLOOKUP($B96,Fitness!$B:$B,Fitness!E:E,0)+_xlfn.XLOOKUP($B96,Inversiones!$B:$B,Inversiones!E:E,0)</f>
        <v>0</v>
      </c>
      <c r="F96" s="54">
        <f>+_xlfn.XLOOKUP($B96,Fitness!$B:$B,Fitness!F:F,0)+_xlfn.XLOOKUP($B96,Inversiones!$B:$B,Inversiones!F:F,0)</f>
        <v>0</v>
      </c>
      <c r="G96" s="54">
        <f>+_xlfn.XLOOKUP($B96,Fitness!$B:$B,Fitness!G:G,0)+_xlfn.XLOOKUP($B96,Inversiones!$B:$B,Inversiones!G:G,0)</f>
        <v>0</v>
      </c>
      <c r="H96" s="54">
        <f>+_xlfn.XLOOKUP($B96,Fitness!$B:$B,Fitness!H:H,0)+_xlfn.XLOOKUP($B96,Inversiones!$B:$B,Inversiones!H:H,0)</f>
        <v>0</v>
      </c>
      <c r="I96" s="54">
        <f>+_xlfn.XLOOKUP($B96,Fitness!$B:$B,Fitness!I:I,0)+_xlfn.XLOOKUP($B96,Inversiones!$B:$B,Inversiones!I:I,0)</f>
        <v>0</v>
      </c>
      <c r="J96" s="54">
        <f>+_xlfn.XLOOKUP($B96,Fitness!$B:$B,Fitness!J:J,0)+_xlfn.XLOOKUP($B96,Inversiones!$B:$B,Inversiones!J:J,0)</f>
        <v>0</v>
      </c>
      <c r="K96" s="54">
        <f>+_xlfn.XLOOKUP($B96,Fitness!$B:$B,Fitness!K:K,0)+_xlfn.XLOOKUP($B96,Inversiones!$B:$B,Inversiones!K:K,0)</f>
        <v>501400</v>
      </c>
      <c r="L96" s="54">
        <f>+_xlfn.XLOOKUP($B96,Fitness!$B:$B,Fitness!L:L,0)+_xlfn.XLOOKUP($B96,Inversiones!$B:$B,Inversiones!L:L,0)</f>
        <v>582000</v>
      </c>
      <c r="M96" s="54">
        <f>+_xlfn.XLOOKUP($B96,Fitness!$B:$B,Fitness!M:M,0)+_xlfn.XLOOKUP($B96,Inversiones!$B:$B,Inversiones!M:M,0)</f>
        <v>0</v>
      </c>
      <c r="N96" s="54">
        <f>+_xlfn.XLOOKUP($B96,Fitness!$B:$B,Fitness!N:N,0)+_xlfn.XLOOKUP($B96,Inversiones!$B:$B,Inversiones!N:N,0)</f>
        <v>0</v>
      </c>
      <c r="O96" s="54">
        <f>+_xlfn.XLOOKUP($B96,Fitness!$B:$B,Fitness!O:O,0)+_xlfn.XLOOKUP($B96,Inversiones!$B:$B,Inversiones!O:O,0)</f>
        <v>0</v>
      </c>
      <c r="P96" s="54">
        <f>+_xlfn.XLOOKUP($B96,Fitness!$B:$B,Fitness!P:P,0)+_xlfn.XLOOKUP($B96,Inversiones!$B:$B,Inversiones!P:P,0)</f>
        <v>0</v>
      </c>
      <c r="Q96" s="54">
        <f>+_xlfn.XLOOKUP($B96,Fitness!$B:$B,Fitness!Q:Q,0)+_xlfn.XLOOKUP($B96,Inversiones!$B:$B,Inversiones!Q:Q,0)</f>
        <v>0</v>
      </c>
      <c r="R96" s="54">
        <f>+_xlfn.XLOOKUP($B96,Fitness!$B:$B,Fitness!R:R,0)+_xlfn.XLOOKUP($B96,Inversiones!$B:$B,Inversiones!R:R,0)</f>
        <v>0</v>
      </c>
      <c r="S96" s="54">
        <f>+_xlfn.XLOOKUP($B96,Fitness!$B:$B,Fitness!S:S,0)+_xlfn.XLOOKUP($B96,Inversiones!$B:$B,Inversiones!S:S,0)</f>
        <v>0</v>
      </c>
      <c r="T96" s="54">
        <f>+_xlfn.XLOOKUP($B96,Fitness!$B:$B,Fitness!T:T,0)+_xlfn.XLOOKUP($B96,Inversiones!$B:$B,Inversiones!T:T,0)</f>
        <v>0</v>
      </c>
      <c r="U96" s="54">
        <f>+_xlfn.XLOOKUP($B96,Fitness!$B:$B,Fitness!U:U,0)+_xlfn.XLOOKUP($B96,Inversiones!$B:$B,Inversiones!U:U,0)</f>
        <v>0</v>
      </c>
      <c r="V96" s="54">
        <f>+_xlfn.XLOOKUP($B96,Fitness!$B:$B,Fitness!V:V,0)+_xlfn.XLOOKUP($B96,Inversiones!$B:$B,Inversiones!V:V,0)</f>
        <v>0</v>
      </c>
      <c r="W96" s="54">
        <f>+_xlfn.XLOOKUP($B96,Fitness!$B:$B,Fitness!W:W,0)+_xlfn.XLOOKUP($B96,Inversiones!$B:$B,Inversiones!W:W,0)</f>
        <v>0</v>
      </c>
      <c r="X96" s="54">
        <f>+_xlfn.XLOOKUP($B96,Fitness!$B:$B,Fitness!X:X,0)+_xlfn.XLOOKUP($B96,Inversiones!$B:$B,Inversiones!X:X,0)</f>
        <v>0</v>
      </c>
      <c r="Y96" s="54">
        <f>+_xlfn.XLOOKUP($B96,Fitness!$B:$B,Fitness!Y:Y,0)+_xlfn.XLOOKUP($B96,Inversiones!$B:$B,Inversiones!Y:Y,0)</f>
        <v>0</v>
      </c>
      <c r="Z96" s="54">
        <f>+_xlfn.XLOOKUP($B96,Fitness!$B:$B,Fitness!Z:Z,0)+_xlfn.XLOOKUP($B96,Inversiones!$B:$B,Inversiones!Z:Z,0)</f>
        <v>0</v>
      </c>
      <c r="AA96" s="54">
        <f>+_xlfn.XLOOKUP($B96,Fitness!$B:$B,Fitness!AA:AA,0)+_xlfn.XLOOKUP($B96,Inversiones!$B:$B,Inversiones!AA:AA,0)</f>
        <v>0</v>
      </c>
      <c r="AB96" s="54">
        <f>+_xlfn.XLOOKUP($B96,Fitness!$B:$B,Fitness!AB:AB,0)+_xlfn.XLOOKUP($B96,Inversiones!$B:$B,Inversiones!AB:AB,0)</f>
        <v>0</v>
      </c>
      <c r="AC96" s="54">
        <f>+_xlfn.XLOOKUP($B96,Fitness!$B:$B,Fitness!AC:AC,0)+_xlfn.XLOOKUP($B96,Inversiones!$B:$B,Inversiones!AC:AC,0)</f>
        <v>0</v>
      </c>
      <c r="AD96" s="54">
        <f>+_xlfn.XLOOKUP($B96,Fitness!$B:$B,Fitness!AD:AD,0)+_xlfn.XLOOKUP($B96,Inversiones!$B:$B,Inversiones!AD:AD,0)</f>
        <v>0</v>
      </c>
      <c r="AE96" s="54">
        <f>+_xlfn.XLOOKUP($B96,Fitness!$B:$B,Fitness!AE:AE,0)+_xlfn.XLOOKUP($B96,Inversiones!$B:$B,Inversiones!AE:AE,0)</f>
        <v>0</v>
      </c>
      <c r="AF96" s="54">
        <f>+_xlfn.XLOOKUP($B96,Fitness!$B:$B,Fitness!AF:AF,0)+_xlfn.XLOOKUP($B96,Inversiones!$B:$B,Inversiones!AF:AF,0)</f>
        <v>0</v>
      </c>
      <c r="AG96" s="54">
        <f>+_xlfn.XLOOKUP($B96,Fitness!$B:$B,Fitness!AG:AG,0)+_xlfn.XLOOKUP($B96,Inversiones!$B:$B,Inversiones!AG:AG,0)</f>
        <v>0</v>
      </c>
      <c r="AH96" s="54">
        <f>+_xlfn.XLOOKUP($B96,Fitness!$B:$B,Fitness!AH:AH,0)+_xlfn.XLOOKUP($B96,Inversiones!$B:$B,Inversiones!AH:AH,0)</f>
        <v>0</v>
      </c>
      <c r="AI96" s="54">
        <f>+_xlfn.XLOOKUP($B96,Fitness!$B:$B,Fitness!AI:AI,0)+_xlfn.XLOOKUP($B96,Inversiones!$B:$B,Inversiones!AI:AI,0)</f>
        <v>0</v>
      </c>
      <c r="AJ96" s="54">
        <f>+_xlfn.XLOOKUP($B96,Fitness!$B:$B,Fitness!AJ:AJ,0)+_xlfn.XLOOKUP($B96,Inversiones!$B:$B,Inversiones!AJ:AJ,0)</f>
        <v>0</v>
      </c>
      <c r="AK96" s="54">
        <f>+_xlfn.XLOOKUP($B96,Fitness!$B:$B,Fitness!AK:AK,0)+_xlfn.XLOOKUP($B96,Inversiones!$B:$B,Inversiones!AK:AK,0)</f>
        <v>0</v>
      </c>
      <c r="AL96" s="54">
        <f>+_xlfn.XLOOKUP($B96,Fitness!$B:$B,Fitness!AL:AL,0)+_xlfn.XLOOKUP($B96,Inversiones!$B:$B,Inversiones!AL:AL,0)</f>
        <v>0</v>
      </c>
      <c r="AM96" s="54">
        <f>+_xlfn.XLOOKUP($B96,Fitness!$B:$B,Fitness!AM:AM,0)+_xlfn.XLOOKUP($B96,Inversiones!$B:$B,Inversiones!AM:AM,0)</f>
        <v>0</v>
      </c>
      <c r="AQ96" s="54">
        <f t="shared" si="41"/>
        <v>0</v>
      </c>
      <c r="AR96" s="54">
        <f t="shared" si="41"/>
        <v>0</v>
      </c>
      <c r="AS96" s="54">
        <f t="shared" si="41"/>
        <v>0</v>
      </c>
      <c r="AT96" s="54">
        <f t="shared" si="40"/>
        <v>0</v>
      </c>
      <c r="AU96" s="54">
        <f t="shared" si="40"/>
        <v>0</v>
      </c>
      <c r="AV96" s="54">
        <f t="shared" si="40"/>
        <v>0</v>
      </c>
      <c r="AW96" s="54">
        <f t="shared" si="40"/>
        <v>0</v>
      </c>
      <c r="AX96" s="54">
        <f t="shared" si="40"/>
        <v>0</v>
      </c>
      <c r="AY96" s="54">
        <f t="shared" si="40"/>
        <v>0</v>
      </c>
      <c r="AZ96" s="54">
        <f t="shared" si="40"/>
        <v>0</v>
      </c>
      <c r="BA96" s="54">
        <f t="shared" si="40"/>
        <v>0</v>
      </c>
      <c r="BB96" s="54">
        <f t="shared" si="40"/>
        <v>0</v>
      </c>
    </row>
    <row r="97" spans="2:54" hidden="1" outlineLevel="1" x14ac:dyDescent="0.3">
      <c r="B97" s="18" t="s">
        <v>151</v>
      </c>
      <c r="C97" s="18" t="s">
        <v>152</v>
      </c>
      <c r="D97" s="54">
        <f>+_xlfn.XLOOKUP($B97,Fitness!$B:$B,Fitness!D:D,0)+_xlfn.XLOOKUP($B97,Inversiones!$B:$B,Inversiones!D:D,0)</f>
        <v>0</v>
      </c>
      <c r="E97" s="54">
        <f>+_xlfn.XLOOKUP($B97,Fitness!$B:$B,Fitness!E:E,0)+_xlfn.XLOOKUP($B97,Inversiones!$B:$B,Inversiones!E:E,0)</f>
        <v>0</v>
      </c>
      <c r="F97" s="54">
        <f>+_xlfn.XLOOKUP($B97,Fitness!$B:$B,Fitness!F:F,0)+_xlfn.XLOOKUP($B97,Inversiones!$B:$B,Inversiones!F:F,0)</f>
        <v>0</v>
      </c>
      <c r="G97" s="54">
        <f>+_xlfn.XLOOKUP($B97,Fitness!$B:$B,Fitness!G:G,0)+_xlfn.XLOOKUP($B97,Inversiones!$B:$B,Inversiones!G:G,0)</f>
        <v>0</v>
      </c>
      <c r="H97" s="54">
        <f>+_xlfn.XLOOKUP($B97,Fitness!$B:$B,Fitness!H:H,0)+_xlfn.XLOOKUP($B97,Inversiones!$B:$B,Inversiones!H:H,0)</f>
        <v>0</v>
      </c>
      <c r="I97" s="54">
        <f>+_xlfn.XLOOKUP($B97,Fitness!$B:$B,Fitness!I:I,0)+_xlfn.XLOOKUP($B97,Inversiones!$B:$B,Inversiones!I:I,0)</f>
        <v>52016</v>
      </c>
      <c r="J97" s="54">
        <f>+_xlfn.XLOOKUP($B97,Fitness!$B:$B,Fitness!J:J,0)+_xlfn.XLOOKUP($B97,Inversiones!$B:$B,Inversiones!J:J,0)</f>
        <v>0</v>
      </c>
      <c r="K97" s="54">
        <f>+_xlfn.XLOOKUP($B97,Fitness!$B:$B,Fitness!K:K,0)+_xlfn.XLOOKUP($B97,Inversiones!$B:$B,Inversiones!K:K,0)</f>
        <v>50252</v>
      </c>
      <c r="L97" s="54">
        <f>+_xlfn.XLOOKUP($B97,Fitness!$B:$B,Fitness!L:L,0)+_xlfn.XLOOKUP($B97,Inversiones!$B:$B,Inversiones!L:L,0)</f>
        <v>0</v>
      </c>
      <c r="M97" s="54">
        <f>+_xlfn.XLOOKUP($B97,Fitness!$B:$B,Fitness!M:M,0)+_xlfn.XLOOKUP($B97,Inversiones!$B:$B,Inversiones!M:M,0)</f>
        <v>0</v>
      </c>
      <c r="N97" s="54">
        <f>+_xlfn.XLOOKUP($B97,Fitness!$B:$B,Fitness!N:N,0)+_xlfn.XLOOKUP($B97,Inversiones!$B:$B,Inversiones!N:N,0)</f>
        <v>0</v>
      </c>
      <c r="O97" s="54">
        <f>+_xlfn.XLOOKUP($B97,Fitness!$B:$B,Fitness!O:O,0)+_xlfn.XLOOKUP($B97,Inversiones!$B:$B,Inversiones!O:O,0)</f>
        <v>0</v>
      </c>
      <c r="P97" s="54">
        <f>+_xlfn.XLOOKUP($B97,Fitness!$B:$B,Fitness!P:P,0)+_xlfn.XLOOKUP($B97,Inversiones!$B:$B,Inversiones!P:P,0)</f>
        <v>0</v>
      </c>
      <c r="Q97" s="54">
        <f>+_xlfn.XLOOKUP($B97,Fitness!$B:$B,Fitness!Q:Q,0)+_xlfn.XLOOKUP($B97,Inversiones!$B:$B,Inversiones!Q:Q,0)</f>
        <v>0</v>
      </c>
      <c r="R97" s="54">
        <f>+_xlfn.XLOOKUP($B97,Fitness!$B:$B,Fitness!R:R,0)+_xlfn.XLOOKUP($B97,Inversiones!$B:$B,Inversiones!R:R,0)</f>
        <v>127197</v>
      </c>
      <c r="S97" s="54">
        <f>+_xlfn.XLOOKUP($B97,Fitness!$B:$B,Fitness!S:S,0)+_xlfn.XLOOKUP($B97,Inversiones!$B:$B,Inversiones!S:S,0)</f>
        <v>148500</v>
      </c>
      <c r="T97" s="54">
        <f>+_xlfn.XLOOKUP($B97,Fitness!$B:$B,Fitness!T:T,0)+_xlfn.XLOOKUP($B97,Inversiones!$B:$B,Inversiones!T:T,0)</f>
        <v>4874</v>
      </c>
      <c r="U97" s="54">
        <f>+_xlfn.XLOOKUP($B97,Fitness!$B:$B,Fitness!U:U,0)+_xlfn.XLOOKUP($B97,Inversiones!$B:$B,Inversiones!U:U,0)</f>
        <v>0</v>
      </c>
      <c r="V97" s="54">
        <f>+_xlfn.XLOOKUP($B97,Fitness!$B:$B,Fitness!V:V,0)+_xlfn.XLOOKUP($B97,Inversiones!$B:$B,Inversiones!V:V,0)</f>
        <v>0</v>
      </c>
      <c r="W97" s="54">
        <f>+_xlfn.XLOOKUP($B97,Fitness!$B:$B,Fitness!W:W,0)+_xlfn.XLOOKUP($B97,Inversiones!$B:$B,Inversiones!W:W,0)</f>
        <v>43309</v>
      </c>
      <c r="X97" s="54">
        <f>+_xlfn.XLOOKUP($B97,Fitness!$B:$B,Fitness!X:X,0)+_xlfn.XLOOKUP($B97,Inversiones!$B:$B,Inversiones!X:X,0)</f>
        <v>0</v>
      </c>
      <c r="Y97" s="54">
        <f>+_xlfn.XLOOKUP($B97,Fitness!$B:$B,Fitness!Y:Y,0)+_xlfn.XLOOKUP($B97,Inversiones!$B:$B,Inversiones!Y:Y,0)</f>
        <v>0</v>
      </c>
      <c r="Z97" s="54">
        <f>+_xlfn.XLOOKUP($B97,Fitness!$B:$B,Fitness!Z:Z,0)+_xlfn.XLOOKUP($B97,Inversiones!$B:$B,Inversiones!Z:Z,0)</f>
        <v>11765</v>
      </c>
      <c r="AA97" s="54">
        <f>+_xlfn.XLOOKUP($B97,Fitness!$B:$B,Fitness!AA:AA,0)+_xlfn.XLOOKUP($B97,Inversiones!$B:$B,Inversiones!AA:AA,0)</f>
        <v>0</v>
      </c>
      <c r="AB97" s="54">
        <f>+_xlfn.XLOOKUP($B97,Fitness!$B:$B,Fitness!AB:AB,0)+_xlfn.XLOOKUP($B97,Inversiones!$B:$B,Inversiones!AB:AB,0)</f>
        <v>0</v>
      </c>
      <c r="AC97" s="54">
        <f>+_xlfn.XLOOKUP($B97,Fitness!$B:$B,Fitness!AC:AC,0)+_xlfn.XLOOKUP($B97,Inversiones!$B:$B,Inversiones!AC:AC,0)</f>
        <v>62642.86</v>
      </c>
      <c r="AD97" s="54">
        <f>+_xlfn.XLOOKUP($B97,Fitness!$B:$B,Fitness!AD:AD,0)+_xlfn.XLOOKUP($B97,Inversiones!$B:$B,Inversiones!AD:AD,0)</f>
        <v>0</v>
      </c>
      <c r="AE97" s="54">
        <f>+_xlfn.XLOOKUP($B97,Fitness!$B:$B,Fitness!AE:AE,0)+_xlfn.XLOOKUP($B97,Inversiones!$B:$B,Inversiones!AE:AE,0)</f>
        <v>0</v>
      </c>
      <c r="AF97" s="54">
        <f>+_xlfn.XLOOKUP($B97,Fitness!$B:$B,Fitness!AF:AF,0)+_xlfn.XLOOKUP($B97,Inversiones!$B:$B,Inversiones!AF:AF,0)</f>
        <v>0</v>
      </c>
      <c r="AG97" s="54">
        <f>+_xlfn.XLOOKUP($B97,Fitness!$B:$B,Fitness!AG:AG,0)+_xlfn.XLOOKUP($B97,Inversiones!$B:$B,Inversiones!AG:AG,0)</f>
        <v>0</v>
      </c>
      <c r="AH97" s="54">
        <f>+_xlfn.XLOOKUP($B97,Fitness!$B:$B,Fitness!AH:AH,0)+_xlfn.XLOOKUP($B97,Inversiones!$B:$B,Inversiones!AH:AH,0)</f>
        <v>0</v>
      </c>
      <c r="AI97" s="54">
        <f>+_xlfn.XLOOKUP($B97,Fitness!$B:$B,Fitness!AI:AI,0)+_xlfn.XLOOKUP($B97,Inversiones!$B:$B,Inversiones!AI:AI,0)</f>
        <v>0</v>
      </c>
      <c r="AJ97" s="54">
        <f>+_xlfn.XLOOKUP($B97,Fitness!$B:$B,Fitness!AJ:AJ,0)+_xlfn.XLOOKUP($B97,Inversiones!$B:$B,Inversiones!AJ:AJ,0)</f>
        <v>0</v>
      </c>
      <c r="AK97" s="54">
        <f>+_xlfn.XLOOKUP($B97,Fitness!$B:$B,Fitness!AK:AK,0)+_xlfn.XLOOKUP($B97,Inversiones!$B:$B,Inversiones!AK:AK,0)</f>
        <v>0</v>
      </c>
      <c r="AL97" s="54">
        <f>+_xlfn.XLOOKUP($B97,Fitness!$B:$B,Fitness!AL:AL,0)+_xlfn.XLOOKUP($B97,Inversiones!$B:$B,Inversiones!AL:AL,0)</f>
        <v>0</v>
      </c>
      <c r="AM97" s="54">
        <f>+_xlfn.XLOOKUP($B97,Fitness!$B:$B,Fitness!AM:AM,0)+_xlfn.XLOOKUP($B97,Inversiones!$B:$B,Inversiones!AM:AM,0)</f>
        <v>0</v>
      </c>
      <c r="AQ97" s="54">
        <f t="shared" si="41"/>
        <v>0</v>
      </c>
      <c r="AR97" s="54">
        <f t="shared" si="41"/>
        <v>62642.86</v>
      </c>
      <c r="AS97" s="54">
        <f t="shared" si="41"/>
        <v>0</v>
      </c>
      <c r="AT97" s="54">
        <f t="shared" si="40"/>
        <v>0</v>
      </c>
      <c r="AU97" s="54">
        <f t="shared" si="40"/>
        <v>0</v>
      </c>
      <c r="AV97" s="54">
        <f t="shared" si="40"/>
        <v>0</v>
      </c>
      <c r="AW97" s="54">
        <f t="shared" si="40"/>
        <v>0</v>
      </c>
      <c r="AX97" s="54">
        <f t="shared" si="40"/>
        <v>0</v>
      </c>
      <c r="AY97" s="54">
        <f t="shared" si="40"/>
        <v>0</v>
      </c>
      <c r="AZ97" s="54">
        <f t="shared" si="40"/>
        <v>0</v>
      </c>
      <c r="BA97" s="54">
        <f t="shared" si="40"/>
        <v>0</v>
      </c>
      <c r="BB97" s="54">
        <f t="shared" si="40"/>
        <v>0</v>
      </c>
    </row>
    <row r="98" spans="2:54" hidden="1" outlineLevel="1" x14ac:dyDescent="0.3">
      <c r="B98" s="18" t="s">
        <v>153</v>
      </c>
      <c r="C98" s="18" t="s">
        <v>154</v>
      </c>
      <c r="D98" s="54">
        <f>+_xlfn.XLOOKUP($B98,Fitness!$B:$B,Fitness!D:D,0)+_xlfn.XLOOKUP($B98,Inversiones!$B:$B,Inversiones!D:D,0)</f>
        <v>395116</v>
      </c>
      <c r="E98" s="54">
        <f>+_xlfn.XLOOKUP($B98,Fitness!$B:$B,Fitness!E:E,0)+_xlfn.XLOOKUP($B98,Inversiones!$B:$B,Inversiones!E:E,0)</f>
        <v>101430</v>
      </c>
      <c r="F98" s="54">
        <f>+_xlfn.XLOOKUP($B98,Fitness!$B:$B,Fitness!F:F,0)+_xlfn.XLOOKUP($B98,Inversiones!$B:$B,Inversiones!F:F,0)</f>
        <v>0</v>
      </c>
      <c r="G98" s="54">
        <f>+_xlfn.XLOOKUP($B98,Fitness!$B:$B,Fitness!G:G,0)+_xlfn.XLOOKUP($B98,Inversiones!$B:$B,Inversiones!G:G,0)</f>
        <v>704000</v>
      </c>
      <c r="H98" s="54">
        <f>+_xlfn.XLOOKUP($B98,Fitness!$B:$B,Fitness!H:H,0)+_xlfn.XLOOKUP($B98,Inversiones!$B:$B,Inversiones!H:H,0)</f>
        <v>0</v>
      </c>
      <c r="I98" s="54">
        <f>+_xlfn.XLOOKUP($B98,Fitness!$B:$B,Fitness!I:I,0)+_xlfn.XLOOKUP($B98,Inversiones!$B:$B,Inversiones!I:I,0)</f>
        <v>87000</v>
      </c>
      <c r="J98" s="54">
        <f>+_xlfn.XLOOKUP($B98,Fitness!$B:$B,Fitness!J:J,0)+_xlfn.XLOOKUP($B98,Inversiones!$B:$B,Inversiones!J:J,0)</f>
        <v>218395</v>
      </c>
      <c r="K98" s="54">
        <f>+_xlfn.XLOOKUP($B98,Fitness!$B:$B,Fitness!K:K,0)+_xlfn.XLOOKUP($B98,Inversiones!$B:$B,Inversiones!K:K,0)</f>
        <v>0</v>
      </c>
      <c r="L98" s="54">
        <f>+_xlfn.XLOOKUP($B98,Fitness!$B:$B,Fitness!L:L,0)+_xlfn.XLOOKUP($B98,Inversiones!$B:$B,Inversiones!L:L,0)</f>
        <v>214000</v>
      </c>
      <c r="M98" s="54">
        <f>+_xlfn.XLOOKUP($B98,Fitness!$B:$B,Fitness!M:M,0)+_xlfn.XLOOKUP($B98,Inversiones!$B:$B,Inversiones!M:M,0)</f>
        <v>331000</v>
      </c>
      <c r="N98" s="54">
        <f>+_xlfn.XLOOKUP($B98,Fitness!$B:$B,Fitness!N:N,0)+_xlfn.XLOOKUP($B98,Inversiones!$B:$B,Inversiones!N:N,0)</f>
        <v>234000</v>
      </c>
      <c r="O98" s="54">
        <f>+_xlfn.XLOOKUP($B98,Fitness!$B:$B,Fitness!O:O,0)+_xlfn.XLOOKUP($B98,Inversiones!$B:$B,Inversiones!O:O,0)</f>
        <v>0</v>
      </c>
      <c r="P98" s="54">
        <f>+_xlfn.XLOOKUP($B98,Fitness!$B:$B,Fitness!P:P,0)+_xlfn.XLOOKUP($B98,Inversiones!$B:$B,Inversiones!P:P,0)</f>
        <v>199000</v>
      </c>
      <c r="Q98" s="54">
        <f>+_xlfn.XLOOKUP($B98,Fitness!$B:$B,Fitness!Q:Q,0)+_xlfn.XLOOKUP($B98,Inversiones!$B:$B,Inversiones!Q:Q,0)</f>
        <v>748000</v>
      </c>
      <c r="R98" s="54">
        <f>+_xlfn.XLOOKUP($B98,Fitness!$B:$B,Fitness!R:R,0)+_xlfn.XLOOKUP($B98,Inversiones!$B:$B,Inversiones!R:R,0)</f>
        <v>101000</v>
      </c>
      <c r="S98" s="54">
        <f>+_xlfn.XLOOKUP($B98,Fitness!$B:$B,Fitness!S:S,0)+_xlfn.XLOOKUP($B98,Inversiones!$B:$B,Inversiones!S:S,0)</f>
        <v>400000</v>
      </c>
      <c r="T98" s="54">
        <f>+_xlfn.XLOOKUP($B98,Fitness!$B:$B,Fitness!T:T,0)+_xlfn.XLOOKUP($B98,Inversiones!$B:$B,Inversiones!T:T,0)</f>
        <v>174000</v>
      </c>
      <c r="U98" s="54">
        <f>+_xlfn.XLOOKUP($B98,Fitness!$B:$B,Fitness!U:U,0)+_xlfn.XLOOKUP($B98,Inversiones!$B:$B,Inversiones!U:U,0)</f>
        <v>76000</v>
      </c>
      <c r="V98" s="54">
        <f>+_xlfn.XLOOKUP($B98,Fitness!$B:$B,Fitness!V:V,0)+_xlfn.XLOOKUP($B98,Inversiones!$B:$B,Inversiones!V:V,0)</f>
        <v>319000</v>
      </c>
      <c r="W98" s="54">
        <f>+_xlfn.XLOOKUP($B98,Fitness!$B:$B,Fitness!W:W,0)+_xlfn.XLOOKUP($B98,Inversiones!$B:$B,Inversiones!W:W,0)</f>
        <v>109000</v>
      </c>
      <c r="X98" s="54">
        <f>+_xlfn.XLOOKUP($B98,Fitness!$B:$B,Fitness!X:X,0)+_xlfn.XLOOKUP($B98,Inversiones!$B:$B,Inversiones!X:X,0)</f>
        <v>177000</v>
      </c>
      <c r="Y98" s="54">
        <f>+_xlfn.XLOOKUP($B98,Fitness!$B:$B,Fitness!Y:Y,0)+_xlfn.XLOOKUP($B98,Inversiones!$B:$B,Inversiones!Y:Y,0)</f>
        <v>288000</v>
      </c>
      <c r="Z98" s="54">
        <f>+_xlfn.XLOOKUP($B98,Fitness!$B:$B,Fitness!Z:Z,0)+_xlfn.XLOOKUP($B98,Inversiones!$B:$B,Inversiones!Z:Z,0)</f>
        <v>-288000</v>
      </c>
      <c r="AA98" s="54">
        <f>+_xlfn.XLOOKUP($B98,Fitness!$B:$B,Fitness!AA:AA,0)+_xlfn.XLOOKUP($B98,Inversiones!$B:$B,Inversiones!AA:AA,0)</f>
        <v>518000</v>
      </c>
      <c r="AB98" s="54">
        <f>+_xlfn.XLOOKUP($B98,Fitness!$B:$B,Fitness!AB:AB,0)+_xlfn.XLOOKUP($B98,Inversiones!$B:$B,Inversiones!AB:AB,0)</f>
        <v>842000</v>
      </c>
      <c r="AC98" s="54">
        <f>+_xlfn.XLOOKUP($B98,Fitness!$B:$B,Fitness!AC:AC,0)+_xlfn.XLOOKUP($B98,Inversiones!$B:$B,Inversiones!AC:AC,0)</f>
        <v>247000</v>
      </c>
      <c r="AD98" s="54">
        <f>+_xlfn.XLOOKUP($B98,Fitness!$B:$B,Fitness!AD:AD,0)+_xlfn.XLOOKUP($B98,Inversiones!$B:$B,Inversiones!AD:AD,0)</f>
        <v>192000</v>
      </c>
      <c r="AE98" s="54">
        <f>+_xlfn.XLOOKUP($B98,Fitness!$B:$B,Fitness!AE:AE,0)+_xlfn.XLOOKUP($B98,Inversiones!$B:$B,Inversiones!AE:AE,0)</f>
        <v>105000</v>
      </c>
      <c r="AF98" s="54">
        <f>+_xlfn.XLOOKUP($B98,Fitness!$B:$B,Fitness!AF:AF,0)+_xlfn.XLOOKUP($B98,Inversiones!$B:$B,Inversiones!AF:AF,0)</f>
        <v>603000</v>
      </c>
      <c r="AG98" s="54">
        <f>+_xlfn.XLOOKUP($B98,Fitness!$B:$B,Fitness!AG:AG,0)+_xlfn.XLOOKUP($B98,Inversiones!$B:$B,Inversiones!AG:AG,0)</f>
        <v>76000</v>
      </c>
      <c r="AH98" s="54">
        <f>+_xlfn.XLOOKUP($B98,Fitness!$B:$B,Fitness!AH:AH,0)+_xlfn.XLOOKUP($B98,Inversiones!$B:$B,Inversiones!AH:AH,0)</f>
        <v>0</v>
      </c>
      <c r="AI98" s="54">
        <f>+_xlfn.XLOOKUP($B98,Fitness!$B:$B,Fitness!AI:AI,0)+_xlfn.XLOOKUP($B98,Inversiones!$B:$B,Inversiones!AI:AI,0)</f>
        <v>0</v>
      </c>
      <c r="AJ98" s="54">
        <f>+_xlfn.XLOOKUP($B98,Fitness!$B:$B,Fitness!AJ:AJ,0)+_xlfn.XLOOKUP($B98,Inversiones!$B:$B,Inversiones!AJ:AJ,0)</f>
        <v>0</v>
      </c>
      <c r="AK98" s="54">
        <f>+_xlfn.XLOOKUP($B98,Fitness!$B:$B,Fitness!AK:AK,0)+_xlfn.XLOOKUP($B98,Inversiones!$B:$B,Inversiones!AK:AK,0)</f>
        <v>0</v>
      </c>
      <c r="AL98" s="54">
        <f>+_xlfn.XLOOKUP($B98,Fitness!$B:$B,Fitness!AL:AL,0)+_xlfn.XLOOKUP($B98,Inversiones!$B:$B,Inversiones!AL:AL,0)</f>
        <v>0</v>
      </c>
      <c r="AM98" s="54">
        <f>+_xlfn.XLOOKUP($B98,Fitness!$B:$B,Fitness!AM:AM,0)+_xlfn.XLOOKUP($B98,Inversiones!$B:$B,Inversiones!AM:AM,0)</f>
        <v>0</v>
      </c>
      <c r="AQ98" s="54">
        <f t="shared" si="41"/>
        <v>842000</v>
      </c>
      <c r="AR98" s="54">
        <f t="shared" si="41"/>
        <v>247000</v>
      </c>
      <c r="AS98" s="54">
        <f t="shared" si="41"/>
        <v>192000</v>
      </c>
      <c r="AT98" s="54">
        <f t="shared" si="40"/>
        <v>105000</v>
      </c>
      <c r="AU98" s="54">
        <f t="shared" si="40"/>
        <v>603000</v>
      </c>
      <c r="AV98" s="54">
        <f t="shared" si="40"/>
        <v>76000</v>
      </c>
      <c r="AW98" s="54">
        <f t="shared" si="40"/>
        <v>0</v>
      </c>
      <c r="AX98" s="54">
        <f t="shared" si="40"/>
        <v>0</v>
      </c>
      <c r="AY98" s="54">
        <f t="shared" si="40"/>
        <v>0</v>
      </c>
      <c r="AZ98" s="54">
        <f t="shared" si="40"/>
        <v>0</v>
      </c>
      <c r="BA98" s="54">
        <f t="shared" si="40"/>
        <v>0</v>
      </c>
      <c r="BB98" s="54">
        <f t="shared" si="40"/>
        <v>0</v>
      </c>
    </row>
    <row r="99" spans="2:54" hidden="1" outlineLevel="1" x14ac:dyDescent="0.3">
      <c r="B99" s="18" t="s">
        <v>155</v>
      </c>
      <c r="C99" s="18" t="s">
        <v>156</v>
      </c>
      <c r="D99" s="54">
        <f>+_xlfn.XLOOKUP($B99,Fitness!$B:$B,Fitness!D:D,0)+_xlfn.XLOOKUP($B99,Inversiones!$B:$B,Inversiones!D:D,0)</f>
        <v>7507</v>
      </c>
      <c r="E99" s="54">
        <f>+_xlfn.XLOOKUP($B99,Fitness!$B:$B,Fitness!E:E,0)+_xlfn.XLOOKUP($B99,Inversiones!$B:$B,Inversiones!E:E,0)</f>
        <v>1927</v>
      </c>
      <c r="F99" s="54">
        <f>+_xlfn.XLOOKUP($B99,Fitness!$B:$B,Fitness!F:F,0)+_xlfn.XLOOKUP($B99,Inversiones!$B:$B,Inversiones!F:F,0)</f>
        <v>0</v>
      </c>
      <c r="G99" s="54">
        <f>+_xlfn.XLOOKUP($B99,Fitness!$B:$B,Fitness!G:G,0)+_xlfn.XLOOKUP($B99,Inversiones!$B:$B,Inversiones!G:G,0)</f>
        <v>0</v>
      </c>
      <c r="H99" s="54">
        <f>+_xlfn.XLOOKUP($B99,Fitness!$B:$B,Fitness!H:H,0)+_xlfn.XLOOKUP($B99,Inversiones!$B:$B,Inversiones!H:H,0)</f>
        <v>0</v>
      </c>
      <c r="I99" s="54">
        <f>+_xlfn.XLOOKUP($B99,Fitness!$B:$B,Fitness!I:I,0)+_xlfn.XLOOKUP($B99,Inversiones!$B:$B,Inversiones!I:I,0)</f>
        <v>9884</v>
      </c>
      <c r="J99" s="54">
        <f>+_xlfn.XLOOKUP($B99,Fitness!$B:$B,Fitness!J:J,0)+_xlfn.XLOOKUP($B99,Inversiones!$B:$B,Inversiones!J:J,0)</f>
        <v>996</v>
      </c>
      <c r="K99" s="54">
        <f>+_xlfn.XLOOKUP($B99,Fitness!$B:$B,Fitness!K:K,0)+_xlfn.XLOOKUP($B99,Inversiones!$B:$B,Inversiones!K:K,0)</f>
        <v>9548</v>
      </c>
      <c r="L99" s="54">
        <f>+_xlfn.XLOOKUP($B99,Fitness!$B:$B,Fitness!L:L,0)+_xlfn.XLOOKUP($B99,Inversiones!$B:$B,Inversiones!L:L,0)</f>
        <v>0</v>
      </c>
      <c r="M99" s="54">
        <f>+_xlfn.XLOOKUP($B99,Fitness!$B:$B,Fitness!M:M,0)+_xlfn.XLOOKUP($B99,Inversiones!$B:$B,Inversiones!M:M,0)</f>
        <v>0</v>
      </c>
      <c r="N99" s="54">
        <f>+_xlfn.XLOOKUP($B99,Fitness!$B:$B,Fitness!N:N,0)+_xlfn.XLOOKUP($B99,Inversiones!$B:$B,Inversiones!N:N,0)</f>
        <v>0</v>
      </c>
      <c r="O99" s="54">
        <f>+_xlfn.XLOOKUP($B99,Fitness!$B:$B,Fitness!O:O,0)+_xlfn.XLOOKUP($B99,Inversiones!$B:$B,Inversiones!O:O,0)</f>
        <v>0</v>
      </c>
      <c r="P99" s="54">
        <f>+_xlfn.XLOOKUP($B99,Fitness!$B:$B,Fitness!P:P,0)+_xlfn.XLOOKUP($B99,Inversiones!$B:$B,Inversiones!P:P,0)</f>
        <v>0</v>
      </c>
      <c r="Q99" s="54">
        <f>+_xlfn.XLOOKUP($B99,Fitness!$B:$B,Fitness!Q:Q,0)+_xlfn.XLOOKUP($B99,Inversiones!$B:$B,Inversiones!Q:Q,0)</f>
        <v>0</v>
      </c>
      <c r="R99" s="54">
        <f>+_xlfn.XLOOKUP($B99,Fitness!$B:$B,Fitness!R:R,0)+_xlfn.XLOOKUP($B99,Inversiones!$B:$B,Inversiones!R:R,0)</f>
        <v>3201</v>
      </c>
      <c r="S99" s="54">
        <f>+_xlfn.XLOOKUP($B99,Fitness!$B:$B,Fitness!S:S,0)+_xlfn.XLOOKUP($B99,Inversiones!$B:$B,Inversiones!S:S,0)</f>
        <v>0</v>
      </c>
      <c r="T99" s="54">
        <f>+_xlfn.XLOOKUP($B99,Fitness!$B:$B,Fitness!T:T,0)+_xlfn.XLOOKUP($B99,Inversiones!$B:$B,Inversiones!T:T,0)</f>
        <v>0</v>
      </c>
      <c r="U99" s="54">
        <f>+_xlfn.XLOOKUP($B99,Fitness!$B:$B,Fitness!U:U,0)+_xlfn.XLOOKUP($B99,Inversiones!$B:$B,Inversiones!U:U,0)</f>
        <v>0</v>
      </c>
      <c r="V99" s="54">
        <f>+_xlfn.XLOOKUP($B99,Fitness!$B:$B,Fitness!V:V,0)+_xlfn.XLOOKUP($B99,Inversiones!$B:$B,Inversiones!V:V,0)</f>
        <v>0</v>
      </c>
      <c r="W99" s="54">
        <f>+_xlfn.XLOOKUP($B99,Fitness!$B:$B,Fitness!W:W,0)+_xlfn.XLOOKUP($B99,Inversiones!$B:$B,Inversiones!W:W,0)</f>
        <v>8229</v>
      </c>
      <c r="X99" s="54">
        <f>+_xlfn.XLOOKUP($B99,Fitness!$B:$B,Fitness!X:X,0)+_xlfn.XLOOKUP($B99,Inversiones!$B:$B,Inversiones!X:X,0)</f>
        <v>0</v>
      </c>
      <c r="Y99" s="54">
        <f>+_xlfn.XLOOKUP($B99,Fitness!$B:$B,Fitness!Y:Y,0)+_xlfn.XLOOKUP($B99,Inversiones!$B:$B,Inversiones!Y:Y,0)</f>
        <v>0</v>
      </c>
      <c r="Z99" s="54">
        <f>+_xlfn.XLOOKUP($B99,Fitness!$B:$B,Fitness!Z:Z,0)+_xlfn.XLOOKUP($B99,Inversiones!$B:$B,Inversiones!Z:Z,0)</f>
        <v>2235</v>
      </c>
      <c r="AA99" s="54">
        <f>+_xlfn.XLOOKUP($B99,Fitness!$B:$B,Fitness!AA:AA,0)+_xlfn.XLOOKUP($B99,Inversiones!$B:$B,Inversiones!AA:AA,0)</f>
        <v>0</v>
      </c>
      <c r="AB99" s="54">
        <f>+_xlfn.XLOOKUP($B99,Fitness!$B:$B,Fitness!AB:AB,0)+_xlfn.XLOOKUP($B99,Inversiones!$B:$B,Inversiones!AB:AB,0)</f>
        <v>0</v>
      </c>
      <c r="AC99" s="54">
        <f>+_xlfn.XLOOKUP($B99,Fitness!$B:$B,Fitness!AC:AC,0)+_xlfn.XLOOKUP($B99,Inversiones!$B:$B,Inversiones!AC:AC,0)</f>
        <v>3257.14</v>
      </c>
      <c r="AD99" s="54">
        <f>+_xlfn.XLOOKUP($B99,Fitness!$B:$B,Fitness!AD:AD,0)+_xlfn.XLOOKUP($B99,Inversiones!$B:$B,Inversiones!AD:AD,0)</f>
        <v>0</v>
      </c>
      <c r="AE99" s="54">
        <f>+_xlfn.XLOOKUP($B99,Fitness!$B:$B,Fitness!AE:AE,0)+_xlfn.XLOOKUP($B99,Inversiones!$B:$B,Inversiones!AE:AE,0)</f>
        <v>0</v>
      </c>
      <c r="AF99" s="54">
        <f>+_xlfn.XLOOKUP($B99,Fitness!$B:$B,Fitness!AF:AF,0)+_xlfn.XLOOKUP($B99,Inversiones!$B:$B,Inversiones!AF:AF,0)</f>
        <v>0</v>
      </c>
      <c r="AG99" s="54">
        <f>+_xlfn.XLOOKUP($B99,Fitness!$B:$B,Fitness!AG:AG,0)+_xlfn.XLOOKUP($B99,Inversiones!$B:$B,Inversiones!AG:AG,0)</f>
        <v>0</v>
      </c>
      <c r="AH99" s="54">
        <f>+_xlfn.XLOOKUP($B99,Fitness!$B:$B,Fitness!AH:AH,0)+_xlfn.XLOOKUP($B99,Inversiones!$B:$B,Inversiones!AH:AH,0)</f>
        <v>0</v>
      </c>
      <c r="AI99" s="54">
        <f>+_xlfn.XLOOKUP($B99,Fitness!$B:$B,Fitness!AI:AI,0)+_xlfn.XLOOKUP($B99,Inversiones!$B:$B,Inversiones!AI:AI,0)</f>
        <v>0</v>
      </c>
      <c r="AJ99" s="54">
        <f>+_xlfn.XLOOKUP($B99,Fitness!$B:$B,Fitness!AJ:AJ,0)+_xlfn.XLOOKUP($B99,Inversiones!$B:$B,Inversiones!AJ:AJ,0)</f>
        <v>0</v>
      </c>
      <c r="AK99" s="54">
        <f>+_xlfn.XLOOKUP($B99,Fitness!$B:$B,Fitness!AK:AK,0)+_xlfn.XLOOKUP($B99,Inversiones!$B:$B,Inversiones!AK:AK,0)</f>
        <v>0</v>
      </c>
      <c r="AL99" s="54">
        <f>+_xlfn.XLOOKUP($B99,Fitness!$B:$B,Fitness!AL:AL,0)+_xlfn.XLOOKUP($B99,Inversiones!$B:$B,Inversiones!AL:AL,0)</f>
        <v>0</v>
      </c>
      <c r="AM99" s="54">
        <f>+_xlfn.XLOOKUP($B99,Fitness!$B:$B,Fitness!AM:AM,0)+_xlfn.XLOOKUP($B99,Inversiones!$B:$B,Inversiones!AM:AM,0)</f>
        <v>0</v>
      </c>
      <c r="AQ99" s="54">
        <f t="shared" si="41"/>
        <v>0</v>
      </c>
      <c r="AR99" s="54">
        <f t="shared" si="41"/>
        <v>3257.14</v>
      </c>
      <c r="AS99" s="54">
        <f t="shared" si="41"/>
        <v>0</v>
      </c>
      <c r="AT99" s="54">
        <f t="shared" si="40"/>
        <v>0</v>
      </c>
      <c r="AU99" s="54">
        <f t="shared" si="40"/>
        <v>0</v>
      </c>
      <c r="AV99" s="54">
        <f t="shared" si="40"/>
        <v>0</v>
      </c>
      <c r="AW99" s="54">
        <f t="shared" si="40"/>
        <v>0</v>
      </c>
      <c r="AX99" s="54">
        <f t="shared" si="40"/>
        <v>0</v>
      </c>
      <c r="AY99" s="54">
        <f t="shared" si="40"/>
        <v>0</v>
      </c>
      <c r="AZ99" s="54">
        <f t="shared" si="40"/>
        <v>0</v>
      </c>
      <c r="BA99" s="54">
        <f t="shared" si="40"/>
        <v>0</v>
      </c>
      <c r="BB99" s="54">
        <f t="shared" si="40"/>
        <v>0</v>
      </c>
    </row>
    <row r="100" spans="2:54" hidden="1" outlineLevel="1" x14ac:dyDescent="0.3">
      <c r="B100" s="18" t="s">
        <v>720</v>
      </c>
      <c r="C100" s="18" t="s">
        <v>721</v>
      </c>
      <c r="D100" s="54">
        <f>+_xlfn.XLOOKUP($B100,Fitness!$B:$B,Fitness!D:D,0)+_xlfn.XLOOKUP($B100,Inversiones!$B:$B,Inversiones!D:D,0)</f>
        <v>0</v>
      </c>
      <c r="E100" s="54">
        <f>+_xlfn.XLOOKUP($B100,Fitness!$B:$B,Fitness!E:E,0)+_xlfn.XLOOKUP($B100,Inversiones!$B:$B,Inversiones!E:E,0)</f>
        <v>0</v>
      </c>
      <c r="F100" s="54">
        <f>+_xlfn.XLOOKUP($B100,Fitness!$B:$B,Fitness!F:F,0)+_xlfn.XLOOKUP($B100,Inversiones!$B:$B,Inversiones!F:F,0)</f>
        <v>0</v>
      </c>
      <c r="G100" s="54">
        <f>+_xlfn.XLOOKUP($B100,Fitness!$B:$B,Fitness!G:G,0)+_xlfn.XLOOKUP($B100,Inversiones!$B:$B,Inversiones!G:G,0)</f>
        <v>0</v>
      </c>
      <c r="H100" s="54">
        <f>+_xlfn.XLOOKUP($B100,Fitness!$B:$B,Fitness!H:H,0)+_xlfn.XLOOKUP($B100,Inversiones!$B:$B,Inversiones!H:H,0)</f>
        <v>0</v>
      </c>
      <c r="I100" s="54">
        <f>+_xlfn.XLOOKUP($B100,Fitness!$B:$B,Fitness!I:I,0)+_xlfn.XLOOKUP($B100,Inversiones!$B:$B,Inversiones!I:I,0)</f>
        <v>0</v>
      </c>
      <c r="J100" s="54">
        <f>+_xlfn.XLOOKUP($B100,Fitness!$B:$B,Fitness!J:J,0)+_xlfn.XLOOKUP($B100,Inversiones!$B:$B,Inversiones!J:J,0)</f>
        <v>0</v>
      </c>
      <c r="K100" s="54">
        <f>+_xlfn.XLOOKUP($B100,Fitness!$B:$B,Fitness!K:K,0)+_xlfn.XLOOKUP($B100,Inversiones!$B:$B,Inversiones!K:K,0)</f>
        <v>0</v>
      </c>
      <c r="L100" s="54">
        <f>+_xlfn.XLOOKUP($B100,Fitness!$B:$B,Fitness!L:L,0)+_xlfn.XLOOKUP($B100,Inversiones!$B:$B,Inversiones!L:L,0)</f>
        <v>0</v>
      </c>
      <c r="M100" s="54">
        <f>+_xlfn.XLOOKUP($B100,Fitness!$B:$B,Fitness!M:M,0)+_xlfn.XLOOKUP($B100,Inversiones!$B:$B,Inversiones!M:M,0)</f>
        <v>0</v>
      </c>
      <c r="N100" s="54">
        <f>+_xlfn.XLOOKUP($B100,Fitness!$B:$B,Fitness!N:N,0)+_xlfn.XLOOKUP($B100,Inversiones!$B:$B,Inversiones!N:N,0)</f>
        <v>0</v>
      </c>
      <c r="O100" s="54">
        <f>+_xlfn.XLOOKUP($B100,Fitness!$B:$B,Fitness!O:O,0)+_xlfn.XLOOKUP($B100,Inversiones!$B:$B,Inversiones!O:O,0)</f>
        <v>0</v>
      </c>
      <c r="P100" s="54">
        <f>+_xlfn.XLOOKUP($B100,Fitness!$B:$B,Fitness!P:P,0)+_xlfn.XLOOKUP($B100,Inversiones!$B:$B,Inversiones!P:P,0)</f>
        <v>0</v>
      </c>
      <c r="Q100" s="54">
        <f>+_xlfn.XLOOKUP($B100,Fitness!$B:$B,Fitness!Q:Q,0)+_xlfn.XLOOKUP($B100,Inversiones!$B:$B,Inversiones!Q:Q,0)</f>
        <v>0</v>
      </c>
      <c r="R100" s="54">
        <f>+_xlfn.XLOOKUP($B100,Fitness!$B:$B,Fitness!R:R,0)+_xlfn.XLOOKUP($B100,Inversiones!$B:$B,Inversiones!R:R,0)</f>
        <v>3201</v>
      </c>
      <c r="S100" s="54">
        <f>+_xlfn.XLOOKUP($B100,Fitness!$B:$B,Fitness!S:S,0)+_xlfn.XLOOKUP($B100,Inversiones!$B:$B,Inversiones!S:S,0)</f>
        <v>5833</v>
      </c>
      <c r="T100" s="54">
        <f>+_xlfn.XLOOKUP($B100,Fitness!$B:$B,Fitness!T:T,0)+_xlfn.XLOOKUP($B100,Inversiones!$B:$B,Inversiones!T:T,0)</f>
        <v>926</v>
      </c>
      <c r="U100" s="54">
        <f>+_xlfn.XLOOKUP($B100,Fitness!$B:$B,Fitness!U:U,0)+_xlfn.XLOOKUP($B100,Inversiones!$B:$B,Inversiones!U:U,0)</f>
        <v>0</v>
      </c>
      <c r="V100" s="54">
        <f>+_xlfn.XLOOKUP($B100,Fitness!$B:$B,Fitness!V:V,0)+_xlfn.XLOOKUP($B100,Inversiones!$B:$B,Inversiones!V:V,0)</f>
        <v>0</v>
      </c>
      <c r="W100" s="54">
        <f>+_xlfn.XLOOKUP($B100,Fitness!$B:$B,Fitness!W:W,0)+_xlfn.XLOOKUP($B100,Inversiones!$B:$B,Inversiones!W:W,0)</f>
        <v>0</v>
      </c>
      <c r="X100" s="54">
        <f>+_xlfn.XLOOKUP($B100,Fitness!$B:$B,Fitness!X:X,0)+_xlfn.XLOOKUP($B100,Inversiones!$B:$B,Inversiones!X:X,0)</f>
        <v>0</v>
      </c>
      <c r="Y100" s="54">
        <f>+_xlfn.XLOOKUP($B100,Fitness!$B:$B,Fitness!Y:Y,0)+_xlfn.XLOOKUP($B100,Inversiones!$B:$B,Inversiones!Y:Y,0)</f>
        <v>0</v>
      </c>
      <c r="Z100" s="54">
        <f>+_xlfn.XLOOKUP($B100,Fitness!$B:$B,Fitness!Z:Z,0)+_xlfn.XLOOKUP($B100,Inversiones!$B:$B,Inversiones!Z:Z,0)</f>
        <v>0</v>
      </c>
      <c r="AA100" s="54">
        <f>+_xlfn.XLOOKUP($B100,Fitness!$B:$B,Fitness!AA:AA,0)+_xlfn.XLOOKUP($B100,Inversiones!$B:$B,Inversiones!AA:AA,0)</f>
        <v>0</v>
      </c>
      <c r="AB100" s="54">
        <f>+_xlfn.XLOOKUP($B100,Fitness!$B:$B,Fitness!AB:AB,0)+_xlfn.XLOOKUP($B100,Inversiones!$B:$B,Inversiones!AB:AB,0)</f>
        <v>0</v>
      </c>
      <c r="AC100" s="54">
        <f>+_xlfn.XLOOKUP($B100,Fitness!$B:$B,Fitness!AC:AC,0)+_xlfn.XLOOKUP($B100,Inversiones!$B:$B,Inversiones!AC:AC,0)</f>
        <v>0</v>
      </c>
      <c r="AD100" s="54">
        <f>+_xlfn.XLOOKUP($B100,Fitness!$B:$B,Fitness!AD:AD,0)+_xlfn.XLOOKUP($B100,Inversiones!$B:$B,Inversiones!AD:AD,0)</f>
        <v>0</v>
      </c>
      <c r="AE100" s="54">
        <f>+_xlfn.XLOOKUP($B100,Fitness!$B:$B,Fitness!AE:AE,0)+_xlfn.XLOOKUP($B100,Inversiones!$B:$B,Inversiones!AE:AE,0)</f>
        <v>0</v>
      </c>
      <c r="AF100" s="54">
        <f>+_xlfn.XLOOKUP($B100,Fitness!$B:$B,Fitness!AF:AF,0)+_xlfn.XLOOKUP($B100,Inversiones!$B:$B,Inversiones!AF:AF,0)</f>
        <v>0</v>
      </c>
      <c r="AG100" s="54">
        <f>+_xlfn.XLOOKUP($B100,Fitness!$B:$B,Fitness!AG:AG,0)+_xlfn.XLOOKUP($B100,Inversiones!$B:$B,Inversiones!AG:AG,0)</f>
        <v>0</v>
      </c>
      <c r="AH100" s="54">
        <f>+_xlfn.XLOOKUP($B100,Fitness!$B:$B,Fitness!AH:AH,0)+_xlfn.XLOOKUP($B100,Inversiones!$B:$B,Inversiones!AH:AH,0)</f>
        <v>0</v>
      </c>
      <c r="AI100" s="54">
        <f>+_xlfn.XLOOKUP($B100,Fitness!$B:$B,Fitness!AI:AI,0)+_xlfn.XLOOKUP($B100,Inversiones!$B:$B,Inversiones!AI:AI,0)</f>
        <v>0</v>
      </c>
      <c r="AJ100" s="54">
        <f>+_xlfn.XLOOKUP($B100,Fitness!$B:$B,Fitness!AJ:AJ,0)+_xlfn.XLOOKUP($B100,Inversiones!$B:$B,Inversiones!AJ:AJ,0)</f>
        <v>0</v>
      </c>
      <c r="AK100" s="54">
        <f>+_xlfn.XLOOKUP($B100,Fitness!$B:$B,Fitness!AK:AK,0)+_xlfn.XLOOKUP($B100,Inversiones!$B:$B,Inversiones!AK:AK,0)</f>
        <v>0</v>
      </c>
      <c r="AL100" s="54">
        <f>+_xlfn.XLOOKUP($B100,Fitness!$B:$B,Fitness!AL:AL,0)+_xlfn.XLOOKUP($B100,Inversiones!$B:$B,Inversiones!AL:AL,0)</f>
        <v>0</v>
      </c>
      <c r="AM100" s="54">
        <f>+_xlfn.XLOOKUP($B100,Fitness!$B:$B,Fitness!AM:AM,0)+_xlfn.XLOOKUP($B100,Inversiones!$B:$B,Inversiones!AM:AM,0)</f>
        <v>0</v>
      </c>
      <c r="AQ100" s="54">
        <f t="shared" si="41"/>
        <v>0</v>
      </c>
      <c r="AR100" s="54">
        <f t="shared" si="41"/>
        <v>0</v>
      </c>
      <c r="AS100" s="54">
        <f t="shared" si="41"/>
        <v>0</v>
      </c>
      <c r="AT100" s="54">
        <f t="shared" si="40"/>
        <v>0</v>
      </c>
      <c r="AU100" s="54">
        <f t="shared" si="40"/>
        <v>0</v>
      </c>
      <c r="AV100" s="54">
        <f t="shared" si="40"/>
        <v>0</v>
      </c>
      <c r="AW100" s="54">
        <f t="shared" si="40"/>
        <v>0</v>
      </c>
      <c r="AX100" s="54">
        <f t="shared" si="40"/>
        <v>0</v>
      </c>
      <c r="AY100" s="54">
        <f t="shared" si="40"/>
        <v>0</v>
      </c>
      <c r="AZ100" s="54">
        <f t="shared" si="40"/>
        <v>0</v>
      </c>
      <c r="BA100" s="54">
        <f t="shared" si="40"/>
        <v>0</v>
      </c>
      <c r="BB100" s="54">
        <f t="shared" si="40"/>
        <v>0</v>
      </c>
    </row>
    <row r="101" spans="2:54" collapsed="1" x14ac:dyDescent="0.3">
      <c r="B101" s="49" t="s">
        <v>157</v>
      </c>
      <c r="C101" s="49" t="s">
        <v>158</v>
      </c>
      <c r="D101" s="50">
        <f>+SUBTOTAL(9,D102:D110)</f>
        <v>5856400</v>
      </c>
      <c r="E101" s="50">
        <f t="shared" ref="E101:AM101" si="42">+SUBTOTAL(9,E102:E110)</f>
        <v>3883200</v>
      </c>
      <c r="F101" s="50">
        <f t="shared" si="42"/>
        <v>7510230</v>
      </c>
      <c r="G101" s="50">
        <f t="shared" si="42"/>
        <v>3955200</v>
      </c>
      <c r="H101" s="50">
        <f t="shared" si="42"/>
        <v>5358200</v>
      </c>
      <c r="I101" s="50">
        <f t="shared" si="42"/>
        <v>9904200</v>
      </c>
      <c r="J101" s="50">
        <f t="shared" si="42"/>
        <v>6948811</v>
      </c>
      <c r="K101" s="50">
        <f t="shared" si="42"/>
        <v>3970211</v>
      </c>
      <c r="L101" s="50">
        <f t="shared" si="42"/>
        <v>10220211</v>
      </c>
      <c r="M101" s="50">
        <f t="shared" si="42"/>
        <v>10049211</v>
      </c>
      <c r="N101" s="50">
        <f t="shared" si="42"/>
        <v>6151211</v>
      </c>
      <c r="O101" s="50">
        <f t="shared" si="42"/>
        <v>9087211</v>
      </c>
      <c r="P101" s="50">
        <f t="shared" si="42"/>
        <v>7065000</v>
      </c>
      <c r="Q101" s="50">
        <f t="shared" si="42"/>
        <v>28577422</v>
      </c>
      <c r="R101" s="50">
        <f t="shared" si="42"/>
        <v>18540211</v>
      </c>
      <c r="S101" s="50">
        <f t="shared" si="42"/>
        <v>23237422</v>
      </c>
      <c r="T101" s="50">
        <f t="shared" si="42"/>
        <v>9386000</v>
      </c>
      <c r="U101" s="50">
        <f t="shared" si="42"/>
        <v>13487211</v>
      </c>
      <c r="V101" s="50">
        <f t="shared" si="42"/>
        <v>766211</v>
      </c>
      <c r="W101" s="50">
        <f t="shared" si="42"/>
        <v>13618211</v>
      </c>
      <c r="X101" s="50">
        <f t="shared" si="42"/>
        <v>6084211</v>
      </c>
      <c r="Y101" s="50">
        <f t="shared" si="42"/>
        <v>13712211</v>
      </c>
      <c r="Z101" s="50">
        <f t="shared" si="42"/>
        <v>19794211</v>
      </c>
      <c r="AA101" s="50">
        <f t="shared" si="42"/>
        <v>55257674</v>
      </c>
      <c r="AB101" s="50">
        <f t="shared" si="42"/>
        <v>9058310</v>
      </c>
      <c r="AC101" s="50">
        <f t="shared" si="42"/>
        <v>10700211</v>
      </c>
      <c r="AD101" s="50">
        <f t="shared" si="42"/>
        <v>13140000</v>
      </c>
      <c r="AE101" s="50">
        <f t="shared" si="42"/>
        <v>11392500</v>
      </c>
      <c r="AF101" s="50">
        <f t="shared" si="42"/>
        <v>32577766</v>
      </c>
      <c r="AG101" s="50">
        <f t="shared" si="42"/>
        <v>558013625</v>
      </c>
      <c r="AH101" s="50">
        <f t="shared" si="42"/>
        <v>0</v>
      </c>
      <c r="AI101" s="50">
        <f t="shared" si="42"/>
        <v>0</v>
      </c>
      <c r="AJ101" s="50">
        <f t="shared" si="42"/>
        <v>0</v>
      </c>
      <c r="AK101" s="50">
        <f t="shared" si="42"/>
        <v>0</v>
      </c>
      <c r="AL101" s="50">
        <f t="shared" si="42"/>
        <v>0</v>
      </c>
      <c r="AM101" s="50">
        <f t="shared" si="42"/>
        <v>0</v>
      </c>
      <c r="AQ101" s="50">
        <f t="shared" ref="AQ101:BB101" si="43">+SUBTOTAL(9,AQ102:AQ110)</f>
        <v>9058310</v>
      </c>
      <c r="AR101" s="50">
        <f t="shared" si="43"/>
        <v>10700211</v>
      </c>
      <c r="AS101" s="50">
        <f t="shared" si="43"/>
        <v>13140000</v>
      </c>
      <c r="AT101" s="50">
        <f t="shared" si="43"/>
        <v>11392500</v>
      </c>
      <c r="AU101" s="50">
        <f t="shared" si="43"/>
        <v>32577766</v>
      </c>
      <c r="AV101" s="50">
        <f t="shared" si="43"/>
        <v>558013625</v>
      </c>
      <c r="AW101" s="50">
        <f t="shared" si="43"/>
        <v>0</v>
      </c>
      <c r="AX101" s="50">
        <f t="shared" si="43"/>
        <v>0</v>
      </c>
      <c r="AY101" s="50">
        <f t="shared" si="43"/>
        <v>0</v>
      </c>
      <c r="AZ101" s="50">
        <f t="shared" si="43"/>
        <v>0</v>
      </c>
      <c r="BA101" s="50">
        <f t="shared" si="43"/>
        <v>0</v>
      </c>
      <c r="BB101" s="50">
        <f t="shared" si="43"/>
        <v>0</v>
      </c>
    </row>
    <row r="102" spans="2:54" hidden="1" outlineLevel="1" x14ac:dyDescent="0.3">
      <c r="B102" s="18" t="s">
        <v>159</v>
      </c>
      <c r="C102" s="18" t="s">
        <v>160</v>
      </c>
      <c r="D102" s="54">
        <f>+_xlfn.XLOOKUP($B102,Fitness!$B:$B,Fitness!D:D,0)+_xlfn.XLOOKUP($B102,Inversiones!$B:$B,Inversiones!D:D,0)</f>
        <v>1600000</v>
      </c>
      <c r="E102" s="54">
        <f>+_xlfn.XLOOKUP($B102,Fitness!$B:$B,Fitness!E:E,0)+_xlfn.XLOOKUP($B102,Inversiones!$B:$B,Inversiones!E:E,0)</f>
        <v>1600000</v>
      </c>
      <c r="F102" s="54">
        <f>+_xlfn.XLOOKUP($B102,Fitness!$B:$B,Fitness!F:F,0)+_xlfn.XLOOKUP($B102,Inversiones!$B:$B,Inversiones!F:F,0)</f>
        <v>1600000</v>
      </c>
      <c r="G102" s="54">
        <f>+_xlfn.XLOOKUP($B102,Fitness!$B:$B,Fitness!G:G,0)+_xlfn.XLOOKUP($B102,Inversiones!$B:$B,Inversiones!G:G,0)</f>
        <v>1600000</v>
      </c>
      <c r="H102" s="54">
        <f>+_xlfn.XLOOKUP($B102,Fitness!$B:$B,Fitness!H:H,0)+_xlfn.XLOOKUP($B102,Inversiones!$B:$B,Inversiones!H:H,0)</f>
        <v>1600000</v>
      </c>
      <c r="I102" s="54">
        <f>+_xlfn.XLOOKUP($B102,Fitness!$B:$B,Fitness!I:I,0)+_xlfn.XLOOKUP($B102,Inversiones!$B:$B,Inversiones!I:I,0)</f>
        <v>1600000</v>
      </c>
      <c r="J102" s="54">
        <f>+_xlfn.XLOOKUP($B102,Fitness!$B:$B,Fitness!J:J,0)+_xlfn.XLOOKUP($B102,Inversiones!$B:$B,Inversiones!J:J,0)</f>
        <v>1600000</v>
      </c>
      <c r="K102" s="54">
        <f>+_xlfn.XLOOKUP($B102,Fitness!$B:$B,Fitness!K:K,0)+_xlfn.XLOOKUP($B102,Inversiones!$B:$B,Inversiones!K:K,0)</f>
        <v>1600000</v>
      </c>
      <c r="L102" s="54">
        <f>+_xlfn.XLOOKUP($B102,Fitness!$B:$B,Fitness!L:L,0)+_xlfn.XLOOKUP($B102,Inversiones!$B:$B,Inversiones!L:L,0)</f>
        <v>1600000</v>
      </c>
      <c r="M102" s="54">
        <f>+_xlfn.XLOOKUP($B102,Fitness!$B:$B,Fitness!M:M,0)+_xlfn.XLOOKUP($B102,Inversiones!$B:$B,Inversiones!M:M,0)</f>
        <v>1600000</v>
      </c>
      <c r="N102" s="54">
        <f>+_xlfn.XLOOKUP($B102,Fitness!$B:$B,Fitness!N:N,0)+_xlfn.XLOOKUP($B102,Inversiones!$B:$B,Inversiones!N:N,0)</f>
        <v>1600000</v>
      </c>
      <c r="O102" s="54">
        <f>+_xlfn.XLOOKUP($B102,Fitness!$B:$B,Fitness!O:O,0)+_xlfn.XLOOKUP($B102,Inversiones!$B:$B,Inversiones!O:O,0)</f>
        <v>1600000</v>
      </c>
      <c r="P102" s="54">
        <f>+_xlfn.XLOOKUP($B102,Fitness!$B:$B,Fitness!P:P,0)+_xlfn.XLOOKUP($B102,Inversiones!$B:$B,Inversiones!P:P,0)</f>
        <v>1710000</v>
      </c>
      <c r="Q102" s="54">
        <f>+_xlfn.XLOOKUP($B102,Fitness!$B:$B,Fitness!Q:Q,0)+_xlfn.XLOOKUP($B102,Inversiones!$B:$B,Inversiones!Q:Q,0)</f>
        <v>1690000</v>
      </c>
      <c r="R102" s="54">
        <f>+_xlfn.XLOOKUP($B102,Fitness!$B:$B,Fitness!R:R,0)+_xlfn.XLOOKUP($B102,Inversiones!$B:$B,Inversiones!R:R,0)</f>
        <v>1700000</v>
      </c>
      <c r="S102" s="54">
        <f>+_xlfn.XLOOKUP($B102,Fitness!$B:$B,Fitness!S:S,0)+_xlfn.XLOOKUP($B102,Inversiones!$B:$B,Inversiones!S:S,0)</f>
        <v>1700000</v>
      </c>
      <c r="T102" s="54">
        <f>+_xlfn.XLOOKUP($B102,Fitness!$B:$B,Fitness!T:T,0)+_xlfn.XLOOKUP($B102,Inversiones!$B:$B,Inversiones!T:T,0)</f>
        <v>1700000</v>
      </c>
      <c r="U102" s="54">
        <f>+_xlfn.XLOOKUP($B102,Fitness!$B:$B,Fitness!U:U,0)+_xlfn.XLOOKUP($B102,Inversiones!$B:$B,Inversiones!U:U,0)</f>
        <v>1700000</v>
      </c>
      <c r="V102" s="54">
        <f>+_xlfn.XLOOKUP($B102,Fitness!$B:$B,Fitness!V:V,0)+_xlfn.XLOOKUP($B102,Inversiones!$B:$B,Inversiones!V:V,0)</f>
        <v>1700000</v>
      </c>
      <c r="W102" s="54">
        <f>+_xlfn.XLOOKUP($B102,Fitness!$B:$B,Fitness!W:W,0)+_xlfn.XLOOKUP($B102,Inversiones!$B:$B,Inversiones!W:W,0)</f>
        <v>1700000</v>
      </c>
      <c r="X102" s="54">
        <f>+_xlfn.XLOOKUP($B102,Fitness!$B:$B,Fitness!X:X,0)+_xlfn.XLOOKUP($B102,Inversiones!$B:$B,Inversiones!X:X,0)</f>
        <v>1700000</v>
      </c>
      <c r="Y102" s="54">
        <f>+_xlfn.XLOOKUP($B102,Fitness!$B:$B,Fitness!Y:Y,0)+_xlfn.XLOOKUP($B102,Inversiones!$B:$B,Inversiones!Y:Y,0)</f>
        <v>1700000</v>
      </c>
      <c r="Z102" s="54">
        <f>+_xlfn.XLOOKUP($B102,Fitness!$B:$B,Fitness!Z:Z,0)+_xlfn.XLOOKUP($B102,Inversiones!$B:$B,Inversiones!Z:Z,0)</f>
        <v>1700000</v>
      </c>
      <c r="AA102" s="54">
        <f>+_xlfn.XLOOKUP($B102,Fitness!$B:$B,Fitness!AA:AA,0)+_xlfn.XLOOKUP($B102,Inversiones!$B:$B,Inversiones!AA:AA,0)</f>
        <v>1700000</v>
      </c>
      <c r="AB102" s="54">
        <f>+_xlfn.XLOOKUP($B102,Fitness!$B:$B,Fitness!AB:AB,0)+_xlfn.XLOOKUP($B102,Inversiones!$B:$B,Inversiones!AB:AB,0)</f>
        <v>1800000</v>
      </c>
      <c r="AC102" s="54">
        <f>+_xlfn.XLOOKUP($B102,Fitness!$B:$B,Fitness!AC:AC,0)+_xlfn.XLOOKUP($B102,Inversiones!$B:$B,Inversiones!AC:AC,0)</f>
        <v>900000</v>
      </c>
      <c r="AD102" s="54">
        <f>+_xlfn.XLOOKUP($B102,Fitness!$B:$B,Fitness!AD:AD,0)+_xlfn.XLOOKUP($B102,Inversiones!$B:$B,Inversiones!AD:AD,0)</f>
        <v>1800000</v>
      </c>
      <c r="AE102" s="54">
        <f>+_xlfn.XLOOKUP($B102,Fitness!$B:$B,Fitness!AE:AE,0)+_xlfn.XLOOKUP($B102,Inversiones!$B:$B,Inversiones!AE:AE,0)</f>
        <v>3600000</v>
      </c>
      <c r="AF102" s="54">
        <f>+_xlfn.XLOOKUP($B102,Fitness!$B:$B,Fitness!AF:AF,0)+_xlfn.XLOOKUP($B102,Inversiones!$B:$B,Inversiones!AF:AF,0)</f>
        <v>1800000</v>
      </c>
      <c r="AG102" s="54">
        <f>+_xlfn.XLOOKUP($B102,Fitness!$B:$B,Fitness!AG:AG,0)+_xlfn.XLOOKUP($B102,Inversiones!$B:$B,Inversiones!AG:AG,0)</f>
        <v>1800000</v>
      </c>
      <c r="AH102" s="54">
        <f>+_xlfn.XLOOKUP($B102,Fitness!$B:$B,Fitness!AH:AH,0)+_xlfn.XLOOKUP($B102,Inversiones!$B:$B,Inversiones!AH:AH,0)</f>
        <v>0</v>
      </c>
      <c r="AI102" s="54">
        <f>+_xlfn.XLOOKUP($B102,Fitness!$B:$B,Fitness!AI:AI,0)+_xlfn.XLOOKUP($B102,Inversiones!$B:$B,Inversiones!AI:AI,0)</f>
        <v>0</v>
      </c>
      <c r="AJ102" s="54">
        <f>+_xlfn.XLOOKUP($B102,Fitness!$B:$B,Fitness!AJ:AJ,0)+_xlfn.XLOOKUP($B102,Inversiones!$B:$B,Inversiones!AJ:AJ,0)</f>
        <v>0</v>
      </c>
      <c r="AK102" s="54">
        <f>+_xlfn.XLOOKUP($B102,Fitness!$B:$B,Fitness!AK:AK,0)+_xlfn.XLOOKUP($B102,Inversiones!$B:$B,Inversiones!AK:AK,0)</f>
        <v>0</v>
      </c>
      <c r="AL102" s="54">
        <f>+_xlfn.XLOOKUP($B102,Fitness!$B:$B,Fitness!AL:AL,0)+_xlfn.XLOOKUP($B102,Inversiones!$B:$B,Inversiones!AL:AL,0)</f>
        <v>0</v>
      </c>
      <c r="AM102" s="54">
        <f>+_xlfn.XLOOKUP($B102,Fitness!$B:$B,Fitness!AM:AM,0)+_xlfn.XLOOKUP($B102,Inversiones!$B:$B,Inversiones!AM:AM,0)</f>
        <v>0</v>
      </c>
      <c r="AQ102" s="54">
        <f t="shared" ref="AQ102:BB110" si="44">+AB102</f>
        <v>1800000</v>
      </c>
      <c r="AR102" s="54">
        <f t="shared" si="44"/>
        <v>900000</v>
      </c>
      <c r="AS102" s="54">
        <f t="shared" si="44"/>
        <v>1800000</v>
      </c>
      <c r="AT102" s="54">
        <f t="shared" si="44"/>
        <v>3600000</v>
      </c>
      <c r="AU102" s="54">
        <f t="shared" si="44"/>
        <v>1800000</v>
      </c>
      <c r="AV102" s="54">
        <f t="shared" si="44"/>
        <v>1800000</v>
      </c>
      <c r="AW102" s="54">
        <f t="shared" si="44"/>
        <v>0</v>
      </c>
      <c r="AX102" s="54">
        <f t="shared" si="44"/>
        <v>0</v>
      </c>
      <c r="AY102" s="54">
        <f t="shared" si="44"/>
        <v>0</v>
      </c>
      <c r="AZ102" s="54">
        <f t="shared" si="44"/>
        <v>0</v>
      </c>
      <c r="BA102" s="54">
        <f t="shared" si="44"/>
        <v>0</v>
      </c>
      <c r="BB102" s="54">
        <f t="shared" si="44"/>
        <v>0</v>
      </c>
    </row>
    <row r="103" spans="2:54" hidden="1" outlineLevel="1" x14ac:dyDescent="0.3">
      <c r="B103" s="18" t="s">
        <v>429</v>
      </c>
      <c r="C103" s="18" t="s">
        <v>430</v>
      </c>
      <c r="D103" s="54">
        <f>+_xlfn.XLOOKUP($B103,Fitness!$B:$B,Fitness!D:D,0)+_xlfn.XLOOKUP($B103,Inversiones!$B:$B,Inversiones!D:D,0)</f>
        <v>0</v>
      </c>
      <c r="E103" s="54">
        <f>+_xlfn.XLOOKUP($B103,Fitness!$B:$B,Fitness!E:E,0)+_xlfn.XLOOKUP($B103,Inversiones!$B:$B,Inversiones!E:E,0)</f>
        <v>900000</v>
      </c>
      <c r="F103" s="54">
        <f>+_xlfn.XLOOKUP($B103,Fitness!$B:$B,Fitness!F:F,0)+_xlfn.XLOOKUP($B103,Inversiones!$B:$B,Inversiones!F:F,0)</f>
        <v>0</v>
      </c>
      <c r="G103" s="54">
        <f>+_xlfn.XLOOKUP($B103,Fitness!$B:$B,Fitness!G:G,0)+_xlfn.XLOOKUP($B103,Inversiones!$B:$B,Inversiones!G:G,0)</f>
        <v>0</v>
      </c>
      <c r="H103" s="54">
        <f>+_xlfn.XLOOKUP($B103,Fitness!$B:$B,Fitness!H:H,0)+_xlfn.XLOOKUP($B103,Inversiones!$B:$B,Inversiones!H:H,0)</f>
        <v>0</v>
      </c>
      <c r="I103" s="54">
        <f>+_xlfn.XLOOKUP($B103,Fitness!$B:$B,Fitness!I:I,0)+_xlfn.XLOOKUP($B103,Inversiones!$B:$B,Inversiones!I:I,0)</f>
        <v>0</v>
      </c>
      <c r="J103" s="54">
        <f>+_xlfn.XLOOKUP($B103,Fitness!$B:$B,Fitness!J:J,0)+_xlfn.XLOOKUP($B103,Inversiones!$B:$B,Inversiones!J:J,0)</f>
        <v>0</v>
      </c>
      <c r="K103" s="54">
        <f>+_xlfn.XLOOKUP($B103,Fitness!$B:$B,Fitness!K:K,0)+_xlfn.XLOOKUP($B103,Inversiones!$B:$B,Inversiones!K:K,0)</f>
        <v>0</v>
      </c>
      <c r="L103" s="54">
        <f>+_xlfn.XLOOKUP($B103,Fitness!$B:$B,Fitness!L:L,0)+_xlfn.XLOOKUP($B103,Inversiones!$B:$B,Inversiones!L:L,0)</f>
        <v>0</v>
      </c>
      <c r="M103" s="54">
        <f>+_xlfn.XLOOKUP($B103,Fitness!$B:$B,Fitness!M:M,0)+_xlfn.XLOOKUP($B103,Inversiones!$B:$B,Inversiones!M:M,0)</f>
        <v>0</v>
      </c>
      <c r="N103" s="54">
        <f>+_xlfn.XLOOKUP($B103,Fitness!$B:$B,Fitness!N:N,0)+_xlfn.XLOOKUP($B103,Inversiones!$B:$B,Inversiones!N:N,0)</f>
        <v>0</v>
      </c>
      <c r="O103" s="54">
        <f>+_xlfn.XLOOKUP($B103,Fitness!$B:$B,Fitness!O:O,0)+_xlfn.XLOOKUP($B103,Inversiones!$B:$B,Inversiones!O:O,0)</f>
        <v>0</v>
      </c>
      <c r="P103" s="54">
        <f>+_xlfn.XLOOKUP($B103,Fitness!$B:$B,Fitness!P:P,0)+_xlfn.XLOOKUP($B103,Inversiones!$B:$B,Inversiones!P:P,0)</f>
        <v>0</v>
      </c>
      <c r="Q103" s="54">
        <f>+_xlfn.XLOOKUP($B103,Fitness!$B:$B,Fitness!Q:Q,0)+_xlfn.XLOOKUP($B103,Inversiones!$B:$B,Inversiones!Q:Q,0)</f>
        <v>900000</v>
      </c>
      <c r="R103" s="54">
        <f>+_xlfn.XLOOKUP($B103,Fitness!$B:$B,Fitness!R:R,0)+_xlfn.XLOOKUP($B103,Inversiones!$B:$B,Inversiones!R:R,0)</f>
        <v>0</v>
      </c>
      <c r="S103" s="54">
        <f>+_xlfn.XLOOKUP($B103,Fitness!$B:$B,Fitness!S:S,0)+_xlfn.XLOOKUP($B103,Inversiones!$B:$B,Inversiones!S:S,0)</f>
        <v>0</v>
      </c>
      <c r="T103" s="54">
        <f>+_xlfn.XLOOKUP($B103,Fitness!$B:$B,Fitness!T:T,0)+_xlfn.XLOOKUP($B103,Inversiones!$B:$B,Inversiones!T:T,0)</f>
        <v>0</v>
      </c>
      <c r="U103" s="54">
        <f>+_xlfn.XLOOKUP($B103,Fitness!$B:$B,Fitness!U:U,0)+_xlfn.XLOOKUP($B103,Inversiones!$B:$B,Inversiones!U:U,0)</f>
        <v>0</v>
      </c>
      <c r="V103" s="54">
        <f>+_xlfn.XLOOKUP($B103,Fitness!$B:$B,Fitness!V:V,0)+_xlfn.XLOOKUP($B103,Inversiones!$B:$B,Inversiones!V:V,0)</f>
        <v>0</v>
      </c>
      <c r="W103" s="54">
        <f>+_xlfn.XLOOKUP($B103,Fitness!$B:$B,Fitness!W:W,0)+_xlfn.XLOOKUP($B103,Inversiones!$B:$B,Inversiones!W:W,0)</f>
        <v>0</v>
      </c>
      <c r="X103" s="54">
        <f>+_xlfn.XLOOKUP($B103,Fitness!$B:$B,Fitness!X:X,0)+_xlfn.XLOOKUP($B103,Inversiones!$B:$B,Inversiones!X:X,0)</f>
        <v>0</v>
      </c>
      <c r="Y103" s="54">
        <f>+_xlfn.XLOOKUP($B103,Fitness!$B:$B,Fitness!Y:Y,0)+_xlfn.XLOOKUP($B103,Inversiones!$B:$B,Inversiones!Y:Y,0)</f>
        <v>0</v>
      </c>
      <c r="Z103" s="54">
        <f>+_xlfn.XLOOKUP($B103,Fitness!$B:$B,Fitness!Z:Z,0)+_xlfn.XLOOKUP($B103,Inversiones!$B:$B,Inversiones!Z:Z,0)</f>
        <v>0</v>
      </c>
      <c r="AA103" s="54">
        <f>+_xlfn.XLOOKUP($B103,Fitness!$B:$B,Fitness!AA:AA,0)+_xlfn.XLOOKUP($B103,Inversiones!$B:$B,Inversiones!AA:AA,0)</f>
        <v>0</v>
      </c>
      <c r="AB103" s="54">
        <f>+_xlfn.XLOOKUP($B103,Fitness!$B:$B,Fitness!AB:AB,0)+_xlfn.XLOOKUP($B103,Inversiones!$B:$B,Inversiones!AB:AB,0)</f>
        <v>0</v>
      </c>
      <c r="AC103" s="54">
        <f>+_xlfn.XLOOKUP($B103,Fitness!$B:$B,Fitness!AC:AC,0)+_xlfn.XLOOKUP($B103,Inversiones!$B:$B,Inversiones!AC:AC,0)</f>
        <v>0</v>
      </c>
      <c r="AD103" s="54">
        <f>+_xlfn.XLOOKUP($B103,Fitness!$B:$B,Fitness!AD:AD,0)+_xlfn.XLOOKUP($B103,Inversiones!$B:$B,Inversiones!AD:AD,0)</f>
        <v>0</v>
      </c>
      <c r="AE103" s="54">
        <f>+_xlfn.XLOOKUP($B103,Fitness!$B:$B,Fitness!AE:AE,0)+_xlfn.XLOOKUP($B103,Inversiones!$B:$B,Inversiones!AE:AE,0)</f>
        <v>0</v>
      </c>
      <c r="AF103" s="54">
        <f>+_xlfn.XLOOKUP($B103,Fitness!$B:$B,Fitness!AF:AF,0)+_xlfn.XLOOKUP($B103,Inversiones!$B:$B,Inversiones!AF:AF,0)</f>
        <v>0</v>
      </c>
      <c r="AG103" s="54">
        <f>+_xlfn.XLOOKUP($B103,Fitness!$B:$B,Fitness!AG:AG,0)+_xlfn.XLOOKUP($B103,Inversiones!$B:$B,Inversiones!AG:AG,0)</f>
        <v>0</v>
      </c>
      <c r="AH103" s="54">
        <f>+_xlfn.XLOOKUP($B103,Fitness!$B:$B,Fitness!AH:AH,0)+_xlfn.XLOOKUP($B103,Inversiones!$B:$B,Inversiones!AH:AH,0)</f>
        <v>0</v>
      </c>
      <c r="AI103" s="54">
        <f>+_xlfn.XLOOKUP($B103,Fitness!$B:$B,Fitness!AI:AI,0)+_xlfn.XLOOKUP($B103,Inversiones!$B:$B,Inversiones!AI:AI,0)</f>
        <v>0</v>
      </c>
      <c r="AJ103" s="54">
        <f>+_xlfn.XLOOKUP($B103,Fitness!$B:$B,Fitness!AJ:AJ,0)+_xlfn.XLOOKUP($B103,Inversiones!$B:$B,Inversiones!AJ:AJ,0)</f>
        <v>0</v>
      </c>
      <c r="AK103" s="54">
        <f>+_xlfn.XLOOKUP($B103,Fitness!$B:$B,Fitness!AK:AK,0)+_xlfn.XLOOKUP($B103,Inversiones!$B:$B,Inversiones!AK:AK,0)</f>
        <v>0</v>
      </c>
      <c r="AL103" s="54">
        <f>+_xlfn.XLOOKUP($B103,Fitness!$B:$B,Fitness!AL:AL,0)+_xlfn.XLOOKUP($B103,Inversiones!$B:$B,Inversiones!AL:AL,0)</f>
        <v>0</v>
      </c>
      <c r="AM103" s="54">
        <f>+_xlfn.XLOOKUP($B103,Fitness!$B:$B,Fitness!AM:AM,0)+_xlfn.XLOOKUP($B103,Inversiones!$B:$B,Inversiones!AM:AM,0)</f>
        <v>0</v>
      </c>
      <c r="AQ103" s="54">
        <f t="shared" si="44"/>
        <v>0</v>
      </c>
      <c r="AR103" s="54">
        <f t="shared" si="44"/>
        <v>0</v>
      </c>
      <c r="AS103" s="54">
        <f t="shared" si="44"/>
        <v>0</v>
      </c>
      <c r="AT103" s="54">
        <f t="shared" si="44"/>
        <v>0</v>
      </c>
      <c r="AU103" s="54">
        <f t="shared" si="44"/>
        <v>0</v>
      </c>
      <c r="AV103" s="54">
        <f t="shared" si="44"/>
        <v>0</v>
      </c>
      <c r="AW103" s="54">
        <f t="shared" si="44"/>
        <v>0</v>
      </c>
      <c r="AX103" s="54">
        <f t="shared" si="44"/>
        <v>0</v>
      </c>
      <c r="AY103" s="54">
        <f t="shared" si="44"/>
        <v>0</v>
      </c>
      <c r="AZ103" s="54">
        <f t="shared" si="44"/>
        <v>0</v>
      </c>
      <c r="BA103" s="54">
        <f t="shared" si="44"/>
        <v>0</v>
      </c>
      <c r="BB103" s="54">
        <f t="shared" si="44"/>
        <v>0</v>
      </c>
    </row>
    <row r="104" spans="2:54" hidden="1" outlineLevel="1" x14ac:dyDescent="0.3">
      <c r="B104" s="18" t="s">
        <v>431</v>
      </c>
      <c r="C104" s="18" t="s">
        <v>432</v>
      </c>
      <c r="D104" s="54">
        <f>+_xlfn.XLOOKUP($B104,Fitness!$B:$B,Fitness!D:D,0)+_xlfn.XLOOKUP($B104,Inversiones!$B:$B,Inversiones!D:D,0)</f>
        <v>0</v>
      </c>
      <c r="E104" s="54">
        <f>+_xlfn.XLOOKUP($B104,Fitness!$B:$B,Fitness!E:E,0)+_xlfn.XLOOKUP($B104,Inversiones!$B:$B,Inversiones!E:E,0)</f>
        <v>0</v>
      </c>
      <c r="F104" s="54">
        <f>+_xlfn.XLOOKUP($B104,Fitness!$B:$B,Fitness!F:F,0)+_xlfn.XLOOKUP($B104,Inversiones!$B:$B,Inversiones!F:F,0)</f>
        <v>0</v>
      </c>
      <c r="G104" s="54">
        <f>+_xlfn.XLOOKUP($B104,Fitness!$B:$B,Fitness!G:G,0)+_xlfn.XLOOKUP($B104,Inversiones!$B:$B,Inversiones!G:G,0)</f>
        <v>0</v>
      </c>
      <c r="H104" s="54">
        <f>+_xlfn.XLOOKUP($B104,Fitness!$B:$B,Fitness!H:H,0)+_xlfn.XLOOKUP($B104,Inversiones!$B:$B,Inversiones!H:H,0)</f>
        <v>0</v>
      </c>
      <c r="I104" s="54">
        <f>+_xlfn.XLOOKUP($B104,Fitness!$B:$B,Fitness!I:I,0)+_xlfn.XLOOKUP($B104,Inversiones!$B:$B,Inversiones!I:I,0)</f>
        <v>0</v>
      </c>
      <c r="J104" s="54">
        <f>+_xlfn.XLOOKUP($B104,Fitness!$B:$B,Fitness!J:J,0)+_xlfn.XLOOKUP($B104,Inversiones!$B:$B,Inversiones!J:J,0)</f>
        <v>1500000</v>
      </c>
      <c r="K104" s="54">
        <f>+_xlfn.XLOOKUP($B104,Fitness!$B:$B,Fitness!K:K,0)+_xlfn.XLOOKUP($B104,Inversiones!$B:$B,Inversiones!K:K,0)</f>
        <v>0</v>
      </c>
      <c r="L104" s="54">
        <f>+_xlfn.XLOOKUP($B104,Fitness!$B:$B,Fitness!L:L,0)+_xlfn.XLOOKUP($B104,Inversiones!$B:$B,Inversiones!L:L,0)</f>
        <v>0</v>
      </c>
      <c r="M104" s="54">
        <f>+_xlfn.XLOOKUP($B104,Fitness!$B:$B,Fitness!M:M,0)+_xlfn.XLOOKUP($B104,Inversiones!$B:$B,Inversiones!M:M,0)</f>
        <v>0</v>
      </c>
      <c r="N104" s="54">
        <f>+_xlfn.XLOOKUP($B104,Fitness!$B:$B,Fitness!N:N,0)+_xlfn.XLOOKUP($B104,Inversiones!$B:$B,Inversiones!N:N,0)</f>
        <v>0</v>
      </c>
      <c r="O104" s="54">
        <f>+_xlfn.XLOOKUP($B104,Fitness!$B:$B,Fitness!O:O,0)+_xlfn.XLOOKUP($B104,Inversiones!$B:$B,Inversiones!O:O,0)</f>
        <v>0</v>
      </c>
      <c r="P104" s="54">
        <f>+_xlfn.XLOOKUP($B104,Fitness!$B:$B,Fitness!P:P,0)+_xlfn.XLOOKUP($B104,Inversiones!$B:$B,Inversiones!P:P,0)</f>
        <v>4500000</v>
      </c>
      <c r="Q104" s="54">
        <f>+_xlfn.XLOOKUP($B104,Fitness!$B:$B,Fitness!Q:Q,0)+_xlfn.XLOOKUP($B104,Inversiones!$B:$B,Inversiones!Q:Q,0)</f>
        <v>4500000</v>
      </c>
      <c r="R104" s="54">
        <f>+_xlfn.XLOOKUP($B104,Fitness!$B:$B,Fitness!R:R,0)+_xlfn.XLOOKUP($B104,Inversiones!$B:$B,Inversiones!R:R,0)</f>
        <v>4500000</v>
      </c>
      <c r="S104" s="54">
        <f>+_xlfn.XLOOKUP($B104,Fitness!$B:$B,Fitness!S:S,0)+_xlfn.XLOOKUP($B104,Inversiones!$B:$B,Inversiones!S:S,0)</f>
        <v>4500000</v>
      </c>
      <c r="T104" s="54">
        <f>+_xlfn.XLOOKUP($B104,Fitness!$B:$B,Fitness!T:T,0)+_xlfn.XLOOKUP($B104,Inversiones!$B:$B,Inversiones!T:T,0)</f>
        <v>0</v>
      </c>
      <c r="U104" s="54">
        <f>+_xlfn.XLOOKUP($B104,Fitness!$B:$B,Fitness!U:U,0)+_xlfn.XLOOKUP($B104,Inversiones!$B:$B,Inversiones!U:U,0)</f>
        <v>0</v>
      </c>
      <c r="V104" s="54">
        <f>+_xlfn.XLOOKUP($B104,Fitness!$B:$B,Fitness!V:V,0)+_xlfn.XLOOKUP($B104,Inversiones!$B:$B,Inversiones!V:V,0)</f>
        <v>0</v>
      </c>
      <c r="W104" s="54">
        <f>+_xlfn.XLOOKUP($B104,Fitness!$B:$B,Fitness!W:W,0)+_xlfn.XLOOKUP($B104,Inversiones!$B:$B,Inversiones!W:W,0)</f>
        <v>1400000</v>
      </c>
      <c r="X104" s="54">
        <f>+_xlfn.XLOOKUP($B104,Fitness!$B:$B,Fitness!X:X,0)+_xlfn.XLOOKUP($B104,Inversiones!$B:$B,Inversiones!X:X,0)</f>
        <v>0</v>
      </c>
      <c r="Y104" s="54">
        <f>+_xlfn.XLOOKUP($B104,Fitness!$B:$B,Fitness!Y:Y,0)+_xlfn.XLOOKUP($B104,Inversiones!$B:$B,Inversiones!Y:Y,0)</f>
        <v>0</v>
      </c>
      <c r="Z104" s="54">
        <f>+_xlfn.XLOOKUP($B104,Fitness!$B:$B,Fitness!Z:Z,0)+_xlfn.XLOOKUP($B104,Inversiones!$B:$B,Inversiones!Z:Z,0)</f>
        <v>0</v>
      </c>
      <c r="AA104" s="54">
        <f>+_xlfn.XLOOKUP($B104,Fitness!$B:$B,Fitness!AA:AA,0)+_xlfn.XLOOKUP($B104,Inversiones!$B:$B,Inversiones!AA:AA,0)</f>
        <v>0</v>
      </c>
      <c r="AB104" s="54">
        <f>+_xlfn.XLOOKUP($B104,Fitness!$B:$B,Fitness!AB:AB,0)+_xlfn.XLOOKUP($B104,Inversiones!$B:$B,Inversiones!AB:AB,0)</f>
        <v>0</v>
      </c>
      <c r="AC104" s="54">
        <f>+_xlfn.XLOOKUP($B104,Fitness!$B:$B,Fitness!AC:AC,0)+_xlfn.XLOOKUP($B104,Inversiones!$B:$B,Inversiones!AC:AC,0)</f>
        <v>0</v>
      </c>
      <c r="AD104" s="54">
        <f>+_xlfn.XLOOKUP($B104,Fitness!$B:$B,Fitness!AD:AD,0)+_xlfn.XLOOKUP($B104,Inversiones!$B:$B,Inversiones!AD:AD,0)</f>
        <v>0</v>
      </c>
      <c r="AE104" s="54">
        <f>+_xlfn.XLOOKUP($B104,Fitness!$B:$B,Fitness!AE:AE,0)+_xlfn.XLOOKUP($B104,Inversiones!$B:$B,Inversiones!AE:AE,0)</f>
        <v>0</v>
      </c>
      <c r="AF104" s="54">
        <f>+_xlfn.XLOOKUP($B104,Fitness!$B:$B,Fitness!AF:AF,0)+_xlfn.XLOOKUP($B104,Inversiones!$B:$B,Inversiones!AF:AF,0)</f>
        <v>4280000</v>
      </c>
      <c r="AG104" s="54">
        <f>+_xlfn.XLOOKUP($B104,Fitness!$B:$B,Fitness!AG:AG,0)+_xlfn.XLOOKUP($B104,Inversiones!$B:$B,Inversiones!AG:AG,0)</f>
        <v>0</v>
      </c>
      <c r="AH104" s="54">
        <f>+_xlfn.XLOOKUP($B104,Fitness!$B:$B,Fitness!AH:AH,0)+_xlfn.XLOOKUP($B104,Inversiones!$B:$B,Inversiones!AH:AH,0)</f>
        <v>0</v>
      </c>
      <c r="AI104" s="54">
        <f>+_xlfn.XLOOKUP($B104,Fitness!$B:$B,Fitness!AI:AI,0)+_xlfn.XLOOKUP($B104,Inversiones!$B:$B,Inversiones!AI:AI,0)</f>
        <v>0</v>
      </c>
      <c r="AJ104" s="54">
        <f>+_xlfn.XLOOKUP($B104,Fitness!$B:$B,Fitness!AJ:AJ,0)+_xlfn.XLOOKUP($B104,Inversiones!$B:$B,Inversiones!AJ:AJ,0)</f>
        <v>0</v>
      </c>
      <c r="AK104" s="54">
        <f>+_xlfn.XLOOKUP($B104,Fitness!$B:$B,Fitness!AK:AK,0)+_xlfn.XLOOKUP($B104,Inversiones!$B:$B,Inversiones!AK:AK,0)</f>
        <v>0</v>
      </c>
      <c r="AL104" s="54">
        <f>+_xlfn.XLOOKUP($B104,Fitness!$B:$B,Fitness!AL:AL,0)+_xlfn.XLOOKUP($B104,Inversiones!$B:$B,Inversiones!AL:AL,0)</f>
        <v>0</v>
      </c>
      <c r="AM104" s="54">
        <f>+_xlfn.XLOOKUP($B104,Fitness!$B:$B,Fitness!AM:AM,0)+_xlfn.XLOOKUP($B104,Inversiones!$B:$B,Inversiones!AM:AM,0)</f>
        <v>0</v>
      </c>
      <c r="AQ104" s="54">
        <f t="shared" si="44"/>
        <v>0</v>
      </c>
      <c r="AR104" s="54">
        <f t="shared" si="44"/>
        <v>0</v>
      </c>
      <c r="AS104" s="54">
        <f t="shared" si="44"/>
        <v>0</v>
      </c>
      <c r="AT104" s="54">
        <f t="shared" si="44"/>
        <v>0</v>
      </c>
      <c r="AU104" s="54">
        <f t="shared" si="44"/>
        <v>4280000</v>
      </c>
      <c r="AV104" s="54">
        <f t="shared" si="44"/>
        <v>0</v>
      </c>
      <c r="AW104" s="54">
        <f t="shared" si="44"/>
        <v>0</v>
      </c>
      <c r="AX104" s="54">
        <f t="shared" si="44"/>
        <v>0</v>
      </c>
      <c r="AY104" s="54">
        <f t="shared" si="44"/>
        <v>0</v>
      </c>
      <c r="AZ104" s="54">
        <f t="shared" si="44"/>
        <v>0</v>
      </c>
      <c r="BA104" s="54">
        <f t="shared" si="44"/>
        <v>0</v>
      </c>
      <c r="BB104" s="54">
        <f t="shared" si="44"/>
        <v>0</v>
      </c>
    </row>
    <row r="105" spans="2:54" hidden="1" outlineLevel="1" x14ac:dyDescent="0.3">
      <c r="B105" s="18" t="s">
        <v>614</v>
      </c>
      <c r="C105" s="18" t="s">
        <v>615</v>
      </c>
      <c r="D105" s="54">
        <f>+_xlfn.XLOOKUP($B105,Fitness!$B:$B,Fitness!D:D,0)+_xlfn.XLOOKUP($B105,Inversiones!$B:$B,Inversiones!D:D,0)</f>
        <v>0</v>
      </c>
      <c r="E105" s="54">
        <f>+_xlfn.XLOOKUP($B105,Fitness!$B:$B,Fitness!E:E,0)+_xlfn.XLOOKUP($B105,Inversiones!$B:$B,Inversiones!E:E,0)</f>
        <v>0</v>
      </c>
      <c r="F105" s="54">
        <f>+_xlfn.XLOOKUP($B105,Fitness!$B:$B,Fitness!F:F,0)+_xlfn.XLOOKUP($B105,Inversiones!$B:$B,Inversiones!F:F,0)</f>
        <v>0</v>
      </c>
      <c r="G105" s="54">
        <f>+_xlfn.XLOOKUP($B105,Fitness!$B:$B,Fitness!G:G,0)+_xlfn.XLOOKUP($B105,Inversiones!$B:$B,Inversiones!G:G,0)</f>
        <v>0</v>
      </c>
      <c r="H105" s="54">
        <f>+_xlfn.XLOOKUP($B105,Fitness!$B:$B,Fitness!H:H,0)+_xlfn.XLOOKUP($B105,Inversiones!$B:$B,Inversiones!H:H,0)</f>
        <v>0</v>
      </c>
      <c r="I105" s="54">
        <f>+_xlfn.XLOOKUP($B105,Fitness!$B:$B,Fitness!I:I,0)+_xlfn.XLOOKUP($B105,Inversiones!$B:$B,Inversiones!I:I,0)</f>
        <v>0</v>
      </c>
      <c r="J105" s="54">
        <f>+_xlfn.XLOOKUP($B105,Fitness!$B:$B,Fitness!J:J,0)+_xlfn.XLOOKUP($B105,Inversiones!$B:$B,Inversiones!J:J,0)</f>
        <v>0</v>
      </c>
      <c r="K105" s="54">
        <f>+_xlfn.XLOOKUP($B105,Fitness!$B:$B,Fitness!K:K,0)+_xlfn.XLOOKUP($B105,Inversiones!$B:$B,Inversiones!K:K,0)</f>
        <v>0</v>
      </c>
      <c r="L105" s="54">
        <f>+_xlfn.XLOOKUP($B105,Fitness!$B:$B,Fitness!L:L,0)+_xlfn.XLOOKUP($B105,Inversiones!$B:$B,Inversiones!L:L,0)</f>
        <v>0</v>
      </c>
      <c r="M105" s="54">
        <f>+_xlfn.XLOOKUP($B105,Fitness!$B:$B,Fitness!M:M,0)+_xlfn.XLOOKUP($B105,Inversiones!$B:$B,Inversiones!M:M,0)</f>
        <v>0</v>
      </c>
      <c r="N105" s="54">
        <f>+_xlfn.XLOOKUP($B105,Fitness!$B:$B,Fitness!N:N,0)+_xlfn.XLOOKUP($B105,Inversiones!$B:$B,Inversiones!N:N,0)</f>
        <v>0</v>
      </c>
      <c r="O105" s="54">
        <f>+_xlfn.XLOOKUP($B105,Fitness!$B:$B,Fitness!O:O,0)+_xlfn.XLOOKUP($B105,Inversiones!$B:$B,Inversiones!O:O,0)</f>
        <v>0</v>
      </c>
      <c r="P105" s="54">
        <f>+_xlfn.XLOOKUP($B105,Fitness!$B:$B,Fitness!P:P,0)+_xlfn.XLOOKUP($B105,Inversiones!$B:$B,Inversiones!P:P,0)</f>
        <v>855000</v>
      </c>
      <c r="Q105" s="54">
        <f>+_xlfn.XLOOKUP($B105,Fitness!$B:$B,Fitness!Q:Q,0)+_xlfn.XLOOKUP($B105,Inversiones!$B:$B,Inversiones!Q:Q,0)</f>
        <v>855000</v>
      </c>
      <c r="R105" s="54">
        <f>+_xlfn.XLOOKUP($B105,Fitness!$B:$B,Fitness!R:R,0)+_xlfn.XLOOKUP($B105,Inversiones!$B:$B,Inversiones!R:R,0)</f>
        <v>855000</v>
      </c>
      <c r="S105" s="54">
        <f>+_xlfn.XLOOKUP($B105,Fitness!$B:$B,Fitness!S:S,0)+_xlfn.XLOOKUP($B105,Inversiones!$B:$B,Inversiones!S:S,0)</f>
        <v>855000</v>
      </c>
      <c r="T105" s="54">
        <f>+_xlfn.XLOOKUP($B105,Fitness!$B:$B,Fitness!T:T,0)+_xlfn.XLOOKUP($B105,Inversiones!$B:$B,Inversiones!T:T,0)</f>
        <v>0</v>
      </c>
      <c r="U105" s="54">
        <f>+_xlfn.XLOOKUP($B105,Fitness!$B:$B,Fitness!U:U,0)+_xlfn.XLOOKUP($B105,Inversiones!$B:$B,Inversiones!U:U,0)</f>
        <v>0</v>
      </c>
      <c r="V105" s="54">
        <f>+_xlfn.XLOOKUP($B105,Fitness!$B:$B,Fitness!V:V,0)+_xlfn.XLOOKUP($B105,Inversiones!$B:$B,Inversiones!V:V,0)</f>
        <v>0</v>
      </c>
      <c r="W105" s="54">
        <f>+_xlfn.XLOOKUP($B105,Fitness!$B:$B,Fitness!W:W,0)+_xlfn.XLOOKUP($B105,Inversiones!$B:$B,Inversiones!W:W,0)</f>
        <v>0</v>
      </c>
      <c r="X105" s="54">
        <f>+_xlfn.XLOOKUP($B105,Fitness!$B:$B,Fitness!X:X,0)+_xlfn.XLOOKUP($B105,Inversiones!$B:$B,Inversiones!X:X,0)</f>
        <v>0</v>
      </c>
      <c r="Y105" s="54">
        <f>+_xlfn.XLOOKUP($B105,Fitness!$B:$B,Fitness!Y:Y,0)+_xlfn.XLOOKUP($B105,Inversiones!$B:$B,Inversiones!Y:Y,0)</f>
        <v>0</v>
      </c>
      <c r="Z105" s="54">
        <f>+_xlfn.XLOOKUP($B105,Fitness!$B:$B,Fitness!Z:Z,0)+_xlfn.XLOOKUP($B105,Inversiones!$B:$B,Inversiones!Z:Z,0)</f>
        <v>0</v>
      </c>
      <c r="AA105" s="54">
        <f>+_xlfn.XLOOKUP($B105,Fitness!$B:$B,Fitness!AA:AA,0)+_xlfn.XLOOKUP($B105,Inversiones!$B:$B,Inversiones!AA:AA,0)</f>
        <v>0</v>
      </c>
      <c r="AB105" s="54">
        <f>+_xlfn.XLOOKUP($B105,Fitness!$B:$B,Fitness!AB:AB,0)+_xlfn.XLOOKUP($B105,Inversiones!$B:$B,Inversiones!AB:AB,0)</f>
        <v>0</v>
      </c>
      <c r="AC105" s="54">
        <f>+_xlfn.XLOOKUP($B105,Fitness!$B:$B,Fitness!AC:AC,0)+_xlfn.XLOOKUP($B105,Inversiones!$B:$B,Inversiones!AC:AC,0)</f>
        <v>0</v>
      </c>
      <c r="AD105" s="54">
        <f>+_xlfn.XLOOKUP($B105,Fitness!$B:$B,Fitness!AD:AD,0)+_xlfn.XLOOKUP($B105,Inversiones!$B:$B,Inversiones!AD:AD,0)</f>
        <v>0</v>
      </c>
      <c r="AE105" s="54">
        <f>+_xlfn.XLOOKUP($B105,Fitness!$B:$B,Fitness!AE:AE,0)+_xlfn.XLOOKUP($B105,Inversiones!$B:$B,Inversiones!AE:AE,0)</f>
        <v>0</v>
      </c>
      <c r="AF105" s="54">
        <f>+_xlfn.XLOOKUP($B105,Fitness!$B:$B,Fitness!AF:AF,0)+_xlfn.XLOOKUP($B105,Inversiones!$B:$B,Inversiones!AF:AF,0)</f>
        <v>0</v>
      </c>
      <c r="AG105" s="54">
        <f>+_xlfn.XLOOKUP($B105,Fitness!$B:$B,Fitness!AG:AG,0)+_xlfn.XLOOKUP($B105,Inversiones!$B:$B,Inversiones!AG:AG,0)</f>
        <v>0</v>
      </c>
      <c r="AH105" s="54">
        <f>+_xlfn.XLOOKUP($B105,Fitness!$B:$B,Fitness!AH:AH,0)+_xlfn.XLOOKUP($B105,Inversiones!$B:$B,Inversiones!AH:AH,0)</f>
        <v>0</v>
      </c>
      <c r="AI105" s="54">
        <f>+_xlfn.XLOOKUP($B105,Fitness!$B:$B,Fitness!AI:AI,0)+_xlfn.XLOOKUP($B105,Inversiones!$B:$B,Inversiones!AI:AI,0)</f>
        <v>0</v>
      </c>
      <c r="AJ105" s="54">
        <f>+_xlfn.XLOOKUP($B105,Fitness!$B:$B,Fitness!AJ:AJ,0)+_xlfn.XLOOKUP($B105,Inversiones!$B:$B,Inversiones!AJ:AJ,0)</f>
        <v>0</v>
      </c>
      <c r="AK105" s="54">
        <f>+_xlfn.XLOOKUP($B105,Fitness!$B:$B,Fitness!AK:AK,0)+_xlfn.XLOOKUP($B105,Inversiones!$B:$B,Inversiones!AK:AK,0)</f>
        <v>0</v>
      </c>
      <c r="AL105" s="54">
        <f>+_xlfn.XLOOKUP($B105,Fitness!$B:$B,Fitness!AL:AL,0)+_xlfn.XLOOKUP($B105,Inversiones!$B:$B,Inversiones!AL:AL,0)</f>
        <v>0</v>
      </c>
      <c r="AM105" s="54">
        <f>+_xlfn.XLOOKUP($B105,Fitness!$B:$B,Fitness!AM:AM,0)+_xlfn.XLOOKUP($B105,Inversiones!$B:$B,Inversiones!AM:AM,0)</f>
        <v>0</v>
      </c>
      <c r="AQ105" s="54">
        <f t="shared" si="44"/>
        <v>0</v>
      </c>
      <c r="AR105" s="54">
        <f t="shared" si="44"/>
        <v>0</v>
      </c>
      <c r="AS105" s="54">
        <f t="shared" si="44"/>
        <v>0</v>
      </c>
      <c r="AT105" s="54">
        <f t="shared" si="44"/>
        <v>0</v>
      </c>
      <c r="AU105" s="54">
        <f t="shared" si="44"/>
        <v>0</v>
      </c>
      <c r="AV105" s="54">
        <f t="shared" si="44"/>
        <v>0</v>
      </c>
      <c r="AW105" s="54">
        <f t="shared" si="44"/>
        <v>0</v>
      </c>
      <c r="AX105" s="54">
        <f t="shared" si="44"/>
        <v>0</v>
      </c>
      <c r="AY105" s="54">
        <f t="shared" si="44"/>
        <v>0</v>
      </c>
      <c r="AZ105" s="54">
        <f t="shared" si="44"/>
        <v>0</v>
      </c>
      <c r="BA105" s="54">
        <f t="shared" si="44"/>
        <v>0</v>
      </c>
      <c r="BB105" s="54">
        <f t="shared" si="44"/>
        <v>0</v>
      </c>
    </row>
    <row r="106" spans="2:54" hidden="1" outlineLevel="1" x14ac:dyDescent="0.3">
      <c r="B106" s="18" t="s">
        <v>161</v>
      </c>
      <c r="C106" s="18" t="s">
        <v>162</v>
      </c>
      <c r="D106" s="54">
        <f>+_xlfn.XLOOKUP($B106,Fitness!$B:$B,Fitness!D:D,0)+_xlfn.XLOOKUP($B106,Inversiones!$B:$B,Inversiones!D:D,0)</f>
        <v>0</v>
      </c>
      <c r="E106" s="54">
        <f>+_xlfn.XLOOKUP($B106,Fitness!$B:$B,Fitness!E:E,0)+_xlfn.XLOOKUP($B106,Inversiones!$B:$B,Inversiones!E:E,0)</f>
        <v>0</v>
      </c>
      <c r="F106" s="54">
        <f>+_xlfn.XLOOKUP($B106,Fitness!$B:$B,Fitness!F:F,0)+_xlfn.XLOOKUP($B106,Inversiones!$B:$B,Inversiones!F:F,0)</f>
        <v>0</v>
      </c>
      <c r="G106" s="54">
        <f>+_xlfn.XLOOKUP($B106,Fitness!$B:$B,Fitness!G:G,0)+_xlfn.XLOOKUP($B106,Inversiones!$B:$B,Inversiones!G:G,0)</f>
        <v>0</v>
      </c>
      <c r="H106" s="54">
        <f>+_xlfn.XLOOKUP($B106,Fitness!$B:$B,Fitness!H:H,0)+_xlfn.XLOOKUP($B106,Inversiones!$B:$B,Inversiones!H:H,0)</f>
        <v>0</v>
      </c>
      <c r="I106" s="54">
        <f>+_xlfn.XLOOKUP($B106,Fitness!$B:$B,Fitness!I:I,0)+_xlfn.XLOOKUP($B106,Inversiones!$B:$B,Inversiones!I:I,0)</f>
        <v>0</v>
      </c>
      <c r="J106" s="54">
        <f>+_xlfn.XLOOKUP($B106,Fitness!$B:$B,Fitness!J:J,0)+_xlfn.XLOOKUP($B106,Inversiones!$B:$B,Inversiones!J:J,0)</f>
        <v>0</v>
      </c>
      <c r="K106" s="54">
        <f>+_xlfn.XLOOKUP($B106,Fitness!$B:$B,Fitness!K:K,0)+_xlfn.XLOOKUP($B106,Inversiones!$B:$B,Inversiones!K:K,0)</f>
        <v>0</v>
      </c>
      <c r="L106" s="54">
        <f>+_xlfn.XLOOKUP($B106,Fitness!$B:$B,Fitness!L:L,0)+_xlfn.XLOOKUP($B106,Inversiones!$B:$B,Inversiones!L:L,0)</f>
        <v>0</v>
      </c>
      <c r="M106" s="54">
        <f>+_xlfn.XLOOKUP($B106,Fitness!$B:$B,Fitness!M:M,0)+_xlfn.XLOOKUP($B106,Inversiones!$B:$B,Inversiones!M:M,0)</f>
        <v>0</v>
      </c>
      <c r="N106" s="54">
        <f>+_xlfn.XLOOKUP($B106,Fitness!$B:$B,Fitness!N:N,0)+_xlfn.XLOOKUP($B106,Inversiones!$B:$B,Inversiones!N:N,0)</f>
        <v>0</v>
      </c>
      <c r="O106" s="54">
        <f>+_xlfn.XLOOKUP($B106,Fitness!$B:$B,Fitness!O:O,0)+_xlfn.XLOOKUP($B106,Inversiones!$B:$B,Inversiones!O:O,0)</f>
        <v>0</v>
      </c>
      <c r="P106" s="54">
        <f>+_xlfn.XLOOKUP($B106,Fitness!$B:$B,Fitness!P:P,0)+_xlfn.XLOOKUP($B106,Inversiones!$B:$B,Inversiones!P:P,0)</f>
        <v>0</v>
      </c>
      <c r="Q106" s="54">
        <f>+_xlfn.XLOOKUP($B106,Fitness!$B:$B,Fitness!Q:Q,0)+_xlfn.XLOOKUP($B106,Inversiones!$B:$B,Inversiones!Q:Q,0)</f>
        <v>0</v>
      </c>
      <c r="R106" s="54">
        <f>+_xlfn.XLOOKUP($B106,Fitness!$B:$B,Fitness!R:R,0)+_xlfn.XLOOKUP($B106,Inversiones!$B:$B,Inversiones!R:R,0)</f>
        <v>0</v>
      </c>
      <c r="S106" s="54">
        <f>+_xlfn.XLOOKUP($B106,Fitness!$B:$B,Fitness!S:S,0)+_xlfn.XLOOKUP($B106,Inversiones!$B:$B,Inversiones!S:S,0)</f>
        <v>0</v>
      </c>
      <c r="T106" s="54">
        <f>+_xlfn.XLOOKUP($B106,Fitness!$B:$B,Fitness!T:T,0)+_xlfn.XLOOKUP($B106,Inversiones!$B:$B,Inversiones!T:T,0)</f>
        <v>0</v>
      </c>
      <c r="U106" s="54">
        <f>+_xlfn.XLOOKUP($B106,Fitness!$B:$B,Fitness!U:U,0)+_xlfn.XLOOKUP($B106,Inversiones!$B:$B,Inversiones!U:U,0)</f>
        <v>0</v>
      </c>
      <c r="V106" s="54">
        <f>+_xlfn.XLOOKUP($B106,Fitness!$B:$B,Fitness!V:V,0)+_xlfn.XLOOKUP($B106,Inversiones!$B:$B,Inversiones!V:V,0)</f>
        <v>0</v>
      </c>
      <c r="W106" s="54">
        <f>+_xlfn.XLOOKUP($B106,Fitness!$B:$B,Fitness!W:W,0)+_xlfn.XLOOKUP($B106,Inversiones!$B:$B,Inversiones!W:W,0)</f>
        <v>0</v>
      </c>
      <c r="X106" s="54">
        <f>+_xlfn.XLOOKUP($B106,Fitness!$B:$B,Fitness!X:X,0)+_xlfn.XLOOKUP($B106,Inversiones!$B:$B,Inversiones!X:X,0)</f>
        <v>0</v>
      </c>
      <c r="Y106" s="54">
        <f>+_xlfn.XLOOKUP($B106,Fitness!$B:$B,Fitness!Y:Y,0)+_xlfn.XLOOKUP($B106,Inversiones!$B:$B,Inversiones!Y:Y,0)</f>
        <v>0</v>
      </c>
      <c r="Z106" s="54">
        <f>+_xlfn.XLOOKUP($B106,Fitness!$B:$B,Fitness!Z:Z,0)+_xlfn.XLOOKUP($B106,Inversiones!$B:$B,Inversiones!Z:Z,0)</f>
        <v>0</v>
      </c>
      <c r="AA106" s="54">
        <f>+_xlfn.XLOOKUP($B106,Fitness!$B:$B,Fitness!AA:AA,0)+_xlfn.XLOOKUP($B106,Inversiones!$B:$B,Inversiones!AA:AA,0)</f>
        <v>0</v>
      </c>
      <c r="AB106" s="54">
        <f>+_xlfn.XLOOKUP($B106,Fitness!$B:$B,Fitness!AB:AB,0)+_xlfn.XLOOKUP($B106,Inversiones!$B:$B,Inversiones!AB:AB,0)</f>
        <v>0</v>
      </c>
      <c r="AC106" s="54">
        <f>+_xlfn.XLOOKUP($B106,Fitness!$B:$B,Fitness!AC:AC,0)+_xlfn.XLOOKUP($B106,Inversiones!$B:$B,Inversiones!AC:AC,0)</f>
        <v>0</v>
      </c>
      <c r="AD106" s="54">
        <f>+_xlfn.XLOOKUP($B106,Fitness!$B:$B,Fitness!AD:AD,0)+_xlfn.XLOOKUP($B106,Inversiones!$B:$B,Inversiones!AD:AD,0)</f>
        <v>0</v>
      </c>
      <c r="AE106" s="54">
        <f>+_xlfn.XLOOKUP($B106,Fitness!$B:$B,Fitness!AE:AE,0)+_xlfn.XLOOKUP($B106,Inversiones!$B:$B,Inversiones!AE:AE,0)</f>
        <v>0</v>
      </c>
      <c r="AF106" s="54">
        <f>+_xlfn.XLOOKUP($B106,Fitness!$B:$B,Fitness!AF:AF,0)+_xlfn.XLOOKUP($B106,Inversiones!$B:$B,Inversiones!AF:AF,0)</f>
        <v>0</v>
      </c>
      <c r="AG106" s="54">
        <f>+_xlfn.XLOOKUP($B106,Fitness!$B:$B,Fitness!AG:AG,0)+_xlfn.XLOOKUP($B106,Inversiones!$B:$B,Inversiones!AG:AG,0)</f>
        <v>1423500</v>
      </c>
      <c r="AH106" s="54">
        <f>+_xlfn.XLOOKUP($B106,Fitness!$B:$B,Fitness!AH:AH,0)+_xlfn.XLOOKUP($B106,Inversiones!$B:$B,Inversiones!AH:AH,0)</f>
        <v>0</v>
      </c>
      <c r="AI106" s="54">
        <f>+_xlfn.XLOOKUP($B106,Fitness!$B:$B,Fitness!AI:AI,0)+_xlfn.XLOOKUP($B106,Inversiones!$B:$B,Inversiones!AI:AI,0)</f>
        <v>0</v>
      </c>
      <c r="AJ106" s="54">
        <f>+_xlfn.XLOOKUP($B106,Fitness!$B:$B,Fitness!AJ:AJ,0)+_xlfn.XLOOKUP($B106,Inversiones!$B:$B,Inversiones!AJ:AJ,0)</f>
        <v>0</v>
      </c>
      <c r="AK106" s="54">
        <f>+_xlfn.XLOOKUP($B106,Fitness!$B:$B,Fitness!AK:AK,0)+_xlfn.XLOOKUP($B106,Inversiones!$B:$B,Inversiones!AK:AK,0)</f>
        <v>0</v>
      </c>
      <c r="AL106" s="54">
        <f>+_xlfn.XLOOKUP($B106,Fitness!$B:$B,Fitness!AL:AL,0)+_xlfn.XLOOKUP($B106,Inversiones!$B:$B,Inversiones!AL:AL,0)</f>
        <v>0</v>
      </c>
      <c r="AM106" s="54">
        <f>+_xlfn.XLOOKUP($B106,Fitness!$B:$B,Fitness!AM:AM,0)+_xlfn.XLOOKUP($B106,Inversiones!$B:$B,Inversiones!AM:AM,0)</f>
        <v>0</v>
      </c>
      <c r="AQ106" s="54">
        <f t="shared" si="44"/>
        <v>0</v>
      </c>
      <c r="AR106" s="54">
        <f t="shared" si="44"/>
        <v>0</v>
      </c>
      <c r="AS106" s="54">
        <f t="shared" si="44"/>
        <v>0</v>
      </c>
      <c r="AT106" s="54">
        <f t="shared" si="44"/>
        <v>0</v>
      </c>
      <c r="AU106" s="54">
        <f t="shared" si="44"/>
        <v>0</v>
      </c>
      <c r="AV106" s="54">
        <f t="shared" si="44"/>
        <v>1423500</v>
      </c>
      <c r="AW106" s="54">
        <f t="shared" si="44"/>
        <v>0</v>
      </c>
      <c r="AX106" s="54">
        <f t="shared" si="44"/>
        <v>0</v>
      </c>
      <c r="AY106" s="54">
        <f t="shared" si="44"/>
        <v>0</v>
      </c>
      <c r="AZ106" s="54">
        <f t="shared" si="44"/>
        <v>0</v>
      </c>
      <c r="BA106" s="54">
        <f t="shared" si="44"/>
        <v>0</v>
      </c>
      <c r="BB106" s="54">
        <f t="shared" si="44"/>
        <v>0</v>
      </c>
    </row>
    <row r="107" spans="2:54" hidden="1" outlineLevel="1" x14ac:dyDescent="0.3">
      <c r="B107" s="18" t="s">
        <v>163</v>
      </c>
      <c r="C107" s="18" t="s">
        <v>164</v>
      </c>
      <c r="D107" s="54">
        <f>+_xlfn.XLOOKUP($B107,Fitness!$B:$B,Fitness!D:D,0)+_xlfn.XLOOKUP($B107,Inversiones!$B:$B,Inversiones!D:D,0)</f>
        <v>1326400</v>
      </c>
      <c r="E107" s="54">
        <f>+_xlfn.XLOOKUP($B107,Fitness!$B:$B,Fitness!E:E,0)+_xlfn.XLOOKUP($B107,Inversiones!$B:$B,Inversiones!E:E,0)</f>
        <v>663200</v>
      </c>
      <c r="F107" s="54">
        <f>+_xlfn.XLOOKUP($B107,Fitness!$B:$B,Fitness!F:F,0)+_xlfn.XLOOKUP($B107,Inversiones!$B:$B,Inversiones!F:F,0)</f>
        <v>663200</v>
      </c>
      <c r="G107" s="54">
        <f>+_xlfn.XLOOKUP($B107,Fitness!$B:$B,Fitness!G:G,0)+_xlfn.XLOOKUP($B107,Inversiones!$B:$B,Inversiones!G:G,0)</f>
        <v>663200</v>
      </c>
      <c r="H107" s="54">
        <f>+_xlfn.XLOOKUP($B107,Fitness!$B:$B,Fitness!H:H,0)+_xlfn.XLOOKUP($B107,Inversiones!$B:$B,Inversiones!H:H,0)</f>
        <v>663200</v>
      </c>
      <c r="I107" s="54">
        <f>+_xlfn.XLOOKUP($B107,Fitness!$B:$B,Fitness!I:I,0)+_xlfn.XLOOKUP($B107,Inversiones!$B:$B,Inversiones!I:I,0)</f>
        <v>663200</v>
      </c>
      <c r="J107" s="54">
        <f>+_xlfn.XLOOKUP($B107,Fitness!$B:$B,Fitness!J:J,0)+_xlfn.XLOOKUP($B107,Inversiones!$B:$B,Inversiones!J:J,0)</f>
        <v>750211</v>
      </c>
      <c r="K107" s="54">
        <f>+_xlfn.XLOOKUP($B107,Fitness!$B:$B,Fitness!K:K,0)+_xlfn.XLOOKUP($B107,Inversiones!$B:$B,Inversiones!K:K,0)</f>
        <v>750211</v>
      </c>
      <c r="L107" s="54">
        <f>+_xlfn.XLOOKUP($B107,Fitness!$B:$B,Fitness!L:L,0)+_xlfn.XLOOKUP($B107,Inversiones!$B:$B,Inversiones!L:L,0)</f>
        <v>750211</v>
      </c>
      <c r="M107" s="54">
        <f>+_xlfn.XLOOKUP($B107,Fitness!$B:$B,Fitness!M:M,0)+_xlfn.XLOOKUP($B107,Inversiones!$B:$B,Inversiones!M:M,0)</f>
        <v>750211</v>
      </c>
      <c r="N107" s="54">
        <f>+_xlfn.XLOOKUP($B107,Fitness!$B:$B,Fitness!N:N,0)+_xlfn.XLOOKUP($B107,Inversiones!$B:$B,Inversiones!N:N,0)</f>
        <v>750211</v>
      </c>
      <c r="O107" s="54">
        <f>+_xlfn.XLOOKUP($B107,Fitness!$B:$B,Fitness!O:O,0)+_xlfn.XLOOKUP($B107,Inversiones!$B:$B,Inversiones!O:O,0)</f>
        <v>750211</v>
      </c>
      <c r="P107" s="54">
        <f>+_xlfn.XLOOKUP($B107,Fitness!$B:$B,Fitness!P:P,0)+_xlfn.XLOOKUP($B107,Inversiones!$B:$B,Inversiones!P:P,0)</f>
        <v>0</v>
      </c>
      <c r="Q107" s="54">
        <f>+_xlfn.XLOOKUP($B107,Fitness!$B:$B,Fitness!Q:Q,0)+_xlfn.XLOOKUP($B107,Inversiones!$B:$B,Inversiones!Q:Q,0)</f>
        <v>1500422</v>
      </c>
      <c r="R107" s="54">
        <f>+_xlfn.XLOOKUP($B107,Fitness!$B:$B,Fitness!R:R,0)+_xlfn.XLOOKUP($B107,Inversiones!$B:$B,Inversiones!R:R,0)</f>
        <v>750211</v>
      </c>
      <c r="S107" s="54">
        <f>+_xlfn.XLOOKUP($B107,Fitness!$B:$B,Fitness!S:S,0)+_xlfn.XLOOKUP($B107,Inversiones!$B:$B,Inversiones!S:S,0)</f>
        <v>1500422</v>
      </c>
      <c r="T107" s="54">
        <f>+_xlfn.XLOOKUP($B107,Fitness!$B:$B,Fitness!T:T,0)+_xlfn.XLOOKUP($B107,Inversiones!$B:$B,Inversiones!T:T,0)</f>
        <v>0</v>
      </c>
      <c r="U107" s="54">
        <f>+_xlfn.XLOOKUP($B107,Fitness!$B:$B,Fitness!U:U,0)+_xlfn.XLOOKUP($B107,Inversiones!$B:$B,Inversiones!U:U,0)</f>
        <v>750211</v>
      </c>
      <c r="V107" s="54">
        <f>+_xlfn.XLOOKUP($B107,Fitness!$B:$B,Fitness!V:V,0)+_xlfn.XLOOKUP($B107,Inversiones!$B:$B,Inversiones!V:V,0)</f>
        <v>750211</v>
      </c>
      <c r="W107" s="54">
        <f>+_xlfn.XLOOKUP($B107,Fitness!$B:$B,Fitness!W:W,0)+_xlfn.XLOOKUP($B107,Inversiones!$B:$B,Inversiones!W:W,0)</f>
        <v>750211</v>
      </c>
      <c r="X107" s="54">
        <f>+_xlfn.XLOOKUP($B107,Fitness!$B:$B,Fitness!X:X,0)+_xlfn.XLOOKUP($B107,Inversiones!$B:$B,Inversiones!X:X,0)</f>
        <v>750211</v>
      </c>
      <c r="Y107" s="54">
        <f>+_xlfn.XLOOKUP($B107,Fitness!$B:$B,Fitness!Y:Y,0)+_xlfn.XLOOKUP($B107,Inversiones!$B:$B,Inversiones!Y:Y,0)</f>
        <v>750211</v>
      </c>
      <c r="Z107" s="54">
        <f>+_xlfn.XLOOKUP($B107,Fitness!$B:$B,Fitness!Z:Z,0)+_xlfn.XLOOKUP($B107,Inversiones!$B:$B,Inversiones!Z:Z,0)</f>
        <v>750211</v>
      </c>
      <c r="AA107" s="54">
        <f>+_xlfn.XLOOKUP($B107,Fitness!$B:$B,Fitness!AA:AA,0)+_xlfn.XLOOKUP($B107,Inversiones!$B:$B,Inversiones!AA:AA,0)</f>
        <v>750211</v>
      </c>
      <c r="AB107" s="54">
        <f>+_xlfn.XLOOKUP($B107,Fitness!$B:$B,Fitness!AB:AB,0)+_xlfn.XLOOKUP($B107,Inversiones!$B:$B,Inversiones!AB:AB,0)</f>
        <v>750211</v>
      </c>
      <c r="AC107" s="54">
        <f>+_xlfn.XLOOKUP($B107,Fitness!$B:$B,Fitness!AC:AC,0)+_xlfn.XLOOKUP($B107,Inversiones!$B:$B,Inversiones!AC:AC,0)</f>
        <v>750211</v>
      </c>
      <c r="AD107" s="54">
        <f>+_xlfn.XLOOKUP($B107,Fitness!$B:$B,Fitness!AD:AD,0)+_xlfn.XLOOKUP($B107,Inversiones!$B:$B,Inversiones!AD:AD,0)</f>
        <v>790000</v>
      </c>
      <c r="AE107" s="54">
        <f>+_xlfn.XLOOKUP($B107,Fitness!$B:$B,Fitness!AE:AE,0)+_xlfn.XLOOKUP($B107,Inversiones!$B:$B,Inversiones!AE:AE,0)</f>
        <v>3290000</v>
      </c>
      <c r="AF107" s="54">
        <f>+_xlfn.XLOOKUP($B107,Fitness!$B:$B,Fitness!AF:AF,0)+_xlfn.XLOOKUP($B107,Inversiones!$B:$B,Inversiones!AF:AF,0)</f>
        <v>13783266</v>
      </c>
      <c r="AG107" s="54">
        <f>+_xlfn.XLOOKUP($B107,Fitness!$B:$B,Fitness!AG:AG,0)+_xlfn.XLOOKUP($B107,Inversiones!$B:$B,Inversiones!AG:AG,0)</f>
        <v>7490000</v>
      </c>
      <c r="AH107" s="54">
        <f>+_xlfn.XLOOKUP($B107,Fitness!$B:$B,Fitness!AH:AH,0)+_xlfn.XLOOKUP($B107,Inversiones!$B:$B,Inversiones!AH:AH,0)</f>
        <v>0</v>
      </c>
      <c r="AI107" s="54">
        <f>+_xlfn.XLOOKUP($B107,Fitness!$B:$B,Fitness!AI:AI,0)+_xlfn.XLOOKUP($B107,Inversiones!$B:$B,Inversiones!AI:AI,0)</f>
        <v>0</v>
      </c>
      <c r="AJ107" s="54">
        <f>+_xlfn.XLOOKUP($B107,Fitness!$B:$B,Fitness!AJ:AJ,0)+_xlfn.XLOOKUP($B107,Inversiones!$B:$B,Inversiones!AJ:AJ,0)</f>
        <v>0</v>
      </c>
      <c r="AK107" s="54">
        <f>+_xlfn.XLOOKUP($B107,Fitness!$B:$B,Fitness!AK:AK,0)+_xlfn.XLOOKUP($B107,Inversiones!$B:$B,Inversiones!AK:AK,0)</f>
        <v>0</v>
      </c>
      <c r="AL107" s="54">
        <f>+_xlfn.XLOOKUP($B107,Fitness!$B:$B,Fitness!AL:AL,0)+_xlfn.XLOOKUP($B107,Inversiones!$B:$B,Inversiones!AL:AL,0)</f>
        <v>0</v>
      </c>
      <c r="AM107" s="54">
        <f>+_xlfn.XLOOKUP($B107,Fitness!$B:$B,Fitness!AM:AM,0)+_xlfn.XLOOKUP($B107,Inversiones!$B:$B,Inversiones!AM:AM,0)</f>
        <v>0</v>
      </c>
      <c r="AQ107" s="54">
        <f t="shared" si="44"/>
        <v>750211</v>
      </c>
      <c r="AR107" s="54">
        <f t="shared" si="44"/>
        <v>750211</v>
      </c>
      <c r="AS107" s="54">
        <f t="shared" si="44"/>
        <v>790000</v>
      </c>
      <c r="AT107" s="54">
        <f t="shared" si="44"/>
        <v>3290000</v>
      </c>
      <c r="AU107" s="54">
        <f t="shared" si="44"/>
        <v>13783266</v>
      </c>
      <c r="AV107" s="54">
        <f t="shared" si="44"/>
        <v>7490000</v>
      </c>
      <c r="AW107" s="54">
        <f t="shared" si="44"/>
        <v>0</v>
      </c>
      <c r="AX107" s="54">
        <f t="shared" si="44"/>
        <v>0</v>
      </c>
      <c r="AY107" s="54">
        <f t="shared" si="44"/>
        <v>0</v>
      </c>
      <c r="AZ107" s="54">
        <f t="shared" si="44"/>
        <v>0</v>
      </c>
      <c r="BA107" s="54">
        <f t="shared" si="44"/>
        <v>0</v>
      </c>
      <c r="BB107" s="54">
        <f t="shared" si="44"/>
        <v>0</v>
      </c>
    </row>
    <row r="108" spans="2:54" hidden="1" outlineLevel="1" x14ac:dyDescent="0.3">
      <c r="B108" s="18" t="s">
        <v>165</v>
      </c>
      <c r="C108" s="18" t="s">
        <v>166</v>
      </c>
      <c r="D108" s="54">
        <f>+_xlfn.XLOOKUP($B108,Fitness!$B:$B,Fitness!D:D,0)+_xlfn.XLOOKUP($B108,Inversiones!$B:$B,Inversiones!D:D,0)</f>
        <v>2000000</v>
      </c>
      <c r="E108" s="54">
        <f>+_xlfn.XLOOKUP($B108,Fitness!$B:$B,Fitness!E:E,0)+_xlfn.XLOOKUP($B108,Inversiones!$B:$B,Inversiones!E:E,0)</f>
        <v>0</v>
      </c>
      <c r="F108" s="54">
        <f>+_xlfn.XLOOKUP($B108,Fitness!$B:$B,Fitness!F:F,0)+_xlfn.XLOOKUP($B108,Inversiones!$B:$B,Inversiones!F:F,0)</f>
        <v>2152000</v>
      </c>
      <c r="G108" s="54">
        <f>+_xlfn.XLOOKUP($B108,Fitness!$B:$B,Fitness!G:G,0)+_xlfn.XLOOKUP($B108,Inversiones!$B:$B,Inversiones!G:G,0)</f>
        <v>0</v>
      </c>
      <c r="H108" s="54">
        <f>+_xlfn.XLOOKUP($B108,Fitness!$B:$B,Fitness!H:H,0)+_xlfn.XLOOKUP($B108,Inversiones!$B:$B,Inversiones!H:H,0)</f>
        <v>2114000</v>
      </c>
      <c r="I108" s="54">
        <f>+_xlfn.XLOOKUP($B108,Fitness!$B:$B,Fitness!I:I,0)+_xlfn.XLOOKUP($B108,Inversiones!$B:$B,Inversiones!I:I,0)</f>
        <v>0</v>
      </c>
      <c r="J108" s="54">
        <f>+_xlfn.XLOOKUP($B108,Fitness!$B:$B,Fitness!J:J,0)+_xlfn.XLOOKUP($B108,Inversiones!$B:$B,Inversiones!J:J,0)</f>
        <v>0</v>
      </c>
      <c r="K108" s="54">
        <f>+_xlfn.XLOOKUP($B108,Fitness!$B:$B,Fitness!K:K,0)+_xlfn.XLOOKUP($B108,Inversiones!$B:$B,Inversiones!K:K,0)</f>
        <v>0</v>
      </c>
      <c r="L108" s="54">
        <f>+_xlfn.XLOOKUP($B108,Fitness!$B:$B,Fitness!L:L,0)+_xlfn.XLOOKUP($B108,Inversiones!$B:$B,Inversiones!L:L,0)</f>
        <v>5368000</v>
      </c>
      <c r="M108" s="54">
        <f>+_xlfn.XLOOKUP($B108,Fitness!$B:$B,Fitness!M:M,0)+_xlfn.XLOOKUP($B108,Inversiones!$B:$B,Inversiones!M:M,0)</f>
        <v>4456000</v>
      </c>
      <c r="N108" s="54">
        <f>+_xlfn.XLOOKUP($B108,Fitness!$B:$B,Fitness!N:N,0)+_xlfn.XLOOKUP($B108,Inversiones!$B:$B,Inversiones!N:N,0)</f>
        <v>2676000</v>
      </c>
      <c r="O108" s="54">
        <f>+_xlfn.XLOOKUP($B108,Fitness!$B:$B,Fitness!O:O,0)+_xlfn.XLOOKUP($B108,Inversiones!$B:$B,Inversiones!O:O,0)</f>
        <v>5302000</v>
      </c>
      <c r="P108" s="54">
        <f>+_xlfn.XLOOKUP($B108,Fitness!$B:$B,Fitness!P:P,0)+_xlfn.XLOOKUP($B108,Inversiones!$B:$B,Inversiones!P:P,0)</f>
        <v>0</v>
      </c>
      <c r="Q108" s="54">
        <f>+_xlfn.XLOOKUP($B108,Fitness!$B:$B,Fitness!Q:Q,0)+_xlfn.XLOOKUP($B108,Inversiones!$B:$B,Inversiones!Q:Q,0)</f>
        <v>18028000</v>
      </c>
      <c r="R108" s="54">
        <f>+_xlfn.XLOOKUP($B108,Fitness!$B:$B,Fitness!R:R,0)+_xlfn.XLOOKUP($B108,Inversiones!$B:$B,Inversiones!R:R,0)</f>
        <v>9247000</v>
      </c>
      <c r="S108" s="54">
        <f>+_xlfn.XLOOKUP($B108,Fitness!$B:$B,Fitness!S:S,0)+_xlfn.XLOOKUP($B108,Inversiones!$B:$B,Inversiones!S:S,0)</f>
        <v>14074000</v>
      </c>
      <c r="T108" s="54">
        <f>+_xlfn.XLOOKUP($B108,Fitness!$B:$B,Fitness!T:T,0)+_xlfn.XLOOKUP($B108,Inversiones!$B:$B,Inversiones!T:T,0)</f>
        <v>6098000</v>
      </c>
      <c r="U108" s="54">
        <f>+_xlfn.XLOOKUP($B108,Fitness!$B:$B,Fitness!U:U,0)+_xlfn.XLOOKUP($B108,Inversiones!$B:$B,Inversiones!U:U,0)</f>
        <v>7115000</v>
      </c>
      <c r="V108" s="54">
        <f>+_xlfn.XLOOKUP($B108,Fitness!$B:$B,Fitness!V:V,0)+_xlfn.XLOOKUP($B108,Inversiones!$B:$B,Inversiones!V:V,0)</f>
        <v>-2660000</v>
      </c>
      <c r="W108" s="54">
        <f>+_xlfn.XLOOKUP($B108,Fitness!$B:$B,Fitness!W:W,0)+_xlfn.XLOOKUP($B108,Inversiones!$B:$B,Inversiones!W:W,0)</f>
        <v>7186000</v>
      </c>
      <c r="X108" s="54">
        <f>+_xlfn.XLOOKUP($B108,Fitness!$B:$B,Fitness!X:X,0)+_xlfn.XLOOKUP($B108,Inversiones!$B:$B,Inversiones!X:X,0)</f>
        <v>2384000</v>
      </c>
      <c r="Y108" s="54">
        <f>+_xlfn.XLOOKUP($B108,Fitness!$B:$B,Fitness!Y:Y,0)+_xlfn.XLOOKUP($B108,Inversiones!$B:$B,Inversiones!Y:Y,0)</f>
        <v>9586000</v>
      </c>
      <c r="Z108" s="54">
        <f>+_xlfn.XLOOKUP($B108,Fitness!$B:$B,Fitness!Z:Z,0)+_xlfn.XLOOKUP($B108,Inversiones!$B:$B,Inversiones!Z:Z,0)</f>
        <v>6586000</v>
      </c>
      <c r="AA108" s="54">
        <f>+_xlfn.XLOOKUP($B108,Fitness!$B:$B,Fitness!AA:AA,0)+_xlfn.XLOOKUP($B108,Inversiones!$B:$B,Inversiones!AA:AA,0)</f>
        <v>51425546</v>
      </c>
      <c r="AB108" s="54">
        <f>+_xlfn.XLOOKUP($B108,Fitness!$B:$B,Fitness!AB:AB,0)+_xlfn.XLOOKUP($B108,Inversiones!$B:$B,Inversiones!AB:AB,0)</f>
        <v>6364705</v>
      </c>
      <c r="AC108" s="54">
        <f>+_xlfn.XLOOKUP($B108,Fitness!$B:$B,Fitness!AC:AC,0)+_xlfn.XLOOKUP($B108,Inversiones!$B:$B,Inversiones!AC:AC,0)</f>
        <v>8550000</v>
      </c>
      <c r="AD108" s="54">
        <f>+_xlfn.XLOOKUP($B108,Fitness!$B:$B,Fitness!AD:AD,0)+_xlfn.XLOOKUP($B108,Inversiones!$B:$B,Inversiones!AD:AD,0)</f>
        <v>9522000</v>
      </c>
      <c r="AE108" s="54">
        <f>+_xlfn.XLOOKUP($B108,Fitness!$B:$B,Fitness!AE:AE,0)+_xlfn.XLOOKUP($B108,Inversiones!$B:$B,Inversiones!AE:AE,0)</f>
        <v>3531500</v>
      </c>
      <c r="AF108" s="54">
        <f>+_xlfn.XLOOKUP($B108,Fitness!$B:$B,Fitness!AF:AF,0)+_xlfn.XLOOKUP($B108,Inversiones!$B:$B,Inversiones!AF:AF,0)</f>
        <v>11902500</v>
      </c>
      <c r="AG108" s="54">
        <f>+_xlfn.XLOOKUP($B108,Fitness!$B:$B,Fitness!AG:AG,0)+_xlfn.XLOOKUP($B108,Inversiones!$B:$B,Inversiones!AG:AG,0)</f>
        <v>545464500</v>
      </c>
      <c r="AH108" s="54">
        <f>+_xlfn.XLOOKUP($B108,Fitness!$B:$B,Fitness!AH:AH,0)+_xlfn.XLOOKUP($B108,Inversiones!$B:$B,Inversiones!AH:AH,0)</f>
        <v>0</v>
      </c>
      <c r="AI108" s="54">
        <f>+_xlfn.XLOOKUP($B108,Fitness!$B:$B,Fitness!AI:AI,0)+_xlfn.XLOOKUP($B108,Inversiones!$B:$B,Inversiones!AI:AI,0)</f>
        <v>0</v>
      </c>
      <c r="AJ108" s="54">
        <f>+_xlfn.XLOOKUP($B108,Fitness!$B:$B,Fitness!AJ:AJ,0)+_xlfn.XLOOKUP($B108,Inversiones!$B:$B,Inversiones!AJ:AJ,0)</f>
        <v>0</v>
      </c>
      <c r="AK108" s="54">
        <f>+_xlfn.XLOOKUP($B108,Fitness!$B:$B,Fitness!AK:AK,0)+_xlfn.XLOOKUP($B108,Inversiones!$B:$B,Inversiones!AK:AK,0)</f>
        <v>0</v>
      </c>
      <c r="AL108" s="54">
        <f>+_xlfn.XLOOKUP($B108,Fitness!$B:$B,Fitness!AL:AL,0)+_xlfn.XLOOKUP($B108,Inversiones!$B:$B,Inversiones!AL:AL,0)</f>
        <v>0</v>
      </c>
      <c r="AM108" s="54">
        <f>+_xlfn.XLOOKUP($B108,Fitness!$B:$B,Fitness!AM:AM,0)+_xlfn.XLOOKUP($B108,Inversiones!$B:$B,Inversiones!AM:AM,0)</f>
        <v>0</v>
      </c>
      <c r="AQ108" s="54">
        <f t="shared" si="44"/>
        <v>6364705</v>
      </c>
      <c r="AR108" s="54">
        <f t="shared" si="44"/>
        <v>8550000</v>
      </c>
      <c r="AS108" s="54">
        <f t="shared" si="44"/>
        <v>9522000</v>
      </c>
      <c r="AT108" s="54">
        <f t="shared" si="44"/>
        <v>3531500</v>
      </c>
      <c r="AU108" s="54">
        <f t="shared" si="44"/>
        <v>11902500</v>
      </c>
      <c r="AV108" s="54">
        <f t="shared" si="44"/>
        <v>545464500</v>
      </c>
      <c r="AW108" s="54">
        <f t="shared" si="44"/>
        <v>0</v>
      </c>
      <c r="AX108" s="54">
        <f t="shared" si="44"/>
        <v>0</v>
      </c>
      <c r="AY108" s="54">
        <f t="shared" si="44"/>
        <v>0</v>
      </c>
      <c r="AZ108" s="54">
        <f t="shared" si="44"/>
        <v>0</v>
      </c>
      <c r="BA108" s="54">
        <f t="shared" si="44"/>
        <v>0</v>
      </c>
      <c r="BB108" s="54">
        <f t="shared" si="44"/>
        <v>0</v>
      </c>
    </row>
    <row r="109" spans="2:54" hidden="1" outlineLevel="1" x14ac:dyDescent="0.3">
      <c r="B109" s="18" t="s">
        <v>167</v>
      </c>
      <c r="C109" s="18" t="s">
        <v>168</v>
      </c>
      <c r="D109" s="54">
        <f>+_xlfn.XLOOKUP($B109,Fitness!$B:$B,Fitness!D:D,0)+_xlfn.XLOOKUP($B109,Inversiones!$B:$B,Inversiones!D:D,0)</f>
        <v>0</v>
      </c>
      <c r="E109" s="54">
        <f>+_xlfn.XLOOKUP($B109,Fitness!$B:$B,Fitness!E:E,0)+_xlfn.XLOOKUP($B109,Inversiones!$B:$B,Inversiones!E:E,0)</f>
        <v>0</v>
      </c>
      <c r="F109" s="54">
        <f>+_xlfn.XLOOKUP($B109,Fitness!$B:$B,Fitness!F:F,0)+_xlfn.XLOOKUP($B109,Inversiones!$B:$B,Inversiones!F:F,0)</f>
        <v>0</v>
      </c>
      <c r="G109" s="54">
        <f>+_xlfn.XLOOKUP($B109,Fitness!$B:$B,Fitness!G:G,0)+_xlfn.XLOOKUP($B109,Inversiones!$B:$B,Inversiones!G:G,0)</f>
        <v>0</v>
      </c>
      <c r="H109" s="54">
        <f>+_xlfn.XLOOKUP($B109,Fitness!$B:$B,Fitness!H:H,0)+_xlfn.XLOOKUP($B109,Inversiones!$B:$B,Inversiones!H:H,0)</f>
        <v>0</v>
      </c>
      <c r="I109" s="54">
        <f>+_xlfn.XLOOKUP($B109,Fitness!$B:$B,Fitness!I:I,0)+_xlfn.XLOOKUP($B109,Inversiones!$B:$B,Inversiones!I:I,0)</f>
        <v>7056000</v>
      </c>
      <c r="J109" s="54">
        <f>+_xlfn.XLOOKUP($B109,Fitness!$B:$B,Fitness!J:J,0)+_xlfn.XLOOKUP($B109,Inversiones!$B:$B,Inversiones!J:J,0)</f>
        <v>0</v>
      </c>
      <c r="K109" s="54">
        <f>+_xlfn.XLOOKUP($B109,Fitness!$B:$B,Fitness!K:K,0)+_xlfn.XLOOKUP($B109,Inversiones!$B:$B,Inversiones!K:K,0)</f>
        <v>0</v>
      </c>
      <c r="L109" s="54">
        <f>+_xlfn.XLOOKUP($B109,Fitness!$B:$B,Fitness!L:L,0)+_xlfn.XLOOKUP($B109,Inversiones!$B:$B,Inversiones!L:L,0)</f>
        <v>0</v>
      </c>
      <c r="M109" s="54">
        <f>+_xlfn.XLOOKUP($B109,Fitness!$B:$B,Fitness!M:M,0)+_xlfn.XLOOKUP($B109,Inversiones!$B:$B,Inversiones!M:M,0)</f>
        <v>0</v>
      </c>
      <c r="N109" s="54">
        <f>+_xlfn.XLOOKUP($B109,Fitness!$B:$B,Fitness!N:N,0)+_xlfn.XLOOKUP($B109,Inversiones!$B:$B,Inversiones!N:N,0)</f>
        <v>0</v>
      </c>
      <c r="O109" s="54">
        <f>+_xlfn.XLOOKUP($B109,Fitness!$B:$B,Fitness!O:O,0)+_xlfn.XLOOKUP($B109,Inversiones!$B:$B,Inversiones!O:O,0)</f>
        <v>0</v>
      </c>
      <c r="P109" s="54">
        <f>+_xlfn.XLOOKUP($B109,Fitness!$B:$B,Fitness!P:P,0)+_xlfn.XLOOKUP($B109,Inversiones!$B:$B,Inversiones!P:P,0)</f>
        <v>0</v>
      </c>
      <c r="Q109" s="54">
        <f>+_xlfn.XLOOKUP($B109,Fitness!$B:$B,Fitness!Q:Q,0)+_xlfn.XLOOKUP($B109,Inversiones!$B:$B,Inversiones!Q:Q,0)</f>
        <v>0</v>
      </c>
      <c r="R109" s="54">
        <f>+_xlfn.XLOOKUP($B109,Fitness!$B:$B,Fitness!R:R,0)+_xlfn.XLOOKUP($B109,Inversiones!$B:$B,Inversiones!R:R,0)</f>
        <v>0</v>
      </c>
      <c r="S109" s="54">
        <f>+_xlfn.XLOOKUP($B109,Fitness!$B:$B,Fitness!S:S,0)+_xlfn.XLOOKUP($B109,Inversiones!$B:$B,Inversiones!S:S,0)</f>
        <v>0</v>
      </c>
      <c r="T109" s="54">
        <f>+_xlfn.XLOOKUP($B109,Fitness!$B:$B,Fitness!T:T,0)+_xlfn.XLOOKUP($B109,Inversiones!$B:$B,Inversiones!T:T,0)</f>
        <v>0</v>
      </c>
      <c r="U109" s="54">
        <f>+_xlfn.XLOOKUP($B109,Fitness!$B:$B,Fitness!U:U,0)+_xlfn.XLOOKUP($B109,Inversiones!$B:$B,Inversiones!U:U,0)</f>
        <v>0</v>
      </c>
      <c r="V109" s="54">
        <f>+_xlfn.XLOOKUP($B109,Fitness!$B:$B,Fitness!V:V,0)+_xlfn.XLOOKUP($B109,Inversiones!$B:$B,Inversiones!V:V,0)</f>
        <v>0</v>
      </c>
      <c r="W109" s="54">
        <f>+_xlfn.XLOOKUP($B109,Fitness!$B:$B,Fitness!W:W,0)+_xlfn.XLOOKUP($B109,Inversiones!$B:$B,Inversiones!W:W,0)</f>
        <v>0</v>
      </c>
      <c r="X109" s="54">
        <f>+_xlfn.XLOOKUP($B109,Fitness!$B:$B,Fitness!X:X,0)+_xlfn.XLOOKUP($B109,Inversiones!$B:$B,Inversiones!X:X,0)</f>
        <v>0</v>
      </c>
      <c r="Y109" s="54">
        <f>+_xlfn.XLOOKUP($B109,Fitness!$B:$B,Fitness!Y:Y,0)+_xlfn.XLOOKUP($B109,Inversiones!$B:$B,Inversiones!Y:Y,0)</f>
        <v>0</v>
      </c>
      <c r="Z109" s="54">
        <f>+_xlfn.XLOOKUP($B109,Fitness!$B:$B,Fitness!Z:Z,0)+_xlfn.XLOOKUP($B109,Inversiones!$B:$B,Inversiones!Z:Z,0)</f>
        <v>8250000</v>
      </c>
      <c r="AA109" s="54">
        <f>+_xlfn.XLOOKUP($B109,Fitness!$B:$B,Fitness!AA:AA,0)+_xlfn.XLOOKUP($B109,Inversiones!$B:$B,Inversiones!AA:AA,0)</f>
        <v>421917</v>
      </c>
      <c r="AB109" s="54">
        <f>+_xlfn.XLOOKUP($B109,Fitness!$B:$B,Fitness!AB:AB,0)+_xlfn.XLOOKUP($B109,Inversiones!$B:$B,Inversiones!AB:AB,0)</f>
        <v>143394</v>
      </c>
      <c r="AC109" s="54">
        <f>+_xlfn.XLOOKUP($B109,Fitness!$B:$B,Fitness!AC:AC,0)+_xlfn.XLOOKUP($B109,Inversiones!$B:$B,Inversiones!AC:AC,0)</f>
        <v>0</v>
      </c>
      <c r="AD109" s="54">
        <f>+_xlfn.XLOOKUP($B109,Fitness!$B:$B,Fitness!AD:AD,0)+_xlfn.XLOOKUP($B109,Inversiones!$B:$B,Inversiones!AD:AD,0)</f>
        <v>0</v>
      </c>
      <c r="AE109" s="54">
        <f>+_xlfn.XLOOKUP($B109,Fitness!$B:$B,Fitness!AE:AE,0)+_xlfn.XLOOKUP($B109,Inversiones!$B:$B,Inversiones!AE:AE,0)</f>
        <v>0</v>
      </c>
      <c r="AF109" s="54">
        <f>+_xlfn.XLOOKUP($B109,Fitness!$B:$B,Fitness!AF:AF,0)+_xlfn.XLOOKUP($B109,Inversiones!$B:$B,Inversiones!AF:AF,0)</f>
        <v>0</v>
      </c>
      <c r="AG109" s="54">
        <f>+_xlfn.XLOOKUP($B109,Fitness!$B:$B,Fitness!AG:AG,0)+_xlfn.XLOOKUP($B109,Inversiones!$B:$B,Inversiones!AG:AG,0)</f>
        <v>957625</v>
      </c>
      <c r="AH109" s="54">
        <f>+_xlfn.XLOOKUP($B109,Fitness!$B:$B,Fitness!AH:AH,0)+_xlfn.XLOOKUP($B109,Inversiones!$B:$B,Inversiones!AH:AH,0)</f>
        <v>0</v>
      </c>
      <c r="AI109" s="54">
        <f>+_xlfn.XLOOKUP($B109,Fitness!$B:$B,Fitness!AI:AI,0)+_xlfn.XLOOKUP($B109,Inversiones!$B:$B,Inversiones!AI:AI,0)</f>
        <v>0</v>
      </c>
      <c r="AJ109" s="54">
        <f>+_xlfn.XLOOKUP($B109,Fitness!$B:$B,Fitness!AJ:AJ,0)+_xlfn.XLOOKUP($B109,Inversiones!$B:$B,Inversiones!AJ:AJ,0)</f>
        <v>0</v>
      </c>
      <c r="AK109" s="54">
        <f>+_xlfn.XLOOKUP($B109,Fitness!$B:$B,Fitness!AK:AK,0)+_xlfn.XLOOKUP($B109,Inversiones!$B:$B,Inversiones!AK:AK,0)</f>
        <v>0</v>
      </c>
      <c r="AL109" s="54">
        <f>+_xlfn.XLOOKUP($B109,Fitness!$B:$B,Fitness!AL:AL,0)+_xlfn.XLOOKUP($B109,Inversiones!$B:$B,Inversiones!AL:AL,0)</f>
        <v>0</v>
      </c>
      <c r="AM109" s="54">
        <f>+_xlfn.XLOOKUP($B109,Fitness!$B:$B,Fitness!AM:AM,0)+_xlfn.XLOOKUP($B109,Inversiones!$B:$B,Inversiones!AM:AM,0)</f>
        <v>0</v>
      </c>
      <c r="AQ109" s="54">
        <f t="shared" si="44"/>
        <v>143394</v>
      </c>
      <c r="AR109" s="54">
        <f t="shared" si="44"/>
        <v>0</v>
      </c>
      <c r="AS109" s="54">
        <f t="shared" si="44"/>
        <v>0</v>
      </c>
      <c r="AT109" s="54">
        <f t="shared" si="44"/>
        <v>0</v>
      </c>
      <c r="AU109" s="54">
        <f t="shared" si="44"/>
        <v>0</v>
      </c>
      <c r="AV109" s="54">
        <f t="shared" si="44"/>
        <v>957625</v>
      </c>
      <c r="AW109" s="54">
        <f t="shared" si="44"/>
        <v>0</v>
      </c>
      <c r="AX109" s="54">
        <f t="shared" si="44"/>
        <v>0</v>
      </c>
      <c r="AY109" s="54">
        <f t="shared" si="44"/>
        <v>0</v>
      </c>
      <c r="AZ109" s="54">
        <f t="shared" si="44"/>
        <v>0</v>
      </c>
      <c r="BA109" s="54">
        <f t="shared" si="44"/>
        <v>0</v>
      </c>
      <c r="BB109" s="54">
        <f t="shared" si="44"/>
        <v>0</v>
      </c>
    </row>
    <row r="110" spans="2:54" hidden="1" outlineLevel="1" x14ac:dyDescent="0.3">
      <c r="B110" s="18" t="s">
        <v>169</v>
      </c>
      <c r="C110" s="18" t="s">
        <v>170</v>
      </c>
      <c r="D110" s="54">
        <f>+_xlfn.XLOOKUP($B110,Fitness!$B:$B,Fitness!D:D,0)+_xlfn.XLOOKUP($B110,Inversiones!$B:$B,Inversiones!D:D,0)</f>
        <v>930000</v>
      </c>
      <c r="E110" s="54">
        <f>+_xlfn.XLOOKUP($B110,Fitness!$B:$B,Fitness!E:E,0)+_xlfn.XLOOKUP($B110,Inversiones!$B:$B,Inversiones!E:E,0)</f>
        <v>720000</v>
      </c>
      <c r="F110" s="54">
        <f>+_xlfn.XLOOKUP($B110,Fitness!$B:$B,Fitness!F:F,0)+_xlfn.XLOOKUP($B110,Inversiones!$B:$B,Inversiones!F:F,0)</f>
        <v>3095030</v>
      </c>
      <c r="G110" s="54">
        <f>+_xlfn.XLOOKUP($B110,Fitness!$B:$B,Fitness!G:G,0)+_xlfn.XLOOKUP($B110,Inversiones!$B:$B,Inversiones!G:G,0)</f>
        <v>1692000</v>
      </c>
      <c r="H110" s="54">
        <f>+_xlfn.XLOOKUP($B110,Fitness!$B:$B,Fitness!H:H,0)+_xlfn.XLOOKUP($B110,Inversiones!$B:$B,Inversiones!H:H,0)</f>
        <v>981000</v>
      </c>
      <c r="I110" s="54">
        <f>+_xlfn.XLOOKUP($B110,Fitness!$B:$B,Fitness!I:I,0)+_xlfn.XLOOKUP($B110,Inversiones!$B:$B,Inversiones!I:I,0)</f>
        <v>585000</v>
      </c>
      <c r="J110" s="54">
        <f>+_xlfn.XLOOKUP($B110,Fitness!$B:$B,Fitness!J:J,0)+_xlfn.XLOOKUP($B110,Inversiones!$B:$B,Inversiones!J:J,0)</f>
        <v>3098600</v>
      </c>
      <c r="K110" s="54">
        <f>+_xlfn.XLOOKUP($B110,Fitness!$B:$B,Fitness!K:K,0)+_xlfn.XLOOKUP($B110,Inversiones!$B:$B,Inversiones!K:K,0)</f>
        <v>1620000</v>
      </c>
      <c r="L110" s="54">
        <f>+_xlfn.XLOOKUP($B110,Fitness!$B:$B,Fitness!L:L,0)+_xlfn.XLOOKUP($B110,Inversiones!$B:$B,Inversiones!L:L,0)</f>
        <v>2502000</v>
      </c>
      <c r="M110" s="54">
        <f>+_xlfn.XLOOKUP($B110,Fitness!$B:$B,Fitness!M:M,0)+_xlfn.XLOOKUP($B110,Inversiones!$B:$B,Inversiones!M:M,0)</f>
        <v>3243000</v>
      </c>
      <c r="N110" s="54">
        <f>+_xlfn.XLOOKUP($B110,Fitness!$B:$B,Fitness!N:N,0)+_xlfn.XLOOKUP($B110,Inversiones!$B:$B,Inversiones!N:N,0)</f>
        <v>1125000</v>
      </c>
      <c r="O110" s="54">
        <f>+_xlfn.XLOOKUP($B110,Fitness!$B:$B,Fitness!O:O,0)+_xlfn.XLOOKUP($B110,Inversiones!$B:$B,Inversiones!O:O,0)</f>
        <v>1435000</v>
      </c>
      <c r="P110" s="54">
        <f>+_xlfn.XLOOKUP($B110,Fitness!$B:$B,Fitness!P:P,0)+_xlfn.XLOOKUP($B110,Inversiones!$B:$B,Inversiones!P:P,0)</f>
        <v>0</v>
      </c>
      <c r="Q110" s="54">
        <f>+_xlfn.XLOOKUP($B110,Fitness!$B:$B,Fitness!Q:Q,0)+_xlfn.XLOOKUP($B110,Inversiones!$B:$B,Inversiones!Q:Q,0)</f>
        <v>1104000</v>
      </c>
      <c r="R110" s="54">
        <f>+_xlfn.XLOOKUP($B110,Fitness!$B:$B,Fitness!R:R,0)+_xlfn.XLOOKUP($B110,Inversiones!$B:$B,Inversiones!R:R,0)</f>
        <v>1488000</v>
      </c>
      <c r="S110" s="54">
        <f>+_xlfn.XLOOKUP($B110,Fitness!$B:$B,Fitness!S:S,0)+_xlfn.XLOOKUP($B110,Inversiones!$B:$B,Inversiones!S:S,0)</f>
        <v>608000</v>
      </c>
      <c r="T110" s="54">
        <f>+_xlfn.XLOOKUP($B110,Fitness!$B:$B,Fitness!T:T,0)+_xlfn.XLOOKUP($B110,Inversiones!$B:$B,Inversiones!T:T,0)</f>
        <v>1588000</v>
      </c>
      <c r="U110" s="54">
        <f>+_xlfn.XLOOKUP($B110,Fitness!$B:$B,Fitness!U:U,0)+_xlfn.XLOOKUP($B110,Inversiones!$B:$B,Inversiones!U:U,0)</f>
        <v>3922000</v>
      </c>
      <c r="V110" s="54">
        <f>+_xlfn.XLOOKUP($B110,Fitness!$B:$B,Fitness!V:V,0)+_xlfn.XLOOKUP($B110,Inversiones!$B:$B,Inversiones!V:V,0)</f>
        <v>976000</v>
      </c>
      <c r="W110" s="54">
        <f>+_xlfn.XLOOKUP($B110,Fitness!$B:$B,Fitness!W:W,0)+_xlfn.XLOOKUP($B110,Inversiones!$B:$B,Inversiones!W:W,0)</f>
        <v>2582000</v>
      </c>
      <c r="X110" s="54">
        <f>+_xlfn.XLOOKUP($B110,Fitness!$B:$B,Fitness!X:X,0)+_xlfn.XLOOKUP($B110,Inversiones!$B:$B,Inversiones!X:X,0)</f>
        <v>1250000</v>
      </c>
      <c r="Y110" s="54">
        <f>+_xlfn.XLOOKUP($B110,Fitness!$B:$B,Fitness!Y:Y,0)+_xlfn.XLOOKUP($B110,Inversiones!$B:$B,Inversiones!Y:Y,0)</f>
        <v>1676000</v>
      </c>
      <c r="Z110" s="54">
        <f>+_xlfn.XLOOKUP($B110,Fitness!$B:$B,Fitness!Z:Z,0)+_xlfn.XLOOKUP($B110,Inversiones!$B:$B,Inversiones!Z:Z,0)</f>
        <v>2508000</v>
      </c>
      <c r="AA110" s="54">
        <f>+_xlfn.XLOOKUP($B110,Fitness!$B:$B,Fitness!AA:AA,0)+_xlfn.XLOOKUP($B110,Inversiones!$B:$B,Inversiones!AA:AA,0)</f>
        <v>960000</v>
      </c>
      <c r="AB110" s="54">
        <f>+_xlfn.XLOOKUP($B110,Fitness!$B:$B,Fitness!AB:AB,0)+_xlfn.XLOOKUP($B110,Inversiones!$B:$B,Inversiones!AB:AB,0)</f>
        <v>0</v>
      </c>
      <c r="AC110" s="54">
        <f>+_xlfn.XLOOKUP($B110,Fitness!$B:$B,Fitness!AC:AC,0)+_xlfn.XLOOKUP($B110,Inversiones!$B:$B,Inversiones!AC:AC,0)</f>
        <v>500000</v>
      </c>
      <c r="AD110" s="54">
        <f>+_xlfn.XLOOKUP($B110,Fitness!$B:$B,Fitness!AD:AD,0)+_xlfn.XLOOKUP($B110,Inversiones!$B:$B,Inversiones!AD:AD,0)</f>
        <v>1028000</v>
      </c>
      <c r="AE110" s="54">
        <f>+_xlfn.XLOOKUP($B110,Fitness!$B:$B,Fitness!AE:AE,0)+_xlfn.XLOOKUP($B110,Inversiones!$B:$B,Inversiones!AE:AE,0)</f>
        <v>971000</v>
      </c>
      <c r="AF110" s="54">
        <f>+_xlfn.XLOOKUP($B110,Fitness!$B:$B,Fitness!AF:AF,0)+_xlfn.XLOOKUP($B110,Inversiones!$B:$B,Inversiones!AF:AF,0)</f>
        <v>812000</v>
      </c>
      <c r="AG110" s="54">
        <f>+_xlfn.XLOOKUP($B110,Fitness!$B:$B,Fitness!AG:AG,0)+_xlfn.XLOOKUP($B110,Inversiones!$B:$B,Inversiones!AG:AG,0)</f>
        <v>878000</v>
      </c>
      <c r="AH110" s="54">
        <f>+_xlfn.XLOOKUP($B110,Fitness!$B:$B,Fitness!AH:AH,0)+_xlfn.XLOOKUP($B110,Inversiones!$B:$B,Inversiones!AH:AH,0)</f>
        <v>0</v>
      </c>
      <c r="AI110" s="54">
        <f>+_xlfn.XLOOKUP($B110,Fitness!$B:$B,Fitness!AI:AI,0)+_xlfn.XLOOKUP($B110,Inversiones!$B:$B,Inversiones!AI:AI,0)</f>
        <v>0</v>
      </c>
      <c r="AJ110" s="54">
        <f>+_xlfn.XLOOKUP($B110,Fitness!$B:$B,Fitness!AJ:AJ,0)+_xlfn.XLOOKUP($B110,Inversiones!$B:$B,Inversiones!AJ:AJ,0)</f>
        <v>0</v>
      </c>
      <c r="AK110" s="54">
        <f>+_xlfn.XLOOKUP($B110,Fitness!$B:$B,Fitness!AK:AK,0)+_xlfn.XLOOKUP($B110,Inversiones!$B:$B,Inversiones!AK:AK,0)</f>
        <v>0</v>
      </c>
      <c r="AL110" s="54">
        <f>+_xlfn.XLOOKUP($B110,Fitness!$B:$B,Fitness!AL:AL,0)+_xlfn.XLOOKUP($B110,Inversiones!$B:$B,Inversiones!AL:AL,0)</f>
        <v>0</v>
      </c>
      <c r="AM110" s="54">
        <f>+_xlfn.XLOOKUP($B110,Fitness!$B:$B,Fitness!AM:AM,0)+_xlfn.XLOOKUP($B110,Inversiones!$B:$B,Inversiones!AM:AM,0)</f>
        <v>0</v>
      </c>
      <c r="AQ110" s="54">
        <f t="shared" si="44"/>
        <v>0</v>
      </c>
      <c r="AR110" s="54">
        <f t="shared" si="44"/>
        <v>500000</v>
      </c>
      <c r="AS110" s="54">
        <f t="shared" si="44"/>
        <v>1028000</v>
      </c>
      <c r="AT110" s="54">
        <f t="shared" si="44"/>
        <v>971000</v>
      </c>
      <c r="AU110" s="54">
        <f t="shared" si="44"/>
        <v>812000</v>
      </c>
      <c r="AV110" s="54">
        <f t="shared" si="44"/>
        <v>878000</v>
      </c>
      <c r="AW110" s="54">
        <f t="shared" si="44"/>
        <v>0</v>
      </c>
      <c r="AX110" s="54">
        <f t="shared" si="44"/>
        <v>0</v>
      </c>
      <c r="AY110" s="54">
        <f t="shared" si="44"/>
        <v>0</v>
      </c>
      <c r="AZ110" s="54">
        <f t="shared" si="44"/>
        <v>0</v>
      </c>
      <c r="BA110" s="54">
        <f t="shared" si="44"/>
        <v>0</v>
      </c>
      <c r="BB110" s="54">
        <f t="shared" si="44"/>
        <v>0</v>
      </c>
    </row>
    <row r="111" spans="2:54" collapsed="1" x14ac:dyDescent="0.3">
      <c r="B111" s="49" t="s">
        <v>171</v>
      </c>
      <c r="C111" s="49" t="s">
        <v>172</v>
      </c>
      <c r="D111" s="50">
        <f>+SUBTOTAL(9,D112:D117)</f>
        <v>1554474.65</v>
      </c>
      <c r="E111" s="50">
        <f t="shared" ref="E111:AM111" si="45">+SUBTOTAL(9,E112:E117)</f>
        <v>1541404.0700000003</v>
      </c>
      <c r="F111" s="50">
        <f t="shared" si="45"/>
        <v>61825905.380000003</v>
      </c>
      <c r="G111" s="50">
        <f t="shared" si="45"/>
        <v>107762.90000000037</v>
      </c>
      <c r="H111" s="50">
        <f t="shared" si="45"/>
        <v>2819091.67</v>
      </c>
      <c r="I111" s="50">
        <f t="shared" si="45"/>
        <v>224467.69000000041</v>
      </c>
      <c r="J111" s="50">
        <f t="shared" si="45"/>
        <v>1028430.6499999994</v>
      </c>
      <c r="K111" s="50">
        <f t="shared" si="45"/>
        <v>238280.88000000082</v>
      </c>
      <c r="L111" s="50">
        <f t="shared" si="45"/>
        <v>256912.1099999994</v>
      </c>
      <c r="M111" s="50">
        <f t="shared" si="45"/>
        <v>1001514.8800000008</v>
      </c>
      <c r="N111" s="50">
        <f t="shared" si="45"/>
        <v>233749.43000000002</v>
      </c>
      <c r="O111" s="50">
        <f t="shared" si="45"/>
        <v>4367923.1599999983</v>
      </c>
      <c r="P111" s="50">
        <f t="shared" si="45"/>
        <v>364325.42000000004</v>
      </c>
      <c r="Q111" s="50">
        <f t="shared" si="45"/>
        <v>11945109.210000001</v>
      </c>
      <c r="R111" s="50">
        <f t="shared" si="45"/>
        <v>62021133.32</v>
      </c>
      <c r="S111" s="50">
        <f t="shared" si="45"/>
        <v>710349.45</v>
      </c>
      <c r="T111" s="50">
        <f t="shared" si="45"/>
        <v>386427.04999999981</v>
      </c>
      <c r="U111" s="50">
        <f t="shared" si="45"/>
        <v>338205.82000000036</v>
      </c>
      <c r="V111" s="50">
        <f t="shared" si="45"/>
        <v>3688088.91</v>
      </c>
      <c r="W111" s="50">
        <f t="shared" si="45"/>
        <v>2756389.5599999996</v>
      </c>
      <c r="X111" s="50">
        <f t="shared" si="45"/>
        <v>1375488.1199999996</v>
      </c>
      <c r="Y111" s="50">
        <f t="shared" si="45"/>
        <v>2533555.9400000013</v>
      </c>
      <c r="Z111" s="50">
        <f t="shared" si="45"/>
        <v>2776178.7499999986</v>
      </c>
      <c r="AA111" s="50">
        <f t="shared" si="45"/>
        <v>85816.499999999942</v>
      </c>
      <c r="AB111" s="50">
        <f t="shared" si="45"/>
        <v>31483</v>
      </c>
      <c r="AC111" s="50">
        <f t="shared" si="45"/>
        <v>0</v>
      </c>
      <c r="AD111" s="50">
        <f t="shared" si="45"/>
        <v>0</v>
      </c>
      <c r="AE111" s="50">
        <f t="shared" si="45"/>
        <v>0</v>
      </c>
      <c r="AF111" s="50">
        <f t="shared" si="45"/>
        <v>0</v>
      </c>
      <c r="AG111" s="50">
        <f t="shared" si="45"/>
        <v>0</v>
      </c>
      <c r="AH111" s="50">
        <f t="shared" si="45"/>
        <v>0</v>
      </c>
      <c r="AI111" s="50">
        <f t="shared" si="45"/>
        <v>0</v>
      </c>
      <c r="AJ111" s="50">
        <f t="shared" si="45"/>
        <v>0</v>
      </c>
      <c r="AK111" s="50">
        <f t="shared" si="45"/>
        <v>0</v>
      </c>
      <c r="AL111" s="50">
        <f t="shared" si="45"/>
        <v>0</v>
      </c>
      <c r="AM111" s="50">
        <f t="shared" si="45"/>
        <v>0</v>
      </c>
      <c r="AQ111" s="50">
        <f t="shared" ref="AQ111:BB111" si="46">+SUBTOTAL(9,AQ112:AQ117)</f>
        <v>31483</v>
      </c>
      <c r="AR111" s="50">
        <f t="shared" si="46"/>
        <v>0</v>
      </c>
      <c r="AS111" s="50">
        <f t="shared" si="46"/>
        <v>0</v>
      </c>
      <c r="AT111" s="50">
        <f t="shared" si="46"/>
        <v>0</v>
      </c>
      <c r="AU111" s="50">
        <f t="shared" si="46"/>
        <v>0</v>
      </c>
      <c r="AV111" s="50">
        <f t="shared" si="46"/>
        <v>0</v>
      </c>
      <c r="AW111" s="50">
        <f t="shared" si="46"/>
        <v>0</v>
      </c>
      <c r="AX111" s="50">
        <f t="shared" si="46"/>
        <v>0</v>
      </c>
      <c r="AY111" s="50">
        <f t="shared" si="46"/>
        <v>0</v>
      </c>
      <c r="AZ111" s="50">
        <f t="shared" si="46"/>
        <v>0</v>
      </c>
      <c r="BA111" s="50">
        <f t="shared" si="46"/>
        <v>0</v>
      </c>
      <c r="BB111" s="50">
        <f t="shared" si="46"/>
        <v>0</v>
      </c>
    </row>
    <row r="112" spans="2:54" hidden="1" outlineLevel="1" x14ac:dyDescent="0.3">
      <c r="B112" s="18" t="s">
        <v>433</v>
      </c>
      <c r="C112" s="18" t="s">
        <v>434</v>
      </c>
      <c r="D112" s="54">
        <f>+_xlfn.XLOOKUP($B112,Fitness!$B:$B,Fitness!D:D,0)+_xlfn.XLOOKUP($B112,Inversiones!$B:$B,Inversiones!D:D,0)</f>
        <v>0</v>
      </c>
      <c r="E112" s="54">
        <f>+_xlfn.XLOOKUP($B112,Fitness!$B:$B,Fitness!E:E,0)+_xlfn.XLOOKUP($B112,Inversiones!$B:$B,Inversiones!E:E,0)</f>
        <v>0</v>
      </c>
      <c r="F112" s="54">
        <f>+_xlfn.XLOOKUP($B112,Fitness!$B:$B,Fitness!F:F,0)+_xlfn.XLOOKUP($B112,Inversiones!$B:$B,Inversiones!F:F,0)</f>
        <v>46439000</v>
      </c>
      <c r="G112" s="54">
        <f>+_xlfn.XLOOKUP($B112,Fitness!$B:$B,Fitness!G:G,0)+_xlfn.XLOOKUP($B112,Inversiones!$B:$B,Inversiones!G:G,0)</f>
        <v>0</v>
      </c>
      <c r="H112" s="54">
        <f>+_xlfn.XLOOKUP($B112,Fitness!$B:$B,Fitness!H:H,0)+_xlfn.XLOOKUP($B112,Inversiones!$B:$B,Inversiones!H:H,0)</f>
        <v>0</v>
      </c>
      <c r="I112" s="54">
        <f>+_xlfn.XLOOKUP($B112,Fitness!$B:$B,Fitness!I:I,0)+_xlfn.XLOOKUP($B112,Inversiones!$B:$B,Inversiones!I:I,0)</f>
        <v>0</v>
      </c>
      <c r="J112" s="54">
        <f>+_xlfn.XLOOKUP($B112,Fitness!$B:$B,Fitness!J:J,0)+_xlfn.XLOOKUP($B112,Inversiones!$B:$B,Inversiones!J:J,0)</f>
        <v>0</v>
      </c>
      <c r="K112" s="54">
        <f>+_xlfn.XLOOKUP($B112,Fitness!$B:$B,Fitness!K:K,0)+_xlfn.XLOOKUP($B112,Inversiones!$B:$B,Inversiones!K:K,0)</f>
        <v>0</v>
      </c>
      <c r="L112" s="54">
        <f>+_xlfn.XLOOKUP($B112,Fitness!$B:$B,Fitness!L:L,0)+_xlfn.XLOOKUP($B112,Inversiones!$B:$B,Inversiones!L:L,0)</f>
        <v>0</v>
      </c>
      <c r="M112" s="54">
        <f>+_xlfn.XLOOKUP($B112,Fitness!$B:$B,Fitness!M:M,0)+_xlfn.XLOOKUP($B112,Inversiones!$B:$B,Inversiones!M:M,0)</f>
        <v>0</v>
      </c>
      <c r="N112" s="54">
        <f>+_xlfn.XLOOKUP($B112,Fitness!$B:$B,Fitness!N:N,0)+_xlfn.XLOOKUP($B112,Inversiones!$B:$B,Inversiones!N:N,0)</f>
        <v>0</v>
      </c>
      <c r="O112" s="54">
        <f>+_xlfn.XLOOKUP($B112,Fitness!$B:$B,Fitness!O:O,0)+_xlfn.XLOOKUP($B112,Inversiones!$B:$B,Inversiones!O:O,0)</f>
        <v>0</v>
      </c>
      <c r="P112" s="54">
        <f>+_xlfn.XLOOKUP($B112,Fitness!$B:$B,Fitness!P:P,0)+_xlfn.XLOOKUP($B112,Inversiones!$B:$B,Inversiones!P:P,0)</f>
        <v>0</v>
      </c>
      <c r="Q112" s="54">
        <f>+_xlfn.XLOOKUP($B112,Fitness!$B:$B,Fitness!Q:Q,0)+_xlfn.XLOOKUP($B112,Inversiones!$B:$B,Inversiones!Q:Q,0)</f>
        <v>0</v>
      </c>
      <c r="R112" s="54">
        <f>+_xlfn.XLOOKUP($B112,Fitness!$B:$B,Fitness!R:R,0)+_xlfn.XLOOKUP($B112,Inversiones!$B:$B,Inversiones!R:R,0)</f>
        <v>39778000</v>
      </c>
      <c r="S112" s="54">
        <f>+_xlfn.XLOOKUP($B112,Fitness!$B:$B,Fitness!S:S,0)+_xlfn.XLOOKUP($B112,Inversiones!$B:$B,Inversiones!S:S,0)</f>
        <v>0</v>
      </c>
      <c r="T112" s="54">
        <f>+_xlfn.XLOOKUP($B112,Fitness!$B:$B,Fitness!T:T,0)+_xlfn.XLOOKUP($B112,Inversiones!$B:$B,Inversiones!T:T,0)</f>
        <v>0</v>
      </c>
      <c r="U112" s="54">
        <f>+_xlfn.XLOOKUP($B112,Fitness!$B:$B,Fitness!U:U,0)+_xlfn.XLOOKUP($B112,Inversiones!$B:$B,Inversiones!U:U,0)</f>
        <v>0</v>
      </c>
      <c r="V112" s="54">
        <f>+_xlfn.XLOOKUP($B112,Fitness!$B:$B,Fitness!V:V,0)+_xlfn.XLOOKUP($B112,Inversiones!$B:$B,Inversiones!V:V,0)</f>
        <v>0</v>
      </c>
      <c r="W112" s="54">
        <f>+_xlfn.XLOOKUP($B112,Fitness!$B:$B,Fitness!W:W,0)+_xlfn.XLOOKUP($B112,Inversiones!$B:$B,Inversiones!W:W,0)</f>
        <v>992250</v>
      </c>
      <c r="X112" s="54">
        <f>+_xlfn.XLOOKUP($B112,Fitness!$B:$B,Fitness!X:X,0)+_xlfn.XLOOKUP($B112,Inversiones!$B:$B,Inversiones!X:X,0)</f>
        <v>992250</v>
      </c>
      <c r="Y112" s="54">
        <f>+_xlfn.XLOOKUP($B112,Fitness!$B:$B,Fitness!Y:Y,0)+_xlfn.XLOOKUP($B112,Inversiones!$B:$B,Inversiones!Y:Y,0)</f>
        <v>992250</v>
      </c>
      <c r="Z112" s="54">
        <f>+_xlfn.XLOOKUP($B112,Fitness!$B:$B,Fitness!Z:Z,0)+_xlfn.XLOOKUP($B112,Inversiones!$B:$B,Inversiones!Z:Z,0)</f>
        <v>0</v>
      </c>
      <c r="AA112" s="54">
        <f>+_xlfn.XLOOKUP($B112,Fitness!$B:$B,Fitness!AA:AA,0)+_xlfn.XLOOKUP($B112,Inversiones!$B:$B,Inversiones!AA:AA,0)</f>
        <v>0</v>
      </c>
      <c r="AB112" s="54">
        <f>+_xlfn.XLOOKUP($B112,Fitness!$B:$B,Fitness!AB:AB,0)+_xlfn.XLOOKUP($B112,Inversiones!$B:$B,Inversiones!AB:AB,0)</f>
        <v>0</v>
      </c>
      <c r="AC112" s="54">
        <f>+_xlfn.XLOOKUP($B112,Fitness!$B:$B,Fitness!AC:AC,0)+_xlfn.XLOOKUP($B112,Inversiones!$B:$B,Inversiones!AC:AC,0)</f>
        <v>0</v>
      </c>
      <c r="AD112" s="54">
        <f>+_xlfn.XLOOKUP($B112,Fitness!$B:$B,Fitness!AD:AD,0)+_xlfn.XLOOKUP($B112,Inversiones!$B:$B,Inversiones!AD:AD,0)</f>
        <v>0</v>
      </c>
      <c r="AE112" s="54">
        <f>+_xlfn.XLOOKUP($B112,Fitness!$B:$B,Fitness!AE:AE,0)+_xlfn.XLOOKUP($B112,Inversiones!$B:$B,Inversiones!AE:AE,0)</f>
        <v>0</v>
      </c>
      <c r="AF112" s="54">
        <f>+_xlfn.XLOOKUP($B112,Fitness!$B:$B,Fitness!AF:AF,0)+_xlfn.XLOOKUP($B112,Inversiones!$B:$B,Inversiones!AF:AF,0)</f>
        <v>0</v>
      </c>
      <c r="AG112" s="54">
        <f>+_xlfn.XLOOKUP($B112,Fitness!$B:$B,Fitness!AG:AG,0)+_xlfn.XLOOKUP($B112,Inversiones!$B:$B,Inversiones!AG:AG,0)</f>
        <v>0</v>
      </c>
      <c r="AH112" s="54">
        <f>+_xlfn.XLOOKUP($B112,Fitness!$B:$B,Fitness!AH:AH,0)+_xlfn.XLOOKUP($B112,Inversiones!$B:$B,Inversiones!AH:AH,0)</f>
        <v>0</v>
      </c>
      <c r="AI112" s="54">
        <f>+_xlfn.XLOOKUP($B112,Fitness!$B:$B,Fitness!AI:AI,0)+_xlfn.XLOOKUP($B112,Inversiones!$B:$B,Inversiones!AI:AI,0)</f>
        <v>0</v>
      </c>
      <c r="AJ112" s="54">
        <f>+_xlfn.XLOOKUP($B112,Fitness!$B:$B,Fitness!AJ:AJ,0)+_xlfn.XLOOKUP($B112,Inversiones!$B:$B,Inversiones!AJ:AJ,0)</f>
        <v>0</v>
      </c>
      <c r="AK112" s="54">
        <f>+_xlfn.XLOOKUP($B112,Fitness!$B:$B,Fitness!AK:AK,0)+_xlfn.XLOOKUP($B112,Inversiones!$B:$B,Inversiones!AK:AK,0)</f>
        <v>0</v>
      </c>
      <c r="AL112" s="54">
        <f>+_xlfn.XLOOKUP($B112,Fitness!$B:$B,Fitness!AL:AL,0)+_xlfn.XLOOKUP($B112,Inversiones!$B:$B,Inversiones!AL:AL,0)</f>
        <v>0</v>
      </c>
      <c r="AM112" s="54">
        <f>+_xlfn.XLOOKUP($B112,Fitness!$B:$B,Fitness!AM:AM,0)+_xlfn.XLOOKUP($B112,Inversiones!$B:$B,Inversiones!AM:AM,0)</f>
        <v>0</v>
      </c>
      <c r="AQ112" s="54">
        <f t="shared" ref="AQ112:BB117" si="47">+AB112</f>
        <v>0</v>
      </c>
      <c r="AR112" s="54">
        <f t="shared" si="47"/>
        <v>0</v>
      </c>
      <c r="AS112" s="54">
        <f t="shared" si="47"/>
        <v>0</v>
      </c>
      <c r="AT112" s="54">
        <f t="shared" si="47"/>
        <v>0</v>
      </c>
      <c r="AU112" s="54">
        <f t="shared" si="47"/>
        <v>0</v>
      </c>
      <c r="AV112" s="54">
        <f t="shared" si="47"/>
        <v>0</v>
      </c>
      <c r="AW112" s="54">
        <f t="shared" si="47"/>
        <v>0</v>
      </c>
      <c r="AX112" s="54">
        <f t="shared" si="47"/>
        <v>0</v>
      </c>
      <c r="AY112" s="54">
        <f t="shared" si="47"/>
        <v>0</v>
      </c>
      <c r="AZ112" s="54">
        <f t="shared" si="47"/>
        <v>0</v>
      </c>
      <c r="BA112" s="54">
        <f t="shared" si="47"/>
        <v>0</v>
      </c>
      <c r="BB112" s="54">
        <f t="shared" si="47"/>
        <v>0</v>
      </c>
    </row>
    <row r="113" spans="2:54" hidden="1" outlineLevel="1" x14ac:dyDescent="0.3">
      <c r="B113" s="18" t="s">
        <v>435</v>
      </c>
      <c r="C113" s="18" t="s">
        <v>436</v>
      </c>
      <c r="D113" s="54">
        <f>+_xlfn.XLOOKUP($B113,Fitness!$B:$B,Fitness!D:D,0)+_xlfn.XLOOKUP($B113,Inversiones!$B:$B,Inversiones!D:D,0)</f>
        <v>0</v>
      </c>
      <c r="E113" s="54">
        <f>+_xlfn.XLOOKUP($B113,Fitness!$B:$B,Fitness!E:E,0)+_xlfn.XLOOKUP($B113,Inversiones!$B:$B,Inversiones!E:E,0)</f>
        <v>0</v>
      </c>
      <c r="F113" s="54">
        <f>+_xlfn.XLOOKUP($B113,Fitness!$B:$B,Fitness!F:F,0)+_xlfn.XLOOKUP($B113,Inversiones!$B:$B,Inversiones!F:F,0)</f>
        <v>8898000</v>
      </c>
      <c r="G113" s="54">
        <f>+_xlfn.XLOOKUP($B113,Fitness!$B:$B,Fitness!G:G,0)+_xlfn.XLOOKUP($B113,Inversiones!$B:$B,Inversiones!G:G,0)</f>
        <v>-54000</v>
      </c>
      <c r="H113" s="54">
        <f>+_xlfn.XLOOKUP($B113,Fitness!$B:$B,Fitness!H:H,0)+_xlfn.XLOOKUP($B113,Inversiones!$B:$B,Inversiones!H:H,0)</f>
        <v>0</v>
      </c>
      <c r="I113" s="54">
        <f>+_xlfn.XLOOKUP($B113,Fitness!$B:$B,Fitness!I:I,0)+_xlfn.XLOOKUP($B113,Inversiones!$B:$B,Inversiones!I:I,0)</f>
        <v>0</v>
      </c>
      <c r="J113" s="54">
        <f>+_xlfn.XLOOKUP($B113,Fitness!$B:$B,Fitness!J:J,0)+_xlfn.XLOOKUP($B113,Inversiones!$B:$B,Inversiones!J:J,0)</f>
        <v>0</v>
      </c>
      <c r="K113" s="54">
        <f>+_xlfn.XLOOKUP($B113,Fitness!$B:$B,Fitness!K:K,0)+_xlfn.XLOOKUP($B113,Inversiones!$B:$B,Inversiones!K:K,0)</f>
        <v>0</v>
      </c>
      <c r="L113" s="54">
        <f>+_xlfn.XLOOKUP($B113,Fitness!$B:$B,Fitness!L:L,0)+_xlfn.XLOOKUP($B113,Inversiones!$B:$B,Inversiones!L:L,0)</f>
        <v>0</v>
      </c>
      <c r="M113" s="54">
        <f>+_xlfn.XLOOKUP($B113,Fitness!$B:$B,Fitness!M:M,0)+_xlfn.XLOOKUP($B113,Inversiones!$B:$B,Inversiones!M:M,0)</f>
        <v>0</v>
      </c>
      <c r="N113" s="54">
        <f>+_xlfn.XLOOKUP($B113,Fitness!$B:$B,Fitness!N:N,0)+_xlfn.XLOOKUP($B113,Inversiones!$B:$B,Inversiones!N:N,0)</f>
        <v>0</v>
      </c>
      <c r="O113" s="54">
        <f>+_xlfn.XLOOKUP($B113,Fitness!$B:$B,Fitness!O:O,0)+_xlfn.XLOOKUP($B113,Inversiones!$B:$B,Inversiones!O:O,0)</f>
        <v>0</v>
      </c>
      <c r="P113" s="54">
        <f>+_xlfn.XLOOKUP($B113,Fitness!$B:$B,Fitness!P:P,0)+_xlfn.XLOOKUP($B113,Inversiones!$B:$B,Inversiones!P:P,0)</f>
        <v>0</v>
      </c>
      <c r="Q113" s="54">
        <f>+_xlfn.XLOOKUP($B113,Fitness!$B:$B,Fitness!Q:Q,0)+_xlfn.XLOOKUP($B113,Inversiones!$B:$B,Inversiones!Q:Q,0)</f>
        <v>0</v>
      </c>
      <c r="R113" s="54">
        <f>+_xlfn.XLOOKUP($B113,Fitness!$B:$B,Fitness!R:R,0)+_xlfn.XLOOKUP($B113,Inversiones!$B:$B,Inversiones!R:R,0)</f>
        <v>17813000</v>
      </c>
      <c r="S113" s="54">
        <f>+_xlfn.XLOOKUP($B113,Fitness!$B:$B,Fitness!S:S,0)+_xlfn.XLOOKUP($B113,Inversiones!$B:$B,Inversiones!S:S,0)</f>
        <v>0</v>
      </c>
      <c r="T113" s="54">
        <f>+_xlfn.XLOOKUP($B113,Fitness!$B:$B,Fitness!T:T,0)+_xlfn.XLOOKUP($B113,Inversiones!$B:$B,Inversiones!T:T,0)</f>
        <v>0</v>
      </c>
      <c r="U113" s="54">
        <f>+_xlfn.XLOOKUP($B113,Fitness!$B:$B,Fitness!U:U,0)+_xlfn.XLOOKUP($B113,Inversiones!$B:$B,Inversiones!U:U,0)</f>
        <v>0</v>
      </c>
      <c r="V113" s="54">
        <f>+_xlfn.XLOOKUP($B113,Fitness!$B:$B,Fitness!V:V,0)+_xlfn.XLOOKUP($B113,Inversiones!$B:$B,Inversiones!V:V,0)</f>
        <v>0</v>
      </c>
      <c r="W113" s="54">
        <f>+_xlfn.XLOOKUP($B113,Fitness!$B:$B,Fitness!W:W,0)+_xlfn.XLOOKUP($B113,Inversiones!$B:$B,Inversiones!W:W,0)</f>
        <v>0</v>
      </c>
      <c r="X113" s="54">
        <f>+_xlfn.XLOOKUP($B113,Fitness!$B:$B,Fitness!X:X,0)+_xlfn.XLOOKUP($B113,Inversiones!$B:$B,Inversiones!X:X,0)</f>
        <v>0</v>
      </c>
      <c r="Y113" s="54">
        <f>+_xlfn.XLOOKUP($B113,Fitness!$B:$B,Fitness!Y:Y,0)+_xlfn.XLOOKUP($B113,Inversiones!$B:$B,Inversiones!Y:Y,0)</f>
        <v>0</v>
      </c>
      <c r="Z113" s="54">
        <f>+_xlfn.XLOOKUP($B113,Fitness!$B:$B,Fitness!Z:Z,0)+_xlfn.XLOOKUP($B113,Inversiones!$B:$B,Inversiones!Z:Z,0)</f>
        <v>2122000</v>
      </c>
      <c r="AA113" s="54">
        <f>+_xlfn.XLOOKUP($B113,Fitness!$B:$B,Fitness!AA:AA,0)+_xlfn.XLOOKUP($B113,Inversiones!$B:$B,Inversiones!AA:AA,0)</f>
        <v>0</v>
      </c>
      <c r="AB113" s="54">
        <f>+_xlfn.XLOOKUP($B113,Fitness!$B:$B,Fitness!AB:AB,0)+_xlfn.XLOOKUP($B113,Inversiones!$B:$B,Inversiones!AB:AB,0)</f>
        <v>0</v>
      </c>
      <c r="AC113" s="54">
        <f>+_xlfn.XLOOKUP($B113,Fitness!$B:$B,Fitness!AC:AC,0)+_xlfn.XLOOKUP($B113,Inversiones!$B:$B,Inversiones!AC:AC,0)</f>
        <v>0</v>
      </c>
      <c r="AD113" s="54">
        <f>+_xlfn.XLOOKUP($B113,Fitness!$B:$B,Fitness!AD:AD,0)+_xlfn.XLOOKUP($B113,Inversiones!$B:$B,Inversiones!AD:AD,0)</f>
        <v>0</v>
      </c>
      <c r="AE113" s="54">
        <f>+_xlfn.XLOOKUP($B113,Fitness!$B:$B,Fitness!AE:AE,0)+_xlfn.XLOOKUP($B113,Inversiones!$B:$B,Inversiones!AE:AE,0)</f>
        <v>0</v>
      </c>
      <c r="AF113" s="54">
        <f>+_xlfn.XLOOKUP($B113,Fitness!$B:$B,Fitness!AF:AF,0)+_xlfn.XLOOKUP($B113,Inversiones!$B:$B,Inversiones!AF:AF,0)</f>
        <v>0</v>
      </c>
      <c r="AG113" s="54">
        <f>+_xlfn.XLOOKUP($B113,Fitness!$B:$B,Fitness!AG:AG,0)+_xlfn.XLOOKUP($B113,Inversiones!$B:$B,Inversiones!AG:AG,0)</f>
        <v>0</v>
      </c>
      <c r="AH113" s="54">
        <f>+_xlfn.XLOOKUP($B113,Fitness!$B:$B,Fitness!AH:AH,0)+_xlfn.XLOOKUP($B113,Inversiones!$B:$B,Inversiones!AH:AH,0)</f>
        <v>0</v>
      </c>
      <c r="AI113" s="54">
        <f>+_xlfn.XLOOKUP($B113,Fitness!$B:$B,Fitness!AI:AI,0)+_xlfn.XLOOKUP($B113,Inversiones!$B:$B,Inversiones!AI:AI,0)</f>
        <v>0</v>
      </c>
      <c r="AJ113" s="54">
        <f>+_xlfn.XLOOKUP($B113,Fitness!$B:$B,Fitness!AJ:AJ,0)+_xlfn.XLOOKUP($B113,Inversiones!$B:$B,Inversiones!AJ:AJ,0)</f>
        <v>0</v>
      </c>
      <c r="AK113" s="54">
        <f>+_xlfn.XLOOKUP($B113,Fitness!$B:$B,Fitness!AK:AK,0)+_xlfn.XLOOKUP($B113,Inversiones!$B:$B,Inversiones!AK:AK,0)</f>
        <v>0</v>
      </c>
      <c r="AL113" s="54">
        <f>+_xlfn.XLOOKUP($B113,Fitness!$B:$B,Fitness!AL:AL,0)+_xlfn.XLOOKUP($B113,Inversiones!$B:$B,Inversiones!AL:AL,0)</f>
        <v>0</v>
      </c>
      <c r="AM113" s="54">
        <f>+_xlfn.XLOOKUP($B113,Fitness!$B:$B,Fitness!AM:AM,0)+_xlfn.XLOOKUP($B113,Inversiones!$B:$B,Inversiones!AM:AM,0)</f>
        <v>0</v>
      </c>
      <c r="AQ113" s="54">
        <f t="shared" si="47"/>
        <v>0</v>
      </c>
      <c r="AR113" s="54">
        <f t="shared" si="47"/>
        <v>0</v>
      </c>
      <c r="AS113" s="54">
        <f t="shared" si="47"/>
        <v>0</v>
      </c>
      <c r="AT113" s="54">
        <f t="shared" si="47"/>
        <v>0</v>
      </c>
      <c r="AU113" s="54">
        <f t="shared" si="47"/>
        <v>0</v>
      </c>
      <c r="AV113" s="54">
        <f t="shared" si="47"/>
        <v>0</v>
      </c>
      <c r="AW113" s="54">
        <f t="shared" si="47"/>
        <v>0</v>
      </c>
      <c r="AX113" s="54">
        <f t="shared" si="47"/>
        <v>0</v>
      </c>
      <c r="AY113" s="54">
        <f t="shared" si="47"/>
        <v>0</v>
      </c>
      <c r="AZ113" s="54">
        <f t="shared" si="47"/>
        <v>0</v>
      </c>
      <c r="BA113" s="54">
        <f t="shared" si="47"/>
        <v>0</v>
      </c>
      <c r="BB113" s="54">
        <f t="shared" si="47"/>
        <v>0</v>
      </c>
    </row>
    <row r="114" spans="2:54" hidden="1" outlineLevel="1" x14ac:dyDescent="0.3">
      <c r="B114" s="18" t="s">
        <v>437</v>
      </c>
      <c r="C114" s="18" t="s">
        <v>438</v>
      </c>
      <c r="D114" s="54">
        <f>+_xlfn.XLOOKUP($B114,Fitness!$B:$B,Fitness!D:D,0)+_xlfn.XLOOKUP($B114,Inversiones!$B:$B,Inversiones!D:D,0)</f>
        <v>0</v>
      </c>
      <c r="E114" s="54">
        <f>+_xlfn.XLOOKUP($B114,Fitness!$B:$B,Fitness!E:E,0)+_xlfn.XLOOKUP($B114,Inversiones!$B:$B,Inversiones!E:E,0)</f>
        <v>0</v>
      </c>
      <c r="F114" s="54">
        <f>+_xlfn.XLOOKUP($B114,Fitness!$B:$B,Fitness!F:F,0)+_xlfn.XLOOKUP($B114,Inversiones!$B:$B,Inversiones!F:F,0)</f>
        <v>4794000</v>
      </c>
      <c r="G114" s="54">
        <f>+_xlfn.XLOOKUP($B114,Fitness!$B:$B,Fitness!G:G,0)+_xlfn.XLOOKUP($B114,Inversiones!$B:$B,Inversiones!G:G,0)</f>
        <v>-36000</v>
      </c>
      <c r="H114" s="54">
        <f>+_xlfn.XLOOKUP($B114,Fitness!$B:$B,Fitness!H:H,0)+_xlfn.XLOOKUP($B114,Inversiones!$B:$B,Inversiones!H:H,0)</f>
        <v>0</v>
      </c>
      <c r="I114" s="54">
        <f>+_xlfn.XLOOKUP($B114,Fitness!$B:$B,Fitness!I:I,0)+_xlfn.XLOOKUP($B114,Inversiones!$B:$B,Inversiones!I:I,0)</f>
        <v>0</v>
      </c>
      <c r="J114" s="54">
        <f>+_xlfn.XLOOKUP($B114,Fitness!$B:$B,Fitness!J:J,0)+_xlfn.XLOOKUP($B114,Inversiones!$B:$B,Inversiones!J:J,0)</f>
        <v>0</v>
      </c>
      <c r="K114" s="54">
        <f>+_xlfn.XLOOKUP($B114,Fitness!$B:$B,Fitness!K:K,0)+_xlfn.XLOOKUP($B114,Inversiones!$B:$B,Inversiones!K:K,0)</f>
        <v>0</v>
      </c>
      <c r="L114" s="54">
        <f>+_xlfn.XLOOKUP($B114,Fitness!$B:$B,Fitness!L:L,0)+_xlfn.XLOOKUP($B114,Inversiones!$B:$B,Inversiones!L:L,0)</f>
        <v>0</v>
      </c>
      <c r="M114" s="54">
        <f>+_xlfn.XLOOKUP($B114,Fitness!$B:$B,Fitness!M:M,0)+_xlfn.XLOOKUP($B114,Inversiones!$B:$B,Inversiones!M:M,0)</f>
        <v>0</v>
      </c>
      <c r="N114" s="54">
        <f>+_xlfn.XLOOKUP($B114,Fitness!$B:$B,Fitness!N:N,0)+_xlfn.XLOOKUP($B114,Inversiones!$B:$B,Inversiones!N:N,0)</f>
        <v>0</v>
      </c>
      <c r="O114" s="54">
        <f>+_xlfn.XLOOKUP($B114,Fitness!$B:$B,Fitness!O:O,0)+_xlfn.XLOOKUP($B114,Inversiones!$B:$B,Inversiones!O:O,0)</f>
        <v>0</v>
      </c>
      <c r="P114" s="54">
        <f>+_xlfn.XLOOKUP($B114,Fitness!$B:$B,Fitness!P:P,0)+_xlfn.XLOOKUP($B114,Inversiones!$B:$B,Inversiones!P:P,0)</f>
        <v>0</v>
      </c>
      <c r="Q114" s="54">
        <f>+_xlfn.XLOOKUP($B114,Fitness!$B:$B,Fitness!Q:Q,0)+_xlfn.XLOOKUP($B114,Inversiones!$B:$B,Inversiones!Q:Q,0)</f>
        <v>0</v>
      </c>
      <c r="R114" s="54">
        <f>+_xlfn.XLOOKUP($B114,Fitness!$B:$B,Fitness!R:R,0)+_xlfn.XLOOKUP($B114,Inversiones!$B:$B,Inversiones!R:R,0)</f>
        <v>4109000</v>
      </c>
      <c r="S114" s="54">
        <f>+_xlfn.XLOOKUP($B114,Fitness!$B:$B,Fitness!S:S,0)+_xlfn.XLOOKUP($B114,Inversiones!$B:$B,Inversiones!S:S,0)</f>
        <v>0</v>
      </c>
      <c r="T114" s="54">
        <f>+_xlfn.XLOOKUP($B114,Fitness!$B:$B,Fitness!T:T,0)+_xlfn.XLOOKUP($B114,Inversiones!$B:$B,Inversiones!T:T,0)</f>
        <v>0</v>
      </c>
      <c r="U114" s="54">
        <f>+_xlfn.XLOOKUP($B114,Fitness!$B:$B,Fitness!U:U,0)+_xlfn.XLOOKUP($B114,Inversiones!$B:$B,Inversiones!U:U,0)</f>
        <v>0</v>
      </c>
      <c r="V114" s="54">
        <f>+_xlfn.XLOOKUP($B114,Fitness!$B:$B,Fitness!V:V,0)+_xlfn.XLOOKUP($B114,Inversiones!$B:$B,Inversiones!V:V,0)</f>
        <v>0</v>
      </c>
      <c r="W114" s="54">
        <f>+_xlfn.XLOOKUP($B114,Fitness!$B:$B,Fitness!W:W,0)+_xlfn.XLOOKUP($B114,Inversiones!$B:$B,Inversiones!W:W,0)</f>
        <v>0</v>
      </c>
      <c r="X114" s="54">
        <f>+_xlfn.XLOOKUP($B114,Fitness!$B:$B,Fitness!X:X,0)+_xlfn.XLOOKUP($B114,Inversiones!$B:$B,Inversiones!X:X,0)</f>
        <v>0</v>
      </c>
      <c r="Y114" s="54">
        <f>+_xlfn.XLOOKUP($B114,Fitness!$B:$B,Fitness!Y:Y,0)+_xlfn.XLOOKUP($B114,Inversiones!$B:$B,Inversiones!Y:Y,0)</f>
        <v>0</v>
      </c>
      <c r="Z114" s="54">
        <f>+_xlfn.XLOOKUP($B114,Fitness!$B:$B,Fitness!Z:Z,0)+_xlfn.XLOOKUP($B114,Inversiones!$B:$B,Inversiones!Z:Z,0)</f>
        <v>0</v>
      </c>
      <c r="AA114" s="54">
        <f>+_xlfn.XLOOKUP($B114,Fitness!$B:$B,Fitness!AA:AA,0)+_xlfn.XLOOKUP($B114,Inversiones!$B:$B,Inversiones!AA:AA,0)</f>
        <v>0</v>
      </c>
      <c r="AB114" s="54">
        <f>+_xlfn.XLOOKUP($B114,Fitness!$B:$B,Fitness!AB:AB,0)+_xlfn.XLOOKUP($B114,Inversiones!$B:$B,Inversiones!AB:AB,0)</f>
        <v>0</v>
      </c>
      <c r="AC114" s="54">
        <f>+_xlfn.XLOOKUP($B114,Fitness!$B:$B,Fitness!AC:AC,0)+_xlfn.XLOOKUP($B114,Inversiones!$B:$B,Inversiones!AC:AC,0)</f>
        <v>0</v>
      </c>
      <c r="AD114" s="54">
        <f>+_xlfn.XLOOKUP($B114,Fitness!$B:$B,Fitness!AD:AD,0)+_xlfn.XLOOKUP($B114,Inversiones!$B:$B,Inversiones!AD:AD,0)</f>
        <v>0</v>
      </c>
      <c r="AE114" s="54">
        <f>+_xlfn.XLOOKUP($B114,Fitness!$B:$B,Fitness!AE:AE,0)+_xlfn.XLOOKUP($B114,Inversiones!$B:$B,Inversiones!AE:AE,0)</f>
        <v>0</v>
      </c>
      <c r="AF114" s="54">
        <f>+_xlfn.XLOOKUP($B114,Fitness!$B:$B,Fitness!AF:AF,0)+_xlfn.XLOOKUP($B114,Inversiones!$B:$B,Inversiones!AF:AF,0)</f>
        <v>0</v>
      </c>
      <c r="AG114" s="54">
        <f>+_xlfn.XLOOKUP($B114,Fitness!$B:$B,Fitness!AG:AG,0)+_xlfn.XLOOKUP($B114,Inversiones!$B:$B,Inversiones!AG:AG,0)</f>
        <v>0</v>
      </c>
      <c r="AH114" s="54">
        <f>+_xlfn.XLOOKUP($B114,Fitness!$B:$B,Fitness!AH:AH,0)+_xlfn.XLOOKUP($B114,Inversiones!$B:$B,Inversiones!AH:AH,0)</f>
        <v>0</v>
      </c>
      <c r="AI114" s="54">
        <f>+_xlfn.XLOOKUP($B114,Fitness!$B:$B,Fitness!AI:AI,0)+_xlfn.XLOOKUP($B114,Inversiones!$B:$B,Inversiones!AI:AI,0)</f>
        <v>0</v>
      </c>
      <c r="AJ114" s="54">
        <f>+_xlfn.XLOOKUP($B114,Fitness!$B:$B,Fitness!AJ:AJ,0)+_xlfn.XLOOKUP($B114,Inversiones!$B:$B,Inversiones!AJ:AJ,0)</f>
        <v>0</v>
      </c>
      <c r="AK114" s="54">
        <f>+_xlfn.XLOOKUP($B114,Fitness!$B:$B,Fitness!AK:AK,0)+_xlfn.XLOOKUP($B114,Inversiones!$B:$B,Inversiones!AK:AK,0)</f>
        <v>0</v>
      </c>
      <c r="AL114" s="54">
        <f>+_xlfn.XLOOKUP($B114,Fitness!$B:$B,Fitness!AL:AL,0)+_xlfn.XLOOKUP($B114,Inversiones!$B:$B,Inversiones!AL:AL,0)</f>
        <v>0</v>
      </c>
      <c r="AM114" s="54">
        <f>+_xlfn.XLOOKUP($B114,Fitness!$B:$B,Fitness!AM:AM,0)+_xlfn.XLOOKUP($B114,Inversiones!$B:$B,Inversiones!AM:AM,0)</f>
        <v>0</v>
      </c>
      <c r="AQ114" s="54">
        <f t="shared" si="47"/>
        <v>0</v>
      </c>
      <c r="AR114" s="54">
        <f t="shared" si="47"/>
        <v>0</v>
      </c>
      <c r="AS114" s="54">
        <f t="shared" si="47"/>
        <v>0</v>
      </c>
      <c r="AT114" s="54">
        <f t="shared" si="47"/>
        <v>0</v>
      </c>
      <c r="AU114" s="54">
        <f t="shared" si="47"/>
        <v>0</v>
      </c>
      <c r="AV114" s="54">
        <f t="shared" si="47"/>
        <v>0</v>
      </c>
      <c r="AW114" s="54">
        <f t="shared" si="47"/>
        <v>0</v>
      </c>
      <c r="AX114" s="54">
        <f t="shared" si="47"/>
        <v>0</v>
      </c>
      <c r="AY114" s="54">
        <f t="shared" si="47"/>
        <v>0</v>
      </c>
      <c r="AZ114" s="54">
        <f t="shared" si="47"/>
        <v>0</v>
      </c>
      <c r="BA114" s="54">
        <f t="shared" si="47"/>
        <v>0</v>
      </c>
      <c r="BB114" s="54">
        <f t="shared" si="47"/>
        <v>0</v>
      </c>
    </row>
    <row r="115" spans="2:54" hidden="1" outlineLevel="1" x14ac:dyDescent="0.3">
      <c r="B115" s="18" t="s">
        <v>622</v>
      </c>
      <c r="C115" s="18" t="s">
        <v>623</v>
      </c>
      <c r="D115" s="54">
        <f>+_xlfn.XLOOKUP($B115,Fitness!$B:$B,Fitness!D:D,0)+_xlfn.XLOOKUP($B115,Inversiones!$B:$B,Inversiones!D:D,0)</f>
        <v>0</v>
      </c>
      <c r="E115" s="54">
        <f>+_xlfn.XLOOKUP($B115,Fitness!$B:$B,Fitness!E:E,0)+_xlfn.XLOOKUP($B115,Inversiones!$B:$B,Inversiones!E:E,0)</f>
        <v>0</v>
      </c>
      <c r="F115" s="54">
        <f>+_xlfn.XLOOKUP($B115,Fitness!$B:$B,Fitness!F:F,0)+_xlfn.XLOOKUP($B115,Inversiones!$B:$B,Inversiones!F:F,0)</f>
        <v>0</v>
      </c>
      <c r="G115" s="54">
        <f>+_xlfn.XLOOKUP($B115,Fitness!$B:$B,Fitness!G:G,0)+_xlfn.XLOOKUP($B115,Inversiones!$B:$B,Inversiones!G:G,0)</f>
        <v>0</v>
      </c>
      <c r="H115" s="54">
        <f>+_xlfn.XLOOKUP($B115,Fitness!$B:$B,Fitness!H:H,0)+_xlfn.XLOOKUP($B115,Inversiones!$B:$B,Inversiones!H:H,0)</f>
        <v>0</v>
      </c>
      <c r="I115" s="54">
        <f>+_xlfn.XLOOKUP($B115,Fitness!$B:$B,Fitness!I:I,0)+_xlfn.XLOOKUP($B115,Inversiones!$B:$B,Inversiones!I:I,0)</f>
        <v>0</v>
      </c>
      <c r="J115" s="54">
        <f>+_xlfn.XLOOKUP($B115,Fitness!$B:$B,Fitness!J:J,0)+_xlfn.XLOOKUP($B115,Inversiones!$B:$B,Inversiones!J:J,0)</f>
        <v>0</v>
      </c>
      <c r="K115" s="54">
        <f>+_xlfn.XLOOKUP($B115,Fitness!$B:$B,Fitness!K:K,0)+_xlfn.XLOOKUP($B115,Inversiones!$B:$B,Inversiones!K:K,0)</f>
        <v>0</v>
      </c>
      <c r="L115" s="54">
        <f>+_xlfn.XLOOKUP($B115,Fitness!$B:$B,Fitness!L:L,0)+_xlfn.XLOOKUP($B115,Inversiones!$B:$B,Inversiones!L:L,0)</f>
        <v>0</v>
      </c>
      <c r="M115" s="54">
        <f>+_xlfn.XLOOKUP($B115,Fitness!$B:$B,Fitness!M:M,0)+_xlfn.XLOOKUP($B115,Inversiones!$B:$B,Inversiones!M:M,0)</f>
        <v>0</v>
      </c>
      <c r="N115" s="54">
        <f>+_xlfn.XLOOKUP($B115,Fitness!$B:$B,Fitness!N:N,0)+_xlfn.XLOOKUP($B115,Inversiones!$B:$B,Inversiones!N:N,0)</f>
        <v>0</v>
      </c>
      <c r="O115" s="54">
        <f>+_xlfn.XLOOKUP($B115,Fitness!$B:$B,Fitness!O:O,0)+_xlfn.XLOOKUP($B115,Inversiones!$B:$B,Inversiones!O:O,0)</f>
        <v>0</v>
      </c>
      <c r="P115" s="54">
        <f>+_xlfn.XLOOKUP($B115,Fitness!$B:$B,Fitness!P:P,0)+_xlfn.XLOOKUP($B115,Inversiones!$B:$B,Inversiones!P:P,0)</f>
        <v>0</v>
      </c>
      <c r="Q115" s="54">
        <f>+_xlfn.XLOOKUP($B115,Fitness!$B:$B,Fitness!Q:Q,0)+_xlfn.XLOOKUP($B115,Inversiones!$B:$B,Inversiones!Q:Q,0)</f>
        <v>9520546</v>
      </c>
      <c r="R115" s="54">
        <f>+_xlfn.XLOOKUP($B115,Fitness!$B:$B,Fitness!R:R,0)+_xlfn.XLOOKUP($B115,Inversiones!$B:$B,Inversiones!R:R,0)</f>
        <v>0</v>
      </c>
      <c r="S115" s="54">
        <f>+_xlfn.XLOOKUP($B115,Fitness!$B:$B,Fitness!S:S,0)+_xlfn.XLOOKUP($B115,Inversiones!$B:$B,Inversiones!S:S,0)</f>
        <v>0</v>
      </c>
      <c r="T115" s="54">
        <f>+_xlfn.XLOOKUP($B115,Fitness!$B:$B,Fitness!T:T,0)+_xlfn.XLOOKUP($B115,Inversiones!$B:$B,Inversiones!T:T,0)</f>
        <v>0</v>
      </c>
      <c r="U115" s="54">
        <f>+_xlfn.XLOOKUP($B115,Fitness!$B:$B,Fitness!U:U,0)+_xlfn.XLOOKUP($B115,Inversiones!$B:$B,Inversiones!U:U,0)</f>
        <v>0</v>
      </c>
      <c r="V115" s="54">
        <f>+_xlfn.XLOOKUP($B115,Fitness!$B:$B,Fitness!V:V,0)+_xlfn.XLOOKUP($B115,Inversiones!$B:$B,Inversiones!V:V,0)</f>
        <v>1210900</v>
      </c>
      <c r="W115" s="54">
        <f>+_xlfn.XLOOKUP($B115,Fitness!$B:$B,Fitness!W:W,0)+_xlfn.XLOOKUP($B115,Inversiones!$B:$B,Inversiones!W:W,0)</f>
        <v>0</v>
      </c>
      <c r="X115" s="54">
        <f>+_xlfn.XLOOKUP($B115,Fitness!$B:$B,Fitness!X:X,0)+_xlfn.XLOOKUP($B115,Inversiones!$B:$B,Inversiones!X:X,0)</f>
        <v>0</v>
      </c>
      <c r="Y115" s="54">
        <f>+_xlfn.XLOOKUP($B115,Fitness!$B:$B,Fitness!Y:Y,0)+_xlfn.XLOOKUP($B115,Inversiones!$B:$B,Inversiones!Y:Y,0)</f>
        <v>1163900</v>
      </c>
      <c r="Z115" s="54">
        <f>+_xlfn.XLOOKUP($B115,Fitness!$B:$B,Fitness!Z:Z,0)+_xlfn.XLOOKUP($B115,Inversiones!$B:$B,Inversiones!Z:Z,0)</f>
        <v>0</v>
      </c>
      <c r="AA115" s="54">
        <f>+_xlfn.XLOOKUP($B115,Fitness!$B:$B,Fitness!AA:AA,0)+_xlfn.XLOOKUP($B115,Inversiones!$B:$B,Inversiones!AA:AA,0)</f>
        <v>0</v>
      </c>
      <c r="AB115" s="54">
        <f>+_xlfn.XLOOKUP($B115,Fitness!$B:$B,Fitness!AB:AB,0)+_xlfn.XLOOKUP($B115,Inversiones!$B:$B,Inversiones!AB:AB,0)</f>
        <v>0</v>
      </c>
      <c r="AC115" s="54">
        <f>+_xlfn.XLOOKUP($B115,Fitness!$B:$B,Fitness!AC:AC,0)+_xlfn.XLOOKUP($B115,Inversiones!$B:$B,Inversiones!AC:AC,0)</f>
        <v>0</v>
      </c>
      <c r="AD115" s="54">
        <f>+_xlfn.XLOOKUP($B115,Fitness!$B:$B,Fitness!AD:AD,0)+_xlfn.XLOOKUP($B115,Inversiones!$B:$B,Inversiones!AD:AD,0)</f>
        <v>0</v>
      </c>
      <c r="AE115" s="54">
        <f>+_xlfn.XLOOKUP($B115,Fitness!$B:$B,Fitness!AE:AE,0)+_xlfn.XLOOKUP($B115,Inversiones!$B:$B,Inversiones!AE:AE,0)</f>
        <v>0</v>
      </c>
      <c r="AF115" s="54">
        <f>+_xlfn.XLOOKUP($B115,Fitness!$B:$B,Fitness!AF:AF,0)+_xlfn.XLOOKUP($B115,Inversiones!$B:$B,Inversiones!AF:AF,0)</f>
        <v>0</v>
      </c>
      <c r="AG115" s="54">
        <f>+_xlfn.XLOOKUP($B115,Fitness!$B:$B,Fitness!AG:AG,0)+_xlfn.XLOOKUP($B115,Inversiones!$B:$B,Inversiones!AG:AG,0)</f>
        <v>0</v>
      </c>
      <c r="AH115" s="54">
        <f>+_xlfn.XLOOKUP($B115,Fitness!$B:$B,Fitness!AH:AH,0)+_xlfn.XLOOKUP($B115,Inversiones!$B:$B,Inversiones!AH:AH,0)</f>
        <v>0</v>
      </c>
      <c r="AI115" s="54">
        <f>+_xlfn.XLOOKUP($B115,Fitness!$B:$B,Fitness!AI:AI,0)+_xlfn.XLOOKUP($B115,Inversiones!$B:$B,Inversiones!AI:AI,0)</f>
        <v>0</v>
      </c>
      <c r="AJ115" s="54">
        <f>+_xlfn.XLOOKUP($B115,Fitness!$B:$B,Fitness!AJ:AJ,0)+_xlfn.XLOOKUP($B115,Inversiones!$B:$B,Inversiones!AJ:AJ,0)</f>
        <v>0</v>
      </c>
      <c r="AK115" s="54">
        <f>+_xlfn.XLOOKUP($B115,Fitness!$B:$B,Fitness!AK:AK,0)+_xlfn.XLOOKUP($B115,Inversiones!$B:$B,Inversiones!AK:AK,0)</f>
        <v>0</v>
      </c>
      <c r="AL115" s="54">
        <f>+_xlfn.XLOOKUP($B115,Fitness!$B:$B,Fitness!AL:AL,0)+_xlfn.XLOOKUP($B115,Inversiones!$B:$B,Inversiones!AL:AL,0)</f>
        <v>0</v>
      </c>
      <c r="AM115" s="54">
        <f>+_xlfn.XLOOKUP($B115,Fitness!$B:$B,Fitness!AM:AM,0)+_xlfn.XLOOKUP($B115,Inversiones!$B:$B,Inversiones!AM:AM,0)</f>
        <v>0</v>
      </c>
      <c r="AQ115" s="54">
        <f t="shared" si="47"/>
        <v>0</v>
      </c>
      <c r="AR115" s="54">
        <f t="shared" si="47"/>
        <v>0</v>
      </c>
      <c r="AS115" s="54">
        <f t="shared" si="47"/>
        <v>0</v>
      </c>
      <c r="AT115" s="54">
        <f t="shared" si="47"/>
        <v>0</v>
      </c>
      <c r="AU115" s="54">
        <f t="shared" si="47"/>
        <v>0</v>
      </c>
      <c r="AV115" s="54">
        <f t="shared" si="47"/>
        <v>0</v>
      </c>
      <c r="AW115" s="54">
        <f t="shared" si="47"/>
        <v>0</v>
      </c>
      <c r="AX115" s="54">
        <f t="shared" si="47"/>
        <v>0</v>
      </c>
      <c r="AY115" s="54">
        <f t="shared" si="47"/>
        <v>0</v>
      </c>
      <c r="AZ115" s="54">
        <f t="shared" si="47"/>
        <v>0</v>
      </c>
      <c r="BA115" s="54">
        <f t="shared" si="47"/>
        <v>0</v>
      </c>
      <c r="BB115" s="54">
        <f t="shared" si="47"/>
        <v>0</v>
      </c>
    </row>
    <row r="116" spans="2:54" hidden="1" outlineLevel="1" x14ac:dyDescent="0.3">
      <c r="B116" s="18" t="s">
        <v>439</v>
      </c>
      <c r="C116" s="18" t="s">
        <v>440</v>
      </c>
      <c r="D116" s="54">
        <f>+_xlfn.XLOOKUP($B116,Fitness!$B:$B,Fitness!D:D,0)+_xlfn.XLOOKUP($B116,Inversiones!$B:$B,Inversiones!D:D,0)</f>
        <v>0</v>
      </c>
      <c r="E116" s="54">
        <f>+_xlfn.XLOOKUP($B116,Fitness!$B:$B,Fitness!E:E,0)+_xlfn.XLOOKUP($B116,Inversiones!$B:$B,Inversiones!E:E,0)</f>
        <v>0</v>
      </c>
      <c r="F116" s="54">
        <f>+_xlfn.XLOOKUP($B116,Fitness!$B:$B,Fitness!F:F,0)+_xlfn.XLOOKUP($B116,Inversiones!$B:$B,Inversiones!F:F,0)</f>
        <v>0</v>
      </c>
      <c r="G116" s="54">
        <f>+_xlfn.XLOOKUP($B116,Fitness!$B:$B,Fitness!G:G,0)+_xlfn.XLOOKUP($B116,Inversiones!$B:$B,Inversiones!G:G,0)</f>
        <v>0</v>
      </c>
      <c r="H116" s="54">
        <f>+_xlfn.XLOOKUP($B116,Fitness!$B:$B,Fitness!H:H,0)+_xlfn.XLOOKUP($B116,Inversiones!$B:$B,Inversiones!H:H,0)</f>
        <v>0</v>
      </c>
      <c r="I116" s="54">
        <f>+_xlfn.XLOOKUP($B116,Fitness!$B:$B,Fitness!I:I,0)+_xlfn.XLOOKUP($B116,Inversiones!$B:$B,Inversiones!I:I,0)</f>
        <v>0</v>
      </c>
      <c r="J116" s="54">
        <f>+_xlfn.XLOOKUP($B116,Fitness!$B:$B,Fitness!J:J,0)+_xlfn.XLOOKUP($B116,Inversiones!$B:$B,Inversiones!J:J,0)</f>
        <v>0</v>
      </c>
      <c r="K116" s="54">
        <f>+_xlfn.XLOOKUP($B116,Fitness!$B:$B,Fitness!K:K,0)+_xlfn.XLOOKUP($B116,Inversiones!$B:$B,Inversiones!K:K,0)</f>
        <v>0</v>
      </c>
      <c r="L116" s="54">
        <f>+_xlfn.XLOOKUP($B116,Fitness!$B:$B,Fitness!L:L,0)+_xlfn.XLOOKUP($B116,Inversiones!$B:$B,Inversiones!L:L,0)</f>
        <v>15466</v>
      </c>
      <c r="M116" s="54">
        <f>+_xlfn.XLOOKUP($B116,Fitness!$B:$B,Fitness!M:M,0)+_xlfn.XLOOKUP($B116,Inversiones!$B:$B,Inversiones!M:M,0)</f>
        <v>0</v>
      </c>
      <c r="N116" s="54">
        <f>+_xlfn.XLOOKUP($B116,Fitness!$B:$B,Fitness!N:N,0)+_xlfn.XLOOKUP($B116,Inversiones!$B:$B,Inversiones!N:N,0)</f>
        <v>155220.53</v>
      </c>
      <c r="O116" s="54">
        <f>+_xlfn.XLOOKUP($B116,Fitness!$B:$B,Fitness!O:O,0)+_xlfn.XLOOKUP($B116,Inversiones!$B:$B,Inversiones!O:O,0)</f>
        <v>0</v>
      </c>
      <c r="P116" s="54">
        <f>+_xlfn.XLOOKUP($B116,Fitness!$B:$B,Fitness!P:P,0)+_xlfn.XLOOKUP($B116,Inversiones!$B:$B,Inversiones!P:P,0)</f>
        <v>0</v>
      </c>
      <c r="Q116" s="54">
        <f>+_xlfn.XLOOKUP($B116,Fitness!$B:$B,Fitness!Q:Q,0)+_xlfn.XLOOKUP($B116,Inversiones!$B:$B,Inversiones!Q:Q,0)</f>
        <v>0</v>
      </c>
      <c r="R116" s="54">
        <f>+_xlfn.XLOOKUP($B116,Fitness!$B:$B,Fitness!R:R,0)+_xlfn.XLOOKUP($B116,Inversiones!$B:$B,Inversiones!R:R,0)</f>
        <v>23237</v>
      </c>
      <c r="S116" s="54">
        <f>+_xlfn.XLOOKUP($B116,Fitness!$B:$B,Fitness!S:S,0)+_xlfn.XLOOKUP($B116,Inversiones!$B:$B,Inversiones!S:S,0)</f>
        <v>0</v>
      </c>
      <c r="T116" s="54">
        <f>+_xlfn.XLOOKUP($B116,Fitness!$B:$B,Fitness!T:T,0)+_xlfn.XLOOKUP($B116,Inversiones!$B:$B,Inversiones!T:T,0)</f>
        <v>0</v>
      </c>
      <c r="U116" s="54">
        <f>+_xlfn.XLOOKUP($B116,Fitness!$B:$B,Fitness!U:U,0)+_xlfn.XLOOKUP($B116,Inversiones!$B:$B,Inversiones!U:U,0)</f>
        <v>0</v>
      </c>
      <c r="V116" s="54">
        <f>+_xlfn.XLOOKUP($B116,Fitness!$B:$B,Fitness!V:V,0)+_xlfn.XLOOKUP($B116,Inversiones!$B:$B,Inversiones!V:V,0)</f>
        <v>0</v>
      </c>
      <c r="W116" s="54">
        <f>+_xlfn.XLOOKUP($B116,Fitness!$B:$B,Fitness!W:W,0)+_xlfn.XLOOKUP($B116,Inversiones!$B:$B,Inversiones!W:W,0)</f>
        <v>0</v>
      </c>
      <c r="X116" s="54">
        <f>+_xlfn.XLOOKUP($B116,Fitness!$B:$B,Fitness!X:X,0)+_xlfn.XLOOKUP($B116,Inversiones!$B:$B,Inversiones!X:X,0)</f>
        <v>0</v>
      </c>
      <c r="Y116" s="54">
        <f>+_xlfn.XLOOKUP($B116,Fitness!$B:$B,Fitness!Y:Y,0)+_xlfn.XLOOKUP($B116,Inversiones!$B:$B,Inversiones!Y:Y,0)</f>
        <v>0</v>
      </c>
      <c r="Z116" s="54">
        <f>+_xlfn.XLOOKUP($B116,Fitness!$B:$B,Fitness!Z:Z,0)+_xlfn.XLOOKUP($B116,Inversiones!$B:$B,Inversiones!Z:Z,0)</f>
        <v>0</v>
      </c>
      <c r="AA116" s="54">
        <f>+_xlfn.XLOOKUP($B116,Fitness!$B:$B,Fitness!AA:AA,0)+_xlfn.XLOOKUP($B116,Inversiones!$B:$B,Inversiones!AA:AA,0)</f>
        <v>0</v>
      </c>
      <c r="AB116" s="54">
        <f>+_xlfn.XLOOKUP($B116,Fitness!$B:$B,Fitness!AB:AB,0)+_xlfn.XLOOKUP($B116,Inversiones!$B:$B,Inversiones!AB:AB,0)</f>
        <v>0</v>
      </c>
      <c r="AC116" s="54">
        <f>+_xlfn.XLOOKUP($B116,Fitness!$B:$B,Fitness!AC:AC,0)+_xlfn.XLOOKUP($B116,Inversiones!$B:$B,Inversiones!AC:AC,0)</f>
        <v>0</v>
      </c>
      <c r="AD116" s="54">
        <f>+_xlfn.XLOOKUP($B116,Fitness!$B:$B,Fitness!AD:AD,0)+_xlfn.XLOOKUP($B116,Inversiones!$B:$B,Inversiones!AD:AD,0)</f>
        <v>0</v>
      </c>
      <c r="AE116" s="54">
        <f>+_xlfn.XLOOKUP($B116,Fitness!$B:$B,Fitness!AE:AE,0)+_xlfn.XLOOKUP($B116,Inversiones!$B:$B,Inversiones!AE:AE,0)</f>
        <v>0</v>
      </c>
      <c r="AF116" s="54">
        <f>+_xlfn.XLOOKUP($B116,Fitness!$B:$B,Fitness!AF:AF,0)+_xlfn.XLOOKUP($B116,Inversiones!$B:$B,Inversiones!AF:AF,0)</f>
        <v>0</v>
      </c>
      <c r="AG116" s="54">
        <f>+_xlfn.XLOOKUP($B116,Fitness!$B:$B,Fitness!AG:AG,0)+_xlfn.XLOOKUP($B116,Inversiones!$B:$B,Inversiones!AG:AG,0)</f>
        <v>0</v>
      </c>
      <c r="AH116" s="54">
        <f>+_xlfn.XLOOKUP($B116,Fitness!$B:$B,Fitness!AH:AH,0)+_xlfn.XLOOKUP($B116,Inversiones!$B:$B,Inversiones!AH:AH,0)</f>
        <v>0</v>
      </c>
      <c r="AI116" s="54">
        <f>+_xlfn.XLOOKUP($B116,Fitness!$B:$B,Fitness!AI:AI,0)+_xlfn.XLOOKUP($B116,Inversiones!$B:$B,Inversiones!AI:AI,0)</f>
        <v>0</v>
      </c>
      <c r="AJ116" s="54">
        <f>+_xlfn.XLOOKUP($B116,Fitness!$B:$B,Fitness!AJ:AJ,0)+_xlfn.XLOOKUP($B116,Inversiones!$B:$B,Inversiones!AJ:AJ,0)</f>
        <v>0</v>
      </c>
      <c r="AK116" s="54">
        <f>+_xlfn.XLOOKUP($B116,Fitness!$B:$B,Fitness!AK:AK,0)+_xlfn.XLOOKUP($B116,Inversiones!$B:$B,Inversiones!AK:AK,0)</f>
        <v>0</v>
      </c>
      <c r="AL116" s="54">
        <f>+_xlfn.XLOOKUP($B116,Fitness!$B:$B,Fitness!AL:AL,0)+_xlfn.XLOOKUP($B116,Inversiones!$B:$B,Inversiones!AL:AL,0)</f>
        <v>0</v>
      </c>
      <c r="AM116" s="54">
        <f>+_xlfn.XLOOKUP($B116,Fitness!$B:$B,Fitness!AM:AM,0)+_xlfn.XLOOKUP($B116,Inversiones!$B:$B,Inversiones!AM:AM,0)</f>
        <v>0</v>
      </c>
      <c r="AQ116" s="54">
        <f t="shared" si="47"/>
        <v>0</v>
      </c>
      <c r="AR116" s="54">
        <f t="shared" si="47"/>
        <v>0</v>
      </c>
      <c r="AS116" s="54">
        <f t="shared" si="47"/>
        <v>0</v>
      </c>
      <c r="AT116" s="54">
        <f t="shared" si="47"/>
        <v>0</v>
      </c>
      <c r="AU116" s="54">
        <f t="shared" si="47"/>
        <v>0</v>
      </c>
      <c r="AV116" s="54">
        <f t="shared" si="47"/>
        <v>0</v>
      </c>
      <c r="AW116" s="54">
        <f t="shared" si="47"/>
        <v>0</v>
      </c>
      <c r="AX116" s="54">
        <f t="shared" si="47"/>
        <v>0</v>
      </c>
      <c r="AY116" s="54">
        <f t="shared" si="47"/>
        <v>0</v>
      </c>
      <c r="AZ116" s="54">
        <f t="shared" si="47"/>
        <v>0</v>
      </c>
      <c r="BA116" s="54">
        <f t="shared" si="47"/>
        <v>0</v>
      </c>
      <c r="BB116" s="54">
        <f t="shared" si="47"/>
        <v>0</v>
      </c>
    </row>
    <row r="117" spans="2:54" hidden="1" outlineLevel="1" x14ac:dyDescent="0.3">
      <c r="B117" s="18" t="s">
        <v>173</v>
      </c>
      <c r="C117" s="18" t="s">
        <v>174</v>
      </c>
      <c r="D117" s="54">
        <f>+_xlfn.XLOOKUP($B117,Fitness!$B:$B,Fitness!D:D,0)+_xlfn.XLOOKUP($B117,Inversiones!$B:$B,Inversiones!D:D,0)</f>
        <v>1554474.65</v>
      </c>
      <c r="E117" s="54">
        <f>+_xlfn.XLOOKUP($B117,Fitness!$B:$B,Fitness!E:E,0)+_xlfn.XLOOKUP($B117,Inversiones!$B:$B,Inversiones!E:E,0)</f>
        <v>1541404.0700000003</v>
      </c>
      <c r="F117" s="54">
        <f>+_xlfn.XLOOKUP($B117,Fitness!$B:$B,Fitness!F:F,0)+_xlfn.XLOOKUP($B117,Inversiones!$B:$B,Inversiones!F:F,0)</f>
        <v>1694905.3799999994</v>
      </c>
      <c r="G117" s="54">
        <f>+_xlfn.XLOOKUP($B117,Fitness!$B:$B,Fitness!G:G,0)+_xlfn.XLOOKUP($B117,Inversiones!$B:$B,Inversiones!G:G,0)</f>
        <v>197762.90000000037</v>
      </c>
      <c r="H117" s="54">
        <f>+_xlfn.XLOOKUP($B117,Fitness!$B:$B,Fitness!H:H,0)+_xlfn.XLOOKUP($B117,Inversiones!$B:$B,Inversiones!H:H,0)</f>
        <v>2819091.67</v>
      </c>
      <c r="I117" s="54">
        <f>+_xlfn.XLOOKUP($B117,Fitness!$B:$B,Fitness!I:I,0)+_xlfn.XLOOKUP($B117,Inversiones!$B:$B,Inversiones!I:I,0)</f>
        <v>224467.69000000041</v>
      </c>
      <c r="J117" s="54">
        <f>+_xlfn.XLOOKUP($B117,Fitness!$B:$B,Fitness!J:J,0)+_xlfn.XLOOKUP($B117,Inversiones!$B:$B,Inversiones!J:J,0)</f>
        <v>1028430.6499999994</v>
      </c>
      <c r="K117" s="54">
        <f>+_xlfn.XLOOKUP($B117,Fitness!$B:$B,Fitness!K:K,0)+_xlfn.XLOOKUP($B117,Inversiones!$B:$B,Inversiones!K:K,0)</f>
        <v>238280.88000000082</v>
      </c>
      <c r="L117" s="54">
        <f>+_xlfn.XLOOKUP($B117,Fitness!$B:$B,Fitness!L:L,0)+_xlfn.XLOOKUP($B117,Inversiones!$B:$B,Inversiones!L:L,0)</f>
        <v>241446.1099999994</v>
      </c>
      <c r="M117" s="54">
        <f>+_xlfn.XLOOKUP($B117,Fitness!$B:$B,Fitness!M:M,0)+_xlfn.XLOOKUP($B117,Inversiones!$B:$B,Inversiones!M:M,0)</f>
        <v>1001514.8800000008</v>
      </c>
      <c r="N117" s="54">
        <f>+_xlfn.XLOOKUP($B117,Fitness!$B:$B,Fitness!N:N,0)+_xlfn.XLOOKUP($B117,Inversiones!$B:$B,Inversiones!N:N,0)</f>
        <v>78528.900000000023</v>
      </c>
      <c r="O117" s="54">
        <f>+_xlfn.XLOOKUP($B117,Fitness!$B:$B,Fitness!O:O,0)+_xlfn.XLOOKUP($B117,Inversiones!$B:$B,Inversiones!O:O,0)</f>
        <v>4367923.1599999983</v>
      </c>
      <c r="P117" s="54">
        <f>+_xlfn.XLOOKUP($B117,Fitness!$B:$B,Fitness!P:P,0)+_xlfn.XLOOKUP($B117,Inversiones!$B:$B,Inversiones!P:P,0)</f>
        <v>364325.42000000004</v>
      </c>
      <c r="Q117" s="54">
        <f>+_xlfn.XLOOKUP($B117,Fitness!$B:$B,Fitness!Q:Q,0)+_xlfn.XLOOKUP($B117,Inversiones!$B:$B,Inversiones!Q:Q,0)</f>
        <v>2424563.21</v>
      </c>
      <c r="R117" s="54">
        <f>+_xlfn.XLOOKUP($B117,Fitness!$B:$B,Fitness!R:R,0)+_xlfn.XLOOKUP($B117,Inversiones!$B:$B,Inversiones!R:R,0)</f>
        <v>297896.31999999995</v>
      </c>
      <c r="S117" s="54">
        <f>+_xlfn.XLOOKUP($B117,Fitness!$B:$B,Fitness!S:S,0)+_xlfn.XLOOKUP($B117,Inversiones!$B:$B,Inversiones!S:S,0)</f>
        <v>710349.45</v>
      </c>
      <c r="T117" s="54">
        <f>+_xlfn.XLOOKUP($B117,Fitness!$B:$B,Fitness!T:T,0)+_xlfn.XLOOKUP($B117,Inversiones!$B:$B,Inversiones!T:T,0)</f>
        <v>386427.04999999981</v>
      </c>
      <c r="U117" s="54">
        <f>+_xlfn.XLOOKUP($B117,Fitness!$B:$B,Fitness!U:U,0)+_xlfn.XLOOKUP($B117,Inversiones!$B:$B,Inversiones!U:U,0)</f>
        <v>338205.82000000036</v>
      </c>
      <c r="V117" s="54">
        <f>+_xlfn.XLOOKUP($B117,Fitness!$B:$B,Fitness!V:V,0)+_xlfn.XLOOKUP($B117,Inversiones!$B:$B,Inversiones!V:V,0)</f>
        <v>2477188.91</v>
      </c>
      <c r="W117" s="54">
        <f>+_xlfn.XLOOKUP($B117,Fitness!$B:$B,Fitness!W:W,0)+_xlfn.XLOOKUP($B117,Inversiones!$B:$B,Inversiones!W:W,0)</f>
        <v>1764139.5599999998</v>
      </c>
      <c r="X117" s="54">
        <f>+_xlfn.XLOOKUP($B117,Fitness!$B:$B,Fitness!X:X,0)+_xlfn.XLOOKUP($B117,Inversiones!$B:$B,Inversiones!X:X,0)</f>
        <v>383238.11999999976</v>
      </c>
      <c r="Y117" s="54">
        <f>+_xlfn.XLOOKUP($B117,Fitness!$B:$B,Fitness!Y:Y,0)+_xlfn.XLOOKUP($B117,Inversiones!$B:$B,Inversiones!Y:Y,0)</f>
        <v>377405.94000000117</v>
      </c>
      <c r="Z117" s="54">
        <f>+_xlfn.XLOOKUP($B117,Fitness!$B:$B,Fitness!Z:Z,0)+_xlfn.XLOOKUP($B117,Inversiones!$B:$B,Inversiones!Z:Z,0)</f>
        <v>654178.74999999872</v>
      </c>
      <c r="AA117" s="54">
        <f>+_xlfn.XLOOKUP($B117,Fitness!$B:$B,Fitness!AA:AA,0)+_xlfn.XLOOKUP($B117,Inversiones!$B:$B,Inversiones!AA:AA,0)</f>
        <v>85816.499999999942</v>
      </c>
      <c r="AB117" s="54">
        <f>+_xlfn.XLOOKUP($B117,Fitness!$B:$B,Fitness!AB:AB,0)+_xlfn.XLOOKUP($B117,Inversiones!$B:$B,Inversiones!AB:AB,0)</f>
        <v>31483</v>
      </c>
      <c r="AC117" s="54">
        <f>+_xlfn.XLOOKUP($B117,Fitness!$B:$B,Fitness!AC:AC,0)+_xlfn.XLOOKUP($B117,Inversiones!$B:$B,Inversiones!AC:AC,0)</f>
        <v>0</v>
      </c>
      <c r="AD117" s="54">
        <f>+_xlfn.XLOOKUP($B117,Fitness!$B:$B,Fitness!AD:AD,0)+_xlfn.XLOOKUP($B117,Inversiones!$B:$B,Inversiones!AD:AD,0)</f>
        <v>0</v>
      </c>
      <c r="AE117" s="54">
        <f>+_xlfn.XLOOKUP($B117,Fitness!$B:$B,Fitness!AE:AE,0)+_xlfn.XLOOKUP($B117,Inversiones!$B:$B,Inversiones!AE:AE,0)</f>
        <v>0</v>
      </c>
      <c r="AF117" s="54">
        <f>+_xlfn.XLOOKUP($B117,Fitness!$B:$B,Fitness!AF:AF,0)+_xlfn.XLOOKUP($B117,Inversiones!$B:$B,Inversiones!AF:AF,0)</f>
        <v>0</v>
      </c>
      <c r="AG117" s="54">
        <f>+_xlfn.XLOOKUP($B117,Fitness!$B:$B,Fitness!AG:AG,0)+_xlfn.XLOOKUP($B117,Inversiones!$B:$B,Inversiones!AG:AG,0)</f>
        <v>0</v>
      </c>
      <c r="AH117" s="54">
        <f>+_xlfn.XLOOKUP($B117,Fitness!$B:$B,Fitness!AH:AH,0)+_xlfn.XLOOKUP($B117,Inversiones!$B:$B,Inversiones!AH:AH,0)</f>
        <v>0</v>
      </c>
      <c r="AI117" s="54">
        <f>+_xlfn.XLOOKUP($B117,Fitness!$B:$B,Fitness!AI:AI,0)+_xlfn.XLOOKUP($B117,Inversiones!$B:$B,Inversiones!AI:AI,0)</f>
        <v>0</v>
      </c>
      <c r="AJ117" s="54">
        <f>+_xlfn.XLOOKUP($B117,Fitness!$B:$B,Fitness!AJ:AJ,0)+_xlfn.XLOOKUP($B117,Inversiones!$B:$B,Inversiones!AJ:AJ,0)</f>
        <v>0</v>
      </c>
      <c r="AK117" s="54">
        <f>+_xlfn.XLOOKUP($B117,Fitness!$B:$B,Fitness!AK:AK,0)+_xlfn.XLOOKUP($B117,Inversiones!$B:$B,Inversiones!AK:AK,0)</f>
        <v>0</v>
      </c>
      <c r="AL117" s="54">
        <f>+_xlfn.XLOOKUP($B117,Fitness!$B:$B,Fitness!AL:AL,0)+_xlfn.XLOOKUP($B117,Inversiones!$B:$B,Inversiones!AL:AL,0)</f>
        <v>0</v>
      </c>
      <c r="AM117" s="54">
        <f>+_xlfn.XLOOKUP($B117,Fitness!$B:$B,Fitness!AM:AM,0)+_xlfn.XLOOKUP($B117,Inversiones!$B:$B,Inversiones!AM:AM,0)</f>
        <v>0</v>
      </c>
      <c r="AQ117" s="54">
        <f t="shared" si="47"/>
        <v>31483</v>
      </c>
      <c r="AR117" s="54">
        <f t="shared" si="47"/>
        <v>0</v>
      </c>
      <c r="AS117" s="54">
        <f t="shared" si="47"/>
        <v>0</v>
      </c>
      <c r="AT117" s="54">
        <f t="shared" si="47"/>
        <v>0</v>
      </c>
      <c r="AU117" s="54">
        <f t="shared" si="47"/>
        <v>0</v>
      </c>
      <c r="AV117" s="54">
        <f t="shared" si="47"/>
        <v>0</v>
      </c>
      <c r="AW117" s="54">
        <f t="shared" si="47"/>
        <v>0</v>
      </c>
      <c r="AX117" s="54">
        <f t="shared" si="47"/>
        <v>0</v>
      </c>
      <c r="AY117" s="54">
        <f t="shared" si="47"/>
        <v>0</v>
      </c>
      <c r="AZ117" s="54">
        <f t="shared" si="47"/>
        <v>0</v>
      </c>
      <c r="BA117" s="54">
        <f t="shared" si="47"/>
        <v>0</v>
      </c>
      <c r="BB117" s="54">
        <f t="shared" si="47"/>
        <v>0</v>
      </c>
    </row>
    <row r="118" spans="2:54" collapsed="1" x14ac:dyDescent="0.3">
      <c r="B118" s="49" t="s">
        <v>175</v>
      </c>
      <c r="C118" s="49" t="s">
        <v>176</v>
      </c>
      <c r="D118" s="50">
        <f>+SUBTOTAL(9,D119:D125)</f>
        <v>6212500</v>
      </c>
      <c r="E118" s="50">
        <f t="shared" ref="E118:AM118" si="48">+SUBTOTAL(9,E119:E125)</f>
        <v>6212500</v>
      </c>
      <c r="F118" s="50">
        <f t="shared" si="48"/>
        <v>6212500</v>
      </c>
      <c r="G118" s="50">
        <f t="shared" si="48"/>
        <v>7187834</v>
      </c>
      <c r="H118" s="50">
        <f t="shared" si="48"/>
        <v>6274834</v>
      </c>
      <c r="I118" s="50">
        <f t="shared" si="48"/>
        <v>1155334</v>
      </c>
      <c r="J118" s="50">
        <f t="shared" si="48"/>
        <v>10165000</v>
      </c>
      <c r="K118" s="50">
        <f t="shared" si="48"/>
        <v>6443168</v>
      </c>
      <c r="L118" s="50">
        <f t="shared" si="48"/>
        <v>100237834</v>
      </c>
      <c r="M118" s="50">
        <f t="shared" si="48"/>
        <v>65445259</v>
      </c>
      <c r="N118" s="50">
        <f t="shared" si="48"/>
        <v>43962474</v>
      </c>
      <c r="O118" s="50">
        <f t="shared" si="48"/>
        <v>44229974</v>
      </c>
      <c r="P118" s="50">
        <f t="shared" si="48"/>
        <v>251509783.40000001</v>
      </c>
      <c r="Q118" s="50">
        <f t="shared" si="48"/>
        <v>214789004.40000001</v>
      </c>
      <c r="R118" s="50">
        <f t="shared" si="48"/>
        <v>250776258.40000001</v>
      </c>
      <c r="S118" s="50">
        <f t="shared" si="48"/>
        <v>249841607.39999998</v>
      </c>
      <c r="T118" s="50">
        <f t="shared" si="48"/>
        <v>250848260.40000001</v>
      </c>
      <c r="U118" s="50">
        <f t="shared" si="48"/>
        <v>213412430.40000001</v>
      </c>
      <c r="V118" s="50">
        <f t="shared" si="48"/>
        <v>244002318.39999998</v>
      </c>
      <c r="W118" s="50">
        <f t="shared" si="48"/>
        <v>205875827.40000001</v>
      </c>
      <c r="X118" s="50">
        <f t="shared" si="48"/>
        <v>206295162.39999998</v>
      </c>
      <c r="Y118" s="50">
        <f t="shared" si="48"/>
        <v>208814055.40000001</v>
      </c>
      <c r="Z118" s="50">
        <f t="shared" si="48"/>
        <v>217433221.20000002</v>
      </c>
      <c r="AA118" s="50">
        <f t="shared" si="48"/>
        <v>-999104334.63</v>
      </c>
      <c r="AB118" s="50">
        <f t="shared" si="48"/>
        <v>48103372</v>
      </c>
      <c r="AC118" s="50">
        <f t="shared" si="48"/>
        <v>48913378</v>
      </c>
      <c r="AD118" s="50">
        <f t="shared" si="48"/>
        <v>59258284</v>
      </c>
      <c r="AE118" s="50">
        <f t="shared" si="48"/>
        <v>33120627.759999998</v>
      </c>
      <c r="AF118" s="50">
        <f t="shared" si="48"/>
        <v>33060877.759999998</v>
      </c>
      <c r="AG118" s="50">
        <f t="shared" si="48"/>
        <v>33942797.759999998</v>
      </c>
      <c r="AH118" s="50">
        <f t="shared" si="48"/>
        <v>0</v>
      </c>
      <c r="AI118" s="50">
        <f t="shared" si="48"/>
        <v>0</v>
      </c>
      <c r="AJ118" s="50">
        <f t="shared" si="48"/>
        <v>0</v>
      </c>
      <c r="AK118" s="50">
        <f t="shared" si="48"/>
        <v>0</v>
      </c>
      <c r="AL118" s="50">
        <f t="shared" si="48"/>
        <v>0</v>
      </c>
      <c r="AM118" s="50">
        <f t="shared" si="48"/>
        <v>0</v>
      </c>
      <c r="AQ118" s="50">
        <f t="shared" ref="AQ118:BB118" si="49">+SUBTOTAL(9,AQ119:AQ125)</f>
        <v>48103372</v>
      </c>
      <c r="AR118" s="50">
        <f t="shared" si="49"/>
        <v>48913378</v>
      </c>
      <c r="AS118" s="50">
        <f t="shared" si="49"/>
        <v>59258284</v>
      </c>
      <c r="AT118" s="50">
        <f t="shared" si="49"/>
        <v>33120627.759999998</v>
      </c>
      <c r="AU118" s="50">
        <f t="shared" si="49"/>
        <v>33060877.759999998</v>
      </c>
      <c r="AV118" s="50">
        <f t="shared" si="49"/>
        <v>33942797.759999998</v>
      </c>
      <c r="AW118" s="50">
        <f t="shared" si="49"/>
        <v>0</v>
      </c>
      <c r="AX118" s="50">
        <f t="shared" si="49"/>
        <v>0</v>
      </c>
      <c r="AY118" s="50">
        <f t="shared" si="49"/>
        <v>0</v>
      </c>
      <c r="AZ118" s="50">
        <f t="shared" si="49"/>
        <v>0</v>
      </c>
      <c r="BA118" s="50">
        <f t="shared" si="49"/>
        <v>0</v>
      </c>
      <c r="BB118" s="50">
        <f t="shared" si="49"/>
        <v>0</v>
      </c>
    </row>
    <row r="119" spans="2:54" hidden="1" outlineLevel="1" x14ac:dyDescent="0.3">
      <c r="B119" s="18" t="s">
        <v>177</v>
      </c>
      <c r="C119" s="18" t="s">
        <v>178</v>
      </c>
      <c r="D119" s="54">
        <f>+_xlfn.XLOOKUP($B119,Fitness!$B:$B,Fitness!D:D,0)+_xlfn.XLOOKUP($B119,Inversiones!$B:$B,Inversiones!D:D,0)</f>
        <v>6032500</v>
      </c>
      <c r="E119" s="54">
        <f>+_xlfn.XLOOKUP($B119,Fitness!$B:$B,Fitness!E:E,0)+_xlfn.XLOOKUP($B119,Inversiones!$B:$B,Inversiones!E:E,0)</f>
        <v>6032500</v>
      </c>
      <c r="F119" s="54">
        <f>+_xlfn.XLOOKUP($B119,Fitness!$B:$B,Fitness!F:F,0)+_xlfn.XLOOKUP($B119,Inversiones!$B:$B,Inversiones!F:F,0)</f>
        <v>6032500</v>
      </c>
      <c r="G119" s="54">
        <f>+_xlfn.XLOOKUP($B119,Fitness!$B:$B,Fitness!G:G,0)+_xlfn.XLOOKUP($B119,Inversiones!$B:$B,Inversiones!G:G,0)</f>
        <v>6982500</v>
      </c>
      <c r="H119" s="54">
        <f>+_xlfn.XLOOKUP($B119,Fitness!$B:$B,Fitness!H:H,0)+_xlfn.XLOOKUP($B119,Inversiones!$B:$B,Inversiones!H:H,0)</f>
        <v>6069500</v>
      </c>
      <c r="I119" s="54">
        <f>+_xlfn.XLOOKUP($B119,Fitness!$B:$B,Fitness!I:I,0)+_xlfn.XLOOKUP($B119,Inversiones!$B:$B,Inversiones!I:I,0)</f>
        <v>950000</v>
      </c>
      <c r="J119" s="54">
        <f>+_xlfn.XLOOKUP($B119,Fitness!$B:$B,Fitness!J:J,0)+_xlfn.XLOOKUP($B119,Inversiones!$B:$B,Inversiones!J:J,0)</f>
        <v>10165000</v>
      </c>
      <c r="K119" s="54">
        <f>+_xlfn.XLOOKUP($B119,Fitness!$B:$B,Fitness!K:K,0)+_xlfn.XLOOKUP($B119,Inversiones!$B:$B,Inversiones!K:K,0)</f>
        <v>6032500</v>
      </c>
      <c r="L119" s="54">
        <f>+_xlfn.XLOOKUP($B119,Fitness!$B:$B,Fitness!L:L,0)+_xlfn.XLOOKUP($B119,Inversiones!$B:$B,Inversiones!L:L,0)</f>
        <v>100032500</v>
      </c>
      <c r="M119" s="54">
        <f>+_xlfn.XLOOKUP($B119,Fitness!$B:$B,Fitness!M:M,0)+_xlfn.XLOOKUP($B119,Inversiones!$B:$B,Inversiones!M:M,0)</f>
        <v>63310000</v>
      </c>
      <c r="N119" s="54">
        <f>+_xlfn.XLOOKUP($B119,Fitness!$B:$B,Fitness!N:N,0)+_xlfn.XLOOKUP($B119,Inversiones!$B:$B,Inversiones!N:N,0)</f>
        <v>43757140</v>
      </c>
      <c r="O119" s="54">
        <f>+_xlfn.XLOOKUP($B119,Fitness!$B:$B,Fitness!O:O,0)+_xlfn.XLOOKUP($B119,Inversiones!$B:$B,Inversiones!O:O,0)</f>
        <v>43757140</v>
      </c>
      <c r="P119" s="54">
        <f>+_xlfn.XLOOKUP($B119,Fitness!$B:$B,Fitness!P:P,0)+_xlfn.XLOOKUP($B119,Inversiones!$B:$B,Inversiones!P:P,0)</f>
        <v>232242491</v>
      </c>
      <c r="Q119" s="54">
        <f>+_xlfn.XLOOKUP($B119,Fitness!$B:$B,Fitness!Q:Q,0)+_xlfn.XLOOKUP($B119,Inversiones!$B:$B,Inversiones!Q:Q,0)</f>
        <v>193051850</v>
      </c>
      <c r="R119" s="54">
        <f>+_xlfn.XLOOKUP($B119,Fitness!$B:$B,Fitness!R:R,0)+_xlfn.XLOOKUP($B119,Inversiones!$B:$B,Inversiones!R:R,0)</f>
        <v>228185826</v>
      </c>
      <c r="S119" s="54">
        <f>+_xlfn.XLOOKUP($B119,Fitness!$B:$B,Fitness!S:S,0)+_xlfn.XLOOKUP($B119,Inversiones!$B:$B,Inversiones!S:S,0)</f>
        <v>227810915</v>
      </c>
      <c r="T119" s="54">
        <f>+_xlfn.XLOOKUP($B119,Fitness!$B:$B,Fitness!T:T,0)+_xlfn.XLOOKUP($B119,Inversiones!$B:$B,Inversiones!T:T,0)</f>
        <v>228635675</v>
      </c>
      <c r="U119" s="54">
        <f>+_xlfn.XLOOKUP($B119,Fitness!$B:$B,Fitness!U:U,0)+_xlfn.XLOOKUP($B119,Inversiones!$B:$B,Inversiones!U:U,0)</f>
        <v>196735343</v>
      </c>
      <c r="V119" s="54">
        <f>+_xlfn.XLOOKUP($B119,Fitness!$B:$B,Fitness!V:V,0)+_xlfn.XLOOKUP($B119,Inversiones!$B:$B,Inversiones!V:V,0)</f>
        <v>224310850.5</v>
      </c>
      <c r="W119" s="54">
        <f>+_xlfn.XLOOKUP($B119,Fitness!$B:$B,Fitness!W:W,0)+_xlfn.XLOOKUP($B119,Inversiones!$B:$B,Inversiones!W:W,0)</f>
        <v>191526651.5</v>
      </c>
      <c r="X119" s="54">
        <f>+_xlfn.XLOOKUP($B119,Fitness!$B:$B,Fitness!X:X,0)+_xlfn.XLOOKUP($B119,Inversiones!$B:$B,Inversiones!X:X,0)</f>
        <v>189909656</v>
      </c>
      <c r="Y119" s="54">
        <f>+_xlfn.XLOOKUP($B119,Fitness!$B:$B,Fitness!Y:Y,0)+_xlfn.XLOOKUP($B119,Inversiones!$B:$B,Inversiones!Y:Y,0)</f>
        <v>192622110</v>
      </c>
      <c r="Z119" s="54">
        <f>+_xlfn.XLOOKUP($B119,Fitness!$B:$B,Fitness!Z:Z,0)+_xlfn.XLOOKUP($B119,Inversiones!$B:$B,Inversiones!Z:Z,0)</f>
        <v>201560565</v>
      </c>
      <c r="AA119" s="54">
        <f>+_xlfn.XLOOKUP($B119,Fitness!$B:$B,Fitness!AA:AA,0)+_xlfn.XLOOKUP($B119,Inversiones!$B:$B,Inversiones!AA:AA,0)</f>
        <v>-975341151</v>
      </c>
      <c r="AB119" s="54">
        <f>+_xlfn.XLOOKUP($B119,Fitness!$B:$B,Fitness!AB:AB,0)+_xlfn.XLOOKUP($B119,Inversiones!$B:$B,Inversiones!AB:AB,0)</f>
        <v>47356698</v>
      </c>
      <c r="AC119" s="54">
        <f>+_xlfn.XLOOKUP($B119,Fitness!$B:$B,Fitness!AC:AC,0)+_xlfn.XLOOKUP($B119,Inversiones!$B:$B,Inversiones!AC:AC,0)</f>
        <v>48271424</v>
      </c>
      <c r="AD119" s="54">
        <f>+_xlfn.XLOOKUP($B119,Fitness!$B:$B,Fitness!AD:AD,0)+_xlfn.XLOOKUP($B119,Inversiones!$B:$B,Inversiones!AD:AD,0)</f>
        <v>58180264</v>
      </c>
      <c r="AE119" s="54">
        <f>+_xlfn.XLOOKUP($B119,Fitness!$B:$B,Fitness!AE:AE,0)+_xlfn.XLOOKUP($B119,Inversiones!$B:$B,Inversiones!AE:AE,0)</f>
        <v>29302141</v>
      </c>
      <c r="AF119" s="54">
        <f>+_xlfn.XLOOKUP($B119,Fitness!$B:$B,Fitness!AF:AF,0)+_xlfn.XLOOKUP($B119,Inversiones!$B:$B,Inversiones!AF:AF,0)</f>
        <v>29508528</v>
      </c>
      <c r="AG119" s="54">
        <f>+_xlfn.XLOOKUP($B119,Fitness!$B:$B,Fitness!AG:AG,0)+_xlfn.XLOOKUP($B119,Inversiones!$B:$B,Inversiones!AG:AG,0)</f>
        <v>30390448</v>
      </c>
      <c r="AH119" s="54">
        <f>+_xlfn.XLOOKUP($B119,Fitness!$B:$B,Fitness!AH:AH,0)+_xlfn.XLOOKUP($B119,Inversiones!$B:$B,Inversiones!AH:AH,0)</f>
        <v>0</v>
      </c>
      <c r="AI119" s="54">
        <f>+_xlfn.XLOOKUP($B119,Fitness!$B:$B,Fitness!AI:AI,0)+_xlfn.XLOOKUP($B119,Inversiones!$B:$B,Inversiones!AI:AI,0)</f>
        <v>0</v>
      </c>
      <c r="AJ119" s="54">
        <f>+_xlfn.XLOOKUP($B119,Fitness!$B:$B,Fitness!AJ:AJ,0)+_xlfn.XLOOKUP($B119,Inversiones!$B:$B,Inversiones!AJ:AJ,0)</f>
        <v>0</v>
      </c>
      <c r="AK119" s="54">
        <f>+_xlfn.XLOOKUP($B119,Fitness!$B:$B,Fitness!AK:AK,0)+_xlfn.XLOOKUP($B119,Inversiones!$B:$B,Inversiones!AK:AK,0)</f>
        <v>0</v>
      </c>
      <c r="AL119" s="54">
        <f>+_xlfn.XLOOKUP($B119,Fitness!$B:$B,Fitness!AL:AL,0)+_xlfn.XLOOKUP($B119,Inversiones!$B:$B,Inversiones!AL:AL,0)</f>
        <v>0</v>
      </c>
      <c r="AM119" s="54">
        <f>+_xlfn.XLOOKUP($B119,Fitness!$B:$B,Fitness!AM:AM,0)+_xlfn.XLOOKUP($B119,Inversiones!$B:$B,Inversiones!AM:AM,0)</f>
        <v>0</v>
      </c>
      <c r="AQ119" s="54">
        <f t="shared" ref="AQ119:BB125" si="50">+AB119</f>
        <v>47356698</v>
      </c>
      <c r="AR119" s="54">
        <f t="shared" si="50"/>
        <v>48271424</v>
      </c>
      <c r="AS119" s="54">
        <f t="shared" si="50"/>
        <v>58180264</v>
      </c>
      <c r="AT119" s="54">
        <f t="shared" si="50"/>
        <v>29302141</v>
      </c>
      <c r="AU119" s="54">
        <f t="shared" si="50"/>
        <v>29508528</v>
      </c>
      <c r="AV119" s="54">
        <f t="shared" si="50"/>
        <v>30390448</v>
      </c>
      <c r="AW119" s="54">
        <f t="shared" si="50"/>
        <v>0</v>
      </c>
      <c r="AX119" s="54">
        <f t="shared" si="50"/>
        <v>0</v>
      </c>
      <c r="AY119" s="54">
        <f t="shared" si="50"/>
        <v>0</v>
      </c>
      <c r="AZ119" s="54">
        <f t="shared" si="50"/>
        <v>0</v>
      </c>
      <c r="BA119" s="54">
        <f t="shared" si="50"/>
        <v>0</v>
      </c>
      <c r="BB119" s="54">
        <f t="shared" si="50"/>
        <v>0</v>
      </c>
    </row>
    <row r="120" spans="2:54" hidden="1" outlineLevel="1" x14ac:dyDescent="0.3">
      <c r="B120" s="18" t="s">
        <v>179</v>
      </c>
      <c r="C120" s="18" t="s">
        <v>180</v>
      </c>
      <c r="D120" s="54">
        <f>+_xlfn.XLOOKUP($B120,Fitness!$B:$B,Fitness!D:D,0)+_xlfn.XLOOKUP($B120,Inversiones!$B:$B,Inversiones!D:D,0)</f>
        <v>0</v>
      </c>
      <c r="E120" s="54">
        <f>+_xlfn.XLOOKUP($B120,Fitness!$B:$B,Fitness!E:E,0)+_xlfn.XLOOKUP($B120,Inversiones!$B:$B,Inversiones!E:E,0)</f>
        <v>0</v>
      </c>
      <c r="F120" s="54">
        <f>+_xlfn.XLOOKUP($B120,Fitness!$B:$B,Fitness!F:F,0)+_xlfn.XLOOKUP($B120,Inversiones!$B:$B,Inversiones!F:F,0)</f>
        <v>0</v>
      </c>
      <c r="G120" s="54">
        <f>+_xlfn.XLOOKUP($B120,Fitness!$B:$B,Fitness!G:G,0)+_xlfn.XLOOKUP($B120,Inversiones!$B:$B,Inversiones!G:G,0)</f>
        <v>0</v>
      </c>
      <c r="H120" s="54">
        <f>+_xlfn.XLOOKUP($B120,Fitness!$B:$B,Fitness!H:H,0)+_xlfn.XLOOKUP($B120,Inversiones!$B:$B,Inversiones!H:H,0)</f>
        <v>0</v>
      </c>
      <c r="I120" s="54">
        <f>+_xlfn.XLOOKUP($B120,Fitness!$B:$B,Fitness!I:I,0)+_xlfn.XLOOKUP($B120,Inversiones!$B:$B,Inversiones!I:I,0)</f>
        <v>0</v>
      </c>
      <c r="J120" s="54">
        <f>+_xlfn.XLOOKUP($B120,Fitness!$B:$B,Fitness!J:J,0)+_xlfn.XLOOKUP($B120,Inversiones!$B:$B,Inversiones!J:J,0)</f>
        <v>0</v>
      </c>
      <c r="K120" s="54">
        <f>+_xlfn.XLOOKUP($B120,Fitness!$B:$B,Fitness!K:K,0)+_xlfn.XLOOKUP($B120,Inversiones!$B:$B,Inversiones!K:K,0)</f>
        <v>0</v>
      </c>
      <c r="L120" s="54">
        <f>+_xlfn.XLOOKUP($B120,Fitness!$B:$B,Fitness!L:L,0)+_xlfn.XLOOKUP($B120,Inversiones!$B:$B,Inversiones!L:L,0)</f>
        <v>0</v>
      </c>
      <c r="M120" s="54">
        <f>+_xlfn.XLOOKUP($B120,Fitness!$B:$B,Fitness!M:M,0)+_xlfn.XLOOKUP($B120,Inversiones!$B:$B,Inversiones!M:M,0)</f>
        <v>1929925</v>
      </c>
      <c r="N120" s="54">
        <f>+_xlfn.XLOOKUP($B120,Fitness!$B:$B,Fitness!N:N,0)+_xlfn.XLOOKUP($B120,Inversiones!$B:$B,Inversiones!N:N,0)</f>
        <v>0</v>
      </c>
      <c r="O120" s="54">
        <f>+_xlfn.XLOOKUP($B120,Fitness!$B:$B,Fitness!O:O,0)+_xlfn.XLOOKUP($B120,Inversiones!$B:$B,Inversiones!O:O,0)</f>
        <v>0</v>
      </c>
      <c r="P120" s="54">
        <f>+_xlfn.XLOOKUP($B120,Fitness!$B:$B,Fitness!P:P,0)+_xlfn.XLOOKUP($B120,Inversiones!$B:$B,Inversiones!P:P,0)</f>
        <v>19061958.399999999</v>
      </c>
      <c r="Q120" s="54">
        <f>+_xlfn.XLOOKUP($B120,Fitness!$B:$B,Fitness!Q:Q,0)+_xlfn.XLOOKUP($B120,Inversiones!$B:$B,Inversiones!Q:Q,0)</f>
        <v>21531820.399999999</v>
      </c>
      <c r="R120" s="54">
        <f>+_xlfn.XLOOKUP($B120,Fitness!$B:$B,Fitness!R:R,0)+_xlfn.XLOOKUP($B120,Inversiones!$B:$B,Inversiones!R:R,0)</f>
        <v>21885098.400000006</v>
      </c>
      <c r="S120" s="54">
        <f>+_xlfn.XLOOKUP($B120,Fitness!$B:$B,Fitness!S:S,0)+_xlfn.XLOOKUP($B120,Inversiones!$B:$B,Inversiones!S:S,0)</f>
        <v>21795358.399999991</v>
      </c>
      <c r="T120" s="54">
        <f>+_xlfn.XLOOKUP($B120,Fitness!$B:$B,Fitness!T:T,0)+_xlfn.XLOOKUP($B120,Inversiones!$B:$B,Inversiones!T:T,0)</f>
        <v>22007251.400000006</v>
      </c>
      <c r="U120" s="54">
        <f>+_xlfn.XLOOKUP($B120,Fitness!$B:$B,Fitness!U:U,0)+_xlfn.XLOOKUP($B120,Inversiones!$B:$B,Inversiones!U:U,0)</f>
        <v>16151753.400000006</v>
      </c>
      <c r="V120" s="54">
        <f>+_xlfn.XLOOKUP($B120,Fitness!$B:$B,Fitness!V:V,0)+_xlfn.XLOOKUP($B120,Inversiones!$B:$B,Inversiones!V:V,0)</f>
        <v>19166133.899999991</v>
      </c>
      <c r="W120" s="54">
        <f>+_xlfn.XLOOKUP($B120,Fitness!$B:$B,Fitness!W:W,0)+_xlfn.XLOOKUP($B120,Inversiones!$B:$B,Inversiones!W:W,0)</f>
        <v>13813841.900000006</v>
      </c>
      <c r="X120" s="54">
        <f>+_xlfn.XLOOKUP($B120,Fitness!$B:$B,Fitness!X:X,0)+_xlfn.XLOOKUP($B120,Inversiones!$B:$B,Inversiones!X:X,0)</f>
        <v>15440172.399999991</v>
      </c>
      <c r="Y120" s="54">
        <f>+_xlfn.XLOOKUP($B120,Fitness!$B:$B,Fitness!Y:Y,0)+_xlfn.XLOOKUP($B120,Inversiones!$B:$B,Inversiones!Y:Y,0)</f>
        <v>15086486.400000006</v>
      </c>
      <c r="Z120" s="54">
        <f>+_xlfn.XLOOKUP($B120,Fitness!$B:$B,Fitness!Z:Z,0)+_xlfn.XLOOKUP($B120,Inversiones!$B:$B,Inversiones!Z:Z,0)</f>
        <v>15290176.810000002</v>
      </c>
      <c r="AA120" s="54">
        <f>+_xlfn.XLOOKUP($B120,Fitness!$B:$B,Fitness!AA:AA,0)+_xlfn.XLOOKUP($B120,Inversiones!$B:$B,Inversiones!AA:AA,0)</f>
        <v>-24633617.629999995</v>
      </c>
      <c r="AB120" s="54">
        <f>+_xlfn.XLOOKUP($B120,Fitness!$B:$B,Fitness!AB:AB,0)+_xlfn.XLOOKUP($B120,Inversiones!$B:$B,Inversiones!AB:AB,0)</f>
        <v>0</v>
      </c>
      <c r="AC120" s="54">
        <f>+_xlfn.XLOOKUP($B120,Fitness!$B:$B,Fitness!AC:AC,0)+_xlfn.XLOOKUP($B120,Inversiones!$B:$B,Inversiones!AC:AC,0)</f>
        <v>0</v>
      </c>
      <c r="AD120" s="54">
        <f>+_xlfn.XLOOKUP($B120,Fitness!$B:$B,Fitness!AD:AD,0)+_xlfn.XLOOKUP($B120,Inversiones!$B:$B,Inversiones!AD:AD,0)</f>
        <v>122550</v>
      </c>
      <c r="AE120" s="54">
        <f>+_xlfn.XLOOKUP($B120,Fitness!$B:$B,Fitness!AE:AE,0)+_xlfn.XLOOKUP($B120,Inversiones!$B:$B,Inversiones!AE:AE,0)</f>
        <v>3125636.76</v>
      </c>
      <c r="AF120" s="54">
        <f>+_xlfn.XLOOKUP($B120,Fitness!$B:$B,Fitness!AF:AF,0)+_xlfn.XLOOKUP($B120,Inversiones!$B:$B,Inversiones!AF:AF,0)</f>
        <v>3022349.76</v>
      </c>
      <c r="AG120" s="54">
        <f>+_xlfn.XLOOKUP($B120,Fitness!$B:$B,Fitness!AG:AG,0)+_xlfn.XLOOKUP($B120,Inversiones!$B:$B,Inversiones!AG:AG,0)</f>
        <v>3022349.76</v>
      </c>
      <c r="AH120" s="54">
        <f>+_xlfn.XLOOKUP($B120,Fitness!$B:$B,Fitness!AH:AH,0)+_xlfn.XLOOKUP($B120,Inversiones!$B:$B,Inversiones!AH:AH,0)</f>
        <v>0</v>
      </c>
      <c r="AI120" s="54">
        <f>+_xlfn.XLOOKUP($B120,Fitness!$B:$B,Fitness!AI:AI,0)+_xlfn.XLOOKUP($B120,Inversiones!$B:$B,Inversiones!AI:AI,0)</f>
        <v>0</v>
      </c>
      <c r="AJ120" s="54">
        <f>+_xlfn.XLOOKUP($B120,Fitness!$B:$B,Fitness!AJ:AJ,0)+_xlfn.XLOOKUP($B120,Inversiones!$B:$B,Inversiones!AJ:AJ,0)</f>
        <v>0</v>
      </c>
      <c r="AK120" s="54">
        <f>+_xlfn.XLOOKUP($B120,Fitness!$B:$B,Fitness!AK:AK,0)+_xlfn.XLOOKUP($B120,Inversiones!$B:$B,Inversiones!AK:AK,0)</f>
        <v>0</v>
      </c>
      <c r="AL120" s="54">
        <f>+_xlfn.XLOOKUP($B120,Fitness!$B:$B,Fitness!AL:AL,0)+_xlfn.XLOOKUP($B120,Inversiones!$B:$B,Inversiones!AL:AL,0)</f>
        <v>0</v>
      </c>
      <c r="AM120" s="54">
        <f>+_xlfn.XLOOKUP($B120,Fitness!$B:$B,Fitness!AM:AM,0)+_xlfn.XLOOKUP($B120,Inversiones!$B:$B,Inversiones!AM:AM,0)</f>
        <v>0</v>
      </c>
      <c r="AQ120" s="54">
        <f t="shared" si="50"/>
        <v>0</v>
      </c>
      <c r="AR120" s="54">
        <f t="shared" si="50"/>
        <v>0</v>
      </c>
      <c r="AS120" s="54">
        <f t="shared" si="50"/>
        <v>122550</v>
      </c>
      <c r="AT120" s="54">
        <f t="shared" si="50"/>
        <v>3125636.76</v>
      </c>
      <c r="AU120" s="54">
        <f t="shared" si="50"/>
        <v>3022349.76</v>
      </c>
      <c r="AV120" s="54">
        <f t="shared" si="50"/>
        <v>3022349.76</v>
      </c>
      <c r="AW120" s="54">
        <f t="shared" si="50"/>
        <v>0</v>
      </c>
      <c r="AX120" s="54">
        <f t="shared" si="50"/>
        <v>0</v>
      </c>
      <c r="AY120" s="54">
        <f t="shared" si="50"/>
        <v>0</v>
      </c>
      <c r="AZ120" s="54">
        <f t="shared" si="50"/>
        <v>0</v>
      </c>
      <c r="BA120" s="54">
        <f t="shared" si="50"/>
        <v>0</v>
      </c>
      <c r="BB120" s="54">
        <f t="shared" si="50"/>
        <v>0</v>
      </c>
    </row>
    <row r="121" spans="2:54" hidden="1" outlineLevel="1" x14ac:dyDescent="0.3">
      <c r="B121" s="18" t="s">
        <v>181</v>
      </c>
      <c r="C121" s="18" t="s">
        <v>182</v>
      </c>
      <c r="D121" s="54">
        <f>+_xlfn.XLOOKUP($B121,Fitness!$B:$B,Fitness!D:D,0)+_xlfn.XLOOKUP($B121,Inversiones!$B:$B,Inversiones!D:D,0)</f>
        <v>180000</v>
      </c>
      <c r="E121" s="54">
        <f>+_xlfn.XLOOKUP($B121,Fitness!$B:$B,Fitness!E:E,0)+_xlfn.XLOOKUP($B121,Inversiones!$B:$B,Inversiones!E:E,0)</f>
        <v>180000</v>
      </c>
      <c r="F121" s="54">
        <f>+_xlfn.XLOOKUP($B121,Fitness!$B:$B,Fitness!F:F,0)+_xlfn.XLOOKUP($B121,Inversiones!$B:$B,Inversiones!F:F,0)</f>
        <v>180000</v>
      </c>
      <c r="G121" s="54">
        <f>+_xlfn.XLOOKUP($B121,Fitness!$B:$B,Fitness!G:G,0)+_xlfn.XLOOKUP($B121,Inversiones!$B:$B,Inversiones!G:G,0)</f>
        <v>205334</v>
      </c>
      <c r="H121" s="54">
        <f>+_xlfn.XLOOKUP($B121,Fitness!$B:$B,Fitness!H:H,0)+_xlfn.XLOOKUP($B121,Inversiones!$B:$B,Inversiones!H:H,0)</f>
        <v>205334</v>
      </c>
      <c r="I121" s="54">
        <f>+_xlfn.XLOOKUP($B121,Fitness!$B:$B,Fitness!I:I,0)+_xlfn.XLOOKUP($B121,Inversiones!$B:$B,Inversiones!I:I,0)</f>
        <v>205334</v>
      </c>
      <c r="J121" s="54">
        <f>+_xlfn.XLOOKUP($B121,Fitness!$B:$B,Fitness!J:J,0)+_xlfn.XLOOKUP($B121,Inversiones!$B:$B,Inversiones!J:J,0)</f>
        <v>0</v>
      </c>
      <c r="K121" s="54">
        <f>+_xlfn.XLOOKUP($B121,Fitness!$B:$B,Fitness!K:K,0)+_xlfn.XLOOKUP($B121,Inversiones!$B:$B,Inversiones!K:K,0)</f>
        <v>410668</v>
      </c>
      <c r="L121" s="54">
        <f>+_xlfn.XLOOKUP($B121,Fitness!$B:$B,Fitness!L:L,0)+_xlfn.XLOOKUP($B121,Inversiones!$B:$B,Inversiones!L:L,0)</f>
        <v>205334</v>
      </c>
      <c r="M121" s="54">
        <f>+_xlfn.XLOOKUP($B121,Fitness!$B:$B,Fitness!M:M,0)+_xlfn.XLOOKUP($B121,Inversiones!$B:$B,Inversiones!M:M,0)</f>
        <v>205334</v>
      </c>
      <c r="N121" s="54">
        <f>+_xlfn.XLOOKUP($B121,Fitness!$B:$B,Fitness!N:N,0)+_xlfn.XLOOKUP($B121,Inversiones!$B:$B,Inversiones!N:N,0)</f>
        <v>205334</v>
      </c>
      <c r="O121" s="54">
        <f>+_xlfn.XLOOKUP($B121,Fitness!$B:$B,Fitness!O:O,0)+_xlfn.XLOOKUP($B121,Inversiones!$B:$B,Inversiones!O:O,0)</f>
        <v>205334</v>
      </c>
      <c r="P121" s="54">
        <f>+_xlfn.XLOOKUP($B121,Fitness!$B:$B,Fitness!P:P,0)+_xlfn.XLOOKUP($B121,Inversiones!$B:$B,Inversiones!P:P,0)</f>
        <v>205334</v>
      </c>
      <c r="Q121" s="54">
        <f>+_xlfn.XLOOKUP($B121,Fitness!$B:$B,Fitness!Q:Q,0)+_xlfn.XLOOKUP($B121,Inversiones!$B:$B,Inversiones!Q:Q,0)</f>
        <v>205334</v>
      </c>
      <c r="R121" s="54">
        <f>+_xlfn.XLOOKUP($B121,Fitness!$B:$B,Fitness!R:R,0)+_xlfn.XLOOKUP($B121,Inversiones!$B:$B,Inversiones!R:R,0)</f>
        <v>205334</v>
      </c>
      <c r="S121" s="54">
        <f>+_xlfn.XLOOKUP($B121,Fitness!$B:$B,Fitness!S:S,0)+_xlfn.XLOOKUP($B121,Inversiones!$B:$B,Inversiones!S:S,0)</f>
        <v>205334</v>
      </c>
      <c r="T121" s="54">
        <f>+_xlfn.XLOOKUP($B121,Fitness!$B:$B,Fitness!T:T,0)+_xlfn.XLOOKUP($B121,Inversiones!$B:$B,Inversiones!T:T,0)</f>
        <v>205334</v>
      </c>
      <c r="U121" s="54">
        <f>+_xlfn.XLOOKUP($B121,Fitness!$B:$B,Fitness!U:U,0)+_xlfn.XLOOKUP($B121,Inversiones!$B:$B,Inversiones!U:U,0)</f>
        <v>365334</v>
      </c>
      <c r="V121" s="54">
        <f>+_xlfn.XLOOKUP($B121,Fitness!$B:$B,Fitness!V:V,0)+_xlfn.XLOOKUP($B121,Inversiones!$B:$B,Inversiones!V:V,0)</f>
        <v>365334</v>
      </c>
      <c r="W121" s="54">
        <f>+_xlfn.XLOOKUP($B121,Fitness!$B:$B,Fitness!W:W,0)+_xlfn.XLOOKUP($B121,Inversiones!$B:$B,Inversiones!W:W,0)</f>
        <v>375334</v>
      </c>
      <c r="X121" s="54">
        <f>+_xlfn.XLOOKUP($B121,Fitness!$B:$B,Fitness!X:X,0)+_xlfn.XLOOKUP($B121,Inversiones!$B:$B,Inversiones!X:X,0)</f>
        <v>785334</v>
      </c>
      <c r="Y121" s="54">
        <f>+_xlfn.XLOOKUP($B121,Fitness!$B:$B,Fitness!Y:Y,0)+_xlfn.XLOOKUP($B121,Inversiones!$B:$B,Inversiones!Y:Y,0)</f>
        <v>647500</v>
      </c>
      <c r="Z121" s="54">
        <f>+_xlfn.XLOOKUP($B121,Fitness!$B:$B,Fitness!Z:Z,0)+_xlfn.XLOOKUP($B121,Inversiones!$B:$B,Inversiones!Z:Z,0)</f>
        <v>413355.33999999985</v>
      </c>
      <c r="AA121" s="54">
        <f>+_xlfn.XLOOKUP($B121,Fitness!$B:$B,Fitness!AA:AA,0)+_xlfn.XLOOKUP($B121,Inversiones!$B:$B,Inversiones!AA:AA,0)</f>
        <v>655334</v>
      </c>
      <c r="AB121" s="54">
        <f>+_xlfn.XLOOKUP($B121,Fitness!$B:$B,Fitness!AB:AB,0)+_xlfn.XLOOKUP($B121,Inversiones!$B:$B,Inversiones!AB:AB,0)</f>
        <v>551334</v>
      </c>
      <c r="AC121" s="54">
        <f>+_xlfn.XLOOKUP($B121,Fitness!$B:$B,Fitness!AC:AC,0)+_xlfn.XLOOKUP($B121,Inversiones!$B:$B,Inversiones!AC:AC,0)</f>
        <v>463334</v>
      </c>
      <c r="AD121" s="54">
        <f>+_xlfn.XLOOKUP($B121,Fitness!$B:$B,Fitness!AD:AD,0)+_xlfn.XLOOKUP($B121,Inversiones!$B:$B,Inversiones!AD:AD,0)</f>
        <v>727538</v>
      </c>
      <c r="AE121" s="54">
        <f>+_xlfn.XLOOKUP($B121,Fitness!$B:$B,Fitness!AE:AE,0)+_xlfn.XLOOKUP($B121,Inversiones!$B:$B,Inversiones!AE:AE,0)</f>
        <v>506849</v>
      </c>
      <c r="AF121" s="54">
        <f>+_xlfn.XLOOKUP($B121,Fitness!$B:$B,Fitness!AF:AF,0)+_xlfn.XLOOKUP($B121,Inversiones!$B:$B,Inversiones!AF:AF,0)</f>
        <v>370000</v>
      </c>
      <c r="AG121" s="54">
        <f>+_xlfn.XLOOKUP($B121,Fitness!$B:$B,Fitness!AG:AG,0)+_xlfn.XLOOKUP($B121,Inversiones!$B:$B,Inversiones!AG:AG,0)</f>
        <v>370000</v>
      </c>
      <c r="AH121" s="54">
        <f>+_xlfn.XLOOKUP($B121,Fitness!$B:$B,Fitness!AH:AH,0)+_xlfn.XLOOKUP($B121,Inversiones!$B:$B,Inversiones!AH:AH,0)</f>
        <v>0</v>
      </c>
      <c r="AI121" s="54">
        <f>+_xlfn.XLOOKUP($B121,Fitness!$B:$B,Fitness!AI:AI,0)+_xlfn.XLOOKUP($B121,Inversiones!$B:$B,Inversiones!AI:AI,0)</f>
        <v>0</v>
      </c>
      <c r="AJ121" s="54">
        <f>+_xlfn.XLOOKUP($B121,Fitness!$B:$B,Fitness!AJ:AJ,0)+_xlfn.XLOOKUP($B121,Inversiones!$B:$B,Inversiones!AJ:AJ,0)</f>
        <v>0</v>
      </c>
      <c r="AK121" s="54">
        <f>+_xlfn.XLOOKUP($B121,Fitness!$B:$B,Fitness!AK:AK,0)+_xlfn.XLOOKUP($B121,Inversiones!$B:$B,Inversiones!AK:AK,0)</f>
        <v>0</v>
      </c>
      <c r="AL121" s="54">
        <f>+_xlfn.XLOOKUP($B121,Fitness!$B:$B,Fitness!AL:AL,0)+_xlfn.XLOOKUP($B121,Inversiones!$B:$B,Inversiones!AL:AL,0)</f>
        <v>0</v>
      </c>
      <c r="AM121" s="54">
        <f>+_xlfn.XLOOKUP($B121,Fitness!$B:$B,Fitness!AM:AM,0)+_xlfn.XLOOKUP($B121,Inversiones!$B:$B,Inversiones!AM:AM,0)</f>
        <v>0</v>
      </c>
      <c r="AQ121" s="54">
        <f t="shared" si="50"/>
        <v>551334</v>
      </c>
      <c r="AR121" s="54">
        <f t="shared" si="50"/>
        <v>463334</v>
      </c>
      <c r="AS121" s="54">
        <f t="shared" si="50"/>
        <v>727538</v>
      </c>
      <c r="AT121" s="54">
        <f t="shared" si="50"/>
        <v>506849</v>
      </c>
      <c r="AU121" s="54">
        <f t="shared" si="50"/>
        <v>370000</v>
      </c>
      <c r="AV121" s="54">
        <f t="shared" si="50"/>
        <v>370000</v>
      </c>
      <c r="AW121" s="54">
        <f t="shared" si="50"/>
        <v>0</v>
      </c>
      <c r="AX121" s="54">
        <f t="shared" si="50"/>
        <v>0</v>
      </c>
      <c r="AY121" s="54">
        <f t="shared" si="50"/>
        <v>0</v>
      </c>
      <c r="AZ121" s="54">
        <f t="shared" si="50"/>
        <v>0</v>
      </c>
      <c r="BA121" s="54">
        <f t="shared" si="50"/>
        <v>0</v>
      </c>
      <c r="BB121" s="54">
        <f t="shared" si="50"/>
        <v>0</v>
      </c>
    </row>
    <row r="122" spans="2:54" hidden="1" outlineLevel="1" x14ac:dyDescent="0.3">
      <c r="B122" s="18" t="s">
        <v>183</v>
      </c>
      <c r="C122" s="18" t="s">
        <v>184</v>
      </c>
      <c r="D122" s="54">
        <f>+_xlfn.XLOOKUP($B122,Fitness!$B:$B,Fitness!D:D,0)+_xlfn.XLOOKUP($B122,Inversiones!$B:$B,Inversiones!D:D,0)</f>
        <v>0</v>
      </c>
      <c r="E122" s="54">
        <f>+_xlfn.XLOOKUP($B122,Fitness!$B:$B,Fitness!E:E,0)+_xlfn.XLOOKUP($B122,Inversiones!$B:$B,Inversiones!E:E,0)</f>
        <v>0</v>
      </c>
      <c r="F122" s="54">
        <f>+_xlfn.XLOOKUP($B122,Fitness!$B:$B,Fitness!F:F,0)+_xlfn.XLOOKUP($B122,Inversiones!$B:$B,Inversiones!F:F,0)</f>
        <v>0</v>
      </c>
      <c r="G122" s="54">
        <f>+_xlfn.XLOOKUP($B122,Fitness!$B:$B,Fitness!G:G,0)+_xlfn.XLOOKUP($B122,Inversiones!$B:$B,Inversiones!G:G,0)</f>
        <v>0</v>
      </c>
      <c r="H122" s="54">
        <f>+_xlfn.XLOOKUP($B122,Fitness!$B:$B,Fitness!H:H,0)+_xlfn.XLOOKUP($B122,Inversiones!$B:$B,Inversiones!H:H,0)</f>
        <v>0</v>
      </c>
      <c r="I122" s="54">
        <f>+_xlfn.XLOOKUP($B122,Fitness!$B:$B,Fitness!I:I,0)+_xlfn.XLOOKUP($B122,Inversiones!$B:$B,Inversiones!I:I,0)</f>
        <v>0</v>
      </c>
      <c r="J122" s="54">
        <f>+_xlfn.XLOOKUP($B122,Fitness!$B:$B,Fitness!J:J,0)+_xlfn.XLOOKUP($B122,Inversiones!$B:$B,Inversiones!J:J,0)</f>
        <v>0</v>
      </c>
      <c r="K122" s="54">
        <f>+_xlfn.XLOOKUP($B122,Fitness!$B:$B,Fitness!K:K,0)+_xlfn.XLOOKUP($B122,Inversiones!$B:$B,Inversiones!K:K,0)</f>
        <v>0</v>
      </c>
      <c r="L122" s="54">
        <f>+_xlfn.XLOOKUP($B122,Fitness!$B:$B,Fitness!L:L,0)+_xlfn.XLOOKUP($B122,Inversiones!$B:$B,Inversiones!L:L,0)</f>
        <v>0</v>
      </c>
      <c r="M122" s="54">
        <f>+_xlfn.XLOOKUP($B122,Fitness!$B:$B,Fitness!M:M,0)+_xlfn.XLOOKUP($B122,Inversiones!$B:$B,Inversiones!M:M,0)</f>
        <v>0</v>
      </c>
      <c r="N122" s="54">
        <f>+_xlfn.XLOOKUP($B122,Fitness!$B:$B,Fitness!N:N,0)+_xlfn.XLOOKUP($B122,Inversiones!$B:$B,Inversiones!N:N,0)</f>
        <v>0</v>
      </c>
      <c r="O122" s="54">
        <f>+_xlfn.XLOOKUP($B122,Fitness!$B:$B,Fitness!O:O,0)+_xlfn.XLOOKUP($B122,Inversiones!$B:$B,Inversiones!O:O,0)</f>
        <v>0</v>
      </c>
      <c r="P122" s="54">
        <f>+_xlfn.XLOOKUP($B122,Fitness!$B:$B,Fitness!P:P,0)+_xlfn.XLOOKUP($B122,Inversiones!$B:$B,Inversiones!P:P,0)</f>
        <v>0</v>
      </c>
      <c r="Q122" s="54">
        <f>+_xlfn.XLOOKUP($B122,Fitness!$B:$B,Fitness!Q:Q,0)+_xlfn.XLOOKUP($B122,Inversiones!$B:$B,Inversiones!Q:Q,0)</f>
        <v>0</v>
      </c>
      <c r="R122" s="54">
        <f>+_xlfn.XLOOKUP($B122,Fitness!$B:$B,Fitness!R:R,0)+_xlfn.XLOOKUP($B122,Inversiones!$B:$B,Inversiones!R:R,0)</f>
        <v>0</v>
      </c>
      <c r="S122" s="54">
        <f>+_xlfn.XLOOKUP($B122,Fitness!$B:$B,Fitness!S:S,0)+_xlfn.XLOOKUP($B122,Inversiones!$B:$B,Inversiones!S:S,0)</f>
        <v>0</v>
      </c>
      <c r="T122" s="54">
        <f>+_xlfn.XLOOKUP($B122,Fitness!$B:$B,Fitness!T:T,0)+_xlfn.XLOOKUP($B122,Inversiones!$B:$B,Inversiones!T:T,0)</f>
        <v>0</v>
      </c>
      <c r="U122" s="54">
        <f>+_xlfn.XLOOKUP($B122,Fitness!$B:$B,Fitness!U:U,0)+_xlfn.XLOOKUP($B122,Inversiones!$B:$B,Inversiones!U:U,0)</f>
        <v>0</v>
      </c>
      <c r="V122" s="54">
        <f>+_xlfn.XLOOKUP($B122,Fitness!$B:$B,Fitness!V:V,0)+_xlfn.XLOOKUP($B122,Inversiones!$B:$B,Inversiones!V:V,0)</f>
        <v>0</v>
      </c>
      <c r="W122" s="54">
        <f>+_xlfn.XLOOKUP($B122,Fitness!$B:$B,Fitness!W:W,0)+_xlfn.XLOOKUP($B122,Inversiones!$B:$B,Inversiones!W:W,0)</f>
        <v>0</v>
      </c>
      <c r="X122" s="54">
        <f>+_xlfn.XLOOKUP($B122,Fitness!$B:$B,Fitness!X:X,0)+_xlfn.XLOOKUP($B122,Inversiones!$B:$B,Inversiones!X:X,0)</f>
        <v>0</v>
      </c>
      <c r="Y122" s="54">
        <f>+_xlfn.XLOOKUP($B122,Fitness!$B:$B,Fitness!Y:Y,0)+_xlfn.XLOOKUP($B122,Inversiones!$B:$B,Inversiones!Y:Y,0)</f>
        <v>92625</v>
      </c>
      <c r="Z122" s="54">
        <f>+_xlfn.XLOOKUP($B122,Fitness!$B:$B,Fitness!Z:Z,0)+_xlfn.XLOOKUP($B122,Inversiones!$B:$B,Inversiones!Z:Z,0)</f>
        <v>9124.0500000000029</v>
      </c>
      <c r="AA122" s="54">
        <f>+_xlfn.XLOOKUP($B122,Fitness!$B:$B,Fitness!AA:AA,0)+_xlfn.XLOOKUP($B122,Inversiones!$B:$B,Inversiones!AA:AA,0)</f>
        <v>55099.999999999985</v>
      </c>
      <c r="AB122" s="54">
        <f>+_xlfn.XLOOKUP($B122,Fitness!$B:$B,Fitness!AB:AB,0)+_xlfn.XLOOKUP($B122,Inversiones!$B:$B,Inversiones!AB:AB,0)</f>
        <v>35340</v>
      </c>
      <c r="AC122" s="54">
        <f>+_xlfn.XLOOKUP($B122,Fitness!$B:$B,Fitness!AC:AC,0)+_xlfn.XLOOKUP($B122,Inversiones!$B:$B,Inversiones!AC:AC,0)</f>
        <v>18620</v>
      </c>
      <c r="AD122" s="54">
        <f>+_xlfn.XLOOKUP($B122,Fitness!$B:$B,Fitness!AD:AD,0)+_xlfn.XLOOKUP($B122,Inversiones!$B:$B,Inversiones!AD:AD,0)</f>
        <v>67932</v>
      </c>
      <c r="AE122" s="54">
        <f>+_xlfn.XLOOKUP($B122,Fitness!$B:$B,Fitness!AE:AE,0)+_xlfn.XLOOKUP($B122,Inversiones!$B:$B,Inversiones!AE:AE,0)</f>
        <v>26001</v>
      </c>
      <c r="AF122" s="54">
        <f>+_xlfn.XLOOKUP($B122,Fitness!$B:$B,Fitness!AF:AF,0)+_xlfn.XLOOKUP($B122,Inversiones!$B:$B,Inversiones!AF:AF,0)</f>
        <v>0</v>
      </c>
      <c r="AG122" s="54">
        <f>+_xlfn.XLOOKUP($B122,Fitness!$B:$B,Fitness!AG:AG,0)+_xlfn.XLOOKUP($B122,Inversiones!$B:$B,Inversiones!AG:AG,0)</f>
        <v>0</v>
      </c>
      <c r="AH122" s="54">
        <f>+_xlfn.XLOOKUP($B122,Fitness!$B:$B,Fitness!AH:AH,0)+_xlfn.XLOOKUP($B122,Inversiones!$B:$B,Inversiones!AH:AH,0)</f>
        <v>0</v>
      </c>
      <c r="AI122" s="54">
        <f>+_xlfn.XLOOKUP($B122,Fitness!$B:$B,Fitness!AI:AI,0)+_xlfn.XLOOKUP($B122,Inversiones!$B:$B,Inversiones!AI:AI,0)</f>
        <v>0</v>
      </c>
      <c r="AJ122" s="54">
        <f>+_xlfn.XLOOKUP($B122,Fitness!$B:$B,Fitness!AJ:AJ,0)+_xlfn.XLOOKUP($B122,Inversiones!$B:$B,Inversiones!AJ:AJ,0)</f>
        <v>0</v>
      </c>
      <c r="AK122" s="54">
        <f>+_xlfn.XLOOKUP($B122,Fitness!$B:$B,Fitness!AK:AK,0)+_xlfn.XLOOKUP($B122,Inversiones!$B:$B,Inversiones!AK:AK,0)</f>
        <v>0</v>
      </c>
      <c r="AL122" s="54">
        <f>+_xlfn.XLOOKUP($B122,Fitness!$B:$B,Fitness!AL:AL,0)+_xlfn.XLOOKUP($B122,Inversiones!$B:$B,Inversiones!AL:AL,0)</f>
        <v>0</v>
      </c>
      <c r="AM122" s="54">
        <f>+_xlfn.XLOOKUP($B122,Fitness!$B:$B,Fitness!AM:AM,0)+_xlfn.XLOOKUP($B122,Inversiones!$B:$B,Inversiones!AM:AM,0)</f>
        <v>0</v>
      </c>
      <c r="AQ122" s="54">
        <f t="shared" si="50"/>
        <v>35340</v>
      </c>
      <c r="AR122" s="54">
        <f t="shared" si="50"/>
        <v>18620</v>
      </c>
      <c r="AS122" s="54">
        <f t="shared" si="50"/>
        <v>67932</v>
      </c>
      <c r="AT122" s="54">
        <f t="shared" si="50"/>
        <v>26001</v>
      </c>
      <c r="AU122" s="54">
        <f t="shared" si="50"/>
        <v>0</v>
      </c>
      <c r="AV122" s="54">
        <f t="shared" si="50"/>
        <v>0</v>
      </c>
      <c r="AW122" s="54">
        <f t="shared" si="50"/>
        <v>0</v>
      </c>
      <c r="AX122" s="54">
        <f t="shared" si="50"/>
        <v>0</v>
      </c>
      <c r="AY122" s="54">
        <f t="shared" si="50"/>
        <v>0</v>
      </c>
      <c r="AZ122" s="54">
        <f t="shared" si="50"/>
        <v>0</v>
      </c>
      <c r="BA122" s="54">
        <f t="shared" si="50"/>
        <v>0</v>
      </c>
      <c r="BB122" s="54">
        <f t="shared" si="50"/>
        <v>0</v>
      </c>
    </row>
    <row r="123" spans="2:54" hidden="1" outlineLevel="1" x14ac:dyDescent="0.3">
      <c r="B123" s="18" t="s">
        <v>441</v>
      </c>
      <c r="C123" s="18" t="s">
        <v>442</v>
      </c>
      <c r="D123" s="54">
        <f>+_xlfn.XLOOKUP($B123,Fitness!$B:$B,Fitness!D:D,0)+_xlfn.XLOOKUP($B123,Inversiones!$B:$B,Inversiones!D:D,0)</f>
        <v>0</v>
      </c>
      <c r="E123" s="54">
        <f>+_xlfn.XLOOKUP($B123,Fitness!$B:$B,Fitness!E:E,0)+_xlfn.XLOOKUP($B123,Inversiones!$B:$B,Inversiones!E:E,0)</f>
        <v>0</v>
      </c>
      <c r="F123" s="54">
        <f>+_xlfn.XLOOKUP($B123,Fitness!$B:$B,Fitness!F:F,0)+_xlfn.XLOOKUP($B123,Inversiones!$B:$B,Inversiones!F:F,0)</f>
        <v>0</v>
      </c>
      <c r="G123" s="54">
        <f>+_xlfn.XLOOKUP($B123,Fitness!$B:$B,Fitness!G:G,0)+_xlfn.XLOOKUP($B123,Inversiones!$B:$B,Inversiones!G:G,0)</f>
        <v>0</v>
      </c>
      <c r="H123" s="54">
        <f>+_xlfn.XLOOKUP($B123,Fitness!$B:$B,Fitness!H:H,0)+_xlfn.XLOOKUP($B123,Inversiones!$B:$B,Inversiones!H:H,0)</f>
        <v>0</v>
      </c>
      <c r="I123" s="54">
        <f>+_xlfn.XLOOKUP($B123,Fitness!$B:$B,Fitness!I:I,0)+_xlfn.XLOOKUP($B123,Inversiones!$B:$B,Inversiones!I:I,0)</f>
        <v>0</v>
      </c>
      <c r="J123" s="54">
        <f>+_xlfn.XLOOKUP($B123,Fitness!$B:$B,Fitness!J:J,0)+_xlfn.XLOOKUP($B123,Inversiones!$B:$B,Inversiones!J:J,0)</f>
        <v>0</v>
      </c>
      <c r="K123" s="54">
        <f>+_xlfn.XLOOKUP($B123,Fitness!$B:$B,Fitness!K:K,0)+_xlfn.XLOOKUP($B123,Inversiones!$B:$B,Inversiones!K:K,0)</f>
        <v>0</v>
      </c>
      <c r="L123" s="54">
        <f>+_xlfn.XLOOKUP($B123,Fitness!$B:$B,Fitness!L:L,0)+_xlfn.XLOOKUP($B123,Inversiones!$B:$B,Inversiones!L:L,0)</f>
        <v>0</v>
      </c>
      <c r="M123" s="54">
        <f>+_xlfn.XLOOKUP($B123,Fitness!$B:$B,Fitness!M:M,0)+_xlfn.XLOOKUP($B123,Inversiones!$B:$B,Inversiones!M:M,0)</f>
        <v>0</v>
      </c>
      <c r="N123" s="54">
        <f>+_xlfn.XLOOKUP($B123,Fitness!$B:$B,Fitness!N:N,0)+_xlfn.XLOOKUP($B123,Inversiones!$B:$B,Inversiones!N:N,0)</f>
        <v>0</v>
      </c>
      <c r="O123" s="54">
        <f>+_xlfn.XLOOKUP($B123,Fitness!$B:$B,Fitness!O:O,0)+_xlfn.XLOOKUP($B123,Inversiones!$B:$B,Inversiones!O:O,0)</f>
        <v>267500</v>
      </c>
      <c r="P123" s="54">
        <f>+_xlfn.XLOOKUP($B123,Fitness!$B:$B,Fitness!P:P,0)+_xlfn.XLOOKUP($B123,Inversiones!$B:$B,Inversiones!P:P,0)</f>
        <v>0</v>
      </c>
      <c r="Q123" s="54">
        <f>+_xlfn.XLOOKUP($B123,Fitness!$B:$B,Fitness!Q:Q,0)+_xlfn.XLOOKUP($B123,Inversiones!$B:$B,Inversiones!Q:Q,0)</f>
        <v>0</v>
      </c>
      <c r="R123" s="54">
        <f>+_xlfn.XLOOKUP($B123,Fitness!$B:$B,Fitness!R:R,0)+_xlfn.XLOOKUP($B123,Inversiones!$B:$B,Inversiones!R:R,0)</f>
        <v>0</v>
      </c>
      <c r="S123" s="54">
        <f>+_xlfn.XLOOKUP($B123,Fitness!$B:$B,Fitness!S:S,0)+_xlfn.XLOOKUP($B123,Inversiones!$B:$B,Inversiones!S:S,0)</f>
        <v>0</v>
      </c>
      <c r="T123" s="54">
        <f>+_xlfn.XLOOKUP($B123,Fitness!$B:$B,Fitness!T:T,0)+_xlfn.XLOOKUP($B123,Inversiones!$B:$B,Inversiones!T:T,0)</f>
        <v>0</v>
      </c>
      <c r="U123" s="54">
        <f>+_xlfn.XLOOKUP($B123,Fitness!$B:$B,Fitness!U:U,0)+_xlfn.XLOOKUP($B123,Inversiones!$B:$B,Inversiones!U:U,0)</f>
        <v>160000</v>
      </c>
      <c r="V123" s="54">
        <f>+_xlfn.XLOOKUP($B123,Fitness!$B:$B,Fitness!V:V,0)+_xlfn.XLOOKUP($B123,Inversiones!$B:$B,Inversiones!V:V,0)</f>
        <v>160000</v>
      </c>
      <c r="W123" s="54">
        <f>+_xlfn.XLOOKUP($B123,Fitness!$B:$B,Fitness!W:W,0)+_xlfn.XLOOKUP($B123,Inversiones!$B:$B,Inversiones!W:W,0)</f>
        <v>160000</v>
      </c>
      <c r="X123" s="54">
        <f>+_xlfn.XLOOKUP($B123,Fitness!$B:$B,Fitness!X:X,0)+_xlfn.XLOOKUP($B123,Inversiones!$B:$B,Inversiones!X:X,0)</f>
        <v>160000</v>
      </c>
      <c r="Y123" s="54">
        <f>+_xlfn.XLOOKUP($B123,Fitness!$B:$B,Fitness!Y:Y,0)+_xlfn.XLOOKUP($B123,Inversiones!$B:$B,Inversiones!Y:Y,0)</f>
        <v>365334</v>
      </c>
      <c r="Z123" s="54">
        <f>+_xlfn.XLOOKUP($B123,Fitness!$B:$B,Fitness!Z:Z,0)+_xlfn.XLOOKUP($B123,Inversiones!$B:$B,Inversiones!Z:Z,0)</f>
        <v>160000</v>
      </c>
      <c r="AA123" s="54">
        <f>+_xlfn.XLOOKUP($B123,Fitness!$B:$B,Fitness!AA:AA,0)+_xlfn.XLOOKUP($B123,Inversiones!$B:$B,Inversiones!AA:AA,0)</f>
        <v>160000</v>
      </c>
      <c r="AB123" s="54">
        <f>+_xlfn.XLOOKUP($B123,Fitness!$B:$B,Fitness!AB:AB,0)+_xlfn.XLOOKUP($B123,Inversiones!$B:$B,Inversiones!AB:AB,0)</f>
        <v>160000</v>
      </c>
      <c r="AC123" s="54">
        <f>+_xlfn.XLOOKUP($B123,Fitness!$B:$B,Fitness!AC:AC,0)+_xlfn.XLOOKUP($B123,Inversiones!$B:$B,Inversiones!AC:AC,0)</f>
        <v>160000</v>
      </c>
      <c r="AD123" s="54">
        <f>+_xlfn.XLOOKUP($B123,Fitness!$B:$B,Fitness!AD:AD,0)+_xlfn.XLOOKUP($B123,Inversiones!$B:$B,Inversiones!AD:AD,0)</f>
        <v>160000</v>
      </c>
      <c r="AE123" s="54">
        <f>+_xlfn.XLOOKUP($B123,Fitness!$B:$B,Fitness!AE:AE,0)+_xlfn.XLOOKUP($B123,Inversiones!$B:$B,Inversiones!AE:AE,0)</f>
        <v>160000</v>
      </c>
      <c r="AF123" s="54">
        <f>+_xlfn.XLOOKUP($B123,Fitness!$B:$B,Fitness!AF:AF,0)+_xlfn.XLOOKUP($B123,Inversiones!$B:$B,Inversiones!AF:AF,0)</f>
        <v>160000</v>
      </c>
      <c r="AG123" s="54">
        <f>+_xlfn.XLOOKUP($B123,Fitness!$B:$B,Fitness!AG:AG,0)+_xlfn.XLOOKUP($B123,Inversiones!$B:$B,Inversiones!AG:AG,0)</f>
        <v>160000</v>
      </c>
      <c r="AH123" s="54">
        <f>+_xlfn.XLOOKUP($B123,Fitness!$B:$B,Fitness!AH:AH,0)+_xlfn.XLOOKUP($B123,Inversiones!$B:$B,Inversiones!AH:AH,0)</f>
        <v>0</v>
      </c>
      <c r="AI123" s="54">
        <f>+_xlfn.XLOOKUP($B123,Fitness!$B:$B,Fitness!AI:AI,0)+_xlfn.XLOOKUP($B123,Inversiones!$B:$B,Inversiones!AI:AI,0)</f>
        <v>0</v>
      </c>
      <c r="AJ123" s="54">
        <f>+_xlfn.XLOOKUP($B123,Fitness!$B:$B,Fitness!AJ:AJ,0)+_xlfn.XLOOKUP($B123,Inversiones!$B:$B,Inversiones!AJ:AJ,0)</f>
        <v>0</v>
      </c>
      <c r="AK123" s="54">
        <f>+_xlfn.XLOOKUP($B123,Fitness!$B:$B,Fitness!AK:AK,0)+_xlfn.XLOOKUP($B123,Inversiones!$B:$B,Inversiones!AK:AK,0)</f>
        <v>0</v>
      </c>
      <c r="AL123" s="54">
        <f>+_xlfn.XLOOKUP($B123,Fitness!$B:$B,Fitness!AL:AL,0)+_xlfn.XLOOKUP($B123,Inversiones!$B:$B,Inversiones!AL:AL,0)</f>
        <v>0</v>
      </c>
      <c r="AM123" s="54">
        <f>+_xlfn.XLOOKUP($B123,Fitness!$B:$B,Fitness!AM:AM,0)+_xlfn.XLOOKUP($B123,Inversiones!$B:$B,Inversiones!AM:AM,0)</f>
        <v>0</v>
      </c>
      <c r="AQ123" s="54">
        <f t="shared" si="50"/>
        <v>160000</v>
      </c>
      <c r="AR123" s="54">
        <f t="shared" si="50"/>
        <v>160000</v>
      </c>
      <c r="AS123" s="54">
        <f t="shared" si="50"/>
        <v>160000</v>
      </c>
      <c r="AT123" s="54">
        <f t="shared" si="50"/>
        <v>160000</v>
      </c>
      <c r="AU123" s="54">
        <f t="shared" si="50"/>
        <v>160000</v>
      </c>
      <c r="AV123" s="54">
        <f t="shared" si="50"/>
        <v>160000</v>
      </c>
      <c r="AW123" s="54">
        <f t="shared" si="50"/>
        <v>0</v>
      </c>
      <c r="AX123" s="54">
        <f t="shared" si="50"/>
        <v>0</v>
      </c>
      <c r="AY123" s="54">
        <f t="shared" si="50"/>
        <v>0</v>
      </c>
      <c r="AZ123" s="54">
        <f t="shared" si="50"/>
        <v>0</v>
      </c>
      <c r="BA123" s="54">
        <f t="shared" si="50"/>
        <v>0</v>
      </c>
      <c r="BB123" s="54">
        <f t="shared" si="50"/>
        <v>0</v>
      </c>
    </row>
    <row r="124" spans="2:54" hidden="1" outlineLevel="1" x14ac:dyDescent="0.3">
      <c r="B124" s="18" t="s">
        <v>624</v>
      </c>
      <c r="C124" s="18" t="s">
        <v>625</v>
      </c>
      <c r="D124" s="54">
        <f>+_xlfn.XLOOKUP($B124,Fitness!$B:$B,Fitness!D:D,0)+_xlfn.XLOOKUP($B124,Inversiones!$B:$B,Inversiones!D:D,0)</f>
        <v>0</v>
      </c>
      <c r="E124" s="54">
        <f>+_xlfn.XLOOKUP($B124,Fitness!$B:$B,Fitness!E:E,0)+_xlfn.XLOOKUP($B124,Inversiones!$B:$B,Inversiones!E:E,0)</f>
        <v>0</v>
      </c>
      <c r="F124" s="54">
        <f>+_xlfn.XLOOKUP($B124,Fitness!$B:$B,Fitness!F:F,0)+_xlfn.XLOOKUP($B124,Inversiones!$B:$B,Inversiones!F:F,0)</f>
        <v>0</v>
      </c>
      <c r="G124" s="54">
        <f>+_xlfn.XLOOKUP($B124,Fitness!$B:$B,Fitness!G:G,0)+_xlfn.XLOOKUP($B124,Inversiones!$B:$B,Inversiones!G:G,0)</f>
        <v>0</v>
      </c>
      <c r="H124" s="54">
        <f>+_xlfn.XLOOKUP($B124,Fitness!$B:$B,Fitness!H:H,0)+_xlfn.XLOOKUP($B124,Inversiones!$B:$B,Inversiones!H:H,0)</f>
        <v>0</v>
      </c>
      <c r="I124" s="54">
        <f>+_xlfn.XLOOKUP($B124,Fitness!$B:$B,Fitness!I:I,0)+_xlfn.XLOOKUP($B124,Inversiones!$B:$B,Inversiones!I:I,0)</f>
        <v>0</v>
      </c>
      <c r="J124" s="54">
        <f>+_xlfn.XLOOKUP($B124,Fitness!$B:$B,Fitness!J:J,0)+_xlfn.XLOOKUP($B124,Inversiones!$B:$B,Inversiones!J:J,0)</f>
        <v>0</v>
      </c>
      <c r="K124" s="54">
        <f>+_xlfn.XLOOKUP($B124,Fitness!$B:$B,Fitness!K:K,0)+_xlfn.XLOOKUP($B124,Inversiones!$B:$B,Inversiones!K:K,0)</f>
        <v>0</v>
      </c>
      <c r="L124" s="54">
        <f>+_xlfn.XLOOKUP($B124,Fitness!$B:$B,Fitness!L:L,0)+_xlfn.XLOOKUP($B124,Inversiones!$B:$B,Inversiones!L:L,0)</f>
        <v>0</v>
      </c>
      <c r="M124" s="54">
        <f>+_xlfn.XLOOKUP($B124,Fitness!$B:$B,Fitness!M:M,0)+_xlfn.XLOOKUP($B124,Inversiones!$B:$B,Inversiones!M:M,0)</f>
        <v>0</v>
      </c>
      <c r="N124" s="54">
        <f>+_xlfn.XLOOKUP($B124,Fitness!$B:$B,Fitness!N:N,0)+_xlfn.XLOOKUP($B124,Inversiones!$B:$B,Inversiones!N:N,0)</f>
        <v>0</v>
      </c>
      <c r="O124" s="54">
        <f>+_xlfn.XLOOKUP($B124,Fitness!$B:$B,Fitness!O:O,0)+_xlfn.XLOOKUP($B124,Inversiones!$B:$B,Inversiones!O:O,0)</f>
        <v>0</v>
      </c>
      <c r="P124" s="54">
        <f>+_xlfn.XLOOKUP($B124,Fitness!$B:$B,Fitness!P:P,0)+_xlfn.XLOOKUP($B124,Inversiones!$B:$B,Inversiones!P:P,0)</f>
        <v>0</v>
      </c>
      <c r="Q124" s="54">
        <f>+_xlfn.XLOOKUP($B124,Fitness!$B:$B,Fitness!Q:Q,0)+_xlfn.XLOOKUP($B124,Inversiones!$B:$B,Inversiones!Q:Q,0)</f>
        <v>0</v>
      </c>
      <c r="R124" s="54">
        <f>+_xlfn.XLOOKUP($B124,Fitness!$B:$B,Fitness!R:R,0)+_xlfn.XLOOKUP($B124,Inversiones!$B:$B,Inversiones!R:R,0)</f>
        <v>500000</v>
      </c>
      <c r="S124" s="54">
        <f>+_xlfn.XLOOKUP($B124,Fitness!$B:$B,Fitness!S:S,0)+_xlfn.XLOOKUP($B124,Inversiones!$B:$B,Inversiones!S:S,0)</f>
        <v>25210</v>
      </c>
      <c r="T124" s="54">
        <f>+_xlfn.XLOOKUP($B124,Fitness!$B:$B,Fitness!T:T,0)+_xlfn.XLOOKUP($B124,Inversiones!$B:$B,Inversiones!T:T,0)</f>
        <v>0</v>
      </c>
      <c r="U124" s="54">
        <f>+_xlfn.XLOOKUP($B124,Fitness!$B:$B,Fitness!U:U,0)+_xlfn.XLOOKUP($B124,Inversiones!$B:$B,Inversiones!U:U,0)</f>
        <v>0</v>
      </c>
      <c r="V124" s="54">
        <f>+_xlfn.XLOOKUP($B124,Fitness!$B:$B,Fitness!V:V,0)+_xlfn.XLOOKUP($B124,Inversiones!$B:$B,Inversiones!V:V,0)</f>
        <v>0</v>
      </c>
      <c r="W124" s="54">
        <f>+_xlfn.XLOOKUP($B124,Fitness!$B:$B,Fitness!W:W,0)+_xlfn.XLOOKUP($B124,Inversiones!$B:$B,Inversiones!W:W,0)</f>
        <v>0</v>
      </c>
      <c r="X124" s="54">
        <f>+_xlfn.XLOOKUP($B124,Fitness!$B:$B,Fitness!X:X,0)+_xlfn.XLOOKUP($B124,Inversiones!$B:$B,Inversiones!X:X,0)</f>
        <v>0</v>
      </c>
      <c r="Y124" s="54">
        <f>+_xlfn.XLOOKUP($B124,Fitness!$B:$B,Fitness!Y:Y,0)+_xlfn.XLOOKUP($B124,Inversiones!$B:$B,Inversiones!Y:Y,0)</f>
        <v>0</v>
      </c>
      <c r="Z124" s="54">
        <f>+_xlfn.XLOOKUP($B124,Fitness!$B:$B,Fitness!Z:Z,0)+_xlfn.XLOOKUP($B124,Inversiones!$B:$B,Inversiones!Z:Z,0)</f>
        <v>0</v>
      </c>
      <c r="AA124" s="54">
        <f>+_xlfn.XLOOKUP($B124,Fitness!$B:$B,Fitness!AA:AA,0)+_xlfn.XLOOKUP($B124,Inversiones!$B:$B,Inversiones!AA:AA,0)</f>
        <v>0</v>
      </c>
      <c r="AB124" s="54">
        <f>+_xlfn.XLOOKUP($B124,Fitness!$B:$B,Fitness!AB:AB,0)+_xlfn.XLOOKUP($B124,Inversiones!$B:$B,Inversiones!AB:AB,0)</f>
        <v>0</v>
      </c>
      <c r="AC124" s="54">
        <f>+_xlfn.XLOOKUP($B124,Fitness!$B:$B,Fitness!AC:AC,0)+_xlfn.XLOOKUP($B124,Inversiones!$B:$B,Inversiones!AC:AC,0)</f>
        <v>0</v>
      </c>
      <c r="AD124" s="54">
        <f>+_xlfn.XLOOKUP($B124,Fitness!$B:$B,Fitness!AD:AD,0)+_xlfn.XLOOKUP($B124,Inversiones!$B:$B,Inversiones!AD:AD,0)</f>
        <v>0</v>
      </c>
      <c r="AE124" s="54">
        <f>+_xlfn.XLOOKUP($B124,Fitness!$B:$B,Fitness!AE:AE,0)+_xlfn.XLOOKUP($B124,Inversiones!$B:$B,Inversiones!AE:AE,0)</f>
        <v>0</v>
      </c>
      <c r="AF124" s="54">
        <f>+_xlfn.XLOOKUP($B124,Fitness!$B:$B,Fitness!AF:AF,0)+_xlfn.XLOOKUP($B124,Inversiones!$B:$B,Inversiones!AF:AF,0)</f>
        <v>0</v>
      </c>
      <c r="AG124" s="54">
        <f>+_xlfn.XLOOKUP($B124,Fitness!$B:$B,Fitness!AG:AG,0)+_xlfn.XLOOKUP($B124,Inversiones!$B:$B,Inversiones!AG:AG,0)</f>
        <v>0</v>
      </c>
      <c r="AH124" s="54">
        <f>+_xlfn.XLOOKUP($B124,Fitness!$B:$B,Fitness!AH:AH,0)+_xlfn.XLOOKUP($B124,Inversiones!$B:$B,Inversiones!AH:AH,0)</f>
        <v>0</v>
      </c>
      <c r="AI124" s="54">
        <f>+_xlfn.XLOOKUP($B124,Fitness!$B:$B,Fitness!AI:AI,0)+_xlfn.XLOOKUP($B124,Inversiones!$B:$B,Inversiones!AI:AI,0)</f>
        <v>0</v>
      </c>
      <c r="AJ124" s="54">
        <f>+_xlfn.XLOOKUP($B124,Fitness!$B:$B,Fitness!AJ:AJ,0)+_xlfn.XLOOKUP($B124,Inversiones!$B:$B,Inversiones!AJ:AJ,0)</f>
        <v>0</v>
      </c>
      <c r="AK124" s="54">
        <f>+_xlfn.XLOOKUP($B124,Fitness!$B:$B,Fitness!AK:AK,0)+_xlfn.XLOOKUP($B124,Inversiones!$B:$B,Inversiones!AK:AK,0)</f>
        <v>0</v>
      </c>
      <c r="AL124" s="54">
        <f>+_xlfn.XLOOKUP($B124,Fitness!$B:$B,Fitness!AL:AL,0)+_xlfn.XLOOKUP($B124,Inversiones!$B:$B,Inversiones!AL:AL,0)</f>
        <v>0</v>
      </c>
      <c r="AM124" s="54">
        <f>+_xlfn.XLOOKUP($B124,Fitness!$B:$B,Fitness!AM:AM,0)+_xlfn.XLOOKUP($B124,Inversiones!$B:$B,Inversiones!AM:AM,0)</f>
        <v>0</v>
      </c>
      <c r="AQ124" s="54">
        <f t="shared" si="50"/>
        <v>0</v>
      </c>
      <c r="AR124" s="54">
        <f t="shared" si="50"/>
        <v>0</v>
      </c>
      <c r="AS124" s="54">
        <f t="shared" si="50"/>
        <v>0</v>
      </c>
      <c r="AT124" s="54">
        <f t="shared" si="50"/>
        <v>0</v>
      </c>
      <c r="AU124" s="54">
        <f t="shared" si="50"/>
        <v>0</v>
      </c>
      <c r="AV124" s="54">
        <f t="shared" si="50"/>
        <v>0</v>
      </c>
      <c r="AW124" s="54">
        <f t="shared" si="50"/>
        <v>0</v>
      </c>
      <c r="AX124" s="54">
        <f t="shared" si="50"/>
        <v>0</v>
      </c>
      <c r="AY124" s="54">
        <f t="shared" si="50"/>
        <v>0</v>
      </c>
      <c r="AZ124" s="54">
        <f t="shared" si="50"/>
        <v>0</v>
      </c>
      <c r="BA124" s="54">
        <f t="shared" si="50"/>
        <v>0</v>
      </c>
      <c r="BB124" s="54">
        <f t="shared" si="50"/>
        <v>0</v>
      </c>
    </row>
    <row r="125" spans="2:54" hidden="1" outlineLevel="1" x14ac:dyDescent="0.3">
      <c r="B125" s="18" t="s">
        <v>632</v>
      </c>
      <c r="C125" s="18" t="s">
        <v>633</v>
      </c>
      <c r="D125" s="54">
        <f>+_xlfn.XLOOKUP($B125,Fitness!$B:$B,Fitness!D:D,0)+_xlfn.XLOOKUP($B125,Inversiones!$B:$B,Inversiones!D:D,0)</f>
        <v>0</v>
      </c>
      <c r="E125" s="54">
        <f>+_xlfn.XLOOKUP($B125,Fitness!$B:$B,Fitness!E:E,0)+_xlfn.XLOOKUP($B125,Inversiones!$B:$B,Inversiones!E:E,0)</f>
        <v>0</v>
      </c>
      <c r="F125" s="54">
        <f>+_xlfn.XLOOKUP($B125,Fitness!$B:$B,Fitness!F:F,0)+_xlfn.XLOOKUP($B125,Inversiones!$B:$B,Inversiones!F:F,0)</f>
        <v>0</v>
      </c>
      <c r="G125" s="54">
        <f>+_xlfn.XLOOKUP($B125,Fitness!$B:$B,Fitness!G:G,0)+_xlfn.XLOOKUP($B125,Inversiones!$B:$B,Inversiones!G:G,0)</f>
        <v>0</v>
      </c>
      <c r="H125" s="54">
        <f>+_xlfn.XLOOKUP($B125,Fitness!$B:$B,Fitness!H:H,0)+_xlfn.XLOOKUP($B125,Inversiones!$B:$B,Inversiones!H:H,0)</f>
        <v>0</v>
      </c>
      <c r="I125" s="54">
        <f>+_xlfn.XLOOKUP($B125,Fitness!$B:$B,Fitness!I:I,0)+_xlfn.XLOOKUP($B125,Inversiones!$B:$B,Inversiones!I:I,0)</f>
        <v>0</v>
      </c>
      <c r="J125" s="54">
        <f>+_xlfn.XLOOKUP($B125,Fitness!$B:$B,Fitness!J:J,0)+_xlfn.XLOOKUP($B125,Inversiones!$B:$B,Inversiones!J:J,0)</f>
        <v>0</v>
      </c>
      <c r="K125" s="54">
        <f>+_xlfn.XLOOKUP($B125,Fitness!$B:$B,Fitness!K:K,0)+_xlfn.XLOOKUP($B125,Inversiones!$B:$B,Inversiones!K:K,0)</f>
        <v>0</v>
      </c>
      <c r="L125" s="54">
        <f>+_xlfn.XLOOKUP($B125,Fitness!$B:$B,Fitness!L:L,0)+_xlfn.XLOOKUP($B125,Inversiones!$B:$B,Inversiones!L:L,0)</f>
        <v>0</v>
      </c>
      <c r="M125" s="54">
        <f>+_xlfn.XLOOKUP($B125,Fitness!$B:$B,Fitness!M:M,0)+_xlfn.XLOOKUP($B125,Inversiones!$B:$B,Inversiones!M:M,0)</f>
        <v>0</v>
      </c>
      <c r="N125" s="54">
        <f>+_xlfn.XLOOKUP($B125,Fitness!$B:$B,Fitness!N:N,0)+_xlfn.XLOOKUP($B125,Inversiones!$B:$B,Inversiones!N:N,0)</f>
        <v>0</v>
      </c>
      <c r="O125" s="54">
        <f>+_xlfn.XLOOKUP($B125,Fitness!$B:$B,Fitness!O:O,0)+_xlfn.XLOOKUP($B125,Inversiones!$B:$B,Inversiones!O:O,0)</f>
        <v>0</v>
      </c>
      <c r="P125" s="54">
        <f>+_xlfn.XLOOKUP($B125,Fitness!$B:$B,Fitness!P:P,0)+_xlfn.XLOOKUP($B125,Inversiones!$B:$B,Inversiones!P:P,0)</f>
        <v>0</v>
      </c>
      <c r="Q125" s="54">
        <f>+_xlfn.XLOOKUP($B125,Fitness!$B:$B,Fitness!Q:Q,0)+_xlfn.XLOOKUP($B125,Inversiones!$B:$B,Inversiones!Q:Q,0)</f>
        <v>0</v>
      </c>
      <c r="R125" s="54">
        <f>+_xlfn.XLOOKUP($B125,Fitness!$B:$B,Fitness!R:R,0)+_xlfn.XLOOKUP($B125,Inversiones!$B:$B,Inversiones!R:R,0)</f>
        <v>0</v>
      </c>
      <c r="S125" s="54">
        <f>+_xlfn.XLOOKUP($B125,Fitness!$B:$B,Fitness!S:S,0)+_xlfn.XLOOKUP($B125,Inversiones!$B:$B,Inversiones!S:S,0)</f>
        <v>4790</v>
      </c>
      <c r="T125" s="54">
        <f>+_xlfn.XLOOKUP($B125,Fitness!$B:$B,Fitness!T:T,0)+_xlfn.XLOOKUP($B125,Inversiones!$B:$B,Inversiones!T:T,0)</f>
        <v>0</v>
      </c>
      <c r="U125" s="54">
        <f>+_xlfn.XLOOKUP($B125,Fitness!$B:$B,Fitness!U:U,0)+_xlfn.XLOOKUP($B125,Inversiones!$B:$B,Inversiones!U:U,0)</f>
        <v>0</v>
      </c>
      <c r="V125" s="54">
        <f>+_xlfn.XLOOKUP($B125,Fitness!$B:$B,Fitness!V:V,0)+_xlfn.XLOOKUP($B125,Inversiones!$B:$B,Inversiones!V:V,0)</f>
        <v>0</v>
      </c>
      <c r="W125" s="54">
        <f>+_xlfn.XLOOKUP($B125,Fitness!$B:$B,Fitness!W:W,0)+_xlfn.XLOOKUP($B125,Inversiones!$B:$B,Inversiones!W:W,0)</f>
        <v>0</v>
      </c>
      <c r="X125" s="54">
        <f>+_xlfn.XLOOKUP($B125,Fitness!$B:$B,Fitness!X:X,0)+_xlfn.XLOOKUP($B125,Inversiones!$B:$B,Inversiones!X:X,0)</f>
        <v>0</v>
      </c>
      <c r="Y125" s="54">
        <f>+_xlfn.XLOOKUP($B125,Fitness!$B:$B,Fitness!Y:Y,0)+_xlfn.XLOOKUP($B125,Inversiones!$B:$B,Inversiones!Y:Y,0)</f>
        <v>0</v>
      </c>
      <c r="Z125" s="54">
        <f>+_xlfn.XLOOKUP($B125,Fitness!$B:$B,Fitness!Z:Z,0)+_xlfn.XLOOKUP($B125,Inversiones!$B:$B,Inversiones!Z:Z,0)</f>
        <v>0</v>
      </c>
      <c r="AA125" s="54">
        <f>+_xlfn.XLOOKUP($B125,Fitness!$B:$B,Fitness!AA:AA,0)+_xlfn.XLOOKUP($B125,Inversiones!$B:$B,Inversiones!AA:AA,0)</f>
        <v>0</v>
      </c>
      <c r="AB125" s="54">
        <f>+_xlfn.XLOOKUP($B125,Fitness!$B:$B,Fitness!AB:AB,0)+_xlfn.XLOOKUP($B125,Inversiones!$B:$B,Inversiones!AB:AB,0)</f>
        <v>0</v>
      </c>
      <c r="AC125" s="54">
        <f>+_xlfn.XLOOKUP($B125,Fitness!$B:$B,Fitness!AC:AC,0)+_xlfn.XLOOKUP($B125,Inversiones!$B:$B,Inversiones!AC:AC,0)</f>
        <v>0</v>
      </c>
      <c r="AD125" s="54">
        <f>+_xlfn.XLOOKUP($B125,Fitness!$B:$B,Fitness!AD:AD,0)+_xlfn.XLOOKUP($B125,Inversiones!$B:$B,Inversiones!AD:AD,0)</f>
        <v>0</v>
      </c>
      <c r="AE125" s="54">
        <f>+_xlfn.XLOOKUP($B125,Fitness!$B:$B,Fitness!AE:AE,0)+_xlfn.XLOOKUP($B125,Inversiones!$B:$B,Inversiones!AE:AE,0)</f>
        <v>0</v>
      </c>
      <c r="AF125" s="54">
        <f>+_xlfn.XLOOKUP($B125,Fitness!$B:$B,Fitness!AF:AF,0)+_xlfn.XLOOKUP($B125,Inversiones!$B:$B,Inversiones!AF:AF,0)</f>
        <v>0</v>
      </c>
      <c r="AG125" s="54">
        <f>+_xlfn.XLOOKUP($B125,Fitness!$B:$B,Fitness!AG:AG,0)+_xlfn.XLOOKUP($B125,Inversiones!$B:$B,Inversiones!AG:AG,0)</f>
        <v>0</v>
      </c>
      <c r="AH125" s="54">
        <f>+_xlfn.XLOOKUP($B125,Fitness!$B:$B,Fitness!AH:AH,0)+_xlfn.XLOOKUP($B125,Inversiones!$B:$B,Inversiones!AH:AH,0)</f>
        <v>0</v>
      </c>
      <c r="AI125" s="54">
        <f>+_xlfn.XLOOKUP($B125,Fitness!$B:$B,Fitness!AI:AI,0)+_xlfn.XLOOKUP($B125,Inversiones!$B:$B,Inversiones!AI:AI,0)</f>
        <v>0</v>
      </c>
      <c r="AJ125" s="54">
        <f>+_xlfn.XLOOKUP($B125,Fitness!$B:$B,Fitness!AJ:AJ,0)+_xlfn.XLOOKUP($B125,Inversiones!$B:$B,Inversiones!AJ:AJ,0)</f>
        <v>0</v>
      </c>
      <c r="AK125" s="54">
        <f>+_xlfn.XLOOKUP($B125,Fitness!$B:$B,Fitness!AK:AK,0)+_xlfn.XLOOKUP($B125,Inversiones!$B:$B,Inversiones!AK:AK,0)</f>
        <v>0</v>
      </c>
      <c r="AL125" s="54">
        <f>+_xlfn.XLOOKUP($B125,Fitness!$B:$B,Fitness!AL:AL,0)+_xlfn.XLOOKUP($B125,Inversiones!$B:$B,Inversiones!AL:AL,0)</f>
        <v>0</v>
      </c>
      <c r="AM125" s="54">
        <f>+_xlfn.XLOOKUP($B125,Fitness!$B:$B,Fitness!AM:AM,0)+_xlfn.XLOOKUP($B125,Inversiones!$B:$B,Inversiones!AM:AM,0)</f>
        <v>0</v>
      </c>
      <c r="AQ125" s="54">
        <f t="shared" si="50"/>
        <v>0</v>
      </c>
      <c r="AR125" s="54">
        <f t="shared" si="50"/>
        <v>0</v>
      </c>
      <c r="AS125" s="54">
        <f t="shared" si="50"/>
        <v>0</v>
      </c>
      <c r="AT125" s="54">
        <f t="shared" si="50"/>
        <v>0</v>
      </c>
      <c r="AU125" s="54">
        <f t="shared" si="50"/>
        <v>0</v>
      </c>
      <c r="AV125" s="54">
        <f t="shared" si="50"/>
        <v>0</v>
      </c>
      <c r="AW125" s="54">
        <f t="shared" si="50"/>
        <v>0</v>
      </c>
      <c r="AX125" s="54">
        <f t="shared" si="50"/>
        <v>0</v>
      </c>
      <c r="AY125" s="54">
        <f t="shared" si="50"/>
        <v>0</v>
      </c>
      <c r="AZ125" s="54">
        <f t="shared" si="50"/>
        <v>0</v>
      </c>
      <c r="BA125" s="54">
        <f t="shared" si="50"/>
        <v>0</v>
      </c>
      <c r="BB125" s="54">
        <f t="shared" si="50"/>
        <v>0</v>
      </c>
    </row>
    <row r="126" spans="2:54" collapsed="1" x14ac:dyDescent="0.3">
      <c r="B126" s="49" t="s">
        <v>185</v>
      </c>
      <c r="C126" s="49" t="s">
        <v>186</v>
      </c>
      <c r="D126" s="50">
        <f>+SUBTOTAL(9,D127:D129)</f>
        <v>17510140</v>
      </c>
      <c r="E126" s="50">
        <f t="shared" ref="E126:AM126" si="51">+SUBTOTAL(9,E127:E129)</f>
        <v>17510140</v>
      </c>
      <c r="F126" s="50">
        <f t="shared" si="51"/>
        <v>17510140</v>
      </c>
      <c r="G126" s="50">
        <f t="shared" si="51"/>
        <v>17510140</v>
      </c>
      <c r="H126" s="50">
        <f t="shared" si="51"/>
        <v>17510140</v>
      </c>
      <c r="I126" s="50">
        <f t="shared" si="51"/>
        <v>17510140</v>
      </c>
      <c r="J126" s="50">
        <f t="shared" si="51"/>
        <v>8716088</v>
      </c>
      <c r="K126" s="50">
        <f t="shared" si="51"/>
        <v>8716088</v>
      </c>
      <c r="L126" s="50">
        <f t="shared" si="51"/>
        <v>8716088</v>
      </c>
      <c r="M126" s="50">
        <f t="shared" si="51"/>
        <v>8716088</v>
      </c>
      <c r="N126" s="50">
        <f t="shared" si="51"/>
        <v>0</v>
      </c>
      <c r="O126" s="50">
        <f t="shared" si="51"/>
        <v>8716088</v>
      </c>
      <c r="P126" s="50">
        <f t="shared" si="51"/>
        <v>0</v>
      </c>
      <c r="Q126" s="50">
        <f t="shared" si="51"/>
        <v>0</v>
      </c>
      <c r="R126" s="50">
        <f t="shared" si="51"/>
        <v>0</v>
      </c>
      <c r="S126" s="50">
        <f t="shared" si="51"/>
        <v>0</v>
      </c>
      <c r="T126" s="50">
        <f t="shared" si="51"/>
        <v>0</v>
      </c>
      <c r="U126" s="50">
        <f t="shared" si="51"/>
        <v>0</v>
      </c>
      <c r="V126" s="50">
        <f t="shared" si="51"/>
        <v>0</v>
      </c>
      <c r="W126" s="50">
        <f t="shared" si="51"/>
        <v>0</v>
      </c>
      <c r="X126" s="50">
        <f t="shared" si="51"/>
        <v>0</v>
      </c>
      <c r="Y126" s="50">
        <f t="shared" si="51"/>
        <v>0</v>
      </c>
      <c r="Z126" s="50">
        <f t="shared" si="51"/>
        <v>0</v>
      </c>
      <c r="AA126" s="50">
        <f t="shared" si="51"/>
        <v>0</v>
      </c>
      <c r="AB126" s="50">
        <f t="shared" si="51"/>
        <v>5011930</v>
      </c>
      <c r="AC126" s="50">
        <f t="shared" si="51"/>
        <v>0</v>
      </c>
      <c r="AD126" s="50">
        <f t="shared" si="51"/>
        <v>0</v>
      </c>
      <c r="AE126" s="50">
        <f t="shared" si="51"/>
        <v>0</v>
      </c>
      <c r="AF126" s="50">
        <f t="shared" si="51"/>
        <v>0</v>
      </c>
      <c r="AG126" s="50">
        <f t="shared" si="51"/>
        <v>0</v>
      </c>
      <c r="AH126" s="50">
        <f t="shared" si="51"/>
        <v>0</v>
      </c>
      <c r="AI126" s="50">
        <f t="shared" si="51"/>
        <v>0</v>
      </c>
      <c r="AJ126" s="50">
        <f t="shared" si="51"/>
        <v>0</v>
      </c>
      <c r="AK126" s="50">
        <f t="shared" si="51"/>
        <v>0</v>
      </c>
      <c r="AL126" s="50">
        <f t="shared" si="51"/>
        <v>0</v>
      </c>
      <c r="AM126" s="50">
        <f t="shared" si="51"/>
        <v>0</v>
      </c>
      <c r="AQ126" s="50">
        <f t="shared" ref="AQ126:BB126" si="52">+SUBTOTAL(9,AQ129)</f>
        <v>0</v>
      </c>
      <c r="AR126" s="50">
        <f t="shared" si="52"/>
        <v>0</v>
      </c>
      <c r="AS126" s="50">
        <f t="shared" si="52"/>
        <v>0</v>
      </c>
      <c r="AT126" s="50">
        <f t="shared" si="52"/>
        <v>0</v>
      </c>
      <c r="AU126" s="50">
        <f t="shared" si="52"/>
        <v>0</v>
      </c>
      <c r="AV126" s="50">
        <f t="shared" si="52"/>
        <v>0</v>
      </c>
      <c r="AW126" s="50">
        <f t="shared" si="52"/>
        <v>0</v>
      </c>
      <c r="AX126" s="50">
        <f t="shared" si="52"/>
        <v>0</v>
      </c>
      <c r="AY126" s="50">
        <f t="shared" si="52"/>
        <v>0</v>
      </c>
      <c r="AZ126" s="50">
        <f t="shared" si="52"/>
        <v>0</v>
      </c>
      <c r="BA126" s="50">
        <f t="shared" si="52"/>
        <v>0</v>
      </c>
      <c r="BB126" s="50">
        <f t="shared" si="52"/>
        <v>0</v>
      </c>
    </row>
    <row r="127" spans="2:54" hidden="1" outlineLevel="1" x14ac:dyDescent="0.3">
      <c r="B127" s="18" t="s">
        <v>187</v>
      </c>
      <c r="C127" s="18" t="s">
        <v>188</v>
      </c>
      <c r="D127" s="54">
        <f>+_xlfn.XLOOKUP($B127,Fitness!$B:$B,Fitness!D:D,0)+_xlfn.XLOOKUP($B127,Inversiones!$B:$B,Inversiones!D:D,0)</f>
        <v>0</v>
      </c>
      <c r="E127" s="54">
        <f>+_xlfn.XLOOKUP($B127,Fitness!$B:$B,Fitness!E:E,0)+_xlfn.XLOOKUP($B127,Inversiones!$B:$B,Inversiones!E:E,0)</f>
        <v>0</v>
      </c>
      <c r="F127" s="54">
        <f>+_xlfn.XLOOKUP($B127,Fitness!$B:$B,Fitness!F:F,0)+_xlfn.XLOOKUP($B127,Inversiones!$B:$B,Inversiones!F:F,0)</f>
        <v>0</v>
      </c>
      <c r="G127" s="54">
        <f>+_xlfn.XLOOKUP($B127,Fitness!$B:$B,Fitness!G:G,0)+_xlfn.XLOOKUP($B127,Inversiones!$B:$B,Inversiones!G:G,0)</f>
        <v>0</v>
      </c>
      <c r="H127" s="54">
        <f>+_xlfn.XLOOKUP($B127,Fitness!$B:$B,Fitness!H:H,0)+_xlfn.XLOOKUP($B127,Inversiones!$B:$B,Inversiones!H:H,0)</f>
        <v>0</v>
      </c>
      <c r="I127" s="54">
        <f>+_xlfn.XLOOKUP($B127,Fitness!$B:$B,Fitness!I:I,0)+_xlfn.XLOOKUP($B127,Inversiones!$B:$B,Inversiones!I:I,0)</f>
        <v>0</v>
      </c>
      <c r="J127" s="54">
        <f>+_xlfn.XLOOKUP($B127,Fitness!$B:$B,Fitness!J:J,0)+_xlfn.XLOOKUP($B127,Inversiones!$B:$B,Inversiones!J:J,0)</f>
        <v>0</v>
      </c>
      <c r="K127" s="54">
        <f>+_xlfn.XLOOKUP($B127,Fitness!$B:$B,Fitness!K:K,0)+_xlfn.XLOOKUP($B127,Inversiones!$B:$B,Inversiones!K:K,0)</f>
        <v>0</v>
      </c>
      <c r="L127" s="54">
        <f>+_xlfn.XLOOKUP($B127,Fitness!$B:$B,Fitness!L:L,0)+_xlfn.XLOOKUP($B127,Inversiones!$B:$B,Inversiones!L:L,0)</f>
        <v>0</v>
      </c>
      <c r="M127" s="54">
        <f>+_xlfn.XLOOKUP($B127,Fitness!$B:$B,Fitness!M:M,0)+_xlfn.XLOOKUP($B127,Inversiones!$B:$B,Inversiones!M:M,0)</f>
        <v>0</v>
      </c>
      <c r="N127" s="54">
        <f>+_xlfn.XLOOKUP($B127,Fitness!$B:$B,Fitness!N:N,0)+_xlfn.XLOOKUP($B127,Inversiones!$B:$B,Inversiones!N:N,0)</f>
        <v>0</v>
      </c>
      <c r="O127" s="54">
        <f>+_xlfn.XLOOKUP($B127,Fitness!$B:$B,Fitness!O:O,0)+_xlfn.XLOOKUP($B127,Inversiones!$B:$B,Inversiones!O:O,0)</f>
        <v>0</v>
      </c>
      <c r="P127" s="54">
        <f>+_xlfn.XLOOKUP($B127,Fitness!$B:$B,Fitness!P:P,0)+_xlfn.XLOOKUP($B127,Inversiones!$B:$B,Inversiones!P:P,0)</f>
        <v>0</v>
      </c>
      <c r="Q127" s="54">
        <f>+_xlfn.XLOOKUP($B127,Fitness!$B:$B,Fitness!Q:Q,0)+_xlfn.XLOOKUP($B127,Inversiones!$B:$B,Inversiones!Q:Q,0)</f>
        <v>0</v>
      </c>
      <c r="R127" s="54">
        <f>+_xlfn.XLOOKUP($B127,Fitness!$B:$B,Fitness!R:R,0)+_xlfn.XLOOKUP($B127,Inversiones!$B:$B,Inversiones!R:R,0)</f>
        <v>0</v>
      </c>
      <c r="S127" s="54">
        <f>+_xlfn.XLOOKUP($B127,Fitness!$B:$B,Fitness!S:S,0)+_xlfn.XLOOKUP($B127,Inversiones!$B:$B,Inversiones!S:S,0)</f>
        <v>0</v>
      </c>
      <c r="T127" s="54">
        <f>+_xlfn.XLOOKUP($B127,Fitness!$B:$B,Fitness!T:T,0)+_xlfn.XLOOKUP($B127,Inversiones!$B:$B,Inversiones!T:T,0)</f>
        <v>0</v>
      </c>
      <c r="U127" s="54">
        <f>+_xlfn.XLOOKUP($B127,Fitness!$B:$B,Fitness!U:U,0)+_xlfn.XLOOKUP($B127,Inversiones!$B:$B,Inversiones!U:U,0)</f>
        <v>0</v>
      </c>
      <c r="V127" s="54">
        <f>+_xlfn.XLOOKUP($B127,Fitness!$B:$B,Fitness!V:V,0)+_xlfn.XLOOKUP($B127,Inversiones!$B:$B,Inversiones!V:V,0)</f>
        <v>0</v>
      </c>
      <c r="W127" s="54">
        <f>+_xlfn.XLOOKUP($B127,Fitness!$B:$B,Fitness!W:W,0)+_xlfn.XLOOKUP($B127,Inversiones!$B:$B,Inversiones!W:W,0)</f>
        <v>0</v>
      </c>
      <c r="X127" s="54">
        <f>+_xlfn.XLOOKUP($B127,Fitness!$B:$B,Fitness!X:X,0)+_xlfn.XLOOKUP($B127,Inversiones!$B:$B,Inversiones!X:X,0)</f>
        <v>0</v>
      </c>
      <c r="Y127" s="54">
        <f>+_xlfn.XLOOKUP($B127,Fitness!$B:$B,Fitness!Y:Y,0)+_xlfn.XLOOKUP($B127,Inversiones!$B:$B,Inversiones!Y:Y,0)</f>
        <v>0</v>
      </c>
      <c r="Z127" s="54">
        <f>+_xlfn.XLOOKUP($B127,Fitness!$B:$B,Fitness!Z:Z,0)+_xlfn.XLOOKUP($B127,Inversiones!$B:$B,Inversiones!Z:Z,0)</f>
        <v>0</v>
      </c>
      <c r="AA127" s="54">
        <f>+_xlfn.XLOOKUP($B127,Fitness!$B:$B,Fitness!AA:AA,0)+_xlfn.XLOOKUP($B127,Inversiones!$B:$B,Inversiones!AA:AA,0)</f>
        <v>0</v>
      </c>
      <c r="AB127" s="54">
        <f>+_xlfn.XLOOKUP($B127,Fitness!$B:$B,Fitness!AB:AB,0)+_xlfn.XLOOKUP($B127,Inversiones!$B:$B,Inversiones!AB:AB,0)</f>
        <v>5011930</v>
      </c>
      <c r="AC127" s="54">
        <f>+_xlfn.XLOOKUP($B127,Fitness!$B:$B,Fitness!AC:AC,0)+_xlfn.XLOOKUP($B127,Inversiones!$B:$B,Inversiones!AC:AC,0)</f>
        <v>0</v>
      </c>
      <c r="AD127" s="54">
        <f>+_xlfn.XLOOKUP($B127,Fitness!$B:$B,Fitness!AD:AD,0)+_xlfn.XLOOKUP($B127,Inversiones!$B:$B,Inversiones!AD:AD,0)</f>
        <v>0</v>
      </c>
      <c r="AE127" s="54">
        <f>+_xlfn.XLOOKUP($B127,Fitness!$B:$B,Fitness!AE:AE,0)+_xlfn.XLOOKUP($B127,Inversiones!$B:$B,Inversiones!AE:AE,0)</f>
        <v>0</v>
      </c>
      <c r="AF127" s="54">
        <f>+_xlfn.XLOOKUP($B127,Fitness!$B:$B,Fitness!AF:AF,0)+_xlfn.XLOOKUP($B127,Inversiones!$B:$B,Inversiones!AF:AF,0)</f>
        <v>0</v>
      </c>
      <c r="AG127" s="54">
        <f>+_xlfn.XLOOKUP($B127,Fitness!$B:$B,Fitness!AG:AG,0)+_xlfn.XLOOKUP($B127,Inversiones!$B:$B,Inversiones!AG:AG,0)</f>
        <v>0</v>
      </c>
      <c r="AH127" s="54">
        <f>+_xlfn.XLOOKUP($B127,Fitness!$B:$B,Fitness!AH:AH,0)+_xlfn.XLOOKUP($B127,Inversiones!$B:$B,Inversiones!AH:AH,0)</f>
        <v>0</v>
      </c>
      <c r="AI127" s="54">
        <f>+_xlfn.XLOOKUP($B127,Fitness!$B:$B,Fitness!AI:AI,0)+_xlfn.XLOOKUP($B127,Inversiones!$B:$B,Inversiones!AI:AI,0)</f>
        <v>0</v>
      </c>
      <c r="AJ127" s="54">
        <f>+_xlfn.XLOOKUP($B127,Fitness!$B:$B,Fitness!AJ:AJ,0)+_xlfn.XLOOKUP($B127,Inversiones!$B:$B,Inversiones!AJ:AJ,0)</f>
        <v>0</v>
      </c>
      <c r="AK127" s="54">
        <f>+_xlfn.XLOOKUP($B127,Fitness!$B:$B,Fitness!AK:AK,0)+_xlfn.XLOOKUP($B127,Inversiones!$B:$B,Inversiones!AK:AK,0)</f>
        <v>0</v>
      </c>
      <c r="AL127" s="54">
        <f>+_xlfn.XLOOKUP($B127,Fitness!$B:$B,Fitness!AL:AL,0)+_xlfn.XLOOKUP($B127,Inversiones!$B:$B,Inversiones!AL:AL,0)</f>
        <v>0</v>
      </c>
      <c r="AM127" s="54">
        <f>+_xlfn.XLOOKUP($B127,Fitness!$B:$B,Fitness!AM:AM,0)+_xlfn.XLOOKUP($B127,Inversiones!$B:$B,Inversiones!AM:AM,0)</f>
        <v>0</v>
      </c>
      <c r="AQ127" s="54">
        <f>+AB127</f>
        <v>5011930</v>
      </c>
      <c r="AR127" s="54">
        <f t="shared" ref="AR127:BB129" si="53">+AC127</f>
        <v>0</v>
      </c>
      <c r="AS127" s="54">
        <f t="shared" si="53"/>
        <v>0</v>
      </c>
      <c r="AT127" s="54">
        <f t="shared" si="53"/>
        <v>0</v>
      </c>
      <c r="AU127" s="54">
        <f t="shared" si="53"/>
        <v>0</v>
      </c>
      <c r="AV127" s="54">
        <f t="shared" si="53"/>
        <v>0</v>
      </c>
      <c r="AW127" s="54">
        <f t="shared" si="53"/>
        <v>0</v>
      </c>
      <c r="AX127" s="54">
        <f t="shared" si="53"/>
        <v>0</v>
      </c>
      <c r="AY127" s="54">
        <f t="shared" si="53"/>
        <v>0</v>
      </c>
      <c r="AZ127" s="54">
        <f t="shared" si="53"/>
        <v>0</v>
      </c>
      <c r="BA127" s="54">
        <f t="shared" si="53"/>
        <v>0</v>
      </c>
      <c r="BB127" s="54">
        <f t="shared" si="53"/>
        <v>0</v>
      </c>
    </row>
    <row r="128" spans="2:54" hidden="1" outlineLevel="1" x14ac:dyDescent="0.3">
      <c r="B128" s="18" t="s">
        <v>701</v>
      </c>
      <c r="C128" s="18" t="s">
        <v>702</v>
      </c>
      <c r="D128" s="54">
        <f>+_xlfn.XLOOKUP($B128,Fitness!$B:$B,Fitness!D:D,0)+_xlfn.XLOOKUP($B128,Inversiones!$B:$B,Inversiones!D:D,0)</f>
        <v>14714403</v>
      </c>
      <c r="E128" s="54">
        <f>+_xlfn.XLOOKUP($B128,Fitness!$B:$B,Fitness!E:E,0)+_xlfn.XLOOKUP($B128,Inversiones!$B:$B,Inversiones!E:E,0)</f>
        <v>14714403</v>
      </c>
      <c r="F128" s="54">
        <f>+_xlfn.XLOOKUP($B128,Fitness!$B:$B,Fitness!F:F,0)+_xlfn.XLOOKUP($B128,Inversiones!$B:$B,Inversiones!F:F,0)</f>
        <v>14714403</v>
      </c>
      <c r="G128" s="54">
        <f>+_xlfn.XLOOKUP($B128,Fitness!$B:$B,Fitness!G:G,0)+_xlfn.XLOOKUP($B128,Inversiones!$B:$B,Inversiones!G:G,0)</f>
        <v>14714403</v>
      </c>
      <c r="H128" s="54">
        <f>+_xlfn.XLOOKUP($B128,Fitness!$B:$B,Fitness!H:H,0)+_xlfn.XLOOKUP($B128,Inversiones!$B:$B,Inversiones!H:H,0)</f>
        <v>14714403</v>
      </c>
      <c r="I128" s="54">
        <f>+_xlfn.XLOOKUP($B128,Fitness!$B:$B,Fitness!I:I,0)+_xlfn.XLOOKUP($B128,Inversiones!$B:$B,Inversiones!I:I,0)</f>
        <v>14714403</v>
      </c>
      <c r="J128" s="54">
        <f>+_xlfn.XLOOKUP($B128,Fitness!$B:$B,Fitness!J:J,0)+_xlfn.XLOOKUP($B128,Inversiones!$B:$B,Inversiones!J:J,0)</f>
        <v>7324444</v>
      </c>
      <c r="K128" s="54">
        <f>+_xlfn.XLOOKUP($B128,Fitness!$B:$B,Fitness!K:K,0)+_xlfn.XLOOKUP($B128,Inversiones!$B:$B,Inversiones!K:K,0)</f>
        <v>7324444</v>
      </c>
      <c r="L128" s="54">
        <f>+_xlfn.XLOOKUP($B128,Fitness!$B:$B,Fitness!L:L,0)+_xlfn.XLOOKUP($B128,Inversiones!$B:$B,Inversiones!L:L,0)</f>
        <v>7324444</v>
      </c>
      <c r="M128" s="54">
        <f>+_xlfn.XLOOKUP($B128,Fitness!$B:$B,Fitness!M:M,0)+_xlfn.XLOOKUP($B128,Inversiones!$B:$B,Inversiones!M:M,0)</f>
        <v>7324444</v>
      </c>
      <c r="N128" s="54">
        <f>+_xlfn.XLOOKUP($B128,Fitness!$B:$B,Fitness!N:N,0)+_xlfn.XLOOKUP($B128,Inversiones!$B:$B,Inversiones!N:N,0)</f>
        <v>0</v>
      </c>
      <c r="O128" s="54">
        <f>+_xlfn.XLOOKUP($B128,Fitness!$B:$B,Fitness!O:O,0)+_xlfn.XLOOKUP($B128,Inversiones!$B:$B,Inversiones!O:O,0)</f>
        <v>7324444</v>
      </c>
      <c r="P128" s="54">
        <f>+_xlfn.XLOOKUP($B128,Fitness!$B:$B,Fitness!P:P,0)+_xlfn.XLOOKUP($B128,Inversiones!$B:$B,Inversiones!P:P,0)</f>
        <v>0</v>
      </c>
      <c r="Q128" s="54">
        <f>+_xlfn.XLOOKUP($B128,Fitness!$B:$B,Fitness!Q:Q,0)+_xlfn.XLOOKUP($B128,Inversiones!$B:$B,Inversiones!Q:Q,0)</f>
        <v>0</v>
      </c>
      <c r="R128" s="54">
        <f>+_xlfn.XLOOKUP($B128,Fitness!$B:$B,Fitness!R:R,0)+_xlfn.XLOOKUP($B128,Inversiones!$B:$B,Inversiones!R:R,0)</f>
        <v>0</v>
      </c>
      <c r="S128" s="54">
        <f>+_xlfn.XLOOKUP($B128,Fitness!$B:$B,Fitness!S:S,0)+_xlfn.XLOOKUP($B128,Inversiones!$B:$B,Inversiones!S:S,0)</f>
        <v>0</v>
      </c>
      <c r="T128" s="54">
        <f>+_xlfn.XLOOKUP($B128,Fitness!$B:$B,Fitness!T:T,0)+_xlfn.XLOOKUP($B128,Inversiones!$B:$B,Inversiones!T:T,0)</f>
        <v>0</v>
      </c>
      <c r="U128" s="54">
        <f>+_xlfn.XLOOKUP($B128,Fitness!$B:$B,Fitness!U:U,0)+_xlfn.XLOOKUP($B128,Inversiones!$B:$B,Inversiones!U:U,0)</f>
        <v>0</v>
      </c>
      <c r="V128" s="54">
        <f>+_xlfn.XLOOKUP($B128,Fitness!$B:$B,Fitness!V:V,0)+_xlfn.XLOOKUP($B128,Inversiones!$B:$B,Inversiones!V:V,0)</f>
        <v>0</v>
      </c>
      <c r="W128" s="54">
        <f>+_xlfn.XLOOKUP($B128,Fitness!$B:$B,Fitness!W:W,0)+_xlfn.XLOOKUP($B128,Inversiones!$B:$B,Inversiones!W:W,0)</f>
        <v>0</v>
      </c>
      <c r="X128" s="54">
        <f>+_xlfn.XLOOKUP($B128,Fitness!$B:$B,Fitness!X:X,0)+_xlfn.XLOOKUP($B128,Inversiones!$B:$B,Inversiones!X:X,0)</f>
        <v>0</v>
      </c>
      <c r="Y128" s="54">
        <f>+_xlfn.XLOOKUP($B128,Fitness!$B:$B,Fitness!Y:Y,0)+_xlfn.XLOOKUP($B128,Inversiones!$B:$B,Inversiones!Y:Y,0)</f>
        <v>0</v>
      </c>
      <c r="Z128" s="54">
        <f>+_xlfn.XLOOKUP($B128,Fitness!$B:$B,Fitness!Z:Z,0)+_xlfn.XLOOKUP($B128,Inversiones!$B:$B,Inversiones!Z:Z,0)</f>
        <v>0</v>
      </c>
      <c r="AA128" s="54">
        <f>+_xlfn.XLOOKUP($B128,Fitness!$B:$B,Fitness!AA:AA,0)+_xlfn.XLOOKUP($B128,Inversiones!$B:$B,Inversiones!AA:AA,0)</f>
        <v>0</v>
      </c>
      <c r="AB128" s="54">
        <f>+_xlfn.XLOOKUP($B128,Fitness!$B:$B,Fitness!AB:AB,0)+_xlfn.XLOOKUP($B128,Inversiones!$B:$B,Inversiones!AB:AB,0)</f>
        <v>0</v>
      </c>
      <c r="AC128" s="54">
        <f>+_xlfn.XLOOKUP($B128,Fitness!$B:$B,Fitness!AC:AC,0)+_xlfn.XLOOKUP($B128,Inversiones!$B:$B,Inversiones!AC:AC,0)</f>
        <v>0</v>
      </c>
      <c r="AD128" s="54">
        <f>+_xlfn.XLOOKUP($B128,Fitness!$B:$B,Fitness!AD:AD,0)+_xlfn.XLOOKUP($B128,Inversiones!$B:$B,Inversiones!AD:AD,0)</f>
        <v>0</v>
      </c>
      <c r="AE128" s="54">
        <f>+_xlfn.XLOOKUP($B128,Fitness!$B:$B,Fitness!AE:AE,0)+_xlfn.XLOOKUP($B128,Inversiones!$B:$B,Inversiones!AE:AE,0)</f>
        <v>0</v>
      </c>
      <c r="AF128" s="54">
        <f>+_xlfn.XLOOKUP($B128,Fitness!$B:$B,Fitness!AF:AF,0)+_xlfn.XLOOKUP($B128,Inversiones!$B:$B,Inversiones!AF:AF,0)</f>
        <v>0</v>
      </c>
      <c r="AG128" s="54">
        <f>+_xlfn.XLOOKUP($B128,Fitness!$B:$B,Fitness!AG:AG,0)+_xlfn.XLOOKUP($B128,Inversiones!$B:$B,Inversiones!AG:AG,0)</f>
        <v>0</v>
      </c>
      <c r="AH128" s="54">
        <f>+_xlfn.XLOOKUP($B128,Fitness!$B:$B,Fitness!AH:AH,0)+_xlfn.XLOOKUP($B128,Inversiones!$B:$B,Inversiones!AH:AH,0)</f>
        <v>0</v>
      </c>
      <c r="AI128" s="54">
        <f>+_xlfn.XLOOKUP($B128,Fitness!$B:$B,Fitness!AI:AI,0)+_xlfn.XLOOKUP($B128,Inversiones!$B:$B,Inversiones!AI:AI,0)</f>
        <v>0</v>
      </c>
      <c r="AJ128" s="54">
        <f>+_xlfn.XLOOKUP($B128,Fitness!$B:$B,Fitness!AJ:AJ,0)+_xlfn.XLOOKUP($B128,Inversiones!$B:$B,Inversiones!AJ:AJ,0)</f>
        <v>0</v>
      </c>
      <c r="AK128" s="54">
        <f>+_xlfn.XLOOKUP($B128,Fitness!$B:$B,Fitness!AK:AK,0)+_xlfn.XLOOKUP($B128,Inversiones!$B:$B,Inversiones!AK:AK,0)</f>
        <v>0</v>
      </c>
      <c r="AL128" s="54">
        <f>+_xlfn.XLOOKUP($B128,Fitness!$B:$B,Fitness!AL:AL,0)+_xlfn.XLOOKUP($B128,Inversiones!$B:$B,Inversiones!AL:AL,0)</f>
        <v>0</v>
      </c>
      <c r="AM128" s="54">
        <f>+_xlfn.XLOOKUP($B128,Fitness!$B:$B,Fitness!AM:AM,0)+_xlfn.XLOOKUP($B128,Inversiones!$B:$B,Inversiones!AM:AM,0)</f>
        <v>0</v>
      </c>
      <c r="AQ128" s="54">
        <f>+AB128</f>
        <v>0</v>
      </c>
      <c r="AR128" s="54">
        <f t="shared" si="53"/>
        <v>0</v>
      </c>
      <c r="AS128" s="54">
        <f t="shared" si="53"/>
        <v>0</v>
      </c>
      <c r="AT128" s="54">
        <f t="shared" si="53"/>
        <v>0</v>
      </c>
      <c r="AU128" s="54">
        <f t="shared" si="53"/>
        <v>0</v>
      </c>
      <c r="AV128" s="54">
        <f t="shared" si="53"/>
        <v>0</v>
      </c>
      <c r="AW128" s="54">
        <f t="shared" si="53"/>
        <v>0</v>
      </c>
      <c r="AX128" s="54">
        <f t="shared" si="53"/>
        <v>0</v>
      </c>
      <c r="AY128" s="54">
        <f t="shared" si="53"/>
        <v>0</v>
      </c>
      <c r="AZ128" s="54">
        <f t="shared" si="53"/>
        <v>0</v>
      </c>
      <c r="BA128" s="54">
        <f t="shared" si="53"/>
        <v>0</v>
      </c>
      <c r="BB128" s="54">
        <f t="shared" si="53"/>
        <v>0</v>
      </c>
    </row>
    <row r="129" spans="2:54" hidden="1" outlineLevel="1" x14ac:dyDescent="0.3">
      <c r="B129" s="18" t="s">
        <v>703</v>
      </c>
      <c r="C129" s="18" t="s">
        <v>704</v>
      </c>
      <c r="D129" s="54">
        <f>+_xlfn.XLOOKUP($B129,Fitness!$B:$B,Fitness!D:D,0)+_xlfn.XLOOKUP($B129,Inversiones!$B:$B,Inversiones!D:D,0)</f>
        <v>2795737</v>
      </c>
      <c r="E129" s="54">
        <f>+_xlfn.XLOOKUP($B129,Fitness!$B:$B,Fitness!E:E,0)+_xlfn.XLOOKUP($B129,Inversiones!$B:$B,Inversiones!E:E,0)</f>
        <v>2795737</v>
      </c>
      <c r="F129" s="54">
        <f>+_xlfn.XLOOKUP($B129,Fitness!$B:$B,Fitness!F:F,0)+_xlfn.XLOOKUP($B129,Inversiones!$B:$B,Inversiones!F:F,0)</f>
        <v>2795737</v>
      </c>
      <c r="G129" s="54">
        <f>+_xlfn.XLOOKUP($B129,Fitness!$B:$B,Fitness!G:G,0)+_xlfn.XLOOKUP($B129,Inversiones!$B:$B,Inversiones!G:G,0)</f>
        <v>2795737</v>
      </c>
      <c r="H129" s="54">
        <f>+_xlfn.XLOOKUP($B129,Fitness!$B:$B,Fitness!H:H,0)+_xlfn.XLOOKUP($B129,Inversiones!$B:$B,Inversiones!H:H,0)</f>
        <v>2795737</v>
      </c>
      <c r="I129" s="54">
        <f>+_xlfn.XLOOKUP($B129,Fitness!$B:$B,Fitness!I:I,0)+_xlfn.XLOOKUP($B129,Inversiones!$B:$B,Inversiones!I:I,0)</f>
        <v>2795737</v>
      </c>
      <c r="J129" s="54">
        <f>+_xlfn.XLOOKUP($B129,Fitness!$B:$B,Fitness!J:J,0)+_xlfn.XLOOKUP($B129,Inversiones!$B:$B,Inversiones!J:J,0)</f>
        <v>1391644</v>
      </c>
      <c r="K129" s="54">
        <f>+_xlfn.XLOOKUP($B129,Fitness!$B:$B,Fitness!K:K,0)+_xlfn.XLOOKUP($B129,Inversiones!$B:$B,Inversiones!K:K,0)</f>
        <v>1391644</v>
      </c>
      <c r="L129" s="54">
        <f>+_xlfn.XLOOKUP($B129,Fitness!$B:$B,Fitness!L:L,0)+_xlfn.XLOOKUP($B129,Inversiones!$B:$B,Inversiones!L:L,0)</f>
        <v>1391644</v>
      </c>
      <c r="M129" s="54">
        <f>+_xlfn.XLOOKUP($B129,Fitness!$B:$B,Fitness!M:M,0)+_xlfn.XLOOKUP($B129,Inversiones!$B:$B,Inversiones!M:M,0)</f>
        <v>1391644</v>
      </c>
      <c r="N129" s="54">
        <f>+_xlfn.XLOOKUP($B129,Fitness!$B:$B,Fitness!N:N,0)+_xlfn.XLOOKUP($B129,Inversiones!$B:$B,Inversiones!N:N,0)</f>
        <v>0</v>
      </c>
      <c r="O129" s="54">
        <f>+_xlfn.XLOOKUP($B129,Fitness!$B:$B,Fitness!O:O,0)+_xlfn.XLOOKUP($B129,Inversiones!$B:$B,Inversiones!O:O,0)</f>
        <v>1391644</v>
      </c>
      <c r="P129" s="54">
        <f>+_xlfn.XLOOKUP($B129,Fitness!$B:$B,Fitness!P:P,0)+_xlfn.XLOOKUP($B129,Inversiones!$B:$B,Inversiones!P:P,0)</f>
        <v>0</v>
      </c>
      <c r="Q129" s="54">
        <f>+_xlfn.XLOOKUP($B129,Fitness!$B:$B,Fitness!Q:Q,0)+_xlfn.XLOOKUP($B129,Inversiones!$B:$B,Inversiones!Q:Q,0)</f>
        <v>0</v>
      </c>
      <c r="R129" s="54">
        <f>+_xlfn.XLOOKUP($B129,Fitness!$B:$B,Fitness!R:R,0)+_xlfn.XLOOKUP($B129,Inversiones!$B:$B,Inversiones!R:R,0)</f>
        <v>0</v>
      </c>
      <c r="S129" s="54">
        <f>+_xlfn.XLOOKUP($B129,Fitness!$B:$B,Fitness!S:S,0)+_xlfn.XLOOKUP($B129,Inversiones!$B:$B,Inversiones!S:S,0)</f>
        <v>0</v>
      </c>
      <c r="T129" s="54">
        <f>+_xlfn.XLOOKUP($B129,Fitness!$B:$B,Fitness!T:T,0)+_xlfn.XLOOKUP($B129,Inversiones!$B:$B,Inversiones!T:T,0)</f>
        <v>0</v>
      </c>
      <c r="U129" s="54">
        <f>+_xlfn.XLOOKUP($B129,Fitness!$B:$B,Fitness!U:U,0)+_xlfn.XLOOKUP($B129,Inversiones!$B:$B,Inversiones!U:U,0)</f>
        <v>0</v>
      </c>
      <c r="V129" s="54">
        <f>+_xlfn.XLOOKUP($B129,Fitness!$B:$B,Fitness!V:V,0)+_xlfn.XLOOKUP($B129,Inversiones!$B:$B,Inversiones!V:V,0)</f>
        <v>0</v>
      </c>
      <c r="W129" s="54">
        <f>+_xlfn.XLOOKUP($B129,Fitness!$B:$B,Fitness!W:W,0)+_xlfn.XLOOKUP($B129,Inversiones!$B:$B,Inversiones!W:W,0)</f>
        <v>0</v>
      </c>
      <c r="X129" s="54">
        <f>+_xlfn.XLOOKUP($B129,Fitness!$B:$B,Fitness!X:X,0)+_xlfn.XLOOKUP($B129,Inversiones!$B:$B,Inversiones!X:X,0)</f>
        <v>0</v>
      </c>
      <c r="Y129" s="54">
        <f>+_xlfn.XLOOKUP($B129,Fitness!$B:$B,Fitness!Y:Y,0)+_xlfn.XLOOKUP($B129,Inversiones!$B:$B,Inversiones!Y:Y,0)</f>
        <v>0</v>
      </c>
      <c r="Z129" s="54">
        <f>+_xlfn.XLOOKUP($B129,Fitness!$B:$B,Fitness!Z:Z,0)+_xlfn.XLOOKUP($B129,Inversiones!$B:$B,Inversiones!Z:Z,0)</f>
        <v>0</v>
      </c>
      <c r="AA129" s="54">
        <f>+_xlfn.XLOOKUP($B129,Fitness!$B:$B,Fitness!AA:AA,0)+_xlfn.XLOOKUP($B129,Inversiones!$B:$B,Inversiones!AA:AA,0)</f>
        <v>0</v>
      </c>
      <c r="AB129" s="54">
        <f>+_xlfn.XLOOKUP($B129,Fitness!$B:$B,Fitness!AB:AB,0)+_xlfn.XLOOKUP($B129,Inversiones!$B:$B,Inversiones!AB:AB,0)</f>
        <v>0</v>
      </c>
      <c r="AC129" s="54">
        <f>+_xlfn.XLOOKUP($B129,Fitness!$B:$B,Fitness!AC:AC,0)+_xlfn.XLOOKUP($B129,Inversiones!$B:$B,Inversiones!AC:AC,0)</f>
        <v>0</v>
      </c>
      <c r="AD129" s="54">
        <f>+_xlfn.XLOOKUP($B129,Fitness!$B:$B,Fitness!AD:AD,0)+_xlfn.XLOOKUP($B129,Inversiones!$B:$B,Inversiones!AD:AD,0)</f>
        <v>0</v>
      </c>
      <c r="AE129" s="54">
        <f>+_xlfn.XLOOKUP($B129,Fitness!$B:$B,Fitness!AE:AE,0)+_xlfn.XLOOKUP($B129,Inversiones!$B:$B,Inversiones!AE:AE,0)</f>
        <v>0</v>
      </c>
      <c r="AF129" s="54">
        <f>+_xlfn.XLOOKUP($B129,Fitness!$B:$B,Fitness!AF:AF,0)+_xlfn.XLOOKUP($B129,Inversiones!$B:$B,Inversiones!AF:AF,0)</f>
        <v>0</v>
      </c>
      <c r="AG129" s="54">
        <f>+_xlfn.XLOOKUP($B129,Fitness!$B:$B,Fitness!AG:AG,0)+_xlfn.XLOOKUP($B129,Inversiones!$B:$B,Inversiones!AG:AG,0)</f>
        <v>0</v>
      </c>
      <c r="AH129" s="54">
        <f>+_xlfn.XLOOKUP($B129,Fitness!$B:$B,Fitness!AH:AH,0)+_xlfn.XLOOKUP($B129,Inversiones!$B:$B,Inversiones!AH:AH,0)</f>
        <v>0</v>
      </c>
      <c r="AI129" s="54">
        <f>+_xlfn.XLOOKUP($B129,Fitness!$B:$B,Fitness!AI:AI,0)+_xlfn.XLOOKUP($B129,Inversiones!$B:$B,Inversiones!AI:AI,0)</f>
        <v>0</v>
      </c>
      <c r="AJ129" s="54">
        <f>+_xlfn.XLOOKUP($B129,Fitness!$B:$B,Fitness!AJ:AJ,0)+_xlfn.XLOOKUP($B129,Inversiones!$B:$B,Inversiones!AJ:AJ,0)</f>
        <v>0</v>
      </c>
      <c r="AK129" s="54">
        <f>+_xlfn.XLOOKUP($B129,Fitness!$B:$B,Fitness!AK:AK,0)+_xlfn.XLOOKUP($B129,Inversiones!$B:$B,Inversiones!AK:AK,0)</f>
        <v>0</v>
      </c>
      <c r="AL129" s="54">
        <f>+_xlfn.XLOOKUP($B129,Fitness!$B:$B,Fitness!AL:AL,0)+_xlfn.XLOOKUP($B129,Inversiones!$B:$B,Inversiones!AL:AL,0)</f>
        <v>0</v>
      </c>
      <c r="AM129" s="54">
        <f>+_xlfn.XLOOKUP($B129,Fitness!$B:$B,Fitness!AM:AM,0)+_xlfn.XLOOKUP($B129,Inversiones!$B:$B,Inversiones!AM:AM,0)</f>
        <v>0</v>
      </c>
      <c r="AQ129" s="54">
        <f>+AB129</f>
        <v>0</v>
      </c>
      <c r="AR129" s="54">
        <f t="shared" si="53"/>
        <v>0</v>
      </c>
      <c r="AS129" s="54">
        <f t="shared" si="53"/>
        <v>0</v>
      </c>
      <c r="AT129" s="54">
        <f t="shared" si="53"/>
        <v>0</v>
      </c>
      <c r="AU129" s="54">
        <f t="shared" si="53"/>
        <v>0</v>
      </c>
      <c r="AV129" s="54">
        <f t="shared" si="53"/>
        <v>0</v>
      </c>
      <c r="AW129" s="54">
        <f t="shared" si="53"/>
        <v>0</v>
      </c>
      <c r="AX129" s="54">
        <f t="shared" si="53"/>
        <v>0</v>
      </c>
      <c r="AY129" s="54">
        <f t="shared" si="53"/>
        <v>0</v>
      </c>
      <c r="AZ129" s="54">
        <f t="shared" si="53"/>
        <v>0</v>
      </c>
      <c r="BA129" s="54">
        <f t="shared" si="53"/>
        <v>0</v>
      </c>
      <c r="BB129" s="54">
        <f t="shared" si="53"/>
        <v>0</v>
      </c>
    </row>
    <row r="130" spans="2:54" collapsed="1" x14ac:dyDescent="0.3">
      <c r="B130" s="49" t="s">
        <v>189</v>
      </c>
      <c r="C130" s="49" t="s">
        <v>190</v>
      </c>
      <c r="D130" s="50">
        <f>+SUBTOTAL(9,D131:D140)</f>
        <v>123904</v>
      </c>
      <c r="E130" s="50">
        <f t="shared" ref="E130:AM130" si="54">+SUBTOTAL(9,E131:E140)</f>
        <v>61952</v>
      </c>
      <c r="F130" s="50">
        <f t="shared" si="54"/>
        <v>61952</v>
      </c>
      <c r="G130" s="50">
        <f t="shared" si="54"/>
        <v>61952</v>
      </c>
      <c r="H130" s="50">
        <f t="shared" si="54"/>
        <v>61952</v>
      </c>
      <c r="I130" s="50">
        <f t="shared" si="54"/>
        <v>61952</v>
      </c>
      <c r="J130" s="50">
        <f t="shared" si="54"/>
        <v>61952</v>
      </c>
      <c r="K130" s="50">
        <f t="shared" si="54"/>
        <v>61952</v>
      </c>
      <c r="L130" s="50">
        <f t="shared" si="54"/>
        <v>0</v>
      </c>
      <c r="M130" s="50">
        <f t="shared" si="54"/>
        <v>123904</v>
      </c>
      <c r="N130" s="50">
        <f t="shared" si="54"/>
        <v>70083</v>
      </c>
      <c r="O130" s="50">
        <f t="shared" si="54"/>
        <v>2497590</v>
      </c>
      <c r="P130" s="50">
        <f t="shared" si="54"/>
        <v>497166</v>
      </c>
      <c r="Q130" s="50">
        <f t="shared" si="54"/>
        <v>210000</v>
      </c>
      <c r="R130" s="50">
        <f t="shared" si="54"/>
        <v>0</v>
      </c>
      <c r="S130" s="50">
        <f t="shared" si="54"/>
        <v>110000</v>
      </c>
      <c r="T130" s="50">
        <f t="shared" si="54"/>
        <v>110000</v>
      </c>
      <c r="U130" s="50">
        <f t="shared" si="54"/>
        <v>0</v>
      </c>
      <c r="V130" s="50">
        <f t="shared" si="54"/>
        <v>14829984.850000001</v>
      </c>
      <c r="W130" s="50">
        <f t="shared" si="54"/>
        <v>1807950</v>
      </c>
      <c r="X130" s="50">
        <f t="shared" si="54"/>
        <v>1179036</v>
      </c>
      <c r="Y130" s="50">
        <f t="shared" si="54"/>
        <v>70083</v>
      </c>
      <c r="Z130" s="50">
        <f t="shared" si="54"/>
        <v>3170609</v>
      </c>
      <c r="AA130" s="50">
        <f t="shared" si="54"/>
        <v>511383</v>
      </c>
      <c r="AB130" s="50">
        <f t="shared" si="54"/>
        <v>5571154</v>
      </c>
      <c r="AC130" s="50">
        <f t="shared" si="54"/>
        <v>151383</v>
      </c>
      <c r="AD130" s="50">
        <f t="shared" si="54"/>
        <v>1562704</v>
      </c>
      <c r="AE130" s="50">
        <f t="shared" si="54"/>
        <v>76609</v>
      </c>
      <c r="AF130" s="50">
        <f t="shared" si="54"/>
        <v>1694774</v>
      </c>
      <c r="AG130" s="50">
        <f t="shared" si="54"/>
        <v>421731</v>
      </c>
      <c r="AH130" s="50">
        <f t="shared" si="54"/>
        <v>0</v>
      </c>
      <c r="AI130" s="50">
        <f t="shared" si="54"/>
        <v>0</v>
      </c>
      <c r="AJ130" s="50">
        <f t="shared" si="54"/>
        <v>0</v>
      </c>
      <c r="AK130" s="50">
        <f t="shared" si="54"/>
        <v>0</v>
      </c>
      <c r="AL130" s="50">
        <f t="shared" si="54"/>
        <v>0</v>
      </c>
      <c r="AM130" s="50">
        <f t="shared" si="54"/>
        <v>0</v>
      </c>
      <c r="AQ130" s="50">
        <f t="shared" ref="AQ130:BB130" si="55">+SUBTOTAL(9,AQ131:AQ140)</f>
        <v>5571154</v>
      </c>
      <c r="AR130" s="50">
        <f t="shared" si="55"/>
        <v>151383</v>
      </c>
      <c r="AS130" s="50">
        <f t="shared" si="55"/>
        <v>1562704</v>
      </c>
      <c r="AT130" s="50">
        <f t="shared" si="55"/>
        <v>76609</v>
      </c>
      <c r="AU130" s="50">
        <f t="shared" si="55"/>
        <v>1694774</v>
      </c>
      <c r="AV130" s="50">
        <f t="shared" si="55"/>
        <v>421731</v>
      </c>
      <c r="AW130" s="50">
        <f t="shared" si="55"/>
        <v>0</v>
      </c>
      <c r="AX130" s="50">
        <f t="shared" si="55"/>
        <v>0</v>
      </c>
      <c r="AY130" s="50">
        <f t="shared" si="55"/>
        <v>0</v>
      </c>
      <c r="AZ130" s="50">
        <f t="shared" si="55"/>
        <v>0</v>
      </c>
      <c r="BA130" s="50">
        <f t="shared" si="55"/>
        <v>0</v>
      </c>
      <c r="BB130" s="50">
        <f t="shared" si="55"/>
        <v>0</v>
      </c>
    </row>
    <row r="131" spans="2:54" hidden="1" outlineLevel="1" x14ac:dyDescent="0.3">
      <c r="B131" s="18" t="s">
        <v>191</v>
      </c>
      <c r="C131" s="18" t="s">
        <v>192</v>
      </c>
      <c r="D131" s="54">
        <f>+_xlfn.XLOOKUP($B131,Fitness!$B:$B,Fitness!D:D,0)+_xlfn.XLOOKUP($B131,Inversiones!$B:$B,Inversiones!D:D,0)</f>
        <v>123904</v>
      </c>
      <c r="E131" s="54">
        <f>+_xlfn.XLOOKUP($B131,Fitness!$B:$B,Fitness!E:E,0)+_xlfn.XLOOKUP($B131,Inversiones!$B:$B,Inversiones!E:E,0)</f>
        <v>61952</v>
      </c>
      <c r="F131" s="54">
        <f>+_xlfn.XLOOKUP($B131,Fitness!$B:$B,Fitness!F:F,0)+_xlfn.XLOOKUP($B131,Inversiones!$B:$B,Inversiones!F:F,0)</f>
        <v>61952</v>
      </c>
      <c r="G131" s="54">
        <f>+_xlfn.XLOOKUP($B131,Fitness!$B:$B,Fitness!G:G,0)+_xlfn.XLOOKUP($B131,Inversiones!$B:$B,Inversiones!G:G,0)</f>
        <v>61952</v>
      </c>
      <c r="H131" s="54">
        <f>+_xlfn.XLOOKUP($B131,Fitness!$B:$B,Fitness!H:H,0)+_xlfn.XLOOKUP($B131,Inversiones!$B:$B,Inversiones!H:H,0)</f>
        <v>61952</v>
      </c>
      <c r="I131" s="54">
        <f>+_xlfn.XLOOKUP($B131,Fitness!$B:$B,Fitness!I:I,0)+_xlfn.XLOOKUP($B131,Inversiones!$B:$B,Inversiones!I:I,0)</f>
        <v>61952</v>
      </c>
      <c r="J131" s="54">
        <f>+_xlfn.XLOOKUP($B131,Fitness!$B:$B,Fitness!J:J,0)+_xlfn.XLOOKUP($B131,Inversiones!$B:$B,Inversiones!J:J,0)</f>
        <v>61952</v>
      </c>
      <c r="K131" s="54">
        <f>+_xlfn.XLOOKUP($B131,Fitness!$B:$B,Fitness!K:K,0)+_xlfn.XLOOKUP($B131,Inversiones!$B:$B,Inversiones!K:K,0)</f>
        <v>61952</v>
      </c>
      <c r="L131" s="54">
        <f>+_xlfn.XLOOKUP($B131,Fitness!$B:$B,Fitness!L:L,0)+_xlfn.XLOOKUP($B131,Inversiones!$B:$B,Inversiones!L:L,0)</f>
        <v>0</v>
      </c>
      <c r="M131" s="54">
        <f>+_xlfn.XLOOKUP($B131,Fitness!$B:$B,Fitness!M:M,0)+_xlfn.XLOOKUP($B131,Inversiones!$B:$B,Inversiones!M:M,0)</f>
        <v>123904</v>
      </c>
      <c r="N131" s="54">
        <f>+_xlfn.XLOOKUP($B131,Fitness!$B:$B,Fitness!N:N,0)+_xlfn.XLOOKUP($B131,Inversiones!$B:$B,Inversiones!N:N,0)</f>
        <v>70083</v>
      </c>
      <c r="O131" s="54">
        <f>+_xlfn.XLOOKUP($B131,Fitness!$B:$B,Fitness!O:O,0)+_xlfn.XLOOKUP($B131,Inversiones!$B:$B,Inversiones!O:O,0)</f>
        <v>2098815</v>
      </c>
      <c r="P131" s="54">
        <f>+_xlfn.XLOOKUP($B131,Fitness!$B:$B,Fitness!P:P,0)+_xlfn.XLOOKUP($B131,Inversiones!$B:$B,Inversiones!P:P,0)</f>
        <v>140166</v>
      </c>
      <c r="Q131" s="54">
        <f>+_xlfn.XLOOKUP($B131,Fitness!$B:$B,Fitness!Q:Q,0)+_xlfn.XLOOKUP($B131,Inversiones!$B:$B,Inversiones!Q:Q,0)</f>
        <v>0</v>
      </c>
      <c r="R131" s="54">
        <f>+_xlfn.XLOOKUP($B131,Fitness!$B:$B,Fitness!R:R,0)+_xlfn.XLOOKUP($B131,Inversiones!$B:$B,Inversiones!R:R,0)</f>
        <v>0</v>
      </c>
      <c r="S131" s="54">
        <f>+_xlfn.XLOOKUP($B131,Fitness!$B:$B,Fitness!S:S,0)+_xlfn.XLOOKUP($B131,Inversiones!$B:$B,Inversiones!S:S,0)</f>
        <v>0</v>
      </c>
      <c r="T131" s="54">
        <f>+_xlfn.XLOOKUP($B131,Fitness!$B:$B,Fitness!T:T,0)+_xlfn.XLOOKUP($B131,Inversiones!$B:$B,Inversiones!T:T,0)</f>
        <v>0</v>
      </c>
      <c r="U131" s="54">
        <f>+_xlfn.XLOOKUP($B131,Fitness!$B:$B,Fitness!U:U,0)+_xlfn.XLOOKUP($B131,Inversiones!$B:$B,Inversiones!U:U,0)</f>
        <v>0</v>
      </c>
      <c r="V131" s="54">
        <f>+_xlfn.XLOOKUP($B131,Fitness!$B:$B,Fitness!V:V,0)+_xlfn.XLOOKUP($B131,Inversiones!$B:$B,Inversiones!V:V,0)</f>
        <v>12324026.380000001</v>
      </c>
      <c r="W131" s="54">
        <f>+_xlfn.XLOOKUP($B131,Fitness!$B:$B,Fitness!W:W,0)+_xlfn.XLOOKUP($B131,Inversiones!$B:$B,Inversiones!W:W,0)</f>
        <v>1807950</v>
      </c>
      <c r="X131" s="54">
        <f>+_xlfn.XLOOKUP($B131,Fitness!$B:$B,Fitness!X:X,0)+_xlfn.XLOOKUP($B131,Inversiones!$B:$B,Inversiones!X:X,0)</f>
        <v>1013166</v>
      </c>
      <c r="Y131" s="54">
        <f>+_xlfn.XLOOKUP($B131,Fitness!$B:$B,Fitness!Y:Y,0)+_xlfn.XLOOKUP($B131,Inversiones!$B:$B,Inversiones!Y:Y,0)</f>
        <v>70083</v>
      </c>
      <c r="Z131" s="54">
        <f>+_xlfn.XLOOKUP($B131,Fitness!$B:$B,Fitness!Z:Z,0)+_xlfn.XLOOKUP($B131,Inversiones!$B:$B,Inversiones!Z:Z,0)</f>
        <v>2664377</v>
      </c>
      <c r="AA131" s="54">
        <f>+_xlfn.XLOOKUP($B131,Fitness!$B:$B,Fitness!AA:AA,0)+_xlfn.XLOOKUP($B131,Inversiones!$B:$B,Inversiones!AA:AA,0)</f>
        <v>151383</v>
      </c>
      <c r="AB131" s="54">
        <f>+_xlfn.XLOOKUP($B131,Fitness!$B:$B,Fitness!AB:AB,0)+_xlfn.XLOOKUP($B131,Inversiones!$B:$B,Inversiones!AB:AB,0)</f>
        <v>227992</v>
      </c>
      <c r="AC131" s="54">
        <f>+_xlfn.XLOOKUP($B131,Fitness!$B:$B,Fitness!AC:AC,0)+_xlfn.XLOOKUP($B131,Inversiones!$B:$B,Inversiones!AC:AC,0)</f>
        <v>151383</v>
      </c>
      <c r="AD131" s="54">
        <f>+_xlfn.XLOOKUP($B131,Fitness!$B:$B,Fitness!AD:AD,0)+_xlfn.XLOOKUP($B131,Inversiones!$B:$B,Inversiones!AD:AD,0)</f>
        <v>1512704</v>
      </c>
      <c r="AE131" s="54">
        <f>+_xlfn.XLOOKUP($B131,Fitness!$B:$B,Fitness!AE:AE,0)+_xlfn.XLOOKUP($B131,Inversiones!$B:$B,Inversiones!AE:AE,0)</f>
        <v>76609</v>
      </c>
      <c r="AF131" s="54">
        <f>+_xlfn.XLOOKUP($B131,Fitness!$B:$B,Fitness!AF:AF,0)+_xlfn.XLOOKUP($B131,Inversiones!$B:$B,Inversiones!AF:AF,0)</f>
        <v>1694774</v>
      </c>
      <c r="AG131" s="54">
        <f>+_xlfn.XLOOKUP($B131,Fitness!$B:$B,Fitness!AG:AG,0)+_xlfn.XLOOKUP($B131,Inversiones!$B:$B,Inversiones!AG:AG,0)</f>
        <v>74774</v>
      </c>
      <c r="AH131" s="54">
        <f>+_xlfn.XLOOKUP($B131,Fitness!$B:$B,Fitness!AH:AH,0)+_xlfn.XLOOKUP($B131,Inversiones!$B:$B,Inversiones!AH:AH,0)</f>
        <v>0</v>
      </c>
      <c r="AI131" s="54">
        <f>+_xlfn.XLOOKUP($B131,Fitness!$B:$B,Fitness!AI:AI,0)+_xlfn.XLOOKUP($B131,Inversiones!$B:$B,Inversiones!AI:AI,0)</f>
        <v>0</v>
      </c>
      <c r="AJ131" s="54">
        <f>+_xlfn.XLOOKUP($B131,Fitness!$B:$B,Fitness!AJ:AJ,0)+_xlfn.XLOOKUP($B131,Inversiones!$B:$B,Inversiones!AJ:AJ,0)</f>
        <v>0</v>
      </c>
      <c r="AK131" s="54">
        <f>+_xlfn.XLOOKUP($B131,Fitness!$B:$B,Fitness!AK:AK,0)+_xlfn.XLOOKUP($B131,Inversiones!$B:$B,Inversiones!AK:AK,0)</f>
        <v>0</v>
      </c>
      <c r="AL131" s="54">
        <f>+_xlfn.XLOOKUP($B131,Fitness!$B:$B,Fitness!AL:AL,0)+_xlfn.XLOOKUP($B131,Inversiones!$B:$B,Inversiones!AL:AL,0)</f>
        <v>0</v>
      </c>
      <c r="AM131" s="54">
        <f>+_xlfn.XLOOKUP($B131,Fitness!$B:$B,Fitness!AM:AM,0)+_xlfn.XLOOKUP($B131,Inversiones!$B:$B,Inversiones!AM:AM,0)</f>
        <v>0</v>
      </c>
      <c r="AQ131" s="54">
        <f t="shared" ref="AQ131:BB140" si="56">+AB131</f>
        <v>227992</v>
      </c>
      <c r="AR131" s="54">
        <f t="shared" si="56"/>
        <v>151383</v>
      </c>
      <c r="AS131" s="54">
        <f t="shared" si="56"/>
        <v>1512704</v>
      </c>
      <c r="AT131" s="54">
        <f t="shared" si="56"/>
        <v>76609</v>
      </c>
      <c r="AU131" s="54">
        <f t="shared" si="56"/>
        <v>1694774</v>
      </c>
      <c r="AV131" s="54">
        <f t="shared" si="56"/>
        <v>74774</v>
      </c>
      <c r="AW131" s="54">
        <f t="shared" si="56"/>
        <v>0</v>
      </c>
      <c r="AX131" s="54">
        <f t="shared" si="56"/>
        <v>0</v>
      </c>
      <c r="AY131" s="54">
        <f t="shared" si="56"/>
        <v>0</v>
      </c>
      <c r="AZ131" s="54">
        <f t="shared" si="56"/>
        <v>0</v>
      </c>
      <c r="BA131" s="54">
        <f t="shared" si="56"/>
        <v>0</v>
      </c>
      <c r="BB131" s="54">
        <f t="shared" si="56"/>
        <v>0</v>
      </c>
    </row>
    <row r="132" spans="2:54" hidden="1" outlineLevel="1" x14ac:dyDescent="0.3">
      <c r="B132" s="18" t="s">
        <v>638</v>
      </c>
      <c r="C132" s="18" t="s">
        <v>639</v>
      </c>
      <c r="D132" s="54">
        <f>+_xlfn.XLOOKUP($B132,Fitness!$B:$B,Fitness!D:D,0)+_xlfn.XLOOKUP($B132,Inversiones!$B:$B,Inversiones!D:D,0)</f>
        <v>0</v>
      </c>
      <c r="E132" s="54">
        <f>+_xlfn.XLOOKUP($B132,Fitness!$B:$B,Fitness!E:E,0)+_xlfn.XLOOKUP($B132,Inversiones!$B:$B,Inversiones!E:E,0)</f>
        <v>0</v>
      </c>
      <c r="F132" s="54">
        <f>+_xlfn.XLOOKUP($B132,Fitness!$B:$B,Fitness!F:F,0)+_xlfn.XLOOKUP($B132,Inversiones!$B:$B,Inversiones!F:F,0)</f>
        <v>0</v>
      </c>
      <c r="G132" s="54">
        <f>+_xlfn.XLOOKUP($B132,Fitness!$B:$B,Fitness!G:G,0)+_xlfn.XLOOKUP($B132,Inversiones!$B:$B,Inversiones!G:G,0)</f>
        <v>0</v>
      </c>
      <c r="H132" s="54">
        <f>+_xlfn.XLOOKUP($B132,Fitness!$B:$B,Fitness!H:H,0)+_xlfn.XLOOKUP($B132,Inversiones!$B:$B,Inversiones!H:H,0)</f>
        <v>0</v>
      </c>
      <c r="I132" s="54">
        <f>+_xlfn.XLOOKUP($B132,Fitness!$B:$B,Fitness!I:I,0)+_xlfn.XLOOKUP($B132,Inversiones!$B:$B,Inversiones!I:I,0)</f>
        <v>0</v>
      </c>
      <c r="J132" s="54">
        <f>+_xlfn.XLOOKUP($B132,Fitness!$B:$B,Fitness!J:J,0)+_xlfn.XLOOKUP($B132,Inversiones!$B:$B,Inversiones!J:J,0)</f>
        <v>0</v>
      </c>
      <c r="K132" s="54">
        <f>+_xlfn.XLOOKUP($B132,Fitness!$B:$B,Fitness!K:K,0)+_xlfn.XLOOKUP($B132,Inversiones!$B:$B,Inversiones!K:K,0)</f>
        <v>0</v>
      </c>
      <c r="L132" s="54">
        <f>+_xlfn.XLOOKUP($B132,Fitness!$B:$B,Fitness!L:L,0)+_xlfn.XLOOKUP($B132,Inversiones!$B:$B,Inversiones!L:L,0)</f>
        <v>0</v>
      </c>
      <c r="M132" s="54">
        <f>+_xlfn.XLOOKUP($B132,Fitness!$B:$B,Fitness!M:M,0)+_xlfn.XLOOKUP($B132,Inversiones!$B:$B,Inversiones!M:M,0)</f>
        <v>0</v>
      </c>
      <c r="N132" s="54">
        <f>+_xlfn.XLOOKUP($B132,Fitness!$B:$B,Fitness!N:N,0)+_xlfn.XLOOKUP($B132,Inversiones!$B:$B,Inversiones!N:N,0)</f>
        <v>0</v>
      </c>
      <c r="O132" s="54">
        <f>+_xlfn.XLOOKUP($B132,Fitness!$B:$B,Fitness!O:O,0)+_xlfn.XLOOKUP($B132,Inversiones!$B:$B,Inversiones!O:O,0)</f>
        <v>398775</v>
      </c>
      <c r="P132" s="54">
        <f>+_xlfn.XLOOKUP($B132,Fitness!$B:$B,Fitness!P:P,0)+_xlfn.XLOOKUP($B132,Inversiones!$B:$B,Inversiones!P:P,0)</f>
        <v>0</v>
      </c>
      <c r="Q132" s="54">
        <f>+_xlfn.XLOOKUP($B132,Fitness!$B:$B,Fitness!Q:Q,0)+_xlfn.XLOOKUP($B132,Inversiones!$B:$B,Inversiones!Q:Q,0)</f>
        <v>0</v>
      </c>
      <c r="R132" s="54">
        <f>+_xlfn.XLOOKUP($B132,Fitness!$B:$B,Fitness!R:R,0)+_xlfn.XLOOKUP($B132,Inversiones!$B:$B,Inversiones!R:R,0)</f>
        <v>0</v>
      </c>
      <c r="S132" s="54">
        <f>+_xlfn.XLOOKUP($B132,Fitness!$B:$B,Fitness!S:S,0)+_xlfn.XLOOKUP($B132,Inversiones!$B:$B,Inversiones!S:S,0)</f>
        <v>0</v>
      </c>
      <c r="T132" s="54">
        <f>+_xlfn.XLOOKUP($B132,Fitness!$B:$B,Fitness!T:T,0)+_xlfn.XLOOKUP($B132,Inversiones!$B:$B,Inversiones!T:T,0)</f>
        <v>0</v>
      </c>
      <c r="U132" s="54">
        <f>+_xlfn.XLOOKUP($B132,Fitness!$B:$B,Fitness!U:U,0)+_xlfn.XLOOKUP($B132,Inversiones!$B:$B,Inversiones!U:U,0)</f>
        <v>0</v>
      </c>
      <c r="V132" s="54">
        <f>+_xlfn.XLOOKUP($B132,Fitness!$B:$B,Fitness!V:V,0)+_xlfn.XLOOKUP($B132,Inversiones!$B:$B,Inversiones!V:V,0)</f>
        <v>2314933.4700000002</v>
      </c>
      <c r="W132" s="54">
        <f>+_xlfn.XLOOKUP($B132,Fitness!$B:$B,Fitness!W:W,0)+_xlfn.XLOOKUP($B132,Inversiones!$B:$B,Inversiones!W:W,0)</f>
        <v>0</v>
      </c>
      <c r="X132" s="54">
        <f>+_xlfn.XLOOKUP($B132,Fitness!$B:$B,Fitness!X:X,0)+_xlfn.XLOOKUP($B132,Inversiones!$B:$B,Inversiones!X:X,0)</f>
        <v>165870</v>
      </c>
      <c r="Y132" s="54">
        <f>+_xlfn.XLOOKUP($B132,Fitness!$B:$B,Fitness!Y:Y,0)+_xlfn.XLOOKUP($B132,Inversiones!$B:$B,Inversiones!Y:Y,0)</f>
        <v>0</v>
      </c>
      <c r="Z132" s="54">
        <f>+_xlfn.XLOOKUP($B132,Fitness!$B:$B,Fitness!Z:Z,0)+_xlfn.XLOOKUP($B132,Inversiones!$B:$B,Inversiones!Z:Z,0)</f>
        <v>506232</v>
      </c>
      <c r="AA132" s="54">
        <f>+_xlfn.XLOOKUP($B132,Fitness!$B:$B,Fitness!AA:AA,0)+_xlfn.XLOOKUP($B132,Inversiones!$B:$B,Inversiones!AA:AA,0)</f>
        <v>0</v>
      </c>
      <c r="AB132" s="54">
        <f>+_xlfn.XLOOKUP($B132,Fitness!$B:$B,Fitness!AB:AB,0)+_xlfn.XLOOKUP($B132,Inversiones!$B:$B,Inversiones!AB:AB,0)</f>
        <v>0</v>
      </c>
      <c r="AC132" s="54">
        <f>+_xlfn.XLOOKUP($B132,Fitness!$B:$B,Fitness!AC:AC,0)+_xlfn.XLOOKUP($B132,Inversiones!$B:$B,Inversiones!AC:AC,0)</f>
        <v>0</v>
      </c>
      <c r="AD132" s="54">
        <f>+_xlfn.XLOOKUP($B132,Fitness!$B:$B,Fitness!AD:AD,0)+_xlfn.XLOOKUP($B132,Inversiones!$B:$B,Inversiones!AD:AD,0)</f>
        <v>0</v>
      </c>
      <c r="AE132" s="54">
        <f>+_xlfn.XLOOKUP($B132,Fitness!$B:$B,Fitness!AE:AE,0)+_xlfn.XLOOKUP($B132,Inversiones!$B:$B,Inversiones!AE:AE,0)</f>
        <v>0</v>
      </c>
      <c r="AF132" s="54">
        <f>+_xlfn.XLOOKUP($B132,Fitness!$B:$B,Fitness!AF:AF,0)+_xlfn.XLOOKUP($B132,Inversiones!$B:$B,Inversiones!AF:AF,0)</f>
        <v>0</v>
      </c>
      <c r="AG132" s="54">
        <f>+_xlfn.XLOOKUP($B132,Fitness!$B:$B,Fitness!AG:AG,0)+_xlfn.XLOOKUP($B132,Inversiones!$B:$B,Inversiones!AG:AG,0)</f>
        <v>0</v>
      </c>
      <c r="AH132" s="54">
        <f>+_xlfn.XLOOKUP($B132,Fitness!$B:$B,Fitness!AH:AH,0)+_xlfn.XLOOKUP($B132,Inversiones!$B:$B,Inversiones!AH:AH,0)</f>
        <v>0</v>
      </c>
      <c r="AI132" s="54">
        <f>+_xlfn.XLOOKUP($B132,Fitness!$B:$B,Fitness!AI:AI,0)+_xlfn.XLOOKUP($B132,Inversiones!$B:$B,Inversiones!AI:AI,0)</f>
        <v>0</v>
      </c>
      <c r="AJ132" s="54">
        <f>+_xlfn.XLOOKUP($B132,Fitness!$B:$B,Fitness!AJ:AJ,0)+_xlfn.XLOOKUP($B132,Inversiones!$B:$B,Inversiones!AJ:AJ,0)</f>
        <v>0</v>
      </c>
      <c r="AK132" s="54">
        <f>+_xlfn.XLOOKUP($B132,Fitness!$B:$B,Fitness!AK:AK,0)+_xlfn.XLOOKUP($B132,Inversiones!$B:$B,Inversiones!AK:AK,0)</f>
        <v>0</v>
      </c>
      <c r="AL132" s="54">
        <f>+_xlfn.XLOOKUP($B132,Fitness!$B:$B,Fitness!AL:AL,0)+_xlfn.XLOOKUP($B132,Inversiones!$B:$B,Inversiones!AL:AL,0)</f>
        <v>0</v>
      </c>
      <c r="AM132" s="54">
        <f>+_xlfn.XLOOKUP($B132,Fitness!$B:$B,Fitness!AM:AM,0)+_xlfn.XLOOKUP($B132,Inversiones!$B:$B,Inversiones!AM:AM,0)</f>
        <v>0</v>
      </c>
      <c r="AQ132" s="54">
        <f t="shared" si="56"/>
        <v>0</v>
      </c>
      <c r="AR132" s="54">
        <f t="shared" si="56"/>
        <v>0</v>
      </c>
      <c r="AS132" s="54">
        <f t="shared" si="56"/>
        <v>0</v>
      </c>
      <c r="AT132" s="54">
        <f t="shared" si="56"/>
        <v>0</v>
      </c>
      <c r="AU132" s="54">
        <f t="shared" si="56"/>
        <v>0</v>
      </c>
      <c r="AV132" s="54">
        <f t="shared" si="56"/>
        <v>0</v>
      </c>
      <c r="AW132" s="54">
        <f t="shared" si="56"/>
        <v>0</v>
      </c>
      <c r="AX132" s="54">
        <f t="shared" si="56"/>
        <v>0</v>
      </c>
      <c r="AY132" s="54">
        <f t="shared" si="56"/>
        <v>0</v>
      </c>
      <c r="AZ132" s="54">
        <f t="shared" si="56"/>
        <v>0</v>
      </c>
      <c r="BA132" s="54">
        <f t="shared" si="56"/>
        <v>0</v>
      </c>
      <c r="BB132" s="54">
        <f t="shared" si="56"/>
        <v>0</v>
      </c>
    </row>
    <row r="133" spans="2:54" hidden="1" outlineLevel="1" x14ac:dyDescent="0.3">
      <c r="B133" s="18" t="s">
        <v>193</v>
      </c>
      <c r="C133" s="18" t="s">
        <v>194</v>
      </c>
      <c r="D133" s="54">
        <f>+_xlfn.XLOOKUP($B133,Fitness!$B:$B,Fitness!D:D,0)+_xlfn.XLOOKUP($B133,Inversiones!$B:$B,Inversiones!D:D,0)</f>
        <v>0</v>
      </c>
      <c r="E133" s="54">
        <f>+_xlfn.XLOOKUP($B133,Fitness!$B:$B,Fitness!E:E,0)+_xlfn.XLOOKUP($B133,Inversiones!$B:$B,Inversiones!E:E,0)</f>
        <v>0</v>
      </c>
      <c r="F133" s="54">
        <f>+_xlfn.XLOOKUP($B133,Fitness!$B:$B,Fitness!F:F,0)+_xlfn.XLOOKUP($B133,Inversiones!$B:$B,Inversiones!F:F,0)</f>
        <v>0</v>
      </c>
      <c r="G133" s="54">
        <f>+_xlfn.XLOOKUP($B133,Fitness!$B:$B,Fitness!G:G,0)+_xlfn.XLOOKUP($B133,Inversiones!$B:$B,Inversiones!G:G,0)</f>
        <v>0</v>
      </c>
      <c r="H133" s="54">
        <f>+_xlfn.XLOOKUP($B133,Fitness!$B:$B,Fitness!H:H,0)+_xlfn.XLOOKUP($B133,Inversiones!$B:$B,Inversiones!H:H,0)</f>
        <v>0</v>
      </c>
      <c r="I133" s="54">
        <f>+_xlfn.XLOOKUP($B133,Fitness!$B:$B,Fitness!I:I,0)+_xlfn.XLOOKUP($B133,Inversiones!$B:$B,Inversiones!I:I,0)</f>
        <v>0</v>
      </c>
      <c r="J133" s="54">
        <f>+_xlfn.XLOOKUP($B133,Fitness!$B:$B,Fitness!J:J,0)+_xlfn.XLOOKUP($B133,Inversiones!$B:$B,Inversiones!J:J,0)</f>
        <v>0</v>
      </c>
      <c r="K133" s="54">
        <f>+_xlfn.XLOOKUP($B133,Fitness!$B:$B,Fitness!K:K,0)+_xlfn.XLOOKUP($B133,Inversiones!$B:$B,Inversiones!K:K,0)</f>
        <v>0</v>
      </c>
      <c r="L133" s="54">
        <f>+_xlfn.XLOOKUP($B133,Fitness!$B:$B,Fitness!L:L,0)+_xlfn.XLOOKUP($B133,Inversiones!$B:$B,Inversiones!L:L,0)</f>
        <v>0</v>
      </c>
      <c r="M133" s="54">
        <f>+_xlfn.XLOOKUP($B133,Fitness!$B:$B,Fitness!M:M,0)+_xlfn.XLOOKUP($B133,Inversiones!$B:$B,Inversiones!M:M,0)</f>
        <v>0</v>
      </c>
      <c r="N133" s="54">
        <f>+_xlfn.XLOOKUP($B133,Fitness!$B:$B,Fitness!N:N,0)+_xlfn.XLOOKUP($B133,Inversiones!$B:$B,Inversiones!N:N,0)</f>
        <v>0</v>
      </c>
      <c r="O133" s="54">
        <f>+_xlfn.XLOOKUP($B133,Fitness!$B:$B,Fitness!O:O,0)+_xlfn.XLOOKUP($B133,Inversiones!$B:$B,Inversiones!O:O,0)</f>
        <v>0</v>
      </c>
      <c r="P133" s="54">
        <f>+_xlfn.XLOOKUP($B133,Fitness!$B:$B,Fitness!P:P,0)+_xlfn.XLOOKUP($B133,Inversiones!$B:$B,Inversiones!P:P,0)</f>
        <v>300000</v>
      </c>
      <c r="Q133" s="54">
        <f>+_xlfn.XLOOKUP($B133,Fitness!$B:$B,Fitness!Q:Q,0)+_xlfn.XLOOKUP($B133,Inversiones!$B:$B,Inversiones!Q:Q,0)</f>
        <v>210000</v>
      </c>
      <c r="R133" s="54">
        <f>+_xlfn.XLOOKUP($B133,Fitness!$B:$B,Fitness!R:R,0)+_xlfn.XLOOKUP($B133,Inversiones!$B:$B,Inversiones!R:R,0)</f>
        <v>0</v>
      </c>
      <c r="S133" s="54">
        <f>+_xlfn.XLOOKUP($B133,Fitness!$B:$B,Fitness!S:S,0)+_xlfn.XLOOKUP($B133,Inversiones!$B:$B,Inversiones!S:S,0)</f>
        <v>110000</v>
      </c>
      <c r="T133" s="54">
        <f>+_xlfn.XLOOKUP($B133,Fitness!$B:$B,Fitness!T:T,0)+_xlfn.XLOOKUP($B133,Inversiones!$B:$B,Inversiones!T:T,0)</f>
        <v>110000</v>
      </c>
      <c r="U133" s="54">
        <f>+_xlfn.XLOOKUP($B133,Fitness!$B:$B,Fitness!U:U,0)+_xlfn.XLOOKUP($B133,Inversiones!$B:$B,Inversiones!U:U,0)</f>
        <v>0</v>
      </c>
      <c r="V133" s="54">
        <f>+_xlfn.XLOOKUP($B133,Fitness!$B:$B,Fitness!V:V,0)+_xlfn.XLOOKUP($B133,Inversiones!$B:$B,Inversiones!V:V,0)</f>
        <v>191025</v>
      </c>
      <c r="W133" s="54">
        <f>+_xlfn.XLOOKUP($B133,Fitness!$B:$B,Fitness!W:W,0)+_xlfn.XLOOKUP($B133,Inversiones!$B:$B,Inversiones!W:W,0)</f>
        <v>0</v>
      </c>
      <c r="X133" s="54">
        <f>+_xlfn.XLOOKUP($B133,Fitness!$B:$B,Fitness!X:X,0)+_xlfn.XLOOKUP($B133,Inversiones!$B:$B,Inversiones!X:X,0)</f>
        <v>0</v>
      </c>
      <c r="Y133" s="54">
        <f>+_xlfn.XLOOKUP($B133,Fitness!$B:$B,Fitness!Y:Y,0)+_xlfn.XLOOKUP($B133,Inversiones!$B:$B,Inversiones!Y:Y,0)</f>
        <v>0</v>
      </c>
      <c r="Z133" s="54">
        <f>+_xlfn.XLOOKUP($B133,Fitness!$B:$B,Fitness!Z:Z,0)+_xlfn.XLOOKUP($B133,Inversiones!$B:$B,Inversiones!Z:Z,0)</f>
        <v>0</v>
      </c>
      <c r="AA133" s="54">
        <f>+_xlfn.XLOOKUP($B133,Fitness!$B:$B,Fitness!AA:AA,0)+_xlfn.XLOOKUP($B133,Inversiones!$B:$B,Inversiones!AA:AA,0)</f>
        <v>360000</v>
      </c>
      <c r="AB133" s="54">
        <f>+_xlfn.XLOOKUP($B133,Fitness!$B:$B,Fitness!AB:AB,0)+_xlfn.XLOOKUP($B133,Inversiones!$B:$B,Inversiones!AB:AB,0)</f>
        <v>0</v>
      </c>
      <c r="AC133" s="54">
        <f>+_xlfn.XLOOKUP($B133,Fitness!$B:$B,Fitness!AC:AC,0)+_xlfn.XLOOKUP($B133,Inversiones!$B:$B,Inversiones!AC:AC,0)</f>
        <v>0</v>
      </c>
      <c r="AD133" s="54">
        <f>+_xlfn.XLOOKUP($B133,Fitness!$B:$B,Fitness!AD:AD,0)+_xlfn.XLOOKUP($B133,Inversiones!$B:$B,Inversiones!AD:AD,0)</f>
        <v>50000</v>
      </c>
      <c r="AE133" s="54">
        <f>+_xlfn.XLOOKUP($B133,Fitness!$B:$B,Fitness!AE:AE,0)+_xlfn.XLOOKUP($B133,Inversiones!$B:$B,Inversiones!AE:AE,0)</f>
        <v>0</v>
      </c>
      <c r="AF133" s="54">
        <f>+_xlfn.XLOOKUP($B133,Fitness!$B:$B,Fitness!AF:AF,0)+_xlfn.XLOOKUP($B133,Inversiones!$B:$B,Inversiones!AF:AF,0)</f>
        <v>0</v>
      </c>
      <c r="AG133" s="54">
        <f>+_xlfn.XLOOKUP($B133,Fitness!$B:$B,Fitness!AG:AG,0)+_xlfn.XLOOKUP($B133,Inversiones!$B:$B,Inversiones!AG:AG,0)</f>
        <v>270348</v>
      </c>
      <c r="AH133" s="54">
        <f>+_xlfn.XLOOKUP($B133,Fitness!$B:$B,Fitness!AH:AH,0)+_xlfn.XLOOKUP($B133,Inversiones!$B:$B,Inversiones!AH:AH,0)</f>
        <v>0</v>
      </c>
      <c r="AI133" s="54">
        <f>+_xlfn.XLOOKUP($B133,Fitness!$B:$B,Fitness!AI:AI,0)+_xlfn.XLOOKUP($B133,Inversiones!$B:$B,Inversiones!AI:AI,0)</f>
        <v>0</v>
      </c>
      <c r="AJ133" s="54">
        <f>+_xlfn.XLOOKUP($B133,Fitness!$B:$B,Fitness!AJ:AJ,0)+_xlfn.XLOOKUP($B133,Inversiones!$B:$B,Inversiones!AJ:AJ,0)</f>
        <v>0</v>
      </c>
      <c r="AK133" s="54">
        <f>+_xlfn.XLOOKUP($B133,Fitness!$B:$B,Fitness!AK:AK,0)+_xlfn.XLOOKUP($B133,Inversiones!$B:$B,Inversiones!AK:AK,0)</f>
        <v>0</v>
      </c>
      <c r="AL133" s="54">
        <f>+_xlfn.XLOOKUP($B133,Fitness!$B:$B,Fitness!AL:AL,0)+_xlfn.XLOOKUP($B133,Inversiones!$B:$B,Inversiones!AL:AL,0)</f>
        <v>0</v>
      </c>
      <c r="AM133" s="54">
        <f>+_xlfn.XLOOKUP($B133,Fitness!$B:$B,Fitness!AM:AM,0)+_xlfn.XLOOKUP($B133,Inversiones!$B:$B,Inversiones!AM:AM,0)</f>
        <v>0</v>
      </c>
      <c r="AQ133" s="54">
        <f t="shared" si="56"/>
        <v>0</v>
      </c>
      <c r="AR133" s="54">
        <f t="shared" si="56"/>
        <v>0</v>
      </c>
      <c r="AS133" s="54">
        <f t="shared" si="56"/>
        <v>50000</v>
      </c>
      <c r="AT133" s="54">
        <f t="shared" si="56"/>
        <v>0</v>
      </c>
      <c r="AU133" s="54">
        <f t="shared" si="56"/>
        <v>0</v>
      </c>
      <c r="AV133" s="54">
        <f t="shared" si="56"/>
        <v>270348</v>
      </c>
      <c r="AW133" s="54">
        <f t="shared" si="56"/>
        <v>0</v>
      </c>
      <c r="AX133" s="54">
        <f t="shared" si="56"/>
        <v>0</v>
      </c>
      <c r="AY133" s="54">
        <f t="shared" si="56"/>
        <v>0</v>
      </c>
      <c r="AZ133" s="54">
        <f t="shared" si="56"/>
        <v>0</v>
      </c>
      <c r="BA133" s="54">
        <f t="shared" si="56"/>
        <v>0</v>
      </c>
      <c r="BB133" s="54">
        <f t="shared" si="56"/>
        <v>0</v>
      </c>
    </row>
    <row r="134" spans="2:54" hidden="1" outlineLevel="1" x14ac:dyDescent="0.3">
      <c r="B134" s="18" t="s">
        <v>616</v>
      </c>
      <c r="C134" s="18" t="s">
        <v>617</v>
      </c>
      <c r="D134" s="54">
        <f>+_xlfn.XLOOKUP($B134,Fitness!$B:$B,Fitness!D:D,0)+_xlfn.XLOOKUP($B134,Inversiones!$B:$B,Inversiones!D:D,0)</f>
        <v>0</v>
      </c>
      <c r="E134" s="54">
        <f>+_xlfn.XLOOKUP($B134,Fitness!$B:$B,Fitness!E:E,0)+_xlfn.XLOOKUP($B134,Inversiones!$B:$B,Inversiones!E:E,0)</f>
        <v>0</v>
      </c>
      <c r="F134" s="54">
        <f>+_xlfn.XLOOKUP($B134,Fitness!$B:$B,Fitness!F:F,0)+_xlfn.XLOOKUP($B134,Inversiones!$B:$B,Inversiones!F:F,0)</f>
        <v>0</v>
      </c>
      <c r="G134" s="54">
        <f>+_xlfn.XLOOKUP($B134,Fitness!$B:$B,Fitness!G:G,0)+_xlfn.XLOOKUP($B134,Inversiones!$B:$B,Inversiones!G:G,0)</f>
        <v>0</v>
      </c>
      <c r="H134" s="54">
        <f>+_xlfn.XLOOKUP($B134,Fitness!$B:$B,Fitness!H:H,0)+_xlfn.XLOOKUP($B134,Inversiones!$B:$B,Inversiones!H:H,0)</f>
        <v>0</v>
      </c>
      <c r="I134" s="54">
        <f>+_xlfn.XLOOKUP($B134,Fitness!$B:$B,Fitness!I:I,0)+_xlfn.XLOOKUP($B134,Inversiones!$B:$B,Inversiones!I:I,0)</f>
        <v>0</v>
      </c>
      <c r="J134" s="54">
        <f>+_xlfn.XLOOKUP($B134,Fitness!$B:$B,Fitness!J:J,0)+_xlfn.XLOOKUP($B134,Inversiones!$B:$B,Inversiones!J:J,0)</f>
        <v>0</v>
      </c>
      <c r="K134" s="54">
        <f>+_xlfn.XLOOKUP($B134,Fitness!$B:$B,Fitness!K:K,0)+_xlfn.XLOOKUP($B134,Inversiones!$B:$B,Inversiones!K:K,0)</f>
        <v>0</v>
      </c>
      <c r="L134" s="54">
        <f>+_xlfn.XLOOKUP($B134,Fitness!$B:$B,Fitness!L:L,0)+_xlfn.XLOOKUP($B134,Inversiones!$B:$B,Inversiones!L:L,0)</f>
        <v>0</v>
      </c>
      <c r="M134" s="54">
        <f>+_xlfn.XLOOKUP($B134,Fitness!$B:$B,Fitness!M:M,0)+_xlfn.XLOOKUP($B134,Inversiones!$B:$B,Inversiones!M:M,0)</f>
        <v>0</v>
      </c>
      <c r="N134" s="54">
        <f>+_xlfn.XLOOKUP($B134,Fitness!$B:$B,Fitness!N:N,0)+_xlfn.XLOOKUP($B134,Inversiones!$B:$B,Inversiones!N:N,0)</f>
        <v>0</v>
      </c>
      <c r="O134" s="54">
        <f>+_xlfn.XLOOKUP($B134,Fitness!$B:$B,Fitness!O:O,0)+_xlfn.XLOOKUP($B134,Inversiones!$B:$B,Inversiones!O:O,0)</f>
        <v>0</v>
      </c>
      <c r="P134" s="54">
        <f>+_xlfn.XLOOKUP($B134,Fitness!$B:$B,Fitness!P:P,0)+_xlfn.XLOOKUP($B134,Inversiones!$B:$B,Inversiones!P:P,0)</f>
        <v>57000</v>
      </c>
      <c r="Q134" s="54">
        <f>+_xlfn.XLOOKUP($B134,Fitness!$B:$B,Fitness!Q:Q,0)+_xlfn.XLOOKUP($B134,Inversiones!$B:$B,Inversiones!Q:Q,0)</f>
        <v>0</v>
      </c>
      <c r="R134" s="54">
        <f>+_xlfn.XLOOKUP($B134,Fitness!$B:$B,Fitness!R:R,0)+_xlfn.XLOOKUP($B134,Inversiones!$B:$B,Inversiones!R:R,0)</f>
        <v>0</v>
      </c>
      <c r="S134" s="54">
        <f>+_xlfn.XLOOKUP($B134,Fitness!$B:$B,Fitness!S:S,0)+_xlfn.XLOOKUP($B134,Inversiones!$B:$B,Inversiones!S:S,0)</f>
        <v>0</v>
      </c>
      <c r="T134" s="54">
        <f>+_xlfn.XLOOKUP($B134,Fitness!$B:$B,Fitness!T:T,0)+_xlfn.XLOOKUP($B134,Inversiones!$B:$B,Inversiones!T:T,0)</f>
        <v>0</v>
      </c>
      <c r="U134" s="54">
        <f>+_xlfn.XLOOKUP($B134,Fitness!$B:$B,Fitness!U:U,0)+_xlfn.XLOOKUP($B134,Inversiones!$B:$B,Inversiones!U:U,0)</f>
        <v>0</v>
      </c>
      <c r="V134" s="54">
        <f>+_xlfn.XLOOKUP($B134,Fitness!$B:$B,Fitness!V:V,0)+_xlfn.XLOOKUP($B134,Inversiones!$B:$B,Inversiones!V:V,0)</f>
        <v>0</v>
      </c>
      <c r="W134" s="54">
        <f>+_xlfn.XLOOKUP($B134,Fitness!$B:$B,Fitness!W:W,0)+_xlfn.XLOOKUP($B134,Inversiones!$B:$B,Inversiones!W:W,0)</f>
        <v>0</v>
      </c>
      <c r="X134" s="54">
        <f>+_xlfn.XLOOKUP($B134,Fitness!$B:$B,Fitness!X:X,0)+_xlfn.XLOOKUP($B134,Inversiones!$B:$B,Inversiones!X:X,0)</f>
        <v>0</v>
      </c>
      <c r="Y134" s="54">
        <f>+_xlfn.XLOOKUP($B134,Fitness!$B:$B,Fitness!Y:Y,0)+_xlfn.XLOOKUP($B134,Inversiones!$B:$B,Inversiones!Y:Y,0)</f>
        <v>0</v>
      </c>
      <c r="Z134" s="54">
        <f>+_xlfn.XLOOKUP($B134,Fitness!$B:$B,Fitness!Z:Z,0)+_xlfn.XLOOKUP($B134,Inversiones!$B:$B,Inversiones!Z:Z,0)</f>
        <v>0</v>
      </c>
      <c r="AA134" s="54">
        <f>+_xlfn.XLOOKUP($B134,Fitness!$B:$B,Fitness!AA:AA,0)+_xlfn.XLOOKUP($B134,Inversiones!$B:$B,Inversiones!AA:AA,0)</f>
        <v>0</v>
      </c>
      <c r="AB134" s="54">
        <f>+_xlfn.XLOOKUP($B134,Fitness!$B:$B,Fitness!AB:AB,0)+_xlfn.XLOOKUP($B134,Inversiones!$B:$B,Inversiones!AB:AB,0)</f>
        <v>0</v>
      </c>
      <c r="AC134" s="54">
        <f>+_xlfn.XLOOKUP($B134,Fitness!$B:$B,Fitness!AC:AC,0)+_xlfn.XLOOKUP($B134,Inversiones!$B:$B,Inversiones!AC:AC,0)</f>
        <v>0</v>
      </c>
      <c r="AD134" s="54">
        <f>+_xlfn.XLOOKUP($B134,Fitness!$B:$B,Fitness!AD:AD,0)+_xlfn.XLOOKUP($B134,Inversiones!$B:$B,Inversiones!AD:AD,0)</f>
        <v>0</v>
      </c>
      <c r="AE134" s="54">
        <f>+_xlfn.XLOOKUP($B134,Fitness!$B:$B,Fitness!AE:AE,0)+_xlfn.XLOOKUP($B134,Inversiones!$B:$B,Inversiones!AE:AE,0)</f>
        <v>0</v>
      </c>
      <c r="AF134" s="54">
        <f>+_xlfn.XLOOKUP($B134,Fitness!$B:$B,Fitness!AF:AF,0)+_xlfn.XLOOKUP($B134,Inversiones!$B:$B,Inversiones!AF:AF,0)</f>
        <v>0</v>
      </c>
      <c r="AG134" s="54">
        <f>+_xlfn.XLOOKUP($B134,Fitness!$B:$B,Fitness!AG:AG,0)+_xlfn.XLOOKUP($B134,Inversiones!$B:$B,Inversiones!AG:AG,0)</f>
        <v>0</v>
      </c>
      <c r="AH134" s="54">
        <f>+_xlfn.XLOOKUP($B134,Fitness!$B:$B,Fitness!AH:AH,0)+_xlfn.XLOOKUP($B134,Inversiones!$B:$B,Inversiones!AH:AH,0)</f>
        <v>0</v>
      </c>
      <c r="AI134" s="54">
        <f>+_xlfn.XLOOKUP($B134,Fitness!$B:$B,Fitness!AI:AI,0)+_xlfn.XLOOKUP($B134,Inversiones!$B:$B,Inversiones!AI:AI,0)</f>
        <v>0</v>
      </c>
      <c r="AJ134" s="54">
        <f>+_xlfn.XLOOKUP($B134,Fitness!$B:$B,Fitness!AJ:AJ,0)+_xlfn.XLOOKUP($B134,Inversiones!$B:$B,Inversiones!AJ:AJ,0)</f>
        <v>0</v>
      </c>
      <c r="AK134" s="54">
        <f>+_xlfn.XLOOKUP($B134,Fitness!$B:$B,Fitness!AK:AK,0)+_xlfn.XLOOKUP($B134,Inversiones!$B:$B,Inversiones!AK:AK,0)</f>
        <v>0</v>
      </c>
      <c r="AL134" s="54">
        <f>+_xlfn.XLOOKUP($B134,Fitness!$B:$B,Fitness!AL:AL,0)+_xlfn.XLOOKUP($B134,Inversiones!$B:$B,Inversiones!AL:AL,0)</f>
        <v>0</v>
      </c>
      <c r="AM134" s="54">
        <f>+_xlfn.XLOOKUP($B134,Fitness!$B:$B,Fitness!AM:AM,0)+_xlfn.XLOOKUP($B134,Inversiones!$B:$B,Inversiones!AM:AM,0)</f>
        <v>0</v>
      </c>
      <c r="AQ134" s="54">
        <f t="shared" si="56"/>
        <v>0</v>
      </c>
      <c r="AR134" s="54">
        <f t="shared" si="56"/>
        <v>0</v>
      </c>
      <c r="AS134" s="54">
        <f t="shared" si="56"/>
        <v>0</v>
      </c>
      <c r="AT134" s="54">
        <f t="shared" si="56"/>
        <v>0</v>
      </c>
      <c r="AU134" s="54">
        <f t="shared" si="56"/>
        <v>0</v>
      </c>
      <c r="AV134" s="54">
        <f t="shared" si="56"/>
        <v>0</v>
      </c>
      <c r="AW134" s="54">
        <f t="shared" si="56"/>
        <v>0</v>
      </c>
      <c r="AX134" s="54">
        <f t="shared" si="56"/>
        <v>0</v>
      </c>
      <c r="AY134" s="54">
        <f t="shared" si="56"/>
        <v>0</v>
      </c>
      <c r="AZ134" s="54">
        <f t="shared" si="56"/>
        <v>0</v>
      </c>
      <c r="BA134" s="54">
        <f t="shared" si="56"/>
        <v>0</v>
      </c>
      <c r="BB134" s="54">
        <f t="shared" si="56"/>
        <v>0</v>
      </c>
    </row>
    <row r="135" spans="2:54" hidden="1" outlineLevel="1" x14ac:dyDescent="0.3">
      <c r="B135" s="18" t="s">
        <v>195</v>
      </c>
      <c r="C135" s="18" t="s">
        <v>196</v>
      </c>
      <c r="D135" s="54">
        <f>+_xlfn.XLOOKUP($B135,Fitness!$B:$B,Fitness!D:D,0)+_xlfn.XLOOKUP($B135,Inversiones!$B:$B,Inversiones!D:D,0)</f>
        <v>0</v>
      </c>
      <c r="E135" s="54">
        <f>+_xlfn.XLOOKUP($B135,Fitness!$B:$B,Fitness!E:E,0)+_xlfn.XLOOKUP($B135,Inversiones!$B:$B,Inversiones!E:E,0)</f>
        <v>0</v>
      </c>
      <c r="F135" s="54">
        <f>+_xlfn.XLOOKUP($B135,Fitness!$B:$B,Fitness!F:F,0)+_xlfn.XLOOKUP($B135,Inversiones!$B:$B,Inversiones!F:F,0)</f>
        <v>0</v>
      </c>
      <c r="G135" s="54">
        <f>+_xlfn.XLOOKUP($B135,Fitness!$B:$B,Fitness!G:G,0)+_xlfn.XLOOKUP($B135,Inversiones!$B:$B,Inversiones!G:G,0)</f>
        <v>0</v>
      </c>
      <c r="H135" s="54">
        <f>+_xlfn.XLOOKUP($B135,Fitness!$B:$B,Fitness!H:H,0)+_xlfn.XLOOKUP($B135,Inversiones!$B:$B,Inversiones!H:H,0)</f>
        <v>0</v>
      </c>
      <c r="I135" s="54">
        <f>+_xlfn.XLOOKUP($B135,Fitness!$B:$B,Fitness!I:I,0)+_xlfn.XLOOKUP($B135,Inversiones!$B:$B,Inversiones!I:I,0)</f>
        <v>0</v>
      </c>
      <c r="J135" s="54">
        <f>+_xlfn.XLOOKUP($B135,Fitness!$B:$B,Fitness!J:J,0)+_xlfn.XLOOKUP($B135,Inversiones!$B:$B,Inversiones!J:J,0)</f>
        <v>0</v>
      </c>
      <c r="K135" s="54">
        <f>+_xlfn.XLOOKUP($B135,Fitness!$B:$B,Fitness!K:K,0)+_xlfn.XLOOKUP($B135,Inversiones!$B:$B,Inversiones!K:K,0)</f>
        <v>0</v>
      </c>
      <c r="L135" s="54">
        <f>+_xlfn.XLOOKUP($B135,Fitness!$B:$B,Fitness!L:L,0)+_xlfn.XLOOKUP($B135,Inversiones!$B:$B,Inversiones!L:L,0)</f>
        <v>0</v>
      </c>
      <c r="M135" s="54">
        <f>+_xlfn.XLOOKUP($B135,Fitness!$B:$B,Fitness!M:M,0)+_xlfn.XLOOKUP($B135,Inversiones!$B:$B,Inversiones!M:M,0)</f>
        <v>0</v>
      </c>
      <c r="N135" s="54">
        <f>+_xlfn.XLOOKUP($B135,Fitness!$B:$B,Fitness!N:N,0)+_xlfn.XLOOKUP($B135,Inversiones!$B:$B,Inversiones!N:N,0)</f>
        <v>0</v>
      </c>
      <c r="O135" s="54">
        <f>+_xlfn.XLOOKUP($B135,Fitness!$B:$B,Fitness!O:O,0)+_xlfn.XLOOKUP($B135,Inversiones!$B:$B,Inversiones!O:O,0)</f>
        <v>0</v>
      </c>
      <c r="P135" s="54">
        <f>+_xlfn.XLOOKUP($B135,Fitness!$B:$B,Fitness!P:P,0)+_xlfn.XLOOKUP($B135,Inversiones!$B:$B,Inversiones!P:P,0)</f>
        <v>0</v>
      </c>
      <c r="Q135" s="54">
        <f>+_xlfn.XLOOKUP($B135,Fitness!$B:$B,Fitness!Q:Q,0)+_xlfn.XLOOKUP($B135,Inversiones!$B:$B,Inversiones!Q:Q,0)</f>
        <v>0</v>
      </c>
      <c r="R135" s="54">
        <f>+_xlfn.XLOOKUP($B135,Fitness!$B:$B,Fitness!R:R,0)+_xlfn.XLOOKUP($B135,Inversiones!$B:$B,Inversiones!R:R,0)</f>
        <v>0</v>
      </c>
      <c r="S135" s="54">
        <f>+_xlfn.XLOOKUP($B135,Fitness!$B:$B,Fitness!S:S,0)+_xlfn.XLOOKUP($B135,Inversiones!$B:$B,Inversiones!S:S,0)</f>
        <v>0</v>
      </c>
      <c r="T135" s="54">
        <f>+_xlfn.XLOOKUP($B135,Fitness!$B:$B,Fitness!T:T,0)+_xlfn.XLOOKUP($B135,Inversiones!$B:$B,Inversiones!T:T,0)</f>
        <v>0</v>
      </c>
      <c r="U135" s="54">
        <f>+_xlfn.XLOOKUP($B135,Fitness!$B:$B,Fitness!U:U,0)+_xlfn.XLOOKUP($B135,Inversiones!$B:$B,Inversiones!U:U,0)</f>
        <v>0</v>
      </c>
      <c r="V135" s="54">
        <f>+_xlfn.XLOOKUP($B135,Fitness!$B:$B,Fitness!V:V,0)+_xlfn.XLOOKUP($B135,Inversiones!$B:$B,Inversiones!V:V,0)</f>
        <v>0</v>
      </c>
      <c r="W135" s="54">
        <f>+_xlfn.XLOOKUP($B135,Fitness!$B:$B,Fitness!W:W,0)+_xlfn.XLOOKUP($B135,Inversiones!$B:$B,Inversiones!W:W,0)</f>
        <v>0</v>
      </c>
      <c r="X135" s="54">
        <f>+_xlfn.XLOOKUP($B135,Fitness!$B:$B,Fitness!X:X,0)+_xlfn.XLOOKUP($B135,Inversiones!$B:$B,Inversiones!X:X,0)</f>
        <v>0</v>
      </c>
      <c r="Y135" s="54">
        <f>+_xlfn.XLOOKUP($B135,Fitness!$B:$B,Fitness!Y:Y,0)+_xlfn.XLOOKUP($B135,Inversiones!$B:$B,Inversiones!Y:Y,0)</f>
        <v>0</v>
      </c>
      <c r="Z135" s="54">
        <f>+_xlfn.XLOOKUP($B135,Fitness!$B:$B,Fitness!Z:Z,0)+_xlfn.XLOOKUP($B135,Inversiones!$B:$B,Inversiones!Z:Z,0)</f>
        <v>0</v>
      </c>
      <c r="AA135" s="54">
        <f>+_xlfn.XLOOKUP($B135,Fitness!$B:$B,Fitness!AA:AA,0)+_xlfn.XLOOKUP($B135,Inversiones!$B:$B,Inversiones!AA:AA,0)</f>
        <v>0</v>
      </c>
      <c r="AB135" s="54">
        <f>+_xlfn.XLOOKUP($B135,Fitness!$B:$B,Fitness!AB:AB,0)+_xlfn.XLOOKUP($B135,Inversiones!$B:$B,Inversiones!AB:AB,0)</f>
        <v>0</v>
      </c>
      <c r="AC135" s="54">
        <f>+_xlfn.XLOOKUP($B135,Fitness!$B:$B,Fitness!AC:AC,0)+_xlfn.XLOOKUP($B135,Inversiones!$B:$B,Inversiones!AC:AC,0)</f>
        <v>0</v>
      </c>
      <c r="AD135" s="54">
        <f>+_xlfn.XLOOKUP($B135,Fitness!$B:$B,Fitness!AD:AD,0)+_xlfn.XLOOKUP($B135,Inversiones!$B:$B,Inversiones!AD:AD,0)</f>
        <v>0</v>
      </c>
      <c r="AE135" s="54">
        <f>+_xlfn.XLOOKUP($B135,Fitness!$B:$B,Fitness!AE:AE,0)+_xlfn.XLOOKUP($B135,Inversiones!$B:$B,Inversiones!AE:AE,0)</f>
        <v>0</v>
      </c>
      <c r="AF135" s="54">
        <f>+_xlfn.XLOOKUP($B135,Fitness!$B:$B,Fitness!AF:AF,0)+_xlfn.XLOOKUP($B135,Inversiones!$B:$B,Inversiones!AF:AF,0)</f>
        <v>0</v>
      </c>
      <c r="AG135" s="54">
        <f>+_xlfn.XLOOKUP($B135,Fitness!$B:$B,Fitness!AG:AG,0)+_xlfn.XLOOKUP($B135,Inversiones!$B:$B,Inversiones!AG:AG,0)</f>
        <v>39861</v>
      </c>
      <c r="AH135" s="54">
        <f>+_xlfn.XLOOKUP($B135,Fitness!$B:$B,Fitness!AH:AH,0)+_xlfn.XLOOKUP($B135,Inversiones!$B:$B,Inversiones!AH:AH,0)</f>
        <v>0</v>
      </c>
      <c r="AI135" s="54">
        <f>+_xlfn.XLOOKUP($B135,Fitness!$B:$B,Fitness!AI:AI,0)+_xlfn.XLOOKUP($B135,Inversiones!$B:$B,Inversiones!AI:AI,0)</f>
        <v>0</v>
      </c>
      <c r="AJ135" s="54">
        <f>+_xlfn.XLOOKUP($B135,Fitness!$B:$B,Fitness!AJ:AJ,0)+_xlfn.XLOOKUP($B135,Inversiones!$B:$B,Inversiones!AJ:AJ,0)</f>
        <v>0</v>
      </c>
      <c r="AK135" s="54">
        <f>+_xlfn.XLOOKUP($B135,Fitness!$B:$B,Fitness!AK:AK,0)+_xlfn.XLOOKUP($B135,Inversiones!$B:$B,Inversiones!AK:AK,0)</f>
        <v>0</v>
      </c>
      <c r="AL135" s="54">
        <f>+_xlfn.XLOOKUP($B135,Fitness!$B:$B,Fitness!AL:AL,0)+_xlfn.XLOOKUP($B135,Inversiones!$B:$B,Inversiones!AL:AL,0)</f>
        <v>0</v>
      </c>
      <c r="AM135" s="54">
        <f>+_xlfn.XLOOKUP($B135,Fitness!$B:$B,Fitness!AM:AM,0)+_xlfn.XLOOKUP($B135,Inversiones!$B:$B,Inversiones!AM:AM,0)</f>
        <v>0</v>
      </c>
      <c r="AQ135" s="54">
        <f t="shared" si="56"/>
        <v>0</v>
      </c>
      <c r="AR135" s="54">
        <f t="shared" si="56"/>
        <v>0</v>
      </c>
      <c r="AS135" s="54">
        <f t="shared" si="56"/>
        <v>0</v>
      </c>
      <c r="AT135" s="54">
        <f t="shared" si="56"/>
        <v>0</v>
      </c>
      <c r="AU135" s="54">
        <f t="shared" si="56"/>
        <v>0</v>
      </c>
      <c r="AV135" s="54">
        <f t="shared" si="56"/>
        <v>39861</v>
      </c>
      <c r="AW135" s="54">
        <f t="shared" si="56"/>
        <v>0</v>
      </c>
      <c r="AX135" s="54">
        <f t="shared" si="56"/>
        <v>0</v>
      </c>
      <c r="AY135" s="54">
        <f t="shared" si="56"/>
        <v>0</v>
      </c>
      <c r="AZ135" s="54">
        <f t="shared" si="56"/>
        <v>0</v>
      </c>
      <c r="BA135" s="54">
        <f t="shared" si="56"/>
        <v>0</v>
      </c>
      <c r="BB135" s="54">
        <f t="shared" si="56"/>
        <v>0</v>
      </c>
    </row>
    <row r="136" spans="2:54" hidden="1" outlineLevel="1" x14ac:dyDescent="0.3">
      <c r="B136" s="18" t="s">
        <v>197</v>
      </c>
      <c r="C136" s="18" t="s">
        <v>198</v>
      </c>
      <c r="D136" s="54">
        <f>+_xlfn.XLOOKUP($B136,Fitness!$B:$B,Fitness!D:D,0)+_xlfn.XLOOKUP($B136,Inversiones!$B:$B,Inversiones!D:D,0)</f>
        <v>0</v>
      </c>
      <c r="E136" s="54">
        <f>+_xlfn.XLOOKUP($B136,Fitness!$B:$B,Fitness!E:E,0)+_xlfn.XLOOKUP($B136,Inversiones!$B:$B,Inversiones!E:E,0)</f>
        <v>0</v>
      </c>
      <c r="F136" s="54">
        <f>+_xlfn.XLOOKUP($B136,Fitness!$B:$B,Fitness!F:F,0)+_xlfn.XLOOKUP($B136,Inversiones!$B:$B,Inversiones!F:F,0)</f>
        <v>0</v>
      </c>
      <c r="G136" s="54">
        <f>+_xlfn.XLOOKUP($B136,Fitness!$B:$B,Fitness!G:G,0)+_xlfn.XLOOKUP($B136,Inversiones!$B:$B,Inversiones!G:G,0)</f>
        <v>0</v>
      </c>
      <c r="H136" s="54">
        <f>+_xlfn.XLOOKUP($B136,Fitness!$B:$B,Fitness!H:H,0)+_xlfn.XLOOKUP($B136,Inversiones!$B:$B,Inversiones!H:H,0)</f>
        <v>0</v>
      </c>
      <c r="I136" s="54">
        <f>+_xlfn.XLOOKUP($B136,Fitness!$B:$B,Fitness!I:I,0)+_xlfn.XLOOKUP($B136,Inversiones!$B:$B,Inversiones!I:I,0)</f>
        <v>0</v>
      </c>
      <c r="J136" s="54">
        <f>+_xlfn.XLOOKUP($B136,Fitness!$B:$B,Fitness!J:J,0)+_xlfn.XLOOKUP($B136,Inversiones!$B:$B,Inversiones!J:J,0)</f>
        <v>0</v>
      </c>
      <c r="K136" s="54">
        <f>+_xlfn.XLOOKUP($B136,Fitness!$B:$B,Fitness!K:K,0)+_xlfn.XLOOKUP($B136,Inversiones!$B:$B,Inversiones!K:K,0)</f>
        <v>0</v>
      </c>
      <c r="L136" s="54">
        <f>+_xlfn.XLOOKUP($B136,Fitness!$B:$B,Fitness!L:L,0)+_xlfn.XLOOKUP($B136,Inversiones!$B:$B,Inversiones!L:L,0)</f>
        <v>0</v>
      </c>
      <c r="M136" s="54">
        <f>+_xlfn.XLOOKUP($B136,Fitness!$B:$B,Fitness!M:M,0)+_xlfn.XLOOKUP($B136,Inversiones!$B:$B,Inversiones!M:M,0)</f>
        <v>0</v>
      </c>
      <c r="N136" s="54">
        <f>+_xlfn.XLOOKUP($B136,Fitness!$B:$B,Fitness!N:N,0)+_xlfn.XLOOKUP($B136,Inversiones!$B:$B,Inversiones!N:N,0)</f>
        <v>0</v>
      </c>
      <c r="O136" s="54">
        <f>+_xlfn.XLOOKUP($B136,Fitness!$B:$B,Fitness!O:O,0)+_xlfn.XLOOKUP($B136,Inversiones!$B:$B,Inversiones!O:O,0)</f>
        <v>0</v>
      </c>
      <c r="P136" s="54">
        <f>+_xlfn.XLOOKUP($B136,Fitness!$B:$B,Fitness!P:P,0)+_xlfn.XLOOKUP($B136,Inversiones!$B:$B,Inversiones!P:P,0)</f>
        <v>0</v>
      </c>
      <c r="Q136" s="54">
        <f>+_xlfn.XLOOKUP($B136,Fitness!$B:$B,Fitness!Q:Q,0)+_xlfn.XLOOKUP($B136,Inversiones!$B:$B,Inversiones!Q:Q,0)</f>
        <v>0</v>
      </c>
      <c r="R136" s="54">
        <f>+_xlfn.XLOOKUP($B136,Fitness!$B:$B,Fitness!R:R,0)+_xlfn.XLOOKUP($B136,Inversiones!$B:$B,Inversiones!R:R,0)</f>
        <v>0</v>
      </c>
      <c r="S136" s="54">
        <f>+_xlfn.XLOOKUP($B136,Fitness!$B:$B,Fitness!S:S,0)+_xlfn.XLOOKUP($B136,Inversiones!$B:$B,Inversiones!S:S,0)</f>
        <v>0</v>
      </c>
      <c r="T136" s="54">
        <f>+_xlfn.XLOOKUP($B136,Fitness!$B:$B,Fitness!T:T,0)+_xlfn.XLOOKUP($B136,Inversiones!$B:$B,Inversiones!T:T,0)</f>
        <v>0</v>
      </c>
      <c r="U136" s="54">
        <f>+_xlfn.XLOOKUP($B136,Fitness!$B:$B,Fitness!U:U,0)+_xlfn.XLOOKUP($B136,Inversiones!$B:$B,Inversiones!U:U,0)</f>
        <v>0</v>
      </c>
      <c r="V136" s="54">
        <f>+_xlfn.XLOOKUP($B136,Fitness!$B:$B,Fitness!V:V,0)+_xlfn.XLOOKUP($B136,Inversiones!$B:$B,Inversiones!V:V,0)</f>
        <v>0</v>
      </c>
      <c r="W136" s="54">
        <f>+_xlfn.XLOOKUP($B136,Fitness!$B:$B,Fitness!W:W,0)+_xlfn.XLOOKUP($B136,Inversiones!$B:$B,Inversiones!W:W,0)</f>
        <v>0</v>
      </c>
      <c r="X136" s="54">
        <f>+_xlfn.XLOOKUP($B136,Fitness!$B:$B,Fitness!X:X,0)+_xlfn.XLOOKUP($B136,Inversiones!$B:$B,Inversiones!X:X,0)</f>
        <v>0</v>
      </c>
      <c r="Y136" s="54">
        <f>+_xlfn.XLOOKUP($B136,Fitness!$B:$B,Fitness!Y:Y,0)+_xlfn.XLOOKUP($B136,Inversiones!$B:$B,Inversiones!Y:Y,0)</f>
        <v>0</v>
      </c>
      <c r="Z136" s="54">
        <f>+_xlfn.XLOOKUP($B136,Fitness!$B:$B,Fitness!Z:Z,0)+_xlfn.XLOOKUP($B136,Inversiones!$B:$B,Inversiones!Z:Z,0)</f>
        <v>0</v>
      </c>
      <c r="AA136" s="54">
        <f>+_xlfn.XLOOKUP($B136,Fitness!$B:$B,Fitness!AA:AA,0)+_xlfn.XLOOKUP($B136,Inversiones!$B:$B,Inversiones!AA:AA,0)</f>
        <v>0</v>
      </c>
      <c r="AB136" s="54">
        <f>+_xlfn.XLOOKUP($B136,Fitness!$B:$B,Fitness!AB:AB,0)+_xlfn.XLOOKUP($B136,Inversiones!$B:$B,Inversiones!AB:AB,0)</f>
        <v>0</v>
      </c>
      <c r="AC136" s="54">
        <f>+_xlfn.XLOOKUP($B136,Fitness!$B:$B,Fitness!AC:AC,0)+_xlfn.XLOOKUP($B136,Inversiones!$B:$B,Inversiones!AC:AC,0)</f>
        <v>0</v>
      </c>
      <c r="AD136" s="54">
        <f>+_xlfn.XLOOKUP($B136,Fitness!$B:$B,Fitness!AD:AD,0)+_xlfn.XLOOKUP($B136,Inversiones!$B:$B,Inversiones!AD:AD,0)</f>
        <v>0</v>
      </c>
      <c r="AE136" s="54">
        <f>+_xlfn.XLOOKUP($B136,Fitness!$B:$B,Fitness!AE:AE,0)+_xlfn.XLOOKUP($B136,Inversiones!$B:$B,Inversiones!AE:AE,0)</f>
        <v>0</v>
      </c>
      <c r="AF136" s="54">
        <f>+_xlfn.XLOOKUP($B136,Fitness!$B:$B,Fitness!AF:AF,0)+_xlfn.XLOOKUP($B136,Inversiones!$B:$B,Inversiones!AF:AF,0)</f>
        <v>0</v>
      </c>
      <c r="AG136" s="54">
        <f>+_xlfn.XLOOKUP($B136,Fitness!$B:$B,Fitness!AG:AG,0)+_xlfn.XLOOKUP($B136,Inversiones!$B:$B,Inversiones!AG:AG,0)</f>
        <v>7574</v>
      </c>
      <c r="AH136" s="54">
        <f>+_xlfn.XLOOKUP($B136,Fitness!$B:$B,Fitness!AH:AH,0)+_xlfn.XLOOKUP($B136,Inversiones!$B:$B,Inversiones!AH:AH,0)</f>
        <v>0</v>
      </c>
      <c r="AI136" s="54">
        <f>+_xlfn.XLOOKUP($B136,Fitness!$B:$B,Fitness!AI:AI,0)+_xlfn.XLOOKUP($B136,Inversiones!$B:$B,Inversiones!AI:AI,0)</f>
        <v>0</v>
      </c>
      <c r="AJ136" s="54">
        <f>+_xlfn.XLOOKUP($B136,Fitness!$B:$B,Fitness!AJ:AJ,0)+_xlfn.XLOOKUP($B136,Inversiones!$B:$B,Inversiones!AJ:AJ,0)</f>
        <v>0</v>
      </c>
      <c r="AK136" s="54">
        <f>+_xlfn.XLOOKUP($B136,Fitness!$B:$B,Fitness!AK:AK,0)+_xlfn.XLOOKUP($B136,Inversiones!$B:$B,Inversiones!AK:AK,0)</f>
        <v>0</v>
      </c>
      <c r="AL136" s="54">
        <f>+_xlfn.XLOOKUP($B136,Fitness!$B:$B,Fitness!AL:AL,0)+_xlfn.XLOOKUP($B136,Inversiones!$B:$B,Inversiones!AL:AL,0)</f>
        <v>0</v>
      </c>
      <c r="AM136" s="54">
        <f>+_xlfn.XLOOKUP($B136,Fitness!$B:$B,Fitness!AM:AM,0)+_xlfn.XLOOKUP($B136,Inversiones!$B:$B,Inversiones!AM:AM,0)</f>
        <v>0</v>
      </c>
      <c r="AQ136" s="54">
        <f t="shared" si="56"/>
        <v>0</v>
      </c>
      <c r="AR136" s="54">
        <f t="shared" si="56"/>
        <v>0</v>
      </c>
      <c r="AS136" s="54">
        <f t="shared" si="56"/>
        <v>0</v>
      </c>
      <c r="AT136" s="54">
        <f t="shared" si="56"/>
        <v>0</v>
      </c>
      <c r="AU136" s="54">
        <f t="shared" si="56"/>
        <v>0</v>
      </c>
      <c r="AV136" s="54">
        <f t="shared" si="56"/>
        <v>7574</v>
      </c>
      <c r="AW136" s="54">
        <f t="shared" si="56"/>
        <v>0</v>
      </c>
      <c r="AX136" s="54">
        <f t="shared" si="56"/>
        <v>0</v>
      </c>
      <c r="AY136" s="54">
        <f t="shared" si="56"/>
        <v>0</v>
      </c>
      <c r="AZ136" s="54">
        <f t="shared" si="56"/>
        <v>0</v>
      </c>
      <c r="BA136" s="54">
        <f t="shared" si="56"/>
        <v>0</v>
      </c>
      <c r="BB136" s="54">
        <f t="shared" si="56"/>
        <v>0</v>
      </c>
    </row>
    <row r="137" spans="2:54" hidden="1" outlineLevel="1" x14ac:dyDescent="0.3">
      <c r="B137" s="18" t="s">
        <v>199</v>
      </c>
      <c r="C137" s="18" t="s">
        <v>200</v>
      </c>
      <c r="D137" s="54">
        <f>+_xlfn.XLOOKUP($B137,Fitness!$B:$B,Fitness!D:D,0)+_xlfn.XLOOKUP($B137,Inversiones!$B:$B,Inversiones!D:D,0)</f>
        <v>0</v>
      </c>
      <c r="E137" s="54">
        <f>+_xlfn.XLOOKUP($B137,Fitness!$B:$B,Fitness!E:E,0)+_xlfn.XLOOKUP($B137,Inversiones!$B:$B,Inversiones!E:E,0)</f>
        <v>0</v>
      </c>
      <c r="F137" s="54">
        <f>+_xlfn.XLOOKUP($B137,Fitness!$B:$B,Fitness!F:F,0)+_xlfn.XLOOKUP($B137,Inversiones!$B:$B,Inversiones!F:F,0)</f>
        <v>0</v>
      </c>
      <c r="G137" s="54">
        <f>+_xlfn.XLOOKUP($B137,Fitness!$B:$B,Fitness!G:G,0)+_xlfn.XLOOKUP($B137,Inversiones!$B:$B,Inversiones!G:G,0)</f>
        <v>0</v>
      </c>
      <c r="H137" s="54">
        <f>+_xlfn.XLOOKUP($B137,Fitness!$B:$B,Fitness!H:H,0)+_xlfn.XLOOKUP($B137,Inversiones!$B:$B,Inversiones!H:H,0)</f>
        <v>0</v>
      </c>
      <c r="I137" s="54">
        <f>+_xlfn.XLOOKUP($B137,Fitness!$B:$B,Fitness!I:I,0)+_xlfn.XLOOKUP($B137,Inversiones!$B:$B,Inversiones!I:I,0)</f>
        <v>0</v>
      </c>
      <c r="J137" s="54">
        <f>+_xlfn.XLOOKUP($B137,Fitness!$B:$B,Fitness!J:J,0)+_xlfn.XLOOKUP($B137,Inversiones!$B:$B,Inversiones!J:J,0)</f>
        <v>0</v>
      </c>
      <c r="K137" s="54">
        <f>+_xlfn.XLOOKUP($B137,Fitness!$B:$B,Fitness!K:K,0)+_xlfn.XLOOKUP($B137,Inversiones!$B:$B,Inversiones!K:K,0)</f>
        <v>0</v>
      </c>
      <c r="L137" s="54">
        <f>+_xlfn.XLOOKUP($B137,Fitness!$B:$B,Fitness!L:L,0)+_xlfn.XLOOKUP($B137,Inversiones!$B:$B,Inversiones!L:L,0)</f>
        <v>0</v>
      </c>
      <c r="M137" s="54">
        <f>+_xlfn.XLOOKUP($B137,Fitness!$B:$B,Fitness!M:M,0)+_xlfn.XLOOKUP($B137,Inversiones!$B:$B,Inversiones!M:M,0)</f>
        <v>0</v>
      </c>
      <c r="N137" s="54">
        <f>+_xlfn.XLOOKUP($B137,Fitness!$B:$B,Fitness!N:N,0)+_xlfn.XLOOKUP($B137,Inversiones!$B:$B,Inversiones!N:N,0)</f>
        <v>0</v>
      </c>
      <c r="O137" s="54">
        <f>+_xlfn.XLOOKUP($B137,Fitness!$B:$B,Fitness!O:O,0)+_xlfn.XLOOKUP($B137,Inversiones!$B:$B,Inversiones!O:O,0)</f>
        <v>0</v>
      </c>
      <c r="P137" s="54">
        <f>+_xlfn.XLOOKUP($B137,Fitness!$B:$B,Fitness!P:P,0)+_xlfn.XLOOKUP($B137,Inversiones!$B:$B,Inversiones!P:P,0)</f>
        <v>0</v>
      </c>
      <c r="Q137" s="54">
        <f>+_xlfn.XLOOKUP($B137,Fitness!$B:$B,Fitness!Q:Q,0)+_xlfn.XLOOKUP($B137,Inversiones!$B:$B,Inversiones!Q:Q,0)</f>
        <v>0</v>
      </c>
      <c r="R137" s="54">
        <f>+_xlfn.XLOOKUP($B137,Fitness!$B:$B,Fitness!R:R,0)+_xlfn.XLOOKUP($B137,Inversiones!$B:$B,Inversiones!R:R,0)</f>
        <v>0</v>
      </c>
      <c r="S137" s="54">
        <f>+_xlfn.XLOOKUP($B137,Fitness!$B:$B,Fitness!S:S,0)+_xlfn.XLOOKUP($B137,Inversiones!$B:$B,Inversiones!S:S,0)</f>
        <v>0</v>
      </c>
      <c r="T137" s="54">
        <f>+_xlfn.XLOOKUP($B137,Fitness!$B:$B,Fitness!T:T,0)+_xlfn.XLOOKUP($B137,Inversiones!$B:$B,Inversiones!T:T,0)</f>
        <v>0</v>
      </c>
      <c r="U137" s="54">
        <f>+_xlfn.XLOOKUP($B137,Fitness!$B:$B,Fitness!U:U,0)+_xlfn.XLOOKUP($B137,Inversiones!$B:$B,Inversiones!U:U,0)</f>
        <v>0</v>
      </c>
      <c r="V137" s="54">
        <f>+_xlfn.XLOOKUP($B137,Fitness!$B:$B,Fitness!V:V,0)+_xlfn.XLOOKUP($B137,Inversiones!$B:$B,Inversiones!V:V,0)</f>
        <v>0</v>
      </c>
      <c r="W137" s="54">
        <f>+_xlfn.XLOOKUP($B137,Fitness!$B:$B,Fitness!W:W,0)+_xlfn.XLOOKUP($B137,Inversiones!$B:$B,Inversiones!W:W,0)</f>
        <v>0</v>
      </c>
      <c r="X137" s="54">
        <f>+_xlfn.XLOOKUP($B137,Fitness!$B:$B,Fitness!X:X,0)+_xlfn.XLOOKUP($B137,Inversiones!$B:$B,Inversiones!X:X,0)</f>
        <v>0</v>
      </c>
      <c r="Y137" s="54">
        <f>+_xlfn.XLOOKUP($B137,Fitness!$B:$B,Fitness!Y:Y,0)+_xlfn.XLOOKUP($B137,Inversiones!$B:$B,Inversiones!Y:Y,0)</f>
        <v>0</v>
      </c>
      <c r="Z137" s="54">
        <f>+_xlfn.XLOOKUP($B137,Fitness!$B:$B,Fitness!Z:Z,0)+_xlfn.XLOOKUP($B137,Inversiones!$B:$B,Inversiones!Z:Z,0)</f>
        <v>0</v>
      </c>
      <c r="AA137" s="54">
        <f>+_xlfn.XLOOKUP($B137,Fitness!$B:$B,Fitness!AA:AA,0)+_xlfn.XLOOKUP($B137,Inversiones!$B:$B,Inversiones!AA:AA,0)</f>
        <v>0</v>
      </c>
      <c r="AB137" s="54">
        <f>+_xlfn.XLOOKUP($B137,Fitness!$B:$B,Fitness!AB:AB,0)+_xlfn.XLOOKUP($B137,Inversiones!$B:$B,Inversiones!AB:AB,0)</f>
        <v>0</v>
      </c>
      <c r="AC137" s="54">
        <f>+_xlfn.XLOOKUP($B137,Fitness!$B:$B,Fitness!AC:AC,0)+_xlfn.XLOOKUP($B137,Inversiones!$B:$B,Inversiones!AC:AC,0)</f>
        <v>0</v>
      </c>
      <c r="AD137" s="54">
        <f>+_xlfn.XLOOKUP($B137,Fitness!$B:$B,Fitness!AD:AD,0)+_xlfn.XLOOKUP($B137,Inversiones!$B:$B,Inversiones!AD:AD,0)</f>
        <v>0</v>
      </c>
      <c r="AE137" s="54">
        <f>+_xlfn.XLOOKUP($B137,Fitness!$B:$B,Fitness!AE:AE,0)+_xlfn.XLOOKUP($B137,Inversiones!$B:$B,Inversiones!AE:AE,0)</f>
        <v>0</v>
      </c>
      <c r="AF137" s="54">
        <f>+_xlfn.XLOOKUP($B137,Fitness!$B:$B,Fitness!AF:AF,0)+_xlfn.XLOOKUP($B137,Inversiones!$B:$B,Inversiones!AF:AF,0)</f>
        <v>0</v>
      </c>
      <c r="AG137" s="54">
        <f>+_xlfn.XLOOKUP($B137,Fitness!$B:$B,Fitness!AG:AG,0)+_xlfn.XLOOKUP($B137,Inversiones!$B:$B,Inversiones!AG:AG,0)</f>
        <v>24516</v>
      </c>
      <c r="AH137" s="54">
        <f>+_xlfn.XLOOKUP($B137,Fitness!$B:$B,Fitness!AH:AH,0)+_xlfn.XLOOKUP($B137,Inversiones!$B:$B,Inversiones!AH:AH,0)</f>
        <v>0</v>
      </c>
      <c r="AI137" s="54">
        <f>+_xlfn.XLOOKUP($B137,Fitness!$B:$B,Fitness!AI:AI,0)+_xlfn.XLOOKUP($B137,Inversiones!$B:$B,Inversiones!AI:AI,0)</f>
        <v>0</v>
      </c>
      <c r="AJ137" s="54">
        <f>+_xlfn.XLOOKUP($B137,Fitness!$B:$B,Fitness!AJ:AJ,0)+_xlfn.XLOOKUP($B137,Inversiones!$B:$B,Inversiones!AJ:AJ,0)</f>
        <v>0</v>
      </c>
      <c r="AK137" s="54">
        <f>+_xlfn.XLOOKUP($B137,Fitness!$B:$B,Fitness!AK:AK,0)+_xlfn.XLOOKUP($B137,Inversiones!$B:$B,Inversiones!AK:AK,0)</f>
        <v>0</v>
      </c>
      <c r="AL137" s="54">
        <f>+_xlfn.XLOOKUP($B137,Fitness!$B:$B,Fitness!AL:AL,0)+_xlfn.XLOOKUP($B137,Inversiones!$B:$B,Inversiones!AL:AL,0)</f>
        <v>0</v>
      </c>
      <c r="AM137" s="54">
        <f>+_xlfn.XLOOKUP($B137,Fitness!$B:$B,Fitness!AM:AM,0)+_xlfn.XLOOKUP($B137,Inversiones!$B:$B,Inversiones!AM:AM,0)</f>
        <v>0</v>
      </c>
      <c r="AQ137" s="54">
        <f t="shared" si="56"/>
        <v>0</v>
      </c>
      <c r="AR137" s="54">
        <f t="shared" si="56"/>
        <v>0</v>
      </c>
      <c r="AS137" s="54">
        <f t="shared" si="56"/>
        <v>0</v>
      </c>
      <c r="AT137" s="54">
        <f t="shared" si="56"/>
        <v>0</v>
      </c>
      <c r="AU137" s="54">
        <f t="shared" si="56"/>
        <v>0</v>
      </c>
      <c r="AV137" s="54">
        <f t="shared" si="56"/>
        <v>24516</v>
      </c>
      <c r="AW137" s="54">
        <f t="shared" si="56"/>
        <v>0</v>
      </c>
      <c r="AX137" s="54">
        <f t="shared" si="56"/>
        <v>0</v>
      </c>
      <c r="AY137" s="54">
        <f t="shared" si="56"/>
        <v>0</v>
      </c>
      <c r="AZ137" s="54">
        <f t="shared" si="56"/>
        <v>0</v>
      </c>
      <c r="BA137" s="54">
        <f t="shared" si="56"/>
        <v>0</v>
      </c>
      <c r="BB137" s="54">
        <f t="shared" si="56"/>
        <v>0</v>
      </c>
    </row>
    <row r="138" spans="2:54" hidden="1" outlineLevel="1" x14ac:dyDescent="0.3">
      <c r="B138" s="18" t="s">
        <v>201</v>
      </c>
      <c r="C138" s="18" t="s">
        <v>202</v>
      </c>
      <c r="D138" s="54">
        <f>+_xlfn.XLOOKUP($B138,Fitness!$B:$B,Fitness!D:D,0)+_xlfn.XLOOKUP($B138,Inversiones!$B:$B,Inversiones!D:D,0)</f>
        <v>0</v>
      </c>
      <c r="E138" s="54">
        <f>+_xlfn.XLOOKUP($B138,Fitness!$B:$B,Fitness!E:E,0)+_xlfn.XLOOKUP($B138,Inversiones!$B:$B,Inversiones!E:E,0)</f>
        <v>0</v>
      </c>
      <c r="F138" s="54">
        <f>+_xlfn.XLOOKUP($B138,Fitness!$B:$B,Fitness!F:F,0)+_xlfn.XLOOKUP($B138,Inversiones!$B:$B,Inversiones!F:F,0)</f>
        <v>0</v>
      </c>
      <c r="G138" s="54">
        <f>+_xlfn.XLOOKUP($B138,Fitness!$B:$B,Fitness!G:G,0)+_xlfn.XLOOKUP($B138,Inversiones!$B:$B,Inversiones!G:G,0)</f>
        <v>0</v>
      </c>
      <c r="H138" s="54">
        <f>+_xlfn.XLOOKUP($B138,Fitness!$B:$B,Fitness!H:H,0)+_xlfn.XLOOKUP($B138,Inversiones!$B:$B,Inversiones!H:H,0)</f>
        <v>0</v>
      </c>
      <c r="I138" s="54">
        <f>+_xlfn.XLOOKUP($B138,Fitness!$B:$B,Fitness!I:I,0)+_xlfn.XLOOKUP($B138,Inversiones!$B:$B,Inversiones!I:I,0)</f>
        <v>0</v>
      </c>
      <c r="J138" s="54">
        <f>+_xlfn.XLOOKUP($B138,Fitness!$B:$B,Fitness!J:J,0)+_xlfn.XLOOKUP($B138,Inversiones!$B:$B,Inversiones!J:J,0)</f>
        <v>0</v>
      </c>
      <c r="K138" s="54">
        <f>+_xlfn.XLOOKUP($B138,Fitness!$B:$B,Fitness!K:K,0)+_xlfn.XLOOKUP($B138,Inversiones!$B:$B,Inversiones!K:K,0)</f>
        <v>0</v>
      </c>
      <c r="L138" s="54">
        <f>+_xlfn.XLOOKUP($B138,Fitness!$B:$B,Fitness!L:L,0)+_xlfn.XLOOKUP($B138,Inversiones!$B:$B,Inversiones!L:L,0)</f>
        <v>0</v>
      </c>
      <c r="M138" s="54">
        <f>+_xlfn.XLOOKUP($B138,Fitness!$B:$B,Fitness!M:M,0)+_xlfn.XLOOKUP($B138,Inversiones!$B:$B,Inversiones!M:M,0)</f>
        <v>0</v>
      </c>
      <c r="N138" s="54">
        <f>+_xlfn.XLOOKUP($B138,Fitness!$B:$B,Fitness!N:N,0)+_xlfn.XLOOKUP($B138,Inversiones!$B:$B,Inversiones!N:N,0)</f>
        <v>0</v>
      </c>
      <c r="O138" s="54">
        <f>+_xlfn.XLOOKUP($B138,Fitness!$B:$B,Fitness!O:O,0)+_xlfn.XLOOKUP($B138,Inversiones!$B:$B,Inversiones!O:O,0)</f>
        <v>0</v>
      </c>
      <c r="P138" s="54">
        <f>+_xlfn.XLOOKUP($B138,Fitness!$B:$B,Fitness!P:P,0)+_xlfn.XLOOKUP($B138,Inversiones!$B:$B,Inversiones!P:P,0)</f>
        <v>0</v>
      </c>
      <c r="Q138" s="54">
        <f>+_xlfn.XLOOKUP($B138,Fitness!$B:$B,Fitness!Q:Q,0)+_xlfn.XLOOKUP($B138,Inversiones!$B:$B,Inversiones!Q:Q,0)</f>
        <v>0</v>
      </c>
      <c r="R138" s="54">
        <f>+_xlfn.XLOOKUP($B138,Fitness!$B:$B,Fitness!R:R,0)+_xlfn.XLOOKUP($B138,Inversiones!$B:$B,Inversiones!R:R,0)</f>
        <v>0</v>
      </c>
      <c r="S138" s="54">
        <f>+_xlfn.XLOOKUP($B138,Fitness!$B:$B,Fitness!S:S,0)+_xlfn.XLOOKUP($B138,Inversiones!$B:$B,Inversiones!S:S,0)</f>
        <v>0</v>
      </c>
      <c r="T138" s="54">
        <f>+_xlfn.XLOOKUP($B138,Fitness!$B:$B,Fitness!T:T,0)+_xlfn.XLOOKUP($B138,Inversiones!$B:$B,Inversiones!T:T,0)</f>
        <v>0</v>
      </c>
      <c r="U138" s="54">
        <f>+_xlfn.XLOOKUP($B138,Fitness!$B:$B,Fitness!U:U,0)+_xlfn.XLOOKUP($B138,Inversiones!$B:$B,Inversiones!U:U,0)</f>
        <v>0</v>
      </c>
      <c r="V138" s="54">
        <f>+_xlfn.XLOOKUP($B138,Fitness!$B:$B,Fitness!V:V,0)+_xlfn.XLOOKUP($B138,Inversiones!$B:$B,Inversiones!V:V,0)</f>
        <v>0</v>
      </c>
      <c r="W138" s="54">
        <f>+_xlfn.XLOOKUP($B138,Fitness!$B:$B,Fitness!W:W,0)+_xlfn.XLOOKUP($B138,Inversiones!$B:$B,Inversiones!W:W,0)</f>
        <v>0</v>
      </c>
      <c r="X138" s="54">
        <f>+_xlfn.XLOOKUP($B138,Fitness!$B:$B,Fitness!X:X,0)+_xlfn.XLOOKUP($B138,Inversiones!$B:$B,Inversiones!X:X,0)</f>
        <v>0</v>
      </c>
      <c r="Y138" s="54">
        <f>+_xlfn.XLOOKUP($B138,Fitness!$B:$B,Fitness!Y:Y,0)+_xlfn.XLOOKUP($B138,Inversiones!$B:$B,Inversiones!Y:Y,0)</f>
        <v>0</v>
      </c>
      <c r="Z138" s="54">
        <f>+_xlfn.XLOOKUP($B138,Fitness!$B:$B,Fitness!Z:Z,0)+_xlfn.XLOOKUP($B138,Inversiones!$B:$B,Inversiones!Z:Z,0)</f>
        <v>0</v>
      </c>
      <c r="AA138" s="54">
        <f>+_xlfn.XLOOKUP($B138,Fitness!$B:$B,Fitness!AA:AA,0)+_xlfn.XLOOKUP($B138,Inversiones!$B:$B,Inversiones!AA:AA,0)</f>
        <v>0</v>
      </c>
      <c r="AB138" s="54">
        <f>+_xlfn.XLOOKUP($B138,Fitness!$B:$B,Fitness!AB:AB,0)+_xlfn.XLOOKUP($B138,Inversiones!$B:$B,Inversiones!AB:AB,0)</f>
        <v>0</v>
      </c>
      <c r="AC138" s="54">
        <f>+_xlfn.XLOOKUP($B138,Fitness!$B:$B,Fitness!AC:AC,0)+_xlfn.XLOOKUP($B138,Inversiones!$B:$B,Inversiones!AC:AC,0)</f>
        <v>0</v>
      </c>
      <c r="AD138" s="54">
        <f>+_xlfn.XLOOKUP($B138,Fitness!$B:$B,Fitness!AD:AD,0)+_xlfn.XLOOKUP($B138,Inversiones!$B:$B,Inversiones!AD:AD,0)</f>
        <v>0</v>
      </c>
      <c r="AE138" s="54">
        <f>+_xlfn.XLOOKUP($B138,Fitness!$B:$B,Fitness!AE:AE,0)+_xlfn.XLOOKUP($B138,Inversiones!$B:$B,Inversiones!AE:AE,0)</f>
        <v>0</v>
      </c>
      <c r="AF138" s="54">
        <f>+_xlfn.XLOOKUP($B138,Fitness!$B:$B,Fitness!AF:AF,0)+_xlfn.XLOOKUP($B138,Inversiones!$B:$B,Inversiones!AF:AF,0)</f>
        <v>0</v>
      </c>
      <c r="AG138" s="54">
        <f>+_xlfn.XLOOKUP($B138,Fitness!$B:$B,Fitness!AG:AG,0)+_xlfn.XLOOKUP($B138,Inversiones!$B:$B,Inversiones!AG:AG,0)</f>
        <v>4658</v>
      </c>
      <c r="AH138" s="54">
        <f>+_xlfn.XLOOKUP($B138,Fitness!$B:$B,Fitness!AH:AH,0)+_xlfn.XLOOKUP($B138,Inversiones!$B:$B,Inversiones!AH:AH,0)</f>
        <v>0</v>
      </c>
      <c r="AI138" s="54">
        <f>+_xlfn.XLOOKUP($B138,Fitness!$B:$B,Fitness!AI:AI,0)+_xlfn.XLOOKUP($B138,Inversiones!$B:$B,Inversiones!AI:AI,0)</f>
        <v>0</v>
      </c>
      <c r="AJ138" s="54">
        <f>+_xlfn.XLOOKUP($B138,Fitness!$B:$B,Fitness!AJ:AJ,0)+_xlfn.XLOOKUP($B138,Inversiones!$B:$B,Inversiones!AJ:AJ,0)</f>
        <v>0</v>
      </c>
      <c r="AK138" s="54">
        <f>+_xlfn.XLOOKUP($B138,Fitness!$B:$B,Fitness!AK:AK,0)+_xlfn.XLOOKUP($B138,Inversiones!$B:$B,Inversiones!AK:AK,0)</f>
        <v>0</v>
      </c>
      <c r="AL138" s="54">
        <f>+_xlfn.XLOOKUP($B138,Fitness!$B:$B,Fitness!AL:AL,0)+_xlfn.XLOOKUP($B138,Inversiones!$B:$B,Inversiones!AL:AL,0)</f>
        <v>0</v>
      </c>
      <c r="AM138" s="54">
        <f>+_xlfn.XLOOKUP($B138,Fitness!$B:$B,Fitness!AM:AM,0)+_xlfn.XLOOKUP($B138,Inversiones!$B:$B,Inversiones!AM:AM,0)</f>
        <v>0</v>
      </c>
      <c r="AQ138" s="54">
        <f t="shared" si="56"/>
        <v>0</v>
      </c>
      <c r="AR138" s="54">
        <f t="shared" si="56"/>
        <v>0</v>
      </c>
      <c r="AS138" s="54">
        <f t="shared" si="56"/>
        <v>0</v>
      </c>
      <c r="AT138" s="54">
        <f t="shared" si="56"/>
        <v>0</v>
      </c>
      <c r="AU138" s="54">
        <f t="shared" si="56"/>
        <v>0</v>
      </c>
      <c r="AV138" s="54">
        <f t="shared" si="56"/>
        <v>4658</v>
      </c>
      <c r="AW138" s="54">
        <f t="shared" si="56"/>
        <v>0</v>
      </c>
      <c r="AX138" s="54">
        <f t="shared" si="56"/>
        <v>0</v>
      </c>
      <c r="AY138" s="54">
        <f t="shared" si="56"/>
        <v>0</v>
      </c>
      <c r="AZ138" s="54">
        <f t="shared" si="56"/>
        <v>0</v>
      </c>
      <c r="BA138" s="54">
        <f t="shared" si="56"/>
        <v>0</v>
      </c>
      <c r="BB138" s="54">
        <f t="shared" si="56"/>
        <v>0</v>
      </c>
    </row>
    <row r="139" spans="2:54" hidden="1" outlineLevel="1" x14ac:dyDescent="0.3">
      <c r="B139" s="18" t="s">
        <v>203</v>
      </c>
      <c r="C139" s="18" t="s">
        <v>204</v>
      </c>
      <c r="D139" s="54">
        <f>+_xlfn.XLOOKUP($B139,Fitness!$B:$B,Fitness!D:D,0)+_xlfn.XLOOKUP($B139,Inversiones!$B:$B,Inversiones!D:D,0)</f>
        <v>0</v>
      </c>
      <c r="E139" s="54">
        <f>+_xlfn.XLOOKUP($B139,Fitness!$B:$B,Fitness!E:E,0)+_xlfn.XLOOKUP($B139,Inversiones!$B:$B,Inversiones!E:E,0)</f>
        <v>0</v>
      </c>
      <c r="F139" s="54">
        <f>+_xlfn.XLOOKUP($B139,Fitness!$B:$B,Fitness!F:F,0)+_xlfn.XLOOKUP($B139,Inversiones!$B:$B,Inversiones!F:F,0)</f>
        <v>0</v>
      </c>
      <c r="G139" s="54">
        <f>+_xlfn.XLOOKUP($B139,Fitness!$B:$B,Fitness!G:G,0)+_xlfn.XLOOKUP($B139,Inversiones!$B:$B,Inversiones!G:G,0)</f>
        <v>0</v>
      </c>
      <c r="H139" s="54">
        <f>+_xlfn.XLOOKUP($B139,Fitness!$B:$B,Fitness!H:H,0)+_xlfn.XLOOKUP($B139,Inversiones!$B:$B,Inversiones!H:H,0)</f>
        <v>0</v>
      </c>
      <c r="I139" s="54">
        <f>+_xlfn.XLOOKUP($B139,Fitness!$B:$B,Fitness!I:I,0)+_xlfn.XLOOKUP($B139,Inversiones!$B:$B,Inversiones!I:I,0)</f>
        <v>0</v>
      </c>
      <c r="J139" s="54">
        <f>+_xlfn.XLOOKUP($B139,Fitness!$B:$B,Fitness!J:J,0)+_xlfn.XLOOKUP($B139,Inversiones!$B:$B,Inversiones!J:J,0)</f>
        <v>0</v>
      </c>
      <c r="K139" s="54">
        <f>+_xlfn.XLOOKUP($B139,Fitness!$B:$B,Fitness!K:K,0)+_xlfn.XLOOKUP($B139,Inversiones!$B:$B,Inversiones!K:K,0)</f>
        <v>0</v>
      </c>
      <c r="L139" s="54">
        <f>+_xlfn.XLOOKUP($B139,Fitness!$B:$B,Fitness!L:L,0)+_xlfn.XLOOKUP($B139,Inversiones!$B:$B,Inversiones!L:L,0)</f>
        <v>0</v>
      </c>
      <c r="M139" s="54">
        <f>+_xlfn.XLOOKUP($B139,Fitness!$B:$B,Fitness!M:M,0)+_xlfn.XLOOKUP($B139,Inversiones!$B:$B,Inversiones!M:M,0)</f>
        <v>0</v>
      </c>
      <c r="N139" s="54">
        <f>+_xlfn.XLOOKUP($B139,Fitness!$B:$B,Fitness!N:N,0)+_xlfn.XLOOKUP($B139,Inversiones!$B:$B,Inversiones!N:N,0)</f>
        <v>0</v>
      </c>
      <c r="O139" s="54">
        <f>+_xlfn.XLOOKUP($B139,Fitness!$B:$B,Fitness!O:O,0)+_xlfn.XLOOKUP($B139,Inversiones!$B:$B,Inversiones!O:O,0)</f>
        <v>0</v>
      </c>
      <c r="P139" s="54">
        <f>+_xlfn.XLOOKUP($B139,Fitness!$B:$B,Fitness!P:P,0)+_xlfn.XLOOKUP($B139,Inversiones!$B:$B,Inversiones!P:P,0)</f>
        <v>0</v>
      </c>
      <c r="Q139" s="54">
        <f>+_xlfn.XLOOKUP($B139,Fitness!$B:$B,Fitness!Q:Q,0)+_xlfn.XLOOKUP($B139,Inversiones!$B:$B,Inversiones!Q:Q,0)</f>
        <v>0</v>
      </c>
      <c r="R139" s="54">
        <f>+_xlfn.XLOOKUP($B139,Fitness!$B:$B,Fitness!R:R,0)+_xlfn.XLOOKUP($B139,Inversiones!$B:$B,Inversiones!R:R,0)</f>
        <v>0</v>
      </c>
      <c r="S139" s="54">
        <f>+_xlfn.XLOOKUP($B139,Fitness!$B:$B,Fitness!S:S,0)+_xlfn.XLOOKUP($B139,Inversiones!$B:$B,Inversiones!S:S,0)</f>
        <v>0</v>
      </c>
      <c r="T139" s="54">
        <f>+_xlfn.XLOOKUP($B139,Fitness!$B:$B,Fitness!T:T,0)+_xlfn.XLOOKUP($B139,Inversiones!$B:$B,Inversiones!T:T,0)</f>
        <v>0</v>
      </c>
      <c r="U139" s="54">
        <f>+_xlfn.XLOOKUP($B139,Fitness!$B:$B,Fitness!U:U,0)+_xlfn.XLOOKUP($B139,Inversiones!$B:$B,Inversiones!U:U,0)</f>
        <v>0</v>
      </c>
      <c r="V139" s="54">
        <f>+_xlfn.XLOOKUP($B139,Fitness!$B:$B,Fitness!V:V,0)+_xlfn.XLOOKUP($B139,Inversiones!$B:$B,Inversiones!V:V,0)</f>
        <v>0</v>
      </c>
      <c r="W139" s="54">
        <f>+_xlfn.XLOOKUP($B139,Fitness!$B:$B,Fitness!W:W,0)+_xlfn.XLOOKUP($B139,Inversiones!$B:$B,Inversiones!W:W,0)</f>
        <v>0</v>
      </c>
      <c r="X139" s="54">
        <f>+_xlfn.XLOOKUP($B139,Fitness!$B:$B,Fitness!X:X,0)+_xlfn.XLOOKUP($B139,Inversiones!$B:$B,Inversiones!X:X,0)</f>
        <v>0</v>
      </c>
      <c r="Y139" s="54">
        <f>+_xlfn.XLOOKUP($B139,Fitness!$B:$B,Fitness!Y:Y,0)+_xlfn.XLOOKUP($B139,Inversiones!$B:$B,Inversiones!Y:Y,0)</f>
        <v>0</v>
      </c>
      <c r="Z139" s="54">
        <f>+_xlfn.XLOOKUP($B139,Fitness!$B:$B,Fitness!Z:Z,0)+_xlfn.XLOOKUP($B139,Inversiones!$B:$B,Inversiones!Z:Z,0)</f>
        <v>0</v>
      </c>
      <c r="AA139" s="54">
        <f>+_xlfn.XLOOKUP($B139,Fitness!$B:$B,Fitness!AA:AA,0)+_xlfn.XLOOKUP($B139,Inversiones!$B:$B,Inversiones!AA:AA,0)</f>
        <v>0</v>
      </c>
      <c r="AB139" s="54">
        <f>+_xlfn.XLOOKUP($B139,Fitness!$B:$B,Fitness!AB:AB,0)+_xlfn.XLOOKUP($B139,Inversiones!$B:$B,Inversiones!AB:AB,0)</f>
        <v>5209062</v>
      </c>
      <c r="AC139" s="54">
        <f>+_xlfn.XLOOKUP($B139,Fitness!$B:$B,Fitness!AC:AC,0)+_xlfn.XLOOKUP($B139,Inversiones!$B:$B,Inversiones!AC:AC,0)</f>
        <v>0</v>
      </c>
      <c r="AD139" s="54">
        <f>+_xlfn.XLOOKUP($B139,Fitness!$B:$B,Fitness!AD:AD,0)+_xlfn.XLOOKUP($B139,Inversiones!$B:$B,Inversiones!AD:AD,0)</f>
        <v>0</v>
      </c>
      <c r="AE139" s="54">
        <f>+_xlfn.XLOOKUP($B139,Fitness!$B:$B,Fitness!AE:AE,0)+_xlfn.XLOOKUP($B139,Inversiones!$B:$B,Inversiones!AE:AE,0)</f>
        <v>0</v>
      </c>
      <c r="AF139" s="54">
        <f>+_xlfn.XLOOKUP($B139,Fitness!$B:$B,Fitness!AF:AF,0)+_xlfn.XLOOKUP($B139,Inversiones!$B:$B,Inversiones!AF:AF,0)</f>
        <v>0</v>
      </c>
      <c r="AG139" s="54">
        <f>+_xlfn.XLOOKUP($B139,Fitness!$B:$B,Fitness!AG:AG,0)+_xlfn.XLOOKUP($B139,Inversiones!$B:$B,Inversiones!AG:AG,0)</f>
        <v>0</v>
      </c>
      <c r="AH139" s="54">
        <f>+_xlfn.XLOOKUP($B139,Fitness!$B:$B,Fitness!AH:AH,0)+_xlfn.XLOOKUP($B139,Inversiones!$B:$B,Inversiones!AH:AH,0)</f>
        <v>0</v>
      </c>
      <c r="AI139" s="54">
        <f>+_xlfn.XLOOKUP($B139,Fitness!$B:$B,Fitness!AI:AI,0)+_xlfn.XLOOKUP($B139,Inversiones!$B:$B,Inversiones!AI:AI,0)</f>
        <v>0</v>
      </c>
      <c r="AJ139" s="54">
        <f>+_xlfn.XLOOKUP($B139,Fitness!$B:$B,Fitness!AJ:AJ,0)+_xlfn.XLOOKUP($B139,Inversiones!$B:$B,Inversiones!AJ:AJ,0)</f>
        <v>0</v>
      </c>
      <c r="AK139" s="54">
        <f>+_xlfn.XLOOKUP($B139,Fitness!$B:$B,Fitness!AK:AK,0)+_xlfn.XLOOKUP($B139,Inversiones!$B:$B,Inversiones!AK:AK,0)</f>
        <v>0</v>
      </c>
      <c r="AL139" s="54">
        <f>+_xlfn.XLOOKUP($B139,Fitness!$B:$B,Fitness!AL:AL,0)+_xlfn.XLOOKUP($B139,Inversiones!$B:$B,Inversiones!AL:AL,0)</f>
        <v>0</v>
      </c>
      <c r="AM139" s="54">
        <f>+_xlfn.XLOOKUP($B139,Fitness!$B:$B,Fitness!AM:AM,0)+_xlfn.XLOOKUP($B139,Inversiones!$B:$B,Inversiones!AM:AM,0)</f>
        <v>0</v>
      </c>
      <c r="AQ139" s="54">
        <f t="shared" si="56"/>
        <v>5209062</v>
      </c>
      <c r="AR139" s="54">
        <f t="shared" si="56"/>
        <v>0</v>
      </c>
      <c r="AS139" s="54">
        <f t="shared" si="56"/>
        <v>0</v>
      </c>
      <c r="AT139" s="54">
        <f t="shared" si="56"/>
        <v>0</v>
      </c>
      <c r="AU139" s="54">
        <f t="shared" si="56"/>
        <v>0</v>
      </c>
      <c r="AV139" s="54">
        <f t="shared" si="56"/>
        <v>0</v>
      </c>
      <c r="AW139" s="54">
        <f t="shared" si="56"/>
        <v>0</v>
      </c>
      <c r="AX139" s="54">
        <f t="shared" si="56"/>
        <v>0</v>
      </c>
      <c r="AY139" s="54">
        <f t="shared" si="56"/>
        <v>0</v>
      </c>
      <c r="AZ139" s="54">
        <f t="shared" si="56"/>
        <v>0</v>
      </c>
      <c r="BA139" s="54">
        <f t="shared" si="56"/>
        <v>0</v>
      </c>
      <c r="BB139" s="54">
        <f t="shared" si="56"/>
        <v>0</v>
      </c>
    </row>
    <row r="140" spans="2:54" hidden="1" outlineLevel="1" x14ac:dyDescent="0.3">
      <c r="B140" s="18" t="s">
        <v>723</v>
      </c>
      <c r="C140" s="18" t="s">
        <v>724</v>
      </c>
      <c r="D140" s="54">
        <f>+_xlfn.XLOOKUP($B140,Fitness!$B:$B,Fitness!D:D,0)+_xlfn.XLOOKUP($B140,Inversiones!$B:$B,Inversiones!D:D,0)</f>
        <v>0</v>
      </c>
      <c r="E140" s="54">
        <f>+_xlfn.XLOOKUP($B140,Fitness!$B:$B,Fitness!E:E,0)+_xlfn.XLOOKUP($B140,Inversiones!$B:$B,Inversiones!E:E,0)</f>
        <v>0</v>
      </c>
      <c r="F140" s="54">
        <f>+_xlfn.XLOOKUP($B140,Fitness!$B:$B,Fitness!F:F,0)+_xlfn.XLOOKUP($B140,Inversiones!$B:$B,Inversiones!F:F,0)</f>
        <v>0</v>
      </c>
      <c r="G140" s="54">
        <f>+_xlfn.XLOOKUP($B140,Fitness!$B:$B,Fitness!G:G,0)+_xlfn.XLOOKUP($B140,Inversiones!$B:$B,Inversiones!G:G,0)</f>
        <v>0</v>
      </c>
      <c r="H140" s="54">
        <f>+_xlfn.XLOOKUP($B140,Fitness!$B:$B,Fitness!H:H,0)+_xlfn.XLOOKUP($B140,Inversiones!$B:$B,Inversiones!H:H,0)</f>
        <v>0</v>
      </c>
      <c r="I140" s="54">
        <f>+_xlfn.XLOOKUP($B140,Fitness!$B:$B,Fitness!I:I,0)+_xlfn.XLOOKUP($B140,Inversiones!$B:$B,Inversiones!I:I,0)</f>
        <v>0</v>
      </c>
      <c r="J140" s="54">
        <f>+_xlfn.XLOOKUP($B140,Fitness!$B:$B,Fitness!J:J,0)+_xlfn.XLOOKUP($B140,Inversiones!$B:$B,Inversiones!J:J,0)</f>
        <v>0</v>
      </c>
      <c r="K140" s="54">
        <f>+_xlfn.XLOOKUP($B140,Fitness!$B:$B,Fitness!K:K,0)+_xlfn.XLOOKUP($B140,Inversiones!$B:$B,Inversiones!K:K,0)</f>
        <v>0</v>
      </c>
      <c r="L140" s="54">
        <f>+_xlfn.XLOOKUP($B140,Fitness!$B:$B,Fitness!L:L,0)+_xlfn.XLOOKUP($B140,Inversiones!$B:$B,Inversiones!L:L,0)</f>
        <v>0</v>
      </c>
      <c r="M140" s="54">
        <f>+_xlfn.XLOOKUP($B140,Fitness!$B:$B,Fitness!M:M,0)+_xlfn.XLOOKUP($B140,Inversiones!$B:$B,Inversiones!M:M,0)</f>
        <v>0</v>
      </c>
      <c r="N140" s="54">
        <f>+_xlfn.XLOOKUP($B140,Fitness!$B:$B,Fitness!N:N,0)+_xlfn.XLOOKUP($B140,Inversiones!$B:$B,Inversiones!N:N,0)</f>
        <v>0</v>
      </c>
      <c r="O140" s="54">
        <f>+_xlfn.XLOOKUP($B140,Fitness!$B:$B,Fitness!O:O,0)+_xlfn.XLOOKUP($B140,Inversiones!$B:$B,Inversiones!O:O,0)</f>
        <v>0</v>
      </c>
      <c r="P140" s="54">
        <f>+_xlfn.XLOOKUP($B140,Fitness!$B:$B,Fitness!P:P,0)+_xlfn.XLOOKUP($B140,Inversiones!$B:$B,Inversiones!P:P,0)</f>
        <v>0</v>
      </c>
      <c r="Q140" s="54">
        <f>+_xlfn.XLOOKUP($B140,Fitness!$B:$B,Fitness!Q:Q,0)+_xlfn.XLOOKUP($B140,Inversiones!$B:$B,Inversiones!Q:Q,0)</f>
        <v>0</v>
      </c>
      <c r="R140" s="54">
        <f>+_xlfn.XLOOKUP($B140,Fitness!$B:$B,Fitness!R:R,0)+_xlfn.XLOOKUP($B140,Inversiones!$B:$B,Inversiones!R:R,0)</f>
        <v>0</v>
      </c>
      <c r="S140" s="54">
        <f>+_xlfn.XLOOKUP($B140,Fitness!$B:$B,Fitness!S:S,0)+_xlfn.XLOOKUP($B140,Inversiones!$B:$B,Inversiones!S:S,0)</f>
        <v>0</v>
      </c>
      <c r="T140" s="54">
        <f>+_xlfn.XLOOKUP($B140,Fitness!$B:$B,Fitness!T:T,0)+_xlfn.XLOOKUP($B140,Inversiones!$B:$B,Inversiones!T:T,0)</f>
        <v>0</v>
      </c>
      <c r="U140" s="54">
        <f>+_xlfn.XLOOKUP($B140,Fitness!$B:$B,Fitness!U:U,0)+_xlfn.XLOOKUP($B140,Inversiones!$B:$B,Inversiones!U:U,0)</f>
        <v>0</v>
      </c>
      <c r="V140" s="54">
        <f>+_xlfn.XLOOKUP($B140,Fitness!$B:$B,Fitness!V:V,0)+_xlfn.XLOOKUP($B140,Inversiones!$B:$B,Inversiones!V:V,0)</f>
        <v>0</v>
      </c>
      <c r="W140" s="54">
        <f>+_xlfn.XLOOKUP($B140,Fitness!$B:$B,Fitness!W:W,0)+_xlfn.XLOOKUP($B140,Inversiones!$B:$B,Inversiones!W:W,0)</f>
        <v>0</v>
      </c>
      <c r="X140" s="54">
        <f>+_xlfn.XLOOKUP($B140,Fitness!$B:$B,Fitness!X:X,0)+_xlfn.XLOOKUP($B140,Inversiones!$B:$B,Inversiones!X:X,0)</f>
        <v>0</v>
      </c>
      <c r="Y140" s="54">
        <f>+_xlfn.XLOOKUP($B140,Fitness!$B:$B,Fitness!Y:Y,0)+_xlfn.XLOOKUP($B140,Inversiones!$B:$B,Inversiones!Y:Y,0)</f>
        <v>0</v>
      </c>
      <c r="Z140" s="54">
        <f>+_xlfn.XLOOKUP($B140,Fitness!$B:$B,Fitness!Z:Z,0)+_xlfn.XLOOKUP($B140,Inversiones!$B:$B,Inversiones!Z:Z,0)</f>
        <v>0</v>
      </c>
      <c r="AA140" s="54">
        <f>+_xlfn.XLOOKUP($B140,Fitness!$B:$B,Fitness!AA:AA,0)+_xlfn.XLOOKUP($B140,Inversiones!$B:$B,Inversiones!AA:AA,0)</f>
        <v>0</v>
      </c>
      <c r="AB140" s="54">
        <f>+_xlfn.XLOOKUP($B140,Fitness!$B:$B,Fitness!AB:AB,0)+_xlfn.XLOOKUP($B140,Inversiones!$B:$B,Inversiones!AB:AB,0)</f>
        <v>134100</v>
      </c>
      <c r="AC140" s="54">
        <f>+_xlfn.XLOOKUP($B140,Fitness!$B:$B,Fitness!AC:AC,0)+_xlfn.XLOOKUP($B140,Inversiones!$B:$B,Inversiones!AC:AC,0)</f>
        <v>0</v>
      </c>
      <c r="AD140" s="54">
        <f>+_xlfn.XLOOKUP($B140,Fitness!$B:$B,Fitness!AD:AD,0)+_xlfn.XLOOKUP($B140,Inversiones!$B:$B,Inversiones!AD:AD,0)</f>
        <v>0</v>
      </c>
      <c r="AE140" s="54">
        <f>+_xlfn.XLOOKUP($B140,Fitness!$B:$B,Fitness!AE:AE,0)+_xlfn.XLOOKUP($B140,Inversiones!$B:$B,Inversiones!AE:AE,0)</f>
        <v>0</v>
      </c>
      <c r="AF140" s="54">
        <f>+_xlfn.XLOOKUP($B140,Fitness!$B:$B,Fitness!AF:AF,0)+_xlfn.XLOOKUP($B140,Inversiones!$B:$B,Inversiones!AF:AF,0)</f>
        <v>0</v>
      </c>
      <c r="AG140" s="54">
        <f>+_xlfn.XLOOKUP($B140,Fitness!$B:$B,Fitness!AG:AG,0)+_xlfn.XLOOKUP($B140,Inversiones!$B:$B,Inversiones!AG:AG,0)</f>
        <v>0</v>
      </c>
      <c r="AH140" s="54">
        <f>+_xlfn.XLOOKUP($B140,Fitness!$B:$B,Fitness!AH:AH,0)+_xlfn.XLOOKUP($B140,Inversiones!$B:$B,Inversiones!AH:AH,0)</f>
        <v>0</v>
      </c>
      <c r="AI140" s="54">
        <f>+_xlfn.XLOOKUP($B140,Fitness!$B:$B,Fitness!AI:AI,0)+_xlfn.XLOOKUP($B140,Inversiones!$B:$B,Inversiones!AI:AI,0)</f>
        <v>0</v>
      </c>
      <c r="AJ140" s="54">
        <f>+_xlfn.XLOOKUP($B140,Fitness!$B:$B,Fitness!AJ:AJ,0)+_xlfn.XLOOKUP($B140,Inversiones!$B:$B,Inversiones!AJ:AJ,0)</f>
        <v>0</v>
      </c>
      <c r="AK140" s="54">
        <f>+_xlfn.XLOOKUP($B140,Fitness!$B:$B,Fitness!AK:AK,0)+_xlfn.XLOOKUP($B140,Inversiones!$B:$B,Inversiones!AK:AK,0)</f>
        <v>0</v>
      </c>
      <c r="AL140" s="54">
        <f>+_xlfn.XLOOKUP($B140,Fitness!$B:$B,Fitness!AL:AL,0)+_xlfn.XLOOKUP($B140,Inversiones!$B:$B,Inversiones!AL:AL,0)</f>
        <v>0</v>
      </c>
      <c r="AM140" s="54">
        <f>+_xlfn.XLOOKUP($B140,Fitness!$B:$B,Fitness!AM:AM,0)+_xlfn.XLOOKUP($B140,Inversiones!$B:$B,Inversiones!AM:AM,0)</f>
        <v>0</v>
      </c>
      <c r="AQ140" s="54">
        <f t="shared" si="56"/>
        <v>134100</v>
      </c>
      <c r="AR140" s="54">
        <f t="shared" si="56"/>
        <v>0</v>
      </c>
      <c r="AS140" s="54">
        <f t="shared" si="56"/>
        <v>0</v>
      </c>
      <c r="AT140" s="54">
        <f t="shared" si="56"/>
        <v>0</v>
      </c>
      <c r="AU140" s="54">
        <f t="shared" si="56"/>
        <v>0</v>
      </c>
      <c r="AV140" s="54">
        <f t="shared" si="56"/>
        <v>0</v>
      </c>
      <c r="AW140" s="54">
        <f t="shared" si="56"/>
        <v>0</v>
      </c>
      <c r="AX140" s="54">
        <f t="shared" si="56"/>
        <v>0</v>
      </c>
      <c r="AY140" s="54">
        <f t="shared" si="56"/>
        <v>0</v>
      </c>
      <c r="AZ140" s="54">
        <f t="shared" si="56"/>
        <v>0</v>
      </c>
      <c r="BA140" s="54">
        <f t="shared" si="56"/>
        <v>0</v>
      </c>
      <c r="BB140" s="54">
        <f t="shared" si="56"/>
        <v>0</v>
      </c>
    </row>
    <row r="141" spans="2:54" collapsed="1" x14ac:dyDescent="0.3">
      <c r="B141" s="49" t="s">
        <v>205</v>
      </c>
      <c r="C141" s="49" t="s">
        <v>18</v>
      </c>
      <c r="D141" s="50">
        <f>+SUBTOTAL(9,D142:D168)</f>
        <v>147487935.44999999</v>
      </c>
      <c r="E141" s="50">
        <f t="shared" ref="E141:AM141" si="57">+SUBTOTAL(9,E142:E168)</f>
        <v>222583207.47999999</v>
      </c>
      <c r="F141" s="50">
        <f t="shared" si="57"/>
        <v>260109273.34</v>
      </c>
      <c r="G141" s="50">
        <f t="shared" si="57"/>
        <v>186323972.22000003</v>
      </c>
      <c r="H141" s="50">
        <f t="shared" si="57"/>
        <v>389123120.81999999</v>
      </c>
      <c r="I141" s="50">
        <f t="shared" si="57"/>
        <v>315368348.25000012</v>
      </c>
      <c r="J141" s="50">
        <f t="shared" si="57"/>
        <v>218890380.28999999</v>
      </c>
      <c r="K141" s="50">
        <f t="shared" si="57"/>
        <v>241800502.18999988</v>
      </c>
      <c r="L141" s="50">
        <f t="shared" si="57"/>
        <v>468073445.50999999</v>
      </c>
      <c r="M141" s="50">
        <f t="shared" si="57"/>
        <v>235798109.35000008</v>
      </c>
      <c r="N141" s="50">
        <f t="shared" si="57"/>
        <v>198534289.18000001</v>
      </c>
      <c r="O141" s="50">
        <f t="shared" si="57"/>
        <v>141408085.21000001</v>
      </c>
      <c r="P141" s="50">
        <f t="shared" si="57"/>
        <v>368318631.29999995</v>
      </c>
      <c r="Q141" s="50">
        <f t="shared" si="57"/>
        <v>167482755.59999999</v>
      </c>
      <c r="R141" s="50">
        <f t="shared" si="57"/>
        <v>619229877.55999994</v>
      </c>
      <c r="S141" s="50">
        <f t="shared" si="57"/>
        <v>148654819.43000007</v>
      </c>
      <c r="T141" s="50">
        <f t="shared" si="57"/>
        <v>324987719.74999994</v>
      </c>
      <c r="U141" s="50">
        <f t="shared" si="57"/>
        <v>229499794.16000015</v>
      </c>
      <c r="V141" s="50">
        <f t="shared" si="57"/>
        <v>282227172.26999992</v>
      </c>
      <c r="W141" s="50">
        <f t="shared" si="57"/>
        <v>406284370.9199999</v>
      </c>
      <c r="X141" s="50">
        <f t="shared" si="57"/>
        <v>283108088.29000002</v>
      </c>
      <c r="Y141" s="50">
        <f t="shared" si="57"/>
        <v>284213011.63</v>
      </c>
      <c r="Z141" s="50">
        <f t="shared" si="57"/>
        <v>355873950.44000006</v>
      </c>
      <c r="AA141" s="50">
        <f t="shared" si="57"/>
        <v>517569452.93000007</v>
      </c>
      <c r="AB141" s="50">
        <f t="shared" si="57"/>
        <v>315282172.66000009</v>
      </c>
      <c r="AC141" s="50">
        <f t="shared" si="57"/>
        <v>210885461.67000005</v>
      </c>
      <c r="AD141" s="50">
        <f t="shared" si="57"/>
        <v>313559566.54000002</v>
      </c>
      <c r="AE141" s="50">
        <f t="shared" si="57"/>
        <v>300595688.63999993</v>
      </c>
      <c r="AF141" s="50">
        <f t="shared" si="57"/>
        <v>458483507.19</v>
      </c>
      <c r="AG141" s="50">
        <f t="shared" si="57"/>
        <v>265102863.06999996</v>
      </c>
      <c r="AH141" s="50">
        <f t="shared" si="57"/>
        <v>0</v>
      </c>
      <c r="AI141" s="50">
        <f t="shared" si="57"/>
        <v>0</v>
      </c>
      <c r="AJ141" s="50">
        <f t="shared" si="57"/>
        <v>0</v>
      </c>
      <c r="AK141" s="50">
        <f t="shared" si="57"/>
        <v>0</v>
      </c>
      <c r="AL141" s="50">
        <f t="shared" si="57"/>
        <v>0</v>
      </c>
      <c r="AM141" s="50">
        <f t="shared" si="57"/>
        <v>0</v>
      </c>
      <c r="AQ141" s="50">
        <f t="shared" ref="AQ141:BB141" si="58">+SUBTOTAL(9,AQ142:AQ168)</f>
        <v>315282172.66000009</v>
      </c>
      <c r="AR141" s="50">
        <f t="shared" si="58"/>
        <v>210885461.67000005</v>
      </c>
      <c r="AS141" s="50">
        <f t="shared" si="58"/>
        <v>313559566.54000002</v>
      </c>
      <c r="AT141" s="50">
        <f t="shared" si="58"/>
        <v>300595688.63999993</v>
      </c>
      <c r="AU141" s="50">
        <f t="shared" si="58"/>
        <v>458483507.19</v>
      </c>
      <c r="AV141" s="50">
        <f t="shared" si="58"/>
        <v>265102863.06999996</v>
      </c>
      <c r="AW141" s="50">
        <f t="shared" si="58"/>
        <v>0</v>
      </c>
      <c r="AX141" s="50">
        <f t="shared" si="58"/>
        <v>0</v>
      </c>
      <c r="AY141" s="50">
        <f t="shared" si="58"/>
        <v>0</v>
      </c>
      <c r="AZ141" s="50">
        <f t="shared" si="58"/>
        <v>0</v>
      </c>
      <c r="BA141" s="50">
        <f t="shared" si="58"/>
        <v>0</v>
      </c>
      <c r="BB141" s="50">
        <f t="shared" si="58"/>
        <v>0</v>
      </c>
    </row>
    <row r="142" spans="2:54" hidden="1" outlineLevel="1" x14ac:dyDescent="0.3">
      <c r="B142" s="18" t="s">
        <v>206</v>
      </c>
      <c r="C142" s="18" t="s">
        <v>207</v>
      </c>
      <c r="D142" s="54">
        <f>+_xlfn.XLOOKUP($B142,Fitness!$B:$B,Fitness!D:D,0)+_xlfn.XLOOKUP($B142,Inversiones!$B:$B,Inversiones!D:D,0)</f>
        <v>477993</v>
      </c>
      <c r="E142" s="54">
        <f>+_xlfn.XLOOKUP($B142,Fitness!$B:$B,Fitness!E:E,0)+_xlfn.XLOOKUP($B142,Inversiones!$B:$B,Inversiones!E:E,0)</f>
        <v>817849</v>
      </c>
      <c r="F142" s="54">
        <f>+_xlfn.XLOOKUP($B142,Fitness!$B:$B,Fitness!F:F,0)+_xlfn.XLOOKUP($B142,Inversiones!$B:$B,Inversiones!F:F,0)</f>
        <v>564492</v>
      </c>
      <c r="G142" s="54">
        <f>+_xlfn.XLOOKUP($B142,Fitness!$B:$B,Fitness!G:G,0)+_xlfn.XLOOKUP($B142,Inversiones!$B:$B,Inversiones!G:G,0)</f>
        <v>486146</v>
      </c>
      <c r="H142" s="54">
        <f>+_xlfn.XLOOKUP($B142,Fitness!$B:$B,Fitness!H:H,0)+_xlfn.XLOOKUP($B142,Inversiones!$B:$B,Inversiones!H:H,0)</f>
        <v>486911</v>
      </c>
      <c r="I142" s="54">
        <f>+_xlfn.XLOOKUP($B142,Fitness!$B:$B,Fitness!I:I,0)+_xlfn.XLOOKUP($B142,Inversiones!$B:$B,Inversiones!I:I,0)</f>
        <v>788547</v>
      </c>
      <c r="J142" s="54">
        <f>+_xlfn.XLOOKUP($B142,Fitness!$B:$B,Fitness!J:J,0)+_xlfn.XLOOKUP($B142,Inversiones!$B:$B,Inversiones!J:J,0)</f>
        <v>596761</v>
      </c>
      <c r="K142" s="54">
        <f>+_xlfn.XLOOKUP($B142,Fitness!$B:$B,Fitness!K:K,0)+_xlfn.XLOOKUP($B142,Inversiones!$B:$B,Inversiones!K:K,0)</f>
        <v>717132</v>
      </c>
      <c r="L142" s="54">
        <f>+_xlfn.XLOOKUP($B142,Fitness!$B:$B,Fitness!L:L,0)+_xlfn.XLOOKUP($B142,Inversiones!$B:$B,Inversiones!L:L,0)</f>
        <v>877132</v>
      </c>
      <c r="M142" s="54">
        <f>+_xlfn.XLOOKUP($B142,Fitness!$B:$B,Fitness!M:M,0)+_xlfn.XLOOKUP($B142,Inversiones!$B:$B,Inversiones!M:M,0)</f>
        <v>507132</v>
      </c>
      <c r="N142" s="54">
        <f>+_xlfn.XLOOKUP($B142,Fitness!$B:$B,Fitness!N:N,0)+_xlfn.XLOOKUP($B142,Inversiones!$B:$B,Inversiones!N:N,0)</f>
        <v>717132</v>
      </c>
      <c r="O142" s="54">
        <f>+_xlfn.XLOOKUP($B142,Fitness!$B:$B,Fitness!O:O,0)+_xlfn.XLOOKUP($B142,Inversiones!$B:$B,Inversiones!O:O,0)</f>
        <v>883110</v>
      </c>
      <c r="P142" s="54">
        <f>+_xlfn.XLOOKUP($B142,Fitness!$B:$B,Fitness!P:P,0)+_xlfn.XLOOKUP($B142,Inversiones!$B:$B,Inversiones!P:P,0)</f>
        <v>662376</v>
      </c>
      <c r="Q142" s="54">
        <f>+_xlfn.XLOOKUP($B142,Fitness!$B:$B,Fitness!Q:Q,0)+_xlfn.XLOOKUP($B142,Inversiones!$B:$B,Inversiones!Q:Q,0)</f>
        <v>927962</v>
      </c>
      <c r="R142" s="54">
        <f>+_xlfn.XLOOKUP($B142,Fitness!$B:$B,Fitness!R:R,0)+_xlfn.XLOOKUP($B142,Inversiones!$B:$B,Inversiones!R:R,0)</f>
        <v>569588</v>
      </c>
      <c r="S142" s="54">
        <f>+_xlfn.XLOOKUP($B142,Fitness!$B:$B,Fitness!S:S,0)+_xlfn.XLOOKUP($B142,Inversiones!$B:$B,Inversiones!S:S,0)</f>
        <v>789588</v>
      </c>
      <c r="T142" s="54">
        <f>+_xlfn.XLOOKUP($B142,Fitness!$B:$B,Fitness!T:T,0)+_xlfn.XLOOKUP($B142,Inversiones!$B:$B,Inversiones!T:T,0)</f>
        <v>679588</v>
      </c>
      <c r="U142" s="54">
        <f>+_xlfn.XLOOKUP($B142,Fitness!$B:$B,Fitness!U:U,0)+_xlfn.XLOOKUP($B142,Inversiones!$B:$B,Inversiones!U:U,0)</f>
        <v>789588</v>
      </c>
      <c r="V142" s="54">
        <f>+_xlfn.XLOOKUP($B142,Fitness!$B:$B,Fitness!V:V,0)+_xlfn.XLOOKUP($B142,Inversiones!$B:$B,Inversiones!V:V,0)</f>
        <v>679588</v>
      </c>
      <c r="W142" s="54">
        <f>+_xlfn.XLOOKUP($B142,Fitness!$B:$B,Fitness!W:W,0)+_xlfn.XLOOKUP($B142,Inversiones!$B:$B,Inversiones!W:W,0)</f>
        <v>679588</v>
      </c>
      <c r="X142" s="54">
        <f>+_xlfn.XLOOKUP($B142,Fitness!$B:$B,Fitness!X:X,0)+_xlfn.XLOOKUP($B142,Inversiones!$B:$B,Inversiones!X:X,0)</f>
        <v>679588</v>
      </c>
      <c r="Y142" s="54">
        <f>+_xlfn.XLOOKUP($B142,Fitness!$B:$B,Fitness!Y:Y,0)+_xlfn.XLOOKUP($B142,Inversiones!$B:$B,Inversiones!Y:Y,0)</f>
        <v>759588</v>
      </c>
      <c r="Z142" s="54">
        <f>+_xlfn.XLOOKUP($B142,Fitness!$B:$B,Fitness!Z:Z,0)+_xlfn.XLOOKUP($B142,Inversiones!$B:$B,Inversiones!Z:Z,0)</f>
        <v>679588</v>
      </c>
      <c r="AA142" s="54">
        <f>+_xlfn.XLOOKUP($B142,Fitness!$B:$B,Fitness!AA:AA,0)+_xlfn.XLOOKUP($B142,Inversiones!$B:$B,Inversiones!AA:AA,0)</f>
        <v>799588</v>
      </c>
      <c r="AB142" s="54">
        <f>+_xlfn.XLOOKUP($B142,Fitness!$B:$B,Fitness!AB:AB,0)+_xlfn.XLOOKUP($B142,Inversiones!$B:$B,Inversiones!AB:AB,0)</f>
        <v>1241880</v>
      </c>
      <c r="AC142" s="54">
        <f>+_xlfn.XLOOKUP($B142,Fitness!$B:$B,Fitness!AC:AC,0)+_xlfn.XLOOKUP($B142,Inversiones!$B:$B,Inversiones!AC:AC,0)</f>
        <v>1146100</v>
      </c>
      <c r="AD142" s="54">
        <f>+_xlfn.XLOOKUP($B142,Fitness!$B:$B,Fitness!AD:AD,0)+_xlfn.XLOOKUP($B142,Inversiones!$B:$B,Inversiones!AD:AD,0)</f>
        <v>4949206</v>
      </c>
      <c r="AE142" s="54">
        <f>+_xlfn.XLOOKUP($B142,Fitness!$B:$B,Fitness!AE:AE,0)+_xlfn.XLOOKUP($B142,Inversiones!$B:$B,Inversiones!AE:AE,0)</f>
        <v>1315370</v>
      </c>
      <c r="AF142" s="54">
        <f>+_xlfn.XLOOKUP($B142,Fitness!$B:$B,Fitness!AF:AF,0)+_xlfn.XLOOKUP($B142,Inversiones!$B:$B,Inversiones!AF:AF,0)</f>
        <v>991439</v>
      </c>
      <c r="AG142" s="54">
        <f>+_xlfn.XLOOKUP($B142,Fitness!$B:$B,Fitness!AG:AG,0)+_xlfn.XLOOKUP($B142,Inversiones!$B:$B,Inversiones!AG:AG,0)</f>
        <v>1208253</v>
      </c>
      <c r="AH142" s="54">
        <f>+_xlfn.XLOOKUP($B142,Fitness!$B:$B,Fitness!AH:AH,0)+_xlfn.XLOOKUP($B142,Inversiones!$B:$B,Inversiones!AH:AH,0)</f>
        <v>0</v>
      </c>
      <c r="AI142" s="54">
        <f>+_xlfn.XLOOKUP($B142,Fitness!$B:$B,Fitness!AI:AI,0)+_xlfn.XLOOKUP($B142,Inversiones!$B:$B,Inversiones!AI:AI,0)</f>
        <v>0</v>
      </c>
      <c r="AJ142" s="54">
        <f>+_xlfn.XLOOKUP($B142,Fitness!$B:$B,Fitness!AJ:AJ,0)+_xlfn.XLOOKUP($B142,Inversiones!$B:$B,Inversiones!AJ:AJ,0)</f>
        <v>0</v>
      </c>
      <c r="AK142" s="54">
        <f>+_xlfn.XLOOKUP($B142,Fitness!$B:$B,Fitness!AK:AK,0)+_xlfn.XLOOKUP($B142,Inversiones!$B:$B,Inversiones!AK:AK,0)</f>
        <v>0</v>
      </c>
      <c r="AL142" s="54">
        <f>+_xlfn.XLOOKUP($B142,Fitness!$B:$B,Fitness!AL:AL,0)+_xlfn.XLOOKUP($B142,Inversiones!$B:$B,Inversiones!AL:AL,0)</f>
        <v>0</v>
      </c>
      <c r="AM142" s="54">
        <f>+_xlfn.XLOOKUP($B142,Fitness!$B:$B,Fitness!AM:AM,0)+_xlfn.XLOOKUP($B142,Inversiones!$B:$B,Inversiones!AM:AM,0)</f>
        <v>0</v>
      </c>
      <c r="AQ142" s="54">
        <f t="shared" ref="AQ142:BB163" si="59">+AB142</f>
        <v>1241880</v>
      </c>
      <c r="AR142" s="54">
        <f t="shared" si="59"/>
        <v>1146100</v>
      </c>
      <c r="AS142" s="54">
        <f t="shared" si="59"/>
        <v>4949206</v>
      </c>
      <c r="AT142" s="54">
        <f t="shared" si="59"/>
        <v>1315370</v>
      </c>
      <c r="AU142" s="54">
        <f t="shared" si="59"/>
        <v>991439</v>
      </c>
      <c r="AV142" s="54">
        <f t="shared" si="59"/>
        <v>1208253</v>
      </c>
      <c r="AW142" s="54">
        <f t="shared" si="59"/>
        <v>0</v>
      </c>
      <c r="AX142" s="54">
        <f t="shared" si="59"/>
        <v>0</v>
      </c>
      <c r="AY142" s="54">
        <f t="shared" si="59"/>
        <v>0</v>
      </c>
      <c r="AZ142" s="54">
        <f t="shared" si="59"/>
        <v>0</v>
      </c>
      <c r="BA142" s="54">
        <f t="shared" si="59"/>
        <v>0</v>
      </c>
      <c r="BB142" s="54">
        <f t="shared" si="59"/>
        <v>0</v>
      </c>
    </row>
    <row r="143" spans="2:54" hidden="1" outlineLevel="1" x14ac:dyDescent="0.3">
      <c r="B143" s="18" t="s">
        <v>208</v>
      </c>
      <c r="C143" s="18" t="s">
        <v>209</v>
      </c>
      <c r="D143" s="54">
        <f>+_xlfn.XLOOKUP($B143,Fitness!$B:$B,Fitness!D:D,0)+_xlfn.XLOOKUP($B143,Inversiones!$B:$B,Inversiones!D:D,0)</f>
        <v>6228</v>
      </c>
      <c r="E143" s="54">
        <f>+_xlfn.XLOOKUP($B143,Fitness!$B:$B,Fitness!E:E,0)+_xlfn.XLOOKUP($B143,Inversiones!$B:$B,Inversiones!E:E,0)</f>
        <v>6228</v>
      </c>
      <c r="F143" s="54">
        <f>+_xlfn.XLOOKUP($B143,Fitness!$B:$B,Fitness!F:F,0)+_xlfn.XLOOKUP($B143,Inversiones!$B:$B,Inversiones!F:F,0)</f>
        <v>6228</v>
      </c>
      <c r="G143" s="54">
        <f>+_xlfn.XLOOKUP($B143,Fitness!$B:$B,Fitness!G:G,0)+_xlfn.XLOOKUP($B143,Inversiones!$B:$B,Inversiones!G:G,0)</f>
        <v>6228</v>
      </c>
      <c r="H143" s="54">
        <f>+_xlfn.XLOOKUP($B143,Fitness!$B:$B,Fitness!H:H,0)+_xlfn.XLOOKUP($B143,Inversiones!$B:$B,Inversiones!H:H,0)</f>
        <v>6228</v>
      </c>
      <c r="I143" s="54">
        <f>+_xlfn.XLOOKUP($B143,Fitness!$B:$B,Fitness!I:I,0)+_xlfn.XLOOKUP($B143,Inversiones!$B:$B,Inversiones!I:I,0)</f>
        <v>7958</v>
      </c>
      <c r="J143" s="54">
        <f>+_xlfn.XLOOKUP($B143,Fitness!$B:$B,Fitness!J:J,0)+_xlfn.XLOOKUP($B143,Inversiones!$B:$B,Inversiones!J:J,0)</f>
        <v>8304</v>
      </c>
      <c r="K143" s="54">
        <f>+_xlfn.XLOOKUP($B143,Fitness!$B:$B,Fitness!K:K,0)+_xlfn.XLOOKUP($B143,Inversiones!$B:$B,Inversiones!K:K,0)</f>
        <v>8304</v>
      </c>
      <c r="L143" s="54">
        <f>+_xlfn.XLOOKUP($B143,Fitness!$B:$B,Fitness!L:L,0)+_xlfn.XLOOKUP($B143,Inversiones!$B:$B,Inversiones!L:L,0)</f>
        <v>8304</v>
      </c>
      <c r="M143" s="54">
        <f>+_xlfn.XLOOKUP($B143,Fitness!$B:$B,Fitness!M:M,0)+_xlfn.XLOOKUP($B143,Inversiones!$B:$B,Inversiones!M:M,0)</f>
        <v>8304</v>
      </c>
      <c r="N143" s="54">
        <f>+_xlfn.XLOOKUP($B143,Fitness!$B:$B,Fitness!N:N,0)+_xlfn.XLOOKUP($B143,Inversiones!$B:$B,Inversiones!N:N,0)</f>
        <v>8304</v>
      </c>
      <c r="O143" s="54">
        <f>+_xlfn.XLOOKUP($B143,Fitness!$B:$B,Fitness!O:O,0)+_xlfn.XLOOKUP($B143,Inversiones!$B:$B,Inversiones!O:O,0)</f>
        <v>8304</v>
      </c>
      <c r="P143" s="54">
        <f>+_xlfn.XLOOKUP($B143,Fitness!$B:$B,Fitness!P:P,0)+_xlfn.XLOOKUP($B143,Inversiones!$B:$B,Inversiones!P:P,0)</f>
        <v>9304</v>
      </c>
      <c r="Q143" s="54">
        <f>+_xlfn.XLOOKUP($B143,Fitness!$B:$B,Fitness!Q:Q,0)+_xlfn.XLOOKUP($B143,Inversiones!$B:$B,Inversiones!Q:Q,0)</f>
        <v>9304</v>
      </c>
      <c r="R143" s="54">
        <f>+_xlfn.XLOOKUP($B143,Fitness!$B:$B,Fitness!R:R,0)+_xlfn.XLOOKUP($B143,Inversiones!$B:$B,Inversiones!R:R,0)</f>
        <v>9304</v>
      </c>
      <c r="S143" s="54">
        <f>+_xlfn.XLOOKUP($B143,Fitness!$B:$B,Fitness!S:S,0)+_xlfn.XLOOKUP($B143,Inversiones!$B:$B,Inversiones!S:S,0)</f>
        <v>9304</v>
      </c>
      <c r="T143" s="54">
        <f>+_xlfn.XLOOKUP($B143,Fitness!$B:$B,Fitness!T:T,0)+_xlfn.XLOOKUP($B143,Inversiones!$B:$B,Inversiones!T:T,0)</f>
        <v>9304</v>
      </c>
      <c r="U143" s="54">
        <f>+_xlfn.XLOOKUP($B143,Fitness!$B:$B,Fitness!U:U,0)+_xlfn.XLOOKUP($B143,Inversiones!$B:$B,Inversiones!U:U,0)</f>
        <v>9304</v>
      </c>
      <c r="V143" s="54">
        <f>+_xlfn.XLOOKUP($B143,Fitness!$B:$B,Fitness!V:V,0)+_xlfn.XLOOKUP($B143,Inversiones!$B:$B,Inversiones!V:V,0)</f>
        <v>9304</v>
      </c>
      <c r="W143" s="54">
        <f>+_xlfn.XLOOKUP($B143,Fitness!$B:$B,Fitness!W:W,0)+_xlfn.XLOOKUP($B143,Inversiones!$B:$B,Inversiones!W:W,0)</f>
        <v>9304</v>
      </c>
      <c r="X143" s="54">
        <f>+_xlfn.XLOOKUP($B143,Fitness!$B:$B,Fitness!X:X,0)+_xlfn.XLOOKUP($B143,Inversiones!$B:$B,Inversiones!X:X,0)</f>
        <v>9304</v>
      </c>
      <c r="Y143" s="54">
        <f>+_xlfn.XLOOKUP($B143,Fitness!$B:$B,Fitness!Y:Y,0)+_xlfn.XLOOKUP($B143,Inversiones!$B:$B,Inversiones!Y:Y,0)</f>
        <v>9304</v>
      </c>
      <c r="Z143" s="54">
        <f>+_xlfn.XLOOKUP($B143,Fitness!$B:$B,Fitness!Z:Z,0)+_xlfn.XLOOKUP($B143,Inversiones!$B:$B,Inversiones!Z:Z,0)</f>
        <v>9304</v>
      </c>
      <c r="AA143" s="54">
        <f>+_xlfn.XLOOKUP($B143,Fitness!$B:$B,Fitness!AA:AA,0)+_xlfn.XLOOKUP($B143,Inversiones!$B:$B,Inversiones!AA:AA,0)</f>
        <v>9304</v>
      </c>
      <c r="AB143" s="54">
        <f>+_xlfn.XLOOKUP($B143,Fitness!$B:$B,Fitness!AB:AB,0)+_xlfn.XLOOKUP($B143,Inversiones!$B:$B,Inversiones!AB:AB,0)</f>
        <v>10184</v>
      </c>
      <c r="AC143" s="54">
        <f>+_xlfn.XLOOKUP($B143,Fitness!$B:$B,Fitness!AC:AC,0)+_xlfn.XLOOKUP($B143,Inversiones!$B:$B,Inversiones!AC:AC,0)</f>
        <v>10184</v>
      </c>
      <c r="AD143" s="54">
        <f>+_xlfn.XLOOKUP($B143,Fitness!$B:$B,Fitness!AD:AD,0)+_xlfn.XLOOKUP($B143,Inversiones!$B:$B,Inversiones!AD:AD,0)</f>
        <v>88030</v>
      </c>
      <c r="AE143" s="54">
        <f>+_xlfn.XLOOKUP($B143,Fitness!$B:$B,Fitness!AE:AE,0)+_xlfn.XLOOKUP($B143,Inversiones!$B:$B,Inversiones!AE:AE,0)</f>
        <v>14845</v>
      </c>
      <c r="AF143" s="54">
        <f>+_xlfn.XLOOKUP($B143,Fitness!$B:$B,Fitness!AF:AF,0)+_xlfn.XLOOKUP($B143,Inversiones!$B:$B,Inversiones!AF:AF,0)</f>
        <v>14845</v>
      </c>
      <c r="AG143" s="54">
        <f>+_xlfn.XLOOKUP($B143,Fitness!$B:$B,Fitness!AG:AG,0)+_xlfn.XLOOKUP($B143,Inversiones!$B:$B,Inversiones!AG:AG,0)</f>
        <v>14845</v>
      </c>
      <c r="AH143" s="54">
        <f>+_xlfn.XLOOKUP($B143,Fitness!$B:$B,Fitness!AH:AH,0)+_xlfn.XLOOKUP($B143,Inversiones!$B:$B,Inversiones!AH:AH,0)</f>
        <v>0</v>
      </c>
      <c r="AI143" s="54">
        <f>+_xlfn.XLOOKUP($B143,Fitness!$B:$B,Fitness!AI:AI,0)+_xlfn.XLOOKUP($B143,Inversiones!$B:$B,Inversiones!AI:AI,0)</f>
        <v>0</v>
      </c>
      <c r="AJ143" s="54">
        <f>+_xlfn.XLOOKUP($B143,Fitness!$B:$B,Fitness!AJ:AJ,0)+_xlfn.XLOOKUP($B143,Inversiones!$B:$B,Inversiones!AJ:AJ,0)</f>
        <v>0</v>
      </c>
      <c r="AK143" s="54">
        <f>+_xlfn.XLOOKUP($B143,Fitness!$B:$B,Fitness!AK:AK,0)+_xlfn.XLOOKUP($B143,Inversiones!$B:$B,Inversiones!AK:AK,0)</f>
        <v>0</v>
      </c>
      <c r="AL143" s="54">
        <f>+_xlfn.XLOOKUP($B143,Fitness!$B:$B,Fitness!AL:AL,0)+_xlfn.XLOOKUP($B143,Inversiones!$B:$B,Inversiones!AL:AL,0)</f>
        <v>0</v>
      </c>
      <c r="AM143" s="54">
        <f>+_xlfn.XLOOKUP($B143,Fitness!$B:$B,Fitness!AM:AM,0)+_xlfn.XLOOKUP($B143,Inversiones!$B:$B,Inversiones!AM:AM,0)</f>
        <v>0</v>
      </c>
      <c r="AQ143" s="54">
        <f t="shared" si="59"/>
        <v>10184</v>
      </c>
      <c r="AR143" s="54">
        <f t="shared" si="59"/>
        <v>10184</v>
      </c>
      <c r="AS143" s="54">
        <f t="shared" si="59"/>
        <v>88030</v>
      </c>
      <c r="AT143" s="54">
        <f t="shared" si="59"/>
        <v>14845</v>
      </c>
      <c r="AU143" s="54">
        <f t="shared" si="59"/>
        <v>14845</v>
      </c>
      <c r="AV143" s="54">
        <f t="shared" si="59"/>
        <v>14845</v>
      </c>
      <c r="AW143" s="54">
        <f t="shared" si="59"/>
        <v>0</v>
      </c>
      <c r="AX143" s="54">
        <f t="shared" si="59"/>
        <v>0</v>
      </c>
      <c r="AY143" s="54">
        <f t="shared" si="59"/>
        <v>0</v>
      </c>
      <c r="AZ143" s="54">
        <f t="shared" si="59"/>
        <v>0</v>
      </c>
      <c r="BA143" s="54">
        <f t="shared" si="59"/>
        <v>0</v>
      </c>
      <c r="BB143" s="54">
        <f t="shared" si="59"/>
        <v>0</v>
      </c>
    </row>
    <row r="144" spans="2:54" hidden="1" outlineLevel="1" x14ac:dyDescent="0.3">
      <c r="B144" s="18" t="s">
        <v>443</v>
      </c>
      <c r="C144" s="18" t="s">
        <v>444</v>
      </c>
      <c r="D144" s="54">
        <f>+_xlfn.XLOOKUP($B144,Fitness!$B:$B,Fitness!D:D,0)+_xlfn.XLOOKUP($B144,Inversiones!$B:$B,Inversiones!D:D,0)</f>
        <v>58860866</v>
      </c>
      <c r="E144" s="54">
        <f>+_xlfn.XLOOKUP($B144,Fitness!$B:$B,Fitness!E:E,0)+_xlfn.XLOOKUP($B144,Inversiones!$B:$B,Inversiones!E:E,0)</f>
        <v>54875667</v>
      </c>
      <c r="F144" s="54">
        <f>+_xlfn.XLOOKUP($B144,Fitness!$B:$B,Fitness!F:F,0)+_xlfn.XLOOKUP($B144,Inversiones!$B:$B,Inversiones!F:F,0)</f>
        <v>77995938</v>
      </c>
      <c r="G144" s="54">
        <f>+_xlfn.XLOOKUP($B144,Fitness!$B:$B,Fitness!G:G,0)+_xlfn.XLOOKUP($B144,Inversiones!$B:$B,Inversiones!G:G,0)</f>
        <v>19106165</v>
      </c>
      <c r="H144" s="54">
        <f>+_xlfn.XLOOKUP($B144,Fitness!$B:$B,Fitness!H:H,0)+_xlfn.XLOOKUP($B144,Inversiones!$B:$B,Inversiones!H:H,0)</f>
        <v>93333531</v>
      </c>
      <c r="I144" s="54">
        <f>+_xlfn.XLOOKUP($B144,Fitness!$B:$B,Fitness!I:I,0)+_xlfn.XLOOKUP($B144,Inversiones!$B:$B,Inversiones!I:I,0)</f>
        <v>72305239.450000003</v>
      </c>
      <c r="J144" s="54">
        <f>+_xlfn.XLOOKUP($B144,Fitness!$B:$B,Fitness!J:J,0)+_xlfn.XLOOKUP($B144,Inversiones!$B:$B,Inversiones!J:J,0)</f>
        <v>50920941.999999985</v>
      </c>
      <c r="K144" s="54">
        <f>+_xlfn.XLOOKUP($B144,Fitness!$B:$B,Fitness!K:K,0)+_xlfn.XLOOKUP($B144,Inversiones!$B:$B,Inversiones!K:K,0)</f>
        <v>21814826</v>
      </c>
      <c r="L144" s="54">
        <f>+_xlfn.XLOOKUP($B144,Fitness!$B:$B,Fitness!L:L,0)+_xlfn.XLOOKUP($B144,Inversiones!$B:$B,Inversiones!L:L,0)</f>
        <v>159397643.60000002</v>
      </c>
      <c r="M144" s="54">
        <f>+_xlfn.XLOOKUP($B144,Fitness!$B:$B,Fitness!M:M,0)+_xlfn.XLOOKUP($B144,Inversiones!$B:$B,Inversiones!M:M,0)</f>
        <v>57871759.360000014</v>
      </c>
      <c r="N144" s="54">
        <f>+_xlfn.XLOOKUP($B144,Fitness!$B:$B,Fitness!N:N,0)+_xlfn.XLOOKUP($B144,Inversiones!$B:$B,Inversiones!N:N,0)</f>
        <v>44846215</v>
      </c>
      <c r="O144" s="54">
        <f>+_xlfn.XLOOKUP($B144,Fitness!$B:$B,Fitness!O:O,0)+_xlfn.XLOOKUP($B144,Inversiones!$B:$B,Inversiones!O:O,0)</f>
        <v>29768096</v>
      </c>
      <c r="P144" s="54">
        <f>+_xlfn.XLOOKUP($B144,Fitness!$B:$B,Fitness!P:P,0)+_xlfn.XLOOKUP($B144,Inversiones!$B:$B,Inversiones!P:P,0)</f>
        <v>31447210</v>
      </c>
      <c r="Q144" s="54">
        <f>+_xlfn.XLOOKUP($B144,Fitness!$B:$B,Fitness!Q:Q,0)+_xlfn.XLOOKUP($B144,Inversiones!$B:$B,Inversiones!Q:Q,0)</f>
        <v>45402602</v>
      </c>
      <c r="R144" s="54">
        <f>+_xlfn.XLOOKUP($B144,Fitness!$B:$B,Fitness!R:R,0)+_xlfn.XLOOKUP($B144,Inversiones!$B:$B,Inversiones!R:R,0)</f>
        <v>173167773.53999999</v>
      </c>
      <c r="S144" s="54">
        <f>+_xlfn.XLOOKUP($B144,Fitness!$B:$B,Fitness!S:S,0)+_xlfn.XLOOKUP($B144,Inversiones!$B:$B,Inversiones!S:S,0)</f>
        <v>26495741.049999982</v>
      </c>
      <c r="T144" s="54">
        <f>+_xlfn.XLOOKUP($B144,Fitness!$B:$B,Fitness!T:T,0)+_xlfn.XLOOKUP($B144,Inversiones!$B:$B,Inversiones!T:T,0)</f>
        <v>54587326.75</v>
      </c>
      <c r="U144" s="54">
        <f>+_xlfn.XLOOKUP($B144,Fitness!$B:$B,Fitness!U:U,0)+_xlfn.XLOOKUP($B144,Inversiones!$B:$B,Inversiones!U:U,0)</f>
        <v>40864400.640000045</v>
      </c>
      <c r="V144" s="54">
        <f>+_xlfn.XLOOKUP($B144,Fitness!$B:$B,Fitness!V:V,0)+_xlfn.XLOOKUP($B144,Inversiones!$B:$B,Inversiones!V:V,0)</f>
        <v>58220921.879999995</v>
      </c>
      <c r="W144" s="54">
        <f>+_xlfn.XLOOKUP($B144,Fitness!$B:$B,Fitness!W:W,0)+_xlfn.XLOOKUP($B144,Inversiones!$B:$B,Inversiones!W:W,0)</f>
        <v>80978273.25999999</v>
      </c>
      <c r="X144" s="54">
        <f>+_xlfn.XLOOKUP($B144,Fitness!$B:$B,Fitness!X:X,0)+_xlfn.XLOOKUP($B144,Inversiones!$B:$B,Inversiones!X:X,0)</f>
        <v>55263668.950000048</v>
      </c>
      <c r="Y144" s="54">
        <f>+_xlfn.XLOOKUP($B144,Fitness!$B:$B,Fitness!Y:Y,0)+_xlfn.XLOOKUP($B144,Inversiones!$B:$B,Inversiones!Y:Y,0)</f>
        <v>28450155.039999962</v>
      </c>
      <c r="Z144" s="54">
        <f>+_xlfn.XLOOKUP($B144,Fitness!$B:$B,Fitness!Z:Z,0)+_xlfn.XLOOKUP($B144,Inversiones!$B:$B,Inversiones!Z:Z,0)</f>
        <v>72732657.789999962</v>
      </c>
      <c r="AA144" s="54">
        <f>+_xlfn.XLOOKUP($B144,Fitness!$B:$B,Fitness!AA:AA,0)+_xlfn.XLOOKUP($B144,Inversiones!$B:$B,Inversiones!AA:AA,0)</f>
        <v>46239671.019999981</v>
      </c>
      <c r="AB144" s="54">
        <f>+_xlfn.XLOOKUP($B144,Fitness!$B:$B,Fitness!AB:AB,0)+_xlfn.XLOOKUP($B144,Inversiones!$B:$B,Inversiones!AB:AB,0)</f>
        <v>68368005.230000004</v>
      </c>
      <c r="AC144" s="54">
        <f>+_xlfn.XLOOKUP($B144,Fitness!$B:$B,Fitness!AC:AC,0)+_xlfn.XLOOKUP($B144,Inversiones!$B:$B,Inversiones!AC:AC,0)</f>
        <v>32261121.479999989</v>
      </c>
      <c r="AD144" s="54">
        <f>+_xlfn.XLOOKUP($B144,Fitness!$B:$B,Fitness!AD:AD,0)+_xlfn.XLOOKUP($B144,Inversiones!$B:$B,Inversiones!AD:AD,0)</f>
        <v>75645988.000000015</v>
      </c>
      <c r="AE144" s="54">
        <f>+_xlfn.XLOOKUP($B144,Fitness!$B:$B,Fitness!AE:AE,0)+_xlfn.XLOOKUP($B144,Inversiones!$B:$B,Inversiones!AE:AE,0)</f>
        <v>76767251.419999987</v>
      </c>
      <c r="AF144" s="54">
        <f>+_xlfn.XLOOKUP($B144,Fitness!$B:$B,Fitness!AF:AF,0)+_xlfn.XLOOKUP($B144,Inversiones!$B:$B,Inversiones!AF:AF,0)</f>
        <v>107602811.98000002</v>
      </c>
      <c r="AG144" s="54">
        <f>+_xlfn.XLOOKUP($B144,Fitness!$B:$B,Fitness!AG:AG,0)+_xlfn.XLOOKUP($B144,Inversiones!$B:$B,Inversiones!AG:AG,0)</f>
        <v>54722766</v>
      </c>
      <c r="AH144" s="54">
        <f>+_xlfn.XLOOKUP($B144,Fitness!$B:$B,Fitness!AH:AH,0)+_xlfn.XLOOKUP($B144,Inversiones!$B:$B,Inversiones!AH:AH,0)</f>
        <v>0</v>
      </c>
      <c r="AI144" s="54">
        <f>+_xlfn.XLOOKUP($B144,Fitness!$B:$B,Fitness!AI:AI,0)+_xlfn.XLOOKUP($B144,Inversiones!$B:$B,Inversiones!AI:AI,0)</f>
        <v>0</v>
      </c>
      <c r="AJ144" s="54">
        <f>+_xlfn.XLOOKUP($B144,Fitness!$B:$B,Fitness!AJ:AJ,0)+_xlfn.XLOOKUP($B144,Inversiones!$B:$B,Inversiones!AJ:AJ,0)</f>
        <v>0</v>
      </c>
      <c r="AK144" s="54">
        <f>+_xlfn.XLOOKUP($B144,Fitness!$B:$B,Fitness!AK:AK,0)+_xlfn.XLOOKUP($B144,Inversiones!$B:$B,Inversiones!AK:AK,0)</f>
        <v>0</v>
      </c>
      <c r="AL144" s="54">
        <f>+_xlfn.XLOOKUP($B144,Fitness!$B:$B,Fitness!AL:AL,0)+_xlfn.XLOOKUP($B144,Inversiones!$B:$B,Inversiones!AL:AL,0)</f>
        <v>0</v>
      </c>
      <c r="AM144" s="54">
        <f>+_xlfn.XLOOKUP($B144,Fitness!$B:$B,Fitness!AM:AM,0)+_xlfn.XLOOKUP($B144,Inversiones!$B:$B,Inversiones!AM:AM,0)</f>
        <v>0</v>
      </c>
      <c r="AQ144" s="54">
        <f t="shared" si="59"/>
        <v>68368005.230000004</v>
      </c>
      <c r="AR144" s="54">
        <f t="shared" si="59"/>
        <v>32261121.479999989</v>
      </c>
      <c r="AS144" s="54">
        <f t="shared" si="59"/>
        <v>75645988.000000015</v>
      </c>
      <c r="AT144" s="54">
        <f t="shared" si="59"/>
        <v>76767251.419999987</v>
      </c>
      <c r="AU144" s="54">
        <f t="shared" si="59"/>
        <v>107602811.98000002</v>
      </c>
      <c r="AV144" s="54">
        <f t="shared" si="59"/>
        <v>54722766</v>
      </c>
      <c r="AW144" s="54">
        <f t="shared" si="59"/>
        <v>0</v>
      </c>
      <c r="AX144" s="54">
        <f t="shared" si="59"/>
        <v>0</v>
      </c>
      <c r="AY144" s="54">
        <f t="shared" si="59"/>
        <v>0</v>
      </c>
      <c r="AZ144" s="54">
        <f t="shared" si="59"/>
        <v>0</v>
      </c>
      <c r="BA144" s="54">
        <f t="shared" si="59"/>
        <v>0</v>
      </c>
      <c r="BB144" s="54">
        <f t="shared" si="59"/>
        <v>0</v>
      </c>
    </row>
    <row r="145" spans="2:54" hidden="1" outlineLevel="1" x14ac:dyDescent="0.3">
      <c r="B145" s="18" t="s">
        <v>445</v>
      </c>
      <c r="C145" s="18" t="s">
        <v>446</v>
      </c>
      <c r="D145" s="54">
        <f>+_xlfn.XLOOKUP($B145,Fitness!$B:$B,Fitness!D:D,0)+_xlfn.XLOOKUP($B145,Inversiones!$B:$B,Inversiones!D:D,0)</f>
        <v>1078926</v>
      </c>
      <c r="E145" s="54">
        <f>+_xlfn.XLOOKUP($B145,Fitness!$B:$B,Fitness!E:E,0)+_xlfn.XLOOKUP($B145,Inversiones!$B:$B,Inversiones!E:E,0)</f>
        <v>942382</v>
      </c>
      <c r="F145" s="54">
        <f>+_xlfn.XLOOKUP($B145,Fitness!$B:$B,Fitness!F:F,0)+_xlfn.XLOOKUP($B145,Inversiones!$B:$B,Inversiones!F:F,0)</f>
        <v>1393518</v>
      </c>
      <c r="G145" s="54">
        <f>+_xlfn.XLOOKUP($B145,Fitness!$B:$B,Fitness!G:G,0)+_xlfn.XLOOKUP($B145,Inversiones!$B:$B,Inversiones!G:G,0)</f>
        <v>880834</v>
      </c>
      <c r="H145" s="54">
        <f>+_xlfn.XLOOKUP($B145,Fitness!$B:$B,Fitness!H:H,0)+_xlfn.XLOOKUP($B145,Inversiones!$B:$B,Inversiones!H:H,0)</f>
        <v>1862047.9500000002</v>
      </c>
      <c r="I145" s="54">
        <f>+_xlfn.XLOOKUP($B145,Fitness!$B:$B,Fitness!I:I,0)+_xlfn.XLOOKUP($B145,Inversiones!$B:$B,Inversiones!I:I,0)</f>
        <v>1271222.5099999998</v>
      </c>
      <c r="J145" s="54">
        <f>+_xlfn.XLOOKUP($B145,Fitness!$B:$B,Fitness!J:J,0)+_xlfn.XLOOKUP($B145,Inversiones!$B:$B,Inversiones!J:J,0)</f>
        <v>877612</v>
      </c>
      <c r="K145" s="54">
        <f>+_xlfn.XLOOKUP($B145,Fitness!$B:$B,Fitness!K:K,0)+_xlfn.XLOOKUP($B145,Inversiones!$B:$B,Inversiones!K:K,0)</f>
        <v>361949</v>
      </c>
      <c r="L145" s="54">
        <f>+_xlfn.XLOOKUP($B145,Fitness!$B:$B,Fitness!L:L,0)+_xlfn.XLOOKUP($B145,Inversiones!$B:$B,Inversiones!L:L,0)</f>
        <v>1710561.2600000002</v>
      </c>
      <c r="M145" s="54">
        <f>+_xlfn.XLOOKUP($B145,Fitness!$B:$B,Fitness!M:M,0)+_xlfn.XLOOKUP($B145,Inversiones!$B:$B,Inversiones!M:M,0)</f>
        <v>678267.99999999953</v>
      </c>
      <c r="N145" s="54">
        <f>+_xlfn.XLOOKUP($B145,Fitness!$B:$B,Fitness!N:N,0)+_xlfn.XLOOKUP($B145,Inversiones!$B:$B,Inversiones!N:N,0)</f>
        <v>457473</v>
      </c>
      <c r="O145" s="54">
        <f>+_xlfn.XLOOKUP($B145,Fitness!$B:$B,Fitness!O:O,0)+_xlfn.XLOOKUP($B145,Inversiones!$B:$B,Inversiones!O:O,0)</f>
        <v>244977</v>
      </c>
      <c r="P145" s="54">
        <f>+_xlfn.XLOOKUP($B145,Fitness!$B:$B,Fitness!P:P,0)+_xlfn.XLOOKUP($B145,Inversiones!$B:$B,Inversiones!P:P,0)</f>
        <v>327699</v>
      </c>
      <c r="Q145" s="54">
        <f>+_xlfn.XLOOKUP($B145,Fitness!$B:$B,Fitness!Q:Q,0)+_xlfn.XLOOKUP($B145,Inversiones!$B:$B,Inversiones!Q:Q,0)</f>
        <v>396670</v>
      </c>
      <c r="R145" s="54">
        <f>+_xlfn.XLOOKUP($B145,Fitness!$B:$B,Fitness!R:R,0)+_xlfn.XLOOKUP($B145,Inversiones!$B:$B,Inversiones!R:R,0)</f>
        <v>1735457.2400000002</v>
      </c>
      <c r="S145" s="54">
        <f>+_xlfn.XLOOKUP($B145,Fitness!$B:$B,Fitness!S:S,0)+_xlfn.XLOOKUP($B145,Inversiones!$B:$B,Inversiones!S:S,0)</f>
        <v>293163.82999999961</v>
      </c>
      <c r="T145" s="54">
        <f>+_xlfn.XLOOKUP($B145,Fitness!$B:$B,Fitness!T:T,0)+_xlfn.XLOOKUP($B145,Inversiones!$B:$B,Inversiones!T:T,0)</f>
        <v>593441.87000000011</v>
      </c>
      <c r="U145" s="54">
        <f>+_xlfn.XLOOKUP($B145,Fitness!$B:$B,Fitness!U:U,0)+_xlfn.XLOOKUP($B145,Inversiones!$B:$B,Inversiones!U:U,0)</f>
        <v>413094.58999999985</v>
      </c>
      <c r="V145" s="54">
        <f>+_xlfn.XLOOKUP($B145,Fitness!$B:$B,Fitness!V:V,0)+_xlfn.XLOOKUP($B145,Inversiones!$B:$B,Inversiones!V:V,0)</f>
        <v>289960.95000000019</v>
      </c>
      <c r="W145" s="54">
        <f>+_xlfn.XLOOKUP($B145,Fitness!$B:$B,Fitness!W:W,0)+_xlfn.XLOOKUP($B145,Inversiones!$B:$B,Inversiones!W:W,0)</f>
        <v>301317.15999999968</v>
      </c>
      <c r="X145" s="54">
        <f>+_xlfn.XLOOKUP($B145,Fitness!$B:$B,Fitness!X:X,0)+_xlfn.XLOOKUP($B145,Inversiones!$B:$B,Inversiones!X:X,0)</f>
        <v>182221</v>
      </c>
      <c r="Y145" s="54">
        <f>+_xlfn.XLOOKUP($B145,Fitness!$B:$B,Fitness!Y:Y,0)+_xlfn.XLOOKUP($B145,Inversiones!$B:$B,Inversiones!Y:Y,0)</f>
        <v>103391.69000000041</v>
      </c>
      <c r="Z145" s="54">
        <f>+_xlfn.XLOOKUP($B145,Fitness!$B:$B,Fitness!Z:Z,0)+_xlfn.XLOOKUP($B145,Inversiones!$B:$B,Inversiones!Z:Z,0)</f>
        <v>523118.88999999966</v>
      </c>
      <c r="AA145" s="54">
        <f>+_xlfn.XLOOKUP($B145,Fitness!$B:$B,Fitness!AA:AA,0)+_xlfn.XLOOKUP($B145,Inversiones!$B:$B,Inversiones!AA:AA,0)</f>
        <v>385678.40000000037</v>
      </c>
      <c r="AB145" s="54">
        <f>+_xlfn.XLOOKUP($B145,Fitness!$B:$B,Fitness!AB:AB,0)+_xlfn.XLOOKUP($B145,Inversiones!$B:$B,Inversiones!AB:AB,0)</f>
        <v>612217.53</v>
      </c>
      <c r="AC145" s="54">
        <f>+_xlfn.XLOOKUP($B145,Fitness!$B:$B,Fitness!AC:AC,0)+_xlfn.XLOOKUP($B145,Inversiones!$B:$B,Inversiones!AC:AC,0)</f>
        <v>321755.31999999995</v>
      </c>
      <c r="AD145" s="54">
        <f>+_xlfn.XLOOKUP($B145,Fitness!$B:$B,Fitness!AD:AD,0)+_xlfn.XLOOKUP($B145,Inversiones!$B:$B,Inversiones!AD:AD,0)</f>
        <v>1360018.1999999997</v>
      </c>
      <c r="AE145" s="54">
        <f>+_xlfn.XLOOKUP($B145,Fitness!$B:$B,Fitness!AE:AE,0)+_xlfn.XLOOKUP($B145,Inversiones!$B:$B,Inversiones!AE:AE,0)</f>
        <v>1383513.35</v>
      </c>
      <c r="AF145" s="54">
        <f>+_xlfn.XLOOKUP($B145,Fitness!$B:$B,Fitness!AF:AF,0)+_xlfn.XLOOKUP($B145,Inversiones!$B:$B,Inversiones!AF:AF,0)</f>
        <v>1941820.2100000004</v>
      </c>
      <c r="AG145" s="54">
        <f>+_xlfn.XLOOKUP($B145,Fitness!$B:$B,Fitness!AG:AG,0)+_xlfn.XLOOKUP($B145,Inversiones!$B:$B,Inversiones!AG:AG,0)</f>
        <v>990221.47999999952</v>
      </c>
      <c r="AH145" s="54">
        <f>+_xlfn.XLOOKUP($B145,Fitness!$B:$B,Fitness!AH:AH,0)+_xlfn.XLOOKUP($B145,Inversiones!$B:$B,Inversiones!AH:AH,0)</f>
        <v>0</v>
      </c>
      <c r="AI145" s="54">
        <f>+_xlfn.XLOOKUP($B145,Fitness!$B:$B,Fitness!AI:AI,0)+_xlfn.XLOOKUP($B145,Inversiones!$B:$B,Inversiones!AI:AI,0)</f>
        <v>0</v>
      </c>
      <c r="AJ145" s="54">
        <f>+_xlfn.XLOOKUP($B145,Fitness!$B:$B,Fitness!AJ:AJ,0)+_xlfn.XLOOKUP($B145,Inversiones!$B:$B,Inversiones!AJ:AJ,0)</f>
        <v>0</v>
      </c>
      <c r="AK145" s="54">
        <f>+_xlfn.XLOOKUP($B145,Fitness!$B:$B,Fitness!AK:AK,0)+_xlfn.XLOOKUP($B145,Inversiones!$B:$B,Inversiones!AK:AK,0)</f>
        <v>0</v>
      </c>
      <c r="AL145" s="54">
        <f>+_xlfn.XLOOKUP($B145,Fitness!$B:$B,Fitness!AL:AL,0)+_xlfn.XLOOKUP($B145,Inversiones!$B:$B,Inversiones!AL:AL,0)</f>
        <v>0</v>
      </c>
      <c r="AM145" s="54">
        <f>+_xlfn.XLOOKUP($B145,Fitness!$B:$B,Fitness!AM:AM,0)+_xlfn.XLOOKUP($B145,Inversiones!$B:$B,Inversiones!AM:AM,0)</f>
        <v>0</v>
      </c>
      <c r="AQ145" s="54">
        <f t="shared" si="59"/>
        <v>612217.53</v>
      </c>
      <c r="AR145" s="54">
        <f t="shared" si="59"/>
        <v>321755.31999999995</v>
      </c>
      <c r="AS145" s="54">
        <f t="shared" si="59"/>
        <v>1360018.1999999997</v>
      </c>
      <c r="AT145" s="54">
        <f t="shared" si="59"/>
        <v>1383513.35</v>
      </c>
      <c r="AU145" s="54">
        <f t="shared" si="59"/>
        <v>1941820.2100000004</v>
      </c>
      <c r="AV145" s="54">
        <f t="shared" si="59"/>
        <v>990221.47999999952</v>
      </c>
      <c r="AW145" s="54">
        <f t="shared" si="59"/>
        <v>0</v>
      </c>
      <c r="AX145" s="54">
        <f t="shared" si="59"/>
        <v>0</v>
      </c>
      <c r="AY145" s="54">
        <f t="shared" si="59"/>
        <v>0</v>
      </c>
      <c r="AZ145" s="54">
        <f t="shared" si="59"/>
        <v>0</v>
      </c>
      <c r="BA145" s="54">
        <f t="shared" si="59"/>
        <v>0</v>
      </c>
      <c r="BB145" s="54">
        <f t="shared" si="59"/>
        <v>0</v>
      </c>
    </row>
    <row r="146" spans="2:54" hidden="1" outlineLevel="1" x14ac:dyDescent="0.3">
      <c r="B146" s="18" t="s">
        <v>210</v>
      </c>
      <c r="C146" s="18" t="s">
        <v>211</v>
      </c>
      <c r="D146" s="54">
        <f>+_xlfn.XLOOKUP($B146,Fitness!$B:$B,Fitness!D:D,0)+_xlfn.XLOOKUP($B146,Inversiones!$B:$B,Inversiones!D:D,0)</f>
        <v>45000878</v>
      </c>
      <c r="E146" s="54">
        <f>+_xlfn.XLOOKUP($B146,Fitness!$B:$B,Fitness!E:E,0)+_xlfn.XLOOKUP($B146,Inversiones!$B:$B,Inversiones!E:E,0)</f>
        <v>129484381</v>
      </c>
      <c r="F146" s="54">
        <f>+_xlfn.XLOOKUP($B146,Fitness!$B:$B,Fitness!F:F,0)+_xlfn.XLOOKUP($B146,Inversiones!$B:$B,Inversiones!F:F,0)</f>
        <v>129419672</v>
      </c>
      <c r="G146" s="54">
        <f>+_xlfn.XLOOKUP($B146,Fitness!$B:$B,Fitness!G:G,0)+_xlfn.XLOOKUP($B146,Inversiones!$B:$B,Inversiones!G:G,0)</f>
        <v>123929836</v>
      </c>
      <c r="H146" s="54">
        <f>+_xlfn.XLOOKUP($B146,Fitness!$B:$B,Fitness!H:H,0)+_xlfn.XLOOKUP($B146,Inversiones!$B:$B,Inversiones!H:H,0)</f>
        <v>234190053</v>
      </c>
      <c r="I146" s="54">
        <f>+_xlfn.XLOOKUP($B146,Fitness!$B:$B,Fitness!I:I,0)+_xlfn.XLOOKUP($B146,Inversiones!$B:$B,Inversiones!I:I,0)</f>
        <v>183363153.60000002</v>
      </c>
      <c r="J146" s="54">
        <f>+_xlfn.XLOOKUP($B146,Fitness!$B:$B,Fitness!J:J,0)+_xlfn.XLOOKUP($B146,Inversiones!$B:$B,Inversiones!J:J,0)</f>
        <v>109378844</v>
      </c>
      <c r="K146" s="54">
        <f>+_xlfn.XLOOKUP($B146,Fitness!$B:$B,Fitness!K:K,0)+_xlfn.XLOOKUP($B146,Inversiones!$B:$B,Inversiones!K:K,0)</f>
        <v>172536743.99999988</v>
      </c>
      <c r="L146" s="54">
        <f>+_xlfn.XLOOKUP($B146,Fitness!$B:$B,Fitness!L:L,0)+_xlfn.XLOOKUP($B146,Inversiones!$B:$B,Inversiones!L:L,0)</f>
        <v>207927375</v>
      </c>
      <c r="M146" s="54">
        <f>+_xlfn.XLOOKUP($B146,Fitness!$B:$B,Fitness!M:M,0)+_xlfn.XLOOKUP($B146,Inversiones!$B:$B,Inversiones!M:M,0)</f>
        <v>121046873.44000006</v>
      </c>
      <c r="N146" s="54">
        <f>+_xlfn.XLOOKUP($B146,Fitness!$B:$B,Fitness!N:N,0)+_xlfn.XLOOKUP($B146,Inversiones!$B:$B,Inversiones!N:N,0)</f>
        <v>61595454</v>
      </c>
      <c r="O146" s="54">
        <f>+_xlfn.XLOOKUP($B146,Fitness!$B:$B,Fitness!O:O,0)+_xlfn.XLOOKUP($B146,Inversiones!$B:$B,Inversiones!O:O,0)</f>
        <v>0</v>
      </c>
      <c r="P146" s="54">
        <f>+_xlfn.XLOOKUP($B146,Fitness!$B:$B,Fitness!P:P,0)+_xlfn.XLOOKUP($B146,Inversiones!$B:$B,Inversiones!P:P,0)</f>
        <v>215032625.94</v>
      </c>
      <c r="Q146" s="54">
        <f>+_xlfn.XLOOKUP($B146,Fitness!$B:$B,Fitness!Q:Q,0)+_xlfn.XLOOKUP($B146,Inversiones!$B:$B,Inversiones!Q:Q,0)</f>
        <v>0</v>
      </c>
      <c r="R146" s="54">
        <f>+_xlfn.XLOOKUP($B146,Fitness!$B:$B,Fitness!R:R,0)+_xlfn.XLOOKUP($B146,Inversiones!$B:$B,Inversiones!R:R,0)</f>
        <v>329051384.36999995</v>
      </c>
      <c r="S146" s="54">
        <f>+_xlfn.XLOOKUP($B146,Fitness!$B:$B,Fitness!S:S,0)+_xlfn.XLOOKUP($B146,Inversiones!$B:$B,Inversiones!S:S,0)</f>
        <v>3943942.8900001049</v>
      </c>
      <c r="T146" s="54">
        <f>+_xlfn.XLOOKUP($B146,Fitness!$B:$B,Fitness!T:T,0)+_xlfn.XLOOKUP($B146,Inversiones!$B:$B,Inversiones!T:T,0)</f>
        <v>152193949.95999992</v>
      </c>
      <c r="U146" s="54">
        <f>+_xlfn.XLOOKUP($B146,Fitness!$B:$B,Fitness!U:U,0)+_xlfn.XLOOKUP($B146,Inversiones!$B:$B,Inversiones!U:U,0)</f>
        <v>77187426.180000067</v>
      </c>
      <c r="V146" s="54">
        <f>+_xlfn.XLOOKUP($B146,Fitness!$B:$B,Fitness!V:V,0)+_xlfn.XLOOKUP($B146,Inversiones!$B:$B,Inversiones!V:V,0)</f>
        <v>143974566.95999992</v>
      </c>
      <c r="W146" s="54">
        <f>+_xlfn.XLOOKUP($B146,Fitness!$B:$B,Fitness!W:W,0)+_xlfn.XLOOKUP($B146,Inversiones!$B:$B,Inversiones!W:W,0)</f>
        <v>208521609.00999999</v>
      </c>
      <c r="X146" s="54">
        <f>+_xlfn.XLOOKUP($B146,Fitness!$B:$B,Fitness!X:X,0)+_xlfn.XLOOKUP($B146,Inversiones!$B:$B,Inversiones!X:X,0)</f>
        <v>79145366.279999971</v>
      </c>
      <c r="Y146" s="54">
        <f>+_xlfn.XLOOKUP($B146,Fitness!$B:$B,Fitness!Y:Y,0)+_xlfn.XLOOKUP($B146,Inversiones!$B:$B,Inversiones!Y:Y,0)</f>
        <v>141672934.69000006</v>
      </c>
      <c r="Z146" s="54">
        <f>+_xlfn.XLOOKUP($B146,Fitness!$B:$B,Fitness!Z:Z,0)+_xlfn.XLOOKUP($B146,Inversiones!$B:$B,Inversiones!Z:Z,0)</f>
        <v>122433024.66000009</v>
      </c>
      <c r="AA146" s="54">
        <f>+_xlfn.XLOOKUP($B146,Fitness!$B:$B,Fitness!AA:AA,0)+_xlfn.XLOOKUP($B146,Inversiones!$B:$B,Inversiones!AA:AA,0)</f>
        <v>103315155.19000006</v>
      </c>
      <c r="AB146" s="54">
        <f>+_xlfn.XLOOKUP($B146,Fitness!$B:$B,Fitness!AB:AB,0)+_xlfn.XLOOKUP($B146,Inversiones!$B:$B,Inversiones!AB:AB,0)</f>
        <v>163502996.13</v>
      </c>
      <c r="AC146" s="54">
        <f>+_xlfn.XLOOKUP($B146,Fitness!$B:$B,Fitness!AC:AC,0)+_xlfn.XLOOKUP($B146,Inversiones!$B:$B,Inversiones!AC:AC,0)</f>
        <v>74217353</v>
      </c>
      <c r="AD146" s="54">
        <f>+_xlfn.XLOOKUP($B146,Fitness!$B:$B,Fitness!AD:AD,0)+_xlfn.XLOOKUP($B146,Inversiones!$B:$B,Inversiones!AD:AD,0)</f>
        <v>132475196.13</v>
      </c>
      <c r="AE146" s="54">
        <f>+_xlfn.XLOOKUP($B146,Fitness!$B:$B,Fitness!AE:AE,0)+_xlfn.XLOOKUP($B146,Inversiones!$B:$B,Inversiones!AE:AE,0)</f>
        <v>113728682</v>
      </c>
      <c r="AF146" s="54">
        <f>+_xlfn.XLOOKUP($B146,Fitness!$B:$B,Fitness!AF:AF,0)+_xlfn.XLOOKUP($B146,Inversiones!$B:$B,Inversiones!AF:AF,0)</f>
        <v>222523515.02999997</v>
      </c>
      <c r="AG146" s="54">
        <f>+_xlfn.XLOOKUP($B146,Fitness!$B:$B,Fitness!AG:AG,0)+_xlfn.XLOOKUP($B146,Inversiones!$B:$B,Inversiones!AG:AG,0)</f>
        <v>101686373.38999999</v>
      </c>
      <c r="AH146" s="54">
        <f>+_xlfn.XLOOKUP($B146,Fitness!$B:$B,Fitness!AH:AH,0)+_xlfn.XLOOKUP($B146,Inversiones!$B:$B,Inversiones!AH:AH,0)</f>
        <v>0</v>
      </c>
      <c r="AI146" s="54">
        <f>+_xlfn.XLOOKUP($B146,Fitness!$B:$B,Fitness!AI:AI,0)+_xlfn.XLOOKUP($B146,Inversiones!$B:$B,Inversiones!AI:AI,0)</f>
        <v>0</v>
      </c>
      <c r="AJ146" s="54">
        <f>+_xlfn.XLOOKUP($B146,Fitness!$B:$B,Fitness!AJ:AJ,0)+_xlfn.XLOOKUP($B146,Inversiones!$B:$B,Inversiones!AJ:AJ,0)</f>
        <v>0</v>
      </c>
      <c r="AK146" s="54">
        <f>+_xlfn.XLOOKUP($B146,Fitness!$B:$B,Fitness!AK:AK,0)+_xlfn.XLOOKUP($B146,Inversiones!$B:$B,Inversiones!AK:AK,0)</f>
        <v>0</v>
      </c>
      <c r="AL146" s="54">
        <f>+_xlfn.XLOOKUP($B146,Fitness!$B:$B,Fitness!AL:AL,0)+_xlfn.XLOOKUP($B146,Inversiones!$B:$B,Inversiones!AL:AL,0)</f>
        <v>0</v>
      </c>
      <c r="AM146" s="54">
        <f>+_xlfn.XLOOKUP($B146,Fitness!$B:$B,Fitness!AM:AM,0)+_xlfn.XLOOKUP($B146,Inversiones!$B:$B,Inversiones!AM:AM,0)</f>
        <v>0</v>
      </c>
      <c r="AQ146" s="54">
        <f t="shared" si="59"/>
        <v>163502996.13</v>
      </c>
      <c r="AR146" s="54">
        <f t="shared" si="59"/>
        <v>74217353</v>
      </c>
      <c r="AS146" s="54">
        <f t="shared" si="59"/>
        <v>132475196.13</v>
      </c>
      <c r="AT146" s="54">
        <f t="shared" si="59"/>
        <v>113728682</v>
      </c>
      <c r="AU146" s="54">
        <f t="shared" si="59"/>
        <v>222523515.02999997</v>
      </c>
      <c r="AV146" s="54">
        <f t="shared" si="59"/>
        <v>101686373.38999999</v>
      </c>
      <c r="AW146" s="54">
        <f t="shared" si="59"/>
        <v>0</v>
      </c>
      <c r="AX146" s="54">
        <f t="shared" si="59"/>
        <v>0</v>
      </c>
      <c r="AY146" s="54">
        <f t="shared" si="59"/>
        <v>0</v>
      </c>
      <c r="AZ146" s="54">
        <f t="shared" si="59"/>
        <v>0</v>
      </c>
      <c r="BA146" s="54">
        <f t="shared" si="59"/>
        <v>0</v>
      </c>
      <c r="BB146" s="54">
        <f t="shared" si="59"/>
        <v>0</v>
      </c>
    </row>
    <row r="147" spans="2:54" hidden="1" outlineLevel="1" x14ac:dyDescent="0.3">
      <c r="B147" s="18" t="s">
        <v>212</v>
      </c>
      <c r="C147" s="18" t="s">
        <v>213</v>
      </c>
      <c r="D147" s="54">
        <f>+_xlfn.XLOOKUP($B147,Fitness!$B:$B,Fitness!D:D,0)+_xlfn.XLOOKUP($B147,Inversiones!$B:$B,Inversiones!D:D,0)</f>
        <v>331223</v>
      </c>
      <c r="E147" s="54">
        <f>+_xlfn.XLOOKUP($B147,Fitness!$B:$B,Fitness!E:E,0)+_xlfn.XLOOKUP($B147,Inversiones!$B:$B,Inversiones!E:E,0)</f>
        <v>1108163</v>
      </c>
      <c r="F147" s="54">
        <f>+_xlfn.XLOOKUP($B147,Fitness!$B:$B,Fitness!F:F,0)+_xlfn.XLOOKUP($B147,Inversiones!$B:$B,Inversiones!F:F,0)</f>
        <v>1127153</v>
      </c>
      <c r="G147" s="54">
        <f>+_xlfn.XLOOKUP($B147,Fitness!$B:$B,Fitness!G:G,0)+_xlfn.XLOOKUP($B147,Inversiones!$B:$B,Inversiones!G:G,0)</f>
        <v>1070464</v>
      </c>
      <c r="H147" s="54">
        <f>+_xlfn.XLOOKUP($B147,Fitness!$B:$B,Fitness!H:H,0)+_xlfn.XLOOKUP($B147,Inversiones!$B:$B,Inversiones!H:H,0)</f>
        <v>1953868</v>
      </c>
      <c r="I147" s="54">
        <f>+_xlfn.XLOOKUP($B147,Fitness!$B:$B,Fitness!I:I,0)+_xlfn.XLOOKUP($B147,Inversiones!$B:$B,Inversiones!I:I,0)</f>
        <v>1628651.3600000003</v>
      </c>
      <c r="J147" s="54">
        <f>+_xlfn.XLOOKUP($B147,Fitness!$B:$B,Fitness!J:J,0)+_xlfn.XLOOKUP($B147,Inversiones!$B:$B,Inversiones!J:J,0)</f>
        <v>946168</v>
      </c>
      <c r="K147" s="54">
        <f>+_xlfn.XLOOKUP($B147,Fitness!$B:$B,Fitness!K:K,0)+_xlfn.XLOOKUP($B147,Inversiones!$B:$B,Inversiones!K:K,0)</f>
        <v>1746364.9999999991</v>
      </c>
      <c r="L147" s="54">
        <f>+_xlfn.XLOOKUP($B147,Fitness!$B:$B,Fitness!L:L,0)+_xlfn.XLOOKUP($B147,Inversiones!$B:$B,Inversiones!L:L,0)</f>
        <v>1767832</v>
      </c>
      <c r="M147" s="54">
        <f>+_xlfn.XLOOKUP($B147,Fitness!$B:$B,Fitness!M:M,0)+_xlfn.XLOOKUP($B147,Inversiones!$B:$B,Inversiones!M:M,0)</f>
        <v>1099266.5</v>
      </c>
      <c r="N147" s="54">
        <f>+_xlfn.XLOOKUP($B147,Fitness!$B:$B,Fitness!N:N,0)+_xlfn.XLOOKUP($B147,Inversiones!$B:$B,Inversiones!N:N,0)</f>
        <v>544539</v>
      </c>
      <c r="O147" s="54">
        <f>+_xlfn.XLOOKUP($B147,Fitness!$B:$B,Fitness!O:O,0)+_xlfn.XLOOKUP($B147,Inversiones!$B:$B,Inversiones!O:O,0)</f>
        <v>0</v>
      </c>
      <c r="P147" s="54">
        <f>+_xlfn.XLOOKUP($B147,Fitness!$B:$B,Fitness!P:P,0)+_xlfn.XLOOKUP($B147,Inversiones!$B:$B,Inversiones!P:P,0)</f>
        <v>2453711.58</v>
      </c>
      <c r="Q147" s="54">
        <f>+_xlfn.XLOOKUP($B147,Fitness!$B:$B,Fitness!Q:Q,0)+_xlfn.XLOOKUP($B147,Inversiones!$B:$B,Inversiones!Q:Q,0)</f>
        <v>0</v>
      </c>
      <c r="R147" s="54">
        <f>+_xlfn.XLOOKUP($B147,Fitness!$B:$B,Fitness!R:R,0)+_xlfn.XLOOKUP($B147,Inversiones!$B:$B,Inversiones!R:R,0)</f>
        <v>3792698.7800000003</v>
      </c>
      <c r="S147" s="54">
        <f>+_xlfn.XLOOKUP($B147,Fitness!$B:$B,Fitness!S:S,0)+_xlfn.XLOOKUP($B147,Inversiones!$B:$B,Inversiones!S:S,0)</f>
        <v>106426.68999999948</v>
      </c>
      <c r="T147" s="54">
        <f>+_xlfn.XLOOKUP($B147,Fitness!$B:$B,Fitness!T:T,0)+_xlfn.XLOOKUP($B147,Inversiones!$B:$B,Inversiones!T:T,0)</f>
        <v>1903930.1800000006</v>
      </c>
      <c r="U147" s="54">
        <f>+_xlfn.XLOOKUP($B147,Fitness!$B:$B,Fitness!U:U,0)+_xlfn.XLOOKUP($B147,Inversiones!$B:$B,Inversiones!U:U,0)</f>
        <v>954306.76999999955</v>
      </c>
      <c r="V147" s="54">
        <f>+_xlfn.XLOOKUP($B147,Fitness!$B:$B,Fitness!V:V,0)+_xlfn.XLOOKUP($B147,Inversiones!$B:$B,Inversiones!V:V,0)</f>
        <v>1325872.0600000005</v>
      </c>
      <c r="W147" s="54">
        <f>+_xlfn.XLOOKUP($B147,Fitness!$B:$B,Fitness!W:W,0)+_xlfn.XLOOKUP($B147,Inversiones!$B:$B,Inversiones!W:W,0)</f>
        <v>1743751.2299999986</v>
      </c>
      <c r="X147" s="54">
        <f>+_xlfn.XLOOKUP($B147,Fitness!$B:$B,Fitness!X:X,0)+_xlfn.XLOOKUP($B147,Inversiones!$B:$B,Inversiones!X:X,0)</f>
        <v>640664.5</v>
      </c>
      <c r="Y147" s="54">
        <f>+_xlfn.XLOOKUP($B147,Fitness!$B:$B,Fitness!Y:Y,0)+_xlfn.XLOOKUP($B147,Inversiones!$B:$B,Inversiones!Y:Y,0)</f>
        <v>1178055.4900000002</v>
      </c>
      <c r="Z147" s="54">
        <f>+_xlfn.XLOOKUP($B147,Fitness!$B:$B,Fitness!Z:Z,0)+_xlfn.XLOOKUP($B147,Inversiones!$B:$B,Inversiones!Z:Z,0)</f>
        <v>823363.95000000112</v>
      </c>
      <c r="AA147" s="54">
        <f>+_xlfn.XLOOKUP($B147,Fitness!$B:$B,Fitness!AA:AA,0)+_xlfn.XLOOKUP($B147,Inversiones!$B:$B,Inversiones!AA:AA,0)</f>
        <v>846212.83999999985</v>
      </c>
      <c r="AB147" s="54">
        <f>+_xlfn.XLOOKUP($B147,Fitness!$B:$B,Fitness!AB:AB,0)+_xlfn.XLOOKUP($B147,Inversiones!$B:$B,Inversiones!AB:AB,0)</f>
        <v>1050589.71</v>
      </c>
      <c r="AC147" s="54">
        <f>+_xlfn.XLOOKUP($B147,Fitness!$B:$B,Fitness!AC:AC,0)+_xlfn.XLOOKUP($B147,Inversiones!$B:$B,Inversiones!AC:AC,0)</f>
        <v>1355112</v>
      </c>
      <c r="AD147" s="54">
        <f>+_xlfn.XLOOKUP($B147,Fitness!$B:$B,Fitness!AD:AD,0)+_xlfn.XLOOKUP($B147,Inversiones!$B:$B,Inversiones!AD:AD,0)</f>
        <v>2398594.41</v>
      </c>
      <c r="AE147" s="54">
        <f>+_xlfn.XLOOKUP($B147,Fitness!$B:$B,Fitness!AE:AE,0)+_xlfn.XLOOKUP($B147,Inversiones!$B:$B,Inversiones!AE:AE,0)</f>
        <v>2058696.0999999996</v>
      </c>
      <c r="AF147" s="54">
        <f>+_xlfn.XLOOKUP($B147,Fitness!$B:$B,Fitness!AF:AF,0)+_xlfn.XLOOKUP($B147,Inversiones!$B:$B,Inversiones!AF:AF,0)</f>
        <v>3995539.29</v>
      </c>
      <c r="AG147" s="54">
        <f>+_xlfn.XLOOKUP($B147,Fitness!$B:$B,Fitness!AG:AG,0)+_xlfn.XLOOKUP($B147,Inversiones!$B:$B,Inversiones!AG:AG,0)</f>
        <v>1821820.92</v>
      </c>
      <c r="AH147" s="54">
        <f>+_xlfn.XLOOKUP($B147,Fitness!$B:$B,Fitness!AH:AH,0)+_xlfn.XLOOKUP($B147,Inversiones!$B:$B,Inversiones!AH:AH,0)</f>
        <v>0</v>
      </c>
      <c r="AI147" s="54">
        <f>+_xlfn.XLOOKUP($B147,Fitness!$B:$B,Fitness!AI:AI,0)+_xlfn.XLOOKUP($B147,Inversiones!$B:$B,Inversiones!AI:AI,0)</f>
        <v>0</v>
      </c>
      <c r="AJ147" s="54">
        <f>+_xlfn.XLOOKUP($B147,Fitness!$B:$B,Fitness!AJ:AJ,0)+_xlfn.XLOOKUP($B147,Inversiones!$B:$B,Inversiones!AJ:AJ,0)</f>
        <v>0</v>
      </c>
      <c r="AK147" s="54">
        <f>+_xlfn.XLOOKUP($B147,Fitness!$B:$B,Fitness!AK:AK,0)+_xlfn.XLOOKUP($B147,Inversiones!$B:$B,Inversiones!AK:AK,0)</f>
        <v>0</v>
      </c>
      <c r="AL147" s="54">
        <f>+_xlfn.XLOOKUP($B147,Fitness!$B:$B,Fitness!AL:AL,0)+_xlfn.XLOOKUP($B147,Inversiones!$B:$B,Inversiones!AL:AL,0)</f>
        <v>0</v>
      </c>
      <c r="AM147" s="54">
        <f>+_xlfn.XLOOKUP($B147,Fitness!$B:$B,Fitness!AM:AM,0)+_xlfn.XLOOKUP($B147,Inversiones!$B:$B,Inversiones!AM:AM,0)</f>
        <v>0</v>
      </c>
      <c r="AQ147" s="54">
        <f t="shared" si="59"/>
        <v>1050589.71</v>
      </c>
      <c r="AR147" s="54">
        <f t="shared" si="59"/>
        <v>1355112</v>
      </c>
      <c r="AS147" s="54">
        <f t="shared" si="59"/>
        <v>2398594.41</v>
      </c>
      <c r="AT147" s="54">
        <f t="shared" si="59"/>
        <v>2058696.0999999996</v>
      </c>
      <c r="AU147" s="54">
        <f t="shared" si="59"/>
        <v>3995539.29</v>
      </c>
      <c r="AV147" s="54">
        <f t="shared" si="59"/>
        <v>1821820.92</v>
      </c>
      <c r="AW147" s="54">
        <f t="shared" si="59"/>
        <v>0</v>
      </c>
      <c r="AX147" s="54">
        <f t="shared" si="59"/>
        <v>0</v>
      </c>
      <c r="AY147" s="54">
        <f t="shared" si="59"/>
        <v>0</v>
      </c>
      <c r="AZ147" s="54">
        <f t="shared" si="59"/>
        <v>0</v>
      </c>
      <c r="BA147" s="54">
        <f t="shared" si="59"/>
        <v>0</v>
      </c>
      <c r="BB147" s="54">
        <f t="shared" si="59"/>
        <v>0</v>
      </c>
    </row>
    <row r="148" spans="2:54" hidden="1" outlineLevel="1" x14ac:dyDescent="0.3">
      <c r="B148" s="18" t="s">
        <v>447</v>
      </c>
      <c r="C148" s="18" t="s">
        <v>448</v>
      </c>
      <c r="D148" s="54">
        <f>+_xlfn.XLOOKUP($B148,Fitness!$B:$B,Fitness!D:D,0)+_xlfn.XLOOKUP($B148,Inversiones!$B:$B,Inversiones!D:D,0)</f>
        <v>0</v>
      </c>
      <c r="E148" s="54">
        <f>+_xlfn.XLOOKUP($B148,Fitness!$B:$B,Fitness!E:E,0)+_xlfn.XLOOKUP($B148,Inversiones!$B:$B,Inversiones!E:E,0)</f>
        <v>0</v>
      </c>
      <c r="F148" s="54">
        <f>+_xlfn.XLOOKUP($B148,Fitness!$B:$B,Fitness!F:F,0)+_xlfn.XLOOKUP($B148,Inversiones!$B:$B,Inversiones!F:F,0)</f>
        <v>0</v>
      </c>
      <c r="G148" s="54">
        <f>+_xlfn.XLOOKUP($B148,Fitness!$B:$B,Fitness!G:G,0)+_xlfn.XLOOKUP($B148,Inversiones!$B:$B,Inversiones!G:G,0)</f>
        <v>0</v>
      </c>
      <c r="H148" s="54">
        <f>+_xlfn.XLOOKUP($B148,Fitness!$B:$B,Fitness!H:H,0)+_xlfn.XLOOKUP($B148,Inversiones!$B:$B,Inversiones!H:H,0)</f>
        <v>0</v>
      </c>
      <c r="I148" s="54">
        <f>+_xlfn.XLOOKUP($B148,Fitness!$B:$B,Fitness!I:I,0)+_xlfn.XLOOKUP($B148,Inversiones!$B:$B,Inversiones!I:I,0)</f>
        <v>940800</v>
      </c>
      <c r="J148" s="54">
        <f>+_xlfn.XLOOKUP($B148,Fitness!$B:$B,Fitness!J:J,0)+_xlfn.XLOOKUP($B148,Inversiones!$B:$B,Inversiones!J:J,0)</f>
        <v>0</v>
      </c>
      <c r="K148" s="54">
        <f>+_xlfn.XLOOKUP($B148,Fitness!$B:$B,Fitness!K:K,0)+_xlfn.XLOOKUP($B148,Inversiones!$B:$B,Inversiones!K:K,0)</f>
        <v>0</v>
      </c>
      <c r="L148" s="54">
        <f>+_xlfn.XLOOKUP($B148,Fitness!$B:$B,Fitness!L:L,0)+_xlfn.XLOOKUP($B148,Inversiones!$B:$B,Inversiones!L:L,0)</f>
        <v>0</v>
      </c>
      <c r="M148" s="54">
        <f>+_xlfn.XLOOKUP($B148,Fitness!$B:$B,Fitness!M:M,0)+_xlfn.XLOOKUP($B148,Inversiones!$B:$B,Inversiones!M:M,0)</f>
        <v>0</v>
      </c>
      <c r="N148" s="54">
        <f>+_xlfn.XLOOKUP($B148,Fitness!$B:$B,Fitness!N:N,0)+_xlfn.XLOOKUP($B148,Inversiones!$B:$B,Inversiones!N:N,0)</f>
        <v>0</v>
      </c>
      <c r="O148" s="54">
        <f>+_xlfn.XLOOKUP($B148,Fitness!$B:$B,Fitness!O:O,0)+_xlfn.XLOOKUP($B148,Inversiones!$B:$B,Inversiones!O:O,0)</f>
        <v>0</v>
      </c>
      <c r="P148" s="54">
        <f>+_xlfn.XLOOKUP($B148,Fitness!$B:$B,Fitness!P:P,0)+_xlfn.XLOOKUP($B148,Inversiones!$B:$B,Inversiones!P:P,0)</f>
        <v>0</v>
      </c>
      <c r="Q148" s="54">
        <f>+_xlfn.XLOOKUP($B148,Fitness!$B:$B,Fitness!Q:Q,0)+_xlfn.XLOOKUP($B148,Inversiones!$B:$B,Inversiones!Q:Q,0)</f>
        <v>0</v>
      </c>
      <c r="R148" s="54">
        <f>+_xlfn.XLOOKUP($B148,Fitness!$B:$B,Fitness!R:R,0)+_xlfn.XLOOKUP($B148,Inversiones!$B:$B,Inversiones!R:R,0)</f>
        <v>0</v>
      </c>
      <c r="S148" s="54">
        <f>+_xlfn.XLOOKUP($B148,Fitness!$B:$B,Fitness!S:S,0)+_xlfn.XLOOKUP($B148,Inversiones!$B:$B,Inversiones!S:S,0)</f>
        <v>0</v>
      </c>
      <c r="T148" s="54">
        <f>+_xlfn.XLOOKUP($B148,Fitness!$B:$B,Fitness!T:T,0)+_xlfn.XLOOKUP($B148,Inversiones!$B:$B,Inversiones!T:T,0)</f>
        <v>0</v>
      </c>
      <c r="U148" s="54">
        <f>+_xlfn.XLOOKUP($B148,Fitness!$B:$B,Fitness!U:U,0)+_xlfn.XLOOKUP($B148,Inversiones!$B:$B,Inversiones!U:U,0)</f>
        <v>0</v>
      </c>
      <c r="V148" s="54">
        <f>+_xlfn.XLOOKUP($B148,Fitness!$B:$B,Fitness!V:V,0)+_xlfn.XLOOKUP($B148,Inversiones!$B:$B,Inversiones!V:V,0)</f>
        <v>0</v>
      </c>
      <c r="W148" s="54">
        <f>+_xlfn.XLOOKUP($B148,Fitness!$B:$B,Fitness!W:W,0)+_xlfn.XLOOKUP($B148,Inversiones!$B:$B,Inversiones!W:W,0)</f>
        <v>0</v>
      </c>
      <c r="X148" s="54">
        <f>+_xlfn.XLOOKUP($B148,Fitness!$B:$B,Fitness!X:X,0)+_xlfn.XLOOKUP($B148,Inversiones!$B:$B,Inversiones!X:X,0)</f>
        <v>0</v>
      </c>
      <c r="Y148" s="54">
        <f>+_xlfn.XLOOKUP($B148,Fitness!$B:$B,Fitness!Y:Y,0)+_xlfn.XLOOKUP($B148,Inversiones!$B:$B,Inversiones!Y:Y,0)</f>
        <v>0</v>
      </c>
      <c r="Z148" s="54">
        <f>+_xlfn.XLOOKUP($B148,Fitness!$B:$B,Fitness!Z:Z,0)+_xlfn.XLOOKUP($B148,Inversiones!$B:$B,Inversiones!Z:Z,0)</f>
        <v>0</v>
      </c>
      <c r="AA148" s="54">
        <f>+_xlfn.XLOOKUP($B148,Fitness!$B:$B,Fitness!AA:AA,0)+_xlfn.XLOOKUP($B148,Inversiones!$B:$B,Inversiones!AA:AA,0)</f>
        <v>0</v>
      </c>
      <c r="AB148" s="54">
        <f>+_xlfn.XLOOKUP($B148,Fitness!$B:$B,Fitness!AB:AB,0)+_xlfn.XLOOKUP($B148,Inversiones!$B:$B,Inversiones!AB:AB,0)</f>
        <v>0</v>
      </c>
      <c r="AC148" s="54">
        <f>+_xlfn.XLOOKUP($B148,Fitness!$B:$B,Fitness!AC:AC,0)+_xlfn.XLOOKUP($B148,Inversiones!$B:$B,Inversiones!AC:AC,0)</f>
        <v>0</v>
      </c>
      <c r="AD148" s="54">
        <f>+_xlfn.XLOOKUP($B148,Fitness!$B:$B,Fitness!AD:AD,0)+_xlfn.XLOOKUP($B148,Inversiones!$B:$B,Inversiones!AD:AD,0)</f>
        <v>0</v>
      </c>
      <c r="AE148" s="54">
        <f>+_xlfn.XLOOKUP($B148,Fitness!$B:$B,Fitness!AE:AE,0)+_xlfn.XLOOKUP($B148,Inversiones!$B:$B,Inversiones!AE:AE,0)</f>
        <v>0</v>
      </c>
      <c r="AF148" s="54">
        <f>+_xlfn.XLOOKUP($B148,Fitness!$B:$B,Fitness!AF:AF,0)+_xlfn.XLOOKUP($B148,Inversiones!$B:$B,Inversiones!AF:AF,0)</f>
        <v>0</v>
      </c>
      <c r="AG148" s="54">
        <f>+_xlfn.XLOOKUP($B148,Fitness!$B:$B,Fitness!AG:AG,0)+_xlfn.XLOOKUP($B148,Inversiones!$B:$B,Inversiones!AG:AG,0)</f>
        <v>0</v>
      </c>
      <c r="AH148" s="54">
        <f>+_xlfn.XLOOKUP($B148,Fitness!$B:$B,Fitness!AH:AH,0)+_xlfn.XLOOKUP($B148,Inversiones!$B:$B,Inversiones!AH:AH,0)</f>
        <v>0</v>
      </c>
      <c r="AI148" s="54">
        <f>+_xlfn.XLOOKUP($B148,Fitness!$B:$B,Fitness!AI:AI,0)+_xlfn.XLOOKUP($B148,Inversiones!$B:$B,Inversiones!AI:AI,0)</f>
        <v>0</v>
      </c>
      <c r="AJ148" s="54">
        <f>+_xlfn.XLOOKUP($B148,Fitness!$B:$B,Fitness!AJ:AJ,0)+_xlfn.XLOOKUP($B148,Inversiones!$B:$B,Inversiones!AJ:AJ,0)</f>
        <v>0</v>
      </c>
      <c r="AK148" s="54">
        <f>+_xlfn.XLOOKUP($B148,Fitness!$B:$B,Fitness!AK:AK,0)+_xlfn.XLOOKUP($B148,Inversiones!$B:$B,Inversiones!AK:AK,0)</f>
        <v>0</v>
      </c>
      <c r="AL148" s="54">
        <f>+_xlfn.XLOOKUP($B148,Fitness!$B:$B,Fitness!AL:AL,0)+_xlfn.XLOOKUP($B148,Inversiones!$B:$B,Inversiones!AL:AL,0)</f>
        <v>0</v>
      </c>
      <c r="AM148" s="54">
        <f>+_xlfn.XLOOKUP($B148,Fitness!$B:$B,Fitness!AM:AM,0)+_xlfn.XLOOKUP($B148,Inversiones!$B:$B,Inversiones!AM:AM,0)</f>
        <v>0</v>
      </c>
      <c r="AQ148" s="54">
        <f t="shared" si="59"/>
        <v>0</v>
      </c>
      <c r="AR148" s="54">
        <f t="shared" si="59"/>
        <v>0</v>
      </c>
      <c r="AS148" s="54">
        <f t="shared" si="59"/>
        <v>0</v>
      </c>
      <c r="AT148" s="54">
        <f t="shared" si="59"/>
        <v>0</v>
      </c>
      <c r="AU148" s="54">
        <f t="shared" si="59"/>
        <v>0</v>
      </c>
      <c r="AV148" s="54">
        <f t="shared" si="59"/>
        <v>0</v>
      </c>
      <c r="AW148" s="54">
        <f t="shared" si="59"/>
        <v>0</v>
      </c>
      <c r="AX148" s="54">
        <f t="shared" si="59"/>
        <v>0</v>
      </c>
      <c r="AY148" s="54">
        <f t="shared" si="59"/>
        <v>0</v>
      </c>
      <c r="AZ148" s="54">
        <f t="shared" si="59"/>
        <v>0</v>
      </c>
      <c r="BA148" s="54">
        <f t="shared" si="59"/>
        <v>0</v>
      </c>
      <c r="BB148" s="54">
        <f t="shared" si="59"/>
        <v>0</v>
      </c>
    </row>
    <row r="149" spans="2:54" hidden="1" outlineLevel="1" x14ac:dyDescent="0.3">
      <c r="B149" s="18" t="s">
        <v>214</v>
      </c>
      <c r="C149" s="18" t="s">
        <v>215</v>
      </c>
      <c r="D149" s="54">
        <f>+_xlfn.XLOOKUP($B149,Fitness!$B:$B,Fitness!D:D,0)+_xlfn.XLOOKUP($B149,Inversiones!$B:$B,Inversiones!D:D,0)</f>
        <v>134727</v>
      </c>
      <c r="E149" s="54">
        <f>+_xlfn.XLOOKUP($B149,Fitness!$B:$B,Fitness!E:E,0)+_xlfn.XLOOKUP($B149,Inversiones!$B:$B,Inversiones!E:E,0)</f>
        <v>1034727</v>
      </c>
      <c r="F149" s="54">
        <f>+_xlfn.XLOOKUP($B149,Fitness!$B:$B,Fitness!F:F,0)+_xlfn.XLOOKUP($B149,Inversiones!$B:$B,Inversiones!F:F,0)</f>
        <v>134727</v>
      </c>
      <c r="G149" s="54">
        <f>+_xlfn.XLOOKUP($B149,Fitness!$B:$B,Fitness!G:G,0)+_xlfn.XLOOKUP($B149,Inversiones!$B:$B,Inversiones!G:G,0)</f>
        <v>274727</v>
      </c>
      <c r="H149" s="54">
        <f>+_xlfn.XLOOKUP($B149,Fitness!$B:$B,Fitness!H:H,0)+_xlfn.XLOOKUP($B149,Inversiones!$B:$B,Inversiones!H:H,0)</f>
        <v>134727</v>
      </c>
      <c r="I149" s="54">
        <f>+_xlfn.XLOOKUP($B149,Fitness!$B:$B,Fitness!I:I,0)+_xlfn.XLOOKUP($B149,Inversiones!$B:$B,Inversiones!I:I,0)</f>
        <v>134727</v>
      </c>
      <c r="J149" s="54">
        <f>+_xlfn.XLOOKUP($B149,Fitness!$B:$B,Fitness!J:J,0)+_xlfn.XLOOKUP($B149,Inversiones!$B:$B,Inversiones!J:J,0)</f>
        <v>943089</v>
      </c>
      <c r="K149" s="54">
        <f>+_xlfn.XLOOKUP($B149,Fitness!$B:$B,Fitness!K:K,0)+_xlfn.XLOOKUP($B149,Inversiones!$B:$B,Inversiones!K:K,0)</f>
        <v>0</v>
      </c>
      <c r="L149" s="54">
        <f>+_xlfn.XLOOKUP($B149,Fitness!$B:$B,Fitness!L:L,0)+_xlfn.XLOOKUP($B149,Inversiones!$B:$B,Inversiones!L:L,0)</f>
        <v>208000</v>
      </c>
      <c r="M149" s="54">
        <f>+_xlfn.XLOOKUP($B149,Fitness!$B:$B,Fitness!M:M,0)+_xlfn.XLOOKUP($B149,Inversiones!$B:$B,Inversiones!M:M,0)</f>
        <v>0</v>
      </c>
      <c r="N149" s="54">
        <f>+_xlfn.XLOOKUP($B149,Fitness!$B:$B,Fitness!N:N,0)+_xlfn.XLOOKUP($B149,Inversiones!$B:$B,Inversiones!N:N,0)</f>
        <v>0</v>
      </c>
      <c r="O149" s="54">
        <f>+_xlfn.XLOOKUP($B149,Fitness!$B:$B,Fitness!O:O,0)+_xlfn.XLOOKUP($B149,Inversiones!$B:$B,Inversiones!O:O,0)</f>
        <v>14860445</v>
      </c>
      <c r="P149" s="54">
        <f>+_xlfn.XLOOKUP($B149,Fitness!$B:$B,Fitness!P:P,0)+_xlfn.XLOOKUP($B149,Inversiones!$B:$B,Inversiones!P:P,0)</f>
        <v>1043089</v>
      </c>
      <c r="Q149" s="54">
        <f>+_xlfn.XLOOKUP($B149,Fitness!$B:$B,Fitness!Q:Q,0)+_xlfn.XLOOKUP($B149,Inversiones!$B:$B,Inversiones!Q:Q,0)</f>
        <v>1934980</v>
      </c>
      <c r="R149" s="54">
        <f>+_xlfn.XLOOKUP($B149,Fitness!$B:$B,Fitness!R:R,0)+_xlfn.XLOOKUP($B149,Inversiones!$B:$B,Inversiones!R:R,0)</f>
        <v>2332697</v>
      </c>
      <c r="S149" s="54">
        <f>+_xlfn.XLOOKUP($B149,Fitness!$B:$B,Fitness!S:S,0)+_xlfn.XLOOKUP($B149,Inversiones!$B:$B,Inversiones!S:S,0)</f>
        <v>2332697</v>
      </c>
      <c r="T149" s="54">
        <f>+_xlfn.XLOOKUP($B149,Fitness!$B:$B,Fitness!T:T,0)+_xlfn.XLOOKUP($B149,Inversiones!$B:$B,Inversiones!T:T,0)</f>
        <v>2332697</v>
      </c>
      <c r="U149" s="54">
        <f>+_xlfn.XLOOKUP($B149,Fitness!$B:$B,Fitness!U:U,0)+_xlfn.XLOOKUP($B149,Inversiones!$B:$B,Inversiones!U:U,0)</f>
        <v>2332697</v>
      </c>
      <c r="V149" s="54">
        <f>+_xlfn.XLOOKUP($B149,Fitness!$B:$B,Fitness!V:V,0)+_xlfn.XLOOKUP($B149,Inversiones!$B:$B,Inversiones!V:V,0)</f>
        <v>0</v>
      </c>
      <c r="W149" s="54">
        <f>+_xlfn.XLOOKUP($B149,Fitness!$B:$B,Fitness!W:W,0)+_xlfn.XLOOKUP($B149,Inversiones!$B:$B,Inversiones!W:W,0)</f>
        <v>3813809</v>
      </c>
      <c r="X149" s="54">
        <f>+_xlfn.XLOOKUP($B149,Fitness!$B:$B,Fitness!X:X,0)+_xlfn.XLOOKUP($B149,Inversiones!$B:$B,Inversiones!X:X,0)</f>
        <v>0</v>
      </c>
      <c r="Y149" s="54">
        <f>+_xlfn.XLOOKUP($B149,Fitness!$B:$B,Fitness!Y:Y,0)+_xlfn.XLOOKUP($B149,Inversiones!$B:$B,Inversiones!Y:Y,0)</f>
        <v>8528894</v>
      </c>
      <c r="Z149" s="54">
        <f>+_xlfn.XLOOKUP($B149,Fitness!$B:$B,Fitness!Z:Z,0)+_xlfn.XLOOKUP($B149,Inversiones!$B:$B,Inversiones!Z:Z,0)</f>
        <v>8592568</v>
      </c>
      <c r="AA149" s="54">
        <f>+_xlfn.XLOOKUP($B149,Fitness!$B:$B,Fitness!AA:AA,0)+_xlfn.XLOOKUP($B149,Inversiones!$B:$B,Inversiones!AA:AA,0)</f>
        <v>2632694</v>
      </c>
      <c r="AB149" s="54">
        <f>+_xlfn.XLOOKUP($B149,Fitness!$B:$B,Fitness!AB:AB,0)+_xlfn.XLOOKUP($B149,Inversiones!$B:$B,Inversiones!AB:AB,0)</f>
        <v>2632694</v>
      </c>
      <c r="AC149" s="54">
        <f>+_xlfn.XLOOKUP($B149,Fitness!$B:$B,Fitness!AC:AC,0)+_xlfn.XLOOKUP($B149,Inversiones!$B:$B,Inversiones!AC:AC,0)</f>
        <v>3532694</v>
      </c>
      <c r="AD149" s="54">
        <f>+_xlfn.XLOOKUP($B149,Fitness!$B:$B,Fitness!AD:AD,0)+_xlfn.XLOOKUP($B149,Inversiones!$B:$B,Inversiones!AD:AD,0)</f>
        <v>2769594</v>
      </c>
      <c r="AE149" s="54">
        <f>+_xlfn.XLOOKUP($B149,Fitness!$B:$B,Fitness!AE:AE,0)+_xlfn.XLOOKUP($B149,Inversiones!$B:$B,Inversiones!AE:AE,0)</f>
        <v>2769594</v>
      </c>
      <c r="AF149" s="54">
        <f>+_xlfn.XLOOKUP($B149,Fitness!$B:$B,Fitness!AF:AF,0)+_xlfn.XLOOKUP($B149,Inversiones!$B:$B,Inversiones!AF:AF,0)</f>
        <v>4069594</v>
      </c>
      <c r="AG149" s="54">
        <f>+_xlfn.XLOOKUP($B149,Fitness!$B:$B,Fitness!AG:AG,0)+_xlfn.XLOOKUP($B149,Inversiones!$B:$B,Inversiones!AG:AG,0)</f>
        <v>3589594</v>
      </c>
      <c r="AH149" s="54">
        <f>+_xlfn.XLOOKUP($B149,Fitness!$B:$B,Fitness!AH:AH,0)+_xlfn.XLOOKUP($B149,Inversiones!$B:$B,Inversiones!AH:AH,0)</f>
        <v>0</v>
      </c>
      <c r="AI149" s="54">
        <f>+_xlfn.XLOOKUP($B149,Fitness!$B:$B,Fitness!AI:AI,0)+_xlfn.XLOOKUP($B149,Inversiones!$B:$B,Inversiones!AI:AI,0)</f>
        <v>0</v>
      </c>
      <c r="AJ149" s="54">
        <f>+_xlfn.XLOOKUP($B149,Fitness!$B:$B,Fitness!AJ:AJ,0)+_xlfn.XLOOKUP($B149,Inversiones!$B:$B,Inversiones!AJ:AJ,0)</f>
        <v>0</v>
      </c>
      <c r="AK149" s="54">
        <f>+_xlfn.XLOOKUP($B149,Fitness!$B:$B,Fitness!AK:AK,0)+_xlfn.XLOOKUP($B149,Inversiones!$B:$B,Inversiones!AK:AK,0)</f>
        <v>0</v>
      </c>
      <c r="AL149" s="54">
        <f>+_xlfn.XLOOKUP($B149,Fitness!$B:$B,Fitness!AL:AL,0)+_xlfn.XLOOKUP($B149,Inversiones!$B:$B,Inversiones!AL:AL,0)</f>
        <v>0</v>
      </c>
      <c r="AM149" s="54">
        <f>+_xlfn.XLOOKUP($B149,Fitness!$B:$B,Fitness!AM:AM,0)+_xlfn.XLOOKUP($B149,Inversiones!$B:$B,Inversiones!AM:AM,0)</f>
        <v>0</v>
      </c>
      <c r="AQ149" s="54">
        <f t="shared" si="59"/>
        <v>2632694</v>
      </c>
      <c r="AR149" s="54">
        <f t="shared" si="59"/>
        <v>3532694</v>
      </c>
      <c r="AS149" s="54">
        <f t="shared" si="59"/>
        <v>2769594</v>
      </c>
      <c r="AT149" s="54">
        <f t="shared" si="59"/>
        <v>2769594</v>
      </c>
      <c r="AU149" s="54">
        <f t="shared" si="59"/>
        <v>4069594</v>
      </c>
      <c r="AV149" s="54">
        <f t="shared" si="59"/>
        <v>3589594</v>
      </c>
      <c r="AW149" s="54">
        <f t="shared" si="59"/>
        <v>0</v>
      </c>
      <c r="AX149" s="54">
        <f t="shared" si="59"/>
        <v>0</v>
      </c>
      <c r="AY149" s="54">
        <f t="shared" si="59"/>
        <v>0</v>
      </c>
      <c r="AZ149" s="54">
        <f t="shared" si="59"/>
        <v>0</v>
      </c>
      <c r="BA149" s="54">
        <f t="shared" si="59"/>
        <v>0</v>
      </c>
      <c r="BB149" s="54">
        <f t="shared" si="59"/>
        <v>0</v>
      </c>
    </row>
    <row r="150" spans="2:54" hidden="1" outlineLevel="1" x14ac:dyDescent="0.3">
      <c r="B150" s="18" t="s">
        <v>216</v>
      </c>
      <c r="C150" s="18" t="s">
        <v>217</v>
      </c>
      <c r="D150" s="54">
        <f>+_xlfn.XLOOKUP($B150,Fitness!$B:$B,Fitness!D:D,0)+_xlfn.XLOOKUP($B150,Inversiones!$B:$B,Inversiones!D:D,0)</f>
        <v>2257920</v>
      </c>
      <c r="E150" s="54">
        <f>+_xlfn.XLOOKUP($B150,Fitness!$B:$B,Fitness!E:E,0)+_xlfn.XLOOKUP($B150,Inversiones!$B:$B,Inversiones!E:E,0)</f>
        <v>2389250</v>
      </c>
      <c r="F150" s="54">
        <f>+_xlfn.XLOOKUP($B150,Fitness!$B:$B,Fitness!F:F,0)+_xlfn.XLOOKUP($B150,Inversiones!$B:$B,Inversiones!F:F,0)</f>
        <v>4402600</v>
      </c>
      <c r="G150" s="54">
        <f>+_xlfn.XLOOKUP($B150,Fitness!$B:$B,Fitness!G:G,0)+_xlfn.XLOOKUP($B150,Inversiones!$B:$B,Inversiones!G:G,0)</f>
        <v>3051120</v>
      </c>
      <c r="H150" s="54">
        <f>+_xlfn.XLOOKUP($B150,Fitness!$B:$B,Fitness!H:H,0)+_xlfn.XLOOKUP($B150,Inversiones!$B:$B,Inversiones!H:H,0)</f>
        <v>4934980</v>
      </c>
      <c r="I150" s="54">
        <f>+_xlfn.XLOOKUP($B150,Fitness!$B:$B,Fitness!I:I,0)+_xlfn.XLOOKUP($B150,Inversiones!$B:$B,Inversiones!I:I,0)</f>
        <v>4940590</v>
      </c>
      <c r="J150" s="54">
        <f>+_xlfn.XLOOKUP($B150,Fitness!$B:$B,Fitness!J:J,0)+_xlfn.XLOOKUP($B150,Inversiones!$B:$B,Inversiones!J:J,0)</f>
        <v>3019300</v>
      </c>
      <c r="K150" s="54">
        <f>+_xlfn.XLOOKUP($B150,Fitness!$B:$B,Fitness!K:K,0)+_xlfn.XLOOKUP($B150,Inversiones!$B:$B,Inversiones!K:K,0)</f>
        <v>3548813</v>
      </c>
      <c r="L150" s="54">
        <f>+_xlfn.XLOOKUP($B150,Fitness!$B:$B,Fitness!L:L,0)+_xlfn.XLOOKUP($B150,Inversiones!$B:$B,Inversiones!L:L,0)</f>
        <v>9256684</v>
      </c>
      <c r="M150" s="54">
        <f>+_xlfn.XLOOKUP($B150,Fitness!$B:$B,Fitness!M:M,0)+_xlfn.XLOOKUP($B150,Inversiones!$B:$B,Inversiones!M:M,0)</f>
        <v>3346843</v>
      </c>
      <c r="N150" s="54">
        <f>+_xlfn.XLOOKUP($B150,Fitness!$B:$B,Fitness!N:N,0)+_xlfn.XLOOKUP($B150,Inversiones!$B:$B,Inversiones!N:N,0)</f>
        <v>7127694</v>
      </c>
      <c r="O150" s="54">
        <f>+_xlfn.XLOOKUP($B150,Fitness!$B:$B,Fitness!O:O,0)+_xlfn.XLOOKUP($B150,Inversiones!$B:$B,Inversiones!O:O,0)</f>
        <v>7904180</v>
      </c>
      <c r="P150" s="54">
        <f>+_xlfn.XLOOKUP($B150,Fitness!$B:$B,Fitness!P:P,0)+_xlfn.XLOOKUP($B150,Inversiones!$B:$B,Inversiones!P:P,0)</f>
        <v>5650930</v>
      </c>
      <c r="Q150" s="54">
        <f>+_xlfn.XLOOKUP($B150,Fitness!$B:$B,Fitness!Q:Q,0)+_xlfn.XLOOKUP($B150,Inversiones!$B:$B,Inversiones!Q:Q,0)</f>
        <v>7735560</v>
      </c>
      <c r="R150" s="54">
        <f>+_xlfn.XLOOKUP($B150,Fitness!$B:$B,Fitness!R:R,0)+_xlfn.XLOOKUP($B150,Inversiones!$B:$B,Inversiones!R:R,0)</f>
        <v>4729660</v>
      </c>
      <c r="S150" s="54">
        <f>+_xlfn.XLOOKUP($B150,Fitness!$B:$B,Fitness!S:S,0)+_xlfn.XLOOKUP($B150,Inversiones!$B:$B,Inversiones!S:S,0)</f>
        <v>10058480</v>
      </c>
      <c r="T150" s="54">
        <f>+_xlfn.XLOOKUP($B150,Fitness!$B:$B,Fitness!T:T,0)+_xlfn.XLOOKUP($B150,Inversiones!$B:$B,Inversiones!T:T,0)</f>
        <v>17482586</v>
      </c>
      <c r="U150" s="54">
        <f>+_xlfn.XLOOKUP($B150,Fitness!$B:$B,Fitness!U:U,0)+_xlfn.XLOOKUP($B150,Inversiones!$B:$B,Inversiones!U:U,0)</f>
        <v>8266998</v>
      </c>
      <c r="V150" s="54">
        <f>+_xlfn.XLOOKUP($B150,Fitness!$B:$B,Fitness!V:V,0)+_xlfn.XLOOKUP($B150,Inversiones!$B:$B,Inversiones!V:V,0)</f>
        <v>7010510</v>
      </c>
      <c r="W150" s="54">
        <f>+_xlfn.XLOOKUP($B150,Fitness!$B:$B,Fitness!W:W,0)+_xlfn.XLOOKUP($B150,Inversiones!$B:$B,Inversiones!W:W,0)</f>
        <v>4206702</v>
      </c>
      <c r="X150" s="54">
        <f>+_xlfn.XLOOKUP($B150,Fitness!$B:$B,Fitness!X:X,0)+_xlfn.XLOOKUP($B150,Inversiones!$B:$B,Inversiones!X:X,0)</f>
        <v>4662170</v>
      </c>
      <c r="Y150" s="54">
        <f>+_xlfn.XLOOKUP($B150,Fitness!$B:$B,Fitness!Y:Y,0)+_xlfn.XLOOKUP($B150,Inversiones!$B:$B,Inversiones!Y:Y,0)</f>
        <v>5357070</v>
      </c>
      <c r="Z150" s="54">
        <f>+_xlfn.XLOOKUP($B150,Fitness!$B:$B,Fitness!Z:Z,0)+_xlfn.XLOOKUP($B150,Inversiones!$B:$B,Inversiones!Z:Z,0)</f>
        <v>5918620</v>
      </c>
      <c r="AA150" s="54">
        <f>+_xlfn.XLOOKUP($B150,Fitness!$B:$B,Fitness!AA:AA,0)+_xlfn.XLOOKUP($B150,Inversiones!$B:$B,Inversiones!AA:AA,0)</f>
        <v>5125440</v>
      </c>
      <c r="AB150" s="54">
        <f>+_xlfn.XLOOKUP($B150,Fitness!$B:$B,Fitness!AB:AB,0)+_xlfn.XLOOKUP($B150,Inversiones!$B:$B,Inversiones!AB:AB,0)</f>
        <v>5009050</v>
      </c>
      <c r="AC150" s="54">
        <f>+_xlfn.XLOOKUP($B150,Fitness!$B:$B,Fitness!AC:AC,0)+_xlfn.XLOOKUP($B150,Inversiones!$B:$B,Inversiones!AC:AC,0)</f>
        <v>5468777</v>
      </c>
      <c r="AD150" s="54">
        <f>+_xlfn.XLOOKUP($B150,Fitness!$B:$B,Fitness!AD:AD,0)+_xlfn.XLOOKUP($B150,Inversiones!$B:$B,Inversiones!AD:AD,0)</f>
        <v>7550240</v>
      </c>
      <c r="AE150" s="54">
        <f>+_xlfn.XLOOKUP($B150,Fitness!$B:$B,Fitness!AE:AE,0)+_xlfn.XLOOKUP($B150,Inversiones!$B:$B,Inversiones!AE:AE,0)</f>
        <v>2954450</v>
      </c>
      <c r="AF150" s="54">
        <f>+_xlfn.XLOOKUP($B150,Fitness!$B:$B,Fitness!AF:AF,0)+_xlfn.XLOOKUP($B150,Inversiones!$B:$B,Inversiones!AF:AF,0)</f>
        <v>12076320</v>
      </c>
      <c r="AG150" s="54">
        <f>+_xlfn.XLOOKUP($B150,Fitness!$B:$B,Fitness!AG:AG,0)+_xlfn.XLOOKUP($B150,Inversiones!$B:$B,Inversiones!AG:AG,0)</f>
        <v>8498247</v>
      </c>
      <c r="AH150" s="54">
        <f>+_xlfn.XLOOKUP($B150,Fitness!$B:$B,Fitness!AH:AH,0)+_xlfn.XLOOKUP($B150,Inversiones!$B:$B,Inversiones!AH:AH,0)</f>
        <v>0</v>
      </c>
      <c r="AI150" s="54">
        <f>+_xlfn.XLOOKUP($B150,Fitness!$B:$B,Fitness!AI:AI,0)+_xlfn.XLOOKUP($B150,Inversiones!$B:$B,Inversiones!AI:AI,0)</f>
        <v>0</v>
      </c>
      <c r="AJ150" s="54">
        <f>+_xlfn.XLOOKUP($B150,Fitness!$B:$B,Fitness!AJ:AJ,0)+_xlfn.XLOOKUP($B150,Inversiones!$B:$B,Inversiones!AJ:AJ,0)</f>
        <v>0</v>
      </c>
      <c r="AK150" s="54">
        <f>+_xlfn.XLOOKUP($B150,Fitness!$B:$B,Fitness!AK:AK,0)+_xlfn.XLOOKUP($B150,Inversiones!$B:$B,Inversiones!AK:AK,0)</f>
        <v>0</v>
      </c>
      <c r="AL150" s="54">
        <f>+_xlfn.XLOOKUP($B150,Fitness!$B:$B,Fitness!AL:AL,0)+_xlfn.XLOOKUP($B150,Inversiones!$B:$B,Inversiones!AL:AL,0)</f>
        <v>0</v>
      </c>
      <c r="AM150" s="54">
        <f>+_xlfn.XLOOKUP($B150,Fitness!$B:$B,Fitness!AM:AM,0)+_xlfn.XLOOKUP($B150,Inversiones!$B:$B,Inversiones!AM:AM,0)</f>
        <v>0</v>
      </c>
      <c r="AQ150" s="54">
        <f t="shared" si="59"/>
        <v>5009050</v>
      </c>
      <c r="AR150" s="54">
        <f t="shared" si="59"/>
        <v>5468777</v>
      </c>
      <c r="AS150" s="54">
        <f t="shared" si="59"/>
        <v>7550240</v>
      </c>
      <c r="AT150" s="54">
        <f t="shared" si="59"/>
        <v>2954450</v>
      </c>
      <c r="AU150" s="54">
        <f t="shared" si="59"/>
        <v>12076320</v>
      </c>
      <c r="AV150" s="54">
        <f t="shared" si="59"/>
        <v>8498247</v>
      </c>
      <c r="AW150" s="54">
        <f t="shared" si="59"/>
        <v>0</v>
      </c>
      <c r="AX150" s="54">
        <f t="shared" si="59"/>
        <v>0</v>
      </c>
      <c r="AY150" s="54">
        <f t="shared" si="59"/>
        <v>0</v>
      </c>
      <c r="AZ150" s="54">
        <f t="shared" si="59"/>
        <v>0</v>
      </c>
      <c r="BA150" s="54">
        <f t="shared" si="59"/>
        <v>0</v>
      </c>
      <c r="BB150" s="54">
        <f t="shared" si="59"/>
        <v>0</v>
      </c>
    </row>
    <row r="151" spans="2:54" hidden="1" outlineLevel="1" x14ac:dyDescent="0.3">
      <c r="B151" s="18" t="s">
        <v>218</v>
      </c>
      <c r="C151" s="18" t="s">
        <v>219</v>
      </c>
      <c r="D151" s="54">
        <f>+_xlfn.XLOOKUP($B151,Fitness!$B:$B,Fitness!D:D,0)+_xlfn.XLOOKUP($B151,Inversiones!$B:$B,Inversiones!D:D,0)</f>
        <v>29785897</v>
      </c>
      <c r="E151" s="54">
        <f>+_xlfn.XLOOKUP($B151,Fitness!$B:$B,Fitness!E:E,0)+_xlfn.XLOOKUP($B151,Inversiones!$B:$B,Inversiones!E:E,0)</f>
        <v>22572950</v>
      </c>
      <c r="F151" s="54">
        <f>+_xlfn.XLOOKUP($B151,Fitness!$B:$B,Fitness!F:F,0)+_xlfn.XLOOKUP($B151,Inversiones!$B:$B,Inversiones!F:F,0)</f>
        <v>27564432</v>
      </c>
      <c r="G151" s="54">
        <f>+_xlfn.XLOOKUP($B151,Fitness!$B:$B,Fitness!G:G,0)+_xlfn.XLOOKUP($B151,Inversiones!$B:$B,Inversiones!G:G,0)</f>
        <v>27237402</v>
      </c>
      <c r="H151" s="54">
        <f>+_xlfn.XLOOKUP($B151,Fitness!$B:$B,Fitness!H:H,0)+_xlfn.XLOOKUP($B151,Inversiones!$B:$B,Inversiones!H:H,0)</f>
        <v>38704162</v>
      </c>
      <c r="I151" s="54">
        <f>+_xlfn.XLOOKUP($B151,Fitness!$B:$B,Fitness!I:I,0)+_xlfn.XLOOKUP($B151,Inversiones!$B:$B,Inversiones!I:I,0)</f>
        <v>29569912</v>
      </c>
      <c r="J151" s="54">
        <f>+_xlfn.XLOOKUP($B151,Fitness!$B:$B,Fitness!J:J,0)+_xlfn.XLOOKUP($B151,Inversiones!$B:$B,Inversiones!J:J,0)</f>
        <v>33352157</v>
      </c>
      <c r="K151" s="54">
        <f>+_xlfn.XLOOKUP($B151,Fitness!$B:$B,Fitness!K:K,0)+_xlfn.XLOOKUP($B151,Inversiones!$B:$B,Inversiones!K:K,0)</f>
        <v>32858280</v>
      </c>
      <c r="L151" s="54">
        <f>+_xlfn.XLOOKUP($B151,Fitness!$B:$B,Fitness!L:L,0)+_xlfn.XLOOKUP($B151,Inversiones!$B:$B,Inversiones!L:L,0)</f>
        <v>73312165</v>
      </c>
      <c r="M151" s="54">
        <f>+_xlfn.XLOOKUP($B151,Fitness!$B:$B,Fitness!M:M,0)+_xlfn.XLOOKUP($B151,Inversiones!$B:$B,Inversiones!M:M,0)</f>
        <v>31247946</v>
      </c>
      <c r="N151" s="54">
        <f>+_xlfn.XLOOKUP($B151,Fitness!$B:$B,Fitness!N:N,0)+_xlfn.XLOOKUP($B151,Inversiones!$B:$B,Inversiones!N:N,0)</f>
        <v>73782808</v>
      </c>
      <c r="O151" s="54">
        <f>+_xlfn.XLOOKUP($B151,Fitness!$B:$B,Fitness!O:O,0)+_xlfn.XLOOKUP($B151,Inversiones!$B:$B,Inversiones!O:O,0)</f>
        <v>68147577</v>
      </c>
      <c r="P151" s="54">
        <f>+_xlfn.XLOOKUP($B151,Fitness!$B:$B,Fitness!P:P,0)+_xlfn.XLOOKUP($B151,Inversiones!$B:$B,Inversiones!P:P,0)</f>
        <v>72560138</v>
      </c>
      <c r="Q151" s="54">
        <f>+_xlfn.XLOOKUP($B151,Fitness!$B:$B,Fitness!Q:Q,0)+_xlfn.XLOOKUP($B151,Inversiones!$B:$B,Inversiones!Q:Q,0)</f>
        <v>84769373</v>
      </c>
      <c r="R151" s="54">
        <f>+_xlfn.XLOOKUP($B151,Fitness!$B:$B,Fitness!R:R,0)+_xlfn.XLOOKUP($B151,Inversiones!$B:$B,Inversiones!R:R,0)</f>
        <v>74862192</v>
      </c>
      <c r="S151" s="54">
        <f>+_xlfn.XLOOKUP($B151,Fitness!$B:$B,Fitness!S:S,0)+_xlfn.XLOOKUP($B151,Inversiones!$B:$B,Inversiones!S:S,0)</f>
        <v>78179338</v>
      </c>
      <c r="T151" s="54">
        <f>+_xlfn.XLOOKUP($B151,Fitness!$B:$B,Fitness!T:T,0)+_xlfn.XLOOKUP($B151,Inversiones!$B:$B,Inversiones!T:T,0)</f>
        <v>69752086</v>
      </c>
      <c r="U151" s="54">
        <f>+_xlfn.XLOOKUP($B151,Fitness!$B:$B,Fitness!U:U,0)+_xlfn.XLOOKUP($B151,Inversiones!$B:$B,Inversiones!U:U,0)</f>
        <v>54632524</v>
      </c>
      <c r="V151" s="54">
        <f>+_xlfn.XLOOKUP($B151,Fitness!$B:$B,Fitness!V:V,0)+_xlfn.XLOOKUP($B151,Inversiones!$B:$B,Inversiones!V:V,0)</f>
        <v>46378373</v>
      </c>
      <c r="W151" s="54">
        <f>+_xlfn.XLOOKUP($B151,Fitness!$B:$B,Fitness!W:W,0)+_xlfn.XLOOKUP($B151,Inversiones!$B:$B,Inversiones!W:W,0)</f>
        <v>61091386</v>
      </c>
      <c r="X151" s="54">
        <f>+_xlfn.XLOOKUP($B151,Fitness!$B:$B,Fitness!X:X,0)+_xlfn.XLOOKUP($B151,Inversiones!$B:$B,Inversiones!X:X,0)</f>
        <v>101070167</v>
      </c>
      <c r="Y151" s="54">
        <f>+_xlfn.XLOOKUP($B151,Fitness!$B:$B,Fitness!Y:Y,0)+_xlfn.XLOOKUP($B151,Inversiones!$B:$B,Inversiones!Y:Y,0)</f>
        <v>59294126</v>
      </c>
      <c r="Z151" s="54">
        <f>+_xlfn.XLOOKUP($B151,Fitness!$B:$B,Fitness!Z:Z,0)+_xlfn.XLOOKUP($B151,Inversiones!$B:$B,Inversiones!Z:Z,0)</f>
        <v>89975903</v>
      </c>
      <c r="AA151" s="54">
        <f>+_xlfn.XLOOKUP($B151,Fitness!$B:$B,Fitness!AA:AA,0)+_xlfn.XLOOKUP($B151,Inversiones!$B:$B,Inversiones!AA:AA,0)</f>
        <v>70123383</v>
      </c>
      <c r="AB151" s="54">
        <f>+_xlfn.XLOOKUP($B151,Fitness!$B:$B,Fitness!AB:AB,0)+_xlfn.XLOOKUP($B151,Inversiones!$B:$B,Inversiones!AB:AB,0)</f>
        <v>53924082</v>
      </c>
      <c r="AC151" s="54">
        <f>+_xlfn.XLOOKUP($B151,Fitness!$B:$B,Fitness!AC:AC,0)+_xlfn.XLOOKUP($B151,Inversiones!$B:$B,Inversiones!AC:AC,0)</f>
        <v>76090882</v>
      </c>
      <c r="AD151" s="54">
        <f>+_xlfn.XLOOKUP($B151,Fitness!$B:$B,Fitness!AD:AD,0)+_xlfn.XLOOKUP($B151,Inversiones!$B:$B,Inversiones!AD:AD,0)</f>
        <v>74257566</v>
      </c>
      <c r="AE151" s="54">
        <f>+_xlfn.XLOOKUP($B151,Fitness!$B:$B,Fitness!AE:AE,0)+_xlfn.XLOOKUP($B151,Inversiones!$B:$B,Inversiones!AE:AE,0)</f>
        <v>86403744</v>
      </c>
      <c r="AF151" s="54">
        <f>+_xlfn.XLOOKUP($B151,Fitness!$B:$B,Fitness!AF:AF,0)+_xlfn.XLOOKUP($B151,Inversiones!$B:$B,Inversiones!AF:AF,0)</f>
        <v>92103157</v>
      </c>
      <c r="AG151" s="54">
        <f>+_xlfn.XLOOKUP($B151,Fitness!$B:$B,Fitness!AG:AG,0)+_xlfn.XLOOKUP($B151,Inversiones!$B:$B,Inversiones!AG:AG,0)</f>
        <v>80286941</v>
      </c>
      <c r="AH151" s="54">
        <f>+_xlfn.XLOOKUP($B151,Fitness!$B:$B,Fitness!AH:AH,0)+_xlfn.XLOOKUP($B151,Inversiones!$B:$B,Inversiones!AH:AH,0)</f>
        <v>0</v>
      </c>
      <c r="AI151" s="54">
        <f>+_xlfn.XLOOKUP($B151,Fitness!$B:$B,Fitness!AI:AI,0)+_xlfn.XLOOKUP($B151,Inversiones!$B:$B,Inversiones!AI:AI,0)</f>
        <v>0</v>
      </c>
      <c r="AJ151" s="54">
        <f>+_xlfn.XLOOKUP($B151,Fitness!$B:$B,Fitness!AJ:AJ,0)+_xlfn.XLOOKUP($B151,Inversiones!$B:$B,Inversiones!AJ:AJ,0)</f>
        <v>0</v>
      </c>
      <c r="AK151" s="54">
        <f>+_xlfn.XLOOKUP($B151,Fitness!$B:$B,Fitness!AK:AK,0)+_xlfn.XLOOKUP($B151,Inversiones!$B:$B,Inversiones!AK:AK,0)</f>
        <v>0</v>
      </c>
      <c r="AL151" s="54">
        <f>+_xlfn.XLOOKUP($B151,Fitness!$B:$B,Fitness!AL:AL,0)+_xlfn.XLOOKUP($B151,Inversiones!$B:$B,Inversiones!AL:AL,0)</f>
        <v>0</v>
      </c>
      <c r="AM151" s="54">
        <f>+_xlfn.XLOOKUP($B151,Fitness!$B:$B,Fitness!AM:AM,0)+_xlfn.XLOOKUP($B151,Inversiones!$B:$B,Inversiones!AM:AM,0)</f>
        <v>0</v>
      </c>
      <c r="AQ151" s="54">
        <f t="shared" si="59"/>
        <v>53924082</v>
      </c>
      <c r="AR151" s="54">
        <f t="shared" si="59"/>
        <v>76090882</v>
      </c>
      <c r="AS151" s="54">
        <f t="shared" si="59"/>
        <v>74257566</v>
      </c>
      <c r="AT151" s="54">
        <f t="shared" si="59"/>
        <v>86403744</v>
      </c>
      <c r="AU151" s="54">
        <f t="shared" si="59"/>
        <v>92103157</v>
      </c>
      <c r="AV151" s="54">
        <f t="shared" si="59"/>
        <v>80286941</v>
      </c>
      <c r="AW151" s="54">
        <f t="shared" si="59"/>
        <v>0</v>
      </c>
      <c r="AX151" s="54">
        <f t="shared" si="59"/>
        <v>0</v>
      </c>
      <c r="AY151" s="54">
        <f t="shared" si="59"/>
        <v>0</v>
      </c>
      <c r="AZ151" s="54">
        <f t="shared" si="59"/>
        <v>0</v>
      </c>
      <c r="BA151" s="54">
        <f t="shared" si="59"/>
        <v>0</v>
      </c>
      <c r="BB151" s="54">
        <f t="shared" si="59"/>
        <v>0</v>
      </c>
    </row>
    <row r="152" spans="2:54" hidden="1" outlineLevel="1" x14ac:dyDescent="0.3">
      <c r="B152" s="18" t="s">
        <v>220</v>
      </c>
      <c r="C152" s="18" t="s">
        <v>221</v>
      </c>
      <c r="D152" s="54">
        <f>+_xlfn.XLOOKUP($B152,Fitness!$B:$B,Fitness!D:D,0)+_xlfn.XLOOKUP($B152,Inversiones!$B:$B,Inversiones!D:D,0)</f>
        <v>273206</v>
      </c>
      <c r="E152" s="54">
        <f>+_xlfn.XLOOKUP($B152,Fitness!$B:$B,Fitness!E:E,0)+_xlfn.XLOOKUP($B152,Inversiones!$B:$B,Inversiones!E:E,0)</f>
        <v>273206</v>
      </c>
      <c r="F152" s="54">
        <f>+_xlfn.XLOOKUP($B152,Fitness!$B:$B,Fitness!F:F,0)+_xlfn.XLOOKUP($B152,Inversiones!$B:$B,Inversiones!F:F,0)</f>
        <v>299256</v>
      </c>
      <c r="G152" s="54">
        <f>+_xlfn.XLOOKUP($B152,Fitness!$B:$B,Fitness!G:G,0)+_xlfn.XLOOKUP($B152,Inversiones!$B:$B,Inversiones!G:G,0)</f>
        <v>309294</v>
      </c>
      <c r="H152" s="54">
        <f>+_xlfn.XLOOKUP($B152,Fitness!$B:$B,Fitness!H:H,0)+_xlfn.XLOOKUP($B152,Inversiones!$B:$B,Inversiones!H:H,0)</f>
        <v>294950</v>
      </c>
      <c r="I152" s="54">
        <f>+_xlfn.XLOOKUP($B152,Fitness!$B:$B,Fitness!I:I,0)+_xlfn.XLOOKUP($B152,Inversiones!$B:$B,Inversiones!I:I,0)</f>
        <v>291167</v>
      </c>
      <c r="J152" s="54">
        <f>+_xlfn.XLOOKUP($B152,Fitness!$B:$B,Fitness!J:J,0)+_xlfn.XLOOKUP($B152,Inversiones!$B:$B,Inversiones!J:J,0)</f>
        <v>363352</v>
      </c>
      <c r="K152" s="54">
        <f>+_xlfn.XLOOKUP($B152,Fitness!$B:$B,Fitness!K:K,0)+_xlfn.XLOOKUP($B152,Inversiones!$B:$B,Inversiones!K:K,0)</f>
        <v>343499</v>
      </c>
      <c r="L152" s="54">
        <f>+_xlfn.XLOOKUP($B152,Fitness!$B:$B,Fitness!L:L,0)+_xlfn.XLOOKUP($B152,Inversiones!$B:$B,Inversiones!L:L,0)</f>
        <v>395090</v>
      </c>
      <c r="M152" s="54">
        <f>+_xlfn.XLOOKUP($B152,Fitness!$B:$B,Fitness!M:M,0)+_xlfn.XLOOKUP($B152,Inversiones!$B:$B,Inversiones!M:M,0)</f>
        <v>216748</v>
      </c>
      <c r="N152" s="54">
        <f>+_xlfn.XLOOKUP($B152,Fitness!$B:$B,Fitness!N:N,0)+_xlfn.XLOOKUP($B152,Inversiones!$B:$B,Inversiones!N:N,0)</f>
        <v>401485</v>
      </c>
      <c r="O152" s="54">
        <f>+_xlfn.XLOOKUP($B152,Fitness!$B:$B,Fitness!O:O,0)+_xlfn.XLOOKUP($B152,Inversiones!$B:$B,Inversiones!O:O,0)</f>
        <v>306163</v>
      </c>
      <c r="P152" s="54">
        <f>+_xlfn.XLOOKUP($B152,Fitness!$B:$B,Fitness!P:P,0)+_xlfn.XLOOKUP($B152,Inversiones!$B:$B,Inversiones!P:P,0)</f>
        <v>325939</v>
      </c>
      <c r="Q152" s="54">
        <f>+_xlfn.XLOOKUP($B152,Fitness!$B:$B,Fitness!Q:Q,0)+_xlfn.XLOOKUP($B152,Inversiones!$B:$B,Inversiones!Q:Q,0)</f>
        <v>358444</v>
      </c>
      <c r="R152" s="54">
        <f>+_xlfn.XLOOKUP($B152,Fitness!$B:$B,Fitness!R:R,0)+_xlfn.XLOOKUP($B152,Inversiones!$B:$B,Inversiones!R:R,0)</f>
        <v>358444</v>
      </c>
      <c r="S152" s="54">
        <f>+_xlfn.XLOOKUP($B152,Fitness!$B:$B,Fitness!S:S,0)+_xlfn.XLOOKUP($B152,Inversiones!$B:$B,Inversiones!S:S,0)</f>
        <v>365845</v>
      </c>
      <c r="T152" s="54">
        <f>+_xlfn.XLOOKUP($B152,Fitness!$B:$B,Fitness!T:T,0)+_xlfn.XLOOKUP($B152,Inversiones!$B:$B,Inversiones!T:T,0)</f>
        <v>374796</v>
      </c>
      <c r="U152" s="54">
        <f>+_xlfn.XLOOKUP($B152,Fitness!$B:$B,Fitness!U:U,0)+_xlfn.XLOOKUP($B152,Inversiones!$B:$B,Inversiones!U:U,0)</f>
        <v>387578</v>
      </c>
      <c r="V152" s="54">
        <f>+_xlfn.XLOOKUP($B152,Fitness!$B:$B,Fitness!V:V,0)+_xlfn.XLOOKUP($B152,Inversiones!$B:$B,Inversiones!V:V,0)</f>
        <v>372578</v>
      </c>
      <c r="W152" s="54">
        <f>+_xlfn.XLOOKUP($B152,Fitness!$B:$B,Fitness!W:W,0)+_xlfn.XLOOKUP($B152,Inversiones!$B:$B,Inversiones!W:W,0)</f>
        <v>372578</v>
      </c>
      <c r="X152" s="54">
        <f>+_xlfn.XLOOKUP($B152,Fitness!$B:$B,Fitness!X:X,0)+_xlfn.XLOOKUP($B152,Inversiones!$B:$B,Inversiones!X:X,0)</f>
        <v>374673</v>
      </c>
      <c r="Y152" s="54">
        <f>+_xlfn.XLOOKUP($B152,Fitness!$B:$B,Fitness!Y:Y,0)+_xlfn.XLOOKUP($B152,Inversiones!$B:$B,Inversiones!Y:Y,0)</f>
        <v>373416</v>
      </c>
      <c r="Z152" s="54">
        <f>+_xlfn.XLOOKUP($B152,Fitness!$B:$B,Fitness!Z:Z,0)+_xlfn.XLOOKUP($B152,Inversiones!$B:$B,Inversiones!Z:Z,0)</f>
        <v>374500</v>
      </c>
      <c r="AA152" s="54">
        <f>+_xlfn.XLOOKUP($B152,Fitness!$B:$B,Fitness!AA:AA,0)+_xlfn.XLOOKUP($B152,Inversiones!$B:$B,Inversiones!AA:AA,0)</f>
        <v>329806.83</v>
      </c>
      <c r="AB152" s="54">
        <f>+_xlfn.XLOOKUP($B152,Fitness!$B:$B,Fitness!AB:AB,0)+_xlfn.XLOOKUP($B152,Inversiones!$B:$B,Inversiones!AB:AB,0)</f>
        <v>334225.74</v>
      </c>
      <c r="AC152" s="54">
        <f>+_xlfn.XLOOKUP($B152,Fitness!$B:$B,Fitness!AC:AC,0)+_xlfn.XLOOKUP($B152,Inversiones!$B:$B,Inversiones!AC:AC,0)</f>
        <v>341090.21</v>
      </c>
      <c r="AD152" s="54">
        <f>+_xlfn.XLOOKUP($B152,Fitness!$B:$B,Fitness!AD:AD,0)+_xlfn.XLOOKUP($B152,Inversiones!$B:$B,Inversiones!AD:AD,0)</f>
        <v>379117.8</v>
      </c>
      <c r="AE152" s="54">
        <f>+_xlfn.XLOOKUP($B152,Fitness!$B:$B,Fitness!AE:AE,0)+_xlfn.XLOOKUP($B152,Inversiones!$B:$B,Inversiones!AE:AE,0)</f>
        <v>379308.21</v>
      </c>
      <c r="AF152" s="54">
        <f>+_xlfn.XLOOKUP($B152,Fitness!$B:$B,Fitness!AF:AF,0)+_xlfn.XLOOKUP($B152,Inversiones!$B:$B,Inversiones!AF:AF,0)</f>
        <v>410101</v>
      </c>
      <c r="AG152" s="54">
        <f>+_xlfn.XLOOKUP($B152,Fitness!$B:$B,Fitness!AG:AG,0)+_xlfn.XLOOKUP($B152,Inversiones!$B:$B,Inversiones!AG:AG,0)</f>
        <v>403636.37000000011</v>
      </c>
      <c r="AH152" s="54">
        <f>+_xlfn.XLOOKUP($B152,Fitness!$B:$B,Fitness!AH:AH,0)+_xlfn.XLOOKUP($B152,Inversiones!$B:$B,Inversiones!AH:AH,0)</f>
        <v>0</v>
      </c>
      <c r="AI152" s="54">
        <f>+_xlfn.XLOOKUP($B152,Fitness!$B:$B,Fitness!AI:AI,0)+_xlfn.XLOOKUP($B152,Inversiones!$B:$B,Inversiones!AI:AI,0)</f>
        <v>0</v>
      </c>
      <c r="AJ152" s="54">
        <f>+_xlfn.XLOOKUP($B152,Fitness!$B:$B,Fitness!AJ:AJ,0)+_xlfn.XLOOKUP($B152,Inversiones!$B:$B,Inversiones!AJ:AJ,0)</f>
        <v>0</v>
      </c>
      <c r="AK152" s="54">
        <f>+_xlfn.XLOOKUP($B152,Fitness!$B:$B,Fitness!AK:AK,0)+_xlfn.XLOOKUP($B152,Inversiones!$B:$B,Inversiones!AK:AK,0)</f>
        <v>0</v>
      </c>
      <c r="AL152" s="54">
        <f>+_xlfn.XLOOKUP($B152,Fitness!$B:$B,Fitness!AL:AL,0)+_xlfn.XLOOKUP($B152,Inversiones!$B:$B,Inversiones!AL:AL,0)</f>
        <v>0</v>
      </c>
      <c r="AM152" s="54">
        <f>+_xlfn.XLOOKUP($B152,Fitness!$B:$B,Fitness!AM:AM,0)+_xlfn.XLOOKUP($B152,Inversiones!$B:$B,Inversiones!AM:AM,0)</f>
        <v>0</v>
      </c>
      <c r="AQ152" s="54">
        <f t="shared" si="59"/>
        <v>334225.74</v>
      </c>
      <c r="AR152" s="54">
        <f t="shared" si="59"/>
        <v>341090.21</v>
      </c>
      <c r="AS152" s="54">
        <f t="shared" si="59"/>
        <v>379117.8</v>
      </c>
      <c r="AT152" s="54">
        <f t="shared" si="59"/>
        <v>379308.21</v>
      </c>
      <c r="AU152" s="54">
        <f t="shared" si="59"/>
        <v>410101</v>
      </c>
      <c r="AV152" s="54">
        <f t="shared" si="59"/>
        <v>403636.37000000011</v>
      </c>
      <c r="AW152" s="54">
        <f t="shared" si="59"/>
        <v>0</v>
      </c>
      <c r="AX152" s="54">
        <f t="shared" si="59"/>
        <v>0</v>
      </c>
      <c r="AY152" s="54">
        <f t="shared" si="59"/>
        <v>0</v>
      </c>
      <c r="AZ152" s="54">
        <f t="shared" si="59"/>
        <v>0</v>
      </c>
      <c r="BA152" s="54">
        <f t="shared" si="59"/>
        <v>0</v>
      </c>
      <c r="BB152" s="54">
        <f t="shared" si="59"/>
        <v>0</v>
      </c>
    </row>
    <row r="153" spans="2:54" hidden="1" outlineLevel="1" x14ac:dyDescent="0.3">
      <c r="B153" s="18" t="s">
        <v>222</v>
      </c>
      <c r="C153" s="18" t="s">
        <v>223</v>
      </c>
      <c r="D153" s="54">
        <f>+_xlfn.XLOOKUP($B153,Fitness!$B:$B,Fitness!D:D,0)+_xlfn.XLOOKUP($B153,Inversiones!$B:$B,Inversiones!D:D,0)</f>
        <v>2418008.3199999998</v>
      </c>
      <c r="E153" s="54">
        <f>+_xlfn.XLOOKUP($B153,Fitness!$B:$B,Fitness!E:E,0)+_xlfn.XLOOKUP($B153,Inversiones!$B:$B,Inversiones!E:E,0)</f>
        <v>2728755.06</v>
      </c>
      <c r="F153" s="54">
        <f>+_xlfn.XLOOKUP($B153,Fitness!$B:$B,Fitness!F:F,0)+_xlfn.XLOOKUP($B153,Inversiones!$B:$B,Inversiones!F:F,0)</f>
        <v>2788529.8200000003</v>
      </c>
      <c r="G153" s="54">
        <f>+_xlfn.XLOOKUP($B153,Fitness!$B:$B,Fitness!G:G,0)+_xlfn.XLOOKUP($B153,Inversiones!$B:$B,Inversiones!G:G,0)</f>
        <v>2737947.3999999994</v>
      </c>
      <c r="H153" s="54">
        <f>+_xlfn.XLOOKUP($B153,Fitness!$B:$B,Fitness!H:H,0)+_xlfn.XLOOKUP($B153,Inversiones!$B:$B,Inversiones!H:H,0)</f>
        <v>2895850.5999999996</v>
      </c>
      <c r="I153" s="54">
        <f>+_xlfn.XLOOKUP($B153,Fitness!$B:$B,Fitness!I:I,0)+_xlfn.XLOOKUP($B153,Inversiones!$B:$B,Inversiones!I:I,0)</f>
        <v>2938588.9800000004</v>
      </c>
      <c r="J153" s="54">
        <f>+_xlfn.XLOOKUP($B153,Fitness!$B:$B,Fitness!J:J,0)+_xlfn.XLOOKUP($B153,Inversiones!$B:$B,Inversiones!J:J,0)</f>
        <v>2542182.4800000004</v>
      </c>
      <c r="K153" s="54">
        <f>+_xlfn.XLOOKUP($B153,Fitness!$B:$B,Fitness!K:K,0)+_xlfn.XLOOKUP($B153,Inversiones!$B:$B,Inversiones!K:K,0)</f>
        <v>0</v>
      </c>
      <c r="L153" s="54">
        <f>+_xlfn.XLOOKUP($B153,Fitness!$B:$B,Fitness!L:L,0)+_xlfn.XLOOKUP($B153,Inversiones!$B:$B,Inversiones!L:L,0)</f>
        <v>0</v>
      </c>
      <c r="M153" s="54">
        <f>+_xlfn.XLOOKUP($B153,Fitness!$B:$B,Fitness!M:M,0)+_xlfn.XLOOKUP($B153,Inversiones!$B:$B,Inversiones!M:M,0)</f>
        <v>0</v>
      </c>
      <c r="N153" s="54">
        <f>+_xlfn.XLOOKUP($B153,Fitness!$B:$B,Fitness!N:N,0)+_xlfn.XLOOKUP($B153,Inversiones!$B:$B,Inversiones!N:N,0)</f>
        <v>0</v>
      </c>
      <c r="O153" s="54">
        <f>+_xlfn.XLOOKUP($B153,Fitness!$B:$B,Fitness!O:O,0)+_xlfn.XLOOKUP($B153,Inversiones!$B:$B,Inversiones!O:O,0)</f>
        <v>0</v>
      </c>
      <c r="P153" s="54">
        <f>+_xlfn.XLOOKUP($B153,Fitness!$B:$B,Fitness!P:P,0)+_xlfn.XLOOKUP($B153,Inversiones!$B:$B,Inversiones!P:P,0)</f>
        <v>0</v>
      </c>
      <c r="Q153" s="54">
        <f>+_xlfn.XLOOKUP($B153,Fitness!$B:$B,Fitness!Q:Q,0)+_xlfn.XLOOKUP($B153,Inversiones!$B:$B,Inversiones!Q:Q,0)</f>
        <v>239587</v>
      </c>
      <c r="R153" s="54">
        <f>+_xlfn.XLOOKUP($B153,Fitness!$B:$B,Fitness!R:R,0)+_xlfn.XLOOKUP($B153,Inversiones!$B:$B,Inversiones!R:R,0)</f>
        <v>305471.71000000002</v>
      </c>
      <c r="S153" s="54">
        <f>+_xlfn.XLOOKUP($B153,Fitness!$B:$B,Fitness!S:S,0)+_xlfn.XLOOKUP($B153,Inversiones!$B:$B,Inversiones!S:S,0)</f>
        <v>2643506.15</v>
      </c>
      <c r="T153" s="54">
        <f>+_xlfn.XLOOKUP($B153,Fitness!$B:$B,Fitness!T:T,0)+_xlfn.XLOOKUP($B153,Inversiones!$B:$B,Inversiones!T:T,0)</f>
        <v>2764085.97</v>
      </c>
      <c r="U153" s="54">
        <f>+_xlfn.XLOOKUP($B153,Fitness!$B:$B,Fitness!U:U,0)+_xlfn.XLOOKUP($B153,Inversiones!$B:$B,Inversiones!U:U,0)</f>
        <v>2681204.71</v>
      </c>
      <c r="V153" s="54">
        <f>+_xlfn.XLOOKUP($B153,Fitness!$B:$B,Fitness!V:V,0)+_xlfn.XLOOKUP($B153,Inversiones!$B:$B,Inversiones!V:V,0)</f>
        <v>2929601.16</v>
      </c>
      <c r="W153" s="54">
        <f>+_xlfn.XLOOKUP($B153,Fitness!$B:$B,Fitness!W:W,0)+_xlfn.XLOOKUP($B153,Inversiones!$B:$B,Inversiones!W:W,0)</f>
        <v>2940522.84</v>
      </c>
      <c r="X153" s="54">
        <f>+_xlfn.XLOOKUP($B153,Fitness!$B:$B,Fitness!X:X,0)+_xlfn.XLOOKUP($B153,Inversiones!$B:$B,Inversiones!X:X,0)</f>
        <v>3000203.6300000008</v>
      </c>
      <c r="Y153" s="54">
        <f>+_xlfn.XLOOKUP($B153,Fitness!$B:$B,Fitness!Y:Y,0)+_xlfn.XLOOKUP($B153,Inversiones!$B:$B,Inversiones!Y:Y,0)</f>
        <v>2969017.7199999988</v>
      </c>
      <c r="Z153" s="54">
        <f>+_xlfn.XLOOKUP($B153,Fitness!$B:$B,Fitness!Z:Z,0)+_xlfn.XLOOKUP($B153,Inversiones!$B:$B,Inversiones!Z:Z,0)</f>
        <v>2968446.2400000021</v>
      </c>
      <c r="AA153" s="54">
        <f>+_xlfn.XLOOKUP($B153,Fitness!$B:$B,Fitness!AA:AA,0)+_xlfn.XLOOKUP($B153,Inversiones!$B:$B,Inversiones!AA:AA,0)</f>
        <v>3059640.7199999988</v>
      </c>
      <c r="AB153" s="54">
        <f>+_xlfn.XLOOKUP($B153,Fitness!$B:$B,Fitness!AB:AB,0)+_xlfn.XLOOKUP($B153,Inversiones!$B:$B,Inversiones!AB:AB,0)</f>
        <v>2976660.72</v>
      </c>
      <c r="AC153" s="54">
        <f>+_xlfn.XLOOKUP($B153,Fitness!$B:$B,Fitness!AC:AC,0)+_xlfn.XLOOKUP($B153,Inversiones!$B:$B,Inversiones!AC:AC,0)</f>
        <v>3002102.8299999996</v>
      </c>
      <c r="AD153" s="54">
        <f>+_xlfn.XLOOKUP($B153,Fitness!$B:$B,Fitness!AD:AD,0)+_xlfn.XLOOKUP($B153,Inversiones!$B:$B,Inversiones!AD:AD,0)</f>
        <v>2957756.8999999994</v>
      </c>
      <c r="AE153" s="54">
        <f>+_xlfn.XLOOKUP($B153,Fitness!$B:$B,Fitness!AE:AE,0)+_xlfn.XLOOKUP($B153,Inversiones!$B:$B,Inversiones!AE:AE,0)</f>
        <v>2975498.84</v>
      </c>
      <c r="AF153" s="54">
        <f>+_xlfn.XLOOKUP($B153,Fitness!$B:$B,Fitness!AF:AF,0)+_xlfn.XLOOKUP($B153,Inversiones!$B:$B,Inversiones!AF:AF,0)</f>
        <v>2988507.5700000003</v>
      </c>
      <c r="AG153" s="54">
        <f>+_xlfn.XLOOKUP($B153,Fitness!$B:$B,Fitness!AG:AG,0)+_xlfn.XLOOKUP($B153,Inversiones!$B:$B,Inversiones!AG:AG,0)</f>
        <v>3323214.4800000004</v>
      </c>
      <c r="AH153" s="54">
        <f>+_xlfn.XLOOKUP($B153,Fitness!$B:$B,Fitness!AH:AH,0)+_xlfn.XLOOKUP($B153,Inversiones!$B:$B,Inversiones!AH:AH,0)</f>
        <v>0</v>
      </c>
      <c r="AI153" s="54">
        <f>+_xlfn.XLOOKUP($B153,Fitness!$B:$B,Fitness!AI:AI,0)+_xlfn.XLOOKUP($B153,Inversiones!$B:$B,Inversiones!AI:AI,0)</f>
        <v>0</v>
      </c>
      <c r="AJ153" s="54">
        <f>+_xlfn.XLOOKUP($B153,Fitness!$B:$B,Fitness!AJ:AJ,0)+_xlfn.XLOOKUP($B153,Inversiones!$B:$B,Inversiones!AJ:AJ,0)</f>
        <v>0</v>
      </c>
      <c r="AK153" s="54">
        <f>+_xlfn.XLOOKUP($B153,Fitness!$B:$B,Fitness!AK:AK,0)+_xlfn.XLOOKUP($B153,Inversiones!$B:$B,Inversiones!AK:AK,0)</f>
        <v>0</v>
      </c>
      <c r="AL153" s="54">
        <f>+_xlfn.XLOOKUP($B153,Fitness!$B:$B,Fitness!AL:AL,0)+_xlfn.XLOOKUP($B153,Inversiones!$B:$B,Inversiones!AL:AL,0)</f>
        <v>0</v>
      </c>
      <c r="AM153" s="54">
        <f>+_xlfn.XLOOKUP($B153,Fitness!$B:$B,Fitness!AM:AM,0)+_xlfn.XLOOKUP($B153,Inversiones!$B:$B,Inversiones!AM:AM,0)</f>
        <v>0</v>
      </c>
      <c r="AQ153" s="54">
        <f t="shared" si="59"/>
        <v>2976660.72</v>
      </c>
      <c r="AR153" s="54">
        <f t="shared" si="59"/>
        <v>3002102.8299999996</v>
      </c>
      <c r="AS153" s="54">
        <f t="shared" si="59"/>
        <v>2957756.8999999994</v>
      </c>
      <c r="AT153" s="54">
        <f t="shared" si="59"/>
        <v>2975498.84</v>
      </c>
      <c r="AU153" s="54">
        <f t="shared" si="59"/>
        <v>2988507.5700000003</v>
      </c>
      <c r="AV153" s="54">
        <f t="shared" si="59"/>
        <v>3323214.4800000004</v>
      </c>
      <c r="AW153" s="54">
        <f t="shared" si="59"/>
        <v>0</v>
      </c>
      <c r="AX153" s="54">
        <f t="shared" si="59"/>
        <v>0</v>
      </c>
      <c r="AY153" s="54">
        <f t="shared" si="59"/>
        <v>0</v>
      </c>
      <c r="AZ153" s="54">
        <f t="shared" si="59"/>
        <v>0</v>
      </c>
      <c r="BA153" s="54">
        <f t="shared" si="59"/>
        <v>0</v>
      </c>
      <c r="BB153" s="54">
        <f t="shared" si="59"/>
        <v>0</v>
      </c>
    </row>
    <row r="154" spans="2:54" hidden="1" outlineLevel="1" x14ac:dyDescent="0.3">
      <c r="B154" s="18" t="s">
        <v>224</v>
      </c>
      <c r="C154" s="18" t="s">
        <v>225</v>
      </c>
      <c r="D154" s="54">
        <f>+_xlfn.XLOOKUP($B154,Fitness!$B:$B,Fitness!D:D,0)+_xlfn.XLOOKUP($B154,Inversiones!$B:$B,Inversiones!D:D,0)</f>
        <v>0</v>
      </c>
      <c r="E154" s="54">
        <f>+_xlfn.XLOOKUP($B154,Fitness!$B:$B,Fitness!E:E,0)+_xlfn.XLOOKUP($B154,Inversiones!$B:$B,Inversiones!E:E,0)</f>
        <v>0</v>
      </c>
      <c r="F154" s="54">
        <f>+_xlfn.XLOOKUP($B154,Fitness!$B:$B,Fitness!F:F,0)+_xlfn.XLOOKUP($B154,Inversiones!$B:$B,Inversiones!F:F,0)</f>
        <v>0</v>
      </c>
      <c r="G154" s="54">
        <f>+_xlfn.XLOOKUP($B154,Fitness!$B:$B,Fitness!G:G,0)+_xlfn.XLOOKUP($B154,Inversiones!$B:$B,Inversiones!G:G,0)</f>
        <v>0</v>
      </c>
      <c r="H154" s="54">
        <f>+_xlfn.XLOOKUP($B154,Fitness!$B:$B,Fitness!H:H,0)+_xlfn.XLOOKUP($B154,Inversiones!$B:$B,Inversiones!H:H,0)</f>
        <v>131091</v>
      </c>
      <c r="I154" s="54">
        <f>+_xlfn.XLOOKUP($B154,Fitness!$B:$B,Fitness!I:I,0)+_xlfn.XLOOKUP($B154,Inversiones!$B:$B,Inversiones!I:I,0)</f>
        <v>38093</v>
      </c>
      <c r="J154" s="54">
        <f>+_xlfn.XLOOKUP($B154,Fitness!$B:$B,Fitness!J:J,0)+_xlfn.XLOOKUP($B154,Inversiones!$B:$B,Inversiones!J:J,0)</f>
        <v>63780</v>
      </c>
      <c r="K154" s="54">
        <f>+_xlfn.XLOOKUP($B154,Fitness!$B:$B,Fitness!K:K,0)+_xlfn.XLOOKUP($B154,Inversiones!$B:$B,Inversiones!K:K,0)</f>
        <v>63780</v>
      </c>
      <c r="L154" s="54">
        <f>+_xlfn.XLOOKUP($B154,Fitness!$B:$B,Fitness!L:L,0)+_xlfn.XLOOKUP($B154,Inversiones!$B:$B,Inversiones!L:L,0)</f>
        <v>63780</v>
      </c>
      <c r="M154" s="54">
        <f>+_xlfn.XLOOKUP($B154,Fitness!$B:$B,Fitness!M:M,0)+_xlfn.XLOOKUP($B154,Inversiones!$B:$B,Inversiones!M:M,0)</f>
        <v>63780</v>
      </c>
      <c r="N154" s="54">
        <f>+_xlfn.XLOOKUP($B154,Fitness!$B:$B,Fitness!N:N,0)+_xlfn.XLOOKUP($B154,Inversiones!$B:$B,Inversiones!N:N,0)</f>
        <v>63780</v>
      </c>
      <c r="O154" s="54">
        <f>+_xlfn.XLOOKUP($B154,Fitness!$B:$B,Fitness!O:O,0)+_xlfn.XLOOKUP($B154,Inversiones!$B:$B,Inversiones!O:O,0)</f>
        <v>63780</v>
      </c>
      <c r="P154" s="54">
        <f>+_xlfn.XLOOKUP($B154,Fitness!$B:$B,Fitness!P:P,0)+_xlfn.XLOOKUP($B154,Inversiones!$B:$B,Inversiones!P:P,0)</f>
        <v>0</v>
      </c>
      <c r="Q154" s="54">
        <f>+_xlfn.XLOOKUP($B154,Fitness!$B:$B,Fitness!Q:Q,0)+_xlfn.XLOOKUP($B154,Inversiones!$B:$B,Inversiones!Q:Q,0)</f>
        <v>0</v>
      </c>
      <c r="R154" s="54">
        <f>+_xlfn.XLOOKUP($B154,Fitness!$B:$B,Fitness!R:R,0)+_xlfn.XLOOKUP($B154,Inversiones!$B:$B,Inversiones!R:R,0)</f>
        <v>0</v>
      </c>
      <c r="S154" s="54">
        <f>+_xlfn.XLOOKUP($B154,Fitness!$B:$B,Fitness!S:S,0)+_xlfn.XLOOKUP($B154,Inversiones!$B:$B,Inversiones!S:S,0)</f>
        <v>0</v>
      </c>
      <c r="T154" s="54">
        <f>+_xlfn.XLOOKUP($B154,Fitness!$B:$B,Fitness!T:T,0)+_xlfn.XLOOKUP($B154,Inversiones!$B:$B,Inversiones!T:T,0)</f>
        <v>0</v>
      </c>
      <c r="U154" s="54">
        <f>+_xlfn.XLOOKUP($B154,Fitness!$B:$B,Fitness!U:U,0)+_xlfn.XLOOKUP($B154,Inversiones!$B:$B,Inversiones!U:U,0)</f>
        <v>0</v>
      </c>
      <c r="V154" s="54">
        <f>+_xlfn.XLOOKUP($B154,Fitness!$B:$B,Fitness!V:V,0)+_xlfn.XLOOKUP($B154,Inversiones!$B:$B,Inversiones!V:V,0)</f>
        <v>0</v>
      </c>
      <c r="W154" s="54">
        <f>+_xlfn.XLOOKUP($B154,Fitness!$B:$B,Fitness!W:W,0)+_xlfn.XLOOKUP($B154,Inversiones!$B:$B,Inversiones!W:W,0)</f>
        <v>0</v>
      </c>
      <c r="X154" s="54">
        <f>+_xlfn.XLOOKUP($B154,Fitness!$B:$B,Fitness!X:X,0)+_xlfn.XLOOKUP($B154,Inversiones!$B:$B,Inversiones!X:X,0)</f>
        <v>0</v>
      </c>
      <c r="Y154" s="54">
        <f>+_xlfn.XLOOKUP($B154,Fitness!$B:$B,Fitness!Y:Y,0)+_xlfn.XLOOKUP($B154,Inversiones!$B:$B,Inversiones!Y:Y,0)</f>
        <v>0</v>
      </c>
      <c r="Z154" s="54">
        <f>+_xlfn.XLOOKUP($B154,Fitness!$B:$B,Fitness!Z:Z,0)+_xlfn.XLOOKUP($B154,Inversiones!$B:$B,Inversiones!Z:Z,0)</f>
        <v>0</v>
      </c>
      <c r="AA154" s="54">
        <f>+_xlfn.XLOOKUP($B154,Fitness!$B:$B,Fitness!AA:AA,0)+_xlfn.XLOOKUP($B154,Inversiones!$B:$B,Inversiones!AA:AA,0)</f>
        <v>0</v>
      </c>
      <c r="AB154" s="54">
        <f>+_xlfn.XLOOKUP($B154,Fitness!$B:$B,Fitness!AB:AB,0)+_xlfn.XLOOKUP($B154,Inversiones!$B:$B,Inversiones!AB:AB,0)</f>
        <v>0</v>
      </c>
      <c r="AC154" s="54">
        <f>+_xlfn.XLOOKUP($B154,Fitness!$B:$B,Fitness!AC:AC,0)+_xlfn.XLOOKUP($B154,Inversiones!$B:$B,Inversiones!AC:AC,0)</f>
        <v>0</v>
      </c>
      <c r="AD154" s="54">
        <f>+_xlfn.XLOOKUP($B154,Fitness!$B:$B,Fitness!AD:AD,0)+_xlfn.XLOOKUP($B154,Inversiones!$B:$B,Inversiones!AD:AD,0)</f>
        <v>0</v>
      </c>
      <c r="AE154" s="54">
        <f>+_xlfn.XLOOKUP($B154,Fitness!$B:$B,Fitness!AE:AE,0)+_xlfn.XLOOKUP($B154,Inversiones!$B:$B,Inversiones!AE:AE,0)</f>
        <v>14705.88</v>
      </c>
      <c r="AF154" s="54">
        <f>+_xlfn.XLOOKUP($B154,Fitness!$B:$B,Fitness!AF:AF,0)+_xlfn.XLOOKUP($B154,Inversiones!$B:$B,Inversiones!AF:AF,0)</f>
        <v>0</v>
      </c>
      <c r="AG154" s="54">
        <f>+_xlfn.XLOOKUP($B154,Fitness!$B:$B,Fitness!AG:AG,0)+_xlfn.XLOOKUP($B154,Inversiones!$B:$B,Inversiones!AG:AG,0)</f>
        <v>0</v>
      </c>
      <c r="AH154" s="54">
        <f>+_xlfn.XLOOKUP($B154,Fitness!$B:$B,Fitness!AH:AH,0)+_xlfn.XLOOKUP($B154,Inversiones!$B:$B,Inversiones!AH:AH,0)</f>
        <v>0</v>
      </c>
      <c r="AI154" s="54">
        <f>+_xlfn.XLOOKUP($B154,Fitness!$B:$B,Fitness!AI:AI,0)+_xlfn.XLOOKUP($B154,Inversiones!$B:$B,Inversiones!AI:AI,0)</f>
        <v>0</v>
      </c>
      <c r="AJ154" s="54">
        <f>+_xlfn.XLOOKUP($B154,Fitness!$B:$B,Fitness!AJ:AJ,0)+_xlfn.XLOOKUP($B154,Inversiones!$B:$B,Inversiones!AJ:AJ,0)</f>
        <v>0</v>
      </c>
      <c r="AK154" s="54">
        <f>+_xlfn.XLOOKUP($B154,Fitness!$B:$B,Fitness!AK:AK,0)+_xlfn.XLOOKUP($B154,Inversiones!$B:$B,Inversiones!AK:AK,0)</f>
        <v>0</v>
      </c>
      <c r="AL154" s="54">
        <f>+_xlfn.XLOOKUP($B154,Fitness!$B:$B,Fitness!AL:AL,0)+_xlfn.XLOOKUP($B154,Inversiones!$B:$B,Inversiones!AL:AL,0)</f>
        <v>0</v>
      </c>
      <c r="AM154" s="54">
        <f>+_xlfn.XLOOKUP($B154,Fitness!$B:$B,Fitness!AM:AM,0)+_xlfn.XLOOKUP($B154,Inversiones!$B:$B,Inversiones!AM:AM,0)</f>
        <v>0</v>
      </c>
      <c r="AQ154" s="54">
        <f t="shared" si="59"/>
        <v>0</v>
      </c>
      <c r="AR154" s="54">
        <f t="shared" si="59"/>
        <v>0</v>
      </c>
      <c r="AS154" s="54">
        <f t="shared" si="59"/>
        <v>0</v>
      </c>
      <c r="AT154" s="54">
        <f t="shared" si="59"/>
        <v>14705.88</v>
      </c>
      <c r="AU154" s="54">
        <f t="shared" si="59"/>
        <v>0</v>
      </c>
      <c r="AV154" s="54">
        <f t="shared" si="59"/>
        <v>0</v>
      </c>
      <c r="AW154" s="54">
        <f t="shared" si="59"/>
        <v>0</v>
      </c>
      <c r="AX154" s="54">
        <f t="shared" si="59"/>
        <v>0</v>
      </c>
      <c r="AY154" s="54">
        <f t="shared" si="59"/>
        <v>0</v>
      </c>
      <c r="AZ154" s="54">
        <f t="shared" si="59"/>
        <v>0</v>
      </c>
      <c r="BA154" s="54">
        <f t="shared" si="59"/>
        <v>0</v>
      </c>
      <c r="BB154" s="54">
        <f t="shared" si="59"/>
        <v>0</v>
      </c>
    </row>
    <row r="155" spans="2:54" hidden="1" outlineLevel="1" x14ac:dyDescent="0.3">
      <c r="B155" s="18" t="s">
        <v>226</v>
      </c>
      <c r="C155" s="18" t="s">
        <v>227</v>
      </c>
      <c r="D155" s="54">
        <f>+_xlfn.XLOOKUP($B155,Fitness!$B:$B,Fitness!D:D,0)+_xlfn.XLOOKUP($B155,Inversiones!$B:$B,Inversiones!D:D,0)</f>
        <v>723244.82</v>
      </c>
      <c r="E155" s="54">
        <f>+_xlfn.XLOOKUP($B155,Fitness!$B:$B,Fitness!E:E,0)+_xlfn.XLOOKUP($B155,Inversiones!$B:$B,Inversiones!E:E,0)</f>
        <v>810966.2300000001</v>
      </c>
      <c r="F155" s="54">
        <f>+_xlfn.XLOOKUP($B155,Fitness!$B:$B,Fitness!F:F,0)+_xlfn.XLOOKUP($B155,Inversiones!$B:$B,Inversiones!F:F,0)</f>
        <v>816174.8600000001</v>
      </c>
      <c r="G155" s="54">
        <f>+_xlfn.XLOOKUP($B155,Fitness!$B:$B,Fitness!G:G,0)+_xlfn.XLOOKUP($B155,Inversiones!$B:$B,Inversiones!G:G,0)</f>
        <v>824276.27</v>
      </c>
      <c r="H155" s="54">
        <f>+_xlfn.XLOOKUP($B155,Fitness!$B:$B,Fitness!H:H,0)+_xlfn.XLOOKUP($B155,Inversiones!$B:$B,Inversiones!H:H,0)</f>
        <v>892388.6799999997</v>
      </c>
      <c r="I155" s="54">
        <f>+_xlfn.XLOOKUP($B155,Fitness!$B:$B,Fitness!I:I,0)+_xlfn.XLOOKUP($B155,Inversiones!$B:$B,Inversiones!I:I,0)</f>
        <v>881139.55000000028</v>
      </c>
      <c r="J155" s="54">
        <f>+_xlfn.XLOOKUP($B155,Fitness!$B:$B,Fitness!J:J,0)+_xlfn.XLOOKUP($B155,Inversiones!$B:$B,Inversiones!J:J,0)</f>
        <v>808365.80999999959</v>
      </c>
      <c r="K155" s="54">
        <f>+_xlfn.XLOOKUP($B155,Fitness!$B:$B,Fitness!K:K,0)+_xlfn.XLOOKUP($B155,Inversiones!$B:$B,Inversiones!K:K,0)</f>
        <v>783057.6400000006</v>
      </c>
      <c r="L155" s="54">
        <f>+_xlfn.XLOOKUP($B155,Fitness!$B:$B,Fitness!L:L,0)+_xlfn.XLOOKUP($B155,Inversiones!$B:$B,Inversiones!L:L,0)</f>
        <v>883995.76999999955</v>
      </c>
      <c r="M155" s="54">
        <f>+_xlfn.XLOOKUP($B155,Fitness!$B:$B,Fitness!M:M,0)+_xlfn.XLOOKUP($B155,Inversiones!$B:$B,Inversiones!M:M,0)</f>
        <v>594661.12000000011</v>
      </c>
      <c r="N155" s="54">
        <f>+_xlfn.XLOOKUP($B155,Fitness!$B:$B,Fitness!N:N,0)+_xlfn.XLOOKUP($B155,Inversiones!$B:$B,Inversiones!N:N,0)</f>
        <v>911479.58999999985</v>
      </c>
      <c r="O155" s="54">
        <f>+_xlfn.XLOOKUP($B155,Fitness!$B:$B,Fitness!O:O,0)+_xlfn.XLOOKUP($B155,Inversiones!$B:$B,Inversiones!O:O,0)</f>
        <v>686465.69999999925</v>
      </c>
      <c r="P155" s="54">
        <f>+_xlfn.XLOOKUP($B155,Fitness!$B:$B,Fitness!P:P,0)+_xlfn.XLOOKUP($B155,Inversiones!$B:$B,Inversiones!P:P,0)</f>
        <v>783523.72</v>
      </c>
      <c r="Q155" s="54">
        <f>+_xlfn.XLOOKUP($B155,Fitness!$B:$B,Fitness!Q:Q,0)+_xlfn.XLOOKUP($B155,Inversiones!$B:$B,Inversiones!Q:Q,0)</f>
        <v>852155.51</v>
      </c>
      <c r="R155" s="54">
        <f>+_xlfn.XLOOKUP($B155,Fitness!$B:$B,Fitness!R:R,0)+_xlfn.XLOOKUP($B155,Inversiones!$B:$B,Inversiones!R:R,0)</f>
        <v>879877.43000000017</v>
      </c>
      <c r="S155" s="54">
        <f>+_xlfn.XLOOKUP($B155,Fitness!$B:$B,Fitness!S:S,0)+_xlfn.XLOOKUP($B155,Inversiones!$B:$B,Inversiones!S:S,0)</f>
        <v>813446.88999999966</v>
      </c>
      <c r="T155" s="54">
        <f>+_xlfn.XLOOKUP($B155,Fitness!$B:$B,Fitness!T:T,0)+_xlfn.XLOOKUP($B155,Inversiones!$B:$B,Inversiones!T:T,0)</f>
        <v>841790.78000000026</v>
      </c>
      <c r="U155" s="54">
        <f>+_xlfn.XLOOKUP($B155,Fitness!$B:$B,Fitness!U:U,0)+_xlfn.XLOOKUP($B155,Inversiones!$B:$B,Inversiones!U:U,0)</f>
        <v>825637.08999999985</v>
      </c>
      <c r="V155" s="54">
        <f>+_xlfn.XLOOKUP($B155,Fitness!$B:$B,Fitness!V:V,0)+_xlfn.XLOOKUP($B155,Inversiones!$B:$B,Inversiones!V:V,0)</f>
        <v>887786</v>
      </c>
      <c r="W155" s="54">
        <f>+_xlfn.XLOOKUP($B155,Fitness!$B:$B,Fitness!W:W,0)+_xlfn.XLOOKUP($B155,Inversiones!$B:$B,Inversiones!W:W,0)</f>
        <v>897644.3200000003</v>
      </c>
      <c r="X155" s="54">
        <f>+_xlfn.XLOOKUP($B155,Fitness!$B:$B,Fitness!X:X,0)+_xlfn.XLOOKUP($B155,Inversiones!$B:$B,Inversiones!X:X,0)</f>
        <v>909427.16000000015</v>
      </c>
      <c r="Y155" s="54">
        <f>+_xlfn.XLOOKUP($B155,Fitness!$B:$B,Fitness!Y:Y,0)+_xlfn.XLOOKUP($B155,Inversiones!$B:$B,Inversiones!Y:Y,0)</f>
        <v>903291.43999999948</v>
      </c>
      <c r="Z155" s="54">
        <f>+_xlfn.XLOOKUP($B155,Fitness!$B:$B,Fitness!Z:Z,0)+_xlfn.XLOOKUP($B155,Inversiones!$B:$B,Inversiones!Z:Z,0)</f>
        <v>903124.83000000007</v>
      </c>
      <c r="AA155" s="54">
        <f>+_xlfn.XLOOKUP($B155,Fitness!$B:$B,Fitness!AA:AA,0)+_xlfn.XLOOKUP($B155,Inversiones!$B:$B,Inversiones!AA:AA,0)</f>
        <v>904876.52999999933</v>
      </c>
      <c r="AB155" s="54">
        <f>+_xlfn.XLOOKUP($B155,Fitness!$B:$B,Fitness!AB:AB,0)+_xlfn.XLOOKUP($B155,Inversiones!$B:$B,Inversiones!AB:AB,0)</f>
        <v>904741.44</v>
      </c>
      <c r="AC155" s="54">
        <f>+_xlfn.XLOOKUP($B155,Fitness!$B:$B,Fitness!AC:AC,0)+_xlfn.XLOOKUP($B155,Inversiones!$B:$B,Inversiones!AC:AC,0)</f>
        <v>898995.3600000001</v>
      </c>
      <c r="AD155" s="54">
        <f>+_xlfn.XLOOKUP($B155,Fitness!$B:$B,Fitness!AD:AD,0)+_xlfn.XLOOKUP($B155,Inversiones!$B:$B,Inversiones!AD:AD,0)</f>
        <v>899612.2</v>
      </c>
      <c r="AE155" s="54">
        <f>+_xlfn.XLOOKUP($B155,Fitness!$B:$B,Fitness!AE:AE,0)+_xlfn.XLOOKUP($B155,Inversiones!$B:$B,Inversiones!AE:AE,0)</f>
        <v>903245.45000000019</v>
      </c>
      <c r="AF155" s="54">
        <f>+_xlfn.XLOOKUP($B155,Fitness!$B:$B,Fitness!AF:AF,0)+_xlfn.XLOOKUP($B155,Inversiones!$B:$B,Inversiones!AF:AF,0)</f>
        <v>905452.72999999952</v>
      </c>
      <c r="AG155" s="54">
        <f>+_xlfn.XLOOKUP($B155,Fitness!$B:$B,Fitness!AG:AG,0)+_xlfn.XLOOKUP($B155,Inversiones!$B:$B,Inversiones!AG:AG,0)</f>
        <v>974604.61000000034</v>
      </c>
      <c r="AH155" s="54">
        <f>+_xlfn.XLOOKUP($B155,Fitness!$B:$B,Fitness!AH:AH,0)+_xlfn.XLOOKUP($B155,Inversiones!$B:$B,Inversiones!AH:AH,0)</f>
        <v>0</v>
      </c>
      <c r="AI155" s="54">
        <f>+_xlfn.XLOOKUP($B155,Fitness!$B:$B,Fitness!AI:AI,0)+_xlfn.XLOOKUP($B155,Inversiones!$B:$B,Inversiones!AI:AI,0)</f>
        <v>0</v>
      </c>
      <c r="AJ155" s="54">
        <f>+_xlfn.XLOOKUP($B155,Fitness!$B:$B,Fitness!AJ:AJ,0)+_xlfn.XLOOKUP($B155,Inversiones!$B:$B,Inversiones!AJ:AJ,0)</f>
        <v>0</v>
      </c>
      <c r="AK155" s="54">
        <f>+_xlfn.XLOOKUP($B155,Fitness!$B:$B,Fitness!AK:AK,0)+_xlfn.XLOOKUP($B155,Inversiones!$B:$B,Inversiones!AK:AK,0)</f>
        <v>0</v>
      </c>
      <c r="AL155" s="54">
        <f>+_xlfn.XLOOKUP($B155,Fitness!$B:$B,Fitness!AL:AL,0)+_xlfn.XLOOKUP($B155,Inversiones!$B:$B,Inversiones!AL:AL,0)</f>
        <v>0</v>
      </c>
      <c r="AM155" s="54">
        <f>+_xlfn.XLOOKUP($B155,Fitness!$B:$B,Fitness!AM:AM,0)+_xlfn.XLOOKUP($B155,Inversiones!$B:$B,Inversiones!AM:AM,0)</f>
        <v>0</v>
      </c>
      <c r="AQ155" s="54">
        <f t="shared" si="59"/>
        <v>904741.44</v>
      </c>
      <c r="AR155" s="54">
        <f t="shared" si="59"/>
        <v>898995.3600000001</v>
      </c>
      <c r="AS155" s="54">
        <f t="shared" si="59"/>
        <v>899612.2</v>
      </c>
      <c r="AT155" s="54">
        <f t="shared" si="59"/>
        <v>903245.45000000019</v>
      </c>
      <c r="AU155" s="54">
        <f t="shared" si="59"/>
        <v>905452.72999999952</v>
      </c>
      <c r="AV155" s="54">
        <f t="shared" si="59"/>
        <v>974604.61000000034</v>
      </c>
      <c r="AW155" s="54">
        <f t="shared" si="59"/>
        <v>0</v>
      </c>
      <c r="AX155" s="54">
        <f t="shared" si="59"/>
        <v>0</v>
      </c>
      <c r="AY155" s="54">
        <f t="shared" si="59"/>
        <v>0</v>
      </c>
      <c r="AZ155" s="54">
        <f t="shared" si="59"/>
        <v>0</v>
      </c>
      <c r="BA155" s="54">
        <f t="shared" si="59"/>
        <v>0</v>
      </c>
      <c r="BB155" s="54">
        <f t="shared" si="59"/>
        <v>0</v>
      </c>
    </row>
    <row r="156" spans="2:54" hidden="1" outlineLevel="1" x14ac:dyDescent="0.3">
      <c r="B156" s="18" t="s">
        <v>228</v>
      </c>
      <c r="C156" s="18" t="s">
        <v>229</v>
      </c>
      <c r="D156" s="54">
        <f>+_xlfn.XLOOKUP($B156,Fitness!$B:$B,Fitness!D:D,0)+_xlfn.XLOOKUP($B156,Inversiones!$B:$B,Inversiones!D:D,0)</f>
        <v>1003921</v>
      </c>
      <c r="E156" s="54">
        <f>+_xlfn.XLOOKUP($B156,Fitness!$B:$B,Fitness!E:E,0)+_xlfn.XLOOKUP($B156,Inversiones!$B:$B,Inversiones!E:E,0)</f>
        <v>1141759.69</v>
      </c>
      <c r="F156" s="54">
        <f>+_xlfn.XLOOKUP($B156,Fitness!$B:$B,Fitness!F:F,0)+_xlfn.XLOOKUP($B156,Inversiones!$B:$B,Inversiones!F:F,0)</f>
        <v>1078072</v>
      </c>
      <c r="G156" s="54">
        <f>+_xlfn.XLOOKUP($B156,Fitness!$B:$B,Fitness!G:G,0)+_xlfn.XLOOKUP($B156,Inversiones!$B:$B,Inversiones!G:G,0)</f>
        <v>1148108.0000000005</v>
      </c>
      <c r="H156" s="54">
        <f>+_xlfn.XLOOKUP($B156,Fitness!$B:$B,Fitness!H:H,0)+_xlfn.XLOOKUP($B156,Inversiones!$B:$B,Inversiones!H:H,0)</f>
        <v>1226194</v>
      </c>
      <c r="I156" s="54">
        <f>+_xlfn.XLOOKUP($B156,Fitness!$B:$B,Fitness!I:I,0)+_xlfn.XLOOKUP($B156,Inversiones!$B:$B,Inversiones!I:I,0)</f>
        <v>1218564</v>
      </c>
      <c r="J156" s="54">
        <f>+_xlfn.XLOOKUP($B156,Fitness!$B:$B,Fitness!J:J,0)+_xlfn.XLOOKUP($B156,Inversiones!$B:$B,Inversiones!J:J,0)</f>
        <v>1148242</v>
      </c>
      <c r="K156" s="54">
        <f>+_xlfn.XLOOKUP($B156,Fitness!$B:$B,Fitness!K:K,0)+_xlfn.XLOOKUP($B156,Inversiones!$B:$B,Inversiones!K:K,0)</f>
        <v>3587531.55</v>
      </c>
      <c r="L156" s="54">
        <f>+_xlfn.XLOOKUP($B156,Fitness!$B:$B,Fitness!L:L,0)+_xlfn.XLOOKUP($B156,Inversiones!$B:$B,Inversiones!L:L,0)</f>
        <v>5879056.8800000008</v>
      </c>
      <c r="M156" s="54">
        <f>+_xlfn.XLOOKUP($B156,Fitness!$B:$B,Fitness!M:M,0)+_xlfn.XLOOKUP($B156,Inversiones!$B:$B,Inversiones!M:M,0)</f>
        <v>2758437.9299999997</v>
      </c>
      <c r="N156" s="54">
        <f>+_xlfn.XLOOKUP($B156,Fitness!$B:$B,Fitness!N:N,0)+_xlfn.XLOOKUP($B156,Inversiones!$B:$B,Inversiones!N:N,0)</f>
        <v>4152325.59</v>
      </c>
      <c r="O156" s="54">
        <f>+_xlfn.XLOOKUP($B156,Fitness!$B:$B,Fitness!O:O,0)+_xlfn.XLOOKUP($B156,Inversiones!$B:$B,Inversiones!O:O,0)</f>
        <v>3119627.5099999979</v>
      </c>
      <c r="P156" s="54">
        <f>+_xlfn.XLOOKUP($B156,Fitness!$B:$B,Fitness!P:P,0)+_xlfn.XLOOKUP($B156,Inversiones!$B:$B,Inversiones!P:P,0)</f>
        <v>3870660.28</v>
      </c>
      <c r="Q156" s="54">
        <f>+_xlfn.XLOOKUP($B156,Fitness!$B:$B,Fitness!Q:Q,0)+_xlfn.XLOOKUP($B156,Inversiones!$B:$B,Inversiones!Q:Q,0)</f>
        <v>3726141.0900000003</v>
      </c>
      <c r="R156" s="54">
        <f>+_xlfn.XLOOKUP($B156,Fitness!$B:$B,Fitness!R:R,0)+_xlfn.XLOOKUP($B156,Inversiones!$B:$B,Inversiones!R:R,0)</f>
        <v>3713056.6000000006</v>
      </c>
      <c r="S156" s="54">
        <f>+_xlfn.XLOOKUP($B156,Fitness!$B:$B,Fitness!S:S,0)+_xlfn.XLOOKUP($B156,Inversiones!$B:$B,Inversiones!S:S,0)</f>
        <v>1399905.7899999989</v>
      </c>
      <c r="T156" s="54">
        <f>+_xlfn.XLOOKUP($B156,Fitness!$B:$B,Fitness!T:T,0)+_xlfn.XLOOKUP($B156,Inversiones!$B:$B,Inversiones!T:T,0)</f>
        <v>1348494.9900000002</v>
      </c>
      <c r="U156" s="54">
        <f>+_xlfn.XLOOKUP($B156,Fitness!$B:$B,Fitness!U:U,0)+_xlfn.XLOOKUP($B156,Inversiones!$B:$B,Inversiones!U:U,0)</f>
        <v>1407551.12</v>
      </c>
      <c r="V156" s="54">
        <f>+_xlfn.XLOOKUP($B156,Fitness!$B:$B,Fitness!V:V,0)+_xlfn.XLOOKUP($B156,Inversiones!$B:$B,Inversiones!V:V,0)</f>
        <v>1698168.93</v>
      </c>
      <c r="W156" s="54">
        <f>+_xlfn.XLOOKUP($B156,Fitness!$B:$B,Fitness!W:W,0)+_xlfn.XLOOKUP($B156,Inversiones!$B:$B,Inversiones!W:W,0)</f>
        <v>1652156.0800000008</v>
      </c>
      <c r="X156" s="54">
        <f>+_xlfn.XLOOKUP($B156,Fitness!$B:$B,Fitness!X:X,0)+_xlfn.XLOOKUP($B156,Inversiones!$B:$B,Inversiones!X:X,0)</f>
        <v>1707451.3299999989</v>
      </c>
      <c r="Y156" s="54">
        <f>+_xlfn.XLOOKUP($B156,Fitness!$B:$B,Fitness!Y:Y,0)+_xlfn.XLOOKUP($B156,Inversiones!$B:$B,Inversiones!Y:Y,0)</f>
        <v>1620901.899999999</v>
      </c>
      <c r="Z156" s="54">
        <f>+_xlfn.XLOOKUP($B156,Fitness!$B:$B,Fitness!Z:Z,0)+_xlfn.XLOOKUP($B156,Inversiones!$B:$B,Inversiones!Z:Z,0)</f>
        <v>1592436.85</v>
      </c>
      <c r="AA156" s="54">
        <f>+_xlfn.XLOOKUP($B156,Fitness!$B:$B,Fitness!AA:AA,0)+_xlfn.XLOOKUP($B156,Inversiones!$B:$B,Inversiones!AA:AA,0)</f>
        <v>1610233.8599999999</v>
      </c>
      <c r="AB156" s="54">
        <f>+_xlfn.XLOOKUP($B156,Fitness!$B:$B,Fitness!AB:AB,0)+_xlfn.XLOOKUP($B156,Inversiones!$B:$B,Inversiones!AB:AB,0)</f>
        <v>1609941.8599999999</v>
      </c>
      <c r="AC156" s="54">
        <f>+_xlfn.XLOOKUP($B156,Fitness!$B:$B,Fitness!AC:AC,0)+_xlfn.XLOOKUP($B156,Inversiones!$B:$B,Inversiones!AC:AC,0)</f>
        <v>1721960.33</v>
      </c>
      <c r="AD156" s="54">
        <f>+_xlfn.XLOOKUP($B156,Fitness!$B:$B,Fitness!AD:AD,0)+_xlfn.XLOOKUP($B156,Inversiones!$B:$B,Inversiones!AD:AD,0)</f>
        <v>1676741.32</v>
      </c>
      <c r="AE156" s="54">
        <f>+_xlfn.XLOOKUP($B156,Fitness!$B:$B,Fitness!AE:AE,0)+_xlfn.XLOOKUP($B156,Inversiones!$B:$B,Inversiones!AE:AE,0)</f>
        <v>1666348.32</v>
      </c>
      <c r="AF156" s="54">
        <f>+_xlfn.XLOOKUP($B156,Fitness!$B:$B,Fitness!AF:AF,0)+_xlfn.XLOOKUP($B156,Inversiones!$B:$B,Inversiones!AF:AF,0)</f>
        <v>1654790.3199999998</v>
      </c>
      <c r="AG156" s="54">
        <f>+_xlfn.XLOOKUP($B156,Fitness!$B:$B,Fitness!AG:AG,0)+_xlfn.XLOOKUP($B156,Inversiones!$B:$B,Inversiones!AG:AG,0)</f>
        <v>1687353.31</v>
      </c>
      <c r="AH156" s="54">
        <f>+_xlfn.XLOOKUP($B156,Fitness!$B:$B,Fitness!AH:AH,0)+_xlfn.XLOOKUP($B156,Inversiones!$B:$B,Inversiones!AH:AH,0)</f>
        <v>0</v>
      </c>
      <c r="AI156" s="54">
        <f>+_xlfn.XLOOKUP($B156,Fitness!$B:$B,Fitness!AI:AI,0)+_xlfn.XLOOKUP($B156,Inversiones!$B:$B,Inversiones!AI:AI,0)</f>
        <v>0</v>
      </c>
      <c r="AJ156" s="54">
        <f>+_xlfn.XLOOKUP($B156,Fitness!$B:$B,Fitness!AJ:AJ,0)+_xlfn.XLOOKUP($B156,Inversiones!$B:$B,Inversiones!AJ:AJ,0)</f>
        <v>0</v>
      </c>
      <c r="AK156" s="54">
        <f>+_xlfn.XLOOKUP($B156,Fitness!$B:$B,Fitness!AK:AK,0)+_xlfn.XLOOKUP($B156,Inversiones!$B:$B,Inversiones!AK:AK,0)</f>
        <v>0</v>
      </c>
      <c r="AL156" s="54">
        <f>+_xlfn.XLOOKUP($B156,Fitness!$B:$B,Fitness!AL:AL,0)+_xlfn.XLOOKUP($B156,Inversiones!$B:$B,Inversiones!AL:AL,0)</f>
        <v>0</v>
      </c>
      <c r="AM156" s="54">
        <f>+_xlfn.XLOOKUP($B156,Fitness!$B:$B,Fitness!AM:AM,0)+_xlfn.XLOOKUP($B156,Inversiones!$B:$B,Inversiones!AM:AM,0)</f>
        <v>0</v>
      </c>
      <c r="AQ156" s="54">
        <f t="shared" si="59"/>
        <v>1609941.8599999999</v>
      </c>
      <c r="AR156" s="54">
        <f t="shared" si="59"/>
        <v>1721960.33</v>
      </c>
      <c r="AS156" s="54">
        <f t="shared" si="59"/>
        <v>1676741.32</v>
      </c>
      <c r="AT156" s="54">
        <f t="shared" si="59"/>
        <v>1666348.32</v>
      </c>
      <c r="AU156" s="54">
        <f t="shared" si="59"/>
        <v>1654790.3199999998</v>
      </c>
      <c r="AV156" s="54">
        <f t="shared" si="59"/>
        <v>1687353.31</v>
      </c>
      <c r="AW156" s="54">
        <f t="shared" si="59"/>
        <v>0</v>
      </c>
      <c r="AX156" s="54">
        <f t="shared" si="59"/>
        <v>0</v>
      </c>
      <c r="AY156" s="54">
        <f t="shared" si="59"/>
        <v>0</v>
      </c>
      <c r="AZ156" s="54">
        <f t="shared" si="59"/>
        <v>0</v>
      </c>
      <c r="BA156" s="54">
        <f t="shared" si="59"/>
        <v>0</v>
      </c>
      <c r="BB156" s="54">
        <f t="shared" si="59"/>
        <v>0</v>
      </c>
    </row>
    <row r="157" spans="2:54" hidden="1" outlineLevel="1" x14ac:dyDescent="0.3">
      <c r="B157" s="18" t="s">
        <v>230</v>
      </c>
      <c r="C157" s="18" t="s">
        <v>231</v>
      </c>
      <c r="D157" s="54">
        <f>+_xlfn.XLOOKUP($B157,Fitness!$B:$B,Fitness!D:D,0)+_xlfn.XLOOKUP($B157,Inversiones!$B:$B,Inversiones!D:D,0)</f>
        <v>47.31</v>
      </c>
      <c r="E157" s="54">
        <f>+_xlfn.XLOOKUP($B157,Fitness!$B:$B,Fitness!E:E,0)+_xlfn.XLOOKUP($B157,Inversiones!$B:$B,Inversiones!E:E,0)</f>
        <v>1073.5</v>
      </c>
      <c r="F157" s="54">
        <f>+_xlfn.XLOOKUP($B157,Fitness!$B:$B,Fitness!F:F,0)+_xlfn.XLOOKUP($B157,Inversiones!$B:$B,Inversiones!F:F,0)</f>
        <v>420.66000000000008</v>
      </c>
      <c r="G157" s="54">
        <f>+_xlfn.XLOOKUP($B157,Fitness!$B:$B,Fitness!G:G,0)+_xlfn.XLOOKUP($B157,Inversiones!$B:$B,Inversiones!G:G,0)</f>
        <v>198.54999999999995</v>
      </c>
      <c r="H157" s="54">
        <f>+_xlfn.XLOOKUP($B157,Fitness!$B:$B,Fitness!H:H,0)+_xlfn.XLOOKUP($B157,Inversiones!$B:$B,Inversiones!H:H,0)</f>
        <v>182.58999999999992</v>
      </c>
      <c r="I157" s="54">
        <f>+_xlfn.XLOOKUP($B157,Fitness!$B:$B,Fitness!I:I,0)+_xlfn.XLOOKUP($B157,Inversiones!$B:$B,Inversiones!I:I,0)</f>
        <v>0</v>
      </c>
      <c r="J157" s="54">
        <f>+_xlfn.XLOOKUP($B157,Fitness!$B:$B,Fitness!J:J,0)+_xlfn.XLOOKUP($B157,Inversiones!$B:$B,Inversiones!J:J,0)</f>
        <v>0</v>
      </c>
      <c r="K157" s="54">
        <f>+_xlfn.XLOOKUP($B157,Fitness!$B:$B,Fitness!K:K,0)+_xlfn.XLOOKUP($B157,Inversiones!$B:$B,Inversiones!K:K,0)</f>
        <v>0</v>
      </c>
      <c r="L157" s="54">
        <f>+_xlfn.XLOOKUP($B157,Fitness!$B:$B,Fitness!L:L,0)+_xlfn.XLOOKUP($B157,Inversiones!$B:$B,Inversiones!L:L,0)</f>
        <v>316350</v>
      </c>
      <c r="M157" s="54">
        <f>+_xlfn.XLOOKUP($B157,Fitness!$B:$B,Fitness!M:M,0)+_xlfn.XLOOKUP($B157,Inversiones!$B:$B,Inversiones!M:M,0)</f>
        <v>0</v>
      </c>
      <c r="N157" s="54">
        <f>+_xlfn.XLOOKUP($B157,Fitness!$B:$B,Fitness!N:N,0)+_xlfn.XLOOKUP($B157,Inversiones!$B:$B,Inversiones!N:N,0)</f>
        <v>0</v>
      </c>
      <c r="O157" s="54">
        <f>+_xlfn.XLOOKUP($B157,Fitness!$B:$B,Fitness!O:O,0)+_xlfn.XLOOKUP($B157,Inversiones!$B:$B,Inversiones!O:O,0)</f>
        <v>0</v>
      </c>
      <c r="P157" s="54">
        <f>+_xlfn.XLOOKUP($B157,Fitness!$B:$B,Fitness!P:P,0)+_xlfn.XLOOKUP($B157,Inversiones!$B:$B,Inversiones!P:P,0)</f>
        <v>45272</v>
      </c>
      <c r="Q157" s="54">
        <f>+_xlfn.XLOOKUP($B157,Fitness!$B:$B,Fitness!Q:Q,0)+_xlfn.XLOOKUP($B157,Inversiones!$B:$B,Inversiones!Q:Q,0)</f>
        <v>0</v>
      </c>
      <c r="R157" s="54">
        <f>+_xlfn.XLOOKUP($B157,Fitness!$B:$B,Fitness!R:R,0)+_xlfn.XLOOKUP($B157,Inversiones!$B:$B,Inversiones!R:R,0)</f>
        <v>13585.89</v>
      </c>
      <c r="S157" s="54">
        <f>+_xlfn.XLOOKUP($B157,Fitness!$B:$B,Fitness!S:S,0)+_xlfn.XLOOKUP($B157,Inversiones!$B:$B,Inversiones!S:S,0)</f>
        <v>53908.14</v>
      </c>
      <c r="T157" s="54">
        <f>+_xlfn.XLOOKUP($B157,Fitness!$B:$B,Fitness!T:T,0)+_xlfn.XLOOKUP($B157,Inversiones!$B:$B,Inversiones!T:T,0)</f>
        <v>38782.25</v>
      </c>
      <c r="U157" s="54">
        <f>+_xlfn.XLOOKUP($B157,Fitness!$B:$B,Fitness!U:U,0)+_xlfn.XLOOKUP($B157,Inversiones!$B:$B,Inversiones!U:U,0)</f>
        <v>50456.06</v>
      </c>
      <c r="V157" s="54">
        <f>+_xlfn.XLOOKUP($B157,Fitness!$B:$B,Fitness!V:V,0)+_xlfn.XLOOKUP($B157,Inversiones!$B:$B,Inversiones!V:V,0)</f>
        <v>97179.330000000016</v>
      </c>
      <c r="W157" s="54">
        <f>+_xlfn.XLOOKUP($B157,Fitness!$B:$B,Fitness!W:W,0)+_xlfn.XLOOKUP($B157,Inversiones!$B:$B,Inversiones!W:W,0)</f>
        <v>77091.01999999996</v>
      </c>
      <c r="X157" s="54">
        <f>+_xlfn.XLOOKUP($B157,Fitness!$B:$B,Fitness!X:X,0)+_xlfn.XLOOKUP($B157,Inversiones!$B:$B,Inversiones!X:X,0)</f>
        <v>88479.440000000046</v>
      </c>
      <c r="Y157" s="54">
        <f>+_xlfn.XLOOKUP($B157,Fitness!$B:$B,Fitness!Y:Y,0)+_xlfn.XLOOKUP($B157,Inversiones!$B:$B,Inversiones!Y:Y,0)</f>
        <v>71486.659999999974</v>
      </c>
      <c r="Z157" s="54">
        <f>+_xlfn.XLOOKUP($B157,Fitness!$B:$B,Fitness!Z:Z,0)+_xlfn.XLOOKUP($B157,Inversiones!$B:$B,Inversiones!Z:Z,0)</f>
        <v>66165.229999999981</v>
      </c>
      <c r="AA157" s="54">
        <f>+_xlfn.XLOOKUP($B157,Fitness!$B:$B,Fitness!AA:AA,0)+_xlfn.XLOOKUP($B157,Inversiones!$B:$B,Inversiones!AA:AA,0)</f>
        <v>60745.19</v>
      </c>
      <c r="AB157" s="54">
        <f>+_xlfn.XLOOKUP($B157,Fitness!$B:$B,Fitness!AB:AB,0)+_xlfn.XLOOKUP($B157,Inversiones!$B:$B,Inversiones!AB:AB,0)</f>
        <v>61697.3</v>
      </c>
      <c r="AC157" s="54">
        <f>+_xlfn.XLOOKUP($B157,Fitness!$B:$B,Fitness!AC:AC,0)+_xlfn.XLOOKUP($B157,Inversiones!$B:$B,Inversiones!AC:AC,0)</f>
        <v>65826.59</v>
      </c>
      <c r="AD157" s="54">
        <f>+_xlfn.XLOOKUP($B157,Fitness!$B:$B,Fitness!AD:AD,0)+_xlfn.XLOOKUP($B157,Inversiones!$B:$B,Inversiones!AD:AD,0)</f>
        <v>73160.349999999991</v>
      </c>
      <c r="AE157" s="54">
        <f>+_xlfn.XLOOKUP($B157,Fitness!$B:$B,Fitness!AE:AE,0)+_xlfn.XLOOKUP($B157,Inversiones!$B:$B,Inversiones!AE:AE,0)</f>
        <v>65881.070000000007</v>
      </c>
      <c r="AF157" s="54">
        <f>+_xlfn.XLOOKUP($B157,Fitness!$B:$B,Fitness!AF:AF,0)+_xlfn.XLOOKUP($B157,Inversiones!$B:$B,Inversiones!AF:AF,0)</f>
        <v>71069.06</v>
      </c>
      <c r="AG157" s="54">
        <f>+_xlfn.XLOOKUP($B157,Fitness!$B:$B,Fitness!AG:AG,0)+_xlfn.XLOOKUP($B157,Inversiones!$B:$B,Inversiones!AG:AG,0)</f>
        <v>73048.510000000009</v>
      </c>
      <c r="AH157" s="54">
        <f>+_xlfn.XLOOKUP($B157,Fitness!$B:$B,Fitness!AH:AH,0)+_xlfn.XLOOKUP($B157,Inversiones!$B:$B,Inversiones!AH:AH,0)</f>
        <v>0</v>
      </c>
      <c r="AI157" s="54">
        <f>+_xlfn.XLOOKUP($B157,Fitness!$B:$B,Fitness!AI:AI,0)+_xlfn.XLOOKUP($B157,Inversiones!$B:$B,Inversiones!AI:AI,0)</f>
        <v>0</v>
      </c>
      <c r="AJ157" s="54">
        <f>+_xlfn.XLOOKUP($B157,Fitness!$B:$B,Fitness!AJ:AJ,0)+_xlfn.XLOOKUP($B157,Inversiones!$B:$B,Inversiones!AJ:AJ,0)</f>
        <v>0</v>
      </c>
      <c r="AK157" s="54">
        <f>+_xlfn.XLOOKUP($B157,Fitness!$B:$B,Fitness!AK:AK,0)+_xlfn.XLOOKUP($B157,Inversiones!$B:$B,Inversiones!AK:AK,0)</f>
        <v>0</v>
      </c>
      <c r="AL157" s="54">
        <f>+_xlfn.XLOOKUP($B157,Fitness!$B:$B,Fitness!AL:AL,0)+_xlfn.XLOOKUP($B157,Inversiones!$B:$B,Inversiones!AL:AL,0)</f>
        <v>0</v>
      </c>
      <c r="AM157" s="54">
        <f>+_xlfn.XLOOKUP($B157,Fitness!$B:$B,Fitness!AM:AM,0)+_xlfn.XLOOKUP($B157,Inversiones!$B:$B,Inversiones!AM:AM,0)</f>
        <v>0</v>
      </c>
      <c r="AQ157" s="54">
        <f t="shared" si="59"/>
        <v>61697.3</v>
      </c>
      <c r="AR157" s="54">
        <f t="shared" si="59"/>
        <v>65826.59</v>
      </c>
      <c r="AS157" s="54">
        <f t="shared" si="59"/>
        <v>73160.349999999991</v>
      </c>
      <c r="AT157" s="54">
        <f t="shared" si="59"/>
        <v>65881.070000000007</v>
      </c>
      <c r="AU157" s="54">
        <f t="shared" si="59"/>
        <v>71069.06</v>
      </c>
      <c r="AV157" s="54">
        <f t="shared" si="59"/>
        <v>73048.510000000009</v>
      </c>
      <c r="AW157" s="54">
        <f t="shared" si="59"/>
        <v>0</v>
      </c>
      <c r="AX157" s="54">
        <f t="shared" si="59"/>
        <v>0</v>
      </c>
      <c r="AY157" s="54">
        <f t="shared" si="59"/>
        <v>0</v>
      </c>
      <c r="AZ157" s="54">
        <f t="shared" si="59"/>
        <v>0</v>
      </c>
      <c r="BA157" s="54">
        <f t="shared" si="59"/>
        <v>0</v>
      </c>
      <c r="BB157" s="54">
        <f t="shared" si="59"/>
        <v>0</v>
      </c>
    </row>
    <row r="158" spans="2:54" hidden="1" outlineLevel="1" x14ac:dyDescent="0.3">
      <c r="B158" s="18" t="s">
        <v>232</v>
      </c>
      <c r="C158" s="18" t="s">
        <v>233</v>
      </c>
      <c r="D158" s="54">
        <f>+_xlfn.XLOOKUP($B158,Fitness!$B:$B,Fitness!D:D,0)+_xlfn.XLOOKUP($B158,Inversiones!$B:$B,Inversiones!D:D,0)</f>
        <v>421000</v>
      </c>
      <c r="E158" s="54">
        <f>+_xlfn.XLOOKUP($B158,Fitness!$B:$B,Fitness!E:E,0)+_xlfn.XLOOKUP($B158,Inversiones!$B:$B,Inversiones!E:E,0)</f>
        <v>422000</v>
      </c>
      <c r="F158" s="54">
        <f>+_xlfn.XLOOKUP($B158,Fitness!$B:$B,Fitness!F:F,0)+_xlfn.XLOOKUP($B158,Inversiones!$B:$B,Inversiones!F:F,0)</f>
        <v>8731500</v>
      </c>
      <c r="G158" s="54">
        <f>+_xlfn.XLOOKUP($B158,Fitness!$B:$B,Fitness!G:G,0)+_xlfn.XLOOKUP($B158,Inversiones!$B:$B,Inversiones!G:G,0)</f>
        <v>497160</v>
      </c>
      <c r="H158" s="54">
        <f>+_xlfn.XLOOKUP($B158,Fitness!$B:$B,Fitness!H:H,0)+_xlfn.XLOOKUP($B158,Inversiones!$B:$B,Inversiones!H:H,0)</f>
        <v>2201680</v>
      </c>
      <c r="I158" s="54">
        <f>+_xlfn.XLOOKUP($B158,Fitness!$B:$B,Fitness!I:I,0)+_xlfn.XLOOKUP($B158,Inversiones!$B:$B,Inversiones!I:I,0)</f>
        <v>9171120</v>
      </c>
      <c r="J158" s="54">
        <f>+_xlfn.XLOOKUP($B158,Fitness!$B:$B,Fitness!J:J,0)+_xlfn.XLOOKUP($B158,Inversiones!$B:$B,Inversiones!J:J,0)</f>
        <v>586252</v>
      </c>
      <c r="K158" s="54">
        <f>+_xlfn.XLOOKUP($B158,Fitness!$B:$B,Fitness!K:K,0)+_xlfn.XLOOKUP($B158,Inversiones!$B:$B,Inversiones!K:K,0)</f>
        <v>1634809</v>
      </c>
      <c r="L158" s="54">
        <f>+_xlfn.XLOOKUP($B158,Fitness!$B:$B,Fitness!L:L,0)+_xlfn.XLOOKUP($B158,Inversiones!$B:$B,Inversiones!L:L,0)</f>
        <v>476500</v>
      </c>
      <c r="M158" s="54">
        <f>+_xlfn.XLOOKUP($B158,Fitness!$B:$B,Fitness!M:M,0)+_xlfn.XLOOKUP($B158,Inversiones!$B:$B,Inversiones!M:M,0)</f>
        <v>791500</v>
      </c>
      <c r="N158" s="54">
        <f>+_xlfn.XLOOKUP($B158,Fitness!$B:$B,Fitness!N:N,0)+_xlfn.XLOOKUP($B158,Inversiones!$B:$B,Inversiones!N:N,0)</f>
        <v>597700</v>
      </c>
      <c r="O158" s="54">
        <f>+_xlfn.XLOOKUP($B158,Fitness!$B:$B,Fitness!O:O,0)+_xlfn.XLOOKUP($B158,Inversiones!$B:$B,Inversiones!O:O,0)</f>
        <v>1109780</v>
      </c>
      <c r="P158" s="54">
        <f>+_xlfn.XLOOKUP($B158,Fitness!$B:$B,Fitness!P:P,0)+_xlfn.XLOOKUP($B158,Inversiones!$B:$B,Inversiones!P:P,0)</f>
        <v>449450</v>
      </c>
      <c r="Q158" s="54">
        <f>+_xlfn.XLOOKUP($B158,Fitness!$B:$B,Fitness!Q:Q,0)+_xlfn.XLOOKUP($B158,Inversiones!$B:$B,Inversiones!Q:Q,0)</f>
        <v>1281900</v>
      </c>
      <c r="R158" s="54">
        <f>+_xlfn.XLOOKUP($B158,Fitness!$B:$B,Fitness!R:R,0)+_xlfn.XLOOKUP($B158,Inversiones!$B:$B,Inversiones!R:R,0)</f>
        <v>740050</v>
      </c>
      <c r="S158" s="54">
        <f>+_xlfn.XLOOKUP($B158,Fitness!$B:$B,Fitness!S:S,0)+_xlfn.XLOOKUP($B158,Inversiones!$B:$B,Inversiones!S:S,0)</f>
        <v>2165200</v>
      </c>
      <c r="T158" s="54">
        <f>+_xlfn.XLOOKUP($B158,Fitness!$B:$B,Fitness!T:T,0)+_xlfn.XLOOKUP($B158,Inversiones!$B:$B,Inversiones!T:T,0)</f>
        <v>1166752</v>
      </c>
      <c r="U158" s="54">
        <f>+_xlfn.XLOOKUP($B158,Fitness!$B:$B,Fitness!U:U,0)+_xlfn.XLOOKUP($B158,Inversiones!$B:$B,Inversiones!U:U,0)</f>
        <v>685150</v>
      </c>
      <c r="V158" s="54">
        <f>+_xlfn.XLOOKUP($B158,Fitness!$B:$B,Fitness!V:V,0)+_xlfn.XLOOKUP($B158,Inversiones!$B:$B,Inversiones!V:V,0)</f>
        <v>1641108</v>
      </c>
      <c r="W158" s="54">
        <f>+_xlfn.XLOOKUP($B158,Fitness!$B:$B,Fitness!W:W,0)+_xlfn.XLOOKUP($B158,Inversiones!$B:$B,Inversiones!W:W,0)</f>
        <v>789950</v>
      </c>
      <c r="X158" s="54">
        <f>+_xlfn.XLOOKUP($B158,Fitness!$B:$B,Fitness!X:X,0)+_xlfn.XLOOKUP($B158,Inversiones!$B:$B,Inversiones!X:X,0)</f>
        <v>2237435</v>
      </c>
      <c r="Y158" s="54">
        <f>+_xlfn.XLOOKUP($B158,Fitness!$B:$B,Fitness!Y:Y,0)+_xlfn.XLOOKUP($B158,Inversiones!$B:$B,Inversiones!Y:Y,0)</f>
        <v>3728790</v>
      </c>
      <c r="Z158" s="54">
        <f>+_xlfn.XLOOKUP($B158,Fitness!$B:$B,Fitness!Z:Z,0)+_xlfn.XLOOKUP($B158,Inversiones!$B:$B,Inversiones!Z:Z,0)</f>
        <v>12258600</v>
      </c>
      <c r="AA158" s="54">
        <f>+_xlfn.XLOOKUP($B158,Fitness!$B:$B,Fitness!AA:AA,0)+_xlfn.XLOOKUP($B158,Inversiones!$B:$B,Inversiones!AA:AA,0)</f>
        <v>26200506.869999997</v>
      </c>
      <c r="AB158" s="54">
        <f>+_xlfn.XLOOKUP($B158,Fitness!$B:$B,Fitness!AB:AB,0)+_xlfn.XLOOKUP($B158,Inversiones!$B:$B,Inversiones!AB:AB,0)</f>
        <v>6943500</v>
      </c>
      <c r="AC158" s="54">
        <f>+_xlfn.XLOOKUP($B158,Fitness!$B:$B,Fitness!AC:AC,0)+_xlfn.XLOOKUP($B158,Inversiones!$B:$B,Inversiones!AC:AC,0)</f>
        <v>5806464</v>
      </c>
      <c r="AD158" s="54">
        <f>+_xlfn.XLOOKUP($B158,Fitness!$B:$B,Fitness!AD:AD,0)+_xlfn.XLOOKUP($B158,Inversiones!$B:$B,Inversiones!AD:AD,0)</f>
        <v>1435500</v>
      </c>
      <c r="AE158" s="54">
        <f>+_xlfn.XLOOKUP($B158,Fitness!$B:$B,Fitness!AE:AE,0)+_xlfn.XLOOKUP($B158,Inversiones!$B:$B,Inversiones!AE:AE,0)</f>
        <v>1117853.3599999994</v>
      </c>
      <c r="AF158" s="54">
        <f>+_xlfn.XLOOKUP($B158,Fitness!$B:$B,Fitness!AF:AF,0)+_xlfn.XLOOKUP($B158,Inversiones!$B:$B,Inversiones!AF:AF,0)</f>
        <v>1039500</v>
      </c>
      <c r="AG158" s="54">
        <f>+_xlfn.XLOOKUP($B158,Fitness!$B:$B,Fitness!AG:AG,0)+_xlfn.XLOOKUP($B158,Inversiones!$B:$B,Inversiones!AG:AG,0)</f>
        <v>876200</v>
      </c>
      <c r="AH158" s="54">
        <f>+_xlfn.XLOOKUP($B158,Fitness!$B:$B,Fitness!AH:AH,0)+_xlfn.XLOOKUP($B158,Inversiones!$B:$B,Inversiones!AH:AH,0)</f>
        <v>0</v>
      </c>
      <c r="AI158" s="54">
        <f>+_xlfn.XLOOKUP($B158,Fitness!$B:$B,Fitness!AI:AI,0)+_xlfn.XLOOKUP($B158,Inversiones!$B:$B,Inversiones!AI:AI,0)</f>
        <v>0</v>
      </c>
      <c r="AJ158" s="54">
        <f>+_xlfn.XLOOKUP($B158,Fitness!$B:$B,Fitness!AJ:AJ,0)+_xlfn.XLOOKUP($B158,Inversiones!$B:$B,Inversiones!AJ:AJ,0)</f>
        <v>0</v>
      </c>
      <c r="AK158" s="54">
        <f>+_xlfn.XLOOKUP($B158,Fitness!$B:$B,Fitness!AK:AK,0)+_xlfn.XLOOKUP($B158,Inversiones!$B:$B,Inversiones!AK:AK,0)</f>
        <v>0</v>
      </c>
      <c r="AL158" s="54">
        <f>+_xlfn.XLOOKUP($B158,Fitness!$B:$B,Fitness!AL:AL,0)+_xlfn.XLOOKUP($B158,Inversiones!$B:$B,Inversiones!AL:AL,0)</f>
        <v>0</v>
      </c>
      <c r="AM158" s="54">
        <f>+_xlfn.XLOOKUP($B158,Fitness!$B:$B,Fitness!AM:AM,0)+_xlfn.XLOOKUP($B158,Inversiones!$B:$B,Inversiones!AM:AM,0)</f>
        <v>0</v>
      </c>
      <c r="AQ158" s="54">
        <f t="shared" si="59"/>
        <v>6943500</v>
      </c>
      <c r="AR158" s="54">
        <f t="shared" si="59"/>
        <v>5806464</v>
      </c>
      <c r="AS158" s="54">
        <f t="shared" si="59"/>
        <v>1435500</v>
      </c>
      <c r="AT158" s="54">
        <f t="shared" si="59"/>
        <v>1117853.3599999994</v>
      </c>
      <c r="AU158" s="54">
        <f t="shared" si="59"/>
        <v>1039500</v>
      </c>
      <c r="AV158" s="54">
        <f t="shared" si="59"/>
        <v>876200</v>
      </c>
      <c r="AW158" s="54">
        <f t="shared" si="59"/>
        <v>0</v>
      </c>
      <c r="AX158" s="54">
        <f t="shared" si="59"/>
        <v>0</v>
      </c>
      <c r="AY158" s="54">
        <f t="shared" si="59"/>
        <v>0</v>
      </c>
      <c r="AZ158" s="54">
        <f t="shared" si="59"/>
        <v>0</v>
      </c>
      <c r="BA158" s="54">
        <f t="shared" si="59"/>
        <v>0</v>
      </c>
      <c r="BB158" s="54">
        <f t="shared" si="59"/>
        <v>0</v>
      </c>
    </row>
    <row r="159" spans="2:54" hidden="1" outlineLevel="1" x14ac:dyDescent="0.3">
      <c r="B159" s="18" t="s">
        <v>234</v>
      </c>
      <c r="C159" s="18" t="s">
        <v>235</v>
      </c>
      <c r="D159" s="54">
        <f>+_xlfn.XLOOKUP($B159,Fitness!$B:$B,Fitness!D:D,0)+_xlfn.XLOOKUP($B159,Inversiones!$B:$B,Inversiones!D:D,0)</f>
        <v>0</v>
      </c>
      <c r="E159" s="54">
        <f>+_xlfn.XLOOKUP($B159,Fitness!$B:$B,Fitness!E:E,0)+_xlfn.XLOOKUP($B159,Inversiones!$B:$B,Inversiones!E:E,0)</f>
        <v>50000</v>
      </c>
      <c r="F159" s="54">
        <f>+_xlfn.XLOOKUP($B159,Fitness!$B:$B,Fitness!F:F,0)+_xlfn.XLOOKUP($B159,Inversiones!$B:$B,Inversiones!F:F,0)</f>
        <v>0</v>
      </c>
      <c r="G159" s="54">
        <f>+_xlfn.XLOOKUP($B159,Fitness!$B:$B,Fitness!G:G,0)+_xlfn.XLOOKUP($B159,Inversiones!$B:$B,Inversiones!G:G,0)</f>
        <v>0</v>
      </c>
      <c r="H159" s="54">
        <f>+_xlfn.XLOOKUP($B159,Fitness!$B:$B,Fitness!H:H,0)+_xlfn.XLOOKUP($B159,Inversiones!$B:$B,Inversiones!H:H,0)</f>
        <v>0</v>
      </c>
      <c r="I159" s="54">
        <f>+_xlfn.XLOOKUP($B159,Fitness!$B:$B,Fitness!I:I,0)+_xlfn.XLOOKUP($B159,Inversiones!$B:$B,Inversiones!I:I,0)</f>
        <v>25293</v>
      </c>
      <c r="J159" s="54">
        <f>+_xlfn.XLOOKUP($B159,Fitness!$B:$B,Fitness!J:J,0)+_xlfn.XLOOKUP($B159,Inversiones!$B:$B,Inversiones!J:J,0)</f>
        <v>0</v>
      </c>
      <c r="K159" s="54">
        <f>+_xlfn.XLOOKUP($B159,Fitness!$B:$B,Fitness!K:K,0)+_xlfn.XLOOKUP($B159,Inversiones!$B:$B,Inversiones!K:K,0)</f>
        <v>0</v>
      </c>
      <c r="L159" s="54">
        <f>+_xlfn.XLOOKUP($B159,Fitness!$B:$B,Fitness!L:L,0)+_xlfn.XLOOKUP($B159,Inversiones!$B:$B,Inversiones!L:L,0)</f>
        <v>0</v>
      </c>
      <c r="M159" s="54">
        <f>+_xlfn.XLOOKUP($B159,Fitness!$B:$B,Fitness!M:M,0)+_xlfn.XLOOKUP($B159,Inversiones!$B:$B,Inversiones!M:M,0)</f>
        <v>0</v>
      </c>
      <c r="N159" s="54">
        <f>+_xlfn.XLOOKUP($B159,Fitness!$B:$B,Fitness!N:N,0)+_xlfn.XLOOKUP($B159,Inversiones!$B:$B,Inversiones!N:N,0)</f>
        <v>0</v>
      </c>
      <c r="O159" s="54">
        <f>+_xlfn.XLOOKUP($B159,Fitness!$B:$B,Fitness!O:O,0)+_xlfn.XLOOKUP($B159,Inversiones!$B:$B,Inversiones!O:O,0)</f>
        <v>0</v>
      </c>
      <c r="P159" s="54">
        <f>+_xlfn.XLOOKUP($B159,Fitness!$B:$B,Fitness!P:P,0)+_xlfn.XLOOKUP($B159,Inversiones!$B:$B,Inversiones!P:P,0)</f>
        <v>0</v>
      </c>
      <c r="Q159" s="54">
        <f>+_xlfn.XLOOKUP($B159,Fitness!$B:$B,Fitness!Q:Q,0)+_xlfn.XLOOKUP($B159,Inversiones!$B:$B,Inversiones!Q:Q,0)</f>
        <v>0</v>
      </c>
      <c r="R159" s="54">
        <f>+_xlfn.XLOOKUP($B159,Fitness!$B:$B,Fitness!R:R,0)+_xlfn.XLOOKUP($B159,Inversiones!$B:$B,Inversiones!R:R,0)</f>
        <v>0</v>
      </c>
      <c r="S159" s="54">
        <f>+_xlfn.XLOOKUP($B159,Fitness!$B:$B,Fitness!S:S,0)+_xlfn.XLOOKUP($B159,Inversiones!$B:$B,Inversiones!S:S,0)</f>
        <v>0</v>
      </c>
      <c r="T159" s="54">
        <f>+_xlfn.XLOOKUP($B159,Fitness!$B:$B,Fitness!T:T,0)+_xlfn.XLOOKUP($B159,Inversiones!$B:$B,Inversiones!T:T,0)</f>
        <v>0</v>
      </c>
      <c r="U159" s="54">
        <f>+_xlfn.XLOOKUP($B159,Fitness!$B:$B,Fitness!U:U,0)+_xlfn.XLOOKUP($B159,Inversiones!$B:$B,Inversiones!U:U,0)</f>
        <v>0</v>
      </c>
      <c r="V159" s="54">
        <f>+_xlfn.XLOOKUP($B159,Fitness!$B:$B,Fitness!V:V,0)+_xlfn.XLOOKUP($B159,Inversiones!$B:$B,Inversiones!V:V,0)</f>
        <v>1281317</v>
      </c>
      <c r="W159" s="54">
        <f>+_xlfn.XLOOKUP($B159,Fitness!$B:$B,Fitness!W:W,0)+_xlfn.XLOOKUP($B159,Inversiones!$B:$B,Inversiones!W:W,0)</f>
        <v>0</v>
      </c>
      <c r="X159" s="54">
        <f>+_xlfn.XLOOKUP($B159,Fitness!$B:$B,Fitness!X:X,0)+_xlfn.XLOOKUP($B159,Inversiones!$B:$B,Inversiones!X:X,0)</f>
        <v>0</v>
      </c>
      <c r="Y159" s="54">
        <f>+_xlfn.XLOOKUP($B159,Fitness!$B:$B,Fitness!Y:Y,0)+_xlfn.XLOOKUP($B159,Inversiones!$B:$B,Inversiones!Y:Y,0)</f>
        <v>0</v>
      </c>
      <c r="Z159" s="54">
        <f>+_xlfn.XLOOKUP($B159,Fitness!$B:$B,Fitness!Z:Z,0)+_xlfn.XLOOKUP($B159,Inversiones!$B:$B,Inversiones!Z:Z,0)</f>
        <v>8550</v>
      </c>
      <c r="AA159" s="54">
        <f>+_xlfn.XLOOKUP($B159,Fitness!$B:$B,Fitness!AA:AA,0)+_xlfn.XLOOKUP($B159,Inversiones!$B:$B,Inversiones!AA:AA,0)</f>
        <v>310875.48</v>
      </c>
      <c r="AB159" s="54">
        <f>+_xlfn.XLOOKUP($B159,Fitness!$B:$B,Fitness!AB:AB,0)+_xlfn.XLOOKUP($B159,Inversiones!$B:$B,Inversiones!AB:AB,0)</f>
        <v>0</v>
      </c>
      <c r="AC159" s="54">
        <f>+_xlfn.XLOOKUP($B159,Fitness!$B:$B,Fitness!AC:AC,0)+_xlfn.XLOOKUP($B159,Inversiones!$B:$B,Inversiones!AC:AC,0)</f>
        <v>0</v>
      </c>
      <c r="AD159" s="54">
        <f>+_xlfn.XLOOKUP($B159,Fitness!$B:$B,Fitness!AD:AD,0)+_xlfn.XLOOKUP($B159,Inversiones!$B:$B,Inversiones!AD:AD,0)</f>
        <v>0</v>
      </c>
      <c r="AE159" s="54">
        <f>+_xlfn.XLOOKUP($B159,Fitness!$B:$B,Fitness!AE:AE,0)+_xlfn.XLOOKUP($B159,Inversiones!$B:$B,Inversiones!AE:AE,0)</f>
        <v>1596.64</v>
      </c>
      <c r="AF159" s="54">
        <f>+_xlfn.XLOOKUP($B159,Fitness!$B:$B,Fitness!AF:AF,0)+_xlfn.XLOOKUP($B159,Inversiones!$B:$B,Inversiones!AF:AF,0)</f>
        <v>0</v>
      </c>
      <c r="AG159" s="54">
        <f>+_xlfn.XLOOKUP($B159,Fitness!$B:$B,Fitness!AG:AG,0)+_xlfn.XLOOKUP($B159,Inversiones!$B:$B,Inversiones!AG:AG,0)</f>
        <v>0</v>
      </c>
      <c r="AH159" s="54">
        <f>+_xlfn.XLOOKUP($B159,Fitness!$B:$B,Fitness!AH:AH,0)+_xlfn.XLOOKUP($B159,Inversiones!$B:$B,Inversiones!AH:AH,0)</f>
        <v>0</v>
      </c>
      <c r="AI159" s="54">
        <f>+_xlfn.XLOOKUP($B159,Fitness!$B:$B,Fitness!AI:AI,0)+_xlfn.XLOOKUP($B159,Inversiones!$B:$B,Inversiones!AI:AI,0)</f>
        <v>0</v>
      </c>
      <c r="AJ159" s="54">
        <f>+_xlfn.XLOOKUP($B159,Fitness!$B:$B,Fitness!AJ:AJ,0)+_xlfn.XLOOKUP($B159,Inversiones!$B:$B,Inversiones!AJ:AJ,0)</f>
        <v>0</v>
      </c>
      <c r="AK159" s="54">
        <f>+_xlfn.XLOOKUP($B159,Fitness!$B:$B,Fitness!AK:AK,0)+_xlfn.XLOOKUP($B159,Inversiones!$B:$B,Inversiones!AK:AK,0)</f>
        <v>0</v>
      </c>
      <c r="AL159" s="54">
        <f>+_xlfn.XLOOKUP($B159,Fitness!$B:$B,Fitness!AL:AL,0)+_xlfn.XLOOKUP($B159,Inversiones!$B:$B,Inversiones!AL:AL,0)</f>
        <v>0</v>
      </c>
      <c r="AM159" s="54">
        <f>+_xlfn.XLOOKUP($B159,Fitness!$B:$B,Fitness!AM:AM,0)+_xlfn.XLOOKUP($B159,Inversiones!$B:$B,Inversiones!AM:AM,0)</f>
        <v>0</v>
      </c>
      <c r="AQ159" s="54">
        <f t="shared" si="59"/>
        <v>0</v>
      </c>
      <c r="AR159" s="54">
        <f t="shared" si="59"/>
        <v>0</v>
      </c>
      <c r="AS159" s="54">
        <f t="shared" si="59"/>
        <v>0</v>
      </c>
      <c r="AT159" s="54">
        <f t="shared" si="59"/>
        <v>1596.64</v>
      </c>
      <c r="AU159" s="54">
        <f t="shared" si="59"/>
        <v>0</v>
      </c>
      <c r="AV159" s="54">
        <f t="shared" si="59"/>
        <v>0</v>
      </c>
      <c r="AW159" s="54">
        <f t="shared" si="59"/>
        <v>0</v>
      </c>
      <c r="AX159" s="54">
        <f t="shared" si="59"/>
        <v>0</v>
      </c>
      <c r="AY159" s="54">
        <f t="shared" si="59"/>
        <v>0</v>
      </c>
      <c r="AZ159" s="54">
        <f t="shared" si="59"/>
        <v>0</v>
      </c>
      <c r="BA159" s="54">
        <f t="shared" si="59"/>
        <v>0</v>
      </c>
      <c r="BB159" s="54">
        <f t="shared" si="59"/>
        <v>0</v>
      </c>
    </row>
    <row r="160" spans="2:54" hidden="1" outlineLevel="1" x14ac:dyDescent="0.3">
      <c r="B160" s="18" t="s">
        <v>236</v>
      </c>
      <c r="C160" s="18" t="s">
        <v>237</v>
      </c>
      <c r="D160" s="54">
        <f>+_xlfn.XLOOKUP($B160,Fitness!$B:$B,Fitness!D:D,0)+_xlfn.XLOOKUP($B160,Inversiones!$B:$B,Inversiones!D:D,0)</f>
        <v>49630</v>
      </c>
      <c r="E160" s="54">
        <f>+_xlfn.XLOOKUP($B160,Fitness!$B:$B,Fitness!E:E,0)+_xlfn.XLOOKUP($B160,Inversiones!$B:$B,Inversiones!E:E,0)</f>
        <v>49630</v>
      </c>
      <c r="F160" s="54">
        <f>+_xlfn.XLOOKUP($B160,Fitness!$B:$B,Fitness!F:F,0)+_xlfn.XLOOKUP($B160,Inversiones!$B:$B,Inversiones!F:F,0)</f>
        <v>52340</v>
      </c>
      <c r="G160" s="54">
        <f>+_xlfn.XLOOKUP($B160,Fitness!$B:$B,Fitness!G:G,0)+_xlfn.XLOOKUP($B160,Inversiones!$B:$B,Inversiones!G:G,0)</f>
        <v>52460</v>
      </c>
      <c r="H160" s="54">
        <f>+_xlfn.XLOOKUP($B160,Fitness!$B:$B,Fitness!H:H,0)+_xlfn.XLOOKUP($B160,Inversiones!$B:$B,Inversiones!H:H,0)</f>
        <v>31550</v>
      </c>
      <c r="I160" s="54">
        <f>+_xlfn.XLOOKUP($B160,Fitness!$B:$B,Fitness!I:I,0)+_xlfn.XLOOKUP($B160,Inversiones!$B:$B,Inversiones!I:I,0)</f>
        <v>31620</v>
      </c>
      <c r="J160" s="54">
        <f>+_xlfn.XLOOKUP($B160,Fitness!$B:$B,Fitness!J:J,0)+_xlfn.XLOOKUP($B160,Inversiones!$B:$B,Inversiones!J:J,0)</f>
        <v>31430</v>
      </c>
      <c r="K160" s="54">
        <f>+_xlfn.XLOOKUP($B160,Fitness!$B:$B,Fitness!K:K,0)+_xlfn.XLOOKUP($B160,Inversiones!$B:$B,Inversiones!K:K,0)</f>
        <v>31460</v>
      </c>
      <c r="L160" s="54">
        <f>+_xlfn.XLOOKUP($B160,Fitness!$B:$B,Fitness!L:L,0)+_xlfn.XLOOKUP($B160,Inversiones!$B:$B,Inversiones!L:L,0)</f>
        <v>31210</v>
      </c>
      <c r="M160" s="54">
        <f>+_xlfn.XLOOKUP($B160,Fitness!$B:$B,Fitness!M:M,0)+_xlfn.XLOOKUP($B160,Inversiones!$B:$B,Inversiones!M:M,0)</f>
        <v>30990</v>
      </c>
      <c r="N160" s="54">
        <f>+_xlfn.XLOOKUP($B160,Fitness!$B:$B,Fitness!N:N,0)+_xlfn.XLOOKUP($B160,Inversiones!$B:$B,Inversiones!N:N,0)</f>
        <v>25400</v>
      </c>
      <c r="O160" s="54">
        <f>+_xlfn.XLOOKUP($B160,Fitness!$B:$B,Fitness!O:O,0)+_xlfn.XLOOKUP($B160,Inversiones!$B:$B,Inversiones!O:O,0)</f>
        <v>36230</v>
      </c>
      <c r="P160" s="54">
        <f>+_xlfn.XLOOKUP($B160,Fitness!$B:$B,Fitness!P:P,0)+_xlfn.XLOOKUP($B160,Inversiones!$B:$B,Inversiones!P:P,0)</f>
        <v>83050</v>
      </c>
      <c r="Q160" s="54">
        <f>+_xlfn.XLOOKUP($B160,Fitness!$B:$B,Fitness!Q:Q,0)+_xlfn.XLOOKUP($B160,Inversiones!$B:$B,Inversiones!Q:Q,0)</f>
        <v>21430</v>
      </c>
      <c r="R160" s="54">
        <f>+_xlfn.XLOOKUP($B160,Fitness!$B:$B,Fitness!R:R,0)+_xlfn.XLOOKUP($B160,Inversiones!$B:$B,Inversiones!R:R,0)</f>
        <v>50990</v>
      </c>
      <c r="S160" s="54">
        <f>+_xlfn.XLOOKUP($B160,Fitness!$B:$B,Fitness!S:S,0)+_xlfn.XLOOKUP($B160,Inversiones!$B:$B,Inversiones!S:S,0)</f>
        <v>11740</v>
      </c>
      <c r="T160" s="54">
        <f>+_xlfn.XLOOKUP($B160,Fitness!$B:$B,Fitness!T:T,0)+_xlfn.XLOOKUP($B160,Inversiones!$B:$B,Inversiones!T:T,0)</f>
        <v>54630</v>
      </c>
      <c r="U160" s="54">
        <f>+_xlfn.XLOOKUP($B160,Fitness!$B:$B,Fitness!U:U,0)+_xlfn.XLOOKUP($B160,Inversiones!$B:$B,Inversiones!U:U,0)</f>
        <v>0</v>
      </c>
      <c r="V160" s="54">
        <f>+_xlfn.XLOOKUP($B160,Fitness!$B:$B,Fitness!V:V,0)+_xlfn.XLOOKUP($B160,Inversiones!$B:$B,Inversiones!V:V,0)</f>
        <v>23480</v>
      </c>
      <c r="W160" s="54">
        <f>+_xlfn.XLOOKUP($B160,Fitness!$B:$B,Fitness!W:W,0)+_xlfn.XLOOKUP($B160,Inversiones!$B:$B,Inversiones!W:W,0)</f>
        <v>60710</v>
      </c>
      <c r="X160" s="54">
        <f>+_xlfn.XLOOKUP($B160,Fitness!$B:$B,Fitness!X:X,0)+_xlfn.XLOOKUP($B160,Inversiones!$B:$B,Inversiones!X:X,0)</f>
        <v>40890</v>
      </c>
      <c r="Y160" s="54">
        <f>+_xlfn.XLOOKUP($B160,Fitness!$B:$B,Fitness!Y:Y,0)+_xlfn.XLOOKUP($B160,Inversiones!$B:$B,Inversiones!Y:Y,0)</f>
        <v>33010</v>
      </c>
      <c r="Z160" s="54">
        <f>+_xlfn.XLOOKUP($B160,Fitness!$B:$B,Fitness!Z:Z,0)+_xlfn.XLOOKUP($B160,Inversiones!$B:$B,Inversiones!Z:Z,0)</f>
        <v>0</v>
      </c>
      <c r="AA160" s="54">
        <f>+_xlfn.XLOOKUP($B160,Fitness!$B:$B,Fitness!AA:AA,0)+_xlfn.XLOOKUP($B160,Inversiones!$B:$B,Inversiones!AA:AA,0)</f>
        <v>123300</v>
      </c>
      <c r="AB160" s="54">
        <f>+_xlfn.XLOOKUP($B160,Fitness!$B:$B,Fitness!AB:AB,0)+_xlfn.XLOOKUP($B160,Inversiones!$B:$B,Inversiones!AB:AB,0)</f>
        <v>87890</v>
      </c>
      <c r="AC160" s="54">
        <f>+_xlfn.XLOOKUP($B160,Fitness!$B:$B,Fitness!AC:AC,0)+_xlfn.XLOOKUP($B160,Inversiones!$B:$B,Inversiones!AC:AC,0)</f>
        <v>55090</v>
      </c>
      <c r="AD160" s="54">
        <f>+_xlfn.XLOOKUP($B160,Fitness!$B:$B,Fitness!AD:AD,0)+_xlfn.XLOOKUP($B160,Inversiones!$B:$B,Inversiones!AD:AD,0)</f>
        <v>53200</v>
      </c>
      <c r="AE160" s="54">
        <f>+_xlfn.XLOOKUP($B160,Fitness!$B:$B,Fitness!AE:AE,0)+_xlfn.XLOOKUP($B160,Inversiones!$B:$B,Inversiones!AE:AE,0)</f>
        <v>19160</v>
      </c>
      <c r="AF160" s="54">
        <f>+_xlfn.XLOOKUP($B160,Fitness!$B:$B,Fitness!AF:AF,0)+_xlfn.XLOOKUP($B160,Inversiones!$B:$B,Inversiones!AF:AF,0)</f>
        <v>43900</v>
      </c>
      <c r="AG160" s="54">
        <f>+_xlfn.XLOOKUP($B160,Fitness!$B:$B,Fitness!AG:AG,0)+_xlfn.XLOOKUP($B160,Inversiones!$B:$B,Inversiones!AG:AG,0)</f>
        <v>92760</v>
      </c>
      <c r="AH160" s="54">
        <f>+_xlfn.XLOOKUP($B160,Fitness!$B:$B,Fitness!AH:AH,0)+_xlfn.XLOOKUP($B160,Inversiones!$B:$B,Inversiones!AH:AH,0)</f>
        <v>0</v>
      </c>
      <c r="AI160" s="54">
        <f>+_xlfn.XLOOKUP($B160,Fitness!$B:$B,Fitness!AI:AI,0)+_xlfn.XLOOKUP($B160,Inversiones!$B:$B,Inversiones!AI:AI,0)</f>
        <v>0</v>
      </c>
      <c r="AJ160" s="54">
        <f>+_xlfn.XLOOKUP($B160,Fitness!$B:$B,Fitness!AJ:AJ,0)+_xlfn.XLOOKUP($B160,Inversiones!$B:$B,Inversiones!AJ:AJ,0)</f>
        <v>0</v>
      </c>
      <c r="AK160" s="54">
        <f>+_xlfn.XLOOKUP($B160,Fitness!$B:$B,Fitness!AK:AK,0)+_xlfn.XLOOKUP($B160,Inversiones!$B:$B,Inversiones!AK:AK,0)</f>
        <v>0</v>
      </c>
      <c r="AL160" s="54">
        <f>+_xlfn.XLOOKUP($B160,Fitness!$B:$B,Fitness!AL:AL,0)+_xlfn.XLOOKUP($B160,Inversiones!$B:$B,Inversiones!AL:AL,0)</f>
        <v>0</v>
      </c>
      <c r="AM160" s="54">
        <f>+_xlfn.XLOOKUP($B160,Fitness!$B:$B,Fitness!AM:AM,0)+_xlfn.XLOOKUP($B160,Inversiones!$B:$B,Inversiones!AM:AM,0)</f>
        <v>0</v>
      </c>
      <c r="AQ160" s="54">
        <f t="shared" si="59"/>
        <v>87890</v>
      </c>
      <c r="AR160" s="54">
        <f t="shared" si="59"/>
        <v>55090</v>
      </c>
      <c r="AS160" s="54">
        <f t="shared" si="59"/>
        <v>53200</v>
      </c>
      <c r="AT160" s="54">
        <f t="shared" si="59"/>
        <v>19160</v>
      </c>
      <c r="AU160" s="54">
        <f t="shared" si="59"/>
        <v>43900</v>
      </c>
      <c r="AV160" s="54">
        <f t="shared" si="59"/>
        <v>92760</v>
      </c>
      <c r="AW160" s="54">
        <f t="shared" si="59"/>
        <v>0</v>
      </c>
      <c r="AX160" s="54">
        <f t="shared" si="59"/>
        <v>0</v>
      </c>
      <c r="AY160" s="54">
        <f t="shared" si="59"/>
        <v>0</v>
      </c>
      <c r="AZ160" s="54">
        <f t="shared" si="59"/>
        <v>0</v>
      </c>
      <c r="BA160" s="54">
        <f t="shared" si="59"/>
        <v>0</v>
      </c>
      <c r="BB160" s="54">
        <f t="shared" si="59"/>
        <v>0</v>
      </c>
    </row>
    <row r="161" spans="2:54" hidden="1" outlineLevel="1" x14ac:dyDescent="0.3">
      <c r="B161" s="18" t="s">
        <v>717</v>
      </c>
      <c r="C161" s="18" t="s">
        <v>718</v>
      </c>
      <c r="D161" s="54">
        <f>+_xlfn.XLOOKUP($B161,Fitness!$B:$B,Fitness!D:D,0)+_xlfn.XLOOKUP($B161,Inversiones!$B:$B,Inversiones!D:D,0)</f>
        <v>0</v>
      </c>
      <c r="E161" s="54">
        <f>+_xlfn.XLOOKUP($B161,Fitness!$B:$B,Fitness!E:E,0)+_xlfn.XLOOKUP($B161,Inversiones!$B:$B,Inversiones!E:E,0)</f>
        <v>0</v>
      </c>
      <c r="F161" s="54">
        <f>+_xlfn.XLOOKUP($B161,Fitness!$B:$B,Fitness!F:F,0)+_xlfn.XLOOKUP($B161,Inversiones!$B:$B,Inversiones!F:F,0)</f>
        <v>0</v>
      </c>
      <c r="G161" s="54">
        <f>+_xlfn.XLOOKUP($B161,Fitness!$B:$B,Fitness!G:G,0)+_xlfn.XLOOKUP($B161,Inversiones!$B:$B,Inversiones!G:G,0)</f>
        <v>0</v>
      </c>
      <c r="H161" s="54">
        <f>+_xlfn.XLOOKUP($B161,Fitness!$B:$B,Fitness!H:H,0)+_xlfn.XLOOKUP($B161,Inversiones!$B:$B,Inversiones!H:H,0)</f>
        <v>0</v>
      </c>
      <c r="I161" s="54">
        <f>+_xlfn.XLOOKUP($B161,Fitness!$B:$B,Fitness!I:I,0)+_xlfn.XLOOKUP($B161,Inversiones!$B:$B,Inversiones!I:I,0)</f>
        <v>0</v>
      </c>
      <c r="J161" s="54">
        <f>+_xlfn.XLOOKUP($B161,Fitness!$B:$B,Fitness!J:J,0)+_xlfn.XLOOKUP($B161,Inversiones!$B:$B,Inversiones!J:J,0)</f>
        <v>0</v>
      </c>
      <c r="K161" s="54">
        <f>+_xlfn.XLOOKUP($B161,Fitness!$B:$B,Fitness!K:K,0)+_xlfn.XLOOKUP($B161,Inversiones!$B:$B,Inversiones!K:K,0)</f>
        <v>0</v>
      </c>
      <c r="L161" s="54">
        <f>+_xlfn.XLOOKUP($B161,Fitness!$B:$B,Fitness!L:L,0)+_xlfn.XLOOKUP($B161,Inversiones!$B:$B,Inversiones!L:L,0)</f>
        <v>0</v>
      </c>
      <c r="M161" s="54">
        <f>+_xlfn.XLOOKUP($B161,Fitness!$B:$B,Fitness!M:M,0)+_xlfn.XLOOKUP($B161,Inversiones!$B:$B,Inversiones!M:M,0)</f>
        <v>0</v>
      </c>
      <c r="N161" s="54">
        <f>+_xlfn.XLOOKUP($B161,Fitness!$B:$B,Fitness!N:N,0)+_xlfn.XLOOKUP($B161,Inversiones!$B:$B,Inversiones!N:N,0)</f>
        <v>0</v>
      </c>
      <c r="O161" s="54">
        <f>+_xlfn.XLOOKUP($B161,Fitness!$B:$B,Fitness!O:O,0)+_xlfn.XLOOKUP($B161,Inversiones!$B:$B,Inversiones!O:O,0)</f>
        <v>0</v>
      </c>
      <c r="P161" s="54">
        <f>+_xlfn.XLOOKUP($B161,Fitness!$B:$B,Fitness!P:P,0)+_xlfn.XLOOKUP($B161,Inversiones!$B:$B,Inversiones!P:P,0)</f>
        <v>8004152</v>
      </c>
      <c r="Q161" s="54">
        <f>+_xlfn.XLOOKUP($B161,Fitness!$B:$B,Fitness!Q:Q,0)+_xlfn.XLOOKUP($B161,Inversiones!$B:$B,Inversiones!Q:Q,0)</f>
        <v>9155352</v>
      </c>
      <c r="R161" s="54">
        <f>+_xlfn.XLOOKUP($B161,Fitness!$B:$B,Fitness!R:R,0)+_xlfn.XLOOKUP($B161,Inversiones!$B:$B,Inversiones!R:R,0)</f>
        <v>9155352</v>
      </c>
      <c r="S161" s="54">
        <f>+_xlfn.XLOOKUP($B161,Fitness!$B:$B,Fitness!S:S,0)+_xlfn.XLOOKUP($B161,Inversiones!$B:$B,Inversiones!S:S,0)</f>
        <v>9155352</v>
      </c>
      <c r="T161" s="54">
        <f>+_xlfn.XLOOKUP($B161,Fitness!$B:$B,Fitness!T:T,0)+_xlfn.XLOOKUP($B161,Inversiones!$B:$B,Inversiones!T:T,0)</f>
        <v>9155352</v>
      </c>
      <c r="U161" s="54">
        <f>+_xlfn.XLOOKUP($B161,Fitness!$B:$B,Fitness!U:U,0)+_xlfn.XLOOKUP($B161,Inversiones!$B:$B,Inversiones!U:U,0)</f>
        <v>9155352</v>
      </c>
      <c r="V161" s="54">
        <f>+_xlfn.XLOOKUP($B161,Fitness!$B:$B,Fitness!V:V,0)+_xlfn.XLOOKUP($B161,Inversiones!$B:$B,Inversiones!V:V,0)</f>
        <v>9285207</v>
      </c>
      <c r="W161" s="54">
        <f>+_xlfn.XLOOKUP($B161,Fitness!$B:$B,Fitness!W:W,0)+_xlfn.XLOOKUP($B161,Inversiones!$B:$B,Inversiones!W:W,0)</f>
        <v>9285207</v>
      </c>
      <c r="X161" s="54">
        <f>+_xlfn.XLOOKUP($B161,Fitness!$B:$B,Fitness!X:X,0)+_xlfn.XLOOKUP($B161,Inversiones!$B:$B,Inversiones!X:X,0)</f>
        <v>9285207</v>
      </c>
      <c r="Y161" s="54">
        <f>+_xlfn.XLOOKUP($B161,Fitness!$B:$B,Fitness!Y:Y,0)+_xlfn.XLOOKUP($B161,Inversiones!$B:$B,Inversiones!Y:Y,0)</f>
        <v>9285207</v>
      </c>
      <c r="Z161" s="54">
        <f>+_xlfn.XLOOKUP($B161,Fitness!$B:$B,Fitness!Z:Z,0)+_xlfn.XLOOKUP($B161,Inversiones!$B:$B,Inversiones!Z:Z,0)</f>
        <v>9285207</v>
      </c>
      <c r="AA161" s="54">
        <f>+_xlfn.XLOOKUP($B161,Fitness!$B:$B,Fitness!AA:AA,0)+_xlfn.XLOOKUP($B161,Inversiones!$B:$B,Inversiones!AA:AA,0)</f>
        <v>9285207</v>
      </c>
      <c r="AB161" s="54">
        <f>+_xlfn.XLOOKUP($B161,Fitness!$B:$B,Fitness!AB:AB,0)+_xlfn.XLOOKUP($B161,Inversiones!$B:$B,Inversiones!AB:AB,0)</f>
        <v>0</v>
      </c>
      <c r="AC161" s="54">
        <f>+_xlfn.XLOOKUP($B161,Fitness!$B:$B,Fitness!AC:AC,0)+_xlfn.XLOOKUP($B161,Inversiones!$B:$B,Inversiones!AC:AC,0)</f>
        <v>0</v>
      </c>
      <c r="AD161" s="54">
        <f>+_xlfn.XLOOKUP($B161,Fitness!$B:$B,Fitness!AD:AD,0)+_xlfn.XLOOKUP($B161,Inversiones!$B:$B,Inversiones!AD:AD,0)</f>
        <v>0</v>
      </c>
      <c r="AE161" s="54">
        <f>+_xlfn.XLOOKUP($B161,Fitness!$B:$B,Fitness!AE:AE,0)+_xlfn.XLOOKUP($B161,Inversiones!$B:$B,Inversiones!AE:AE,0)</f>
        <v>0</v>
      </c>
      <c r="AF161" s="54">
        <f>+_xlfn.XLOOKUP($B161,Fitness!$B:$B,Fitness!AF:AF,0)+_xlfn.XLOOKUP($B161,Inversiones!$B:$B,Inversiones!AF:AF,0)</f>
        <v>0</v>
      </c>
      <c r="AG161" s="54">
        <f>+_xlfn.XLOOKUP($B161,Fitness!$B:$B,Fitness!AG:AG,0)+_xlfn.XLOOKUP($B161,Inversiones!$B:$B,Inversiones!AG:AG,0)</f>
        <v>0</v>
      </c>
      <c r="AH161" s="54">
        <f>+_xlfn.XLOOKUP($B161,Fitness!$B:$B,Fitness!AH:AH,0)+_xlfn.XLOOKUP($B161,Inversiones!$B:$B,Inversiones!AH:AH,0)</f>
        <v>0</v>
      </c>
      <c r="AI161" s="54">
        <f>+_xlfn.XLOOKUP($B161,Fitness!$B:$B,Fitness!AI:AI,0)+_xlfn.XLOOKUP($B161,Inversiones!$B:$B,Inversiones!AI:AI,0)</f>
        <v>0</v>
      </c>
      <c r="AJ161" s="54">
        <f>+_xlfn.XLOOKUP($B161,Fitness!$B:$B,Fitness!AJ:AJ,0)+_xlfn.XLOOKUP($B161,Inversiones!$B:$B,Inversiones!AJ:AJ,0)</f>
        <v>0</v>
      </c>
      <c r="AK161" s="54">
        <f>+_xlfn.XLOOKUP($B161,Fitness!$B:$B,Fitness!AK:AK,0)+_xlfn.XLOOKUP($B161,Inversiones!$B:$B,Inversiones!AK:AK,0)</f>
        <v>0</v>
      </c>
      <c r="AL161" s="54">
        <f>+_xlfn.XLOOKUP($B161,Fitness!$B:$B,Fitness!AL:AL,0)+_xlfn.XLOOKUP($B161,Inversiones!$B:$B,Inversiones!AL:AL,0)</f>
        <v>0</v>
      </c>
      <c r="AM161" s="54">
        <f>+_xlfn.XLOOKUP($B161,Fitness!$B:$B,Fitness!AM:AM,0)+_xlfn.XLOOKUP($B161,Inversiones!$B:$B,Inversiones!AM:AM,0)</f>
        <v>0</v>
      </c>
      <c r="AQ161" s="54">
        <f t="shared" si="59"/>
        <v>0</v>
      </c>
      <c r="AR161" s="54">
        <f t="shared" si="59"/>
        <v>0</v>
      </c>
      <c r="AS161" s="54">
        <f t="shared" si="59"/>
        <v>0</v>
      </c>
      <c r="AT161" s="54">
        <f t="shared" si="59"/>
        <v>0</v>
      </c>
      <c r="AU161" s="54">
        <f t="shared" si="59"/>
        <v>0</v>
      </c>
      <c r="AV161" s="54">
        <f t="shared" si="59"/>
        <v>0</v>
      </c>
      <c r="AW161" s="54">
        <f t="shared" si="59"/>
        <v>0</v>
      </c>
      <c r="AX161" s="54">
        <f t="shared" si="59"/>
        <v>0</v>
      </c>
      <c r="AY161" s="54">
        <f t="shared" si="59"/>
        <v>0</v>
      </c>
      <c r="AZ161" s="54">
        <f t="shared" si="59"/>
        <v>0</v>
      </c>
      <c r="BA161" s="54">
        <f t="shared" si="59"/>
        <v>0</v>
      </c>
      <c r="BB161" s="54">
        <f t="shared" si="59"/>
        <v>0</v>
      </c>
    </row>
    <row r="162" spans="2:54" hidden="1" outlineLevel="1" x14ac:dyDescent="0.3">
      <c r="B162" s="18" t="s">
        <v>719</v>
      </c>
      <c r="C162" s="18" t="s">
        <v>704</v>
      </c>
      <c r="D162" s="54">
        <f>+_xlfn.XLOOKUP($B162,Fitness!$B:$B,Fitness!D:D,0)+_xlfn.XLOOKUP($B162,Inversiones!$B:$B,Inversiones!D:D,0)</f>
        <v>0</v>
      </c>
      <c r="E162" s="54">
        <f>+_xlfn.XLOOKUP($B162,Fitness!$B:$B,Fitness!E:E,0)+_xlfn.XLOOKUP($B162,Inversiones!$B:$B,Inversiones!E:E,0)</f>
        <v>0</v>
      </c>
      <c r="F162" s="54">
        <f>+_xlfn.XLOOKUP($B162,Fitness!$B:$B,Fitness!F:F,0)+_xlfn.XLOOKUP($B162,Inversiones!$B:$B,Inversiones!F:F,0)</f>
        <v>0</v>
      </c>
      <c r="G162" s="54">
        <f>+_xlfn.XLOOKUP($B162,Fitness!$B:$B,Fitness!G:G,0)+_xlfn.XLOOKUP($B162,Inversiones!$B:$B,Inversiones!G:G,0)</f>
        <v>0</v>
      </c>
      <c r="H162" s="54">
        <f>+_xlfn.XLOOKUP($B162,Fitness!$B:$B,Fitness!H:H,0)+_xlfn.XLOOKUP($B162,Inversiones!$B:$B,Inversiones!H:H,0)</f>
        <v>0</v>
      </c>
      <c r="I162" s="54">
        <f>+_xlfn.XLOOKUP($B162,Fitness!$B:$B,Fitness!I:I,0)+_xlfn.XLOOKUP($B162,Inversiones!$B:$B,Inversiones!I:I,0)</f>
        <v>0</v>
      </c>
      <c r="J162" s="54">
        <f>+_xlfn.XLOOKUP($B162,Fitness!$B:$B,Fitness!J:J,0)+_xlfn.XLOOKUP($B162,Inversiones!$B:$B,Inversiones!J:J,0)</f>
        <v>0</v>
      </c>
      <c r="K162" s="54">
        <f>+_xlfn.XLOOKUP($B162,Fitness!$B:$B,Fitness!K:K,0)+_xlfn.XLOOKUP($B162,Inversiones!$B:$B,Inversiones!K:K,0)</f>
        <v>0</v>
      </c>
      <c r="L162" s="54">
        <f>+_xlfn.XLOOKUP($B162,Fitness!$B:$B,Fitness!L:L,0)+_xlfn.XLOOKUP($B162,Inversiones!$B:$B,Inversiones!L:L,0)</f>
        <v>0</v>
      </c>
      <c r="M162" s="54">
        <f>+_xlfn.XLOOKUP($B162,Fitness!$B:$B,Fitness!M:M,0)+_xlfn.XLOOKUP($B162,Inversiones!$B:$B,Inversiones!M:M,0)</f>
        <v>0</v>
      </c>
      <c r="N162" s="54">
        <f>+_xlfn.XLOOKUP($B162,Fitness!$B:$B,Fitness!N:N,0)+_xlfn.XLOOKUP($B162,Inversiones!$B:$B,Inversiones!N:N,0)</f>
        <v>0</v>
      </c>
      <c r="O162" s="54">
        <f>+_xlfn.XLOOKUP($B162,Fitness!$B:$B,Fitness!O:O,0)+_xlfn.XLOOKUP($B162,Inversiones!$B:$B,Inversiones!O:O,0)</f>
        <v>0</v>
      </c>
      <c r="P162" s="54">
        <f>+_xlfn.XLOOKUP($B162,Fitness!$B:$B,Fitness!P:P,0)+_xlfn.XLOOKUP($B162,Inversiones!$B:$B,Inversiones!P:P,0)</f>
        <v>1520789</v>
      </c>
      <c r="Q162" s="54">
        <f>+_xlfn.XLOOKUP($B162,Fitness!$B:$B,Fitness!Q:Q,0)+_xlfn.XLOOKUP($B162,Inversiones!$B:$B,Inversiones!Q:Q,0)</f>
        <v>1739517</v>
      </c>
      <c r="R162" s="54">
        <f>+_xlfn.XLOOKUP($B162,Fitness!$B:$B,Fitness!R:R,0)+_xlfn.XLOOKUP($B162,Inversiones!$B:$B,Inversiones!R:R,0)</f>
        <v>1739517</v>
      </c>
      <c r="S162" s="54">
        <f>+_xlfn.XLOOKUP($B162,Fitness!$B:$B,Fitness!S:S,0)+_xlfn.XLOOKUP($B162,Inversiones!$B:$B,Inversiones!S:S,0)</f>
        <v>1739517</v>
      </c>
      <c r="T162" s="54">
        <f>+_xlfn.XLOOKUP($B162,Fitness!$B:$B,Fitness!T:T,0)+_xlfn.XLOOKUP($B162,Inversiones!$B:$B,Inversiones!T:T,0)</f>
        <v>1739517</v>
      </c>
      <c r="U162" s="54">
        <f>+_xlfn.XLOOKUP($B162,Fitness!$B:$B,Fitness!U:U,0)+_xlfn.XLOOKUP($B162,Inversiones!$B:$B,Inversiones!U:U,0)</f>
        <v>1739517</v>
      </c>
      <c r="V162" s="54">
        <f>+_xlfn.XLOOKUP($B162,Fitness!$B:$B,Fitness!V:V,0)+_xlfn.XLOOKUP($B162,Inversiones!$B:$B,Inversiones!V:V,0)</f>
        <v>1764189</v>
      </c>
      <c r="W162" s="54">
        <f>+_xlfn.XLOOKUP($B162,Fitness!$B:$B,Fitness!W:W,0)+_xlfn.XLOOKUP($B162,Inversiones!$B:$B,Inversiones!W:W,0)</f>
        <v>1764189</v>
      </c>
      <c r="X162" s="54">
        <f>+_xlfn.XLOOKUP($B162,Fitness!$B:$B,Fitness!X:X,0)+_xlfn.XLOOKUP($B162,Inversiones!$B:$B,Inversiones!X:X,0)</f>
        <v>1764189</v>
      </c>
      <c r="Y162" s="54">
        <f>+_xlfn.XLOOKUP($B162,Fitness!$B:$B,Fitness!Y:Y,0)+_xlfn.XLOOKUP($B162,Inversiones!$B:$B,Inversiones!Y:Y,0)</f>
        <v>1764189</v>
      </c>
      <c r="Z162" s="54">
        <f>+_xlfn.XLOOKUP($B162,Fitness!$B:$B,Fitness!Z:Z,0)+_xlfn.XLOOKUP($B162,Inversiones!$B:$B,Inversiones!Z:Z,0)</f>
        <v>1764189</v>
      </c>
      <c r="AA162" s="54">
        <f>+_xlfn.XLOOKUP($B162,Fitness!$B:$B,Fitness!AA:AA,0)+_xlfn.XLOOKUP($B162,Inversiones!$B:$B,Inversiones!AA:AA,0)</f>
        <v>1764189</v>
      </c>
      <c r="AB162" s="54">
        <f>+_xlfn.XLOOKUP($B162,Fitness!$B:$B,Fitness!AB:AB,0)+_xlfn.XLOOKUP($B162,Inversiones!$B:$B,Inversiones!AB:AB,0)</f>
        <v>0</v>
      </c>
      <c r="AC162" s="54">
        <f>+_xlfn.XLOOKUP($B162,Fitness!$B:$B,Fitness!AC:AC,0)+_xlfn.XLOOKUP($B162,Inversiones!$B:$B,Inversiones!AC:AC,0)</f>
        <v>0</v>
      </c>
      <c r="AD162" s="54">
        <f>+_xlfn.XLOOKUP($B162,Fitness!$B:$B,Fitness!AD:AD,0)+_xlfn.XLOOKUP($B162,Inversiones!$B:$B,Inversiones!AD:AD,0)</f>
        <v>0</v>
      </c>
      <c r="AE162" s="54">
        <f>+_xlfn.XLOOKUP($B162,Fitness!$B:$B,Fitness!AE:AE,0)+_xlfn.XLOOKUP($B162,Inversiones!$B:$B,Inversiones!AE:AE,0)</f>
        <v>0</v>
      </c>
      <c r="AF162" s="54">
        <f>+_xlfn.XLOOKUP($B162,Fitness!$B:$B,Fitness!AF:AF,0)+_xlfn.XLOOKUP($B162,Inversiones!$B:$B,Inversiones!AF:AF,0)</f>
        <v>0</v>
      </c>
      <c r="AG162" s="54">
        <f>+_xlfn.XLOOKUP($B162,Fitness!$B:$B,Fitness!AG:AG,0)+_xlfn.XLOOKUP($B162,Inversiones!$B:$B,Inversiones!AG:AG,0)</f>
        <v>0</v>
      </c>
      <c r="AH162" s="54">
        <f>+_xlfn.XLOOKUP($B162,Fitness!$B:$B,Fitness!AH:AH,0)+_xlfn.XLOOKUP($B162,Inversiones!$B:$B,Inversiones!AH:AH,0)</f>
        <v>0</v>
      </c>
      <c r="AI162" s="54">
        <f>+_xlfn.XLOOKUP($B162,Fitness!$B:$B,Fitness!AI:AI,0)+_xlfn.XLOOKUP($B162,Inversiones!$B:$B,Inversiones!AI:AI,0)</f>
        <v>0</v>
      </c>
      <c r="AJ162" s="54">
        <f>+_xlfn.XLOOKUP($B162,Fitness!$B:$B,Fitness!AJ:AJ,0)+_xlfn.XLOOKUP($B162,Inversiones!$B:$B,Inversiones!AJ:AJ,0)</f>
        <v>0</v>
      </c>
      <c r="AK162" s="54">
        <f>+_xlfn.XLOOKUP($B162,Fitness!$B:$B,Fitness!AK:AK,0)+_xlfn.XLOOKUP($B162,Inversiones!$B:$B,Inversiones!AK:AK,0)</f>
        <v>0</v>
      </c>
      <c r="AL162" s="54">
        <f>+_xlfn.XLOOKUP($B162,Fitness!$B:$B,Fitness!AL:AL,0)+_xlfn.XLOOKUP($B162,Inversiones!$B:$B,Inversiones!AL:AL,0)</f>
        <v>0</v>
      </c>
      <c r="AM162" s="54">
        <f>+_xlfn.XLOOKUP($B162,Fitness!$B:$B,Fitness!AM:AM,0)+_xlfn.XLOOKUP($B162,Inversiones!$B:$B,Inversiones!AM:AM,0)</f>
        <v>0</v>
      </c>
      <c r="AQ162" s="54">
        <f t="shared" si="59"/>
        <v>0</v>
      </c>
      <c r="AR162" s="54">
        <f t="shared" si="59"/>
        <v>0</v>
      </c>
      <c r="AS162" s="54">
        <f t="shared" si="59"/>
        <v>0</v>
      </c>
      <c r="AT162" s="54">
        <f t="shared" si="59"/>
        <v>0</v>
      </c>
      <c r="AU162" s="54">
        <f t="shared" si="59"/>
        <v>0</v>
      </c>
      <c r="AV162" s="54">
        <f t="shared" si="59"/>
        <v>0</v>
      </c>
      <c r="AW162" s="54">
        <f t="shared" si="59"/>
        <v>0</v>
      </c>
      <c r="AX162" s="54">
        <f t="shared" si="59"/>
        <v>0</v>
      </c>
      <c r="AY162" s="54">
        <f t="shared" si="59"/>
        <v>0</v>
      </c>
      <c r="AZ162" s="54">
        <f t="shared" si="59"/>
        <v>0</v>
      </c>
      <c r="BA162" s="54">
        <f t="shared" si="59"/>
        <v>0</v>
      </c>
      <c r="BB162" s="54">
        <f t="shared" si="59"/>
        <v>0</v>
      </c>
    </row>
    <row r="163" spans="2:54" hidden="1" outlineLevel="1" x14ac:dyDescent="0.3">
      <c r="B163" s="18" t="s">
        <v>713</v>
      </c>
      <c r="C163" s="18" t="s">
        <v>714</v>
      </c>
      <c r="D163" s="54">
        <f>+_xlfn.XLOOKUP($B163,Fitness!$B:$B,Fitness!D:D,0)+_xlfn.XLOOKUP($B163,Inversiones!$B:$B,Inversiones!D:D,0)</f>
        <v>0</v>
      </c>
      <c r="E163" s="54">
        <f>+_xlfn.XLOOKUP($B163,Fitness!$B:$B,Fitness!E:E,0)+_xlfn.XLOOKUP($B163,Inversiones!$B:$B,Inversiones!E:E,0)</f>
        <v>0</v>
      </c>
      <c r="F163" s="54">
        <f>+_xlfn.XLOOKUP($B163,Fitness!$B:$B,Fitness!F:F,0)+_xlfn.XLOOKUP($B163,Inversiones!$B:$B,Inversiones!F:F,0)</f>
        <v>0</v>
      </c>
      <c r="G163" s="54">
        <f>+_xlfn.XLOOKUP($B163,Fitness!$B:$B,Fitness!G:G,0)+_xlfn.XLOOKUP($B163,Inversiones!$B:$B,Inversiones!G:G,0)</f>
        <v>0</v>
      </c>
      <c r="H163" s="54">
        <f>+_xlfn.XLOOKUP($B163,Fitness!$B:$B,Fitness!H:H,0)+_xlfn.XLOOKUP($B163,Inversiones!$B:$B,Inversiones!H:H,0)</f>
        <v>0</v>
      </c>
      <c r="I163" s="54">
        <f>+_xlfn.XLOOKUP($B163,Fitness!$B:$B,Fitness!I:I,0)+_xlfn.XLOOKUP($B163,Inversiones!$B:$B,Inversiones!I:I,0)</f>
        <v>0</v>
      </c>
      <c r="J163" s="54">
        <f>+_xlfn.XLOOKUP($B163,Fitness!$B:$B,Fitness!J:J,0)+_xlfn.XLOOKUP($B163,Inversiones!$B:$B,Inversiones!J:J,0)</f>
        <v>0</v>
      </c>
      <c r="K163" s="54">
        <f>+_xlfn.XLOOKUP($B163,Fitness!$B:$B,Fitness!K:K,0)+_xlfn.XLOOKUP($B163,Inversiones!$B:$B,Inversiones!K:K,0)</f>
        <v>0</v>
      </c>
      <c r="L163" s="54">
        <f>+_xlfn.XLOOKUP($B163,Fitness!$B:$B,Fitness!L:L,0)+_xlfn.XLOOKUP($B163,Inversiones!$B:$B,Inversiones!L:L,0)</f>
        <v>0</v>
      </c>
      <c r="M163" s="54">
        <f>+_xlfn.XLOOKUP($B163,Fitness!$B:$B,Fitness!M:M,0)+_xlfn.XLOOKUP($B163,Inversiones!$B:$B,Inversiones!M:M,0)</f>
        <v>375000</v>
      </c>
      <c r="N163" s="54">
        <f>+_xlfn.XLOOKUP($B163,Fitness!$B:$B,Fitness!N:N,0)+_xlfn.XLOOKUP($B163,Inversiones!$B:$B,Inversiones!N:N,0)</f>
        <v>0</v>
      </c>
      <c r="O163" s="54">
        <f>+_xlfn.XLOOKUP($B163,Fitness!$B:$B,Fitness!O:O,0)+_xlfn.XLOOKUP($B163,Inversiones!$B:$B,Inversiones!O:O,0)</f>
        <v>0</v>
      </c>
      <c r="P163" s="54">
        <f>+_xlfn.XLOOKUP($B163,Fitness!$B:$B,Fitness!P:P,0)+_xlfn.XLOOKUP($B163,Inversiones!$B:$B,Inversiones!P:P,0)</f>
        <v>0</v>
      </c>
      <c r="Q163" s="54">
        <f>+_xlfn.XLOOKUP($B163,Fitness!$B:$B,Fitness!Q:Q,0)+_xlfn.XLOOKUP($B163,Inversiones!$B:$B,Inversiones!Q:Q,0)</f>
        <v>0</v>
      </c>
      <c r="R163" s="54">
        <f>+_xlfn.XLOOKUP($B163,Fitness!$B:$B,Fitness!R:R,0)+_xlfn.XLOOKUP($B163,Inversiones!$B:$B,Inversiones!R:R,0)</f>
        <v>3600000</v>
      </c>
      <c r="S163" s="54">
        <f>+_xlfn.XLOOKUP($B163,Fitness!$B:$B,Fitness!S:S,0)+_xlfn.XLOOKUP($B163,Inversiones!$B:$B,Inversiones!S:S,0)</f>
        <v>0</v>
      </c>
      <c r="T163" s="54">
        <f>+_xlfn.XLOOKUP($B163,Fitness!$B:$B,Fitness!T:T,0)+_xlfn.XLOOKUP($B163,Inversiones!$B:$B,Inversiones!T:T,0)</f>
        <v>0</v>
      </c>
      <c r="U163" s="54">
        <f>+_xlfn.XLOOKUP($B163,Fitness!$B:$B,Fitness!U:U,0)+_xlfn.XLOOKUP($B163,Inversiones!$B:$B,Inversiones!U:U,0)</f>
        <v>0</v>
      </c>
      <c r="V163" s="54">
        <f>+_xlfn.XLOOKUP($B163,Fitness!$B:$B,Fitness!V:V,0)+_xlfn.XLOOKUP($B163,Inversiones!$B:$B,Inversiones!V:V,0)</f>
        <v>0</v>
      </c>
      <c r="W163" s="54">
        <f>+_xlfn.XLOOKUP($B163,Fitness!$B:$B,Fitness!W:W,0)+_xlfn.XLOOKUP($B163,Inversiones!$B:$B,Inversiones!W:W,0)</f>
        <v>0</v>
      </c>
      <c r="X163" s="54">
        <f>+_xlfn.XLOOKUP($B163,Fitness!$B:$B,Fitness!X:X,0)+_xlfn.XLOOKUP($B163,Inversiones!$B:$B,Inversiones!X:X,0)</f>
        <v>0</v>
      </c>
      <c r="Y163" s="54">
        <f>+_xlfn.XLOOKUP($B163,Fitness!$B:$B,Fitness!Y:Y,0)+_xlfn.XLOOKUP($B163,Inversiones!$B:$B,Inversiones!Y:Y,0)</f>
        <v>0</v>
      </c>
      <c r="Z163" s="54">
        <f>+_xlfn.XLOOKUP($B163,Fitness!$B:$B,Fitness!Z:Z,0)+_xlfn.XLOOKUP($B163,Inversiones!$B:$B,Inversiones!Z:Z,0)</f>
        <v>0</v>
      </c>
      <c r="AA163" s="54">
        <f>+_xlfn.XLOOKUP($B163,Fitness!$B:$B,Fitness!AA:AA,0)+_xlfn.XLOOKUP($B163,Inversiones!$B:$B,Inversiones!AA:AA,0)</f>
        <v>1000000</v>
      </c>
      <c r="AB163" s="54">
        <f>+_xlfn.XLOOKUP($B163,Fitness!$B:$B,Fitness!AB:AB,0)+_xlfn.XLOOKUP($B163,Inversiones!$B:$B,Inversiones!AB:AB,0)</f>
        <v>0</v>
      </c>
      <c r="AC163" s="54">
        <f>+_xlfn.XLOOKUP($B163,Fitness!$B:$B,Fitness!AC:AC,0)+_xlfn.XLOOKUP($B163,Inversiones!$B:$B,Inversiones!AC:AC,0)</f>
        <v>0</v>
      </c>
      <c r="AD163" s="54">
        <f>+_xlfn.XLOOKUP($B163,Fitness!$B:$B,Fitness!AD:AD,0)+_xlfn.XLOOKUP($B163,Inversiones!$B:$B,Inversiones!AD:AD,0)</f>
        <v>0</v>
      </c>
      <c r="AE163" s="54">
        <f>+_xlfn.XLOOKUP($B163,Fitness!$B:$B,Fitness!AE:AE,0)+_xlfn.XLOOKUP($B163,Inversiones!$B:$B,Inversiones!AE:AE,0)</f>
        <v>0</v>
      </c>
      <c r="AF163" s="54">
        <f>+_xlfn.XLOOKUP($B163,Fitness!$B:$B,Fitness!AF:AF,0)+_xlfn.XLOOKUP($B163,Inversiones!$B:$B,Inversiones!AF:AF,0)</f>
        <v>0</v>
      </c>
      <c r="AG163" s="54">
        <f>+_xlfn.XLOOKUP($B163,Fitness!$B:$B,Fitness!AG:AG,0)+_xlfn.XLOOKUP($B163,Inversiones!$B:$B,Inversiones!AG:AG,0)</f>
        <v>0</v>
      </c>
      <c r="AH163" s="54">
        <f>+_xlfn.XLOOKUP($B163,Fitness!$B:$B,Fitness!AH:AH,0)+_xlfn.XLOOKUP($B163,Inversiones!$B:$B,Inversiones!AH:AH,0)</f>
        <v>0</v>
      </c>
      <c r="AI163" s="54">
        <f>+_xlfn.XLOOKUP($B163,Fitness!$B:$B,Fitness!AI:AI,0)+_xlfn.XLOOKUP($B163,Inversiones!$B:$B,Inversiones!AI:AI,0)</f>
        <v>0</v>
      </c>
      <c r="AJ163" s="54">
        <f>+_xlfn.XLOOKUP($B163,Fitness!$B:$B,Fitness!AJ:AJ,0)+_xlfn.XLOOKUP($B163,Inversiones!$B:$B,Inversiones!AJ:AJ,0)</f>
        <v>0</v>
      </c>
      <c r="AK163" s="54">
        <f>+_xlfn.XLOOKUP($B163,Fitness!$B:$B,Fitness!AK:AK,0)+_xlfn.XLOOKUP($B163,Inversiones!$B:$B,Inversiones!AK:AK,0)</f>
        <v>0</v>
      </c>
      <c r="AL163" s="54">
        <f>+_xlfn.XLOOKUP($B163,Fitness!$B:$B,Fitness!AL:AL,0)+_xlfn.XLOOKUP($B163,Inversiones!$B:$B,Inversiones!AL:AL,0)</f>
        <v>0</v>
      </c>
      <c r="AM163" s="54">
        <f>+_xlfn.XLOOKUP($B163,Fitness!$B:$B,Fitness!AM:AM,0)+_xlfn.XLOOKUP($B163,Inversiones!$B:$B,Inversiones!AM:AM,0)</f>
        <v>0</v>
      </c>
      <c r="AQ163" s="54">
        <f t="shared" si="59"/>
        <v>0</v>
      </c>
      <c r="AR163" s="54">
        <f t="shared" si="59"/>
        <v>0</v>
      </c>
      <c r="AS163" s="54">
        <f t="shared" si="59"/>
        <v>0</v>
      </c>
      <c r="AT163" s="54">
        <f t="shared" ref="AT163:BB163" si="60">+AE163</f>
        <v>0</v>
      </c>
      <c r="AU163" s="54">
        <f t="shared" si="60"/>
        <v>0</v>
      </c>
      <c r="AV163" s="54">
        <f t="shared" si="60"/>
        <v>0</v>
      </c>
      <c r="AW163" s="54">
        <f t="shared" si="60"/>
        <v>0</v>
      </c>
      <c r="AX163" s="54">
        <f t="shared" si="60"/>
        <v>0</v>
      </c>
      <c r="AY163" s="54">
        <f t="shared" si="60"/>
        <v>0</v>
      </c>
      <c r="AZ163" s="54">
        <f t="shared" si="60"/>
        <v>0</v>
      </c>
      <c r="BA163" s="54">
        <f t="shared" si="60"/>
        <v>0</v>
      </c>
      <c r="BB163" s="54">
        <f t="shared" si="60"/>
        <v>0</v>
      </c>
    </row>
    <row r="164" spans="2:54" hidden="1" outlineLevel="1" x14ac:dyDescent="0.3">
      <c r="B164" s="18" t="s">
        <v>722</v>
      </c>
      <c r="C164" s="18" t="s">
        <v>369</v>
      </c>
      <c r="D164" s="54">
        <f>+_xlfn.XLOOKUP($B164,Fitness!$B:$B,Fitness!D:D,0)+_xlfn.XLOOKUP($B164,Inversiones!$B:$B,Inversiones!D:D,0)</f>
        <v>0</v>
      </c>
      <c r="E164" s="54">
        <f>+_xlfn.XLOOKUP($B164,Fitness!$B:$B,Fitness!E:E,0)+_xlfn.XLOOKUP($B164,Inversiones!$B:$B,Inversiones!E:E,0)</f>
        <v>0</v>
      </c>
      <c r="F164" s="54">
        <f>+_xlfn.XLOOKUP($B164,Fitness!$B:$B,Fitness!F:F,0)+_xlfn.XLOOKUP($B164,Inversiones!$B:$B,Inversiones!F:F,0)</f>
        <v>0</v>
      </c>
      <c r="G164" s="54">
        <f>+_xlfn.XLOOKUP($B164,Fitness!$B:$B,Fitness!G:G,0)+_xlfn.XLOOKUP($B164,Inversiones!$B:$B,Inversiones!G:G,0)</f>
        <v>0</v>
      </c>
      <c r="H164" s="54">
        <f>+_xlfn.XLOOKUP($B164,Fitness!$B:$B,Fitness!H:H,0)+_xlfn.XLOOKUP($B164,Inversiones!$B:$B,Inversiones!H:H,0)</f>
        <v>0</v>
      </c>
      <c r="I164" s="54">
        <f>+_xlfn.XLOOKUP($B164,Fitness!$B:$B,Fitness!I:I,0)+_xlfn.XLOOKUP($B164,Inversiones!$B:$B,Inversiones!I:I,0)</f>
        <v>0</v>
      </c>
      <c r="J164" s="54">
        <f>+_xlfn.XLOOKUP($B164,Fitness!$B:$B,Fitness!J:J,0)+_xlfn.XLOOKUP($B164,Inversiones!$B:$B,Inversiones!J:J,0)</f>
        <v>0</v>
      </c>
      <c r="K164" s="54">
        <f>+_xlfn.XLOOKUP($B164,Fitness!$B:$B,Fitness!K:K,0)+_xlfn.XLOOKUP($B164,Inversiones!$B:$B,Inversiones!K:K,0)</f>
        <v>0</v>
      </c>
      <c r="L164" s="54">
        <f>+_xlfn.XLOOKUP($B164,Fitness!$B:$B,Fitness!L:L,0)+_xlfn.XLOOKUP($B164,Inversiones!$B:$B,Inversiones!L:L,0)</f>
        <v>0</v>
      </c>
      <c r="M164" s="54">
        <f>+_xlfn.XLOOKUP($B164,Fitness!$B:$B,Fitness!M:M,0)+_xlfn.XLOOKUP($B164,Inversiones!$B:$B,Inversiones!M:M,0)</f>
        <v>0</v>
      </c>
      <c r="N164" s="54">
        <f>+_xlfn.XLOOKUP($B164,Fitness!$B:$B,Fitness!N:N,0)+_xlfn.XLOOKUP($B164,Inversiones!$B:$B,Inversiones!N:N,0)</f>
        <v>0</v>
      </c>
      <c r="O164" s="54">
        <f>+_xlfn.XLOOKUP($B164,Fitness!$B:$B,Fitness!O:O,0)+_xlfn.XLOOKUP($B164,Inversiones!$B:$B,Inversiones!O:O,0)</f>
        <v>0</v>
      </c>
      <c r="P164" s="54">
        <f>+_xlfn.XLOOKUP($B164,Fitness!$B:$B,Fitness!P:P,0)+_xlfn.XLOOKUP($B164,Inversiones!$B:$B,Inversiones!P:P,0)</f>
        <v>0</v>
      </c>
      <c r="Q164" s="54">
        <f>+_xlfn.XLOOKUP($B164,Fitness!$B:$B,Fitness!Q:Q,0)+_xlfn.XLOOKUP($B164,Inversiones!$B:$B,Inversiones!Q:Q,0)</f>
        <v>0</v>
      </c>
      <c r="R164" s="54">
        <f>+_xlfn.XLOOKUP($B164,Fitness!$B:$B,Fitness!R:R,0)+_xlfn.XLOOKUP($B164,Inversiones!$B:$B,Inversiones!R:R,0)</f>
        <v>0</v>
      </c>
      <c r="S164" s="54">
        <f>+_xlfn.XLOOKUP($B164,Fitness!$B:$B,Fitness!S:S,0)+_xlfn.XLOOKUP($B164,Inversiones!$B:$B,Inversiones!S:S,0)</f>
        <v>0</v>
      </c>
      <c r="T164" s="54">
        <f>+_xlfn.XLOOKUP($B164,Fitness!$B:$B,Fitness!T:T,0)+_xlfn.XLOOKUP($B164,Inversiones!$B:$B,Inversiones!T:T,0)</f>
        <v>0</v>
      </c>
      <c r="U164" s="54">
        <f>+_xlfn.XLOOKUP($B164,Fitness!$B:$B,Fitness!U:U,0)+_xlfn.XLOOKUP($B164,Inversiones!$B:$B,Inversiones!U:U,0)</f>
        <v>0</v>
      </c>
      <c r="V164" s="54">
        <f>+_xlfn.XLOOKUP($B164,Fitness!$B:$B,Fitness!V:V,0)+_xlfn.XLOOKUP($B164,Inversiones!$B:$B,Inversiones!V:V,0)</f>
        <v>0</v>
      </c>
      <c r="W164" s="54">
        <f>+_xlfn.XLOOKUP($B164,Fitness!$B:$B,Fitness!W:W,0)+_xlfn.XLOOKUP($B164,Inversiones!$B:$B,Inversiones!W:W,0)</f>
        <v>0</v>
      </c>
      <c r="X164" s="54">
        <f>+_xlfn.XLOOKUP($B164,Fitness!$B:$B,Fitness!X:X,0)+_xlfn.XLOOKUP($B164,Inversiones!$B:$B,Inversiones!X:X,0)</f>
        <v>0</v>
      </c>
      <c r="Y164" s="54">
        <f>+_xlfn.XLOOKUP($B164,Fitness!$B:$B,Fitness!Y:Y,0)+_xlfn.XLOOKUP($B164,Inversiones!$B:$B,Inversiones!Y:Y,0)</f>
        <v>0</v>
      </c>
      <c r="Z164" s="54">
        <f>+_xlfn.XLOOKUP($B164,Fitness!$B:$B,Fitness!Z:Z,0)+_xlfn.XLOOKUP($B164,Inversiones!$B:$B,Inversiones!Z:Z,0)</f>
        <v>0</v>
      </c>
      <c r="AA164" s="54">
        <f>+_xlfn.XLOOKUP($B164,Fitness!$B:$B,Fitness!AA:AA,0)+_xlfn.XLOOKUP($B164,Inversiones!$B:$B,Inversiones!AA:AA,0)</f>
        <v>190000</v>
      </c>
      <c r="AB164" s="54">
        <f>+_xlfn.XLOOKUP($B164,Fitness!$B:$B,Fitness!AB:AB,0)+_xlfn.XLOOKUP($B164,Inversiones!$B:$B,Inversiones!AB:AB,0)</f>
        <v>0</v>
      </c>
      <c r="AC164" s="54">
        <f>+_xlfn.XLOOKUP($B164,Fitness!$B:$B,Fitness!AC:AC,0)+_xlfn.XLOOKUP($B164,Inversiones!$B:$B,Inversiones!AC:AC,0)</f>
        <v>0</v>
      </c>
      <c r="AD164" s="54">
        <f>+_xlfn.XLOOKUP($B164,Fitness!$B:$B,Fitness!AD:AD,0)+_xlfn.XLOOKUP($B164,Inversiones!$B:$B,Inversiones!AD:AD,0)</f>
        <v>0</v>
      </c>
      <c r="AE164" s="54">
        <f>+_xlfn.XLOOKUP($B164,Fitness!$B:$B,Fitness!AE:AE,0)+_xlfn.XLOOKUP($B164,Inversiones!$B:$B,Inversiones!AE:AE,0)</f>
        <v>0</v>
      </c>
      <c r="AF164" s="54">
        <f>+_xlfn.XLOOKUP($B164,Fitness!$B:$B,Fitness!AF:AF,0)+_xlfn.XLOOKUP($B164,Inversiones!$B:$B,Inversiones!AF:AF,0)</f>
        <v>0</v>
      </c>
      <c r="AG164" s="54">
        <f>+_xlfn.XLOOKUP($B164,Fitness!$B:$B,Fitness!AG:AG,0)+_xlfn.XLOOKUP($B164,Inversiones!$B:$B,Inversiones!AG:AG,0)</f>
        <v>0</v>
      </c>
      <c r="AH164" s="54">
        <f>+_xlfn.XLOOKUP($B164,Fitness!$B:$B,Fitness!AH:AH,0)+_xlfn.XLOOKUP($B164,Inversiones!$B:$B,Inversiones!AH:AH,0)</f>
        <v>0</v>
      </c>
      <c r="AI164" s="54">
        <f>+_xlfn.XLOOKUP($B164,Fitness!$B:$B,Fitness!AI:AI,0)+_xlfn.XLOOKUP($B164,Inversiones!$B:$B,Inversiones!AI:AI,0)</f>
        <v>0</v>
      </c>
      <c r="AJ164" s="54">
        <f>+_xlfn.XLOOKUP($B164,Fitness!$B:$B,Fitness!AJ:AJ,0)+_xlfn.XLOOKUP($B164,Inversiones!$B:$B,Inversiones!AJ:AJ,0)</f>
        <v>0</v>
      </c>
      <c r="AK164" s="54">
        <f>+_xlfn.XLOOKUP($B164,Fitness!$B:$B,Fitness!AK:AK,0)+_xlfn.XLOOKUP($B164,Inversiones!$B:$B,Inversiones!AK:AK,0)</f>
        <v>0</v>
      </c>
      <c r="AL164" s="54">
        <f>+_xlfn.XLOOKUP($B164,Fitness!$B:$B,Fitness!AL:AL,0)+_xlfn.XLOOKUP($B164,Inversiones!$B:$B,Inversiones!AL:AL,0)</f>
        <v>0</v>
      </c>
      <c r="AM164" s="54">
        <f>+_xlfn.XLOOKUP($B164,Fitness!$B:$B,Fitness!AM:AM,0)+_xlfn.XLOOKUP($B164,Inversiones!$B:$B,Inversiones!AM:AM,0)</f>
        <v>0</v>
      </c>
      <c r="AQ164" s="54">
        <f t="shared" ref="AQ164:BB168" si="61">+AB164</f>
        <v>0</v>
      </c>
      <c r="AR164" s="54">
        <f t="shared" si="61"/>
        <v>0</v>
      </c>
      <c r="AS164" s="54">
        <f t="shared" si="61"/>
        <v>0</v>
      </c>
      <c r="AT164" s="54">
        <f t="shared" si="61"/>
        <v>0</v>
      </c>
      <c r="AU164" s="54">
        <f t="shared" si="61"/>
        <v>0</v>
      </c>
      <c r="AV164" s="54">
        <f t="shared" si="61"/>
        <v>0</v>
      </c>
      <c r="AW164" s="54">
        <f t="shared" si="61"/>
        <v>0</v>
      </c>
      <c r="AX164" s="54">
        <f t="shared" si="61"/>
        <v>0</v>
      </c>
      <c r="AY164" s="54">
        <f t="shared" si="61"/>
        <v>0</v>
      </c>
      <c r="AZ164" s="54">
        <f t="shared" si="61"/>
        <v>0</v>
      </c>
      <c r="BA164" s="54">
        <f t="shared" si="61"/>
        <v>0</v>
      </c>
      <c r="BB164" s="54">
        <f t="shared" si="61"/>
        <v>0</v>
      </c>
    </row>
    <row r="165" spans="2:54" hidden="1" outlineLevel="1" x14ac:dyDescent="0.3">
      <c r="B165" s="18" t="s">
        <v>238</v>
      </c>
      <c r="C165" s="18" t="s">
        <v>239</v>
      </c>
      <c r="D165" s="54">
        <f>+_xlfn.XLOOKUP($B165,Fitness!$B:$B,Fitness!D:D,0)+_xlfn.XLOOKUP($B165,Inversiones!$B:$B,Inversiones!D:D,0)</f>
        <v>1756077</v>
      </c>
      <c r="E165" s="54">
        <f>+_xlfn.XLOOKUP($B165,Fitness!$B:$B,Fitness!E:E,0)+_xlfn.XLOOKUP($B165,Inversiones!$B:$B,Inversiones!E:E,0)</f>
        <v>946077</v>
      </c>
      <c r="F165" s="54">
        <f>+_xlfn.XLOOKUP($B165,Fitness!$B:$B,Fitness!F:F,0)+_xlfn.XLOOKUP($B165,Inversiones!$B:$B,Inversiones!F:F,0)</f>
        <v>806077</v>
      </c>
      <c r="G165" s="54">
        <f>+_xlfn.XLOOKUP($B165,Fitness!$B:$B,Fitness!G:G,0)+_xlfn.XLOOKUP($B165,Inversiones!$B:$B,Inversiones!G:G,0)</f>
        <v>1783463</v>
      </c>
      <c r="H165" s="54">
        <f>+_xlfn.XLOOKUP($B165,Fitness!$B:$B,Fitness!H:H,0)+_xlfn.XLOOKUP($B165,Inversiones!$B:$B,Inversiones!H:H,0)</f>
        <v>5805583</v>
      </c>
      <c r="I165" s="54">
        <f>+_xlfn.XLOOKUP($B165,Fitness!$B:$B,Fitness!I:I,0)+_xlfn.XLOOKUP($B165,Inversiones!$B:$B,Inversiones!I:I,0)</f>
        <v>2852273</v>
      </c>
      <c r="J165" s="54">
        <f>+_xlfn.XLOOKUP($B165,Fitness!$B:$B,Fitness!J:J,0)+_xlfn.XLOOKUP($B165,Inversiones!$B:$B,Inversiones!J:J,0)</f>
        <v>9911456</v>
      </c>
      <c r="K165" s="54">
        <f>+_xlfn.XLOOKUP($B165,Fitness!$B:$B,Fitness!K:K,0)+_xlfn.XLOOKUP($B165,Inversiones!$B:$B,Inversiones!K:K,0)</f>
        <v>1723952</v>
      </c>
      <c r="L165" s="54">
        <f>+_xlfn.XLOOKUP($B165,Fitness!$B:$B,Fitness!L:L,0)+_xlfn.XLOOKUP($B165,Inversiones!$B:$B,Inversiones!L:L,0)</f>
        <v>5473707</v>
      </c>
      <c r="M165" s="54">
        <f>+_xlfn.XLOOKUP($B165,Fitness!$B:$B,Fitness!M:M,0)+_xlfn.XLOOKUP($B165,Inversiones!$B:$B,Inversiones!M:M,0)</f>
        <v>2628600</v>
      </c>
      <c r="N165" s="54">
        <f>+_xlfn.XLOOKUP($B165,Fitness!$B:$B,Fitness!N:N,0)+_xlfn.XLOOKUP($B165,Inversiones!$B:$B,Inversiones!N:N,0)</f>
        <v>3223542</v>
      </c>
      <c r="O165" s="54">
        <f>+_xlfn.XLOOKUP($B165,Fitness!$B:$B,Fitness!O:O,0)+_xlfn.XLOOKUP($B165,Inversiones!$B:$B,Inversiones!O:O,0)</f>
        <v>7979359</v>
      </c>
      <c r="P165" s="54">
        <f>+_xlfn.XLOOKUP($B165,Fitness!$B:$B,Fitness!P:P,0)+_xlfn.XLOOKUP($B165,Inversiones!$B:$B,Inversiones!P:P,0)</f>
        <v>1814888.78</v>
      </c>
      <c r="Q165" s="54">
        <f>+_xlfn.XLOOKUP($B165,Fitness!$B:$B,Fitness!Q:Q,0)+_xlfn.XLOOKUP($B165,Inversiones!$B:$B,Inversiones!Q:Q,0)</f>
        <v>2375137</v>
      </c>
      <c r="R165" s="54">
        <f>+_xlfn.XLOOKUP($B165,Fitness!$B:$B,Fitness!R:R,0)+_xlfn.XLOOKUP($B165,Inversiones!$B:$B,Inversiones!R:R,0)</f>
        <v>1516830.0000000005</v>
      </c>
      <c r="S165" s="54">
        <f>+_xlfn.XLOOKUP($B165,Fitness!$B:$B,Fitness!S:S,0)+_xlfn.XLOOKUP($B165,Inversiones!$B:$B,Inversiones!S:S,0)</f>
        <v>1445769</v>
      </c>
      <c r="T165" s="54">
        <f>+_xlfn.XLOOKUP($B165,Fitness!$B:$B,Fitness!T:T,0)+_xlfn.XLOOKUP($B165,Inversiones!$B:$B,Inversiones!T:T,0)</f>
        <v>1316661</v>
      </c>
      <c r="U165" s="54">
        <f>+_xlfn.XLOOKUP($B165,Fitness!$B:$B,Fitness!U:U,0)+_xlfn.XLOOKUP($B165,Inversiones!$B:$B,Inversiones!U:U,0)</f>
        <v>3156660.9999999991</v>
      </c>
      <c r="V165" s="54">
        <f>+_xlfn.XLOOKUP($B165,Fitness!$B:$B,Fitness!V:V,0)+_xlfn.XLOOKUP($B165,Inversiones!$B:$B,Inversiones!V:V,0)</f>
        <v>1316661</v>
      </c>
      <c r="W165" s="54">
        <f>+_xlfn.XLOOKUP($B165,Fitness!$B:$B,Fitness!W:W,0)+_xlfn.XLOOKUP($B165,Inversiones!$B:$B,Inversiones!W:W,0)</f>
        <v>1316661</v>
      </c>
      <c r="X165" s="54">
        <f>+_xlfn.XLOOKUP($B165,Fitness!$B:$B,Fitness!X:X,0)+_xlfn.XLOOKUP($B165,Inversiones!$B:$B,Inversiones!X:X,0)</f>
        <v>1764661</v>
      </c>
      <c r="Y165" s="54">
        <f>+_xlfn.XLOOKUP($B165,Fitness!$B:$B,Fitness!Y:Y,0)+_xlfn.XLOOKUP($B165,Inversiones!$B:$B,Inversiones!Y:Y,0)</f>
        <v>868661</v>
      </c>
      <c r="Z165" s="54">
        <f>+_xlfn.XLOOKUP($B165,Fitness!$B:$B,Fitness!Z:Z,0)+_xlfn.XLOOKUP($B165,Inversiones!$B:$B,Inversiones!Z:Z,0)</f>
        <v>1316661</v>
      </c>
      <c r="AA165" s="54">
        <f>+_xlfn.XLOOKUP($B165,Fitness!$B:$B,Fitness!AA:AA,0)+_xlfn.XLOOKUP($B165,Inversiones!$B:$B,Inversiones!AA:AA,0)</f>
        <v>222797023</v>
      </c>
      <c r="AB165" s="54">
        <f>+_xlfn.XLOOKUP($B165,Fitness!$B:$B,Fitness!AB:AB,0)+_xlfn.XLOOKUP($B165,Inversiones!$B:$B,Inversiones!AB:AB,0)</f>
        <v>2603268</v>
      </c>
      <c r="AC165" s="54">
        <f>+_xlfn.XLOOKUP($B165,Fitness!$B:$B,Fitness!AC:AC,0)+_xlfn.XLOOKUP($B165,Inversiones!$B:$B,Inversiones!AC:AC,0)</f>
        <v>1184241</v>
      </c>
      <c r="AD165" s="54">
        <f>+_xlfn.XLOOKUP($B165,Fitness!$B:$B,Fitness!AD:AD,0)+_xlfn.XLOOKUP($B165,Inversiones!$B:$B,Inversiones!AD:AD,0)</f>
        <v>1173513</v>
      </c>
      <c r="AE165" s="54">
        <f>+_xlfn.XLOOKUP($B165,Fitness!$B:$B,Fitness!AE:AE,0)+_xlfn.XLOOKUP($B165,Inversiones!$B:$B,Inversiones!AE:AE,0)</f>
        <v>2641412.8099999996</v>
      </c>
      <c r="AF165" s="54">
        <f>+_xlfn.XLOOKUP($B165,Fitness!$B:$B,Fitness!AF:AF,0)+_xlfn.XLOOKUP($B165,Inversiones!$B:$B,Inversiones!AF:AF,0)</f>
        <v>2636996.0000000009</v>
      </c>
      <c r="AG165" s="54">
        <f>+_xlfn.XLOOKUP($B165,Fitness!$B:$B,Fitness!AG:AG,0)+_xlfn.XLOOKUP($B165,Inversiones!$B:$B,Inversiones!AG:AG,0)</f>
        <v>1431596</v>
      </c>
      <c r="AH165" s="54">
        <f>+_xlfn.XLOOKUP($B165,Fitness!$B:$B,Fitness!AH:AH,0)+_xlfn.XLOOKUP($B165,Inversiones!$B:$B,Inversiones!AH:AH,0)</f>
        <v>0</v>
      </c>
      <c r="AI165" s="54">
        <f>+_xlfn.XLOOKUP($B165,Fitness!$B:$B,Fitness!AI:AI,0)+_xlfn.XLOOKUP($B165,Inversiones!$B:$B,Inversiones!AI:AI,0)</f>
        <v>0</v>
      </c>
      <c r="AJ165" s="54">
        <f>+_xlfn.XLOOKUP($B165,Fitness!$B:$B,Fitness!AJ:AJ,0)+_xlfn.XLOOKUP($B165,Inversiones!$B:$B,Inversiones!AJ:AJ,0)</f>
        <v>0</v>
      </c>
      <c r="AK165" s="54">
        <f>+_xlfn.XLOOKUP($B165,Fitness!$B:$B,Fitness!AK:AK,0)+_xlfn.XLOOKUP($B165,Inversiones!$B:$B,Inversiones!AK:AK,0)</f>
        <v>0</v>
      </c>
      <c r="AL165" s="54">
        <f>+_xlfn.XLOOKUP($B165,Fitness!$B:$B,Fitness!AL:AL,0)+_xlfn.XLOOKUP($B165,Inversiones!$B:$B,Inversiones!AL:AL,0)</f>
        <v>0</v>
      </c>
      <c r="AM165" s="54">
        <f>+_xlfn.XLOOKUP($B165,Fitness!$B:$B,Fitness!AM:AM,0)+_xlfn.XLOOKUP($B165,Inversiones!$B:$B,Inversiones!AM:AM,0)</f>
        <v>0</v>
      </c>
      <c r="AQ165" s="54">
        <f t="shared" si="61"/>
        <v>2603268</v>
      </c>
      <c r="AR165" s="54">
        <f t="shared" si="61"/>
        <v>1184241</v>
      </c>
      <c r="AS165" s="54">
        <f t="shared" si="61"/>
        <v>1173513</v>
      </c>
      <c r="AT165" s="54">
        <f t="shared" si="61"/>
        <v>2641412.8099999996</v>
      </c>
      <c r="AU165" s="54">
        <f t="shared" si="61"/>
        <v>2636996.0000000009</v>
      </c>
      <c r="AV165" s="54">
        <f t="shared" si="61"/>
        <v>1431596</v>
      </c>
      <c r="AW165" s="54">
        <f t="shared" si="61"/>
        <v>0</v>
      </c>
      <c r="AX165" s="54">
        <f t="shared" si="61"/>
        <v>0</v>
      </c>
      <c r="AY165" s="54">
        <f t="shared" si="61"/>
        <v>0</v>
      </c>
      <c r="AZ165" s="54">
        <f t="shared" si="61"/>
        <v>0</v>
      </c>
      <c r="BA165" s="54">
        <f t="shared" si="61"/>
        <v>0</v>
      </c>
      <c r="BB165" s="54">
        <f t="shared" si="61"/>
        <v>0</v>
      </c>
    </row>
    <row r="166" spans="2:54" hidden="1" outlineLevel="1" x14ac:dyDescent="0.3">
      <c r="B166" s="18" t="s">
        <v>240</v>
      </c>
      <c r="C166" s="18" t="s">
        <v>241</v>
      </c>
      <c r="D166" s="54">
        <f>+_xlfn.XLOOKUP($B166,Fitness!$B:$B,Fitness!D:D,0)+_xlfn.XLOOKUP($B166,Inversiones!$B:$B,Inversiones!D:D,0)</f>
        <v>2891000</v>
      </c>
      <c r="E166" s="54">
        <f>+_xlfn.XLOOKUP($B166,Fitness!$B:$B,Fitness!E:E,0)+_xlfn.XLOOKUP($B166,Inversiones!$B:$B,Inversiones!E:E,0)</f>
        <v>2891000</v>
      </c>
      <c r="F166" s="54">
        <f>+_xlfn.XLOOKUP($B166,Fitness!$B:$B,Fitness!F:F,0)+_xlfn.XLOOKUP($B166,Inversiones!$B:$B,Inversiones!F:F,0)</f>
        <v>2891000</v>
      </c>
      <c r="G166" s="54">
        <f>+_xlfn.XLOOKUP($B166,Fitness!$B:$B,Fitness!G:G,0)+_xlfn.XLOOKUP($B166,Inversiones!$B:$B,Inversiones!G:G,0)</f>
        <v>2891000</v>
      </c>
      <c r="H166" s="54">
        <f>+_xlfn.XLOOKUP($B166,Fitness!$B:$B,Fitness!H:H,0)+_xlfn.XLOOKUP($B166,Inversiones!$B:$B,Inversiones!H:H,0)</f>
        <v>0</v>
      </c>
      <c r="I166" s="54">
        <f>+_xlfn.XLOOKUP($B166,Fitness!$B:$B,Fitness!I:I,0)+_xlfn.XLOOKUP($B166,Inversiones!$B:$B,Inversiones!I:I,0)</f>
        <v>2891000</v>
      </c>
      <c r="J166" s="54">
        <f>+_xlfn.XLOOKUP($B166,Fitness!$B:$B,Fitness!J:J,0)+_xlfn.XLOOKUP($B166,Inversiones!$B:$B,Inversiones!J:J,0)</f>
        <v>3355000</v>
      </c>
      <c r="K166" s="54">
        <f>+_xlfn.XLOOKUP($B166,Fitness!$B:$B,Fitness!K:K,0)+_xlfn.XLOOKUP($B166,Inversiones!$B:$B,Inversiones!K:K,0)</f>
        <v>0</v>
      </c>
      <c r="L166" s="54">
        <f>+_xlfn.XLOOKUP($B166,Fitness!$B:$B,Fitness!L:L,0)+_xlfn.XLOOKUP($B166,Inversiones!$B:$B,Inversiones!L:L,0)</f>
        <v>0</v>
      </c>
      <c r="M166" s="54">
        <f>+_xlfn.XLOOKUP($B166,Fitness!$B:$B,Fitness!M:M,0)+_xlfn.XLOOKUP($B166,Inversiones!$B:$B,Inversiones!M:M,0)</f>
        <v>12492000</v>
      </c>
      <c r="N166" s="54">
        <f>+_xlfn.XLOOKUP($B166,Fitness!$B:$B,Fitness!N:N,0)+_xlfn.XLOOKUP($B166,Inversiones!$B:$B,Inversiones!N:N,0)</f>
        <v>0</v>
      </c>
      <c r="O166" s="54">
        <f>+_xlfn.XLOOKUP($B166,Fitness!$B:$B,Fitness!O:O,0)+_xlfn.XLOOKUP($B166,Inversiones!$B:$B,Inversiones!O:O,0)</f>
        <v>6246000</v>
      </c>
      <c r="P166" s="54">
        <f>+_xlfn.XLOOKUP($B166,Fitness!$B:$B,Fitness!P:P,0)+_xlfn.XLOOKUP($B166,Inversiones!$B:$B,Inversiones!P:P,0)</f>
        <v>18865137</v>
      </c>
      <c r="Q166" s="54">
        <f>+_xlfn.XLOOKUP($B166,Fitness!$B:$B,Fitness!Q:Q,0)+_xlfn.XLOOKUP($B166,Inversiones!$B:$B,Inversiones!Q:Q,0)</f>
        <v>5696095</v>
      </c>
      <c r="R166" s="54">
        <f>+_xlfn.XLOOKUP($B166,Fitness!$B:$B,Fitness!R:R,0)+_xlfn.XLOOKUP($B166,Inversiones!$B:$B,Inversiones!R:R,0)</f>
        <v>6045402</v>
      </c>
      <c r="S166" s="54">
        <f>+_xlfn.XLOOKUP($B166,Fitness!$B:$B,Fitness!S:S,0)+_xlfn.XLOOKUP($B166,Inversiones!$B:$B,Inversiones!S:S,0)</f>
        <v>5791402</v>
      </c>
      <c r="T166" s="54">
        <f>+_xlfn.XLOOKUP($B166,Fitness!$B:$B,Fitness!T:T,0)+_xlfn.XLOOKUP($B166,Inversiones!$B:$B,Inversiones!T:T,0)</f>
        <v>5791402</v>
      </c>
      <c r="U166" s="54">
        <f>+_xlfn.XLOOKUP($B166,Fitness!$B:$B,Fitness!U:U,0)+_xlfn.XLOOKUP($B166,Inversiones!$B:$B,Inversiones!U:U,0)</f>
        <v>23031402</v>
      </c>
      <c r="V166" s="54">
        <f>+_xlfn.XLOOKUP($B166,Fitness!$B:$B,Fitness!V:V,0)+_xlfn.XLOOKUP($B166,Inversiones!$B:$B,Inversiones!V:V,0)</f>
        <v>2996000</v>
      </c>
      <c r="W166" s="54">
        <f>+_xlfn.XLOOKUP($B166,Fitness!$B:$B,Fitness!W:W,0)+_xlfn.XLOOKUP($B166,Inversiones!$B:$B,Inversiones!W:W,0)</f>
        <v>23227027</v>
      </c>
      <c r="X166" s="54">
        <f>+_xlfn.XLOOKUP($B166,Fitness!$B:$B,Fitness!X:X,0)+_xlfn.XLOOKUP($B166,Inversiones!$B:$B,Inversiones!X:X,0)</f>
        <v>17705027</v>
      </c>
      <c r="Y166" s="54">
        <f>+_xlfn.XLOOKUP($B166,Fitness!$B:$B,Fitness!Y:Y,0)+_xlfn.XLOOKUP($B166,Inversiones!$B:$B,Inversiones!Y:Y,0)</f>
        <v>14709027</v>
      </c>
      <c r="Z166" s="54">
        <f>+_xlfn.XLOOKUP($B166,Fitness!$B:$B,Fitness!Z:Z,0)+_xlfn.XLOOKUP($B166,Inversiones!$B:$B,Inversiones!Z:Z,0)</f>
        <v>21093027</v>
      </c>
      <c r="AA166" s="54">
        <f>+_xlfn.XLOOKUP($B166,Fitness!$B:$B,Fitness!AA:AA,0)+_xlfn.XLOOKUP($B166,Inversiones!$B:$B,Inversiones!AA:AA,0)</f>
        <v>17901027</v>
      </c>
      <c r="AB166" s="54">
        <f>+_xlfn.XLOOKUP($B166,Fitness!$B:$B,Fitness!AB:AB,0)+_xlfn.XLOOKUP($B166,Inversiones!$B:$B,Inversiones!AB:AB,0)</f>
        <v>3358000</v>
      </c>
      <c r="AC166" s="54">
        <f>+_xlfn.XLOOKUP($B166,Fitness!$B:$B,Fitness!AC:AC,0)+_xlfn.XLOOKUP($B166,Inversiones!$B:$B,Inversiones!AC:AC,0)</f>
        <v>3358000</v>
      </c>
      <c r="AD166" s="54">
        <f>+_xlfn.XLOOKUP($B166,Fitness!$B:$B,Fitness!AD:AD,0)+_xlfn.XLOOKUP($B166,Inversiones!$B:$B,Inversiones!AD:AD,0)</f>
        <v>3358000</v>
      </c>
      <c r="AE166" s="54">
        <f>+_xlfn.XLOOKUP($B166,Fitness!$B:$B,Fitness!AE:AE,0)+_xlfn.XLOOKUP($B166,Inversiones!$B:$B,Inversiones!AE:AE,0)</f>
        <v>3358000</v>
      </c>
      <c r="AF166" s="54">
        <f>+_xlfn.XLOOKUP($B166,Fitness!$B:$B,Fitness!AF:AF,0)+_xlfn.XLOOKUP($B166,Inversiones!$B:$B,Inversiones!AF:AF,0)</f>
        <v>3358000</v>
      </c>
      <c r="AG166" s="54">
        <f>+_xlfn.XLOOKUP($B166,Fitness!$B:$B,Fitness!AG:AG,0)+_xlfn.XLOOKUP($B166,Inversiones!$B:$B,Inversiones!AG:AG,0)</f>
        <v>3358000</v>
      </c>
      <c r="AH166" s="54">
        <f>+_xlfn.XLOOKUP($B166,Fitness!$B:$B,Fitness!AH:AH,0)+_xlfn.XLOOKUP($B166,Inversiones!$B:$B,Inversiones!AH:AH,0)</f>
        <v>0</v>
      </c>
      <c r="AI166" s="54">
        <f>+_xlfn.XLOOKUP($B166,Fitness!$B:$B,Fitness!AI:AI,0)+_xlfn.XLOOKUP($B166,Inversiones!$B:$B,Inversiones!AI:AI,0)</f>
        <v>0</v>
      </c>
      <c r="AJ166" s="54">
        <f>+_xlfn.XLOOKUP($B166,Fitness!$B:$B,Fitness!AJ:AJ,0)+_xlfn.XLOOKUP($B166,Inversiones!$B:$B,Inversiones!AJ:AJ,0)</f>
        <v>0</v>
      </c>
      <c r="AK166" s="54">
        <f>+_xlfn.XLOOKUP($B166,Fitness!$B:$B,Fitness!AK:AK,0)+_xlfn.XLOOKUP($B166,Inversiones!$B:$B,Inversiones!AK:AK,0)</f>
        <v>0</v>
      </c>
      <c r="AL166" s="54">
        <f>+_xlfn.XLOOKUP($B166,Fitness!$B:$B,Fitness!AL:AL,0)+_xlfn.XLOOKUP($B166,Inversiones!$B:$B,Inversiones!AL:AL,0)</f>
        <v>0</v>
      </c>
      <c r="AM166" s="54">
        <f>+_xlfn.XLOOKUP($B166,Fitness!$B:$B,Fitness!AM:AM,0)+_xlfn.XLOOKUP($B166,Inversiones!$B:$B,Inversiones!AM:AM,0)</f>
        <v>0</v>
      </c>
      <c r="AQ166" s="54">
        <f t="shared" si="61"/>
        <v>3358000</v>
      </c>
      <c r="AR166" s="54">
        <f t="shared" si="61"/>
        <v>3358000</v>
      </c>
      <c r="AS166" s="54">
        <f t="shared" si="61"/>
        <v>3358000</v>
      </c>
      <c r="AT166" s="54">
        <f t="shared" si="61"/>
        <v>3358000</v>
      </c>
      <c r="AU166" s="54">
        <f t="shared" si="61"/>
        <v>3358000</v>
      </c>
      <c r="AV166" s="54">
        <f t="shared" si="61"/>
        <v>3358000</v>
      </c>
      <c r="AW166" s="54">
        <f t="shared" si="61"/>
        <v>0</v>
      </c>
      <c r="AX166" s="54">
        <f t="shared" si="61"/>
        <v>0</v>
      </c>
      <c r="AY166" s="54">
        <f t="shared" si="61"/>
        <v>0</v>
      </c>
      <c r="AZ166" s="54">
        <f t="shared" si="61"/>
        <v>0</v>
      </c>
      <c r="BA166" s="54">
        <f t="shared" si="61"/>
        <v>0</v>
      </c>
      <c r="BB166" s="54">
        <f t="shared" si="61"/>
        <v>0</v>
      </c>
    </row>
    <row r="167" spans="2:54" hidden="1" outlineLevel="1" x14ac:dyDescent="0.3">
      <c r="B167" s="18" t="s">
        <v>242</v>
      </c>
      <c r="C167" s="18" t="s">
        <v>243</v>
      </c>
      <c r="D167" s="54">
        <f>+_xlfn.XLOOKUP($B167,Fitness!$B:$B,Fitness!D:D,0)+_xlfn.XLOOKUP($B167,Inversiones!$B:$B,Inversiones!D:D,0)</f>
        <v>17143</v>
      </c>
      <c r="E167" s="54">
        <f>+_xlfn.XLOOKUP($B167,Fitness!$B:$B,Fitness!E:E,0)+_xlfn.XLOOKUP($B167,Inversiones!$B:$B,Inversiones!E:E,0)</f>
        <v>37143</v>
      </c>
      <c r="F167" s="54">
        <f>+_xlfn.XLOOKUP($B167,Fitness!$B:$B,Fitness!F:F,0)+_xlfn.XLOOKUP($B167,Inversiones!$B:$B,Inversiones!F:F,0)</f>
        <v>37143</v>
      </c>
      <c r="G167" s="54">
        <f>+_xlfn.XLOOKUP($B167,Fitness!$B:$B,Fitness!G:G,0)+_xlfn.XLOOKUP($B167,Inversiones!$B:$B,Inversiones!G:G,0)</f>
        <v>37143</v>
      </c>
      <c r="H167" s="54">
        <f>+_xlfn.XLOOKUP($B167,Fitness!$B:$B,Fitness!H:H,0)+_xlfn.XLOOKUP($B167,Inversiones!$B:$B,Inversiones!H:H,0)</f>
        <v>37143</v>
      </c>
      <c r="I167" s="54">
        <f>+_xlfn.XLOOKUP($B167,Fitness!$B:$B,Fitness!I:I,0)+_xlfn.XLOOKUP($B167,Inversiones!$B:$B,Inversiones!I:I,0)</f>
        <v>78688.799999999988</v>
      </c>
      <c r="J167" s="54">
        <f>+_xlfn.XLOOKUP($B167,Fitness!$B:$B,Fitness!J:J,0)+_xlfn.XLOOKUP($B167,Inversiones!$B:$B,Inversiones!J:J,0)</f>
        <v>37143</v>
      </c>
      <c r="K167" s="54">
        <f>+_xlfn.XLOOKUP($B167,Fitness!$B:$B,Fitness!K:K,0)+_xlfn.XLOOKUP($B167,Inversiones!$B:$B,Inversiones!K:K,0)</f>
        <v>40000</v>
      </c>
      <c r="L167" s="54">
        <f>+_xlfn.XLOOKUP($B167,Fitness!$B:$B,Fitness!L:L,0)+_xlfn.XLOOKUP($B167,Inversiones!$B:$B,Inversiones!L:L,0)</f>
        <v>88059</v>
      </c>
      <c r="M167" s="54">
        <f>+_xlfn.XLOOKUP($B167,Fitness!$B:$B,Fitness!M:M,0)+_xlfn.XLOOKUP($B167,Inversiones!$B:$B,Inversiones!M:M,0)</f>
        <v>40000</v>
      </c>
      <c r="N167" s="54">
        <f>+_xlfn.XLOOKUP($B167,Fitness!$B:$B,Fitness!N:N,0)+_xlfn.XLOOKUP($B167,Inversiones!$B:$B,Inversiones!N:N,0)</f>
        <v>78958.000000000058</v>
      </c>
      <c r="O167" s="54">
        <f>+_xlfn.XLOOKUP($B167,Fitness!$B:$B,Fitness!O:O,0)+_xlfn.XLOOKUP($B167,Inversiones!$B:$B,Inversiones!O:O,0)</f>
        <v>43991</v>
      </c>
      <c r="P167" s="54">
        <f>+_xlfn.XLOOKUP($B167,Fitness!$B:$B,Fitness!P:P,0)+_xlfn.XLOOKUP($B167,Inversiones!$B:$B,Inversiones!P:P,0)</f>
        <v>44800</v>
      </c>
      <c r="Q167" s="54">
        <f>+_xlfn.XLOOKUP($B167,Fitness!$B:$B,Fitness!Q:Q,0)+_xlfn.XLOOKUP($B167,Inversiones!$B:$B,Inversiones!Q:Q,0)</f>
        <v>44800</v>
      </c>
      <c r="R167" s="54">
        <f>+_xlfn.XLOOKUP($B167,Fitness!$B:$B,Fitness!R:R,0)+_xlfn.XLOOKUP($B167,Inversiones!$B:$B,Inversiones!R:R,0)</f>
        <v>44800</v>
      </c>
      <c r="S167" s="54">
        <f>+_xlfn.XLOOKUP($B167,Fitness!$B:$B,Fitness!S:S,0)+_xlfn.XLOOKUP($B167,Inversiones!$B:$B,Inversiones!S:S,0)</f>
        <v>44800</v>
      </c>
      <c r="T167" s="54">
        <f>+_xlfn.XLOOKUP($B167,Fitness!$B:$B,Fitness!T:T,0)+_xlfn.XLOOKUP($B167,Inversiones!$B:$B,Inversiones!T:T,0)</f>
        <v>44800</v>
      </c>
      <c r="U167" s="54">
        <f>+_xlfn.XLOOKUP($B167,Fitness!$B:$B,Fitness!U:U,0)+_xlfn.XLOOKUP($B167,Inversiones!$B:$B,Inversiones!U:U,0)</f>
        <v>113200</v>
      </c>
      <c r="V167" s="54">
        <f>+_xlfn.XLOOKUP($B167,Fitness!$B:$B,Fitness!V:V,0)+_xlfn.XLOOKUP($B167,Inversiones!$B:$B,Inversiones!V:V,0)</f>
        <v>44800</v>
      </c>
      <c r="W167" s="54">
        <f>+_xlfn.XLOOKUP($B167,Fitness!$B:$B,Fitness!W:W,0)+_xlfn.XLOOKUP($B167,Inversiones!$B:$B,Inversiones!W:W,0)</f>
        <v>44800</v>
      </c>
      <c r="X167" s="54">
        <f>+_xlfn.XLOOKUP($B167,Fitness!$B:$B,Fitness!X:X,0)+_xlfn.XLOOKUP($B167,Inversiones!$B:$B,Inversiones!X:X,0)</f>
        <v>67200</v>
      </c>
      <c r="Y167" s="54">
        <f>+_xlfn.XLOOKUP($B167,Fitness!$B:$B,Fitness!Y:Y,0)+_xlfn.XLOOKUP($B167,Inversiones!$B:$B,Inversiones!Y:Y,0)</f>
        <v>22400</v>
      </c>
      <c r="Z167" s="54">
        <f>+_xlfn.XLOOKUP($B167,Fitness!$B:$B,Fitness!Z:Z,0)+_xlfn.XLOOKUP($B167,Inversiones!$B:$B,Inversiones!Z:Z,0)</f>
        <v>44800</v>
      </c>
      <c r="AA167" s="54">
        <f>+_xlfn.XLOOKUP($B167,Fitness!$B:$B,Fitness!AA:AA,0)+_xlfn.XLOOKUP($B167,Inversiones!$B:$B,Inversiones!AA:AA,0)</f>
        <v>44800</v>
      </c>
      <c r="AB167" s="54">
        <f>+_xlfn.XLOOKUP($B167,Fitness!$B:$B,Fitness!AB:AB,0)+_xlfn.XLOOKUP($B167,Inversiones!$B:$B,Inversiones!AB:AB,0)</f>
        <v>50549</v>
      </c>
      <c r="AC167" s="54">
        <f>+_xlfn.XLOOKUP($B167,Fitness!$B:$B,Fitness!AC:AC,0)+_xlfn.XLOOKUP($B167,Inversiones!$B:$B,Inversiones!AC:AC,0)</f>
        <v>47712.55</v>
      </c>
      <c r="AD167" s="54">
        <f>+_xlfn.XLOOKUP($B167,Fitness!$B:$B,Fitness!AD:AD,0)+_xlfn.XLOOKUP($B167,Inversiones!$B:$B,Inversiones!AD:AD,0)</f>
        <v>58532.229999999996</v>
      </c>
      <c r="AE167" s="54">
        <f>+_xlfn.XLOOKUP($B167,Fitness!$B:$B,Fitness!AE:AE,0)+_xlfn.XLOOKUP($B167,Inversiones!$B:$B,Inversiones!AE:AE,0)</f>
        <v>56532.19</v>
      </c>
      <c r="AF167" s="54">
        <f>+_xlfn.XLOOKUP($B167,Fitness!$B:$B,Fitness!AF:AF,0)+_xlfn.XLOOKUP($B167,Inversiones!$B:$B,Inversiones!AF:AF,0)</f>
        <v>56148.999999999971</v>
      </c>
      <c r="AG167" s="54">
        <f>+_xlfn.XLOOKUP($B167,Fitness!$B:$B,Fitness!AG:AG,0)+_xlfn.XLOOKUP($B167,Inversiones!$B:$B,Inversiones!AG:AG,0)</f>
        <v>63388</v>
      </c>
      <c r="AH167" s="54">
        <f>+_xlfn.XLOOKUP($B167,Fitness!$B:$B,Fitness!AH:AH,0)+_xlfn.XLOOKUP($B167,Inversiones!$B:$B,Inversiones!AH:AH,0)</f>
        <v>0</v>
      </c>
      <c r="AI167" s="54">
        <f>+_xlfn.XLOOKUP($B167,Fitness!$B:$B,Fitness!AI:AI,0)+_xlfn.XLOOKUP($B167,Inversiones!$B:$B,Inversiones!AI:AI,0)</f>
        <v>0</v>
      </c>
      <c r="AJ167" s="54">
        <f>+_xlfn.XLOOKUP($B167,Fitness!$B:$B,Fitness!AJ:AJ,0)+_xlfn.XLOOKUP($B167,Inversiones!$B:$B,Inversiones!AJ:AJ,0)</f>
        <v>0</v>
      </c>
      <c r="AK167" s="54">
        <f>+_xlfn.XLOOKUP($B167,Fitness!$B:$B,Fitness!AK:AK,0)+_xlfn.XLOOKUP($B167,Inversiones!$B:$B,Inversiones!AK:AK,0)</f>
        <v>0</v>
      </c>
      <c r="AL167" s="54">
        <f>+_xlfn.XLOOKUP($B167,Fitness!$B:$B,Fitness!AL:AL,0)+_xlfn.XLOOKUP($B167,Inversiones!$B:$B,Inversiones!AL:AL,0)</f>
        <v>0</v>
      </c>
      <c r="AM167" s="54">
        <f>+_xlfn.XLOOKUP($B167,Fitness!$B:$B,Fitness!AM:AM,0)+_xlfn.XLOOKUP($B167,Inversiones!$B:$B,Inversiones!AM:AM,0)</f>
        <v>0</v>
      </c>
      <c r="AQ167" s="54">
        <f t="shared" si="61"/>
        <v>50549</v>
      </c>
      <c r="AR167" s="54">
        <f t="shared" si="61"/>
        <v>47712.55</v>
      </c>
      <c r="AS167" s="54">
        <f t="shared" si="61"/>
        <v>58532.229999999996</v>
      </c>
      <c r="AT167" s="54">
        <f t="shared" si="61"/>
        <v>56532.19</v>
      </c>
      <c r="AU167" s="54">
        <f t="shared" si="61"/>
        <v>56148.999999999971</v>
      </c>
      <c r="AV167" s="54">
        <f t="shared" si="61"/>
        <v>63388</v>
      </c>
      <c r="AW167" s="54">
        <f t="shared" si="61"/>
        <v>0</v>
      </c>
      <c r="AX167" s="54">
        <f t="shared" si="61"/>
        <v>0</v>
      </c>
      <c r="AY167" s="54">
        <f t="shared" si="61"/>
        <v>0</v>
      </c>
      <c r="AZ167" s="54">
        <f t="shared" si="61"/>
        <v>0</v>
      </c>
      <c r="BA167" s="54">
        <f t="shared" si="61"/>
        <v>0</v>
      </c>
      <c r="BB167" s="54">
        <f t="shared" si="61"/>
        <v>0</v>
      </c>
    </row>
    <row r="168" spans="2:54" hidden="1" outlineLevel="1" x14ac:dyDescent="0.3">
      <c r="B168" s="18" t="s">
        <v>618</v>
      </c>
      <c r="C168" s="18" t="s">
        <v>619</v>
      </c>
      <c r="D168" s="54">
        <f>+_xlfn.XLOOKUP($B168,Fitness!$B:$B,Fitness!D:D,0)+_xlfn.XLOOKUP($B168,Inversiones!$B:$B,Inversiones!D:D,0)</f>
        <v>0</v>
      </c>
      <c r="E168" s="54">
        <f>+_xlfn.XLOOKUP($B168,Fitness!$B:$B,Fitness!E:E,0)+_xlfn.XLOOKUP($B168,Inversiones!$B:$B,Inversiones!E:E,0)</f>
        <v>0</v>
      </c>
      <c r="F168" s="54">
        <f>+_xlfn.XLOOKUP($B168,Fitness!$B:$B,Fitness!F:F,0)+_xlfn.XLOOKUP($B168,Inversiones!$B:$B,Inversiones!F:F,0)</f>
        <v>0</v>
      </c>
      <c r="G168" s="54">
        <f>+_xlfn.XLOOKUP($B168,Fitness!$B:$B,Fitness!G:G,0)+_xlfn.XLOOKUP($B168,Inversiones!$B:$B,Inversiones!G:G,0)</f>
        <v>0</v>
      </c>
      <c r="H168" s="54">
        <f>+_xlfn.XLOOKUP($B168,Fitness!$B:$B,Fitness!H:H,0)+_xlfn.XLOOKUP($B168,Inversiones!$B:$B,Inversiones!H:H,0)</f>
        <v>0</v>
      </c>
      <c r="I168" s="54">
        <f>+_xlfn.XLOOKUP($B168,Fitness!$B:$B,Fitness!I:I,0)+_xlfn.XLOOKUP($B168,Inversiones!$B:$B,Inversiones!I:I,0)</f>
        <v>0</v>
      </c>
      <c r="J168" s="54">
        <f>+_xlfn.XLOOKUP($B168,Fitness!$B:$B,Fitness!J:J,0)+_xlfn.XLOOKUP($B168,Inversiones!$B:$B,Inversiones!J:J,0)</f>
        <v>0</v>
      </c>
      <c r="K168" s="54">
        <f>+_xlfn.XLOOKUP($B168,Fitness!$B:$B,Fitness!K:K,0)+_xlfn.XLOOKUP($B168,Inversiones!$B:$B,Inversiones!K:K,0)</f>
        <v>0</v>
      </c>
      <c r="L168" s="54">
        <f>+_xlfn.XLOOKUP($B168,Fitness!$B:$B,Fitness!L:L,0)+_xlfn.XLOOKUP($B168,Inversiones!$B:$B,Inversiones!L:L,0)</f>
        <v>0</v>
      </c>
      <c r="M168" s="54">
        <f>+_xlfn.XLOOKUP($B168,Fitness!$B:$B,Fitness!M:M,0)+_xlfn.XLOOKUP($B168,Inversiones!$B:$B,Inversiones!M:M,0)</f>
        <v>0</v>
      </c>
      <c r="N168" s="54">
        <f>+_xlfn.XLOOKUP($B168,Fitness!$B:$B,Fitness!N:N,0)+_xlfn.XLOOKUP($B168,Inversiones!$B:$B,Inversiones!N:N,0)</f>
        <v>0</v>
      </c>
      <c r="O168" s="54">
        <f>+_xlfn.XLOOKUP($B168,Fitness!$B:$B,Fitness!O:O,0)+_xlfn.XLOOKUP($B168,Inversiones!$B:$B,Inversiones!O:O,0)</f>
        <v>0</v>
      </c>
      <c r="P168" s="54">
        <f>+_xlfn.XLOOKUP($B168,Fitness!$B:$B,Fitness!P:P,0)+_xlfn.XLOOKUP($B168,Inversiones!$B:$B,Inversiones!P:P,0)</f>
        <v>3323886</v>
      </c>
      <c r="Q168" s="54">
        <f>+_xlfn.XLOOKUP($B168,Fitness!$B:$B,Fitness!Q:Q,0)+_xlfn.XLOOKUP($B168,Inversiones!$B:$B,Inversiones!Q:Q,0)</f>
        <v>815746</v>
      </c>
      <c r="R168" s="54">
        <f>+_xlfn.XLOOKUP($B168,Fitness!$B:$B,Fitness!R:R,0)+_xlfn.XLOOKUP($B168,Inversiones!$B:$B,Inversiones!R:R,0)</f>
        <v>815746</v>
      </c>
      <c r="S168" s="54">
        <f>+_xlfn.XLOOKUP($B168,Fitness!$B:$B,Fitness!S:S,0)+_xlfn.XLOOKUP($B168,Inversiones!$B:$B,Inversiones!S:S,0)</f>
        <v>815746</v>
      </c>
      <c r="T168" s="54">
        <f>+_xlfn.XLOOKUP($B168,Fitness!$B:$B,Fitness!T:T,0)+_xlfn.XLOOKUP($B168,Inversiones!$B:$B,Inversiones!T:T,0)</f>
        <v>815746</v>
      </c>
      <c r="U168" s="54">
        <f>+_xlfn.XLOOKUP($B168,Fitness!$B:$B,Fitness!U:U,0)+_xlfn.XLOOKUP($B168,Inversiones!$B:$B,Inversiones!U:U,0)</f>
        <v>815746</v>
      </c>
      <c r="V168" s="54">
        <f>+_xlfn.XLOOKUP($B168,Fitness!$B:$B,Fitness!V:V,0)+_xlfn.XLOOKUP($B168,Inversiones!$B:$B,Inversiones!V:V,0)</f>
        <v>0</v>
      </c>
      <c r="W168" s="54">
        <f>+_xlfn.XLOOKUP($B168,Fitness!$B:$B,Fitness!W:W,0)+_xlfn.XLOOKUP($B168,Inversiones!$B:$B,Inversiones!W:W,0)</f>
        <v>2510095</v>
      </c>
      <c r="X168" s="54">
        <f>+_xlfn.XLOOKUP($B168,Fitness!$B:$B,Fitness!X:X,0)+_xlfn.XLOOKUP($B168,Inversiones!$B:$B,Inversiones!X:X,0)</f>
        <v>2510095</v>
      </c>
      <c r="Y168" s="54">
        <f>+_xlfn.XLOOKUP($B168,Fitness!$B:$B,Fitness!Y:Y,0)+_xlfn.XLOOKUP($B168,Inversiones!$B:$B,Inversiones!Y:Y,0)</f>
        <v>2510095</v>
      </c>
      <c r="Z168" s="54">
        <f>+_xlfn.XLOOKUP($B168,Fitness!$B:$B,Fitness!Z:Z,0)+_xlfn.XLOOKUP($B168,Inversiones!$B:$B,Inversiones!Z:Z,0)</f>
        <v>2510095</v>
      </c>
      <c r="AA168" s="54">
        <f>+_xlfn.XLOOKUP($B168,Fitness!$B:$B,Fitness!AA:AA,0)+_xlfn.XLOOKUP($B168,Inversiones!$B:$B,Inversiones!AA:AA,0)</f>
        <v>2510095</v>
      </c>
      <c r="AB168" s="54">
        <f>+_xlfn.XLOOKUP($B168,Fitness!$B:$B,Fitness!AB:AB,0)+_xlfn.XLOOKUP($B168,Inversiones!$B:$B,Inversiones!AB:AB,0)</f>
        <v>0</v>
      </c>
      <c r="AC168" s="54">
        <f>+_xlfn.XLOOKUP($B168,Fitness!$B:$B,Fitness!AC:AC,0)+_xlfn.XLOOKUP($B168,Inversiones!$B:$B,Inversiones!AC:AC,0)</f>
        <v>0</v>
      </c>
      <c r="AD168" s="54">
        <f>+_xlfn.XLOOKUP($B168,Fitness!$B:$B,Fitness!AD:AD,0)+_xlfn.XLOOKUP($B168,Inversiones!$B:$B,Inversiones!AD:AD,0)</f>
        <v>0</v>
      </c>
      <c r="AE168" s="54">
        <f>+_xlfn.XLOOKUP($B168,Fitness!$B:$B,Fitness!AE:AE,0)+_xlfn.XLOOKUP($B168,Inversiones!$B:$B,Inversiones!AE:AE,0)</f>
        <v>0</v>
      </c>
      <c r="AF168" s="54">
        <f>+_xlfn.XLOOKUP($B168,Fitness!$B:$B,Fitness!AF:AF,0)+_xlfn.XLOOKUP($B168,Inversiones!$B:$B,Inversiones!AF:AF,0)</f>
        <v>0</v>
      </c>
      <c r="AG168" s="54">
        <f>+_xlfn.XLOOKUP($B168,Fitness!$B:$B,Fitness!AG:AG,0)+_xlfn.XLOOKUP($B168,Inversiones!$B:$B,Inversiones!AG:AG,0)</f>
        <v>0</v>
      </c>
      <c r="AH168" s="54">
        <f>+_xlfn.XLOOKUP($B168,Fitness!$B:$B,Fitness!AH:AH,0)+_xlfn.XLOOKUP($B168,Inversiones!$B:$B,Inversiones!AH:AH,0)</f>
        <v>0</v>
      </c>
      <c r="AI168" s="54">
        <f>+_xlfn.XLOOKUP($B168,Fitness!$B:$B,Fitness!AI:AI,0)+_xlfn.XLOOKUP($B168,Inversiones!$B:$B,Inversiones!AI:AI,0)</f>
        <v>0</v>
      </c>
      <c r="AJ168" s="54">
        <f>+_xlfn.XLOOKUP($B168,Fitness!$B:$B,Fitness!AJ:AJ,0)+_xlfn.XLOOKUP($B168,Inversiones!$B:$B,Inversiones!AJ:AJ,0)</f>
        <v>0</v>
      </c>
      <c r="AK168" s="54">
        <f>+_xlfn.XLOOKUP($B168,Fitness!$B:$B,Fitness!AK:AK,0)+_xlfn.XLOOKUP($B168,Inversiones!$B:$B,Inversiones!AK:AK,0)</f>
        <v>0</v>
      </c>
      <c r="AL168" s="54">
        <f>+_xlfn.XLOOKUP($B168,Fitness!$B:$B,Fitness!AL:AL,0)+_xlfn.XLOOKUP($B168,Inversiones!$B:$B,Inversiones!AL:AL,0)</f>
        <v>0</v>
      </c>
      <c r="AM168" s="54">
        <f>+_xlfn.XLOOKUP($B168,Fitness!$B:$B,Fitness!AM:AM,0)+_xlfn.XLOOKUP($B168,Inversiones!$B:$B,Inversiones!AM:AM,0)</f>
        <v>0</v>
      </c>
      <c r="AQ168" s="54">
        <f t="shared" si="61"/>
        <v>0</v>
      </c>
      <c r="AR168" s="54">
        <f t="shared" si="61"/>
        <v>0</v>
      </c>
      <c r="AS168" s="54">
        <f t="shared" si="61"/>
        <v>0</v>
      </c>
      <c r="AT168" s="54">
        <f t="shared" si="61"/>
        <v>0</v>
      </c>
      <c r="AU168" s="54">
        <f t="shared" si="61"/>
        <v>0</v>
      </c>
      <c r="AV168" s="54">
        <f t="shared" si="61"/>
        <v>0</v>
      </c>
      <c r="AW168" s="54">
        <f t="shared" si="61"/>
        <v>0</v>
      </c>
      <c r="AX168" s="54">
        <f t="shared" si="61"/>
        <v>0</v>
      </c>
      <c r="AY168" s="54">
        <f t="shared" si="61"/>
        <v>0</v>
      </c>
      <c r="AZ168" s="54">
        <f t="shared" si="61"/>
        <v>0</v>
      </c>
      <c r="BA168" s="54">
        <f t="shared" si="61"/>
        <v>0</v>
      </c>
      <c r="BB168" s="54">
        <f t="shared" si="61"/>
        <v>0</v>
      </c>
    </row>
    <row r="169" spans="2:54" collapsed="1" x14ac:dyDescent="0.3">
      <c r="B169" s="49" t="s">
        <v>244</v>
      </c>
      <c r="C169" s="49" t="s">
        <v>245</v>
      </c>
      <c r="D169" s="50">
        <f>+SUBTOTAL(9,D170:D178)</f>
        <v>8511220</v>
      </c>
      <c r="E169" s="50">
        <f t="shared" ref="E169:AM169" si="62">+SUBTOTAL(9,E170:E178)</f>
        <v>2000600</v>
      </c>
      <c r="F169" s="50">
        <f t="shared" si="62"/>
        <v>6212600</v>
      </c>
      <c r="G169" s="50">
        <f t="shared" si="62"/>
        <v>2196694</v>
      </c>
      <c r="H169" s="50">
        <f t="shared" si="62"/>
        <v>6372899</v>
      </c>
      <c r="I169" s="50">
        <f t="shared" si="62"/>
        <v>1215001</v>
      </c>
      <c r="J169" s="50">
        <f t="shared" si="62"/>
        <v>68789</v>
      </c>
      <c r="K169" s="50">
        <f t="shared" si="62"/>
        <v>457909</v>
      </c>
      <c r="L169" s="50">
        <f t="shared" si="62"/>
        <v>6468200</v>
      </c>
      <c r="M169" s="50">
        <f t="shared" si="62"/>
        <v>7200</v>
      </c>
      <c r="N169" s="50">
        <f t="shared" si="62"/>
        <v>3125000</v>
      </c>
      <c r="O169" s="50">
        <f t="shared" si="62"/>
        <v>104460</v>
      </c>
      <c r="P169" s="50">
        <f t="shared" si="62"/>
        <v>17215620</v>
      </c>
      <c r="Q169" s="50">
        <f t="shared" si="62"/>
        <v>1319383</v>
      </c>
      <c r="R169" s="50">
        <f t="shared" si="62"/>
        <v>954821.99999999977</v>
      </c>
      <c r="S169" s="50">
        <f t="shared" si="62"/>
        <v>650966</v>
      </c>
      <c r="T169" s="50">
        <f t="shared" si="62"/>
        <v>7208503</v>
      </c>
      <c r="U169" s="50">
        <f t="shared" si="62"/>
        <v>9068819</v>
      </c>
      <c r="V169" s="50">
        <f t="shared" si="62"/>
        <v>7900</v>
      </c>
      <c r="W169" s="50">
        <f t="shared" si="62"/>
        <v>15800</v>
      </c>
      <c r="X169" s="50">
        <f t="shared" si="62"/>
        <v>0</v>
      </c>
      <c r="Y169" s="50">
        <f t="shared" si="62"/>
        <v>10994</v>
      </c>
      <c r="Z169" s="50">
        <f t="shared" si="62"/>
        <v>0</v>
      </c>
      <c r="AA169" s="50">
        <f t="shared" si="62"/>
        <v>1305829</v>
      </c>
      <c r="AB169" s="50">
        <f t="shared" si="62"/>
        <v>9800000</v>
      </c>
      <c r="AC169" s="50">
        <f t="shared" si="62"/>
        <v>5627914</v>
      </c>
      <c r="AD169" s="50">
        <f t="shared" si="62"/>
        <v>1042530</v>
      </c>
      <c r="AE169" s="50">
        <f t="shared" si="62"/>
        <v>781278</v>
      </c>
      <c r="AF169" s="50">
        <f t="shared" si="62"/>
        <v>9939496</v>
      </c>
      <c r="AG169" s="50">
        <f t="shared" si="62"/>
        <v>11600</v>
      </c>
      <c r="AH169" s="50">
        <f t="shared" si="62"/>
        <v>0</v>
      </c>
      <c r="AI169" s="50">
        <f t="shared" si="62"/>
        <v>0</v>
      </c>
      <c r="AJ169" s="50">
        <f t="shared" si="62"/>
        <v>0</v>
      </c>
      <c r="AK169" s="50">
        <f t="shared" si="62"/>
        <v>0</v>
      </c>
      <c r="AL169" s="50">
        <f t="shared" si="62"/>
        <v>0</v>
      </c>
      <c r="AM169" s="50">
        <f t="shared" si="62"/>
        <v>0</v>
      </c>
      <c r="AQ169" s="50">
        <f t="shared" ref="AQ169:BB169" si="63">+SUBTOTAL(9,AQ170:AQ178)</f>
        <v>9800000</v>
      </c>
      <c r="AR169" s="50">
        <f t="shared" si="63"/>
        <v>5627914</v>
      </c>
      <c r="AS169" s="50">
        <f t="shared" si="63"/>
        <v>1042530</v>
      </c>
      <c r="AT169" s="50">
        <f t="shared" si="63"/>
        <v>781278</v>
      </c>
      <c r="AU169" s="50">
        <f t="shared" si="63"/>
        <v>9939496</v>
      </c>
      <c r="AV169" s="50">
        <f t="shared" si="63"/>
        <v>11600</v>
      </c>
      <c r="AW169" s="50">
        <f t="shared" si="63"/>
        <v>0</v>
      </c>
      <c r="AX169" s="50">
        <f t="shared" si="63"/>
        <v>0</v>
      </c>
      <c r="AY169" s="50">
        <f t="shared" si="63"/>
        <v>0</v>
      </c>
      <c r="AZ169" s="50">
        <f t="shared" si="63"/>
        <v>0</v>
      </c>
      <c r="BA169" s="50">
        <f t="shared" si="63"/>
        <v>0</v>
      </c>
      <c r="BB169" s="50">
        <f t="shared" si="63"/>
        <v>0</v>
      </c>
    </row>
    <row r="170" spans="2:54" hidden="1" outlineLevel="1" x14ac:dyDescent="0.3">
      <c r="B170" s="18" t="s">
        <v>246</v>
      </c>
      <c r="C170" s="18" t="s">
        <v>247</v>
      </c>
      <c r="D170" s="54">
        <f>+_xlfn.XLOOKUP($B170,Fitness!$B:$B,Fitness!D:D,0)+_xlfn.XLOOKUP($B170,Inversiones!$B:$B,Inversiones!D:D,0)</f>
        <v>0</v>
      </c>
      <c r="E170" s="54">
        <f>+_xlfn.XLOOKUP($B170,Fitness!$B:$B,Fitness!E:E,0)+_xlfn.XLOOKUP($B170,Inversiones!$B:$B,Inversiones!E:E,0)</f>
        <v>0</v>
      </c>
      <c r="F170" s="54">
        <f>+_xlfn.XLOOKUP($B170,Fitness!$B:$B,Fitness!F:F,0)+_xlfn.XLOOKUP($B170,Inversiones!$B:$B,Inversiones!F:F,0)</f>
        <v>0</v>
      </c>
      <c r="G170" s="54">
        <f>+_xlfn.XLOOKUP($B170,Fitness!$B:$B,Fitness!G:G,0)+_xlfn.XLOOKUP($B170,Inversiones!$B:$B,Inversiones!G:G,0)</f>
        <v>39440</v>
      </c>
      <c r="H170" s="54">
        <f>+_xlfn.XLOOKUP($B170,Fitness!$B:$B,Fitness!H:H,0)+_xlfn.XLOOKUP($B170,Inversiones!$B:$B,Inversiones!H:H,0)</f>
        <v>11995</v>
      </c>
      <c r="I170" s="54">
        <f>+_xlfn.XLOOKUP($B170,Fitness!$B:$B,Fitness!I:I,0)+_xlfn.XLOOKUP($B170,Inversiones!$B:$B,Inversiones!I:I,0)</f>
        <v>41280</v>
      </c>
      <c r="J170" s="54">
        <f>+_xlfn.XLOOKUP($B170,Fitness!$B:$B,Fitness!J:J,0)+_xlfn.XLOOKUP($B170,Inversiones!$B:$B,Inversiones!J:J,0)</f>
        <v>23520</v>
      </c>
      <c r="K170" s="54">
        <f>+_xlfn.XLOOKUP($B170,Fitness!$B:$B,Fitness!K:K,0)+_xlfn.XLOOKUP($B170,Inversiones!$B:$B,Inversiones!K:K,0)</f>
        <v>11520</v>
      </c>
      <c r="L170" s="54">
        <f>+_xlfn.XLOOKUP($B170,Fitness!$B:$B,Fitness!L:L,0)+_xlfn.XLOOKUP($B170,Inversiones!$B:$B,Inversiones!L:L,0)</f>
        <v>0</v>
      </c>
      <c r="M170" s="54">
        <f>+_xlfn.XLOOKUP($B170,Fitness!$B:$B,Fitness!M:M,0)+_xlfn.XLOOKUP($B170,Inversiones!$B:$B,Inversiones!M:M,0)</f>
        <v>0</v>
      </c>
      <c r="N170" s="54">
        <f>+_xlfn.XLOOKUP($B170,Fitness!$B:$B,Fitness!N:N,0)+_xlfn.XLOOKUP($B170,Inversiones!$B:$B,Inversiones!N:N,0)</f>
        <v>0</v>
      </c>
      <c r="O170" s="54">
        <f>+_xlfn.XLOOKUP($B170,Fitness!$B:$B,Fitness!O:O,0)+_xlfn.XLOOKUP($B170,Inversiones!$B:$B,Inversiones!O:O,0)</f>
        <v>75680</v>
      </c>
      <c r="P170" s="54">
        <f>+_xlfn.XLOOKUP($B170,Fitness!$B:$B,Fitness!P:P,0)+_xlfn.XLOOKUP($B170,Inversiones!$B:$B,Inversiones!P:P,0)</f>
        <v>0</v>
      </c>
      <c r="Q170" s="54">
        <f>+_xlfn.XLOOKUP($B170,Fitness!$B:$B,Fitness!Q:Q,0)+_xlfn.XLOOKUP($B170,Inversiones!$B:$B,Inversiones!Q:Q,0)</f>
        <v>0</v>
      </c>
      <c r="R170" s="54">
        <f>+_xlfn.XLOOKUP($B170,Fitness!$B:$B,Fitness!R:R,0)+_xlfn.XLOOKUP($B170,Inversiones!$B:$B,Inversiones!R:R,0)</f>
        <v>3380</v>
      </c>
      <c r="S170" s="54">
        <f>+_xlfn.XLOOKUP($B170,Fitness!$B:$B,Fitness!S:S,0)+_xlfn.XLOOKUP($B170,Inversiones!$B:$B,Inversiones!S:S,0)</f>
        <v>0</v>
      </c>
      <c r="T170" s="54">
        <f>+_xlfn.XLOOKUP($B170,Fitness!$B:$B,Fitness!T:T,0)+_xlfn.XLOOKUP($B170,Inversiones!$B:$B,Inversiones!T:T,0)</f>
        <v>0</v>
      </c>
      <c r="U170" s="54">
        <f>+_xlfn.XLOOKUP($B170,Fitness!$B:$B,Fitness!U:U,0)+_xlfn.XLOOKUP($B170,Inversiones!$B:$B,Inversiones!U:U,0)</f>
        <v>0</v>
      </c>
      <c r="V170" s="54">
        <f>+_xlfn.XLOOKUP($B170,Fitness!$B:$B,Fitness!V:V,0)+_xlfn.XLOOKUP($B170,Inversiones!$B:$B,Inversiones!V:V,0)</f>
        <v>0</v>
      </c>
      <c r="W170" s="54">
        <f>+_xlfn.XLOOKUP($B170,Fitness!$B:$B,Fitness!W:W,0)+_xlfn.XLOOKUP($B170,Inversiones!$B:$B,Inversiones!W:W,0)</f>
        <v>0</v>
      </c>
      <c r="X170" s="54">
        <f>+_xlfn.XLOOKUP($B170,Fitness!$B:$B,Fitness!X:X,0)+_xlfn.XLOOKUP($B170,Inversiones!$B:$B,Inversiones!X:X,0)</f>
        <v>0</v>
      </c>
      <c r="Y170" s="54">
        <f>+_xlfn.XLOOKUP($B170,Fitness!$B:$B,Fitness!Y:Y,0)+_xlfn.XLOOKUP($B170,Inversiones!$B:$B,Inversiones!Y:Y,0)</f>
        <v>2600</v>
      </c>
      <c r="Z170" s="54">
        <f>+_xlfn.XLOOKUP($B170,Fitness!$B:$B,Fitness!Z:Z,0)+_xlfn.XLOOKUP($B170,Inversiones!$B:$B,Inversiones!Z:Z,0)</f>
        <v>0</v>
      </c>
      <c r="AA170" s="54">
        <f>+_xlfn.XLOOKUP($B170,Fitness!$B:$B,Fitness!AA:AA,0)+_xlfn.XLOOKUP($B170,Inversiones!$B:$B,Inversiones!AA:AA,0)</f>
        <v>0</v>
      </c>
      <c r="AB170" s="54">
        <f>+_xlfn.XLOOKUP($B170,Fitness!$B:$B,Fitness!AB:AB,0)+_xlfn.XLOOKUP($B170,Inversiones!$B:$B,Inversiones!AB:AB,0)</f>
        <v>0</v>
      </c>
      <c r="AC170" s="54">
        <f>+_xlfn.XLOOKUP($B170,Fitness!$B:$B,Fitness!AC:AC,0)+_xlfn.XLOOKUP($B170,Inversiones!$B:$B,Inversiones!AC:AC,0)</f>
        <v>5400</v>
      </c>
      <c r="AD170" s="54">
        <f>+_xlfn.XLOOKUP($B170,Fitness!$B:$B,Fitness!AD:AD,0)+_xlfn.XLOOKUP($B170,Inversiones!$B:$B,Inversiones!AD:AD,0)</f>
        <v>7840</v>
      </c>
      <c r="AE170" s="54">
        <f>+_xlfn.XLOOKUP($B170,Fitness!$B:$B,Fitness!AE:AE,0)+_xlfn.XLOOKUP($B170,Inversiones!$B:$B,Inversiones!AE:AE,0)</f>
        <v>16200</v>
      </c>
      <c r="AF170" s="54">
        <f>+_xlfn.XLOOKUP($B170,Fitness!$B:$B,Fitness!AF:AF,0)+_xlfn.XLOOKUP($B170,Inversiones!$B:$B,Inversiones!AF:AF,0)</f>
        <v>0</v>
      </c>
      <c r="AG170" s="54">
        <f>+_xlfn.XLOOKUP($B170,Fitness!$B:$B,Fitness!AG:AG,0)+_xlfn.XLOOKUP($B170,Inversiones!$B:$B,Inversiones!AG:AG,0)</f>
        <v>0</v>
      </c>
      <c r="AH170" s="54">
        <f>+_xlfn.XLOOKUP($B170,Fitness!$B:$B,Fitness!AH:AH,0)+_xlfn.XLOOKUP($B170,Inversiones!$B:$B,Inversiones!AH:AH,0)</f>
        <v>0</v>
      </c>
      <c r="AI170" s="54">
        <f>+_xlfn.XLOOKUP($B170,Fitness!$B:$B,Fitness!AI:AI,0)+_xlfn.XLOOKUP($B170,Inversiones!$B:$B,Inversiones!AI:AI,0)</f>
        <v>0</v>
      </c>
      <c r="AJ170" s="54">
        <f>+_xlfn.XLOOKUP($B170,Fitness!$B:$B,Fitness!AJ:AJ,0)+_xlfn.XLOOKUP($B170,Inversiones!$B:$B,Inversiones!AJ:AJ,0)</f>
        <v>0</v>
      </c>
      <c r="AK170" s="54">
        <f>+_xlfn.XLOOKUP($B170,Fitness!$B:$B,Fitness!AK:AK,0)+_xlfn.XLOOKUP($B170,Inversiones!$B:$B,Inversiones!AK:AK,0)</f>
        <v>0</v>
      </c>
      <c r="AL170" s="54">
        <f>+_xlfn.XLOOKUP($B170,Fitness!$B:$B,Fitness!AL:AL,0)+_xlfn.XLOOKUP($B170,Inversiones!$B:$B,Inversiones!AL:AL,0)</f>
        <v>0</v>
      </c>
      <c r="AM170" s="54">
        <f>+_xlfn.XLOOKUP($B170,Fitness!$B:$B,Fitness!AM:AM,0)+_xlfn.XLOOKUP($B170,Inversiones!$B:$B,Inversiones!AM:AM,0)</f>
        <v>0</v>
      </c>
      <c r="AQ170" s="54">
        <f t="shared" ref="AQ170:BB178" si="64">+AB170</f>
        <v>0</v>
      </c>
      <c r="AR170" s="54">
        <f t="shared" si="64"/>
        <v>5400</v>
      </c>
      <c r="AS170" s="54">
        <f t="shared" si="64"/>
        <v>7840</v>
      </c>
      <c r="AT170" s="54">
        <f t="shared" si="64"/>
        <v>16200</v>
      </c>
      <c r="AU170" s="54">
        <f t="shared" si="64"/>
        <v>0</v>
      </c>
      <c r="AV170" s="54">
        <f t="shared" si="64"/>
        <v>0</v>
      </c>
      <c r="AW170" s="54">
        <f t="shared" si="64"/>
        <v>0</v>
      </c>
      <c r="AX170" s="54">
        <f t="shared" si="64"/>
        <v>0</v>
      </c>
      <c r="AY170" s="54">
        <f t="shared" si="64"/>
        <v>0</v>
      </c>
      <c r="AZ170" s="54">
        <f t="shared" si="64"/>
        <v>0</v>
      </c>
      <c r="BA170" s="54">
        <f t="shared" si="64"/>
        <v>0</v>
      </c>
      <c r="BB170" s="54">
        <f t="shared" si="64"/>
        <v>0</v>
      </c>
    </row>
    <row r="171" spans="2:54" hidden="1" outlineLevel="1" x14ac:dyDescent="0.3">
      <c r="B171" s="18" t="s">
        <v>248</v>
      </c>
      <c r="C171" s="18" t="s">
        <v>249</v>
      </c>
      <c r="D171" s="54">
        <f>+_xlfn.XLOOKUP($B171,Fitness!$B:$B,Fitness!D:D,0)+_xlfn.XLOOKUP($B171,Inversiones!$B:$B,Inversiones!D:D,0)</f>
        <v>0</v>
      </c>
      <c r="E171" s="54">
        <f>+_xlfn.XLOOKUP($B171,Fitness!$B:$B,Fitness!E:E,0)+_xlfn.XLOOKUP($B171,Inversiones!$B:$B,Inversiones!E:E,0)</f>
        <v>0</v>
      </c>
      <c r="F171" s="54">
        <f>+_xlfn.XLOOKUP($B171,Fitness!$B:$B,Fitness!F:F,0)+_xlfn.XLOOKUP($B171,Inversiones!$B:$B,Inversiones!F:F,0)</f>
        <v>0</v>
      </c>
      <c r="G171" s="54">
        <f>+_xlfn.XLOOKUP($B171,Fitness!$B:$B,Fitness!G:G,0)+_xlfn.XLOOKUP($B171,Inversiones!$B:$B,Inversiones!G:G,0)</f>
        <v>7494</v>
      </c>
      <c r="H171" s="54">
        <f>+_xlfn.XLOOKUP($B171,Fitness!$B:$B,Fitness!H:H,0)+_xlfn.XLOOKUP($B171,Inversiones!$B:$B,Inversiones!H:H,0)</f>
        <v>0</v>
      </c>
      <c r="I171" s="54">
        <f>+_xlfn.XLOOKUP($B171,Fitness!$B:$B,Fitness!I:I,0)+_xlfn.XLOOKUP($B171,Inversiones!$B:$B,Inversiones!I:I,0)</f>
        <v>7843</v>
      </c>
      <c r="J171" s="54">
        <f>+_xlfn.XLOOKUP($B171,Fitness!$B:$B,Fitness!J:J,0)+_xlfn.XLOOKUP($B171,Inversiones!$B:$B,Inversiones!J:J,0)</f>
        <v>4469</v>
      </c>
      <c r="K171" s="54">
        <f>+_xlfn.XLOOKUP($B171,Fitness!$B:$B,Fitness!K:K,0)+_xlfn.XLOOKUP($B171,Inversiones!$B:$B,Inversiones!K:K,0)</f>
        <v>2189</v>
      </c>
      <c r="L171" s="54">
        <f>+_xlfn.XLOOKUP($B171,Fitness!$B:$B,Fitness!L:L,0)+_xlfn.XLOOKUP($B171,Inversiones!$B:$B,Inversiones!L:L,0)</f>
        <v>0</v>
      </c>
      <c r="M171" s="54">
        <f>+_xlfn.XLOOKUP($B171,Fitness!$B:$B,Fitness!M:M,0)+_xlfn.XLOOKUP($B171,Inversiones!$B:$B,Inversiones!M:M,0)</f>
        <v>0</v>
      </c>
      <c r="N171" s="54">
        <f>+_xlfn.XLOOKUP($B171,Fitness!$B:$B,Fitness!N:N,0)+_xlfn.XLOOKUP($B171,Inversiones!$B:$B,Inversiones!N:N,0)</f>
        <v>0</v>
      </c>
      <c r="O171" s="54">
        <f>+_xlfn.XLOOKUP($B171,Fitness!$B:$B,Fitness!O:O,0)+_xlfn.XLOOKUP($B171,Inversiones!$B:$B,Inversiones!O:O,0)</f>
        <v>14380</v>
      </c>
      <c r="P171" s="54">
        <f>+_xlfn.XLOOKUP($B171,Fitness!$B:$B,Fitness!P:P,0)+_xlfn.XLOOKUP($B171,Inversiones!$B:$B,Inversiones!P:P,0)</f>
        <v>0</v>
      </c>
      <c r="Q171" s="54">
        <f>+_xlfn.XLOOKUP($B171,Fitness!$B:$B,Fitness!Q:Q,0)+_xlfn.XLOOKUP($B171,Inversiones!$B:$B,Inversiones!Q:Q,0)</f>
        <v>0</v>
      </c>
      <c r="R171" s="54">
        <f>+_xlfn.XLOOKUP($B171,Fitness!$B:$B,Fitness!R:R,0)+_xlfn.XLOOKUP($B171,Inversiones!$B:$B,Inversiones!R:R,0)</f>
        <v>642</v>
      </c>
      <c r="S171" s="54">
        <f>+_xlfn.XLOOKUP($B171,Fitness!$B:$B,Fitness!S:S,0)+_xlfn.XLOOKUP($B171,Inversiones!$B:$B,Inversiones!S:S,0)</f>
        <v>0</v>
      </c>
      <c r="T171" s="54">
        <f>+_xlfn.XLOOKUP($B171,Fitness!$B:$B,Fitness!T:T,0)+_xlfn.XLOOKUP($B171,Inversiones!$B:$B,Inversiones!T:T,0)</f>
        <v>0</v>
      </c>
      <c r="U171" s="54">
        <f>+_xlfn.XLOOKUP($B171,Fitness!$B:$B,Fitness!U:U,0)+_xlfn.XLOOKUP($B171,Inversiones!$B:$B,Inversiones!U:U,0)</f>
        <v>0</v>
      </c>
      <c r="V171" s="54">
        <f>+_xlfn.XLOOKUP($B171,Fitness!$B:$B,Fitness!V:V,0)+_xlfn.XLOOKUP($B171,Inversiones!$B:$B,Inversiones!V:V,0)</f>
        <v>0</v>
      </c>
      <c r="W171" s="54">
        <f>+_xlfn.XLOOKUP($B171,Fitness!$B:$B,Fitness!W:W,0)+_xlfn.XLOOKUP($B171,Inversiones!$B:$B,Inversiones!W:W,0)</f>
        <v>0</v>
      </c>
      <c r="X171" s="54">
        <f>+_xlfn.XLOOKUP($B171,Fitness!$B:$B,Fitness!X:X,0)+_xlfn.XLOOKUP($B171,Inversiones!$B:$B,Inversiones!X:X,0)</f>
        <v>0</v>
      </c>
      <c r="Y171" s="54">
        <f>+_xlfn.XLOOKUP($B171,Fitness!$B:$B,Fitness!Y:Y,0)+_xlfn.XLOOKUP($B171,Inversiones!$B:$B,Inversiones!Y:Y,0)</f>
        <v>494</v>
      </c>
      <c r="Z171" s="54">
        <f>+_xlfn.XLOOKUP($B171,Fitness!$B:$B,Fitness!Z:Z,0)+_xlfn.XLOOKUP($B171,Inversiones!$B:$B,Inversiones!Z:Z,0)</f>
        <v>0</v>
      </c>
      <c r="AA171" s="54">
        <f>+_xlfn.XLOOKUP($B171,Fitness!$B:$B,Fitness!AA:AA,0)+_xlfn.XLOOKUP($B171,Inversiones!$B:$B,Inversiones!AA:AA,0)</f>
        <v>0</v>
      </c>
      <c r="AB171" s="54">
        <f>+_xlfn.XLOOKUP($B171,Fitness!$B:$B,Fitness!AB:AB,0)+_xlfn.XLOOKUP($B171,Inversiones!$B:$B,Inversiones!AB:AB,0)</f>
        <v>0</v>
      </c>
      <c r="AC171" s="54">
        <f>+_xlfn.XLOOKUP($B171,Fitness!$B:$B,Fitness!AC:AC,0)+_xlfn.XLOOKUP($B171,Inversiones!$B:$B,Inversiones!AC:AC,0)</f>
        <v>1026</v>
      </c>
      <c r="AD171" s="54">
        <f>+_xlfn.XLOOKUP($B171,Fitness!$B:$B,Fitness!AD:AD,0)+_xlfn.XLOOKUP($B171,Inversiones!$B:$B,Inversiones!AD:AD,0)</f>
        <v>1490</v>
      </c>
      <c r="AE171" s="54">
        <f>+_xlfn.XLOOKUP($B171,Fitness!$B:$B,Fitness!AE:AE,0)+_xlfn.XLOOKUP($B171,Inversiones!$B:$B,Inversiones!AE:AE,0)</f>
        <v>3078</v>
      </c>
      <c r="AF171" s="54">
        <f>+_xlfn.XLOOKUP($B171,Fitness!$B:$B,Fitness!AF:AF,0)+_xlfn.XLOOKUP($B171,Inversiones!$B:$B,Inversiones!AF:AF,0)</f>
        <v>0</v>
      </c>
      <c r="AG171" s="54">
        <f>+_xlfn.XLOOKUP($B171,Fitness!$B:$B,Fitness!AG:AG,0)+_xlfn.XLOOKUP($B171,Inversiones!$B:$B,Inversiones!AG:AG,0)</f>
        <v>0</v>
      </c>
      <c r="AH171" s="54">
        <f>+_xlfn.XLOOKUP($B171,Fitness!$B:$B,Fitness!AH:AH,0)+_xlfn.XLOOKUP($B171,Inversiones!$B:$B,Inversiones!AH:AH,0)</f>
        <v>0</v>
      </c>
      <c r="AI171" s="54">
        <f>+_xlfn.XLOOKUP($B171,Fitness!$B:$B,Fitness!AI:AI,0)+_xlfn.XLOOKUP($B171,Inversiones!$B:$B,Inversiones!AI:AI,0)</f>
        <v>0</v>
      </c>
      <c r="AJ171" s="54">
        <f>+_xlfn.XLOOKUP($B171,Fitness!$B:$B,Fitness!AJ:AJ,0)+_xlfn.XLOOKUP($B171,Inversiones!$B:$B,Inversiones!AJ:AJ,0)</f>
        <v>0</v>
      </c>
      <c r="AK171" s="54">
        <f>+_xlfn.XLOOKUP($B171,Fitness!$B:$B,Fitness!AK:AK,0)+_xlfn.XLOOKUP($B171,Inversiones!$B:$B,Inversiones!AK:AK,0)</f>
        <v>0</v>
      </c>
      <c r="AL171" s="54">
        <f>+_xlfn.XLOOKUP($B171,Fitness!$B:$B,Fitness!AL:AL,0)+_xlfn.XLOOKUP($B171,Inversiones!$B:$B,Inversiones!AL:AL,0)</f>
        <v>0</v>
      </c>
      <c r="AM171" s="54">
        <f>+_xlfn.XLOOKUP($B171,Fitness!$B:$B,Fitness!AM:AM,0)+_xlfn.XLOOKUP($B171,Inversiones!$B:$B,Inversiones!AM:AM,0)</f>
        <v>0</v>
      </c>
      <c r="AQ171" s="54">
        <f t="shared" si="64"/>
        <v>0</v>
      </c>
      <c r="AR171" s="54">
        <f t="shared" si="64"/>
        <v>1026</v>
      </c>
      <c r="AS171" s="54">
        <f t="shared" si="64"/>
        <v>1490</v>
      </c>
      <c r="AT171" s="54">
        <f t="shared" si="64"/>
        <v>3078</v>
      </c>
      <c r="AU171" s="54">
        <f t="shared" si="64"/>
        <v>0</v>
      </c>
      <c r="AV171" s="54">
        <f t="shared" si="64"/>
        <v>0</v>
      </c>
      <c r="AW171" s="54">
        <f t="shared" si="64"/>
        <v>0</v>
      </c>
      <c r="AX171" s="54">
        <f t="shared" si="64"/>
        <v>0</v>
      </c>
      <c r="AY171" s="54">
        <f t="shared" si="64"/>
        <v>0</v>
      </c>
      <c r="AZ171" s="54">
        <f t="shared" si="64"/>
        <v>0</v>
      </c>
      <c r="BA171" s="54">
        <f t="shared" si="64"/>
        <v>0</v>
      </c>
      <c r="BB171" s="54">
        <f t="shared" si="64"/>
        <v>0</v>
      </c>
    </row>
    <row r="172" spans="2:54" hidden="1" outlineLevel="1" x14ac:dyDescent="0.3">
      <c r="B172" s="18" t="s">
        <v>250</v>
      </c>
      <c r="C172" s="18" t="s">
        <v>251</v>
      </c>
      <c r="D172" s="54">
        <f>+_xlfn.XLOOKUP($B172,Fitness!$B:$B,Fitness!D:D,0)+_xlfn.XLOOKUP($B172,Inversiones!$B:$B,Inversiones!D:D,0)</f>
        <v>0</v>
      </c>
      <c r="E172" s="54">
        <f>+_xlfn.XLOOKUP($B172,Fitness!$B:$B,Fitness!E:E,0)+_xlfn.XLOOKUP($B172,Inversiones!$B:$B,Inversiones!E:E,0)</f>
        <v>136600</v>
      </c>
      <c r="F172" s="54">
        <f>+_xlfn.XLOOKUP($B172,Fitness!$B:$B,Fitness!F:F,0)+_xlfn.XLOOKUP($B172,Inversiones!$B:$B,Inversiones!F:F,0)</f>
        <v>4489000</v>
      </c>
      <c r="G172" s="54">
        <f>+_xlfn.XLOOKUP($B172,Fitness!$B:$B,Fitness!G:G,0)+_xlfn.XLOOKUP($B172,Inversiones!$B:$B,Inversiones!G:G,0)</f>
        <v>0</v>
      </c>
      <c r="H172" s="54">
        <f>+_xlfn.XLOOKUP($B172,Fitness!$B:$B,Fitness!H:H,0)+_xlfn.XLOOKUP($B172,Inversiones!$B:$B,Inversiones!H:H,0)</f>
        <v>0</v>
      </c>
      <c r="I172" s="54">
        <f>+_xlfn.XLOOKUP($B172,Fitness!$B:$B,Fitness!I:I,0)+_xlfn.XLOOKUP($B172,Inversiones!$B:$B,Inversiones!I:I,0)</f>
        <v>0</v>
      </c>
      <c r="J172" s="54">
        <f>+_xlfn.XLOOKUP($B172,Fitness!$B:$B,Fitness!J:J,0)+_xlfn.XLOOKUP($B172,Inversiones!$B:$B,Inversiones!J:J,0)</f>
        <v>0</v>
      </c>
      <c r="K172" s="54">
        <f>+_xlfn.XLOOKUP($B172,Fitness!$B:$B,Fitness!K:K,0)+_xlfn.XLOOKUP($B172,Inversiones!$B:$B,Inversiones!K:K,0)</f>
        <v>0</v>
      </c>
      <c r="L172" s="54">
        <f>+_xlfn.XLOOKUP($B172,Fitness!$B:$B,Fitness!L:L,0)+_xlfn.XLOOKUP($B172,Inversiones!$B:$B,Inversiones!L:L,0)</f>
        <v>0</v>
      </c>
      <c r="M172" s="54">
        <f>+_xlfn.XLOOKUP($B172,Fitness!$B:$B,Fitness!M:M,0)+_xlfn.XLOOKUP($B172,Inversiones!$B:$B,Inversiones!M:M,0)</f>
        <v>0</v>
      </c>
      <c r="N172" s="54">
        <f>+_xlfn.XLOOKUP($B172,Fitness!$B:$B,Fitness!N:N,0)+_xlfn.XLOOKUP($B172,Inversiones!$B:$B,Inversiones!N:N,0)</f>
        <v>0</v>
      </c>
      <c r="O172" s="54">
        <f>+_xlfn.XLOOKUP($B172,Fitness!$B:$B,Fitness!O:O,0)+_xlfn.XLOOKUP($B172,Inversiones!$B:$B,Inversiones!O:O,0)</f>
        <v>0</v>
      </c>
      <c r="P172" s="54">
        <f>+_xlfn.XLOOKUP($B172,Fitness!$B:$B,Fitness!P:P,0)+_xlfn.XLOOKUP($B172,Inversiones!$B:$B,Inversiones!P:P,0)</f>
        <v>5091000</v>
      </c>
      <c r="Q172" s="54">
        <f>+_xlfn.XLOOKUP($B172,Fitness!$B:$B,Fitness!Q:Q,0)+_xlfn.XLOOKUP($B172,Inversiones!$B:$B,Inversiones!Q:Q,0)</f>
        <v>0</v>
      </c>
      <c r="R172" s="54">
        <f>+_xlfn.XLOOKUP($B172,Fitness!$B:$B,Fitness!R:R,0)+_xlfn.XLOOKUP($B172,Inversiones!$B:$B,Inversiones!R:R,0)</f>
        <v>392800</v>
      </c>
      <c r="S172" s="54">
        <f>+_xlfn.XLOOKUP($B172,Fitness!$B:$B,Fitness!S:S,0)+_xlfn.XLOOKUP($B172,Inversiones!$B:$B,Inversiones!S:S,0)</f>
        <v>3700</v>
      </c>
      <c r="T172" s="54">
        <f>+_xlfn.XLOOKUP($B172,Fitness!$B:$B,Fitness!T:T,0)+_xlfn.XLOOKUP($B172,Inversiones!$B:$B,Inversiones!T:T,0)</f>
        <v>0</v>
      </c>
      <c r="U172" s="54">
        <f>+_xlfn.XLOOKUP($B172,Fitness!$B:$B,Fitness!U:U,0)+_xlfn.XLOOKUP($B172,Inversiones!$B:$B,Inversiones!U:U,0)</f>
        <v>0</v>
      </c>
      <c r="V172" s="54">
        <f>+_xlfn.XLOOKUP($B172,Fitness!$B:$B,Fitness!V:V,0)+_xlfn.XLOOKUP($B172,Inversiones!$B:$B,Inversiones!V:V,0)</f>
        <v>0</v>
      </c>
      <c r="W172" s="54">
        <f>+_xlfn.XLOOKUP($B172,Fitness!$B:$B,Fitness!W:W,0)+_xlfn.XLOOKUP($B172,Inversiones!$B:$B,Inversiones!W:W,0)</f>
        <v>0</v>
      </c>
      <c r="X172" s="54">
        <f>+_xlfn.XLOOKUP($B172,Fitness!$B:$B,Fitness!X:X,0)+_xlfn.XLOOKUP($B172,Inversiones!$B:$B,Inversiones!X:X,0)</f>
        <v>0</v>
      </c>
      <c r="Y172" s="54">
        <f>+_xlfn.XLOOKUP($B172,Fitness!$B:$B,Fitness!Y:Y,0)+_xlfn.XLOOKUP($B172,Inversiones!$B:$B,Inversiones!Y:Y,0)</f>
        <v>0</v>
      </c>
      <c r="Z172" s="54">
        <f>+_xlfn.XLOOKUP($B172,Fitness!$B:$B,Fitness!Z:Z,0)+_xlfn.XLOOKUP($B172,Inversiones!$B:$B,Inversiones!Z:Z,0)</f>
        <v>0</v>
      </c>
      <c r="AA172" s="54">
        <f>+_xlfn.XLOOKUP($B172,Fitness!$B:$B,Fitness!AA:AA,0)+_xlfn.XLOOKUP($B172,Inversiones!$B:$B,Inversiones!AA:AA,0)</f>
        <v>189000</v>
      </c>
      <c r="AB172" s="54">
        <f>+_xlfn.XLOOKUP($B172,Fitness!$B:$B,Fitness!AB:AB,0)+_xlfn.XLOOKUP($B172,Inversiones!$B:$B,Inversiones!AB:AB,0)</f>
        <v>0</v>
      </c>
      <c r="AC172" s="54">
        <f>+_xlfn.XLOOKUP($B172,Fitness!$B:$B,Fitness!AC:AC,0)+_xlfn.XLOOKUP($B172,Inversiones!$B:$B,Inversiones!AC:AC,0)</f>
        <v>5263000</v>
      </c>
      <c r="AD172" s="54">
        <f>+_xlfn.XLOOKUP($B172,Fitness!$B:$B,Fitness!AD:AD,0)+_xlfn.XLOOKUP($B172,Inversiones!$B:$B,Inversiones!AD:AD,0)</f>
        <v>478200</v>
      </c>
      <c r="AE172" s="54">
        <f>+_xlfn.XLOOKUP($B172,Fitness!$B:$B,Fitness!AE:AE,0)+_xlfn.XLOOKUP($B172,Inversiones!$B:$B,Inversiones!AE:AE,0)</f>
        <v>0</v>
      </c>
      <c r="AF172" s="54">
        <f>+_xlfn.XLOOKUP($B172,Fitness!$B:$B,Fitness!AF:AF,0)+_xlfn.XLOOKUP($B172,Inversiones!$B:$B,Inversiones!AF:AF,0)</f>
        <v>0</v>
      </c>
      <c r="AG172" s="54">
        <f>+_xlfn.XLOOKUP($B172,Fitness!$B:$B,Fitness!AG:AG,0)+_xlfn.XLOOKUP($B172,Inversiones!$B:$B,Inversiones!AG:AG,0)</f>
        <v>0</v>
      </c>
      <c r="AH172" s="54">
        <f>+_xlfn.XLOOKUP($B172,Fitness!$B:$B,Fitness!AH:AH,0)+_xlfn.XLOOKUP($B172,Inversiones!$B:$B,Inversiones!AH:AH,0)</f>
        <v>0</v>
      </c>
      <c r="AI172" s="54">
        <f>+_xlfn.XLOOKUP($B172,Fitness!$B:$B,Fitness!AI:AI,0)+_xlfn.XLOOKUP($B172,Inversiones!$B:$B,Inversiones!AI:AI,0)</f>
        <v>0</v>
      </c>
      <c r="AJ172" s="54">
        <f>+_xlfn.XLOOKUP($B172,Fitness!$B:$B,Fitness!AJ:AJ,0)+_xlfn.XLOOKUP($B172,Inversiones!$B:$B,Inversiones!AJ:AJ,0)</f>
        <v>0</v>
      </c>
      <c r="AK172" s="54">
        <f>+_xlfn.XLOOKUP($B172,Fitness!$B:$B,Fitness!AK:AK,0)+_xlfn.XLOOKUP($B172,Inversiones!$B:$B,Inversiones!AK:AK,0)</f>
        <v>0</v>
      </c>
      <c r="AL172" s="54">
        <f>+_xlfn.XLOOKUP($B172,Fitness!$B:$B,Fitness!AL:AL,0)+_xlfn.XLOOKUP($B172,Inversiones!$B:$B,Inversiones!AL:AL,0)</f>
        <v>0</v>
      </c>
      <c r="AM172" s="54">
        <f>+_xlfn.XLOOKUP($B172,Fitness!$B:$B,Fitness!AM:AM,0)+_xlfn.XLOOKUP($B172,Inversiones!$B:$B,Inversiones!AM:AM,0)</f>
        <v>0</v>
      </c>
      <c r="AQ172" s="54">
        <f t="shared" si="64"/>
        <v>0</v>
      </c>
      <c r="AR172" s="54">
        <f t="shared" si="64"/>
        <v>5263000</v>
      </c>
      <c r="AS172" s="54">
        <f t="shared" si="64"/>
        <v>478200</v>
      </c>
      <c r="AT172" s="54">
        <f t="shared" si="64"/>
        <v>0</v>
      </c>
      <c r="AU172" s="54">
        <f t="shared" si="64"/>
        <v>0</v>
      </c>
      <c r="AV172" s="54">
        <f t="shared" si="64"/>
        <v>0</v>
      </c>
      <c r="AW172" s="54">
        <f t="shared" si="64"/>
        <v>0</v>
      </c>
      <c r="AX172" s="54">
        <f t="shared" si="64"/>
        <v>0</v>
      </c>
      <c r="AY172" s="54">
        <f t="shared" si="64"/>
        <v>0</v>
      </c>
      <c r="AZ172" s="54">
        <f t="shared" si="64"/>
        <v>0</v>
      </c>
      <c r="BA172" s="54">
        <f t="shared" si="64"/>
        <v>0</v>
      </c>
      <c r="BB172" s="54">
        <f t="shared" si="64"/>
        <v>0</v>
      </c>
    </row>
    <row r="173" spans="2:54" hidden="1" outlineLevel="1" x14ac:dyDescent="0.3">
      <c r="B173" s="18" t="s">
        <v>449</v>
      </c>
      <c r="C173" s="18" t="s">
        <v>450</v>
      </c>
      <c r="D173" s="54">
        <f>+_xlfn.XLOOKUP($B173,Fitness!$B:$B,Fitness!D:D,0)+_xlfn.XLOOKUP($B173,Inversiones!$B:$B,Inversiones!D:D,0)</f>
        <v>0</v>
      </c>
      <c r="E173" s="54">
        <f>+_xlfn.XLOOKUP($B173,Fitness!$B:$B,Fitness!E:E,0)+_xlfn.XLOOKUP($B173,Inversiones!$B:$B,Inversiones!E:E,0)</f>
        <v>7200</v>
      </c>
      <c r="F173" s="54">
        <f>+_xlfn.XLOOKUP($B173,Fitness!$B:$B,Fitness!F:F,0)+_xlfn.XLOOKUP($B173,Inversiones!$B:$B,Inversiones!F:F,0)</f>
        <v>0</v>
      </c>
      <c r="G173" s="54">
        <f>+_xlfn.XLOOKUP($B173,Fitness!$B:$B,Fitness!G:G,0)+_xlfn.XLOOKUP($B173,Inversiones!$B:$B,Inversiones!G:G,0)</f>
        <v>0</v>
      </c>
      <c r="H173" s="54">
        <f>+_xlfn.XLOOKUP($B173,Fitness!$B:$B,Fitness!H:H,0)+_xlfn.XLOOKUP($B173,Inversiones!$B:$B,Inversiones!H:H,0)</f>
        <v>2392800</v>
      </c>
      <c r="I173" s="54">
        <f>+_xlfn.XLOOKUP($B173,Fitness!$B:$B,Fitness!I:I,0)+_xlfn.XLOOKUP($B173,Inversiones!$B:$B,Inversiones!I:I,0)</f>
        <v>1103913</v>
      </c>
      <c r="J173" s="54">
        <f>+_xlfn.XLOOKUP($B173,Fitness!$B:$B,Fitness!J:J,0)+_xlfn.XLOOKUP($B173,Inversiones!$B:$B,Inversiones!J:J,0)</f>
        <v>0</v>
      </c>
      <c r="K173" s="54">
        <f>+_xlfn.XLOOKUP($B173,Fitness!$B:$B,Fitness!K:K,0)+_xlfn.XLOOKUP($B173,Inversiones!$B:$B,Inversiones!K:K,0)</f>
        <v>0</v>
      </c>
      <c r="L173" s="54">
        <f>+_xlfn.XLOOKUP($B173,Fitness!$B:$B,Fitness!L:L,0)+_xlfn.XLOOKUP($B173,Inversiones!$B:$B,Inversiones!L:L,0)</f>
        <v>1331064</v>
      </c>
      <c r="M173" s="54">
        <f>+_xlfn.XLOOKUP($B173,Fitness!$B:$B,Fitness!M:M,0)+_xlfn.XLOOKUP($B173,Inversiones!$B:$B,Inversiones!M:M,0)</f>
        <v>0</v>
      </c>
      <c r="N173" s="54">
        <f>+_xlfn.XLOOKUP($B173,Fitness!$B:$B,Fitness!N:N,0)+_xlfn.XLOOKUP($B173,Inversiones!$B:$B,Inversiones!N:N,0)</f>
        <v>0</v>
      </c>
      <c r="O173" s="54">
        <f>+_xlfn.XLOOKUP($B173,Fitness!$B:$B,Fitness!O:O,0)+_xlfn.XLOOKUP($B173,Inversiones!$B:$B,Inversiones!O:O,0)</f>
        <v>0</v>
      </c>
      <c r="P173" s="54">
        <f>+_xlfn.XLOOKUP($B173,Fitness!$B:$B,Fitness!P:P,0)+_xlfn.XLOOKUP($B173,Inversiones!$B:$B,Inversiones!P:P,0)</f>
        <v>0</v>
      </c>
      <c r="Q173" s="54">
        <f>+_xlfn.XLOOKUP($B173,Fitness!$B:$B,Fitness!Q:Q,0)+_xlfn.XLOOKUP($B173,Inversiones!$B:$B,Inversiones!Q:Q,0)</f>
        <v>0</v>
      </c>
      <c r="R173" s="54">
        <f>+_xlfn.XLOOKUP($B173,Fitness!$B:$B,Fitness!R:R,0)+_xlfn.XLOOKUP($B173,Inversiones!$B:$B,Inversiones!R:R,0)</f>
        <v>0</v>
      </c>
      <c r="S173" s="54">
        <f>+_xlfn.XLOOKUP($B173,Fitness!$B:$B,Fitness!S:S,0)+_xlfn.XLOOKUP($B173,Inversiones!$B:$B,Inversiones!S:S,0)</f>
        <v>0</v>
      </c>
      <c r="T173" s="54">
        <f>+_xlfn.XLOOKUP($B173,Fitness!$B:$B,Fitness!T:T,0)+_xlfn.XLOOKUP($B173,Inversiones!$B:$B,Inversiones!T:T,0)</f>
        <v>2728596</v>
      </c>
      <c r="U173" s="54">
        <f>+_xlfn.XLOOKUP($B173,Fitness!$B:$B,Fitness!U:U,0)+_xlfn.XLOOKUP($B173,Inversiones!$B:$B,Inversiones!U:U,0)</f>
        <v>1977061</v>
      </c>
      <c r="V173" s="54">
        <f>+_xlfn.XLOOKUP($B173,Fitness!$B:$B,Fitness!V:V,0)+_xlfn.XLOOKUP($B173,Inversiones!$B:$B,Inversiones!V:V,0)</f>
        <v>0</v>
      </c>
      <c r="W173" s="54">
        <f>+_xlfn.XLOOKUP($B173,Fitness!$B:$B,Fitness!W:W,0)+_xlfn.XLOOKUP($B173,Inversiones!$B:$B,Inversiones!W:W,0)</f>
        <v>0</v>
      </c>
      <c r="X173" s="54">
        <f>+_xlfn.XLOOKUP($B173,Fitness!$B:$B,Fitness!X:X,0)+_xlfn.XLOOKUP($B173,Inversiones!$B:$B,Inversiones!X:X,0)</f>
        <v>0</v>
      </c>
      <c r="Y173" s="54">
        <f>+_xlfn.XLOOKUP($B173,Fitness!$B:$B,Fitness!Y:Y,0)+_xlfn.XLOOKUP($B173,Inversiones!$B:$B,Inversiones!Y:Y,0)</f>
        <v>0</v>
      </c>
      <c r="Z173" s="54">
        <f>+_xlfn.XLOOKUP($B173,Fitness!$B:$B,Fitness!Z:Z,0)+_xlfn.XLOOKUP($B173,Inversiones!$B:$B,Inversiones!Z:Z,0)</f>
        <v>0</v>
      </c>
      <c r="AA173" s="54">
        <f>+_xlfn.XLOOKUP($B173,Fitness!$B:$B,Fitness!AA:AA,0)+_xlfn.XLOOKUP($B173,Inversiones!$B:$B,Inversiones!AA:AA,0)</f>
        <v>1093629</v>
      </c>
      <c r="AB173" s="54">
        <f>+_xlfn.XLOOKUP($B173,Fitness!$B:$B,Fitness!AB:AB,0)+_xlfn.XLOOKUP($B173,Inversiones!$B:$B,Inversiones!AB:AB,0)</f>
        <v>0</v>
      </c>
      <c r="AC173" s="54">
        <f>+_xlfn.XLOOKUP($B173,Fitness!$B:$B,Fitness!AC:AC,0)+_xlfn.XLOOKUP($B173,Inversiones!$B:$B,Inversiones!AC:AC,0)</f>
        <v>0</v>
      </c>
      <c r="AD173" s="54">
        <f>+_xlfn.XLOOKUP($B173,Fitness!$B:$B,Fitness!AD:AD,0)+_xlfn.XLOOKUP($B173,Inversiones!$B:$B,Inversiones!AD:AD,0)</f>
        <v>250000</v>
      </c>
      <c r="AE173" s="54">
        <f>+_xlfn.XLOOKUP($B173,Fitness!$B:$B,Fitness!AE:AE,0)+_xlfn.XLOOKUP($B173,Inversiones!$B:$B,Inversiones!AE:AE,0)</f>
        <v>0</v>
      </c>
      <c r="AF173" s="54">
        <f>+_xlfn.XLOOKUP($B173,Fitness!$B:$B,Fitness!AF:AF,0)+_xlfn.XLOOKUP($B173,Inversiones!$B:$B,Inversiones!AF:AF,0)</f>
        <v>2399501</v>
      </c>
      <c r="AG173" s="54">
        <f>+_xlfn.XLOOKUP($B173,Fitness!$B:$B,Fitness!AG:AG,0)+_xlfn.XLOOKUP($B173,Inversiones!$B:$B,Inversiones!AG:AG,0)</f>
        <v>0</v>
      </c>
      <c r="AH173" s="54">
        <f>+_xlfn.XLOOKUP($B173,Fitness!$B:$B,Fitness!AH:AH,0)+_xlfn.XLOOKUP($B173,Inversiones!$B:$B,Inversiones!AH:AH,0)</f>
        <v>0</v>
      </c>
      <c r="AI173" s="54">
        <f>+_xlfn.XLOOKUP($B173,Fitness!$B:$B,Fitness!AI:AI,0)+_xlfn.XLOOKUP($B173,Inversiones!$B:$B,Inversiones!AI:AI,0)</f>
        <v>0</v>
      </c>
      <c r="AJ173" s="54">
        <f>+_xlfn.XLOOKUP($B173,Fitness!$B:$B,Fitness!AJ:AJ,0)+_xlfn.XLOOKUP($B173,Inversiones!$B:$B,Inversiones!AJ:AJ,0)</f>
        <v>0</v>
      </c>
      <c r="AK173" s="54">
        <f>+_xlfn.XLOOKUP($B173,Fitness!$B:$B,Fitness!AK:AK,0)+_xlfn.XLOOKUP($B173,Inversiones!$B:$B,Inversiones!AK:AK,0)</f>
        <v>0</v>
      </c>
      <c r="AL173" s="54">
        <f>+_xlfn.XLOOKUP($B173,Fitness!$B:$B,Fitness!AL:AL,0)+_xlfn.XLOOKUP($B173,Inversiones!$B:$B,Inversiones!AL:AL,0)</f>
        <v>0</v>
      </c>
      <c r="AM173" s="54">
        <f>+_xlfn.XLOOKUP($B173,Fitness!$B:$B,Fitness!AM:AM,0)+_xlfn.XLOOKUP($B173,Inversiones!$B:$B,Inversiones!AM:AM,0)</f>
        <v>0</v>
      </c>
      <c r="AQ173" s="54">
        <f t="shared" si="64"/>
        <v>0</v>
      </c>
      <c r="AR173" s="54">
        <f t="shared" si="64"/>
        <v>0</v>
      </c>
      <c r="AS173" s="54">
        <f t="shared" si="64"/>
        <v>250000</v>
      </c>
      <c r="AT173" s="54">
        <f t="shared" si="64"/>
        <v>0</v>
      </c>
      <c r="AU173" s="54">
        <f t="shared" si="64"/>
        <v>2399501</v>
      </c>
      <c r="AV173" s="54">
        <f t="shared" si="64"/>
        <v>0</v>
      </c>
      <c r="AW173" s="54">
        <f t="shared" si="64"/>
        <v>0</v>
      </c>
      <c r="AX173" s="54">
        <f t="shared" si="64"/>
        <v>0</v>
      </c>
      <c r="AY173" s="54">
        <f t="shared" si="64"/>
        <v>0</v>
      </c>
      <c r="AZ173" s="54">
        <f t="shared" si="64"/>
        <v>0</v>
      </c>
      <c r="BA173" s="54">
        <f t="shared" si="64"/>
        <v>0</v>
      </c>
      <c r="BB173" s="54">
        <f t="shared" si="64"/>
        <v>0</v>
      </c>
    </row>
    <row r="174" spans="2:54" hidden="1" outlineLevel="1" x14ac:dyDescent="0.3">
      <c r="B174" s="18" t="s">
        <v>252</v>
      </c>
      <c r="C174" s="18" t="s">
        <v>253</v>
      </c>
      <c r="D174" s="54">
        <f>+_xlfn.XLOOKUP($B174,Fitness!$B:$B,Fitness!D:D,0)+_xlfn.XLOOKUP($B174,Inversiones!$B:$B,Inversiones!D:D,0)</f>
        <v>5336700</v>
      </c>
      <c r="E174" s="54">
        <f>+_xlfn.XLOOKUP($B174,Fitness!$B:$B,Fitness!E:E,0)+_xlfn.XLOOKUP($B174,Inversiones!$B:$B,Inversiones!E:E,0)</f>
        <v>0</v>
      </c>
      <c r="F174" s="54">
        <f>+_xlfn.XLOOKUP($B174,Fitness!$B:$B,Fitness!F:F,0)+_xlfn.XLOOKUP($B174,Inversiones!$B:$B,Inversiones!F:F,0)</f>
        <v>0</v>
      </c>
      <c r="G174" s="54">
        <f>+_xlfn.XLOOKUP($B174,Fitness!$B:$B,Fitness!G:G,0)+_xlfn.XLOOKUP($B174,Inversiones!$B:$B,Inversiones!G:G,0)</f>
        <v>0</v>
      </c>
      <c r="H174" s="54">
        <f>+_xlfn.XLOOKUP($B174,Fitness!$B:$B,Fitness!H:H,0)+_xlfn.XLOOKUP($B174,Inversiones!$B:$B,Inversiones!H:H,0)</f>
        <v>3692652</v>
      </c>
      <c r="I174" s="54">
        <f>+_xlfn.XLOOKUP($B174,Fitness!$B:$B,Fitness!I:I,0)+_xlfn.XLOOKUP($B174,Inversiones!$B:$B,Inversiones!I:I,0)</f>
        <v>0</v>
      </c>
      <c r="J174" s="54">
        <f>+_xlfn.XLOOKUP($B174,Fitness!$B:$B,Fitness!J:J,0)+_xlfn.XLOOKUP($B174,Inversiones!$B:$B,Inversiones!J:J,0)</f>
        <v>0</v>
      </c>
      <c r="K174" s="54">
        <f>+_xlfn.XLOOKUP($B174,Fitness!$B:$B,Fitness!K:K,0)+_xlfn.XLOOKUP($B174,Inversiones!$B:$B,Inversiones!K:K,0)</f>
        <v>0</v>
      </c>
      <c r="L174" s="54">
        <f>+_xlfn.XLOOKUP($B174,Fitness!$B:$B,Fitness!L:L,0)+_xlfn.XLOOKUP($B174,Inversiones!$B:$B,Inversiones!L:L,0)</f>
        <v>5108336</v>
      </c>
      <c r="M174" s="54">
        <f>+_xlfn.XLOOKUP($B174,Fitness!$B:$B,Fitness!M:M,0)+_xlfn.XLOOKUP($B174,Inversiones!$B:$B,Inversiones!M:M,0)</f>
        <v>0</v>
      </c>
      <c r="N174" s="54">
        <f>+_xlfn.XLOOKUP($B174,Fitness!$B:$B,Fitness!N:N,0)+_xlfn.XLOOKUP($B174,Inversiones!$B:$B,Inversiones!N:N,0)</f>
        <v>0</v>
      </c>
      <c r="O174" s="54">
        <f>+_xlfn.XLOOKUP($B174,Fitness!$B:$B,Fitness!O:O,0)+_xlfn.XLOOKUP($B174,Inversiones!$B:$B,Inversiones!O:O,0)</f>
        <v>0</v>
      </c>
      <c r="P174" s="54">
        <f>+_xlfn.XLOOKUP($B174,Fitness!$B:$B,Fitness!P:P,0)+_xlfn.XLOOKUP($B174,Inversiones!$B:$B,Inversiones!P:P,0)</f>
        <v>5909000</v>
      </c>
      <c r="Q174" s="54">
        <f>+_xlfn.XLOOKUP($B174,Fitness!$B:$B,Fitness!Q:Q,0)+_xlfn.XLOOKUP($B174,Inversiones!$B:$B,Inversiones!Q:Q,0)</f>
        <v>0</v>
      </c>
      <c r="R174" s="54">
        <f>+_xlfn.XLOOKUP($B174,Fitness!$B:$B,Fitness!R:R,0)+_xlfn.XLOOKUP($B174,Inversiones!$B:$B,Inversiones!R:R,0)</f>
        <v>0</v>
      </c>
      <c r="S174" s="54">
        <f>+_xlfn.XLOOKUP($B174,Fitness!$B:$B,Fitness!S:S,0)+_xlfn.XLOOKUP($B174,Inversiones!$B:$B,Inversiones!S:S,0)</f>
        <v>0</v>
      </c>
      <c r="T174" s="54">
        <f>+_xlfn.XLOOKUP($B174,Fitness!$B:$B,Fitness!T:T,0)+_xlfn.XLOOKUP($B174,Inversiones!$B:$B,Inversiones!T:T,0)</f>
        <v>4335012</v>
      </c>
      <c r="U174" s="54">
        <f>+_xlfn.XLOOKUP($B174,Fitness!$B:$B,Fitness!U:U,0)+_xlfn.XLOOKUP($B174,Inversiones!$B:$B,Inversiones!U:U,0)</f>
        <v>7083858</v>
      </c>
      <c r="V174" s="54">
        <f>+_xlfn.XLOOKUP($B174,Fitness!$B:$B,Fitness!V:V,0)+_xlfn.XLOOKUP($B174,Inversiones!$B:$B,Inversiones!V:V,0)</f>
        <v>0</v>
      </c>
      <c r="W174" s="54">
        <f>+_xlfn.XLOOKUP($B174,Fitness!$B:$B,Fitness!W:W,0)+_xlfn.XLOOKUP($B174,Inversiones!$B:$B,Inversiones!W:W,0)</f>
        <v>0</v>
      </c>
      <c r="X174" s="54">
        <f>+_xlfn.XLOOKUP($B174,Fitness!$B:$B,Fitness!X:X,0)+_xlfn.XLOOKUP($B174,Inversiones!$B:$B,Inversiones!X:X,0)</f>
        <v>0</v>
      </c>
      <c r="Y174" s="54">
        <f>+_xlfn.XLOOKUP($B174,Fitness!$B:$B,Fitness!Y:Y,0)+_xlfn.XLOOKUP($B174,Inversiones!$B:$B,Inversiones!Y:Y,0)</f>
        <v>0</v>
      </c>
      <c r="Z174" s="54">
        <f>+_xlfn.XLOOKUP($B174,Fitness!$B:$B,Fitness!Z:Z,0)+_xlfn.XLOOKUP($B174,Inversiones!$B:$B,Inversiones!Z:Z,0)</f>
        <v>0</v>
      </c>
      <c r="AA174" s="54">
        <f>+_xlfn.XLOOKUP($B174,Fitness!$B:$B,Fitness!AA:AA,0)+_xlfn.XLOOKUP($B174,Inversiones!$B:$B,Inversiones!AA:AA,0)</f>
        <v>0</v>
      </c>
      <c r="AB174" s="54">
        <f>+_xlfn.XLOOKUP($B174,Fitness!$B:$B,Fitness!AB:AB,0)+_xlfn.XLOOKUP($B174,Inversiones!$B:$B,Inversiones!AB:AB,0)</f>
        <v>6619000</v>
      </c>
      <c r="AC174" s="54">
        <f>+_xlfn.XLOOKUP($B174,Fitness!$B:$B,Fitness!AC:AC,0)+_xlfn.XLOOKUP($B174,Inversiones!$B:$B,Inversiones!AC:AC,0)</f>
        <v>0</v>
      </c>
      <c r="AD174" s="54">
        <f>+_xlfn.XLOOKUP($B174,Fitness!$B:$B,Fitness!AD:AD,0)+_xlfn.XLOOKUP($B174,Inversiones!$B:$B,Inversiones!AD:AD,0)</f>
        <v>218000</v>
      </c>
      <c r="AE174" s="54">
        <f>+_xlfn.XLOOKUP($B174,Fitness!$B:$B,Fitness!AE:AE,0)+_xlfn.XLOOKUP($B174,Inversiones!$B:$B,Inversiones!AE:AE,0)</f>
        <v>733000</v>
      </c>
      <c r="AF174" s="54">
        <f>+_xlfn.XLOOKUP($B174,Fitness!$B:$B,Fitness!AF:AF,0)+_xlfn.XLOOKUP($B174,Inversiones!$B:$B,Inversiones!AF:AF,0)</f>
        <v>6922475</v>
      </c>
      <c r="AG174" s="54">
        <f>+_xlfn.XLOOKUP($B174,Fitness!$B:$B,Fitness!AG:AG,0)+_xlfn.XLOOKUP($B174,Inversiones!$B:$B,Inversiones!AG:AG,0)</f>
        <v>0</v>
      </c>
      <c r="AH174" s="54">
        <f>+_xlfn.XLOOKUP($B174,Fitness!$B:$B,Fitness!AH:AH,0)+_xlfn.XLOOKUP($B174,Inversiones!$B:$B,Inversiones!AH:AH,0)</f>
        <v>0</v>
      </c>
      <c r="AI174" s="54">
        <f>+_xlfn.XLOOKUP($B174,Fitness!$B:$B,Fitness!AI:AI,0)+_xlfn.XLOOKUP($B174,Inversiones!$B:$B,Inversiones!AI:AI,0)</f>
        <v>0</v>
      </c>
      <c r="AJ174" s="54">
        <f>+_xlfn.XLOOKUP($B174,Fitness!$B:$B,Fitness!AJ:AJ,0)+_xlfn.XLOOKUP($B174,Inversiones!$B:$B,Inversiones!AJ:AJ,0)</f>
        <v>0</v>
      </c>
      <c r="AK174" s="54">
        <f>+_xlfn.XLOOKUP($B174,Fitness!$B:$B,Fitness!AK:AK,0)+_xlfn.XLOOKUP($B174,Inversiones!$B:$B,Inversiones!AK:AK,0)</f>
        <v>0</v>
      </c>
      <c r="AL174" s="54">
        <f>+_xlfn.XLOOKUP($B174,Fitness!$B:$B,Fitness!AL:AL,0)+_xlfn.XLOOKUP($B174,Inversiones!$B:$B,Inversiones!AL:AL,0)</f>
        <v>0</v>
      </c>
      <c r="AM174" s="54">
        <f>+_xlfn.XLOOKUP($B174,Fitness!$B:$B,Fitness!AM:AM,0)+_xlfn.XLOOKUP($B174,Inversiones!$B:$B,Inversiones!AM:AM,0)</f>
        <v>0</v>
      </c>
      <c r="AQ174" s="54">
        <f t="shared" si="64"/>
        <v>6619000</v>
      </c>
      <c r="AR174" s="54">
        <f t="shared" si="64"/>
        <v>0</v>
      </c>
      <c r="AS174" s="54">
        <f t="shared" si="64"/>
        <v>218000</v>
      </c>
      <c r="AT174" s="54">
        <f t="shared" si="64"/>
        <v>733000</v>
      </c>
      <c r="AU174" s="54">
        <f t="shared" si="64"/>
        <v>6922475</v>
      </c>
      <c r="AV174" s="54">
        <f t="shared" si="64"/>
        <v>0</v>
      </c>
      <c r="AW174" s="54">
        <f t="shared" si="64"/>
        <v>0</v>
      </c>
      <c r="AX174" s="54">
        <f t="shared" si="64"/>
        <v>0</v>
      </c>
      <c r="AY174" s="54">
        <f t="shared" si="64"/>
        <v>0</v>
      </c>
      <c r="AZ174" s="54">
        <f t="shared" si="64"/>
        <v>0</v>
      </c>
      <c r="BA174" s="54">
        <f t="shared" si="64"/>
        <v>0</v>
      </c>
      <c r="BB174" s="54">
        <f t="shared" si="64"/>
        <v>0</v>
      </c>
    </row>
    <row r="175" spans="2:54" hidden="1" outlineLevel="1" x14ac:dyDescent="0.3">
      <c r="B175" s="18" t="s">
        <v>254</v>
      </c>
      <c r="C175" s="18" t="s">
        <v>255</v>
      </c>
      <c r="D175" s="54">
        <f>+_xlfn.XLOOKUP($B175,Fitness!$B:$B,Fitness!D:D,0)+_xlfn.XLOOKUP($B175,Inversiones!$B:$B,Inversiones!D:D,0)</f>
        <v>0</v>
      </c>
      <c r="E175" s="54">
        <f>+_xlfn.XLOOKUP($B175,Fitness!$B:$B,Fitness!E:E,0)+_xlfn.XLOOKUP($B175,Inversiones!$B:$B,Inversiones!E:E,0)</f>
        <v>0</v>
      </c>
      <c r="F175" s="54">
        <f>+_xlfn.XLOOKUP($B175,Fitness!$B:$B,Fitness!F:F,0)+_xlfn.XLOOKUP($B175,Inversiones!$B:$B,Inversiones!F:F,0)</f>
        <v>0</v>
      </c>
      <c r="G175" s="54">
        <f>+_xlfn.XLOOKUP($B175,Fitness!$B:$B,Fitness!G:G,0)+_xlfn.XLOOKUP($B175,Inversiones!$B:$B,Inversiones!G:G,0)</f>
        <v>0</v>
      </c>
      <c r="H175" s="54">
        <f>+_xlfn.XLOOKUP($B175,Fitness!$B:$B,Fitness!H:H,0)+_xlfn.XLOOKUP($B175,Inversiones!$B:$B,Inversiones!H:H,0)</f>
        <v>24852</v>
      </c>
      <c r="I175" s="54">
        <f>+_xlfn.XLOOKUP($B175,Fitness!$B:$B,Fitness!I:I,0)+_xlfn.XLOOKUP($B175,Inversiones!$B:$B,Inversiones!I:I,0)</f>
        <v>47565</v>
      </c>
      <c r="J175" s="54">
        <f>+_xlfn.XLOOKUP($B175,Fitness!$B:$B,Fitness!J:J,0)+_xlfn.XLOOKUP($B175,Inversiones!$B:$B,Inversiones!J:J,0)</f>
        <v>0</v>
      </c>
      <c r="K175" s="54">
        <f>+_xlfn.XLOOKUP($B175,Fitness!$B:$B,Fitness!K:K,0)+_xlfn.XLOOKUP($B175,Inversiones!$B:$B,Inversiones!K:K,0)</f>
        <v>0</v>
      </c>
      <c r="L175" s="54">
        <f>+_xlfn.XLOOKUP($B175,Fitness!$B:$B,Fitness!L:L,0)+_xlfn.XLOOKUP($B175,Inversiones!$B:$B,Inversiones!L:L,0)</f>
        <v>0</v>
      </c>
      <c r="M175" s="54">
        <f>+_xlfn.XLOOKUP($B175,Fitness!$B:$B,Fitness!M:M,0)+_xlfn.XLOOKUP($B175,Inversiones!$B:$B,Inversiones!M:M,0)</f>
        <v>0</v>
      </c>
      <c r="N175" s="54">
        <f>+_xlfn.XLOOKUP($B175,Fitness!$B:$B,Fitness!N:N,0)+_xlfn.XLOOKUP($B175,Inversiones!$B:$B,Inversiones!N:N,0)</f>
        <v>0</v>
      </c>
      <c r="O175" s="54">
        <f>+_xlfn.XLOOKUP($B175,Fitness!$B:$B,Fitness!O:O,0)+_xlfn.XLOOKUP($B175,Inversiones!$B:$B,Inversiones!O:O,0)</f>
        <v>0</v>
      </c>
      <c r="P175" s="54">
        <f>+_xlfn.XLOOKUP($B175,Fitness!$B:$B,Fitness!P:P,0)+_xlfn.XLOOKUP($B175,Inversiones!$B:$B,Inversiones!P:P,0)</f>
        <v>0</v>
      </c>
      <c r="Q175" s="54">
        <f>+_xlfn.XLOOKUP($B175,Fitness!$B:$B,Fitness!Q:Q,0)+_xlfn.XLOOKUP($B175,Inversiones!$B:$B,Inversiones!Q:Q,0)</f>
        <v>0</v>
      </c>
      <c r="R175" s="54">
        <f>+_xlfn.XLOOKUP($B175,Fitness!$B:$B,Fitness!R:R,0)+_xlfn.XLOOKUP($B175,Inversiones!$B:$B,Inversiones!R:R,0)</f>
        <v>0</v>
      </c>
      <c r="S175" s="54">
        <f>+_xlfn.XLOOKUP($B175,Fitness!$B:$B,Fitness!S:S,0)+_xlfn.XLOOKUP($B175,Inversiones!$B:$B,Inversiones!S:S,0)</f>
        <v>0</v>
      </c>
      <c r="T175" s="54">
        <f>+_xlfn.XLOOKUP($B175,Fitness!$B:$B,Fitness!T:T,0)+_xlfn.XLOOKUP($B175,Inversiones!$B:$B,Inversiones!T:T,0)</f>
        <v>29412</v>
      </c>
      <c r="U175" s="54">
        <f>+_xlfn.XLOOKUP($B175,Fitness!$B:$B,Fitness!U:U,0)+_xlfn.XLOOKUP($B175,Inversiones!$B:$B,Inversiones!U:U,0)</f>
        <v>0</v>
      </c>
      <c r="V175" s="54">
        <f>+_xlfn.XLOOKUP($B175,Fitness!$B:$B,Fitness!V:V,0)+_xlfn.XLOOKUP($B175,Inversiones!$B:$B,Inversiones!V:V,0)</f>
        <v>0</v>
      </c>
      <c r="W175" s="54">
        <f>+_xlfn.XLOOKUP($B175,Fitness!$B:$B,Fitness!W:W,0)+_xlfn.XLOOKUP($B175,Inversiones!$B:$B,Inversiones!W:W,0)</f>
        <v>0</v>
      </c>
      <c r="X175" s="54">
        <f>+_xlfn.XLOOKUP($B175,Fitness!$B:$B,Fitness!X:X,0)+_xlfn.XLOOKUP($B175,Inversiones!$B:$B,Inversiones!X:X,0)</f>
        <v>0</v>
      </c>
      <c r="Y175" s="54">
        <f>+_xlfn.XLOOKUP($B175,Fitness!$B:$B,Fitness!Y:Y,0)+_xlfn.XLOOKUP($B175,Inversiones!$B:$B,Inversiones!Y:Y,0)</f>
        <v>0</v>
      </c>
      <c r="Z175" s="54">
        <f>+_xlfn.XLOOKUP($B175,Fitness!$B:$B,Fitness!Z:Z,0)+_xlfn.XLOOKUP($B175,Inversiones!$B:$B,Inversiones!Z:Z,0)</f>
        <v>0</v>
      </c>
      <c r="AA175" s="54">
        <f>+_xlfn.XLOOKUP($B175,Fitness!$B:$B,Fitness!AA:AA,0)+_xlfn.XLOOKUP($B175,Inversiones!$B:$B,Inversiones!AA:AA,0)</f>
        <v>0</v>
      </c>
      <c r="AB175" s="54">
        <f>+_xlfn.XLOOKUP($B175,Fitness!$B:$B,Fitness!AB:AB,0)+_xlfn.XLOOKUP($B175,Inversiones!$B:$B,Inversiones!AB:AB,0)</f>
        <v>0</v>
      </c>
      <c r="AC175" s="54">
        <f>+_xlfn.XLOOKUP($B175,Fitness!$B:$B,Fitness!AC:AC,0)+_xlfn.XLOOKUP($B175,Inversiones!$B:$B,Inversiones!AC:AC,0)</f>
        <v>0</v>
      </c>
      <c r="AD175" s="54">
        <f>+_xlfn.XLOOKUP($B175,Fitness!$B:$B,Fitness!AD:AD,0)+_xlfn.XLOOKUP($B175,Inversiones!$B:$B,Inversiones!AD:AD,0)</f>
        <v>0</v>
      </c>
      <c r="AE175" s="54">
        <f>+_xlfn.XLOOKUP($B175,Fitness!$B:$B,Fitness!AE:AE,0)+_xlfn.XLOOKUP($B175,Inversiones!$B:$B,Inversiones!AE:AE,0)</f>
        <v>0</v>
      </c>
      <c r="AF175" s="54">
        <f>+_xlfn.XLOOKUP($B175,Fitness!$B:$B,Fitness!AF:AF,0)+_xlfn.XLOOKUP($B175,Inversiones!$B:$B,Inversiones!AF:AF,0)</f>
        <v>594320</v>
      </c>
      <c r="AG175" s="54">
        <f>+_xlfn.XLOOKUP($B175,Fitness!$B:$B,Fitness!AG:AG,0)+_xlfn.XLOOKUP($B175,Inversiones!$B:$B,Inversiones!AG:AG,0)</f>
        <v>0</v>
      </c>
      <c r="AH175" s="54">
        <f>+_xlfn.XLOOKUP($B175,Fitness!$B:$B,Fitness!AH:AH,0)+_xlfn.XLOOKUP($B175,Inversiones!$B:$B,Inversiones!AH:AH,0)</f>
        <v>0</v>
      </c>
      <c r="AI175" s="54">
        <f>+_xlfn.XLOOKUP($B175,Fitness!$B:$B,Fitness!AI:AI,0)+_xlfn.XLOOKUP($B175,Inversiones!$B:$B,Inversiones!AI:AI,0)</f>
        <v>0</v>
      </c>
      <c r="AJ175" s="54">
        <f>+_xlfn.XLOOKUP($B175,Fitness!$B:$B,Fitness!AJ:AJ,0)+_xlfn.XLOOKUP($B175,Inversiones!$B:$B,Inversiones!AJ:AJ,0)</f>
        <v>0</v>
      </c>
      <c r="AK175" s="54">
        <f>+_xlfn.XLOOKUP($B175,Fitness!$B:$B,Fitness!AK:AK,0)+_xlfn.XLOOKUP($B175,Inversiones!$B:$B,Inversiones!AK:AK,0)</f>
        <v>0</v>
      </c>
      <c r="AL175" s="54">
        <f>+_xlfn.XLOOKUP($B175,Fitness!$B:$B,Fitness!AL:AL,0)+_xlfn.XLOOKUP($B175,Inversiones!$B:$B,Inversiones!AL:AL,0)</f>
        <v>0</v>
      </c>
      <c r="AM175" s="54">
        <f>+_xlfn.XLOOKUP($B175,Fitness!$B:$B,Fitness!AM:AM,0)+_xlfn.XLOOKUP($B175,Inversiones!$B:$B,Inversiones!AM:AM,0)</f>
        <v>0</v>
      </c>
      <c r="AQ175" s="54">
        <f t="shared" si="64"/>
        <v>0</v>
      </c>
      <c r="AR175" s="54">
        <f t="shared" si="64"/>
        <v>0</v>
      </c>
      <c r="AS175" s="54">
        <f t="shared" si="64"/>
        <v>0</v>
      </c>
      <c r="AT175" s="54">
        <f t="shared" si="64"/>
        <v>0</v>
      </c>
      <c r="AU175" s="54">
        <f t="shared" si="64"/>
        <v>594320</v>
      </c>
      <c r="AV175" s="54">
        <f t="shared" si="64"/>
        <v>0</v>
      </c>
      <c r="AW175" s="54">
        <f t="shared" si="64"/>
        <v>0</v>
      </c>
      <c r="AX175" s="54">
        <f t="shared" si="64"/>
        <v>0</v>
      </c>
      <c r="AY175" s="54">
        <f t="shared" si="64"/>
        <v>0</v>
      </c>
      <c r="AZ175" s="54">
        <f t="shared" si="64"/>
        <v>0</v>
      </c>
      <c r="BA175" s="54">
        <f t="shared" si="64"/>
        <v>0</v>
      </c>
      <c r="BB175" s="54">
        <f t="shared" si="64"/>
        <v>0</v>
      </c>
    </row>
    <row r="176" spans="2:54" hidden="1" outlineLevel="1" x14ac:dyDescent="0.3">
      <c r="B176" s="18" t="s">
        <v>256</v>
      </c>
      <c r="C176" s="18" t="s">
        <v>239</v>
      </c>
      <c r="D176" s="54">
        <f>+_xlfn.XLOOKUP($B176,Fitness!$B:$B,Fitness!D:D,0)+_xlfn.XLOOKUP($B176,Inversiones!$B:$B,Inversiones!D:D,0)</f>
        <v>1400000</v>
      </c>
      <c r="E176" s="54">
        <f>+_xlfn.XLOOKUP($B176,Fitness!$B:$B,Fitness!E:E,0)+_xlfn.XLOOKUP($B176,Inversiones!$B:$B,Inversiones!E:E,0)</f>
        <v>1551260.5</v>
      </c>
      <c r="F176" s="54">
        <f>+_xlfn.XLOOKUP($B176,Fitness!$B:$B,Fitness!F:F,0)+_xlfn.XLOOKUP($B176,Inversiones!$B:$B,Inversiones!F:F,0)</f>
        <v>1414400</v>
      </c>
      <c r="G176" s="54">
        <f>+_xlfn.XLOOKUP($B176,Fitness!$B:$B,Fitness!G:G,0)+_xlfn.XLOOKUP($B176,Inversiones!$B:$B,Inversiones!G:G,0)</f>
        <v>1834000</v>
      </c>
      <c r="H176" s="54">
        <f>+_xlfn.XLOOKUP($B176,Fitness!$B:$B,Fitness!H:H,0)+_xlfn.XLOOKUP($B176,Inversiones!$B:$B,Inversiones!H:H,0)</f>
        <v>0</v>
      </c>
      <c r="I176" s="54">
        <f>+_xlfn.XLOOKUP($B176,Fitness!$B:$B,Fitness!I:I,0)+_xlfn.XLOOKUP($B176,Inversiones!$B:$B,Inversiones!I:I,0)</f>
        <v>7200</v>
      </c>
      <c r="J176" s="54">
        <f>+_xlfn.XLOOKUP($B176,Fitness!$B:$B,Fitness!J:J,0)+_xlfn.XLOOKUP($B176,Inversiones!$B:$B,Inversiones!J:J,0)</f>
        <v>26400</v>
      </c>
      <c r="K176" s="54">
        <f>+_xlfn.XLOOKUP($B176,Fitness!$B:$B,Fitness!K:K,0)+_xlfn.XLOOKUP($B176,Inversiones!$B:$B,Inversiones!K:K,0)</f>
        <v>444200</v>
      </c>
      <c r="L176" s="54">
        <f>+_xlfn.XLOOKUP($B176,Fitness!$B:$B,Fitness!L:L,0)+_xlfn.XLOOKUP($B176,Inversiones!$B:$B,Inversiones!L:L,0)</f>
        <v>21600</v>
      </c>
      <c r="M176" s="54">
        <f>+_xlfn.XLOOKUP($B176,Fitness!$B:$B,Fitness!M:M,0)+_xlfn.XLOOKUP($B176,Inversiones!$B:$B,Inversiones!M:M,0)</f>
        <v>7200</v>
      </c>
      <c r="N176" s="54">
        <f>+_xlfn.XLOOKUP($B176,Fitness!$B:$B,Fitness!N:N,0)+_xlfn.XLOOKUP($B176,Inversiones!$B:$B,Inversiones!N:N,0)</f>
        <v>1680400</v>
      </c>
      <c r="O176" s="54">
        <f>+_xlfn.XLOOKUP($B176,Fitness!$B:$B,Fitness!O:O,0)+_xlfn.XLOOKUP($B176,Inversiones!$B:$B,Inversiones!O:O,0)</f>
        <v>7200</v>
      </c>
      <c r="P176" s="54">
        <f>+_xlfn.XLOOKUP($B176,Fitness!$B:$B,Fitness!P:P,0)+_xlfn.XLOOKUP($B176,Inversiones!$B:$B,Inversiones!P:P,0)</f>
        <v>4456909</v>
      </c>
      <c r="Q176" s="54">
        <f>+_xlfn.XLOOKUP($B176,Fitness!$B:$B,Fitness!Q:Q,0)+_xlfn.XLOOKUP($B176,Inversiones!$B:$B,Inversiones!Q:Q,0)</f>
        <v>236890</v>
      </c>
      <c r="R176" s="54">
        <f>+_xlfn.XLOOKUP($B176,Fitness!$B:$B,Fitness!R:R,0)+_xlfn.XLOOKUP($B176,Inversiones!$B:$B,Inversiones!R:R,0)</f>
        <v>317647.04999999981</v>
      </c>
      <c r="S176" s="54">
        <f>+_xlfn.XLOOKUP($B176,Fitness!$B:$B,Fitness!S:S,0)+_xlfn.XLOOKUP($B176,Inversiones!$B:$B,Inversiones!S:S,0)</f>
        <v>-3694.5</v>
      </c>
      <c r="T176" s="54">
        <f>+_xlfn.XLOOKUP($B176,Fitness!$B:$B,Fitness!T:T,0)+_xlfn.XLOOKUP($B176,Inversiones!$B:$B,Inversiones!T:T,0)</f>
        <v>85383</v>
      </c>
      <c r="U176" s="54">
        <f>+_xlfn.XLOOKUP($B176,Fitness!$B:$B,Fitness!U:U,0)+_xlfn.XLOOKUP($B176,Inversiones!$B:$B,Inversiones!U:U,0)</f>
        <v>7900</v>
      </c>
      <c r="V176" s="54">
        <f>+_xlfn.XLOOKUP($B176,Fitness!$B:$B,Fitness!V:V,0)+_xlfn.XLOOKUP($B176,Inversiones!$B:$B,Inversiones!V:V,0)</f>
        <v>0</v>
      </c>
      <c r="W176" s="54">
        <f>+_xlfn.XLOOKUP($B176,Fitness!$B:$B,Fitness!W:W,0)+_xlfn.XLOOKUP($B176,Inversiones!$B:$B,Inversiones!W:W,0)</f>
        <v>7900</v>
      </c>
      <c r="X176" s="54">
        <f>+_xlfn.XLOOKUP($B176,Fitness!$B:$B,Fitness!X:X,0)+_xlfn.XLOOKUP($B176,Inversiones!$B:$B,Inversiones!X:X,0)</f>
        <v>0</v>
      </c>
      <c r="Y176" s="54">
        <f>+_xlfn.XLOOKUP($B176,Fitness!$B:$B,Fitness!Y:Y,0)+_xlfn.XLOOKUP($B176,Inversiones!$B:$B,Inversiones!Y:Y,0)</f>
        <v>0</v>
      </c>
      <c r="Z176" s="54">
        <f>+_xlfn.XLOOKUP($B176,Fitness!$B:$B,Fitness!Z:Z,0)+_xlfn.XLOOKUP($B176,Inversiones!$B:$B,Inversiones!Z:Z,0)</f>
        <v>0</v>
      </c>
      <c r="AA176" s="54">
        <f>+_xlfn.XLOOKUP($B176,Fitness!$B:$B,Fitness!AA:AA,0)+_xlfn.XLOOKUP($B176,Inversiones!$B:$B,Inversiones!AA:AA,0)</f>
        <v>7900</v>
      </c>
      <c r="AB176" s="54">
        <f>+_xlfn.XLOOKUP($B176,Fitness!$B:$B,Fitness!AB:AB,0)+_xlfn.XLOOKUP($B176,Inversiones!$B:$B,Inversiones!AB:AB,0)</f>
        <v>241600</v>
      </c>
      <c r="AC176" s="54">
        <f>+_xlfn.XLOOKUP($B176,Fitness!$B:$B,Fitness!AC:AC,0)+_xlfn.XLOOKUP($B176,Inversiones!$B:$B,Inversiones!AC:AC,0)</f>
        <v>284900</v>
      </c>
      <c r="AD176" s="54">
        <f>+_xlfn.XLOOKUP($B176,Fitness!$B:$B,Fitness!AD:AD,0)+_xlfn.XLOOKUP($B176,Inversiones!$B:$B,Inversiones!AD:AD,0)</f>
        <v>23200</v>
      </c>
      <c r="AE176" s="54">
        <f>+_xlfn.XLOOKUP($B176,Fitness!$B:$B,Fitness!AE:AE,0)+_xlfn.XLOOKUP($B176,Inversiones!$B:$B,Inversiones!AE:AE,0)</f>
        <v>0</v>
      </c>
      <c r="AF176" s="54">
        <f>+_xlfn.XLOOKUP($B176,Fitness!$B:$B,Fitness!AF:AF,0)+_xlfn.XLOOKUP($B176,Inversiones!$B:$B,Inversiones!AF:AF,0)</f>
        <v>11600</v>
      </c>
      <c r="AG176" s="54">
        <f>+_xlfn.XLOOKUP($B176,Fitness!$B:$B,Fitness!AG:AG,0)+_xlfn.XLOOKUP($B176,Inversiones!$B:$B,Inversiones!AG:AG,0)</f>
        <v>11600</v>
      </c>
      <c r="AH176" s="54">
        <f>+_xlfn.XLOOKUP($B176,Fitness!$B:$B,Fitness!AH:AH,0)+_xlfn.XLOOKUP($B176,Inversiones!$B:$B,Inversiones!AH:AH,0)</f>
        <v>0</v>
      </c>
      <c r="AI176" s="54">
        <f>+_xlfn.XLOOKUP($B176,Fitness!$B:$B,Fitness!AI:AI,0)+_xlfn.XLOOKUP($B176,Inversiones!$B:$B,Inversiones!AI:AI,0)</f>
        <v>0</v>
      </c>
      <c r="AJ176" s="54">
        <f>+_xlfn.XLOOKUP($B176,Fitness!$B:$B,Fitness!AJ:AJ,0)+_xlfn.XLOOKUP($B176,Inversiones!$B:$B,Inversiones!AJ:AJ,0)</f>
        <v>0</v>
      </c>
      <c r="AK176" s="54">
        <f>+_xlfn.XLOOKUP($B176,Fitness!$B:$B,Fitness!AK:AK,0)+_xlfn.XLOOKUP($B176,Inversiones!$B:$B,Inversiones!AK:AK,0)</f>
        <v>0</v>
      </c>
      <c r="AL176" s="54">
        <f>+_xlfn.XLOOKUP($B176,Fitness!$B:$B,Fitness!AL:AL,0)+_xlfn.XLOOKUP($B176,Inversiones!$B:$B,Inversiones!AL:AL,0)</f>
        <v>0</v>
      </c>
      <c r="AM176" s="54">
        <f>+_xlfn.XLOOKUP($B176,Fitness!$B:$B,Fitness!AM:AM,0)+_xlfn.XLOOKUP($B176,Inversiones!$B:$B,Inversiones!AM:AM,0)</f>
        <v>0</v>
      </c>
      <c r="AQ176" s="54">
        <f t="shared" si="64"/>
        <v>241600</v>
      </c>
      <c r="AR176" s="54">
        <f t="shared" si="64"/>
        <v>284900</v>
      </c>
      <c r="AS176" s="54">
        <f t="shared" si="64"/>
        <v>23200</v>
      </c>
      <c r="AT176" s="54">
        <f t="shared" si="64"/>
        <v>0</v>
      </c>
      <c r="AU176" s="54">
        <f t="shared" si="64"/>
        <v>11600</v>
      </c>
      <c r="AV176" s="54">
        <f t="shared" si="64"/>
        <v>11600</v>
      </c>
      <c r="AW176" s="54">
        <f t="shared" si="64"/>
        <v>0</v>
      </c>
      <c r="AX176" s="54">
        <f t="shared" si="64"/>
        <v>0</v>
      </c>
      <c r="AY176" s="54">
        <f t="shared" si="64"/>
        <v>0</v>
      </c>
      <c r="AZ176" s="54">
        <f t="shared" si="64"/>
        <v>0</v>
      </c>
      <c r="BA176" s="54">
        <f t="shared" si="64"/>
        <v>0</v>
      </c>
      <c r="BB176" s="54">
        <f t="shared" si="64"/>
        <v>0</v>
      </c>
    </row>
    <row r="177" spans="2:54" hidden="1" outlineLevel="1" x14ac:dyDescent="0.3">
      <c r="B177" s="18" t="s">
        <v>257</v>
      </c>
      <c r="C177" s="18" t="s">
        <v>258</v>
      </c>
      <c r="D177" s="54">
        <f>+_xlfn.XLOOKUP($B177,Fitness!$B:$B,Fitness!D:D,0)+_xlfn.XLOOKUP($B177,Inversiones!$B:$B,Inversiones!D:D,0)</f>
        <v>1508520</v>
      </c>
      <c r="E177" s="54">
        <f>+_xlfn.XLOOKUP($B177,Fitness!$B:$B,Fitness!E:E,0)+_xlfn.XLOOKUP($B177,Inversiones!$B:$B,Inversiones!E:E,0)</f>
        <v>39539.5</v>
      </c>
      <c r="F177" s="54">
        <f>+_xlfn.XLOOKUP($B177,Fitness!$B:$B,Fitness!F:F,0)+_xlfn.XLOOKUP($B177,Inversiones!$B:$B,Inversiones!F:F,0)</f>
        <v>43200</v>
      </c>
      <c r="G177" s="54">
        <f>+_xlfn.XLOOKUP($B177,Fitness!$B:$B,Fitness!G:G,0)+_xlfn.XLOOKUP($B177,Inversiones!$B:$B,Inversiones!G:G,0)</f>
        <v>7200</v>
      </c>
      <c r="H177" s="54">
        <f>+_xlfn.XLOOKUP($B177,Fitness!$B:$B,Fitness!H:H,0)+_xlfn.XLOOKUP($B177,Inversiones!$B:$B,Inversiones!H:H,0)</f>
        <v>250600</v>
      </c>
      <c r="I177" s="54">
        <f>+_xlfn.XLOOKUP($B177,Fitness!$B:$B,Fitness!I:I,0)+_xlfn.XLOOKUP($B177,Inversiones!$B:$B,Inversiones!I:I,0)</f>
        <v>7200</v>
      </c>
      <c r="J177" s="54">
        <f>+_xlfn.XLOOKUP($B177,Fitness!$B:$B,Fitness!J:J,0)+_xlfn.XLOOKUP($B177,Inversiones!$B:$B,Inversiones!J:J,0)</f>
        <v>14400</v>
      </c>
      <c r="K177" s="54">
        <f>+_xlfn.XLOOKUP($B177,Fitness!$B:$B,Fitness!K:K,0)+_xlfn.XLOOKUP($B177,Inversiones!$B:$B,Inversiones!K:K,0)</f>
        <v>0</v>
      </c>
      <c r="L177" s="54">
        <f>+_xlfn.XLOOKUP($B177,Fitness!$B:$B,Fitness!L:L,0)+_xlfn.XLOOKUP($B177,Inversiones!$B:$B,Inversiones!L:L,0)</f>
        <v>7200</v>
      </c>
      <c r="M177" s="54">
        <f>+_xlfn.XLOOKUP($B177,Fitness!$B:$B,Fitness!M:M,0)+_xlfn.XLOOKUP($B177,Inversiones!$B:$B,Inversiones!M:M,0)</f>
        <v>0</v>
      </c>
      <c r="N177" s="54">
        <f>+_xlfn.XLOOKUP($B177,Fitness!$B:$B,Fitness!N:N,0)+_xlfn.XLOOKUP($B177,Inversiones!$B:$B,Inversiones!N:N,0)</f>
        <v>1387600</v>
      </c>
      <c r="O177" s="54">
        <f>+_xlfn.XLOOKUP($B177,Fitness!$B:$B,Fitness!O:O,0)+_xlfn.XLOOKUP($B177,Inversiones!$B:$B,Inversiones!O:O,0)</f>
        <v>7200</v>
      </c>
      <c r="P177" s="54">
        <f>+_xlfn.XLOOKUP($B177,Fitness!$B:$B,Fitness!P:P,0)+_xlfn.XLOOKUP($B177,Inversiones!$B:$B,Inversiones!P:P,0)</f>
        <v>914900</v>
      </c>
      <c r="Q177" s="54">
        <f>+_xlfn.XLOOKUP($B177,Fitness!$B:$B,Fitness!Q:Q,0)+_xlfn.XLOOKUP($B177,Inversiones!$B:$B,Inversiones!Q:Q,0)</f>
        <v>1050800</v>
      </c>
      <c r="R177" s="54">
        <f>+_xlfn.XLOOKUP($B177,Fitness!$B:$B,Fitness!R:R,0)+_xlfn.XLOOKUP($B177,Inversiones!$B:$B,Inversiones!R:R,0)</f>
        <v>211613.45</v>
      </c>
      <c r="S177" s="54">
        <f>+_xlfn.XLOOKUP($B177,Fitness!$B:$B,Fitness!S:S,0)+_xlfn.XLOOKUP($B177,Inversiones!$B:$B,Inversiones!S:S,0)</f>
        <v>650960.5</v>
      </c>
      <c r="T177" s="54">
        <f>+_xlfn.XLOOKUP($B177,Fitness!$B:$B,Fitness!T:T,0)+_xlfn.XLOOKUP($B177,Inversiones!$B:$B,Inversiones!T:T,0)</f>
        <v>30100</v>
      </c>
      <c r="U177" s="54">
        <f>+_xlfn.XLOOKUP($B177,Fitness!$B:$B,Fitness!U:U,0)+_xlfn.XLOOKUP($B177,Inversiones!$B:$B,Inversiones!U:U,0)</f>
        <v>0</v>
      </c>
      <c r="V177" s="54">
        <f>+_xlfn.XLOOKUP($B177,Fitness!$B:$B,Fitness!V:V,0)+_xlfn.XLOOKUP($B177,Inversiones!$B:$B,Inversiones!V:V,0)</f>
        <v>7900</v>
      </c>
      <c r="W177" s="54">
        <f>+_xlfn.XLOOKUP($B177,Fitness!$B:$B,Fitness!W:W,0)+_xlfn.XLOOKUP($B177,Inversiones!$B:$B,Inversiones!W:W,0)</f>
        <v>7900</v>
      </c>
      <c r="X177" s="54">
        <f>+_xlfn.XLOOKUP($B177,Fitness!$B:$B,Fitness!X:X,0)+_xlfn.XLOOKUP($B177,Inversiones!$B:$B,Inversiones!X:X,0)</f>
        <v>0</v>
      </c>
      <c r="Y177" s="54">
        <f>+_xlfn.XLOOKUP($B177,Fitness!$B:$B,Fitness!Y:Y,0)+_xlfn.XLOOKUP($B177,Inversiones!$B:$B,Inversiones!Y:Y,0)</f>
        <v>7900</v>
      </c>
      <c r="Z177" s="54">
        <f>+_xlfn.XLOOKUP($B177,Fitness!$B:$B,Fitness!Z:Z,0)+_xlfn.XLOOKUP($B177,Inversiones!$B:$B,Inversiones!Z:Z,0)</f>
        <v>0</v>
      </c>
      <c r="AA177" s="54">
        <f>+_xlfn.XLOOKUP($B177,Fitness!$B:$B,Fitness!AA:AA,0)+_xlfn.XLOOKUP($B177,Inversiones!$B:$B,Inversiones!AA:AA,0)</f>
        <v>15300.000000000015</v>
      </c>
      <c r="AB177" s="54">
        <f>+_xlfn.XLOOKUP($B177,Fitness!$B:$B,Fitness!AB:AB,0)+_xlfn.XLOOKUP($B177,Inversiones!$B:$B,Inversiones!AB:AB,0)</f>
        <v>2939400</v>
      </c>
      <c r="AC177" s="54">
        <f>+_xlfn.XLOOKUP($B177,Fitness!$B:$B,Fitness!AC:AC,0)+_xlfn.XLOOKUP($B177,Inversiones!$B:$B,Inversiones!AC:AC,0)</f>
        <v>23200</v>
      </c>
      <c r="AD177" s="54">
        <f>+_xlfn.XLOOKUP($B177,Fitness!$B:$B,Fitness!AD:AD,0)+_xlfn.XLOOKUP($B177,Inversiones!$B:$B,Inversiones!AD:AD,0)</f>
        <v>63800</v>
      </c>
      <c r="AE177" s="54">
        <f>+_xlfn.XLOOKUP($B177,Fitness!$B:$B,Fitness!AE:AE,0)+_xlfn.XLOOKUP($B177,Inversiones!$B:$B,Inversiones!AE:AE,0)</f>
        <v>29000</v>
      </c>
      <c r="AF177" s="54">
        <f>+_xlfn.XLOOKUP($B177,Fitness!$B:$B,Fitness!AF:AF,0)+_xlfn.XLOOKUP($B177,Inversiones!$B:$B,Inversiones!AF:AF,0)</f>
        <v>11600</v>
      </c>
      <c r="AG177" s="54">
        <f>+_xlfn.XLOOKUP($B177,Fitness!$B:$B,Fitness!AG:AG,0)+_xlfn.XLOOKUP($B177,Inversiones!$B:$B,Inversiones!AG:AG,0)</f>
        <v>0</v>
      </c>
      <c r="AH177" s="54">
        <f>+_xlfn.XLOOKUP($B177,Fitness!$B:$B,Fitness!AH:AH,0)+_xlfn.XLOOKUP($B177,Inversiones!$B:$B,Inversiones!AH:AH,0)</f>
        <v>0</v>
      </c>
      <c r="AI177" s="54">
        <f>+_xlfn.XLOOKUP($B177,Fitness!$B:$B,Fitness!AI:AI,0)+_xlfn.XLOOKUP($B177,Inversiones!$B:$B,Inversiones!AI:AI,0)</f>
        <v>0</v>
      </c>
      <c r="AJ177" s="54">
        <f>+_xlfn.XLOOKUP($B177,Fitness!$B:$B,Fitness!AJ:AJ,0)+_xlfn.XLOOKUP($B177,Inversiones!$B:$B,Inversiones!AJ:AJ,0)</f>
        <v>0</v>
      </c>
      <c r="AK177" s="54">
        <f>+_xlfn.XLOOKUP($B177,Fitness!$B:$B,Fitness!AK:AK,0)+_xlfn.XLOOKUP($B177,Inversiones!$B:$B,Inversiones!AK:AK,0)</f>
        <v>0</v>
      </c>
      <c r="AL177" s="54">
        <f>+_xlfn.XLOOKUP($B177,Fitness!$B:$B,Fitness!AL:AL,0)+_xlfn.XLOOKUP($B177,Inversiones!$B:$B,Inversiones!AL:AL,0)</f>
        <v>0</v>
      </c>
      <c r="AM177" s="54">
        <f>+_xlfn.XLOOKUP($B177,Fitness!$B:$B,Fitness!AM:AM,0)+_xlfn.XLOOKUP($B177,Inversiones!$B:$B,Inversiones!AM:AM,0)</f>
        <v>0</v>
      </c>
      <c r="AQ177" s="54">
        <f t="shared" si="64"/>
        <v>2939400</v>
      </c>
      <c r="AR177" s="54">
        <f t="shared" si="64"/>
        <v>23200</v>
      </c>
      <c r="AS177" s="54">
        <f t="shared" si="64"/>
        <v>63800</v>
      </c>
      <c r="AT177" s="54">
        <f t="shared" si="64"/>
        <v>29000</v>
      </c>
      <c r="AU177" s="54">
        <f t="shared" si="64"/>
        <v>11600</v>
      </c>
      <c r="AV177" s="54">
        <f t="shared" si="64"/>
        <v>0</v>
      </c>
      <c r="AW177" s="54">
        <f t="shared" si="64"/>
        <v>0</v>
      </c>
      <c r="AX177" s="54">
        <f t="shared" si="64"/>
        <v>0</v>
      </c>
      <c r="AY177" s="54">
        <f t="shared" si="64"/>
        <v>0</v>
      </c>
      <c r="AZ177" s="54">
        <f t="shared" si="64"/>
        <v>0</v>
      </c>
      <c r="BA177" s="54">
        <f t="shared" si="64"/>
        <v>0</v>
      </c>
      <c r="BB177" s="54">
        <f t="shared" si="64"/>
        <v>0</v>
      </c>
    </row>
    <row r="178" spans="2:54" hidden="1" outlineLevel="1" x14ac:dyDescent="0.3">
      <c r="B178" s="18" t="s">
        <v>259</v>
      </c>
      <c r="C178" s="18" t="s">
        <v>260</v>
      </c>
      <c r="D178" s="54">
        <f>+_xlfn.XLOOKUP($B178,Fitness!$B:$B,Fitness!D:D,0)+_xlfn.XLOOKUP($B178,Inversiones!$B:$B,Inversiones!D:D,0)</f>
        <v>266000</v>
      </c>
      <c r="E178" s="54">
        <f>+_xlfn.XLOOKUP($B178,Fitness!$B:$B,Fitness!E:E,0)+_xlfn.XLOOKUP($B178,Inversiones!$B:$B,Inversiones!E:E,0)</f>
        <v>266000</v>
      </c>
      <c r="F178" s="54">
        <f>+_xlfn.XLOOKUP($B178,Fitness!$B:$B,Fitness!F:F,0)+_xlfn.XLOOKUP($B178,Inversiones!$B:$B,Inversiones!F:F,0)</f>
        <v>266000</v>
      </c>
      <c r="G178" s="54">
        <f>+_xlfn.XLOOKUP($B178,Fitness!$B:$B,Fitness!G:G,0)+_xlfn.XLOOKUP($B178,Inversiones!$B:$B,Inversiones!G:G,0)</f>
        <v>308560</v>
      </c>
      <c r="H178" s="54">
        <f>+_xlfn.XLOOKUP($B178,Fitness!$B:$B,Fitness!H:H,0)+_xlfn.XLOOKUP($B178,Inversiones!$B:$B,Inversiones!H:H,0)</f>
        <v>0</v>
      </c>
      <c r="I178" s="54">
        <f>+_xlfn.XLOOKUP($B178,Fitness!$B:$B,Fitness!I:I,0)+_xlfn.XLOOKUP($B178,Inversiones!$B:$B,Inversiones!I:I,0)</f>
        <v>0</v>
      </c>
      <c r="J178" s="54">
        <f>+_xlfn.XLOOKUP($B178,Fitness!$B:$B,Fitness!J:J,0)+_xlfn.XLOOKUP($B178,Inversiones!$B:$B,Inversiones!J:J,0)</f>
        <v>0</v>
      </c>
      <c r="K178" s="54">
        <f>+_xlfn.XLOOKUP($B178,Fitness!$B:$B,Fitness!K:K,0)+_xlfn.XLOOKUP($B178,Inversiones!$B:$B,Inversiones!K:K,0)</f>
        <v>0</v>
      </c>
      <c r="L178" s="54">
        <f>+_xlfn.XLOOKUP($B178,Fitness!$B:$B,Fitness!L:L,0)+_xlfn.XLOOKUP($B178,Inversiones!$B:$B,Inversiones!L:L,0)</f>
        <v>0</v>
      </c>
      <c r="M178" s="54">
        <f>+_xlfn.XLOOKUP($B178,Fitness!$B:$B,Fitness!M:M,0)+_xlfn.XLOOKUP($B178,Inversiones!$B:$B,Inversiones!M:M,0)</f>
        <v>0</v>
      </c>
      <c r="N178" s="54">
        <f>+_xlfn.XLOOKUP($B178,Fitness!$B:$B,Fitness!N:N,0)+_xlfn.XLOOKUP($B178,Inversiones!$B:$B,Inversiones!N:N,0)</f>
        <v>57000</v>
      </c>
      <c r="O178" s="54">
        <f>+_xlfn.XLOOKUP($B178,Fitness!$B:$B,Fitness!O:O,0)+_xlfn.XLOOKUP($B178,Inversiones!$B:$B,Inversiones!O:O,0)</f>
        <v>0</v>
      </c>
      <c r="P178" s="54">
        <f>+_xlfn.XLOOKUP($B178,Fitness!$B:$B,Fitness!P:P,0)+_xlfn.XLOOKUP($B178,Inversiones!$B:$B,Inversiones!P:P,0)</f>
        <v>843811</v>
      </c>
      <c r="Q178" s="54">
        <f>+_xlfn.XLOOKUP($B178,Fitness!$B:$B,Fitness!Q:Q,0)+_xlfn.XLOOKUP($B178,Inversiones!$B:$B,Inversiones!Q:Q,0)</f>
        <v>31693</v>
      </c>
      <c r="R178" s="54">
        <f>+_xlfn.XLOOKUP($B178,Fitness!$B:$B,Fitness!R:R,0)+_xlfn.XLOOKUP($B178,Inversiones!$B:$B,Inversiones!R:R,0)</f>
        <v>28739.5</v>
      </c>
      <c r="S178" s="54">
        <f>+_xlfn.XLOOKUP($B178,Fitness!$B:$B,Fitness!S:S,0)+_xlfn.XLOOKUP($B178,Inversiones!$B:$B,Inversiones!S:S,0)</f>
        <v>0</v>
      </c>
      <c r="T178" s="54">
        <f>+_xlfn.XLOOKUP($B178,Fitness!$B:$B,Fitness!T:T,0)+_xlfn.XLOOKUP($B178,Inversiones!$B:$B,Inversiones!T:T,0)</f>
        <v>0</v>
      </c>
      <c r="U178" s="54">
        <f>+_xlfn.XLOOKUP($B178,Fitness!$B:$B,Fitness!U:U,0)+_xlfn.XLOOKUP($B178,Inversiones!$B:$B,Inversiones!U:U,0)</f>
        <v>0</v>
      </c>
      <c r="V178" s="54">
        <f>+_xlfn.XLOOKUP($B178,Fitness!$B:$B,Fitness!V:V,0)+_xlfn.XLOOKUP($B178,Inversiones!$B:$B,Inversiones!V:V,0)</f>
        <v>0</v>
      </c>
      <c r="W178" s="54">
        <f>+_xlfn.XLOOKUP($B178,Fitness!$B:$B,Fitness!W:W,0)+_xlfn.XLOOKUP($B178,Inversiones!$B:$B,Inversiones!W:W,0)</f>
        <v>0</v>
      </c>
      <c r="X178" s="54">
        <f>+_xlfn.XLOOKUP($B178,Fitness!$B:$B,Fitness!X:X,0)+_xlfn.XLOOKUP($B178,Inversiones!$B:$B,Inversiones!X:X,0)</f>
        <v>0</v>
      </c>
      <c r="Y178" s="54">
        <f>+_xlfn.XLOOKUP($B178,Fitness!$B:$B,Fitness!Y:Y,0)+_xlfn.XLOOKUP($B178,Inversiones!$B:$B,Inversiones!Y:Y,0)</f>
        <v>0</v>
      </c>
      <c r="Z178" s="54">
        <f>+_xlfn.XLOOKUP($B178,Fitness!$B:$B,Fitness!Z:Z,0)+_xlfn.XLOOKUP($B178,Inversiones!$B:$B,Inversiones!Z:Z,0)</f>
        <v>0</v>
      </c>
      <c r="AA178" s="54">
        <f>+_xlfn.XLOOKUP($B178,Fitness!$B:$B,Fitness!AA:AA,0)+_xlfn.XLOOKUP($B178,Inversiones!$B:$B,Inversiones!AA:AA,0)</f>
        <v>0</v>
      </c>
      <c r="AB178" s="54">
        <f>+_xlfn.XLOOKUP($B178,Fitness!$B:$B,Fitness!AB:AB,0)+_xlfn.XLOOKUP($B178,Inversiones!$B:$B,Inversiones!AB:AB,0)</f>
        <v>0</v>
      </c>
      <c r="AC178" s="54">
        <f>+_xlfn.XLOOKUP($B178,Fitness!$B:$B,Fitness!AC:AC,0)+_xlfn.XLOOKUP($B178,Inversiones!$B:$B,Inversiones!AC:AC,0)</f>
        <v>50388</v>
      </c>
      <c r="AD178" s="54">
        <f>+_xlfn.XLOOKUP($B178,Fitness!$B:$B,Fitness!AD:AD,0)+_xlfn.XLOOKUP($B178,Inversiones!$B:$B,Inversiones!AD:AD,0)</f>
        <v>0</v>
      </c>
      <c r="AE178" s="54">
        <f>+_xlfn.XLOOKUP($B178,Fitness!$B:$B,Fitness!AE:AE,0)+_xlfn.XLOOKUP($B178,Inversiones!$B:$B,Inversiones!AE:AE,0)</f>
        <v>0</v>
      </c>
      <c r="AF178" s="54">
        <f>+_xlfn.XLOOKUP($B178,Fitness!$B:$B,Fitness!AF:AF,0)+_xlfn.XLOOKUP($B178,Inversiones!$B:$B,Inversiones!AF:AF,0)</f>
        <v>0</v>
      </c>
      <c r="AG178" s="54">
        <f>+_xlfn.XLOOKUP($B178,Fitness!$B:$B,Fitness!AG:AG,0)+_xlfn.XLOOKUP($B178,Inversiones!$B:$B,Inversiones!AG:AG,0)</f>
        <v>0</v>
      </c>
      <c r="AH178" s="54">
        <f>+_xlfn.XLOOKUP($B178,Fitness!$B:$B,Fitness!AH:AH,0)+_xlfn.XLOOKUP($B178,Inversiones!$B:$B,Inversiones!AH:AH,0)</f>
        <v>0</v>
      </c>
      <c r="AI178" s="54">
        <f>+_xlfn.XLOOKUP($B178,Fitness!$B:$B,Fitness!AI:AI,0)+_xlfn.XLOOKUP($B178,Inversiones!$B:$B,Inversiones!AI:AI,0)</f>
        <v>0</v>
      </c>
      <c r="AJ178" s="54">
        <f>+_xlfn.XLOOKUP($B178,Fitness!$B:$B,Fitness!AJ:AJ,0)+_xlfn.XLOOKUP($B178,Inversiones!$B:$B,Inversiones!AJ:AJ,0)</f>
        <v>0</v>
      </c>
      <c r="AK178" s="54">
        <f>+_xlfn.XLOOKUP($B178,Fitness!$B:$B,Fitness!AK:AK,0)+_xlfn.XLOOKUP($B178,Inversiones!$B:$B,Inversiones!AK:AK,0)</f>
        <v>0</v>
      </c>
      <c r="AL178" s="54">
        <f>+_xlfn.XLOOKUP($B178,Fitness!$B:$B,Fitness!AL:AL,0)+_xlfn.XLOOKUP($B178,Inversiones!$B:$B,Inversiones!AL:AL,0)</f>
        <v>0</v>
      </c>
      <c r="AM178" s="54">
        <f>+_xlfn.XLOOKUP($B178,Fitness!$B:$B,Fitness!AM:AM,0)+_xlfn.XLOOKUP($B178,Inversiones!$B:$B,Inversiones!AM:AM,0)</f>
        <v>0</v>
      </c>
      <c r="AQ178" s="54">
        <f t="shared" si="64"/>
        <v>0</v>
      </c>
      <c r="AR178" s="54">
        <f t="shared" si="64"/>
        <v>50388</v>
      </c>
      <c r="AS178" s="54">
        <f t="shared" si="64"/>
        <v>0</v>
      </c>
      <c r="AT178" s="54">
        <f t="shared" si="64"/>
        <v>0</v>
      </c>
      <c r="AU178" s="54">
        <f t="shared" si="64"/>
        <v>0</v>
      </c>
      <c r="AV178" s="54">
        <f t="shared" si="64"/>
        <v>0</v>
      </c>
      <c r="AW178" s="54">
        <f t="shared" si="64"/>
        <v>0</v>
      </c>
      <c r="AX178" s="54">
        <f t="shared" si="64"/>
        <v>0</v>
      </c>
      <c r="AY178" s="54">
        <f t="shared" si="64"/>
        <v>0</v>
      </c>
      <c r="AZ178" s="54">
        <f t="shared" si="64"/>
        <v>0</v>
      </c>
      <c r="BA178" s="54">
        <f t="shared" si="64"/>
        <v>0</v>
      </c>
      <c r="BB178" s="54">
        <f t="shared" si="64"/>
        <v>0</v>
      </c>
    </row>
    <row r="179" spans="2:54" collapsed="1" x14ac:dyDescent="0.3">
      <c r="B179" s="49" t="s">
        <v>261</v>
      </c>
      <c r="C179" s="49" t="s">
        <v>262</v>
      </c>
      <c r="D179" s="50">
        <f>+SUBTOTAL(9,D180:D191)</f>
        <v>51418212.519999996</v>
      </c>
      <c r="E179" s="50">
        <f t="shared" ref="E179:AM179" si="65">+SUBTOTAL(9,E180:E191)</f>
        <v>62742974.999999993</v>
      </c>
      <c r="F179" s="50">
        <f t="shared" si="65"/>
        <v>22257698</v>
      </c>
      <c r="G179" s="50">
        <f t="shared" si="65"/>
        <v>20637924.75</v>
      </c>
      <c r="H179" s="50">
        <f t="shared" si="65"/>
        <v>9590801</v>
      </c>
      <c r="I179" s="50">
        <f t="shared" si="65"/>
        <v>159019896</v>
      </c>
      <c r="J179" s="50">
        <f t="shared" si="65"/>
        <v>54452913</v>
      </c>
      <c r="K179" s="50">
        <f t="shared" si="65"/>
        <v>45276147.999999993</v>
      </c>
      <c r="L179" s="50">
        <f t="shared" si="65"/>
        <v>46535087</v>
      </c>
      <c r="M179" s="50">
        <f t="shared" si="65"/>
        <v>22711239.000000007</v>
      </c>
      <c r="N179" s="50">
        <f t="shared" si="65"/>
        <v>15316960.479999974</v>
      </c>
      <c r="O179" s="50">
        <f t="shared" si="65"/>
        <v>20044869.000000045</v>
      </c>
      <c r="P179" s="50">
        <f t="shared" si="65"/>
        <v>42561861.000000007</v>
      </c>
      <c r="Q179" s="50">
        <f t="shared" si="65"/>
        <v>128393274.56999999</v>
      </c>
      <c r="R179" s="50">
        <f t="shared" si="65"/>
        <v>85024500.749999985</v>
      </c>
      <c r="S179" s="50">
        <f t="shared" si="65"/>
        <v>19756468.000000022</v>
      </c>
      <c r="T179" s="50">
        <f t="shared" si="65"/>
        <v>56249010.800000004</v>
      </c>
      <c r="U179" s="50">
        <f t="shared" si="65"/>
        <v>61544627.680000007</v>
      </c>
      <c r="V179" s="50">
        <f t="shared" si="65"/>
        <v>39018170.500000007</v>
      </c>
      <c r="W179" s="50">
        <f t="shared" si="65"/>
        <v>208387017.38999999</v>
      </c>
      <c r="X179" s="50">
        <f t="shared" si="65"/>
        <v>62680218.070000008</v>
      </c>
      <c r="Y179" s="50">
        <f t="shared" si="65"/>
        <v>33362049.129999973</v>
      </c>
      <c r="Z179" s="50">
        <f t="shared" si="65"/>
        <v>104854685.36000006</v>
      </c>
      <c r="AA179" s="50">
        <f t="shared" si="65"/>
        <v>252788734.96999991</v>
      </c>
      <c r="AB179" s="50">
        <f t="shared" si="65"/>
        <v>77417631.220000014</v>
      </c>
      <c r="AC179" s="50">
        <f t="shared" si="65"/>
        <v>57633282.700000003</v>
      </c>
      <c r="AD179" s="50">
        <f t="shared" si="65"/>
        <v>69648838.859999985</v>
      </c>
      <c r="AE179" s="50">
        <f t="shared" si="65"/>
        <v>27946096.000000004</v>
      </c>
      <c r="AF179" s="50">
        <f t="shared" si="65"/>
        <v>27636249.830000009</v>
      </c>
      <c r="AG179" s="50">
        <f t="shared" si="65"/>
        <v>33942439.059999987</v>
      </c>
      <c r="AH179" s="50">
        <f t="shared" si="65"/>
        <v>0</v>
      </c>
      <c r="AI179" s="50">
        <f t="shared" si="65"/>
        <v>0</v>
      </c>
      <c r="AJ179" s="50">
        <f t="shared" si="65"/>
        <v>0</v>
      </c>
      <c r="AK179" s="50">
        <f t="shared" si="65"/>
        <v>0</v>
      </c>
      <c r="AL179" s="50">
        <f t="shared" si="65"/>
        <v>0</v>
      </c>
      <c r="AM179" s="50">
        <f t="shared" si="65"/>
        <v>0</v>
      </c>
      <c r="AQ179" s="50">
        <f t="shared" ref="AQ179:BB179" si="66">+SUBTOTAL(9,AQ180:AQ191)</f>
        <v>77417631.220000014</v>
      </c>
      <c r="AR179" s="50">
        <f t="shared" si="66"/>
        <v>57633282.700000003</v>
      </c>
      <c r="AS179" s="50">
        <f t="shared" si="66"/>
        <v>69648838.859999985</v>
      </c>
      <c r="AT179" s="50">
        <f t="shared" si="66"/>
        <v>27946096.000000004</v>
      </c>
      <c r="AU179" s="50">
        <f t="shared" si="66"/>
        <v>27636249.830000009</v>
      </c>
      <c r="AV179" s="50">
        <f t="shared" si="66"/>
        <v>33942439.059999987</v>
      </c>
      <c r="AW179" s="50">
        <f t="shared" si="66"/>
        <v>0</v>
      </c>
      <c r="AX179" s="50">
        <f t="shared" si="66"/>
        <v>0</v>
      </c>
      <c r="AY179" s="50">
        <f t="shared" si="66"/>
        <v>0</v>
      </c>
      <c r="AZ179" s="50">
        <f t="shared" si="66"/>
        <v>0</v>
      </c>
      <c r="BA179" s="50">
        <f t="shared" si="66"/>
        <v>0</v>
      </c>
      <c r="BB179" s="50">
        <f t="shared" si="66"/>
        <v>0</v>
      </c>
    </row>
    <row r="180" spans="2:54" hidden="1" outlineLevel="1" x14ac:dyDescent="0.3">
      <c r="B180" s="18" t="s">
        <v>263</v>
      </c>
      <c r="C180" s="18" t="s">
        <v>264</v>
      </c>
      <c r="D180" s="54">
        <f>+_xlfn.XLOOKUP($B180,Fitness!$B:$B,Fitness!D:D,0)+_xlfn.XLOOKUP($B180,Inversiones!$B:$B,Inversiones!D:D,0)</f>
        <v>44027380.490000002</v>
      </c>
      <c r="E180" s="54">
        <f>+_xlfn.XLOOKUP($B180,Fitness!$B:$B,Fitness!E:E,0)+_xlfn.XLOOKUP($B180,Inversiones!$B:$B,Inversiones!E:E,0)</f>
        <v>58811289.999999993</v>
      </c>
      <c r="F180" s="54">
        <f>+_xlfn.XLOOKUP($B180,Fitness!$B:$B,Fitness!F:F,0)+_xlfn.XLOOKUP($B180,Inversiones!$B:$B,Inversiones!F:F,0)</f>
        <v>20476824</v>
      </c>
      <c r="G180" s="54">
        <f>+_xlfn.XLOOKUP($B180,Fitness!$B:$B,Fitness!G:G,0)+_xlfn.XLOOKUP($B180,Inversiones!$B:$B,Inversiones!G:G,0)</f>
        <v>12181423.890000001</v>
      </c>
      <c r="H180" s="54">
        <f>+_xlfn.XLOOKUP($B180,Fitness!$B:$B,Fitness!H:H,0)+_xlfn.XLOOKUP($B180,Inversiones!$B:$B,Inversiones!H:H,0)</f>
        <v>2268243.3900000006</v>
      </c>
      <c r="I180" s="54">
        <f>+_xlfn.XLOOKUP($B180,Fitness!$B:$B,Fitness!I:I,0)+_xlfn.XLOOKUP($B180,Inversiones!$B:$B,Inversiones!I:I,0)</f>
        <v>136581498</v>
      </c>
      <c r="J180" s="54">
        <f>+_xlfn.XLOOKUP($B180,Fitness!$B:$B,Fitness!J:J,0)+_xlfn.XLOOKUP($B180,Inversiones!$B:$B,Inversiones!J:J,0)</f>
        <v>43436337.969999999</v>
      </c>
      <c r="K180" s="54">
        <f>+_xlfn.XLOOKUP($B180,Fitness!$B:$B,Fitness!K:K,0)+_xlfn.XLOOKUP($B180,Inversiones!$B:$B,Inversiones!K:K,0)</f>
        <v>25862609.039999992</v>
      </c>
      <c r="L180" s="54">
        <f>+_xlfn.XLOOKUP($B180,Fitness!$B:$B,Fitness!L:L,0)+_xlfn.XLOOKUP($B180,Inversiones!$B:$B,Inversiones!L:L,0)</f>
        <v>37654661.409999996</v>
      </c>
      <c r="M180" s="54">
        <f>+_xlfn.XLOOKUP($B180,Fitness!$B:$B,Fitness!M:M,0)+_xlfn.XLOOKUP($B180,Inversiones!$B:$B,Inversiones!M:M,0)</f>
        <v>11693035.460000008</v>
      </c>
      <c r="N180" s="54">
        <f>+_xlfn.XLOOKUP($B180,Fitness!$B:$B,Fitness!N:N,0)+_xlfn.XLOOKUP($B180,Inversiones!$B:$B,Inversiones!N:N,0)</f>
        <v>8318518.1499999762</v>
      </c>
      <c r="O180" s="54">
        <f>+_xlfn.XLOOKUP($B180,Fitness!$B:$B,Fitness!O:O,0)+_xlfn.XLOOKUP($B180,Inversiones!$B:$B,Inversiones!O:O,0)</f>
        <v>16382515.530000046</v>
      </c>
      <c r="P180" s="54">
        <f>+_xlfn.XLOOKUP($B180,Fitness!$B:$B,Fitness!P:P,0)+_xlfn.XLOOKUP($B180,Inversiones!$B:$B,Inversiones!P:P,0)</f>
        <v>30958032.270000003</v>
      </c>
      <c r="Q180" s="54">
        <f>+_xlfn.XLOOKUP($B180,Fitness!$B:$B,Fitness!Q:Q,0)+_xlfn.XLOOKUP($B180,Inversiones!$B:$B,Inversiones!Q:Q,0)</f>
        <v>105220648</v>
      </c>
      <c r="R180" s="54">
        <f>+_xlfn.XLOOKUP($B180,Fitness!$B:$B,Fitness!R:R,0)+_xlfn.XLOOKUP($B180,Inversiones!$B:$B,Inversiones!R:R,0)</f>
        <v>75735688.11999999</v>
      </c>
      <c r="S180" s="54">
        <f>+_xlfn.XLOOKUP($B180,Fitness!$B:$B,Fitness!S:S,0)+_xlfn.XLOOKUP($B180,Inversiones!$B:$B,Inversiones!S:S,0)</f>
        <v>12332820.320000023</v>
      </c>
      <c r="T180" s="54">
        <f>+_xlfn.XLOOKUP($B180,Fitness!$B:$B,Fitness!T:T,0)+_xlfn.XLOOKUP($B180,Inversiones!$B:$B,Inversiones!T:T,0)</f>
        <v>41689901.590000004</v>
      </c>
      <c r="U180" s="54">
        <f>+_xlfn.XLOOKUP($B180,Fitness!$B:$B,Fitness!U:U,0)+_xlfn.XLOOKUP($B180,Inversiones!$B:$B,Inversiones!U:U,0)</f>
        <v>53189551.689999998</v>
      </c>
      <c r="V180" s="54">
        <f>+_xlfn.XLOOKUP($B180,Fitness!$B:$B,Fitness!V:V,0)+_xlfn.XLOOKUP($B180,Inversiones!$B:$B,Inversiones!V:V,0)</f>
        <v>34736787.430000007</v>
      </c>
      <c r="W180" s="54">
        <f>+_xlfn.XLOOKUP($B180,Fitness!$B:$B,Fitness!W:W,0)+_xlfn.XLOOKUP($B180,Inversiones!$B:$B,Inversiones!W:W,0)</f>
        <v>192931594.81999999</v>
      </c>
      <c r="X180" s="54">
        <f>+_xlfn.XLOOKUP($B180,Fitness!$B:$B,Fitness!X:X,0)+_xlfn.XLOOKUP($B180,Inversiones!$B:$B,Inversiones!X:X,0)</f>
        <v>45274674.74000001</v>
      </c>
      <c r="Y180" s="54">
        <f>+_xlfn.XLOOKUP($B180,Fitness!$B:$B,Fitness!Y:Y,0)+_xlfn.XLOOKUP($B180,Inversiones!$B:$B,Inversiones!Y:Y,0)</f>
        <v>21589047.729999974</v>
      </c>
      <c r="Z180" s="54">
        <f>+_xlfn.XLOOKUP($B180,Fitness!$B:$B,Fitness!Z:Z,0)+_xlfn.XLOOKUP($B180,Inversiones!$B:$B,Inversiones!Z:Z,0)</f>
        <v>89348361.830000058</v>
      </c>
      <c r="AA180" s="54">
        <f>+_xlfn.XLOOKUP($B180,Fitness!$B:$B,Fitness!AA:AA,0)+_xlfn.XLOOKUP($B180,Inversiones!$B:$B,Inversiones!AA:AA,0)</f>
        <v>209377434.17999992</v>
      </c>
      <c r="AB180" s="54">
        <f>+_xlfn.XLOOKUP($B180,Fitness!$B:$B,Fitness!AB:AB,0)+_xlfn.XLOOKUP($B180,Inversiones!$B:$B,Inversiones!AB:AB,0)</f>
        <v>66877364.990000002</v>
      </c>
      <c r="AC180" s="54">
        <f>+_xlfn.XLOOKUP($B180,Fitness!$B:$B,Fitness!AC:AC,0)+_xlfn.XLOOKUP($B180,Inversiones!$B:$B,Inversiones!AC:AC,0)</f>
        <v>35759205.880000003</v>
      </c>
      <c r="AD180" s="54">
        <f>+_xlfn.XLOOKUP($B180,Fitness!$B:$B,Fitness!AD:AD,0)+_xlfn.XLOOKUP($B180,Inversiones!$B:$B,Inversiones!AD:AD,0)</f>
        <v>53233100.589999989</v>
      </c>
      <c r="AE180" s="54">
        <f>+_xlfn.XLOOKUP($B180,Fitness!$B:$B,Fitness!AE:AE,0)+_xlfn.XLOOKUP($B180,Inversiones!$B:$B,Inversiones!AE:AE,0)</f>
        <v>18545787.840000004</v>
      </c>
      <c r="AF180" s="54">
        <f>+_xlfn.XLOOKUP($B180,Fitness!$B:$B,Fitness!AF:AF,0)+_xlfn.XLOOKUP($B180,Inversiones!$B:$B,Inversiones!AF:AF,0)</f>
        <v>19290699.790000014</v>
      </c>
      <c r="AG180" s="54">
        <f>+_xlfn.XLOOKUP($B180,Fitness!$B:$B,Fitness!AG:AG,0)+_xlfn.XLOOKUP($B180,Inversiones!$B:$B,Inversiones!AG:AG,0)</f>
        <v>27227889.949999988</v>
      </c>
      <c r="AH180" s="54">
        <f>+_xlfn.XLOOKUP($B180,Fitness!$B:$B,Fitness!AH:AH,0)+_xlfn.XLOOKUP($B180,Inversiones!$B:$B,Inversiones!AH:AH,0)</f>
        <v>0</v>
      </c>
      <c r="AI180" s="54">
        <f>+_xlfn.XLOOKUP($B180,Fitness!$B:$B,Fitness!AI:AI,0)+_xlfn.XLOOKUP($B180,Inversiones!$B:$B,Inversiones!AI:AI,0)</f>
        <v>0</v>
      </c>
      <c r="AJ180" s="54">
        <f>+_xlfn.XLOOKUP($B180,Fitness!$B:$B,Fitness!AJ:AJ,0)+_xlfn.XLOOKUP($B180,Inversiones!$B:$B,Inversiones!AJ:AJ,0)</f>
        <v>0</v>
      </c>
      <c r="AK180" s="54">
        <f>+_xlfn.XLOOKUP($B180,Fitness!$B:$B,Fitness!AK:AK,0)+_xlfn.XLOOKUP($B180,Inversiones!$B:$B,Inversiones!AK:AK,0)</f>
        <v>0</v>
      </c>
      <c r="AL180" s="54">
        <f>+_xlfn.XLOOKUP($B180,Fitness!$B:$B,Fitness!AL:AL,0)+_xlfn.XLOOKUP($B180,Inversiones!$B:$B,Inversiones!AL:AL,0)</f>
        <v>0</v>
      </c>
      <c r="AM180" s="54">
        <f>+_xlfn.XLOOKUP($B180,Fitness!$B:$B,Fitness!AM:AM,0)+_xlfn.XLOOKUP($B180,Inversiones!$B:$B,Inversiones!AM:AM,0)</f>
        <v>0</v>
      </c>
      <c r="AQ180" s="54">
        <f t="shared" ref="AQ180:BB191" si="67">+AB180</f>
        <v>66877364.990000002</v>
      </c>
      <c r="AR180" s="54">
        <f t="shared" si="67"/>
        <v>35759205.880000003</v>
      </c>
      <c r="AS180" s="54">
        <f t="shared" si="67"/>
        <v>53233100.589999989</v>
      </c>
      <c r="AT180" s="54">
        <f t="shared" si="67"/>
        <v>18545787.840000004</v>
      </c>
      <c r="AU180" s="54">
        <f t="shared" si="67"/>
        <v>19290699.790000014</v>
      </c>
      <c r="AV180" s="54">
        <f t="shared" si="67"/>
        <v>27227889.949999988</v>
      </c>
      <c r="AW180" s="54">
        <f t="shared" si="67"/>
        <v>0</v>
      </c>
      <c r="AX180" s="54">
        <f t="shared" si="67"/>
        <v>0</v>
      </c>
      <c r="AY180" s="54">
        <f t="shared" si="67"/>
        <v>0</v>
      </c>
      <c r="AZ180" s="54">
        <f t="shared" si="67"/>
        <v>0</v>
      </c>
      <c r="BA180" s="54">
        <f t="shared" si="67"/>
        <v>0</v>
      </c>
      <c r="BB180" s="54">
        <f t="shared" si="67"/>
        <v>0</v>
      </c>
    </row>
    <row r="181" spans="2:54" hidden="1" outlineLevel="1" x14ac:dyDescent="0.3">
      <c r="B181" s="18" t="s">
        <v>265</v>
      </c>
      <c r="C181" s="18" t="s">
        <v>266</v>
      </c>
      <c r="D181" s="54">
        <f>+_xlfn.XLOOKUP($B181,Fitness!$B:$B,Fitness!D:D,0)+_xlfn.XLOOKUP($B181,Inversiones!$B:$B,Inversiones!D:D,0)</f>
        <v>1883491.51</v>
      </c>
      <c r="E181" s="54">
        <f>+_xlfn.XLOOKUP($B181,Fitness!$B:$B,Fitness!E:E,0)+_xlfn.XLOOKUP($B181,Inversiones!$B:$B,Inversiones!E:E,0)</f>
        <v>1295134.9999999998</v>
      </c>
      <c r="F181" s="54">
        <f>+_xlfn.XLOOKUP($B181,Fitness!$B:$B,Fitness!F:F,0)+_xlfn.XLOOKUP($B181,Inversiones!$B:$B,Inversiones!F:F,0)</f>
        <v>669624</v>
      </c>
      <c r="G181" s="54">
        <f>+_xlfn.XLOOKUP($B181,Fitness!$B:$B,Fitness!G:G,0)+_xlfn.XLOOKUP($B181,Inversiones!$B:$B,Inversiones!G:G,0)</f>
        <v>1631420.8600000003</v>
      </c>
      <c r="H181" s="54">
        <f>+_xlfn.XLOOKUP($B181,Fitness!$B:$B,Fitness!H:H,0)+_xlfn.XLOOKUP($B181,Inversiones!$B:$B,Inversiones!H:H,0)</f>
        <v>269333.61000000034</v>
      </c>
      <c r="I181" s="54">
        <f>+_xlfn.XLOOKUP($B181,Fitness!$B:$B,Fitness!I:I,0)+_xlfn.XLOOKUP($B181,Inversiones!$B:$B,Inversiones!I:I,0)</f>
        <v>19254509</v>
      </c>
      <c r="J181" s="54">
        <f>+_xlfn.XLOOKUP($B181,Fitness!$B:$B,Fitness!J:J,0)+_xlfn.XLOOKUP($B181,Inversiones!$B:$B,Inversiones!J:J,0)</f>
        <v>7338249.0300000012</v>
      </c>
      <c r="K181" s="54">
        <f>+_xlfn.XLOOKUP($B181,Fitness!$B:$B,Fitness!K:K,0)+_xlfn.XLOOKUP($B181,Inversiones!$B:$B,Inversiones!K:K,0)</f>
        <v>1500640.959999999</v>
      </c>
      <c r="L181" s="54">
        <f>+_xlfn.XLOOKUP($B181,Fitness!$B:$B,Fitness!L:L,0)+_xlfn.XLOOKUP($B181,Inversiones!$B:$B,Inversiones!L:L,0)</f>
        <v>2470685.5900000017</v>
      </c>
      <c r="M181" s="54">
        <f>+_xlfn.XLOOKUP($B181,Fitness!$B:$B,Fitness!M:M,0)+_xlfn.XLOOKUP($B181,Inversiones!$B:$B,Inversiones!M:M,0)</f>
        <v>345703.53999999911</v>
      </c>
      <c r="N181" s="54">
        <f>+_xlfn.XLOOKUP($B181,Fitness!$B:$B,Fitness!N:N,0)+_xlfn.XLOOKUP($B181,Inversiones!$B:$B,Inversiones!N:N,0)</f>
        <v>1083292.3299999982</v>
      </c>
      <c r="O181" s="54">
        <f>+_xlfn.XLOOKUP($B181,Fitness!$B:$B,Fitness!O:O,0)+_xlfn.XLOOKUP($B181,Inversiones!$B:$B,Inversiones!O:O,0)</f>
        <v>1583453.4699999988</v>
      </c>
      <c r="P181" s="54">
        <f>+_xlfn.XLOOKUP($B181,Fitness!$B:$B,Fitness!P:P,0)+_xlfn.XLOOKUP($B181,Inversiones!$B:$B,Inversiones!P:P,0)</f>
        <v>2146703.73</v>
      </c>
      <c r="Q181" s="54">
        <f>+_xlfn.XLOOKUP($B181,Fitness!$B:$B,Fitness!Q:Q,0)+_xlfn.XLOOKUP($B181,Inversiones!$B:$B,Inversiones!Q:Q,0)</f>
        <v>8149529.3200000003</v>
      </c>
      <c r="R181" s="54">
        <f>+_xlfn.XLOOKUP($B181,Fitness!$B:$B,Fitness!R:R,0)+_xlfn.XLOOKUP($B181,Inversiones!$B:$B,Inversiones!R:R,0)</f>
        <v>2261812.63</v>
      </c>
      <c r="S181" s="54">
        <f>+_xlfn.XLOOKUP($B181,Fitness!$B:$B,Fitness!S:S,0)+_xlfn.XLOOKUP($B181,Inversiones!$B:$B,Inversiones!S:S,0)</f>
        <v>815586.6800000011</v>
      </c>
      <c r="T181" s="54">
        <f>+_xlfn.XLOOKUP($B181,Fitness!$B:$B,Fitness!T:T,0)+_xlfn.XLOOKUP($B181,Inversiones!$B:$B,Inversiones!T:T,0)</f>
        <v>6672626.209999999</v>
      </c>
      <c r="U181" s="54">
        <f>+_xlfn.XLOOKUP($B181,Fitness!$B:$B,Fitness!U:U,0)+_xlfn.XLOOKUP($B181,Inversiones!$B:$B,Inversiones!U:U,0)</f>
        <v>6616733.1699999999</v>
      </c>
      <c r="V181" s="54">
        <f>+_xlfn.XLOOKUP($B181,Fitness!$B:$B,Fitness!V:V,0)+_xlfn.XLOOKUP($B181,Inversiones!$B:$B,Inversiones!V:V,0)</f>
        <v>2253782.0700000003</v>
      </c>
      <c r="W181" s="54">
        <f>+_xlfn.XLOOKUP($B181,Fitness!$B:$B,Fitness!W:W,0)+_xlfn.XLOOKUP($B181,Inversiones!$B:$B,Inversiones!W:W,0)</f>
        <v>13624982.329999998</v>
      </c>
      <c r="X181" s="54">
        <f>+_xlfn.XLOOKUP($B181,Fitness!$B:$B,Fitness!X:X,0)+_xlfn.XLOOKUP($B181,Inversiones!$B:$B,Inversiones!X:X,0)</f>
        <v>5472342.3299999991</v>
      </c>
      <c r="Y181" s="54">
        <f>+_xlfn.XLOOKUP($B181,Fitness!$B:$B,Fitness!Y:Y,0)+_xlfn.XLOOKUP($B181,Inversiones!$B:$B,Inversiones!Y:Y,0)</f>
        <v>2519860.5000000019</v>
      </c>
      <c r="Z181" s="54">
        <f>+_xlfn.XLOOKUP($B181,Fitness!$B:$B,Fitness!Z:Z,0)+_xlfn.XLOOKUP($B181,Inversiones!$B:$B,Inversiones!Z:Z,0)</f>
        <v>5865873.5499999989</v>
      </c>
      <c r="AA181" s="54">
        <f>+_xlfn.XLOOKUP($B181,Fitness!$B:$B,Fitness!AA:AA,0)+_xlfn.XLOOKUP($B181,Inversiones!$B:$B,Inversiones!AA:AA,0)</f>
        <v>15443355.779999999</v>
      </c>
      <c r="AB181" s="54">
        <f>+_xlfn.XLOOKUP($B181,Fitness!$B:$B,Fitness!AB:AB,0)+_xlfn.XLOOKUP($B181,Inversiones!$B:$B,Inversiones!AB:AB,0)</f>
        <v>2455224.0700000003</v>
      </c>
      <c r="AC181" s="54">
        <f>+_xlfn.XLOOKUP($B181,Fitness!$B:$B,Fitness!AC:AC,0)+_xlfn.XLOOKUP($B181,Inversiones!$B:$B,Inversiones!AC:AC,0)</f>
        <v>3976193.8199999994</v>
      </c>
      <c r="AD181" s="54">
        <f>+_xlfn.XLOOKUP($B181,Fitness!$B:$B,Fitness!AD:AD,0)+_xlfn.XLOOKUP($B181,Inversiones!$B:$B,Inversiones!AD:AD,0)</f>
        <v>3649486.2700000005</v>
      </c>
      <c r="AE181" s="54">
        <f>+_xlfn.XLOOKUP($B181,Fitness!$B:$B,Fitness!AE:AE,0)+_xlfn.XLOOKUP($B181,Inversiones!$B:$B,Inversiones!AE:AE,0)</f>
        <v>932402.16000000015</v>
      </c>
      <c r="AF181" s="54">
        <f>+_xlfn.XLOOKUP($B181,Fitness!$B:$B,Fitness!AF:AF,0)+_xlfn.XLOOKUP($B181,Inversiones!$B:$B,Inversiones!AF:AF,0)</f>
        <v>1210950.04</v>
      </c>
      <c r="AG181" s="54">
        <f>+_xlfn.XLOOKUP($B181,Fitness!$B:$B,Fitness!AG:AG,0)+_xlfn.XLOOKUP($B181,Inversiones!$B:$B,Inversiones!AG:AG,0)</f>
        <v>4435523.8999999985</v>
      </c>
      <c r="AH181" s="54">
        <f>+_xlfn.XLOOKUP($B181,Fitness!$B:$B,Fitness!AH:AH,0)+_xlfn.XLOOKUP($B181,Inversiones!$B:$B,Inversiones!AH:AH,0)</f>
        <v>0</v>
      </c>
      <c r="AI181" s="54">
        <f>+_xlfn.XLOOKUP($B181,Fitness!$B:$B,Fitness!AI:AI,0)+_xlfn.XLOOKUP($B181,Inversiones!$B:$B,Inversiones!AI:AI,0)</f>
        <v>0</v>
      </c>
      <c r="AJ181" s="54">
        <f>+_xlfn.XLOOKUP($B181,Fitness!$B:$B,Fitness!AJ:AJ,0)+_xlfn.XLOOKUP($B181,Inversiones!$B:$B,Inversiones!AJ:AJ,0)</f>
        <v>0</v>
      </c>
      <c r="AK181" s="54">
        <f>+_xlfn.XLOOKUP($B181,Fitness!$B:$B,Fitness!AK:AK,0)+_xlfn.XLOOKUP($B181,Inversiones!$B:$B,Inversiones!AK:AK,0)</f>
        <v>0</v>
      </c>
      <c r="AL181" s="54">
        <f>+_xlfn.XLOOKUP($B181,Fitness!$B:$B,Fitness!AL:AL,0)+_xlfn.XLOOKUP($B181,Inversiones!$B:$B,Inversiones!AL:AL,0)</f>
        <v>0</v>
      </c>
      <c r="AM181" s="54">
        <f>+_xlfn.XLOOKUP($B181,Fitness!$B:$B,Fitness!AM:AM,0)+_xlfn.XLOOKUP($B181,Inversiones!$B:$B,Inversiones!AM:AM,0)</f>
        <v>0</v>
      </c>
      <c r="AQ181" s="54">
        <f t="shared" si="67"/>
        <v>2455224.0700000003</v>
      </c>
      <c r="AR181" s="54">
        <f t="shared" si="67"/>
        <v>3976193.8199999994</v>
      </c>
      <c r="AS181" s="54">
        <f t="shared" si="67"/>
        <v>3649486.2700000005</v>
      </c>
      <c r="AT181" s="54">
        <f t="shared" si="67"/>
        <v>932402.16000000015</v>
      </c>
      <c r="AU181" s="54">
        <f t="shared" si="67"/>
        <v>1210950.04</v>
      </c>
      <c r="AV181" s="54">
        <f t="shared" si="67"/>
        <v>4435523.8999999985</v>
      </c>
      <c r="AW181" s="54">
        <f t="shared" si="67"/>
        <v>0</v>
      </c>
      <c r="AX181" s="54">
        <f t="shared" si="67"/>
        <v>0</v>
      </c>
      <c r="AY181" s="54">
        <f t="shared" si="67"/>
        <v>0</v>
      </c>
      <c r="AZ181" s="54">
        <f t="shared" si="67"/>
        <v>0</v>
      </c>
      <c r="BA181" s="54">
        <f t="shared" si="67"/>
        <v>0</v>
      </c>
      <c r="BB181" s="54">
        <f t="shared" si="67"/>
        <v>0</v>
      </c>
    </row>
    <row r="182" spans="2:54" hidden="1" outlineLevel="1" x14ac:dyDescent="0.3">
      <c r="B182" s="18" t="s">
        <v>267</v>
      </c>
      <c r="C182" s="18" t="s">
        <v>268</v>
      </c>
      <c r="D182" s="54">
        <f>+_xlfn.XLOOKUP($B182,Fitness!$B:$B,Fitness!D:D,0)+_xlfn.XLOOKUP($B182,Inversiones!$B:$B,Inversiones!D:D,0)</f>
        <v>570000</v>
      </c>
      <c r="E182" s="54">
        <f>+_xlfn.XLOOKUP($B182,Fitness!$B:$B,Fitness!E:E,0)+_xlfn.XLOOKUP($B182,Inversiones!$B:$B,Inversiones!E:E,0)</f>
        <v>900000</v>
      </c>
      <c r="F182" s="54">
        <f>+_xlfn.XLOOKUP($B182,Fitness!$B:$B,Fitness!F:F,0)+_xlfn.XLOOKUP($B182,Inversiones!$B:$B,Inversiones!F:F,0)</f>
        <v>0</v>
      </c>
      <c r="G182" s="54">
        <f>+_xlfn.XLOOKUP($B182,Fitness!$B:$B,Fitness!G:G,0)+_xlfn.XLOOKUP($B182,Inversiones!$B:$B,Inversiones!G:G,0)</f>
        <v>0</v>
      </c>
      <c r="H182" s="54">
        <f>+_xlfn.XLOOKUP($B182,Fitness!$B:$B,Fitness!H:H,0)+_xlfn.XLOOKUP($B182,Inversiones!$B:$B,Inversiones!H:H,0)</f>
        <v>0</v>
      </c>
      <c r="I182" s="54">
        <f>+_xlfn.XLOOKUP($B182,Fitness!$B:$B,Fitness!I:I,0)+_xlfn.XLOOKUP($B182,Inversiones!$B:$B,Inversiones!I:I,0)</f>
        <v>600000</v>
      </c>
      <c r="J182" s="54">
        <f>+_xlfn.XLOOKUP($B182,Fitness!$B:$B,Fitness!J:J,0)+_xlfn.XLOOKUP($B182,Inversiones!$B:$B,Inversiones!J:J,0)</f>
        <v>320000</v>
      </c>
      <c r="K182" s="54">
        <f>+_xlfn.XLOOKUP($B182,Fitness!$B:$B,Fitness!K:K,0)+_xlfn.XLOOKUP($B182,Inversiones!$B:$B,Inversiones!K:K,0)</f>
        <v>0</v>
      </c>
      <c r="L182" s="54">
        <f>+_xlfn.XLOOKUP($B182,Fitness!$B:$B,Fitness!L:L,0)+_xlfn.XLOOKUP($B182,Inversiones!$B:$B,Inversiones!L:L,0)</f>
        <v>0</v>
      </c>
      <c r="M182" s="54">
        <f>+_xlfn.XLOOKUP($B182,Fitness!$B:$B,Fitness!M:M,0)+_xlfn.XLOOKUP($B182,Inversiones!$B:$B,Inversiones!M:M,0)</f>
        <v>605000</v>
      </c>
      <c r="N182" s="54">
        <f>+_xlfn.XLOOKUP($B182,Fitness!$B:$B,Fitness!N:N,0)+_xlfn.XLOOKUP($B182,Inversiones!$B:$B,Inversiones!N:N,0)</f>
        <v>247016.81000000006</v>
      </c>
      <c r="O182" s="54">
        <f>+_xlfn.XLOOKUP($B182,Fitness!$B:$B,Fitness!O:O,0)+_xlfn.XLOOKUP($B182,Inversiones!$B:$B,Inversiones!O:O,0)</f>
        <v>0</v>
      </c>
      <c r="P182" s="54">
        <f>+_xlfn.XLOOKUP($B182,Fitness!$B:$B,Fitness!P:P,0)+_xlfn.XLOOKUP($B182,Inversiones!$B:$B,Inversiones!P:P,0)</f>
        <v>2584612.44</v>
      </c>
      <c r="Q182" s="54">
        <f>+_xlfn.XLOOKUP($B182,Fitness!$B:$B,Fitness!Q:Q,0)+_xlfn.XLOOKUP($B182,Inversiones!$B:$B,Inversiones!Q:Q,0)</f>
        <v>3716735</v>
      </c>
      <c r="R182" s="54">
        <f>+_xlfn.XLOOKUP($B182,Fitness!$B:$B,Fitness!R:R,0)+_xlfn.XLOOKUP($B182,Inversiones!$B:$B,Inversiones!R:R,0)</f>
        <v>3956285.8699999996</v>
      </c>
      <c r="S182" s="54">
        <f>+_xlfn.XLOOKUP($B182,Fitness!$B:$B,Fitness!S:S,0)+_xlfn.XLOOKUP($B182,Inversiones!$B:$B,Inversiones!S:S,0)</f>
        <v>1708923</v>
      </c>
      <c r="T182" s="54">
        <f>+_xlfn.XLOOKUP($B182,Fitness!$B:$B,Fitness!T:T,0)+_xlfn.XLOOKUP($B182,Inversiones!$B:$B,Inversiones!T:T,0)</f>
        <v>3257689.0000000009</v>
      </c>
      <c r="U182" s="54">
        <f>+_xlfn.XLOOKUP($B182,Fitness!$B:$B,Fitness!U:U,0)+_xlfn.XLOOKUP($B182,Inversiones!$B:$B,Inversiones!U:U,0)</f>
        <v>1080252.0999999996</v>
      </c>
      <c r="V182" s="54">
        <f>+_xlfn.XLOOKUP($B182,Fitness!$B:$B,Fitness!V:V,0)+_xlfn.XLOOKUP($B182,Inversiones!$B:$B,Inversiones!V:V,0)</f>
        <v>1836522</v>
      </c>
      <c r="W182" s="54">
        <f>+_xlfn.XLOOKUP($B182,Fitness!$B:$B,Fitness!W:W,0)+_xlfn.XLOOKUP($B182,Inversiones!$B:$B,Inversiones!W:W,0)</f>
        <v>921470.24000000022</v>
      </c>
      <c r="X182" s="54">
        <f>+_xlfn.XLOOKUP($B182,Fitness!$B:$B,Fitness!X:X,0)+_xlfn.XLOOKUP($B182,Inversiones!$B:$B,Inversiones!X:X,0)</f>
        <v>9176076.1699999981</v>
      </c>
      <c r="Y182" s="54">
        <f>+_xlfn.XLOOKUP($B182,Fitness!$B:$B,Fitness!Y:Y,0)+_xlfn.XLOOKUP($B182,Inversiones!$B:$B,Inversiones!Y:Y,0)</f>
        <v>2804034</v>
      </c>
      <c r="Z182" s="54">
        <f>+_xlfn.XLOOKUP($B182,Fitness!$B:$B,Fitness!Z:Z,0)+_xlfn.XLOOKUP($B182,Inversiones!$B:$B,Inversiones!Z:Z,0)</f>
        <v>5506999.9800000004</v>
      </c>
      <c r="AA182" s="54">
        <f>+_xlfn.XLOOKUP($B182,Fitness!$B:$B,Fitness!AA:AA,0)+_xlfn.XLOOKUP($B182,Inversiones!$B:$B,Inversiones!AA:AA,0)</f>
        <v>15121849.009999998</v>
      </c>
      <c r="AB182" s="54">
        <f>+_xlfn.XLOOKUP($B182,Fitness!$B:$B,Fitness!AB:AB,0)+_xlfn.XLOOKUP($B182,Inversiones!$B:$B,Inversiones!AB:AB,0)</f>
        <v>240000</v>
      </c>
      <c r="AC182" s="54">
        <f>+_xlfn.XLOOKUP($B182,Fitness!$B:$B,Fitness!AC:AC,0)+_xlfn.XLOOKUP($B182,Inversiones!$B:$B,Inversiones!AC:AC,0)</f>
        <v>7790000</v>
      </c>
      <c r="AD182" s="54">
        <f>+_xlfn.XLOOKUP($B182,Fitness!$B:$B,Fitness!AD:AD,0)+_xlfn.XLOOKUP($B182,Inversiones!$B:$B,Inversiones!AD:AD,0)</f>
        <v>2640967.8900000006</v>
      </c>
      <c r="AE182" s="54">
        <f>+_xlfn.XLOOKUP($B182,Fitness!$B:$B,Fitness!AE:AE,0)+_xlfn.XLOOKUP($B182,Inversiones!$B:$B,Inversiones!AE:AE,0)</f>
        <v>1605806.7199999988</v>
      </c>
      <c r="AF182" s="54">
        <f>+_xlfn.XLOOKUP($B182,Fitness!$B:$B,Fitness!AF:AF,0)+_xlfn.XLOOKUP($B182,Inversiones!$B:$B,Inversiones!AF:AF,0)</f>
        <v>3490000</v>
      </c>
      <c r="AG182" s="54">
        <f>+_xlfn.XLOOKUP($B182,Fitness!$B:$B,Fitness!AG:AG,0)+_xlfn.XLOOKUP($B182,Inversiones!$B:$B,Inversiones!AG:AG,0)</f>
        <v>815000</v>
      </c>
      <c r="AH182" s="54">
        <f>+_xlfn.XLOOKUP($B182,Fitness!$B:$B,Fitness!AH:AH,0)+_xlfn.XLOOKUP($B182,Inversiones!$B:$B,Inversiones!AH:AH,0)</f>
        <v>0</v>
      </c>
      <c r="AI182" s="54">
        <f>+_xlfn.XLOOKUP($B182,Fitness!$B:$B,Fitness!AI:AI,0)+_xlfn.XLOOKUP($B182,Inversiones!$B:$B,Inversiones!AI:AI,0)</f>
        <v>0</v>
      </c>
      <c r="AJ182" s="54">
        <f>+_xlfn.XLOOKUP($B182,Fitness!$B:$B,Fitness!AJ:AJ,0)+_xlfn.XLOOKUP($B182,Inversiones!$B:$B,Inversiones!AJ:AJ,0)</f>
        <v>0</v>
      </c>
      <c r="AK182" s="54">
        <f>+_xlfn.XLOOKUP($B182,Fitness!$B:$B,Fitness!AK:AK,0)+_xlfn.XLOOKUP($B182,Inversiones!$B:$B,Inversiones!AK:AK,0)</f>
        <v>0</v>
      </c>
      <c r="AL182" s="54">
        <f>+_xlfn.XLOOKUP($B182,Fitness!$B:$B,Fitness!AL:AL,0)+_xlfn.XLOOKUP($B182,Inversiones!$B:$B,Inversiones!AL:AL,0)</f>
        <v>0</v>
      </c>
      <c r="AM182" s="54">
        <f>+_xlfn.XLOOKUP($B182,Fitness!$B:$B,Fitness!AM:AM,0)+_xlfn.XLOOKUP($B182,Inversiones!$B:$B,Inversiones!AM:AM,0)</f>
        <v>0</v>
      </c>
      <c r="AQ182" s="54">
        <f t="shared" si="67"/>
        <v>240000</v>
      </c>
      <c r="AR182" s="54">
        <f t="shared" si="67"/>
        <v>7790000</v>
      </c>
      <c r="AS182" s="54">
        <f t="shared" si="67"/>
        <v>2640967.8900000006</v>
      </c>
      <c r="AT182" s="54">
        <f t="shared" si="67"/>
        <v>1605806.7199999988</v>
      </c>
      <c r="AU182" s="54">
        <f t="shared" si="67"/>
        <v>3490000</v>
      </c>
      <c r="AV182" s="54">
        <f t="shared" si="67"/>
        <v>815000</v>
      </c>
      <c r="AW182" s="54">
        <f t="shared" si="67"/>
        <v>0</v>
      </c>
      <c r="AX182" s="54">
        <f t="shared" si="67"/>
        <v>0</v>
      </c>
      <c r="AY182" s="54">
        <f t="shared" si="67"/>
        <v>0</v>
      </c>
      <c r="AZ182" s="54">
        <f t="shared" si="67"/>
        <v>0</v>
      </c>
      <c r="BA182" s="54">
        <f t="shared" si="67"/>
        <v>0</v>
      </c>
      <c r="BB182" s="54">
        <f t="shared" si="67"/>
        <v>0</v>
      </c>
    </row>
    <row r="183" spans="2:54" hidden="1" outlineLevel="1" x14ac:dyDescent="0.3">
      <c r="B183" s="18" t="s">
        <v>269</v>
      </c>
      <c r="C183" s="18" t="s">
        <v>270</v>
      </c>
      <c r="D183" s="54">
        <f>+_xlfn.XLOOKUP($B183,Fitness!$B:$B,Fitness!D:D,0)+_xlfn.XLOOKUP($B183,Inversiones!$B:$B,Inversiones!D:D,0)</f>
        <v>0</v>
      </c>
      <c r="E183" s="54">
        <f>+_xlfn.XLOOKUP($B183,Fitness!$B:$B,Fitness!E:E,0)+_xlfn.XLOOKUP($B183,Inversiones!$B:$B,Inversiones!E:E,0)</f>
        <v>76000</v>
      </c>
      <c r="F183" s="54">
        <f>+_xlfn.XLOOKUP($B183,Fitness!$B:$B,Fitness!F:F,0)+_xlfn.XLOOKUP($B183,Inversiones!$B:$B,Inversiones!F:F,0)</f>
        <v>0</v>
      </c>
      <c r="G183" s="54">
        <f>+_xlfn.XLOOKUP($B183,Fitness!$B:$B,Fitness!G:G,0)+_xlfn.XLOOKUP($B183,Inversiones!$B:$B,Inversiones!G:G,0)</f>
        <v>0</v>
      </c>
      <c r="H183" s="54">
        <f>+_xlfn.XLOOKUP($B183,Fitness!$B:$B,Fitness!H:H,0)+_xlfn.XLOOKUP($B183,Inversiones!$B:$B,Inversiones!H:H,0)</f>
        <v>0</v>
      </c>
      <c r="I183" s="54">
        <f>+_xlfn.XLOOKUP($B183,Fitness!$B:$B,Fitness!I:I,0)+_xlfn.XLOOKUP($B183,Inversiones!$B:$B,Inversiones!I:I,0)</f>
        <v>0</v>
      </c>
      <c r="J183" s="54">
        <f>+_xlfn.XLOOKUP($B183,Fitness!$B:$B,Fitness!J:J,0)+_xlfn.XLOOKUP($B183,Inversiones!$B:$B,Inversiones!J:J,0)</f>
        <v>0</v>
      </c>
      <c r="K183" s="54">
        <f>+_xlfn.XLOOKUP($B183,Fitness!$B:$B,Fitness!K:K,0)+_xlfn.XLOOKUP($B183,Inversiones!$B:$B,Inversiones!K:K,0)</f>
        <v>0</v>
      </c>
      <c r="L183" s="54">
        <f>+_xlfn.XLOOKUP($B183,Fitness!$B:$B,Fitness!L:L,0)+_xlfn.XLOOKUP($B183,Inversiones!$B:$B,Inversiones!L:L,0)</f>
        <v>0</v>
      </c>
      <c r="M183" s="54">
        <f>+_xlfn.XLOOKUP($B183,Fitness!$B:$B,Fitness!M:M,0)+_xlfn.XLOOKUP($B183,Inversiones!$B:$B,Inversiones!M:M,0)</f>
        <v>0</v>
      </c>
      <c r="N183" s="54">
        <f>+_xlfn.XLOOKUP($B183,Fitness!$B:$B,Fitness!N:N,0)+_xlfn.XLOOKUP($B183,Inversiones!$B:$B,Inversiones!N:N,0)</f>
        <v>46933.19</v>
      </c>
      <c r="O183" s="54">
        <f>+_xlfn.XLOOKUP($B183,Fitness!$B:$B,Fitness!O:O,0)+_xlfn.XLOOKUP($B183,Inversiones!$B:$B,Inversiones!O:O,0)</f>
        <v>0</v>
      </c>
      <c r="P183" s="54">
        <f>+_xlfn.XLOOKUP($B183,Fitness!$B:$B,Fitness!P:P,0)+_xlfn.XLOOKUP($B183,Inversiones!$B:$B,Inversiones!P:P,0)</f>
        <v>117512.56</v>
      </c>
      <c r="Q183" s="54">
        <f>+_xlfn.XLOOKUP($B183,Fitness!$B:$B,Fitness!Q:Q,0)+_xlfn.XLOOKUP($B183,Inversiones!$B:$B,Inversiones!Q:Q,0)</f>
        <v>30064</v>
      </c>
      <c r="R183" s="54">
        <f>+_xlfn.XLOOKUP($B183,Fitness!$B:$B,Fitness!R:R,0)+_xlfn.XLOOKUP($B183,Inversiones!$B:$B,Inversiones!R:R,0)</f>
        <v>107214.13</v>
      </c>
      <c r="S183" s="54">
        <f>+_xlfn.XLOOKUP($B183,Fitness!$B:$B,Fitness!S:S,0)+_xlfn.XLOOKUP($B183,Inversiones!$B:$B,Inversiones!S:S,0)</f>
        <v>133798</v>
      </c>
      <c r="T183" s="54">
        <f>+_xlfn.XLOOKUP($B183,Fitness!$B:$B,Fitness!T:T,0)+_xlfn.XLOOKUP($B183,Inversiones!$B:$B,Inversiones!T:T,0)</f>
        <v>19000</v>
      </c>
      <c r="U183" s="54">
        <f>+_xlfn.XLOOKUP($B183,Fitness!$B:$B,Fitness!U:U,0)+_xlfn.XLOOKUP($B183,Inversiones!$B:$B,Inversiones!U:U,0)</f>
        <v>0</v>
      </c>
      <c r="V183" s="54">
        <f>+_xlfn.XLOOKUP($B183,Fitness!$B:$B,Fitness!V:V,0)+_xlfn.XLOOKUP($B183,Inversiones!$B:$B,Inversiones!V:V,0)</f>
        <v>191078.99999999994</v>
      </c>
      <c r="W183" s="54">
        <f>+_xlfn.XLOOKUP($B183,Fitness!$B:$B,Fitness!W:W,0)+_xlfn.XLOOKUP($B183,Inversiones!$B:$B,Inversiones!W:W,0)</f>
        <v>0</v>
      </c>
      <c r="X183" s="54">
        <f>+_xlfn.XLOOKUP($B183,Fitness!$B:$B,Fitness!X:X,0)+_xlfn.XLOOKUP($B183,Inversiones!$B:$B,Inversiones!X:X,0)</f>
        <v>413824.83000000007</v>
      </c>
      <c r="Y183" s="54">
        <f>+_xlfn.XLOOKUP($B183,Fitness!$B:$B,Fitness!Y:Y,0)+_xlfn.XLOOKUP($B183,Inversiones!$B:$B,Inversiones!Y:Y,0)</f>
        <v>27079</v>
      </c>
      <c r="Z183" s="54">
        <f>+_xlfn.XLOOKUP($B183,Fitness!$B:$B,Fitness!Z:Z,0)+_xlfn.XLOOKUP($B183,Inversiones!$B:$B,Inversiones!Z:Z,0)</f>
        <v>48450</v>
      </c>
      <c r="AA183" s="54">
        <f>+_xlfn.XLOOKUP($B183,Fitness!$B:$B,Fitness!AA:AA,0)+_xlfn.XLOOKUP($B183,Inversiones!$B:$B,Inversiones!AA:AA,0)</f>
        <v>0</v>
      </c>
      <c r="AB183" s="54">
        <f>+_xlfn.XLOOKUP($B183,Fitness!$B:$B,Fitness!AB:AB,0)+_xlfn.XLOOKUP($B183,Inversiones!$B:$B,Inversiones!AB:AB,0)</f>
        <v>10378.15</v>
      </c>
      <c r="AC183" s="54">
        <f>+_xlfn.XLOOKUP($B183,Fitness!$B:$B,Fitness!AC:AC,0)+_xlfn.XLOOKUP($B183,Inversiones!$B:$B,Inversiones!AC:AC,0)</f>
        <v>0</v>
      </c>
      <c r="AD183" s="54">
        <f>+_xlfn.XLOOKUP($B183,Fitness!$B:$B,Fitness!AD:AD,0)+_xlfn.XLOOKUP($B183,Inversiones!$B:$B,Inversiones!AD:AD,0)</f>
        <v>163584.11000000002</v>
      </c>
      <c r="AE183" s="54">
        <f>+_xlfn.XLOOKUP($B183,Fitness!$B:$B,Fitness!AE:AE,0)+_xlfn.XLOOKUP($B183,Inversiones!$B:$B,Inversiones!AE:AE,0)</f>
        <v>305103.27999999997</v>
      </c>
      <c r="AF183" s="54">
        <f>+_xlfn.XLOOKUP($B183,Fitness!$B:$B,Fitness!AF:AF,0)+_xlfn.XLOOKUP($B183,Inversiones!$B:$B,Inversiones!AF:AF,0)</f>
        <v>1381600</v>
      </c>
      <c r="AG183" s="54">
        <f>+_xlfn.XLOOKUP($B183,Fitness!$B:$B,Fitness!AG:AG,0)+_xlfn.XLOOKUP($B183,Inversiones!$B:$B,Inversiones!AG:AG,0)</f>
        <v>0</v>
      </c>
      <c r="AH183" s="54">
        <f>+_xlfn.XLOOKUP($B183,Fitness!$B:$B,Fitness!AH:AH,0)+_xlfn.XLOOKUP($B183,Inversiones!$B:$B,Inversiones!AH:AH,0)</f>
        <v>0</v>
      </c>
      <c r="AI183" s="54">
        <f>+_xlfn.XLOOKUP($B183,Fitness!$B:$B,Fitness!AI:AI,0)+_xlfn.XLOOKUP($B183,Inversiones!$B:$B,Inversiones!AI:AI,0)</f>
        <v>0</v>
      </c>
      <c r="AJ183" s="54">
        <f>+_xlfn.XLOOKUP($B183,Fitness!$B:$B,Fitness!AJ:AJ,0)+_xlfn.XLOOKUP($B183,Inversiones!$B:$B,Inversiones!AJ:AJ,0)</f>
        <v>0</v>
      </c>
      <c r="AK183" s="54">
        <f>+_xlfn.XLOOKUP($B183,Fitness!$B:$B,Fitness!AK:AK,0)+_xlfn.XLOOKUP($B183,Inversiones!$B:$B,Inversiones!AK:AK,0)</f>
        <v>0</v>
      </c>
      <c r="AL183" s="54">
        <f>+_xlfn.XLOOKUP($B183,Fitness!$B:$B,Fitness!AL:AL,0)+_xlfn.XLOOKUP($B183,Inversiones!$B:$B,Inversiones!AL:AL,0)</f>
        <v>0</v>
      </c>
      <c r="AM183" s="54">
        <f>+_xlfn.XLOOKUP($B183,Fitness!$B:$B,Fitness!AM:AM,0)+_xlfn.XLOOKUP($B183,Inversiones!$B:$B,Inversiones!AM:AM,0)</f>
        <v>0</v>
      </c>
      <c r="AQ183" s="54">
        <f t="shared" si="67"/>
        <v>10378.15</v>
      </c>
      <c r="AR183" s="54">
        <f t="shared" si="67"/>
        <v>0</v>
      </c>
      <c r="AS183" s="54">
        <f t="shared" si="67"/>
        <v>163584.11000000002</v>
      </c>
      <c r="AT183" s="54">
        <f t="shared" si="67"/>
        <v>305103.27999999997</v>
      </c>
      <c r="AU183" s="54">
        <f t="shared" si="67"/>
        <v>1381600</v>
      </c>
      <c r="AV183" s="54">
        <f t="shared" si="67"/>
        <v>0</v>
      </c>
      <c r="AW183" s="54">
        <f t="shared" si="67"/>
        <v>0</v>
      </c>
      <c r="AX183" s="54">
        <f t="shared" si="67"/>
        <v>0</v>
      </c>
      <c r="AY183" s="54">
        <f t="shared" si="67"/>
        <v>0</v>
      </c>
      <c r="AZ183" s="54">
        <f t="shared" si="67"/>
        <v>0</v>
      </c>
      <c r="BA183" s="54">
        <f t="shared" si="67"/>
        <v>0</v>
      </c>
      <c r="BB183" s="54">
        <f t="shared" si="67"/>
        <v>0</v>
      </c>
    </row>
    <row r="184" spans="2:54" hidden="1" outlineLevel="1" x14ac:dyDescent="0.3">
      <c r="B184" s="18" t="s">
        <v>451</v>
      </c>
      <c r="C184" s="18" t="s">
        <v>452</v>
      </c>
      <c r="D184" s="54">
        <f>+_xlfn.XLOOKUP($B184,Fitness!$B:$B,Fitness!D:D,0)+_xlfn.XLOOKUP($B184,Inversiones!$B:$B,Inversiones!D:D,0)</f>
        <v>426546.65</v>
      </c>
      <c r="E184" s="54">
        <f>+_xlfn.XLOOKUP($B184,Fitness!$B:$B,Fitness!E:E,0)+_xlfn.XLOOKUP($B184,Inversiones!$B:$B,Inversiones!E:E,0)</f>
        <v>1235798</v>
      </c>
      <c r="F184" s="54">
        <f>+_xlfn.XLOOKUP($B184,Fitness!$B:$B,Fitness!F:F,0)+_xlfn.XLOOKUP($B184,Inversiones!$B:$B,Inversiones!F:F,0)</f>
        <v>0</v>
      </c>
      <c r="G184" s="54">
        <f>+_xlfn.XLOOKUP($B184,Fitness!$B:$B,Fitness!G:G,0)+_xlfn.XLOOKUP($B184,Inversiones!$B:$B,Inversiones!G:G,0)</f>
        <v>119409</v>
      </c>
      <c r="H184" s="54">
        <f>+_xlfn.XLOOKUP($B184,Fitness!$B:$B,Fitness!H:H,0)+_xlfn.XLOOKUP($B184,Inversiones!$B:$B,Inversiones!H:H,0)</f>
        <v>450000</v>
      </c>
      <c r="I184" s="54">
        <f>+_xlfn.XLOOKUP($B184,Fitness!$B:$B,Fitness!I:I,0)+_xlfn.XLOOKUP($B184,Inversiones!$B:$B,Inversiones!I:I,0)</f>
        <v>0</v>
      </c>
      <c r="J184" s="54">
        <f>+_xlfn.XLOOKUP($B184,Fitness!$B:$B,Fitness!J:J,0)+_xlfn.XLOOKUP($B184,Inversiones!$B:$B,Inversiones!J:J,0)</f>
        <v>0</v>
      </c>
      <c r="K184" s="54">
        <f>+_xlfn.XLOOKUP($B184,Fitness!$B:$B,Fitness!K:K,0)+_xlfn.XLOOKUP($B184,Inversiones!$B:$B,Inversiones!K:K,0)</f>
        <v>0</v>
      </c>
      <c r="L184" s="54">
        <f>+_xlfn.XLOOKUP($B184,Fitness!$B:$B,Fitness!L:L,0)+_xlfn.XLOOKUP($B184,Inversiones!$B:$B,Inversiones!L:L,0)</f>
        <v>5460000</v>
      </c>
      <c r="M184" s="54">
        <f>+_xlfn.XLOOKUP($B184,Fitness!$B:$B,Fitness!M:M,0)+_xlfn.XLOOKUP($B184,Inversiones!$B:$B,Inversiones!M:M,0)</f>
        <v>0</v>
      </c>
      <c r="N184" s="54">
        <f>+_xlfn.XLOOKUP($B184,Fitness!$B:$B,Fitness!N:N,0)+_xlfn.XLOOKUP($B184,Inversiones!$B:$B,Inversiones!N:N,0)</f>
        <v>4814000</v>
      </c>
      <c r="O184" s="54">
        <f>+_xlfn.XLOOKUP($B184,Fitness!$B:$B,Fitness!O:O,0)+_xlfn.XLOOKUP($B184,Inversiones!$B:$B,Inversiones!O:O,0)</f>
        <v>0</v>
      </c>
      <c r="P184" s="54">
        <f>+_xlfn.XLOOKUP($B184,Fitness!$B:$B,Fitness!P:P,0)+_xlfn.XLOOKUP($B184,Inversiones!$B:$B,Inversiones!P:P,0)</f>
        <v>0</v>
      </c>
      <c r="Q184" s="54">
        <f>+_xlfn.XLOOKUP($B184,Fitness!$B:$B,Fitness!Q:Q,0)+_xlfn.XLOOKUP($B184,Inversiones!$B:$B,Inversiones!Q:Q,0)</f>
        <v>0</v>
      </c>
      <c r="R184" s="54">
        <f>+_xlfn.XLOOKUP($B184,Fitness!$B:$B,Fitness!R:R,0)+_xlfn.XLOOKUP($B184,Inversiones!$B:$B,Inversiones!R:R,0)</f>
        <v>0</v>
      </c>
      <c r="S184" s="54">
        <f>+_xlfn.XLOOKUP($B184,Fitness!$B:$B,Fitness!S:S,0)+_xlfn.XLOOKUP($B184,Inversiones!$B:$B,Inversiones!S:S,0)</f>
        <v>0</v>
      </c>
      <c r="T184" s="54">
        <f>+_xlfn.XLOOKUP($B184,Fitness!$B:$B,Fitness!T:T,0)+_xlfn.XLOOKUP($B184,Inversiones!$B:$B,Inversiones!T:T,0)</f>
        <v>0</v>
      </c>
      <c r="U184" s="54">
        <f>+_xlfn.XLOOKUP($B184,Fitness!$B:$B,Fitness!U:U,0)+_xlfn.XLOOKUP($B184,Inversiones!$B:$B,Inversiones!U:U,0)</f>
        <v>0</v>
      </c>
      <c r="V184" s="54">
        <f>+_xlfn.XLOOKUP($B184,Fitness!$B:$B,Fitness!V:V,0)+_xlfn.XLOOKUP($B184,Inversiones!$B:$B,Inversiones!V:V,0)</f>
        <v>0</v>
      </c>
      <c r="W184" s="54">
        <f>+_xlfn.XLOOKUP($B184,Fitness!$B:$B,Fitness!W:W,0)+_xlfn.XLOOKUP($B184,Inversiones!$B:$B,Inversiones!W:W,0)</f>
        <v>0</v>
      </c>
      <c r="X184" s="54">
        <f>+_xlfn.XLOOKUP($B184,Fitness!$B:$B,Fitness!X:X,0)+_xlfn.XLOOKUP($B184,Inversiones!$B:$B,Inversiones!X:X,0)</f>
        <v>0</v>
      </c>
      <c r="Y184" s="54">
        <f>+_xlfn.XLOOKUP($B184,Fitness!$B:$B,Fitness!Y:Y,0)+_xlfn.XLOOKUP($B184,Inversiones!$B:$B,Inversiones!Y:Y,0)</f>
        <v>0</v>
      </c>
      <c r="Z184" s="54">
        <f>+_xlfn.XLOOKUP($B184,Fitness!$B:$B,Fitness!Z:Z,0)+_xlfn.XLOOKUP($B184,Inversiones!$B:$B,Inversiones!Z:Z,0)</f>
        <v>0</v>
      </c>
      <c r="AA184" s="54">
        <f>+_xlfn.XLOOKUP($B184,Fitness!$B:$B,Fitness!AA:AA,0)+_xlfn.XLOOKUP($B184,Inversiones!$B:$B,Inversiones!AA:AA,0)</f>
        <v>0</v>
      </c>
      <c r="AB184" s="54">
        <f>+_xlfn.XLOOKUP($B184,Fitness!$B:$B,Fitness!AB:AB,0)+_xlfn.XLOOKUP($B184,Inversiones!$B:$B,Inversiones!AB:AB,0)</f>
        <v>0</v>
      </c>
      <c r="AC184" s="54">
        <f>+_xlfn.XLOOKUP($B184,Fitness!$B:$B,Fitness!AC:AC,0)+_xlfn.XLOOKUP($B184,Inversiones!$B:$B,Inversiones!AC:AC,0)</f>
        <v>0</v>
      </c>
      <c r="AD184" s="54">
        <f>+_xlfn.XLOOKUP($B184,Fitness!$B:$B,Fitness!AD:AD,0)+_xlfn.XLOOKUP($B184,Inversiones!$B:$B,Inversiones!AD:AD,0)</f>
        <v>0</v>
      </c>
      <c r="AE184" s="54">
        <f>+_xlfn.XLOOKUP($B184,Fitness!$B:$B,Fitness!AE:AE,0)+_xlfn.XLOOKUP($B184,Inversiones!$B:$B,Inversiones!AE:AE,0)</f>
        <v>0</v>
      </c>
      <c r="AF184" s="54">
        <f>+_xlfn.XLOOKUP($B184,Fitness!$B:$B,Fitness!AF:AF,0)+_xlfn.XLOOKUP($B184,Inversiones!$B:$B,Inversiones!AF:AF,0)</f>
        <v>0</v>
      </c>
      <c r="AG184" s="54">
        <f>+_xlfn.XLOOKUP($B184,Fitness!$B:$B,Fitness!AG:AG,0)+_xlfn.XLOOKUP($B184,Inversiones!$B:$B,Inversiones!AG:AG,0)</f>
        <v>0</v>
      </c>
      <c r="AH184" s="54">
        <f>+_xlfn.XLOOKUP($B184,Fitness!$B:$B,Fitness!AH:AH,0)+_xlfn.XLOOKUP($B184,Inversiones!$B:$B,Inversiones!AH:AH,0)</f>
        <v>0</v>
      </c>
      <c r="AI184" s="54">
        <f>+_xlfn.XLOOKUP($B184,Fitness!$B:$B,Fitness!AI:AI,0)+_xlfn.XLOOKUP($B184,Inversiones!$B:$B,Inversiones!AI:AI,0)</f>
        <v>0</v>
      </c>
      <c r="AJ184" s="54">
        <f>+_xlfn.XLOOKUP($B184,Fitness!$B:$B,Fitness!AJ:AJ,0)+_xlfn.XLOOKUP($B184,Inversiones!$B:$B,Inversiones!AJ:AJ,0)</f>
        <v>0</v>
      </c>
      <c r="AK184" s="54">
        <f>+_xlfn.XLOOKUP($B184,Fitness!$B:$B,Fitness!AK:AK,0)+_xlfn.XLOOKUP($B184,Inversiones!$B:$B,Inversiones!AK:AK,0)</f>
        <v>0</v>
      </c>
      <c r="AL184" s="54">
        <f>+_xlfn.XLOOKUP($B184,Fitness!$B:$B,Fitness!AL:AL,0)+_xlfn.XLOOKUP($B184,Inversiones!$B:$B,Inversiones!AL:AL,0)</f>
        <v>0</v>
      </c>
      <c r="AM184" s="54">
        <f>+_xlfn.XLOOKUP($B184,Fitness!$B:$B,Fitness!AM:AM,0)+_xlfn.XLOOKUP($B184,Inversiones!$B:$B,Inversiones!AM:AM,0)</f>
        <v>0</v>
      </c>
      <c r="AQ184" s="54">
        <f t="shared" si="67"/>
        <v>0</v>
      </c>
      <c r="AR184" s="54">
        <f t="shared" si="67"/>
        <v>0</v>
      </c>
      <c r="AS184" s="54">
        <f t="shared" si="67"/>
        <v>0</v>
      </c>
      <c r="AT184" s="54">
        <f t="shared" si="67"/>
        <v>0</v>
      </c>
      <c r="AU184" s="54">
        <f t="shared" si="67"/>
        <v>0</v>
      </c>
      <c r="AV184" s="54">
        <f t="shared" si="67"/>
        <v>0</v>
      </c>
      <c r="AW184" s="54">
        <f t="shared" si="67"/>
        <v>0</v>
      </c>
      <c r="AX184" s="54">
        <f t="shared" si="67"/>
        <v>0</v>
      </c>
      <c r="AY184" s="54">
        <f t="shared" si="67"/>
        <v>0</v>
      </c>
      <c r="AZ184" s="54">
        <f t="shared" si="67"/>
        <v>0</v>
      </c>
      <c r="BA184" s="54">
        <f t="shared" si="67"/>
        <v>0</v>
      </c>
      <c r="BB184" s="54">
        <f t="shared" si="67"/>
        <v>0</v>
      </c>
    </row>
    <row r="185" spans="2:54" hidden="1" outlineLevel="1" x14ac:dyDescent="0.3">
      <c r="B185" s="18" t="s">
        <v>271</v>
      </c>
      <c r="C185" s="18" t="s">
        <v>272</v>
      </c>
      <c r="D185" s="54">
        <f>+_xlfn.XLOOKUP($B185,Fitness!$B:$B,Fitness!D:D,0)+_xlfn.XLOOKUP($B185,Inversiones!$B:$B,Inversiones!D:D,0)</f>
        <v>81043.87</v>
      </c>
      <c r="E185" s="54">
        <f>+_xlfn.XLOOKUP($B185,Fitness!$B:$B,Fitness!E:E,0)+_xlfn.XLOOKUP($B185,Inversiones!$B:$B,Inversiones!E:E,0)</f>
        <v>18202</v>
      </c>
      <c r="F185" s="54">
        <f>+_xlfn.XLOOKUP($B185,Fitness!$B:$B,Fitness!F:F,0)+_xlfn.XLOOKUP($B185,Inversiones!$B:$B,Inversiones!F:F,0)</f>
        <v>0</v>
      </c>
      <c r="G185" s="54">
        <f>+_xlfn.XLOOKUP($B185,Fitness!$B:$B,Fitness!G:G,0)+_xlfn.XLOOKUP($B185,Inversiones!$B:$B,Inversiones!G:G,0)</f>
        <v>13188</v>
      </c>
      <c r="H185" s="54">
        <f>+_xlfn.XLOOKUP($B185,Fitness!$B:$B,Fitness!H:H,0)+_xlfn.XLOOKUP($B185,Inversiones!$B:$B,Inversiones!H:H,0)</f>
        <v>85500</v>
      </c>
      <c r="I185" s="54">
        <f>+_xlfn.XLOOKUP($B185,Fitness!$B:$B,Fitness!I:I,0)+_xlfn.XLOOKUP($B185,Inversiones!$B:$B,Inversiones!I:I,0)</f>
        <v>0</v>
      </c>
      <c r="J185" s="54">
        <f>+_xlfn.XLOOKUP($B185,Fitness!$B:$B,Fitness!J:J,0)+_xlfn.XLOOKUP($B185,Inversiones!$B:$B,Inversiones!J:J,0)</f>
        <v>0</v>
      </c>
      <c r="K185" s="54">
        <f>+_xlfn.XLOOKUP($B185,Fitness!$B:$B,Fitness!K:K,0)+_xlfn.XLOOKUP($B185,Inversiones!$B:$B,Inversiones!K:K,0)</f>
        <v>0</v>
      </c>
      <c r="L185" s="54">
        <f>+_xlfn.XLOOKUP($B185,Fitness!$B:$B,Fitness!L:L,0)+_xlfn.XLOOKUP($B185,Inversiones!$B:$B,Inversiones!L:L,0)</f>
        <v>0</v>
      </c>
      <c r="M185" s="54">
        <f>+_xlfn.XLOOKUP($B185,Fitness!$B:$B,Fitness!M:M,0)+_xlfn.XLOOKUP($B185,Inversiones!$B:$B,Inversiones!M:M,0)</f>
        <v>0</v>
      </c>
      <c r="N185" s="54">
        <f>+_xlfn.XLOOKUP($B185,Fitness!$B:$B,Fitness!N:N,0)+_xlfn.XLOOKUP($B185,Inversiones!$B:$B,Inversiones!N:N,0)</f>
        <v>0</v>
      </c>
      <c r="O185" s="54">
        <f>+_xlfn.XLOOKUP($B185,Fitness!$B:$B,Fitness!O:O,0)+_xlfn.XLOOKUP($B185,Inversiones!$B:$B,Inversiones!O:O,0)</f>
        <v>0</v>
      </c>
      <c r="P185" s="54">
        <f>+_xlfn.XLOOKUP($B185,Fitness!$B:$B,Fitness!P:P,0)+_xlfn.XLOOKUP($B185,Inversiones!$B:$B,Inversiones!P:P,0)</f>
        <v>0</v>
      </c>
      <c r="Q185" s="54">
        <f>+_xlfn.XLOOKUP($B185,Fitness!$B:$B,Fitness!Q:Q,0)+_xlfn.XLOOKUP($B185,Inversiones!$B:$B,Inversiones!Q:Q,0)</f>
        <v>0</v>
      </c>
      <c r="R185" s="54">
        <f>+_xlfn.XLOOKUP($B185,Fitness!$B:$B,Fitness!R:R,0)+_xlfn.XLOOKUP($B185,Inversiones!$B:$B,Inversiones!R:R,0)</f>
        <v>0</v>
      </c>
      <c r="S185" s="54">
        <f>+_xlfn.XLOOKUP($B185,Fitness!$B:$B,Fitness!S:S,0)+_xlfn.XLOOKUP($B185,Inversiones!$B:$B,Inversiones!S:S,0)</f>
        <v>0</v>
      </c>
      <c r="T185" s="54">
        <f>+_xlfn.XLOOKUP($B185,Fitness!$B:$B,Fitness!T:T,0)+_xlfn.XLOOKUP($B185,Inversiones!$B:$B,Inversiones!T:T,0)</f>
        <v>0</v>
      </c>
      <c r="U185" s="54">
        <f>+_xlfn.XLOOKUP($B185,Fitness!$B:$B,Fitness!U:U,0)+_xlfn.XLOOKUP($B185,Inversiones!$B:$B,Inversiones!U:U,0)</f>
        <v>0</v>
      </c>
      <c r="V185" s="54">
        <f>+_xlfn.XLOOKUP($B185,Fitness!$B:$B,Fitness!V:V,0)+_xlfn.XLOOKUP($B185,Inversiones!$B:$B,Inversiones!V:V,0)</f>
        <v>0</v>
      </c>
      <c r="W185" s="54">
        <f>+_xlfn.XLOOKUP($B185,Fitness!$B:$B,Fitness!W:W,0)+_xlfn.XLOOKUP($B185,Inversiones!$B:$B,Inversiones!W:W,0)</f>
        <v>0</v>
      </c>
      <c r="X185" s="54">
        <f>+_xlfn.XLOOKUP($B185,Fitness!$B:$B,Fitness!X:X,0)+_xlfn.XLOOKUP($B185,Inversiones!$B:$B,Inversiones!X:X,0)</f>
        <v>0</v>
      </c>
      <c r="Y185" s="54">
        <f>+_xlfn.XLOOKUP($B185,Fitness!$B:$B,Fitness!Y:Y,0)+_xlfn.XLOOKUP($B185,Inversiones!$B:$B,Inversiones!Y:Y,0)</f>
        <v>0</v>
      </c>
      <c r="Z185" s="54">
        <f>+_xlfn.XLOOKUP($B185,Fitness!$B:$B,Fitness!Z:Z,0)+_xlfn.XLOOKUP($B185,Inversiones!$B:$B,Inversiones!Z:Z,0)</f>
        <v>0</v>
      </c>
      <c r="AA185" s="54">
        <f>+_xlfn.XLOOKUP($B185,Fitness!$B:$B,Fitness!AA:AA,0)+_xlfn.XLOOKUP($B185,Inversiones!$B:$B,Inversiones!AA:AA,0)</f>
        <v>0</v>
      </c>
      <c r="AB185" s="54">
        <f>+_xlfn.XLOOKUP($B185,Fitness!$B:$B,Fitness!AB:AB,0)+_xlfn.XLOOKUP($B185,Inversiones!$B:$B,Inversiones!AB:AB,0)</f>
        <v>0</v>
      </c>
      <c r="AC185" s="54">
        <f>+_xlfn.XLOOKUP($B185,Fitness!$B:$B,Fitness!AC:AC,0)+_xlfn.XLOOKUP($B185,Inversiones!$B:$B,Inversiones!AC:AC,0)</f>
        <v>0</v>
      </c>
      <c r="AD185" s="54">
        <f>+_xlfn.XLOOKUP($B185,Fitness!$B:$B,Fitness!AD:AD,0)+_xlfn.XLOOKUP($B185,Inversiones!$B:$B,Inversiones!AD:AD,0)</f>
        <v>0</v>
      </c>
      <c r="AE185" s="54">
        <f>+_xlfn.XLOOKUP($B185,Fitness!$B:$B,Fitness!AE:AE,0)+_xlfn.XLOOKUP($B185,Inversiones!$B:$B,Inversiones!AE:AE,0)</f>
        <v>1596</v>
      </c>
      <c r="AF185" s="54">
        <f>+_xlfn.XLOOKUP($B185,Fitness!$B:$B,Fitness!AF:AF,0)+_xlfn.XLOOKUP($B185,Inversiones!$B:$B,Inversiones!AF:AF,0)</f>
        <v>0</v>
      </c>
      <c r="AG185" s="54">
        <f>+_xlfn.XLOOKUP($B185,Fitness!$B:$B,Fitness!AG:AG,0)+_xlfn.XLOOKUP($B185,Inversiones!$B:$B,Inversiones!AG:AG,0)</f>
        <v>0</v>
      </c>
      <c r="AH185" s="54">
        <f>+_xlfn.XLOOKUP($B185,Fitness!$B:$B,Fitness!AH:AH,0)+_xlfn.XLOOKUP($B185,Inversiones!$B:$B,Inversiones!AH:AH,0)</f>
        <v>0</v>
      </c>
      <c r="AI185" s="54">
        <f>+_xlfn.XLOOKUP($B185,Fitness!$B:$B,Fitness!AI:AI,0)+_xlfn.XLOOKUP($B185,Inversiones!$B:$B,Inversiones!AI:AI,0)</f>
        <v>0</v>
      </c>
      <c r="AJ185" s="54">
        <f>+_xlfn.XLOOKUP($B185,Fitness!$B:$B,Fitness!AJ:AJ,0)+_xlfn.XLOOKUP($B185,Inversiones!$B:$B,Inversiones!AJ:AJ,0)</f>
        <v>0</v>
      </c>
      <c r="AK185" s="54">
        <f>+_xlfn.XLOOKUP($B185,Fitness!$B:$B,Fitness!AK:AK,0)+_xlfn.XLOOKUP($B185,Inversiones!$B:$B,Inversiones!AK:AK,0)</f>
        <v>0</v>
      </c>
      <c r="AL185" s="54">
        <f>+_xlfn.XLOOKUP($B185,Fitness!$B:$B,Fitness!AL:AL,0)+_xlfn.XLOOKUP($B185,Inversiones!$B:$B,Inversiones!AL:AL,0)</f>
        <v>0</v>
      </c>
      <c r="AM185" s="54">
        <f>+_xlfn.XLOOKUP($B185,Fitness!$B:$B,Fitness!AM:AM,0)+_xlfn.XLOOKUP($B185,Inversiones!$B:$B,Inversiones!AM:AM,0)</f>
        <v>0</v>
      </c>
      <c r="AQ185" s="54">
        <f t="shared" si="67"/>
        <v>0</v>
      </c>
      <c r="AR185" s="54">
        <f t="shared" si="67"/>
        <v>0</v>
      </c>
      <c r="AS185" s="54">
        <f t="shared" si="67"/>
        <v>0</v>
      </c>
      <c r="AT185" s="54">
        <f t="shared" si="67"/>
        <v>1596</v>
      </c>
      <c r="AU185" s="54">
        <f t="shared" si="67"/>
        <v>0</v>
      </c>
      <c r="AV185" s="54">
        <f t="shared" si="67"/>
        <v>0</v>
      </c>
      <c r="AW185" s="54">
        <f t="shared" si="67"/>
        <v>0</v>
      </c>
      <c r="AX185" s="54">
        <f t="shared" si="67"/>
        <v>0</v>
      </c>
      <c r="AY185" s="54">
        <f t="shared" si="67"/>
        <v>0</v>
      </c>
      <c r="AZ185" s="54">
        <f t="shared" si="67"/>
        <v>0</v>
      </c>
      <c r="BA185" s="54">
        <f t="shared" si="67"/>
        <v>0</v>
      </c>
      <c r="BB185" s="54">
        <f t="shared" si="67"/>
        <v>0</v>
      </c>
    </row>
    <row r="186" spans="2:54" hidden="1" outlineLevel="1" x14ac:dyDescent="0.3">
      <c r="B186" s="18" t="s">
        <v>273</v>
      </c>
      <c r="C186" s="18" t="s">
        <v>274</v>
      </c>
      <c r="D186" s="54">
        <f>+_xlfn.XLOOKUP($B186,Fitness!$B:$B,Fitness!D:D,0)+_xlfn.XLOOKUP($B186,Inversiones!$B:$B,Inversiones!D:D,0)</f>
        <v>3066029</v>
      </c>
      <c r="E186" s="54">
        <f>+_xlfn.XLOOKUP($B186,Fitness!$B:$B,Fitness!E:E,0)+_xlfn.XLOOKUP($B186,Inversiones!$B:$B,Inversiones!E:E,0)</f>
        <v>354412</v>
      </c>
      <c r="F186" s="54">
        <f>+_xlfn.XLOOKUP($B186,Fitness!$B:$B,Fitness!F:F,0)+_xlfn.XLOOKUP($B186,Inversiones!$B:$B,Inversiones!F:F,0)</f>
        <v>1038025</v>
      </c>
      <c r="G186" s="54">
        <f>+_xlfn.XLOOKUP($B186,Fitness!$B:$B,Fitness!G:G,0)+_xlfn.XLOOKUP($B186,Inversiones!$B:$B,Inversiones!G:G,0)</f>
        <v>100000</v>
      </c>
      <c r="H186" s="54">
        <f>+_xlfn.XLOOKUP($B186,Fitness!$B:$B,Fitness!H:H,0)+_xlfn.XLOOKUP($B186,Inversiones!$B:$B,Inversiones!H:H,0)</f>
        <v>4463154</v>
      </c>
      <c r="I186" s="54">
        <f>+_xlfn.XLOOKUP($B186,Fitness!$B:$B,Fitness!I:I,0)+_xlfn.XLOOKUP($B186,Inversiones!$B:$B,Inversiones!I:I,0)</f>
        <v>622142</v>
      </c>
      <c r="J186" s="54">
        <f>+_xlfn.XLOOKUP($B186,Fitness!$B:$B,Fitness!J:J,0)+_xlfn.XLOOKUP($B186,Inversiones!$B:$B,Inversiones!J:J,0)</f>
        <v>2744865</v>
      </c>
      <c r="K186" s="54">
        <f>+_xlfn.XLOOKUP($B186,Fitness!$B:$B,Fitness!K:K,0)+_xlfn.XLOOKUP($B186,Inversiones!$B:$B,Inversiones!K:K,0)</f>
        <v>1454376</v>
      </c>
      <c r="L186" s="54">
        <f>+_xlfn.XLOOKUP($B186,Fitness!$B:$B,Fitness!L:L,0)+_xlfn.XLOOKUP($B186,Inversiones!$B:$B,Inversiones!L:L,0)</f>
        <v>864521</v>
      </c>
      <c r="M186" s="54">
        <f>+_xlfn.XLOOKUP($B186,Fitness!$B:$B,Fitness!M:M,0)+_xlfn.XLOOKUP($B186,Inversiones!$B:$B,Inversiones!M:M,0)</f>
        <v>8541511</v>
      </c>
      <c r="N186" s="54">
        <f>+_xlfn.XLOOKUP($B186,Fitness!$B:$B,Fitness!N:N,0)+_xlfn.XLOOKUP($B186,Inversiones!$B:$B,Inversiones!N:N,0)</f>
        <v>719832</v>
      </c>
      <c r="O186" s="54">
        <f>+_xlfn.XLOOKUP($B186,Fitness!$B:$B,Fitness!O:O,0)+_xlfn.XLOOKUP($B186,Inversiones!$B:$B,Inversiones!O:O,0)</f>
        <v>1986471</v>
      </c>
      <c r="P186" s="54">
        <f>+_xlfn.XLOOKUP($B186,Fitness!$B:$B,Fitness!P:P,0)+_xlfn.XLOOKUP($B186,Inversiones!$B:$B,Inversiones!P:P,0)</f>
        <v>796218.48</v>
      </c>
      <c r="Q186" s="54">
        <f>+_xlfn.XLOOKUP($B186,Fitness!$B:$B,Fitness!Q:Q,0)+_xlfn.XLOOKUP($B186,Inversiones!$B:$B,Inversiones!Q:Q,0)</f>
        <v>10002757.08</v>
      </c>
      <c r="R186" s="54">
        <f>+_xlfn.XLOOKUP($B186,Fitness!$B:$B,Fitness!R:R,0)+_xlfn.XLOOKUP($B186,Inversiones!$B:$B,Inversiones!R:R,0)</f>
        <v>2686471</v>
      </c>
      <c r="S186" s="54">
        <f>+_xlfn.XLOOKUP($B186,Fitness!$B:$B,Fitness!S:S,0)+_xlfn.XLOOKUP($B186,Inversiones!$B:$B,Inversiones!S:S,0)</f>
        <v>4561714.2899999991</v>
      </c>
      <c r="T186" s="54">
        <f>+_xlfn.XLOOKUP($B186,Fitness!$B:$B,Fitness!T:T,0)+_xlfn.XLOOKUP($B186,Inversiones!$B:$B,Inversiones!T:T,0)</f>
        <v>3892935.7000000011</v>
      </c>
      <c r="U186" s="54">
        <f>+_xlfn.XLOOKUP($B186,Fitness!$B:$B,Fitness!U:U,0)+_xlfn.XLOOKUP($B186,Inversiones!$B:$B,Inversiones!U:U,0)</f>
        <v>553017.41000000015</v>
      </c>
      <c r="V186" s="54">
        <f>+_xlfn.XLOOKUP($B186,Fitness!$B:$B,Fitness!V:V,0)+_xlfn.XLOOKUP($B186,Inversiones!$B:$B,Inversiones!V:V,0)</f>
        <v>0</v>
      </c>
      <c r="W186" s="54">
        <f>+_xlfn.XLOOKUP($B186,Fitness!$B:$B,Fitness!W:W,0)+_xlfn.XLOOKUP($B186,Inversiones!$B:$B,Inversiones!W:W,0)</f>
        <v>120000</v>
      </c>
      <c r="X186" s="54">
        <f>+_xlfn.XLOOKUP($B186,Fitness!$B:$B,Fitness!X:X,0)+_xlfn.XLOOKUP($B186,Inversiones!$B:$B,Inversiones!X:X,0)</f>
        <v>2343300</v>
      </c>
      <c r="Y186" s="54">
        <f>+_xlfn.XLOOKUP($B186,Fitness!$B:$B,Fitness!Y:Y,0)+_xlfn.XLOOKUP($B186,Inversiones!$B:$B,Inversiones!Y:Y,0)</f>
        <v>5603168</v>
      </c>
      <c r="Z186" s="54">
        <f>+_xlfn.XLOOKUP($B186,Fitness!$B:$B,Fitness!Z:Z,0)+_xlfn.XLOOKUP($B186,Inversiones!$B:$B,Inversiones!Z:Z,0)</f>
        <v>4085000</v>
      </c>
      <c r="AA186" s="54">
        <f>+_xlfn.XLOOKUP($B186,Fitness!$B:$B,Fitness!AA:AA,0)+_xlfn.XLOOKUP($B186,Inversiones!$B:$B,Inversiones!AA:AA,0)</f>
        <v>12332476</v>
      </c>
      <c r="AB186" s="54">
        <f>+_xlfn.XLOOKUP($B186,Fitness!$B:$B,Fitness!AB:AB,0)+_xlfn.XLOOKUP($B186,Inversiones!$B:$B,Inversiones!AB:AB,0)</f>
        <v>7482605.1799999997</v>
      </c>
      <c r="AC186" s="54">
        <f>+_xlfn.XLOOKUP($B186,Fitness!$B:$B,Fitness!AC:AC,0)+_xlfn.XLOOKUP($B186,Inversiones!$B:$B,Inversiones!AC:AC,0)</f>
        <v>9877983.4199999999</v>
      </c>
      <c r="AD186" s="54">
        <f>+_xlfn.XLOOKUP($B186,Fitness!$B:$B,Fitness!AD:AD,0)+_xlfn.XLOOKUP($B186,Inversiones!$B:$B,Inversiones!AD:AD,0)</f>
        <v>9934557.1399999987</v>
      </c>
      <c r="AE186" s="54">
        <f>+_xlfn.XLOOKUP($B186,Fitness!$B:$B,Fitness!AE:AE,0)+_xlfn.XLOOKUP($B186,Inversiones!$B:$B,Inversiones!AE:AE,0)</f>
        <v>6378971.4200000018</v>
      </c>
      <c r="AF186" s="54">
        <f>+_xlfn.XLOOKUP($B186,Fitness!$B:$B,Fitness!AF:AF,0)+_xlfn.XLOOKUP($B186,Inversiones!$B:$B,Inversiones!AF:AF,0)</f>
        <v>2261084.0299999975</v>
      </c>
      <c r="AG186" s="54">
        <f>+_xlfn.XLOOKUP($B186,Fitness!$B:$B,Fitness!AG:AG,0)+_xlfn.XLOOKUP($B186,Inversiones!$B:$B,Inversiones!AG:AG,0)</f>
        <v>1229580.2400000021</v>
      </c>
      <c r="AH186" s="54">
        <f>+_xlfn.XLOOKUP($B186,Fitness!$B:$B,Fitness!AH:AH,0)+_xlfn.XLOOKUP($B186,Inversiones!$B:$B,Inversiones!AH:AH,0)</f>
        <v>0</v>
      </c>
      <c r="AI186" s="54">
        <f>+_xlfn.XLOOKUP($B186,Fitness!$B:$B,Fitness!AI:AI,0)+_xlfn.XLOOKUP($B186,Inversiones!$B:$B,Inversiones!AI:AI,0)</f>
        <v>0</v>
      </c>
      <c r="AJ186" s="54">
        <f>+_xlfn.XLOOKUP($B186,Fitness!$B:$B,Fitness!AJ:AJ,0)+_xlfn.XLOOKUP($B186,Inversiones!$B:$B,Inversiones!AJ:AJ,0)</f>
        <v>0</v>
      </c>
      <c r="AK186" s="54">
        <f>+_xlfn.XLOOKUP($B186,Fitness!$B:$B,Fitness!AK:AK,0)+_xlfn.XLOOKUP($B186,Inversiones!$B:$B,Inversiones!AK:AK,0)</f>
        <v>0</v>
      </c>
      <c r="AL186" s="54">
        <f>+_xlfn.XLOOKUP($B186,Fitness!$B:$B,Fitness!AL:AL,0)+_xlfn.XLOOKUP($B186,Inversiones!$B:$B,Inversiones!AL:AL,0)</f>
        <v>0</v>
      </c>
      <c r="AM186" s="54">
        <f>+_xlfn.XLOOKUP($B186,Fitness!$B:$B,Fitness!AM:AM,0)+_xlfn.XLOOKUP($B186,Inversiones!$B:$B,Inversiones!AM:AM,0)</f>
        <v>0</v>
      </c>
      <c r="AQ186" s="54">
        <f t="shared" si="67"/>
        <v>7482605.1799999997</v>
      </c>
      <c r="AR186" s="54">
        <f t="shared" si="67"/>
        <v>9877983.4199999999</v>
      </c>
      <c r="AS186" s="54">
        <f t="shared" si="67"/>
        <v>9934557.1399999987</v>
      </c>
      <c r="AT186" s="54">
        <f t="shared" si="67"/>
        <v>6378971.4200000018</v>
      </c>
      <c r="AU186" s="54">
        <f t="shared" si="67"/>
        <v>2261084.0299999975</v>
      </c>
      <c r="AV186" s="54">
        <f t="shared" si="67"/>
        <v>1229580.2400000021</v>
      </c>
      <c r="AW186" s="54">
        <f t="shared" si="67"/>
        <v>0</v>
      </c>
      <c r="AX186" s="54">
        <f t="shared" si="67"/>
        <v>0</v>
      </c>
      <c r="AY186" s="54">
        <f t="shared" si="67"/>
        <v>0</v>
      </c>
      <c r="AZ186" s="54">
        <f t="shared" si="67"/>
        <v>0</v>
      </c>
      <c r="BA186" s="54">
        <f t="shared" si="67"/>
        <v>0</v>
      </c>
      <c r="BB186" s="54">
        <f t="shared" si="67"/>
        <v>0</v>
      </c>
    </row>
    <row r="187" spans="2:54" hidden="1" outlineLevel="1" x14ac:dyDescent="0.3">
      <c r="B187" s="18" t="s">
        <v>275</v>
      </c>
      <c r="C187" s="18" t="s">
        <v>276</v>
      </c>
      <c r="D187" s="54">
        <f>+_xlfn.XLOOKUP($B187,Fitness!$B:$B,Fitness!D:D,0)+_xlfn.XLOOKUP($B187,Inversiones!$B:$B,Inversiones!D:D,0)</f>
        <v>413721</v>
      </c>
      <c r="E187" s="54">
        <f>+_xlfn.XLOOKUP($B187,Fitness!$B:$B,Fitness!E:E,0)+_xlfn.XLOOKUP($B187,Inversiones!$B:$B,Inversiones!E:E,0)</f>
        <v>52138</v>
      </c>
      <c r="F187" s="54">
        <f>+_xlfn.XLOOKUP($B187,Fitness!$B:$B,Fitness!F:F,0)+_xlfn.XLOOKUP($B187,Inversiones!$B:$B,Inversiones!F:F,0)</f>
        <v>45225</v>
      </c>
      <c r="G187" s="54">
        <f>+_xlfn.XLOOKUP($B187,Fitness!$B:$B,Fitness!G:G,0)+_xlfn.XLOOKUP($B187,Inversiones!$B:$B,Inversiones!G:G,0)</f>
        <v>0</v>
      </c>
      <c r="H187" s="54">
        <f>+_xlfn.XLOOKUP($B187,Fitness!$B:$B,Fitness!H:H,0)+_xlfn.XLOOKUP($B187,Inversiones!$B:$B,Inversiones!H:H,0)</f>
        <v>487570</v>
      </c>
      <c r="I187" s="54">
        <f>+_xlfn.XLOOKUP($B187,Fitness!$B:$B,Fitness!I:I,0)+_xlfn.XLOOKUP($B187,Inversiones!$B:$B,Inversiones!I:I,0)</f>
        <v>83057</v>
      </c>
      <c r="J187" s="54">
        <f>+_xlfn.XLOOKUP($B187,Fitness!$B:$B,Fitness!J:J,0)+_xlfn.XLOOKUP($B187,Inversiones!$B:$B,Inversiones!J:J,0)</f>
        <v>316135</v>
      </c>
      <c r="K187" s="54">
        <f>+_xlfn.XLOOKUP($B187,Fitness!$B:$B,Fitness!K:K,0)+_xlfn.XLOOKUP($B187,Inversiones!$B:$B,Inversiones!K:K,0)</f>
        <v>153402</v>
      </c>
      <c r="L187" s="54">
        <f>+_xlfn.XLOOKUP($B187,Fitness!$B:$B,Fitness!L:L,0)+_xlfn.XLOOKUP($B187,Inversiones!$B:$B,Inversiones!L:L,0)</f>
        <v>85219</v>
      </c>
      <c r="M187" s="54">
        <f>+_xlfn.XLOOKUP($B187,Fitness!$B:$B,Fitness!M:M,0)+_xlfn.XLOOKUP($B187,Inversiones!$B:$B,Inversiones!M:M,0)</f>
        <v>1525989</v>
      </c>
      <c r="N187" s="54">
        <f>+_xlfn.XLOOKUP($B187,Fitness!$B:$B,Fitness!N:N,0)+_xlfn.XLOOKUP($B187,Inversiones!$B:$B,Inversiones!N:N,0)</f>
        <v>87368</v>
      </c>
      <c r="O187" s="54">
        <f>+_xlfn.XLOOKUP($B187,Fitness!$B:$B,Fitness!O:O,0)+_xlfn.XLOOKUP($B187,Inversiones!$B:$B,Inversiones!O:O,0)</f>
        <v>92429</v>
      </c>
      <c r="P187" s="54">
        <f>+_xlfn.XLOOKUP($B187,Fitness!$B:$B,Fitness!P:P,0)+_xlfn.XLOOKUP($B187,Inversiones!$B:$B,Inversiones!P:P,0)</f>
        <v>8781.52</v>
      </c>
      <c r="Q187" s="54">
        <f>+_xlfn.XLOOKUP($B187,Fitness!$B:$B,Fitness!Q:Q,0)+_xlfn.XLOOKUP($B187,Inversiones!$B:$B,Inversiones!Q:Q,0)</f>
        <v>1273541.17</v>
      </c>
      <c r="R187" s="54">
        <f>+_xlfn.XLOOKUP($B187,Fitness!$B:$B,Fitness!R:R,0)+_xlfn.XLOOKUP($B187,Inversiones!$B:$B,Inversiones!R:R,0)</f>
        <v>157029</v>
      </c>
      <c r="S187" s="54">
        <f>+_xlfn.XLOOKUP($B187,Fitness!$B:$B,Fitness!S:S,0)+_xlfn.XLOOKUP($B187,Inversiones!$B:$B,Inversiones!S:S,0)</f>
        <v>203625.71000000008</v>
      </c>
      <c r="T187" s="54">
        <f>+_xlfn.XLOOKUP($B187,Fitness!$B:$B,Fitness!T:T,0)+_xlfn.XLOOKUP($B187,Inversiones!$B:$B,Inversiones!T:T,0)</f>
        <v>716858.29999999993</v>
      </c>
      <c r="U187" s="54">
        <f>+_xlfn.XLOOKUP($B187,Fitness!$B:$B,Fitness!U:U,0)+_xlfn.XLOOKUP($B187,Inversiones!$B:$B,Inversiones!U:U,0)</f>
        <v>105073.31000000006</v>
      </c>
      <c r="V187" s="54">
        <f>+_xlfn.XLOOKUP($B187,Fitness!$B:$B,Fitness!V:V,0)+_xlfn.XLOOKUP($B187,Inversiones!$B:$B,Inversiones!V:V,0)</f>
        <v>0</v>
      </c>
      <c r="W187" s="54">
        <f>+_xlfn.XLOOKUP($B187,Fitness!$B:$B,Fitness!W:W,0)+_xlfn.XLOOKUP($B187,Inversiones!$B:$B,Inversiones!W:W,0)</f>
        <v>0</v>
      </c>
      <c r="X187" s="54">
        <f>+_xlfn.XLOOKUP($B187,Fitness!$B:$B,Fitness!X:X,0)+_xlfn.XLOOKUP($B187,Inversiones!$B:$B,Inversiones!X:X,0)</f>
        <v>0</v>
      </c>
      <c r="Y187" s="54">
        <f>+_xlfn.XLOOKUP($B187,Fitness!$B:$B,Fitness!Y:Y,0)+_xlfn.XLOOKUP($B187,Inversiones!$B:$B,Inversiones!Y:Y,0)</f>
        <v>160202</v>
      </c>
      <c r="Z187" s="54">
        <f>+_xlfn.XLOOKUP($B187,Fitness!$B:$B,Fitness!Z:Z,0)+_xlfn.XLOOKUP($B187,Inversiones!$B:$B,Inversiones!Z:Z,0)</f>
        <v>0</v>
      </c>
      <c r="AA187" s="54">
        <f>+_xlfn.XLOOKUP($B187,Fitness!$B:$B,Fitness!AA:AA,0)+_xlfn.XLOOKUP($B187,Inversiones!$B:$B,Inversiones!AA:AA,0)</f>
        <v>513620</v>
      </c>
      <c r="AB187" s="54">
        <f>+_xlfn.XLOOKUP($B187,Fitness!$B:$B,Fitness!AB:AB,0)+_xlfn.XLOOKUP($B187,Inversiones!$B:$B,Inversiones!AB:AB,0)</f>
        <v>352058.83</v>
      </c>
      <c r="AC187" s="54">
        <f>+_xlfn.XLOOKUP($B187,Fitness!$B:$B,Fitness!AC:AC,0)+_xlfn.XLOOKUP($B187,Inversiones!$B:$B,Inversiones!AC:AC,0)</f>
        <v>229899.58000000002</v>
      </c>
      <c r="AD187" s="54">
        <f>+_xlfn.XLOOKUP($B187,Fitness!$B:$B,Fitness!AD:AD,0)+_xlfn.XLOOKUP($B187,Inversiones!$B:$B,Inversiones!AD:AD,0)</f>
        <v>27142.859999999986</v>
      </c>
      <c r="AE187" s="54">
        <f>+_xlfn.XLOOKUP($B187,Fitness!$B:$B,Fitness!AE:AE,0)+_xlfn.XLOOKUP($B187,Inversiones!$B:$B,Inversiones!AE:AE,0)</f>
        <v>176428.57999999996</v>
      </c>
      <c r="AF187" s="54">
        <f>+_xlfn.XLOOKUP($B187,Fitness!$B:$B,Fitness!AF:AF,0)+_xlfn.XLOOKUP($B187,Inversiones!$B:$B,Inversiones!AF:AF,0)</f>
        <v>1915.9699999999721</v>
      </c>
      <c r="AG187" s="54">
        <f>+_xlfn.XLOOKUP($B187,Fitness!$B:$B,Fitness!AG:AG,0)+_xlfn.XLOOKUP($B187,Inversiones!$B:$B,Inversiones!AG:AG,0)</f>
        <v>111444.97000000009</v>
      </c>
      <c r="AH187" s="54">
        <f>+_xlfn.XLOOKUP($B187,Fitness!$B:$B,Fitness!AH:AH,0)+_xlfn.XLOOKUP($B187,Inversiones!$B:$B,Inversiones!AH:AH,0)</f>
        <v>0</v>
      </c>
      <c r="AI187" s="54">
        <f>+_xlfn.XLOOKUP($B187,Fitness!$B:$B,Fitness!AI:AI,0)+_xlfn.XLOOKUP($B187,Inversiones!$B:$B,Inversiones!AI:AI,0)</f>
        <v>0</v>
      </c>
      <c r="AJ187" s="54">
        <f>+_xlfn.XLOOKUP($B187,Fitness!$B:$B,Fitness!AJ:AJ,0)+_xlfn.XLOOKUP($B187,Inversiones!$B:$B,Inversiones!AJ:AJ,0)</f>
        <v>0</v>
      </c>
      <c r="AK187" s="54">
        <f>+_xlfn.XLOOKUP($B187,Fitness!$B:$B,Fitness!AK:AK,0)+_xlfn.XLOOKUP($B187,Inversiones!$B:$B,Inversiones!AK:AK,0)</f>
        <v>0</v>
      </c>
      <c r="AL187" s="54">
        <f>+_xlfn.XLOOKUP($B187,Fitness!$B:$B,Fitness!AL:AL,0)+_xlfn.XLOOKUP($B187,Inversiones!$B:$B,Inversiones!AL:AL,0)</f>
        <v>0</v>
      </c>
      <c r="AM187" s="54">
        <f>+_xlfn.XLOOKUP($B187,Fitness!$B:$B,Fitness!AM:AM,0)+_xlfn.XLOOKUP($B187,Inversiones!$B:$B,Inversiones!AM:AM,0)</f>
        <v>0</v>
      </c>
      <c r="AQ187" s="54">
        <f t="shared" si="67"/>
        <v>352058.83</v>
      </c>
      <c r="AR187" s="54">
        <f t="shared" si="67"/>
        <v>229899.58000000002</v>
      </c>
      <c r="AS187" s="54">
        <f t="shared" si="67"/>
        <v>27142.859999999986</v>
      </c>
      <c r="AT187" s="54">
        <f t="shared" si="67"/>
        <v>176428.57999999996</v>
      </c>
      <c r="AU187" s="54">
        <f t="shared" si="67"/>
        <v>1915.9699999999721</v>
      </c>
      <c r="AV187" s="54">
        <f t="shared" si="67"/>
        <v>111444.97000000009</v>
      </c>
      <c r="AW187" s="54">
        <f t="shared" si="67"/>
        <v>0</v>
      </c>
      <c r="AX187" s="54">
        <f t="shared" si="67"/>
        <v>0</v>
      </c>
      <c r="AY187" s="54">
        <f t="shared" si="67"/>
        <v>0</v>
      </c>
      <c r="AZ187" s="54">
        <f t="shared" si="67"/>
        <v>0</v>
      </c>
      <c r="BA187" s="54">
        <f t="shared" si="67"/>
        <v>0</v>
      </c>
      <c r="BB187" s="54">
        <f t="shared" si="67"/>
        <v>0</v>
      </c>
    </row>
    <row r="188" spans="2:54" hidden="1" outlineLevel="1" x14ac:dyDescent="0.3">
      <c r="B188" s="18" t="s">
        <v>277</v>
      </c>
      <c r="C188" s="18" t="s">
        <v>278</v>
      </c>
      <c r="D188" s="54">
        <f>+_xlfn.XLOOKUP($B188,Fitness!$B:$B,Fitness!D:D,0)+_xlfn.XLOOKUP($B188,Inversiones!$B:$B,Inversiones!D:D,0)</f>
        <v>0</v>
      </c>
      <c r="E188" s="54">
        <f>+_xlfn.XLOOKUP($B188,Fitness!$B:$B,Fitness!E:E,0)+_xlfn.XLOOKUP($B188,Inversiones!$B:$B,Inversiones!E:E,0)</f>
        <v>0</v>
      </c>
      <c r="F188" s="54">
        <f>+_xlfn.XLOOKUP($B188,Fitness!$B:$B,Fitness!F:F,0)+_xlfn.XLOOKUP($B188,Inversiones!$B:$B,Inversiones!F:F,0)</f>
        <v>0</v>
      </c>
      <c r="G188" s="54">
        <f>+_xlfn.XLOOKUP($B188,Fitness!$B:$B,Fitness!G:G,0)+_xlfn.XLOOKUP($B188,Inversiones!$B:$B,Inversiones!G:G,0)</f>
        <v>0</v>
      </c>
      <c r="H188" s="54">
        <f>+_xlfn.XLOOKUP($B188,Fitness!$B:$B,Fitness!H:H,0)+_xlfn.XLOOKUP($B188,Inversiones!$B:$B,Inversiones!H:H,0)</f>
        <v>0</v>
      </c>
      <c r="I188" s="54">
        <f>+_xlfn.XLOOKUP($B188,Fitness!$B:$B,Fitness!I:I,0)+_xlfn.XLOOKUP($B188,Inversiones!$B:$B,Inversiones!I:I,0)</f>
        <v>0</v>
      </c>
      <c r="J188" s="54">
        <f>+_xlfn.XLOOKUP($B188,Fitness!$B:$B,Fitness!J:J,0)+_xlfn.XLOOKUP($B188,Inversiones!$B:$B,Inversiones!J:J,0)</f>
        <v>0</v>
      </c>
      <c r="K188" s="54">
        <f>+_xlfn.XLOOKUP($B188,Fitness!$B:$B,Fitness!K:K,0)+_xlfn.XLOOKUP($B188,Inversiones!$B:$B,Inversiones!K:K,0)</f>
        <v>3848000</v>
      </c>
      <c r="L188" s="54">
        <f>+_xlfn.XLOOKUP($B188,Fitness!$B:$B,Fitness!L:L,0)+_xlfn.XLOOKUP($B188,Inversiones!$B:$B,Inversiones!L:L,0)</f>
        <v>0</v>
      </c>
      <c r="M188" s="54">
        <f>+_xlfn.XLOOKUP($B188,Fitness!$B:$B,Fitness!M:M,0)+_xlfn.XLOOKUP($B188,Inversiones!$B:$B,Inversiones!M:M,0)</f>
        <v>0</v>
      </c>
      <c r="N188" s="54">
        <f>+_xlfn.XLOOKUP($B188,Fitness!$B:$B,Fitness!N:N,0)+_xlfn.XLOOKUP($B188,Inversiones!$B:$B,Inversiones!N:N,0)</f>
        <v>0</v>
      </c>
      <c r="O188" s="54">
        <f>+_xlfn.XLOOKUP($B188,Fitness!$B:$B,Fitness!O:O,0)+_xlfn.XLOOKUP($B188,Inversiones!$B:$B,Inversiones!O:O,0)</f>
        <v>0</v>
      </c>
      <c r="P188" s="54">
        <f>+_xlfn.XLOOKUP($B188,Fitness!$B:$B,Fitness!P:P,0)+_xlfn.XLOOKUP($B188,Inversiones!$B:$B,Inversiones!P:P,0)</f>
        <v>0</v>
      </c>
      <c r="Q188" s="54">
        <f>+_xlfn.XLOOKUP($B188,Fitness!$B:$B,Fitness!Q:Q,0)+_xlfn.XLOOKUP($B188,Inversiones!$B:$B,Inversiones!Q:Q,0)</f>
        <v>0</v>
      </c>
      <c r="R188" s="54">
        <f>+_xlfn.XLOOKUP($B188,Fitness!$B:$B,Fitness!R:R,0)+_xlfn.XLOOKUP($B188,Inversiones!$B:$B,Inversiones!R:R,0)</f>
        <v>100840.34</v>
      </c>
      <c r="S188" s="54">
        <f>+_xlfn.XLOOKUP($B188,Fitness!$B:$B,Fitness!S:S,0)+_xlfn.XLOOKUP($B188,Inversiones!$B:$B,Inversiones!S:S,0)</f>
        <v>0</v>
      </c>
      <c r="T188" s="54">
        <f>+_xlfn.XLOOKUP($B188,Fitness!$B:$B,Fitness!T:T,0)+_xlfn.XLOOKUP($B188,Inversiones!$B:$B,Inversiones!T:T,0)</f>
        <v>0</v>
      </c>
      <c r="U188" s="54">
        <f>+_xlfn.XLOOKUP($B188,Fitness!$B:$B,Fitness!U:U,0)+_xlfn.XLOOKUP($B188,Inversiones!$B:$B,Inversiones!U:U,0)</f>
        <v>0</v>
      </c>
      <c r="V188" s="54">
        <f>+_xlfn.XLOOKUP($B188,Fitness!$B:$B,Fitness!V:V,0)+_xlfn.XLOOKUP($B188,Inversiones!$B:$B,Inversiones!V:V,0)</f>
        <v>0</v>
      </c>
      <c r="W188" s="54">
        <f>+_xlfn.XLOOKUP($B188,Fitness!$B:$B,Fitness!W:W,0)+_xlfn.XLOOKUP($B188,Inversiones!$B:$B,Inversiones!W:W,0)</f>
        <v>788970</v>
      </c>
      <c r="X188" s="54">
        <f>+_xlfn.XLOOKUP($B188,Fitness!$B:$B,Fitness!X:X,0)+_xlfn.XLOOKUP($B188,Inversiones!$B:$B,Inversiones!X:X,0)</f>
        <v>0</v>
      </c>
      <c r="Y188" s="54">
        <f>+_xlfn.XLOOKUP($B188,Fitness!$B:$B,Fitness!Y:Y,0)+_xlfn.XLOOKUP($B188,Inversiones!$B:$B,Inversiones!Y:Y,0)</f>
        <v>0</v>
      </c>
      <c r="Z188" s="54">
        <f>+_xlfn.XLOOKUP($B188,Fitness!$B:$B,Fitness!Z:Z,0)+_xlfn.XLOOKUP($B188,Inversiones!$B:$B,Inversiones!Z:Z,0)</f>
        <v>0</v>
      </c>
      <c r="AA188" s="54">
        <f>+_xlfn.XLOOKUP($B188,Fitness!$B:$B,Fitness!AA:AA,0)+_xlfn.XLOOKUP($B188,Inversiones!$B:$B,Inversiones!AA:AA,0)</f>
        <v>0</v>
      </c>
      <c r="AB188" s="54">
        <f>+_xlfn.XLOOKUP($B188,Fitness!$B:$B,Fitness!AB:AB,0)+_xlfn.XLOOKUP($B188,Inversiones!$B:$B,Inversiones!AB:AB,0)</f>
        <v>0</v>
      </c>
      <c r="AC188" s="54">
        <f>+_xlfn.XLOOKUP($B188,Fitness!$B:$B,Fitness!AC:AC,0)+_xlfn.XLOOKUP($B188,Inversiones!$B:$B,Inversiones!AC:AC,0)</f>
        <v>0</v>
      </c>
      <c r="AD188" s="54">
        <f>+_xlfn.XLOOKUP($B188,Fitness!$B:$B,Fitness!AD:AD,0)+_xlfn.XLOOKUP($B188,Inversiones!$B:$B,Inversiones!AD:AD,0)</f>
        <v>0</v>
      </c>
      <c r="AE188" s="54">
        <f>+_xlfn.XLOOKUP($B188,Fitness!$B:$B,Fitness!AE:AE,0)+_xlfn.XLOOKUP($B188,Inversiones!$B:$B,Inversiones!AE:AE,0)</f>
        <v>0</v>
      </c>
      <c r="AF188" s="54">
        <f>+_xlfn.XLOOKUP($B188,Fitness!$B:$B,Fitness!AF:AF,0)+_xlfn.XLOOKUP($B188,Inversiones!$B:$B,Inversiones!AF:AF,0)</f>
        <v>0</v>
      </c>
      <c r="AG188" s="54">
        <f>+_xlfn.XLOOKUP($B188,Fitness!$B:$B,Fitness!AG:AG,0)+_xlfn.XLOOKUP($B188,Inversiones!$B:$B,Inversiones!AG:AG,0)</f>
        <v>123000</v>
      </c>
      <c r="AH188" s="54">
        <f>+_xlfn.XLOOKUP($B188,Fitness!$B:$B,Fitness!AH:AH,0)+_xlfn.XLOOKUP($B188,Inversiones!$B:$B,Inversiones!AH:AH,0)</f>
        <v>0</v>
      </c>
      <c r="AI188" s="54">
        <f>+_xlfn.XLOOKUP($B188,Fitness!$B:$B,Fitness!AI:AI,0)+_xlfn.XLOOKUP($B188,Inversiones!$B:$B,Inversiones!AI:AI,0)</f>
        <v>0</v>
      </c>
      <c r="AJ188" s="54">
        <f>+_xlfn.XLOOKUP($B188,Fitness!$B:$B,Fitness!AJ:AJ,0)+_xlfn.XLOOKUP($B188,Inversiones!$B:$B,Inversiones!AJ:AJ,0)</f>
        <v>0</v>
      </c>
      <c r="AK188" s="54">
        <f>+_xlfn.XLOOKUP($B188,Fitness!$B:$B,Fitness!AK:AK,0)+_xlfn.XLOOKUP($B188,Inversiones!$B:$B,Inversiones!AK:AK,0)</f>
        <v>0</v>
      </c>
      <c r="AL188" s="54">
        <f>+_xlfn.XLOOKUP($B188,Fitness!$B:$B,Fitness!AL:AL,0)+_xlfn.XLOOKUP($B188,Inversiones!$B:$B,Inversiones!AL:AL,0)</f>
        <v>0</v>
      </c>
      <c r="AM188" s="54">
        <f>+_xlfn.XLOOKUP($B188,Fitness!$B:$B,Fitness!AM:AM,0)+_xlfn.XLOOKUP($B188,Inversiones!$B:$B,Inversiones!AM:AM,0)</f>
        <v>0</v>
      </c>
      <c r="AQ188" s="54">
        <f t="shared" si="67"/>
        <v>0</v>
      </c>
      <c r="AR188" s="54">
        <f t="shared" si="67"/>
        <v>0</v>
      </c>
      <c r="AS188" s="54">
        <f t="shared" si="67"/>
        <v>0</v>
      </c>
      <c r="AT188" s="54">
        <f t="shared" si="67"/>
        <v>0</v>
      </c>
      <c r="AU188" s="54">
        <f t="shared" si="67"/>
        <v>0</v>
      </c>
      <c r="AV188" s="54">
        <f t="shared" si="67"/>
        <v>123000</v>
      </c>
      <c r="AW188" s="54">
        <f t="shared" si="67"/>
        <v>0</v>
      </c>
      <c r="AX188" s="54">
        <f t="shared" si="67"/>
        <v>0</v>
      </c>
      <c r="AY188" s="54">
        <f t="shared" si="67"/>
        <v>0</v>
      </c>
      <c r="AZ188" s="54">
        <f t="shared" si="67"/>
        <v>0</v>
      </c>
      <c r="BA188" s="54">
        <f t="shared" si="67"/>
        <v>0</v>
      </c>
      <c r="BB188" s="54">
        <f t="shared" si="67"/>
        <v>0</v>
      </c>
    </row>
    <row r="189" spans="2:54" hidden="1" outlineLevel="1" x14ac:dyDescent="0.3">
      <c r="B189" s="18" t="s">
        <v>453</v>
      </c>
      <c r="C189" s="18" t="s">
        <v>454</v>
      </c>
      <c r="D189" s="54">
        <f>+_xlfn.XLOOKUP($B189,Fitness!$B:$B,Fitness!D:D,0)+_xlfn.XLOOKUP($B189,Inversiones!$B:$B,Inversiones!D:D,0)</f>
        <v>0</v>
      </c>
      <c r="E189" s="54">
        <f>+_xlfn.XLOOKUP($B189,Fitness!$B:$B,Fitness!E:E,0)+_xlfn.XLOOKUP($B189,Inversiones!$B:$B,Inversiones!E:E,0)</f>
        <v>0</v>
      </c>
      <c r="F189" s="54">
        <f>+_xlfn.XLOOKUP($B189,Fitness!$B:$B,Fitness!F:F,0)+_xlfn.XLOOKUP($B189,Inversiones!$B:$B,Inversiones!F:F,0)</f>
        <v>0</v>
      </c>
      <c r="G189" s="54">
        <f>+_xlfn.XLOOKUP($B189,Fitness!$B:$B,Fitness!G:G,0)+_xlfn.XLOOKUP($B189,Inversiones!$B:$B,Inversiones!G:G,0)</f>
        <v>0</v>
      </c>
      <c r="H189" s="54">
        <f>+_xlfn.XLOOKUP($B189,Fitness!$B:$B,Fitness!H:H,0)+_xlfn.XLOOKUP($B189,Inversiones!$B:$B,Inversiones!H:H,0)</f>
        <v>0</v>
      </c>
      <c r="I189" s="54">
        <f>+_xlfn.XLOOKUP($B189,Fitness!$B:$B,Fitness!I:I,0)+_xlfn.XLOOKUP($B189,Inversiones!$B:$B,Inversiones!I:I,0)</f>
        <v>0</v>
      </c>
      <c r="J189" s="54">
        <f>+_xlfn.XLOOKUP($B189,Fitness!$B:$B,Fitness!J:J,0)+_xlfn.XLOOKUP($B189,Inversiones!$B:$B,Inversiones!J:J,0)</f>
        <v>0</v>
      </c>
      <c r="K189" s="54">
        <f>+_xlfn.XLOOKUP($B189,Fitness!$B:$B,Fitness!K:K,0)+_xlfn.XLOOKUP($B189,Inversiones!$B:$B,Inversiones!K:K,0)</f>
        <v>731120</v>
      </c>
      <c r="L189" s="54">
        <f>+_xlfn.XLOOKUP($B189,Fitness!$B:$B,Fitness!L:L,0)+_xlfn.XLOOKUP($B189,Inversiones!$B:$B,Inversiones!L:L,0)</f>
        <v>0</v>
      </c>
      <c r="M189" s="54">
        <f>+_xlfn.XLOOKUP($B189,Fitness!$B:$B,Fitness!M:M,0)+_xlfn.XLOOKUP($B189,Inversiones!$B:$B,Inversiones!M:M,0)</f>
        <v>0</v>
      </c>
      <c r="N189" s="54">
        <f>+_xlfn.XLOOKUP($B189,Fitness!$B:$B,Fitness!N:N,0)+_xlfn.XLOOKUP($B189,Inversiones!$B:$B,Inversiones!N:N,0)</f>
        <v>0</v>
      </c>
      <c r="O189" s="54">
        <f>+_xlfn.XLOOKUP($B189,Fitness!$B:$B,Fitness!O:O,0)+_xlfn.XLOOKUP($B189,Inversiones!$B:$B,Inversiones!O:O,0)</f>
        <v>0</v>
      </c>
      <c r="P189" s="54">
        <f>+_xlfn.XLOOKUP($B189,Fitness!$B:$B,Fitness!P:P,0)+_xlfn.XLOOKUP($B189,Inversiones!$B:$B,Inversiones!P:P,0)</f>
        <v>0</v>
      </c>
      <c r="Q189" s="54">
        <f>+_xlfn.XLOOKUP($B189,Fitness!$B:$B,Fitness!Q:Q,0)+_xlfn.XLOOKUP($B189,Inversiones!$B:$B,Inversiones!Q:Q,0)</f>
        <v>0</v>
      </c>
      <c r="R189" s="54">
        <f>+_xlfn.XLOOKUP($B189,Fitness!$B:$B,Fitness!R:R,0)+_xlfn.XLOOKUP($B189,Inversiones!$B:$B,Inversiones!R:R,0)</f>
        <v>19159.66</v>
      </c>
      <c r="S189" s="54">
        <f>+_xlfn.XLOOKUP($B189,Fitness!$B:$B,Fitness!S:S,0)+_xlfn.XLOOKUP($B189,Inversiones!$B:$B,Inversiones!S:S,0)</f>
        <v>0</v>
      </c>
      <c r="T189" s="54">
        <f>+_xlfn.XLOOKUP($B189,Fitness!$B:$B,Fitness!T:T,0)+_xlfn.XLOOKUP($B189,Inversiones!$B:$B,Inversiones!T:T,0)</f>
        <v>0</v>
      </c>
      <c r="U189" s="54">
        <f>+_xlfn.XLOOKUP($B189,Fitness!$B:$B,Fitness!U:U,0)+_xlfn.XLOOKUP($B189,Inversiones!$B:$B,Inversiones!U:U,0)</f>
        <v>0</v>
      </c>
      <c r="V189" s="54">
        <f>+_xlfn.XLOOKUP($B189,Fitness!$B:$B,Fitness!V:V,0)+_xlfn.XLOOKUP($B189,Inversiones!$B:$B,Inversiones!V:V,0)</f>
        <v>0</v>
      </c>
      <c r="W189" s="54">
        <f>+_xlfn.XLOOKUP($B189,Fitness!$B:$B,Fitness!W:W,0)+_xlfn.XLOOKUP($B189,Inversiones!$B:$B,Inversiones!W:W,0)</f>
        <v>0</v>
      </c>
      <c r="X189" s="54">
        <f>+_xlfn.XLOOKUP($B189,Fitness!$B:$B,Fitness!X:X,0)+_xlfn.XLOOKUP($B189,Inversiones!$B:$B,Inversiones!X:X,0)</f>
        <v>0</v>
      </c>
      <c r="Y189" s="54">
        <f>+_xlfn.XLOOKUP($B189,Fitness!$B:$B,Fitness!Y:Y,0)+_xlfn.XLOOKUP($B189,Inversiones!$B:$B,Inversiones!Y:Y,0)</f>
        <v>0</v>
      </c>
      <c r="Z189" s="54">
        <f>+_xlfn.XLOOKUP($B189,Fitness!$B:$B,Fitness!Z:Z,0)+_xlfn.XLOOKUP($B189,Inversiones!$B:$B,Inversiones!Z:Z,0)</f>
        <v>0</v>
      </c>
      <c r="AA189" s="54">
        <f>+_xlfn.XLOOKUP($B189,Fitness!$B:$B,Fitness!AA:AA,0)+_xlfn.XLOOKUP($B189,Inversiones!$B:$B,Inversiones!AA:AA,0)</f>
        <v>0</v>
      </c>
      <c r="AB189" s="54">
        <f>+_xlfn.XLOOKUP($B189,Fitness!$B:$B,Fitness!AB:AB,0)+_xlfn.XLOOKUP($B189,Inversiones!$B:$B,Inversiones!AB:AB,0)</f>
        <v>0</v>
      </c>
      <c r="AC189" s="54">
        <f>+_xlfn.XLOOKUP($B189,Fitness!$B:$B,Fitness!AC:AC,0)+_xlfn.XLOOKUP($B189,Inversiones!$B:$B,Inversiones!AC:AC,0)</f>
        <v>0</v>
      </c>
      <c r="AD189" s="54">
        <f>+_xlfn.XLOOKUP($B189,Fitness!$B:$B,Fitness!AD:AD,0)+_xlfn.XLOOKUP($B189,Inversiones!$B:$B,Inversiones!AD:AD,0)</f>
        <v>0</v>
      </c>
      <c r="AE189" s="54">
        <f>+_xlfn.XLOOKUP($B189,Fitness!$B:$B,Fitness!AE:AE,0)+_xlfn.XLOOKUP($B189,Inversiones!$B:$B,Inversiones!AE:AE,0)</f>
        <v>0</v>
      </c>
      <c r="AF189" s="54">
        <f>+_xlfn.XLOOKUP($B189,Fitness!$B:$B,Fitness!AF:AF,0)+_xlfn.XLOOKUP($B189,Inversiones!$B:$B,Inversiones!AF:AF,0)</f>
        <v>0</v>
      </c>
      <c r="AG189" s="54">
        <f>+_xlfn.XLOOKUP($B189,Fitness!$B:$B,Fitness!AG:AG,0)+_xlfn.XLOOKUP($B189,Inversiones!$B:$B,Inversiones!AG:AG,0)</f>
        <v>0</v>
      </c>
      <c r="AH189" s="54">
        <f>+_xlfn.XLOOKUP($B189,Fitness!$B:$B,Fitness!AH:AH,0)+_xlfn.XLOOKUP($B189,Inversiones!$B:$B,Inversiones!AH:AH,0)</f>
        <v>0</v>
      </c>
      <c r="AI189" s="54">
        <f>+_xlfn.XLOOKUP($B189,Fitness!$B:$B,Fitness!AI:AI,0)+_xlfn.XLOOKUP($B189,Inversiones!$B:$B,Inversiones!AI:AI,0)</f>
        <v>0</v>
      </c>
      <c r="AJ189" s="54">
        <f>+_xlfn.XLOOKUP($B189,Fitness!$B:$B,Fitness!AJ:AJ,0)+_xlfn.XLOOKUP($B189,Inversiones!$B:$B,Inversiones!AJ:AJ,0)</f>
        <v>0</v>
      </c>
      <c r="AK189" s="54">
        <f>+_xlfn.XLOOKUP($B189,Fitness!$B:$B,Fitness!AK:AK,0)+_xlfn.XLOOKUP($B189,Inversiones!$B:$B,Inversiones!AK:AK,0)</f>
        <v>0</v>
      </c>
      <c r="AL189" s="54">
        <f>+_xlfn.XLOOKUP($B189,Fitness!$B:$B,Fitness!AL:AL,0)+_xlfn.XLOOKUP($B189,Inversiones!$B:$B,Inversiones!AL:AL,0)</f>
        <v>0</v>
      </c>
      <c r="AM189" s="54">
        <f>+_xlfn.XLOOKUP($B189,Fitness!$B:$B,Fitness!AM:AM,0)+_xlfn.XLOOKUP($B189,Inversiones!$B:$B,Inversiones!AM:AM,0)</f>
        <v>0</v>
      </c>
      <c r="AQ189" s="54">
        <f t="shared" si="67"/>
        <v>0</v>
      </c>
      <c r="AR189" s="54">
        <f t="shared" si="67"/>
        <v>0</v>
      </c>
      <c r="AS189" s="54">
        <f t="shared" si="67"/>
        <v>0</v>
      </c>
      <c r="AT189" s="54">
        <f t="shared" si="67"/>
        <v>0</v>
      </c>
      <c r="AU189" s="54">
        <f t="shared" si="67"/>
        <v>0</v>
      </c>
      <c r="AV189" s="54">
        <f t="shared" si="67"/>
        <v>0</v>
      </c>
      <c r="AW189" s="54">
        <f t="shared" si="67"/>
        <v>0</v>
      </c>
      <c r="AX189" s="54">
        <f t="shared" si="67"/>
        <v>0</v>
      </c>
      <c r="AY189" s="54">
        <f t="shared" si="67"/>
        <v>0</v>
      </c>
      <c r="AZ189" s="54">
        <f t="shared" si="67"/>
        <v>0</v>
      </c>
      <c r="BA189" s="54">
        <f t="shared" si="67"/>
        <v>0</v>
      </c>
      <c r="BB189" s="54">
        <f t="shared" si="67"/>
        <v>0</v>
      </c>
    </row>
    <row r="190" spans="2:54" hidden="1" outlineLevel="1" x14ac:dyDescent="0.3">
      <c r="B190" s="18" t="s">
        <v>455</v>
      </c>
      <c r="C190" s="18" t="s">
        <v>204</v>
      </c>
      <c r="D190" s="54">
        <f>+_xlfn.XLOOKUP($B190,Fitness!$B:$B,Fitness!D:D,0)+_xlfn.XLOOKUP($B190,Inversiones!$B:$B,Inversiones!D:D,0)</f>
        <v>798319</v>
      </c>
      <c r="E190" s="54">
        <f>+_xlfn.XLOOKUP($B190,Fitness!$B:$B,Fitness!E:E,0)+_xlfn.XLOOKUP($B190,Inversiones!$B:$B,Inversiones!E:E,0)</f>
        <v>0</v>
      </c>
      <c r="F190" s="54">
        <f>+_xlfn.XLOOKUP($B190,Fitness!$B:$B,Fitness!F:F,0)+_xlfn.XLOOKUP($B190,Inversiones!$B:$B,Inversiones!F:F,0)</f>
        <v>23529</v>
      </c>
      <c r="G190" s="54">
        <f>+_xlfn.XLOOKUP($B190,Fitness!$B:$B,Fitness!G:G,0)+_xlfn.XLOOKUP($B190,Inversiones!$B:$B,Inversiones!G:G,0)</f>
        <v>5539901</v>
      </c>
      <c r="H190" s="54">
        <f>+_xlfn.XLOOKUP($B190,Fitness!$B:$B,Fitness!H:H,0)+_xlfn.XLOOKUP($B190,Inversiones!$B:$B,Inversiones!H:H,0)</f>
        <v>1316807</v>
      </c>
      <c r="I190" s="54">
        <f>+_xlfn.XLOOKUP($B190,Fitness!$B:$B,Fitness!I:I,0)+_xlfn.XLOOKUP($B190,Inversiones!$B:$B,Inversiones!I:I,0)</f>
        <v>1578731</v>
      </c>
      <c r="J190" s="54">
        <f>+_xlfn.XLOOKUP($B190,Fitness!$B:$B,Fitness!J:J,0)+_xlfn.XLOOKUP($B190,Inversiones!$B:$B,Inversiones!J:J,0)</f>
        <v>257347</v>
      </c>
      <c r="K190" s="54">
        <f>+_xlfn.XLOOKUP($B190,Fitness!$B:$B,Fitness!K:K,0)+_xlfn.XLOOKUP($B190,Inversiones!$B:$B,Inversiones!K:K,0)</f>
        <v>9853782</v>
      </c>
      <c r="L190" s="54">
        <f>+_xlfn.XLOOKUP($B190,Fitness!$B:$B,Fitness!L:L,0)+_xlfn.XLOOKUP($B190,Inversiones!$B:$B,Inversiones!L:L,0)</f>
        <v>0</v>
      </c>
      <c r="M190" s="54">
        <f>+_xlfn.XLOOKUP($B190,Fitness!$B:$B,Fitness!M:M,0)+_xlfn.XLOOKUP($B190,Inversiones!$B:$B,Inversiones!M:M,0)</f>
        <v>0</v>
      </c>
      <c r="N190" s="54">
        <f>+_xlfn.XLOOKUP($B190,Fitness!$B:$B,Fitness!N:N,0)+_xlfn.XLOOKUP($B190,Inversiones!$B:$B,Inversiones!N:N,0)</f>
        <v>0</v>
      </c>
      <c r="O190" s="54">
        <f>+_xlfn.XLOOKUP($B190,Fitness!$B:$B,Fitness!O:O,0)+_xlfn.XLOOKUP($B190,Inversiones!$B:$B,Inversiones!O:O,0)</f>
        <v>0</v>
      </c>
      <c r="P190" s="54">
        <f>+_xlfn.XLOOKUP($B190,Fitness!$B:$B,Fitness!P:P,0)+_xlfn.XLOOKUP($B190,Inversiones!$B:$B,Inversiones!P:P,0)</f>
        <v>5000000</v>
      </c>
      <c r="Q190" s="54">
        <f>+_xlfn.XLOOKUP($B190,Fitness!$B:$B,Fitness!Q:Q,0)+_xlfn.XLOOKUP($B190,Inversiones!$B:$B,Inversiones!Q:Q,0)</f>
        <v>0</v>
      </c>
      <c r="R190" s="54">
        <f>+_xlfn.XLOOKUP($B190,Fitness!$B:$B,Fitness!R:R,0)+_xlfn.XLOOKUP($B190,Inversiones!$B:$B,Inversiones!R:R,0)</f>
        <v>0</v>
      </c>
      <c r="S190" s="54">
        <f>+_xlfn.XLOOKUP($B190,Fitness!$B:$B,Fitness!S:S,0)+_xlfn.XLOOKUP($B190,Inversiones!$B:$B,Inversiones!S:S,0)</f>
        <v>0</v>
      </c>
      <c r="T190" s="54">
        <f>+_xlfn.XLOOKUP($B190,Fitness!$B:$B,Fitness!T:T,0)+_xlfn.XLOOKUP($B190,Inversiones!$B:$B,Inversiones!T:T,0)</f>
        <v>0</v>
      </c>
      <c r="U190" s="54">
        <f>+_xlfn.XLOOKUP($B190,Fitness!$B:$B,Fitness!U:U,0)+_xlfn.XLOOKUP($B190,Inversiones!$B:$B,Inversiones!U:U,0)</f>
        <v>0</v>
      </c>
      <c r="V190" s="54">
        <f>+_xlfn.XLOOKUP($B190,Fitness!$B:$B,Fitness!V:V,0)+_xlfn.XLOOKUP($B190,Inversiones!$B:$B,Inversiones!V:V,0)</f>
        <v>0</v>
      </c>
      <c r="W190" s="54">
        <f>+_xlfn.XLOOKUP($B190,Fitness!$B:$B,Fitness!W:W,0)+_xlfn.XLOOKUP($B190,Inversiones!$B:$B,Inversiones!W:W,0)</f>
        <v>0</v>
      </c>
      <c r="X190" s="54">
        <f>+_xlfn.XLOOKUP($B190,Fitness!$B:$B,Fitness!X:X,0)+_xlfn.XLOOKUP($B190,Inversiones!$B:$B,Inversiones!X:X,0)</f>
        <v>0</v>
      </c>
      <c r="Y190" s="54">
        <f>+_xlfn.XLOOKUP($B190,Fitness!$B:$B,Fitness!Y:Y,0)+_xlfn.XLOOKUP($B190,Inversiones!$B:$B,Inversiones!Y:Y,0)</f>
        <v>570036.80999999959</v>
      </c>
      <c r="Z190" s="54">
        <f>+_xlfn.XLOOKUP($B190,Fitness!$B:$B,Fitness!Z:Z,0)+_xlfn.XLOOKUP($B190,Inversiones!$B:$B,Inversiones!Z:Z,0)</f>
        <v>0</v>
      </c>
      <c r="AA190" s="54">
        <f>+_xlfn.XLOOKUP($B190,Fitness!$B:$B,Fitness!AA:AA,0)+_xlfn.XLOOKUP($B190,Inversiones!$B:$B,Inversiones!AA:AA,0)</f>
        <v>0</v>
      </c>
      <c r="AB190" s="54">
        <f>+_xlfn.XLOOKUP($B190,Fitness!$B:$B,Fitness!AB:AB,0)+_xlfn.XLOOKUP($B190,Inversiones!$B:$B,Inversiones!AB:AB,0)</f>
        <v>0</v>
      </c>
      <c r="AC190" s="54">
        <f>+_xlfn.XLOOKUP($B190,Fitness!$B:$B,Fitness!AC:AC,0)+_xlfn.XLOOKUP($B190,Inversiones!$B:$B,Inversiones!AC:AC,0)</f>
        <v>0</v>
      </c>
      <c r="AD190" s="54">
        <f>+_xlfn.XLOOKUP($B190,Fitness!$B:$B,Fitness!AD:AD,0)+_xlfn.XLOOKUP($B190,Inversiones!$B:$B,Inversiones!AD:AD,0)</f>
        <v>0</v>
      </c>
      <c r="AE190" s="54">
        <f>+_xlfn.XLOOKUP($B190,Fitness!$B:$B,Fitness!AE:AE,0)+_xlfn.XLOOKUP($B190,Inversiones!$B:$B,Inversiones!AE:AE,0)</f>
        <v>0</v>
      </c>
      <c r="AF190" s="54">
        <f>+_xlfn.XLOOKUP($B190,Fitness!$B:$B,Fitness!AF:AF,0)+_xlfn.XLOOKUP($B190,Inversiones!$B:$B,Inversiones!AF:AF,0)</f>
        <v>0</v>
      </c>
      <c r="AG190" s="54">
        <f>+_xlfn.XLOOKUP($B190,Fitness!$B:$B,Fitness!AG:AG,0)+_xlfn.XLOOKUP($B190,Inversiones!$B:$B,Inversiones!AG:AG,0)</f>
        <v>0</v>
      </c>
      <c r="AH190" s="54">
        <f>+_xlfn.XLOOKUP($B190,Fitness!$B:$B,Fitness!AH:AH,0)+_xlfn.XLOOKUP($B190,Inversiones!$B:$B,Inversiones!AH:AH,0)</f>
        <v>0</v>
      </c>
      <c r="AI190" s="54">
        <f>+_xlfn.XLOOKUP($B190,Fitness!$B:$B,Fitness!AI:AI,0)+_xlfn.XLOOKUP($B190,Inversiones!$B:$B,Inversiones!AI:AI,0)</f>
        <v>0</v>
      </c>
      <c r="AJ190" s="54">
        <f>+_xlfn.XLOOKUP($B190,Fitness!$B:$B,Fitness!AJ:AJ,0)+_xlfn.XLOOKUP($B190,Inversiones!$B:$B,Inversiones!AJ:AJ,0)</f>
        <v>0</v>
      </c>
      <c r="AK190" s="54">
        <f>+_xlfn.XLOOKUP($B190,Fitness!$B:$B,Fitness!AK:AK,0)+_xlfn.XLOOKUP($B190,Inversiones!$B:$B,Inversiones!AK:AK,0)</f>
        <v>0</v>
      </c>
      <c r="AL190" s="54">
        <f>+_xlfn.XLOOKUP($B190,Fitness!$B:$B,Fitness!AL:AL,0)+_xlfn.XLOOKUP($B190,Inversiones!$B:$B,Inversiones!AL:AL,0)</f>
        <v>0</v>
      </c>
      <c r="AM190" s="54">
        <f>+_xlfn.XLOOKUP($B190,Fitness!$B:$B,Fitness!AM:AM,0)+_xlfn.XLOOKUP($B190,Inversiones!$B:$B,Inversiones!AM:AM,0)</f>
        <v>0</v>
      </c>
      <c r="AQ190" s="54">
        <f t="shared" si="67"/>
        <v>0</v>
      </c>
      <c r="AR190" s="54">
        <f t="shared" si="67"/>
        <v>0</v>
      </c>
      <c r="AS190" s="54">
        <f t="shared" si="67"/>
        <v>0</v>
      </c>
      <c r="AT190" s="54">
        <f t="shared" si="67"/>
        <v>0</v>
      </c>
      <c r="AU190" s="54">
        <f t="shared" si="67"/>
        <v>0</v>
      </c>
      <c r="AV190" s="54">
        <f t="shared" si="67"/>
        <v>0</v>
      </c>
      <c r="AW190" s="54">
        <f t="shared" si="67"/>
        <v>0</v>
      </c>
      <c r="AX190" s="54">
        <f t="shared" si="67"/>
        <v>0</v>
      </c>
      <c r="AY190" s="54">
        <f t="shared" si="67"/>
        <v>0</v>
      </c>
      <c r="AZ190" s="54">
        <f t="shared" si="67"/>
        <v>0</v>
      </c>
      <c r="BA190" s="54">
        <f t="shared" si="67"/>
        <v>0</v>
      </c>
      <c r="BB190" s="54">
        <f t="shared" si="67"/>
        <v>0</v>
      </c>
    </row>
    <row r="191" spans="2:54" hidden="1" outlineLevel="1" x14ac:dyDescent="0.3">
      <c r="B191" s="18" t="s">
        <v>456</v>
      </c>
      <c r="C191" s="18" t="s">
        <v>457</v>
      </c>
      <c r="D191" s="54">
        <f>+_xlfn.XLOOKUP($B191,Fitness!$B:$B,Fitness!D:D,0)+_xlfn.XLOOKUP($B191,Inversiones!$B:$B,Inversiones!D:D,0)</f>
        <v>151681</v>
      </c>
      <c r="E191" s="54">
        <f>+_xlfn.XLOOKUP($B191,Fitness!$B:$B,Fitness!E:E,0)+_xlfn.XLOOKUP($B191,Inversiones!$B:$B,Inversiones!E:E,0)</f>
        <v>0</v>
      </c>
      <c r="F191" s="54">
        <f>+_xlfn.XLOOKUP($B191,Fitness!$B:$B,Fitness!F:F,0)+_xlfn.XLOOKUP($B191,Inversiones!$B:$B,Inversiones!F:F,0)</f>
        <v>4471</v>
      </c>
      <c r="G191" s="54">
        <f>+_xlfn.XLOOKUP($B191,Fitness!$B:$B,Fitness!G:G,0)+_xlfn.XLOOKUP($B191,Inversiones!$B:$B,Inversiones!G:G,0)</f>
        <v>1052582</v>
      </c>
      <c r="H191" s="54">
        <f>+_xlfn.XLOOKUP($B191,Fitness!$B:$B,Fitness!H:H,0)+_xlfn.XLOOKUP($B191,Inversiones!$B:$B,Inversiones!H:H,0)</f>
        <v>250193</v>
      </c>
      <c r="I191" s="54">
        <f>+_xlfn.XLOOKUP($B191,Fitness!$B:$B,Fitness!I:I,0)+_xlfn.XLOOKUP($B191,Inversiones!$B:$B,Inversiones!I:I,0)</f>
        <v>299959</v>
      </c>
      <c r="J191" s="54">
        <f>+_xlfn.XLOOKUP($B191,Fitness!$B:$B,Fitness!J:J,0)+_xlfn.XLOOKUP($B191,Inversiones!$B:$B,Inversiones!J:J,0)</f>
        <v>39979</v>
      </c>
      <c r="K191" s="54">
        <f>+_xlfn.XLOOKUP($B191,Fitness!$B:$B,Fitness!K:K,0)+_xlfn.XLOOKUP($B191,Inversiones!$B:$B,Inversiones!K:K,0)</f>
        <v>1872218</v>
      </c>
      <c r="L191" s="54">
        <f>+_xlfn.XLOOKUP($B191,Fitness!$B:$B,Fitness!L:L,0)+_xlfn.XLOOKUP($B191,Inversiones!$B:$B,Inversiones!L:L,0)</f>
        <v>0</v>
      </c>
      <c r="M191" s="54">
        <f>+_xlfn.XLOOKUP($B191,Fitness!$B:$B,Fitness!M:M,0)+_xlfn.XLOOKUP($B191,Inversiones!$B:$B,Inversiones!M:M,0)</f>
        <v>0</v>
      </c>
      <c r="N191" s="54">
        <f>+_xlfn.XLOOKUP($B191,Fitness!$B:$B,Fitness!N:N,0)+_xlfn.XLOOKUP($B191,Inversiones!$B:$B,Inversiones!N:N,0)</f>
        <v>0</v>
      </c>
      <c r="O191" s="54">
        <f>+_xlfn.XLOOKUP($B191,Fitness!$B:$B,Fitness!O:O,0)+_xlfn.XLOOKUP($B191,Inversiones!$B:$B,Inversiones!O:O,0)</f>
        <v>0</v>
      </c>
      <c r="P191" s="54">
        <f>+_xlfn.XLOOKUP($B191,Fitness!$B:$B,Fitness!P:P,0)+_xlfn.XLOOKUP($B191,Inversiones!$B:$B,Inversiones!P:P,0)</f>
        <v>950000</v>
      </c>
      <c r="Q191" s="54">
        <f>+_xlfn.XLOOKUP($B191,Fitness!$B:$B,Fitness!Q:Q,0)+_xlfn.XLOOKUP($B191,Inversiones!$B:$B,Inversiones!Q:Q,0)</f>
        <v>0</v>
      </c>
      <c r="R191" s="54">
        <f>+_xlfn.XLOOKUP($B191,Fitness!$B:$B,Fitness!R:R,0)+_xlfn.XLOOKUP($B191,Inversiones!$B:$B,Inversiones!R:R,0)</f>
        <v>0</v>
      </c>
      <c r="S191" s="54">
        <f>+_xlfn.XLOOKUP($B191,Fitness!$B:$B,Fitness!S:S,0)+_xlfn.XLOOKUP($B191,Inversiones!$B:$B,Inversiones!S:S,0)</f>
        <v>0</v>
      </c>
      <c r="T191" s="54">
        <f>+_xlfn.XLOOKUP($B191,Fitness!$B:$B,Fitness!T:T,0)+_xlfn.XLOOKUP($B191,Inversiones!$B:$B,Inversiones!T:T,0)</f>
        <v>0</v>
      </c>
      <c r="U191" s="54">
        <f>+_xlfn.XLOOKUP($B191,Fitness!$B:$B,Fitness!U:U,0)+_xlfn.XLOOKUP($B191,Inversiones!$B:$B,Inversiones!U:U,0)</f>
        <v>0</v>
      </c>
      <c r="V191" s="54">
        <f>+_xlfn.XLOOKUP($B191,Fitness!$B:$B,Fitness!V:V,0)+_xlfn.XLOOKUP($B191,Inversiones!$B:$B,Inversiones!V:V,0)</f>
        <v>0</v>
      </c>
      <c r="W191" s="54">
        <f>+_xlfn.XLOOKUP($B191,Fitness!$B:$B,Fitness!W:W,0)+_xlfn.XLOOKUP($B191,Inversiones!$B:$B,Inversiones!W:W,0)</f>
        <v>0</v>
      </c>
      <c r="X191" s="54">
        <f>+_xlfn.XLOOKUP($B191,Fitness!$B:$B,Fitness!X:X,0)+_xlfn.XLOOKUP($B191,Inversiones!$B:$B,Inversiones!X:X,0)</f>
        <v>0</v>
      </c>
      <c r="Y191" s="54">
        <f>+_xlfn.XLOOKUP($B191,Fitness!$B:$B,Fitness!Y:Y,0)+_xlfn.XLOOKUP($B191,Inversiones!$B:$B,Inversiones!Y:Y,0)</f>
        <v>88621.089999999967</v>
      </c>
      <c r="Z191" s="54">
        <f>+_xlfn.XLOOKUP($B191,Fitness!$B:$B,Fitness!Z:Z,0)+_xlfn.XLOOKUP($B191,Inversiones!$B:$B,Inversiones!Z:Z,0)</f>
        <v>0</v>
      </c>
      <c r="AA191" s="54">
        <f>+_xlfn.XLOOKUP($B191,Fitness!$B:$B,Fitness!AA:AA,0)+_xlfn.XLOOKUP($B191,Inversiones!$B:$B,Inversiones!AA:AA,0)</f>
        <v>0</v>
      </c>
      <c r="AB191" s="54">
        <f>+_xlfn.XLOOKUP($B191,Fitness!$B:$B,Fitness!AB:AB,0)+_xlfn.XLOOKUP($B191,Inversiones!$B:$B,Inversiones!AB:AB,0)</f>
        <v>0</v>
      </c>
      <c r="AC191" s="54">
        <f>+_xlfn.XLOOKUP($B191,Fitness!$B:$B,Fitness!AC:AC,0)+_xlfn.XLOOKUP($B191,Inversiones!$B:$B,Inversiones!AC:AC,0)</f>
        <v>0</v>
      </c>
      <c r="AD191" s="54">
        <f>+_xlfn.XLOOKUP($B191,Fitness!$B:$B,Fitness!AD:AD,0)+_xlfn.XLOOKUP($B191,Inversiones!$B:$B,Inversiones!AD:AD,0)</f>
        <v>0</v>
      </c>
      <c r="AE191" s="54">
        <f>+_xlfn.XLOOKUP($B191,Fitness!$B:$B,Fitness!AE:AE,0)+_xlfn.XLOOKUP($B191,Inversiones!$B:$B,Inversiones!AE:AE,0)</f>
        <v>0</v>
      </c>
      <c r="AF191" s="54">
        <f>+_xlfn.XLOOKUP($B191,Fitness!$B:$B,Fitness!AF:AF,0)+_xlfn.XLOOKUP($B191,Inversiones!$B:$B,Inversiones!AF:AF,0)</f>
        <v>0</v>
      </c>
      <c r="AG191" s="54">
        <f>+_xlfn.XLOOKUP($B191,Fitness!$B:$B,Fitness!AG:AG,0)+_xlfn.XLOOKUP($B191,Inversiones!$B:$B,Inversiones!AG:AG,0)</f>
        <v>0</v>
      </c>
      <c r="AH191" s="54">
        <f>+_xlfn.XLOOKUP($B191,Fitness!$B:$B,Fitness!AH:AH,0)+_xlfn.XLOOKUP($B191,Inversiones!$B:$B,Inversiones!AH:AH,0)</f>
        <v>0</v>
      </c>
      <c r="AI191" s="54">
        <f>+_xlfn.XLOOKUP($B191,Fitness!$B:$B,Fitness!AI:AI,0)+_xlfn.XLOOKUP($B191,Inversiones!$B:$B,Inversiones!AI:AI,0)</f>
        <v>0</v>
      </c>
      <c r="AJ191" s="54">
        <f>+_xlfn.XLOOKUP($B191,Fitness!$B:$B,Fitness!AJ:AJ,0)+_xlfn.XLOOKUP($B191,Inversiones!$B:$B,Inversiones!AJ:AJ,0)</f>
        <v>0</v>
      </c>
      <c r="AK191" s="54">
        <f>+_xlfn.XLOOKUP($B191,Fitness!$B:$B,Fitness!AK:AK,0)+_xlfn.XLOOKUP($B191,Inversiones!$B:$B,Inversiones!AK:AK,0)</f>
        <v>0</v>
      </c>
      <c r="AL191" s="54">
        <f>+_xlfn.XLOOKUP($B191,Fitness!$B:$B,Fitness!AL:AL,0)+_xlfn.XLOOKUP($B191,Inversiones!$B:$B,Inversiones!AL:AL,0)</f>
        <v>0</v>
      </c>
      <c r="AM191" s="54">
        <f>+_xlfn.XLOOKUP($B191,Fitness!$B:$B,Fitness!AM:AM,0)+_xlfn.XLOOKUP($B191,Inversiones!$B:$B,Inversiones!AM:AM,0)</f>
        <v>0</v>
      </c>
      <c r="AQ191" s="54">
        <f t="shared" si="67"/>
        <v>0</v>
      </c>
      <c r="AR191" s="54">
        <f t="shared" si="67"/>
        <v>0</v>
      </c>
      <c r="AS191" s="54">
        <f t="shared" si="67"/>
        <v>0</v>
      </c>
      <c r="AT191" s="54">
        <f t="shared" si="67"/>
        <v>0</v>
      </c>
      <c r="AU191" s="54">
        <f t="shared" si="67"/>
        <v>0</v>
      </c>
      <c r="AV191" s="54">
        <f t="shared" si="67"/>
        <v>0</v>
      </c>
      <c r="AW191" s="54">
        <f t="shared" si="67"/>
        <v>0</v>
      </c>
      <c r="AX191" s="54">
        <f t="shared" si="67"/>
        <v>0</v>
      </c>
      <c r="AY191" s="54">
        <f t="shared" si="67"/>
        <v>0</v>
      </c>
      <c r="AZ191" s="54">
        <f t="shared" si="67"/>
        <v>0</v>
      </c>
      <c r="BA191" s="54">
        <f t="shared" si="67"/>
        <v>0</v>
      </c>
      <c r="BB191" s="54">
        <f t="shared" si="67"/>
        <v>0</v>
      </c>
    </row>
    <row r="192" spans="2:54" collapsed="1" x14ac:dyDescent="0.3">
      <c r="B192" s="49" t="s">
        <v>279</v>
      </c>
      <c r="C192" s="49" t="s">
        <v>280</v>
      </c>
      <c r="D192" s="50">
        <f>+SUBTOTAL(9,D193:D197)</f>
        <v>4847639</v>
      </c>
      <c r="E192" s="50">
        <f t="shared" ref="E192:AM192" si="68">+SUBTOTAL(9,E193:E197)</f>
        <v>14888196</v>
      </c>
      <c r="F192" s="50">
        <f t="shared" si="68"/>
        <v>2224000</v>
      </c>
      <c r="G192" s="50">
        <f t="shared" si="68"/>
        <v>59500</v>
      </c>
      <c r="H192" s="50">
        <f t="shared" si="68"/>
        <v>120000</v>
      </c>
      <c r="I192" s="50">
        <f t="shared" si="68"/>
        <v>982048</v>
      </c>
      <c r="J192" s="50">
        <f t="shared" si="68"/>
        <v>680000</v>
      </c>
      <c r="K192" s="50">
        <f t="shared" si="68"/>
        <v>0</v>
      </c>
      <c r="L192" s="50">
        <f t="shared" si="68"/>
        <v>0</v>
      </c>
      <c r="M192" s="50">
        <f t="shared" si="68"/>
        <v>2329218.0000000019</v>
      </c>
      <c r="N192" s="50">
        <f t="shared" si="68"/>
        <v>323250</v>
      </c>
      <c r="O192" s="50">
        <f t="shared" si="68"/>
        <v>4121426</v>
      </c>
      <c r="P192" s="50">
        <f t="shared" si="68"/>
        <v>120000</v>
      </c>
      <c r="Q192" s="50">
        <f t="shared" si="68"/>
        <v>825000</v>
      </c>
      <c r="R192" s="50">
        <f t="shared" si="68"/>
        <v>730000</v>
      </c>
      <c r="S192" s="50">
        <f t="shared" si="68"/>
        <v>33000.000000000058</v>
      </c>
      <c r="T192" s="50">
        <f t="shared" si="68"/>
        <v>726700</v>
      </c>
      <c r="U192" s="50">
        <f t="shared" si="68"/>
        <v>9523215</v>
      </c>
      <c r="V192" s="50">
        <f t="shared" si="68"/>
        <v>13385500</v>
      </c>
      <c r="W192" s="50">
        <f t="shared" si="68"/>
        <v>28421500.000000004</v>
      </c>
      <c r="X192" s="50">
        <f t="shared" si="68"/>
        <v>7770000</v>
      </c>
      <c r="Y192" s="50">
        <f t="shared" si="68"/>
        <v>4719813.9999999944</v>
      </c>
      <c r="Z192" s="50">
        <f t="shared" si="68"/>
        <v>2057401</v>
      </c>
      <c r="AA192" s="50">
        <f t="shared" si="68"/>
        <v>3710000</v>
      </c>
      <c r="AB192" s="50">
        <f t="shared" si="68"/>
        <v>2212501</v>
      </c>
      <c r="AC192" s="50">
        <f t="shared" si="68"/>
        <v>6243401</v>
      </c>
      <c r="AD192" s="50">
        <f t="shared" si="68"/>
        <v>2925323</v>
      </c>
      <c r="AE192" s="50">
        <f t="shared" si="68"/>
        <v>2618999.9999999995</v>
      </c>
      <c r="AF192" s="50">
        <f t="shared" si="68"/>
        <v>1252780</v>
      </c>
      <c r="AG192" s="50">
        <f t="shared" si="68"/>
        <v>88200</v>
      </c>
      <c r="AH192" s="50">
        <f t="shared" si="68"/>
        <v>0</v>
      </c>
      <c r="AI192" s="50">
        <f t="shared" si="68"/>
        <v>0</v>
      </c>
      <c r="AJ192" s="50">
        <f t="shared" si="68"/>
        <v>0</v>
      </c>
      <c r="AK192" s="50">
        <f t="shared" si="68"/>
        <v>0</v>
      </c>
      <c r="AL192" s="50">
        <f t="shared" si="68"/>
        <v>0</v>
      </c>
      <c r="AM192" s="50">
        <f t="shared" si="68"/>
        <v>0</v>
      </c>
      <c r="AQ192" s="50">
        <f t="shared" ref="AQ192:BB192" si="69">+SUBTOTAL(9,AQ193:AQ197)</f>
        <v>2212501</v>
      </c>
      <c r="AR192" s="50">
        <f t="shared" si="69"/>
        <v>6243401</v>
      </c>
      <c r="AS192" s="50">
        <f t="shared" si="69"/>
        <v>2925323</v>
      </c>
      <c r="AT192" s="50">
        <f t="shared" si="69"/>
        <v>2618999.9999999995</v>
      </c>
      <c r="AU192" s="50">
        <f t="shared" si="69"/>
        <v>1252780</v>
      </c>
      <c r="AV192" s="50">
        <f t="shared" si="69"/>
        <v>88200</v>
      </c>
      <c r="AW192" s="50">
        <f t="shared" si="69"/>
        <v>0</v>
      </c>
      <c r="AX192" s="50">
        <f t="shared" si="69"/>
        <v>0</v>
      </c>
      <c r="AY192" s="50">
        <f t="shared" si="69"/>
        <v>0</v>
      </c>
      <c r="AZ192" s="50">
        <f t="shared" si="69"/>
        <v>0</v>
      </c>
      <c r="BA192" s="50">
        <f t="shared" si="69"/>
        <v>0</v>
      </c>
      <c r="BB192" s="50">
        <f t="shared" si="69"/>
        <v>0</v>
      </c>
    </row>
    <row r="193" spans="2:54" hidden="1" outlineLevel="1" x14ac:dyDescent="0.3">
      <c r="B193" s="18" t="s">
        <v>281</v>
      </c>
      <c r="C193" s="18" t="s">
        <v>282</v>
      </c>
      <c r="D193" s="54">
        <f>+_xlfn.XLOOKUP($B193,Fitness!$B:$B,Fitness!D:D,0)+_xlfn.XLOOKUP($B193,Inversiones!$B:$B,Inversiones!D:D,0)</f>
        <v>2739496</v>
      </c>
      <c r="E193" s="54">
        <f>+_xlfn.XLOOKUP($B193,Fitness!$B:$B,Fitness!E:E,0)+_xlfn.XLOOKUP($B193,Inversiones!$B:$B,Inversiones!E:E,0)</f>
        <v>14149352</v>
      </c>
      <c r="F193" s="54">
        <f>+_xlfn.XLOOKUP($B193,Fitness!$B:$B,Fitness!F:F,0)+_xlfn.XLOOKUP($B193,Inversiones!$B:$B,Inversiones!F:F,0)</f>
        <v>2198134</v>
      </c>
      <c r="G193" s="54">
        <f>+_xlfn.XLOOKUP($B193,Fitness!$B:$B,Fitness!G:G,0)+_xlfn.XLOOKUP($B193,Inversiones!$B:$B,Inversiones!G:G,0)</f>
        <v>50000</v>
      </c>
      <c r="H193" s="54">
        <f>+_xlfn.XLOOKUP($B193,Fitness!$B:$B,Fitness!H:H,0)+_xlfn.XLOOKUP($B193,Inversiones!$B:$B,Inversiones!H:H,0)</f>
        <v>120000</v>
      </c>
      <c r="I193" s="54">
        <f>+_xlfn.XLOOKUP($B193,Fitness!$B:$B,Fitness!I:I,0)+_xlfn.XLOOKUP($B193,Inversiones!$B:$B,Inversiones!I:I,0)</f>
        <v>825250</v>
      </c>
      <c r="J193" s="54">
        <f>+_xlfn.XLOOKUP($B193,Fitness!$B:$B,Fitness!J:J,0)+_xlfn.XLOOKUP($B193,Inversiones!$B:$B,Inversiones!J:J,0)</f>
        <v>680000</v>
      </c>
      <c r="K193" s="54">
        <f>+_xlfn.XLOOKUP($B193,Fitness!$B:$B,Fitness!K:K,0)+_xlfn.XLOOKUP($B193,Inversiones!$B:$B,Inversiones!K:K,0)</f>
        <v>0</v>
      </c>
      <c r="L193" s="54">
        <f>+_xlfn.XLOOKUP($B193,Fitness!$B:$B,Fitness!L:L,0)+_xlfn.XLOOKUP($B193,Inversiones!$B:$B,Inversiones!L:L,0)</f>
        <v>0</v>
      </c>
      <c r="M193" s="54">
        <f>+_xlfn.XLOOKUP($B193,Fitness!$B:$B,Fitness!M:M,0)+_xlfn.XLOOKUP($B193,Inversiones!$B:$B,Inversiones!M:M,0)</f>
        <v>1959720.9200000018</v>
      </c>
      <c r="N193" s="54">
        <f>+_xlfn.XLOOKUP($B193,Fitness!$B:$B,Fitness!N:N,0)+_xlfn.XLOOKUP($B193,Inversiones!$B:$B,Inversiones!N:N,0)</f>
        <v>271639</v>
      </c>
      <c r="O193" s="54">
        <f>+_xlfn.XLOOKUP($B193,Fitness!$B:$B,Fitness!O:O,0)+_xlfn.XLOOKUP($B193,Inversiones!$B:$B,Inversiones!O:O,0)</f>
        <v>3837064</v>
      </c>
      <c r="P193" s="54">
        <f>+_xlfn.XLOOKUP($B193,Fitness!$B:$B,Fitness!P:P,0)+_xlfn.XLOOKUP($B193,Inversiones!$B:$B,Inversiones!P:P,0)</f>
        <v>100841</v>
      </c>
      <c r="Q193" s="54">
        <f>+_xlfn.XLOOKUP($B193,Fitness!$B:$B,Fitness!Q:Q,0)+_xlfn.XLOOKUP($B193,Inversiones!$B:$B,Inversiones!Q:Q,0)</f>
        <v>693277</v>
      </c>
      <c r="R193" s="54">
        <f>+_xlfn.XLOOKUP($B193,Fitness!$B:$B,Fitness!R:R,0)+_xlfn.XLOOKUP($B193,Inversiones!$B:$B,Inversiones!R:R,0)</f>
        <v>613446</v>
      </c>
      <c r="S193" s="54">
        <f>+_xlfn.XLOOKUP($B193,Fitness!$B:$B,Fitness!S:S,0)+_xlfn.XLOOKUP($B193,Inversiones!$B:$B,Inversiones!S:S,0)</f>
        <v>27731.090000000084</v>
      </c>
      <c r="T193" s="54">
        <f>+_xlfn.XLOOKUP($B193,Fitness!$B:$B,Fitness!T:T,0)+_xlfn.XLOOKUP($B193,Inversiones!$B:$B,Inversiones!T:T,0)</f>
        <v>610672</v>
      </c>
      <c r="U193" s="54">
        <f>+_xlfn.XLOOKUP($B193,Fitness!$B:$B,Fitness!U:U,0)+_xlfn.XLOOKUP($B193,Inversiones!$B:$B,Inversiones!U:U,0)</f>
        <v>8348694</v>
      </c>
      <c r="V193" s="54">
        <f>+_xlfn.XLOOKUP($B193,Fitness!$B:$B,Fitness!V:V,0)+_xlfn.XLOOKUP($B193,Inversiones!$B:$B,Inversiones!V:V,0)</f>
        <v>11248319</v>
      </c>
      <c r="W193" s="54">
        <f>+_xlfn.XLOOKUP($B193,Fitness!$B:$B,Fitness!W:W,0)+_xlfn.XLOOKUP($B193,Inversiones!$B:$B,Inversiones!W:W,0)</f>
        <v>23883613.680000003</v>
      </c>
      <c r="X193" s="54">
        <f>+_xlfn.XLOOKUP($B193,Fitness!$B:$B,Fitness!X:X,0)+_xlfn.XLOOKUP($B193,Inversiones!$B:$B,Inversiones!X:X,0)</f>
        <v>6116806</v>
      </c>
      <c r="Y193" s="54">
        <f>+_xlfn.XLOOKUP($B193,Fitness!$B:$B,Fitness!Y:Y,0)+_xlfn.XLOOKUP($B193,Inversiones!$B:$B,Inversiones!Y:Y,0)</f>
        <v>3966231.7399999946</v>
      </c>
      <c r="Z193" s="54">
        <f>+_xlfn.XLOOKUP($B193,Fitness!$B:$B,Fitness!Z:Z,0)+_xlfn.XLOOKUP($B193,Inversiones!$B:$B,Inversiones!Z:Z,0)</f>
        <v>1728909</v>
      </c>
      <c r="AA193" s="54">
        <f>+_xlfn.XLOOKUP($B193,Fitness!$B:$B,Fitness!AA:AA,0)+_xlfn.XLOOKUP($B193,Inversiones!$B:$B,Inversiones!AA:AA,0)</f>
        <v>3546344</v>
      </c>
      <c r="AB193" s="54">
        <f>+_xlfn.XLOOKUP($B193,Fitness!$B:$B,Fitness!AB:AB,0)+_xlfn.XLOOKUP($B193,Inversiones!$B:$B,Inversiones!AB:AB,0)</f>
        <v>2133068</v>
      </c>
      <c r="AC193" s="54">
        <f>+_xlfn.XLOOKUP($B193,Fitness!$B:$B,Fitness!AC:AC,0)+_xlfn.XLOOKUP($B193,Inversiones!$B:$B,Inversiones!AC:AC,0)</f>
        <v>5308025</v>
      </c>
      <c r="AD193" s="54">
        <f>+_xlfn.XLOOKUP($B193,Fitness!$B:$B,Fitness!AD:AD,0)+_xlfn.XLOOKUP($B193,Inversiones!$B:$B,Inversiones!AD:AD,0)</f>
        <v>2458991</v>
      </c>
      <c r="AE193" s="54">
        <f>+_xlfn.XLOOKUP($B193,Fitness!$B:$B,Fitness!AE:AE,0)+_xlfn.XLOOKUP($B193,Inversiones!$B:$B,Inversiones!AE:AE,0)</f>
        <v>2437143.0999999996</v>
      </c>
      <c r="AF193" s="54">
        <f>+_xlfn.XLOOKUP($B193,Fitness!$B:$B,Fitness!AF:AF,0)+_xlfn.XLOOKUP($B193,Inversiones!$B:$B,Inversiones!AF:AF,0)</f>
        <v>1129395</v>
      </c>
      <c r="AG193" s="54">
        <f>+_xlfn.XLOOKUP($B193,Fitness!$B:$B,Fitness!AG:AG,0)+_xlfn.XLOOKUP($B193,Inversiones!$B:$B,Inversiones!AG:AG,0)</f>
        <v>74118</v>
      </c>
      <c r="AH193" s="54">
        <f>+_xlfn.XLOOKUP($B193,Fitness!$B:$B,Fitness!AH:AH,0)+_xlfn.XLOOKUP($B193,Inversiones!$B:$B,Inversiones!AH:AH,0)</f>
        <v>0</v>
      </c>
      <c r="AI193" s="54">
        <f>+_xlfn.XLOOKUP($B193,Fitness!$B:$B,Fitness!AI:AI,0)+_xlfn.XLOOKUP($B193,Inversiones!$B:$B,Inversiones!AI:AI,0)</f>
        <v>0</v>
      </c>
      <c r="AJ193" s="54">
        <f>+_xlfn.XLOOKUP($B193,Fitness!$B:$B,Fitness!AJ:AJ,0)+_xlfn.XLOOKUP($B193,Inversiones!$B:$B,Inversiones!AJ:AJ,0)</f>
        <v>0</v>
      </c>
      <c r="AK193" s="54">
        <f>+_xlfn.XLOOKUP($B193,Fitness!$B:$B,Fitness!AK:AK,0)+_xlfn.XLOOKUP($B193,Inversiones!$B:$B,Inversiones!AK:AK,0)</f>
        <v>0</v>
      </c>
      <c r="AL193" s="54">
        <f>+_xlfn.XLOOKUP($B193,Fitness!$B:$B,Fitness!AL:AL,0)+_xlfn.XLOOKUP($B193,Inversiones!$B:$B,Inversiones!AL:AL,0)</f>
        <v>0</v>
      </c>
      <c r="AM193" s="54">
        <f>+_xlfn.XLOOKUP($B193,Fitness!$B:$B,Fitness!AM:AM,0)+_xlfn.XLOOKUP($B193,Inversiones!$B:$B,Inversiones!AM:AM,0)</f>
        <v>0</v>
      </c>
      <c r="AQ193" s="54">
        <f t="shared" ref="AQ193:BB197" si="70">+AB193</f>
        <v>2133068</v>
      </c>
      <c r="AR193" s="54">
        <f t="shared" si="70"/>
        <v>5308025</v>
      </c>
      <c r="AS193" s="54">
        <f t="shared" si="70"/>
        <v>2458991</v>
      </c>
      <c r="AT193" s="54">
        <f t="shared" si="70"/>
        <v>2437143.0999999996</v>
      </c>
      <c r="AU193" s="54">
        <f t="shared" si="70"/>
        <v>1129395</v>
      </c>
      <c r="AV193" s="54">
        <f t="shared" si="70"/>
        <v>74118</v>
      </c>
      <c r="AW193" s="54">
        <f t="shared" si="70"/>
        <v>0</v>
      </c>
      <c r="AX193" s="54">
        <f t="shared" si="70"/>
        <v>0</v>
      </c>
      <c r="AY193" s="54">
        <f t="shared" si="70"/>
        <v>0</v>
      </c>
      <c r="AZ193" s="54">
        <f t="shared" si="70"/>
        <v>0</v>
      </c>
      <c r="BA193" s="54">
        <f t="shared" si="70"/>
        <v>0</v>
      </c>
      <c r="BB193" s="54">
        <f t="shared" si="70"/>
        <v>0</v>
      </c>
    </row>
    <row r="194" spans="2:54" hidden="1" outlineLevel="1" x14ac:dyDescent="0.3">
      <c r="B194" s="18" t="s">
        <v>283</v>
      </c>
      <c r="C194" s="18" t="s">
        <v>284</v>
      </c>
      <c r="D194" s="54">
        <f>+_xlfn.XLOOKUP($B194,Fitness!$B:$B,Fitness!D:D,0)+_xlfn.XLOOKUP($B194,Inversiones!$B:$B,Inversiones!D:D,0)</f>
        <v>608143</v>
      </c>
      <c r="E194" s="54">
        <f>+_xlfn.XLOOKUP($B194,Fitness!$B:$B,Fitness!E:E,0)+_xlfn.XLOOKUP($B194,Inversiones!$B:$B,Inversiones!E:E,0)</f>
        <v>738844</v>
      </c>
      <c r="F194" s="54">
        <f>+_xlfn.XLOOKUP($B194,Fitness!$B:$B,Fitness!F:F,0)+_xlfn.XLOOKUP($B194,Inversiones!$B:$B,Inversiones!F:F,0)</f>
        <v>25866</v>
      </c>
      <c r="G194" s="54">
        <f>+_xlfn.XLOOKUP($B194,Fitness!$B:$B,Fitness!G:G,0)+_xlfn.XLOOKUP($B194,Inversiones!$B:$B,Inversiones!G:G,0)</f>
        <v>9500</v>
      </c>
      <c r="H194" s="54">
        <f>+_xlfn.XLOOKUP($B194,Fitness!$B:$B,Fitness!H:H,0)+_xlfn.XLOOKUP($B194,Inversiones!$B:$B,Inversiones!H:H,0)</f>
        <v>0</v>
      </c>
      <c r="I194" s="54">
        <f>+_xlfn.XLOOKUP($B194,Fitness!$B:$B,Fitness!I:I,0)+_xlfn.XLOOKUP($B194,Inversiones!$B:$B,Inversiones!I:I,0)</f>
        <v>156798</v>
      </c>
      <c r="J194" s="54">
        <f>+_xlfn.XLOOKUP($B194,Fitness!$B:$B,Fitness!J:J,0)+_xlfn.XLOOKUP($B194,Inversiones!$B:$B,Inversiones!J:J,0)</f>
        <v>0</v>
      </c>
      <c r="K194" s="54">
        <f>+_xlfn.XLOOKUP($B194,Fitness!$B:$B,Fitness!K:K,0)+_xlfn.XLOOKUP($B194,Inversiones!$B:$B,Inversiones!K:K,0)</f>
        <v>0</v>
      </c>
      <c r="L194" s="54">
        <f>+_xlfn.XLOOKUP($B194,Fitness!$B:$B,Fitness!L:L,0)+_xlfn.XLOOKUP($B194,Inversiones!$B:$B,Inversiones!L:L,0)</f>
        <v>0</v>
      </c>
      <c r="M194" s="54">
        <f>+_xlfn.XLOOKUP($B194,Fitness!$B:$B,Fitness!M:M,0)+_xlfn.XLOOKUP($B194,Inversiones!$B:$B,Inversiones!M:M,0)</f>
        <v>369497.08000000007</v>
      </c>
      <c r="N194" s="54">
        <f>+_xlfn.XLOOKUP($B194,Fitness!$B:$B,Fitness!N:N,0)+_xlfn.XLOOKUP($B194,Inversiones!$B:$B,Inversiones!N:N,0)</f>
        <v>51611</v>
      </c>
      <c r="O194" s="54">
        <f>+_xlfn.XLOOKUP($B194,Fitness!$B:$B,Fitness!O:O,0)+_xlfn.XLOOKUP($B194,Inversiones!$B:$B,Inversiones!O:O,0)</f>
        <v>284362</v>
      </c>
      <c r="P194" s="54">
        <f>+_xlfn.XLOOKUP($B194,Fitness!$B:$B,Fitness!P:P,0)+_xlfn.XLOOKUP($B194,Inversiones!$B:$B,Inversiones!P:P,0)</f>
        <v>19159</v>
      </c>
      <c r="Q194" s="54">
        <f>+_xlfn.XLOOKUP($B194,Fitness!$B:$B,Fitness!Q:Q,0)+_xlfn.XLOOKUP($B194,Inversiones!$B:$B,Inversiones!Q:Q,0)</f>
        <v>131723</v>
      </c>
      <c r="R194" s="54">
        <f>+_xlfn.XLOOKUP($B194,Fitness!$B:$B,Fitness!R:R,0)+_xlfn.XLOOKUP($B194,Inversiones!$B:$B,Inversiones!R:R,0)</f>
        <v>116554</v>
      </c>
      <c r="S194" s="54">
        <f>+_xlfn.XLOOKUP($B194,Fitness!$B:$B,Fitness!S:S,0)+_xlfn.XLOOKUP($B194,Inversiones!$B:$B,Inversiones!S:S,0)</f>
        <v>5268.9099999999744</v>
      </c>
      <c r="T194" s="54">
        <f>+_xlfn.XLOOKUP($B194,Fitness!$B:$B,Fitness!T:T,0)+_xlfn.XLOOKUP($B194,Inversiones!$B:$B,Inversiones!T:T,0)</f>
        <v>116028</v>
      </c>
      <c r="U194" s="54">
        <f>+_xlfn.XLOOKUP($B194,Fitness!$B:$B,Fitness!U:U,0)+_xlfn.XLOOKUP($B194,Inversiones!$B:$B,Inversiones!U:U,0)</f>
        <v>1174521</v>
      </c>
      <c r="V194" s="54">
        <f>+_xlfn.XLOOKUP($B194,Fitness!$B:$B,Fitness!V:V,0)+_xlfn.XLOOKUP($B194,Inversiones!$B:$B,Inversiones!V:V,0)</f>
        <v>2137181</v>
      </c>
      <c r="W194" s="54">
        <f>+_xlfn.XLOOKUP($B194,Fitness!$B:$B,Fitness!W:W,0)+_xlfn.XLOOKUP($B194,Inversiones!$B:$B,Inversiones!W:W,0)</f>
        <v>4537886.32</v>
      </c>
      <c r="X194" s="54">
        <f>+_xlfn.XLOOKUP($B194,Fitness!$B:$B,Fitness!X:X,0)+_xlfn.XLOOKUP($B194,Inversiones!$B:$B,Inversiones!X:X,0)</f>
        <v>1162194</v>
      </c>
      <c r="Y194" s="54">
        <f>+_xlfn.XLOOKUP($B194,Fitness!$B:$B,Fitness!Y:Y,0)+_xlfn.XLOOKUP($B194,Inversiones!$B:$B,Inversiones!Y:Y,0)</f>
        <v>753582.25999999978</v>
      </c>
      <c r="Z194" s="54">
        <f>+_xlfn.XLOOKUP($B194,Fitness!$B:$B,Fitness!Z:Z,0)+_xlfn.XLOOKUP($B194,Inversiones!$B:$B,Inversiones!Z:Z,0)</f>
        <v>328492</v>
      </c>
      <c r="AA194" s="54">
        <f>+_xlfn.XLOOKUP($B194,Fitness!$B:$B,Fitness!AA:AA,0)+_xlfn.XLOOKUP($B194,Inversiones!$B:$B,Inversiones!AA:AA,0)</f>
        <v>163656</v>
      </c>
      <c r="AB194" s="54">
        <f>+_xlfn.XLOOKUP($B194,Fitness!$B:$B,Fitness!AB:AB,0)+_xlfn.XLOOKUP($B194,Inversiones!$B:$B,Inversiones!AB:AB,0)</f>
        <v>79433</v>
      </c>
      <c r="AC194" s="54">
        <f>+_xlfn.XLOOKUP($B194,Fitness!$B:$B,Fitness!AC:AC,0)+_xlfn.XLOOKUP($B194,Inversiones!$B:$B,Inversiones!AC:AC,0)</f>
        <v>935376</v>
      </c>
      <c r="AD194" s="54">
        <f>+_xlfn.XLOOKUP($B194,Fitness!$B:$B,Fitness!AD:AD,0)+_xlfn.XLOOKUP($B194,Inversiones!$B:$B,Inversiones!AD:AD,0)</f>
        <v>466332</v>
      </c>
      <c r="AE194" s="54">
        <f>+_xlfn.XLOOKUP($B194,Fitness!$B:$B,Fitness!AE:AE,0)+_xlfn.XLOOKUP($B194,Inversiones!$B:$B,Inversiones!AE:AE,0)</f>
        <v>181856.89999999991</v>
      </c>
      <c r="AF194" s="54">
        <f>+_xlfn.XLOOKUP($B194,Fitness!$B:$B,Fitness!AF:AF,0)+_xlfn.XLOOKUP($B194,Inversiones!$B:$B,Inversiones!AF:AF,0)</f>
        <v>123385</v>
      </c>
      <c r="AG194" s="54">
        <f>+_xlfn.XLOOKUP($B194,Fitness!$B:$B,Fitness!AG:AG,0)+_xlfn.XLOOKUP($B194,Inversiones!$B:$B,Inversiones!AG:AG,0)</f>
        <v>14082</v>
      </c>
      <c r="AH194" s="54">
        <f>+_xlfn.XLOOKUP($B194,Fitness!$B:$B,Fitness!AH:AH,0)+_xlfn.XLOOKUP($B194,Inversiones!$B:$B,Inversiones!AH:AH,0)</f>
        <v>0</v>
      </c>
      <c r="AI194" s="54">
        <f>+_xlfn.XLOOKUP($B194,Fitness!$B:$B,Fitness!AI:AI,0)+_xlfn.XLOOKUP($B194,Inversiones!$B:$B,Inversiones!AI:AI,0)</f>
        <v>0</v>
      </c>
      <c r="AJ194" s="54">
        <f>+_xlfn.XLOOKUP($B194,Fitness!$B:$B,Fitness!AJ:AJ,0)+_xlfn.XLOOKUP($B194,Inversiones!$B:$B,Inversiones!AJ:AJ,0)</f>
        <v>0</v>
      </c>
      <c r="AK194" s="54">
        <f>+_xlfn.XLOOKUP($B194,Fitness!$B:$B,Fitness!AK:AK,0)+_xlfn.XLOOKUP($B194,Inversiones!$B:$B,Inversiones!AK:AK,0)</f>
        <v>0</v>
      </c>
      <c r="AL194" s="54">
        <f>+_xlfn.XLOOKUP($B194,Fitness!$B:$B,Fitness!AL:AL,0)+_xlfn.XLOOKUP($B194,Inversiones!$B:$B,Inversiones!AL:AL,0)</f>
        <v>0</v>
      </c>
      <c r="AM194" s="54">
        <f>+_xlfn.XLOOKUP($B194,Fitness!$B:$B,Fitness!AM:AM,0)+_xlfn.XLOOKUP($B194,Inversiones!$B:$B,Inversiones!AM:AM,0)</f>
        <v>0</v>
      </c>
      <c r="AQ194" s="54">
        <f t="shared" si="70"/>
        <v>79433</v>
      </c>
      <c r="AR194" s="54">
        <f t="shared" si="70"/>
        <v>935376</v>
      </c>
      <c r="AS194" s="54">
        <f t="shared" si="70"/>
        <v>466332</v>
      </c>
      <c r="AT194" s="54">
        <f t="shared" si="70"/>
        <v>181856.89999999991</v>
      </c>
      <c r="AU194" s="54">
        <f t="shared" si="70"/>
        <v>123385</v>
      </c>
      <c r="AV194" s="54">
        <f t="shared" si="70"/>
        <v>14082</v>
      </c>
      <c r="AW194" s="54">
        <f t="shared" si="70"/>
        <v>0</v>
      </c>
      <c r="AX194" s="54">
        <f t="shared" si="70"/>
        <v>0</v>
      </c>
      <c r="AY194" s="54">
        <f t="shared" si="70"/>
        <v>0</v>
      </c>
      <c r="AZ194" s="54">
        <f t="shared" si="70"/>
        <v>0</v>
      </c>
      <c r="BA194" s="54">
        <f t="shared" si="70"/>
        <v>0</v>
      </c>
      <c r="BB194" s="54">
        <f t="shared" si="70"/>
        <v>0</v>
      </c>
    </row>
    <row r="195" spans="2:54" hidden="1" outlineLevel="1" x14ac:dyDescent="0.3">
      <c r="B195" s="18" t="s">
        <v>640</v>
      </c>
      <c r="C195" s="18" t="s">
        <v>641</v>
      </c>
      <c r="D195" s="54">
        <f>+_xlfn.XLOOKUP($B195,Fitness!$B:$B,Fitness!D:D,0)+_xlfn.XLOOKUP($B195,Inversiones!$B:$B,Inversiones!D:D,0)</f>
        <v>0</v>
      </c>
      <c r="E195" s="54">
        <f>+_xlfn.XLOOKUP($B195,Fitness!$B:$B,Fitness!E:E,0)+_xlfn.XLOOKUP($B195,Inversiones!$B:$B,Inversiones!E:E,0)</f>
        <v>0</v>
      </c>
      <c r="F195" s="54">
        <f>+_xlfn.XLOOKUP($B195,Fitness!$B:$B,Fitness!F:F,0)+_xlfn.XLOOKUP($B195,Inversiones!$B:$B,Inversiones!F:F,0)</f>
        <v>0</v>
      </c>
      <c r="G195" s="54">
        <f>+_xlfn.XLOOKUP($B195,Fitness!$B:$B,Fitness!G:G,0)+_xlfn.XLOOKUP($B195,Inversiones!$B:$B,Inversiones!G:G,0)</f>
        <v>0</v>
      </c>
      <c r="H195" s="54">
        <f>+_xlfn.XLOOKUP($B195,Fitness!$B:$B,Fitness!H:H,0)+_xlfn.XLOOKUP($B195,Inversiones!$B:$B,Inversiones!H:H,0)</f>
        <v>0</v>
      </c>
      <c r="I195" s="54">
        <f>+_xlfn.XLOOKUP($B195,Fitness!$B:$B,Fitness!I:I,0)+_xlfn.XLOOKUP($B195,Inversiones!$B:$B,Inversiones!I:I,0)</f>
        <v>0</v>
      </c>
      <c r="J195" s="54">
        <f>+_xlfn.XLOOKUP($B195,Fitness!$B:$B,Fitness!J:J,0)+_xlfn.XLOOKUP($B195,Inversiones!$B:$B,Inversiones!J:J,0)</f>
        <v>0</v>
      </c>
      <c r="K195" s="54">
        <f>+_xlfn.XLOOKUP($B195,Fitness!$B:$B,Fitness!K:K,0)+_xlfn.XLOOKUP($B195,Inversiones!$B:$B,Inversiones!K:K,0)</f>
        <v>0</v>
      </c>
      <c r="L195" s="54">
        <f>+_xlfn.XLOOKUP($B195,Fitness!$B:$B,Fitness!L:L,0)+_xlfn.XLOOKUP($B195,Inversiones!$B:$B,Inversiones!L:L,0)</f>
        <v>0</v>
      </c>
      <c r="M195" s="54">
        <f>+_xlfn.XLOOKUP($B195,Fitness!$B:$B,Fitness!M:M,0)+_xlfn.XLOOKUP($B195,Inversiones!$B:$B,Inversiones!M:M,0)</f>
        <v>0</v>
      </c>
      <c r="N195" s="54">
        <f>+_xlfn.XLOOKUP($B195,Fitness!$B:$B,Fitness!N:N,0)+_xlfn.XLOOKUP($B195,Inversiones!$B:$B,Inversiones!N:N,0)</f>
        <v>0</v>
      </c>
      <c r="O195" s="54">
        <f>+_xlfn.XLOOKUP($B195,Fitness!$B:$B,Fitness!O:O,0)+_xlfn.XLOOKUP($B195,Inversiones!$B:$B,Inversiones!O:O,0)</f>
        <v>0</v>
      </c>
      <c r="P195" s="54">
        <f>+_xlfn.XLOOKUP($B195,Fitness!$B:$B,Fitness!P:P,0)+_xlfn.XLOOKUP($B195,Inversiones!$B:$B,Inversiones!P:P,0)</f>
        <v>0</v>
      </c>
      <c r="Q195" s="54">
        <f>+_xlfn.XLOOKUP($B195,Fitness!$B:$B,Fitness!Q:Q,0)+_xlfn.XLOOKUP($B195,Inversiones!$B:$B,Inversiones!Q:Q,0)</f>
        <v>0</v>
      </c>
      <c r="R195" s="54">
        <f>+_xlfn.XLOOKUP($B195,Fitness!$B:$B,Fitness!R:R,0)+_xlfn.XLOOKUP($B195,Inversiones!$B:$B,Inversiones!R:R,0)</f>
        <v>0</v>
      </c>
      <c r="S195" s="54">
        <f>+_xlfn.XLOOKUP($B195,Fitness!$B:$B,Fitness!S:S,0)+_xlfn.XLOOKUP($B195,Inversiones!$B:$B,Inversiones!S:S,0)</f>
        <v>0</v>
      </c>
      <c r="T195" s="54">
        <f>+_xlfn.XLOOKUP($B195,Fitness!$B:$B,Fitness!T:T,0)+_xlfn.XLOOKUP($B195,Inversiones!$B:$B,Inversiones!T:T,0)</f>
        <v>0</v>
      </c>
      <c r="U195" s="54">
        <f>+_xlfn.XLOOKUP($B195,Fitness!$B:$B,Fitness!U:U,0)+_xlfn.XLOOKUP($B195,Inversiones!$B:$B,Inversiones!U:U,0)</f>
        <v>0</v>
      </c>
      <c r="V195" s="54">
        <f>+_xlfn.XLOOKUP($B195,Fitness!$B:$B,Fitness!V:V,0)+_xlfn.XLOOKUP($B195,Inversiones!$B:$B,Inversiones!V:V,0)</f>
        <v>0</v>
      </c>
      <c r="W195" s="54">
        <f>+_xlfn.XLOOKUP($B195,Fitness!$B:$B,Fitness!W:W,0)+_xlfn.XLOOKUP($B195,Inversiones!$B:$B,Inversiones!W:W,0)</f>
        <v>0</v>
      </c>
      <c r="X195" s="54">
        <f>+_xlfn.XLOOKUP($B195,Fitness!$B:$B,Fitness!X:X,0)+_xlfn.XLOOKUP($B195,Inversiones!$B:$B,Inversiones!X:X,0)</f>
        <v>428571.84</v>
      </c>
      <c r="Y195" s="54">
        <f>+_xlfn.XLOOKUP($B195,Fitness!$B:$B,Fitness!Y:Y,0)+_xlfn.XLOOKUP($B195,Inversiones!$B:$B,Inversiones!Y:Y,0)</f>
        <v>0</v>
      </c>
      <c r="Z195" s="54">
        <f>+_xlfn.XLOOKUP($B195,Fitness!$B:$B,Fitness!Z:Z,0)+_xlfn.XLOOKUP($B195,Inversiones!$B:$B,Inversiones!Z:Z,0)</f>
        <v>0</v>
      </c>
      <c r="AA195" s="54">
        <f>+_xlfn.XLOOKUP($B195,Fitness!$B:$B,Fitness!AA:AA,0)+_xlfn.XLOOKUP($B195,Inversiones!$B:$B,Inversiones!AA:AA,0)</f>
        <v>0</v>
      </c>
      <c r="AB195" s="54">
        <f>+_xlfn.XLOOKUP($B195,Fitness!$B:$B,Fitness!AB:AB,0)+_xlfn.XLOOKUP($B195,Inversiones!$B:$B,Inversiones!AB:AB,0)</f>
        <v>0</v>
      </c>
      <c r="AC195" s="54">
        <f>+_xlfn.XLOOKUP($B195,Fitness!$B:$B,Fitness!AC:AC,0)+_xlfn.XLOOKUP($B195,Inversiones!$B:$B,Inversiones!AC:AC,0)</f>
        <v>0</v>
      </c>
      <c r="AD195" s="54">
        <f>+_xlfn.XLOOKUP($B195,Fitness!$B:$B,Fitness!AD:AD,0)+_xlfn.XLOOKUP($B195,Inversiones!$B:$B,Inversiones!AD:AD,0)</f>
        <v>0</v>
      </c>
      <c r="AE195" s="54">
        <f>+_xlfn.XLOOKUP($B195,Fitness!$B:$B,Fitness!AE:AE,0)+_xlfn.XLOOKUP($B195,Inversiones!$B:$B,Inversiones!AE:AE,0)</f>
        <v>0</v>
      </c>
      <c r="AF195" s="54">
        <f>+_xlfn.XLOOKUP($B195,Fitness!$B:$B,Fitness!AF:AF,0)+_xlfn.XLOOKUP($B195,Inversiones!$B:$B,Inversiones!AF:AF,0)</f>
        <v>0</v>
      </c>
      <c r="AG195" s="54">
        <f>+_xlfn.XLOOKUP($B195,Fitness!$B:$B,Fitness!AG:AG,0)+_xlfn.XLOOKUP($B195,Inversiones!$B:$B,Inversiones!AG:AG,0)</f>
        <v>0</v>
      </c>
      <c r="AH195" s="54">
        <f>+_xlfn.XLOOKUP($B195,Fitness!$B:$B,Fitness!AH:AH,0)+_xlfn.XLOOKUP($B195,Inversiones!$B:$B,Inversiones!AH:AH,0)</f>
        <v>0</v>
      </c>
      <c r="AI195" s="54">
        <f>+_xlfn.XLOOKUP($B195,Fitness!$B:$B,Fitness!AI:AI,0)+_xlfn.XLOOKUP($B195,Inversiones!$B:$B,Inversiones!AI:AI,0)</f>
        <v>0</v>
      </c>
      <c r="AJ195" s="54">
        <f>+_xlfn.XLOOKUP($B195,Fitness!$B:$B,Fitness!AJ:AJ,0)+_xlfn.XLOOKUP($B195,Inversiones!$B:$B,Inversiones!AJ:AJ,0)</f>
        <v>0</v>
      </c>
      <c r="AK195" s="54">
        <f>+_xlfn.XLOOKUP($B195,Fitness!$B:$B,Fitness!AK:AK,0)+_xlfn.XLOOKUP($B195,Inversiones!$B:$B,Inversiones!AK:AK,0)</f>
        <v>0</v>
      </c>
      <c r="AL195" s="54">
        <f>+_xlfn.XLOOKUP($B195,Fitness!$B:$B,Fitness!AL:AL,0)+_xlfn.XLOOKUP($B195,Inversiones!$B:$B,Inversiones!AL:AL,0)</f>
        <v>0</v>
      </c>
      <c r="AM195" s="54">
        <f>+_xlfn.XLOOKUP($B195,Fitness!$B:$B,Fitness!AM:AM,0)+_xlfn.XLOOKUP($B195,Inversiones!$B:$B,Inversiones!AM:AM,0)</f>
        <v>0</v>
      </c>
      <c r="AQ195" s="54">
        <f t="shared" si="70"/>
        <v>0</v>
      </c>
      <c r="AR195" s="54">
        <f t="shared" si="70"/>
        <v>0</v>
      </c>
      <c r="AS195" s="54">
        <f t="shared" si="70"/>
        <v>0</v>
      </c>
      <c r="AT195" s="54">
        <f t="shared" si="70"/>
        <v>0</v>
      </c>
      <c r="AU195" s="54">
        <f t="shared" si="70"/>
        <v>0</v>
      </c>
      <c r="AV195" s="54">
        <f t="shared" si="70"/>
        <v>0</v>
      </c>
      <c r="AW195" s="54">
        <f t="shared" si="70"/>
        <v>0</v>
      </c>
      <c r="AX195" s="54">
        <f t="shared" si="70"/>
        <v>0</v>
      </c>
      <c r="AY195" s="54">
        <f t="shared" si="70"/>
        <v>0</v>
      </c>
      <c r="AZ195" s="54">
        <f t="shared" si="70"/>
        <v>0</v>
      </c>
      <c r="BA195" s="54">
        <f t="shared" si="70"/>
        <v>0</v>
      </c>
      <c r="BB195" s="54">
        <f t="shared" si="70"/>
        <v>0</v>
      </c>
    </row>
    <row r="196" spans="2:54" hidden="1" outlineLevel="1" x14ac:dyDescent="0.3">
      <c r="B196" s="18" t="s">
        <v>642</v>
      </c>
      <c r="C196" s="18" t="s">
        <v>643</v>
      </c>
      <c r="D196" s="54">
        <f>+_xlfn.XLOOKUP($B196,Fitness!$B:$B,Fitness!D:D,0)+_xlfn.XLOOKUP($B196,Inversiones!$B:$B,Inversiones!D:D,0)</f>
        <v>0</v>
      </c>
      <c r="E196" s="54">
        <f>+_xlfn.XLOOKUP($B196,Fitness!$B:$B,Fitness!E:E,0)+_xlfn.XLOOKUP($B196,Inversiones!$B:$B,Inversiones!E:E,0)</f>
        <v>0</v>
      </c>
      <c r="F196" s="54">
        <f>+_xlfn.XLOOKUP($B196,Fitness!$B:$B,Fitness!F:F,0)+_xlfn.XLOOKUP($B196,Inversiones!$B:$B,Inversiones!F:F,0)</f>
        <v>0</v>
      </c>
      <c r="G196" s="54">
        <f>+_xlfn.XLOOKUP($B196,Fitness!$B:$B,Fitness!G:G,0)+_xlfn.XLOOKUP($B196,Inversiones!$B:$B,Inversiones!G:G,0)</f>
        <v>0</v>
      </c>
      <c r="H196" s="54">
        <f>+_xlfn.XLOOKUP($B196,Fitness!$B:$B,Fitness!H:H,0)+_xlfn.XLOOKUP($B196,Inversiones!$B:$B,Inversiones!H:H,0)</f>
        <v>0</v>
      </c>
      <c r="I196" s="54">
        <f>+_xlfn.XLOOKUP($B196,Fitness!$B:$B,Fitness!I:I,0)+_xlfn.XLOOKUP($B196,Inversiones!$B:$B,Inversiones!I:I,0)</f>
        <v>0</v>
      </c>
      <c r="J196" s="54">
        <f>+_xlfn.XLOOKUP($B196,Fitness!$B:$B,Fitness!J:J,0)+_xlfn.XLOOKUP($B196,Inversiones!$B:$B,Inversiones!J:J,0)</f>
        <v>0</v>
      </c>
      <c r="K196" s="54">
        <f>+_xlfn.XLOOKUP($B196,Fitness!$B:$B,Fitness!K:K,0)+_xlfn.XLOOKUP($B196,Inversiones!$B:$B,Inversiones!K:K,0)</f>
        <v>0</v>
      </c>
      <c r="L196" s="54">
        <f>+_xlfn.XLOOKUP($B196,Fitness!$B:$B,Fitness!L:L,0)+_xlfn.XLOOKUP($B196,Inversiones!$B:$B,Inversiones!L:L,0)</f>
        <v>0</v>
      </c>
      <c r="M196" s="54">
        <f>+_xlfn.XLOOKUP($B196,Fitness!$B:$B,Fitness!M:M,0)+_xlfn.XLOOKUP($B196,Inversiones!$B:$B,Inversiones!M:M,0)</f>
        <v>0</v>
      </c>
      <c r="N196" s="54">
        <f>+_xlfn.XLOOKUP($B196,Fitness!$B:$B,Fitness!N:N,0)+_xlfn.XLOOKUP($B196,Inversiones!$B:$B,Inversiones!N:N,0)</f>
        <v>0</v>
      </c>
      <c r="O196" s="54">
        <f>+_xlfn.XLOOKUP($B196,Fitness!$B:$B,Fitness!O:O,0)+_xlfn.XLOOKUP($B196,Inversiones!$B:$B,Inversiones!O:O,0)</f>
        <v>0</v>
      </c>
      <c r="P196" s="54">
        <f>+_xlfn.XLOOKUP($B196,Fitness!$B:$B,Fitness!P:P,0)+_xlfn.XLOOKUP($B196,Inversiones!$B:$B,Inversiones!P:P,0)</f>
        <v>0</v>
      </c>
      <c r="Q196" s="54">
        <f>+_xlfn.XLOOKUP($B196,Fitness!$B:$B,Fitness!Q:Q,0)+_xlfn.XLOOKUP($B196,Inversiones!$B:$B,Inversiones!Q:Q,0)</f>
        <v>0</v>
      </c>
      <c r="R196" s="54">
        <f>+_xlfn.XLOOKUP($B196,Fitness!$B:$B,Fitness!R:R,0)+_xlfn.XLOOKUP($B196,Inversiones!$B:$B,Inversiones!R:R,0)</f>
        <v>0</v>
      </c>
      <c r="S196" s="54">
        <f>+_xlfn.XLOOKUP($B196,Fitness!$B:$B,Fitness!S:S,0)+_xlfn.XLOOKUP($B196,Inversiones!$B:$B,Inversiones!S:S,0)</f>
        <v>0</v>
      </c>
      <c r="T196" s="54">
        <f>+_xlfn.XLOOKUP($B196,Fitness!$B:$B,Fitness!T:T,0)+_xlfn.XLOOKUP($B196,Inversiones!$B:$B,Inversiones!T:T,0)</f>
        <v>0</v>
      </c>
      <c r="U196" s="54">
        <f>+_xlfn.XLOOKUP($B196,Fitness!$B:$B,Fitness!U:U,0)+_xlfn.XLOOKUP($B196,Inversiones!$B:$B,Inversiones!U:U,0)</f>
        <v>0</v>
      </c>
      <c r="V196" s="54">
        <f>+_xlfn.XLOOKUP($B196,Fitness!$B:$B,Fitness!V:V,0)+_xlfn.XLOOKUP($B196,Inversiones!$B:$B,Inversiones!V:V,0)</f>
        <v>0</v>
      </c>
      <c r="W196" s="54">
        <f>+_xlfn.XLOOKUP($B196,Fitness!$B:$B,Fitness!W:W,0)+_xlfn.XLOOKUP($B196,Inversiones!$B:$B,Inversiones!W:W,0)</f>
        <v>0</v>
      </c>
      <c r="X196" s="54">
        <f>+_xlfn.XLOOKUP($B196,Fitness!$B:$B,Fitness!X:X,0)+_xlfn.XLOOKUP($B196,Inversiones!$B:$B,Inversiones!X:X,0)</f>
        <v>62428.160000000003</v>
      </c>
      <c r="Y196" s="54">
        <f>+_xlfn.XLOOKUP($B196,Fitness!$B:$B,Fitness!Y:Y,0)+_xlfn.XLOOKUP($B196,Inversiones!$B:$B,Inversiones!Y:Y,0)</f>
        <v>0</v>
      </c>
      <c r="Z196" s="54">
        <f>+_xlfn.XLOOKUP($B196,Fitness!$B:$B,Fitness!Z:Z,0)+_xlfn.XLOOKUP($B196,Inversiones!$B:$B,Inversiones!Z:Z,0)</f>
        <v>0</v>
      </c>
      <c r="AA196" s="54">
        <f>+_xlfn.XLOOKUP($B196,Fitness!$B:$B,Fitness!AA:AA,0)+_xlfn.XLOOKUP($B196,Inversiones!$B:$B,Inversiones!AA:AA,0)</f>
        <v>0</v>
      </c>
      <c r="AB196" s="54">
        <f>+_xlfn.XLOOKUP($B196,Fitness!$B:$B,Fitness!AB:AB,0)+_xlfn.XLOOKUP($B196,Inversiones!$B:$B,Inversiones!AB:AB,0)</f>
        <v>0</v>
      </c>
      <c r="AC196" s="54">
        <f>+_xlfn.XLOOKUP($B196,Fitness!$B:$B,Fitness!AC:AC,0)+_xlfn.XLOOKUP($B196,Inversiones!$B:$B,Inversiones!AC:AC,0)</f>
        <v>0</v>
      </c>
      <c r="AD196" s="54">
        <f>+_xlfn.XLOOKUP($B196,Fitness!$B:$B,Fitness!AD:AD,0)+_xlfn.XLOOKUP($B196,Inversiones!$B:$B,Inversiones!AD:AD,0)</f>
        <v>0</v>
      </c>
      <c r="AE196" s="54">
        <f>+_xlfn.XLOOKUP($B196,Fitness!$B:$B,Fitness!AE:AE,0)+_xlfn.XLOOKUP($B196,Inversiones!$B:$B,Inversiones!AE:AE,0)</f>
        <v>0</v>
      </c>
      <c r="AF196" s="54">
        <f>+_xlfn.XLOOKUP($B196,Fitness!$B:$B,Fitness!AF:AF,0)+_xlfn.XLOOKUP($B196,Inversiones!$B:$B,Inversiones!AF:AF,0)</f>
        <v>0</v>
      </c>
      <c r="AG196" s="54">
        <f>+_xlfn.XLOOKUP($B196,Fitness!$B:$B,Fitness!AG:AG,0)+_xlfn.XLOOKUP($B196,Inversiones!$B:$B,Inversiones!AG:AG,0)</f>
        <v>0</v>
      </c>
      <c r="AH196" s="54">
        <f>+_xlfn.XLOOKUP($B196,Fitness!$B:$B,Fitness!AH:AH,0)+_xlfn.XLOOKUP($B196,Inversiones!$B:$B,Inversiones!AH:AH,0)</f>
        <v>0</v>
      </c>
      <c r="AI196" s="54">
        <f>+_xlfn.XLOOKUP($B196,Fitness!$B:$B,Fitness!AI:AI,0)+_xlfn.XLOOKUP($B196,Inversiones!$B:$B,Inversiones!AI:AI,0)</f>
        <v>0</v>
      </c>
      <c r="AJ196" s="54">
        <f>+_xlfn.XLOOKUP($B196,Fitness!$B:$B,Fitness!AJ:AJ,0)+_xlfn.XLOOKUP($B196,Inversiones!$B:$B,Inversiones!AJ:AJ,0)</f>
        <v>0</v>
      </c>
      <c r="AK196" s="54">
        <f>+_xlfn.XLOOKUP($B196,Fitness!$B:$B,Fitness!AK:AK,0)+_xlfn.XLOOKUP($B196,Inversiones!$B:$B,Inversiones!AK:AK,0)</f>
        <v>0</v>
      </c>
      <c r="AL196" s="54">
        <f>+_xlfn.XLOOKUP($B196,Fitness!$B:$B,Fitness!AL:AL,0)+_xlfn.XLOOKUP($B196,Inversiones!$B:$B,Inversiones!AL:AL,0)</f>
        <v>0</v>
      </c>
      <c r="AM196" s="54">
        <f>+_xlfn.XLOOKUP($B196,Fitness!$B:$B,Fitness!AM:AM,0)+_xlfn.XLOOKUP($B196,Inversiones!$B:$B,Inversiones!AM:AM,0)</f>
        <v>0</v>
      </c>
      <c r="AQ196" s="54">
        <f t="shared" si="70"/>
        <v>0</v>
      </c>
      <c r="AR196" s="54">
        <f t="shared" si="70"/>
        <v>0</v>
      </c>
      <c r="AS196" s="54">
        <f t="shared" si="70"/>
        <v>0</v>
      </c>
      <c r="AT196" s="54">
        <f t="shared" si="70"/>
        <v>0</v>
      </c>
      <c r="AU196" s="54">
        <f t="shared" si="70"/>
        <v>0</v>
      </c>
      <c r="AV196" s="54">
        <f t="shared" si="70"/>
        <v>0</v>
      </c>
      <c r="AW196" s="54">
        <f t="shared" si="70"/>
        <v>0</v>
      </c>
      <c r="AX196" s="54">
        <f t="shared" si="70"/>
        <v>0</v>
      </c>
      <c r="AY196" s="54">
        <f t="shared" si="70"/>
        <v>0</v>
      </c>
      <c r="AZ196" s="54">
        <f t="shared" si="70"/>
        <v>0</v>
      </c>
      <c r="BA196" s="54">
        <f t="shared" si="70"/>
        <v>0</v>
      </c>
      <c r="BB196" s="54">
        <f t="shared" si="70"/>
        <v>0</v>
      </c>
    </row>
    <row r="197" spans="2:54" hidden="1" outlineLevel="1" x14ac:dyDescent="0.3">
      <c r="B197" s="18" t="s">
        <v>458</v>
      </c>
      <c r="C197" s="18" t="s">
        <v>239</v>
      </c>
      <c r="D197" s="54">
        <f>+_xlfn.XLOOKUP($B197,Fitness!$B:$B,Fitness!D:D,0)+_xlfn.XLOOKUP($B197,Inversiones!$B:$B,Inversiones!D:D,0)</f>
        <v>1500000</v>
      </c>
      <c r="E197" s="54">
        <f>+_xlfn.XLOOKUP($B197,Fitness!$B:$B,Fitness!E:E,0)+_xlfn.XLOOKUP($B197,Inversiones!$B:$B,Inversiones!E:E,0)</f>
        <v>0</v>
      </c>
      <c r="F197" s="54">
        <f>+_xlfn.XLOOKUP($B197,Fitness!$B:$B,Fitness!F:F,0)+_xlfn.XLOOKUP($B197,Inversiones!$B:$B,Inversiones!F:F,0)</f>
        <v>0</v>
      </c>
      <c r="G197" s="54">
        <f>+_xlfn.XLOOKUP($B197,Fitness!$B:$B,Fitness!G:G,0)+_xlfn.XLOOKUP($B197,Inversiones!$B:$B,Inversiones!G:G,0)</f>
        <v>0</v>
      </c>
      <c r="H197" s="54">
        <f>+_xlfn.XLOOKUP($B197,Fitness!$B:$B,Fitness!H:H,0)+_xlfn.XLOOKUP($B197,Inversiones!$B:$B,Inversiones!H:H,0)</f>
        <v>0</v>
      </c>
      <c r="I197" s="54">
        <f>+_xlfn.XLOOKUP($B197,Fitness!$B:$B,Fitness!I:I,0)+_xlfn.XLOOKUP($B197,Inversiones!$B:$B,Inversiones!I:I,0)</f>
        <v>0</v>
      </c>
      <c r="J197" s="54">
        <f>+_xlfn.XLOOKUP($B197,Fitness!$B:$B,Fitness!J:J,0)+_xlfn.XLOOKUP($B197,Inversiones!$B:$B,Inversiones!J:J,0)</f>
        <v>0</v>
      </c>
      <c r="K197" s="54">
        <f>+_xlfn.XLOOKUP($B197,Fitness!$B:$B,Fitness!K:K,0)+_xlfn.XLOOKUP($B197,Inversiones!$B:$B,Inversiones!K:K,0)</f>
        <v>0</v>
      </c>
      <c r="L197" s="54">
        <f>+_xlfn.XLOOKUP($B197,Fitness!$B:$B,Fitness!L:L,0)+_xlfn.XLOOKUP($B197,Inversiones!$B:$B,Inversiones!L:L,0)</f>
        <v>0</v>
      </c>
      <c r="M197" s="54">
        <f>+_xlfn.XLOOKUP($B197,Fitness!$B:$B,Fitness!M:M,0)+_xlfn.XLOOKUP($B197,Inversiones!$B:$B,Inversiones!M:M,0)</f>
        <v>0</v>
      </c>
      <c r="N197" s="54">
        <f>+_xlfn.XLOOKUP($B197,Fitness!$B:$B,Fitness!N:N,0)+_xlfn.XLOOKUP($B197,Inversiones!$B:$B,Inversiones!N:N,0)</f>
        <v>0</v>
      </c>
      <c r="O197" s="54">
        <f>+_xlfn.XLOOKUP($B197,Fitness!$B:$B,Fitness!O:O,0)+_xlfn.XLOOKUP($B197,Inversiones!$B:$B,Inversiones!O:O,0)</f>
        <v>0</v>
      </c>
      <c r="P197" s="54">
        <f>+_xlfn.XLOOKUP($B197,Fitness!$B:$B,Fitness!P:P,0)+_xlfn.XLOOKUP($B197,Inversiones!$B:$B,Inversiones!P:P,0)</f>
        <v>0</v>
      </c>
      <c r="Q197" s="54">
        <f>+_xlfn.XLOOKUP($B197,Fitness!$B:$B,Fitness!Q:Q,0)+_xlfn.XLOOKUP($B197,Inversiones!$B:$B,Inversiones!Q:Q,0)</f>
        <v>0</v>
      </c>
      <c r="R197" s="54">
        <f>+_xlfn.XLOOKUP($B197,Fitness!$B:$B,Fitness!R:R,0)+_xlfn.XLOOKUP($B197,Inversiones!$B:$B,Inversiones!R:R,0)</f>
        <v>0</v>
      </c>
      <c r="S197" s="54">
        <f>+_xlfn.XLOOKUP($B197,Fitness!$B:$B,Fitness!S:S,0)+_xlfn.XLOOKUP($B197,Inversiones!$B:$B,Inversiones!S:S,0)</f>
        <v>0</v>
      </c>
      <c r="T197" s="54">
        <f>+_xlfn.XLOOKUP($B197,Fitness!$B:$B,Fitness!T:T,0)+_xlfn.XLOOKUP($B197,Inversiones!$B:$B,Inversiones!T:T,0)</f>
        <v>0</v>
      </c>
      <c r="U197" s="54">
        <f>+_xlfn.XLOOKUP($B197,Fitness!$B:$B,Fitness!U:U,0)+_xlfn.XLOOKUP($B197,Inversiones!$B:$B,Inversiones!U:U,0)</f>
        <v>0</v>
      </c>
      <c r="V197" s="54">
        <f>+_xlfn.XLOOKUP($B197,Fitness!$B:$B,Fitness!V:V,0)+_xlfn.XLOOKUP($B197,Inversiones!$B:$B,Inversiones!V:V,0)</f>
        <v>0</v>
      </c>
      <c r="W197" s="54">
        <f>+_xlfn.XLOOKUP($B197,Fitness!$B:$B,Fitness!W:W,0)+_xlfn.XLOOKUP($B197,Inversiones!$B:$B,Inversiones!W:W,0)</f>
        <v>0</v>
      </c>
      <c r="X197" s="54">
        <f>+_xlfn.XLOOKUP($B197,Fitness!$B:$B,Fitness!X:X,0)+_xlfn.XLOOKUP($B197,Inversiones!$B:$B,Inversiones!X:X,0)</f>
        <v>0</v>
      </c>
      <c r="Y197" s="54">
        <f>+_xlfn.XLOOKUP($B197,Fitness!$B:$B,Fitness!Y:Y,0)+_xlfn.XLOOKUP($B197,Inversiones!$B:$B,Inversiones!Y:Y,0)</f>
        <v>0</v>
      </c>
      <c r="Z197" s="54">
        <f>+_xlfn.XLOOKUP($B197,Fitness!$B:$B,Fitness!Z:Z,0)+_xlfn.XLOOKUP($B197,Inversiones!$B:$B,Inversiones!Z:Z,0)</f>
        <v>0</v>
      </c>
      <c r="AA197" s="54">
        <f>+_xlfn.XLOOKUP($B197,Fitness!$B:$B,Fitness!AA:AA,0)+_xlfn.XLOOKUP($B197,Inversiones!$B:$B,Inversiones!AA:AA,0)</f>
        <v>0</v>
      </c>
      <c r="AB197" s="54">
        <f>+_xlfn.XLOOKUP($B197,Fitness!$B:$B,Fitness!AB:AB,0)+_xlfn.XLOOKUP($B197,Inversiones!$B:$B,Inversiones!AB:AB,0)</f>
        <v>0</v>
      </c>
      <c r="AC197" s="54">
        <f>+_xlfn.XLOOKUP($B197,Fitness!$B:$B,Fitness!AC:AC,0)+_xlfn.XLOOKUP($B197,Inversiones!$B:$B,Inversiones!AC:AC,0)</f>
        <v>0</v>
      </c>
      <c r="AD197" s="54">
        <f>+_xlfn.XLOOKUP($B197,Fitness!$B:$B,Fitness!AD:AD,0)+_xlfn.XLOOKUP($B197,Inversiones!$B:$B,Inversiones!AD:AD,0)</f>
        <v>0</v>
      </c>
      <c r="AE197" s="54">
        <f>+_xlfn.XLOOKUP($B197,Fitness!$B:$B,Fitness!AE:AE,0)+_xlfn.XLOOKUP($B197,Inversiones!$B:$B,Inversiones!AE:AE,0)</f>
        <v>0</v>
      </c>
      <c r="AF197" s="54">
        <f>+_xlfn.XLOOKUP($B197,Fitness!$B:$B,Fitness!AF:AF,0)+_xlfn.XLOOKUP($B197,Inversiones!$B:$B,Inversiones!AF:AF,0)</f>
        <v>0</v>
      </c>
      <c r="AG197" s="54">
        <f>+_xlfn.XLOOKUP($B197,Fitness!$B:$B,Fitness!AG:AG,0)+_xlfn.XLOOKUP($B197,Inversiones!$B:$B,Inversiones!AG:AG,0)</f>
        <v>0</v>
      </c>
      <c r="AH197" s="54">
        <f>+_xlfn.XLOOKUP($B197,Fitness!$B:$B,Fitness!AH:AH,0)+_xlfn.XLOOKUP($B197,Inversiones!$B:$B,Inversiones!AH:AH,0)</f>
        <v>0</v>
      </c>
      <c r="AI197" s="54">
        <f>+_xlfn.XLOOKUP($B197,Fitness!$B:$B,Fitness!AI:AI,0)+_xlfn.XLOOKUP($B197,Inversiones!$B:$B,Inversiones!AI:AI,0)</f>
        <v>0</v>
      </c>
      <c r="AJ197" s="54">
        <f>+_xlfn.XLOOKUP($B197,Fitness!$B:$B,Fitness!AJ:AJ,0)+_xlfn.XLOOKUP($B197,Inversiones!$B:$B,Inversiones!AJ:AJ,0)</f>
        <v>0</v>
      </c>
      <c r="AK197" s="54">
        <f>+_xlfn.XLOOKUP($B197,Fitness!$B:$B,Fitness!AK:AK,0)+_xlfn.XLOOKUP($B197,Inversiones!$B:$B,Inversiones!AK:AK,0)</f>
        <v>0</v>
      </c>
      <c r="AL197" s="54">
        <f>+_xlfn.XLOOKUP($B197,Fitness!$B:$B,Fitness!AL:AL,0)+_xlfn.XLOOKUP($B197,Inversiones!$B:$B,Inversiones!AL:AL,0)</f>
        <v>0</v>
      </c>
      <c r="AM197" s="54">
        <f>+_xlfn.XLOOKUP($B197,Fitness!$B:$B,Fitness!AM:AM,0)+_xlfn.XLOOKUP($B197,Inversiones!$B:$B,Inversiones!AM:AM,0)</f>
        <v>0</v>
      </c>
      <c r="AQ197" s="54">
        <f t="shared" si="70"/>
        <v>0</v>
      </c>
      <c r="AR197" s="54">
        <f t="shared" si="70"/>
        <v>0</v>
      </c>
      <c r="AS197" s="54">
        <f t="shared" si="70"/>
        <v>0</v>
      </c>
      <c r="AT197" s="54">
        <f t="shared" si="70"/>
        <v>0</v>
      </c>
      <c r="AU197" s="54">
        <f t="shared" si="70"/>
        <v>0</v>
      </c>
      <c r="AV197" s="54">
        <f t="shared" si="70"/>
        <v>0</v>
      </c>
      <c r="AW197" s="54">
        <f t="shared" si="70"/>
        <v>0</v>
      </c>
      <c r="AX197" s="54">
        <f t="shared" si="70"/>
        <v>0</v>
      </c>
      <c r="AY197" s="54">
        <f t="shared" si="70"/>
        <v>0</v>
      </c>
      <c r="AZ197" s="54">
        <f t="shared" si="70"/>
        <v>0</v>
      </c>
      <c r="BA197" s="54">
        <f t="shared" si="70"/>
        <v>0</v>
      </c>
      <c r="BB197" s="54">
        <f t="shared" si="70"/>
        <v>0</v>
      </c>
    </row>
    <row r="198" spans="2:54" collapsed="1" x14ac:dyDescent="0.3">
      <c r="B198" s="49" t="s">
        <v>285</v>
      </c>
      <c r="C198" s="49" t="s">
        <v>286</v>
      </c>
      <c r="D198" s="50">
        <f>+SUBTOTAL(9,D199:D204)</f>
        <v>6027362</v>
      </c>
      <c r="E198" s="50">
        <f t="shared" ref="E198:AM198" si="71">+SUBTOTAL(9,E199:E204)</f>
        <v>16335775.789999999</v>
      </c>
      <c r="F198" s="50">
        <f t="shared" si="71"/>
        <v>27189364.25</v>
      </c>
      <c r="G198" s="50">
        <f t="shared" si="71"/>
        <v>6556040</v>
      </c>
      <c r="H198" s="50">
        <f t="shared" si="71"/>
        <v>10638399</v>
      </c>
      <c r="I198" s="50">
        <f t="shared" si="71"/>
        <v>36408792.829999998</v>
      </c>
      <c r="J198" s="50">
        <f t="shared" si="71"/>
        <v>5323806</v>
      </c>
      <c r="K198" s="50">
        <f t="shared" si="71"/>
        <v>5568750.9999999991</v>
      </c>
      <c r="L198" s="50">
        <f t="shared" si="71"/>
        <v>4495840.0000000075</v>
      </c>
      <c r="M198" s="50">
        <f t="shared" si="71"/>
        <v>7808300</v>
      </c>
      <c r="N198" s="50">
        <f t="shared" si="71"/>
        <v>2113220</v>
      </c>
      <c r="O198" s="50">
        <f t="shared" si="71"/>
        <v>4782415</v>
      </c>
      <c r="P198" s="50">
        <f t="shared" si="71"/>
        <v>11798150</v>
      </c>
      <c r="Q198" s="50">
        <f t="shared" si="71"/>
        <v>18687080.130000003</v>
      </c>
      <c r="R198" s="50">
        <f t="shared" si="71"/>
        <v>1961899.9999999988</v>
      </c>
      <c r="S198" s="50">
        <f t="shared" si="71"/>
        <v>4964535.9399999995</v>
      </c>
      <c r="T198" s="50">
        <f t="shared" si="71"/>
        <v>4897700</v>
      </c>
      <c r="U198" s="50">
        <f t="shared" si="71"/>
        <v>1405100.0000000023</v>
      </c>
      <c r="V198" s="50">
        <f t="shared" si="71"/>
        <v>8538200</v>
      </c>
      <c r="W198" s="50">
        <f t="shared" si="71"/>
        <v>2523558.9999999935</v>
      </c>
      <c r="X198" s="50">
        <f t="shared" si="71"/>
        <v>1451920.0000000005</v>
      </c>
      <c r="Y198" s="50">
        <f t="shared" si="71"/>
        <v>4452800.9900000049</v>
      </c>
      <c r="Z198" s="50">
        <f t="shared" si="71"/>
        <v>3509787.55</v>
      </c>
      <c r="AA198" s="50">
        <f t="shared" si="71"/>
        <v>11367499.999999996</v>
      </c>
      <c r="AB198" s="50">
        <f t="shared" si="71"/>
        <v>6841721</v>
      </c>
      <c r="AC198" s="50">
        <f t="shared" si="71"/>
        <v>7079014.9999999991</v>
      </c>
      <c r="AD198" s="50">
        <f t="shared" si="71"/>
        <v>9841640</v>
      </c>
      <c r="AE198" s="50">
        <f t="shared" si="71"/>
        <v>4016650.0000000005</v>
      </c>
      <c r="AF198" s="50">
        <f t="shared" si="71"/>
        <v>6246114.4299999997</v>
      </c>
      <c r="AG198" s="50">
        <f t="shared" si="71"/>
        <v>1620253</v>
      </c>
      <c r="AH198" s="50">
        <f t="shared" si="71"/>
        <v>0</v>
      </c>
      <c r="AI198" s="50">
        <f t="shared" si="71"/>
        <v>0</v>
      </c>
      <c r="AJ198" s="50">
        <f t="shared" si="71"/>
        <v>0</v>
      </c>
      <c r="AK198" s="50">
        <f t="shared" si="71"/>
        <v>0</v>
      </c>
      <c r="AL198" s="50">
        <f t="shared" si="71"/>
        <v>0</v>
      </c>
      <c r="AM198" s="50">
        <f t="shared" si="71"/>
        <v>0</v>
      </c>
      <c r="AQ198" s="50">
        <f t="shared" ref="AQ198:BB198" si="72">+SUBTOTAL(9,AQ199:AQ204)</f>
        <v>6841721</v>
      </c>
      <c r="AR198" s="50">
        <f t="shared" si="72"/>
        <v>7079014.9999999991</v>
      </c>
      <c r="AS198" s="50">
        <f t="shared" si="72"/>
        <v>9841640</v>
      </c>
      <c r="AT198" s="50">
        <f t="shared" si="72"/>
        <v>4016650.0000000005</v>
      </c>
      <c r="AU198" s="50">
        <f t="shared" si="72"/>
        <v>6246114.4299999997</v>
      </c>
      <c r="AV198" s="50">
        <f t="shared" si="72"/>
        <v>1620253</v>
      </c>
      <c r="AW198" s="50">
        <f t="shared" si="72"/>
        <v>0</v>
      </c>
      <c r="AX198" s="50">
        <f t="shared" si="72"/>
        <v>0</v>
      </c>
      <c r="AY198" s="50">
        <f t="shared" si="72"/>
        <v>0</v>
      </c>
      <c r="AZ198" s="50">
        <f t="shared" si="72"/>
        <v>0</v>
      </c>
      <c r="BA198" s="50">
        <f t="shared" si="72"/>
        <v>0</v>
      </c>
      <c r="BB198" s="50">
        <f t="shared" si="72"/>
        <v>0</v>
      </c>
    </row>
    <row r="199" spans="2:54" hidden="1" outlineLevel="1" x14ac:dyDescent="0.3">
      <c r="B199" s="18" t="s">
        <v>287</v>
      </c>
      <c r="C199" s="18" t="s">
        <v>288</v>
      </c>
      <c r="D199" s="54">
        <f>+_xlfn.XLOOKUP($B199,Fitness!$B:$B,Fitness!D:D,0)+_xlfn.XLOOKUP($B199,Inversiones!$B:$B,Inversiones!D:D,0)</f>
        <v>4950962</v>
      </c>
      <c r="E199" s="54">
        <f>+_xlfn.XLOOKUP($B199,Fitness!$B:$B,Fitness!E:E,0)+_xlfn.XLOOKUP($B199,Inversiones!$B:$B,Inversiones!E:E,0)</f>
        <v>4299729.7899999991</v>
      </c>
      <c r="F199" s="54">
        <f>+_xlfn.XLOOKUP($B199,Fitness!$B:$B,Fitness!F:F,0)+_xlfn.XLOOKUP($B199,Inversiones!$B:$B,Inversiones!F:F,0)</f>
        <v>24514825.25</v>
      </c>
      <c r="G199" s="54">
        <f>+_xlfn.XLOOKUP($B199,Fitness!$B:$B,Fitness!G:G,0)+_xlfn.XLOOKUP($B199,Inversiones!$B:$B,Inversiones!G:G,0)</f>
        <v>2915066</v>
      </c>
      <c r="H199" s="54">
        <f>+_xlfn.XLOOKUP($B199,Fitness!$B:$B,Fitness!H:H,0)+_xlfn.XLOOKUP($B199,Inversiones!$B:$B,Inversiones!H:H,0)</f>
        <v>4052193</v>
      </c>
      <c r="I199" s="54">
        <f>+_xlfn.XLOOKUP($B199,Fitness!$B:$B,Fitness!I:I,0)+_xlfn.XLOOKUP($B199,Inversiones!$B:$B,Inversiones!I:I,0)</f>
        <v>22713011.829999998</v>
      </c>
      <c r="J199" s="54">
        <f>+_xlfn.XLOOKUP($B199,Fitness!$B:$B,Fitness!J:J,0)+_xlfn.XLOOKUP($B199,Inversiones!$B:$B,Inversiones!J:J,0)</f>
        <v>2463168</v>
      </c>
      <c r="K199" s="54">
        <f>+_xlfn.XLOOKUP($B199,Fitness!$B:$B,Fitness!K:K,0)+_xlfn.XLOOKUP($B199,Inversiones!$B:$B,Inversiones!K:K,0)</f>
        <v>646176</v>
      </c>
      <c r="L199" s="54">
        <f>+_xlfn.XLOOKUP($B199,Fitness!$B:$B,Fitness!L:L,0)+_xlfn.XLOOKUP($B199,Inversiones!$B:$B,Inversiones!L:L,0)</f>
        <v>1210830.0000000075</v>
      </c>
      <c r="M199" s="54">
        <f>+_xlfn.XLOOKUP($B199,Fitness!$B:$B,Fitness!M:M,0)+_xlfn.XLOOKUP($B199,Inversiones!$B:$B,Inversiones!M:M,0)</f>
        <v>4412522</v>
      </c>
      <c r="N199" s="54">
        <f>+_xlfn.XLOOKUP($B199,Fitness!$B:$B,Fitness!N:N,0)+_xlfn.XLOOKUP($B199,Inversiones!$B:$B,Inversiones!N:N,0)</f>
        <v>1577735</v>
      </c>
      <c r="O199" s="54">
        <f>+_xlfn.XLOOKUP($B199,Fitness!$B:$B,Fitness!O:O,0)+_xlfn.XLOOKUP($B199,Inversiones!$B:$B,Inversiones!O:O,0)</f>
        <v>4153543</v>
      </c>
      <c r="P199" s="54">
        <f>+_xlfn.XLOOKUP($B199,Fitness!$B:$B,Fitness!P:P,0)+_xlfn.XLOOKUP($B199,Inversiones!$B:$B,Inversiones!P:P,0)</f>
        <v>3462269</v>
      </c>
      <c r="Q199" s="54">
        <f>+_xlfn.XLOOKUP($B199,Fitness!$B:$B,Fitness!Q:Q,0)+_xlfn.XLOOKUP($B199,Inversiones!$B:$B,Inversiones!Q:Q,0)</f>
        <v>15792307</v>
      </c>
      <c r="R199" s="54">
        <f>+_xlfn.XLOOKUP($B199,Fitness!$B:$B,Fitness!R:R,0)+_xlfn.XLOOKUP($B199,Inversiones!$B:$B,Inversiones!R:R,0)</f>
        <v>1420193.4699999988</v>
      </c>
      <c r="S199" s="54">
        <f>+_xlfn.XLOOKUP($B199,Fitness!$B:$B,Fitness!S:S,0)+_xlfn.XLOOKUP($B199,Inversiones!$B:$B,Inversiones!S:S,0)</f>
        <v>3070470.59</v>
      </c>
      <c r="T199" s="54">
        <f>+_xlfn.XLOOKUP($B199,Fitness!$B:$B,Fitness!T:T,0)+_xlfn.XLOOKUP($B199,Inversiones!$B:$B,Inversiones!T:T,0)</f>
        <v>3710680.6799999997</v>
      </c>
      <c r="U199" s="54">
        <f>+_xlfn.XLOOKUP($B199,Fitness!$B:$B,Fitness!U:U,0)+_xlfn.XLOOKUP($B199,Inversiones!$B:$B,Inversiones!U:U,0)</f>
        <v>952117.65000000224</v>
      </c>
      <c r="V199" s="54">
        <f>+_xlfn.XLOOKUP($B199,Fitness!$B:$B,Fitness!V:V,0)+_xlfn.XLOOKUP($B199,Inversiones!$B:$B,Inversiones!V:V,0)</f>
        <v>6855863.0300000012</v>
      </c>
      <c r="W199" s="54">
        <f>+_xlfn.XLOOKUP($B199,Fitness!$B:$B,Fitness!W:W,0)+_xlfn.XLOOKUP($B199,Inversiones!$B:$B,Inversiones!W:W,0)</f>
        <v>1665469.7399999946</v>
      </c>
      <c r="X199" s="54">
        <f>+_xlfn.XLOOKUP($B199,Fitness!$B:$B,Fitness!X:X,0)+_xlfn.XLOOKUP($B199,Inversiones!$B:$B,Inversiones!X:X,0)</f>
        <v>748058.8200000003</v>
      </c>
      <c r="Y199" s="54">
        <f>+_xlfn.XLOOKUP($B199,Fitness!$B:$B,Fitness!Y:Y,0)+_xlfn.XLOOKUP($B199,Inversiones!$B:$B,Inversiones!Y:Y,0)</f>
        <v>2081815.1200000048</v>
      </c>
      <c r="Z199" s="54">
        <f>+_xlfn.XLOOKUP($B199,Fitness!$B:$B,Fitness!Z:Z,0)+_xlfn.XLOOKUP($B199,Inversiones!$B:$B,Inversiones!Z:Z,0)</f>
        <v>1977324.6799999997</v>
      </c>
      <c r="AA199" s="54">
        <f>+_xlfn.XLOOKUP($B199,Fitness!$B:$B,Fitness!AA:AA,0)+_xlfn.XLOOKUP($B199,Inversiones!$B:$B,Inversiones!AA:AA,0)</f>
        <v>3031879.0899999961</v>
      </c>
      <c r="AB199" s="54">
        <f>+_xlfn.XLOOKUP($B199,Fitness!$B:$B,Fitness!AB:AB,0)+_xlfn.XLOOKUP($B199,Inversiones!$B:$B,Inversiones!AB:AB,0)</f>
        <v>2300878.31</v>
      </c>
      <c r="AC199" s="54">
        <f>+_xlfn.XLOOKUP($B199,Fitness!$B:$B,Fitness!AC:AC,0)+_xlfn.XLOOKUP($B199,Inversiones!$B:$B,Inversiones!AC:AC,0)</f>
        <v>6456873.129999999</v>
      </c>
      <c r="AD199" s="54">
        <f>+_xlfn.XLOOKUP($B199,Fitness!$B:$B,Fitness!AD:AD,0)+_xlfn.XLOOKUP($B199,Inversiones!$B:$B,Inversiones!AD:AD,0)</f>
        <v>1674436.9800000004</v>
      </c>
      <c r="AE199" s="54">
        <f>+_xlfn.XLOOKUP($B199,Fitness!$B:$B,Fitness!AE:AE,0)+_xlfn.XLOOKUP($B199,Inversiones!$B:$B,Inversiones!AE:AE,0)</f>
        <v>1214877.3100000005</v>
      </c>
      <c r="AF199" s="54">
        <f>+_xlfn.XLOOKUP($B199,Fitness!$B:$B,Fitness!AF:AF,0)+_xlfn.XLOOKUP($B199,Inversiones!$B:$B,Inversiones!AF:AF,0)</f>
        <v>5566723.25</v>
      </c>
      <c r="AG199" s="54">
        <f>+_xlfn.XLOOKUP($B199,Fitness!$B:$B,Fitness!AG:AG,0)+_xlfn.XLOOKUP($B199,Inversiones!$B:$B,Inversiones!AG:AG,0)</f>
        <v>1196493.3399999999</v>
      </c>
      <c r="AH199" s="54">
        <f>+_xlfn.XLOOKUP($B199,Fitness!$B:$B,Fitness!AH:AH,0)+_xlfn.XLOOKUP($B199,Inversiones!$B:$B,Inversiones!AH:AH,0)</f>
        <v>0</v>
      </c>
      <c r="AI199" s="54">
        <f>+_xlfn.XLOOKUP($B199,Fitness!$B:$B,Fitness!AI:AI,0)+_xlfn.XLOOKUP($B199,Inversiones!$B:$B,Inversiones!AI:AI,0)</f>
        <v>0</v>
      </c>
      <c r="AJ199" s="54">
        <f>+_xlfn.XLOOKUP($B199,Fitness!$B:$B,Fitness!AJ:AJ,0)+_xlfn.XLOOKUP($B199,Inversiones!$B:$B,Inversiones!AJ:AJ,0)</f>
        <v>0</v>
      </c>
      <c r="AK199" s="54">
        <f>+_xlfn.XLOOKUP($B199,Fitness!$B:$B,Fitness!AK:AK,0)+_xlfn.XLOOKUP($B199,Inversiones!$B:$B,Inversiones!AK:AK,0)</f>
        <v>0</v>
      </c>
      <c r="AL199" s="54">
        <f>+_xlfn.XLOOKUP($B199,Fitness!$B:$B,Fitness!AL:AL,0)+_xlfn.XLOOKUP($B199,Inversiones!$B:$B,Inversiones!AL:AL,0)</f>
        <v>0</v>
      </c>
      <c r="AM199" s="54">
        <f>+_xlfn.XLOOKUP($B199,Fitness!$B:$B,Fitness!AM:AM,0)+_xlfn.XLOOKUP($B199,Inversiones!$B:$B,Inversiones!AM:AM,0)</f>
        <v>0</v>
      </c>
      <c r="AQ199" s="54">
        <f t="shared" ref="AQ199:BB204" si="73">+AB199</f>
        <v>2300878.31</v>
      </c>
      <c r="AR199" s="54">
        <f t="shared" si="73"/>
        <v>6456873.129999999</v>
      </c>
      <c r="AS199" s="54">
        <f t="shared" si="73"/>
        <v>1674436.9800000004</v>
      </c>
      <c r="AT199" s="54">
        <f t="shared" si="73"/>
        <v>1214877.3100000005</v>
      </c>
      <c r="AU199" s="54">
        <f t="shared" si="73"/>
        <v>5566723.25</v>
      </c>
      <c r="AV199" s="54">
        <f t="shared" si="73"/>
        <v>1196493.3399999999</v>
      </c>
      <c r="AW199" s="54">
        <f t="shared" si="73"/>
        <v>0</v>
      </c>
      <c r="AX199" s="54">
        <f t="shared" si="73"/>
        <v>0</v>
      </c>
      <c r="AY199" s="54">
        <f t="shared" si="73"/>
        <v>0</v>
      </c>
      <c r="AZ199" s="54">
        <f t="shared" si="73"/>
        <v>0</v>
      </c>
      <c r="BA199" s="54">
        <f t="shared" si="73"/>
        <v>0</v>
      </c>
      <c r="BB199" s="54">
        <f t="shared" si="73"/>
        <v>0</v>
      </c>
    </row>
    <row r="200" spans="2:54" hidden="1" outlineLevel="1" x14ac:dyDescent="0.3">
      <c r="B200" s="18" t="s">
        <v>289</v>
      </c>
      <c r="C200" s="18" t="s">
        <v>290</v>
      </c>
      <c r="D200" s="54">
        <f>+_xlfn.XLOOKUP($B200,Fitness!$B:$B,Fitness!D:D,0)+_xlfn.XLOOKUP($B200,Inversiones!$B:$B,Inversiones!D:D,0)</f>
        <v>0</v>
      </c>
      <c r="E200" s="54">
        <f>+_xlfn.XLOOKUP($B200,Fitness!$B:$B,Fitness!E:E,0)+_xlfn.XLOOKUP($B200,Inversiones!$B:$B,Inversiones!E:E,0)</f>
        <v>98486</v>
      </c>
      <c r="F200" s="54">
        <f>+_xlfn.XLOOKUP($B200,Fitness!$B:$B,Fitness!F:F,0)+_xlfn.XLOOKUP($B200,Inversiones!$B:$B,Inversiones!F:F,0)</f>
        <v>243699</v>
      </c>
      <c r="G200" s="54">
        <f>+_xlfn.XLOOKUP($B200,Fitness!$B:$B,Fitness!G:G,0)+_xlfn.XLOOKUP($B200,Inversiones!$B:$B,Inversiones!G:G,0)</f>
        <v>446274</v>
      </c>
      <c r="H200" s="54">
        <f>+_xlfn.XLOOKUP($B200,Fitness!$B:$B,Fitness!H:H,0)+_xlfn.XLOOKUP($B200,Inversiones!$B:$B,Inversiones!H:H,0)</f>
        <v>470306</v>
      </c>
      <c r="I200" s="54">
        <f>+_xlfn.XLOOKUP($B200,Fitness!$B:$B,Fitness!I:I,0)+_xlfn.XLOOKUP($B200,Inversiones!$B:$B,Inversiones!I:I,0)</f>
        <v>403739</v>
      </c>
      <c r="J200" s="54">
        <f>+_xlfn.XLOOKUP($B200,Fitness!$B:$B,Fitness!J:J,0)+_xlfn.XLOOKUP($B200,Inversiones!$B:$B,Inversiones!J:J,0)</f>
        <v>134267</v>
      </c>
      <c r="K200" s="54">
        <f>+_xlfn.XLOOKUP($B200,Fitness!$B:$B,Fitness!K:K,0)+_xlfn.XLOOKUP($B200,Inversiones!$B:$B,Inversiones!K:K,0)</f>
        <v>66724</v>
      </c>
      <c r="L200" s="54">
        <f>+_xlfn.XLOOKUP($B200,Fitness!$B:$B,Fitness!L:L,0)+_xlfn.XLOOKUP($B200,Inversiones!$B:$B,Inversiones!L:L,0)</f>
        <v>141270</v>
      </c>
      <c r="M200" s="54">
        <f>+_xlfn.XLOOKUP($B200,Fitness!$B:$B,Fitness!M:M,0)+_xlfn.XLOOKUP($B200,Inversiones!$B:$B,Inversiones!M:M,0)</f>
        <v>290678</v>
      </c>
      <c r="N200" s="54">
        <f>+_xlfn.XLOOKUP($B200,Fitness!$B:$B,Fitness!N:N,0)+_xlfn.XLOOKUP($B200,Inversiones!$B:$B,Inversiones!N:N,0)</f>
        <v>212085</v>
      </c>
      <c r="O200" s="54">
        <f>+_xlfn.XLOOKUP($B200,Fitness!$B:$B,Fitness!O:O,0)+_xlfn.XLOOKUP($B200,Inversiones!$B:$B,Inversiones!O:O,0)</f>
        <v>227272</v>
      </c>
      <c r="P200" s="54">
        <f>+_xlfn.XLOOKUP($B200,Fitness!$B:$B,Fitness!P:P,0)+_xlfn.XLOOKUP($B200,Inversiones!$B:$B,Inversiones!P:P,0)</f>
        <v>32731</v>
      </c>
      <c r="Q200" s="54">
        <f>+_xlfn.XLOOKUP($B200,Fitness!$B:$B,Fitness!Q:Q,0)+_xlfn.XLOOKUP($B200,Inversiones!$B:$B,Inversiones!Q:Q,0)</f>
        <v>181793.13</v>
      </c>
      <c r="R200" s="54">
        <f>+_xlfn.XLOOKUP($B200,Fitness!$B:$B,Fitness!R:R,0)+_xlfn.XLOOKUP($B200,Inversiones!$B:$B,Inversiones!R:R,0)</f>
        <v>169706.52999999997</v>
      </c>
      <c r="S200" s="54">
        <f>+_xlfn.XLOOKUP($B200,Fitness!$B:$B,Fitness!S:S,0)+_xlfn.XLOOKUP($B200,Inversiones!$B:$B,Inversiones!S:S,0)</f>
        <v>131882.35000000003</v>
      </c>
      <c r="T200" s="54">
        <f>+_xlfn.XLOOKUP($B200,Fitness!$B:$B,Fitness!T:T,0)+_xlfn.XLOOKUP($B200,Inversiones!$B:$B,Inversiones!T:T,0)</f>
        <v>196019.31999999995</v>
      </c>
      <c r="U200" s="54">
        <f>+_xlfn.XLOOKUP($B200,Fitness!$B:$B,Fitness!U:U,0)+_xlfn.XLOOKUP($B200,Inversiones!$B:$B,Inversiones!U:U,0)</f>
        <v>129982.35000000009</v>
      </c>
      <c r="V200" s="54">
        <f>+_xlfn.XLOOKUP($B200,Fitness!$B:$B,Fitness!V:V,0)+_xlfn.XLOOKUP($B200,Inversiones!$B:$B,Inversiones!V:V,0)</f>
        <v>383336.96999999986</v>
      </c>
      <c r="W200" s="54">
        <f>+_xlfn.XLOOKUP($B200,Fitness!$B:$B,Fitness!W:W,0)+_xlfn.XLOOKUP($B200,Inversiones!$B:$B,Inversiones!W:W,0)</f>
        <v>177929.26</v>
      </c>
      <c r="X200" s="54">
        <f>+_xlfn.XLOOKUP($B200,Fitness!$B:$B,Fitness!X:X,0)+_xlfn.XLOOKUP($B200,Inversiones!$B:$B,Inversiones!X:X,0)</f>
        <v>22241.180000000168</v>
      </c>
      <c r="Y200" s="54">
        <f>+_xlfn.XLOOKUP($B200,Fitness!$B:$B,Fitness!Y:Y,0)+_xlfn.XLOOKUP($B200,Inversiones!$B:$B,Inversiones!Y:Y,0)</f>
        <v>43284.869999999879</v>
      </c>
      <c r="Z200" s="54">
        <f>+_xlfn.XLOOKUP($B200,Fitness!$B:$B,Fitness!Z:Z,0)+_xlfn.XLOOKUP($B200,Inversiones!$B:$B,Inversiones!Z:Z,0)</f>
        <v>268057.87000000011</v>
      </c>
      <c r="AA200" s="54">
        <f>+_xlfn.XLOOKUP($B200,Fitness!$B:$B,Fitness!AA:AA,0)+_xlfn.XLOOKUP($B200,Inversiones!$B:$B,Inversiones!AA:AA,0)</f>
        <v>248420.90999999992</v>
      </c>
      <c r="AB200" s="54">
        <f>+_xlfn.XLOOKUP($B200,Fitness!$B:$B,Fitness!AB:AB,0)+_xlfn.XLOOKUP($B200,Inversiones!$B:$B,Inversiones!AB:AB,0)</f>
        <v>319822.69</v>
      </c>
      <c r="AC200" s="54">
        <f>+_xlfn.XLOOKUP($B200,Fitness!$B:$B,Fitness!AC:AC,0)+_xlfn.XLOOKUP($B200,Inversiones!$B:$B,Inversiones!AC:AC,0)</f>
        <v>364141.87000000005</v>
      </c>
      <c r="AD200" s="54">
        <f>+_xlfn.XLOOKUP($B200,Fitness!$B:$B,Fitness!AD:AD,0)+_xlfn.XLOOKUP($B200,Inversiones!$B:$B,Inversiones!AD:AD,0)</f>
        <v>124723.0199999999</v>
      </c>
      <c r="AE200" s="54">
        <f>+_xlfn.XLOOKUP($B200,Fitness!$B:$B,Fitness!AE:AE,0)+_xlfn.XLOOKUP($B200,Inversiones!$B:$B,Inversiones!AE:AE,0)</f>
        <v>74722.690000000061</v>
      </c>
      <c r="AF200" s="54">
        <f>+_xlfn.XLOOKUP($B200,Fitness!$B:$B,Fitness!AF:AF,0)+_xlfn.XLOOKUP($B200,Inversiones!$B:$B,Inversiones!AF:AF,0)</f>
        <v>68791.179999999935</v>
      </c>
      <c r="AG200" s="54">
        <f>+_xlfn.XLOOKUP($B200,Fitness!$B:$B,Fitness!AG:AG,0)+_xlfn.XLOOKUP($B200,Inversiones!$B:$B,Inversiones!AG:AG,0)</f>
        <v>45759.660000000033</v>
      </c>
      <c r="AH200" s="54">
        <f>+_xlfn.XLOOKUP($B200,Fitness!$B:$B,Fitness!AH:AH,0)+_xlfn.XLOOKUP($B200,Inversiones!$B:$B,Inversiones!AH:AH,0)</f>
        <v>0</v>
      </c>
      <c r="AI200" s="54">
        <f>+_xlfn.XLOOKUP($B200,Fitness!$B:$B,Fitness!AI:AI,0)+_xlfn.XLOOKUP($B200,Inversiones!$B:$B,Inversiones!AI:AI,0)</f>
        <v>0</v>
      </c>
      <c r="AJ200" s="54">
        <f>+_xlfn.XLOOKUP($B200,Fitness!$B:$B,Fitness!AJ:AJ,0)+_xlfn.XLOOKUP($B200,Inversiones!$B:$B,Inversiones!AJ:AJ,0)</f>
        <v>0</v>
      </c>
      <c r="AK200" s="54">
        <f>+_xlfn.XLOOKUP($B200,Fitness!$B:$B,Fitness!AK:AK,0)+_xlfn.XLOOKUP($B200,Inversiones!$B:$B,Inversiones!AK:AK,0)</f>
        <v>0</v>
      </c>
      <c r="AL200" s="54">
        <f>+_xlfn.XLOOKUP($B200,Fitness!$B:$B,Fitness!AL:AL,0)+_xlfn.XLOOKUP($B200,Inversiones!$B:$B,Inversiones!AL:AL,0)</f>
        <v>0</v>
      </c>
      <c r="AM200" s="54">
        <f>+_xlfn.XLOOKUP($B200,Fitness!$B:$B,Fitness!AM:AM,0)+_xlfn.XLOOKUP($B200,Inversiones!$B:$B,Inversiones!AM:AM,0)</f>
        <v>0</v>
      </c>
      <c r="AQ200" s="54">
        <f t="shared" si="73"/>
        <v>319822.69</v>
      </c>
      <c r="AR200" s="54">
        <f t="shared" si="73"/>
        <v>364141.87000000005</v>
      </c>
      <c r="AS200" s="54">
        <f t="shared" si="73"/>
        <v>124723.0199999999</v>
      </c>
      <c r="AT200" s="54">
        <f t="shared" si="73"/>
        <v>74722.690000000061</v>
      </c>
      <c r="AU200" s="54">
        <f t="shared" si="73"/>
        <v>68791.179999999935</v>
      </c>
      <c r="AV200" s="54">
        <f t="shared" si="73"/>
        <v>45759.660000000033</v>
      </c>
      <c r="AW200" s="54">
        <f t="shared" si="73"/>
        <v>0</v>
      </c>
      <c r="AX200" s="54">
        <f t="shared" si="73"/>
        <v>0</v>
      </c>
      <c r="AY200" s="54">
        <f t="shared" si="73"/>
        <v>0</v>
      </c>
      <c r="AZ200" s="54">
        <f t="shared" si="73"/>
        <v>0</v>
      </c>
      <c r="BA200" s="54">
        <f t="shared" si="73"/>
        <v>0</v>
      </c>
      <c r="BB200" s="54">
        <f t="shared" si="73"/>
        <v>0</v>
      </c>
    </row>
    <row r="201" spans="2:54" hidden="1" outlineLevel="1" x14ac:dyDescent="0.3">
      <c r="B201" s="18" t="s">
        <v>291</v>
      </c>
      <c r="C201" s="18" t="s">
        <v>292</v>
      </c>
      <c r="D201" s="54">
        <f>+_xlfn.XLOOKUP($B201,Fitness!$B:$B,Fitness!D:D,0)+_xlfn.XLOOKUP($B201,Inversiones!$B:$B,Inversiones!D:D,0)</f>
        <v>973400</v>
      </c>
      <c r="E201" s="54">
        <f>+_xlfn.XLOOKUP($B201,Fitness!$B:$B,Fitness!E:E,0)+_xlfn.XLOOKUP($B201,Inversiones!$B:$B,Inversiones!E:E,0)</f>
        <v>11834560</v>
      </c>
      <c r="F201" s="54">
        <f>+_xlfn.XLOOKUP($B201,Fitness!$B:$B,Fitness!F:F,0)+_xlfn.XLOOKUP($B201,Inversiones!$B:$B,Inversiones!F:F,0)</f>
        <v>1944840</v>
      </c>
      <c r="G201" s="54">
        <f>+_xlfn.XLOOKUP($B201,Fitness!$B:$B,Fitness!G:G,0)+_xlfn.XLOOKUP($B201,Inversiones!$B:$B,Inversiones!G:G,0)</f>
        <v>2972700</v>
      </c>
      <c r="H201" s="54">
        <f>+_xlfn.XLOOKUP($B201,Fitness!$B:$B,Fitness!H:H,0)+_xlfn.XLOOKUP($B201,Inversiones!$B:$B,Inversiones!H:H,0)</f>
        <v>5104200</v>
      </c>
      <c r="I201" s="54">
        <f>+_xlfn.XLOOKUP($B201,Fitness!$B:$B,Fitness!I:I,0)+_xlfn.XLOOKUP($B201,Inversiones!$B:$B,Inversiones!I:I,0)</f>
        <v>11912342</v>
      </c>
      <c r="J201" s="54">
        <f>+_xlfn.XLOOKUP($B201,Fitness!$B:$B,Fitness!J:J,0)+_xlfn.XLOOKUP($B201,Inversiones!$B:$B,Inversiones!J:J,0)</f>
        <v>2240010</v>
      </c>
      <c r="K201" s="54">
        <f>+_xlfn.XLOOKUP($B201,Fitness!$B:$B,Fitness!K:K,0)+_xlfn.XLOOKUP($B201,Inversiones!$B:$B,Inversiones!K:K,0)</f>
        <v>4335092.3599999994</v>
      </c>
      <c r="L201" s="54">
        <f>+_xlfn.XLOOKUP($B201,Fitness!$B:$B,Fitness!L:L,0)+_xlfn.XLOOKUP($B201,Inversiones!$B:$B,Inversiones!L:L,0)</f>
        <v>3032040</v>
      </c>
      <c r="M201" s="54">
        <f>+_xlfn.XLOOKUP($B201,Fitness!$B:$B,Fitness!M:M,0)+_xlfn.XLOOKUP($B201,Inversiones!$B:$B,Inversiones!M:M,0)</f>
        <v>1732200</v>
      </c>
      <c r="N201" s="54">
        <f>+_xlfn.XLOOKUP($B201,Fitness!$B:$B,Fitness!N:N,0)+_xlfn.XLOOKUP($B201,Inversiones!$B:$B,Inversiones!N:N,0)</f>
        <v>0</v>
      </c>
      <c r="O201" s="54">
        <f>+_xlfn.XLOOKUP($B201,Fitness!$B:$B,Fitness!O:O,0)+_xlfn.XLOOKUP($B201,Inversiones!$B:$B,Inversiones!O:O,0)</f>
        <v>0</v>
      </c>
      <c r="P201" s="54">
        <f>+_xlfn.XLOOKUP($B201,Fitness!$B:$B,Fitness!P:P,0)+_xlfn.XLOOKUP($B201,Inversiones!$B:$B,Inversiones!P:P,0)</f>
        <v>7481360</v>
      </c>
      <c r="Q201" s="54">
        <f>+_xlfn.XLOOKUP($B201,Fitness!$B:$B,Fitness!Q:Q,0)+_xlfn.XLOOKUP($B201,Inversiones!$B:$B,Inversiones!Q:Q,0)</f>
        <v>1700880</v>
      </c>
      <c r="R201" s="54">
        <f>+_xlfn.XLOOKUP($B201,Fitness!$B:$B,Fitness!R:R,0)+_xlfn.XLOOKUP($B201,Inversiones!$B:$B,Inversiones!R:R,0)</f>
        <v>0</v>
      </c>
      <c r="S201" s="54">
        <f>+_xlfn.XLOOKUP($B201,Fitness!$B:$B,Fitness!S:S,0)+_xlfn.XLOOKUP($B201,Inversiones!$B:$B,Inversiones!S:S,0)</f>
        <v>1324063</v>
      </c>
      <c r="T201" s="54">
        <f>+_xlfn.XLOOKUP($B201,Fitness!$B:$B,Fitness!T:T,0)+_xlfn.XLOOKUP($B201,Inversiones!$B:$B,Inversiones!T:T,0)</f>
        <v>556100</v>
      </c>
      <c r="U201" s="54">
        <f>+_xlfn.XLOOKUP($B201,Fitness!$B:$B,Fitness!U:U,0)+_xlfn.XLOOKUP($B201,Inversiones!$B:$B,Inversiones!U:U,0)</f>
        <v>61000</v>
      </c>
      <c r="V201" s="54">
        <f>+_xlfn.XLOOKUP($B201,Fitness!$B:$B,Fitness!V:V,0)+_xlfn.XLOOKUP($B201,Inversiones!$B:$B,Inversiones!V:V,0)</f>
        <v>0</v>
      </c>
      <c r="W201" s="54">
        <f>+_xlfn.XLOOKUP($B201,Fitness!$B:$B,Fitness!W:W,0)+_xlfn.XLOOKUP($B201,Inversiones!$B:$B,Inversiones!W:W,0)</f>
        <v>394805.03999999911</v>
      </c>
      <c r="X201" s="54">
        <f>+_xlfn.XLOOKUP($B201,Fitness!$B:$B,Fitness!X:X,0)+_xlfn.XLOOKUP($B201,Inversiones!$B:$B,Inversiones!X:X,0)</f>
        <v>475720</v>
      </c>
      <c r="Y201" s="54">
        <f>+_xlfn.XLOOKUP($B201,Fitness!$B:$B,Fitness!Y:Y,0)+_xlfn.XLOOKUP($B201,Inversiones!$B:$B,Inversiones!Y:Y,0)</f>
        <v>1641200</v>
      </c>
      <c r="Z201" s="54">
        <f>+_xlfn.XLOOKUP($B201,Fitness!$B:$B,Fitness!Z:Z,0)+_xlfn.XLOOKUP($B201,Inversiones!$B:$B,Inversiones!Z:Z,0)</f>
        <v>1005155</v>
      </c>
      <c r="AA201" s="54">
        <f>+_xlfn.XLOOKUP($B201,Fitness!$B:$B,Fitness!AA:AA,0)+_xlfn.XLOOKUP($B201,Inversiones!$B:$B,Inversiones!AA:AA,0)</f>
        <v>0</v>
      </c>
      <c r="AB201" s="54">
        <f>+_xlfn.XLOOKUP($B201,Fitness!$B:$B,Fitness!AB:AB,0)+_xlfn.XLOOKUP($B201,Inversiones!$B:$B,Inversiones!AB:AB,0)</f>
        <v>3513200</v>
      </c>
      <c r="AC201" s="54">
        <f>+_xlfn.XLOOKUP($B201,Fitness!$B:$B,Fitness!AC:AC,0)+_xlfn.XLOOKUP($B201,Inversiones!$B:$B,Inversiones!AC:AC,0)</f>
        <v>0</v>
      </c>
      <c r="AD201" s="54">
        <f>+_xlfn.XLOOKUP($B201,Fitness!$B:$B,Fitness!AD:AD,0)+_xlfn.XLOOKUP($B201,Inversiones!$B:$B,Inversiones!AD:AD,0)</f>
        <v>7397340</v>
      </c>
      <c r="AE201" s="54">
        <f>+_xlfn.XLOOKUP($B201,Fitness!$B:$B,Fitness!AE:AE,0)+_xlfn.XLOOKUP($B201,Inversiones!$B:$B,Inversiones!AE:AE,0)</f>
        <v>2241000</v>
      </c>
      <c r="AF201" s="54">
        <f>+_xlfn.XLOOKUP($B201,Fitness!$B:$B,Fitness!AF:AF,0)+_xlfn.XLOOKUP($B201,Inversiones!$B:$B,Inversiones!AF:AF,0)</f>
        <v>0</v>
      </c>
      <c r="AG201" s="54">
        <f>+_xlfn.XLOOKUP($B201,Fitness!$B:$B,Fitness!AG:AG,0)+_xlfn.XLOOKUP($B201,Inversiones!$B:$B,Inversiones!AG:AG,0)</f>
        <v>0</v>
      </c>
      <c r="AH201" s="54">
        <f>+_xlfn.XLOOKUP($B201,Fitness!$B:$B,Fitness!AH:AH,0)+_xlfn.XLOOKUP($B201,Inversiones!$B:$B,Inversiones!AH:AH,0)</f>
        <v>0</v>
      </c>
      <c r="AI201" s="54">
        <f>+_xlfn.XLOOKUP($B201,Fitness!$B:$B,Fitness!AI:AI,0)+_xlfn.XLOOKUP($B201,Inversiones!$B:$B,Inversiones!AI:AI,0)</f>
        <v>0</v>
      </c>
      <c r="AJ201" s="54">
        <f>+_xlfn.XLOOKUP($B201,Fitness!$B:$B,Fitness!AJ:AJ,0)+_xlfn.XLOOKUP($B201,Inversiones!$B:$B,Inversiones!AJ:AJ,0)</f>
        <v>0</v>
      </c>
      <c r="AK201" s="54">
        <f>+_xlfn.XLOOKUP($B201,Fitness!$B:$B,Fitness!AK:AK,0)+_xlfn.XLOOKUP($B201,Inversiones!$B:$B,Inversiones!AK:AK,0)</f>
        <v>0</v>
      </c>
      <c r="AL201" s="54">
        <f>+_xlfn.XLOOKUP($B201,Fitness!$B:$B,Fitness!AL:AL,0)+_xlfn.XLOOKUP($B201,Inversiones!$B:$B,Inversiones!AL:AL,0)</f>
        <v>0</v>
      </c>
      <c r="AM201" s="54">
        <f>+_xlfn.XLOOKUP($B201,Fitness!$B:$B,Fitness!AM:AM,0)+_xlfn.XLOOKUP($B201,Inversiones!$B:$B,Inversiones!AM:AM,0)</f>
        <v>0</v>
      </c>
      <c r="AQ201" s="54">
        <f t="shared" si="73"/>
        <v>3513200</v>
      </c>
      <c r="AR201" s="54">
        <f t="shared" si="73"/>
        <v>0</v>
      </c>
      <c r="AS201" s="54">
        <f t="shared" si="73"/>
        <v>7397340</v>
      </c>
      <c r="AT201" s="54">
        <f t="shared" si="73"/>
        <v>2241000</v>
      </c>
      <c r="AU201" s="54">
        <f t="shared" si="73"/>
        <v>0</v>
      </c>
      <c r="AV201" s="54">
        <f t="shared" si="73"/>
        <v>0</v>
      </c>
      <c r="AW201" s="54">
        <f t="shared" si="73"/>
        <v>0</v>
      </c>
      <c r="AX201" s="54">
        <f t="shared" si="73"/>
        <v>0</v>
      </c>
      <c r="AY201" s="54">
        <f t="shared" si="73"/>
        <v>0</v>
      </c>
      <c r="AZ201" s="54">
        <f t="shared" si="73"/>
        <v>0</v>
      </c>
      <c r="BA201" s="54">
        <f t="shared" si="73"/>
        <v>0</v>
      </c>
      <c r="BB201" s="54">
        <f t="shared" si="73"/>
        <v>0</v>
      </c>
    </row>
    <row r="202" spans="2:54" hidden="1" outlineLevel="1" x14ac:dyDescent="0.3">
      <c r="B202" s="18" t="s">
        <v>293</v>
      </c>
      <c r="C202" s="18" t="s">
        <v>294</v>
      </c>
      <c r="D202" s="54">
        <f>+_xlfn.XLOOKUP($B202,Fitness!$B:$B,Fitness!D:D,0)+_xlfn.XLOOKUP($B202,Inversiones!$B:$B,Inversiones!D:D,0)</f>
        <v>0</v>
      </c>
      <c r="E202" s="54">
        <f>+_xlfn.XLOOKUP($B202,Fitness!$B:$B,Fitness!E:E,0)+_xlfn.XLOOKUP($B202,Inversiones!$B:$B,Inversiones!E:E,0)</f>
        <v>0</v>
      </c>
      <c r="F202" s="54">
        <f>+_xlfn.XLOOKUP($B202,Fitness!$B:$B,Fitness!F:F,0)+_xlfn.XLOOKUP($B202,Inversiones!$B:$B,Inversiones!F:F,0)</f>
        <v>0</v>
      </c>
      <c r="G202" s="54">
        <f>+_xlfn.XLOOKUP($B202,Fitness!$B:$B,Fitness!G:G,0)+_xlfn.XLOOKUP($B202,Inversiones!$B:$B,Inversiones!G:G,0)</f>
        <v>0</v>
      </c>
      <c r="H202" s="54">
        <f>+_xlfn.XLOOKUP($B202,Fitness!$B:$B,Fitness!H:H,0)+_xlfn.XLOOKUP($B202,Inversiones!$B:$B,Inversiones!H:H,0)</f>
        <v>501900</v>
      </c>
      <c r="I202" s="54">
        <f>+_xlfn.XLOOKUP($B202,Fitness!$B:$B,Fitness!I:I,0)+_xlfn.XLOOKUP($B202,Inversiones!$B:$B,Inversiones!I:I,0)</f>
        <v>53200</v>
      </c>
      <c r="J202" s="54">
        <f>+_xlfn.XLOOKUP($B202,Fitness!$B:$B,Fitness!J:J,0)+_xlfn.XLOOKUP($B202,Inversiones!$B:$B,Inversiones!J:J,0)</f>
        <v>98800</v>
      </c>
      <c r="K202" s="54">
        <f>+_xlfn.XLOOKUP($B202,Fitness!$B:$B,Fitness!K:K,0)+_xlfn.XLOOKUP($B202,Inversiones!$B:$B,Inversiones!K:K,0)</f>
        <v>87496.640000000014</v>
      </c>
      <c r="L202" s="54">
        <f>+_xlfn.XLOOKUP($B202,Fitness!$B:$B,Fitness!L:L,0)+_xlfn.XLOOKUP($B202,Inversiones!$B:$B,Inversiones!L:L,0)</f>
        <v>0</v>
      </c>
      <c r="M202" s="54">
        <f>+_xlfn.XLOOKUP($B202,Fitness!$B:$B,Fitness!M:M,0)+_xlfn.XLOOKUP($B202,Inversiones!$B:$B,Inversiones!M:M,0)</f>
        <v>313499.99999999988</v>
      </c>
      <c r="N202" s="54">
        <f>+_xlfn.XLOOKUP($B202,Fitness!$B:$B,Fitness!N:N,0)+_xlfn.XLOOKUP($B202,Inversiones!$B:$B,Inversiones!N:N,0)</f>
        <v>0</v>
      </c>
      <c r="O202" s="54">
        <f>+_xlfn.XLOOKUP($B202,Fitness!$B:$B,Fitness!O:O,0)+_xlfn.XLOOKUP($B202,Inversiones!$B:$B,Inversiones!O:O,0)</f>
        <v>0</v>
      </c>
      <c r="P202" s="54">
        <f>+_xlfn.XLOOKUP($B202,Fitness!$B:$B,Fitness!P:P,0)+_xlfn.XLOOKUP($B202,Inversiones!$B:$B,Inversiones!P:P,0)</f>
        <v>89340</v>
      </c>
      <c r="Q202" s="54">
        <f>+_xlfn.XLOOKUP($B202,Fitness!$B:$B,Fitness!Q:Q,0)+_xlfn.XLOOKUP($B202,Inversiones!$B:$B,Inversiones!Q:Q,0)</f>
        <v>0</v>
      </c>
      <c r="R202" s="54">
        <f>+_xlfn.XLOOKUP($B202,Fitness!$B:$B,Fitness!R:R,0)+_xlfn.XLOOKUP($B202,Inversiones!$B:$B,Inversiones!R:R,0)</f>
        <v>0</v>
      </c>
      <c r="S202" s="54">
        <f>+_xlfn.XLOOKUP($B202,Fitness!$B:$B,Fitness!S:S,0)+_xlfn.XLOOKUP($B202,Inversiones!$B:$B,Inversiones!S:S,0)</f>
        <v>45520</v>
      </c>
      <c r="T202" s="54">
        <f>+_xlfn.XLOOKUP($B202,Fitness!$B:$B,Fitness!T:T,0)+_xlfn.XLOOKUP($B202,Inversiones!$B:$B,Inversiones!T:T,0)</f>
        <v>0</v>
      </c>
      <c r="U202" s="54">
        <f>+_xlfn.XLOOKUP($B202,Fitness!$B:$B,Fitness!U:U,0)+_xlfn.XLOOKUP($B202,Inversiones!$B:$B,Inversiones!U:U,0)</f>
        <v>0</v>
      </c>
      <c r="V202" s="54">
        <f>+_xlfn.XLOOKUP($B202,Fitness!$B:$B,Fitness!V:V,0)+_xlfn.XLOOKUP($B202,Inversiones!$B:$B,Inversiones!V:V,0)</f>
        <v>0</v>
      </c>
      <c r="W202" s="54">
        <f>+_xlfn.XLOOKUP($B202,Fitness!$B:$B,Fitness!W:W,0)+_xlfn.XLOOKUP($B202,Inversiones!$B:$B,Inversiones!W:W,0)</f>
        <v>70794.959999999992</v>
      </c>
      <c r="X202" s="54">
        <f>+_xlfn.XLOOKUP($B202,Fitness!$B:$B,Fitness!X:X,0)+_xlfn.XLOOKUP($B202,Inversiones!$B:$B,Inversiones!X:X,0)</f>
        <v>0</v>
      </c>
      <c r="Y202" s="54">
        <f>+_xlfn.XLOOKUP($B202,Fitness!$B:$B,Fitness!Y:Y,0)+_xlfn.XLOOKUP($B202,Inversiones!$B:$B,Inversiones!Y:Y,0)</f>
        <v>129700.00000000003</v>
      </c>
      <c r="Z202" s="54">
        <f>+_xlfn.XLOOKUP($B202,Fitness!$B:$B,Fitness!Z:Z,0)+_xlfn.XLOOKUP($B202,Inversiones!$B:$B,Inversiones!Z:Z,0)</f>
        <v>0</v>
      </c>
      <c r="AA202" s="54">
        <f>+_xlfn.XLOOKUP($B202,Fitness!$B:$B,Fitness!AA:AA,0)+_xlfn.XLOOKUP($B202,Inversiones!$B:$B,Inversiones!AA:AA,0)</f>
        <v>0</v>
      </c>
      <c r="AB202" s="54">
        <f>+_xlfn.XLOOKUP($B202,Fitness!$B:$B,Fitness!AB:AB,0)+_xlfn.XLOOKUP($B202,Inversiones!$B:$B,Inversiones!AB:AB,0)</f>
        <v>467820</v>
      </c>
      <c r="AC202" s="54">
        <f>+_xlfn.XLOOKUP($B202,Fitness!$B:$B,Fitness!AC:AC,0)+_xlfn.XLOOKUP($B202,Inversiones!$B:$B,Inversiones!AC:AC,0)</f>
        <v>0</v>
      </c>
      <c r="AD202" s="54">
        <f>+_xlfn.XLOOKUP($B202,Fitness!$B:$B,Fitness!AD:AD,0)+_xlfn.XLOOKUP($B202,Inversiones!$B:$B,Inversiones!AD:AD,0)</f>
        <v>392140</v>
      </c>
      <c r="AE202" s="54">
        <f>+_xlfn.XLOOKUP($B202,Fitness!$B:$B,Fitness!AE:AE,0)+_xlfn.XLOOKUP($B202,Inversiones!$B:$B,Inversiones!AE:AE,0)</f>
        <v>124450</v>
      </c>
      <c r="AF202" s="54">
        <f>+_xlfn.XLOOKUP($B202,Fitness!$B:$B,Fitness!AF:AF,0)+_xlfn.XLOOKUP($B202,Inversiones!$B:$B,Inversiones!AF:AF,0)</f>
        <v>0</v>
      </c>
      <c r="AG202" s="54">
        <f>+_xlfn.XLOOKUP($B202,Fitness!$B:$B,Fitness!AG:AG,0)+_xlfn.XLOOKUP($B202,Inversiones!$B:$B,Inversiones!AG:AG,0)</f>
        <v>0</v>
      </c>
      <c r="AH202" s="54">
        <f>+_xlfn.XLOOKUP($B202,Fitness!$B:$B,Fitness!AH:AH,0)+_xlfn.XLOOKUP($B202,Inversiones!$B:$B,Inversiones!AH:AH,0)</f>
        <v>0</v>
      </c>
      <c r="AI202" s="54">
        <f>+_xlfn.XLOOKUP($B202,Fitness!$B:$B,Fitness!AI:AI,0)+_xlfn.XLOOKUP($B202,Inversiones!$B:$B,Inversiones!AI:AI,0)</f>
        <v>0</v>
      </c>
      <c r="AJ202" s="54">
        <f>+_xlfn.XLOOKUP($B202,Fitness!$B:$B,Fitness!AJ:AJ,0)+_xlfn.XLOOKUP($B202,Inversiones!$B:$B,Inversiones!AJ:AJ,0)</f>
        <v>0</v>
      </c>
      <c r="AK202" s="54">
        <f>+_xlfn.XLOOKUP($B202,Fitness!$B:$B,Fitness!AK:AK,0)+_xlfn.XLOOKUP($B202,Inversiones!$B:$B,Inversiones!AK:AK,0)</f>
        <v>0</v>
      </c>
      <c r="AL202" s="54">
        <f>+_xlfn.XLOOKUP($B202,Fitness!$B:$B,Fitness!AL:AL,0)+_xlfn.XLOOKUP($B202,Inversiones!$B:$B,Inversiones!AL:AL,0)</f>
        <v>0</v>
      </c>
      <c r="AM202" s="54">
        <f>+_xlfn.XLOOKUP($B202,Fitness!$B:$B,Fitness!AM:AM,0)+_xlfn.XLOOKUP($B202,Inversiones!$B:$B,Inversiones!AM:AM,0)</f>
        <v>0</v>
      </c>
      <c r="AQ202" s="54">
        <f t="shared" si="73"/>
        <v>467820</v>
      </c>
      <c r="AR202" s="54">
        <f t="shared" si="73"/>
        <v>0</v>
      </c>
      <c r="AS202" s="54">
        <f t="shared" si="73"/>
        <v>392140</v>
      </c>
      <c r="AT202" s="54">
        <f t="shared" si="73"/>
        <v>124450</v>
      </c>
      <c r="AU202" s="54">
        <f t="shared" si="73"/>
        <v>0</v>
      </c>
      <c r="AV202" s="54">
        <f t="shared" si="73"/>
        <v>0</v>
      </c>
      <c r="AW202" s="54">
        <f t="shared" si="73"/>
        <v>0</v>
      </c>
      <c r="AX202" s="54">
        <f t="shared" si="73"/>
        <v>0</v>
      </c>
      <c r="AY202" s="54">
        <f t="shared" si="73"/>
        <v>0</v>
      </c>
      <c r="AZ202" s="54">
        <f t="shared" si="73"/>
        <v>0</v>
      </c>
      <c r="BA202" s="54">
        <f t="shared" si="73"/>
        <v>0</v>
      </c>
      <c r="BB202" s="54">
        <f t="shared" si="73"/>
        <v>0</v>
      </c>
    </row>
    <row r="203" spans="2:54" hidden="1" outlineLevel="1" x14ac:dyDescent="0.3">
      <c r="B203" s="18" t="s">
        <v>295</v>
      </c>
      <c r="C203" s="18" t="s">
        <v>296</v>
      </c>
      <c r="D203" s="54">
        <f>+_xlfn.XLOOKUP($B203,Fitness!$B:$B,Fitness!D:D,0)+_xlfn.XLOOKUP($B203,Inversiones!$B:$B,Inversiones!D:D,0)</f>
        <v>103000</v>
      </c>
      <c r="E203" s="54">
        <f>+_xlfn.XLOOKUP($B203,Fitness!$B:$B,Fitness!E:E,0)+_xlfn.XLOOKUP($B203,Inversiones!$B:$B,Inversiones!E:E,0)</f>
        <v>103000</v>
      </c>
      <c r="F203" s="54">
        <f>+_xlfn.XLOOKUP($B203,Fitness!$B:$B,Fitness!F:F,0)+_xlfn.XLOOKUP($B203,Inversiones!$B:$B,Inversiones!F:F,0)</f>
        <v>486000</v>
      </c>
      <c r="G203" s="54">
        <f>+_xlfn.XLOOKUP($B203,Fitness!$B:$B,Fitness!G:G,0)+_xlfn.XLOOKUP($B203,Inversiones!$B:$B,Inversiones!G:G,0)</f>
        <v>222000</v>
      </c>
      <c r="H203" s="54">
        <f>+_xlfn.XLOOKUP($B203,Fitness!$B:$B,Fitness!H:H,0)+_xlfn.XLOOKUP($B203,Inversiones!$B:$B,Inversiones!H:H,0)</f>
        <v>509800</v>
      </c>
      <c r="I203" s="54">
        <f>+_xlfn.XLOOKUP($B203,Fitness!$B:$B,Fitness!I:I,0)+_xlfn.XLOOKUP($B203,Inversiones!$B:$B,Inversiones!I:I,0)</f>
        <v>1326500</v>
      </c>
      <c r="J203" s="54">
        <f>+_xlfn.XLOOKUP($B203,Fitness!$B:$B,Fitness!J:J,0)+_xlfn.XLOOKUP($B203,Inversiones!$B:$B,Inversiones!J:J,0)</f>
        <v>225300</v>
      </c>
      <c r="K203" s="54">
        <f>+_xlfn.XLOOKUP($B203,Fitness!$B:$B,Fitness!K:K,0)+_xlfn.XLOOKUP($B203,Inversiones!$B:$B,Inversiones!K:K,0)</f>
        <v>116800</v>
      </c>
      <c r="L203" s="54">
        <f>+_xlfn.XLOOKUP($B203,Fitness!$B:$B,Fitness!L:L,0)+_xlfn.XLOOKUP($B203,Inversiones!$B:$B,Inversiones!L:L,0)</f>
        <v>111700</v>
      </c>
      <c r="M203" s="54">
        <f>+_xlfn.XLOOKUP($B203,Fitness!$B:$B,Fitness!M:M,0)+_xlfn.XLOOKUP($B203,Inversiones!$B:$B,Inversiones!M:M,0)</f>
        <v>1059400</v>
      </c>
      <c r="N203" s="54">
        <f>+_xlfn.XLOOKUP($B203,Fitness!$B:$B,Fitness!N:N,0)+_xlfn.XLOOKUP($B203,Inversiones!$B:$B,Inversiones!N:N,0)</f>
        <v>323400</v>
      </c>
      <c r="O203" s="54">
        <f>+_xlfn.XLOOKUP($B203,Fitness!$B:$B,Fitness!O:O,0)+_xlfn.XLOOKUP($B203,Inversiones!$B:$B,Inversiones!O:O,0)</f>
        <v>401600</v>
      </c>
      <c r="P203" s="54">
        <f>+_xlfn.XLOOKUP($B203,Fitness!$B:$B,Fitness!P:P,0)+_xlfn.XLOOKUP($B203,Inversiones!$B:$B,Inversiones!P:P,0)</f>
        <v>697600</v>
      </c>
      <c r="Q203" s="54">
        <f>+_xlfn.XLOOKUP($B203,Fitness!$B:$B,Fitness!Q:Q,0)+_xlfn.XLOOKUP($B203,Inversiones!$B:$B,Inversiones!Q:Q,0)</f>
        <v>1012100</v>
      </c>
      <c r="R203" s="54">
        <f>+_xlfn.XLOOKUP($B203,Fitness!$B:$B,Fitness!R:R,0)+_xlfn.XLOOKUP($B203,Inversiones!$B:$B,Inversiones!R:R,0)</f>
        <v>372000</v>
      </c>
      <c r="S203" s="54">
        <f>+_xlfn.XLOOKUP($B203,Fitness!$B:$B,Fitness!S:S,0)+_xlfn.XLOOKUP($B203,Inversiones!$B:$B,Inversiones!S:S,0)</f>
        <v>392600</v>
      </c>
      <c r="T203" s="54">
        <f>+_xlfn.XLOOKUP($B203,Fitness!$B:$B,Fitness!T:T,0)+_xlfn.XLOOKUP($B203,Inversiones!$B:$B,Inversiones!T:T,0)</f>
        <v>434900</v>
      </c>
      <c r="U203" s="54">
        <f>+_xlfn.XLOOKUP($B203,Fitness!$B:$B,Fitness!U:U,0)+_xlfn.XLOOKUP($B203,Inversiones!$B:$B,Inversiones!U:U,0)</f>
        <v>262000</v>
      </c>
      <c r="V203" s="54">
        <f>+_xlfn.XLOOKUP($B203,Fitness!$B:$B,Fitness!V:V,0)+_xlfn.XLOOKUP($B203,Inversiones!$B:$B,Inversiones!V:V,0)</f>
        <v>1299000</v>
      </c>
      <c r="W203" s="54">
        <f>+_xlfn.XLOOKUP($B203,Fitness!$B:$B,Fitness!W:W,0)+_xlfn.XLOOKUP($B203,Inversiones!$B:$B,Inversiones!W:W,0)</f>
        <v>214560</v>
      </c>
      <c r="X203" s="54">
        <f>+_xlfn.XLOOKUP($B203,Fitness!$B:$B,Fitness!X:X,0)+_xlfn.XLOOKUP($B203,Inversiones!$B:$B,Inversiones!X:X,0)</f>
        <v>205900</v>
      </c>
      <c r="Y203" s="54">
        <f>+_xlfn.XLOOKUP($B203,Fitness!$B:$B,Fitness!Y:Y,0)+_xlfn.XLOOKUP($B203,Inversiones!$B:$B,Inversiones!Y:Y,0)</f>
        <v>556801</v>
      </c>
      <c r="Z203" s="54">
        <f>+_xlfn.XLOOKUP($B203,Fitness!$B:$B,Fitness!Z:Z,0)+_xlfn.XLOOKUP($B203,Inversiones!$B:$B,Inversiones!Z:Z,0)</f>
        <v>259250</v>
      </c>
      <c r="AA203" s="54">
        <f>+_xlfn.XLOOKUP($B203,Fitness!$B:$B,Fitness!AA:AA,0)+_xlfn.XLOOKUP($B203,Inversiones!$B:$B,Inversiones!AA:AA,0)</f>
        <v>8087200</v>
      </c>
      <c r="AB203" s="54">
        <f>+_xlfn.XLOOKUP($B203,Fitness!$B:$B,Fitness!AB:AB,0)+_xlfn.XLOOKUP($B203,Inversiones!$B:$B,Inversiones!AB:AB,0)</f>
        <v>240000</v>
      </c>
      <c r="AC203" s="54">
        <f>+_xlfn.XLOOKUP($B203,Fitness!$B:$B,Fitness!AC:AC,0)+_xlfn.XLOOKUP($B203,Inversiones!$B:$B,Inversiones!AC:AC,0)</f>
        <v>258000</v>
      </c>
      <c r="AD203" s="54">
        <f>+_xlfn.XLOOKUP($B203,Fitness!$B:$B,Fitness!AD:AD,0)+_xlfn.XLOOKUP($B203,Inversiones!$B:$B,Inversiones!AD:AD,0)</f>
        <v>253000</v>
      </c>
      <c r="AE203" s="54">
        <f>+_xlfn.XLOOKUP($B203,Fitness!$B:$B,Fitness!AE:AE,0)+_xlfn.XLOOKUP($B203,Inversiones!$B:$B,Inversiones!AE:AE,0)</f>
        <v>361600</v>
      </c>
      <c r="AF203" s="54">
        <f>+_xlfn.XLOOKUP($B203,Fitness!$B:$B,Fitness!AF:AF,0)+_xlfn.XLOOKUP($B203,Inversiones!$B:$B,Inversiones!AF:AF,0)</f>
        <v>415000</v>
      </c>
      <c r="AG203" s="54">
        <f>+_xlfn.XLOOKUP($B203,Fitness!$B:$B,Fitness!AG:AG,0)+_xlfn.XLOOKUP($B203,Inversiones!$B:$B,Inversiones!AG:AG,0)</f>
        <v>378000</v>
      </c>
      <c r="AH203" s="54">
        <f>+_xlfn.XLOOKUP($B203,Fitness!$B:$B,Fitness!AH:AH,0)+_xlfn.XLOOKUP($B203,Inversiones!$B:$B,Inversiones!AH:AH,0)</f>
        <v>0</v>
      </c>
      <c r="AI203" s="54">
        <f>+_xlfn.XLOOKUP($B203,Fitness!$B:$B,Fitness!AI:AI,0)+_xlfn.XLOOKUP($B203,Inversiones!$B:$B,Inversiones!AI:AI,0)</f>
        <v>0</v>
      </c>
      <c r="AJ203" s="54">
        <f>+_xlfn.XLOOKUP($B203,Fitness!$B:$B,Fitness!AJ:AJ,0)+_xlfn.XLOOKUP($B203,Inversiones!$B:$B,Inversiones!AJ:AJ,0)</f>
        <v>0</v>
      </c>
      <c r="AK203" s="54">
        <f>+_xlfn.XLOOKUP($B203,Fitness!$B:$B,Fitness!AK:AK,0)+_xlfn.XLOOKUP($B203,Inversiones!$B:$B,Inversiones!AK:AK,0)</f>
        <v>0</v>
      </c>
      <c r="AL203" s="54">
        <f>+_xlfn.XLOOKUP($B203,Fitness!$B:$B,Fitness!AL:AL,0)+_xlfn.XLOOKUP($B203,Inversiones!$B:$B,Inversiones!AL:AL,0)</f>
        <v>0</v>
      </c>
      <c r="AM203" s="54">
        <f>+_xlfn.XLOOKUP($B203,Fitness!$B:$B,Fitness!AM:AM,0)+_xlfn.XLOOKUP($B203,Inversiones!$B:$B,Inversiones!AM:AM,0)</f>
        <v>0</v>
      </c>
      <c r="AQ203" s="54">
        <f t="shared" si="73"/>
        <v>240000</v>
      </c>
      <c r="AR203" s="54">
        <f t="shared" si="73"/>
        <v>258000</v>
      </c>
      <c r="AS203" s="54">
        <f t="shared" si="73"/>
        <v>253000</v>
      </c>
      <c r="AT203" s="54">
        <f t="shared" si="73"/>
        <v>361600</v>
      </c>
      <c r="AU203" s="54">
        <f t="shared" si="73"/>
        <v>415000</v>
      </c>
      <c r="AV203" s="54">
        <f t="shared" si="73"/>
        <v>378000</v>
      </c>
      <c r="AW203" s="54">
        <f t="shared" si="73"/>
        <v>0</v>
      </c>
      <c r="AX203" s="54">
        <f t="shared" si="73"/>
        <v>0</v>
      </c>
      <c r="AY203" s="54">
        <f t="shared" si="73"/>
        <v>0</v>
      </c>
      <c r="AZ203" s="54">
        <f t="shared" si="73"/>
        <v>0</v>
      </c>
      <c r="BA203" s="54">
        <f t="shared" si="73"/>
        <v>0</v>
      </c>
      <c r="BB203" s="54">
        <f t="shared" si="73"/>
        <v>0</v>
      </c>
    </row>
    <row r="204" spans="2:54" hidden="1" outlineLevel="1" x14ac:dyDescent="0.3">
      <c r="B204" s="18" t="s">
        <v>297</v>
      </c>
      <c r="C204" s="18" t="s">
        <v>298</v>
      </c>
      <c r="D204" s="54">
        <f>+_xlfn.XLOOKUP($B204,Fitness!$B:$B,Fitness!D:D,0)+_xlfn.XLOOKUP($B204,Inversiones!$B:$B,Inversiones!D:D,0)</f>
        <v>0</v>
      </c>
      <c r="E204" s="54">
        <f>+_xlfn.XLOOKUP($B204,Fitness!$B:$B,Fitness!E:E,0)+_xlfn.XLOOKUP($B204,Inversiones!$B:$B,Inversiones!E:E,0)</f>
        <v>0</v>
      </c>
      <c r="F204" s="54">
        <f>+_xlfn.XLOOKUP($B204,Fitness!$B:$B,Fitness!F:F,0)+_xlfn.XLOOKUP($B204,Inversiones!$B:$B,Inversiones!F:F,0)</f>
        <v>0</v>
      </c>
      <c r="G204" s="54">
        <f>+_xlfn.XLOOKUP($B204,Fitness!$B:$B,Fitness!G:G,0)+_xlfn.XLOOKUP($B204,Inversiones!$B:$B,Inversiones!G:G,0)</f>
        <v>0</v>
      </c>
      <c r="H204" s="54">
        <f>+_xlfn.XLOOKUP($B204,Fitness!$B:$B,Fitness!H:H,0)+_xlfn.XLOOKUP($B204,Inversiones!$B:$B,Inversiones!H:H,0)</f>
        <v>0</v>
      </c>
      <c r="I204" s="54">
        <f>+_xlfn.XLOOKUP($B204,Fitness!$B:$B,Fitness!I:I,0)+_xlfn.XLOOKUP($B204,Inversiones!$B:$B,Inversiones!I:I,0)</f>
        <v>0</v>
      </c>
      <c r="J204" s="54">
        <f>+_xlfn.XLOOKUP($B204,Fitness!$B:$B,Fitness!J:J,0)+_xlfn.XLOOKUP($B204,Inversiones!$B:$B,Inversiones!J:J,0)</f>
        <v>162261</v>
      </c>
      <c r="K204" s="54">
        <f>+_xlfn.XLOOKUP($B204,Fitness!$B:$B,Fitness!K:K,0)+_xlfn.XLOOKUP($B204,Inversiones!$B:$B,Inversiones!K:K,0)</f>
        <v>316462</v>
      </c>
      <c r="L204" s="54">
        <f>+_xlfn.XLOOKUP($B204,Fitness!$B:$B,Fitness!L:L,0)+_xlfn.XLOOKUP($B204,Inversiones!$B:$B,Inversiones!L:L,0)</f>
        <v>0</v>
      </c>
      <c r="M204" s="54">
        <f>+_xlfn.XLOOKUP($B204,Fitness!$B:$B,Fitness!M:M,0)+_xlfn.XLOOKUP($B204,Inversiones!$B:$B,Inversiones!M:M,0)</f>
        <v>0</v>
      </c>
      <c r="N204" s="54">
        <f>+_xlfn.XLOOKUP($B204,Fitness!$B:$B,Fitness!N:N,0)+_xlfn.XLOOKUP($B204,Inversiones!$B:$B,Inversiones!N:N,0)</f>
        <v>0</v>
      </c>
      <c r="O204" s="54">
        <f>+_xlfn.XLOOKUP($B204,Fitness!$B:$B,Fitness!O:O,0)+_xlfn.XLOOKUP($B204,Inversiones!$B:$B,Inversiones!O:O,0)</f>
        <v>0</v>
      </c>
      <c r="P204" s="54">
        <f>+_xlfn.XLOOKUP($B204,Fitness!$B:$B,Fitness!P:P,0)+_xlfn.XLOOKUP($B204,Inversiones!$B:$B,Inversiones!P:P,0)</f>
        <v>34850</v>
      </c>
      <c r="Q204" s="54">
        <f>+_xlfn.XLOOKUP($B204,Fitness!$B:$B,Fitness!Q:Q,0)+_xlfn.XLOOKUP($B204,Inversiones!$B:$B,Inversiones!Q:Q,0)</f>
        <v>0</v>
      </c>
      <c r="R204" s="54">
        <f>+_xlfn.XLOOKUP($B204,Fitness!$B:$B,Fitness!R:R,0)+_xlfn.XLOOKUP($B204,Inversiones!$B:$B,Inversiones!R:R,0)</f>
        <v>0</v>
      </c>
      <c r="S204" s="54">
        <f>+_xlfn.XLOOKUP($B204,Fitness!$B:$B,Fitness!S:S,0)+_xlfn.XLOOKUP($B204,Inversiones!$B:$B,Inversiones!S:S,0)</f>
        <v>0</v>
      </c>
      <c r="T204" s="54">
        <f>+_xlfn.XLOOKUP($B204,Fitness!$B:$B,Fitness!T:T,0)+_xlfn.XLOOKUP($B204,Inversiones!$B:$B,Inversiones!T:T,0)</f>
        <v>0</v>
      </c>
      <c r="U204" s="54">
        <f>+_xlfn.XLOOKUP($B204,Fitness!$B:$B,Fitness!U:U,0)+_xlfn.XLOOKUP($B204,Inversiones!$B:$B,Inversiones!U:U,0)</f>
        <v>0</v>
      </c>
      <c r="V204" s="54">
        <f>+_xlfn.XLOOKUP($B204,Fitness!$B:$B,Fitness!V:V,0)+_xlfn.XLOOKUP($B204,Inversiones!$B:$B,Inversiones!V:V,0)</f>
        <v>0</v>
      </c>
      <c r="W204" s="54">
        <f>+_xlfn.XLOOKUP($B204,Fitness!$B:$B,Fitness!W:W,0)+_xlfn.XLOOKUP($B204,Inversiones!$B:$B,Inversiones!W:W,0)</f>
        <v>0</v>
      </c>
      <c r="X204" s="54">
        <f>+_xlfn.XLOOKUP($B204,Fitness!$B:$B,Fitness!X:X,0)+_xlfn.XLOOKUP($B204,Inversiones!$B:$B,Inversiones!X:X,0)</f>
        <v>0</v>
      </c>
      <c r="Y204" s="54">
        <f>+_xlfn.XLOOKUP($B204,Fitness!$B:$B,Fitness!Y:Y,0)+_xlfn.XLOOKUP($B204,Inversiones!$B:$B,Inversiones!Y:Y,0)</f>
        <v>0</v>
      </c>
      <c r="Z204" s="54">
        <f>+_xlfn.XLOOKUP($B204,Fitness!$B:$B,Fitness!Z:Z,0)+_xlfn.XLOOKUP($B204,Inversiones!$B:$B,Inversiones!Z:Z,0)</f>
        <v>0</v>
      </c>
      <c r="AA204" s="54">
        <f>+_xlfn.XLOOKUP($B204,Fitness!$B:$B,Fitness!AA:AA,0)+_xlfn.XLOOKUP($B204,Inversiones!$B:$B,Inversiones!AA:AA,0)</f>
        <v>0</v>
      </c>
      <c r="AB204" s="54">
        <f>+_xlfn.XLOOKUP($B204,Fitness!$B:$B,Fitness!AB:AB,0)+_xlfn.XLOOKUP($B204,Inversiones!$B:$B,Inversiones!AB:AB,0)</f>
        <v>0</v>
      </c>
      <c r="AC204" s="54">
        <f>+_xlfn.XLOOKUP($B204,Fitness!$B:$B,Fitness!AC:AC,0)+_xlfn.XLOOKUP($B204,Inversiones!$B:$B,Inversiones!AC:AC,0)</f>
        <v>0</v>
      </c>
      <c r="AD204" s="54">
        <f>+_xlfn.XLOOKUP($B204,Fitness!$B:$B,Fitness!AD:AD,0)+_xlfn.XLOOKUP($B204,Inversiones!$B:$B,Inversiones!AD:AD,0)</f>
        <v>0</v>
      </c>
      <c r="AE204" s="54">
        <f>+_xlfn.XLOOKUP($B204,Fitness!$B:$B,Fitness!AE:AE,0)+_xlfn.XLOOKUP($B204,Inversiones!$B:$B,Inversiones!AE:AE,0)</f>
        <v>0</v>
      </c>
      <c r="AF204" s="54">
        <f>+_xlfn.XLOOKUP($B204,Fitness!$B:$B,Fitness!AF:AF,0)+_xlfn.XLOOKUP($B204,Inversiones!$B:$B,Inversiones!AF:AF,0)</f>
        <v>195600</v>
      </c>
      <c r="AG204" s="54">
        <f>+_xlfn.XLOOKUP($B204,Fitness!$B:$B,Fitness!AG:AG,0)+_xlfn.XLOOKUP($B204,Inversiones!$B:$B,Inversiones!AG:AG,0)</f>
        <v>0</v>
      </c>
      <c r="AH204" s="54">
        <f>+_xlfn.XLOOKUP($B204,Fitness!$B:$B,Fitness!AH:AH,0)+_xlfn.XLOOKUP($B204,Inversiones!$B:$B,Inversiones!AH:AH,0)</f>
        <v>0</v>
      </c>
      <c r="AI204" s="54">
        <f>+_xlfn.XLOOKUP($B204,Fitness!$B:$B,Fitness!AI:AI,0)+_xlfn.XLOOKUP($B204,Inversiones!$B:$B,Inversiones!AI:AI,0)</f>
        <v>0</v>
      </c>
      <c r="AJ204" s="54">
        <f>+_xlfn.XLOOKUP($B204,Fitness!$B:$B,Fitness!AJ:AJ,0)+_xlfn.XLOOKUP($B204,Inversiones!$B:$B,Inversiones!AJ:AJ,0)</f>
        <v>0</v>
      </c>
      <c r="AK204" s="54">
        <f>+_xlfn.XLOOKUP($B204,Fitness!$B:$B,Fitness!AK:AK,0)+_xlfn.XLOOKUP($B204,Inversiones!$B:$B,Inversiones!AK:AK,0)</f>
        <v>0</v>
      </c>
      <c r="AL204" s="54">
        <f>+_xlfn.XLOOKUP($B204,Fitness!$B:$B,Fitness!AL:AL,0)+_xlfn.XLOOKUP($B204,Inversiones!$B:$B,Inversiones!AL:AL,0)</f>
        <v>0</v>
      </c>
      <c r="AM204" s="54">
        <f>+_xlfn.XLOOKUP($B204,Fitness!$B:$B,Fitness!AM:AM,0)+_xlfn.XLOOKUP($B204,Inversiones!$B:$B,Inversiones!AM:AM,0)</f>
        <v>0</v>
      </c>
      <c r="AQ204" s="54">
        <f t="shared" si="73"/>
        <v>0</v>
      </c>
      <c r="AR204" s="54">
        <f t="shared" si="73"/>
        <v>0</v>
      </c>
      <c r="AS204" s="54">
        <f t="shared" si="73"/>
        <v>0</v>
      </c>
      <c r="AT204" s="54">
        <f t="shared" si="73"/>
        <v>0</v>
      </c>
      <c r="AU204" s="54">
        <f t="shared" si="73"/>
        <v>195600</v>
      </c>
      <c r="AV204" s="54">
        <f t="shared" si="73"/>
        <v>0</v>
      </c>
      <c r="AW204" s="54">
        <f t="shared" si="73"/>
        <v>0</v>
      </c>
      <c r="AX204" s="54">
        <f t="shared" si="73"/>
        <v>0</v>
      </c>
      <c r="AY204" s="54">
        <f t="shared" si="73"/>
        <v>0</v>
      </c>
      <c r="AZ204" s="54">
        <f t="shared" si="73"/>
        <v>0</v>
      </c>
      <c r="BA204" s="54">
        <f t="shared" si="73"/>
        <v>0</v>
      </c>
      <c r="BB204" s="54">
        <f t="shared" si="73"/>
        <v>0</v>
      </c>
    </row>
    <row r="205" spans="2:54" collapsed="1" x14ac:dyDescent="0.3">
      <c r="B205" s="49" t="s">
        <v>308</v>
      </c>
      <c r="C205" s="49" t="s">
        <v>37</v>
      </c>
      <c r="D205" s="50">
        <f>+SUBTOTAL(9,D206:D224)</f>
        <v>18694599</v>
      </c>
      <c r="E205" s="50">
        <f t="shared" ref="E205:AM205" si="74">+SUBTOTAL(9,E206:E224)</f>
        <v>24120936</v>
      </c>
      <c r="F205" s="50">
        <f t="shared" si="74"/>
        <v>23106350</v>
      </c>
      <c r="G205" s="50">
        <f t="shared" si="74"/>
        <v>19230065</v>
      </c>
      <c r="H205" s="50">
        <f t="shared" si="74"/>
        <v>24682628</v>
      </c>
      <c r="I205" s="50">
        <f t="shared" si="74"/>
        <v>18589170</v>
      </c>
      <c r="J205" s="50">
        <f t="shared" si="74"/>
        <v>22212826</v>
      </c>
      <c r="K205" s="50">
        <f t="shared" si="74"/>
        <v>20784147</v>
      </c>
      <c r="L205" s="50">
        <f t="shared" si="74"/>
        <v>18826174</v>
      </c>
      <c r="M205" s="50">
        <f t="shared" si="74"/>
        <v>18129654</v>
      </c>
      <c r="N205" s="50">
        <f t="shared" si="74"/>
        <v>18963887</v>
      </c>
      <c r="O205" s="50">
        <f t="shared" si="74"/>
        <v>22655965.999999996</v>
      </c>
      <c r="P205" s="50">
        <f t="shared" si="74"/>
        <v>26028464</v>
      </c>
      <c r="Q205" s="50">
        <f t="shared" si="74"/>
        <v>43794034.219999999</v>
      </c>
      <c r="R205" s="50">
        <f t="shared" si="74"/>
        <v>38005603.68</v>
      </c>
      <c r="S205" s="50">
        <f t="shared" si="74"/>
        <v>24549696.939999998</v>
      </c>
      <c r="T205" s="50">
        <f t="shared" si="74"/>
        <v>25229571.400000006</v>
      </c>
      <c r="U205" s="50">
        <f t="shared" si="74"/>
        <v>26322798.359999999</v>
      </c>
      <c r="V205" s="50">
        <f t="shared" si="74"/>
        <v>25211488.189999998</v>
      </c>
      <c r="W205" s="50">
        <f t="shared" si="74"/>
        <v>23714477.799999993</v>
      </c>
      <c r="X205" s="50">
        <f t="shared" si="74"/>
        <v>25138644.780000005</v>
      </c>
      <c r="Y205" s="50">
        <f t="shared" si="74"/>
        <v>29012529.620000001</v>
      </c>
      <c r="Z205" s="50">
        <f t="shared" si="74"/>
        <v>23535127.54999999</v>
      </c>
      <c r="AA205" s="50">
        <f t="shared" si="74"/>
        <v>48706659.560000002</v>
      </c>
      <c r="AB205" s="50">
        <f t="shared" si="74"/>
        <v>47977269.669999994</v>
      </c>
      <c r="AC205" s="50">
        <f t="shared" si="74"/>
        <v>51581164.910000004</v>
      </c>
      <c r="AD205" s="50">
        <f t="shared" si="74"/>
        <v>33123197.280000001</v>
      </c>
      <c r="AE205" s="50">
        <f t="shared" si="74"/>
        <v>22137600.920000002</v>
      </c>
      <c r="AF205" s="50">
        <f t="shared" si="74"/>
        <v>25826325.170000002</v>
      </c>
      <c r="AG205" s="50">
        <f t="shared" si="74"/>
        <v>25657466.599999998</v>
      </c>
      <c r="AH205" s="50">
        <f t="shared" si="74"/>
        <v>0</v>
      </c>
      <c r="AI205" s="50">
        <f t="shared" si="74"/>
        <v>0</v>
      </c>
      <c r="AJ205" s="50">
        <f t="shared" si="74"/>
        <v>0</v>
      </c>
      <c r="AK205" s="50">
        <f t="shared" si="74"/>
        <v>0</v>
      </c>
      <c r="AL205" s="50">
        <f t="shared" si="74"/>
        <v>0</v>
      </c>
      <c r="AM205" s="50">
        <f t="shared" si="74"/>
        <v>0</v>
      </c>
      <c r="AQ205" s="50">
        <f t="shared" ref="AQ205:BB205" si="75">+SUBTOTAL(9,AQ206:AQ224)</f>
        <v>47977269.669999994</v>
      </c>
      <c r="AR205" s="50">
        <f t="shared" si="75"/>
        <v>51581164.910000004</v>
      </c>
      <c r="AS205" s="50">
        <f t="shared" si="75"/>
        <v>33123197.280000001</v>
      </c>
      <c r="AT205" s="50">
        <f t="shared" si="75"/>
        <v>22137600.920000002</v>
      </c>
      <c r="AU205" s="50">
        <f t="shared" si="75"/>
        <v>25826325.170000002</v>
      </c>
      <c r="AV205" s="50">
        <f t="shared" si="75"/>
        <v>25657466.599999998</v>
      </c>
      <c r="AW205" s="50">
        <f t="shared" si="75"/>
        <v>0</v>
      </c>
      <c r="AX205" s="50">
        <f t="shared" si="75"/>
        <v>0</v>
      </c>
      <c r="AY205" s="50">
        <f t="shared" si="75"/>
        <v>0</v>
      </c>
      <c r="AZ205" s="50">
        <f t="shared" si="75"/>
        <v>0</v>
      </c>
      <c r="BA205" s="50">
        <f t="shared" si="75"/>
        <v>0</v>
      </c>
      <c r="BB205" s="50">
        <f t="shared" si="75"/>
        <v>0</v>
      </c>
    </row>
    <row r="206" spans="2:54" hidden="1" outlineLevel="1" x14ac:dyDescent="0.3">
      <c r="B206" s="18" t="s">
        <v>309</v>
      </c>
      <c r="C206" s="18" t="s">
        <v>310</v>
      </c>
      <c r="D206" s="54">
        <f>+_xlfn.XLOOKUP($B206,Fitness!$B:$B,Fitness!D:D,0)+_xlfn.XLOOKUP($B206,Inversiones!$B:$B,Inversiones!D:D,0)</f>
        <v>0</v>
      </c>
      <c r="E206" s="54">
        <f>+_xlfn.XLOOKUP($B206,Fitness!$B:$B,Fitness!E:E,0)+_xlfn.XLOOKUP($B206,Inversiones!$B:$B,Inversiones!E:E,0)</f>
        <v>0</v>
      </c>
      <c r="F206" s="54">
        <f>+_xlfn.XLOOKUP($B206,Fitness!$B:$B,Fitness!F:F,0)+_xlfn.XLOOKUP($B206,Inversiones!$B:$B,Inversiones!F:F,0)</f>
        <v>0</v>
      </c>
      <c r="G206" s="54">
        <f>+_xlfn.XLOOKUP($B206,Fitness!$B:$B,Fitness!G:G,0)+_xlfn.XLOOKUP($B206,Inversiones!$B:$B,Inversiones!G:G,0)</f>
        <v>0</v>
      </c>
      <c r="H206" s="54">
        <f>+_xlfn.XLOOKUP($B206,Fitness!$B:$B,Fitness!H:H,0)+_xlfn.XLOOKUP($B206,Inversiones!$B:$B,Inversiones!H:H,0)</f>
        <v>0</v>
      </c>
      <c r="I206" s="54">
        <f>+_xlfn.XLOOKUP($B206,Fitness!$B:$B,Fitness!I:I,0)+_xlfn.XLOOKUP($B206,Inversiones!$B:$B,Inversiones!I:I,0)</f>
        <v>0</v>
      </c>
      <c r="J206" s="54">
        <f>+_xlfn.XLOOKUP($B206,Fitness!$B:$B,Fitness!J:J,0)+_xlfn.XLOOKUP($B206,Inversiones!$B:$B,Inversiones!J:J,0)</f>
        <v>0</v>
      </c>
      <c r="K206" s="54">
        <f>+_xlfn.XLOOKUP($B206,Fitness!$B:$B,Fitness!K:K,0)+_xlfn.XLOOKUP($B206,Inversiones!$B:$B,Inversiones!K:K,0)</f>
        <v>0</v>
      </c>
      <c r="L206" s="54">
        <f>+_xlfn.XLOOKUP($B206,Fitness!$B:$B,Fitness!L:L,0)+_xlfn.XLOOKUP($B206,Inversiones!$B:$B,Inversiones!L:L,0)</f>
        <v>0</v>
      </c>
      <c r="M206" s="54">
        <f>+_xlfn.XLOOKUP($B206,Fitness!$B:$B,Fitness!M:M,0)+_xlfn.XLOOKUP($B206,Inversiones!$B:$B,Inversiones!M:M,0)</f>
        <v>0</v>
      </c>
      <c r="N206" s="54">
        <f>+_xlfn.XLOOKUP($B206,Fitness!$B:$B,Fitness!N:N,0)+_xlfn.XLOOKUP($B206,Inversiones!$B:$B,Inversiones!N:N,0)</f>
        <v>0</v>
      </c>
      <c r="O206" s="54">
        <f>+_xlfn.XLOOKUP($B206,Fitness!$B:$B,Fitness!O:O,0)+_xlfn.XLOOKUP($B206,Inversiones!$B:$B,Inversiones!O:O,0)</f>
        <v>0</v>
      </c>
      <c r="P206" s="54">
        <f>+_xlfn.XLOOKUP($B206,Fitness!$B:$B,Fitness!P:P,0)+_xlfn.XLOOKUP($B206,Inversiones!$B:$B,Inversiones!P:P,0)</f>
        <v>0</v>
      </c>
      <c r="Q206" s="54">
        <f>+_xlfn.XLOOKUP($B206,Fitness!$B:$B,Fitness!Q:Q,0)+_xlfn.XLOOKUP($B206,Inversiones!$B:$B,Inversiones!Q:Q,0)</f>
        <v>0</v>
      </c>
      <c r="R206" s="54">
        <f>+_xlfn.XLOOKUP($B206,Fitness!$B:$B,Fitness!R:R,0)+_xlfn.XLOOKUP($B206,Inversiones!$B:$B,Inversiones!R:R,0)</f>
        <v>0</v>
      </c>
      <c r="S206" s="54">
        <f>+_xlfn.XLOOKUP($B206,Fitness!$B:$B,Fitness!S:S,0)+_xlfn.XLOOKUP($B206,Inversiones!$B:$B,Inversiones!S:S,0)</f>
        <v>0</v>
      </c>
      <c r="T206" s="54">
        <f>+_xlfn.XLOOKUP($B206,Fitness!$B:$B,Fitness!T:T,0)+_xlfn.XLOOKUP($B206,Inversiones!$B:$B,Inversiones!T:T,0)</f>
        <v>0</v>
      </c>
      <c r="U206" s="54">
        <f>+_xlfn.XLOOKUP($B206,Fitness!$B:$B,Fitness!U:U,0)+_xlfn.XLOOKUP($B206,Inversiones!$B:$B,Inversiones!U:U,0)</f>
        <v>0</v>
      </c>
      <c r="V206" s="54">
        <f>+_xlfn.XLOOKUP($B206,Fitness!$B:$B,Fitness!V:V,0)+_xlfn.XLOOKUP($B206,Inversiones!$B:$B,Inversiones!V:V,0)</f>
        <v>0</v>
      </c>
      <c r="W206" s="54">
        <f>+_xlfn.XLOOKUP($B206,Fitness!$B:$B,Fitness!W:W,0)+_xlfn.XLOOKUP($B206,Inversiones!$B:$B,Inversiones!W:W,0)</f>
        <v>0</v>
      </c>
      <c r="X206" s="54">
        <f>+_xlfn.XLOOKUP($B206,Fitness!$B:$B,Fitness!X:X,0)+_xlfn.XLOOKUP($B206,Inversiones!$B:$B,Inversiones!X:X,0)</f>
        <v>0</v>
      </c>
      <c r="Y206" s="54">
        <f>+_xlfn.XLOOKUP($B206,Fitness!$B:$B,Fitness!Y:Y,0)+_xlfn.XLOOKUP($B206,Inversiones!$B:$B,Inversiones!Y:Y,0)</f>
        <v>6070500</v>
      </c>
      <c r="Z206" s="54">
        <f>+_xlfn.XLOOKUP($B206,Fitness!$B:$B,Fitness!Z:Z,0)+_xlfn.XLOOKUP($B206,Inversiones!$B:$B,Inversiones!Z:Z,0)</f>
        <v>0</v>
      </c>
      <c r="AA206" s="54">
        <f>+_xlfn.XLOOKUP($B206,Fitness!$B:$B,Fitness!AA:AA,0)+_xlfn.XLOOKUP($B206,Inversiones!$B:$B,Inversiones!AA:AA,0)</f>
        <v>0</v>
      </c>
      <c r="AB206" s="54">
        <f>+_xlfn.XLOOKUP($B206,Fitness!$B:$B,Fitness!AB:AB,0)+_xlfn.XLOOKUP($B206,Inversiones!$B:$B,Inversiones!AB:AB,0)</f>
        <v>17880000</v>
      </c>
      <c r="AC206" s="54">
        <f>+_xlfn.XLOOKUP($B206,Fitness!$B:$B,Fitness!AC:AC,0)+_xlfn.XLOOKUP($B206,Inversiones!$B:$B,Inversiones!AC:AC,0)</f>
        <v>24117000</v>
      </c>
      <c r="AD206" s="54">
        <f>+_xlfn.XLOOKUP($B206,Fitness!$B:$B,Fitness!AD:AD,0)+_xlfn.XLOOKUP($B206,Inversiones!$B:$B,Inversiones!AD:AD,0)</f>
        <v>7288800</v>
      </c>
      <c r="AE206" s="54">
        <f>+_xlfn.XLOOKUP($B206,Fitness!$B:$B,Fitness!AE:AE,0)+_xlfn.XLOOKUP($B206,Inversiones!$B:$B,Inversiones!AE:AE,0)</f>
        <v>0</v>
      </c>
      <c r="AF206" s="54">
        <f>+_xlfn.XLOOKUP($B206,Fitness!$B:$B,Fitness!AF:AF,0)+_xlfn.XLOOKUP($B206,Inversiones!$B:$B,Inversiones!AF:AF,0)</f>
        <v>0</v>
      </c>
      <c r="AG206" s="54">
        <f>+_xlfn.XLOOKUP($B206,Fitness!$B:$B,Fitness!AG:AG,0)+_xlfn.XLOOKUP($B206,Inversiones!$B:$B,Inversiones!AG:AG,0)</f>
        <v>1158400</v>
      </c>
      <c r="AH206" s="54">
        <f>+_xlfn.XLOOKUP($B206,Fitness!$B:$B,Fitness!AH:AH,0)+_xlfn.XLOOKUP($B206,Inversiones!$B:$B,Inversiones!AH:AH,0)</f>
        <v>0</v>
      </c>
      <c r="AI206" s="54">
        <f>+_xlfn.XLOOKUP($B206,Fitness!$B:$B,Fitness!AI:AI,0)+_xlfn.XLOOKUP($B206,Inversiones!$B:$B,Inversiones!AI:AI,0)</f>
        <v>0</v>
      </c>
      <c r="AJ206" s="54">
        <f>+_xlfn.XLOOKUP($B206,Fitness!$B:$B,Fitness!AJ:AJ,0)+_xlfn.XLOOKUP($B206,Inversiones!$B:$B,Inversiones!AJ:AJ,0)</f>
        <v>0</v>
      </c>
      <c r="AK206" s="54">
        <f>+_xlfn.XLOOKUP($B206,Fitness!$B:$B,Fitness!AK:AK,0)+_xlfn.XLOOKUP($B206,Inversiones!$B:$B,Inversiones!AK:AK,0)</f>
        <v>0</v>
      </c>
      <c r="AL206" s="54">
        <f>+_xlfn.XLOOKUP($B206,Fitness!$B:$B,Fitness!AL:AL,0)+_xlfn.XLOOKUP($B206,Inversiones!$B:$B,Inversiones!AL:AL,0)</f>
        <v>0</v>
      </c>
      <c r="AM206" s="54">
        <f>+_xlfn.XLOOKUP($B206,Fitness!$B:$B,Fitness!AM:AM,0)+_xlfn.XLOOKUP($B206,Inversiones!$B:$B,Inversiones!AM:AM,0)</f>
        <v>0</v>
      </c>
      <c r="AQ206" s="54">
        <f t="shared" ref="AQ206:BB224" si="76">+AB206</f>
        <v>17880000</v>
      </c>
      <c r="AR206" s="54">
        <f t="shared" si="76"/>
        <v>24117000</v>
      </c>
      <c r="AS206" s="54">
        <f t="shared" si="76"/>
        <v>7288800</v>
      </c>
      <c r="AT206" s="54">
        <f t="shared" si="76"/>
        <v>0</v>
      </c>
      <c r="AU206" s="54">
        <f t="shared" si="76"/>
        <v>0</v>
      </c>
      <c r="AV206" s="54">
        <f t="shared" si="76"/>
        <v>1158400</v>
      </c>
      <c r="AW206" s="54">
        <f t="shared" si="76"/>
        <v>0</v>
      </c>
      <c r="AX206" s="54">
        <f t="shared" si="76"/>
        <v>0</v>
      </c>
      <c r="AY206" s="54">
        <f t="shared" si="76"/>
        <v>0</v>
      </c>
      <c r="AZ206" s="54">
        <f t="shared" si="76"/>
        <v>0</v>
      </c>
      <c r="BA206" s="54">
        <f t="shared" si="76"/>
        <v>0</v>
      </c>
      <c r="BB206" s="54">
        <f t="shared" si="76"/>
        <v>0</v>
      </c>
    </row>
    <row r="207" spans="2:54" hidden="1" outlineLevel="1" x14ac:dyDescent="0.3">
      <c r="B207" s="18" t="s">
        <v>311</v>
      </c>
      <c r="C207" s="18" t="s">
        <v>312</v>
      </c>
      <c r="D207" s="54">
        <f>+_xlfn.XLOOKUP($B207,Fitness!$B:$B,Fitness!D:D,0)+_xlfn.XLOOKUP($B207,Inversiones!$B:$B,Inversiones!D:D,0)</f>
        <v>5909188.3200000003</v>
      </c>
      <c r="E207" s="54">
        <f>+_xlfn.XLOOKUP($B207,Fitness!$B:$B,Fitness!E:E,0)+_xlfn.XLOOKUP($B207,Inversiones!$B:$B,Inversiones!E:E,0)</f>
        <v>7541348</v>
      </c>
      <c r="F207" s="54">
        <f>+_xlfn.XLOOKUP($B207,Fitness!$B:$B,Fitness!F:F,0)+_xlfn.XLOOKUP($B207,Inversiones!$B:$B,Inversiones!F:F,0)</f>
        <v>10383762</v>
      </c>
      <c r="G207" s="54">
        <f>+_xlfn.XLOOKUP($B207,Fitness!$B:$B,Fitness!G:G,0)+_xlfn.XLOOKUP($B207,Inversiones!$B:$B,Inversiones!G:G,0)</f>
        <v>5171514</v>
      </c>
      <c r="H207" s="54">
        <f>+_xlfn.XLOOKUP($B207,Fitness!$B:$B,Fitness!H:H,0)+_xlfn.XLOOKUP($B207,Inversiones!$B:$B,Inversiones!H:H,0)</f>
        <v>8505412</v>
      </c>
      <c r="I207" s="54">
        <f>+_xlfn.XLOOKUP($B207,Fitness!$B:$B,Fitness!I:I,0)+_xlfn.XLOOKUP($B207,Inversiones!$B:$B,Inversiones!I:I,0)</f>
        <v>7364341</v>
      </c>
      <c r="J207" s="54">
        <f>+_xlfn.XLOOKUP($B207,Fitness!$B:$B,Fitness!J:J,0)+_xlfn.XLOOKUP($B207,Inversiones!$B:$B,Inversiones!J:J,0)</f>
        <v>7587752.25</v>
      </c>
      <c r="K207" s="54">
        <f>+_xlfn.XLOOKUP($B207,Fitness!$B:$B,Fitness!K:K,0)+_xlfn.XLOOKUP($B207,Inversiones!$B:$B,Inversiones!K:K,0)</f>
        <v>6595836</v>
      </c>
      <c r="L207" s="54">
        <f>+_xlfn.XLOOKUP($B207,Fitness!$B:$B,Fitness!L:L,0)+_xlfn.XLOOKUP($B207,Inversiones!$B:$B,Inversiones!L:L,0)</f>
        <v>6279067</v>
      </c>
      <c r="M207" s="54">
        <f>+_xlfn.XLOOKUP($B207,Fitness!$B:$B,Fitness!M:M,0)+_xlfn.XLOOKUP($B207,Inversiones!$B:$B,Inversiones!M:M,0)</f>
        <v>7811215</v>
      </c>
      <c r="N207" s="54">
        <f>+_xlfn.XLOOKUP($B207,Fitness!$B:$B,Fitness!N:N,0)+_xlfn.XLOOKUP($B207,Inversiones!$B:$B,Inversiones!N:N,0)</f>
        <v>7429736</v>
      </c>
      <c r="O207" s="54">
        <f>+_xlfn.XLOOKUP($B207,Fitness!$B:$B,Fitness!O:O,0)+_xlfn.XLOOKUP($B207,Inversiones!$B:$B,Inversiones!O:O,0)</f>
        <v>7319697</v>
      </c>
      <c r="P207" s="54">
        <f>+_xlfn.XLOOKUP($B207,Fitness!$B:$B,Fitness!P:P,0)+_xlfn.XLOOKUP($B207,Inversiones!$B:$B,Inversiones!P:P,0)</f>
        <v>9864193.5199999996</v>
      </c>
      <c r="Q207" s="54">
        <f>+_xlfn.XLOOKUP($B207,Fitness!$B:$B,Fitness!Q:Q,0)+_xlfn.XLOOKUP($B207,Inversiones!$B:$B,Inversiones!Q:Q,0)</f>
        <v>21964941.860000003</v>
      </c>
      <c r="R207" s="54">
        <f>+_xlfn.XLOOKUP($B207,Fitness!$B:$B,Fitness!R:R,0)+_xlfn.XLOOKUP($B207,Inversiones!$B:$B,Inversiones!R:R,0)</f>
        <v>11836803.449999999</v>
      </c>
      <c r="S207" s="54">
        <f>+_xlfn.XLOOKUP($B207,Fitness!$B:$B,Fitness!S:S,0)+_xlfn.XLOOKUP($B207,Inversiones!$B:$B,Inversiones!S:S,0)</f>
        <v>11549874.589999996</v>
      </c>
      <c r="T207" s="54">
        <f>+_xlfn.XLOOKUP($B207,Fitness!$B:$B,Fitness!T:T,0)+_xlfn.XLOOKUP($B207,Inversiones!$B:$B,Inversiones!T:T,0)</f>
        <v>6335008.8300000057</v>
      </c>
      <c r="U207" s="54">
        <f>+_xlfn.XLOOKUP($B207,Fitness!$B:$B,Fitness!U:U,0)+_xlfn.XLOOKUP($B207,Inversiones!$B:$B,Inversiones!U:U,0)</f>
        <v>10700569.08</v>
      </c>
      <c r="V207" s="54">
        <f>+_xlfn.XLOOKUP($B207,Fitness!$B:$B,Fitness!V:V,0)+_xlfn.XLOOKUP($B207,Inversiones!$B:$B,Inversiones!V:V,0)</f>
        <v>6965223.4200000018</v>
      </c>
      <c r="W207" s="54">
        <f>+_xlfn.XLOOKUP($B207,Fitness!$B:$B,Fitness!W:W,0)+_xlfn.XLOOKUP($B207,Inversiones!$B:$B,Inversiones!W:W,0)</f>
        <v>8714256.9099999964</v>
      </c>
      <c r="X207" s="54">
        <f>+_xlfn.XLOOKUP($B207,Fitness!$B:$B,Fitness!X:X,0)+_xlfn.XLOOKUP($B207,Inversiones!$B:$B,Inversiones!X:X,0)</f>
        <v>8374186.4200000018</v>
      </c>
      <c r="Y207" s="54">
        <f>+_xlfn.XLOOKUP($B207,Fitness!$B:$B,Fitness!Y:Y,0)+_xlfn.XLOOKUP($B207,Inversiones!$B:$B,Inversiones!Y:Y,0)</f>
        <v>10507460.620000005</v>
      </c>
      <c r="Z207" s="54">
        <f>+_xlfn.XLOOKUP($B207,Fitness!$B:$B,Fitness!Z:Z,0)+_xlfn.XLOOKUP($B207,Inversiones!$B:$B,Inversiones!Z:Z,0)</f>
        <v>8361264.3099999949</v>
      </c>
      <c r="AA207" s="54">
        <f>+_xlfn.XLOOKUP($B207,Fitness!$B:$B,Fitness!AA:AA,0)+_xlfn.XLOOKUP($B207,Inversiones!$B:$B,Inversiones!AA:AA,0)</f>
        <v>11521253.41</v>
      </c>
      <c r="AB207" s="54">
        <f>+_xlfn.XLOOKUP($B207,Fitness!$B:$B,Fitness!AB:AB,0)+_xlfn.XLOOKUP($B207,Inversiones!$B:$B,Inversiones!AB:AB,0)</f>
        <v>10570199.609999999</v>
      </c>
      <c r="AC207" s="54">
        <f>+_xlfn.XLOOKUP($B207,Fitness!$B:$B,Fitness!AC:AC,0)+_xlfn.XLOOKUP($B207,Inversiones!$B:$B,Inversiones!AC:AC,0)</f>
        <v>7032961.3799999999</v>
      </c>
      <c r="AD207" s="54">
        <f>+_xlfn.XLOOKUP($B207,Fitness!$B:$B,Fitness!AD:AD,0)+_xlfn.XLOOKUP($B207,Inversiones!$B:$B,Inversiones!AD:AD,0)</f>
        <v>10170540.35</v>
      </c>
      <c r="AE207" s="54">
        <f>+_xlfn.XLOOKUP($B207,Fitness!$B:$B,Fitness!AE:AE,0)+_xlfn.XLOOKUP($B207,Inversiones!$B:$B,Inversiones!AE:AE,0)</f>
        <v>9988151.8200000003</v>
      </c>
      <c r="AF207" s="54">
        <f>+_xlfn.XLOOKUP($B207,Fitness!$B:$B,Fitness!AF:AF,0)+_xlfn.XLOOKUP($B207,Inversiones!$B:$B,Inversiones!AF:AF,0)</f>
        <v>9557184.6099999994</v>
      </c>
      <c r="AG207" s="54">
        <f>+_xlfn.XLOOKUP($B207,Fitness!$B:$B,Fitness!AG:AG,0)+_xlfn.XLOOKUP($B207,Inversiones!$B:$B,Inversiones!AG:AG,0)</f>
        <v>9604059.4800000004</v>
      </c>
      <c r="AH207" s="54">
        <f>+_xlfn.XLOOKUP($B207,Fitness!$B:$B,Fitness!AH:AH,0)+_xlfn.XLOOKUP($B207,Inversiones!$B:$B,Inversiones!AH:AH,0)</f>
        <v>0</v>
      </c>
      <c r="AI207" s="54">
        <f>+_xlfn.XLOOKUP($B207,Fitness!$B:$B,Fitness!AI:AI,0)+_xlfn.XLOOKUP($B207,Inversiones!$B:$B,Inversiones!AI:AI,0)</f>
        <v>0</v>
      </c>
      <c r="AJ207" s="54">
        <f>+_xlfn.XLOOKUP($B207,Fitness!$B:$B,Fitness!AJ:AJ,0)+_xlfn.XLOOKUP($B207,Inversiones!$B:$B,Inversiones!AJ:AJ,0)</f>
        <v>0</v>
      </c>
      <c r="AK207" s="54">
        <f>+_xlfn.XLOOKUP($B207,Fitness!$B:$B,Fitness!AK:AK,0)+_xlfn.XLOOKUP($B207,Inversiones!$B:$B,Inversiones!AK:AK,0)</f>
        <v>0</v>
      </c>
      <c r="AL207" s="54">
        <f>+_xlfn.XLOOKUP($B207,Fitness!$B:$B,Fitness!AL:AL,0)+_xlfn.XLOOKUP($B207,Inversiones!$B:$B,Inversiones!AL:AL,0)</f>
        <v>0</v>
      </c>
      <c r="AM207" s="54">
        <f>+_xlfn.XLOOKUP($B207,Fitness!$B:$B,Fitness!AM:AM,0)+_xlfn.XLOOKUP($B207,Inversiones!$B:$B,Inversiones!AM:AM,0)</f>
        <v>0</v>
      </c>
      <c r="AQ207" s="54">
        <f t="shared" si="76"/>
        <v>10570199.609999999</v>
      </c>
      <c r="AR207" s="54">
        <f t="shared" si="76"/>
        <v>7032961.3799999999</v>
      </c>
      <c r="AS207" s="54">
        <f t="shared" si="76"/>
        <v>10170540.35</v>
      </c>
      <c r="AT207" s="54">
        <f t="shared" si="76"/>
        <v>9988151.8200000003</v>
      </c>
      <c r="AU207" s="54">
        <f t="shared" si="76"/>
        <v>9557184.6099999994</v>
      </c>
      <c r="AV207" s="54">
        <f t="shared" si="76"/>
        <v>9604059.4800000004</v>
      </c>
      <c r="AW207" s="54">
        <f t="shared" si="76"/>
        <v>0</v>
      </c>
      <c r="AX207" s="54">
        <f t="shared" si="76"/>
        <v>0</v>
      </c>
      <c r="AY207" s="54">
        <f t="shared" si="76"/>
        <v>0</v>
      </c>
      <c r="AZ207" s="54">
        <f t="shared" si="76"/>
        <v>0</v>
      </c>
      <c r="BA207" s="54">
        <f t="shared" si="76"/>
        <v>0</v>
      </c>
      <c r="BB207" s="54">
        <f t="shared" si="76"/>
        <v>0</v>
      </c>
    </row>
    <row r="208" spans="2:54" hidden="1" outlineLevel="1" x14ac:dyDescent="0.3">
      <c r="B208" s="18" t="s">
        <v>313</v>
      </c>
      <c r="C208" s="18" t="s">
        <v>314</v>
      </c>
      <c r="D208" s="54">
        <f>+_xlfn.XLOOKUP($B208,Fitness!$B:$B,Fitness!D:D,0)+_xlfn.XLOOKUP($B208,Inversiones!$B:$B,Inversiones!D:D,0)</f>
        <v>701211.67999999993</v>
      </c>
      <c r="E208" s="54">
        <f>+_xlfn.XLOOKUP($B208,Fitness!$B:$B,Fitness!E:E,0)+_xlfn.XLOOKUP($B208,Inversiones!$B:$B,Inversiones!E:E,0)</f>
        <v>771352</v>
      </c>
      <c r="F208" s="54">
        <f>+_xlfn.XLOOKUP($B208,Fitness!$B:$B,Fitness!F:F,0)+_xlfn.XLOOKUP($B208,Inversiones!$B:$B,Inversiones!F:F,0)</f>
        <v>926605</v>
      </c>
      <c r="G208" s="54">
        <f>+_xlfn.XLOOKUP($B208,Fitness!$B:$B,Fitness!G:G,0)+_xlfn.XLOOKUP($B208,Inversiones!$B:$B,Inversiones!G:G,0)</f>
        <v>415165</v>
      </c>
      <c r="H208" s="54">
        <f>+_xlfn.XLOOKUP($B208,Fitness!$B:$B,Fitness!H:H,0)+_xlfn.XLOOKUP($B208,Inversiones!$B:$B,Inversiones!H:H,0)</f>
        <v>856885</v>
      </c>
      <c r="I208" s="54">
        <f>+_xlfn.XLOOKUP($B208,Fitness!$B:$B,Fitness!I:I,0)+_xlfn.XLOOKUP($B208,Inversiones!$B:$B,Inversiones!I:I,0)</f>
        <v>752958</v>
      </c>
      <c r="J208" s="54">
        <f>+_xlfn.XLOOKUP($B208,Fitness!$B:$B,Fitness!J:J,0)+_xlfn.XLOOKUP($B208,Inversiones!$B:$B,Inversiones!J:J,0)</f>
        <v>852380.75</v>
      </c>
      <c r="K208" s="54">
        <f>+_xlfn.XLOOKUP($B208,Fitness!$B:$B,Fitness!K:K,0)+_xlfn.XLOOKUP($B208,Inversiones!$B:$B,Inversiones!K:K,0)</f>
        <v>657003</v>
      </c>
      <c r="L208" s="54">
        <f>+_xlfn.XLOOKUP($B208,Fitness!$B:$B,Fitness!L:L,0)+_xlfn.XLOOKUP($B208,Inversiones!$B:$B,Inversiones!L:L,0)</f>
        <v>766193</v>
      </c>
      <c r="M208" s="54">
        <f>+_xlfn.XLOOKUP($B208,Fitness!$B:$B,Fitness!M:M,0)+_xlfn.XLOOKUP($B208,Inversiones!$B:$B,Inversiones!M:M,0)</f>
        <v>912934</v>
      </c>
      <c r="N208" s="54">
        <f>+_xlfn.XLOOKUP($B208,Fitness!$B:$B,Fitness!N:N,0)+_xlfn.XLOOKUP($B208,Inversiones!$B:$B,Inversiones!N:N,0)</f>
        <v>822382.99999999988</v>
      </c>
      <c r="O208" s="54">
        <f>+_xlfn.XLOOKUP($B208,Fitness!$B:$B,Fitness!O:O,0)+_xlfn.XLOOKUP($B208,Inversiones!$B:$B,Inversiones!O:O,0)</f>
        <v>838625</v>
      </c>
      <c r="P208" s="54">
        <f>+_xlfn.XLOOKUP($B208,Fitness!$B:$B,Fitness!P:P,0)+_xlfn.XLOOKUP($B208,Inversiones!$B:$B,Inversiones!P:P,0)</f>
        <v>1318756.48</v>
      </c>
      <c r="Q208" s="54">
        <f>+_xlfn.XLOOKUP($B208,Fitness!$B:$B,Fitness!Q:Q,0)+_xlfn.XLOOKUP($B208,Inversiones!$B:$B,Inversiones!Q:Q,0)</f>
        <v>3490437.36</v>
      </c>
      <c r="R208" s="54">
        <f>+_xlfn.XLOOKUP($B208,Fitness!$B:$B,Fitness!R:R,0)+_xlfn.XLOOKUP($B208,Inversiones!$B:$B,Inversiones!R:R,0)</f>
        <v>1109695.19</v>
      </c>
      <c r="S208" s="54">
        <f>+_xlfn.XLOOKUP($B208,Fitness!$B:$B,Fitness!S:S,0)+_xlfn.XLOOKUP($B208,Inversiones!$B:$B,Inversiones!S:S,0)</f>
        <v>1548396.5700000003</v>
      </c>
      <c r="T208" s="54">
        <f>+_xlfn.XLOOKUP($B208,Fitness!$B:$B,Fitness!T:T,0)+_xlfn.XLOOKUP($B208,Inversiones!$B:$B,Inversiones!T:T,0)</f>
        <v>767368.16999999993</v>
      </c>
      <c r="U208" s="54">
        <f>+_xlfn.XLOOKUP($B208,Fitness!$B:$B,Fitness!U:U,0)+_xlfn.XLOOKUP($B208,Inversiones!$B:$B,Inversiones!U:U,0)</f>
        <v>1553697.92</v>
      </c>
      <c r="V208" s="54">
        <f>+_xlfn.XLOOKUP($B208,Fitness!$B:$B,Fitness!V:V,0)+_xlfn.XLOOKUP($B208,Inversiones!$B:$B,Inversiones!V:V,0)</f>
        <v>832015.41999999993</v>
      </c>
      <c r="W208" s="54">
        <f>+_xlfn.XLOOKUP($B208,Fitness!$B:$B,Fitness!W:W,0)+_xlfn.XLOOKUP($B208,Inversiones!$B:$B,Inversiones!W:W,0)</f>
        <v>1211382.0100000007</v>
      </c>
      <c r="X208" s="54">
        <f>+_xlfn.XLOOKUP($B208,Fitness!$B:$B,Fitness!X:X,0)+_xlfn.XLOOKUP($B208,Inversiones!$B:$B,Inversiones!X:X,0)</f>
        <v>1045907.9499999993</v>
      </c>
      <c r="Y208" s="54">
        <f>+_xlfn.XLOOKUP($B208,Fitness!$B:$B,Fitness!Y:Y,0)+_xlfn.XLOOKUP($B208,Inversiones!$B:$B,Inversiones!Y:Y,0)</f>
        <v>1430918.6799999997</v>
      </c>
      <c r="Z208" s="54">
        <f>+_xlfn.XLOOKUP($B208,Fitness!$B:$B,Fitness!Z:Z,0)+_xlfn.XLOOKUP($B208,Inversiones!$B:$B,Inversiones!Z:Z,0)</f>
        <v>961881.76000000024</v>
      </c>
      <c r="AA208" s="54">
        <f>+_xlfn.XLOOKUP($B208,Fitness!$B:$B,Fitness!AA:AA,0)+_xlfn.XLOOKUP($B208,Inversiones!$B:$B,Inversiones!AA:AA,0)</f>
        <v>1352801.9900000002</v>
      </c>
      <c r="AB208" s="54">
        <f>+_xlfn.XLOOKUP($B208,Fitness!$B:$B,Fitness!AB:AB,0)+_xlfn.XLOOKUP($B208,Inversiones!$B:$B,Inversiones!AB:AB,0)</f>
        <v>1364586.06</v>
      </c>
      <c r="AC208" s="54">
        <f>+_xlfn.XLOOKUP($B208,Fitness!$B:$B,Fitness!AC:AC,0)+_xlfn.XLOOKUP($B208,Inversiones!$B:$B,Inversiones!AC:AC,0)</f>
        <v>922373.58999999985</v>
      </c>
      <c r="AD208" s="54">
        <f>+_xlfn.XLOOKUP($B208,Fitness!$B:$B,Fitness!AD:AD,0)+_xlfn.XLOOKUP($B208,Inversiones!$B:$B,Inversiones!AD:AD,0)</f>
        <v>1302542.9300000002</v>
      </c>
      <c r="AE208" s="54">
        <f>+_xlfn.XLOOKUP($B208,Fitness!$B:$B,Fitness!AE:AE,0)+_xlfn.XLOOKUP($B208,Inversiones!$B:$B,Inversiones!AE:AE,0)</f>
        <v>1318756.46</v>
      </c>
      <c r="AF208" s="54">
        <f>+_xlfn.XLOOKUP($B208,Fitness!$B:$B,Fitness!AF:AF,0)+_xlfn.XLOOKUP($B208,Inversiones!$B:$B,Inversiones!AF:AF,0)</f>
        <v>1215713.56</v>
      </c>
      <c r="AG208" s="54">
        <f>+_xlfn.XLOOKUP($B208,Fitness!$B:$B,Fitness!AG:AG,0)+_xlfn.XLOOKUP($B208,Inversiones!$B:$B,Inversiones!AG:AG,0)</f>
        <v>1047582.1199999996</v>
      </c>
      <c r="AH208" s="54">
        <f>+_xlfn.XLOOKUP($B208,Fitness!$B:$B,Fitness!AH:AH,0)+_xlfn.XLOOKUP($B208,Inversiones!$B:$B,Inversiones!AH:AH,0)</f>
        <v>0</v>
      </c>
      <c r="AI208" s="54">
        <f>+_xlfn.XLOOKUP($B208,Fitness!$B:$B,Fitness!AI:AI,0)+_xlfn.XLOOKUP($B208,Inversiones!$B:$B,Inversiones!AI:AI,0)</f>
        <v>0</v>
      </c>
      <c r="AJ208" s="54">
        <f>+_xlfn.XLOOKUP($B208,Fitness!$B:$B,Fitness!AJ:AJ,0)+_xlfn.XLOOKUP($B208,Inversiones!$B:$B,Inversiones!AJ:AJ,0)</f>
        <v>0</v>
      </c>
      <c r="AK208" s="54">
        <f>+_xlfn.XLOOKUP($B208,Fitness!$B:$B,Fitness!AK:AK,0)+_xlfn.XLOOKUP($B208,Inversiones!$B:$B,Inversiones!AK:AK,0)</f>
        <v>0</v>
      </c>
      <c r="AL208" s="54">
        <f>+_xlfn.XLOOKUP($B208,Fitness!$B:$B,Fitness!AL:AL,0)+_xlfn.XLOOKUP($B208,Inversiones!$B:$B,Inversiones!AL:AL,0)</f>
        <v>0</v>
      </c>
      <c r="AM208" s="54">
        <f>+_xlfn.XLOOKUP($B208,Fitness!$B:$B,Fitness!AM:AM,0)+_xlfn.XLOOKUP($B208,Inversiones!$B:$B,Inversiones!AM:AM,0)</f>
        <v>0</v>
      </c>
      <c r="AQ208" s="54">
        <f t="shared" si="76"/>
        <v>1364586.06</v>
      </c>
      <c r="AR208" s="54">
        <f t="shared" si="76"/>
        <v>922373.58999999985</v>
      </c>
      <c r="AS208" s="54">
        <f t="shared" si="76"/>
        <v>1302542.9300000002</v>
      </c>
      <c r="AT208" s="54">
        <f t="shared" si="76"/>
        <v>1318756.46</v>
      </c>
      <c r="AU208" s="54">
        <f t="shared" si="76"/>
        <v>1215713.56</v>
      </c>
      <c r="AV208" s="54">
        <f t="shared" si="76"/>
        <v>1047582.1199999996</v>
      </c>
      <c r="AW208" s="54">
        <f t="shared" si="76"/>
        <v>0</v>
      </c>
      <c r="AX208" s="54">
        <f t="shared" si="76"/>
        <v>0</v>
      </c>
      <c r="AY208" s="54">
        <f t="shared" si="76"/>
        <v>0</v>
      </c>
      <c r="AZ208" s="54">
        <f t="shared" si="76"/>
        <v>0</v>
      </c>
      <c r="BA208" s="54">
        <f t="shared" si="76"/>
        <v>0</v>
      </c>
      <c r="BB208" s="54">
        <f t="shared" si="76"/>
        <v>0</v>
      </c>
    </row>
    <row r="209" spans="2:54" hidden="1" outlineLevel="1" x14ac:dyDescent="0.3">
      <c r="B209" s="18" t="s">
        <v>315</v>
      </c>
      <c r="C209" s="18" t="s">
        <v>316</v>
      </c>
      <c r="D209" s="54">
        <f>+_xlfn.XLOOKUP($B209,Fitness!$B:$B,Fitness!D:D,0)+_xlfn.XLOOKUP($B209,Inversiones!$B:$B,Inversiones!D:D,0)</f>
        <v>5798374.1900000004</v>
      </c>
      <c r="E209" s="54">
        <f>+_xlfn.XLOOKUP($B209,Fitness!$B:$B,Fitness!E:E,0)+_xlfn.XLOOKUP($B209,Inversiones!$B:$B,Inversiones!E:E,0)</f>
        <v>8437365</v>
      </c>
      <c r="F209" s="54">
        <f>+_xlfn.XLOOKUP($B209,Fitness!$B:$B,Fitness!F:F,0)+_xlfn.XLOOKUP($B209,Inversiones!$B:$B,Inversiones!F:F,0)</f>
        <v>3328312</v>
      </c>
      <c r="G209" s="54">
        <f>+_xlfn.XLOOKUP($B209,Fitness!$B:$B,Fitness!G:G,0)+_xlfn.XLOOKUP($B209,Inversiones!$B:$B,Inversiones!G:G,0)</f>
        <v>5180985</v>
      </c>
      <c r="H209" s="54">
        <f>+_xlfn.XLOOKUP($B209,Fitness!$B:$B,Fitness!H:H,0)+_xlfn.XLOOKUP($B209,Inversiones!$B:$B,Inversiones!H:H,0)</f>
        <v>6037389</v>
      </c>
      <c r="I209" s="54">
        <f>+_xlfn.XLOOKUP($B209,Fitness!$B:$B,Fitness!I:I,0)+_xlfn.XLOOKUP($B209,Inversiones!$B:$B,Inversiones!I:I,0)</f>
        <v>1174349</v>
      </c>
      <c r="J209" s="54">
        <f>+_xlfn.XLOOKUP($B209,Fitness!$B:$B,Fitness!J:J,0)+_xlfn.XLOOKUP($B209,Inversiones!$B:$B,Inversiones!J:J,0)</f>
        <v>4956451</v>
      </c>
      <c r="K209" s="54">
        <f>+_xlfn.XLOOKUP($B209,Fitness!$B:$B,Fitness!K:K,0)+_xlfn.XLOOKUP($B209,Inversiones!$B:$B,Inversiones!K:K,0)</f>
        <v>3995288</v>
      </c>
      <c r="L209" s="54">
        <f>+_xlfn.XLOOKUP($B209,Fitness!$B:$B,Fitness!L:L,0)+_xlfn.XLOOKUP($B209,Inversiones!$B:$B,Inversiones!L:L,0)</f>
        <v>2228889</v>
      </c>
      <c r="M209" s="54">
        <f>+_xlfn.XLOOKUP($B209,Fitness!$B:$B,Fitness!M:M,0)+_xlfn.XLOOKUP($B209,Inversiones!$B:$B,Inversiones!M:M,0)</f>
        <v>2936792.0399999991</v>
      </c>
      <c r="N209" s="54">
        <f>+_xlfn.XLOOKUP($B209,Fitness!$B:$B,Fitness!N:N,0)+_xlfn.XLOOKUP($B209,Inversiones!$B:$B,Inversiones!N:N,0)</f>
        <v>2909733.0600000024</v>
      </c>
      <c r="O209" s="54">
        <f>+_xlfn.XLOOKUP($B209,Fitness!$B:$B,Fitness!O:O,0)+_xlfn.XLOOKUP($B209,Inversiones!$B:$B,Inversiones!O:O,0)</f>
        <v>4576992.3799999952</v>
      </c>
      <c r="P209" s="54">
        <f>+_xlfn.XLOOKUP($B209,Fitness!$B:$B,Fitness!P:P,0)+_xlfn.XLOOKUP($B209,Inversiones!$B:$B,Inversiones!P:P,0)</f>
        <v>6842980.2300000004</v>
      </c>
      <c r="Q209" s="54">
        <f>+_xlfn.XLOOKUP($B209,Fitness!$B:$B,Fitness!Q:Q,0)+_xlfn.XLOOKUP($B209,Inversiones!$B:$B,Inversiones!Q:Q,0)</f>
        <v>7625082.1799999997</v>
      </c>
      <c r="R209" s="54">
        <f>+_xlfn.XLOOKUP($B209,Fitness!$B:$B,Fitness!R:R,0)+_xlfn.XLOOKUP($B209,Inversiones!$B:$B,Inversiones!R:R,0)</f>
        <v>1619294.949999999</v>
      </c>
      <c r="S209" s="54">
        <f>+_xlfn.XLOOKUP($B209,Fitness!$B:$B,Fitness!S:S,0)+_xlfn.XLOOKUP($B209,Inversiones!$B:$B,Inversiones!S:S,0)</f>
        <v>3019703.0900000017</v>
      </c>
      <c r="T209" s="54">
        <f>+_xlfn.XLOOKUP($B209,Fitness!$B:$B,Fitness!T:T,0)+_xlfn.XLOOKUP($B209,Inversiones!$B:$B,Inversiones!T:T,0)</f>
        <v>5843851.8999999985</v>
      </c>
      <c r="U209" s="54">
        <f>+_xlfn.XLOOKUP($B209,Fitness!$B:$B,Fitness!U:U,0)+_xlfn.XLOOKUP($B209,Inversiones!$B:$B,Inversiones!U:U,0)</f>
        <v>3487005.7400000021</v>
      </c>
      <c r="V209" s="54">
        <f>+_xlfn.XLOOKUP($B209,Fitness!$B:$B,Fitness!V:V,0)+_xlfn.XLOOKUP($B209,Inversiones!$B:$B,Inversiones!V:V,0)</f>
        <v>2938006.0700000003</v>
      </c>
      <c r="W209" s="54">
        <f>+_xlfn.XLOOKUP($B209,Fitness!$B:$B,Fitness!W:W,0)+_xlfn.XLOOKUP($B209,Inversiones!$B:$B,Inversiones!W:W,0)</f>
        <v>3930425.0599999949</v>
      </c>
      <c r="X209" s="54">
        <f>+_xlfn.XLOOKUP($B209,Fitness!$B:$B,Fitness!X:X,0)+_xlfn.XLOOKUP($B209,Inversiones!$B:$B,Inversiones!X:X,0)</f>
        <v>1496185.0400000066</v>
      </c>
      <c r="Y209" s="54">
        <f>+_xlfn.XLOOKUP($B209,Fitness!$B:$B,Fitness!Y:Y,0)+_xlfn.XLOOKUP($B209,Inversiones!$B:$B,Inversiones!Y:Y,0)</f>
        <v>3182735.4799999967</v>
      </c>
      <c r="Z209" s="54">
        <f>+_xlfn.XLOOKUP($B209,Fitness!$B:$B,Fitness!Z:Z,0)+_xlfn.XLOOKUP($B209,Inversiones!$B:$B,Inversiones!Z:Z,0)</f>
        <v>3566200.3199999984</v>
      </c>
      <c r="AA209" s="54">
        <f>+_xlfn.XLOOKUP($B209,Fitness!$B:$B,Fitness!AA:AA,0)+_xlfn.XLOOKUP($B209,Inversiones!$B:$B,Inversiones!AA:AA,0)</f>
        <v>4891620.43</v>
      </c>
      <c r="AB209" s="54">
        <f>+_xlfn.XLOOKUP($B209,Fitness!$B:$B,Fitness!AB:AB,0)+_xlfn.XLOOKUP($B209,Inversiones!$B:$B,Inversiones!AB:AB,0)</f>
        <v>3069071.94</v>
      </c>
      <c r="AC209" s="54">
        <f>+_xlfn.XLOOKUP($B209,Fitness!$B:$B,Fitness!AC:AC,0)+_xlfn.XLOOKUP($B209,Inversiones!$B:$B,Inversiones!AC:AC,0)</f>
        <v>1230496.7800000003</v>
      </c>
      <c r="AD209" s="54">
        <f>+_xlfn.XLOOKUP($B209,Fitness!$B:$B,Fitness!AD:AD,0)+_xlfn.XLOOKUP($B209,Inversiones!$B:$B,Inversiones!AD:AD,0)</f>
        <v>2608000.2399999998</v>
      </c>
      <c r="AE209" s="54">
        <f>+_xlfn.XLOOKUP($B209,Fitness!$B:$B,Fitness!AE:AE,0)+_xlfn.XLOOKUP($B209,Inversiones!$B:$B,Inversiones!AE:AE,0)</f>
        <v>1794148.0900000003</v>
      </c>
      <c r="AF209" s="54">
        <f>+_xlfn.XLOOKUP($B209,Fitness!$B:$B,Fitness!AF:AF,0)+_xlfn.XLOOKUP($B209,Inversiones!$B:$B,Inversiones!AF:AF,0)</f>
        <v>2463577.6900000004</v>
      </c>
      <c r="AG209" s="54">
        <f>+_xlfn.XLOOKUP($B209,Fitness!$B:$B,Fitness!AG:AG,0)+_xlfn.XLOOKUP($B209,Inversiones!$B:$B,Inversiones!AG:AG,0)</f>
        <v>2667806.2399999984</v>
      </c>
      <c r="AH209" s="54">
        <f>+_xlfn.XLOOKUP($B209,Fitness!$B:$B,Fitness!AH:AH,0)+_xlfn.XLOOKUP($B209,Inversiones!$B:$B,Inversiones!AH:AH,0)</f>
        <v>0</v>
      </c>
      <c r="AI209" s="54">
        <f>+_xlfn.XLOOKUP($B209,Fitness!$B:$B,Fitness!AI:AI,0)+_xlfn.XLOOKUP($B209,Inversiones!$B:$B,Inversiones!AI:AI,0)</f>
        <v>0</v>
      </c>
      <c r="AJ209" s="54">
        <f>+_xlfn.XLOOKUP($B209,Fitness!$B:$B,Fitness!AJ:AJ,0)+_xlfn.XLOOKUP($B209,Inversiones!$B:$B,Inversiones!AJ:AJ,0)</f>
        <v>0</v>
      </c>
      <c r="AK209" s="54">
        <f>+_xlfn.XLOOKUP($B209,Fitness!$B:$B,Fitness!AK:AK,0)+_xlfn.XLOOKUP($B209,Inversiones!$B:$B,Inversiones!AK:AK,0)</f>
        <v>0</v>
      </c>
      <c r="AL209" s="54">
        <f>+_xlfn.XLOOKUP($B209,Fitness!$B:$B,Fitness!AL:AL,0)+_xlfn.XLOOKUP($B209,Inversiones!$B:$B,Inversiones!AL:AL,0)</f>
        <v>0</v>
      </c>
      <c r="AM209" s="54">
        <f>+_xlfn.XLOOKUP($B209,Fitness!$B:$B,Fitness!AM:AM,0)+_xlfn.XLOOKUP($B209,Inversiones!$B:$B,Inversiones!AM:AM,0)</f>
        <v>0</v>
      </c>
      <c r="AQ209" s="54">
        <f t="shared" si="76"/>
        <v>3069071.94</v>
      </c>
      <c r="AR209" s="54">
        <f t="shared" si="76"/>
        <v>1230496.7800000003</v>
      </c>
      <c r="AS209" s="54">
        <f t="shared" si="76"/>
        <v>2608000.2399999998</v>
      </c>
      <c r="AT209" s="54">
        <f t="shared" si="76"/>
        <v>1794148.0900000003</v>
      </c>
      <c r="AU209" s="54">
        <f t="shared" si="76"/>
        <v>2463577.6900000004</v>
      </c>
      <c r="AV209" s="54">
        <f t="shared" si="76"/>
        <v>2667806.2399999984</v>
      </c>
      <c r="AW209" s="54">
        <f t="shared" si="76"/>
        <v>0</v>
      </c>
      <c r="AX209" s="54">
        <f t="shared" si="76"/>
        <v>0</v>
      </c>
      <c r="AY209" s="54">
        <f t="shared" si="76"/>
        <v>0</v>
      </c>
      <c r="AZ209" s="54">
        <f t="shared" si="76"/>
        <v>0</v>
      </c>
      <c r="BA209" s="54">
        <f t="shared" si="76"/>
        <v>0</v>
      </c>
      <c r="BB209" s="54">
        <f t="shared" si="76"/>
        <v>0</v>
      </c>
    </row>
    <row r="210" spans="2:54" hidden="1" outlineLevel="1" x14ac:dyDescent="0.3">
      <c r="B210" s="18" t="s">
        <v>317</v>
      </c>
      <c r="C210" s="18" t="s">
        <v>318</v>
      </c>
      <c r="D210" s="54">
        <f>+_xlfn.XLOOKUP($B210,Fitness!$B:$B,Fitness!D:D,0)+_xlfn.XLOOKUP($B210,Inversiones!$B:$B,Inversiones!D:D,0)</f>
        <v>331693.81</v>
      </c>
      <c r="E210" s="54">
        <f>+_xlfn.XLOOKUP($B210,Fitness!$B:$B,Fitness!E:E,0)+_xlfn.XLOOKUP($B210,Inversiones!$B:$B,Inversiones!E:E,0)</f>
        <v>574709</v>
      </c>
      <c r="F210" s="54">
        <f>+_xlfn.XLOOKUP($B210,Fitness!$B:$B,Fitness!F:F,0)+_xlfn.XLOOKUP($B210,Inversiones!$B:$B,Inversiones!F:F,0)</f>
        <v>224448</v>
      </c>
      <c r="G210" s="54">
        <f>+_xlfn.XLOOKUP($B210,Fitness!$B:$B,Fitness!G:G,0)+_xlfn.XLOOKUP($B210,Inversiones!$B:$B,Inversiones!G:G,0)</f>
        <v>328565</v>
      </c>
      <c r="H210" s="54">
        <f>+_xlfn.XLOOKUP($B210,Fitness!$B:$B,Fitness!H:H,0)+_xlfn.XLOOKUP($B210,Inversiones!$B:$B,Inversiones!H:H,0)</f>
        <v>418777</v>
      </c>
      <c r="I210" s="54">
        <f>+_xlfn.XLOOKUP($B210,Fitness!$B:$B,Fitness!I:I,0)+_xlfn.XLOOKUP($B210,Inversiones!$B:$B,Inversiones!I:I,0)</f>
        <v>122901</v>
      </c>
      <c r="J210" s="54">
        <f>+_xlfn.XLOOKUP($B210,Fitness!$B:$B,Fitness!J:J,0)+_xlfn.XLOOKUP($B210,Inversiones!$B:$B,Inversiones!J:J,0)</f>
        <v>331874</v>
      </c>
      <c r="K210" s="54">
        <f>+_xlfn.XLOOKUP($B210,Fitness!$B:$B,Fitness!K:K,0)+_xlfn.XLOOKUP($B210,Inversiones!$B:$B,Inversiones!K:K,0)</f>
        <v>136912</v>
      </c>
      <c r="L210" s="54">
        <f>+_xlfn.XLOOKUP($B210,Fitness!$B:$B,Fitness!L:L,0)+_xlfn.XLOOKUP($B210,Inversiones!$B:$B,Inversiones!L:L,0)</f>
        <v>197366</v>
      </c>
      <c r="M210" s="54">
        <f>+_xlfn.XLOOKUP($B210,Fitness!$B:$B,Fitness!M:M,0)+_xlfn.XLOOKUP($B210,Inversiones!$B:$B,Inversiones!M:M,0)</f>
        <v>201975.95999999996</v>
      </c>
      <c r="N210" s="54">
        <f>+_xlfn.XLOOKUP($B210,Fitness!$B:$B,Fitness!N:N,0)+_xlfn.XLOOKUP($B210,Inversiones!$B:$B,Inversiones!N:N,0)</f>
        <v>481180.93999999994</v>
      </c>
      <c r="O210" s="54">
        <f>+_xlfn.XLOOKUP($B210,Fitness!$B:$B,Fitness!O:O,0)+_xlfn.XLOOKUP($B210,Inversiones!$B:$B,Inversiones!O:O,0)</f>
        <v>205030.62000000011</v>
      </c>
      <c r="P210" s="54">
        <f>+_xlfn.XLOOKUP($B210,Fitness!$B:$B,Fitness!P:P,0)+_xlfn.XLOOKUP($B210,Inversiones!$B:$B,Inversiones!P:P,0)</f>
        <v>255973.77</v>
      </c>
      <c r="Q210" s="54">
        <f>+_xlfn.XLOOKUP($B210,Fitness!$B:$B,Fitness!Q:Q,0)+_xlfn.XLOOKUP($B210,Inversiones!$B:$B,Inversiones!Q:Q,0)</f>
        <v>507910.82</v>
      </c>
      <c r="R210" s="54">
        <f>+_xlfn.XLOOKUP($B210,Fitness!$B:$B,Fitness!R:R,0)+_xlfn.XLOOKUP($B210,Inversiones!$B:$B,Inversiones!R:R,0)</f>
        <v>304569.05</v>
      </c>
      <c r="S210" s="54">
        <f>+_xlfn.XLOOKUP($B210,Fitness!$B:$B,Fitness!S:S,0)+_xlfn.XLOOKUP($B210,Inversiones!$B:$B,Inversiones!S:S,0)</f>
        <v>144780.91000000003</v>
      </c>
      <c r="T210" s="54">
        <f>+_xlfn.XLOOKUP($B210,Fitness!$B:$B,Fitness!T:T,0)+_xlfn.XLOOKUP($B210,Inversiones!$B:$B,Inversiones!T:T,0)</f>
        <v>279632.09999999986</v>
      </c>
      <c r="U210" s="54">
        <f>+_xlfn.XLOOKUP($B210,Fitness!$B:$B,Fitness!U:U,0)+_xlfn.XLOOKUP($B210,Inversiones!$B:$B,Inversiones!U:U,0)</f>
        <v>21394.260000000009</v>
      </c>
      <c r="V210" s="54">
        <f>+_xlfn.XLOOKUP($B210,Fitness!$B:$B,Fitness!V:V,0)+_xlfn.XLOOKUP($B210,Inversiones!$B:$B,Inversiones!V:V,0)</f>
        <v>81093.930000000168</v>
      </c>
      <c r="W210" s="54">
        <f>+_xlfn.XLOOKUP($B210,Fitness!$B:$B,Fitness!W:W,0)+_xlfn.XLOOKUP($B210,Inversiones!$B:$B,Inversiones!W:W,0)</f>
        <v>301686.93999999994</v>
      </c>
      <c r="X210" s="54">
        <f>+_xlfn.XLOOKUP($B210,Fitness!$B:$B,Fitness!X:X,0)+_xlfn.XLOOKUP($B210,Inversiones!$B:$B,Inversiones!X:X,0)</f>
        <v>160206.66999999993</v>
      </c>
      <c r="Y210" s="54">
        <f>+_xlfn.XLOOKUP($B210,Fitness!$B:$B,Fitness!Y:Y,0)+_xlfn.XLOOKUP($B210,Inversiones!$B:$B,Inversiones!Y:Y,0)</f>
        <v>135514.52000000002</v>
      </c>
      <c r="Z210" s="54">
        <f>+_xlfn.XLOOKUP($B210,Fitness!$B:$B,Fitness!Z:Z,0)+_xlfn.XLOOKUP($B210,Inversiones!$B:$B,Inversiones!Z:Z,0)</f>
        <v>111920.43999999986</v>
      </c>
      <c r="AA210" s="54">
        <f>+_xlfn.XLOOKUP($B210,Fitness!$B:$B,Fitness!AA:AA,0)+_xlfn.XLOOKUP($B210,Inversiones!$B:$B,Inversiones!AA:AA,0)</f>
        <v>191628.81000000006</v>
      </c>
      <c r="AB210" s="54">
        <f>+_xlfn.XLOOKUP($B210,Fitness!$B:$B,Fitness!AB:AB,0)+_xlfn.XLOOKUP($B210,Inversiones!$B:$B,Inversiones!AB:AB,0)</f>
        <v>400229.74</v>
      </c>
      <c r="AC210" s="54">
        <f>+_xlfn.XLOOKUP($B210,Fitness!$B:$B,Fitness!AC:AC,0)+_xlfn.XLOOKUP($B210,Inversiones!$B:$B,Inversiones!AC:AC,0)</f>
        <v>175087.25</v>
      </c>
      <c r="AD210" s="54">
        <f>+_xlfn.XLOOKUP($B210,Fitness!$B:$B,Fitness!AD:AD,0)+_xlfn.XLOOKUP($B210,Inversiones!$B:$B,Inversiones!AD:AD,0)</f>
        <v>155799.76</v>
      </c>
      <c r="AE210" s="54">
        <f>+_xlfn.XLOOKUP($B210,Fitness!$B:$B,Fitness!AE:AE,0)+_xlfn.XLOOKUP($B210,Inversiones!$B:$B,Inversiones!AE:AE,0)</f>
        <v>129551.91000000002</v>
      </c>
      <c r="AF210" s="54">
        <f>+_xlfn.XLOOKUP($B210,Fitness!$B:$B,Fitness!AF:AF,0)+_xlfn.XLOOKUP($B210,Inversiones!$B:$B,Inversiones!AF:AF,0)</f>
        <v>168772.30999999994</v>
      </c>
      <c r="AG210" s="54">
        <f>+_xlfn.XLOOKUP($B210,Fitness!$B:$B,Fitness!AG:AG,0)+_xlfn.XLOOKUP($B210,Inversiones!$B:$B,Inversiones!AG:AG,0)</f>
        <v>118732.76000000001</v>
      </c>
      <c r="AH210" s="54">
        <f>+_xlfn.XLOOKUP($B210,Fitness!$B:$B,Fitness!AH:AH,0)+_xlfn.XLOOKUP($B210,Inversiones!$B:$B,Inversiones!AH:AH,0)</f>
        <v>0</v>
      </c>
      <c r="AI210" s="54">
        <f>+_xlfn.XLOOKUP($B210,Fitness!$B:$B,Fitness!AI:AI,0)+_xlfn.XLOOKUP($B210,Inversiones!$B:$B,Inversiones!AI:AI,0)</f>
        <v>0</v>
      </c>
      <c r="AJ210" s="54">
        <f>+_xlfn.XLOOKUP($B210,Fitness!$B:$B,Fitness!AJ:AJ,0)+_xlfn.XLOOKUP($B210,Inversiones!$B:$B,Inversiones!AJ:AJ,0)</f>
        <v>0</v>
      </c>
      <c r="AK210" s="54">
        <f>+_xlfn.XLOOKUP($B210,Fitness!$B:$B,Fitness!AK:AK,0)+_xlfn.XLOOKUP($B210,Inversiones!$B:$B,Inversiones!AK:AK,0)</f>
        <v>0</v>
      </c>
      <c r="AL210" s="54">
        <f>+_xlfn.XLOOKUP($B210,Fitness!$B:$B,Fitness!AL:AL,0)+_xlfn.XLOOKUP($B210,Inversiones!$B:$B,Inversiones!AL:AL,0)</f>
        <v>0</v>
      </c>
      <c r="AM210" s="54">
        <f>+_xlfn.XLOOKUP($B210,Fitness!$B:$B,Fitness!AM:AM,0)+_xlfn.XLOOKUP($B210,Inversiones!$B:$B,Inversiones!AM:AM,0)</f>
        <v>0</v>
      </c>
      <c r="AQ210" s="54">
        <f t="shared" si="76"/>
        <v>400229.74</v>
      </c>
      <c r="AR210" s="54">
        <f t="shared" si="76"/>
        <v>175087.25</v>
      </c>
      <c r="AS210" s="54">
        <f t="shared" si="76"/>
        <v>155799.76</v>
      </c>
      <c r="AT210" s="54">
        <f t="shared" si="76"/>
        <v>129551.91000000002</v>
      </c>
      <c r="AU210" s="54">
        <f t="shared" si="76"/>
        <v>168772.30999999994</v>
      </c>
      <c r="AV210" s="54">
        <f t="shared" si="76"/>
        <v>118732.76000000001</v>
      </c>
      <c r="AW210" s="54">
        <f t="shared" si="76"/>
        <v>0</v>
      </c>
      <c r="AX210" s="54">
        <f t="shared" si="76"/>
        <v>0</v>
      </c>
      <c r="AY210" s="54">
        <f t="shared" si="76"/>
        <v>0</v>
      </c>
      <c r="AZ210" s="54">
        <f t="shared" si="76"/>
        <v>0</v>
      </c>
      <c r="BA210" s="54">
        <f t="shared" si="76"/>
        <v>0</v>
      </c>
      <c r="BB210" s="54">
        <f t="shared" si="76"/>
        <v>0</v>
      </c>
    </row>
    <row r="211" spans="2:54" hidden="1" outlineLevel="1" x14ac:dyDescent="0.3">
      <c r="B211" s="18" t="s">
        <v>319</v>
      </c>
      <c r="C211" s="18" t="s">
        <v>320</v>
      </c>
      <c r="D211" s="54">
        <f>+_xlfn.XLOOKUP($B211,Fitness!$B:$B,Fitness!D:D,0)+_xlfn.XLOOKUP($B211,Inversiones!$B:$B,Inversiones!D:D,0)</f>
        <v>0</v>
      </c>
      <c r="E211" s="54">
        <f>+_xlfn.XLOOKUP($B211,Fitness!$B:$B,Fitness!E:E,0)+_xlfn.XLOOKUP($B211,Inversiones!$B:$B,Inversiones!E:E,0)</f>
        <v>0</v>
      </c>
      <c r="F211" s="54">
        <f>+_xlfn.XLOOKUP($B211,Fitness!$B:$B,Fitness!F:F,0)+_xlfn.XLOOKUP($B211,Inversiones!$B:$B,Inversiones!F:F,0)</f>
        <v>390946</v>
      </c>
      <c r="G211" s="54">
        <f>+_xlfn.XLOOKUP($B211,Fitness!$B:$B,Fitness!G:G,0)+_xlfn.XLOOKUP($B211,Inversiones!$B:$B,Inversiones!G:G,0)</f>
        <v>211096</v>
      </c>
      <c r="H211" s="54">
        <f>+_xlfn.XLOOKUP($B211,Fitness!$B:$B,Fitness!H:H,0)+_xlfn.XLOOKUP($B211,Inversiones!$B:$B,Inversiones!H:H,0)</f>
        <v>1153025</v>
      </c>
      <c r="I211" s="54">
        <f>+_xlfn.XLOOKUP($B211,Fitness!$B:$B,Fitness!I:I,0)+_xlfn.XLOOKUP($B211,Inversiones!$B:$B,Inversiones!I:I,0)</f>
        <v>0</v>
      </c>
      <c r="J211" s="54">
        <f>+_xlfn.XLOOKUP($B211,Fitness!$B:$B,Fitness!J:J,0)+_xlfn.XLOOKUP($B211,Inversiones!$B:$B,Inversiones!J:J,0)</f>
        <v>1142240</v>
      </c>
      <c r="K211" s="54">
        <f>+_xlfn.XLOOKUP($B211,Fitness!$B:$B,Fitness!K:K,0)+_xlfn.XLOOKUP($B211,Inversiones!$B:$B,Inversiones!K:K,0)</f>
        <v>500168</v>
      </c>
      <c r="L211" s="54">
        <f>+_xlfn.XLOOKUP($B211,Fitness!$B:$B,Fitness!L:L,0)+_xlfn.XLOOKUP($B211,Inversiones!$B:$B,Inversiones!L:L,0)</f>
        <v>1124941</v>
      </c>
      <c r="M211" s="54">
        <f>+_xlfn.XLOOKUP($B211,Fitness!$B:$B,Fitness!M:M,0)+_xlfn.XLOOKUP($B211,Inversiones!$B:$B,Inversiones!M:M,0)</f>
        <v>552780</v>
      </c>
      <c r="N211" s="54">
        <f>+_xlfn.XLOOKUP($B211,Fitness!$B:$B,Fitness!N:N,0)+_xlfn.XLOOKUP($B211,Inversiones!$B:$B,Inversiones!N:N,0)</f>
        <v>246935</v>
      </c>
      <c r="O211" s="54">
        <f>+_xlfn.XLOOKUP($B211,Fitness!$B:$B,Fitness!O:O,0)+_xlfn.XLOOKUP($B211,Inversiones!$B:$B,Inversiones!O:O,0)</f>
        <v>20000</v>
      </c>
      <c r="P211" s="54">
        <f>+_xlfn.XLOOKUP($B211,Fitness!$B:$B,Fitness!P:P,0)+_xlfn.XLOOKUP($B211,Inversiones!$B:$B,Inversiones!P:P,0)</f>
        <v>1411309</v>
      </c>
      <c r="Q211" s="54">
        <f>+_xlfn.XLOOKUP($B211,Fitness!$B:$B,Fitness!Q:Q,0)+_xlfn.XLOOKUP($B211,Inversiones!$B:$B,Inversiones!Q:Q,0)</f>
        <v>1039254</v>
      </c>
      <c r="R211" s="54">
        <f>+_xlfn.XLOOKUP($B211,Fitness!$B:$B,Fitness!R:R,0)+_xlfn.XLOOKUP($B211,Inversiones!$B:$B,Inversiones!R:R,0)</f>
        <v>640626</v>
      </c>
      <c r="S211" s="54">
        <f>+_xlfn.XLOOKUP($B211,Fitness!$B:$B,Fitness!S:S,0)+_xlfn.XLOOKUP($B211,Inversiones!$B:$B,Inversiones!S:S,0)</f>
        <v>1257570.5</v>
      </c>
      <c r="T211" s="54">
        <f>+_xlfn.XLOOKUP($B211,Fitness!$B:$B,Fitness!T:T,0)+_xlfn.XLOOKUP($B211,Inversiones!$B:$B,Inversiones!T:T,0)</f>
        <v>1326251</v>
      </c>
      <c r="U211" s="54">
        <f>+_xlfn.XLOOKUP($B211,Fitness!$B:$B,Fitness!U:U,0)+_xlfn.XLOOKUP($B211,Inversiones!$B:$B,Inversiones!U:U,0)</f>
        <v>1157708</v>
      </c>
      <c r="V211" s="54">
        <f>+_xlfn.XLOOKUP($B211,Fitness!$B:$B,Fitness!V:V,0)+_xlfn.XLOOKUP($B211,Inversiones!$B:$B,Inversiones!V:V,0)</f>
        <v>4141987.5</v>
      </c>
      <c r="W211" s="54">
        <f>+_xlfn.XLOOKUP($B211,Fitness!$B:$B,Fitness!W:W,0)+_xlfn.XLOOKUP($B211,Inversiones!$B:$B,Inversiones!W:W,0)</f>
        <v>677329</v>
      </c>
      <c r="X211" s="54">
        <f>+_xlfn.XLOOKUP($B211,Fitness!$B:$B,Fitness!X:X,0)+_xlfn.XLOOKUP($B211,Inversiones!$B:$B,Inversiones!X:X,0)</f>
        <v>1942730</v>
      </c>
      <c r="Y211" s="54">
        <f>+_xlfn.XLOOKUP($B211,Fitness!$B:$B,Fitness!Y:Y,0)+_xlfn.XLOOKUP($B211,Inversiones!$B:$B,Inversiones!Y:Y,0)</f>
        <v>960716</v>
      </c>
      <c r="Z211" s="54">
        <f>+_xlfn.XLOOKUP($B211,Fitness!$B:$B,Fitness!Z:Z,0)+_xlfn.XLOOKUP($B211,Inversiones!$B:$B,Inversiones!Z:Z,0)</f>
        <v>1565464</v>
      </c>
      <c r="AA211" s="54">
        <f>+_xlfn.XLOOKUP($B211,Fitness!$B:$B,Fitness!AA:AA,0)+_xlfn.XLOOKUP($B211,Inversiones!$B:$B,Inversiones!AA:AA,0)</f>
        <v>619859.68999999948</v>
      </c>
      <c r="AB211" s="54">
        <f>+_xlfn.XLOOKUP($B211,Fitness!$B:$B,Fitness!AB:AB,0)+_xlfn.XLOOKUP($B211,Inversiones!$B:$B,Inversiones!AB:AB,0)</f>
        <v>496305</v>
      </c>
      <c r="AC211" s="54">
        <f>+_xlfn.XLOOKUP($B211,Fitness!$B:$B,Fitness!AC:AC,0)+_xlfn.XLOOKUP($B211,Inversiones!$B:$B,Inversiones!AC:AC,0)</f>
        <v>1703338</v>
      </c>
      <c r="AD211" s="54">
        <f>+_xlfn.XLOOKUP($B211,Fitness!$B:$B,Fitness!AD:AD,0)+_xlfn.XLOOKUP($B211,Inversiones!$B:$B,Inversiones!AD:AD,0)</f>
        <v>311284</v>
      </c>
      <c r="AE211" s="54">
        <f>+_xlfn.XLOOKUP($B211,Fitness!$B:$B,Fitness!AE:AE,0)+_xlfn.XLOOKUP($B211,Inversiones!$B:$B,Inversiones!AE:AE,0)</f>
        <v>425012</v>
      </c>
      <c r="AF211" s="54">
        <f>+_xlfn.XLOOKUP($B211,Fitness!$B:$B,Fitness!AF:AF,0)+_xlfn.XLOOKUP($B211,Inversiones!$B:$B,Inversiones!AF:AF,0)</f>
        <v>1543527</v>
      </c>
      <c r="AG211" s="54">
        <f>+_xlfn.XLOOKUP($B211,Fitness!$B:$B,Fitness!AG:AG,0)+_xlfn.XLOOKUP($B211,Inversiones!$B:$B,Inversiones!AG:AG,0)</f>
        <v>633746</v>
      </c>
      <c r="AH211" s="54">
        <f>+_xlfn.XLOOKUP($B211,Fitness!$B:$B,Fitness!AH:AH,0)+_xlfn.XLOOKUP($B211,Inversiones!$B:$B,Inversiones!AH:AH,0)</f>
        <v>0</v>
      </c>
      <c r="AI211" s="54">
        <f>+_xlfn.XLOOKUP($B211,Fitness!$B:$B,Fitness!AI:AI,0)+_xlfn.XLOOKUP($B211,Inversiones!$B:$B,Inversiones!AI:AI,0)</f>
        <v>0</v>
      </c>
      <c r="AJ211" s="54">
        <f>+_xlfn.XLOOKUP($B211,Fitness!$B:$B,Fitness!AJ:AJ,0)+_xlfn.XLOOKUP($B211,Inversiones!$B:$B,Inversiones!AJ:AJ,0)</f>
        <v>0</v>
      </c>
      <c r="AK211" s="54">
        <f>+_xlfn.XLOOKUP($B211,Fitness!$B:$B,Fitness!AK:AK,0)+_xlfn.XLOOKUP($B211,Inversiones!$B:$B,Inversiones!AK:AK,0)</f>
        <v>0</v>
      </c>
      <c r="AL211" s="54">
        <f>+_xlfn.XLOOKUP($B211,Fitness!$B:$B,Fitness!AL:AL,0)+_xlfn.XLOOKUP($B211,Inversiones!$B:$B,Inversiones!AL:AL,0)</f>
        <v>0</v>
      </c>
      <c r="AM211" s="54">
        <f>+_xlfn.XLOOKUP($B211,Fitness!$B:$B,Fitness!AM:AM,0)+_xlfn.XLOOKUP($B211,Inversiones!$B:$B,Inversiones!AM:AM,0)</f>
        <v>0</v>
      </c>
      <c r="AQ211" s="54">
        <f t="shared" si="76"/>
        <v>496305</v>
      </c>
      <c r="AR211" s="54">
        <f t="shared" si="76"/>
        <v>1703338</v>
      </c>
      <c r="AS211" s="54">
        <f t="shared" si="76"/>
        <v>311284</v>
      </c>
      <c r="AT211" s="54">
        <f t="shared" si="76"/>
        <v>425012</v>
      </c>
      <c r="AU211" s="54">
        <f t="shared" si="76"/>
        <v>1543527</v>
      </c>
      <c r="AV211" s="54">
        <f t="shared" si="76"/>
        <v>633746</v>
      </c>
      <c r="AW211" s="54">
        <f t="shared" si="76"/>
        <v>0</v>
      </c>
      <c r="AX211" s="54">
        <f t="shared" si="76"/>
        <v>0</v>
      </c>
      <c r="AY211" s="54">
        <f t="shared" si="76"/>
        <v>0</v>
      </c>
      <c r="AZ211" s="54">
        <f t="shared" si="76"/>
        <v>0</v>
      </c>
      <c r="BA211" s="54">
        <f t="shared" si="76"/>
        <v>0</v>
      </c>
      <c r="BB211" s="54">
        <f t="shared" si="76"/>
        <v>0</v>
      </c>
    </row>
    <row r="212" spans="2:54" hidden="1" outlineLevel="1" x14ac:dyDescent="0.3">
      <c r="B212" s="18" t="s">
        <v>321</v>
      </c>
      <c r="C212" s="18" t="s">
        <v>322</v>
      </c>
      <c r="D212" s="54">
        <f>+_xlfn.XLOOKUP($B212,Fitness!$B:$B,Fitness!D:D,0)+_xlfn.XLOOKUP($B212,Inversiones!$B:$B,Inversiones!D:D,0)</f>
        <v>0</v>
      </c>
      <c r="E212" s="54">
        <f>+_xlfn.XLOOKUP($B212,Fitness!$B:$B,Fitness!E:E,0)+_xlfn.XLOOKUP($B212,Inversiones!$B:$B,Inversiones!E:E,0)</f>
        <v>0</v>
      </c>
      <c r="F212" s="54">
        <f>+_xlfn.XLOOKUP($B212,Fitness!$B:$B,Fitness!F:F,0)+_xlfn.XLOOKUP($B212,Inversiones!$B:$B,Inversiones!F:F,0)</f>
        <v>0</v>
      </c>
      <c r="G212" s="54">
        <f>+_xlfn.XLOOKUP($B212,Fitness!$B:$B,Fitness!G:G,0)+_xlfn.XLOOKUP($B212,Inversiones!$B:$B,Inversiones!G:G,0)</f>
        <v>0</v>
      </c>
      <c r="H212" s="54">
        <f>+_xlfn.XLOOKUP($B212,Fitness!$B:$B,Fitness!H:H,0)+_xlfn.XLOOKUP($B212,Inversiones!$B:$B,Inversiones!H:H,0)</f>
        <v>0</v>
      </c>
      <c r="I212" s="54">
        <f>+_xlfn.XLOOKUP($B212,Fitness!$B:$B,Fitness!I:I,0)+_xlfn.XLOOKUP($B212,Inversiones!$B:$B,Inversiones!I:I,0)</f>
        <v>0</v>
      </c>
      <c r="J212" s="54">
        <f>+_xlfn.XLOOKUP($B212,Fitness!$B:$B,Fitness!J:J,0)+_xlfn.XLOOKUP($B212,Inversiones!$B:$B,Inversiones!J:J,0)</f>
        <v>0</v>
      </c>
      <c r="K212" s="54">
        <f>+_xlfn.XLOOKUP($B212,Fitness!$B:$B,Fitness!K:K,0)+_xlfn.XLOOKUP($B212,Inversiones!$B:$B,Inversiones!K:K,0)</f>
        <v>79832</v>
      </c>
      <c r="L212" s="54">
        <f>+_xlfn.XLOOKUP($B212,Fitness!$B:$B,Fitness!L:L,0)+_xlfn.XLOOKUP($B212,Inversiones!$B:$B,Inversiones!L:L,0)</f>
        <v>0</v>
      </c>
      <c r="M212" s="54">
        <f>+_xlfn.XLOOKUP($B212,Fitness!$B:$B,Fitness!M:M,0)+_xlfn.XLOOKUP($B212,Inversiones!$B:$B,Inversiones!M:M,0)</f>
        <v>0</v>
      </c>
      <c r="N212" s="54">
        <f>+_xlfn.XLOOKUP($B212,Fitness!$B:$B,Fitness!N:N,0)+_xlfn.XLOOKUP($B212,Inversiones!$B:$B,Inversiones!N:N,0)</f>
        <v>0</v>
      </c>
      <c r="O212" s="54">
        <f>+_xlfn.XLOOKUP($B212,Fitness!$B:$B,Fitness!O:O,0)+_xlfn.XLOOKUP($B212,Inversiones!$B:$B,Inversiones!O:O,0)</f>
        <v>0</v>
      </c>
      <c r="P212" s="54">
        <f>+_xlfn.XLOOKUP($B212,Fitness!$B:$B,Fitness!P:P,0)+_xlfn.XLOOKUP($B212,Inversiones!$B:$B,Inversiones!P:P,0)</f>
        <v>119748</v>
      </c>
      <c r="Q212" s="54">
        <f>+_xlfn.XLOOKUP($B212,Fitness!$B:$B,Fitness!Q:Q,0)+_xlfn.XLOOKUP($B212,Inversiones!$B:$B,Inversiones!Q:Q,0)</f>
        <v>0</v>
      </c>
      <c r="R212" s="54">
        <f>+_xlfn.XLOOKUP($B212,Fitness!$B:$B,Fitness!R:R,0)+_xlfn.XLOOKUP($B212,Inversiones!$B:$B,Inversiones!R:R,0)</f>
        <v>0</v>
      </c>
      <c r="S212" s="54">
        <f>+_xlfn.XLOOKUP($B212,Fitness!$B:$B,Fitness!S:S,0)+_xlfn.XLOOKUP($B212,Inversiones!$B:$B,Inversiones!S:S,0)</f>
        <v>0</v>
      </c>
      <c r="T212" s="54">
        <f>+_xlfn.XLOOKUP($B212,Fitness!$B:$B,Fitness!T:T,0)+_xlfn.XLOOKUP($B212,Inversiones!$B:$B,Inversiones!T:T,0)</f>
        <v>0</v>
      </c>
      <c r="U212" s="54">
        <f>+_xlfn.XLOOKUP($B212,Fitness!$B:$B,Fitness!U:U,0)+_xlfn.XLOOKUP($B212,Inversiones!$B:$B,Inversiones!U:U,0)</f>
        <v>0</v>
      </c>
      <c r="V212" s="54">
        <f>+_xlfn.XLOOKUP($B212,Fitness!$B:$B,Fitness!V:V,0)+_xlfn.XLOOKUP($B212,Inversiones!$B:$B,Inversiones!V:V,0)</f>
        <v>443134.25</v>
      </c>
      <c r="W212" s="54">
        <f>+_xlfn.XLOOKUP($B212,Fitness!$B:$B,Fitness!W:W,0)+_xlfn.XLOOKUP($B212,Inversiones!$B:$B,Inversiones!W:W,0)</f>
        <v>0</v>
      </c>
      <c r="X212" s="54">
        <f>+_xlfn.XLOOKUP($B212,Fitness!$B:$B,Fitness!X:X,0)+_xlfn.XLOOKUP($B212,Inversiones!$B:$B,Inversiones!X:X,0)</f>
        <v>0</v>
      </c>
      <c r="Y212" s="54">
        <f>+_xlfn.XLOOKUP($B212,Fitness!$B:$B,Fitness!Y:Y,0)+_xlfn.XLOOKUP($B212,Inversiones!$B:$B,Inversiones!Y:Y,0)</f>
        <v>0</v>
      </c>
      <c r="Z212" s="54">
        <f>+_xlfn.XLOOKUP($B212,Fitness!$B:$B,Fitness!Z:Z,0)+_xlfn.XLOOKUP($B212,Inversiones!$B:$B,Inversiones!Z:Z,0)</f>
        <v>94050</v>
      </c>
      <c r="AA212" s="54">
        <f>+_xlfn.XLOOKUP($B212,Fitness!$B:$B,Fitness!AA:AA,0)+_xlfn.XLOOKUP($B212,Inversiones!$B:$B,Inversiones!AA:AA,0)</f>
        <v>1277.3100000000559</v>
      </c>
      <c r="AB212" s="54">
        <f>+_xlfn.XLOOKUP($B212,Fitness!$B:$B,Fitness!AB:AB,0)+_xlfn.XLOOKUP($B212,Inversiones!$B:$B,Inversiones!AB:AB,0)</f>
        <v>798.32</v>
      </c>
      <c r="AC212" s="54">
        <f>+_xlfn.XLOOKUP($B212,Fitness!$B:$B,Fitness!AC:AC,0)+_xlfn.XLOOKUP($B212,Inversiones!$B:$B,Inversiones!AC:AC,0)</f>
        <v>0</v>
      </c>
      <c r="AD212" s="54">
        <f>+_xlfn.XLOOKUP($B212,Fitness!$B:$B,Fitness!AD:AD,0)+_xlfn.XLOOKUP($B212,Inversiones!$B:$B,Inversiones!AD:AD,0)</f>
        <v>0</v>
      </c>
      <c r="AE212" s="54">
        <f>+_xlfn.XLOOKUP($B212,Fitness!$B:$B,Fitness!AE:AE,0)+_xlfn.XLOOKUP($B212,Inversiones!$B:$B,Inversiones!AE:AE,0)</f>
        <v>0</v>
      </c>
      <c r="AF212" s="54">
        <f>+_xlfn.XLOOKUP($B212,Fitness!$B:$B,Fitness!AF:AF,0)+_xlfn.XLOOKUP($B212,Inversiones!$B:$B,Inversiones!AF:AF,0)</f>
        <v>0</v>
      </c>
      <c r="AG212" s="54">
        <f>+_xlfn.XLOOKUP($B212,Fitness!$B:$B,Fitness!AG:AG,0)+_xlfn.XLOOKUP($B212,Inversiones!$B:$B,Inversiones!AG:AG,0)</f>
        <v>0</v>
      </c>
      <c r="AH212" s="54">
        <f>+_xlfn.XLOOKUP($B212,Fitness!$B:$B,Fitness!AH:AH,0)+_xlfn.XLOOKUP($B212,Inversiones!$B:$B,Inversiones!AH:AH,0)</f>
        <v>0</v>
      </c>
      <c r="AI212" s="54">
        <f>+_xlfn.XLOOKUP($B212,Fitness!$B:$B,Fitness!AI:AI,0)+_xlfn.XLOOKUP($B212,Inversiones!$B:$B,Inversiones!AI:AI,0)</f>
        <v>0</v>
      </c>
      <c r="AJ212" s="54">
        <f>+_xlfn.XLOOKUP($B212,Fitness!$B:$B,Fitness!AJ:AJ,0)+_xlfn.XLOOKUP($B212,Inversiones!$B:$B,Inversiones!AJ:AJ,0)</f>
        <v>0</v>
      </c>
      <c r="AK212" s="54">
        <f>+_xlfn.XLOOKUP($B212,Fitness!$B:$B,Fitness!AK:AK,0)+_xlfn.XLOOKUP($B212,Inversiones!$B:$B,Inversiones!AK:AK,0)</f>
        <v>0</v>
      </c>
      <c r="AL212" s="54">
        <f>+_xlfn.XLOOKUP($B212,Fitness!$B:$B,Fitness!AL:AL,0)+_xlfn.XLOOKUP($B212,Inversiones!$B:$B,Inversiones!AL:AL,0)</f>
        <v>0</v>
      </c>
      <c r="AM212" s="54">
        <f>+_xlfn.XLOOKUP($B212,Fitness!$B:$B,Fitness!AM:AM,0)+_xlfn.XLOOKUP($B212,Inversiones!$B:$B,Inversiones!AM:AM,0)</f>
        <v>0</v>
      </c>
      <c r="AQ212" s="54">
        <f t="shared" si="76"/>
        <v>798.32</v>
      </c>
      <c r="AR212" s="54">
        <f t="shared" si="76"/>
        <v>0</v>
      </c>
      <c r="AS212" s="54">
        <f t="shared" si="76"/>
        <v>0</v>
      </c>
      <c r="AT212" s="54">
        <f t="shared" si="76"/>
        <v>0</v>
      </c>
      <c r="AU212" s="54">
        <f t="shared" si="76"/>
        <v>0</v>
      </c>
      <c r="AV212" s="54">
        <f t="shared" si="76"/>
        <v>0</v>
      </c>
      <c r="AW212" s="54">
        <f t="shared" si="76"/>
        <v>0</v>
      </c>
      <c r="AX212" s="54">
        <f t="shared" si="76"/>
        <v>0</v>
      </c>
      <c r="AY212" s="54">
        <f t="shared" si="76"/>
        <v>0</v>
      </c>
      <c r="AZ212" s="54">
        <f t="shared" si="76"/>
        <v>0</v>
      </c>
      <c r="BA212" s="54">
        <f t="shared" si="76"/>
        <v>0</v>
      </c>
      <c r="BB212" s="54">
        <f t="shared" si="76"/>
        <v>0</v>
      </c>
    </row>
    <row r="213" spans="2:54" hidden="1" outlineLevel="1" x14ac:dyDescent="0.3">
      <c r="B213" s="18" t="s">
        <v>323</v>
      </c>
      <c r="C213" s="18" t="s">
        <v>324</v>
      </c>
      <c r="D213" s="54">
        <f>+_xlfn.XLOOKUP($B213,Fitness!$B:$B,Fitness!D:D,0)+_xlfn.XLOOKUP($B213,Inversiones!$B:$B,Inversiones!D:D,0)</f>
        <v>2136354</v>
      </c>
      <c r="E213" s="54">
        <f>+_xlfn.XLOOKUP($B213,Fitness!$B:$B,Fitness!E:E,0)+_xlfn.XLOOKUP($B213,Inversiones!$B:$B,Inversiones!E:E,0)</f>
        <v>1219167</v>
      </c>
      <c r="F213" s="54">
        <f>+_xlfn.XLOOKUP($B213,Fitness!$B:$B,Fitness!F:F,0)+_xlfn.XLOOKUP($B213,Inversiones!$B:$B,Inversiones!F:F,0)</f>
        <v>3235263</v>
      </c>
      <c r="G213" s="54">
        <f>+_xlfn.XLOOKUP($B213,Fitness!$B:$B,Fitness!G:G,0)+_xlfn.XLOOKUP($B213,Inversiones!$B:$B,Inversiones!G:G,0)</f>
        <v>3887756</v>
      </c>
      <c r="H213" s="54">
        <f>+_xlfn.XLOOKUP($B213,Fitness!$B:$B,Fitness!H:H,0)+_xlfn.XLOOKUP($B213,Inversiones!$B:$B,Inversiones!H:H,0)</f>
        <v>4008632</v>
      </c>
      <c r="I213" s="54">
        <f>+_xlfn.XLOOKUP($B213,Fitness!$B:$B,Fitness!I:I,0)+_xlfn.XLOOKUP($B213,Inversiones!$B:$B,Inversiones!I:I,0)</f>
        <v>5238457</v>
      </c>
      <c r="J213" s="54">
        <f>+_xlfn.XLOOKUP($B213,Fitness!$B:$B,Fitness!J:J,0)+_xlfn.XLOOKUP($B213,Inversiones!$B:$B,Inversiones!J:J,0)</f>
        <v>3461800</v>
      </c>
      <c r="K213" s="54">
        <f>+_xlfn.XLOOKUP($B213,Fitness!$B:$B,Fitness!K:K,0)+_xlfn.XLOOKUP($B213,Inversiones!$B:$B,Inversiones!K:K,0)</f>
        <v>4789621</v>
      </c>
      <c r="L213" s="54">
        <f>+_xlfn.XLOOKUP($B213,Fitness!$B:$B,Fitness!L:L,0)+_xlfn.XLOOKUP($B213,Inversiones!$B:$B,Inversiones!L:L,0)</f>
        <v>2714528</v>
      </c>
      <c r="M213" s="54">
        <f>+_xlfn.XLOOKUP($B213,Fitness!$B:$B,Fitness!M:M,0)+_xlfn.XLOOKUP($B213,Inversiones!$B:$B,Inversiones!M:M,0)</f>
        <v>140738.05000000075</v>
      </c>
      <c r="N213" s="54">
        <f>+_xlfn.XLOOKUP($B213,Fitness!$B:$B,Fitness!N:N,0)+_xlfn.XLOOKUP($B213,Inversiones!$B:$B,Inversiones!N:N,0)</f>
        <v>3334605</v>
      </c>
      <c r="O213" s="54">
        <f>+_xlfn.XLOOKUP($B213,Fitness!$B:$B,Fitness!O:O,0)+_xlfn.XLOOKUP($B213,Inversiones!$B:$B,Inversiones!O:O,0)</f>
        <v>4725573.3299999982</v>
      </c>
      <c r="P213" s="54">
        <f>+_xlfn.XLOOKUP($B213,Fitness!$B:$B,Fitness!P:P,0)+_xlfn.XLOOKUP($B213,Inversiones!$B:$B,Inversiones!P:P,0)</f>
        <v>2966363</v>
      </c>
      <c r="Q213" s="54">
        <f>+_xlfn.XLOOKUP($B213,Fitness!$B:$B,Fitness!Q:Q,0)+_xlfn.XLOOKUP($B213,Inversiones!$B:$B,Inversiones!Q:Q,0)</f>
        <v>3654524</v>
      </c>
      <c r="R213" s="54">
        <f>+_xlfn.XLOOKUP($B213,Fitness!$B:$B,Fitness!R:R,0)+_xlfn.XLOOKUP($B213,Inversiones!$B:$B,Inversiones!R:R,0)</f>
        <v>1687432.7699999996</v>
      </c>
      <c r="S213" s="54">
        <f>+_xlfn.XLOOKUP($B213,Fitness!$B:$B,Fitness!S:S,0)+_xlfn.XLOOKUP($B213,Inversiones!$B:$B,Inversiones!S:S,0)</f>
        <v>835206.67000000086</v>
      </c>
      <c r="T213" s="54">
        <f>+_xlfn.XLOOKUP($B213,Fitness!$B:$B,Fitness!T:T,0)+_xlfn.XLOOKUP($B213,Inversiones!$B:$B,Inversiones!T:T,0)</f>
        <v>0</v>
      </c>
      <c r="U213" s="54">
        <f>+_xlfn.XLOOKUP($B213,Fitness!$B:$B,Fitness!U:U,0)+_xlfn.XLOOKUP($B213,Inversiones!$B:$B,Inversiones!U:U,0)</f>
        <v>154000</v>
      </c>
      <c r="V213" s="54">
        <f>+_xlfn.XLOOKUP($B213,Fitness!$B:$B,Fitness!V:V,0)+_xlfn.XLOOKUP($B213,Inversiones!$B:$B,Inversiones!V:V,0)</f>
        <v>2592373.9999999991</v>
      </c>
      <c r="W213" s="54">
        <f>+_xlfn.XLOOKUP($B213,Fitness!$B:$B,Fitness!W:W,0)+_xlfn.XLOOKUP($B213,Inversiones!$B:$B,Inversiones!W:W,0)</f>
        <v>494500</v>
      </c>
      <c r="X213" s="54">
        <f>+_xlfn.XLOOKUP($B213,Fitness!$B:$B,Fitness!X:X,0)+_xlfn.XLOOKUP($B213,Inversiones!$B:$B,Inversiones!X:X,0)</f>
        <v>215800</v>
      </c>
      <c r="Y213" s="54">
        <f>+_xlfn.XLOOKUP($B213,Fitness!$B:$B,Fitness!Y:Y,0)+_xlfn.XLOOKUP($B213,Inversiones!$B:$B,Inversiones!Y:Y,0)</f>
        <v>41400</v>
      </c>
      <c r="Z213" s="54">
        <f>+_xlfn.XLOOKUP($B213,Fitness!$B:$B,Fitness!Z:Z,0)+_xlfn.XLOOKUP($B213,Inversiones!$B:$B,Inversiones!Z:Z,0)</f>
        <v>183557</v>
      </c>
      <c r="AA213" s="54">
        <f>+_xlfn.XLOOKUP($B213,Fitness!$B:$B,Fitness!AA:AA,0)+_xlfn.XLOOKUP($B213,Inversiones!$B:$B,Inversiones!AA:AA,0)</f>
        <v>4240997.9400000013</v>
      </c>
      <c r="AB213" s="54">
        <f>+_xlfn.XLOOKUP($B213,Fitness!$B:$B,Fitness!AB:AB,0)+_xlfn.XLOOKUP($B213,Inversiones!$B:$B,Inversiones!AB:AB,0)</f>
        <v>2240900</v>
      </c>
      <c r="AC213" s="54">
        <f>+_xlfn.XLOOKUP($B213,Fitness!$B:$B,Fitness!AC:AC,0)+_xlfn.XLOOKUP($B213,Inversiones!$B:$B,Inversiones!AC:AC,0)</f>
        <v>2666000</v>
      </c>
      <c r="AD213" s="54">
        <f>+_xlfn.XLOOKUP($B213,Fitness!$B:$B,Fitness!AD:AD,0)+_xlfn.XLOOKUP($B213,Inversiones!$B:$B,Inversiones!AD:AD,0)</f>
        <v>731940.33999999985</v>
      </c>
      <c r="AE213" s="54">
        <f>+_xlfn.XLOOKUP($B213,Fitness!$B:$B,Fitness!AE:AE,0)+_xlfn.XLOOKUP($B213,Inversiones!$B:$B,Inversiones!AE:AE,0)</f>
        <v>392200</v>
      </c>
      <c r="AF213" s="54">
        <f>+_xlfn.XLOOKUP($B213,Fitness!$B:$B,Fitness!AF:AF,0)+_xlfn.XLOOKUP($B213,Inversiones!$B:$B,Inversiones!AF:AF,0)</f>
        <v>1034000</v>
      </c>
      <c r="AG213" s="54">
        <f>+_xlfn.XLOOKUP($B213,Fitness!$B:$B,Fitness!AG:AG,0)+_xlfn.XLOOKUP($B213,Inversiones!$B:$B,Inversiones!AG:AG,0)</f>
        <v>2356900</v>
      </c>
      <c r="AH213" s="54">
        <f>+_xlfn.XLOOKUP($B213,Fitness!$B:$B,Fitness!AH:AH,0)+_xlfn.XLOOKUP($B213,Inversiones!$B:$B,Inversiones!AH:AH,0)</f>
        <v>0</v>
      </c>
      <c r="AI213" s="54">
        <f>+_xlfn.XLOOKUP($B213,Fitness!$B:$B,Fitness!AI:AI,0)+_xlfn.XLOOKUP($B213,Inversiones!$B:$B,Inversiones!AI:AI,0)</f>
        <v>0</v>
      </c>
      <c r="AJ213" s="54">
        <f>+_xlfn.XLOOKUP($B213,Fitness!$B:$B,Fitness!AJ:AJ,0)+_xlfn.XLOOKUP($B213,Inversiones!$B:$B,Inversiones!AJ:AJ,0)</f>
        <v>0</v>
      </c>
      <c r="AK213" s="54">
        <f>+_xlfn.XLOOKUP($B213,Fitness!$B:$B,Fitness!AK:AK,0)+_xlfn.XLOOKUP($B213,Inversiones!$B:$B,Inversiones!AK:AK,0)</f>
        <v>0</v>
      </c>
      <c r="AL213" s="54">
        <f>+_xlfn.XLOOKUP($B213,Fitness!$B:$B,Fitness!AL:AL,0)+_xlfn.XLOOKUP($B213,Inversiones!$B:$B,Inversiones!AL:AL,0)</f>
        <v>0</v>
      </c>
      <c r="AM213" s="54">
        <f>+_xlfn.XLOOKUP($B213,Fitness!$B:$B,Fitness!AM:AM,0)+_xlfn.XLOOKUP($B213,Inversiones!$B:$B,Inversiones!AM:AM,0)</f>
        <v>0</v>
      </c>
      <c r="AQ213" s="54">
        <f t="shared" si="76"/>
        <v>2240900</v>
      </c>
      <c r="AR213" s="54">
        <f t="shared" si="76"/>
        <v>2666000</v>
      </c>
      <c r="AS213" s="54">
        <f t="shared" si="76"/>
        <v>731940.33999999985</v>
      </c>
      <c r="AT213" s="54">
        <f t="shared" si="76"/>
        <v>392200</v>
      </c>
      <c r="AU213" s="54">
        <f t="shared" si="76"/>
        <v>1034000</v>
      </c>
      <c r="AV213" s="54">
        <f t="shared" si="76"/>
        <v>2356900</v>
      </c>
      <c r="AW213" s="54">
        <f t="shared" si="76"/>
        <v>0</v>
      </c>
      <c r="AX213" s="54">
        <f t="shared" si="76"/>
        <v>0</v>
      </c>
      <c r="AY213" s="54">
        <f t="shared" si="76"/>
        <v>0</v>
      </c>
      <c r="AZ213" s="54">
        <f t="shared" si="76"/>
        <v>0</v>
      </c>
      <c r="BA213" s="54">
        <f t="shared" si="76"/>
        <v>0</v>
      </c>
      <c r="BB213" s="54">
        <f t="shared" si="76"/>
        <v>0</v>
      </c>
    </row>
    <row r="214" spans="2:54" hidden="1" outlineLevel="1" x14ac:dyDescent="0.3">
      <c r="B214" s="18" t="s">
        <v>325</v>
      </c>
      <c r="C214" s="18" t="s">
        <v>326</v>
      </c>
      <c r="D214" s="54">
        <f>+_xlfn.XLOOKUP($B214,Fitness!$B:$B,Fitness!D:D,0)+_xlfn.XLOOKUP($B214,Inversiones!$B:$B,Inversiones!D:D,0)</f>
        <v>16096</v>
      </c>
      <c r="E214" s="54">
        <f>+_xlfn.XLOOKUP($B214,Fitness!$B:$B,Fitness!E:E,0)+_xlfn.XLOOKUP($B214,Inversiones!$B:$B,Inversiones!E:E,0)</f>
        <v>5333</v>
      </c>
      <c r="F214" s="54">
        <f>+_xlfn.XLOOKUP($B214,Fitness!$B:$B,Fitness!F:F,0)+_xlfn.XLOOKUP($B214,Inversiones!$B:$B,Inversiones!F:F,0)</f>
        <v>18106</v>
      </c>
      <c r="G214" s="54">
        <f>+_xlfn.XLOOKUP($B214,Fitness!$B:$B,Fitness!G:G,0)+_xlfn.XLOOKUP($B214,Inversiones!$B:$B,Inversiones!G:G,0)</f>
        <v>19144</v>
      </c>
      <c r="H214" s="54">
        <f>+_xlfn.XLOOKUP($B214,Fitness!$B:$B,Fitness!H:H,0)+_xlfn.XLOOKUP($B214,Inversiones!$B:$B,Inversiones!H:H,0)</f>
        <v>23248</v>
      </c>
      <c r="I214" s="54">
        <f>+_xlfn.XLOOKUP($B214,Fitness!$B:$B,Fitness!I:I,0)+_xlfn.XLOOKUP($B214,Inversiones!$B:$B,Inversiones!I:I,0)</f>
        <v>9782</v>
      </c>
      <c r="J214" s="54">
        <f>+_xlfn.XLOOKUP($B214,Fitness!$B:$B,Fitness!J:J,0)+_xlfn.XLOOKUP($B214,Inversiones!$B:$B,Inversiones!J:J,0)</f>
        <v>0</v>
      </c>
      <c r="K214" s="54">
        <f>+_xlfn.XLOOKUP($B214,Fitness!$B:$B,Fitness!K:K,0)+_xlfn.XLOOKUP($B214,Inversiones!$B:$B,Inversiones!K:K,0)</f>
        <v>43580</v>
      </c>
      <c r="L214" s="54">
        <f>+_xlfn.XLOOKUP($B214,Fitness!$B:$B,Fitness!L:L,0)+_xlfn.XLOOKUP($B214,Inversiones!$B:$B,Inversiones!L:L,0)</f>
        <v>46505</v>
      </c>
      <c r="M214" s="54">
        <f>+_xlfn.XLOOKUP($B214,Fitness!$B:$B,Fitness!M:M,0)+_xlfn.XLOOKUP($B214,Inversiones!$B:$B,Inversiones!M:M,0)</f>
        <v>6161.9500000000116</v>
      </c>
      <c r="N214" s="54">
        <f>+_xlfn.XLOOKUP($B214,Fitness!$B:$B,Fitness!N:N,0)+_xlfn.XLOOKUP($B214,Inversiones!$B:$B,Inversiones!N:N,0)</f>
        <v>477395</v>
      </c>
      <c r="O214" s="54">
        <f>+_xlfn.XLOOKUP($B214,Fitness!$B:$B,Fitness!O:O,0)+_xlfn.XLOOKUP($B214,Inversiones!$B:$B,Inversiones!O:O,0)</f>
        <v>7180.6699999999837</v>
      </c>
      <c r="P214" s="54">
        <f>+_xlfn.XLOOKUP($B214,Fitness!$B:$B,Fitness!P:P,0)+_xlfn.XLOOKUP($B214,Inversiones!$B:$B,Inversiones!P:P,0)</f>
        <v>0</v>
      </c>
      <c r="Q214" s="54">
        <f>+_xlfn.XLOOKUP($B214,Fitness!$B:$B,Fitness!Q:Q,0)+_xlfn.XLOOKUP($B214,Inversiones!$B:$B,Inversiones!Q:Q,0)</f>
        <v>3776</v>
      </c>
      <c r="R214" s="54">
        <f>+_xlfn.XLOOKUP($B214,Fitness!$B:$B,Fitness!R:R,0)+_xlfn.XLOOKUP($B214,Inversiones!$B:$B,Inversiones!R:R,0)</f>
        <v>7967.23</v>
      </c>
      <c r="S214" s="54">
        <f>+_xlfn.XLOOKUP($B214,Fitness!$B:$B,Fitness!S:S,0)+_xlfn.XLOOKUP($B214,Inversiones!$B:$B,Inversiones!S:S,0)</f>
        <v>1084.33</v>
      </c>
      <c r="T214" s="54">
        <f>+_xlfn.XLOOKUP($B214,Fitness!$B:$B,Fitness!T:T,0)+_xlfn.XLOOKUP($B214,Inversiones!$B:$B,Inversiones!T:T,0)</f>
        <v>0</v>
      </c>
      <c r="U214" s="54">
        <f>+_xlfn.XLOOKUP($B214,Fitness!$B:$B,Fitness!U:U,0)+_xlfn.XLOOKUP($B214,Inversiones!$B:$B,Inversiones!U:U,0)</f>
        <v>0</v>
      </c>
      <c r="V214" s="54">
        <f>+_xlfn.XLOOKUP($B214,Fitness!$B:$B,Fitness!V:V,0)+_xlfn.XLOOKUP($B214,Inversiones!$B:$B,Inversiones!V:V,0)</f>
        <v>2326</v>
      </c>
      <c r="W214" s="54">
        <f>+_xlfn.XLOOKUP($B214,Fitness!$B:$B,Fitness!W:W,0)+_xlfn.XLOOKUP($B214,Inversiones!$B:$B,Inversiones!W:W,0)</f>
        <v>0</v>
      </c>
      <c r="X214" s="54">
        <f>+_xlfn.XLOOKUP($B214,Fitness!$B:$B,Fitness!X:X,0)+_xlfn.XLOOKUP($B214,Inversiones!$B:$B,Inversiones!X:X,0)</f>
        <v>0</v>
      </c>
      <c r="Y214" s="54">
        <f>+_xlfn.XLOOKUP($B214,Fitness!$B:$B,Fitness!Y:Y,0)+_xlfn.XLOOKUP($B214,Inversiones!$B:$B,Inversiones!Y:Y,0)</f>
        <v>0</v>
      </c>
      <c r="Z214" s="54">
        <f>+_xlfn.XLOOKUP($B214,Fitness!$B:$B,Fitness!Z:Z,0)+_xlfn.XLOOKUP($B214,Inversiones!$B:$B,Inversiones!Z:Z,0)</f>
        <v>22289</v>
      </c>
      <c r="AA214" s="54">
        <f>+_xlfn.XLOOKUP($B214,Fitness!$B:$B,Fitness!AA:AA,0)+_xlfn.XLOOKUP($B214,Inversiones!$B:$B,Inversiones!AA:AA,0)</f>
        <v>27045.060000000005</v>
      </c>
      <c r="AB214" s="54">
        <f>+_xlfn.XLOOKUP($B214,Fitness!$B:$B,Fitness!AB:AB,0)+_xlfn.XLOOKUP($B214,Inversiones!$B:$B,Inversiones!AB:AB,0)</f>
        <v>0</v>
      </c>
      <c r="AC214" s="54">
        <f>+_xlfn.XLOOKUP($B214,Fitness!$B:$B,Fitness!AC:AC,0)+_xlfn.XLOOKUP($B214,Inversiones!$B:$B,Inversiones!AC:AC,0)</f>
        <v>0</v>
      </c>
      <c r="AD214" s="54">
        <f>+_xlfn.XLOOKUP($B214,Fitness!$B:$B,Fitness!AD:AD,0)+_xlfn.XLOOKUP($B214,Inversiones!$B:$B,Inversiones!AD:AD,0)</f>
        <v>159.66</v>
      </c>
      <c r="AE214" s="54">
        <f>+_xlfn.XLOOKUP($B214,Fitness!$B:$B,Fitness!AE:AE,0)+_xlfn.XLOOKUP($B214,Inversiones!$B:$B,Inversiones!AE:AE,0)</f>
        <v>0</v>
      </c>
      <c r="AF214" s="54">
        <f>+_xlfn.XLOOKUP($B214,Fitness!$B:$B,Fitness!AF:AF,0)+_xlfn.XLOOKUP($B214,Inversiones!$B:$B,Inversiones!AF:AF,0)</f>
        <v>0</v>
      </c>
      <c r="AG214" s="54">
        <f>+_xlfn.XLOOKUP($B214,Fitness!$B:$B,Fitness!AG:AG,0)+_xlfn.XLOOKUP($B214,Inversiones!$B:$B,Inversiones!AG:AG,0)</f>
        <v>0</v>
      </c>
      <c r="AH214" s="54">
        <f>+_xlfn.XLOOKUP($B214,Fitness!$B:$B,Fitness!AH:AH,0)+_xlfn.XLOOKUP($B214,Inversiones!$B:$B,Inversiones!AH:AH,0)</f>
        <v>0</v>
      </c>
      <c r="AI214" s="54">
        <f>+_xlfn.XLOOKUP($B214,Fitness!$B:$B,Fitness!AI:AI,0)+_xlfn.XLOOKUP($B214,Inversiones!$B:$B,Inversiones!AI:AI,0)</f>
        <v>0</v>
      </c>
      <c r="AJ214" s="54">
        <f>+_xlfn.XLOOKUP($B214,Fitness!$B:$B,Fitness!AJ:AJ,0)+_xlfn.XLOOKUP($B214,Inversiones!$B:$B,Inversiones!AJ:AJ,0)</f>
        <v>0</v>
      </c>
      <c r="AK214" s="54">
        <f>+_xlfn.XLOOKUP($B214,Fitness!$B:$B,Fitness!AK:AK,0)+_xlfn.XLOOKUP($B214,Inversiones!$B:$B,Inversiones!AK:AK,0)</f>
        <v>0</v>
      </c>
      <c r="AL214" s="54">
        <f>+_xlfn.XLOOKUP($B214,Fitness!$B:$B,Fitness!AL:AL,0)+_xlfn.XLOOKUP($B214,Inversiones!$B:$B,Inversiones!AL:AL,0)</f>
        <v>0</v>
      </c>
      <c r="AM214" s="54">
        <f>+_xlfn.XLOOKUP($B214,Fitness!$B:$B,Fitness!AM:AM,0)+_xlfn.XLOOKUP($B214,Inversiones!$B:$B,Inversiones!AM:AM,0)</f>
        <v>0</v>
      </c>
      <c r="AQ214" s="54">
        <f t="shared" si="76"/>
        <v>0</v>
      </c>
      <c r="AR214" s="54">
        <f t="shared" si="76"/>
        <v>0</v>
      </c>
      <c r="AS214" s="54">
        <f t="shared" si="76"/>
        <v>159.66</v>
      </c>
      <c r="AT214" s="54">
        <f t="shared" si="76"/>
        <v>0</v>
      </c>
      <c r="AU214" s="54">
        <f t="shared" si="76"/>
        <v>0</v>
      </c>
      <c r="AV214" s="54">
        <f t="shared" si="76"/>
        <v>0</v>
      </c>
      <c r="AW214" s="54">
        <f t="shared" si="76"/>
        <v>0</v>
      </c>
      <c r="AX214" s="54">
        <f t="shared" si="76"/>
        <v>0</v>
      </c>
      <c r="AY214" s="54">
        <f t="shared" si="76"/>
        <v>0</v>
      </c>
      <c r="AZ214" s="54">
        <f t="shared" si="76"/>
        <v>0</v>
      </c>
      <c r="BA214" s="54">
        <f t="shared" si="76"/>
        <v>0</v>
      </c>
      <c r="BB214" s="54">
        <f t="shared" si="76"/>
        <v>0</v>
      </c>
    </row>
    <row r="215" spans="2:54" hidden="1" outlineLevel="1" x14ac:dyDescent="0.3">
      <c r="B215" s="18" t="s">
        <v>327</v>
      </c>
      <c r="C215" s="18" t="s">
        <v>328</v>
      </c>
      <c r="D215" s="54">
        <f>+_xlfn.XLOOKUP($B215,Fitness!$B:$B,Fitness!D:D,0)+_xlfn.XLOOKUP($B215,Inversiones!$B:$B,Inversiones!D:D,0)</f>
        <v>2904112</v>
      </c>
      <c r="E215" s="54">
        <f>+_xlfn.XLOOKUP($B215,Fitness!$B:$B,Fitness!E:E,0)+_xlfn.XLOOKUP($B215,Inversiones!$B:$B,Inversiones!E:E,0)</f>
        <v>3407960</v>
      </c>
      <c r="F215" s="54">
        <f>+_xlfn.XLOOKUP($B215,Fitness!$B:$B,Fitness!F:F,0)+_xlfn.XLOOKUP($B215,Inversiones!$B:$B,Inversiones!F:F,0)</f>
        <v>3535056</v>
      </c>
      <c r="G215" s="54">
        <f>+_xlfn.XLOOKUP($B215,Fitness!$B:$B,Fitness!G:G,0)+_xlfn.XLOOKUP($B215,Inversiones!$B:$B,Inversiones!G:G,0)</f>
        <v>3281200</v>
      </c>
      <c r="H215" s="54">
        <f>+_xlfn.XLOOKUP($B215,Fitness!$B:$B,Fitness!H:H,0)+_xlfn.XLOOKUP($B215,Inversiones!$B:$B,Inversiones!H:H,0)</f>
        <v>2437100</v>
      </c>
      <c r="I215" s="54">
        <f>+_xlfn.XLOOKUP($B215,Fitness!$B:$B,Fitness!I:I,0)+_xlfn.XLOOKUP($B215,Inversiones!$B:$B,Inversiones!I:I,0)</f>
        <v>3280404</v>
      </c>
      <c r="J215" s="54">
        <f>+_xlfn.XLOOKUP($B215,Fitness!$B:$B,Fitness!J:J,0)+_xlfn.XLOOKUP($B215,Inversiones!$B:$B,Inversiones!J:J,0)</f>
        <v>3025636</v>
      </c>
      <c r="K215" s="54">
        <f>+_xlfn.XLOOKUP($B215,Fitness!$B:$B,Fitness!K:K,0)+_xlfn.XLOOKUP($B215,Inversiones!$B:$B,Inversiones!K:K,0)</f>
        <v>3347140</v>
      </c>
      <c r="L215" s="54">
        <f>+_xlfn.XLOOKUP($B215,Fitness!$B:$B,Fitness!L:L,0)+_xlfn.XLOOKUP($B215,Inversiones!$B:$B,Inversiones!L:L,0)</f>
        <v>3411820</v>
      </c>
      <c r="M215" s="54">
        <f>+_xlfn.XLOOKUP($B215,Fitness!$B:$B,Fitness!M:M,0)+_xlfn.XLOOKUP($B215,Inversiones!$B:$B,Inversiones!M:M,0)</f>
        <v>4703652</v>
      </c>
      <c r="N215" s="54">
        <f>+_xlfn.XLOOKUP($B215,Fitness!$B:$B,Fitness!N:N,0)+_xlfn.XLOOKUP($B215,Inversiones!$B:$B,Inversiones!N:N,0)</f>
        <v>2750688</v>
      </c>
      <c r="O215" s="54">
        <f>+_xlfn.XLOOKUP($B215,Fitness!$B:$B,Fitness!O:O,0)+_xlfn.XLOOKUP($B215,Inversiones!$B:$B,Inversiones!O:O,0)</f>
        <v>4236088</v>
      </c>
      <c r="P215" s="54">
        <f>+_xlfn.XLOOKUP($B215,Fitness!$B:$B,Fitness!P:P,0)+_xlfn.XLOOKUP($B215,Inversiones!$B:$B,Inversiones!P:P,0)</f>
        <v>2609772</v>
      </c>
      <c r="Q215" s="54">
        <f>+_xlfn.XLOOKUP($B215,Fitness!$B:$B,Fitness!Q:Q,0)+_xlfn.XLOOKUP($B215,Inversiones!$B:$B,Inversiones!Q:Q,0)</f>
        <v>3735020</v>
      </c>
      <c r="R215" s="54">
        <f>+_xlfn.XLOOKUP($B215,Fitness!$B:$B,Fitness!R:R,0)+_xlfn.XLOOKUP($B215,Inversiones!$B:$B,Inversiones!R:R,0)</f>
        <v>19084773</v>
      </c>
      <c r="S215" s="54">
        <f>+_xlfn.XLOOKUP($B215,Fitness!$B:$B,Fitness!S:S,0)+_xlfn.XLOOKUP($B215,Inversiones!$B:$B,Inversiones!S:S,0)</f>
        <v>5053369</v>
      </c>
      <c r="T215" s="54">
        <f>+_xlfn.XLOOKUP($B215,Fitness!$B:$B,Fitness!T:T,0)+_xlfn.XLOOKUP($B215,Inversiones!$B:$B,Inversiones!T:T,0)</f>
        <v>9114436</v>
      </c>
      <c r="U215" s="54">
        <f>+_xlfn.XLOOKUP($B215,Fitness!$B:$B,Fitness!U:U,0)+_xlfn.XLOOKUP($B215,Inversiones!$B:$B,Inversiones!U:U,0)</f>
        <v>8344801</v>
      </c>
      <c r="V215" s="54">
        <f>+_xlfn.XLOOKUP($B215,Fitness!$B:$B,Fitness!V:V,0)+_xlfn.XLOOKUP($B215,Inversiones!$B:$B,Inversiones!V:V,0)</f>
        <v>5533909.7199999988</v>
      </c>
      <c r="W215" s="54">
        <f>+_xlfn.XLOOKUP($B215,Fitness!$B:$B,Fitness!W:W,0)+_xlfn.XLOOKUP($B215,Inversiones!$B:$B,Inversiones!W:W,0)</f>
        <v>5942902</v>
      </c>
      <c r="X215" s="54">
        <f>+_xlfn.XLOOKUP($B215,Fitness!$B:$B,Fitness!X:X,0)+_xlfn.XLOOKUP($B215,Inversiones!$B:$B,Inversiones!X:X,0)</f>
        <v>9415690</v>
      </c>
      <c r="Y215" s="54">
        <f>+_xlfn.XLOOKUP($B215,Fitness!$B:$B,Fitness!Y:Y,0)+_xlfn.XLOOKUP($B215,Inversiones!$B:$B,Inversiones!Y:Y,0)</f>
        <v>4649428</v>
      </c>
      <c r="Z215" s="54">
        <f>+_xlfn.XLOOKUP($B215,Fitness!$B:$B,Fitness!Z:Z,0)+_xlfn.XLOOKUP($B215,Inversiones!$B:$B,Inversiones!Z:Z,0)</f>
        <v>6590238</v>
      </c>
      <c r="AA215" s="54">
        <f>+_xlfn.XLOOKUP($B215,Fitness!$B:$B,Fitness!AA:AA,0)+_xlfn.XLOOKUP($B215,Inversiones!$B:$B,Inversiones!AA:AA,0)</f>
        <v>5005476</v>
      </c>
      <c r="AB215" s="54">
        <f>+_xlfn.XLOOKUP($B215,Fitness!$B:$B,Fitness!AB:AB,0)+_xlfn.XLOOKUP($B215,Inversiones!$B:$B,Inversiones!AB:AB,0)</f>
        <v>4442500</v>
      </c>
      <c r="AC215" s="54">
        <f>+_xlfn.XLOOKUP($B215,Fitness!$B:$B,Fitness!AC:AC,0)+_xlfn.XLOOKUP($B215,Inversiones!$B:$B,Inversiones!AC:AC,0)</f>
        <v>9536071</v>
      </c>
      <c r="AD215" s="54">
        <f>+_xlfn.XLOOKUP($B215,Fitness!$B:$B,Fitness!AD:AD,0)+_xlfn.XLOOKUP($B215,Inversiones!$B:$B,Inversiones!AD:AD,0)</f>
        <v>8296500</v>
      </c>
      <c r="AE215" s="54">
        <f>+_xlfn.XLOOKUP($B215,Fitness!$B:$B,Fitness!AE:AE,0)+_xlfn.XLOOKUP($B215,Inversiones!$B:$B,Inversiones!AE:AE,0)</f>
        <v>6675500</v>
      </c>
      <c r="AF215" s="54">
        <f>+_xlfn.XLOOKUP($B215,Fitness!$B:$B,Fitness!AF:AF,0)+_xlfn.XLOOKUP($B215,Inversiones!$B:$B,Inversiones!AF:AF,0)</f>
        <v>8742071</v>
      </c>
      <c r="AG215" s="54">
        <f>+_xlfn.XLOOKUP($B215,Fitness!$B:$B,Fitness!AG:AG,0)+_xlfn.XLOOKUP($B215,Inversiones!$B:$B,Inversiones!AG:AG,0)</f>
        <v>7310900</v>
      </c>
      <c r="AH215" s="54">
        <f>+_xlfn.XLOOKUP($B215,Fitness!$B:$B,Fitness!AH:AH,0)+_xlfn.XLOOKUP($B215,Inversiones!$B:$B,Inversiones!AH:AH,0)</f>
        <v>0</v>
      </c>
      <c r="AI215" s="54">
        <f>+_xlfn.XLOOKUP($B215,Fitness!$B:$B,Fitness!AI:AI,0)+_xlfn.XLOOKUP($B215,Inversiones!$B:$B,Inversiones!AI:AI,0)</f>
        <v>0</v>
      </c>
      <c r="AJ215" s="54">
        <f>+_xlfn.XLOOKUP($B215,Fitness!$B:$B,Fitness!AJ:AJ,0)+_xlfn.XLOOKUP($B215,Inversiones!$B:$B,Inversiones!AJ:AJ,0)</f>
        <v>0</v>
      </c>
      <c r="AK215" s="54">
        <f>+_xlfn.XLOOKUP($B215,Fitness!$B:$B,Fitness!AK:AK,0)+_xlfn.XLOOKUP($B215,Inversiones!$B:$B,Inversiones!AK:AK,0)</f>
        <v>0</v>
      </c>
      <c r="AL215" s="54">
        <f>+_xlfn.XLOOKUP($B215,Fitness!$B:$B,Fitness!AL:AL,0)+_xlfn.XLOOKUP($B215,Inversiones!$B:$B,Inversiones!AL:AL,0)</f>
        <v>0</v>
      </c>
      <c r="AM215" s="54">
        <f>+_xlfn.XLOOKUP($B215,Fitness!$B:$B,Fitness!AM:AM,0)+_xlfn.XLOOKUP($B215,Inversiones!$B:$B,Inversiones!AM:AM,0)</f>
        <v>0</v>
      </c>
      <c r="AQ215" s="54">
        <f t="shared" si="76"/>
        <v>4442500</v>
      </c>
      <c r="AR215" s="54">
        <f t="shared" si="76"/>
        <v>9536071</v>
      </c>
      <c r="AS215" s="54">
        <f t="shared" si="76"/>
        <v>8296500</v>
      </c>
      <c r="AT215" s="54">
        <f t="shared" si="76"/>
        <v>6675500</v>
      </c>
      <c r="AU215" s="54">
        <f t="shared" si="76"/>
        <v>8742071</v>
      </c>
      <c r="AV215" s="54">
        <f t="shared" si="76"/>
        <v>7310900</v>
      </c>
      <c r="AW215" s="54">
        <f t="shared" si="76"/>
        <v>0</v>
      </c>
      <c r="AX215" s="54">
        <f t="shared" si="76"/>
        <v>0</v>
      </c>
      <c r="AY215" s="54">
        <f t="shared" si="76"/>
        <v>0</v>
      </c>
      <c r="AZ215" s="54">
        <f t="shared" si="76"/>
        <v>0</v>
      </c>
      <c r="BA215" s="54">
        <f t="shared" si="76"/>
        <v>0</v>
      </c>
      <c r="BB215" s="54">
        <f t="shared" si="76"/>
        <v>0</v>
      </c>
    </row>
    <row r="216" spans="2:54" hidden="1" outlineLevel="1" x14ac:dyDescent="0.3">
      <c r="B216" s="18" t="s">
        <v>329</v>
      </c>
      <c r="C216" s="18" t="s">
        <v>330</v>
      </c>
      <c r="D216" s="54">
        <f>+_xlfn.XLOOKUP($B216,Fitness!$B:$B,Fitness!D:D,0)+_xlfn.XLOOKUP($B216,Inversiones!$B:$B,Inversiones!D:D,0)</f>
        <v>445571</v>
      </c>
      <c r="E216" s="54">
        <f>+_xlfn.XLOOKUP($B216,Fitness!$B:$B,Fitness!E:E,0)+_xlfn.XLOOKUP($B216,Inversiones!$B:$B,Inversiones!E:E,0)</f>
        <v>533702</v>
      </c>
      <c r="F216" s="54">
        <f>+_xlfn.XLOOKUP($B216,Fitness!$B:$B,Fitness!F:F,0)+_xlfn.XLOOKUP($B216,Inversiones!$B:$B,Inversiones!F:F,0)</f>
        <v>595851</v>
      </c>
      <c r="G216" s="54">
        <f>+_xlfn.XLOOKUP($B216,Fitness!$B:$B,Fitness!G:G,0)+_xlfn.XLOOKUP($B216,Inversiones!$B:$B,Inversiones!G:G,0)</f>
        <v>504640</v>
      </c>
      <c r="H216" s="54">
        <f>+_xlfn.XLOOKUP($B216,Fitness!$B:$B,Fitness!H:H,0)+_xlfn.XLOOKUP($B216,Inversiones!$B:$B,Inversiones!H:H,0)</f>
        <v>430160</v>
      </c>
      <c r="I216" s="54">
        <f>+_xlfn.XLOOKUP($B216,Fitness!$B:$B,Fitness!I:I,0)+_xlfn.XLOOKUP($B216,Inversiones!$B:$B,Inversiones!I:I,0)</f>
        <v>525978</v>
      </c>
      <c r="J216" s="54">
        <f>+_xlfn.XLOOKUP($B216,Fitness!$B:$B,Fitness!J:J,0)+_xlfn.XLOOKUP($B216,Inversiones!$B:$B,Inversiones!J:J,0)</f>
        <v>467692</v>
      </c>
      <c r="K216" s="54">
        <f>+_xlfn.XLOOKUP($B216,Fitness!$B:$B,Fitness!K:K,0)+_xlfn.XLOOKUP($B216,Inversiones!$B:$B,Inversiones!K:K,0)</f>
        <v>603067</v>
      </c>
      <c r="L216" s="54">
        <f>+_xlfn.XLOOKUP($B216,Fitness!$B:$B,Fitness!L:L,0)+_xlfn.XLOOKUP($B216,Inversiones!$B:$B,Inversiones!L:L,0)</f>
        <v>615357</v>
      </c>
      <c r="M216" s="54">
        <f>+_xlfn.XLOOKUP($B216,Fitness!$B:$B,Fitness!M:M,0)+_xlfn.XLOOKUP($B216,Inversiones!$B:$B,Inversiones!M:M,0)</f>
        <v>583405</v>
      </c>
      <c r="N216" s="54">
        <f>+_xlfn.XLOOKUP($B216,Fitness!$B:$B,Fitness!N:N,0)+_xlfn.XLOOKUP($B216,Inversiones!$B:$B,Inversiones!N:N,0)</f>
        <v>511231</v>
      </c>
      <c r="O216" s="54">
        <f>+_xlfn.XLOOKUP($B216,Fitness!$B:$B,Fitness!O:O,0)+_xlfn.XLOOKUP($B216,Inversiones!$B:$B,Inversiones!O:O,0)</f>
        <v>611779</v>
      </c>
      <c r="P216" s="54">
        <f>+_xlfn.XLOOKUP($B216,Fitness!$B:$B,Fitness!P:P,0)+_xlfn.XLOOKUP($B216,Inversiones!$B:$B,Inversiones!P:P,0)</f>
        <v>462968</v>
      </c>
      <c r="Q216" s="54">
        <f>+_xlfn.XLOOKUP($B216,Fitness!$B:$B,Fitness!Q:Q,0)+_xlfn.XLOOKUP($B216,Inversiones!$B:$B,Inversiones!Q:Q,0)</f>
        <v>674788</v>
      </c>
      <c r="R216" s="54">
        <f>+_xlfn.XLOOKUP($B216,Fitness!$B:$B,Fitness!R:R,0)+_xlfn.XLOOKUP($B216,Inversiones!$B:$B,Inversiones!R:R,0)</f>
        <v>969242.04</v>
      </c>
      <c r="S216" s="54">
        <f>+_xlfn.XLOOKUP($B216,Fitness!$B:$B,Fitness!S:S,0)+_xlfn.XLOOKUP($B216,Inversiones!$B:$B,Inversiones!S:S,0)</f>
        <v>811940.2799999998</v>
      </c>
      <c r="T216" s="54">
        <f>+_xlfn.XLOOKUP($B216,Fitness!$B:$B,Fitness!T:T,0)+_xlfn.XLOOKUP($B216,Inversiones!$B:$B,Inversiones!T:T,0)</f>
        <v>1563023.4000000004</v>
      </c>
      <c r="U216" s="54">
        <f>+_xlfn.XLOOKUP($B216,Fitness!$B:$B,Fitness!U:U,0)+_xlfn.XLOOKUP($B216,Inversiones!$B:$B,Inversiones!U:U,0)</f>
        <v>886122.35999999987</v>
      </c>
      <c r="V216" s="54">
        <f>+_xlfn.XLOOKUP($B216,Fitness!$B:$B,Fitness!V:V,0)+_xlfn.XLOOKUP($B216,Inversiones!$B:$B,Inversiones!V:V,0)</f>
        <v>765017.87999999989</v>
      </c>
      <c r="W216" s="54">
        <f>+_xlfn.XLOOKUP($B216,Fitness!$B:$B,Fitness!W:W,0)+_xlfn.XLOOKUP($B216,Inversiones!$B:$B,Inversiones!W:W,0)</f>
        <v>626078.87999999989</v>
      </c>
      <c r="X216" s="54">
        <f>+_xlfn.XLOOKUP($B216,Fitness!$B:$B,Fitness!X:X,0)+_xlfn.XLOOKUP($B216,Inversiones!$B:$B,Inversiones!X:X,0)</f>
        <v>1032211</v>
      </c>
      <c r="Y216" s="54">
        <f>+_xlfn.XLOOKUP($B216,Fitness!$B:$B,Fitness!Y:Y,0)+_xlfn.XLOOKUP($B216,Inversiones!$B:$B,Inversiones!Y:Y,0)</f>
        <v>564856.3200000003</v>
      </c>
      <c r="Z216" s="54">
        <f>+_xlfn.XLOOKUP($B216,Fitness!$B:$B,Fitness!Z:Z,0)+_xlfn.XLOOKUP($B216,Inversiones!$B:$B,Inversiones!Z:Z,0)</f>
        <v>578262.71999999974</v>
      </c>
      <c r="AA216" s="54">
        <f>+_xlfn.XLOOKUP($B216,Fitness!$B:$B,Fitness!AA:AA,0)+_xlfn.XLOOKUP($B216,Inversiones!$B:$B,Inversiones!AA:AA,0)</f>
        <v>542635.44000000041</v>
      </c>
      <c r="AB216" s="54">
        <f>+_xlfn.XLOOKUP($B216,Fitness!$B:$B,Fitness!AB:AB,0)+_xlfn.XLOOKUP($B216,Inversiones!$B:$B,Inversiones!AB:AB,0)</f>
        <v>499890</v>
      </c>
      <c r="AC216" s="54">
        <f>+_xlfn.XLOOKUP($B216,Fitness!$B:$B,Fitness!AC:AC,0)+_xlfn.XLOOKUP($B216,Inversiones!$B:$B,Inversiones!AC:AC,0)</f>
        <v>1376469</v>
      </c>
      <c r="AD216" s="54">
        <f>+_xlfn.XLOOKUP($B216,Fitness!$B:$B,Fitness!AD:AD,0)+_xlfn.XLOOKUP($B216,Inversiones!$B:$B,Inversiones!AD:AD,0)</f>
        <v>717630</v>
      </c>
      <c r="AE216" s="54">
        <f>+_xlfn.XLOOKUP($B216,Fitness!$B:$B,Fitness!AE:AE,0)+_xlfn.XLOOKUP($B216,Inversiones!$B:$B,Inversiones!AE:AE,0)</f>
        <v>715920</v>
      </c>
      <c r="AF216" s="54">
        <f>+_xlfn.XLOOKUP($B216,Fitness!$B:$B,Fitness!AF:AF,0)+_xlfn.XLOOKUP($B216,Inversiones!$B:$B,Inversiones!AF:AF,0)</f>
        <v>1258479</v>
      </c>
      <c r="AG216" s="54">
        <f>+_xlfn.XLOOKUP($B216,Fitness!$B:$B,Fitness!AG:AG,0)+_xlfn.XLOOKUP($B216,Inversiones!$B:$B,Inversiones!AG:AG,0)</f>
        <v>662340</v>
      </c>
      <c r="AH216" s="54">
        <f>+_xlfn.XLOOKUP($B216,Fitness!$B:$B,Fitness!AH:AH,0)+_xlfn.XLOOKUP($B216,Inversiones!$B:$B,Inversiones!AH:AH,0)</f>
        <v>0</v>
      </c>
      <c r="AI216" s="54">
        <f>+_xlfn.XLOOKUP($B216,Fitness!$B:$B,Fitness!AI:AI,0)+_xlfn.XLOOKUP($B216,Inversiones!$B:$B,Inversiones!AI:AI,0)</f>
        <v>0</v>
      </c>
      <c r="AJ216" s="54">
        <f>+_xlfn.XLOOKUP($B216,Fitness!$B:$B,Fitness!AJ:AJ,0)+_xlfn.XLOOKUP($B216,Inversiones!$B:$B,Inversiones!AJ:AJ,0)</f>
        <v>0</v>
      </c>
      <c r="AK216" s="54">
        <f>+_xlfn.XLOOKUP($B216,Fitness!$B:$B,Fitness!AK:AK,0)+_xlfn.XLOOKUP($B216,Inversiones!$B:$B,Inversiones!AK:AK,0)</f>
        <v>0</v>
      </c>
      <c r="AL216" s="54">
        <f>+_xlfn.XLOOKUP($B216,Fitness!$B:$B,Fitness!AL:AL,0)+_xlfn.XLOOKUP($B216,Inversiones!$B:$B,Inversiones!AL:AL,0)</f>
        <v>0</v>
      </c>
      <c r="AM216" s="54">
        <f>+_xlfn.XLOOKUP($B216,Fitness!$B:$B,Fitness!AM:AM,0)+_xlfn.XLOOKUP($B216,Inversiones!$B:$B,Inversiones!AM:AM,0)</f>
        <v>0</v>
      </c>
      <c r="AQ216" s="54">
        <f t="shared" si="76"/>
        <v>499890</v>
      </c>
      <c r="AR216" s="54">
        <f t="shared" si="76"/>
        <v>1376469</v>
      </c>
      <c r="AS216" s="54">
        <f t="shared" si="76"/>
        <v>717630</v>
      </c>
      <c r="AT216" s="54">
        <f t="shared" si="76"/>
        <v>715920</v>
      </c>
      <c r="AU216" s="54">
        <f t="shared" si="76"/>
        <v>1258479</v>
      </c>
      <c r="AV216" s="54">
        <f t="shared" si="76"/>
        <v>662340</v>
      </c>
      <c r="AW216" s="54">
        <f t="shared" si="76"/>
        <v>0</v>
      </c>
      <c r="AX216" s="54">
        <f t="shared" si="76"/>
        <v>0</v>
      </c>
      <c r="AY216" s="54">
        <f t="shared" si="76"/>
        <v>0</v>
      </c>
      <c r="AZ216" s="54">
        <f t="shared" si="76"/>
        <v>0</v>
      </c>
      <c r="BA216" s="54">
        <f t="shared" si="76"/>
        <v>0</v>
      </c>
      <c r="BB216" s="54">
        <f t="shared" si="76"/>
        <v>0</v>
      </c>
    </row>
    <row r="217" spans="2:54" hidden="1" outlineLevel="1" x14ac:dyDescent="0.3">
      <c r="B217" s="18" t="s">
        <v>634</v>
      </c>
      <c r="C217" s="18" t="s">
        <v>635</v>
      </c>
      <c r="D217" s="54">
        <f>+_xlfn.XLOOKUP($B217,Fitness!$B:$B,Fitness!D:D,0)+_xlfn.XLOOKUP($B217,Inversiones!$B:$B,Inversiones!D:D,0)</f>
        <v>0</v>
      </c>
      <c r="E217" s="54">
        <f>+_xlfn.XLOOKUP($B217,Fitness!$B:$B,Fitness!E:E,0)+_xlfn.XLOOKUP($B217,Inversiones!$B:$B,Inversiones!E:E,0)</f>
        <v>0</v>
      </c>
      <c r="F217" s="54">
        <f>+_xlfn.XLOOKUP($B217,Fitness!$B:$B,Fitness!F:F,0)+_xlfn.XLOOKUP($B217,Inversiones!$B:$B,Inversiones!F:F,0)</f>
        <v>0</v>
      </c>
      <c r="G217" s="54">
        <f>+_xlfn.XLOOKUP($B217,Fitness!$B:$B,Fitness!G:G,0)+_xlfn.XLOOKUP($B217,Inversiones!$B:$B,Inversiones!G:G,0)</f>
        <v>0</v>
      </c>
      <c r="H217" s="54">
        <f>+_xlfn.XLOOKUP($B217,Fitness!$B:$B,Fitness!H:H,0)+_xlfn.XLOOKUP($B217,Inversiones!$B:$B,Inversiones!H:H,0)</f>
        <v>0</v>
      </c>
      <c r="I217" s="54">
        <f>+_xlfn.XLOOKUP($B217,Fitness!$B:$B,Fitness!I:I,0)+_xlfn.XLOOKUP($B217,Inversiones!$B:$B,Inversiones!I:I,0)</f>
        <v>0</v>
      </c>
      <c r="J217" s="54">
        <f>+_xlfn.XLOOKUP($B217,Fitness!$B:$B,Fitness!J:J,0)+_xlfn.XLOOKUP($B217,Inversiones!$B:$B,Inversiones!J:J,0)</f>
        <v>0</v>
      </c>
      <c r="K217" s="54">
        <f>+_xlfn.XLOOKUP($B217,Fitness!$B:$B,Fitness!K:K,0)+_xlfn.XLOOKUP($B217,Inversiones!$B:$B,Inversiones!K:K,0)</f>
        <v>0</v>
      </c>
      <c r="L217" s="54">
        <f>+_xlfn.XLOOKUP($B217,Fitness!$B:$B,Fitness!L:L,0)+_xlfn.XLOOKUP($B217,Inversiones!$B:$B,Inversiones!L:L,0)</f>
        <v>0</v>
      </c>
      <c r="M217" s="54">
        <f>+_xlfn.XLOOKUP($B217,Fitness!$B:$B,Fitness!M:M,0)+_xlfn.XLOOKUP($B217,Inversiones!$B:$B,Inversiones!M:M,0)</f>
        <v>0</v>
      </c>
      <c r="N217" s="54">
        <f>+_xlfn.XLOOKUP($B217,Fitness!$B:$B,Fitness!N:N,0)+_xlfn.XLOOKUP($B217,Inversiones!$B:$B,Inversiones!N:N,0)</f>
        <v>0</v>
      </c>
      <c r="O217" s="54">
        <f>+_xlfn.XLOOKUP($B217,Fitness!$B:$B,Fitness!O:O,0)+_xlfn.XLOOKUP($B217,Inversiones!$B:$B,Inversiones!O:O,0)</f>
        <v>0</v>
      </c>
      <c r="P217" s="54">
        <f>+_xlfn.XLOOKUP($B217,Fitness!$B:$B,Fitness!P:P,0)+_xlfn.XLOOKUP($B217,Inversiones!$B:$B,Inversiones!P:P,0)</f>
        <v>0</v>
      </c>
      <c r="Q217" s="54">
        <f>+_xlfn.XLOOKUP($B217,Fitness!$B:$B,Fitness!Q:Q,0)+_xlfn.XLOOKUP($B217,Inversiones!$B:$B,Inversiones!Q:Q,0)</f>
        <v>0</v>
      </c>
      <c r="R217" s="54">
        <f>+_xlfn.XLOOKUP($B217,Fitness!$B:$B,Fitness!R:R,0)+_xlfn.XLOOKUP($B217,Inversiones!$B:$B,Inversiones!R:R,0)</f>
        <v>0</v>
      </c>
      <c r="S217" s="54">
        <f>+_xlfn.XLOOKUP($B217,Fitness!$B:$B,Fitness!S:S,0)+_xlfn.XLOOKUP($B217,Inversiones!$B:$B,Inversiones!S:S,0)</f>
        <v>314300</v>
      </c>
      <c r="T217" s="54">
        <f>+_xlfn.XLOOKUP($B217,Fitness!$B:$B,Fitness!T:T,0)+_xlfn.XLOOKUP($B217,Inversiones!$B:$B,Inversiones!T:T,0)</f>
        <v>0</v>
      </c>
      <c r="U217" s="54">
        <f>+_xlfn.XLOOKUP($B217,Fitness!$B:$B,Fitness!U:U,0)+_xlfn.XLOOKUP($B217,Inversiones!$B:$B,Inversiones!U:U,0)</f>
        <v>0</v>
      </c>
      <c r="V217" s="54">
        <f>+_xlfn.XLOOKUP($B217,Fitness!$B:$B,Fitness!V:V,0)+_xlfn.XLOOKUP($B217,Inversiones!$B:$B,Inversiones!V:V,0)</f>
        <v>0</v>
      </c>
      <c r="W217" s="54">
        <f>+_xlfn.XLOOKUP($B217,Fitness!$B:$B,Fitness!W:W,0)+_xlfn.XLOOKUP($B217,Inversiones!$B:$B,Inversiones!W:W,0)</f>
        <v>0</v>
      </c>
      <c r="X217" s="54">
        <f>+_xlfn.XLOOKUP($B217,Fitness!$B:$B,Fitness!X:X,0)+_xlfn.XLOOKUP($B217,Inversiones!$B:$B,Inversiones!X:X,0)</f>
        <v>0</v>
      </c>
      <c r="Y217" s="54">
        <f>+_xlfn.XLOOKUP($B217,Fitness!$B:$B,Fitness!Y:Y,0)+_xlfn.XLOOKUP($B217,Inversiones!$B:$B,Inversiones!Y:Y,0)</f>
        <v>0</v>
      </c>
      <c r="Z217" s="54">
        <f>+_xlfn.XLOOKUP($B217,Fitness!$B:$B,Fitness!Z:Z,0)+_xlfn.XLOOKUP($B217,Inversiones!$B:$B,Inversiones!Z:Z,0)</f>
        <v>0</v>
      </c>
      <c r="AA217" s="54">
        <f>+_xlfn.XLOOKUP($B217,Fitness!$B:$B,Fitness!AA:AA,0)+_xlfn.XLOOKUP($B217,Inversiones!$B:$B,Inversiones!AA:AA,0)</f>
        <v>0</v>
      </c>
      <c r="AB217" s="54">
        <f>+_xlfn.XLOOKUP($B217,Fitness!$B:$B,Fitness!AB:AB,0)+_xlfn.XLOOKUP($B217,Inversiones!$B:$B,Inversiones!AB:AB,0)</f>
        <v>0</v>
      </c>
      <c r="AC217" s="54">
        <f>+_xlfn.XLOOKUP($B217,Fitness!$B:$B,Fitness!AC:AC,0)+_xlfn.XLOOKUP($B217,Inversiones!$B:$B,Inversiones!AC:AC,0)</f>
        <v>0</v>
      </c>
      <c r="AD217" s="54">
        <f>+_xlfn.XLOOKUP($B217,Fitness!$B:$B,Fitness!AD:AD,0)+_xlfn.XLOOKUP($B217,Inversiones!$B:$B,Inversiones!AD:AD,0)</f>
        <v>0</v>
      </c>
      <c r="AE217" s="54">
        <f>+_xlfn.XLOOKUP($B217,Fitness!$B:$B,Fitness!AE:AE,0)+_xlfn.XLOOKUP($B217,Inversiones!$B:$B,Inversiones!AE:AE,0)</f>
        <v>0</v>
      </c>
      <c r="AF217" s="54">
        <f>+_xlfn.XLOOKUP($B217,Fitness!$B:$B,Fitness!AF:AF,0)+_xlfn.XLOOKUP($B217,Inversiones!$B:$B,Inversiones!AF:AF,0)</f>
        <v>0</v>
      </c>
      <c r="AG217" s="54">
        <f>+_xlfn.XLOOKUP($B217,Fitness!$B:$B,Fitness!AG:AG,0)+_xlfn.XLOOKUP($B217,Inversiones!$B:$B,Inversiones!AG:AG,0)</f>
        <v>0</v>
      </c>
      <c r="AH217" s="54">
        <f>+_xlfn.XLOOKUP($B217,Fitness!$B:$B,Fitness!AH:AH,0)+_xlfn.XLOOKUP($B217,Inversiones!$B:$B,Inversiones!AH:AH,0)</f>
        <v>0</v>
      </c>
      <c r="AI217" s="54">
        <f>+_xlfn.XLOOKUP($B217,Fitness!$B:$B,Fitness!AI:AI,0)+_xlfn.XLOOKUP($B217,Inversiones!$B:$B,Inversiones!AI:AI,0)</f>
        <v>0</v>
      </c>
      <c r="AJ217" s="54">
        <f>+_xlfn.XLOOKUP($B217,Fitness!$B:$B,Fitness!AJ:AJ,0)+_xlfn.XLOOKUP($B217,Inversiones!$B:$B,Inversiones!AJ:AJ,0)</f>
        <v>0</v>
      </c>
      <c r="AK217" s="54">
        <f>+_xlfn.XLOOKUP($B217,Fitness!$B:$B,Fitness!AK:AK,0)+_xlfn.XLOOKUP($B217,Inversiones!$B:$B,Inversiones!AK:AK,0)</f>
        <v>0</v>
      </c>
      <c r="AL217" s="54">
        <f>+_xlfn.XLOOKUP($B217,Fitness!$B:$B,Fitness!AL:AL,0)+_xlfn.XLOOKUP($B217,Inversiones!$B:$B,Inversiones!AL:AL,0)</f>
        <v>0</v>
      </c>
      <c r="AM217" s="54">
        <f>+_xlfn.XLOOKUP($B217,Fitness!$B:$B,Fitness!AM:AM,0)+_xlfn.XLOOKUP($B217,Inversiones!$B:$B,Inversiones!AM:AM,0)</f>
        <v>0</v>
      </c>
      <c r="AQ217" s="54">
        <f t="shared" si="76"/>
        <v>0</v>
      </c>
      <c r="AR217" s="54">
        <f t="shared" si="76"/>
        <v>0</v>
      </c>
      <c r="AS217" s="54">
        <f t="shared" si="76"/>
        <v>0</v>
      </c>
      <c r="AT217" s="54">
        <f t="shared" si="76"/>
        <v>0</v>
      </c>
      <c r="AU217" s="54">
        <f t="shared" si="76"/>
        <v>0</v>
      </c>
      <c r="AV217" s="54">
        <f t="shared" si="76"/>
        <v>0</v>
      </c>
      <c r="AW217" s="54">
        <f t="shared" si="76"/>
        <v>0</v>
      </c>
      <c r="AX217" s="54">
        <f t="shared" si="76"/>
        <v>0</v>
      </c>
      <c r="AY217" s="54">
        <f t="shared" si="76"/>
        <v>0</v>
      </c>
      <c r="AZ217" s="54">
        <f t="shared" si="76"/>
        <v>0</v>
      </c>
      <c r="BA217" s="54">
        <f t="shared" si="76"/>
        <v>0</v>
      </c>
      <c r="BB217" s="54">
        <f t="shared" si="76"/>
        <v>0</v>
      </c>
    </row>
    <row r="218" spans="2:54" hidden="1" outlineLevel="1" x14ac:dyDescent="0.3">
      <c r="B218" s="18" t="s">
        <v>636</v>
      </c>
      <c r="C218" s="18" t="s">
        <v>637</v>
      </c>
      <c r="D218" s="54">
        <f>+_xlfn.XLOOKUP($B218,Fitness!$B:$B,Fitness!D:D,0)+_xlfn.XLOOKUP($B218,Inversiones!$B:$B,Inversiones!D:D,0)</f>
        <v>0</v>
      </c>
      <c r="E218" s="54">
        <f>+_xlfn.XLOOKUP($B218,Fitness!$B:$B,Fitness!E:E,0)+_xlfn.XLOOKUP($B218,Inversiones!$B:$B,Inversiones!E:E,0)</f>
        <v>0</v>
      </c>
      <c r="F218" s="54">
        <f>+_xlfn.XLOOKUP($B218,Fitness!$B:$B,Fitness!F:F,0)+_xlfn.XLOOKUP($B218,Inversiones!$B:$B,Inversiones!F:F,0)</f>
        <v>0</v>
      </c>
      <c r="G218" s="54">
        <f>+_xlfn.XLOOKUP($B218,Fitness!$B:$B,Fitness!G:G,0)+_xlfn.XLOOKUP($B218,Inversiones!$B:$B,Inversiones!G:G,0)</f>
        <v>0</v>
      </c>
      <c r="H218" s="54">
        <f>+_xlfn.XLOOKUP($B218,Fitness!$B:$B,Fitness!H:H,0)+_xlfn.XLOOKUP($B218,Inversiones!$B:$B,Inversiones!H:H,0)</f>
        <v>0</v>
      </c>
      <c r="I218" s="54">
        <f>+_xlfn.XLOOKUP($B218,Fitness!$B:$B,Fitness!I:I,0)+_xlfn.XLOOKUP($B218,Inversiones!$B:$B,Inversiones!I:I,0)</f>
        <v>0</v>
      </c>
      <c r="J218" s="54">
        <f>+_xlfn.XLOOKUP($B218,Fitness!$B:$B,Fitness!J:J,0)+_xlfn.XLOOKUP($B218,Inversiones!$B:$B,Inversiones!J:J,0)</f>
        <v>0</v>
      </c>
      <c r="K218" s="54">
        <f>+_xlfn.XLOOKUP($B218,Fitness!$B:$B,Fitness!K:K,0)+_xlfn.XLOOKUP($B218,Inversiones!$B:$B,Inversiones!K:K,0)</f>
        <v>0</v>
      </c>
      <c r="L218" s="54">
        <f>+_xlfn.XLOOKUP($B218,Fitness!$B:$B,Fitness!L:L,0)+_xlfn.XLOOKUP($B218,Inversiones!$B:$B,Inversiones!L:L,0)</f>
        <v>0</v>
      </c>
      <c r="M218" s="54">
        <f>+_xlfn.XLOOKUP($B218,Fitness!$B:$B,Fitness!M:M,0)+_xlfn.XLOOKUP($B218,Inversiones!$B:$B,Inversiones!M:M,0)</f>
        <v>0</v>
      </c>
      <c r="N218" s="54">
        <f>+_xlfn.XLOOKUP($B218,Fitness!$B:$B,Fitness!N:N,0)+_xlfn.XLOOKUP($B218,Inversiones!$B:$B,Inversiones!N:N,0)</f>
        <v>0</v>
      </c>
      <c r="O218" s="54">
        <f>+_xlfn.XLOOKUP($B218,Fitness!$B:$B,Fitness!O:O,0)+_xlfn.XLOOKUP($B218,Inversiones!$B:$B,Inversiones!O:O,0)</f>
        <v>0</v>
      </c>
      <c r="P218" s="54">
        <f>+_xlfn.XLOOKUP($B218,Fitness!$B:$B,Fitness!P:P,0)+_xlfn.XLOOKUP($B218,Inversiones!$B:$B,Inversiones!P:P,0)</f>
        <v>0</v>
      </c>
      <c r="Q218" s="54">
        <f>+_xlfn.XLOOKUP($B218,Fitness!$B:$B,Fitness!Q:Q,0)+_xlfn.XLOOKUP($B218,Inversiones!$B:$B,Inversiones!Q:Q,0)</f>
        <v>0</v>
      </c>
      <c r="R218" s="54">
        <f>+_xlfn.XLOOKUP($B218,Fitness!$B:$B,Fitness!R:R,0)+_xlfn.XLOOKUP($B218,Inversiones!$B:$B,Inversiones!R:R,0)</f>
        <v>0</v>
      </c>
      <c r="S218" s="54">
        <f>+_xlfn.XLOOKUP($B218,Fitness!$B:$B,Fitness!S:S,0)+_xlfn.XLOOKUP($B218,Inversiones!$B:$B,Inversiones!S:S,0)</f>
        <v>13471</v>
      </c>
      <c r="T218" s="54">
        <f>+_xlfn.XLOOKUP($B218,Fitness!$B:$B,Fitness!T:T,0)+_xlfn.XLOOKUP($B218,Inversiones!$B:$B,Inversiones!T:T,0)</f>
        <v>0</v>
      </c>
      <c r="U218" s="54">
        <f>+_xlfn.XLOOKUP($B218,Fitness!$B:$B,Fitness!U:U,0)+_xlfn.XLOOKUP($B218,Inversiones!$B:$B,Inversiones!U:U,0)</f>
        <v>0</v>
      </c>
      <c r="V218" s="54">
        <f>+_xlfn.XLOOKUP($B218,Fitness!$B:$B,Fitness!V:V,0)+_xlfn.XLOOKUP($B218,Inversiones!$B:$B,Inversiones!V:V,0)</f>
        <v>0</v>
      </c>
      <c r="W218" s="54">
        <f>+_xlfn.XLOOKUP($B218,Fitness!$B:$B,Fitness!W:W,0)+_xlfn.XLOOKUP($B218,Inversiones!$B:$B,Inversiones!W:W,0)</f>
        <v>0</v>
      </c>
      <c r="X218" s="54">
        <f>+_xlfn.XLOOKUP($B218,Fitness!$B:$B,Fitness!X:X,0)+_xlfn.XLOOKUP($B218,Inversiones!$B:$B,Inversiones!X:X,0)</f>
        <v>0</v>
      </c>
      <c r="Y218" s="54">
        <f>+_xlfn.XLOOKUP($B218,Fitness!$B:$B,Fitness!Y:Y,0)+_xlfn.XLOOKUP($B218,Inversiones!$B:$B,Inversiones!Y:Y,0)</f>
        <v>0</v>
      </c>
      <c r="Z218" s="54">
        <f>+_xlfn.XLOOKUP($B218,Fitness!$B:$B,Fitness!Z:Z,0)+_xlfn.XLOOKUP($B218,Inversiones!$B:$B,Inversiones!Z:Z,0)</f>
        <v>0</v>
      </c>
      <c r="AA218" s="54">
        <f>+_xlfn.XLOOKUP($B218,Fitness!$B:$B,Fitness!AA:AA,0)+_xlfn.XLOOKUP($B218,Inversiones!$B:$B,Inversiones!AA:AA,0)</f>
        <v>0</v>
      </c>
      <c r="AB218" s="54">
        <f>+_xlfn.XLOOKUP($B218,Fitness!$B:$B,Fitness!AB:AB,0)+_xlfn.XLOOKUP($B218,Inversiones!$B:$B,Inversiones!AB:AB,0)</f>
        <v>0</v>
      </c>
      <c r="AC218" s="54">
        <f>+_xlfn.XLOOKUP($B218,Fitness!$B:$B,Fitness!AC:AC,0)+_xlfn.XLOOKUP($B218,Inversiones!$B:$B,Inversiones!AC:AC,0)</f>
        <v>0</v>
      </c>
      <c r="AD218" s="54">
        <f>+_xlfn.XLOOKUP($B218,Fitness!$B:$B,Fitness!AD:AD,0)+_xlfn.XLOOKUP($B218,Inversiones!$B:$B,Inversiones!AD:AD,0)</f>
        <v>0</v>
      </c>
      <c r="AE218" s="54">
        <f>+_xlfn.XLOOKUP($B218,Fitness!$B:$B,Fitness!AE:AE,0)+_xlfn.XLOOKUP($B218,Inversiones!$B:$B,Inversiones!AE:AE,0)</f>
        <v>0</v>
      </c>
      <c r="AF218" s="54">
        <f>+_xlfn.XLOOKUP($B218,Fitness!$B:$B,Fitness!AF:AF,0)+_xlfn.XLOOKUP($B218,Inversiones!$B:$B,Inversiones!AF:AF,0)</f>
        <v>0</v>
      </c>
      <c r="AG218" s="54">
        <f>+_xlfn.XLOOKUP($B218,Fitness!$B:$B,Fitness!AG:AG,0)+_xlfn.XLOOKUP($B218,Inversiones!$B:$B,Inversiones!AG:AG,0)</f>
        <v>0</v>
      </c>
      <c r="AH218" s="54">
        <f>+_xlfn.XLOOKUP($B218,Fitness!$B:$B,Fitness!AH:AH,0)+_xlfn.XLOOKUP($B218,Inversiones!$B:$B,Inversiones!AH:AH,0)</f>
        <v>0</v>
      </c>
      <c r="AI218" s="54">
        <f>+_xlfn.XLOOKUP($B218,Fitness!$B:$B,Fitness!AI:AI,0)+_xlfn.XLOOKUP($B218,Inversiones!$B:$B,Inversiones!AI:AI,0)</f>
        <v>0</v>
      </c>
      <c r="AJ218" s="54">
        <f>+_xlfn.XLOOKUP($B218,Fitness!$B:$B,Fitness!AJ:AJ,0)+_xlfn.XLOOKUP($B218,Inversiones!$B:$B,Inversiones!AJ:AJ,0)</f>
        <v>0</v>
      </c>
      <c r="AK218" s="54">
        <f>+_xlfn.XLOOKUP($B218,Fitness!$B:$B,Fitness!AK:AK,0)+_xlfn.XLOOKUP($B218,Inversiones!$B:$B,Inversiones!AK:AK,0)</f>
        <v>0</v>
      </c>
      <c r="AL218" s="54">
        <f>+_xlfn.XLOOKUP($B218,Fitness!$B:$B,Fitness!AL:AL,0)+_xlfn.XLOOKUP($B218,Inversiones!$B:$B,Inversiones!AL:AL,0)</f>
        <v>0</v>
      </c>
      <c r="AM218" s="54">
        <f>+_xlfn.XLOOKUP($B218,Fitness!$B:$B,Fitness!AM:AM,0)+_xlfn.XLOOKUP($B218,Inversiones!$B:$B,Inversiones!AM:AM,0)</f>
        <v>0</v>
      </c>
      <c r="AQ218" s="54">
        <f t="shared" si="76"/>
        <v>0</v>
      </c>
      <c r="AR218" s="54">
        <f t="shared" si="76"/>
        <v>0</v>
      </c>
      <c r="AS218" s="54">
        <f t="shared" si="76"/>
        <v>0</v>
      </c>
      <c r="AT218" s="54">
        <f t="shared" si="76"/>
        <v>0</v>
      </c>
      <c r="AU218" s="54">
        <f t="shared" si="76"/>
        <v>0</v>
      </c>
      <c r="AV218" s="54">
        <f t="shared" si="76"/>
        <v>0</v>
      </c>
      <c r="AW218" s="54">
        <f t="shared" si="76"/>
        <v>0</v>
      </c>
      <c r="AX218" s="54">
        <f t="shared" si="76"/>
        <v>0</v>
      </c>
      <c r="AY218" s="54">
        <f t="shared" si="76"/>
        <v>0</v>
      </c>
      <c r="AZ218" s="54">
        <f t="shared" si="76"/>
        <v>0</v>
      </c>
      <c r="BA218" s="54">
        <f t="shared" si="76"/>
        <v>0</v>
      </c>
      <c r="BB218" s="54">
        <f t="shared" si="76"/>
        <v>0</v>
      </c>
    </row>
    <row r="219" spans="2:54" hidden="1" outlineLevel="1" x14ac:dyDescent="0.3">
      <c r="B219" s="18" t="s">
        <v>331</v>
      </c>
      <c r="C219" s="18" t="s">
        <v>332</v>
      </c>
      <c r="D219" s="54">
        <f>+_xlfn.XLOOKUP($B219,Fitness!$B:$B,Fitness!D:D,0)+_xlfn.XLOOKUP($B219,Inversiones!$B:$B,Inversiones!D:D,0)</f>
        <v>379830</v>
      </c>
      <c r="E219" s="54">
        <f>+_xlfn.XLOOKUP($B219,Fitness!$B:$B,Fitness!E:E,0)+_xlfn.XLOOKUP($B219,Inversiones!$B:$B,Inversiones!E:E,0)</f>
        <v>1060752</v>
      </c>
      <c r="F219" s="54">
        <f>+_xlfn.XLOOKUP($B219,Fitness!$B:$B,Fitness!F:F,0)+_xlfn.XLOOKUP($B219,Inversiones!$B:$B,Inversiones!F:F,0)</f>
        <v>0</v>
      </c>
      <c r="G219" s="54">
        <f>+_xlfn.XLOOKUP($B219,Fitness!$B:$B,Fitness!G:G,0)+_xlfn.XLOOKUP($B219,Inversiones!$B:$B,Inversiones!G:G,0)</f>
        <v>212520</v>
      </c>
      <c r="H219" s="54">
        <f>+_xlfn.XLOOKUP($B219,Fitness!$B:$B,Fitness!H:H,0)+_xlfn.XLOOKUP($B219,Inversiones!$B:$B,Inversiones!H:H,0)</f>
        <v>0</v>
      </c>
      <c r="I219" s="54">
        <f>+_xlfn.XLOOKUP($B219,Fitness!$B:$B,Fitness!I:I,0)+_xlfn.XLOOKUP($B219,Inversiones!$B:$B,Inversiones!I:I,0)</f>
        <v>110880</v>
      </c>
      <c r="J219" s="54">
        <f>+_xlfn.XLOOKUP($B219,Fitness!$B:$B,Fitness!J:J,0)+_xlfn.XLOOKUP($B219,Inversiones!$B:$B,Inversiones!J:J,0)</f>
        <v>0</v>
      </c>
      <c r="K219" s="54">
        <f>+_xlfn.XLOOKUP($B219,Fitness!$B:$B,Fitness!K:K,0)+_xlfn.XLOOKUP($B219,Inversiones!$B:$B,Inversiones!K:K,0)</f>
        <v>30000</v>
      </c>
      <c r="L219" s="54">
        <f>+_xlfn.XLOOKUP($B219,Fitness!$B:$B,Fitness!L:L,0)+_xlfn.XLOOKUP($B219,Inversiones!$B:$B,Inversiones!L:L,0)</f>
        <v>1178965</v>
      </c>
      <c r="M219" s="54">
        <f>+_xlfn.XLOOKUP($B219,Fitness!$B:$B,Fitness!M:M,0)+_xlfn.XLOOKUP($B219,Inversiones!$B:$B,Inversiones!M:M,0)</f>
        <v>0</v>
      </c>
      <c r="N219" s="54">
        <f>+_xlfn.XLOOKUP($B219,Fitness!$B:$B,Fitness!N:N,0)+_xlfn.XLOOKUP($B219,Inversiones!$B:$B,Inversiones!N:N,0)</f>
        <v>0</v>
      </c>
      <c r="O219" s="54">
        <f>+_xlfn.XLOOKUP($B219,Fitness!$B:$B,Fitness!O:O,0)+_xlfn.XLOOKUP($B219,Inversiones!$B:$B,Inversiones!O:O,0)</f>
        <v>0</v>
      </c>
      <c r="P219" s="54">
        <f>+_xlfn.XLOOKUP($B219,Fitness!$B:$B,Fitness!P:P,0)+_xlfn.XLOOKUP($B219,Inversiones!$B:$B,Inversiones!P:P,0)</f>
        <v>166345</v>
      </c>
      <c r="Q219" s="54">
        <f>+_xlfn.XLOOKUP($B219,Fitness!$B:$B,Fitness!Q:Q,0)+_xlfn.XLOOKUP($B219,Inversiones!$B:$B,Inversiones!Q:Q,0)</f>
        <v>867995</v>
      </c>
      <c r="R219" s="54">
        <f>+_xlfn.XLOOKUP($B219,Fitness!$B:$B,Fitness!R:R,0)+_xlfn.XLOOKUP($B219,Inversiones!$B:$B,Inversiones!R:R,0)</f>
        <v>0</v>
      </c>
      <c r="S219" s="54">
        <f>+_xlfn.XLOOKUP($B219,Fitness!$B:$B,Fitness!S:S,0)+_xlfn.XLOOKUP($B219,Inversiones!$B:$B,Inversiones!S:S,0)</f>
        <v>0</v>
      </c>
      <c r="T219" s="54">
        <f>+_xlfn.XLOOKUP($B219,Fitness!$B:$B,Fitness!T:T,0)+_xlfn.XLOOKUP($B219,Inversiones!$B:$B,Inversiones!T:T,0)</f>
        <v>0</v>
      </c>
      <c r="U219" s="54">
        <f>+_xlfn.XLOOKUP($B219,Fitness!$B:$B,Fitness!U:U,0)+_xlfn.XLOOKUP($B219,Inversiones!$B:$B,Inversiones!U:U,0)</f>
        <v>17500</v>
      </c>
      <c r="V219" s="54">
        <f>+_xlfn.XLOOKUP($B219,Fitness!$B:$B,Fitness!V:V,0)+_xlfn.XLOOKUP($B219,Inversiones!$B:$B,Inversiones!V:V,0)</f>
        <v>883992</v>
      </c>
      <c r="W219" s="54">
        <f>+_xlfn.XLOOKUP($B219,Fitness!$B:$B,Fitness!W:W,0)+_xlfn.XLOOKUP($B219,Inversiones!$B:$B,Inversiones!W:W,0)</f>
        <v>0</v>
      </c>
      <c r="X219" s="54">
        <f>+_xlfn.XLOOKUP($B219,Fitness!$B:$B,Fitness!X:X,0)+_xlfn.XLOOKUP($B219,Inversiones!$B:$B,Inversiones!X:X,0)</f>
        <v>1230389</v>
      </c>
      <c r="Y219" s="54">
        <f>+_xlfn.XLOOKUP($B219,Fitness!$B:$B,Fitness!Y:Y,0)+_xlfn.XLOOKUP($B219,Inversiones!$B:$B,Inversiones!Y:Y,0)</f>
        <v>0</v>
      </c>
      <c r="Z219" s="54">
        <f>+_xlfn.XLOOKUP($B219,Fitness!$B:$B,Fitness!Z:Z,0)+_xlfn.XLOOKUP($B219,Inversiones!$B:$B,Inversiones!Z:Z,0)</f>
        <v>0</v>
      </c>
      <c r="AA219" s="54">
        <f>+_xlfn.XLOOKUP($B219,Fitness!$B:$B,Fitness!AA:AA,0)+_xlfn.XLOOKUP($B219,Inversiones!$B:$B,Inversiones!AA:AA,0)</f>
        <v>0</v>
      </c>
      <c r="AB219" s="54">
        <f>+_xlfn.XLOOKUP($B219,Fitness!$B:$B,Fitness!AB:AB,0)+_xlfn.XLOOKUP($B219,Inversiones!$B:$B,Inversiones!AB:AB,0)</f>
        <v>0</v>
      </c>
      <c r="AC219" s="54">
        <f>+_xlfn.XLOOKUP($B219,Fitness!$B:$B,Fitness!AC:AC,0)+_xlfn.XLOOKUP($B219,Inversiones!$B:$B,Inversiones!AC:AC,0)</f>
        <v>1553107</v>
      </c>
      <c r="AD219" s="54">
        <f>+_xlfn.XLOOKUP($B219,Fitness!$B:$B,Fitness!AD:AD,0)+_xlfn.XLOOKUP($B219,Inversiones!$B:$B,Inversiones!AD:AD,0)</f>
        <v>220000</v>
      </c>
      <c r="AE219" s="54">
        <f>+_xlfn.XLOOKUP($B219,Fitness!$B:$B,Fitness!AE:AE,0)+_xlfn.XLOOKUP($B219,Inversiones!$B:$B,Inversiones!AE:AE,0)</f>
        <v>440000</v>
      </c>
      <c r="AF219" s="54">
        <f>+_xlfn.XLOOKUP($B219,Fitness!$B:$B,Fitness!AF:AF,0)+_xlfn.XLOOKUP($B219,Inversiones!$B:$B,Inversiones!AF:AF,0)</f>
        <v>-158181</v>
      </c>
      <c r="AG219" s="54">
        <f>+_xlfn.XLOOKUP($B219,Fitness!$B:$B,Fitness!AG:AG,0)+_xlfn.XLOOKUP($B219,Inversiones!$B:$B,Inversiones!AG:AG,0)</f>
        <v>0</v>
      </c>
      <c r="AH219" s="54">
        <f>+_xlfn.XLOOKUP($B219,Fitness!$B:$B,Fitness!AH:AH,0)+_xlfn.XLOOKUP($B219,Inversiones!$B:$B,Inversiones!AH:AH,0)</f>
        <v>0</v>
      </c>
      <c r="AI219" s="54">
        <f>+_xlfn.XLOOKUP($B219,Fitness!$B:$B,Fitness!AI:AI,0)+_xlfn.XLOOKUP($B219,Inversiones!$B:$B,Inversiones!AI:AI,0)</f>
        <v>0</v>
      </c>
      <c r="AJ219" s="54">
        <f>+_xlfn.XLOOKUP($B219,Fitness!$B:$B,Fitness!AJ:AJ,0)+_xlfn.XLOOKUP($B219,Inversiones!$B:$B,Inversiones!AJ:AJ,0)</f>
        <v>0</v>
      </c>
      <c r="AK219" s="54">
        <f>+_xlfn.XLOOKUP($B219,Fitness!$B:$B,Fitness!AK:AK,0)+_xlfn.XLOOKUP($B219,Inversiones!$B:$B,Inversiones!AK:AK,0)</f>
        <v>0</v>
      </c>
      <c r="AL219" s="54">
        <f>+_xlfn.XLOOKUP($B219,Fitness!$B:$B,Fitness!AL:AL,0)+_xlfn.XLOOKUP($B219,Inversiones!$B:$B,Inversiones!AL:AL,0)</f>
        <v>0</v>
      </c>
      <c r="AM219" s="54">
        <f>+_xlfn.XLOOKUP($B219,Fitness!$B:$B,Fitness!AM:AM,0)+_xlfn.XLOOKUP($B219,Inversiones!$B:$B,Inversiones!AM:AM,0)</f>
        <v>0</v>
      </c>
      <c r="AQ219" s="54">
        <f t="shared" si="76"/>
        <v>0</v>
      </c>
      <c r="AR219" s="54">
        <f t="shared" si="76"/>
        <v>1553107</v>
      </c>
      <c r="AS219" s="54">
        <f t="shared" si="76"/>
        <v>220000</v>
      </c>
      <c r="AT219" s="54">
        <f t="shared" si="76"/>
        <v>440000</v>
      </c>
      <c r="AU219" s="54">
        <f t="shared" si="76"/>
        <v>-158181</v>
      </c>
      <c r="AV219" s="54">
        <f t="shared" si="76"/>
        <v>0</v>
      </c>
      <c r="AW219" s="54">
        <f t="shared" si="76"/>
        <v>0</v>
      </c>
      <c r="AX219" s="54">
        <f t="shared" si="76"/>
        <v>0</v>
      </c>
      <c r="AY219" s="54">
        <f t="shared" si="76"/>
        <v>0</v>
      </c>
      <c r="AZ219" s="54">
        <f t="shared" si="76"/>
        <v>0</v>
      </c>
      <c r="BA219" s="54">
        <f t="shared" si="76"/>
        <v>0</v>
      </c>
      <c r="BB219" s="54">
        <f t="shared" si="76"/>
        <v>0</v>
      </c>
    </row>
    <row r="220" spans="2:54" hidden="1" outlineLevel="1" x14ac:dyDescent="0.3">
      <c r="B220" s="18" t="s">
        <v>333</v>
      </c>
      <c r="C220" s="18" t="s">
        <v>334</v>
      </c>
      <c r="D220" s="54">
        <f>+_xlfn.XLOOKUP($B220,Fitness!$B:$B,Fitness!D:D,0)+_xlfn.XLOOKUP($B220,Inversiones!$B:$B,Inversiones!D:D,0)</f>
        <v>72168</v>
      </c>
      <c r="E220" s="54">
        <f>+_xlfn.XLOOKUP($B220,Fitness!$B:$B,Fitness!E:E,0)+_xlfn.XLOOKUP($B220,Inversiones!$B:$B,Inversiones!E:E,0)</f>
        <v>87248</v>
      </c>
      <c r="F220" s="54">
        <f>+_xlfn.XLOOKUP($B220,Fitness!$B:$B,Fitness!F:F,0)+_xlfn.XLOOKUP($B220,Inversiones!$B:$B,Inversiones!F:F,0)</f>
        <v>0</v>
      </c>
      <c r="G220" s="54">
        <f>+_xlfn.XLOOKUP($B220,Fitness!$B:$B,Fitness!G:G,0)+_xlfn.XLOOKUP($B220,Inversiones!$B:$B,Inversiones!G:G,0)</f>
        <v>17480</v>
      </c>
      <c r="H220" s="54">
        <f>+_xlfn.XLOOKUP($B220,Fitness!$B:$B,Fitness!H:H,0)+_xlfn.XLOOKUP($B220,Inversiones!$B:$B,Inversiones!H:H,0)</f>
        <v>0</v>
      </c>
      <c r="I220" s="54">
        <f>+_xlfn.XLOOKUP($B220,Fitness!$B:$B,Fitness!I:I,0)+_xlfn.XLOOKUP($B220,Inversiones!$B:$B,Inversiones!I:I,0)</f>
        <v>9120</v>
      </c>
      <c r="J220" s="54">
        <f>+_xlfn.XLOOKUP($B220,Fitness!$B:$B,Fitness!J:J,0)+_xlfn.XLOOKUP($B220,Inversiones!$B:$B,Inversiones!J:J,0)</f>
        <v>0</v>
      </c>
      <c r="K220" s="54">
        <f>+_xlfn.XLOOKUP($B220,Fitness!$B:$B,Fitness!K:K,0)+_xlfn.XLOOKUP($B220,Inversiones!$B:$B,Inversiones!K:K,0)</f>
        <v>5700</v>
      </c>
      <c r="L220" s="54">
        <f>+_xlfn.XLOOKUP($B220,Fitness!$B:$B,Fitness!L:L,0)+_xlfn.XLOOKUP($B220,Inversiones!$B:$B,Inversiones!L:L,0)</f>
        <v>124543</v>
      </c>
      <c r="M220" s="54">
        <f>+_xlfn.XLOOKUP($B220,Fitness!$B:$B,Fitness!M:M,0)+_xlfn.XLOOKUP($B220,Inversiones!$B:$B,Inversiones!M:M,0)</f>
        <v>0</v>
      </c>
      <c r="N220" s="54">
        <f>+_xlfn.XLOOKUP($B220,Fitness!$B:$B,Fitness!N:N,0)+_xlfn.XLOOKUP($B220,Inversiones!$B:$B,Inversiones!N:N,0)</f>
        <v>0</v>
      </c>
      <c r="O220" s="54">
        <f>+_xlfn.XLOOKUP($B220,Fitness!$B:$B,Fitness!O:O,0)+_xlfn.XLOOKUP($B220,Inversiones!$B:$B,Inversiones!O:O,0)</f>
        <v>0</v>
      </c>
      <c r="P220" s="54">
        <f>+_xlfn.XLOOKUP($B220,Fitness!$B:$B,Fitness!P:P,0)+_xlfn.XLOOKUP($B220,Inversiones!$B:$B,Inversiones!P:P,0)</f>
        <v>10055</v>
      </c>
      <c r="Q220" s="54">
        <f>+_xlfn.XLOOKUP($B220,Fitness!$B:$B,Fitness!Q:Q,0)+_xlfn.XLOOKUP($B220,Inversiones!$B:$B,Inversiones!Q:Q,0)</f>
        <v>53905</v>
      </c>
      <c r="R220" s="54">
        <f>+_xlfn.XLOOKUP($B220,Fitness!$B:$B,Fitness!R:R,0)+_xlfn.XLOOKUP($B220,Inversiones!$B:$B,Inversiones!R:R,0)</f>
        <v>0</v>
      </c>
      <c r="S220" s="54">
        <f>+_xlfn.XLOOKUP($B220,Fitness!$B:$B,Fitness!S:S,0)+_xlfn.XLOOKUP($B220,Inversiones!$B:$B,Inversiones!S:S,0)</f>
        <v>0</v>
      </c>
      <c r="T220" s="54">
        <f>+_xlfn.XLOOKUP($B220,Fitness!$B:$B,Fitness!T:T,0)+_xlfn.XLOOKUP($B220,Inversiones!$B:$B,Inversiones!T:T,0)</f>
        <v>0</v>
      </c>
      <c r="U220" s="54">
        <f>+_xlfn.XLOOKUP($B220,Fitness!$B:$B,Fitness!U:U,0)+_xlfn.XLOOKUP($B220,Inversiones!$B:$B,Inversiones!U:U,0)</f>
        <v>0</v>
      </c>
      <c r="V220" s="54">
        <f>+_xlfn.XLOOKUP($B220,Fitness!$B:$B,Fitness!V:V,0)+_xlfn.XLOOKUP($B220,Inversiones!$B:$B,Inversiones!V:V,0)</f>
        <v>32408</v>
      </c>
      <c r="W220" s="54">
        <f>+_xlfn.XLOOKUP($B220,Fitness!$B:$B,Fitness!W:W,0)+_xlfn.XLOOKUP($B220,Inversiones!$B:$B,Inversiones!W:W,0)</f>
        <v>0</v>
      </c>
      <c r="X220" s="54">
        <f>+_xlfn.XLOOKUP($B220,Fitness!$B:$B,Fitness!X:X,0)+_xlfn.XLOOKUP($B220,Inversiones!$B:$B,Inversiones!X:X,0)</f>
        <v>80438.399999999994</v>
      </c>
      <c r="Y220" s="54">
        <f>+_xlfn.XLOOKUP($B220,Fitness!$B:$B,Fitness!Y:Y,0)+_xlfn.XLOOKUP($B220,Inversiones!$B:$B,Inversiones!Y:Y,0)</f>
        <v>0</v>
      </c>
      <c r="Z220" s="54">
        <f>+_xlfn.XLOOKUP($B220,Fitness!$B:$B,Fitness!Z:Z,0)+_xlfn.XLOOKUP($B220,Inversiones!$B:$B,Inversiones!Z:Z,0)</f>
        <v>0</v>
      </c>
      <c r="AA220" s="54">
        <f>+_xlfn.XLOOKUP($B220,Fitness!$B:$B,Fitness!AA:AA,0)+_xlfn.XLOOKUP($B220,Inversiones!$B:$B,Inversiones!AA:AA,0)</f>
        <v>0</v>
      </c>
      <c r="AB220" s="54">
        <f>+_xlfn.XLOOKUP($B220,Fitness!$B:$B,Fitness!AB:AB,0)+_xlfn.XLOOKUP($B220,Inversiones!$B:$B,Inversiones!AB:AB,0)</f>
        <v>0</v>
      </c>
      <c r="AC220" s="54">
        <f>+_xlfn.XLOOKUP($B220,Fitness!$B:$B,Fitness!AC:AC,0)+_xlfn.XLOOKUP($B220,Inversiones!$B:$B,Inversiones!AC:AC,0)</f>
        <v>123692.84999999999</v>
      </c>
      <c r="AD220" s="54">
        <f>+_xlfn.XLOOKUP($B220,Fitness!$B:$B,Fitness!AD:AD,0)+_xlfn.XLOOKUP($B220,Inversiones!$B:$B,Inversiones!AD:AD,0)</f>
        <v>0</v>
      </c>
      <c r="AE220" s="54">
        <f>+_xlfn.XLOOKUP($B220,Fitness!$B:$B,Fitness!AE:AE,0)+_xlfn.XLOOKUP($B220,Inversiones!$B:$B,Inversiones!AE:AE,0)</f>
        <v>24824.639999999999</v>
      </c>
      <c r="AF220" s="54">
        <f>+_xlfn.XLOOKUP($B220,Fitness!$B:$B,Fitness!AF:AF,0)+_xlfn.XLOOKUP($B220,Inversiones!$B:$B,Inversiones!AF:AF,0)</f>
        <v>1181</v>
      </c>
      <c r="AG220" s="54">
        <f>+_xlfn.XLOOKUP($B220,Fitness!$B:$B,Fitness!AG:AG,0)+_xlfn.XLOOKUP($B220,Inversiones!$B:$B,Inversiones!AG:AG,0)</f>
        <v>0</v>
      </c>
      <c r="AH220" s="54">
        <f>+_xlfn.XLOOKUP($B220,Fitness!$B:$B,Fitness!AH:AH,0)+_xlfn.XLOOKUP($B220,Inversiones!$B:$B,Inversiones!AH:AH,0)</f>
        <v>0</v>
      </c>
      <c r="AI220" s="54">
        <f>+_xlfn.XLOOKUP($B220,Fitness!$B:$B,Fitness!AI:AI,0)+_xlfn.XLOOKUP($B220,Inversiones!$B:$B,Inversiones!AI:AI,0)</f>
        <v>0</v>
      </c>
      <c r="AJ220" s="54">
        <f>+_xlfn.XLOOKUP($B220,Fitness!$B:$B,Fitness!AJ:AJ,0)+_xlfn.XLOOKUP($B220,Inversiones!$B:$B,Inversiones!AJ:AJ,0)</f>
        <v>0</v>
      </c>
      <c r="AK220" s="54">
        <f>+_xlfn.XLOOKUP($B220,Fitness!$B:$B,Fitness!AK:AK,0)+_xlfn.XLOOKUP($B220,Inversiones!$B:$B,Inversiones!AK:AK,0)</f>
        <v>0</v>
      </c>
      <c r="AL220" s="54">
        <f>+_xlfn.XLOOKUP($B220,Fitness!$B:$B,Fitness!AL:AL,0)+_xlfn.XLOOKUP($B220,Inversiones!$B:$B,Inversiones!AL:AL,0)</f>
        <v>0</v>
      </c>
      <c r="AM220" s="54">
        <f>+_xlfn.XLOOKUP($B220,Fitness!$B:$B,Fitness!AM:AM,0)+_xlfn.XLOOKUP($B220,Inversiones!$B:$B,Inversiones!AM:AM,0)</f>
        <v>0</v>
      </c>
      <c r="AQ220" s="54">
        <f t="shared" si="76"/>
        <v>0</v>
      </c>
      <c r="AR220" s="54">
        <f t="shared" si="76"/>
        <v>123692.84999999999</v>
      </c>
      <c r="AS220" s="54">
        <f t="shared" si="76"/>
        <v>0</v>
      </c>
      <c r="AT220" s="54">
        <f t="shared" si="76"/>
        <v>24824.639999999999</v>
      </c>
      <c r="AU220" s="54">
        <f t="shared" si="76"/>
        <v>1181</v>
      </c>
      <c r="AV220" s="54">
        <f t="shared" si="76"/>
        <v>0</v>
      </c>
      <c r="AW220" s="54">
        <f t="shared" si="76"/>
        <v>0</v>
      </c>
      <c r="AX220" s="54">
        <f t="shared" si="76"/>
        <v>0</v>
      </c>
      <c r="AY220" s="54">
        <f t="shared" si="76"/>
        <v>0</v>
      </c>
      <c r="AZ220" s="54">
        <f t="shared" si="76"/>
        <v>0</v>
      </c>
      <c r="BA220" s="54">
        <f t="shared" si="76"/>
        <v>0</v>
      </c>
      <c r="BB220" s="54">
        <f t="shared" si="76"/>
        <v>0</v>
      </c>
    </row>
    <row r="221" spans="2:54" hidden="1" outlineLevel="1" x14ac:dyDescent="0.3">
      <c r="B221" s="18" t="s">
        <v>335</v>
      </c>
      <c r="C221" s="18" t="s">
        <v>336</v>
      </c>
      <c r="D221" s="54">
        <f>+_xlfn.XLOOKUP($B221,Fitness!$B:$B,Fitness!D:D,0)+_xlfn.XLOOKUP($B221,Inversiones!$B:$B,Inversiones!D:D,0)</f>
        <v>0</v>
      </c>
      <c r="E221" s="54">
        <f>+_xlfn.XLOOKUP($B221,Fitness!$B:$B,Fitness!E:E,0)+_xlfn.XLOOKUP($B221,Inversiones!$B:$B,Inversiones!E:E,0)</f>
        <v>0</v>
      </c>
      <c r="F221" s="54">
        <f>+_xlfn.XLOOKUP($B221,Fitness!$B:$B,Fitness!F:F,0)+_xlfn.XLOOKUP($B221,Inversiones!$B:$B,Inversiones!F:F,0)</f>
        <v>0</v>
      </c>
      <c r="G221" s="54">
        <f>+_xlfn.XLOOKUP($B221,Fitness!$B:$B,Fitness!G:G,0)+_xlfn.XLOOKUP($B221,Inversiones!$B:$B,Inversiones!G:G,0)</f>
        <v>0</v>
      </c>
      <c r="H221" s="54">
        <f>+_xlfn.XLOOKUP($B221,Fitness!$B:$B,Fitness!H:H,0)+_xlfn.XLOOKUP($B221,Inversiones!$B:$B,Inversiones!H:H,0)</f>
        <v>0</v>
      </c>
      <c r="I221" s="54">
        <f>+_xlfn.XLOOKUP($B221,Fitness!$B:$B,Fitness!I:I,0)+_xlfn.XLOOKUP($B221,Inversiones!$B:$B,Inversiones!I:I,0)</f>
        <v>0</v>
      </c>
      <c r="J221" s="54">
        <f>+_xlfn.XLOOKUP($B221,Fitness!$B:$B,Fitness!J:J,0)+_xlfn.XLOOKUP($B221,Inversiones!$B:$B,Inversiones!J:J,0)</f>
        <v>0</v>
      </c>
      <c r="K221" s="54">
        <f>+_xlfn.XLOOKUP($B221,Fitness!$B:$B,Fitness!K:K,0)+_xlfn.XLOOKUP($B221,Inversiones!$B:$B,Inversiones!K:K,0)</f>
        <v>0</v>
      </c>
      <c r="L221" s="54">
        <f>+_xlfn.XLOOKUP($B221,Fitness!$B:$B,Fitness!L:L,0)+_xlfn.XLOOKUP($B221,Inversiones!$B:$B,Inversiones!L:L,0)</f>
        <v>0</v>
      </c>
      <c r="M221" s="54">
        <f>+_xlfn.XLOOKUP($B221,Fitness!$B:$B,Fitness!M:M,0)+_xlfn.XLOOKUP($B221,Inversiones!$B:$B,Inversiones!M:M,0)</f>
        <v>0</v>
      </c>
      <c r="N221" s="54">
        <f>+_xlfn.XLOOKUP($B221,Fitness!$B:$B,Fitness!N:N,0)+_xlfn.XLOOKUP($B221,Inversiones!$B:$B,Inversiones!N:N,0)</f>
        <v>0</v>
      </c>
      <c r="O221" s="54">
        <f>+_xlfn.XLOOKUP($B221,Fitness!$B:$B,Fitness!O:O,0)+_xlfn.XLOOKUP($B221,Inversiones!$B:$B,Inversiones!O:O,0)</f>
        <v>0</v>
      </c>
      <c r="P221" s="54">
        <f>+_xlfn.XLOOKUP($B221,Fitness!$B:$B,Fitness!P:P,0)+_xlfn.XLOOKUP($B221,Inversiones!$B:$B,Inversiones!P:P,0)</f>
        <v>0</v>
      </c>
      <c r="Q221" s="54">
        <f>+_xlfn.XLOOKUP($B221,Fitness!$B:$B,Fitness!Q:Q,0)+_xlfn.XLOOKUP($B221,Inversiones!$B:$B,Inversiones!Q:Q,0)</f>
        <v>0</v>
      </c>
      <c r="R221" s="54">
        <f>+_xlfn.XLOOKUP($B221,Fitness!$B:$B,Fitness!R:R,0)+_xlfn.XLOOKUP($B221,Inversiones!$B:$B,Inversiones!R:R,0)</f>
        <v>80000</v>
      </c>
      <c r="S221" s="54">
        <f>+_xlfn.XLOOKUP($B221,Fitness!$B:$B,Fitness!S:S,0)+_xlfn.XLOOKUP($B221,Inversiones!$B:$B,Inversiones!S:S,0)</f>
        <v>0</v>
      </c>
      <c r="T221" s="54">
        <f>+_xlfn.XLOOKUP($B221,Fitness!$B:$B,Fitness!T:T,0)+_xlfn.XLOOKUP($B221,Inversiones!$B:$B,Inversiones!T:T,0)</f>
        <v>0</v>
      </c>
      <c r="U221" s="54">
        <f>+_xlfn.XLOOKUP($B221,Fitness!$B:$B,Fitness!U:U,0)+_xlfn.XLOOKUP($B221,Inversiones!$B:$B,Inversiones!U:U,0)</f>
        <v>0</v>
      </c>
      <c r="V221" s="54">
        <f>+_xlfn.XLOOKUP($B221,Fitness!$B:$B,Fitness!V:V,0)+_xlfn.XLOOKUP($B221,Inversiones!$B:$B,Inversiones!V:V,0)</f>
        <v>0</v>
      </c>
      <c r="W221" s="54">
        <f>+_xlfn.XLOOKUP($B221,Fitness!$B:$B,Fitness!W:W,0)+_xlfn.XLOOKUP($B221,Inversiones!$B:$B,Inversiones!W:W,0)</f>
        <v>0</v>
      </c>
      <c r="X221" s="54">
        <f>+_xlfn.XLOOKUP($B221,Fitness!$B:$B,Fitness!X:X,0)+_xlfn.XLOOKUP($B221,Inversiones!$B:$B,Inversiones!X:X,0)</f>
        <v>0</v>
      </c>
      <c r="Y221" s="54">
        <f>+_xlfn.XLOOKUP($B221,Fitness!$B:$B,Fitness!Y:Y,0)+_xlfn.XLOOKUP($B221,Inversiones!$B:$B,Inversiones!Y:Y,0)</f>
        <v>0</v>
      </c>
      <c r="Z221" s="54">
        <f>+_xlfn.XLOOKUP($B221,Fitness!$B:$B,Fitness!Z:Z,0)+_xlfn.XLOOKUP($B221,Inversiones!$B:$B,Inversiones!Z:Z,0)</f>
        <v>0</v>
      </c>
      <c r="AA221" s="54">
        <f>+_xlfn.XLOOKUP($B221,Fitness!$B:$B,Fitness!AA:AA,0)+_xlfn.XLOOKUP($B221,Inversiones!$B:$B,Inversiones!AA:AA,0)</f>
        <v>0</v>
      </c>
      <c r="AB221" s="54">
        <f>+_xlfn.XLOOKUP($B221,Fitness!$B:$B,Fitness!AB:AB,0)+_xlfn.XLOOKUP($B221,Inversiones!$B:$B,Inversiones!AB:AB,0)</f>
        <v>0</v>
      </c>
      <c r="AC221" s="54">
        <f>+_xlfn.XLOOKUP($B221,Fitness!$B:$B,Fitness!AC:AC,0)+_xlfn.XLOOKUP($B221,Inversiones!$B:$B,Inversiones!AC:AC,0)</f>
        <v>669753</v>
      </c>
      <c r="AD221" s="54">
        <f>+_xlfn.XLOOKUP($B221,Fitness!$B:$B,Fitness!AD:AD,0)+_xlfn.XLOOKUP($B221,Inversiones!$B:$B,Inversiones!AD:AD,0)</f>
        <v>0</v>
      </c>
      <c r="AE221" s="54">
        <f>+_xlfn.XLOOKUP($B221,Fitness!$B:$B,Fitness!AE:AE,0)+_xlfn.XLOOKUP($B221,Inversiones!$B:$B,Inversiones!AE:AE,0)</f>
        <v>0</v>
      </c>
      <c r="AF221" s="54">
        <f>+_xlfn.XLOOKUP($B221,Fitness!$B:$B,Fitness!AF:AF,0)+_xlfn.XLOOKUP($B221,Inversiones!$B:$B,Inversiones!AF:AF,0)</f>
        <v>0</v>
      </c>
      <c r="AG221" s="54">
        <f>+_xlfn.XLOOKUP($B221,Fitness!$B:$B,Fitness!AG:AG,0)+_xlfn.XLOOKUP($B221,Inversiones!$B:$B,Inversiones!AG:AG,0)</f>
        <v>0</v>
      </c>
      <c r="AH221" s="54">
        <f>+_xlfn.XLOOKUP($B221,Fitness!$B:$B,Fitness!AH:AH,0)+_xlfn.XLOOKUP($B221,Inversiones!$B:$B,Inversiones!AH:AH,0)</f>
        <v>0</v>
      </c>
      <c r="AI221" s="54">
        <f>+_xlfn.XLOOKUP($B221,Fitness!$B:$B,Fitness!AI:AI,0)+_xlfn.XLOOKUP($B221,Inversiones!$B:$B,Inversiones!AI:AI,0)</f>
        <v>0</v>
      </c>
      <c r="AJ221" s="54">
        <f>+_xlfn.XLOOKUP($B221,Fitness!$B:$B,Fitness!AJ:AJ,0)+_xlfn.XLOOKUP($B221,Inversiones!$B:$B,Inversiones!AJ:AJ,0)</f>
        <v>0</v>
      </c>
      <c r="AK221" s="54">
        <f>+_xlfn.XLOOKUP($B221,Fitness!$B:$B,Fitness!AK:AK,0)+_xlfn.XLOOKUP($B221,Inversiones!$B:$B,Inversiones!AK:AK,0)</f>
        <v>0</v>
      </c>
      <c r="AL221" s="54">
        <f>+_xlfn.XLOOKUP($B221,Fitness!$B:$B,Fitness!AL:AL,0)+_xlfn.XLOOKUP($B221,Inversiones!$B:$B,Inversiones!AL:AL,0)</f>
        <v>0</v>
      </c>
      <c r="AM221" s="54">
        <f>+_xlfn.XLOOKUP($B221,Fitness!$B:$B,Fitness!AM:AM,0)+_xlfn.XLOOKUP($B221,Inversiones!$B:$B,Inversiones!AM:AM,0)</f>
        <v>0</v>
      </c>
      <c r="AQ221" s="54">
        <f t="shared" si="76"/>
        <v>0</v>
      </c>
      <c r="AR221" s="54">
        <f t="shared" si="76"/>
        <v>669753</v>
      </c>
      <c r="AS221" s="54">
        <f t="shared" si="76"/>
        <v>0</v>
      </c>
      <c r="AT221" s="54">
        <f t="shared" si="76"/>
        <v>0</v>
      </c>
      <c r="AU221" s="54">
        <f t="shared" si="76"/>
        <v>0</v>
      </c>
      <c r="AV221" s="54">
        <f t="shared" si="76"/>
        <v>0</v>
      </c>
      <c r="AW221" s="54">
        <f t="shared" si="76"/>
        <v>0</v>
      </c>
      <c r="AX221" s="54">
        <f t="shared" si="76"/>
        <v>0</v>
      </c>
      <c r="AY221" s="54">
        <f t="shared" si="76"/>
        <v>0</v>
      </c>
      <c r="AZ221" s="54">
        <f t="shared" si="76"/>
        <v>0</v>
      </c>
      <c r="BA221" s="54">
        <f t="shared" si="76"/>
        <v>0</v>
      </c>
      <c r="BB221" s="54">
        <f t="shared" si="76"/>
        <v>0</v>
      </c>
    </row>
    <row r="222" spans="2:54" hidden="1" outlineLevel="1" x14ac:dyDescent="0.3">
      <c r="B222" s="18" t="s">
        <v>337</v>
      </c>
      <c r="C222" s="18" t="s">
        <v>338</v>
      </c>
      <c r="D222" s="54">
        <f>+_xlfn.XLOOKUP($B222,Fitness!$B:$B,Fitness!D:D,0)+_xlfn.XLOOKUP($B222,Inversiones!$B:$B,Inversiones!D:D,0)</f>
        <v>0</v>
      </c>
      <c r="E222" s="54">
        <f>+_xlfn.XLOOKUP($B222,Fitness!$B:$B,Fitness!E:E,0)+_xlfn.XLOOKUP($B222,Inversiones!$B:$B,Inversiones!E:E,0)</f>
        <v>0</v>
      </c>
      <c r="F222" s="54">
        <f>+_xlfn.XLOOKUP($B222,Fitness!$B:$B,Fitness!F:F,0)+_xlfn.XLOOKUP($B222,Inversiones!$B:$B,Inversiones!F:F,0)</f>
        <v>0</v>
      </c>
      <c r="G222" s="54">
        <f>+_xlfn.XLOOKUP($B222,Fitness!$B:$B,Fitness!G:G,0)+_xlfn.XLOOKUP($B222,Inversiones!$B:$B,Inversiones!G:G,0)</f>
        <v>0</v>
      </c>
      <c r="H222" s="54">
        <f>+_xlfn.XLOOKUP($B222,Fitness!$B:$B,Fitness!H:H,0)+_xlfn.XLOOKUP($B222,Inversiones!$B:$B,Inversiones!H:H,0)</f>
        <v>0</v>
      </c>
      <c r="I222" s="54">
        <f>+_xlfn.XLOOKUP($B222,Fitness!$B:$B,Fitness!I:I,0)+_xlfn.XLOOKUP($B222,Inversiones!$B:$B,Inversiones!I:I,0)</f>
        <v>0</v>
      </c>
      <c r="J222" s="54">
        <f>+_xlfn.XLOOKUP($B222,Fitness!$B:$B,Fitness!J:J,0)+_xlfn.XLOOKUP($B222,Inversiones!$B:$B,Inversiones!J:J,0)</f>
        <v>0</v>
      </c>
      <c r="K222" s="54">
        <f>+_xlfn.XLOOKUP($B222,Fitness!$B:$B,Fitness!K:K,0)+_xlfn.XLOOKUP($B222,Inversiones!$B:$B,Inversiones!K:K,0)</f>
        <v>0</v>
      </c>
      <c r="L222" s="54">
        <f>+_xlfn.XLOOKUP($B222,Fitness!$B:$B,Fitness!L:L,0)+_xlfn.XLOOKUP($B222,Inversiones!$B:$B,Inversiones!L:L,0)</f>
        <v>0</v>
      </c>
      <c r="M222" s="54">
        <f>+_xlfn.XLOOKUP($B222,Fitness!$B:$B,Fitness!M:M,0)+_xlfn.XLOOKUP($B222,Inversiones!$B:$B,Inversiones!M:M,0)</f>
        <v>0</v>
      </c>
      <c r="N222" s="54">
        <f>+_xlfn.XLOOKUP($B222,Fitness!$B:$B,Fitness!N:N,0)+_xlfn.XLOOKUP($B222,Inversiones!$B:$B,Inversiones!N:N,0)</f>
        <v>0</v>
      </c>
      <c r="O222" s="54">
        <f>+_xlfn.XLOOKUP($B222,Fitness!$B:$B,Fitness!O:O,0)+_xlfn.XLOOKUP($B222,Inversiones!$B:$B,Inversiones!O:O,0)</f>
        <v>0</v>
      </c>
      <c r="P222" s="54">
        <f>+_xlfn.XLOOKUP($B222,Fitness!$B:$B,Fitness!P:P,0)+_xlfn.XLOOKUP($B222,Inversiones!$B:$B,Inversiones!P:P,0)</f>
        <v>0</v>
      </c>
      <c r="Q222" s="54">
        <f>+_xlfn.XLOOKUP($B222,Fitness!$B:$B,Fitness!Q:Q,0)+_xlfn.XLOOKUP($B222,Inversiones!$B:$B,Inversiones!Q:Q,0)</f>
        <v>0</v>
      </c>
      <c r="R222" s="54">
        <f>+_xlfn.XLOOKUP($B222,Fitness!$B:$B,Fitness!R:R,0)+_xlfn.XLOOKUP($B222,Inversiones!$B:$B,Inversiones!R:R,0)</f>
        <v>15200</v>
      </c>
      <c r="S222" s="54">
        <f>+_xlfn.XLOOKUP($B222,Fitness!$B:$B,Fitness!S:S,0)+_xlfn.XLOOKUP($B222,Inversiones!$B:$B,Inversiones!S:S,0)</f>
        <v>0</v>
      </c>
      <c r="T222" s="54">
        <f>+_xlfn.XLOOKUP($B222,Fitness!$B:$B,Fitness!T:T,0)+_xlfn.XLOOKUP($B222,Inversiones!$B:$B,Inversiones!T:T,0)</f>
        <v>0</v>
      </c>
      <c r="U222" s="54">
        <f>+_xlfn.XLOOKUP($B222,Fitness!$B:$B,Fitness!U:U,0)+_xlfn.XLOOKUP($B222,Inversiones!$B:$B,Inversiones!U:U,0)</f>
        <v>0</v>
      </c>
      <c r="V222" s="54">
        <f>+_xlfn.XLOOKUP($B222,Fitness!$B:$B,Fitness!V:V,0)+_xlfn.XLOOKUP($B222,Inversiones!$B:$B,Inversiones!V:V,0)</f>
        <v>0</v>
      </c>
      <c r="W222" s="54">
        <f>+_xlfn.XLOOKUP($B222,Fitness!$B:$B,Fitness!W:W,0)+_xlfn.XLOOKUP($B222,Inversiones!$B:$B,Inversiones!W:W,0)</f>
        <v>0</v>
      </c>
      <c r="X222" s="54">
        <f>+_xlfn.XLOOKUP($B222,Fitness!$B:$B,Fitness!X:X,0)+_xlfn.XLOOKUP($B222,Inversiones!$B:$B,Inversiones!X:X,0)</f>
        <v>0</v>
      </c>
      <c r="Y222" s="54">
        <f>+_xlfn.XLOOKUP($B222,Fitness!$B:$B,Fitness!Y:Y,0)+_xlfn.XLOOKUP($B222,Inversiones!$B:$B,Inversiones!Y:Y,0)</f>
        <v>0</v>
      </c>
      <c r="Z222" s="54">
        <f>+_xlfn.XLOOKUP($B222,Fitness!$B:$B,Fitness!Z:Z,0)+_xlfn.XLOOKUP($B222,Inversiones!$B:$B,Inversiones!Z:Z,0)</f>
        <v>0</v>
      </c>
      <c r="AA222" s="54">
        <f>+_xlfn.XLOOKUP($B222,Fitness!$B:$B,Fitness!AA:AA,0)+_xlfn.XLOOKUP($B222,Inversiones!$B:$B,Inversiones!AA:AA,0)</f>
        <v>0</v>
      </c>
      <c r="AB222" s="54">
        <f>+_xlfn.XLOOKUP($B222,Fitness!$B:$B,Fitness!AB:AB,0)+_xlfn.XLOOKUP($B222,Inversiones!$B:$B,Inversiones!AB:AB,0)</f>
        <v>0</v>
      </c>
      <c r="AC222" s="54">
        <f>+_xlfn.XLOOKUP($B222,Fitness!$B:$B,Fitness!AC:AC,0)+_xlfn.XLOOKUP($B222,Inversiones!$B:$B,Inversiones!AC:AC,0)</f>
        <v>114799.14</v>
      </c>
      <c r="AD222" s="54">
        <f>+_xlfn.XLOOKUP($B222,Fitness!$B:$B,Fitness!AD:AD,0)+_xlfn.XLOOKUP($B222,Inversiones!$B:$B,Inversiones!AD:AD,0)</f>
        <v>0</v>
      </c>
      <c r="AE222" s="54">
        <f>+_xlfn.XLOOKUP($B222,Fitness!$B:$B,Fitness!AE:AE,0)+_xlfn.XLOOKUP($B222,Inversiones!$B:$B,Inversiones!AE:AE,0)</f>
        <v>0</v>
      </c>
      <c r="AF222" s="54">
        <f>+_xlfn.XLOOKUP($B222,Fitness!$B:$B,Fitness!AF:AF,0)+_xlfn.XLOOKUP($B222,Inversiones!$B:$B,Inversiones!AF:AF,0)</f>
        <v>0</v>
      </c>
      <c r="AG222" s="54">
        <f>+_xlfn.XLOOKUP($B222,Fitness!$B:$B,Fitness!AG:AG,0)+_xlfn.XLOOKUP($B222,Inversiones!$B:$B,Inversiones!AG:AG,0)</f>
        <v>0</v>
      </c>
      <c r="AH222" s="54">
        <f>+_xlfn.XLOOKUP($B222,Fitness!$B:$B,Fitness!AH:AH,0)+_xlfn.XLOOKUP($B222,Inversiones!$B:$B,Inversiones!AH:AH,0)</f>
        <v>0</v>
      </c>
      <c r="AI222" s="54">
        <f>+_xlfn.XLOOKUP($B222,Fitness!$B:$B,Fitness!AI:AI,0)+_xlfn.XLOOKUP($B222,Inversiones!$B:$B,Inversiones!AI:AI,0)</f>
        <v>0</v>
      </c>
      <c r="AJ222" s="54">
        <f>+_xlfn.XLOOKUP($B222,Fitness!$B:$B,Fitness!AJ:AJ,0)+_xlfn.XLOOKUP($B222,Inversiones!$B:$B,Inversiones!AJ:AJ,0)</f>
        <v>0</v>
      </c>
      <c r="AK222" s="54">
        <f>+_xlfn.XLOOKUP($B222,Fitness!$B:$B,Fitness!AK:AK,0)+_xlfn.XLOOKUP($B222,Inversiones!$B:$B,Inversiones!AK:AK,0)</f>
        <v>0</v>
      </c>
      <c r="AL222" s="54">
        <f>+_xlfn.XLOOKUP($B222,Fitness!$B:$B,Fitness!AL:AL,0)+_xlfn.XLOOKUP($B222,Inversiones!$B:$B,Inversiones!AL:AL,0)</f>
        <v>0</v>
      </c>
      <c r="AM222" s="54">
        <f>+_xlfn.XLOOKUP($B222,Fitness!$B:$B,Fitness!AM:AM,0)+_xlfn.XLOOKUP($B222,Inversiones!$B:$B,Inversiones!AM:AM,0)</f>
        <v>0</v>
      </c>
      <c r="AQ222" s="54">
        <f t="shared" si="76"/>
        <v>0</v>
      </c>
      <c r="AR222" s="54">
        <f t="shared" si="76"/>
        <v>114799.14</v>
      </c>
      <c r="AS222" s="54">
        <f t="shared" si="76"/>
        <v>0</v>
      </c>
      <c r="AT222" s="54">
        <f t="shared" si="76"/>
        <v>0</v>
      </c>
      <c r="AU222" s="54">
        <f t="shared" si="76"/>
        <v>0</v>
      </c>
      <c r="AV222" s="54">
        <f t="shared" si="76"/>
        <v>0</v>
      </c>
      <c r="AW222" s="54">
        <f t="shared" si="76"/>
        <v>0</v>
      </c>
      <c r="AX222" s="54">
        <f t="shared" si="76"/>
        <v>0</v>
      </c>
      <c r="AY222" s="54">
        <f t="shared" si="76"/>
        <v>0</v>
      </c>
      <c r="AZ222" s="54">
        <f t="shared" si="76"/>
        <v>0</v>
      </c>
      <c r="BA222" s="54">
        <f t="shared" si="76"/>
        <v>0</v>
      </c>
      <c r="BB222" s="54">
        <f t="shared" si="76"/>
        <v>0</v>
      </c>
    </row>
    <row r="223" spans="2:54" hidden="1" outlineLevel="1" x14ac:dyDescent="0.3">
      <c r="B223" s="18" t="s">
        <v>339</v>
      </c>
      <c r="C223" s="18" t="s">
        <v>239</v>
      </c>
      <c r="D223" s="54">
        <f>+_xlfn.XLOOKUP($B223,Fitness!$B:$B,Fitness!D:D,0)+_xlfn.XLOOKUP($B223,Inversiones!$B:$B,Inversiones!D:D,0)</f>
        <v>0</v>
      </c>
      <c r="E223" s="54">
        <f>+_xlfn.XLOOKUP($B223,Fitness!$B:$B,Fitness!E:E,0)+_xlfn.XLOOKUP($B223,Inversiones!$B:$B,Inversiones!E:E,0)</f>
        <v>454906</v>
      </c>
      <c r="F223" s="54">
        <f>+_xlfn.XLOOKUP($B223,Fitness!$B:$B,Fitness!F:F,0)+_xlfn.XLOOKUP($B223,Inversiones!$B:$B,Inversiones!F:F,0)</f>
        <v>422018</v>
      </c>
      <c r="G223" s="54">
        <f>+_xlfn.XLOOKUP($B223,Fitness!$B:$B,Fitness!G:G,0)+_xlfn.XLOOKUP($B223,Inversiones!$B:$B,Inversiones!G:G,0)</f>
        <v>0</v>
      </c>
      <c r="H223" s="54">
        <f>+_xlfn.XLOOKUP($B223,Fitness!$B:$B,Fitness!H:H,0)+_xlfn.XLOOKUP($B223,Inversiones!$B:$B,Inversiones!H:H,0)</f>
        <v>812000</v>
      </c>
      <c r="I223" s="54">
        <f>+_xlfn.XLOOKUP($B223,Fitness!$B:$B,Fitness!I:I,0)+_xlfn.XLOOKUP($B223,Inversiones!$B:$B,Inversiones!I:I,0)</f>
        <v>0</v>
      </c>
      <c r="J223" s="54">
        <f>+_xlfn.XLOOKUP($B223,Fitness!$B:$B,Fitness!J:J,0)+_xlfn.XLOOKUP($B223,Inversiones!$B:$B,Inversiones!J:J,0)</f>
        <v>387000</v>
      </c>
      <c r="K223" s="54">
        <f>+_xlfn.XLOOKUP($B223,Fitness!$B:$B,Fitness!K:K,0)+_xlfn.XLOOKUP($B223,Inversiones!$B:$B,Inversiones!K:K,0)</f>
        <v>0</v>
      </c>
      <c r="L223" s="54">
        <f>+_xlfn.XLOOKUP($B223,Fitness!$B:$B,Fitness!L:L,0)+_xlfn.XLOOKUP($B223,Inversiones!$B:$B,Inversiones!L:L,0)</f>
        <v>127512</v>
      </c>
      <c r="M223" s="54">
        <f>+_xlfn.XLOOKUP($B223,Fitness!$B:$B,Fitness!M:M,0)+_xlfn.XLOOKUP($B223,Inversiones!$B:$B,Inversiones!M:M,0)</f>
        <v>280000</v>
      </c>
      <c r="N223" s="54">
        <f>+_xlfn.XLOOKUP($B223,Fitness!$B:$B,Fitness!N:N,0)+_xlfn.XLOOKUP($B223,Inversiones!$B:$B,Inversiones!N:N,0)</f>
        <v>0</v>
      </c>
      <c r="O223" s="54">
        <f>+_xlfn.XLOOKUP($B223,Fitness!$B:$B,Fitness!O:O,0)+_xlfn.XLOOKUP($B223,Inversiones!$B:$B,Inversiones!O:O,0)</f>
        <v>115000</v>
      </c>
      <c r="P223" s="54">
        <f>+_xlfn.XLOOKUP($B223,Fitness!$B:$B,Fitness!P:P,0)+_xlfn.XLOOKUP($B223,Inversiones!$B:$B,Inversiones!P:P,0)</f>
        <v>0</v>
      </c>
      <c r="Q223" s="54">
        <f>+_xlfn.XLOOKUP($B223,Fitness!$B:$B,Fitness!Q:Q,0)+_xlfn.XLOOKUP($B223,Inversiones!$B:$B,Inversiones!Q:Q,0)</f>
        <v>166345</v>
      </c>
      <c r="R223" s="54">
        <f>+_xlfn.XLOOKUP($B223,Fitness!$B:$B,Fitness!R:R,0)+_xlfn.XLOOKUP($B223,Inversiones!$B:$B,Inversiones!R:R,0)</f>
        <v>650000</v>
      </c>
      <c r="S223" s="54">
        <f>+_xlfn.XLOOKUP($B223,Fitness!$B:$B,Fitness!S:S,0)+_xlfn.XLOOKUP($B223,Inversiones!$B:$B,Inversiones!S:S,0)</f>
        <v>0</v>
      </c>
      <c r="T223" s="54">
        <f>+_xlfn.XLOOKUP($B223,Fitness!$B:$B,Fitness!T:T,0)+_xlfn.XLOOKUP($B223,Inversiones!$B:$B,Inversiones!T:T,0)</f>
        <v>0</v>
      </c>
      <c r="U223" s="54">
        <f>+_xlfn.XLOOKUP($B223,Fitness!$B:$B,Fitness!U:U,0)+_xlfn.XLOOKUP($B223,Inversiones!$B:$B,Inversiones!U:U,0)</f>
        <v>0</v>
      </c>
      <c r="V223" s="54">
        <f>+_xlfn.XLOOKUP($B223,Fitness!$B:$B,Fitness!V:V,0)+_xlfn.XLOOKUP($B223,Inversiones!$B:$B,Inversiones!V:V,0)</f>
        <v>0</v>
      </c>
      <c r="W223" s="54">
        <f>+_xlfn.XLOOKUP($B223,Fitness!$B:$B,Fitness!W:W,0)+_xlfn.XLOOKUP($B223,Inversiones!$B:$B,Inversiones!W:W,0)</f>
        <v>1525981</v>
      </c>
      <c r="X223" s="54">
        <f>+_xlfn.XLOOKUP($B223,Fitness!$B:$B,Fitness!X:X,0)+_xlfn.XLOOKUP($B223,Inversiones!$B:$B,Inversiones!X:X,0)</f>
        <v>136641</v>
      </c>
      <c r="Y223" s="54">
        <f>+_xlfn.XLOOKUP($B223,Fitness!$B:$B,Fitness!Y:Y,0)+_xlfn.XLOOKUP($B223,Inversiones!$B:$B,Inversiones!Y:Y,0)</f>
        <v>1469000</v>
      </c>
      <c r="Z223" s="54">
        <f>+_xlfn.XLOOKUP($B223,Fitness!$B:$B,Fitness!Z:Z,0)+_xlfn.XLOOKUP($B223,Inversiones!$B:$B,Inversiones!Z:Z,0)</f>
        <v>1500000</v>
      </c>
      <c r="AA223" s="54">
        <f>+_xlfn.XLOOKUP($B223,Fitness!$B:$B,Fitness!AA:AA,0)+_xlfn.XLOOKUP($B223,Inversiones!$B:$B,Inversiones!AA:AA,0)</f>
        <v>18045508.48</v>
      </c>
      <c r="AB223" s="54">
        <f>+_xlfn.XLOOKUP($B223,Fitness!$B:$B,Fitness!AB:AB,0)+_xlfn.XLOOKUP($B223,Inversiones!$B:$B,Inversiones!AB:AB,0)</f>
        <v>6652309</v>
      </c>
      <c r="AC223" s="54">
        <f>+_xlfn.XLOOKUP($B223,Fitness!$B:$B,Fitness!AC:AC,0)+_xlfn.XLOOKUP($B223,Inversiones!$B:$B,Inversiones!AC:AC,0)</f>
        <v>335584</v>
      </c>
      <c r="AD223" s="54">
        <f>+_xlfn.XLOOKUP($B223,Fitness!$B:$B,Fitness!AD:AD,0)+_xlfn.XLOOKUP($B223,Inversiones!$B:$B,Inversiones!AD:AD,0)</f>
        <v>1320000</v>
      </c>
      <c r="AE223" s="54">
        <f>+_xlfn.XLOOKUP($B223,Fitness!$B:$B,Fitness!AE:AE,0)+_xlfn.XLOOKUP($B223,Inversiones!$B:$B,Inversiones!AE:AE,0)</f>
        <v>233536</v>
      </c>
      <c r="AF223" s="54">
        <f>+_xlfn.XLOOKUP($B223,Fitness!$B:$B,Fitness!AF:AF,0)+_xlfn.XLOOKUP($B223,Inversiones!$B:$B,Inversiones!AF:AF,0)</f>
        <v>0</v>
      </c>
      <c r="AG223" s="54">
        <f>+_xlfn.XLOOKUP($B223,Fitness!$B:$B,Fitness!AG:AG,0)+_xlfn.XLOOKUP($B223,Inversiones!$B:$B,Inversiones!AG:AG,0)</f>
        <v>97000</v>
      </c>
      <c r="AH223" s="54">
        <f>+_xlfn.XLOOKUP($B223,Fitness!$B:$B,Fitness!AH:AH,0)+_xlfn.XLOOKUP($B223,Inversiones!$B:$B,Inversiones!AH:AH,0)</f>
        <v>0</v>
      </c>
      <c r="AI223" s="54">
        <f>+_xlfn.XLOOKUP($B223,Fitness!$B:$B,Fitness!AI:AI,0)+_xlfn.XLOOKUP($B223,Inversiones!$B:$B,Inversiones!AI:AI,0)</f>
        <v>0</v>
      </c>
      <c r="AJ223" s="54">
        <f>+_xlfn.XLOOKUP($B223,Fitness!$B:$B,Fitness!AJ:AJ,0)+_xlfn.XLOOKUP($B223,Inversiones!$B:$B,Inversiones!AJ:AJ,0)</f>
        <v>0</v>
      </c>
      <c r="AK223" s="54">
        <f>+_xlfn.XLOOKUP($B223,Fitness!$B:$B,Fitness!AK:AK,0)+_xlfn.XLOOKUP($B223,Inversiones!$B:$B,Inversiones!AK:AK,0)</f>
        <v>0</v>
      </c>
      <c r="AL223" s="54">
        <f>+_xlfn.XLOOKUP($B223,Fitness!$B:$B,Fitness!AL:AL,0)+_xlfn.XLOOKUP($B223,Inversiones!$B:$B,Inversiones!AL:AL,0)</f>
        <v>0</v>
      </c>
      <c r="AM223" s="54">
        <f>+_xlfn.XLOOKUP($B223,Fitness!$B:$B,Fitness!AM:AM,0)+_xlfn.XLOOKUP($B223,Inversiones!$B:$B,Inversiones!AM:AM,0)</f>
        <v>0</v>
      </c>
      <c r="AQ223" s="54">
        <f t="shared" si="76"/>
        <v>6652309</v>
      </c>
      <c r="AR223" s="54">
        <f t="shared" si="76"/>
        <v>335584</v>
      </c>
      <c r="AS223" s="54">
        <f t="shared" si="76"/>
        <v>1320000</v>
      </c>
      <c r="AT223" s="54">
        <f t="shared" si="76"/>
        <v>233536</v>
      </c>
      <c r="AU223" s="54">
        <f t="shared" si="76"/>
        <v>0</v>
      </c>
      <c r="AV223" s="54">
        <f t="shared" si="76"/>
        <v>97000</v>
      </c>
      <c r="AW223" s="54">
        <f t="shared" si="76"/>
        <v>0</v>
      </c>
      <c r="AX223" s="54">
        <f t="shared" si="76"/>
        <v>0</v>
      </c>
      <c r="AY223" s="54">
        <f t="shared" si="76"/>
        <v>0</v>
      </c>
      <c r="AZ223" s="54">
        <f t="shared" si="76"/>
        <v>0</v>
      </c>
      <c r="BA223" s="54">
        <f t="shared" si="76"/>
        <v>0</v>
      </c>
      <c r="BB223" s="54">
        <f t="shared" si="76"/>
        <v>0</v>
      </c>
    </row>
    <row r="224" spans="2:54" hidden="1" outlineLevel="1" x14ac:dyDescent="0.3">
      <c r="B224" s="18" t="s">
        <v>340</v>
      </c>
      <c r="C224" s="18" t="s">
        <v>341</v>
      </c>
      <c r="D224" s="54">
        <f>+_xlfn.XLOOKUP($B224,Fitness!$B:$B,Fitness!D:D,0)+_xlfn.XLOOKUP($B224,Inversiones!$B:$B,Inversiones!D:D,0)</f>
        <v>0</v>
      </c>
      <c r="E224" s="54">
        <f>+_xlfn.XLOOKUP($B224,Fitness!$B:$B,Fitness!E:E,0)+_xlfn.XLOOKUP($B224,Inversiones!$B:$B,Inversiones!E:E,0)</f>
        <v>27094</v>
      </c>
      <c r="F224" s="54">
        <f>+_xlfn.XLOOKUP($B224,Fitness!$B:$B,Fitness!F:F,0)+_xlfn.XLOOKUP($B224,Inversiones!$B:$B,Inversiones!F:F,0)</f>
        <v>45983</v>
      </c>
      <c r="G224" s="54">
        <f>+_xlfn.XLOOKUP($B224,Fitness!$B:$B,Fitness!G:G,0)+_xlfn.XLOOKUP($B224,Inversiones!$B:$B,Inversiones!G:G,0)</f>
        <v>0</v>
      </c>
      <c r="H224" s="54">
        <f>+_xlfn.XLOOKUP($B224,Fitness!$B:$B,Fitness!H:H,0)+_xlfn.XLOOKUP($B224,Inversiones!$B:$B,Inversiones!H:H,0)</f>
        <v>0</v>
      </c>
      <c r="I224" s="54">
        <f>+_xlfn.XLOOKUP($B224,Fitness!$B:$B,Fitness!I:I,0)+_xlfn.XLOOKUP($B224,Inversiones!$B:$B,Inversiones!I:I,0)</f>
        <v>0</v>
      </c>
      <c r="J224" s="54">
        <f>+_xlfn.XLOOKUP($B224,Fitness!$B:$B,Fitness!J:J,0)+_xlfn.XLOOKUP($B224,Inversiones!$B:$B,Inversiones!J:J,0)</f>
        <v>0</v>
      </c>
      <c r="K224" s="54">
        <f>+_xlfn.XLOOKUP($B224,Fitness!$B:$B,Fitness!K:K,0)+_xlfn.XLOOKUP($B224,Inversiones!$B:$B,Inversiones!K:K,0)</f>
        <v>0</v>
      </c>
      <c r="L224" s="54">
        <f>+_xlfn.XLOOKUP($B224,Fitness!$B:$B,Fitness!L:L,0)+_xlfn.XLOOKUP($B224,Inversiones!$B:$B,Inversiones!L:L,0)</f>
        <v>10488</v>
      </c>
      <c r="M224" s="54">
        <f>+_xlfn.XLOOKUP($B224,Fitness!$B:$B,Fitness!M:M,0)+_xlfn.XLOOKUP($B224,Inversiones!$B:$B,Inversiones!M:M,0)</f>
        <v>0</v>
      </c>
      <c r="N224" s="54">
        <f>+_xlfn.XLOOKUP($B224,Fitness!$B:$B,Fitness!N:N,0)+_xlfn.XLOOKUP($B224,Inversiones!$B:$B,Inversiones!N:N,0)</f>
        <v>0</v>
      </c>
      <c r="O224" s="54">
        <f>+_xlfn.XLOOKUP($B224,Fitness!$B:$B,Fitness!O:O,0)+_xlfn.XLOOKUP($B224,Inversiones!$B:$B,Inversiones!O:O,0)</f>
        <v>0</v>
      </c>
      <c r="P224" s="54">
        <f>+_xlfn.XLOOKUP($B224,Fitness!$B:$B,Fitness!P:P,0)+_xlfn.XLOOKUP($B224,Inversiones!$B:$B,Inversiones!P:P,0)</f>
        <v>0</v>
      </c>
      <c r="Q224" s="54">
        <f>+_xlfn.XLOOKUP($B224,Fitness!$B:$B,Fitness!Q:Q,0)+_xlfn.XLOOKUP($B224,Inversiones!$B:$B,Inversiones!Q:Q,0)</f>
        <v>10055</v>
      </c>
      <c r="R224" s="54">
        <f>+_xlfn.XLOOKUP($B224,Fitness!$B:$B,Fitness!R:R,0)+_xlfn.XLOOKUP($B224,Inversiones!$B:$B,Inversiones!R:R,0)</f>
        <v>0</v>
      </c>
      <c r="S224" s="54">
        <f>+_xlfn.XLOOKUP($B224,Fitness!$B:$B,Fitness!S:S,0)+_xlfn.XLOOKUP($B224,Inversiones!$B:$B,Inversiones!S:S,0)</f>
        <v>0</v>
      </c>
      <c r="T224" s="54">
        <f>+_xlfn.XLOOKUP($B224,Fitness!$B:$B,Fitness!T:T,0)+_xlfn.XLOOKUP($B224,Inversiones!$B:$B,Inversiones!T:T,0)</f>
        <v>0</v>
      </c>
      <c r="U224" s="54">
        <f>+_xlfn.XLOOKUP($B224,Fitness!$B:$B,Fitness!U:U,0)+_xlfn.XLOOKUP($B224,Inversiones!$B:$B,Inversiones!U:U,0)</f>
        <v>0</v>
      </c>
      <c r="V224" s="54">
        <f>+_xlfn.XLOOKUP($B224,Fitness!$B:$B,Fitness!V:V,0)+_xlfn.XLOOKUP($B224,Inversiones!$B:$B,Inversiones!V:V,0)</f>
        <v>0</v>
      </c>
      <c r="W224" s="54">
        <f>+_xlfn.XLOOKUP($B224,Fitness!$B:$B,Fitness!W:W,0)+_xlfn.XLOOKUP($B224,Inversiones!$B:$B,Inversiones!W:W,0)</f>
        <v>289936</v>
      </c>
      <c r="X224" s="54">
        <f>+_xlfn.XLOOKUP($B224,Fitness!$B:$B,Fitness!X:X,0)+_xlfn.XLOOKUP($B224,Inversiones!$B:$B,Inversiones!X:X,0)</f>
        <v>8259.2999999999884</v>
      </c>
      <c r="Y224" s="54">
        <f>+_xlfn.XLOOKUP($B224,Fitness!$B:$B,Fitness!Y:Y,0)+_xlfn.XLOOKUP($B224,Inversiones!$B:$B,Inversiones!Y:Y,0)</f>
        <v>0</v>
      </c>
      <c r="Z224" s="54">
        <f>+_xlfn.XLOOKUP($B224,Fitness!$B:$B,Fitness!Z:Z,0)+_xlfn.XLOOKUP($B224,Inversiones!$B:$B,Inversiones!Z:Z,0)</f>
        <v>0</v>
      </c>
      <c r="AA224" s="54">
        <f>+_xlfn.XLOOKUP($B224,Fitness!$B:$B,Fitness!AA:AA,0)+_xlfn.XLOOKUP($B224,Inversiones!$B:$B,Inversiones!AA:AA,0)</f>
        <v>2266555</v>
      </c>
      <c r="AB224" s="54">
        <f>+_xlfn.XLOOKUP($B224,Fitness!$B:$B,Fitness!AB:AB,0)+_xlfn.XLOOKUP($B224,Inversiones!$B:$B,Inversiones!AB:AB,0)</f>
        <v>360480</v>
      </c>
      <c r="AC224" s="54">
        <f>+_xlfn.XLOOKUP($B224,Fitness!$B:$B,Fitness!AC:AC,0)+_xlfn.XLOOKUP($B224,Inversiones!$B:$B,Inversiones!AC:AC,0)</f>
        <v>24431.919999999984</v>
      </c>
      <c r="AD224" s="54">
        <f>+_xlfn.XLOOKUP($B224,Fitness!$B:$B,Fitness!AD:AD,0)+_xlfn.XLOOKUP($B224,Inversiones!$B:$B,Inversiones!AD:AD,0)</f>
        <v>0</v>
      </c>
      <c r="AE224" s="54">
        <f>+_xlfn.XLOOKUP($B224,Fitness!$B:$B,Fitness!AE:AE,0)+_xlfn.XLOOKUP($B224,Inversiones!$B:$B,Inversiones!AE:AE,0)</f>
        <v>0</v>
      </c>
      <c r="AF224" s="54">
        <f>+_xlfn.XLOOKUP($B224,Fitness!$B:$B,Fitness!AF:AF,0)+_xlfn.XLOOKUP($B224,Inversiones!$B:$B,Inversiones!AF:AF,0)</f>
        <v>0</v>
      </c>
      <c r="AG224" s="54">
        <f>+_xlfn.XLOOKUP($B224,Fitness!$B:$B,Fitness!AG:AG,0)+_xlfn.XLOOKUP($B224,Inversiones!$B:$B,Inversiones!AG:AG,0)</f>
        <v>0</v>
      </c>
      <c r="AH224" s="54">
        <f>+_xlfn.XLOOKUP($B224,Fitness!$B:$B,Fitness!AH:AH,0)+_xlfn.XLOOKUP($B224,Inversiones!$B:$B,Inversiones!AH:AH,0)</f>
        <v>0</v>
      </c>
      <c r="AI224" s="54">
        <f>+_xlfn.XLOOKUP($B224,Fitness!$B:$B,Fitness!AI:AI,0)+_xlfn.XLOOKUP($B224,Inversiones!$B:$B,Inversiones!AI:AI,0)</f>
        <v>0</v>
      </c>
      <c r="AJ224" s="54">
        <f>+_xlfn.XLOOKUP($B224,Fitness!$B:$B,Fitness!AJ:AJ,0)+_xlfn.XLOOKUP($B224,Inversiones!$B:$B,Inversiones!AJ:AJ,0)</f>
        <v>0</v>
      </c>
      <c r="AK224" s="54">
        <f>+_xlfn.XLOOKUP($B224,Fitness!$B:$B,Fitness!AK:AK,0)+_xlfn.XLOOKUP($B224,Inversiones!$B:$B,Inversiones!AK:AK,0)</f>
        <v>0</v>
      </c>
      <c r="AL224" s="54">
        <f>+_xlfn.XLOOKUP($B224,Fitness!$B:$B,Fitness!AL:AL,0)+_xlfn.XLOOKUP($B224,Inversiones!$B:$B,Inversiones!AL:AL,0)</f>
        <v>0</v>
      </c>
      <c r="AM224" s="54">
        <f>+_xlfn.XLOOKUP($B224,Fitness!$B:$B,Fitness!AM:AM,0)+_xlfn.XLOOKUP($B224,Inversiones!$B:$B,Inversiones!AM:AM,0)</f>
        <v>0</v>
      </c>
      <c r="AQ224" s="54">
        <f t="shared" si="76"/>
        <v>360480</v>
      </c>
      <c r="AR224" s="54">
        <f t="shared" si="76"/>
        <v>24431.919999999984</v>
      </c>
      <c r="AS224" s="54">
        <f t="shared" si="76"/>
        <v>0</v>
      </c>
      <c r="AT224" s="54">
        <f t="shared" si="76"/>
        <v>0</v>
      </c>
      <c r="AU224" s="54">
        <f t="shared" si="76"/>
        <v>0</v>
      </c>
      <c r="AV224" s="54">
        <f t="shared" si="76"/>
        <v>0</v>
      </c>
      <c r="AW224" s="54">
        <f t="shared" si="76"/>
        <v>0</v>
      </c>
      <c r="AX224" s="54">
        <f t="shared" si="76"/>
        <v>0</v>
      </c>
      <c r="AY224" s="54">
        <f t="shared" si="76"/>
        <v>0</v>
      </c>
      <c r="AZ224" s="54">
        <f t="shared" si="76"/>
        <v>0</v>
      </c>
      <c r="BA224" s="54">
        <f t="shared" si="76"/>
        <v>0</v>
      </c>
      <c r="BB224" s="54">
        <f t="shared" si="76"/>
        <v>0</v>
      </c>
    </row>
    <row r="225" spans="1:54" ht="14.4" collapsed="1" thickBot="1" x14ac:dyDescent="0.35"/>
    <row r="226" spans="1:54" ht="14.4" thickBot="1" x14ac:dyDescent="0.35">
      <c r="A226" s="18" t="s">
        <v>608</v>
      </c>
      <c r="B226" s="43" t="s">
        <v>342</v>
      </c>
      <c r="C226" s="43" t="s">
        <v>343</v>
      </c>
      <c r="D226" s="44">
        <f>+SUBTOTAL(9,D227:D255)</f>
        <v>59204740</v>
      </c>
      <c r="E226" s="44">
        <f t="shared" ref="E226:AM226" si="77">+SUBTOTAL(9,E227:E255)</f>
        <v>90974782</v>
      </c>
      <c r="F226" s="44">
        <f t="shared" si="77"/>
        <v>85425389</v>
      </c>
      <c r="G226" s="44">
        <f t="shared" si="77"/>
        <v>77647468</v>
      </c>
      <c r="H226" s="44">
        <f t="shared" si="77"/>
        <v>81333089</v>
      </c>
      <c r="I226" s="44">
        <f t="shared" si="77"/>
        <v>87116107</v>
      </c>
      <c r="J226" s="44">
        <f t="shared" si="77"/>
        <v>70604484</v>
      </c>
      <c r="K226" s="44">
        <f t="shared" si="77"/>
        <v>63367166</v>
      </c>
      <c r="L226" s="44">
        <f t="shared" si="77"/>
        <v>49008561</v>
      </c>
      <c r="M226" s="44">
        <f t="shared" si="77"/>
        <v>41255139</v>
      </c>
      <c r="N226" s="44">
        <f t="shared" si="77"/>
        <v>59787347</v>
      </c>
      <c r="O226" s="44">
        <f t="shared" si="77"/>
        <v>75119111</v>
      </c>
      <c r="P226" s="44">
        <f t="shared" si="77"/>
        <v>88161610</v>
      </c>
      <c r="Q226" s="44">
        <f t="shared" si="77"/>
        <v>143527496.69999999</v>
      </c>
      <c r="R226" s="44">
        <f t="shared" si="77"/>
        <v>78032794</v>
      </c>
      <c r="S226" s="44">
        <f t="shared" si="77"/>
        <v>63846573.999999993</v>
      </c>
      <c r="T226" s="44">
        <f t="shared" si="77"/>
        <v>99840226.999999985</v>
      </c>
      <c r="U226" s="44">
        <f t="shared" si="77"/>
        <v>84378185</v>
      </c>
      <c r="V226" s="44">
        <f t="shared" si="77"/>
        <v>111150901</v>
      </c>
      <c r="W226" s="44">
        <f t="shared" si="77"/>
        <v>81003621.730000019</v>
      </c>
      <c r="X226" s="44">
        <f t="shared" si="77"/>
        <v>92911622.639999971</v>
      </c>
      <c r="Y226" s="44">
        <f t="shared" si="77"/>
        <v>67993224</v>
      </c>
      <c r="Z226" s="44">
        <f t="shared" si="77"/>
        <v>111110918</v>
      </c>
      <c r="AA226" s="44">
        <f t="shared" si="77"/>
        <v>121670909.28000003</v>
      </c>
      <c r="AB226" s="44">
        <f t="shared" si="77"/>
        <v>121273460</v>
      </c>
      <c r="AC226" s="44">
        <f t="shared" si="77"/>
        <v>165705175</v>
      </c>
      <c r="AD226" s="44">
        <f t="shared" si="77"/>
        <v>141341730</v>
      </c>
      <c r="AE226" s="44">
        <f t="shared" si="77"/>
        <v>140050619.84999999</v>
      </c>
      <c r="AF226" s="44">
        <f t="shared" si="77"/>
        <v>150410804.75999999</v>
      </c>
      <c r="AG226" s="44">
        <f t="shared" si="77"/>
        <v>162452095.31999999</v>
      </c>
      <c r="AH226" s="44">
        <f t="shared" si="77"/>
        <v>0</v>
      </c>
      <c r="AI226" s="44">
        <f t="shared" si="77"/>
        <v>0</v>
      </c>
      <c r="AJ226" s="44">
        <f t="shared" si="77"/>
        <v>0</v>
      </c>
      <c r="AK226" s="44">
        <f t="shared" si="77"/>
        <v>0</v>
      </c>
      <c r="AL226" s="44">
        <f t="shared" si="77"/>
        <v>0</v>
      </c>
      <c r="AM226" s="44">
        <f t="shared" si="77"/>
        <v>0</v>
      </c>
      <c r="AQ226" s="44">
        <f t="shared" ref="AQ226:BB226" si="78">+SUBTOTAL(9,AQ227:AQ255)</f>
        <v>121273460</v>
      </c>
      <c r="AR226" s="44">
        <f t="shared" si="78"/>
        <v>165705175</v>
      </c>
      <c r="AS226" s="44">
        <f t="shared" si="78"/>
        <v>141341730</v>
      </c>
      <c r="AT226" s="44">
        <f t="shared" si="78"/>
        <v>140050619.84999999</v>
      </c>
      <c r="AU226" s="44">
        <f t="shared" si="78"/>
        <v>150410804.75999999</v>
      </c>
      <c r="AV226" s="44">
        <f t="shared" si="78"/>
        <v>162452095.31999999</v>
      </c>
      <c r="AW226" s="44">
        <f t="shared" si="78"/>
        <v>0</v>
      </c>
      <c r="AX226" s="44">
        <f t="shared" si="78"/>
        <v>0</v>
      </c>
      <c r="AY226" s="44">
        <f t="shared" si="78"/>
        <v>0</v>
      </c>
      <c r="AZ226" s="44">
        <f t="shared" si="78"/>
        <v>0</v>
      </c>
      <c r="BA226" s="44">
        <f t="shared" si="78"/>
        <v>0</v>
      </c>
      <c r="BB226" s="44">
        <f t="shared" si="78"/>
        <v>0</v>
      </c>
    </row>
    <row r="227" spans="1:54" x14ac:dyDescent="0.3">
      <c r="B227" s="45" t="s">
        <v>344</v>
      </c>
      <c r="C227" s="45" t="s">
        <v>122</v>
      </c>
      <c r="D227" s="46">
        <f>+SUBTOTAL(9,D228:D243)</f>
        <v>37665041</v>
      </c>
      <c r="E227" s="46">
        <f t="shared" ref="E227:AM227" si="79">+SUBTOTAL(9,E228:E243)</f>
        <v>69394767</v>
      </c>
      <c r="F227" s="46">
        <f t="shared" si="79"/>
        <v>57480740</v>
      </c>
      <c r="G227" s="46">
        <f t="shared" si="79"/>
        <v>48637712</v>
      </c>
      <c r="H227" s="46">
        <f t="shared" si="79"/>
        <v>47163189</v>
      </c>
      <c r="I227" s="46">
        <f t="shared" si="79"/>
        <v>48166183</v>
      </c>
      <c r="J227" s="46">
        <f t="shared" si="79"/>
        <v>42402593</v>
      </c>
      <c r="K227" s="46">
        <f t="shared" si="79"/>
        <v>46621853</v>
      </c>
      <c r="L227" s="46">
        <f t="shared" si="79"/>
        <v>44992901</v>
      </c>
      <c r="M227" s="46">
        <f t="shared" si="79"/>
        <v>36615139</v>
      </c>
      <c r="N227" s="46">
        <f t="shared" si="79"/>
        <v>33929683</v>
      </c>
      <c r="O227" s="46">
        <f t="shared" si="79"/>
        <v>45124840</v>
      </c>
      <c r="P227" s="46">
        <f t="shared" si="79"/>
        <v>59035987</v>
      </c>
      <c r="Q227" s="46">
        <f t="shared" si="79"/>
        <v>83723277</v>
      </c>
      <c r="R227" s="46">
        <f t="shared" si="79"/>
        <v>57398136</v>
      </c>
      <c r="S227" s="46">
        <f t="shared" si="79"/>
        <v>42923031</v>
      </c>
      <c r="T227" s="46">
        <f t="shared" si="79"/>
        <v>59488471</v>
      </c>
      <c r="U227" s="46">
        <f t="shared" si="79"/>
        <v>60075686</v>
      </c>
      <c r="V227" s="46">
        <f t="shared" si="79"/>
        <v>49669879</v>
      </c>
      <c r="W227" s="46">
        <f t="shared" si="79"/>
        <v>60515194</v>
      </c>
      <c r="X227" s="46">
        <f t="shared" si="79"/>
        <v>57139362</v>
      </c>
      <c r="Y227" s="46">
        <f t="shared" si="79"/>
        <v>39965086</v>
      </c>
      <c r="Z227" s="46">
        <f t="shared" si="79"/>
        <v>74440207</v>
      </c>
      <c r="AA227" s="46">
        <f t="shared" si="79"/>
        <v>90569810</v>
      </c>
      <c r="AB227" s="46">
        <f t="shared" si="79"/>
        <v>81517295</v>
      </c>
      <c r="AC227" s="46">
        <f t="shared" si="79"/>
        <v>117167665</v>
      </c>
      <c r="AD227" s="46">
        <f t="shared" si="79"/>
        <v>86575899</v>
      </c>
      <c r="AE227" s="46">
        <f t="shared" si="79"/>
        <v>75314556</v>
      </c>
      <c r="AF227" s="46">
        <f t="shared" si="79"/>
        <v>75363396</v>
      </c>
      <c r="AG227" s="46">
        <f t="shared" si="79"/>
        <v>96904996</v>
      </c>
      <c r="AH227" s="46">
        <f t="shared" si="79"/>
        <v>0</v>
      </c>
      <c r="AI227" s="46">
        <f t="shared" si="79"/>
        <v>0</v>
      </c>
      <c r="AJ227" s="46">
        <f t="shared" si="79"/>
        <v>0</v>
      </c>
      <c r="AK227" s="46">
        <f t="shared" si="79"/>
        <v>0</v>
      </c>
      <c r="AL227" s="46">
        <f t="shared" si="79"/>
        <v>0</v>
      </c>
      <c r="AM227" s="46">
        <f t="shared" si="79"/>
        <v>0</v>
      </c>
      <c r="AQ227" s="46">
        <f t="shared" ref="AQ227:BB227" si="80">+SUBTOTAL(9,AQ228:AQ243)</f>
        <v>81517295</v>
      </c>
      <c r="AR227" s="46">
        <f t="shared" si="80"/>
        <v>117167665</v>
      </c>
      <c r="AS227" s="46">
        <f t="shared" si="80"/>
        <v>86575899</v>
      </c>
      <c r="AT227" s="46">
        <f t="shared" si="80"/>
        <v>75314556</v>
      </c>
      <c r="AU227" s="46">
        <f t="shared" si="80"/>
        <v>75363396</v>
      </c>
      <c r="AV227" s="46">
        <f t="shared" si="80"/>
        <v>96904996</v>
      </c>
      <c r="AW227" s="46">
        <f t="shared" si="80"/>
        <v>0</v>
      </c>
      <c r="AX227" s="46">
        <f t="shared" si="80"/>
        <v>0</v>
      </c>
      <c r="AY227" s="46">
        <f t="shared" si="80"/>
        <v>0</v>
      </c>
      <c r="AZ227" s="46">
        <f t="shared" si="80"/>
        <v>0</v>
      </c>
      <c r="BA227" s="46">
        <f t="shared" si="80"/>
        <v>0</v>
      </c>
      <c r="BB227" s="46">
        <f t="shared" si="80"/>
        <v>0</v>
      </c>
    </row>
    <row r="228" spans="1:54" hidden="1" outlineLevel="1" x14ac:dyDescent="0.3">
      <c r="B228" s="18" t="s">
        <v>345</v>
      </c>
      <c r="C228" s="18" t="s">
        <v>84</v>
      </c>
      <c r="D228" s="54">
        <f>+_xlfn.XLOOKUP($B228,Fitness!$B:$B,Fitness!D:D,0)+_xlfn.XLOOKUP($B228,Inversiones!$B:$B,Inversiones!D:D,0)</f>
        <v>13878248</v>
      </c>
      <c r="E228" s="54">
        <f>+_xlfn.XLOOKUP($B228,Fitness!$B:$B,Fitness!E:E,0)+_xlfn.XLOOKUP($B228,Inversiones!$B:$B,Inversiones!E:E,0)</f>
        <v>20029334</v>
      </c>
      <c r="F228" s="54">
        <f>+_xlfn.XLOOKUP($B228,Fitness!$B:$B,Fitness!F:F,0)+_xlfn.XLOOKUP($B228,Inversiones!$B:$B,Inversiones!F:F,0)</f>
        <v>19001333</v>
      </c>
      <c r="G228" s="54">
        <f>+_xlfn.XLOOKUP($B228,Fitness!$B:$B,Fitness!G:G,0)+_xlfn.XLOOKUP($B228,Inversiones!$B:$B,Inversiones!G:G,0)</f>
        <v>17902667</v>
      </c>
      <c r="H228" s="54">
        <f>+_xlfn.XLOOKUP($B228,Fitness!$B:$B,Fitness!H:H,0)+_xlfn.XLOOKUP($B228,Inversiones!$B:$B,Inversiones!H:H,0)</f>
        <v>17222667</v>
      </c>
      <c r="I228" s="54">
        <f>+_xlfn.XLOOKUP($B228,Fitness!$B:$B,Fitness!I:I,0)+_xlfn.XLOOKUP($B228,Inversiones!$B:$B,Inversiones!I:I,0)</f>
        <v>16518667</v>
      </c>
      <c r="J228" s="54">
        <f>+_xlfn.XLOOKUP($B228,Fitness!$B:$B,Fitness!J:J,0)+_xlfn.XLOOKUP($B228,Inversiones!$B:$B,Inversiones!J:J,0)</f>
        <v>16492000</v>
      </c>
      <c r="K228" s="54">
        <f>+_xlfn.XLOOKUP($B228,Fitness!$B:$B,Fitness!K:K,0)+_xlfn.XLOOKUP($B228,Inversiones!$B:$B,Inversiones!K:K,0)</f>
        <v>16092667</v>
      </c>
      <c r="L228" s="54">
        <f>+_xlfn.XLOOKUP($B228,Fitness!$B:$B,Fitness!L:L,0)+_xlfn.XLOOKUP($B228,Inversiones!$B:$B,Inversiones!L:L,0)</f>
        <v>19444000</v>
      </c>
      <c r="M228" s="54">
        <f>+_xlfn.XLOOKUP($B228,Fitness!$B:$B,Fitness!M:M,0)+_xlfn.XLOOKUP($B228,Inversiones!$B:$B,Inversiones!M:M,0)</f>
        <v>18782000</v>
      </c>
      <c r="N228" s="54">
        <f>+_xlfn.XLOOKUP($B228,Fitness!$B:$B,Fitness!N:N,0)+_xlfn.XLOOKUP($B228,Inversiones!$B:$B,Inversiones!N:N,0)</f>
        <v>18204000</v>
      </c>
      <c r="O228" s="54">
        <f>+_xlfn.XLOOKUP($B228,Fitness!$B:$B,Fitness!O:O,0)+_xlfn.XLOOKUP($B228,Inversiones!$B:$B,Inversiones!O:O,0)</f>
        <v>17909333</v>
      </c>
      <c r="P228" s="54">
        <f>+_xlfn.XLOOKUP($B228,Fitness!$B:$B,Fitness!P:P,0)+_xlfn.XLOOKUP($B228,Inversiones!$B:$B,Inversiones!P:P,0)</f>
        <v>23906666</v>
      </c>
      <c r="Q228" s="54">
        <f>+_xlfn.XLOOKUP($B228,Fitness!$B:$B,Fitness!Q:Q,0)+_xlfn.XLOOKUP($B228,Inversiones!$B:$B,Inversiones!Q:Q,0)</f>
        <v>26200000</v>
      </c>
      <c r="R228" s="54">
        <f>+_xlfn.XLOOKUP($B228,Fitness!$B:$B,Fitness!R:R,0)+_xlfn.XLOOKUP($B228,Inversiones!$B:$B,Inversiones!R:R,0)</f>
        <v>23827045</v>
      </c>
      <c r="S228" s="54">
        <f>+_xlfn.XLOOKUP($B228,Fitness!$B:$B,Fitness!S:S,0)+_xlfn.XLOOKUP($B228,Inversiones!$B:$B,Inversiones!S:S,0)</f>
        <v>23460000</v>
      </c>
      <c r="T228" s="54">
        <f>+_xlfn.XLOOKUP($B228,Fitness!$B:$B,Fitness!T:T,0)+_xlfn.XLOOKUP($B228,Inversiones!$B:$B,Inversiones!T:T,0)</f>
        <v>25342066</v>
      </c>
      <c r="U228" s="54">
        <f>+_xlfn.XLOOKUP($B228,Fitness!$B:$B,Fitness!U:U,0)+_xlfn.XLOOKUP($B228,Inversiones!$B:$B,Inversiones!U:U,0)</f>
        <v>25976668</v>
      </c>
      <c r="V228" s="54">
        <f>+_xlfn.XLOOKUP($B228,Fitness!$B:$B,Fitness!V:V,0)+_xlfn.XLOOKUP($B228,Inversiones!$B:$B,Inversiones!V:V,0)</f>
        <v>25614667</v>
      </c>
      <c r="W228" s="54">
        <f>+_xlfn.XLOOKUP($B228,Fitness!$B:$B,Fitness!W:W,0)+_xlfn.XLOOKUP($B228,Inversiones!$B:$B,Inversiones!W:W,0)</f>
        <v>24906666</v>
      </c>
      <c r="X228" s="54">
        <f>+_xlfn.XLOOKUP($B228,Fitness!$B:$B,Fitness!X:X,0)+_xlfn.XLOOKUP($B228,Inversiones!$B:$B,Inversiones!X:X,0)</f>
        <v>25433658</v>
      </c>
      <c r="Y228" s="54">
        <f>+_xlfn.XLOOKUP($B228,Fitness!$B:$B,Fitness!Y:Y,0)+_xlfn.XLOOKUP($B228,Inversiones!$B:$B,Inversiones!Y:Y,0)</f>
        <v>21390000</v>
      </c>
      <c r="Z228" s="54">
        <f>+_xlfn.XLOOKUP($B228,Fitness!$B:$B,Fitness!Z:Z,0)+_xlfn.XLOOKUP($B228,Inversiones!$B:$B,Inversiones!Z:Z,0)</f>
        <v>31136668</v>
      </c>
      <c r="AA228" s="54">
        <f>+_xlfn.XLOOKUP($B228,Fitness!$B:$B,Fitness!AA:AA,0)+_xlfn.XLOOKUP($B228,Inversiones!$B:$B,Inversiones!AA:AA,0)</f>
        <v>33640000</v>
      </c>
      <c r="AB228" s="54">
        <f>+_xlfn.XLOOKUP($B228,Fitness!$B:$B,Fitness!AB:AB,0)+_xlfn.XLOOKUP($B228,Inversiones!$B:$B,Inversiones!AB:AB,0)</f>
        <v>37865100</v>
      </c>
      <c r="AC228" s="54">
        <f>+_xlfn.XLOOKUP($B228,Fitness!$B:$B,Fitness!AC:AC,0)+_xlfn.XLOOKUP($B228,Inversiones!$B:$B,Inversiones!AC:AC,0)</f>
        <v>40460867</v>
      </c>
      <c r="AD228" s="54">
        <f>+_xlfn.XLOOKUP($B228,Fitness!$B:$B,Fitness!AD:AD,0)+_xlfn.XLOOKUP($B228,Inversiones!$B:$B,Inversiones!AD:AD,0)</f>
        <v>41639600</v>
      </c>
      <c r="AE228" s="54">
        <f>+_xlfn.XLOOKUP($B228,Fitness!$B:$B,Fitness!AE:AE,0)+_xlfn.XLOOKUP($B228,Inversiones!$B:$B,Inversiones!AE:AE,0)</f>
        <v>37209100</v>
      </c>
      <c r="AF228" s="54">
        <f>+_xlfn.XLOOKUP($B228,Fitness!$B:$B,Fitness!AF:AF,0)+_xlfn.XLOOKUP($B228,Inversiones!$B:$B,Inversiones!AF:AF,0)</f>
        <v>35854250</v>
      </c>
      <c r="AG228" s="54">
        <f>+_xlfn.XLOOKUP($B228,Fitness!$B:$B,Fitness!AG:AG,0)+_xlfn.XLOOKUP($B228,Inversiones!$B:$B,Inversiones!AG:AG,0)</f>
        <v>47051550</v>
      </c>
      <c r="AH228" s="54">
        <f>+_xlfn.XLOOKUP($B228,Fitness!$B:$B,Fitness!AH:AH,0)+_xlfn.XLOOKUP($B228,Inversiones!$B:$B,Inversiones!AH:AH,0)</f>
        <v>0</v>
      </c>
      <c r="AI228" s="54">
        <f>+_xlfn.XLOOKUP($B228,Fitness!$B:$B,Fitness!AI:AI,0)+_xlfn.XLOOKUP($B228,Inversiones!$B:$B,Inversiones!AI:AI,0)</f>
        <v>0</v>
      </c>
      <c r="AJ228" s="54">
        <f>+_xlfn.XLOOKUP($B228,Fitness!$B:$B,Fitness!AJ:AJ,0)+_xlfn.XLOOKUP($B228,Inversiones!$B:$B,Inversiones!AJ:AJ,0)</f>
        <v>0</v>
      </c>
      <c r="AK228" s="54">
        <f>+_xlfn.XLOOKUP($B228,Fitness!$B:$B,Fitness!AK:AK,0)+_xlfn.XLOOKUP($B228,Inversiones!$B:$B,Inversiones!AK:AK,0)</f>
        <v>0</v>
      </c>
      <c r="AL228" s="54">
        <f>+_xlfn.XLOOKUP($B228,Fitness!$B:$B,Fitness!AL:AL,0)+_xlfn.XLOOKUP($B228,Inversiones!$B:$B,Inversiones!AL:AL,0)</f>
        <v>0</v>
      </c>
      <c r="AM228" s="54">
        <f>+_xlfn.XLOOKUP($B228,Fitness!$B:$B,Fitness!AM:AM,0)+_xlfn.XLOOKUP($B228,Inversiones!$B:$B,Inversiones!AM:AM,0)</f>
        <v>0</v>
      </c>
      <c r="AQ228" s="54">
        <f t="shared" ref="AQ228:BB243" si="81">+AB228</f>
        <v>37865100</v>
      </c>
      <c r="AR228" s="54">
        <f t="shared" si="81"/>
        <v>40460867</v>
      </c>
      <c r="AS228" s="54">
        <f t="shared" si="81"/>
        <v>41639600</v>
      </c>
      <c r="AT228" s="54">
        <f t="shared" si="81"/>
        <v>37209100</v>
      </c>
      <c r="AU228" s="54">
        <f t="shared" si="81"/>
        <v>35854250</v>
      </c>
      <c r="AV228" s="54">
        <f t="shared" si="81"/>
        <v>47051550</v>
      </c>
      <c r="AW228" s="54">
        <f t="shared" si="81"/>
        <v>0</v>
      </c>
      <c r="AX228" s="54">
        <f t="shared" si="81"/>
        <v>0</v>
      </c>
      <c r="AY228" s="54">
        <f t="shared" si="81"/>
        <v>0</v>
      </c>
      <c r="AZ228" s="54">
        <f t="shared" si="81"/>
        <v>0</v>
      </c>
      <c r="BA228" s="54">
        <f t="shared" si="81"/>
        <v>0</v>
      </c>
      <c r="BB228" s="54">
        <f t="shared" si="81"/>
        <v>0</v>
      </c>
    </row>
    <row r="229" spans="1:54" hidden="1" outlineLevel="1" x14ac:dyDescent="0.3">
      <c r="B229" s="18" t="s">
        <v>346</v>
      </c>
      <c r="C229" s="18" t="s">
        <v>88</v>
      </c>
      <c r="D229" s="54">
        <f>+_xlfn.XLOOKUP($B229,Fitness!$B:$B,Fitness!D:D,0)+_xlfn.XLOOKUP($B229,Inversiones!$B:$B,Inversiones!D:D,0)</f>
        <v>1109855</v>
      </c>
      <c r="E229" s="54">
        <f>+_xlfn.XLOOKUP($B229,Fitness!$B:$B,Fitness!E:E,0)+_xlfn.XLOOKUP($B229,Inversiones!$B:$B,Inversiones!E:E,0)</f>
        <v>862656</v>
      </c>
      <c r="F229" s="54">
        <f>+_xlfn.XLOOKUP($B229,Fitness!$B:$B,Fitness!F:F,0)+_xlfn.XLOOKUP($B229,Inversiones!$B:$B,Inversiones!F:F,0)</f>
        <v>1447202</v>
      </c>
      <c r="G229" s="54">
        <f>+_xlfn.XLOOKUP($B229,Fitness!$B:$B,Fitness!G:G,0)+_xlfn.XLOOKUP($B229,Inversiones!$B:$B,Inversiones!G:G,0)</f>
        <v>1809213</v>
      </c>
      <c r="H229" s="54">
        <f>+_xlfn.XLOOKUP($B229,Fitness!$B:$B,Fitness!H:H,0)+_xlfn.XLOOKUP($B229,Inversiones!$B:$B,Inversiones!H:H,0)</f>
        <v>2275653</v>
      </c>
      <c r="I229" s="54">
        <f>+_xlfn.XLOOKUP($B229,Fitness!$B:$B,Fitness!I:I,0)+_xlfn.XLOOKUP($B229,Inversiones!$B:$B,Inversiones!I:I,0)</f>
        <v>2051636</v>
      </c>
      <c r="J229" s="54">
        <f>+_xlfn.XLOOKUP($B229,Fitness!$B:$B,Fitness!J:J,0)+_xlfn.XLOOKUP($B229,Inversiones!$B:$B,Inversiones!J:J,0)</f>
        <v>1716493</v>
      </c>
      <c r="K229" s="54">
        <f>+_xlfn.XLOOKUP($B229,Fitness!$B:$B,Fitness!K:K,0)+_xlfn.XLOOKUP($B229,Inversiones!$B:$B,Inversiones!K:K,0)</f>
        <v>2183601</v>
      </c>
      <c r="L229" s="54">
        <f>+_xlfn.XLOOKUP($B229,Fitness!$B:$B,Fitness!L:L,0)+_xlfn.XLOOKUP($B229,Inversiones!$B:$B,Inversiones!L:L,0)</f>
        <v>703097</v>
      </c>
      <c r="M229" s="54">
        <f>+_xlfn.XLOOKUP($B229,Fitness!$B:$B,Fitness!M:M,0)+_xlfn.XLOOKUP($B229,Inversiones!$B:$B,Inversiones!M:M,0)</f>
        <v>393845</v>
      </c>
      <c r="N229" s="54">
        <f>+_xlfn.XLOOKUP($B229,Fitness!$B:$B,Fitness!N:N,0)+_xlfn.XLOOKUP($B229,Inversiones!$B:$B,Inversiones!N:N,0)</f>
        <v>669159</v>
      </c>
      <c r="O229" s="54">
        <f>+_xlfn.XLOOKUP($B229,Fitness!$B:$B,Fitness!O:O,0)+_xlfn.XLOOKUP($B229,Inversiones!$B:$B,Inversiones!O:O,0)</f>
        <v>511018</v>
      </c>
      <c r="P229" s="54">
        <f>+_xlfn.XLOOKUP($B229,Fitness!$B:$B,Fitness!P:P,0)+_xlfn.XLOOKUP($B229,Inversiones!$B:$B,Inversiones!P:P,0)</f>
        <v>571725</v>
      </c>
      <c r="Q229" s="54">
        <f>+_xlfn.XLOOKUP($B229,Fitness!$B:$B,Fitness!Q:Q,0)+_xlfn.XLOOKUP($B229,Inversiones!$B:$B,Inversiones!Q:Q,0)</f>
        <v>317236</v>
      </c>
      <c r="R229" s="54">
        <f>+_xlfn.XLOOKUP($B229,Fitness!$B:$B,Fitness!R:R,0)+_xlfn.XLOOKUP($B229,Inversiones!$B:$B,Inversiones!R:R,0)</f>
        <v>899072</v>
      </c>
      <c r="S229" s="54">
        <f>+_xlfn.XLOOKUP($B229,Fitness!$B:$B,Fitness!S:S,0)+_xlfn.XLOOKUP($B229,Inversiones!$B:$B,Inversiones!S:S,0)</f>
        <v>609757</v>
      </c>
      <c r="T229" s="54">
        <f>+_xlfn.XLOOKUP($B229,Fitness!$B:$B,Fitness!T:T,0)+_xlfn.XLOOKUP($B229,Inversiones!$B:$B,Inversiones!T:T,0)</f>
        <v>934065</v>
      </c>
      <c r="U229" s="54">
        <f>+_xlfn.XLOOKUP($B229,Fitness!$B:$B,Fitness!U:U,0)+_xlfn.XLOOKUP($B229,Inversiones!$B:$B,Inversiones!U:U,0)</f>
        <v>1272653</v>
      </c>
      <c r="V229" s="54">
        <f>+_xlfn.XLOOKUP($B229,Fitness!$B:$B,Fitness!V:V,0)+_xlfn.XLOOKUP($B229,Inversiones!$B:$B,Inversiones!V:V,0)</f>
        <v>1101442</v>
      </c>
      <c r="W229" s="54">
        <f>+_xlfn.XLOOKUP($B229,Fitness!$B:$B,Fitness!W:W,0)+_xlfn.XLOOKUP($B229,Inversiones!$B:$B,Inversiones!W:W,0)</f>
        <v>1033790</v>
      </c>
      <c r="X229" s="54">
        <f>+_xlfn.XLOOKUP($B229,Fitness!$B:$B,Fitness!X:X,0)+_xlfn.XLOOKUP($B229,Inversiones!$B:$B,Inversiones!X:X,0)</f>
        <v>600073</v>
      </c>
      <c r="Y229" s="54">
        <f>+_xlfn.XLOOKUP($B229,Fitness!$B:$B,Fitness!Y:Y,0)+_xlfn.XLOOKUP($B229,Inversiones!$B:$B,Inversiones!Y:Y,0)</f>
        <v>525898</v>
      </c>
      <c r="Z229" s="54">
        <f>+_xlfn.XLOOKUP($B229,Fitness!$B:$B,Fitness!Z:Z,0)+_xlfn.XLOOKUP($B229,Inversiones!$B:$B,Inversiones!Z:Z,0)</f>
        <v>1296030</v>
      </c>
      <c r="AA229" s="54">
        <f>+_xlfn.XLOOKUP($B229,Fitness!$B:$B,Fitness!AA:AA,0)+_xlfn.XLOOKUP($B229,Inversiones!$B:$B,Inversiones!AA:AA,0)</f>
        <v>1635599</v>
      </c>
      <c r="AB229" s="54">
        <f>+_xlfn.XLOOKUP($B229,Fitness!$B:$B,Fitness!AB:AB,0)+_xlfn.XLOOKUP($B229,Inversiones!$B:$B,Inversiones!AB:AB,0)</f>
        <v>1250901</v>
      </c>
      <c r="AC229" s="54">
        <f>+_xlfn.XLOOKUP($B229,Fitness!$B:$B,Fitness!AC:AC,0)+_xlfn.XLOOKUP($B229,Inversiones!$B:$B,Inversiones!AC:AC,0)</f>
        <v>977212</v>
      </c>
      <c r="AD229" s="54">
        <f>+_xlfn.XLOOKUP($B229,Fitness!$B:$B,Fitness!AD:AD,0)+_xlfn.XLOOKUP($B229,Inversiones!$B:$B,Inversiones!AD:AD,0)</f>
        <v>1337135</v>
      </c>
      <c r="AE229" s="54">
        <f>+_xlfn.XLOOKUP($B229,Fitness!$B:$B,Fitness!AE:AE,0)+_xlfn.XLOOKUP($B229,Inversiones!$B:$B,Inversiones!AE:AE,0)</f>
        <v>2447467</v>
      </c>
      <c r="AF229" s="54">
        <f>+_xlfn.XLOOKUP($B229,Fitness!$B:$B,Fitness!AF:AF,0)+_xlfn.XLOOKUP($B229,Inversiones!$B:$B,Inversiones!AF:AF,0)</f>
        <v>2130108</v>
      </c>
      <c r="AG229" s="54">
        <f>+_xlfn.XLOOKUP($B229,Fitness!$B:$B,Fitness!AG:AG,0)+_xlfn.XLOOKUP($B229,Inversiones!$B:$B,Inversiones!AG:AG,0)</f>
        <v>3430992</v>
      </c>
      <c r="AH229" s="54">
        <f>+_xlfn.XLOOKUP($B229,Fitness!$B:$B,Fitness!AH:AH,0)+_xlfn.XLOOKUP($B229,Inversiones!$B:$B,Inversiones!AH:AH,0)</f>
        <v>0</v>
      </c>
      <c r="AI229" s="54">
        <f>+_xlfn.XLOOKUP($B229,Fitness!$B:$B,Fitness!AI:AI,0)+_xlfn.XLOOKUP($B229,Inversiones!$B:$B,Inversiones!AI:AI,0)</f>
        <v>0</v>
      </c>
      <c r="AJ229" s="54">
        <f>+_xlfn.XLOOKUP($B229,Fitness!$B:$B,Fitness!AJ:AJ,0)+_xlfn.XLOOKUP($B229,Inversiones!$B:$B,Inversiones!AJ:AJ,0)</f>
        <v>0</v>
      </c>
      <c r="AK229" s="54">
        <f>+_xlfn.XLOOKUP($B229,Fitness!$B:$B,Fitness!AK:AK,0)+_xlfn.XLOOKUP($B229,Inversiones!$B:$B,Inversiones!AK:AK,0)</f>
        <v>0</v>
      </c>
      <c r="AL229" s="54">
        <f>+_xlfn.XLOOKUP($B229,Fitness!$B:$B,Fitness!AL:AL,0)+_xlfn.XLOOKUP($B229,Inversiones!$B:$B,Inversiones!AL:AL,0)</f>
        <v>0</v>
      </c>
      <c r="AM229" s="54">
        <f>+_xlfn.XLOOKUP($B229,Fitness!$B:$B,Fitness!AM:AM,0)+_xlfn.XLOOKUP($B229,Inversiones!$B:$B,Inversiones!AM:AM,0)</f>
        <v>0</v>
      </c>
      <c r="AQ229" s="54">
        <f t="shared" si="81"/>
        <v>1250901</v>
      </c>
      <c r="AR229" s="54">
        <f t="shared" si="81"/>
        <v>977212</v>
      </c>
      <c r="AS229" s="54">
        <f t="shared" si="81"/>
        <v>1337135</v>
      </c>
      <c r="AT229" s="54">
        <f t="shared" si="81"/>
        <v>2447467</v>
      </c>
      <c r="AU229" s="54">
        <f t="shared" si="81"/>
        <v>2130108</v>
      </c>
      <c r="AV229" s="54">
        <f t="shared" si="81"/>
        <v>3430992</v>
      </c>
      <c r="AW229" s="54">
        <f t="shared" si="81"/>
        <v>0</v>
      </c>
      <c r="AX229" s="54">
        <f t="shared" si="81"/>
        <v>0</v>
      </c>
      <c r="AY229" s="54">
        <f t="shared" si="81"/>
        <v>0</v>
      </c>
      <c r="AZ229" s="54">
        <f t="shared" si="81"/>
        <v>0</v>
      </c>
      <c r="BA229" s="54">
        <f t="shared" si="81"/>
        <v>0</v>
      </c>
      <c r="BB229" s="54">
        <f t="shared" si="81"/>
        <v>0</v>
      </c>
    </row>
    <row r="230" spans="1:54" hidden="1" outlineLevel="1" x14ac:dyDescent="0.3">
      <c r="B230" s="18" t="s">
        <v>347</v>
      </c>
      <c r="C230" s="18" t="s">
        <v>348</v>
      </c>
      <c r="D230" s="54">
        <f>+_xlfn.XLOOKUP($B230,Fitness!$B:$B,Fitness!D:D,0)+_xlfn.XLOOKUP($B230,Inversiones!$B:$B,Inversiones!D:D,0)</f>
        <v>6475130</v>
      </c>
      <c r="E230" s="54">
        <f>+_xlfn.XLOOKUP($B230,Fitness!$B:$B,Fitness!E:E,0)+_xlfn.XLOOKUP($B230,Inversiones!$B:$B,Inversiones!E:E,0)</f>
        <v>12927445</v>
      </c>
      <c r="F230" s="54">
        <f>+_xlfn.XLOOKUP($B230,Fitness!$B:$B,Fitness!F:F,0)+_xlfn.XLOOKUP($B230,Inversiones!$B:$B,Inversiones!F:F,0)</f>
        <v>10463665</v>
      </c>
      <c r="G230" s="54">
        <f>+_xlfn.XLOOKUP($B230,Fitness!$B:$B,Fitness!G:G,0)+_xlfn.XLOOKUP($B230,Inversiones!$B:$B,Inversiones!G:G,0)</f>
        <v>7458430</v>
      </c>
      <c r="H230" s="54">
        <f>+_xlfn.XLOOKUP($B230,Fitness!$B:$B,Fitness!H:H,0)+_xlfn.XLOOKUP($B230,Inversiones!$B:$B,Inversiones!H:H,0)</f>
        <v>6908200</v>
      </c>
      <c r="I230" s="54">
        <f>+_xlfn.XLOOKUP($B230,Fitness!$B:$B,Fitness!I:I,0)+_xlfn.XLOOKUP($B230,Inversiones!$B:$B,Inversiones!I:I,0)</f>
        <v>8136470</v>
      </c>
      <c r="J230" s="54">
        <f>+_xlfn.XLOOKUP($B230,Fitness!$B:$B,Fitness!J:J,0)+_xlfn.XLOOKUP($B230,Inversiones!$B:$B,Inversiones!J:J,0)</f>
        <v>7581640</v>
      </c>
      <c r="K230" s="54">
        <f>+_xlfn.XLOOKUP($B230,Fitness!$B:$B,Fitness!K:K,0)+_xlfn.XLOOKUP($B230,Inversiones!$B:$B,Inversiones!K:K,0)</f>
        <v>8620575</v>
      </c>
      <c r="L230" s="54">
        <f>+_xlfn.XLOOKUP($B230,Fitness!$B:$B,Fitness!L:L,0)+_xlfn.XLOOKUP($B230,Inversiones!$B:$B,Inversiones!L:L,0)</f>
        <v>6937750</v>
      </c>
      <c r="M230" s="54">
        <f>+_xlfn.XLOOKUP($B230,Fitness!$B:$B,Fitness!M:M,0)+_xlfn.XLOOKUP($B230,Inversiones!$B:$B,Inversiones!M:M,0)</f>
        <v>3819710</v>
      </c>
      <c r="N230" s="54">
        <f>+_xlfn.XLOOKUP($B230,Fitness!$B:$B,Fitness!N:N,0)+_xlfn.XLOOKUP($B230,Inversiones!$B:$B,Inversiones!N:N,0)</f>
        <v>2863556</v>
      </c>
      <c r="O230" s="54">
        <f>+_xlfn.XLOOKUP($B230,Fitness!$B:$B,Fitness!O:O,0)+_xlfn.XLOOKUP($B230,Inversiones!$B:$B,Inversiones!O:O,0)</f>
        <v>9374162</v>
      </c>
      <c r="P230" s="54">
        <f>+_xlfn.XLOOKUP($B230,Fitness!$B:$B,Fitness!P:P,0)+_xlfn.XLOOKUP($B230,Inversiones!$B:$B,Inversiones!P:P,0)</f>
        <v>10471625</v>
      </c>
      <c r="Q230" s="54">
        <f>+_xlfn.XLOOKUP($B230,Fitness!$B:$B,Fitness!Q:Q,0)+_xlfn.XLOOKUP($B230,Inversiones!$B:$B,Inversiones!Q:Q,0)</f>
        <v>14538890</v>
      </c>
      <c r="R230" s="54">
        <f>+_xlfn.XLOOKUP($B230,Fitness!$B:$B,Fitness!R:R,0)+_xlfn.XLOOKUP($B230,Inversiones!$B:$B,Inversiones!R:R,0)</f>
        <v>9233825</v>
      </c>
      <c r="S230" s="54">
        <f>+_xlfn.XLOOKUP($B230,Fitness!$B:$B,Fitness!S:S,0)+_xlfn.XLOOKUP($B230,Inversiones!$B:$B,Inversiones!S:S,0)</f>
        <v>2369285</v>
      </c>
      <c r="T230" s="54">
        <f>+_xlfn.XLOOKUP($B230,Fitness!$B:$B,Fitness!T:T,0)+_xlfn.XLOOKUP($B230,Inversiones!$B:$B,Inversiones!T:T,0)</f>
        <v>9050982</v>
      </c>
      <c r="U230" s="54">
        <f>+_xlfn.XLOOKUP($B230,Fitness!$B:$B,Fitness!U:U,0)+_xlfn.XLOOKUP($B230,Inversiones!$B:$B,Inversiones!U:U,0)</f>
        <v>7483160</v>
      </c>
      <c r="V230" s="54">
        <f>+_xlfn.XLOOKUP($B230,Fitness!$B:$B,Fitness!V:V,0)+_xlfn.XLOOKUP($B230,Inversiones!$B:$B,Inversiones!V:V,0)</f>
        <v>3877948</v>
      </c>
      <c r="W230" s="54">
        <f>+_xlfn.XLOOKUP($B230,Fitness!$B:$B,Fitness!W:W,0)+_xlfn.XLOOKUP($B230,Inversiones!$B:$B,Inversiones!W:W,0)</f>
        <v>7139642</v>
      </c>
      <c r="X230" s="54">
        <f>+_xlfn.XLOOKUP($B230,Fitness!$B:$B,Fitness!X:X,0)+_xlfn.XLOOKUP($B230,Inversiones!$B:$B,Inversiones!X:X,0)</f>
        <v>4484915</v>
      </c>
      <c r="Y230" s="54">
        <f>+_xlfn.XLOOKUP($B230,Fitness!$B:$B,Fitness!Y:Y,0)+_xlfn.XLOOKUP($B230,Inversiones!$B:$B,Inversiones!Y:Y,0)</f>
        <v>1010510</v>
      </c>
      <c r="Z230" s="54">
        <f>+_xlfn.XLOOKUP($B230,Fitness!$B:$B,Fitness!Z:Z,0)+_xlfn.XLOOKUP($B230,Inversiones!$B:$B,Inversiones!Z:Z,0)</f>
        <v>7289200</v>
      </c>
      <c r="AA230" s="54">
        <f>+_xlfn.XLOOKUP($B230,Fitness!$B:$B,Fitness!AA:AA,0)+_xlfn.XLOOKUP($B230,Inversiones!$B:$B,Inversiones!AA:AA,0)</f>
        <v>11395240</v>
      </c>
      <c r="AB230" s="54">
        <f>+_xlfn.XLOOKUP($B230,Fitness!$B:$B,Fitness!AB:AB,0)+_xlfn.XLOOKUP($B230,Inversiones!$B:$B,Inversiones!AB:AB,0)</f>
        <v>8858660</v>
      </c>
      <c r="AC230" s="54">
        <f>+_xlfn.XLOOKUP($B230,Fitness!$B:$B,Fitness!AC:AC,0)+_xlfn.XLOOKUP($B230,Inversiones!$B:$B,Inversiones!AC:AC,0)</f>
        <v>16000000</v>
      </c>
      <c r="AD230" s="54">
        <f>+_xlfn.XLOOKUP($B230,Fitness!$B:$B,Fitness!AD:AD,0)+_xlfn.XLOOKUP($B230,Inversiones!$B:$B,Inversiones!AD:AD,0)</f>
        <v>6728700</v>
      </c>
      <c r="AE230" s="54">
        <f>+_xlfn.XLOOKUP($B230,Fitness!$B:$B,Fitness!AE:AE,0)+_xlfn.XLOOKUP($B230,Inversiones!$B:$B,Inversiones!AE:AE,0)</f>
        <v>3823740</v>
      </c>
      <c r="AF230" s="54">
        <f>+_xlfn.XLOOKUP($B230,Fitness!$B:$B,Fitness!AF:AF,0)+_xlfn.XLOOKUP($B230,Inversiones!$B:$B,Inversiones!AF:AF,0)</f>
        <v>4917720</v>
      </c>
      <c r="AG230" s="54">
        <f>+_xlfn.XLOOKUP($B230,Fitness!$B:$B,Fitness!AG:AG,0)+_xlfn.XLOOKUP($B230,Inversiones!$B:$B,Inversiones!AG:AG,0)</f>
        <v>3000000</v>
      </c>
      <c r="AH230" s="54">
        <f>+_xlfn.XLOOKUP($B230,Fitness!$B:$B,Fitness!AH:AH,0)+_xlfn.XLOOKUP($B230,Inversiones!$B:$B,Inversiones!AH:AH,0)</f>
        <v>0</v>
      </c>
      <c r="AI230" s="54">
        <f>+_xlfn.XLOOKUP($B230,Fitness!$B:$B,Fitness!AI:AI,0)+_xlfn.XLOOKUP($B230,Inversiones!$B:$B,Inversiones!AI:AI,0)</f>
        <v>0</v>
      </c>
      <c r="AJ230" s="54">
        <f>+_xlfn.XLOOKUP($B230,Fitness!$B:$B,Fitness!AJ:AJ,0)+_xlfn.XLOOKUP($B230,Inversiones!$B:$B,Inversiones!AJ:AJ,0)</f>
        <v>0</v>
      </c>
      <c r="AK230" s="54">
        <f>+_xlfn.XLOOKUP($B230,Fitness!$B:$B,Fitness!AK:AK,0)+_xlfn.XLOOKUP($B230,Inversiones!$B:$B,Inversiones!AK:AK,0)</f>
        <v>0</v>
      </c>
      <c r="AL230" s="54">
        <f>+_xlfn.XLOOKUP($B230,Fitness!$B:$B,Fitness!AL:AL,0)+_xlfn.XLOOKUP($B230,Inversiones!$B:$B,Inversiones!AL:AL,0)</f>
        <v>0</v>
      </c>
      <c r="AM230" s="54">
        <f>+_xlfn.XLOOKUP($B230,Fitness!$B:$B,Fitness!AM:AM,0)+_xlfn.XLOOKUP($B230,Inversiones!$B:$B,Inversiones!AM:AM,0)</f>
        <v>0</v>
      </c>
      <c r="AQ230" s="54">
        <f t="shared" si="81"/>
        <v>8858660</v>
      </c>
      <c r="AR230" s="54">
        <f t="shared" si="81"/>
        <v>16000000</v>
      </c>
      <c r="AS230" s="54">
        <f t="shared" si="81"/>
        <v>6728700</v>
      </c>
      <c r="AT230" s="54">
        <f t="shared" si="81"/>
        <v>3823740</v>
      </c>
      <c r="AU230" s="54">
        <f t="shared" si="81"/>
        <v>4917720</v>
      </c>
      <c r="AV230" s="54">
        <f t="shared" si="81"/>
        <v>3000000</v>
      </c>
      <c r="AW230" s="54">
        <f t="shared" si="81"/>
        <v>0</v>
      </c>
      <c r="AX230" s="54">
        <f t="shared" si="81"/>
        <v>0</v>
      </c>
      <c r="AY230" s="54">
        <f t="shared" si="81"/>
        <v>0</v>
      </c>
      <c r="AZ230" s="54">
        <f t="shared" si="81"/>
        <v>0</v>
      </c>
      <c r="BA230" s="54">
        <f t="shared" si="81"/>
        <v>0</v>
      </c>
      <c r="BB230" s="54">
        <f t="shared" si="81"/>
        <v>0</v>
      </c>
    </row>
    <row r="231" spans="1:54" hidden="1" outlineLevel="1" x14ac:dyDescent="0.3">
      <c r="B231" s="18" t="s">
        <v>349</v>
      </c>
      <c r="C231" s="18" t="s">
        <v>90</v>
      </c>
      <c r="D231" s="54">
        <f>+_xlfn.XLOOKUP($B231,Fitness!$B:$B,Fitness!D:D,0)+_xlfn.XLOOKUP($B231,Inversiones!$B:$B,Inversiones!D:D,0)</f>
        <v>1037334</v>
      </c>
      <c r="E231" s="54">
        <f>+_xlfn.XLOOKUP($B231,Fitness!$B:$B,Fitness!E:E,0)+_xlfn.XLOOKUP($B231,Inversiones!$B:$B,Inversiones!E:E,0)</f>
        <v>113779</v>
      </c>
      <c r="F231" s="54">
        <f>+_xlfn.XLOOKUP($B231,Fitness!$B:$B,Fitness!F:F,0)+_xlfn.XLOOKUP($B231,Inversiones!$B:$B,Inversiones!F:F,0)</f>
        <v>1160000</v>
      </c>
      <c r="G231" s="54">
        <f>+_xlfn.XLOOKUP($B231,Fitness!$B:$B,Fitness!G:G,0)+_xlfn.XLOOKUP($B231,Inversiones!$B:$B,Inversiones!G:G,0)</f>
        <v>1222222</v>
      </c>
      <c r="H231" s="54">
        <f>+_xlfn.XLOOKUP($B231,Fitness!$B:$B,Fitness!H:H,0)+_xlfn.XLOOKUP($B231,Inversiones!$B:$B,Inversiones!H:H,0)</f>
        <v>1791556</v>
      </c>
      <c r="I231" s="54">
        <f>+_xlfn.XLOOKUP($B231,Fitness!$B:$B,Fitness!I:I,0)+_xlfn.XLOOKUP($B231,Inversiones!$B:$B,Inversiones!I:I,0)</f>
        <v>812000</v>
      </c>
      <c r="J231" s="54">
        <f>+_xlfn.XLOOKUP($B231,Fitness!$B:$B,Fitness!J:J,0)+_xlfn.XLOOKUP($B231,Inversiones!$B:$B,Inversiones!J:J,0)</f>
        <v>77333</v>
      </c>
      <c r="K231" s="54">
        <f>+_xlfn.XLOOKUP($B231,Fitness!$B:$B,Fitness!K:K,0)+_xlfn.XLOOKUP($B231,Inversiones!$B:$B,Inversiones!K:K,0)</f>
        <v>51556</v>
      </c>
      <c r="L231" s="54">
        <f>+_xlfn.XLOOKUP($B231,Fitness!$B:$B,Fitness!L:L,0)+_xlfn.XLOOKUP($B231,Inversiones!$B:$B,Inversiones!L:L,0)</f>
        <v>77334</v>
      </c>
      <c r="M231" s="54">
        <f>+_xlfn.XLOOKUP($B231,Fitness!$B:$B,Fitness!M:M,0)+_xlfn.XLOOKUP($B231,Inversiones!$B:$B,Inversiones!M:M,0)</f>
        <v>128889</v>
      </c>
      <c r="N231" s="54">
        <f>+_xlfn.XLOOKUP($B231,Fitness!$B:$B,Fitness!N:N,0)+_xlfn.XLOOKUP($B231,Inversiones!$B:$B,Inversiones!N:N,0)</f>
        <v>0</v>
      </c>
      <c r="O231" s="54">
        <f>+_xlfn.XLOOKUP($B231,Fitness!$B:$B,Fitness!O:O,0)+_xlfn.XLOOKUP($B231,Inversiones!$B:$B,Inversiones!O:O,0)</f>
        <v>25793</v>
      </c>
      <c r="P231" s="54">
        <f>+_xlfn.XLOOKUP($B231,Fitness!$B:$B,Fitness!P:P,0)+_xlfn.XLOOKUP($B231,Inversiones!$B:$B,Inversiones!P:P,0)</f>
        <v>202223</v>
      </c>
      <c r="Q231" s="54">
        <f>+_xlfn.XLOOKUP($B231,Fitness!$B:$B,Fitness!Q:Q,0)+_xlfn.XLOOKUP($B231,Inversiones!$B:$B,Inversiones!Q:Q,0)</f>
        <v>124444</v>
      </c>
      <c r="R231" s="54">
        <f>+_xlfn.XLOOKUP($B231,Fitness!$B:$B,Fitness!R:R,0)+_xlfn.XLOOKUP($B231,Inversiones!$B:$B,Inversiones!R:R,0)</f>
        <v>0</v>
      </c>
      <c r="S231" s="54">
        <f>+_xlfn.XLOOKUP($B231,Fitness!$B:$B,Fitness!S:S,0)+_xlfn.XLOOKUP($B231,Inversiones!$B:$B,Inversiones!S:S,0)</f>
        <v>0</v>
      </c>
      <c r="T231" s="54">
        <f>+_xlfn.XLOOKUP($B231,Fitness!$B:$B,Fitness!T:T,0)+_xlfn.XLOOKUP($B231,Inversiones!$B:$B,Inversiones!T:T,0)</f>
        <v>33334</v>
      </c>
      <c r="U231" s="54">
        <f>+_xlfn.XLOOKUP($B231,Fitness!$B:$B,Fitness!U:U,0)+_xlfn.XLOOKUP($B231,Inversiones!$B:$B,Inversiones!U:U,0)</f>
        <v>1040000</v>
      </c>
      <c r="V231" s="54">
        <f>+_xlfn.XLOOKUP($B231,Fitness!$B:$B,Fitness!V:V,0)+_xlfn.XLOOKUP($B231,Inversiones!$B:$B,Inversiones!V:V,0)</f>
        <v>1559999</v>
      </c>
      <c r="W231" s="54">
        <f>+_xlfn.XLOOKUP($B231,Fitness!$B:$B,Fitness!W:W,0)+_xlfn.XLOOKUP($B231,Inversiones!$B:$B,Inversiones!W:W,0)</f>
        <v>1776667</v>
      </c>
      <c r="X231" s="54">
        <f>+_xlfn.XLOOKUP($B231,Fitness!$B:$B,Fitness!X:X,0)+_xlfn.XLOOKUP($B231,Inversiones!$B:$B,Inversiones!X:X,0)</f>
        <v>1300000</v>
      </c>
      <c r="Y231" s="54">
        <f>+_xlfn.XLOOKUP($B231,Fitness!$B:$B,Fitness!Y:Y,0)+_xlfn.XLOOKUP($B231,Inversiones!$B:$B,Inversiones!Y:Y,0)</f>
        <v>1300000</v>
      </c>
      <c r="Z231" s="54">
        <f>+_xlfn.XLOOKUP($B231,Fitness!$B:$B,Fitness!Z:Z,0)+_xlfn.XLOOKUP($B231,Inversiones!$B:$B,Inversiones!Z:Z,0)</f>
        <v>1131111</v>
      </c>
      <c r="AA231" s="54">
        <f>+_xlfn.XLOOKUP($B231,Fitness!$B:$B,Fitness!AA:AA,0)+_xlfn.XLOOKUP($B231,Inversiones!$B:$B,Inversiones!AA:AA,0)</f>
        <v>266667</v>
      </c>
      <c r="AB231" s="54">
        <f>+_xlfn.XLOOKUP($B231,Fitness!$B:$B,Fitness!AB:AB,0)+_xlfn.XLOOKUP($B231,Inversiones!$B:$B,Inversiones!AB:AB,0)</f>
        <v>189600</v>
      </c>
      <c r="AC231" s="54">
        <f>+_xlfn.XLOOKUP($B231,Fitness!$B:$B,Fitness!AC:AC,0)+_xlfn.XLOOKUP($B231,Inversiones!$B:$B,Inversiones!AC:AC,0)</f>
        <v>221435</v>
      </c>
      <c r="AD231" s="54">
        <f>+_xlfn.XLOOKUP($B231,Fitness!$B:$B,Fitness!AD:AD,0)+_xlfn.XLOOKUP($B231,Inversiones!$B:$B,Inversiones!AD:AD,0)</f>
        <v>379601</v>
      </c>
      <c r="AE231" s="54">
        <f>+_xlfn.XLOOKUP($B231,Fitness!$B:$B,Fitness!AE:AE,0)+_xlfn.XLOOKUP($B231,Inversiones!$B:$B,Inversiones!AE:AE,0)</f>
        <v>474501</v>
      </c>
      <c r="AF231" s="54">
        <f>+_xlfn.XLOOKUP($B231,Fitness!$B:$B,Fitness!AF:AF,0)+_xlfn.XLOOKUP($B231,Inversiones!$B:$B,Inversiones!AF:AF,0)</f>
        <v>616851</v>
      </c>
      <c r="AG231" s="54">
        <f>+_xlfn.XLOOKUP($B231,Fitness!$B:$B,Fitness!AG:AG,0)+_xlfn.XLOOKUP($B231,Inversiones!$B:$B,Inversiones!AG:AG,0)</f>
        <v>158168</v>
      </c>
      <c r="AH231" s="54">
        <f>+_xlfn.XLOOKUP($B231,Fitness!$B:$B,Fitness!AH:AH,0)+_xlfn.XLOOKUP($B231,Inversiones!$B:$B,Inversiones!AH:AH,0)</f>
        <v>0</v>
      </c>
      <c r="AI231" s="54">
        <f>+_xlfn.XLOOKUP($B231,Fitness!$B:$B,Fitness!AI:AI,0)+_xlfn.XLOOKUP($B231,Inversiones!$B:$B,Inversiones!AI:AI,0)</f>
        <v>0</v>
      </c>
      <c r="AJ231" s="54">
        <f>+_xlfn.XLOOKUP($B231,Fitness!$B:$B,Fitness!AJ:AJ,0)+_xlfn.XLOOKUP($B231,Inversiones!$B:$B,Inversiones!AJ:AJ,0)</f>
        <v>0</v>
      </c>
      <c r="AK231" s="54">
        <f>+_xlfn.XLOOKUP($B231,Fitness!$B:$B,Fitness!AK:AK,0)+_xlfn.XLOOKUP($B231,Inversiones!$B:$B,Inversiones!AK:AK,0)</f>
        <v>0</v>
      </c>
      <c r="AL231" s="54">
        <f>+_xlfn.XLOOKUP($B231,Fitness!$B:$B,Fitness!AL:AL,0)+_xlfn.XLOOKUP($B231,Inversiones!$B:$B,Inversiones!AL:AL,0)</f>
        <v>0</v>
      </c>
      <c r="AM231" s="54">
        <f>+_xlfn.XLOOKUP($B231,Fitness!$B:$B,Fitness!AM:AM,0)+_xlfn.XLOOKUP($B231,Inversiones!$B:$B,Inversiones!AM:AM,0)</f>
        <v>0</v>
      </c>
      <c r="AQ231" s="54">
        <f t="shared" si="81"/>
        <v>189600</v>
      </c>
      <c r="AR231" s="54">
        <f t="shared" si="81"/>
        <v>221435</v>
      </c>
      <c r="AS231" s="54">
        <f t="shared" si="81"/>
        <v>379601</v>
      </c>
      <c r="AT231" s="54">
        <f t="shared" si="81"/>
        <v>474501</v>
      </c>
      <c r="AU231" s="54">
        <f t="shared" si="81"/>
        <v>616851</v>
      </c>
      <c r="AV231" s="54">
        <f t="shared" si="81"/>
        <v>158168</v>
      </c>
      <c r="AW231" s="54">
        <f t="shared" si="81"/>
        <v>0</v>
      </c>
      <c r="AX231" s="54">
        <f t="shared" si="81"/>
        <v>0</v>
      </c>
      <c r="AY231" s="54">
        <f t="shared" si="81"/>
        <v>0</v>
      </c>
      <c r="AZ231" s="54">
        <f t="shared" si="81"/>
        <v>0</v>
      </c>
      <c r="BA231" s="54">
        <f t="shared" si="81"/>
        <v>0</v>
      </c>
      <c r="BB231" s="54">
        <f t="shared" si="81"/>
        <v>0</v>
      </c>
    </row>
    <row r="232" spans="1:54" hidden="1" outlineLevel="1" x14ac:dyDescent="0.3">
      <c r="B232" s="18" t="s">
        <v>350</v>
      </c>
      <c r="C232" s="18" t="s">
        <v>92</v>
      </c>
      <c r="D232" s="54">
        <f>+_xlfn.XLOOKUP($B232,Fitness!$B:$B,Fitness!D:D,0)+_xlfn.XLOOKUP($B232,Inversiones!$B:$B,Inversiones!D:D,0)</f>
        <v>1588847</v>
      </c>
      <c r="E232" s="54">
        <f>+_xlfn.XLOOKUP($B232,Fitness!$B:$B,Fitness!E:E,0)+_xlfn.XLOOKUP($B232,Inversiones!$B:$B,Inversiones!E:E,0)</f>
        <v>2371554</v>
      </c>
      <c r="F232" s="54">
        <f>+_xlfn.XLOOKUP($B232,Fitness!$B:$B,Fitness!F:F,0)+_xlfn.XLOOKUP($B232,Inversiones!$B:$B,Inversiones!F:F,0)</f>
        <v>2245009</v>
      </c>
      <c r="G232" s="54">
        <f>+_xlfn.XLOOKUP($B232,Fitness!$B:$B,Fitness!G:G,0)+_xlfn.XLOOKUP($B232,Inversiones!$B:$B,Inversiones!G:G,0)</f>
        <v>2113777</v>
      </c>
      <c r="H232" s="54">
        <f>+_xlfn.XLOOKUP($B232,Fitness!$B:$B,Fitness!H:H,0)+_xlfn.XLOOKUP($B232,Inversiones!$B:$B,Inversiones!H:H,0)</f>
        <v>2029413</v>
      </c>
      <c r="I232" s="54">
        <f>+_xlfn.XLOOKUP($B232,Fitness!$B:$B,Fitness!I:I,0)+_xlfn.XLOOKUP($B232,Inversiones!$B:$B,Inversiones!I:I,0)</f>
        <v>1973171</v>
      </c>
      <c r="J232" s="54">
        <f>+_xlfn.XLOOKUP($B232,Fitness!$B:$B,Fitness!J:J,0)+_xlfn.XLOOKUP($B232,Inversiones!$B:$B,Inversiones!J:J,0)</f>
        <v>1912241</v>
      </c>
      <c r="K232" s="54">
        <f>+_xlfn.XLOOKUP($B232,Fitness!$B:$B,Fitness!K:K,0)+_xlfn.XLOOKUP($B232,Inversiones!$B:$B,Inversiones!K:K,0)</f>
        <v>1898180</v>
      </c>
      <c r="L232" s="54">
        <f>+_xlfn.XLOOKUP($B232,Fitness!$B:$B,Fitness!L:L,0)+_xlfn.XLOOKUP($B232,Inversiones!$B:$B,Inversiones!L:L,0)</f>
        <v>2193453</v>
      </c>
      <c r="M232" s="54">
        <f>+_xlfn.XLOOKUP($B232,Fitness!$B:$B,Fitness!M:M,0)+_xlfn.XLOOKUP($B232,Inversiones!$B:$B,Inversiones!M:M,0)</f>
        <v>2188768</v>
      </c>
      <c r="N232" s="54">
        <f>+_xlfn.XLOOKUP($B232,Fitness!$B:$B,Fitness!N:N,0)+_xlfn.XLOOKUP($B232,Inversiones!$B:$B,Inversiones!N:N,0)</f>
        <v>2109091</v>
      </c>
      <c r="O232" s="54">
        <f>+_xlfn.XLOOKUP($B232,Fitness!$B:$B,Fitness!O:O,0)+_xlfn.XLOOKUP($B232,Inversiones!$B:$B,Inversiones!O:O,0)</f>
        <v>2066908</v>
      </c>
      <c r="P232" s="54">
        <f>+_xlfn.XLOOKUP($B232,Fitness!$B:$B,Fitness!P:P,0)+_xlfn.XLOOKUP($B232,Inversiones!$B:$B,Inversiones!P:P,0)</f>
        <v>2894400</v>
      </c>
      <c r="Q232" s="54">
        <f>+_xlfn.XLOOKUP($B232,Fitness!$B:$B,Fitness!Q:Q,0)+_xlfn.XLOOKUP($B232,Inversiones!$B:$B,Inversiones!Q:Q,0)</f>
        <v>3105000</v>
      </c>
      <c r="R232" s="54">
        <f>+_xlfn.XLOOKUP($B232,Fitness!$B:$B,Fitness!R:R,0)+_xlfn.XLOOKUP($B232,Inversiones!$B:$B,Inversiones!R:R,0)</f>
        <v>2889000</v>
      </c>
      <c r="S232" s="54">
        <f>+_xlfn.XLOOKUP($B232,Fitness!$B:$B,Fitness!S:S,0)+_xlfn.XLOOKUP($B232,Inversiones!$B:$B,Inversiones!S:S,0)</f>
        <v>2856600</v>
      </c>
      <c r="T232" s="54">
        <f>+_xlfn.XLOOKUP($B232,Fitness!$B:$B,Fitness!T:T,0)+_xlfn.XLOOKUP($B232,Inversiones!$B:$B,Inversiones!T:T,0)</f>
        <v>3088800</v>
      </c>
      <c r="U232" s="54">
        <f>+_xlfn.XLOOKUP($B232,Fitness!$B:$B,Fitness!U:U,0)+_xlfn.XLOOKUP($B232,Inversiones!$B:$B,Inversiones!U:U,0)</f>
        <v>3169800</v>
      </c>
      <c r="V232" s="54">
        <f>+_xlfn.XLOOKUP($B232,Fitness!$B:$B,Fitness!V:V,0)+_xlfn.XLOOKUP($B232,Inversiones!$B:$B,Inversiones!V:V,0)</f>
        <v>3153600</v>
      </c>
      <c r="W232" s="54">
        <f>+_xlfn.XLOOKUP($B232,Fitness!$B:$B,Fitness!W:W,0)+_xlfn.XLOOKUP($B232,Inversiones!$B:$B,Inversiones!W:W,0)</f>
        <v>3072600</v>
      </c>
      <c r="X232" s="54">
        <f>+_xlfn.XLOOKUP($B232,Fitness!$B:$B,Fitness!X:X,0)+_xlfn.XLOOKUP($B232,Inversiones!$B:$B,Inversiones!X:X,0)</f>
        <v>3148200</v>
      </c>
      <c r="Y232" s="54">
        <f>+_xlfn.XLOOKUP($B232,Fitness!$B:$B,Fitness!Y:Y,0)+_xlfn.XLOOKUP($B232,Inversiones!$B:$B,Inversiones!Y:Y,0)</f>
        <v>2640600</v>
      </c>
      <c r="Z232" s="54">
        <f>+_xlfn.XLOOKUP($B232,Fitness!$B:$B,Fitness!Z:Z,0)+_xlfn.XLOOKUP($B232,Inversiones!$B:$B,Inversiones!Z:Z,0)</f>
        <v>3780000</v>
      </c>
      <c r="AA232" s="54">
        <f>+_xlfn.XLOOKUP($B232,Fitness!$B:$B,Fitness!AA:AA,0)+_xlfn.XLOOKUP($B232,Inversiones!$B:$B,Inversiones!AA:AA,0)</f>
        <v>4087800</v>
      </c>
      <c r="AB232" s="54">
        <f>+_xlfn.XLOOKUP($B232,Fitness!$B:$B,Fitness!AB:AB,0)+_xlfn.XLOOKUP($B232,Inversiones!$B:$B,Inversiones!AB:AB,0)</f>
        <v>5299999</v>
      </c>
      <c r="AC232" s="54">
        <f>+_xlfn.XLOOKUP($B232,Fitness!$B:$B,Fitness!AC:AC,0)+_xlfn.XLOOKUP($B232,Inversiones!$B:$B,Inversiones!AC:AC,0)</f>
        <v>5520001</v>
      </c>
      <c r="AD232" s="54">
        <f>+_xlfn.XLOOKUP($B232,Fitness!$B:$B,Fitness!AD:AD,0)+_xlfn.XLOOKUP($B232,Inversiones!$B:$B,Inversiones!AD:AD,0)</f>
        <v>5786667</v>
      </c>
      <c r="AE232" s="54">
        <f>+_xlfn.XLOOKUP($B232,Fitness!$B:$B,Fitness!AE:AE,0)+_xlfn.XLOOKUP($B232,Inversiones!$B:$B,Inversiones!AE:AE,0)</f>
        <v>5166668</v>
      </c>
      <c r="AF232" s="54">
        <f>+_xlfn.XLOOKUP($B232,Fitness!$B:$B,Fitness!AF:AF,0)+_xlfn.XLOOKUP($B232,Inversiones!$B:$B,Inversiones!AF:AF,0)</f>
        <v>4913333</v>
      </c>
      <c r="AG232" s="54">
        <f>+_xlfn.XLOOKUP($B232,Fitness!$B:$B,Fitness!AG:AG,0)+_xlfn.XLOOKUP($B232,Inversiones!$B:$B,Inversiones!AG:AG,0)</f>
        <v>6546666</v>
      </c>
      <c r="AH232" s="54">
        <f>+_xlfn.XLOOKUP($B232,Fitness!$B:$B,Fitness!AH:AH,0)+_xlfn.XLOOKUP($B232,Inversiones!$B:$B,Inversiones!AH:AH,0)</f>
        <v>0</v>
      </c>
      <c r="AI232" s="54">
        <f>+_xlfn.XLOOKUP($B232,Fitness!$B:$B,Fitness!AI:AI,0)+_xlfn.XLOOKUP($B232,Inversiones!$B:$B,Inversiones!AI:AI,0)</f>
        <v>0</v>
      </c>
      <c r="AJ232" s="54">
        <f>+_xlfn.XLOOKUP($B232,Fitness!$B:$B,Fitness!AJ:AJ,0)+_xlfn.XLOOKUP($B232,Inversiones!$B:$B,Inversiones!AJ:AJ,0)</f>
        <v>0</v>
      </c>
      <c r="AK232" s="54">
        <f>+_xlfn.XLOOKUP($B232,Fitness!$B:$B,Fitness!AK:AK,0)+_xlfn.XLOOKUP($B232,Inversiones!$B:$B,Inversiones!AK:AK,0)</f>
        <v>0</v>
      </c>
      <c r="AL232" s="54">
        <f>+_xlfn.XLOOKUP($B232,Fitness!$B:$B,Fitness!AL:AL,0)+_xlfn.XLOOKUP($B232,Inversiones!$B:$B,Inversiones!AL:AL,0)</f>
        <v>0</v>
      </c>
      <c r="AM232" s="54">
        <f>+_xlfn.XLOOKUP($B232,Fitness!$B:$B,Fitness!AM:AM,0)+_xlfn.XLOOKUP($B232,Inversiones!$B:$B,Inversiones!AM:AM,0)</f>
        <v>0</v>
      </c>
      <c r="AQ232" s="54">
        <f t="shared" si="81"/>
        <v>5299999</v>
      </c>
      <c r="AR232" s="54">
        <f t="shared" si="81"/>
        <v>5520001</v>
      </c>
      <c r="AS232" s="54">
        <f t="shared" si="81"/>
        <v>5786667</v>
      </c>
      <c r="AT232" s="54">
        <f t="shared" si="81"/>
        <v>5166668</v>
      </c>
      <c r="AU232" s="54">
        <f t="shared" si="81"/>
        <v>4913333</v>
      </c>
      <c r="AV232" s="54">
        <f t="shared" si="81"/>
        <v>6546666</v>
      </c>
      <c r="AW232" s="54">
        <f t="shared" si="81"/>
        <v>0</v>
      </c>
      <c r="AX232" s="54">
        <f t="shared" si="81"/>
        <v>0</v>
      </c>
      <c r="AY232" s="54">
        <f t="shared" si="81"/>
        <v>0</v>
      </c>
      <c r="AZ232" s="54">
        <f t="shared" si="81"/>
        <v>0</v>
      </c>
      <c r="BA232" s="54">
        <f t="shared" si="81"/>
        <v>0</v>
      </c>
      <c r="BB232" s="54">
        <f t="shared" si="81"/>
        <v>0</v>
      </c>
    </row>
    <row r="233" spans="1:54" hidden="1" outlineLevel="1" x14ac:dyDescent="0.3">
      <c r="B233" s="18" t="s">
        <v>351</v>
      </c>
      <c r="C233" s="18" t="s">
        <v>94</v>
      </c>
      <c r="D233" s="54">
        <f>+_xlfn.XLOOKUP($B233,Fitness!$B:$B,Fitness!D:D,0)+_xlfn.XLOOKUP($B233,Inversiones!$B:$B,Inversiones!D:D,0)</f>
        <v>1830182</v>
      </c>
      <c r="E233" s="54">
        <f>+_xlfn.XLOOKUP($B233,Fitness!$B:$B,Fitness!E:E,0)+_xlfn.XLOOKUP($B233,Inversiones!$B:$B,Inversiones!E:E,0)</f>
        <v>3338897</v>
      </c>
      <c r="F233" s="54">
        <f>+_xlfn.XLOOKUP($B233,Fitness!$B:$B,Fitness!F:F,0)+_xlfn.XLOOKUP($B233,Inversiones!$B:$B,Inversiones!F:F,0)</f>
        <v>3055303</v>
      </c>
      <c r="G233" s="54">
        <f>+_xlfn.XLOOKUP($B233,Fitness!$B:$B,Fitness!G:G,0)+_xlfn.XLOOKUP($B233,Inversiones!$B:$B,Inversiones!G:G,0)</f>
        <v>2736920</v>
      </c>
      <c r="H233" s="54">
        <f>+_xlfn.XLOOKUP($B233,Fitness!$B:$B,Fitness!H:H,0)+_xlfn.XLOOKUP($B233,Inversiones!$B:$B,Inversiones!H:H,0)</f>
        <v>2517949</v>
      </c>
      <c r="I233" s="54">
        <f>+_xlfn.XLOOKUP($B233,Fitness!$B:$B,Fitness!I:I,0)+_xlfn.XLOOKUP($B233,Inversiones!$B:$B,Inversiones!I:I,0)</f>
        <v>2563679</v>
      </c>
      <c r="J233" s="54">
        <f>+_xlfn.XLOOKUP($B233,Fitness!$B:$B,Fitness!J:J,0)+_xlfn.XLOOKUP($B233,Inversiones!$B:$B,Inversiones!J:J,0)</f>
        <v>2341193</v>
      </c>
      <c r="K233" s="54">
        <f>+_xlfn.XLOOKUP($B233,Fitness!$B:$B,Fitness!K:K,0)+_xlfn.XLOOKUP($B233,Inversiones!$B:$B,Inversiones!K:K,0)</f>
        <v>2569519</v>
      </c>
      <c r="L233" s="54">
        <f>+_xlfn.XLOOKUP($B233,Fitness!$B:$B,Fitness!L:L,0)+_xlfn.XLOOKUP($B233,Inversiones!$B:$B,Inversiones!L:L,0)</f>
        <v>2529783</v>
      </c>
      <c r="M233" s="54">
        <f>+_xlfn.XLOOKUP($B233,Fitness!$B:$B,Fitness!M:M,0)+_xlfn.XLOOKUP($B233,Inversiones!$B:$B,Inversiones!M:M,0)</f>
        <v>2069375</v>
      </c>
      <c r="N233" s="54">
        <f>+_xlfn.XLOOKUP($B233,Fitness!$B:$B,Fitness!N:N,0)+_xlfn.XLOOKUP($B233,Inversiones!$B:$B,Inversiones!N:N,0)</f>
        <v>2019649</v>
      </c>
      <c r="O233" s="54">
        <f>+_xlfn.XLOOKUP($B233,Fitness!$B:$B,Fitness!O:O,0)+_xlfn.XLOOKUP($B233,Inversiones!$B:$B,Inversiones!O:O,0)</f>
        <v>2489605</v>
      </c>
      <c r="P233" s="54">
        <f>+_xlfn.XLOOKUP($B233,Fitness!$B:$B,Fitness!P:P,0)+_xlfn.XLOOKUP($B233,Inversiones!$B:$B,Inversiones!P:P,0)</f>
        <v>3138922</v>
      </c>
      <c r="Q233" s="54">
        <f>+_xlfn.XLOOKUP($B233,Fitness!$B:$B,Fitness!Q:Q,0)+_xlfn.XLOOKUP($B233,Inversiones!$B:$B,Inversiones!Q:Q,0)</f>
        <v>3787592</v>
      </c>
      <c r="R233" s="54">
        <f>+_xlfn.XLOOKUP($B233,Fitness!$B:$B,Fitness!R:R,0)+_xlfn.XLOOKUP($B233,Inversiones!$B:$B,Inversiones!R:R,0)</f>
        <v>3152819</v>
      </c>
      <c r="S233" s="54">
        <f>+_xlfn.XLOOKUP($B233,Fitness!$B:$B,Fitness!S:S,0)+_xlfn.XLOOKUP($B233,Inversiones!$B:$B,Inversiones!S:S,0)</f>
        <v>2443700</v>
      </c>
      <c r="T233" s="54">
        <f>+_xlfn.XLOOKUP($B233,Fitness!$B:$B,Fitness!T:T,0)+_xlfn.XLOOKUP($B233,Inversiones!$B:$B,Inversiones!T:T,0)</f>
        <v>3202823</v>
      </c>
      <c r="U233" s="54">
        <f>+_xlfn.XLOOKUP($B233,Fitness!$B:$B,Fitness!U:U,0)+_xlfn.XLOOKUP($B233,Inversiones!$B:$B,Inversiones!U:U,0)</f>
        <v>3327194</v>
      </c>
      <c r="V233" s="54">
        <f>+_xlfn.XLOOKUP($B233,Fitness!$B:$B,Fitness!V:V,0)+_xlfn.XLOOKUP($B233,Inversiones!$B:$B,Inversiones!V:V,0)</f>
        <v>2699899</v>
      </c>
      <c r="W233" s="54">
        <f>+_xlfn.XLOOKUP($B233,Fitness!$B:$B,Fitness!W:W,0)+_xlfn.XLOOKUP($B233,Inversiones!$B:$B,Inversiones!W:W,0)</f>
        <v>3309075</v>
      </c>
      <c r="X233" s="54">
        <f>+_xlfn.XLOOKUP($B233,Fitness!$B:$B,Fitness!X:X,0)+_xlfn.XLOOKUP($B233,Inversiones!$B:$B,Inversiones!X:X,0)</f>
        <v>2947412</v>
      </c>
      <c r="Y233" s="54">
        <f>+_xlfn.XLOOKUP($B233,Fitness!$B:$B,Fitness!Y:Y,0)+_xlfn.XLOOKUP($B233,Inversiones!$B:$B,Inversiones!Y:Y,0)</f>
        <v>2189311</v>
      </c>
      <c r="Z233" s="54">
        <f>+_xlfn.XLOOKUP($B233,Fitness!$B:$B,Fitness!Z:Z,0)+_xlfn.XLOOKUP($B233,Inversiones!$B:$B,Inversiones!Z:Z,0)</f>
        <v>3815682</v>
      </c>
      <c r="AA233" s="54">
        <f>+_xlfn.XLOOKUP($B233,Fitness!$B:$B,Fitness!AA:AA,0)+_xlfn.XLOOKUP($B233,Inversiones!$B:$B,Inversiones!AA:AA,0)</f>
        <v>4632385</v>
      </c>
      <c r="AB233" s="54">
        <f>+_xlfn.XLOOKUP($B233,Fitness!$B:$B,Fitness!AB:AB,0)+_xlfn.XLOOKUP($B233,Inversiones!$B:$B,Inversiones!AB:AB,0)</f>
        <v>4363415</v>
      </c>
      <c r="AC233" s="54">
        <f>+_xlfn.XLOOKUP($B233,Fitness!$B:$B,Fitness!AC:AC,0)+_xlfn.XLOOKUP($B233,Inversiones!$B:$B,Inversiones!AC:AC,0)</f>
        <v>5063745</v>
      </c>
      <c r="AD233" s="54">
        <f>+_xlfn.XLOOKUP($B233,Fitness!$B:$B,Fitness!AD:AD,0)+_xlfn.XLOOKUP($B233,Inversiones!$B:$B,Inversiones!AD:AD,0)</f>
        <v>4586498</v>
      </c>
      <c r="AE233" s="54">
        <f>+_xlfn.XLOOKUP($B233,Fitness!$B:$B,Fitness!AE:AE,0)+_xlfn.XLOOKUP($B233,Inversiones!$B:$B,Inversiones!AE:AE,0)</f>
        <v>3735281</v>
      </c>
      <c r="AF233" s="54">
        <f>+_xlfn.XLOOKUP($B233,Fitness!$B:$B,Fitness!AF:AF,0)+_xlfn.XLOOKUP($B233,Inversiones!$B:$B,Inversiones!AF:AF,0)</f>
        <v>3879924</v>
      </c>
      <c r="AG233" s="54">
        <f>+_xlfn.XLOOKUP($B233,Fitness!$B:$B,Fitness!AG:AG,0)+_xlfn.XLOOKUP($B233,Inversiones!$B:$B,Inversiones!AG:AG,0)</f>
        <v>4674244</v>
      </c>
      <c r="AH233" s="54">
        <f>+_xlfn.XLOOKUP($B233,Fitness!$B:$B,Fitness!AH:AH,0)+_xlfn.XLOOKUP($B233,Inversiones!$B:$B,Inversiones!AH:AH,0)</f>
        <v>0</v>
      </c>
      <c r="AI233" s="54">
        <f>+_xlfn.XLOOKUP($B233,Fitness!$B:$B,Fitness!AI:AI,0)+_xlfn.XLOOKUP($B233,Inversiones!$B:$B,Inversiones!AI:AI,0)</f>
        <v>0</v>
      </c>
      <c r="AJ233" s="54">
        <f>+_xlfn.XLOOKUP($B233,Fitness!$B:$B,Fitness!AJ:AJ,0)+_xlfn.XLOOKUP($B233,Inversiones!$B:$B,Inversiones!AJ:AJ,0)</f>
        <v>0</v>
      </c>
      <c r="AK233" s="54">
        <f>+_xlfn.XLOOKUP($B233,Fitness!$B:$B,Fitness!AK:AK,0)+_xlfn.XLOOKUP($B233,Inversiones!$B:$B,Inversiones!AK:AK,0)</f>
        <v>0</v>
      </c>
      <c r="AL233" s="54">
        <f>+_xlfn.XLOOKUP($B233,Fitness!$B:$B,Fitness!AL:AL,0)+_xlfn.XLOOKUP($B233,Inversiones!$B:$B,Inversiones!AL:AL,0)</f>
        <v>0</v>
      </c>
      <c r="AM233" s="54">
        <f>+_xlfn.XLOOKUP($B233,Fitness!$B:$B,Fitness!AM:AM,0)+_xlfn.XLOOKUP($B233,Inversiones!$B:$B,Inversiones!AM:AM,0)</f>
        <v>0</v>
      </c>
      <c r="AQ233" s="54">
        <f t="shared" si="81"/>
        <v>4363415</v>
      </c>
      <c r="AR233" s="54">
        <f t="shared" si="81"/>
        <v>5063745</v>
      </c>
      <c r="AS233" s="54">
        <f t="shared" si="81"/>
        <v>4586498</v>
      </c>
      <c r="AT233" s="54">
        <f t="shared" si="81"/>
        <v>3735281</v>
      </c>
      <c r="AU233" s="54">
        <f t="shared" si="81"/>
        <v>3879924</v>
      </c>
      <c r="AV233" s="54">
        <f t="shared" si="81"/>
        <v>4674244</v>
      </c>
      <c r="AW233" s="54">
        <f t="shared" si="81"/>
        <v>0</v>
      </c>
      <c r="AX233" s="54">
        <f t="shared" si="81"/>
        <v>0</v>
      </c>
      <c r="AY233" s="54">
        <f t="shared" si="81"/>
        <v>0</v>
      </c>
      <c r="AZ233" s="54">
        <f t="shared" si="81"/>
        <v>0</v>
      </c>
      <c r="BA233" s="54">
        <f t="shared" si="81"/>
        <v>0</v>
      </c>
      <c r="BB233" s="54">
        <f t="shared" si="81"/>
        <v>0</v>
      </c>
    </row>
    <row r="234" spans="1:54" hidden="1" outlineLevel="1" x14ac:dyDescent="0.3">
      <c r="B234" s="18" t="s">
        <v>352</v>
      </c>
      <c r="C234" s="18" t="s">
        <v>96</v>
      </c>
      <c r="D234" s="54">
        <f>+_xlfn.XLOOKUP($B234,Fitness!$B:$B,Fitness!D:D,0)+_xlfn.XLOOKUP($B234,Inversiones!$B:$B,Inversiones!D:D,0)</f>
        <v>219622</v>
      </c>
      <c r="E234" s="54">
        <f>+_xlfn.XLOOKUP($B234,Fitness!$B:$B,Fitness!E:E,0)+_xlfn.XLOOKUP($B234,Inversiones!$B:$B,Inversiones!E:E,0)</f>
        <v>400668</v>
      </c>
      <c r="F234" s="54">
        <f>+_xlfn.XLOOKUP($B234,Fitness!$B:$B,Fitness!F:F,0)+_xlfn.XLOOKUP($B234,Inversiones!$B:$B,Inversiones!F:F,0)</f>
        <v>366637</v>
      </c>
      <c r="G234" s="54">
        <f>+_xlfn.XLOOKUP($B234,Fitness!$B:$B,Fitness!G:G,0)+_xlfn.XLOOKUP($B234,Inversiones!$B:$B,Inversiones!G:G,0)</f>
        <v>328431</v>
      </c>
      <c r="H234" s="54">
        <f>+_xlfn.XLOOKUP($B234,Fitness!$B:$B,Fitness!H:H,0)+_xlfn.XLOOKUP($B234,Inversiones!$B:$B,Inversiones!H:H,0)</f>
        <v>302154</v>
      </c>
      <c r="I234" s="54">
        <f>+_xlfn.XLOOKUP($B234,Fitness!$B:$B,Fitness!I:I,0)+_xlfn.XLOOKUP($B234,Inversiones!$B:$B,Inversiones!I:I,0)</f>
        <v>307640</v>
      </c>
      <c r="J234" s="54">
        <f>+_xlfn.XLOOKUP($B234,Fitness!$B:$B,Fitness!J:J,0)+_xlfn.XLOOKUP($B234,Inversiones!$B:$B,Inversiones!J:J,0)</f>
        <v>352366</v>
      </c>
      <c r="K234" s="54">
        <f>+_xlfn.XLOOKUP($B234,Fitness!$B:$B,Fitness!K:K,0)+_xlfn.XLOOKUP($B234,Inversiones!$B:$B,Inversiones!K:K,0)</f>
        <v>436684</v>
      </c>
      <c r="L234" s="54">
        <f>+_xlfn.XLOOKUP($B234,Fitness!$B:$B,Fitness!L:L,0)+_xlfn.XLOOKUP($B234,Inversiones!$B:$B,Inversiones!L:L,0)</f>
        <v>303573</v>
      </c>
      <c r="M234" s="54">
        <f>+_xlfn.XLOOKUP($B234,Fitness!$B:$B,Fitness!M:M,0)+_xlfn.XLOOKUP($B234,Inversiones!$B:$B,Inversiones!M:M,0)</f>
        <v>248325</v>
      </c>
      <c r="N234" s="54">
        <f>+_xlfn.XLOOKUP($B234,Fitness!$B:$B,Fitness!N:N,0)+_xlfn.XLOOKUP($B234,Inversiones!$B:$B,Inversiones!N:N,0)</f>
        <v>242356</v>
      </c>
      <c r="O234" s="54">
        <f>+_xlfn.XLOOKUP($B234,Fitness!$B:$B,Fitness!O:O,0)+_xlfn.XLOOKUP($B234,Inversiones!$B:$B,Inversiones!O:O,0)</f>
        <v>298751</v>
      </c>
      <c r="P234" s="54">
        <f>+_xlfn.XLOOKUP($B234,Fitness!$B:$B,Fitness!P:P,0)+_xlfn.XLOOKUP($B234,Inversiones!$B:$B,Inversiones!P:P,0)</f>
        <v>376671</v>
      </c>
      <c r="Q234" s="54">
        <f>+_xlfn.XLOOKUP($B234,Fitness!$B:$B,Fitness!Q:Q,0)+_xlfn.XLOOKUP($B234,Inversiones!$B:$B,Inversiones!Q:Q,0)</f>
        <v>454510</v>
      </c>
      <c r="R234" s="54">
        <f>+_xlfn.XLOOKUP($B234,Fitness!$B:$B,Fitness!R:R,0)+_xlfn.XLOOKUP($B234,Inversiones!$B:$B,Inversiones!R:R,0)</f>
        <v>378338</v>
      </c>
      <c r="S234" s="54">
        <f>+_xlfn.XLOOKUP($B234,Fitness!$B:$B,Fitness!S:S,0)+_xlfn.XLOOKUP($B234,Inversiones!$B:$B,Inversiones!S:S,0)</f>
        <v>293243</v>
      </c>
      <c r="T234" s="54">
        <f>+_xlfn.XLOOKUP($B234,Fitness!$B:$B,Fitness!T:T,0)+_xlfn.XLOOKUP($B234,Inversiones!$B:$B,Inversiones!T:T,0)</f>
        <v>384338</v>
      </c>
      <c r="U234" s="54">
        <f>+_xlfn.XLOOKUP($B234,Fitness!$B:$B,Fitness!U:U,0)+_xlfn.XLOOKUP($B234,Inversiones!$B:$B,Inversiones!U:U,0)</f>
        <v>399263</v>
      </c>
      <c r="V234" s="54">
        <f>+_xlfn.XLOOKUP($B234,Fitness!$B:$B,Fitness!V:V,0)+_xlfn.XLOOKUP($B234,Inversiones!$B:$B,Inversiones!V:V,0)</f>
        <v>323987</v>
      </c>
      <c r="W234" s="54">
        <f>+_xlfn.XLOOKUP($B234,Fitness!$B:$B,Fitness!W:W,0)+_xlfn.XLOOKUP($B234,Inversiones!$B:$B,Inversiones!W:W,0)</f>
        <v>397089</v>
      </c>
      <c r="X234" s="54">
        <f>+_xlfn.XLOOKUP($B234,Fitness!$B:$B,Fitness!X:X,0)+_xlfn.XLOOKUP($B234,Inversiones!$B:$B,Inversiones!X:X,0)</f>
        <v>353688</v>
      </c>
      <c r="Y234" s="54">
        <f>+_xlfn.XLOOKUP($B234,Fitness!$B:$B,Fitness!Y:Y,0)+_xlfn.XLOOKUP($B234,Inversiones!$B:$B,Inversiones!Y:Y,0)</f>
        <v>262717</v>
      </c>
      <c r="Z234" s="54">
        <f>+_xlfn.XLOOKUP($B234,Fitness!$B:$B,Fitness!Z:Z,0)+_xlfn.XLOOKUP($B234,Inversiones!$B:$B,Inversiones!Z:Z,0)</f>
        <v>457880</v>
      </c>
      <c r="AA234" s="54">
        <f>+_xlfn.XLOOKUP($B234,Fitness!$B:$B,Fitness!AA:AA,0)+_xlfn.XLOOKUP($B234,Inversiones!$B:$B,Inversiones!AA:AA,0)</f>
        <v>555885</v>
      </c>
      <c r="AB234" s="54">
        <f>+_xlfn.XLOOKUP($B234,Fitness!$B:$B,Fitness!AB:AB,0)+_xlfn.XLOOKUP($B234,Inversiones!$B:$B,Inversiones!AB:AB,0)</f>
        <v>523612</v>
      </c>
      <c r="AC234" s="54">
        <f>+_xlfn.XLOOKUP($B234,Fitness!$B:$B,Fitness!AC:AC,0)+_xlfn.XLOOKUP($B234,Inversiones!$B:$B,Inversiones!AC:AC,0)</f>
        <v>607649</v>
      </c>
      <c r="AD234" s="54">
        <f>+_xlfn.XLOOKUP($B234,Fitness!$B:$B,Fitness!AD:AD,0)+_xlfn.XLOOKUP($B234,Inversiones!$B:$B,Inversiones!AD:AD,0)</f>
        <v>550384</v>
      </c>
      <c r="AE234" s="54">
        <f>+_xlfn.XLOOKUP($B234,Fitness!$B:$B,Fitness!AE:AE,0)+_xlfn.XLOOKUP($B234,Inversiones!$B:$B,Inversiones!AE:AE,0)</f>
        <v>448236</v>
      </c>
      <c r="AF234" s="54">
        <f>+_xlfn.XLOOKUP($B234,Fitness!$B:$B,Fitness!AF:AF,0)+_xlfn.XLOOKUP($B234,Inversiones!$B:$B,Inversiones!AF:AF,0)</f>
        <v>465589</v>
      </c>
      <c r="AG234" s="54">
        <f>+_xlfn.XLOOKUP($B234,Fitness!$B:$B,Fitness!AG:AG,0)+_xlfn.XLOOKUP($B234,Inversiones!$B:$B,Inversiones!AG:AG,0)</f>
        <v>560912</v>
      </c>
      <c r="AH234" s="54">
        <f>+_xlfn.XLOOKUP($B234,Fitness!$B:$B,Fitness!AH:AH,0)+_xlfn.XLOOKUP($B234,Inversiones!$B:$B,Inversiones!AH:AH,0)</f>
        <v>0</v>
      </c>
      <c r="AI234" s="54">
        <f>+_xlfn.XLOOKUP($B234,Fitness!$B:$B,Fitness!AI:AI,0)+_xlfn.XLOOKUP($B234,Inversiones!$B:$B,Inversiones!AI:AI,0)</f>
        <v>0</v>
      </c>
      <c r="AJ234" s="54">
        <f>+_xlfn.XLOOKUP($B234,Fitness!$B:$B,Fitness!AJ:AJ,0)+_xlfn.XLOOKUP($B234,Inversiones!$B:$B,Inversiones!AJ:AJ,0)</f>
        <v>0</v>
      </c>
      <c r="AK234" s="54">
        <f>+_xlfn.XLOOKUP($B234,Fitness!$B:$B,Fitness!AK:AK,0)+_xlfn.XLOOKUP($B234,Inversiones!$B:$B,Inversiones!AK:AK,0)</f>
        <v>0</v>
      </c>
      <c r="AL234" s="54">
        <f>+_xlfn.XLOOKUP($B234,Fitness!$B:$B,Fitness!AL:AL,0)+_xlfn.XLOOKUP($B234,Inversiones!$B:$B,Inversiones!AL:AL,0)</f>
        <v>0</v>
      </c>
      <c r="AM234" s="54">
        <f>+_xlfn.XLOOKUP($B234,Fitness!$B:$B,Fitness!AM:AM,0)+_xlfn.XLOOKUP($B234,Inversiones!$B:$B,Inversiones!AM:AM,0)</f>
        <v>0</v>
      </c>
      <c r="AQ234" s="54">
        <f t="shared" si="81"/>
        <v>523612</v>
      </c>
      <c r="AR234" s="54">
        <f t="shared" si="81"/>
        <v>607649</v>
      </c>
      <c r="AS234" s="54">
        <f t="shared" si="81"/>
        <v>550384</v>
      </c>
      <c r="AT234" s="54">
        <f t="shared" si="81"/>
        <v>448236</v>
      </c>
      <c r="AU234" s="54">
        <f t="shared" si="81"/>
        <v>465589</v>
      </c>
      <c r="AV234" s="54">
        <f t="shared" si="81"/>
        <v>560912</v>
      </c>
      <c r="AW234" s="54">
        <f t="shared" si="81"/>
        <v>0</v>
      </c>
      <c r="AX234" s="54">
        <f t="shared" si="81"/>
        <v>0</v>
      </c>
      <c r="AY234" s="54">
        <f t="shared" si="81"/>
        <v>0</v>
      </c>
      <c r="AZ234" s="54">
        <f t="shared" si="81"/>
        <v>0</v>
      </c>
      <c r="BA234" s="54">
        <f t="shared" si="81"/>
        <v>0</v>
      </c>
      <c r="BB234" s="54">
        <f t="shared" si="81"/>
        <v>0</v>
      </c>
    </row>
    <row r="235" spans="1:54" hidden="1" outlineLevel="1" x14ac:dyDescent="0.3">
      <c r="B235" s="18" t="s">
        <v>353</v>
      </c>
      <c r="C235" s="18" t="s">
        <v>98</v>
      </c>
      <c r="D235" s="54">
        <f>+_xlfn.XLOOKUP($B235,Fitness!$B:$B,Fitness!D:D,0)+_xlfn.XLOOKUP($B235,Inversiones!$B:$B,Inversiones!D:D,0)</f>
        <v>1830182</v>
      </c>
      <c r="E235" s="54">
        <f>+_xlfn.XLOOKUP($B235,Fitness!$B:$B,Fitness!E:E,0)+_xlfn.XLOOKUP($B235,Inversiones!$B:$B,Inversiones!E:E,0)</f>
        <v>3338897</v>
      </c>
      <c r="F235" s="54">
        <f>+_xlfn.XLOOKUP($B235,Fitness!$B:$B,Fitness!F:F,0)+_xlfn.XLOOKUP($B235,Inversiones!$B:$B,Inversiones!F:F,0)</f>
        <v>3055303</v>
      </c>
      <c r="G235" s="54">
        <f>+_xlfn.XLOOKUP($B235,Fitness!$B:$B,Fitness!G:G,0)+_xlfn.XLOOKUP($B235,Inversiones!$B:$B,Inversiones!G:G,0)</f>
        <v>2736920</v>
      </c>
      <c r="H235" s="54">
        <f>+_xlfn.XLOOKUP($B235,Fitness!$B:$B,Fitness!H:H,0)+_xlfn.XLOOKUP($B235,Inversiones!$B:$B,Inversiones!H:H,0)</f>
        <v>2517949</v>
      </c>
      <c r="I235" s="54">
        <f>+_xlfn.XLOOKUP($B235,Fitness!$B:$B,Fitness!I:I,0)+_xlfn.XLOOKUP($B235,Inversiones!$B:$B,Inversiones!I:I,0)</f>
        <v>2563679</v>
      </c>
      <c r="J235" s="54">
        <f>+_xlfn.XLOOKUP($B235,Fitness!$B:$B,Fitness!J:J,0)+_xlfn.XLOOKUP($B235,Inversiones!$B:$B,Inversiones!J:J,0)</f>
        <v>2341193</v>
      </c>
      <c r="K235" s="54">
        <f>+_xlfn.XLOOKUP($B235,Fitness!$B:$B,Fitness!K:K,0)+_xlfn.XLOOKUP($B235,Inversiones!$B:$B,Inversiones!K:K,0)</f>
        <v>2569519</v>
      </c>
      <c r="L235" s="54">
        <f>+_xlfn.XLOOKUP($B235,Fitness!$B:$B,Fitness!L:L,0)+_xlfn.XLOOKUP($B235,Inversiones!$B:$B,Inversiones!L:L,0)</f>
        <v>2529783</v>
      </c>
      <c r="M235" s="54">
        <f>+_xlfn.XLOOKUP($B235,Fitness!$B:$B,Fitness!M:M,0)+_xlfn.XLOOKUP($B235,Inversiones!$B:$B,Inversiones!M:M,0)</f>
        <v>2069375</v>
      </c>
      <c r="N235" s="54">
        <f>+_xlfn.XLOOKUP($B235,Fitness!$B:$B,Fitness!N:N,0)+_xlfn.XLOOKUP($B235,Inversiones!$B:$B,Inversiones!N:N,0)</f>
        <v>2019649</v>
      </c>
      <c r="O235" s="54">
        <f>+_xlfn.XLOOKUP($B235,Fitness!$B:$B,Fitness!O:O,0)+_xlfn.XLOOKUP($B235,Inversiones!$B:$B,Inversiones!O:O,0)</f>
        <v>2489605</v>
      </c>
      <c r="P235" s="54">
        <f>+_xlfn.XLOOKUP($B235,Fitness!$B:$B,Fitness!P:P,0)+_xlfn.XLOOKUP($B235,Inversiones!$B:$B,Inversiones!P:P,0)</f>
        <v>3138922</v>
      </c>
      <c r="Q235" s="54">
        <f>+_xlfn.XLOOKUP($B235,Fitness!$B:$B,Fitness!Q:Q,0)+_xlfn.XLOOKUP($B235,Inversiones!$B:$B,Inversiones!Q:Q,0)</f>
        <v>3787592</v>
      </c>
      <c r="R235" s="54">
        <f>+_xlfn.XLOOKUP($B235,Fitness!$B:$B,Fitness!R:R,0)+_xlfn.XLOOKUP($B235,Inversiones!$B:$B,Inversiones!R:R,0)</f>
        <v>3152819</v>
      </c>
      <c r="S235" s="54">
        <f>+_xlfn.XLOOKUP($B235,Fitness!$B:$B,Fitness!S:S,0)+_xlfn.XLOOKUP($B235,Inversiones!$B:$B,Inversiones!S:S,0)</f>
        <v>2443700</v>
      </c>
      <c r="T235" s="54">
        <f>+_xlfn.XLOOKUP($B235,Fitness!$B:$B,Fitness!T:T,0)+_xlfn.XLOOKUP($B235,Inversiones!$B:$B,Inversiones!T:T,0)</f>
        <v>3202823</v>
      </c>
      <c r="U235" s="54">
        <f>+_xlfn.XLOOKUP($B235,Fitness!$B:$B,Fitness!U:U,0)+_xlfn.XLOOKUP($B235,Inversiones!$B:$B,Inversiones!U:U,0)</f>
        <v>3327194</v>
      </c>
      <c r="V235" s="54">
        <f>+_xlfn.XLOOKUP($B235,Fitness!$B:$B,Fitness!V:V,0)+_xlfn.XLOOKUP($B235,Inversiones!$B:$B,Inversiones!V:V,0)</f>
        <v>2699899</v>
      </c>
      <c r="W235" s="54">
        <f>+_xlfn.XLOOKUP($B235,Fitness!$B:$B,Fitness!W:W,0)+_xlfn.XLOOKUP($B235,Inversiones!$B:$B,Inversiones!W:W,0)</f>
        <v>3309075</v>
      </c>
      <c r="X235" s="54">
        <f>+_xlfn.XLOOKUP($B235,Fitness!$B:$B,Fitness!X:X,0)+_xlfn.XLOOKUP($B235,Inversiones!$B:$B,Inversiones!X:X,0)</f>
        <v>2947412</v>
      </c>
      <c r="Y235" s="54">
        <f>+_xlfn.XLOOKUP($B235,Fitness!$B:$B,Fitness!Y:Y,0)+_xlfn.XLOOKUP($B235,Inversiones!$B:$B,Inversiones!Y:Y,0)</f>
        <v>2189311</v>
      </c>
      <c r="Z235" s="54">
        <f>+_xlfn.XLOOKUP($B235,Fitness!$B:$B,Fitness!Z:Z,0)+_xlfn.XLOOKUP($B235,Inversiones!$B:$B,Inversiones!Z:Z,0)</f>
        <v>3815682</v>
      </c>
      <c r="AA235" s="54">
        <f>+_xlfn.XLOOKUP($B235,Fitness!$B:$B,Fitness!AA:AA,0)+_xlfn.XLOOKUP($B235,Inversiones!$B:$B,Inversiones!AA:AA,0)</f>
        <v>4632385</v>
      </c>
      <c r="AB235" s="54">
        <f>+_xlfn.XLOOKUP($B235,Fitness!$B:$B,Fitness!AB:AB,0)+_xlfn.XLOOKUP($B235,Inversiones!$B:$B,Inversiones!AB:AB,0)</f>
        <v>4363415</v>
      </c>
      <c r="AC235" s="54">
        <f>+_xlfn.XLOOKUP($B235,Fitness!$B:$B,Fitness!AC:AC,0)+_xlfn.XLOOKUP($B235,Inversiones!$B:$B,Inversiones!AC:AC,0)</f>
        <v>5063745</v>
      </c>
      <c r="AD235" s="54">
        <f>+_xlfn.XLOOKUP($B235,Fitness!$B:$B,Fitness!AD:AD,0)+_xlfn.XLOOKUP($B235,Inversiones!$B:$B,Inversiones!AD:AD,0)</f>
        <v>4586498</v>
      </c>
      <c r="AE235" s="54">
        <f>+_xlfn.XLOOKUP($B235,Fitness!$B:$B,Fitness!AE:AE,0)+_xlfn.XLOOKUP($B235,Inversiones!$B:$B,Inversiones!AE:AE,0)</f>
        <v>3735281</v>
      </c>
      <c r="AF235" s="54">
        <f>+_xlfn.XLOOKUP($B235,Fitness!$B:$B,Fitness!AF:AF,0)+_xlfn.XLOOKUP($B235,Inversiones!$B:$B,Inversiones!AF:AF,0)</f>
        <v>3879924</v>
      </c>
      <c r="AG235" s="54">
        <f>+_xlfn.XLOOKUP($B235,Fitness!$B:$B,Fitness!AG:AG,0)+_xlfn.XLOOKUP($B235,Inversiones!$B:$B,Inversiones!AG:AG,0)</f>
        <v>4674244</v>
      </c>
      <c r="AH235" s="54">
        <f>+_xlfn.XLOOKUP($B235,Fitness!$B:$B,Fitness!AH:AH,0)+_xlfn.XLOOKUP($B235,Inversiones!$B:$B,Inversiones!AH:AH,0)</f>
        <v>0</v>
      </c>
      <c r="AI235" s="54">
        <f>+_xlfn.XLOOKUP($B235,Fitness!$B:$B,Fitness!AI:AI,0)+_xlfn.XLOOKUP($B235,Inversiones!$B:$B,Inversiones!AI:AI,0)</f>
        <v>0</v>
      </c>
      <c r="AJ235" s="54">
        <f>+_xlfn.XLOOKUP($B235,Fitness!$B:$B,Fitness!AJ:AJ,0)+_xlfn.XLOOKUP($B235,Inversiones!$B:$B,Inversiones!AJ:AJ,0)</f>
        <v>0</v>
      </c>
      <c r="AK235" s="54">
        <f>+_xlfn.XLOOKUP($B235,Fitness!$B:$B,Fitness!AK:AK,0)+_xlfn.XLOOKUP($B235,Inversiones!$B:$B,Inversiones!AK:AK,0)</f>
        <v>0</v>
      </c>
      <c r="AL235" s="54">
        <f>+_xlfn.XLOOKUP($B235,Fitness!$B:$B,Fitness!AL:AL,0)+_xlfn.XLOOKUP($B235,Inversiones!$B:$B,Inversiones!AL:AL,0)</f>
        <v>0</v>
      </c>
      <c r="AM235" s="54">
        <f>+_xlfn.XLOOKUP($B235,Fitness!$B:$B,Fitness!AM:AM,0)+_xlfn.XLOOKUP($B235,Inversiones!$B:$B,Inversiones!AM:AM,0)</f>
        <v>0</v>
      </c>
      <c r="AQ235" s="54">
        <f t="shared" si="81"/>
        <v>4363415</v>
      </c>
      <c r="AR235" s="54">
        <f t="shared" si="81"/>
        <v>5063745</v>
      </c>
      <c r="AS235" s="54">
        <f t="shared" si="81"/>
        <v>4586498</v>
      </c>
      <c r="AT235" s="54">
        <f t="shared" si="81"/>
        <v>3735281</v>
      </c>
      <c r="AU235" s="54">
        <f t="shared" si="81"/>
        <v>3879924</v>
      </c>
      <c r="AV235" s="54">
        <f t="shared" si="81"/>
        <v>4674244</v>
      </c>
      <c r="AW235" s="54">
        <f t="shared" si="81"/>
        <v>0</v>
      </c>
      <c r="AX235" s="54">
        <f t="shared" si="81"/>
        <v>0</v>
      </c>
      <c r="AY235" s="54">
        <f t="shared" si="81"/>
        <v>0</v>
      </c>
      <c r="AZ235" s="54">
        <f t="shared" si="81"/>
        <v>0</v>
      </c>
      <c r="BA235" s="54">
        <f t="shared" si="81"/>
        <v>0</v>
      </c>
      <c r="BB235" s="54">
        <f t="shared" si="81"/>
        <v>0</v>
      </c>
    </row>
    <row r="236" spans="1:54" hidden="1" outlineLevel="1" x14ac:dyDescent="0.3">
      <c r="B236" s="18" t="s">
        <v>354</v>
      </c>
      <c r="C236" s="18" t="s">
        <v>100</v>
      </c>
      <c r="D236" s="54">
        <f>+_xlfn.XLOOKUP($B236,Fitness!$B:$B,Fitness!D:D,0)+_xlfn.XLOOKUP($B236,Inversiones!$B:$B,Inversiones!D:D,0)</f>
        <v>811224</v>
      </c>
      <c r="E236" s="54">
        <f>+_xlfn.XLOOKUP($B236,Fitness!$B:$B,Fitness!E:E,0)+_xlfn.XLOOKUP($B236,Inversiones!$B:$B,Inversiones!E:E,0)</f>
        <v>1546645</v>
      </c>
      <c r="F236" s="54">
        <f>+_xlfn.XLOOKUP($B236,Fitness!$B:$B,Fitness!F:F,0)+_xlfn.XLOOKUP($B236,Inversiones!$B:$B,Inversiones!F:F,0)</f>
        <v>1385692</v>
      </c>
      <c r="G236" s="54">
        <f>+_xlfn.XLOOKUP($B236,Fitness!$B:$B,Fitness!G:G,0)+_xlfn.XLOOKUP($B236,Inversiones!$B:$B,Inversiones!G:G,0)</f>
        <v>1215323</v>
      </c>
      <c r="H236" s="54">
        <f>+_xlfn.XLOOKUP($B236,Fitness!$B:$B,Fitness!H:H,0)+_xlfn.XLOOKUP($B236,Inversiones!$B:$B,Inversiones!H:H,0)</f>
        <v>1092773</v>
      </c>
      <c r="I236" s="54">
        <f>+_xlfn.XLOOKUP($B236,Fitness!$B:$B,Fitness!I:I,0)+_xlfn.XLOOKUP($B236,Inversiones!$B:$B,Inversiones!I:I,0)</f>
        <v>1125085</v>
      </c>
      <c r="J236" s="54">
        <f>+_xlfn.XLOOKUP($B236,Fitness!$B:$B,Fitness!J:J,0)+_xlfn.XLOOKUP($B236,Inversiones!$B:$B,Inversiones!J:J,0)</f>
        <v>1029168</v>
      </c>
      <c r="K236" s="54">
        <f>+_xlfn.XLOOKUP($B236,Fitness!$B:$B,Fitness!K:K,0)+_xlfn.XLOOKUP($B236,Inversiones!$B:$B,Inversiones!K:K,0)</f>
        <v>1126738</v>
      </c>
      <c r="L236" s="54">
        <f>+_xlfn.XLOOKUP($B236,Fitness!$B:$B,Fitness!L:L,0)+_xlfn.XLOOKUP($B236,Inversiones!$B:$B,Inversiones!L:L,0)</f>
        <v>1154751</v>
      </c>
      <c r="M236" s="54">
        <f>+_xlfn.XLOOKUP($B236,Fitness!$B:$B,Fitness!M:M,0)+_xlfn.XLOOKUP($B236,Inversiones!$B:$B,Inversiones!M:M,0)</f>
        <v>937749</v>
      </c>
      <c r="N236" s="54">
        <f>+_xlfn.XLOOKUP($B236,Fitness!$B:$B,Fitness!N:N,0)+_xlfn.XLOOKUP($B236,Inversiones!$B:$B,Inversiones!N:N,0)</f>
        <v>904476</v>
      </c>
      <c r="O236" s="54">
        <f>+_xlfn.XLOOKUP($B236,Fitness!$B:$B,Fitness!O:O,0)+_xlfn.XLOOKUP($B236,Inversiones!$B:$B,Inversiones!O:O,0)</f>
        <v>1146830</v>
      </c>
      <c r="P236" s="54">
        <f>+_xlfn.XLOOKUP($B236,Fitness!$B:$B,Fitness!P:P,0)+_xlfn.XLOOKUP($B236,Inversiones!$B:$B,Inversiones!P:P,0)</f>
        <v>1446746</v>
      </c>
      <c r="Q236" s="54">
        <f>+_xlfn.XLOOKUP($B236,Fitness!$B:$B,Fitness!Q:Q,0)+_xlfn.XLOOKUP($B236,Inversiones!$B:$B,Inversiones!Q:Q,0)</f>
        <v>1764260</v>
      </c>
      <c r="R236" s="54">
        <f>+_xlfn.XLOOKUP($B236,Fitness!$B:$B,Fitness!R:R,0)+_xlfn.XLOOKUP($B236,Inversiones!$B:$B,Inversiones!R:R,0)</f>
        <v>1432915</v>
      </c>
      <c r="S236" s="54">
        <f>+_xlfn.XLOOKUP($B236,Fitness!$B:$B,Fitness!S:S,0)+_xlfn.XLOOKUP($B236,Inversiones!$B:$B,Inversiones!S:S,0)</f>
        <v>1097459</v>
      </c>
      <c r="T236" s="54">
        <f>+_xlfn.XLOOKUP($B236,Fitness!$B:$B,Fitness!T:T,0)+_xlfn.XLOOKUP($B236,Inversiones!$B:$B,Inversiones!T:T,0)</f>
        <v>1448348</v>
      </c>
      <c r="U236" s="54">
        <f>+_xlfn.XLOOKUP($B236,Fitness!$B:$B,Fitness!U:U,0)+_xlfn.XLOOKUP($B236,Inversiones!$B:$B,Inversiones!U:U,0)</f>
        <v>1489829</v>
      </c>
      <c r="V236" s="54">
        <f>+_xlfn.XLOOKUP($B236,Fitness!$B:$B,Fitness!V:V,0)+_xlfn.XLOOKUP($B236,Inversiones!$B:$B,Inversiones!V:V,0)</f>
        <v>1190788</v>
      </c>
      <c r="W236" s="54">
        <f>+_xlfn.XLOOKUP($B236,Fitness!$B:$B,Fitness!W:W,0)+_xlfn.XLOOKUP($B236,Inversiones!$B:$B,Inversiones!W:W,0)</f>
        <v>1396732</v>
      </c>
      <c r="X236" s="54">
        <f>+_xlfn.XLOOKUP($B236,Fitness!$B:$B,Fitness!X:X,0)+_xlfn.XLOOKUP($B236,Inversiones!$B:$B,Inversiones!X:X,0)</f>
        <v>1280681</v>
      </c>
      <c r="Y236" s="54">
        <f>+_xlfn.XLOOKUP($B236,Fitness!$B:$B,Fitness!Y:Y,0)+_xlfn.XLOOKUP($B236,Inversiones!$B:$B,Inversiones!Y:Y,0)</f>
        <v>979617</v>
      </c>
      <c r="Z236" s="54">
        <f>+_xlfn.XLOOKUP($B236,Fitness!$B:$B,Fitness!Z:Z,0)+_xlfn.XLOOKUP($B236,Inversiones!$B:$B,Inversiones!Z:Z,0)</f>
        <v>1665580</v>
      </c>
      <c r="AA236" s="54">
        <f>+_xlfn.XLOOKUP($B236,Fitness!$B:$B,Fitness!AA:AA,0)+_xlfn.XLOOKUP($B236,Inversiones!$B:$B,Inversiones!AA:AA,0)</f>
        <v>1915507</v>
      </c>
      <c r="AB236" s="54">
        <f>+_xlfn.XLOOKUP($B236,Fitness!$B:$B,Fitness!AB:AB,0)+_xlfn.XLOOKUP($B236,Inversiones!$B:$B,Inversiones!AB:AB,0)</f>
        <v>1942579</v>
      </c>
      <c r="AC236" s="54">
        <f>+_xlfn.XLOOKUP($B236,Fitness!$B:$B,Fitness!AC:AC,0)+_xlfn.XLOOKUP($B236,Inversiones!$B:$B,Inversiones!AC:AC,0)</f>
        <v>2134564</v>
      </c>
      <c r="AD236" s="54">
        <f>+_xlfn.XLOOKUP($B236,Fitness!$B:$B,Fitness!AD:AD,0)+_xlfn.XLOOKUP($B236,Inversiones!$B:$B,Inversiones!AD:AD,0)</f>
        <v>1895189</v>
      </c>
      <c r="AE236" s="54">
        <f>+_xlfn.XLOOKUP($B236,Fitness!$B:$B,Fitness!AE:AE,0)+_xlfn.XLOOKUP($B236,Inversiones!$B:$B,Inversiones!AE:AE,0)</f>
        <v>1517328</v>
      </c>
      <c r="AF236" s="54">
        <f>+_xlfn.XLOOKUP($B236,Fitness!$B:$B,Fitness!AF:AF,0)+_xlfn.XLOOKUP($B236,Inversiones!$B:$B,Inversiones!AF:AF,0)</f>
        <v>1550635</v>
      </c>
      <c r="AG236" s="54">
        <f>+_xlfn.XLOOKUP($B236,Fitness!$B:$B,Fitness!AG:AG,0)+_xlfn.XLOOKUP($B236,Inversiones!$B:$B,Inversiones!AG:AG,0)</f>
        <v>1922201</v>
      </c>
      <c r="AH236" s="54">
        <f>+_xlfn.XLOOKUP($B236,Fitness!$B:$B,Fitness!AH:AH,0)+_xlfn.XLOOKUP($B236,Inversiones!$B:$B,Inversiones!AH:AH,0)</f>
        <v>0</v>
      </c>
      <c r="AI236" s="54">
        <f>+_xlfn.XLOOKUP($B236,Fitness!$B:$B,Fitness!AI:AI,0)+_xlfn.XLOOKUP($B236,Inversiones!$B:$B,Inversiones!AI:AI,0)</f>
        <v>0</v>
      </c>
      <c r="AJ236" s="54">
        <f>+_xlfn.XLOOKUP($B236,Fitness!$B:$B,Fitness!AJ:AJ,0)+_xlfn.XLOOKUP($B236,Inversiones!$B:$B,Inversiones!AJ:AJ,0)</f>
        <v>0</v>
      </c>
      <c r="AK236" s="54">
        <f>+_xlfn.XLOOKUP($B236,Fitness!$B:$B,Fitness!AK:AK,0)+_xlfn.XLOOKUP($B236,Inversiones!$B:$B,Inversiones!AK:AK,0)</f>
        <v>0</v>
      </c>
      <c r="AL236" s="54">
        <f>+_xlfn.XLOOKUP($B236,Fitness!$B:$B,Fitness!AL:AL,0)+_xlfn.XLOOKUP($B236,Inversiones!$B:$B,Inversiones!AL:AL,0)</f>
        <v>0</v>
      </c>
      <c r="AM236" s="54">
        <f>+_xlfn.XLOOKUP($B236,Fitness!$B:$B,Fitness!AM:AM,0)+_xlfn.XLOOKUP($B236,Inversiones!$B:$B,Inversiones!AM:AM,0)</f>
        <v>0</v>
      </c>
      <c r="AQ236" s="54">
        <f t="shared" si="81"/>
        <v>1942579</v>
      </c>
      <c r="AR236" s="54">
        <f t="shared" si="81"/>
        <v>2134564</v>
      </c>
      <c r="AS236" s="54">
        <f t="shared" si="81"/>
        <v>1895189</v>
      </c>
      <c r="AT236" s="54">
        <f t="shared" si="81"/>
        <v>1517328</v>
      </c>
      <c r="AU236" s="54">
        <f t="shared" si="81"/>
        <v>1550635</v>
      </c>
      <c r="AV236" s="54">
        <f t="shared" si="81"/>
        <v>1922201</v>
      </c>
      <c r="AW236" s="54">
        <f t="shared" si="81"/>
        <v>0</v>
      </c>
      <c r="AX236" s="54">
        <f t="shared" si="81"/>
        <v>0</v>
      </c>
      <c r="AY236" s="54">
        <f t="shared" si="81"/>
        <v>0</v>
      </c>
      <c r="AZ236" s="54">
        <f t="shared" si="81"/>
        <v>0</v>
      </c>
      <c r="BA236" s="54">
        <f t="shared" si="81"/>
        <v>0</v>
      </c>
      <c r="BB236" s="54">
        <f t="shared" si="81"/>
        <v>0</v>
      </c>
    </row>
    <row r="237" spans="1:54" hidden="1" outlineLevel="1" x14ac:dyDescent="0.3">
      <c r="B237" s="18" t="s">
        <v>355</v>
      </c>
      <c r="C237" s="18" t="s">
        <v>356</v>
      </c>
      <c r="D237" s="54">
        <f>+_xlfn.XLOOKUP($B237,Fitness!$B:$B,Fitness!D:D,0)+_xlfn.XLOOKUP($B237,Inversiones!$B:$B,Inversiones!D:D,0)</f>
        <v>0</v>
      </c>
      <c r="E237" s="54">
        <f>+_xlfn.XLOOKUP($B237,Fitness!$B:$B,Fitness!E:E,0)+_xlfn.XLOOKUP($B237,Inversiones!$B:$B,Inversiones!E:E,0)</f>
        <v>0</v>
      </c>
      <c r="F237" s="54">
        <f>+_xlfn.XLOOKUP($B237,Fitness!$B:$B,Fitness!F:F,0)+_xlfn.XLOOKUP($B237,Inversiones!$B:$B,Inversiones!F:F,0)</f>
        <v>0</v>
      </c>
      <c r="G237" s="54">
        <f>+_xlfn.XLOOKUP($B237,Fitness!$B:$B,Fitness!G:G,0)+_xlfn.XLOOKUP($B237,Inversiones!$B:$B,Inversiones!G:G,0)</f>
        <v>0</v>
      </c>
      <c r="H237" s="54">
        <f>+_xlfn.XLOOKUP($B237,Fitness!$B:$B,Fitness!H:H,0)+_xlfn.XLOOKUP($B237,Inversiones!$B:$B,Inversiones!H:H,0)</f>
        <v>70303</v>
      </c>
      <c r="I237" s="54">
        <f>+_xlfn.XLOOKUP($B237,Fitness!$B:$B,Fitness!I:I,0)+_xlfn.XLOOKUP($B237,Inversiones!$B:$B,Inversiones!I:I,0)</f>
        <v>0</v>
      </c>
      <c r="J237" s="54">
        <f>+_xlfn.XLOOKUP($B237,Fitness!$B:$B,Fitness!J:J,0)+_xlfn.XLOOKUP($B237,Inversiones!$B:$B,Inversiones!J:J,0)</f>
        <v>0</v>
      </c>
      <c r="K237" s="54">
        <f>+_xlfn.XLOOKUP($B237,Fitness!$B:$B,Fitness!K:K,0)+_xlfn.XLOOKUP($B237,Inversiones!$B:$B,Inversiones!K:K,0)</f>
        <v>0</v>
      </c>
      <c r="L237" s="54">
        <f>+_xlfn.XLOOKUP($B237,Fitness!$B:$B,Fitness!L:L,0)+_xlfn.XLOOKUP($B237,Inversiones!$B:$B,Inversiones!L:L,0)</f>
        <v>126667</v>
      </c>
      <c r="M237" s="54">
        <f>+_xlfn.XLOOKUP($B237,Fitness!$B:$B,Fitness!M:M,0)+_xlfn.XLOOKUP($B237,Inversiones!$B:$B,Inversiones!M:M,0)</f>
        <v>0</v>
      </c>
      <c r="N237" s="54">
        <f>+_xlfn.XLOOKUP($B237,Fitness!$B:$B,Fitness!N:N,0)+_xlfn.XLOOKUP($B237,Inversiones!$B:$B,Inversiones!N:N,0)</f>
        <v>560000</v>
      </c>
      <c r="O237" s="54">
        <f>+_xlfn.XLOOKUP($B237,Fitness!$B:$B,Fitness!O:O,0)+_xlfn.XLOOKUP($B237,Inversiones!$B:$B,Inversiones!O:O,0)</f>
        <v>200000</v>
      </c>
      <c r="P237" s="54">
        <f>+_xlfn.XLOOKUP($B237,Fitness!$B:$B,Fitness!P:P,0)+_xlfn.XLOOKUP($B237,Inversiones!$B:$B,Inversiones!P:P,0)</f>
        <v>200000</v>
      </c>
      <c r="Q237" s="54">
        <f>+_xlfn.XLOOKUP($B237,Fitness!$B:$B,Fitness!Q:Q,0)+_xlfn.XLOOKUP($B237,Inversiones!$B:$B,Inversiones!Q:Q,0)</f>
        <v>200000</v>
      </c>
      <c r="R237" s="54">
        <f>+_xlfn.XLOOKUP($B237,Fitness!$B:$B,Fitness!R:R,0)+_xlfn.XLOOKUP($B237,Inversiones!$B:$B,Inversiones!R:R,0)</f>
        <v>200000</v>
      </c>
      <c r="S237" s="54">
        <f>+_xlfn.XLOOKUP($B237,Fitness!$B:$B,Fitness!S:S,0)+_xlfn.XLOOKUP($B237,Inversiones!$B:$B,Inversiones!S:S,0)</f>
        <v>520833</v>
      </c>
      <c r="T237" s="54">
        <f>+_xlfn.XLOOKUP($B237,Fitness!$B:$B,Fitness!T:T,0)+_xlfn.XLOOKUP($B237,Inversiones!$B:$B,Inversiones!T:T,0)</f>
        <v>200000</v>
      </c>
      <c r="U237" s="54">
        <f>+_xlfn.XLOOKUP($B237,Fitness!$B:$B,Fitness!U:U,0)+_xlfn.XLOOKUP($B237,Inversiones!$B:$B,Inversiones!U:U,0)</f>
        <v>375000</v>
      </c>
      <c r="V237" s="54">
        <f>+_xlfn.XLOOKUP($B237,Fitness!$B:$B,Fitness!V:V,0)+_xlfn.XLOOKUP($B237,Inversiones!$B:$B,Inversiones!V:V,0)</f>
        <v>951667</v>
      </c>
      <c r="W237" s="54">
        <f>+_xlfn.XLOOKUP($B237,Fitness!$B:$B,Fitness!W:W,0)+_xlfn.XLOOKUP($B237,Inversiones!$B:$B,Inversiones!W:W,0)</f>
        <v>750000</v>
      </c>
      <c r="X237" s="54">
        <f>+_xlfn.XLOOKUP($B237,Fitness!$B:$B,Fitness!X:X,0)+_xlfn.XLOOKUP($B237,Inversiones!$B:$B,Inversiones!X:X,0)</f>
        <v>600000</v>
      </c>
      <c r="Y237" s="54">
        <f>+_xlfn.XLOOKUP($B237,Fitness!$B:$B,Fitness!Y:Y,0)+_xlfn.XLOOKUP($B237,Inversiones!$B:$B,Inversiones!Y:Y,0)</f>
        <v>475000</v>
      </c>
      <c r="Z237" s="54">
        <f>+_xlfn.XLOOKUP($B237,Fitness!$B:$B,Fitness!Z:Z,0)+_xlfn.XLOOKUP($B237,Inversiones!$B:$B,Inversiones!Z:Z,0)</f>
        <v>671666</v>
      </c>
      <c r="AA237" s="54">
        <f>+_xlfn.XLOOKUP($B237,Fitness!$B:$B,Fitness!AA:AA,0)+_xlfn.XLOOKUP($B237,Inversiones!$B:$B,Inversiones!AA:AA,0)</f>
        <v>425000</v>
      </c>
      <c r="AB237" s="54">
        <f>+_xlfn.XLOOKUP($B237,Fitness!$B:$B,Fitness!AB:AB,0)+_xlfn.XLOOKUP($B237,Inversiones!$B:$B,Inversiones!AB:AB,0)</f>
        <v>100000</v>
      </c>
      <c r="AC237" s="54">
        <f>+_xlfn.XLOOKUP($B237,Fitness!$B:$B,Fitness!AC:AC,0)+_xlfn.XLOOKUP($B237,Inversiones!$B:$B,Inversiones!AC:AC,0)</f>
        <v>93334</v>
      </c>
      <c r="AD237" s="54">
        <f>+_xlfn.XLOOKUP($B237,Fitness!$B:$B,Fitness!AD:AD,0)+_xlfn.XLOOKUP($B237,Inversiones!$B:$B,Inversiones!AD:AD,0)</f>
        <v>100000</v>
      </c>
      <c r="AE237" s="54">
        <f>+_xlfn.XLOOKUP($B237,Fitness!$B:$B,Fitness!AE:AE,0)+_xlfn.XLOOKUP($B237,Inversiones!$B:$B,Inversiones!AE:AE,0)</f>
        <v>100000</v>
      </c>
      <c r="AF237" s="54">
        <f>+_xlfn.XLOOKUP($B237,Fitness!$B:$B,Fitness!AF:AF,0)+_xlfn.XLOOKUP($B237,Inversiones!$B:$B,Inversiones!AF:AF,0)</f>
        <v>100000</v>
      </c>
      <c r="AG237" s="54">
        <f>+_xlfn.XLOOKUP($B237,Fitness!$B:$B,Fitness!AG:AG,0)+_xlfn.XLOOKUP($B237,Inversiones!$B:$B,Inversiones!AG:AG,0)</f>
        <v>100000</v>
      </c>
      <c r="AH237" s="54">
        <f>+_xlfn.XLOOKUP($B237,Fitness!$B:$B,Fitness!AH:AH,0)+_xlfn.XLOOKUP($B237,Inversiones!$B:$B,Inversiones!AH:AH,0)</f>
        <v>0</v>
      </c>
      <c r="AI237" s="54">
        <f>+_xlfn.XLOOKUP($B237,Fitness!$B:$B,Fitness!AI:AI,0)+_xlfn.XLOOKUP($B237,Inversiones!$B:$B,Inversiones!AI:AI,0)</f>
        <v>0</v>
      </c>
      <c r="AJ237" s="54">
        <f>+_xlfn.XLOOKUP($B237,Fitness!$B:$B,Fitness!AJ:AJ,0)+_xlfn.XLOOKUP($B237,Inversiones!$B:$B,Inversiones!AJ:AJ,0)</f>
        <v>0</v>
      </c>
      <c r="AK237" s="54">
        <f>+_xlfn.XLOOKUP($B237,Fitness!$B:$B,Fitness!AK:AK,0)+_xlfn.XLOOKUP($B237,Inversiones!$B:$B,Inversiones!AK:AK,0)</f>
        <v>0</v>
      </c>
      <c r="AL237" s="54">
        <f>+_xlfn.XLOOKUP($B237,Fitness!$B:$B,Fitness!AL:AL,0)+_xlfn.XLOOKUP($B237,Inversiones!$B:$B,Inversiones!AL:AL,0)</f>
        <v>0</v>
      </c>
      <c r="AM237" s="54">
        <f>+_xlfn.XLOOKUP($B237,Fitness!$B:$B,Fitness!AM:AM,0)+_xlfn.XLOOKUP($B237,Inversiones!$B:$B,Inversiones!AM:AM,0)</f>
        <v>0</v>
      </c>
      <c r="AQ237" s="54">
        <f t="shared" si="81"/>
        <v>100000</v>
      </c>
      <c r="AR237" s="54">
        <f t="shared" si="81"/>
        <v>93334</v>
      </c>
      <c r="AS237" s="54">
        <f t="shared" si="81"/>
        <v>100000</v>
      </c>
      <c r="AT237" s="54">
        <f t="shared" si="81"/>
        <v>100000</v>
      </c>
      <c r="AU237" s="54">
        <f t="shared" si="81"/>
        <v>100000</v>
      </c>
      <c r="AV237" s="54">
        <f t="shared" si="81"/>
        <v>100000</v>
      </c>
      <c r="AW237" s="54">
        <f t="shared" si="81"/>
        <v>0</v>
      </c>
      <c r="AX237" s="54">
        <f t="shared" si="81"/>
        <v>0</v>
      </c>
      <c r="AY237" s="54">
        <f t="shared" si="81"/>
        <v>0</v>
      </c>
      <c r="AZ237" s="54">
        <f t="shared" si="81"/>
        <v>0</v>
      </c>
      <c r="BA237" s="54">
        <f t="shared" si="81"/>
        <v>0</v>
      </c>
      <c r="BB237" s="54">
        <f t="shared" si="81"/>
        <v>0</v>
      </c>
    </row>
    <row r="238" spans="1:54" hidden="1" outlineLevel="1" x14ac:dyDescent="0.3">
      <c r="B238" s="18" t="s">
        <v>357</v>
      </c>
      <c r="C238" s="18" t="s">
        <v>104</v>
      </c>
      <c r="D238" s="54">
        <f>+_xlfn.XLOOKUP($B238,Fitness!$B:$B,Fitness!D:D,0)+_xlfn.XLOOKUP($B238,Inversiones!$B:$B,Inversiones!D:D,0)</f>
        <v>1951153</v>
      </c>
      <c r="E238" s="54">
        <f>+_xlfn.XLOOKUP($B238,Fitness!$B:$B,Fitness!E:E,0)+_xlfn.XLOOKUP($B238,Inversiones!$B:$B,Inversiones!E:E,0)</f>
        <v>7318099</v>
      </c>
      <c r="F238" s="54">
        <f>+_xlfn.XLOOKUP($B238,Fitness!$B:$B,Fitness!F:F,0)+_xlfn.XLOOKUP($B238,Inversiones!$B:$B,Inversiones!F:F,0)</f>
        <v>3122792</v>
      </c>
      <c r="G238" s="54">
        <f>+_xlfn.XLOOKUP($B238,Fitness!$B:$B,Fitness!G:G,0)+_xlfn.XLOOKUP($B238,Inversiones!$B:$B,Inversiones!G:G,0)</f>
        <v>2251547</v>
      </c>
      <c r="H238" s="54">
        <f>+_xlfn.XLOOKUP($B238,Fitness!$B:$B,Fitness!H:H,0)+_xlfn.XLOOKUP($B238,Inversiones!$B:$B,Inversiones!H:H,0)</f>
        <v>1372281</v>
      </c>
      <c r="I238" s="54">
        <f>+_xlfn.XLOOKUP($B238,Fitness!$B:$B,Fitness!I:I,0)+_xlfn.XLOOKUP($B238,Inversiones!$B:$B,Inversiones!I:I,0)</f>
        <v>2785052</v>
      </c>
      <c r="J238" s="54">
        <f>+_xlfn.XLOOKUP($B238,Fitness!$B:$B,Fitness!J:J,0)+_xlfn.XLOOKUP($B238,Inversiones!$B:$B,Inversiones!J:J,0)</f>
        <v>1225404</v>
      </c>
      <c r="K238" s="54">
        <f>+_xlfn.XLOOKUP($B238,Fitness!$B:$B,Fitness!K:K,0)+_xlfn.XLOOKUP($B238,Inversiones!$B:$B,Inversiones!K:K,0)</f>
        <v>2389755</v>
      </c>
      <c r="L238" s="54">
        <f>+_xlfn.XLOOKUP($B238,Fitness!$B:$B,Fitness!L:L,0)+_xlfn.XLOOKUP($B238,Inversiones!$B:$B,Inversiones!L:L,0)</f>
        <v>1781244</v>
      </c>
      <c r="M238" s="54">
        <f>+_xlfn.XLOOKUP($B238,Fitness!$B:$B,Fitness!M:M,0)+_xlfn.XLOOKUP($B238,Inversiones!$B:$B,Inversiones!M:M,0)</f>
        <v>765056</v>
      </c>
      <c r="N238" s="54">
        <f>+_xlfn.XLOOKUP($B238,Fitness!$B:$B,Fitness!N:N,0)+_xlfn.XLOOKUP($B238,Inversiones!$B:$B,Inversiones!N:N,0)</f>
        <v>500000</v>
      </c>
      <c r="O238" s="54">
        <f>+_xlfn.XLOOKUP($B238,Fitness!$B:$B,Fitness!O:O,0)+_xlfn.XLOOKUP($B238,Inversiones!$B:$B,Inversiones!O:O,0)</f>
        <v>1220412</v>
      </c>
      <c r="P238" s="54">
        <f>+_xlfn.XLOOKUP($B238,Fitness!$B:$B,Fitness!P:P,0)+_xlfn.XLOOKUP($B238,Inversiones!$B:$B,Inversiones!P:P,0)</f>
        <v>1620064</v>
      </c>
      <c r="Q238" s="54">
        <f>+_xlfn.XLOOKUP($B238,Fitness!$B:$B,Fitness!Q:Q,0)+_xlfn.XLOOKUP($B238,Inversiones!$B:$B,Inversiones!Q:Q,0)</f>
        <v>7327280</v>
      </c>
      <c r="R238" s="54">
        <f>+_xlfn.XLOOKUP($B238,Fitness!$B:$B,Fitness!R:R,0)+_xlfn.XLOOKUP($B238,Inversiones!$B:$B,Inversiones!R:R,0)</f>
        <v>1222864</v>
      </c>
      <c r="S238" s="54">
        <f>+_xlfn.XLOOKUP($B238,Fitness!$B:$B,Fitness!S:S,0)+_xlfn.XLOOKUP($B238,Inversiones!$B:$B,Inversiones!S:S,0)</f>
        <v>771768</v>
      </c>
      <c r="T238" s="54">
        <f>+_xlfn.XLOOKUP($B238,Fitness!$B:$B,Fitness!T:T,0)+_xlfn.XLOOKUP($B238,Inversiones!$B:$B,Inversiones!T:T,0)</f>
        <v>1327201</v>
      </c>
      <c r="U238" s="54">
        <f>+_xlfn.XLOOKUP($B238,Fitness!$B:$B,Fitness!U:U,0)+_xlfn.XLOOKUP($B238,Inversiones!$B:$B,Inversiones!U:U,0)</f>
        <v>2755369</v>
      </c>
      <c r="V238" s="54">
        <f>+_xlfn.XLOOKUP($B238,Fitness!$B:$B,Fitness!V:V,0)+_xlfn.XLOOKUP($B238,Inversiones!$B:$B,Inversiones!V:V,0)</f>
        <v>530000</v>
      </c>
      <c r="W238" s="54">
        <f>+_xlfn.XLOOKUP($B238,Fitness!$B:$B,Fitness!W:W,0)+_xlfn.XLOOKUP($B238,Inversiones!$B:$B,Inversiones!W:W,0)</f>
        <v>3206412</v>
      </c>
      <c r="X238" s="54">
        <f>+_xlfn.XLOOKUP($B238,Fitness!$B:$B,Fitness!X:X,0)+_xlfn.XLOOKUP($B238,Inversiones!$B:$B,Inversiones!X:X,0)</f>
        <v>3922400</v>
      </c>
      <c r="Y238" s="54">
        <f>+_xlfn.XLOOKUP($B238,Fitness!$B:$B,Fitness!Y:Y,0)+_xlfn.XLOOKUP($B238,Inversiones!$B:$B,Inversiones!Y:Y,0)</f>
        <v>1991800</v>
      </c>
      <c r="Z238" s="54">
        <f>+_xlfn.XLOOKUP($B238,Fitness!$B:$B,Fitness!Z:Z,0)+_xlfn.XLOOKUP($B238,Inversiones!$B:$B,Inversiones!Z:Z,0)</f>
        <v>5846550</v>
      </c>
      <c r="AA238" s="54">
        <f>+_xlfn.XLOOKUP($B238,Fitness!$B:$B,Fitness!AA:AA,0)+_xlfn.XLOOKUP($B238,Inversiones!$B:$B,Inversiones!AA:AA,0)</f>
        <v>8225592</v>
      </c>
      <c r="AB238" s="54">
        <f>+_xlfn.XLOOKUP($B238,Fitness!$B:$B,Fitness!AB:AB,0)+_xlfn.XLOOKUP($B238,Inversiones!$B:$B,Inversiones!AB:AB,0)</f>
        <v>4252213</v>
      </c>
      <c r="AC238" s="54">
        <f>+_xlfn.XLOOKUP($B238,Fitness!$B:$B,Fitness!AC:AC,0)+_xlfn.XLOOKUP($B238,Inversiones!$B:$B,Inversiones!AC:AC,0)</f>
        <v>14163431</v>
      </c>
      <c r="AD238" s="54">
        <f>+_xlfn.XLOOKUP($B238,Fitness!$B:$B,Fitness!AD:AD,0)+_xlfn.XLOOKUP($B238,Inversiones!$B:$B,Inversiones!AD:AD,0)</f>
        <v>5725824</v>
      </c>
      <c r="AE238" s="54">
        <f>+_xlfn.XLOOKUP($B238,Fitness!$B:$B,Fitness!AE:AE,0)+_xlfn.XLOOKUP($B238,Inversiones!$B:$B,Inversiones!AE:AE,0)</f>
        <v>4638438</v>
      </c>
      <c r="AF238" s="54">
        <f>+_xlfn.XLOOKUP($B238,Fitness!$B:$B,Fitness!AF:AF,0)+_xlfn.XLOOKUP($B238,Inversiones!$B:$B,Inversiones!AF:AF,0)</f>
        <v>5133709</v>
      </c>
      <c r="AG238" s="54">
        <f>+_xlfn.XLOOKUP($B238,Fitness!$B:$B,Fitness!AG:AG,0)+_xlfn.XLOOKUP($B238,Inversiones!$B:$B,Inversiones!AG:AG,0)</f>
        <v>7539360</v>
      </c>
      <c r="AH238" s="54">
        <f>+_xlfn.XLOOKUP($B238,Fitness!$B:$B,Fitness!AH:AH,0)+_xlfn.XLOOKUP($B238,Inversiones!$B:$B,Inversiones!AH:AH,0)</f>
        <v>0</v>
      </c>
      <c r="AI238" s="54">
        <f>+_xlfn.XLOOKUP($B238,Fitness!$B:$B,Fitness!AI:AI,0)+_xlfn.XLOOKUP($B238,Inversiones!$B:$B,Inversiones!AI:AI,0)</f>
        <v>0</v>
      </c>
      <c r="AJ238" s="54">
        <f>+_xlfn.XLOOKUP($B238,Fitness!$B:$B,Fitness!AJ:AJ,0)+_xlfn.XLOOKUP($B238,Inversiones!$B:$B,Inversiones!AJ:AJ,0)</f>
        <v>0</v>
      </c>
      <c r="AK238" s="54">
        <f>+_xlfn.XLOOKUP($B238,Fitness!$B:$B,Fitness!AK:AK,0)+_xlfn.XLOOKUP($B238,Inversiones!$B:$B,Inversiones!AK:AK,0)</f>
        <v>0</v>
      </c>
      <c r="AL238" s="54">
        <f>+_xlfn.XLOOKUP($B238,Fitness!$B:$B,Fitness!AL:AL,0)+_xlfn.XLOOKUP($B238,Inversiones!$B:$B,Inversiones!AL:AL,0)</f>
        <v>0</v>
      </c>
      <c r="AM238" s="54">
        <f>+_xlfn.XLOOKUP($B238,Fitness!$B:$B,Fitness!AM:AM,0)+_xlfn.XLOOKUP($B238,Inversiones!$B:$B,Inversiones!AM:AM,0)</f>
        <v>0</v>
      </c>
      <c r="AQ238" s="54">
        <f t="shared" si="81"/>
        <v>4252213</v>
      </c>
      <c r="AR238" s="54">
        <f t="shared" si="81"/>
        <v>14163431</v>
      </c>
      <c r="AS238" s="54">
        <f t="shared" si="81"/>
        <v>5725824</v>
      </c>
      <c r="AT238" s="54">
        <f t="shared" si="81"/>
        <v>4638438</v>
      </c>
      <c r="AU238" s="54">
        <f t="shared" si="81"/>
        <v>5133709</v>
      </c>
      <c r="AV238" s="54">
        <f t="shared" si="81"/>
        <v>7539360</v>
      </c>
      <c r="AW238" s="54">
        <f t="shared" si="81"/>
        <v>0</v>
      </c>
      <c r="AX238" s="54">
        <f t="shared" si="81"/>
        <v>0</v>
      </c>
      <c r="AY238" s="54">
        <f t="shared" si="81"/>
        <v>0</v>
      </c>
      <c r="AZ238" s="54">
        <f t="shared" si="81"/>
        <v>0</v>
      </c>
      <c r="BA238" s="54">
        <f t="shared" si="81"/>
        <v>0</v>
      </c>
      <c r="BB238" s="54">
        <f t="shared" si="81"/>
        <v>0</v>
      </c>
    </row>
    <row r="239" spans="1:54" hidden="1" outlineLevel="1" x14ac:dyDescent="0.3">
      <c r="B239" s="18" t="s">
        <v>358</v>
      </c>
      <c r="C239" s="18" t="s">
        <v>106</v>
      </c>
      <c r="D239" s="54">
        <f>+_xlfn.XLOOKUP($B239,Fitness!$B:$B,Fitness!D:D,0)+_xlfn.XLOOKUP($B239,Inversiones!$B:$B,Inversiones!D:D,0)</f>
        <v>2921014</v>
      </c>
      <c r="E239" s="54">
        <f>+_xlfn.XLOOKUP($B239,Fitness!$B:$B,Fitness!E:E,0)+_xlfn.XLOOKUP($B239,Inversiones!$B:$B,Inversiones!E:E,0)</f>
        <v>10297079</v>
      </c>
      <c r="F239" s="54">
        <f>+_xlfn.XLOOKUP($B239,Fitness!$B:$B,Fitness!F:F,0)+_xlfn.XLOOKUP($B239,Inversiones!$B:$B,Inversiones!F:F,0)</f>
        <v>6360121</v>
      </c>
      <c r="G239" s="54">
        <f>+_xlfn.XLOOKUP($B239,Fitness!$B:$B,Fitness!G:G,0)+_xlfn.XLOOKUP($B239,Inversiones!$B:$B,Inversiones!G:G,0)</f>
        <v>3648624</v>
      </c>
      <c r="H239" s="54">
        <f>+_xlfn.XLOOKUP($B239,Fitness!$B:$B,Fitness!H:H,0)+_xlfn.XLOOKUP($B239,Inversiones!$B:$B,Inversiones!H:H,0)</f>
        <v>4329435</v>
      </c>
      <c r="I239" s="54">
        <f>+_xlfn.XLOOKUP($B239,Fitness!$B:$B,Fitness!I:I,0)+_xlfn.XLOOKUP($B239,Inversiones!$B:$B,Inversiones!I:I,0)</f>
        <v>4446612</v>
      </c>
      <c r="J239" s="54">
        <f>+_xlfn.XLOOKUP($B239,Fitness!$B:$B,Fitness!J:J,0)+_xlfn.XLOOKUP($B239,Inversiones!$B:$B,Inversiones!J:J,0)</f>
        <v>2856408</v>
      </c>
      <c r="K239" s="54">
        <f>+_xlfn.XLOOKUP($B239,Fitness!$B:$B,Fitness!K:K,0)+_xlfn.XLOOKUP($B239,Inversiones!$B:$B,Inversiones!K:K,0)</f>
        <v>3635006</v>
      </c>
      <c r="L239" s="54">
        <f>+_xlfn.XLOOKUP($B239,Fitness!$B:$B,Fitness!L:L,0)+_xlfn.XLOOKUP($B239,Inversiones!$B:$B,Inversiones!L:L,0)</f>
        <v>2195199</v>
      </c>
      <c r="M239" s="54">
        <f>+_xlfn.XLOOKUP($B239,Fitness!$B:$B,Fitness!M:M,0)+_xlfn.XLOOKUP($B239,Inversiones!$B:$B,Inversiones!M:M,0)</f>
        <v>1284978</v>
      </c>
      <c r="N239" s="54">
        <f>+_xlfn.XLOOKUP($B239,Fitness!$B:$B,Fitness!N:N,0)+_xlfn.XLOOKUP($B239,Inversiones!$B:$B,Inversiones!N:N,0)</f>
        <v>92561</v>
      </c>
      <c r="O239" s="54">
        <f>+_xlfn.XLOOKUP($B239,Fitness!$B:$B,Fitness!O:O,0)+_xlfn.XLOOKUP($B239,Inversiones!$B:$B,Inversiones!O:O,0)</f>
        <v>2500092</v>
      </c>
      <c r="P239" s="54">
        <f>+_xlfn.XLOOKUP($B239,Fitness!$B:$B,Fitness!P:P,0)+_xlfn.XLOOKUP($B239,Inversiones!$B:$B,Inversiones!P:P,0)</f>
        <v>4830227</v>
      </c>
      <c r="Q239" s="54">
        <f>+_xlfn.XLOOKUP($B239,Fitness!$B:$B,Fitness!Q:Q,0)+_xlfn.XLOOKUP($B239,Inversiones!$B:$B,Inversiones!Q:Q,0)</f>
        <v>14038213</v>
      </c>
      <c r="R239" s="54">
        <f>+_xlfn.XLOOKUP($B239,Fitness!$B:$B,Fitness!R:R,0)+_xlfn.XLOOKUP($B239,Inversiones!$B:$B,Inversiones!R:R,0)</f>
        <v>5064831</v>
      </c>
      <c r="S239" s="54">
        <f>+_xlfn.XLOOKUP($B239,Fitness!$B:$B,Fitness!S:S,0)+_xlfn.XLOOKUP($B239,Inversiones!$B:$B,Inversiones!S:S,0)</f>
        <v>1571846</v>
      </c>
      <c r="T239" s="54">
        <f>+_xlfn.XLOOKUP($B239,Fitness!$B:$B,Fitness!T:T,0)+_xlfn.XLOOKUP($B239,Inversiones!$B:$B,Inversiones!T:T,0)</f>
        <v>5196401</v>
      </c>
      <c r="U239" s="54">
        <f>+_xlfn.XLOOKUP($B239,Fitness!$B:$B,Fitness!U:U,0)+_xlfn.XLOOKUP($B239,Inversiones!$B:$B,Inversiones!U:U,0)</f>
        <v>3245758</v>
      </c>
      <c r="V239" s="54">
        <f>+_xlfn.XLOOKUP($B239,Fitness!$B:$B,Fitness!V:V,0)+_xlfn.XLOOKUP($B239,Inversiones!$B:$B,Inversiones!V:V,0)</f>
        <v>606325</v>
      </c>
      <c r="W239" s="54">
        <f>+_xlfn.XLOOKUP($B239,Fitness!$B:$B,Fitness!W:W,0)+_xlfn.XLOOKUP($B239,Inversiones!$B:$B,Inversiones!W:W,0)</f>
        <v>4171608</v>
      </c>
      <c r="X239" s="54">
        <f>+_xlfn.XLOOKUP($B239,Fitness!$B:$B,Fitness!X:X,0)+_xlfn.XLOOKUP($B239,Inversiones!$B:$B,Inversiones!X:X,0)</f>
        <v>4122600</v>
      </c>
      <c r="Y239" s="54">
        <f>+_xlfn.XLOOKUP($B239,Fitness!$B:$B,Fitness!Y:Y,0)+_xlfn.XLOOKUP($B239,Inversiones!$B:$B,Inversiones!Y:Y,0)</f>
        <v>943200</v>
      </c>
      <c r="Z239" s="54">
        <f>+_xlfn.XLOOKUP($B239,Fitness!$B:$B,Fitness!Z:Z,0)+_xlfn.XLOOKUP($B239,Inversiones!$B:$B,Inversiones!Z:Z,0)</f>
        <v>6368080</v>
      </c>
      <c r="AA239" s="54">
        <f>+_xlfn.XLOOKUP($B239,Fitness!$B:$B,Fitness!AA:AA,0)+_xlfn.XLOOKUP($B239,Inversiones!$B:$B,Inversiones!AA:AA,0)</f>
        <v>10376200</v>
      </c>
      <c r="AB239" s="54">
        <f>+_xlfn.XLOOKUP($B239,Fitness!$B:$B,Fitness!AB:AB,0)+_xlfn.XLOOKUP($B239,Inversiones!$B:$B,Inversiones!AB:AB,0)</f>
        <v>4267440</v>
      </c>
      <c r="AC239" s="54">
        <f>+_xlfn.XLOOKUP($B239,Fitness!$B:$B,Fitness!AC:AC,0)+_xlfn.XLOOKUP($B239,Inversiones!$B:$B,Inversiones!AC:AC,0)</f>
        <v>15298519</v>
      </c>
      <c r="AD239" s="54">
        <f>+_xlfn.XLOOKUP($B239,Fitness!$B:$B,Fitness!AD:AD,0)+_xlfn.XLOOKUP($B239,Inversiones!$B:$B,Inversiones!AD:AD,0)</f>
        <v>4664192</v>
      </c>
      <c r="AE239" s="54">
        <f>+_xlfn.XLOOKUP($B239,Fitness!$B:$B,Fitness!AE:AE,0)+_xlfn.XLOOKUP($B239,Inversiones!$B:$B,Inversiones!AE:AE,0)</f>
        <v>4221192</v>
      </c>
      <c r="AF239" s="54">
        <f>+_xlfn.XLOOKUP($B239,Fitness!$B:$B,Fitness!AF:AF,0)+_xlfn.XLOOKUP($B239,Inversiones!$B:$B,Inversiones!AF:AF,0)</f>
        <v>4098096</v>
      </c>
      <c r="AG239" s="54">
        <f>+_xlfn.XLOOKUP($B239,Fitness!$B:$B,Fitness!AG:AG,0)+_xlfn.XLOOKUP($B239,Inversiones!$B:$B,Inversiones!AG:AG,0)</f>
        <v>7752660</v>
      </c>
      <c r="AH239" s="54">
        <f>+_xlfn.XLOOKUP($B239,Fitness!$B:$B,Fitness!AH:AH,0)+_xlfn.XLOOKUP($B239,Inversiones!$B:$B,Inversiones!AH:AH,0)</f>
        <v>0</v>
      </c>
      <c r="AI239" s="54">
        <f>+_xlfn.XLOOKUP($B239,Fitness!$B:$B,Fitness!AI:AI,0)+_xlfn.XLOOKUP($B239,Inversiones!$B:$B,Inversiones!AI:AI,0)</f>
        <v>0</v>
      </c>
      <c r="AJ239" s="54">
        <f>+_xlfn.XLOOKUP($B239,Fitness!$B:$B,Fitness!AJ:AJ,0)+_xlfn.XLOOKUP($B239,Inversiones!$B:$B,Inversiones!AJ:AJ,0)</f>
        <v>0</v>
      </c>
      <c r="AK239" s="54">
        <f>+_xlfn.XLOOKUP($B239,Fitness!$B:$B,Fitness!AK:AK,0)+_xlfn.XLOOKUP($B239,Inversiones!$B:$B,Inversiones!AK:AK,0)</f>
        <v>0</v>
      </c>
      <c r="AL239" s="54">
        <f>+_xlfn.XLOOKUP($B239,Fitness!$B:$B,Fitness!AL:AL,0)+_xlfn.XLOOKUP($B239,Inversiones!$B:$B,Inversiones!AL:AL,0)</f>
        <v>0</v>
      </c>
      <c r="AM239" s="54">
        <f>+_xlfn.XLOOKUP($B239,Fitness!$B:$B,Fitness!AM:AM,0)+_xlfn.XLOOKUP($B239,Inversiones!$B:$B,Inversiones!AM:AM,0)</f>
        <v>0</v>
      </c>
      <c r="AQ239" s="54">
        <f t="shared" si="81"/>
        <v>4267440</v>
      </c>
      <c r="AR239" s="54">
        <f t="shared" si="81"/>
        <v>15298519</v>
      </c>
      <c r="AS239" s="54">
        <f t="shared" si="81"/>
        <v>4664192</v>
      </c>
      <c r="AT239" s="54">
        <f t="shared" si="81"/>
        <v>4221192</v>
      </c>
      <c r="AU239" s="54">
        <f t="shared" si="81"/>
        <v>4098096</v>
      </c>
      <c r="AV239" s="54">
        <f t="shared" si="81"/>
        <v>7752660</v>
      </c>
      <c r="AW239" s="54">
        <f t="shared" si="81"/>
        <v>0</v>
      </c>
      <c r="AX239" s="54">
        <f t="shared" si="81"/>
        <v>0</v>
      </c>
      <c r="AY239" s="54">
        <f t="shared" si="81"/>
        <v>0</v>
      </c>
      <c r="AZ239" s="54">
        <f t="shared" si="81"/>
        <v>0</v>
      </c>
      <c r="BA239" s="54">
        <f t="shared" si="81"/>
        <v>0</v>
      </c>
      <c r="BB239" s="54">
        <f t="shared" si="81"/>
        <v>0</v>
      </c>
    </row>
    <row r="240" spans="1:54" hidden="1" outlineLevel="1" x14ac:dyDescent="0.3">
      <c r="B240" s="18" t="s">
        <v>359</v>
      </c>
      <c r="C240" s="18" t="s">
        <v>108</v>
      </c>
      <c r="D240" s="54">
        <f>+_xlfn.XLOOKUP($B240,Fitness!$B:$B,Fitness!D:D,0)+_xlfn.XLOOKUP($B240,Inversiones!$B:$B,Inversiones!D:D,0)</f>
        <v>120446</v>
      </c>
      <c r="E240" s="54">
        <f>+_xlfn.XLOOKUP($B240,Fitness!$B:$B,Fitness!E:E,0)+_xlfn.XLOOKUP($B240,Inversiones!$B:$B,Inversiones!E:E,0)</f>
        <v>226276</v>
      </c>
      <c r="F240" s="54">
        <f>+_xlfn.XLOOKUP($B240,Fitness!$B:$B,Fitness!F:F,0)+_xlfn.XLOOKUP($B240,Inversiones!$B:$B,Inversiones!F:F,0)</f>
        <v>185907</v>
      </c>
      <c r="G240" s="54">
        <f>+_xlfn.XLOOKUP($B240,Fitness!$B:$B,Fitness!G:G,0)+_xlfn.XLOOKUP($B240,Inversiones!$B:$B,Inversiones!G:G,0)</f>
        <v>161823</v>
      </c>
      <c r="H240" s="54">
        <f>+_xlfn.XLOOKUP($B240,Fitness!$B:$B,Fitness!H:H,0)+_xlfn.XLOOKUP($B240,Inversiones!$B:$B,Inversiones!H:H,0)</f>
        <v>147771</v>
      </c>
      <c r="I240" s="54">
        <f>+_xlfn.XLOOKUP($B240,Fitness!$B:$B,Fitness!I:I,0)+_xlfn.XLOOKUP($B240,Inversiones!$B:$B,Inversiones!I:I,0)</f>
        <v>159773</v>
      </c>
      <c r="J240" s="54">
        <f>+_xlfn.XLOOKUP($B240,Fitness!$B:$B,Fitness!J:J,0)+_xlfn.XLOOKUP($B240,Inversiones!$B:$B,Inversiones!J:J,0)</f>
        <v>146600</v>
      </c>
      <c r="K240" s="54">
        <f>+_xlfn.XLOOKUP($B240,Fitness!$B:$B,Fitness!K:K,0)+_xlfn.XLOOKUP($B240,Inversiones!$B:$B,Inversiones!K:K,0)</f>
        <v>159204</v>
      </c>
      <c r="L240" s="54">
        <f>+_xlfn.XLOOKUP($B240,Fitness!$B:$B,Fitness!L:L,0)+_xlfn.XLOOKUP($B240,Inversiones!$B:$B,Inversiones!L:L,0)</f>
        <v>157669</v>
      </c>
      <c r="M240" s="54">
        <f>+_xlfn.XLOOKUP($B240,Fitness!$B:$B,Fitness!M:M,0)+_xlfn.XLOOKUP($B240,Inversiones!$B:$B,Inversiones!M:M,0)</f>
        <v>122212</v>
      </c>
      <c r="N240" s="54">
        <f>+_xlfn.XLOOKUP($B240,Fitness!$B:$B,Fitness!N:N,0)+_xlfn.XLOOKUP($B240,Inversiones!$B:$B,Inversiones!N:N,0)</f>
        <v>115778</v>
      </c>
      <c r="O240" s="54">
        <f>+_xlfn.XLOOKUP($B240,Fitness!$B:$B,Fitness!O:O,0)+_xlfn.XLOOKUP($B240,Inversiones!$B:$B,Inversiones!O:O,0)</f>
        <v>152633</v>
      </c>
      <c r="P240" s="54">
        <f>+_xlfn.XLOOKUP($B240,Fitness!$B:$B,Fitness!P:P,0)+_xlfn.XLOOKUP($B240,Inversiones!$B:$B,Inversiones!P:P,0)</f>
        <v>201265</v>
      </c>
      <c r="Q240" s="54">
        <f>+_xlfn.XLOOKUP($B240,Fitness!$B:$B,Fitness!Q:Q,0)+_xlfn.XLOOKUP($B240,Inversiones!$B:$B,Inversiones!Q:Q,0)</f>
        <v>274475</v>
      </c>
      <c r="R240" s="54">
        <f>+_xlfn.XLOOKUP($B240,Fitness!$B:$B,Fitness!R:R,0)+_xlfn.XLOOKUP($B240,Inversiones!$B:$B,Inversiones!R:R,0)</f>
        <v>198719</v>
      </c>
      <c r="S240" s="54">
        <f>+_xlfn.XLOOKUP($B240,Fitness!$B:$B,Fitness!S:S,0)+_xlfn.XLOOKUP($B240,Inversiones!$B:$B,Inversiones!S:S,0)</f>
        <v>150488</v>
      </c>
      <c r="T240" s="54">
        <f>+_xlfn.XLOOKUP($B240,Fitness!$B:$B,Fitness!T:T,0)+_xlfn.XLOOKUP($B240,Inversiones!$B:$B,Inversiones!T:T,0)</f>
        <v>203171</v>
      </c>
      <c r="U240" s="54">
        <f>+_xlfn.XLOOKUP($B240,Fitness!$B:$B,Fitness!U:U,0)+_xlfn.XLOOKUP($B240,Inversiones!$B:$B,Inversiones!U:U,0)</f>
        <v>209388</v>
      </c>
      <c r="V240" s="54">
        <f>+_xlfn.XLOOKUP($B240,Fitness!$B:$B,Fitness!V:V,0)+_xlfn.XLOOKUP($B240,Inversiones!$B:$B,Inversiones!V:V,0)</f>
        <v>180403</v>
      </c>
      <c r="W240" s="54">
        <f>+_xlfn.XLOOKUP($B240,Fitness!$B:$B,Fitness!W:W,0)+_xlfn.XLOOKUP($B240,Inversiones!$B:$B,Inversiones!W:W,0)</f>
        <v>203737</v>
      </c>
      <c r="X240" s="54">
        <f>+_xlfn.XLOOKUP($B240,Fitness!$B:$B,Fitness!X:X,0)+_xlfn.XLOOKUP($B240,Inversiones!$B:$B,Inversiones!X:X,0)</f>
        <v>196452</v>
      </c>
      <c r="Y240" s="54">
        <f>+_xlfn.XLOOKUP($B240,Fitness!$B:$B,Fitness!Y:Y,0)+_xlfn.XLOOKUP($B240,Inversiones!$B:$B,Inversiones!Y:Y,0)</f>
        <v>143179</v>
      </c>
      <c r="Z240" s="54">
        <f>+_xlfn.XLOOKUP($B240,Fitness!$B:$B,Fitness!Z:Z,0)+_xlfn.XLOOKUP($B240,Inversiones!$B:$B,Inversiones!Z:Z,0)</f>
        <v>259405</v>
      </c>
      <c r="AA240" s="54">
        <f>+_xlfn.XLOOKUP($B240,Fitness!$B:$B,Fitness!AA:AA,0)+_xlfn.XLOOKUP($B240,Inversiones!$B:$B,Inversiones!AA:AA,0)</f>
        <v>329165</v>
      </c>
      <c r="AB240" s="54">
        <f>+_xlfn.XLOOKUP($B240,Fitness!$B:$B,Fitness!AB:AB,0)+_xlfn.XLOOKUP($B240,Inversiones!$B:$B,Inversiones!AB:AB,0)</f>
        <v>324364</v>
      </c>
      <c r="AC240" s="54">
        <f>+_xlfn.XLOOKUP($B240,Fitness!$B:$B,Fitness!AC:AC,0)+_xlfn.XLOOKUP($B240,Inversiones!$B:$B,Inversiones!AC:AC,0)</f>
        <v>432017</v>
      </c>
      <c r="AD240" s="54">
        <f>+_xlfn.XLOOKUP($B240,Fitness!$B:$B,Fitness!AD:AD,0)+_xlfn.XLOOKUP($B240,Inversiones!$B:$B,Inversiones!AD:AD,0)</f>
        <v>323472</v>
      </c>
      <c r="AE240" s="54">
        <f>+_xlfn.XLOOKUP($B240,Fitness!$B:$B,Fitness!AE:AE,0)+_xlfn.XLOOKUP($B240,Inversiones!$B:$B,Inversiones!AE:AE,0)</f>
        <v>292565</v>
      </c>
      <c r="AF240" s="54">
        <f>+_xlfn.XLOOKUP($B240,Fitness!$B:$B,Fitness!AF:AF,0)+_xlfn.XLOOKUP($B240,Inversiones!$B:$B,Inversiones!AF:AF,0)</f>
        <v>290652</v>
      </c>
      <c r="AG240" s="54">
        <f>+_xlfn.XLOOKUP($B240,Fitness!$B:$B,Fitness!AG:AG,0)+_xlfn.XLOOKUP($B240,Inversiones!$B:$B,Inversiones!AG:AG,0)</f>
        <v>347770</v>
      </c>
      <c r="AH240" s="54">
        <f>+_xlfn.XLOOKUP($B240,Fitness!$B:$B,Fitness!AH:AH,0)+_xlfn.XLOOKUP($B240,Inversiones!$B:$B,Inversiones!AH:AH,0)</f>
        <v>0</v>
      </c>
      <c r="AI240" s="54">
        <f>+_xlfn.XLOOKUP($B240,Fitness!$B:$B,Fitness!AI:AI,0)+_xlfn.XLOOKUP($B240,Inversiones!$B:$B,Inversiones!AI:AI,0)</f>
        <v>0</v>
      </c>
      <c r="AJ240" s="54">
        <f>+_xlfn.XLOOKUP($B240,Fitness!$B:$B,Fitness!AJ:AJ,0)+_xlfn.XLOOKUP($B240,Inversiones!$B:$B,Inversiones!AJ:AJ,0)</f>
        <v>0</v>
      </c>
      <c r="AK240" s="54">
        <f>+_xlfn.XLOOKUP($B240,Fitness!$B:$B,Fitness!AK:AK,0)+_xlfn.XLOOKUP($B240,Inversiones!$B:$B,Inversiones!AK:AK,0)</f>
        <v>0</v>
      </c>
      <c r="AL240" s="54">
        <f>+_xlfn.XLOOKUP($B240,Fitness!$B:$B,Fitness!AL:AL,0)+_xlfn.XLOOKUP($B240,Inversiones!$B:$B,Inversiones!AL:AL,0)</f>
        <v>0</v>
      </c>
      <c r="AM240" s="54">
        <f>+_xlfn.XLOOKUP($B240,Fitness!$B:$B,Fitness!AM:AM,0)+_xlfn.XLOOKUP($B240,Inversiones!$B:$B,Inversiones!AM:AM,0)</f>
        <v>0</v>
      </c>
      <c r="AQ240" s="54">
        <f t="shared" si="81"/>
        <v>324364</v>
      </c>
      <c r="AR240" s="54">
        <f t="shared" si="81"/>
        <v>432017</v>
      </c>
      <c r="AS240" s="54">
        <f t="shared" si="81"/>
        <v>323472</v>
      </c>
      <c r="AT240" s="54">
        <f t="shared" si="81"/>
        <v>292565</v>
      </c>
      <c r="AU240" s="54">
        <f t="shared" si="81"/>
        <v>290652</v>
      </c>
      <c r="AV240" s="54">
        <f t="shared" si="81"/>
        <v>347770</v>
      </c>
      <c r="AW240" s="54">
        <f t="shared" si="81"/>
        <v>0</v>
      </c>
      <c r="AX240" s="54">
        <f t="shared" si="81"/>
        <v>0</v>
      </c>
      <c r="AY240" s="54">
        <f t="shared" si="81"/>
        <v>0</v>
      </c>
      <c r="AZ240" s="54">
        <f t="shared" si="81"/>
        <v>0</v>
      </c>
      <c r="BA240" s="54">
        <f t="shared" si="81"/>
        <v>0</v>
      </c>
      <c r="BB240" s="54">
        <f t="shared" si="81"/>
        <v>0</v>
      </c>
    </row>
    <row r="241" spans="2:54" hidden="1" outlineLevel="1" x14ac:dyDescent="0.3">
      <c r="B241" s="18" t="s">
        <v>360</v>
      </c>
      <c r="C241" s="18" t="s">
        <v>110</v>
      </c>
      <c r="D241" s="54">
        <f>+_xlfn.XLOOKUP($B241,Fitness!$B:$B,Fitness!D:D,0)+_xlfn.XLOOKUP($B241,Inversiones!$B:$B,Inversiones!D:D,0)</f>
        <v>11858</v>
      </c>
      <c r="E241" s="54">
        <f>+_xlfn.XLOOKUP($B241,Fitness!$B:$B,Fitness!E:E,0)+_xlfn.XLOOKUP($B241,Inversiones!$B:$B,Inversiones!E:E,0)</f>
        <v>0</v>
      </c>
      <c r="F241" s="54">
        <f>+_xlfn.XLOOKUP($B241,Fitness!$B:$B,Fitness!F:F,0)+_xlfn.XLOOKUP($B241,Inversiones!$B:$B,Inversiones!F:F,0)</f>
        <v>0</v>
      </c>
      <c r="G241" s="54">
        <f>+_xlfn.XLOOKUP($B241,Fitness!$B:$B,Fitness!G:G,0)+_xlfn.XLOOKUP($B241,Inversiones!$B:$B,Inversiones!G:G,0)</f>
        <v>0</v>
      </c>
      <c r="H241" s="54">
        <f>+_xlfn.XLOOKUP($B241,Fitness!$B:$B,Fitness!H:H,0)+_xlfn.XLOOKUP($B241,Inversiones!$B:$B,Inversiones!H:H,0)</f>
        <v>0</v>
      </c>
      <c r="I241" s="54">
        <f>+_xlfn.XLOOKUP($B241,Fitness!$B:$B,Fitness!I:I,0)+_xlfn.XLOOKUP($B241,Inversiones!$B:$B,Inversiones!I:I,0)</f>
        <v>0</v>
      </c>
      <c r="J241" s="54">
        <f>+_xlfn.XLOOKUP($B241,Fitness!$B:$B,Fitness!J:J,0)+_xlfn.XLOOKUP($B241,Inversiones!$B:$B,Inversiones!J:J,0)</f>
        <v>0</v>
      </c>
      <c r="K241" s="54">
        <f>+_xlfn.XLOOKUP($B241,Fitness!$B:$B,Fitness!K:K,0)+_xlfn.XLOOKUP($B241,Inversiones!$B:$B,Inversiones!K:K,0)</f>
        <v>0</v>
      </c>
      <c r="L241" s="54">
        <f>+_xlfn.XLOOKUP($B241,Fitness!$B:$B,Fitness!L:L,0)+_xlfn.XLOOKUP($B241,Inversiones!$B:$B,Inversiones!L:L,0)</f>
        <v>0</v>
      </c>
      <c r="M241" s="54">
        <f>+_xlfn.XLOOKUP($B241,Fitness!$B:$B,Fitness!M:M,0)+_xlfn.XLOOKUP($B241,Inversiones!$B:$B,Inversiones!M:M,0)</f>
        <v>2577</v>
      </c>
      <c r="N241" s="54">
        <f>+_xlfn.XLOOKUP($B241,Fitness!$B:$B,Fitness!N:N,0)+_xlfn.XLOOKUP($B241,Inversiones!$B:$B,Inversiones!N:N,0)</f>
        <v>0</v>
      </c>
      <c r="O241" s="54">
        <f>+_xlfn.XLOOKUP($B241,Fitness!$B:$B,Fitness!O:O,0)+_xlfn.XLOOKUP($B241,Inversiones!$B:$B,Inversiones!O:O,0)</f>
        <v>0</v>
      </c>
      <c r="P241" s="54">
        <f>+_xlfn.XLOOKUP($B241,Fitness!$B:$B,Fitness!P:P,0)+_xlfn.XLOOKUP($B241,Inversiones!$B:$B,Inversiones!P:P,0)</f>
        <v>52000</v>
      </c>
      <c r="Q241" s="54">
        <f>+_xlfn.XLOOKUP($B241,Fitness!$B:$B,Fitness!Q:Q,0)+_xlfn.XLOOKUP($B241,Inversiones!$B:$B,Inversiones!Q:Q,0)</f>
        <v>0</v>
      </c>
      <c r="R241" s="54">
        <f>+_xlfn.XLOOKUP($B241,Fitness!$B:$B,Fitness!R:R,0)+_xlfn.XLOOKUP($B241,Inversiones!$B:$B,Inversiones!R:R,0)</f>
        <v>0</v>
      </c>
      <c r="S241" s="54">
        <f>+_xlfn.XLOOKUP($B241,Fitness!$B:$B,Fitness!S:S,0)+_xlfn.XLOOKUP($B241,Inversiones!$B:$B,Inversiones!S:S,0)</f>
        <v>0</v>
      </c>
      <c r="T241" s="54">
        <f>+_xlfn.XLOOKUP($B241,Fitness!$B:$B,Fitness!T:T,0)+_xlfn.XLOOKUP($B241,Inversiones!$B:$B,Inversiones!T:T,0)</f>
        <v>0</v>
      </c>
      <c r="U241" s="54">
        <f>+_xlfn.XLOOKUP($B241,Fitness!$B:$B,Fitness!U:U,0)+_xlfn.XLOOKUP($B241,Inversiones!$B:$B,Inversiones!U:U,0)</f>
        <v>0</v>
      </c>
      <c r="V241" s="54">
        <f>+_xlfn.XLOOKUP($B241,Fitness!$B:$B,Fitness!V:V,0)+_xlfn.XLOOKUP($B241,Inversiones!$B:$B,Inversiones!V:V,0)</f>
        <v>9486</v>
      </c>
      <c r="W241" s="54">
        <f>+_xlfn.XLOOKUP($B241,Fitness!$B:$B,Fitness!W:W,0)+_xlfn.XLOOKUP($B241,Inversiones!$B:$B,Inversiones!W:W,0)</f>
        <v>0</v>
      </c>
      <c r="X241" s="54">
        <f>+_xlfn.XLOOKUP($B241,Fitness!$B:$B,Fitness!X:X,0)+_xlfn.XLOOKUP($B241,Inversiones!$B:$B,Inversiones!X:X,0)</f>
        <v>0</v>
      </c>
      <c r="Y241" s="54">
        <f>+_xlfn.XLOOKUP($B241,Fitness!$B:$B,Fitness!Y:Y,0)+_xlfn.XLOOKUP($B241,Inversiones!$B:$B,Inversiones!Y:Y,0)</f>
        <v>0</v>
      </c>
      <c r="Z241" s="54">
        <f>+_xlfn.XLOOKUP($B241,Fitness!$B:$B,Fitness!Z:Z,0)+_xlfn.XLOOKUP($B241,Inversiones!$B:$B,Inversiones!Z:Z,0)</f>
        <v>0</v>
      </c>
      <c r="AA241" s="54">
        <f>+_xlfn.XLOOKUP($B241,Fitness!$B:$B,Fitness!AA:AA,0)+_xlfn.XLOOKUP($B241,Inversiones!$B:$B,Inversiones!AA:AA,0)</f>
        <v>0</v>
      </c>
      <c r="AB241" s="54">
        <f>+_xlfn.XLOOKUP($B241,Fitness!$B:$B,Fitness!AB:AB,0)+_xlfn.XLOOKUP($B241,Inversiones!$B:$B,Inversiones!AB:AB,0)</f>
        <v>0</v>
      </c>
      <c r="AC241" s="54">
        <f>+_xlfn.XLOOKUP($B241,Fitness!$B:$B,Fitness!AC:AC,0)+_xlfn.XLOOKUP($B241,Inversiones!$B:$B,Inversiones!AC:AC,0)</f>
        <v>4134</v>
      </c>
      <c r="AD241" s="54">
        <f>+_xlfn.XLOOKUP($B241,Fitness!$B:$B,Fitness!AD:AD,0)+_xlfn.XLOOKUP($B241,Inversiones!$B:$B,Inversiones!AD:AD,0)</f>
        <v>26163</v>
      </c>
      <c r="AE241" s="54">
        <f>+_xlfn.XLOOKUP($B241,Fitness!$B:$B,Fitness!AE:AE,0)+_xlfn.XLOOKUP($B241,Inversiones!$B:$B,Inversiones!AE:AE,0)</f>
        <v>20489</v>
      </c>
      <c r="AF241" s="54">
        <f>+_xlfn.XLOOKUP($B241,Fitness!$B:$B,Fitness!AF:AF,0)+_xlfn.XLOOKUP($B241,Inversiones!$B:$B,Inversiones!AF:AF,0)</f>
        <v>0</v>
      </c>
      <c r="AG241" s="54">
        <f>+_xlfn.XLOOKUP($B241,Fitness!$B:$B,Fitness!AG:AG,0)+_xlfn.XLOOKUP($B241,Inversiones!$B:$B,Inversiones!AG:AG,0)</f>
        <v>19948</v>
      </c>
      <c r="AH241" s="54">
        <f>+_xlfn.XLOOKUP($B241,Fitness!$B:$B,Fitness!AH:AH,0)+_xlfn.XLOOKUP($B241,Inversiones!$B:$B,Inversiones!AH:AH,0)</f>
        <v>0</v>
      </c>
      <c r="AI241" s="54">
        <f>+_xlfn.XLOOKUP($B241,Fitness!$B:$B,Fitness!AI:AI,0)+_xlfn.XLOOKUP($B241,Inversiones!$B:$B,Inversiones!AI:AI,0)</f>
        <v>0</v>
      </c>
      <c r="AJ241" s="54">
        <f>+_xlfn.XLOOKUP($B241,Fitness!$B:$B,Fitness!AJ:AJ,0)+_xlfn.XLOOKUP($B241,Inversiones!$B:$B,Inversiones!AJ:AJ,0)</f>
        <v>0</v>
      </c>
      <c r="AK241" s="54">
        <f>+_xlfn.XLOOKUP($B241,Fitness!$B:$B,Fitness!AK:AK,0)+_xlfn.XLOOKUP($B241,Inversiones!$B:$B,Inversiones!AK:AK,0)</f>
        <v>0</v>
      </c>
      <c r="AL241" s="54">
        <f>+_xlfn.XLOOKUP($B241,Fitness!$B:$B,Fitness!AL:AL,0)+_xlfn.XLOOKUP($B241,Inversiones!$B:$B,Inversiones!AL:AL,0)</f>
        <v>0</v>
      </c>
      <c r="AM241" s="54">
        <f>+_xlfn.XLOOKUP($B241,Fitness!$B:$B,Fitness!AM:AM,0)+_xlfn.XLOOKUP($B241,Inversiones!$B:$B,Inversiones!AM:AM,0)</f>
        <v>0</v>
      </c>
      <c r="AQ241" s="54">
        <f t="shared" si="81"/>
        <v>0</v>
      </c>
      <c r="AR241" s="54">
        <f t="shared" si="81"/>
        <v>4134</v>
      </c>
      <c r="AS241" s="54">
        <f t="shared" si="81"/>
        <v>26163</v>
      </c>
      <c r="AT241" s="54">
        <f t="shared" si="81"/>
        <v>20489</v>
      </c>
      <c r="AU241" s="54">
        <f t="shared" si="81"/>
        <v>0</v>
      </c>
      <c r="AV241" s="54">
        <f t="shared" si="81"/>
        <v>19948</v>
      </c>
      <c r="AW241" s="54">
        <f t="shared" si="81"/>
        <v>0</v>
      </c>
      <c r="AX241" s="54">
        <f t="shared" si="81"/>
        <v>0</v>
      </c>
      <c r="AY241" s="54">
        <f t="shared" si="81"/>
        <v>0</v>
      </c>
      <c r="AZ241" s="54">
        <f t="shared" si="81"/>
        <v>0</v>
      </c>
      <c r="BA241" s="54">
        <f t="shared" si="81"/>
        <v>0</v>
      </c>
      <c r="BB241" s="54">
        <f t="shared" si="81"/>
        <v>0</v>
      </c>
    </row>
    <row r="242" spans="2:54" hidden="1" outlineLevel="1" x14ac:dyDescent="0.3">
      <c r="B242" s="18" t="s">
        <v>361</v>
      </c>
      <c r="C242" s="18" t="s">
        <v>112</v>
      </c>
      <c r="D242" s="54">
        <f>+_xlfn.XLOOKUP($B242,Fitness!$B:$B,Fitness!D:D,0)+_xlfn.XLOOKUP($B242,Inversiones!$B:$B,Inversiones!D:D,0)</f>
        <v>2909823</v>
      </c>
      <c r="E242" s="54">
        <f>+_xlfn.XLOOKUP($B242,Fitness!$B:$B,Fitness!E:E,0)+_xlfn.XLOOKUP($B242,Inversiones!$B:$B,Inversiones!E:E,0)</f>
        <v>5215434</v>
      </c>
      <c r="F242" s="54">
        <f>+_xlfn.XLOOKUP($B242,Fitness!$B:$B,Fitness!F:F,0)+_xlfn.XLOOKUP($B242,Inversiones!$B:$B,Inversiones!F:F,0)</f>
        <v>4426446</v>
      </c>
      <c r="G242" s="54">
        <f>+_xlfn.XLOOKUP($B242,Fitness!$B:$B,Fitness!G:G,0)+_xlfn.XLOOKUP($B242,Inversiones!$B:$B,Inversiones!G:G,0)</f>
        <v>4032572</v>
      </c>
      <c r="H242" s="54">
        <f>+_xlfn.XLOOKUP($B242,Fitness!$B:$B,Fitness!H:H,0)+_xlfn.XLOOKUP($B242,Inversiones!$B:$B,Inversiones!H:H,0)</f>
        <v>3611977</v>
      </c>
      <c r="I242" s="54">
        <f>+_xlfn.XLOOKUP($B242,Fitness!$B:$B,Fitness!I:I,0)+_xlfn.XLOOKUP($B242,Inversiones!$B:$B,Inversiones!I:I,0)</f>
        <v>3770360</v>
      </c>
      <c r="J242" s="54">
        <f>+_xlfn.XLOOKUP($B242,Fitness!$B:$B,Fitness!J:J,0)+_xlfn.XLOOKUP($B242,Inversiones!$B:$B,Inversiones!J:J,0)</f>
        <v>3351413</v>
      </c>
      <c r="K242" s="54">
        <f>+_xlfn.XLOOKUP($B242,Fitness!$B:$B,Fitness!K:K,0)+_xlfn.XLOOKUP($B242,Inversiones!$B:$B,Inversiones!K:K,0)</f>
        <v>3666054</v>
      </c>
      <c r="L242" s="54">
        <f>+_xlfn.XLOOKUP($B242,Fitness!$B:$B,Fitness!L:L,0)+_xlfn.XLOOKUP($B242,Inversiones!$B:$B,Inversiones!L:L,0)</f>
        <v>3633819</v>
      </c>
      <c r="M242" s="54">
        <f>+_xlfn.XLOOKUP($B242,Fitness!$B:$B,Fitness!M:M,0)+_xlfn.XLOOKUP($B242,Inversiones!$B:$B,Inversiones!M:M,0)</f>
        <v>2835274</v>
      </c>
      <c r="N242" s="54">
        <f>+_xlfn.XLOOKUP($B242,Fitness!$B:$B,Fitness!N:N,0)+_xlfn.XLOOKUP($B242,Inversiones!$B:$B,Inversiones!N:N,0)</f>
        <v>2674040</v>
      </c>
      <c r="O242" s="54">
        <f>+_xlfn.XLOOKUP($B242,Fitness!$B:$B,Fitness!O:O,0)+_xlfn.XLOOKUP($B242,Inversiones!$B:$B,Inversiones!O:O,0)</f>
        <v>3524726</v>
      </c>
      <c r="P242" s="54">
        <f>+_xlfn.XLOOKUP($B242,Fitness!$B:$B,Fitness!P:P,0)+_xlfn.XLOOKUP($B242,Inversiones!$B:$B,Inversiones!P:P,0)</f>
        <v>4501837</v>
      </c>
      <c r="Q242" s="54">
        <f>+_xlfn.XLOOKUP($B242,Fitness!$B:$B,Fitness!Q:Q,0)+_xlfn.XLOOKUP($B242,Inversiones!$B:$B,Inversiones!Q:Q,0)</f>
        <v>5841744</v>
      </c>
      <c r="R242" s="54">
        <f>+_xlfn.XLOOKUP($B242,Fitness!$B:$B,Fitness!R:R,0)+_xlfn.XLOOKUP($B242,Inversiones!$B:$B,Inversiones!R:R,0)</f>
        <v>4286940</v>
      </c>
      <c r="S242" s="54">
        <f>+_xlfn.XLOOKUP($B242,Fitness!$B:$B,Fitness!S:S,0)+_xlfn.XLOOKUP($B242,Inversiones!$B:$B,Inversiones!S:S,0)</f>
        <v>3226369</v>
      </c>
      <c r="T242" s="54">
        <f>+_xlfn.XLOOKUP($B242,Fitness!$B:$B,Fitness!T:T,0)+_xlfn.XLOOKUP($B242,Inversiones!$B:$B,Inversiones!T:T,0)</f>
        <v>4364120</v>
      </c>
      <c r="U242" s="54">
        <f>+_xlfn.XLOOKUP($B242,Fitness!$B:$B,Fitness!U:U,0)+_xlfn.XLOOKUP($B242,Inversiones!$B:$B,Inversiones!U:U,0)</f>
        <v>4534507</v>
      </c>
      <c r="V242" s="54">
        <f>+_xlfn.XLOOKUP($B242,Fitness!$B:$B,Fitness!V:V,0)+_xlfn.XLOOKUP($B242,Inversiones!$B:$B,Inversiones!V:V,0)</f>
        <v>3900273</v>
      </c>
      <c r="W242" s="54">
        <f>+_xlfn.XLOOKUP($B242,Fitness!$B:$B,Fitness!W:W,0)+_xlfn.XLOOKUP($B242,Inversiones!$B:$B,Inversiones!W:W,0)</f>
        <v>4443840</v>
      </c>
      <c r="X242" s="54">
        <f>+_xlfn.XLOOKUP($B242,Fitness!$B:$B,Fitness!X:X,0)+_xlfn.XLOOKUP($B242,Inversiones!$B:$B,Inversiones!X:X,0)</f>
        <v>4391287</v>
      </c>
      <c r="Y242" s="54">
        <f>+_xlfn.XLOOKUP($B242,Fitness!$B:$B,Fitness!Y:Y,0)+_xlfn.XLOOKUP($B242,Inversiones!$B:$B,Inversiones!Y:Y,0)</f>
        <v>2936354</v>
      </c>
      <c r="Z242" s="54">
        <f>+_xlfn.XLOOKUP($B242,Fitness!$B:$B,Fitness!Z:Z,0)+_xlfn.XLOOKUP($B242,Inversiones!$B:$B,Inversiones!Z:Z,0)</f>
        <v>5185169</v>
      </c>
      <c r="AA242" s="54">
        <f>+_xlfn.XLOOKUP($B242,Fitness!$B:$B,Fitness!AA:AA,0)+_xlfn.XLOOKUP($B242,Inversiones!$B:$B,Inversiones!AA:AA,0)</f>
        <v>6346735</v>
      </c>
      <c r="AB242" s="54">
        <f>+_xlfn.XLOOKUP($B242,Fitness!$B:$B,Fitness!AB:AB,0)+_xlfn.XLOOKUP($B242,Inversiones!$B:$B,Inversiones!AB:AB,0)</f>
        <v>5931551</v>
      </c>
      <c r="AC242" s="54">
        <f>+_xlfn.XLOOKUP($B242,Fitness!$B:$B,Fitness!AC:AC,0)+_xlfn.XLOOKUP($B242,Inversiones!$B:$B,Inversiones!AC:AC,0)</f>
        <v>8345259</v>
      </c>
      <c r="AD242" s="54">
        <f>+_xlfn.XLOOKUP($B242,Fitness!$B:$B,Fitness!AD:AD,0)+_xlfn.XLOOKUP($B242,Inversiones!$B:$B,Inversiones!AD:AD,0)</f>
        <v>6238264</v>
      </c>
      <c r="AE242" s="54">
        <f>+_xlfn.XLOOKUP($B242,Fitness!$B:$B,Fitness!AE:AE,0)+_xlfn.XLOOKUP($B242,Inversiones!$B:$B,Inversiones!AE:AE,0)</f>
        <v>5623579</v>
      </c>
      <c r="AF242" s="54">
        <f>+_xlfn.XLOOKUP($B242,Fitness!$B:$B,Fitness!AF:AF,0)+_xlfn.XLOOKUP($B242,Inversiones!$B:$B,Inversiones!AF:AF,0)</f>
        <v>5643674</v>
      </c>
      <c r="AG242" s="54">
        <f>+_xlfn.XLOOKUP($B242,Fitness!$B:$B,Fitness!AG:AG,0)+_xlfn.XLOOKUP($B242,Inversiones!$B:$B,Inversiones!AG:AG,0)</f>
        <v>6820777</v>
      </c>
      <c r="AH242" s="54">
        <f>+_xlfn.XLOOKUP($B242,Fitness!$B:$B,Fitness!AH:AH,0)+_xlfn.XLOOKUP($B242,Inversiones!$B:$B,Inversiones!AH:AH,0)</f>
        <v>0</v>
      </c>
      <c r="AI242" s="54">
        <f>+_xlfn.XLOOKUP($B242,Fitness!$B:$B,Fitness!AI:AI,0)+_xlfn.XLOOKUP($B242,Inversiones!$B:$B,Inversiones!AI:AI,0)</f>
        <v>0</v>
      </c>
      <c r="AJ242" s="54">
        <f>+_xlfn.XLOOKUP($B242,Fitness!$B:$B,Fitness!AJ:AJ,0)+_xlfn.XLOOKUP($B242,Inversiones!$B:$B,Inversiones!AJ:AJ,0)</f>
        <v>0</v>
      </c>
      <c r="AK242" s="54">
        <f>+_xlfn.XLOOKUP($B242,Fitness!$B:$B,Fitness!AK:AK,0)+_xlfn.XLOOKUP($B242,Inversiones!$B:$B,Inversiones!AK:AK,0)</f>
        <v>0</v>
      </c>
      <c r="AL242" s="54">
        <f>+_xlfn.XLOOKUP($B242,Fitness!$B:$B,Fitness!AL:AL,0)+_xlfn.XLOOKUP($B242,Inversiones!$B:$B,Inversiones!AL:AL,0)</f>
        <v>0</v>
      </c>
      <c r="AM242" s="54">
        <f>+_xlfn.XLOOKUP($B242,Fitness!$B:$B,Fitness!AM:AM,0)+_xlfn.XLOOKUP($B242,Inversiones!$B:$B,Inversiones!AM:AM,0)</f>
        <v>0</v>
      </c>
      <c r="AQ242" s="54">
        <f t="shared" si="81"/>
        <v>5931551</v>
      </c>
      <c r="AR242" s="54">
        <f t="shared" si="81"/>
        <v>8345259</v>
      </c>
      <c r="AS242" s="54">
        <f t="shared" si="81"/>
        <v>6238264</v>
      </c>
      <c r="AT242" s="54">
        <f t="shared" si="81"/>
        <v>5623579</v>
      </c>
      <c r="AU242" s="54">
        <f t="shared" si="81"/>
        <v>5643674</v>
      </c>
      <c r="AV242" s="54">
        <f t="shared" si="81"/>
        <v>6820777</v>
      </c>
      <c r="AW242" s="54">
        <f t="shared" si="81"/>
        <v>0</v>
      </c>
      <c r="AX242" s="54">
        <f t="shared" si="81"/>
        <v>0</v>
      </c>
      <c r="AY242" s="54">
        <f t="shared" si="81"/>
        <v>0</v>
      </c>
      <c r="AZ242" s="54">
        <f t="shared" si="81"/>
        <v>0</v>
      </c>
      <c r="BA242" s="54">
        <f t="shared" si="81"/>
        <v>0</v>
      </c>
      <c r="BB242" s="54">
        <f t="shared" si="81"/>
        <v>0</v>
      </c>
    </row>
    <row r="243" spans="2:54" hidden="1" outlineLevel="1" x14ac:dyDescent="0.3">
      <c r="B243" s="18" t="s">
        <v>362</v>
      </c>
      <c r="C243" s="18" t="s">
        <v>114</v>
      </c>
      <c r="D243" s="54">
        <f>+_xlfn.XLOOKUP($B243,Fitness!$B:$B,Fitness!D:D,0)+_xlfn.XLOOKUP($B243,Inversiones!$B:$B,Inversiones!D:D,0)</f>
        <v>970123</v>
      </c>
      <c r="E243" s="54">
        <f>+_xlfn.XLOOKUP($B243,Fitness!$B:$B,Fitness!E:E,0)+_xlfn.XLOOKUP($B243,Inversiones!$B:$B,Inversiones!E:E,0)</f>
        <v>1408004</v>
      </c>
      <c r="F243" s="54">
        <f>+_xlfn.XLOOKUP($B243,Fitness!$B:$B,Fitness!F:F,0)+_xlfn.XLOOKUP($B243,Inversiones!$B:$B,Inversiones!F:F,0)</f>
        <v>1205330</v>
      </c>
      <c r="G243" s="54">
        <f>+_xlfn.XLOOKUP($B243,Fitness!$B:$B,Fitness!G:G,0)+_xlfn.XLOOKUP($B243,Inversiones!$B:$B,Inversiones!G:G,0)</f>
        <v>1019243</v>
      </c>
      <c r="H243" s="54">
        <f>+_xlfn.XLOOKUP($B243,Fitness!$B:$B,Fitness!H:H,0)+_xlfn.XLOOKUP($B243,Inversiones!$B:$B,Inversiones!H:H,0)</f>
        <v>973108</v>
      </c>
      <c r="I243" s="54">
        <f>+_xlfn.XLOOKUP($B243,Fitness!$B:$B,Fitness!I:I,0)+_xlfn.XLOOKUP($B243,Inversiones!$B:$B,Inversiones!I:I,0)</f>
        <v>952359</v>
      </c>
      <c r="J243" s="54">
        <f>+_xlfn.XLOOKUP($B243,Fitness!$B:$B,Fitness!J:J,0)+_xlfn.XLOOKUP($B243,Inversiones!$B:$B,Inversiones!J:J,0)</f>
        <v>979141</v>
      </c>
      <c r="K243" s="54">
        <f>+_xlfn.XLOOKUP($B243,Fitness!$B:$B,Fitness!K:K,0)+_xlfn.XLOOKUP($B243,Inversiones!$B:$B,Inversiones!K:K,0)</f>
        <v>1222795</v>
      </c>
      <c r="L243" s="54">
        <f>+_xlfn.XLOOKUP($B243,Fitness!$B:$B,Fitness!L:L,0)+_xlfn.XLOOKUP($B243,Inversiones!$B:$B,Inversiones!L:L,0)</f>
        <v>1224779</v>
      </c>
      <c r="M243" s="54">
        <f>+_xlfn.XLOOKUP($B243,Fitness!$B:$B,Fitness!M:M,0)+_xlfn.XLOOKUP($B243,Inversiones!$B:$B,Inversiones!M:M,0)</f>
        <v>967006</v>
      </c>
      <c r="N243" s="54">
        <f>+_xlfn.XLOOKUP($B243,Fitness!$B:$B,Fitness!N:N,0)+_xlfn.XLOOKUP($B243,Inversiones!$B:$B,Inversiones!N:N,0)</f>
        <v>955368</v>
      </c>
      <c r="O243" s="54">
        <f>+_xlfn.XLOOKUP($B243,Fitness!$B:$B,Fitness!O:O,0)+_xlfn.XLOOKUP($B243,Inversiones!$B:$B,Inversiones!O:O,0)</f>
        <v>1214972</v>
      </c>
      <c r="P243" s="54">
        <f>+_xlfn.XLOOKUP($B243,Fitness!$B:$B,Fitness!P:P,0)+_xlfn.XLOOKUP($B243,Inversiones!$B:$B,Inversiones!P:P,0)</f>
        <v>1482694</v>
      </c>
      <c r="Q243" s="54">
        <f>+_xlfn.XLOOKUP($B243,Fitness!$B:$B,Fitness!Q:Q,0)+_xlfn.XLOOKUP($B243,Inversiones!$B:$B,Inversiones!Q:Q,0)</f>
        <v>1962041</v>
      </c>
      <c r="R243" s="54">
        <f>+_xlfn.XLOOKUP($B243,Fitness!$B:$B,Fitness!R:R,0)+_xlfn.XLOOKUP($B243,Inversiones!$B:$B,Inversiones!R:R,0)</f>
        <v>1458949</v>
      </c>
      <c r="S243" s="54">
        <f>+_xlfn.XLOOKUP($B243,Fitness!$B:$B,Fitness!S:S,0)+_xlfn.XLOOKUP($B243,Inversiones!$B:$B,Inversiones!S:S,0)</f>
        <v>1107983</v>
      </c>
      <c r="T243" s="54">
        <f>+_xlfn.XLOOKUP($B243,Fitness!$B:$B,Fitness!T:T,0)+_xlfn.XLOOKUP($B243,Inversiones!$B:$B,Inversiones!T:T,0)</f>
        <v>1509999</v>
      </c>
      <c r="U243" s="54">
        <f>+_xlfn.XLOOKUP($B243,Fitness!$B:$B,Fitness!U:U,0)+_xlfn.XLOOKUP($B243,Inversiones!$B:$B,Inversiones!U:U,0)</f>
        <v>1469903</v>
      </c>
      <c r="V243" s="54">
        <f>+_xlfn.XLOOKUP($B243,Fitness!$B:$B,Fitness!V:V,0)+_xlfn.XLOOKUP($B243,Inversiones!$B:$B,Inversiones!V:V,0)</f>
        <v>1269496</v>
      </c>
      <c r="W243" s="54">
        <f>+_xlfn.XLOOKUP($B243,Fitness!$B:$B,Fitness!W:W,0)+_xlfn.XLOOKUP($B243,Inversiones!$B:$B,Inversiones!W:W,0)</f>
        <v>1398261</v>
      </c>
      <c r="X243" s="54">
        <f>+_xlfn.XLOOKUP($B243,Fitness!$B:$B,Fitness!X:X,0)+_xlfn.XLOOKUP($B243,Inversiones!$B:$B,Inversiones!X:X,0)</f>
        <v>1410584</v>
      </c>
      <c r="Y243" s="54">
        <f>+_xlfn.XLOOKUP($B243,Fitness!$B:$B,Fitness!Y:Y,0)+_xlfn.XLOOKUP($B243,Inversiones!$B:$B,Inversiones!Y:Y,0)</f>
        <v>987589</v>
      </c>
      <c r="Z243" s="54">
        <f>+_xlfn.XLOOKUP($B243,Fitness!$B:$B,Fitness!Z:Z,0)+_xlfn.XLOOKUP($B243,Inversiones!$B:$B,Inversiones!Z:Z,0)</f>
        <v>1721504</v>
      </c>
      <c r="AA243" s="54">
        <f>+_xlfn.XLOOKUP($B243,Fitness!$B:$B,Fitness!AA:AA,0)+_xlfn.XLOOKUP($B243,Inversiones!$B:$B,Inversiones!AA:AA,0)</f>
        <v>2105650</v>
      </c>
      <c r="AB243" s="54">
        <f>+_xlfn.XLOOKUP($B243,Fitness!$B:$B,Fitness!AB:AB,0)+_xlfn.XLOOKUP($B243,Inversiones!$B:$B,Inversiones!AB:AB,0)</f>
        <v>1984446</v>
      </c>
      <c r="AC243" s="54">
        <f>+_xlfn.XLOOKUP($B243,Fitness!$B:$B,Fitness!AC:AC,0)+_xlfn.XLOOKUP($B243,Inversiones!$B:$B,Inversiones!AC:AC,0)</f>
        <v>2781753</v>
      </c>
      <c r="AD243" s="54">
        <f>+_xlfn.XLOOKUP($B243,Fitness!$B:$B,Fitness!AD:AD,0)+_xlfn.XLOOKUP($B243,Inversiones!$B:$B,Inversiones!AD:AD,0)</f>
        <v>2007712</v>
      </c>
      <c r="AE243" s="54">
        <f>+_xlfn.XLOOKUP($B243,Fitness!$B:$B,Fitness!AE:AE,0)+_xlfn.XLOOKUP($B243,Inversiones!$B:$B,Inversiones!AE:AE,0)</f>
        <v>1860691</v>
      </c>
      <c r="AF243" s="54">
        <f>+_xlfn.XLOOKUP($B243,Fitness!$B:$B,Fitness!AF:AF,0)+_xlfn.XLOOKUP($B243,Inversiones!$B:$B,Inversiones!AF:AF,0)</f>
        <v>1888931</v>
      </c>
      <c r="AG243" s="54">
        <f>+_xlfn.XLOOKUP($B243,Fitness!$B:$B,Fitness!AG:AG,0)+_xlfn.XLOOKUP($B243,Inversiones!$B:$B,Inversiones!AG:AG,0)</f>
        <v>2305504</v>
      </c>
      <c r="AH243" s="54">
        <f>+_xlfn.XLOOKUP($B243,Fitness!$B:$B,Fitness!AH:AH,0)+_xlfn.XLOOKUP($B243,Inversiones!$B:$B,Inversiones!AH:AH,0)</f>
        <v>0</v>
      </c>
      <c r="AI243" s="54">
        <f>+_xlfn.XLOOKUP($B243,Fitness!$B:$B,Fitness!AI:AI,0)+_xlfn.XLOOKUP($B243,Inversiones!$B:$B,Inversiones!AI:AI,0)</f>
        <v>0</v>
      </c>
      <c r="AJ243" s="54">
        <f>+_xlfn.XLOOKUP($B243,Fitness!$B:$B,Fitness!AJ:AJ,0)+_xlfn.XLOOKUP($B243,Inversiones!$B:$B,Inversiones!AJ:AJ,0)</f>
        <v>0</v>
      </c>
      <c r="AK243" s="54">
        <f>+_xlfn.XLOOKUP($B243,Fitness!$B:$B,Fitness!AK:AK,0)+_xlfn.XLOOKUP($B243,Inversiones!$B:$B,Inversiones!AK:AK,0)</f>
        <v>0</v>
      </c>
      <c r="AL243" s="54">
        <f>+_xlfn.XLOOKUP($B243,Fitness!$B:$B,Fitness!AL:AL,0)+_xlfn.XLOOKUP($B243,Inversiones!$B:$B,Inversiones!AL:AL,0)</f>
        <v>0</v>
      </c>
      <c r="AM243" s="54">
        <f>+_xlfn.XLOOKUP($B243,Fitness!$B:$B,Fitness!AM:AM,0)+_xlfn.XLOOKUP($B243,Inversiones!$B:$B,Inversiones!AM:AM,0)</f>
        <v>0</v>
      </c>
      <c r="AQ243" s="54">
        <f t="shared" si="81"/>
        <v>1984446</v>
      </c>
      <c r="AR243" s="54">
        <f t="shared" si="81"/>
        <v>2781753</v>
      </c>
      <c r="AS243" s="54">
        <f t="shared" si="81"/>
        <v>2007712</v>
      </c>
      <c r="AT243" s="54">
        <f t="shared" si="81"/>
        <v>1860691</v>
      </c>
      <c r="AU243" s="54">
        <f t="shared" si="81"/>
        <v>1888931</v>
      </c>
      <c r="AV243" s="54">
        <f t="shared" si="81"/>
        <v>2305504</v>
      </c>
      <c r="AW243" s="54">
        <f t="shared" si="81"/>
        <v>0</v>
      </c>
      <c r="AX243" s="54">
        <f t="shared" si="81"/>
        <v>0</v>
      </c>
      <c r="AY243" s="54">
        <f t="shared" si="81"/>
        <v>0</v>
      </c>
      <c r="AZ243" s="54">
        <f t="shared" si="81"/>
        <v>0</v>
      </c>
      <c r="BA243" s="54">
        <f t="shared" si="81"/>
        <v>0</v>
      </c>
      <c r="BB243" s="54">
        <f t="shared" si="81"/>
        <v>0</v>
      </c>
    </row>
    <row r="244" spans="2:54" collapsed="1" x14ac:dyDescent="0.3">
      <c r="B244" s="49" t="s">
        <v>363</v>
      </c>
      <c r="C244" s="49" t="s">
        <v>18</v>
      </c>
      <c r="D244" s="50">
        <f>+SUBTOTAL(9,D245:D249)</f>
        <v>21400359</v>
      </c>
      <c r="E244" s="50">
        <f t="shared" ref="E244:AM244" si="82">+SUBTOTAL(9,E245:E249)</f>
        <v>18957917</v>
      </c>
      <c r="F244" s="50">
        <f t="shared" si="82"/>
        <v>25944649</v>
      </c>
      <c r="G244" s="50">
        <f t="shared" si="82"/>
        <v>27009756</v>
      </c>
      <c r="H244" s="50">
        <f t="shared" si="82"/>
        <v>33169900</v>
      </c>
      <c r="I244" s="50">
        <f t="shared" si="82"/>
        <v>37665409</v>
      </c>
      <c r="J244" s="50">
        <f t="shared" si="82"/>
        <v>26876031</v>
      </c>
      <c r="K244" s="50">
        <f t="shared" si="82"/>
        <v>14745313</v>
      </c>
      <c r="L244" s="50">
        <f t="shared" si="82"/>
        <v>2320000</v>
      </c>
      <c r="M244" s="50">
        <f t="shared" si="82"/>
        <v>4640000</v>
      </c>
      <c r="N244" s="50">
        <f t="shared" si="82"/>
        <v>25414624</v>
      </c>
      <c r="O244" s="50">
        <f t="shared" si="82"/>
        <v>28994271</v>
      </c>
      <c r="P244" s="50">
        <f t="shared" si="82"/>
        <v>28125623</v>
      </c>
      <c r="Q244" s="50">
        <f t="shared" si="82"/>
        <v>58804219.700000003</v>
      </c>
      <c r="R244" s="50">
        <f t="shared" si="82"/>
        <v>19634658.000000007</v>
      </c>
      <c r="S244" s="50">
        <f t="shared" si="82"/>
        <v>20923542.999999993</v>
      </c>
      <c r="T244" s="50">
        <f t="shared" si="82"/>
        <v>40351755.999999993</v>
      </c>
      <c r="U244" s="50">
        <f t="shared" si="82"/>
        <v>23302499</v>
      </c>
      <c r="V244" s="50">
        <f t="shared" si="82"/>
        <v>61481022</v>
      </c>
      <c r="W244" s="50">
        <f t="shared" si="82"/>
        <v>20488427.730000019</v>
      </c>
      <c r="X244" s="50">
        <f t="shared" si="82"/>
        <v>34772260.639999971</v>
      </c>
      <c r="Y244" s="50">
        <f t="shared" si="82"/>
        <v>28028138.000000004</v>
      </c>
      <c r="Z244" s="50">
        <f t="shared" si="82"/>
        <v>36670711</v>
      </c>
      <c r="AA244" s="50">
        <f t="shared" si="82"/>
        <v>31101099.280000031</v>
      </c>
      <c r="AB244" s="50">
        <f t="shared" si="82"/>
        <v>39756165</v>
      </c>
      <c r="AC244" s="50">
        <f t="shared" si="82"/>
        <v>48537510</v>
      </c>
      <c r="AD244" s="50">
        <f t="shared" si="82"/>
        <v>54765831</v>
      </c>
      <c r="AE244" s="50">
        <f t="shared" si="82"/>
        <v>64736063.850000001</v>
      </c>
      <c r="AF244" s="50">
        <f t="shared" si="82"/>
        <v>75047408.75999999</v>
      </c>
      <c r="AG244" s="50">
        <f t="shared" si="82"/>
        <v>65547099.319999993</v>
      </c>
      <c r="AH244" s="50">
        <f t="shared" si="82"/>
        <v>0</v>
      </c>
      <c r="AI244" s="50">
        <f t="shared" si="82"/>
        <v>0</v>
      </c>
      <c r="AJ244" s="50">
        <f t="shared" si="82"/>
        <v>0</v>
      </c>
      <c r="AK244" s="50">
        <f t="shared" si="82"/>
        <v>0</v>
      </c>
      <c r="AL244" s="50">
        <f t="shared" si="82"/>
        <v>0</v>
      </c>
      <c r="AM244" s="50">
        <f t="shared" si="82"/>
        <v>0</v>
      </c>
      <c r="AQ244" s="50">
        <f t="shared" ref="AQ244:BB244" si="83">+SUBTOTAL(9,AQ245:AQ249)</f>
        <v>39756165</v>
      </c>
      <c r="AR244" s="50">
        <f t="shared" si="83"/>
        <v>48537510</v>
      </c>
      <c r="AS244" s="50">
        <f t="shared" si="83"/>
        <v>54765831</v>
      </c>
      <c r="AT244" s="50">
        <f t="shared" si="83"/>
        <v>64736063.850000001</v>
      </c>
      <c r="AU244" s="50">
        <f t="shared" si="83"/>
        <v>75047408.75999999</v>
      </c>
      <c r="AV244" s="50">
        <f t="shared" si="83"/>
        <v>65547099.319999993</v>
      </c>
      <c r="AW244" s="50">
        <f t="shared" si="83"/>
        <v>0</v>
      </c>
      <c r="AX244" s="50">
        <f t="shared" si="83"/>
        <v>0</v>
      </c>
      <c r="AY244" s="50">
        <f t="shared" si="83"/>
        <v>0</v>
      </c>
      <c r="AZ244" s="50">
        <f t="shared" si="83"/>
        <v>0</v>
      </c>
      <c r="BA244" s="50">
        <f t="shared" si="83"/>
        <v>0</v>
      </c>
      <c r="BB244" s="50">
        <f t="shared" si="83"/>
        <v>0</v>
      </c>
    </row>
    <row r="245" spans="2:54" hidden="1" outlineLevel="1" x14ac:dyDescent="0.3">
      <c r="B245" s="18" t="s">
        <v>364</v>
      </c>
      <c r="C245" s="18" t="s">
        <v>365</v>
      </c>
      <c r="D245" s="54">
        <f>+_xlfn.XLOOKUP($B245,Fitness!$B:$B,Fitness!D:D,0)+_xlfn.XLOOKUP($B245,Inversiones!$B:$B,Inversiones!D:D,0)</f>
        <v>19391950</v>
      </c>
      <c r="E245" s="54">
        <f>+_xlfn.XLOOKUP($B245,Fitness!$B:$B,Fitness!E:E,0)+_xlfn.XLOOKUP($B245,Inversiones!$B:$B,Inversiones!E:E,0)</f>
        <v>14558206</v>
      </c>
      <c r="F245" s="54">
        <f>+_xlfn.XLOOKUP($B245,Fitness!$B:$B,Fitness!F:F,0)+_xlfn.XLOOKUP($B245,Inversiones!$B:$B,Inversiones!F:F,0)</f>
        <v>16484149</v>
      </c>
      <c r="G245" s="54">
        <f>+_xlfn.XLOOKUP($B245,Fitness!$B:$B,Fitness!G:G,0)+_xlfn.XLOOKUP($B245,Inversiones!$B:$B,Inversiones!G:G,0)</f>
        <v>20702756</v>
      </c>
      <c r="H245" s="54">
        <f>+_xlfn.XLOOKUP($B245,Fitness!$B:$B,Fitness!H:H,0)+_xlfn.XLOOKUP($B245,Inversiones!$B:$B,Inversiones!H:H,0)</f>
        <v>33169900</v>
      </c>
      <c r="I245" s="54">
        <f>+_xlfn.XLOOKUP($B245,Fitness!$B:$B,Fitness!I:I,0)+_xlfn.XLOOKUP($B245,Inversiones!$B:$B,Inversiones!I:I,0)</f>
        <v>35665409</v>
      </c>
      <c r="J245" s="54">
        <f>+_xlfn.XLOOKUP($B245,Fitness!$B:$B,Fitness!J:J,0)+_xlfn.XLOOKUP($B245,Inversiones!$B:$B,Inversiones!J:J,0)</f>
        <v>23476031</v>
      </c>
      <c r="K245" s="54">
        <f>+_xlfn.XLOOKUP($B245,Fitness!$B:$B,Fitness!K:K,0)+_xlfn.XLOOKUP($B245,Inversiones!$B:$B,Inversiones!K:K,0)</f>
        <v>14745313</v>
      </c>
      <c r="L245" s="54">
        <f>+_xlfn.XLOOKUP($B245,Fitness!$B:$B,Fitness!L:L,0)+_xlfn.XLOOKUP($B245,Inversiones!$B:$B,Inversiones!L:L,0)</f>
        <v>2320000</v>
      </c>
      <c r="M245" s="54">
        <f>+_xlfn.XLOOKUP($B245,Fitness!$B:$B,Fitness!M:M,0)+_xlfn.XLOOKUP($B245,Inversiones!$B:$B,Inversiones!M:M,0)</f>
        <v>4640000</v>
      </c>
      <c r="N245" s="54">
        <f>+_xlfn.XLOOKUP($B245,Fitness!$B:$B,Fitness!N:N,0)+_xlfn.XLOOKUP($B245,Inversiones!$B:$B,Inversiones!N:N,0)</f>
        <v>25414624</v>
      </c>
      <c r="O245" s="54">
        <f>+_xlfn.XLOOKUP($B245,Fitness!$B:$B,Fitness!O:O,0)+_xlfn.XLOOKUP($B245,Inversiones!$B:$B,Inversiones!O:O,0)</f>
        <v>28994271</v>
      </c>
      <c r="P245" s="54">
        <f>+_xlfn.XLOOKUP($B245,Fitness!$B:$B,Fitness!P:P,0)+_xlfn.XLOOKUP($B245,Inversiones!$B:$B,Inversiones!P:P,0)</f>
        <v>28125623</v>
      </c>
      <c r="Q245" s="54">
        <f>+_xlfn.XLOOKUP($B245,Fitness!$B:$B,Fitness!Q:Q,0)+_xlfn.XLOOKUP($B245,Inversiones!$B:$B,Inversiones!Q:Q,0)</f>
        <v>58014298.25</v>
      </c>
      <c r="R245" s="54">
        <f>+_xlfn.XLOOKUP($B245,Fitness!$B:$B,Fitness!R:R,0)+_xlfn.XLOOKUP($B245,Inversiones!$B:$B,Inversiones!R:R,0)</f>
        <v>19097349.180000007</v>
      </c>
      <c r="S245" s="54">
        <f>+_xlfn.XLOOKUP($B245,Fitness!$B:$B,Fitness!S:S,0)+_xlfn.XLOOKUP($B245,Inversiones!$B:$B,Inversiones!S:S,0)</f>
        <v>16836484.179999992</v>
      </c>
      <c r="T245" s="54">
        <f>+_xlfn.XLOOKUP($B245,Fitness!$B:$B,Fitness!T:T,0)+_xlfn.XLOOKUP($B245,Inversiones!$B:$B,Inversiones!T:T,0)</f>
        <v>39904697.179999992</v>
      </c>
      <c r="U245" s="54">
        <f>+_xlfn.XLOOKUP($B245,Fitness!$B:$B,Fitness!U:U,0)+_xlfn.XLOOKUP($B245,Inversiones!$B:$B,Inversiones!U:U,0)</f>
        <v>22715832</v>
      </c>
      <c r="V245" s="54">
        <f>+_xlfn.XLOOKUP($B245,Fitness!$B:$B,Fitness!V:V,0)+_xlfn.XLOOKUP($B245,Inversiones!$B:$B,Inversiones!V:V,0)</f>
        <v>52831022</v>
      </c>
      <c r="W245" s="54">
        <f>+_xlfn.XLOOKUP($B245,Fitness!$B:$B,Fitness!W:W,0)+_xlfn.XLOOKUP($B245,Inversiones!$B:$B,Inversiones!W:W,0)</f>
        <v>15888427.730000019</v>
      </c>
      <c r="X245" s="54">
        <f>+_xlfn.XLOOKUP($B245,Fitness!$B:$B,Fitness!X:X,0)+_xlfn.XLOOKUP($B245,Inversiones!$B:$B,Inversiones!X:X,0)</f>
        <v>22564245.99999997</v>
      </c>
      <c r="Y245" s="54">
        <f>+_xlfn.XLOOKUP($B245,Fitness!$B:$B,Fitness!Y:Y,0)+_xlfn.XLOOKUP($B245,Inversiones!$B:$B,Inversiones!Y:Y,0)</f>
        <v>19928138</v>
      </c>
      <c r="Z245" s="54">
        <f>+_xlfn.XLOOKUP($B245,Fitness!$B:$B,Fitness!Z:Z,0)+_xlfn.XLOOKUP($B245,Inversiones!$B:$B,Inversiones!Z:Z,0)</f>
        <v>32620711</v>
      </c>
      <c r="AA245" s="54">
        <f>+_xlfn.XLOOKUP($B245,Fitness!$B:$B,Fitness!AA:AA,0)+_xlfn.XLOOKUP($B245,Inversiones!$B:$B,Inversiones!AA:AA,0)</f>
        <v>23199099.280000031</v>
      </c>
      <c r="AB245" s="54">
        <f>+_xlfn.XLOOKUP($B245,Fitness!$B:$B,Fitness!AB:AB,0)+_xlfn.XLOOKUP($B245,Inversiones!$B:$B,Inversiones!AB:AB,0)</f>
        <v>26130165</v>
      </c>
      <c r="AC245" s="54">
        <f>+_xlfn.XLOOKUP($B245,Fitness!$B:$B,Fitness!AC:AC,0)+_xlfn.XLOOKUP($B245,Inversiones!$B:$B,Inversiones!AC:AC,0)</f>
        <v>39709051</v>
      </c>
      <c r="AD245" s="54">
        <f>+_xlfn.XLOOKUP($B245,Fitness!$B:$B,Fitness!AD:AD,0)+_xlfn.XLOOKUP($B245,Inversiones!$B:$B,Inversiones!AD:AD,0)</f>
        <v>43548831</v>
      </c>
      <c r="AE245" s="54">
        <f>+_xlfn.XLOOKUP($B245,Fitness!$B:$B,Fitness!AE:AE,0)+_xlfn.XLOOKUP($B245,Inversiones!$B:$B,Inversiones!AE:AE,0)</f>
        <v>45040804</v>
      </c>
      <c r="AF245" s="54">
        <f>+_xlfn.XLOOKUP($B245,Fitness!$B:$B,Fitness!AF:AF,0)+_xlfn.XLOOKUP($B245,Inversiones!$B:$B,Inversiones!AF:AF,0)</f>
        <v>41958384</v>
      </c>
      <c r="AG245" s="54">
        <f>+_xlfn.XLOOKUP($B245,Fitness!$B:$B,Fitness!AG:AG,0)+_xlfn.XLOOKUP($B245,Inversiones!$B:$B,Inversiones!AG:AG,0)</f>
        <v>53265015.419999987</v>
      </c>
      <c r="AH245" s="54">
        <f>+_xlfn.XLOOKUP($B245,Fitness!$B:$B,Fitness!AH:AH,0)+_xlfn.XLOOKUP($B245,Inversiones!$B:$B,Inversiones!AH:AH,0)</f>
        <v>0</v>
      </c>
      <c r="AI245" s="54">
        <f>+_xlfn.XLOOKUP($B245,Fitness!$B:$B,Fitness!AI:AI,0)+_xlfn.XLOOKUP($B245,Inversiones!$B:$B,Inversiones!AI:AI,0)</f>
        <v>0</v>
      </c>
      <c r="AJ245" s="54">
        <f>+_xlfn.XLOOKUP($B245,Fitness!$B:$B,Fitness!AJ:AJ,0)+_xlfn.XLOOKUP($B245,Inversiones!$B:$B,Inversiones!AJ:AJ,0)</f>
        <v>0</v>
      </c>
      <c r="AK245" s="54">
        <f>+_xlfn.XLOOKUP($B245,Fitness!$B:$B,Fitness!AK:AK,0)+_xlfn.XLOOKUP($B245,Inversiones!$B:$B,Inversiones!AK:AK,0)</f>
        <v>0</v>
      </c>
      <c r="AL245" s="54">
        <f>+_xlfn.XLOOKUP($B245,Fitness!$B:$B,Fitness!AL:AL,0)+_xlfn.XLOOKUP($B245,Inversiones!$B:$B,Inversiones!AL:AL,0)</f>
        <v>0</v>
      </c>
      <c r="AM245" s="54">
        <f>+_xlfn.XLOOKUP($B245,Fitness!$B:$B,Fitness!AM:AM,0)+_xlfn.XLOOKUP($B245,Inversiones!$B:$B,Inversiones!AM:AM,0)</f>
        <v>0</v>
      </c>
      <c r="AQ245" s="54">
        <f t="shared" ref="AQ245:BB249" si="84">+AB245</f>
        <v>26130165</v>
      </c>
      <c r="AR245" s="54">
        <f t="shared" si="84"/>
        <v>39709051</v>
      </c>
      <c r="AS245" s="54">
        <f t="shared" si="84"/>
        <v>43548831</v>
      </c>
      <c r="AT245" s="54">
        <f t="shared" si="84"/>
        <v>45040804</v>
      </c>
      <c r="AU245" s="54">
        <f t="shared" si="84"/>
        <v>41958384</v>
      </c>
      <c r="AV245" s="54">
        <f t="shared" si="84"/>
        <v>53265015.419999987</v>
      </c>
      <c r="AW245" s="54">
        <f t="shared" si="84"/>
        <v>0</v>
      </c>
      <c r="AX245" s="54">
        <f t="shared" si="84"/>
        <v>0</v>
      </c>
      <c r="AY245" s="54">
        <f t="shared" si="84"/>
        <v>0</v>
      </c>
      <c r="AZ245" s="54">
        <f t="shared" si="84"/>
        <v>0</v>
      </c>
      <c r="BA245" s="54">
        <f t="shared" si="84"/>
        <v>0</v>
      </c>
      <c r="BB245" s="54">
        <f t="shared" si="84"/>
        <v>0</v>
      </c>
    </row>
    <row r="246" spans="2:54" hidden="1" outlineLevel="1" x14ac:dyDescent="0.3">
      <c r="B246" s="18" t="s">
        <v>366</v>
      </c>
      <c r="C246" s="18" t="s">
        <v>367</v>
      </c>
      <c r="D246" s="54">
        <f>+_xlfn.XLOOKUP($B246,Fitness!$B:$B,Fitness!D:D,0)+_xlfn.XLOOKUP($B246,Inversiones!$B:$B,Inversiones!D:D,0)</f>
        <v>2008409</v>
      </c>
      <c r="E246" s="54">
        <f>+_xlfn.XLOOKUP($B246,Fitness!$B:$B,Fitness!E:E,0)+_xlfn.XLOOKUP($B246,Inversiones!$B:$B,Inversiones!E:E,0)</f>
        <v>4399711</v>
      </c>
      <c r="F246" s="54">
        <f>+_xlfn.XLOOKUP($B246,Fitness!$B:$B,Fitness!F:F,0)+_xlfn.XLOOKUP($B246,Inversiones!$B:$B,Inversiones!F:F,0)</f>
        <v>7950000</v>
      </c>
      <c r="G246" s="54">
        <f>+_xlfn.XLOOKUP($B246,Fitness!$B:$B,Fitness!G:G,0)+_xlfn.XLOOKUP($B246,Inversiones!$B:$B,Inversiones!G:G,0)</f>
        <v>5300000</v>
      </c>
      <c r="H246" s="54">
        <f>+_xlfn.XLOOKUP($B246,Fitness!$B:$B,Fitness!H:H,0)+_xlfn.XLOOKUP($B246,Inversiones!$B:$B,Inversiones!H:H,0)</f>
        <v>0</v>
      </c>
      <c r="I246" s="54">
        <f>+_xlfn.XLOOKUP($B246,Fitness!$B:$B,Fitness!I:I,0)+_xlfn.XLOOKUP($B246,Inversiones!$B:$B,Inversiones!I:I,0)</f>
        <v>2000000</v>
      </c>
      <c r="J246" s="54">
        <f>+_xlfn.XLOOKUP($B246,Fitness!$B:$B,Fitness!J:J,0)+_xlfn.XLOOKUP($B246,Inversiones!$B:$B,Inversiones!J:J,0)</f>
        <v>3400000</v>
      </c>
      <c r="K246" s="54">
        <f>+_xlfn.XLOOKUP($B246,Fitness!$B:$B,Fitness!K:K,0)+_xlfn.XLOOKUP($B246,Inversiones!$B:$B,Inversiones!K:K,0)</f>
        <v>0</v>
      </c>
      <c r="L246" s="54">
        <f>+_xlfn.XLOOKUP($B246,Fitness!$B:$B,Fitness!L:L,0)+_xlfn.XLOOKUP($B246,Inversiones!$B:$B,Inversiones!L:L,0)</f>
        <v>0</v>
      </c>
      <c r="M246" s="54">
        <f>+_xlfn.XLOOKUP($B246,Fitness!$B:$B,Fitness!M:M,0)+_xlfn.XLOOKUP($B246,Inversiones!$B:$B,Inversiones!M:M,0)</f>
        <v>0</v>
      </c>
      <c r="N246" s="54">
        <f>+_xlfn.XLOOKUP($B246,Fitness!$B:$B,Fitness!N:N,0)+_xlfn.XLOOKUP($B246,Inversiones!$B:$B,Inversiones!N:N,0)</f>
        <v>0</v>
      </c>
      <c r="O246" s="54">
        <f>+_xlfn.XLOOKUP($B246,Fitness!$B:$B,Fitness!O:O,0)+_xlfn.XLOOKUP($B246,Inversiones!$B:$B,Inversiones!O:O,0)</f>
        <v>0</v>
      </c>
      <c r="P246" s="54">
        <f>+_xlfn.XLOOKUP($B246,Fitness!$B:$B,Fitness!P:P,0)+_xlfn.XLOOKUP($B246,Inversiones!$B:$B,Inversiones!P:P,0)</f>
        <v>0</v>
      </c>
      <c r="Q246" s="54">
        <f>+_xlfn.XLOOKUP($B246,Fitness!$B:$B,Fitness!Q:Q,0)+_xlfn.XLOOKUP($B246,Inversiones!$B:$B,Inversiones!Q:Q,0)</f>
        <v>397533.45</v>
      </c>
      <c r="R246" s="54">
        <f>+_xlfn.XLOOKUP($B246,Fitness!$B:$B,Fitness!R:R,0)+_xlfn.XLOOKUP($B246,Inversiones!$B:$B,Inversiones!R:R,0)</f>
        <v>0</v>
      </c>
      <c r="S246" s="54">
        <f>+_xlfn.XLOOKUP($B246,Fitness!$B:$B,Fitness!S:S,0)+_xlfn.XLOOKUP($B246,Inversiones!$B:$B,Inversiones!S:S,0)</f>
        <v>3640000</v>
      </c>
      <c r="T246" s="54">
        <f>+_xlfn.XLOOKUP($B246,Fitness!$B:$B,Fitness!T:T,0)+_xlfn.XLOOKUP($B246,Inversiones!$B:$B,Inversiones!T:T,0)</f>
        <v>0</v>
      </c>
      <c r="U246" s="54">
        <f>+_xlfn.XLOOKUP($B246,Fitness!$B:$B,Fitness!U:U,0)+_xlfn.XLOOKUP($B246,Inversiones!$B:$B,Inversiones!U:U,0)</f>
        <v>586667</v>
      </c>
      <c r="V246" s="54">
        <f>+_xlfn.XLOOKUP($B246,Fitness!$B:$B,Fitness!V:V,0)+_xlfn.XLOOKUP($B246,Inversiones!$B:$B,Inversiones!V:V,0)</f>
        <v>8650000</v>
      </c>
      <c r="W246" s="54">
        <f>+_xlfn.XLOOKUP($B246,Fitness!$B:$B,Fitness!W:W,0)+_xlfn.XLOOKUP($B246,Inversiones!$B:$B,Inversiones!W:W,0)</f>
        <v>4600000</v>
      </c>
      <c r="X246" s="54">
        <f>+_xlfn.XLOOKUP($B246,Fitness!$B:$B,Fitness!X:X,0)+_xlfn.XLOOKUP($B246,Inversiones!$B:$B,Inversiones!X:X,0)</f>
        <v>12208014.640000001</v>
      </c>
      <c r="Y246" s="54">
        <f>+_xlfn.XLOOKUP($B246,Fitness!$B:$B,Fitness!Y:Y,0)+_xlfn.XLOOKUP($B246,Inversiones!$B:$B,Inversiones!Y:Y,0)</f>
        <v>8100000.0000000037</v>
      </c>
      <c r="Z246" s="54">
        <f>+_xlfn.XLOOKUP($B246,Fitness!$B:$B,Fitness!Z:Z,0)+_xlfn.XLOOKUP($B246,Inversiones!$B:$B,Inversiones!Z:Z,0)</f>
        <v>4050000</v>
      </c>
      <c r="AA246" s="54">
        <f>+_xlfn.XLOOKUP($B246,Fitness!$B:$B,Fitness!AA:AA,0)+_xlfn.XLOOKUP($B246,Inversiones!$B:$B,Inversiones!AA:AA,0)</f>
        <v>7550000</v>
      </c>
      <c r="AB246" s="54">
        <f>+_xlfn.XLOOKUP($B246,Fitness!$B:$B,Fitness!AB:AB,0)+_xlfn.XLOOKUP($B246,Inversiones!$B:$B,Inversiones!AB:AB,0)</f>
        <v>13626000</v>
      </c>
      <c r="AC246" s="54">
        <f>+_xlfn.XLOOKUP($B246,Fitness!$B:$B,Fitness!AC:AC,0)+_xlfn.XLOOKUP($B246,Inversiones!$B:$B,Inversiones!AC:AC,0)</f>
        <v>8760200</v>
      </c>
      <c r="AD246" s="54">
        <f>+_xlfn.XLOOKUP($B246,Fitness!$B:$B,Fitness!AD:AD,0)+_xlfn.XLOOKUP($B246,Inversiones!$B:$B,Inversiones!AD:AD,0)</f>
        <v>11217000</v>
      </c>
      <c r="AE246" s="54">
        <f>+_xlfn.XLOOKUP($B246,Fitness!$B:$B,Fitness!AE:AE,0)+_xlfn.XLOOKUP($B246,Inversiones!$B:$B,Inversiones!AE:AE,0)</f>
        <v>19592659.850000001</v>
      </c>
      <c r="AF246" s="54">
        <f>+_xlfn.XLOOKUP($B246,Fitness!$B:$B,Fitness!AF:AF,0)+_xlfn.XLOOKUP($B246,Inversiones!$B:$B,Inversiones!AF:AF,0)</f>
        <v>33089024.759999998</v>
      </c>
      <c r="AG246" s="54">
        <f>+_xlfn.XLOOKUP($B246,Fitness!$B:$B,Fitness!AG:AG,0)+_xlfn.XLOOKUP($B246,Inversiones!$B:$B,Inversiones!AG:AG,0)</f>
        <v>12025963.900000006</v>
      </c>
      <c r="AH246" s="54">
        <f>+_xlfn.XLOOKUP($B246,Fitness!$B:$B,Fitness!AH:AH,0)+_xlfn.XLOOKUP($B246,Inversiones!$B:$B,Inversiones!AH:AH,0)</f>
        <v>0</v>
      </c>
      <c r="AI246" s="54">
        <f>+_xlfn.XLOOKUP($B246,Fitness!$B:$B,Fitness!AI:AI,0)+_xlfn.XLOOKUP($B246,Inversiones!$B:$B,Inversiones!AI:AI,0)</f>
        <v>0</v>
      </c>
      <c r="AJ246" s="54">
        <f>+_xlfn.XLOOKUP($B246,Fitness!$B:$B,Fitness!AJ:AJ,0)+_xlfn.XLOOKUP($B246,Inversiones!$B:$B,Inversiones!AJ:AJ,0)</f>
        <v>0</v>
      </c>
      <c r="AK246" s="54">
        <f>+_xlfn.XLOOKUP($B246,Fitness!$B:$B,Fitness!AK:AK,0)+_xlfn.XLOOKUP($B246,Inversiones!$B:$B,Inversiones!AK:AK,0)</f>
        <v>0</v>
      </c>
      <c r="AL246" s="54">
        <f>+_xlfn.XLOOKUP($B246,Fitness!$B:$B,Fitness!AL:AL,0)+_xlfn.XLOOKUP($B246,Inversiones!$B:$B,Inversiones!AL:AL,0)</f>
        <v>0</v>
      </c>
      <c r="AM246" s="54">
        <f>+_xlfn.XLOOKUP($B246,Fitness!$B:$B,Fitness!AM:AM,0)+_xlfn.XLOOKUP($B246,Inversiones!$B:$B,Inversiones!AM:AM,0)</f>
        <v>0</v>
      </c>
      <c r="AQ246" s="54">
        <f t="shared" si="84"/>
        <v>13626000</v>
      </c>
      <c r="AR246" s="54">
        <f t="shared" si="84"/>
        <v>8760200</v>
      </c>
      <c r="AS246" s="54">
        <f t="shared" si="84"/>
        <v>11217000</v>
      </c>
      <c r="AT246" s="54">
        <f t="shared" si="84"/>
        <v>19592659.850000001</v>
      </c>
      <c r="AU246" s="54">
        <f t="shared" si="84"/>
        <v>33089024.759999998</v>
      </c>
      <c r="AV246" s="54">
        <f t="shared" si="84"/>
        <v>12025963.900000006</v>
      </c>
      <c r="AW246" s="54">
        <f t="shared" si="84"/>
        <v>0</v>
      </c>
      <c r="AX246" s="54">
        <f t="shared" si="84"/>
        <v>0</v>
      </c>
      <c r="AY246" s="54">
        <f t="shared" si="84"/>
        <v>0</v>
      </c>
      <c r="AZ246" s="54">
        <f t="shared" si="84"/>
        <v>0</v>
      </c>
      <c r="BA246" s="54">
        <f t="shared" si="84"/>
        <v>0</v>
      </c>
      <c r="BB246" s="54">
        <f t="shared" si="84"/>
        <v>0</v>
      </c>
    </row>
    <row r="247" spans="2:54" hidden="1" outlineLevel="1" x14ac:dyDescent="0.3">
      <c r="B247" s="18" t="s">
        <v>368</v>
      </c>
      <c r="C247" s="18" t="s">
        <v>369</v>
      </c>
      <c r="D247" s="54">
        <f>+_xlfn.XLOOKUP($B247,Fitness!$B:$B,Fitness!D:D,0)+_xlfn.XLOOKUP($B247,Inversiones!$B:$B,Inversiones!D:D,0)</f>
        <v>0</v>
      </c>
      <c r="E247" s="54">
        <f>+_xlfn.XLOOKUP($B247,Fitness!$B:$B,Fitness!E:E,0)+_xlfn.XLOOKUP($B247,Inversiones!$B:$B,Inversiones!E:E,0)</f>
        <v>0</v>
      </c>
      <c r="F247" s="54">
        <f>+_xlfn.XLOOKUP($B247,Fitness!$B:$B,Fitness!F:F,0)+_xlfn.XLOOKUP($B247,Inversiones!$B:$B,Inversiones!F:F,0)</f>
        <v>0</v>
      </c>
      <c r="G247" s="54">
        <f>+_xlfn.XLOOKUP($B247,Fitness!$B:$B,Fitness!G:G,0)+_xlfn.XLOOKUP($B247,Inversiones!$B:$B,Inversiones!G:G,0)</f>
        <v>0</v>
      </c>
      <c r="H247" s="54">
        <f>+_xlfn.XLOOKUP($B247,Fitness!$B:$B,Fitness!H:H,0)+_xlfn.XLOOKUP($B247,Inversiones!$B:$B,Inversiones!H:H,0)</f>
        <v>0</v>
      </c>
      <c r="I247" s="54">
        <f>+_xlfn.XLOOKUP($B247,Fitness!$B:$B,Fitness!I:I,0)+_xlfn.XLOOKUP($B247,Inversiones!$B:$B,Inversiones!I:I,0)</f>
        <v>0</v>
      </c>
      <c r="J247" s="54">
        <f>+_xlfn.XLOOKUP($B247,Fitness!$B:$B,Fitness!J:J,0)+_xlfn.XLOOKUP($B247,Inversiones!$B:$B,Inversiones!J:J,0)</f>
        <v>0</v>
      </c>
      <c r="K247" s="54">
        <f>+_xlfn.XLOOKUP($B247,Fitness!$B:$B,Fitness!K:K,0)+_xlfn.XLOOKUP($B247,Inversiones!$B:$B,Inversiones!K:K,0)</f>
        <v>0</v>
      </c>
      <c r="L247" s="54">
        <f>+_xlfn.XLOOKUP($B247,Fitness!$B:$B,Fitness!L:L,0)+_xlfn.XLOOKUP($B247,Inversiones!$B:$B,Inversiones!L:L,0)</f>
        <v>0</v>
      </c>
      <c r="M247" s="54">
        <f>+_xlfn.XLOOKUP($B247,Fitness!$B:$B,Fitness!M:M,0)+_xlfn.XLOOKUP($B247,Inversiones!$B:$B,Inversiones!M:M,0)</f>
        <v>0</v>
      </c>
      <c r="N247" s="54">
        <f>+_xlfn.XLOOKUP($B247,Fitness!$B:$B,Fitness!N:N,0)+_xlfn.XLOOKUP($B247,Inversiones!$B:$B,Inversiones!N:N,0)</f>
        <v>0</v>
      </c>
      <c r="O247" s="54">
        <f>+_xlfn.XLOOKUP($B247,Fitness!$B:$B,Fitness!O:O,0)+_xlfn.XLOOKUP($B247,Inversiones!$B:$B,Inversiones!O:O,0)</f>
        <v>0</v>
      </c>
      <c r="P247" s="54">
        <f>+_xlfn.XLOOKUP($B247,Fitness!$B:$B,Fitness!P:P,0)+_xlfn.XLOOKUP($B247,Inversiones!$B:$B,Inversiones!P:P,0)</f>
        <v>0</v>
      </c>
      <c r="Q247" s="54">
        <f>+_xlfn.XLOOKUP($B247,Fitness!$B:$B,Fitness!Q:Q,0)+_xlfn.XLOOKUP($B247,Inversiones!$B:$B,Inversiones!Q:Q,0)</f>
        <v>392388</v>
      </c>
      <c r="R247" s="54">
        <f>+_xlfn.XLOOKUP($B247,Fitness!$B:$B,Fitness!R:R,0)+_xlfn.XLOOKUP($B247,Inversiones!$B:$B,Inversiones!R:R,0)</f>
        <v>537308.81999999995</v>
      </c>
      <c r="S247" s="54">
        <f>+_xlfn.XLOOKUP($B247,Fitness!$B:$B,Fitness!S:S,0)+_xlfn.XLOOKUP($B247,Inversiones!$B:$B,Inversiones!S:S,0)</f>
        <v>447058.81999999995</v>
      </c>
      <c r="T247" s="54">
        <f>+_xlfn.XLOOKUP($B247,Fitness!$B:$B,Fitness!T:T,0)+_xlfn.XLOOKUP($B247,Inversiones!$B:$B,Inversiones!T:T,0)</f>
        <v>447058.82000000007</v>
      </c>
      <c r="U247" s="54">
        <f>+_xlfn.XLOOKUP($B247,Fitness!$B:$B,Fitness!U:U,0)+_xlfn.XLOOKUP($B247,Inversiones!$B:$B,Inversiones!U:U,0)</f>
        <v>0</v>
      </c>
      <c r="V247" s="54">
        <f>+_xlfn.XLOOKUP($B247,Fitness!$B:$B,Fitness!V:V,0)+_xlfn.XLOOKUP($B247,Inversiones!$B:$B,Inversiones!V:V,0)</f>
        <v>0</v>
      </c>
      <c r="W247" s="54">
        <f>+_xlfn.XLOOKUP($B247,Fitness!$B:$B,Fitness!W:W,0)+_xlfn.XLOOKUP($B247,Inversiones!$B:$B,Inversiones!W:W,0)</f>
        <v>0</v>
      </c>
      <c r="X247" s="54">
        <f>+_xlfn.XLOOKUP($B247,Fitness!$B:$B,Fitness!X:X,0)+_xlfn.XLOOKUP($B247,Inversiones!$B:$B,Inversiones!X:X,0)</f>
        <v>0</v>
      </c>
      <c r="Y247" s="54">
        <f>+_xlfn.XLOOKUP($B247,Fitness!$B:$B,Fitness!Y:Y,0)+_xlfn.XLOOKUP($B247,Inversiones!$B:$B,Inversiones!Y:Y,0)</f>
        <v>0</v>
      </c>
      <c r="Z247" s="54">
        <f>+_xlfn.XLOOKUP($B247,Fitness!$B:$B,Fitness!Z:Z,0)+_xlfn.XLOOKUP($B247,Inversiones!$B:$B,Inversiones!Z:Z,0)</f>
        <v>0</v>
      </c>
      <c r="AA247" s="54">
        <f>+_xlfn.XLOOKUP($B247,Fitness!$B:$B,Fitness!AA:AA,0)+_xlfn.XLOOKUP($B247,Inversiones!$B:$B,Inversiones!AA:AA,0)</f>
        <v>0</v>
      </c>
      <c r="AB247" s="54">
        <f>+_xlfn.XLOOKUP($B247,Fitness!$B:$B,Fitness!AB:AB,0)+_xlfn.XLOOKUP($B247,Inversiones!$B:$B,Inversiones!AB:AB,0)</f>
        <v>0</v>
      </c>
      <c r="AC247" s="54">
        <f>+_xlfn.XLOOKUP($B247,Fitness!$B:$B,Fitness!AC:AC,0)+_xlfn.XLOOKUP($B247,Inversiones!$B:$B,Inversiones!AC:AC,0)</f>
        <v>68259</v>
      </c>
      <c r="AD247" s="54">
        <f>+_xlfn.XLOOKUP($B247,Fitness!$B:$B,Fitness!AD:AD,0)+_xlfn.XLOOKUP($B247,Inversiones!$B:$B,Inversiones!AD:AD,0)</f>
        <v>0</v>
      </c>
      <c r="AE247" s="54">
        <f>+_xlfn.XLOOKUP($B247,Fitness!$B:$B,Fitness!AE:AE,0)+_xlfn.XLOOKUP($B247,Inversiones!$B:$B,Inversiones!AE:AE,0)</f>
        <v>0</v>
      </c>
      <c r="AF247" s="54">
        <f>+_xlfn.XLOOKUP($B247,Fitness!$B:$B,Fitness!AF:AF,0)+_xlfn.XLOOKUP($B247,Inversiones!$B:$B,Inversiones!AF:AF,0)</f>
        <v>0</v>
      </c>
      <c r="AG247" s="54">
        <f>+_xlfn.XLOOKUP($B247,Fitness!$B:$B,Fitness!AG:AG,0)+_xlfn.XLOOKUP($B247,Inversiones!$B:$B,Inversiones!AG:AG,0)</f>
        <v>0</v>
      </c>
      <c r="AH247" s="54">
        <f>+_xlfn.XLOOKUP($B247,Fitness!$B:$B,Fitness!AH:AH,0)+_xlfn.XLOOKUP($B247,Inversiones!$B:$B,Inversiones!AH:AH,0)</f>
        <v>0</v>
      </c>
      <c r="AI247" s="54">
        <f>+_xlfn.XLOOKUP($B247,Fitness!$B:$B,Fitness!AI:AI,0)+_xlfn.XLOOKUP($B247,Inversiones!$B:$B,Inversiones!AI:AI,0)</f>
        <v>0</v>
      </c>
      <c r="AJ247" s="54">
        <f>+_xlfn.XLOOKUP($B247,Fitness!$B:$B,Fitness!AJ:AJ,0)+_xlfn.XLOOKUP($B247,Inversiones!$B:$B,Inversiones!AJ:AJ,0)</f>
        <v>0</v>
      </c>
      <c r="AK247" s="54">
        <f>+_xlfn.XLOOKUP($B247,Fitness!$B:$B,Fitness!AK:AK,0)+_xlfn.XLOOKUP($B247,Inversiones!$B:$B,Inversiones!AK:AK,0)</f>
        <v>0</v>
      </c>
      <c r="AL247" s="54">
        <f>+_xlfn.XLOOKUP($B247,Fitness!$B:$B,Fitness!AL:AL,0)+_xlfn.XLOOKUP($B247,Inversiones!$B:$B,Inversiones!AL:AL,0)</f>
        <v>0</v>
      </c>
      <c r="AM247" s="54">
        <f>+_xlfn.XLOOKUP($B247,Fitness!$B:$B,Fitness!AM:AM,0)+_xlfn.XLOOKUP($B247,Inversiones!$B:$B,Inversiones!AM:AM,0)</f>
        <v>0</v>
      </c>
      <c r="AQ247" s="54">
        <f t="shared" si="84"/>
        <v>0</v>
      </c>
      <c r="AR247" s="54">
        <f t="shared" si="84"/>
        <v>68259</v>
      </c>
      <c r="AS247" s="54">
        <f t="shared" si="84"/>
        <v>0</v>
      </c>
      <c r="AT247" s="54">
        <f t="shared" si="84"/>
        <v>0</v>
      </c>
      <c r="AU247" s="54">
        <f t="shared" si="84"/>
        <v>0</v>
      </c>
      <c r="AV247" s="54">
        <f t="shared" si="84"/>
        <v>0</v>
      </c>
      <c r="AW247" s="54">
        <f t="shared" si="84"/>
        <v>0</v>
      </c>
      <c r="AX247" s="54">
        <f t="shared" si="84"/>
        <v>0</v>
      </c>
      <c r="AY247" s="54">
        <f t="shared" si="84"/>
        <v>0</v>
      </c>
      <c r="AZ247" s="54">
        <f t="shared" si="84"/>
        <v>0</v>
      </c>
      <c r="BA247" s="54">
        <f t="shared" si="84"/>
        <v>0</v>
      </c>
      <c r="BB247" s="54">
        <f t="shared" si="84"/>
        <v>0</v>
      </c>
    </row>
    <row r="248" spans="2:54" hidden="1" outlineLevel="1" x14ac:dyDescent="0.3">
      <c r="B248" s="18" t="s">
        <v>370</v>
      </c>
      <c r="C248" s="18" t="s">
        <v>371</v>
      </c>
      <c r="D248" s="54">
        <f>+_xlfn.XLOOKUP($B248,Fitness!$B:$B,Fitness!D:D,0)+_xlfn.XLOOKUP($B248,Inversiones!$B:$B,Inversiones!D:D,0)</f>
        <v>0</v>
      </c>
      <c r="E248" s="54">
        <f>+_xlfn.XLOOKUP($B248,Fitness!$B:$B,Fitness!E:E,0)+_xlfn.XLOOKUP($B248,Inversiones!$B:$B,Inversiones!E:E,0)</f>
        <v>0</v>
      </c>
      <c r="F248" s="54">
        <f>+_xlfn.XLOOKUP($B248,Fitness!$B:$B,Fitness!F:F,0)+_xlfn.XLOOKUP($B248,Inversiones!$B:$B,Inversiones!F:F,0)</f>
        <v>1510500</v>
      </c>
      <c r="G248" s="54">
        <f>+_xlfn.XLOOKUP($B248,Fitness!$B:$B,Fitness!G:G,0)+_xlfn.XLOOKUP($B248,Inversiones!$B:$B,Inversiones!G:G,0)</f>
        <v>1007000</v>
      </c>
      <c r="H248" s="54">
        <f>+_xlfn.XLOOKUP($B248,Fitness!$B:$B,Fitness!H:H,0)+_xlfn.XLOOKUP($B248,Inversiones!$B:$B,Inversiones!H:H,0)</f>
        <v>0</v>
      </c>
      <c r="I248" s="54">
        <f>+_xlfn.XLOOKUP($B248,Fitness!$B:$B,Fitness!I:I,0)+_xlfn.XLOOKUP($B248,Inversiones!$B:$B,Inversiones!I:I,0)</f>
        <v>0</v>
      </c>
      <c r="J248" s="54">
        <f>+_xlfn.XLOOKUP($B248,Fitness!$B:$B,Fitness!J:J,0)+_xlfn.XLOOKUP($B248,Inversiones!$B:$B,Inversiones!J:J,0)</f>
        <v>0</v>
      </c>
      <c r="K248" s="54">
        <f>+_xlfn.XLOOKUP($B248,Fitness!$B:$B,Fitness!K:K,0)+_xlfn.XLOOKUP($B248,Inversiones!$B:$B,Inversiones!K:K,0)</f>
        <v>0</v>
      </c>
      <c r="L248" s="54">
        <f>+_xlfn.XLOOKUP($B248,Fitness!$B:$B,Fitness!L:L,0)+_xlfn.XLOOKUP($B248,Inversiones!$B:$B,Inversiones!L:L,0)</f>
        <v>0</v>
      </c>
      <c r="M248" s="54">
        <f>+_xlfn.XLOOKUP($B248,Fitness!$B:$B,Fitness!M:M,0)+_xlfn.XLOOKUP($B248,Inversiones!$B:$B,Inversiones!M:M,0)</f>
        <v>0</v>
      </c>
      <c r="N248" s="54">
        <f>+_xlfn.XLOOKUP($B248,Fitness!$B:$B,Fitness!N:N,0)+_xlfn.XLOOKUP($B248,Inversiones!$B:$B,Inversiones!N:N,0)</f>
        <v>0</v>
      </c>
      <c r="O248" s="54">
        <f>+_xlfn.XLOOKUP($B248,Fitness!$B:$B,Fitness!O:O,0)+_xlfn.XLOOKUP($B248,Inversiones!$B:$B,Inversiones!O:O,0)</f>
        <v>0</v>
      </c>
      <c r="P248" s="54">
        <f>+_xlfn.XLOOKUP($B248,Fitness!$B:$B,Fitness!P:P,0)+_xlfn.XLOOKUP($B248,Inversiones!$B:$B,Inversiones!P:P,0)</f>
        <v>0</v>
      </c>
      <c r="Q248" s="54">
        <f>+_xlfn.XLOOKUP($B248,Fitness!$B:$B,Fitness!Q:Q,0)+_xlfn.XLOOKUP($B248,Inversiones!$B:$B,Inversiones!Q:Q,0)</f>
        <v>0</v>
      </c>
      <c r="R248" s="54">
        <f>+_xlfn.XLOOKUP($B248,Fitness!$B:$B,Fitness!R:R,0)+_xlfn.XLOOKUP($B248,Inversiones!$B:$B,Inversiones!R:R,0)</f>
        <v>0</v>
      </c>
      <c r="S248" s="54">
        <f>+_xlfn.XLOOKUP($B248,Fitness!$B:$B,Fitness!S:S,0)+_xlfn.XLOOKUP($B248,Inversiones!$B:$B,Inversiones!S:S,0)</f>
        <v>0</v>
      </c>
      <c r="T248" s="54">
        <f>+_xlfn.XLOOKUP($B248,Fitness!$B:$B,Fitness!T:T,0)+_xlfn.XLOOKUP($B248,Inversiones!$B:$B,Inversiones!T:T,0)</f>
        <v>0</v>
      </c>
      <c r="U248" s="54">
        <f>+_xlfn.XLOOKUP($B248,Fitness!$B:$B,Fitness!U:U,0)+_xlfn.XLOOKUP($B248,Inversiones!$B:$B,Inversiones!U:U,0)</f>
        <v>0</v>
      </c>
      <c r="V248" s="54">
        <f>+_xlfn.XLOOKUP($B248,Fitness!$B:$B,Fitness!V:V,0)+_xlfn.XLOOKUP($B248,Inversiones!$B:$B,Inversiones!V:V,0)</f>
        <v>0</v>
      </c>
      <c r="W248" s="54">
        <f>+_xlfn.XLOOKUP($B248,Fitness!$B:$B,Fitness!W:W,0)+_xlfn.XLOOKUP($B248,Inversiones!$B:$B,Inversiones!W:W,0)</f>
        <v>0</v>
      </c>
      <c r="X248" s="54">
        <f>+_xlfn.XLOOKUP($B248,Fitness!$B:$B,Fitness!X:X,0)+_xlfn.XLOOKUP($B248,Inversiones!$B:$B,Inversiones!X:X,0)</f>
        <v>0</v>
      </c>
      <c r="Y248" s="54">
        <f>+_xlfn.XLOOKUP($B248,Fitness!$B:$B,Fitness!Y:Y,0)+_xlfn.XLOOKUP($B248,Inversiones!$B:$B,Inversiones!Y:Y,0)</f>
        <v>0</v>
      </c>
      <c r="Z248" s="54">
        <f>+_xlfn.XLOOKUP($B248,Fitness!$B:$B,Fitness!Z:Z,0)+_xlfn.XLOOKUP($B248,Inversiones!$B:$B,Inversiones!Z:Z,0)</f>
        <v>0</v>
      </c>
      <c r="AA248" s="54">
        <f>+_xlfn.XLOOKUP($B248,Fitness!$B:$B,Fitness!AA:AA,0)+_xlfn.XLOOKUP($B248,Inversiones!$B:$B,Inversiones!AA:AA,0)</f>
        <v>0</v>
      </c>
      <c r="AB248" s="54">
        <f>+_xlfn.XLOOKUP($B248,Fitness!$B:$B,Fitness!AB:AB,0)+_xlfn.XLOOKUP($B248,Inversiones!$B:$B,Inversiones!AB:AB,0)</f>
        <v>0</v>
      </c>
      <c r="AC248" s="54">
        <f>+_xlfn.XLOOKUP($B248,Fitness!$B:$B,Fitness!AC:AC,0)+_xlfn.XLOOKUP($B248,Inversiones!$B:$B,Inversiones!AC:AC,0)</f>
        <v>0</v>
      </c>
      <c r="AD248" s="54">
        <f>+_xlfn.XLOOKUP($B248,Fitness!$B:$B,Fitness!AD:AD,0)+_xlfn.XLOOKUP($B248,Inversiones!$B:$B,Inversiones!AD:AD,0)</f>
        <v>0</v>
      </c>
      <c r="AE248" s="54">
        <f>+_xlfn.XLOOKUP($B248,Fitness!$B:$B,Fitness!AE:AE,0)+_xlfn.XLOOKUP($B248,Inversiones!$B:$B,Inversiones!AE:AE,0)</f>
        <v>102600</v>
      </c>
      <c r="AF248" s="54">
        <f>+_xlfn.XLOOKUP($B248,Fitness!$B:$B,Fitness!AF:AF,0)+_xlfn.XLOOKUP($B248,Inversiones!$B:$B,Inversiones!AF:AF,0)</f>
        <v>0</v>
      </c>
      <c r="AG248" s="54">
        <f>+_xlfn.XLOOKUP($B248,Fitness!$B:$B,Fitness!AG:AG,0)+_xlfn.XLOOKUP($B248,Inversiones!$B:$B,Inversiones!AG:AG,0)</f>
        <v>256120</v>
      </c>
      <c r="AH248" s="54">
        <f>+_xlfn.XLOOKUP($B248,Fitness!$B:$B,Fitness!AH:AH,0)+_xlfn.XLOOKUP($B248,Inversiones!$B:$B,Inversiones!AH:AH,0)</f>
        <v>0</v>
      </c>
      <c r="AI248" s="54">
        <f>+_xlfn.XLOOKUP($B248,Fitness!$B:$B,Fitness!AI:AI,0)+_xlfn.XLOOKUP($B248,Inversiones!$B:$B,Inversiones!AI:AI,0)</f>
        <v>0</v>
      </c>
      <c r="AJ248" s="54">
        <f>+_xlfn.XLOOKUP($B248,Fitness!$B:$B,Fitness!AJ:AJ,0)+_xlfn.XLOOKUP($B248,Inversiones!$B:$B,Inversiones!AJ:AJ,0)</f>
        <v>0</v>
      </c>
      <c r="AK248" s="54">
        <f>+_xlfn.XLOOKUP($B248,Fitness!$B:$B,Fitness!AK:AK,0)+_xlfn.XLOOKUP($B248,Inversiones!$B:$B,Inversiones!AK:AK,0)</f>
        <v>0</v>
      </c>
      <c r="AL248" s="54">
        <f>+_xlfn.XLOOKUP($B248,Fitness!$B:$B,Fitness!AL:AL,0)+_xlfn.XLOOKUP($B248,Inversiones!$B:$B,Inversiones!AL:AL,0)</f>
        <v>0</v>
      </c>
      <c r="AM248" s="54">
        <f>+_xlfn.XLOOKUP($B248,Fitness!$B:$B,Fitness!AM:AM,0)+_xlfn.XLOOKUP($B248,Inversiones!$B:$B,Inversiones!AM:AM,0)</f>
        <v>0</v>
      </c>
      <c r="AQ248" s="54">
        <f t="shared" si="84"/>
        <v>0</v>
      </c>
      <c r="AR248" s="54">
        <f t="shared" si="84"/>
        <v>0</v>
      </c>
      <c r="AS248" s="54">
        <f t="shared" si="84"/>
        <v>0</v>
      </c>
      <c r="AT248" s="54">
        <f t="shared" si="84"/>
        <v>102600</v>
      </c>
      <c r="AU248" s="54">
        <f t="shared" si="84"/>
        <v>0</v>
      </c>
      <c r="AV248" s="54">
        <f t="shared" si="84"/>
        <v>256120</v>
      </c>
      <c r="AW248" s="54">
        <f t="shared" si="84"/>
        <v>0</v>
      </c>
      <c r="AX248" s="54">
        <f t="shared" si="84"/>
        <v>0</v>
      </c>
      <c r="AY248" s="54">
        <f t="shared" si="84"/>
        <v>0</v>
      </c>
      <c r="AZ248" s="54">
        <f t="shared" si="84"/>
        <v>0</v>
      </c>
      <c r="BA248" s="54">
        <f t="shared" si="84"/>
        <v>0</v>
      </c>
      <c r="BB248" s="54">
        <f t="shared" si="84"/>
        <v>0</v>
      </c>
    </row>
    <row r="249" spans="2:54" hidden="1" outlineLevel="1" x14ac:dyDescent="0.3">
      <c r="B249" s="18" t="s">
        <v>644</v>
      </c>
      <c r="C249" s="18" t="s">
        <v>239</v>
      </c>
      <c r="D249" s="54">
        <f>+_xlfn.XLOOKUP($B249,Fitness!$B:$B,Fitness!D:D,0)+_xlfn.XLOOKUP($B249,Inversiones!$B:$B,Inversiones!D:D,0)</f>
        <v>0</v>
      </c>
      <c r="E249" s="54">
        <f>+_xlfn.XLOOKUP($B249,Fitness!$B:$B,Fitness!E:E,0)+_xlfn.XLOOKUP($B249,Inversiones!$B:$B,Inversiones!E:E,0)</f>
        <v>0</v>
      </c>
      <c r="F249" s="54">
        <f>+_xlfn.XLOOKUP($B249,Fitness!$B:$B,Fitness!F:F,0)+_xlfn.XLOOKUP($B249,Inversiones!$B:$B,Inversiones!F:F,0)</f>
        <v>0</v>
      </c>
      <c r="G249" s="54">
        <f>+_xlfn.XLOOKUP($B249,Fitness!$B:$B,Fitness!G:G,0)+_xlfn.XLOOKUP($B249,Inversiones!$B:$B,Inversiones!G:G,0)</f>
        <v>0</v>
      </c>
      <c r="H249" s="54">
        <f>+_xlfn.XLOOKUP($B249,Fitness!$B:$B,Fitness!H:H,0)+_xlfn.XLOOKUP($B249,Inversiones!$B:$B,Inversiones!H:H,0)</f>
        <v>0</v>
      </c>
      <c r="I249" s="54">
        <f>+_xlfn.XLOOKUP($B249,Fitness!$B:$B,Fitness!I:I,0)+_xlfn.XLOOKUP($B249,Inversiones!$B:$B,Inversiones!I:I,0)</f>
        <v>0</v>
      </c>
      <c r="J249" s="54">
        <f>+_xlfn.XLOOKUP($B249,Fitness!$B:$B,Fitness!J:J,0)+_xlfn.XLOOKUP($B249,Inversiones!$B:$B,Inversiones!J:J,0)</f>
        <v>0</v>
      </c>
      <c r="K249" s="54">
        <f>+_xlfn.XLOOKUP($B249,Fitness!$B:$B,Fitness!K:K,0)+_xlfn.XLOOKUP($B249,Inversiones!$B:$B,Inversiones!K:K,0)</f>
        <v>0</v>
      </c>
      <c r="L249" s="54">
        <f>+_xlfn.XLOOKUP($B249,Fitness!$B:$B,Fitness!L:L,0)+_xlfn.XLOOKUP($B249,Inversiones!$B:$B,Inversiones!L:L,0)</f>
        <v>0</v>
      </c>
      <c r="M249" s="54">
        <f>+_xlfn.XLOOKUP($B249,Fitness!$B:$B,Fitness!M:M,0)+_xlfn.XLOOKUP($B249,Inversiones!$B:$B,Inversiones!M:M,0)</f>
        <v>0</v>
      </c>
      <c r="N249" s="54">
        <f>+_xlfn.XLOOKUP($B249,Fitness!$B:$B,Fitness!N:N,0)+_xlfn.XLOOKUP($B249,Inversiones!$B:$B,Inversiones!N:N,0)</f>
        <v>0</v>
      </c>
      <c r="O249" s="54">
        <f>+_xlfn.XLOOKUP($B249,Fitness!$B:$B,Fitness!O:O,0)+_xlfn.XLOOKUP($B249,Inversiones!$B:$B,Inversiones!O:O,0)</f>
        <v>0</v>
      </c>
      <c r="P249" s="54">
        <f>+_xlfn.XLOOKUP($B249,Fitness!$B:$B,Fitness!P:P,0)+_xlfn.XLOOKUP($B249,Inversiones!$B:$B,Inversiones!P:P,0)</f>
        <v>0</v>
      </c>
      <c r="Q249" s="54">
        <f>+_xlfn.XLOOKUP($B249,Fitness!$B:$B,Fitness!Q:Q,0)+_xlfn.XLOOKUP($B249,Inversiones!$B:$B,Inversiones!Q:Q,0)</f>
        <v>0</v>
      </c>
      <c r="R249" s="54">
        <f>+_xlfn.XLOOKUP($B249,Fitness!$B:$B,Fitness!R:R,0)+_xlfn.XLOOKUP($B249,Inversiones!$B:$B,Inversiones!R:R,0)</f>
        <v>0</v>
      </c>
      <c r="S249" s="54">
        <f>+_xlfn.XLOOKUP($B249,Fitness!$B:$B,Fitness!S:S,0)+_xlfn.XLOOKUP($B249,Inversiones!$B:$B,Inversiones!S:S,0)</f>
        <v>0</v>
      </c>
      <c r="T249" s="54">
        <f>+_xlfn.XLOOKUP($B249,Fitness!$B:$B,Fitness!T:T,0)+_xlfn.XLOOKUP($B249,Inversiones!$B:$B,Inversiones!T:T,0)</f>
        <v>0</v>
      </c>
      <c r="U249" s="54">
        <f>+_xlfn.XLOOKUP($B249,Fitness!$B:$B,Fitness!U:U,0)+_xlfn.XLOOKUP($B249,Inversiones!$B:$B,Inversiones!U:U,0)</f>
        <v>0</v>
      </c>
      <c r="V249" s="54">
        <f>+_xlfn.XLOOKUP($B249,Fitness!$B:$B,Fitness!V:V,0)+_xlfn.XLOOKUP($B249,Inversiones!$B:$B,Inversiones!V:V,0)</f>
        <v>0</v>
      </c>
      <c r="W249" s="54">
        <f>+_xlfn.XLOOKUP($B249,Fitness!$B:$B,Fitness!W:W,0)+_xlfn.XLOOKUP($B249,Inversiones!$B:$B,Inversiones!W:W,0)</f>
        <v>0</v>
      </c>
      <c r="X249" s="54">
        <f>+_xlfn.XLOOKUP($B249,Fitness!$B:$B,Fitness!X:X,0)+_xlfn.XLOOKUP($B249,Inversiones!$B:$B,Inversiones!X:X,0)</f>
        <v>0</v>
      </c>
      <c r="Y249" s="54">
        <f>+_xlfn.XLOOKUP($B249,Fitness!$B:$B,Fitness!Y:Y,0)+_xlfn.XLOOKUP($B249,Inversiones!$B:$B,Inversiones!Y:Y,0)</f>
        <v>0</v>
      </c>
      <c r="Z249" s="54">
        <f>+_xlfn.XLOOKUP($B249,Fitness!$B:$B,Fitness!Z:Z,0)+_xlfn.XLOOKUP($B249,Inversiones!$B:$B,Inversiones!Z:Z,0)</f>
        <v>0</v>
      </c>
      <c r="AA249" s="54">
        <f>+_xlfn.XLOOKUP($B249,Fitness!$B:$B,Fitness!AA:AA,0)+_xlfn.XLOOKUP($B249,Inversiones!$B:$B,Inversiones!AA:AA,0)</f>
        <v>352000</v>
      </c>
      <c r="AB249" s="54">
        <f>+_xlfn.XLOOKUP($B249,Fitness!$B:$B,Fitness!AB:AB,0)+_xlfn.XLOOKUP($B249,Inversiones!$B:$B,Inversiones!AB:AB,0)</f>
        <v>0</v>
      </c>
      <c r="AC249" s="54">
        <f>+_xlfn.XLOOKUP($B249,Fitness!$B:$B,Fitness!AC:AC,0)+_xlfn.XLOOKUP($B249,Inversiones!$B:$B,Inversiones!AC:AC,0)</f>
        <v>0</v>
      </c>
      <c r="AD249" s="54">
        <f>+_xlfn.XLOOKUP($B249,Fitness!$B:$B,Fitness!AD:AD,0)+_xlfn.XLOOKUP($B249,Inversiones!$B:$B,Inversiones!AD:AD,0)</f>
        <v>0</v>
      </c>
      <c r="AE249" s="54">
        <f>+_xlfn.XLOOKUP($B249,Fitness!$B:$B,Fitness!AE:AE,0)+_xlfn.XLOOKUP($B249,Inversiones!$B:$B,Inversiones!AE:AE,0)</f>
        <v>0</v>
      </c>
      <c r="AF249" s="54">
        <f>+_xlfn.XLOOKUP($B249,Fitness!$B:$B,Fitness!AF:AF,0)+_xlfn.XLOOKUP($B249,Inversiones!$B:$B,Inversiones!AF:AF,0)</f>
        <v>0</v>
      </c>
      <c r="AG249" s="54">
        <f>+_xlfn.XLOOKUP($B249,Fitness!$B:$B,Fitness!AG:AG,0)+_xlfn.XLOOKUP($B249,Inversiones!$B:$B,Inversiones!AG:AG,0)</f>
        <v>0</v>
      </c>
      <c r="AH249" s="54">
        <f>+_xlfn.XLOOKUP($B249,Fitness!$B:$B,Fitness!AH:AH,0)+_xlfn.XLOOKUP($B249,Inversiones!$B:$B,Inversiones!AH:AH,0)</f>
        <v>0</v>
      </c>
      <c r="AI249" s="54">
        <f>+_xlfn.XLOOKUP($B249,Fitness!$B:$B,Fitness!AI:AI,0)+_xlfn.XLOOKUP($B249,Inversiones!$B:$B,Inversiones!AI:AI,0)</f>
        <v>0</v>
      </c>
      <c r="AJ249" s="54">
        <f>+_xlfn.XLOOKUP($B249,Fitness!$B:$B,Fitness!AJ:AJ,0)+_xlfn.XLOOKUP($B249,Inversiones!$B:$B,Inversiones!AJ:AJ,0)</f>
        <v>0</v>
      </c>
      <c r="AK249" s="54">
        <f>+_xlfn.XLOOKUP($B249,Fitness!$B:$B,Fitness!AK:AK,0)+_xlfn.XLOOKUP($B249,Inversiones!$B:$B,Inversiones!AK:AK,0)</f>
        <v>0</v>
      </c>
      <c r="AL249" s="54">
        <f>+_xlfn.XLOOKUP($B249,Fitness!$B:$B,Fitness!AL:AL,0)+_xlfn.XLOOKUP($B249,Inversiones!$B:$B,Inversiones!AL:AL,0)</f>
        <v>0</v>
      </c>
      <c r="AM249" s="54">
        <f>+_xlfn.XLOOKUP($B249,Fitness!$B:$B,Fitness!AM:AM,0)+_xlfn.XLOOKUP($B249,Inversiones!$B:$B,Inversiones!AM:AM,0)</f>
        <v>0</v>
      </c>
      <c r="AQ249" s="54">
        <f t="shared" si="84"/>
        <v>0</v>
      </c>
      <c r="AR249" s="54">
        <f t="shared" si="84"/>
        <v>0</v>
      </c>
      <c r="AS249" s="54">
        <f t="shared" si="84"/>
        <v>0</v>
      </c>
      <c r="AT249" s="54">
        <f t="shared" si="84"/>
        <v>0</v>
      </c>
      <c r="AU249" s="54">
        <f t="shared" si="84"/>
        <v>0</v>
      </c>
      <c r="AV249" s="54">
        <f t="shared" si="84"/>
        <v>0</v>
      </c>
      <c r="AW249" s="54">
        <f t="shared" si="84"/>
        <v>0</v>
      </c>
      <c r="AX249" s="54">
        <f t="shared" si="84"/>
        <v>0</v>
      </c>
      <c r="AY249" s="54">
        <f t="shared" si="84"/>
        <v>0</v>
      </c>
      <c r="AZ249" s="54">
        <f t="shared" si="84"/>
        <v>0</v>
      </c>
      <c r="BA249" s="54">
        <f t="shared" si="84"/>
        <v>0</v>
      </c>
      <c r="BB249" s="54">
        <f t="shared" si="84"/>
        <v>0</v>
      </c>
    </row>
    <row r="250" spans="2:54" collapsed="1" x14ac:dyDescent="0.3">
      <c r="B250" s="49" t="s">
        <v>363</v>
      </c>
      <c r="C250" s="49" t="s">
        <v>18</v>
      </c>
      <c r="D250" s="50">
        <f>+SUBTOTAL(9,D251:D255)</f>
        <v>139340</v>
      </c>
      <c r="E250" s="50">
        <f t="shared" ref="E250:AM250" si="85">+SUBTOTAL(9,E251:E255)</f>
        <v>2622098</v>
      </c>
      <c r="F250" s="50">
        <f t="shared" si="85"/>
        <v>2000000</v>
      </c>
      <c r="G250" s="50">
        <f t="shared" si="85"/>
        <v>2000000</v>
      </c>
      <c r="H250" s="50">
        <f t="shared" si="85"/>
        <v>1000000</v>
      </c>
      <c r="I250" s="50">
        <f t="shared" si="85"/>
        <v>1284515</v>
      </c>
      <c r="J250" s="50">
        <f t="shared" si="85"/>
        <v>1325860</v>
      </c>
      <c r="K250" s="50">
        <f t="shared" si="85"/>
        <v>2000000</v>
      </c>
      <c r="L250" s="50">
        <f t="shared" si="85"/>
        <v>1695660</v>
      </c>
      <c r="M250" s="50">
        <f t="shared" si="85"/>
        <v>0</v>
      </c>
      <c r="N250" s="50">
        <f t="shared" si="85"/>
        <v>443040</v>
      </c>
      <c r="O250" s="50">
        <f t="shared" si="85"/>
        <v>1000000</v>
      </c>
      <c r="P250" s="50">
        <f t="shared" si="85"/>
        <v>1000000</v>
      </c>
      <c r="Q250" s="50">
        <f t="shared" si="85"/>
        <v>1000000</v>
      </c>
      <c r="R250" s="50">
        <f t="shared" si="85"/>
        <v>1000000</v>
      </c>
      <c r="S250" s="50">
        <f t="shared" si="85"/>
        <v>0</v>
      </c>
      <c r="T250" s="50">
        <f t="shared" si="85"/>
        <v>0</v>
      </c>
      <c r="U250" s="50">
        <f t="shared" si="85"/>
        <v>1000000</v>
      </c>
      <c r="V250" s="50">
        <f t="shared" si="85"/>
        <v>0</v>
      </c>
      <c r="W250" s="50">
        <f t="shared" si="85"/>
        <v>0</v>
      </c>
      <c r="X250" s="50">
        <f t="shared" si="85"/>
        <v>1000000</v>
      </c>
      <c r="Y250" s="50">
        <f t="shared" si="85"/>
        <v>0</v>
      </c>
      <c r="Z250" s="50">
        <f t="shared" si="85"/>
        <v>0</v>
      </c>
      <c r="AA250" s="50">
        <f t="shared" si="85"/>
        <v>0</v>
      </c>
      <c r="AB250" s="50">
        <f t="shared" si="85"/>
        <v>0</v>
      </c>
      <c r="AC250" s="50">
        <f t="shared" si="85"/>
        <v>0</v>
      </c>
      <c r="AD250" s="50">
        <f t="shared" si="85"/>
        <v>0</v>
      </c>
      <c r="AE250" s="50">
        <f t="shared" si="85"/>
        <v>0</v>
      </c>
      <c r="AF250" s="50">
        <f t="shared" si="85"/>
        <v>0</v>
      </c>
      <c r="AG250" s="50">
        <f t="shared" si="85"/>
        <v>0</v>
      </c>
      <c r="AH250" s="50">
        <f t="shared" si="85"/>
        <v>0</v>
      </c>
      <c r="AI250" s="50">
        <f t="shared" si="85"/>
        <v>0</v>
      </c>
      <c r="AJ250" s="50">
        <f t="shared" si="85"/>
        <v>0</v>
      </c>
      <c r="AK250" s="50">
        <f t="shared" si="85"/>
        <v>0</v>
      </c>
      <c r="AL250" s="50">
        <f t="shared" si="85"/>
        <v>0</v>
      </c>
      <c r="AM250" s="50">
        <f t="shared" si="85"/>
        <v>0</v>
      </c>
      <c r="AQ250" s="50">
        <f t="shared" ref="AQ250:BB250" si="86">+SUBTOTAL(9,AQ251:AQ255)</f>
        <v>0</v>
      </c>
      <c r="AR250" s="50">
        <f t="shared" si="86"/>
        <v>0</v>
      </c>
      <c r="AS250" s="50">
        <f t="shared" si="86"/>
        <v>0</v>
      </c>
      <c r="AT250" s="50">
        <f t="shared" si="86"/>
        <v>0</v>
      </c>
      <c r="AU250" s="50">
        <f t="shared" si="86"/>
        <v>0</v>
      </c>
      <c r="AV250" s="50">
        <f t="shared" si="86"/>
        <v>0</v>
      </c>
      <c r="AW250" s="50">
        <f t="shared" si="86"/>
        <v>0</v>
      </c>
      <c r="AX250" s="50">
        <f t="shared" si="86"/>
        <v>0</v>
      </c>
      <c r="AY250" s="50">
        <f t="shared" si="86"/>
        <v>0</v>
      </c>
      <c r="AZ250" s="50">
        <f t="shared" si="86"/>
        <v>0</v>
      </c>
      <c r="BA250" s="50">
        <f t="shared" si="86"/>
        <v>0</v>
      </c>
      <c r="BB250" s="50">
        <f t="shared" si="86"/>
        <v>0</v>
      </c>
    </row>
    <row r="251" spans="2:54" hidden="1" outlineLevel="1" x14ac:dyDescent="0.3">
      <c r="B251" s="18" t="s">
        <v>706</v>
      </c>
      <c r="C251" s="18" t="s">
        <v>126</v>
      </c>
      <c r="D251" s="54">
        <f>+_xlfn.XLOOKUP($B251,Fitness!$B:$B,Fitness!D:D,0)+_xlfn.XLOOKUP($B251,Inversiones!$B:$B,Inversiones!D:D,0)</f>
        <v>139340</v>
      </c>
      <c r="E251" s="54">
        <f>+_xlfn.XLOOKUP($B251,Fitness!$B:$B,Fitness!E:E,0)+_xlfn.XLOOKUP($B251,Inversiones!$B:$B,Inversiones!E:E,0)</f>
        <v>2622098</v>
      </c>
      <c r="F251" s="54">
        <f>+_xlfn.XLOOKUP($B251,Fitness!$B:$B,Fitness!F:F,0)+_xlfn.XLOOKUP($B251,Inversiones!$B:$B,Inversiones!F:F,0)</f>
        <v>2000000</v>
      </c>
      <c r="G251" s="54">
        <f>+_xlfn.XLOOKUP($B251,Fitness!$B:$B,Fitness!G:G,0)+_xlfn.XLOOKUP($B251,Inversiones!$B:$B,Inversiones!G:G,0)</f>
        <v>2000000</v>
      </c>
      <c r="H251" s="54">
        <f>+_xlfn.XLOOKUP($B251,Fitness!$B:$B,Fitness!H:H,0)+_xlfn.XLOOKUP($B251,Inversiones!$B:$B,Inversiones!H:H,0)</f>
        <v>1000000</v>
      </c>
      <c r="I251" s="54">
        <f>+_xlfn.XLOOKUP($B251,Fitness!$B:$B,Fitness!I:I,0)+_xlfn.XLOOKUP($B251,Inversiones!$B:$B,Inversiones!I:I,0)</f>
        <v>1284515</v>
      </c>
      <c r="J251" s="54">
        <f>+_xlfn.XLOOKUP($B251,Fitness!$B:$B,Fitness!J:J,0)+_xlfn.XLOOKUP($B251,Inversiones!$B:$B,Inversiones!J:J,0)</f>
        <v>1325860</v>
      </c>
      <c r="K251" s="54">
        <f>+_xlfn.XLOOKUP($B251,Fitness!$B:$B,Fitness!K:K,0)+_xlfn.XLOOKUP($B251,Inversiones!$B:$B,Inversiones!K:K,0)</f>
        <v>2000000</v>
      </c>
      <c r="L251" s="54">
        <f>+_xlfn.XLOOKUP($B251,Fitness!$B:$B,Fitness!L:L,0)+_xlfn.XLOOKUP($B251,Inversiones!$B:$B,Inversiones!L:L,0)</f>
        <v>1695660</v>
      </c>
      <c r="M251" s="54">
        <f>+_xlfn.XLOOKUP($B251,Fitness!$B:$B,Fitness!M:M,0)+_xlfn.XLOOKUP($B251,Inversiones!$B:$B,Inversiones!M:M,0)</f>
        <v>0</v>
      </c>
      <c r="N251" s="54">
        <f>+_xlfn.XLOOKUP($B251,Fitness!$B:$B,Fitness!N:N,0)+_xlfn.XLOOKUP($B251,Inversiones!$B:$B,Inversiones!N:N,0)</f>
        <v>443040</v>
      </c>
      <c r="O251" s="54">
        <f>+_xlfn.XLOOKUP($B251,Fitness!$B:$B,Fitness!O:O,0)+_xlfn.XLOOKUP($B251,Inversiones!$B:$B,Inversiones!O:O,0)</f>
        <v>1000000</v>
      </c>
      <c r="P251" s="54">
        <f>+_xlfn.XLOOKUP($B251,Fitness!$B:$B,Fitness!P:P,0)+_xlfn.XLOOKUP($B251,Inversiones!$B:$B,Inversiones!P:P,0)</f>
        <v>1000000</v>
      </c>
      <c r="Q251" s="54">
        <f>+_xlfn.XLOOKUP($B251,Fitness!$B:$B,Fitness!Q:Q,0)+_xlfn.XLOOKUP($B251,Inversiones!$B:$B,Inversiones!Q:Q,0)</f>
        <v>1000000</v>
      </c>
      <c r="R251" s="54">
        <f>+_xlfn.XLOOKUP($B251,Fitness!$B:$B,Fitness!R:R,0)+_xlfn.XLOOKUP($B251,Inversiones!$B:$B,Inversiones!R:R,0)</f>
        <v>1000000</v>
      </c>
      <c r="S251" s="54">
        <f>+_xlfn.XLOOKUP($B251,Fitness!$B:$B,Fitness!S:S,0)+_xlfn.XLOOKUP($B251,Inversiones!$B:$B,Inversiones!S:S,0)</f>
        <v>0</v>
      </c>
      <c r="T251" s="54">
        <f>+_xlfn.XLOOKUP($B251,Fitness!$B:$B,Fitness!T:T,0)+_xlfn.XLOOKUP($B251,Inversiones!$B:$B,Inversiones!T:T,0)</f>
        <v>0</v>
      </c>
      <c r="U251" s="54">
        <f>+_xlfn.XLOOKUP($B251,Fitness!$B:$B,Fitness!U:U,0)+_xlfn.XLOOKUP($B251,Inversiones!$B:$B,Inversiones!U:U,0)</f>
        <v>1000000</v>
      </c>
      <c r="V251" s="54">
        <f>+_xlfn.XLOOKUP($B251,Fitness!$B:$B,Fitness!V:V,0)+_xlfn.XLOOKUP($B251,Inversiones!$B:$B,Inversiones!V:V,0)</f>
        <v>0</v>
      </c>
      <c r="W251" s="54">
        <f>+_xlfn.XLOOKUP($B251,Fitness!$B:$B,Fitness!W:W,0)+_xlfn.XLOOKUP($B251,Inversiones!$B:$B,Inversiones!W:W,0)</f>
        <v>0</v>
      </c>
      <c r="X251" s="54">
        <f>+_xlfn.XLOOKUP($B251,Fitness!$B:$B,Fitness!X:X,0)+_xlfn.XLOOKUP($B251,Inversiones!$B:$B,Inversiones!X:X,0)</f>
        <v>1000000</v>
      </c>
      <c r="Y251" s="54">
        <f>+_xlfn.XLOOKUP($B251,Fitness!$B:$B,Fitness!Y:Y,0)+_xlfn.XLOOKUP($B251,Inversiones!$B:$B,Inversiones!Y:Y,0)</f>
        <v>0</v>
      </c>
      <c r="Z251" s="54">
        <f>+_xlfn.XLOOKUP($B251,Fitness!$B:$B,Fitness!Z:Z,0)+_xlfn.XLOOKUP($B251,Inversiones!$B:$B,Inversiones!Z:Z,0)</f>
        <v>0</v>
      </c>
      <c r="AA251" s="54">
        <f>+_xlfn.XLOOKUP($B251,Fitness!$B:$B,Fitness!AA:AA,0)+_xlfn.XLOOKUP($B251,Inversiones!$B:$B,Inversiones!AA:AA,0)</f>
        <v>0</v>
      </c>
      <c r="AB251" s="54">
        <f>+_xlfn.XLOOKUP($B251,Fitness!$B:$B,Fitness!AB:AB,0)+_xlfn.XLOOKUP($B251,Inversiones!$B:$B,Inversiones!AB:AB,0)</f>
        <v>0</v>
      </c>
      <c r="AC251" s="54">
        <f>+_xlfn.XLOOKUP($B251,Fitness!$B:$B,Fitness!AC:AC,0)+_xlfn.XLOOKUP($B251,Inversiones!$B:$B,Inversiones!AC:AC,0)</f>
        <v>0</v>
      </c>
      <c r="AD251" s="54">
        <f>+_xlfn.XLOOKUP($B251,Fitness!$B:$B,Fitness!AD:AD,0)+_xlfn.XLOOKUP($B251,Inversiones!$B:$B,Inversiones!AD:AD,0)</f>
        <v>0</v>
      </c>
      <c r="AE251" s="54">
        <f>+_xlfn.XLOOKUP($B251,Fitness!$B:$B,Fitness!AE:AE,0)+_xlfn.XLOOKUP($B251,Inversiones!$B:$B,Inversiones!AE:AE,0)</f>
        <v>0</v>
      </c>
      <c r="AF251" s="54">
        <f>+_xlfn.XLOOKUP($B251,Fitness!$B:$B,Fitness!AF:AF,0)+_xlfn.XLOOKUP($B251,Inversiones!$B:$B,Inversiones!AF:AF,0)</f>
        <v>0</v>
      </c>
      <c r="AG251" s="54">
        <f>+_xlfn.XLOOKUP($B251,Fitness!$B:$B,Fitness!AG:AG,0)+_xlfn.XLOOKUP($B251,Inversiones!$B:$B,Inversiones!AG:AG,0)</f>
        <v>0</v>
      </c>
      <c r="AH251" s="54">
        <f>+_xlfn.XLOOKUP($B251,Fitness!$B:$B,Fitness!AH:AH,0)+_xlfn.XLOOKUP($B251,Inversiones!$B:$B,Inversiones!AH:AH,0)</f>
        <v>0</v>
      </c>
      <c r="AI251" s="54">
        <f>+_xlfn.XLOOKUP($B251,Fitness!$B:$B,Fitness!AI:AI,0)+_xlfn.XLOOKUP($B251,Inversiones!$B:$B,Inversiones!AI:AI,0)</f>
        <v>0</v>
      </c>
      <c r="AJ251" s="54">
        <f>+_xlfn.XLOOKUP($B251,Fitness!$B:$B,Fitness!AJ:AJ,0)+_xlfn.XLOOKUP($B251,Inversiones!$B:$B,Inversiones!AJ:AJ,0)</f>
        <v>0</v>
      </c>
      <c r="AK251" s="54">
        <f>+_xlfn.XLOOKUP($B251,Fitness!$B:$B,Fitness!AK:AK,0)+_xlfn.XLOOKUP($B251,Inversiones!$B:$B,Inversiones!AK:AK,0)</f>
        <v>0</v>
      </c>
      <c r="AL251" s="54">
        <f>+_xlfn.XLOOKUP($B251,Fitness!$B:$B,Fitness!AL:AL,0)+_xlfn.XLOOKUP($B251,Inversiones!$B:$B,Inversiones!AL:AL,0)</f>
        <v>0</v>
      </c>
      <c r="AM251" s="54">
        <f>+_xlfn.XLOOKUP($B251,Fitness!$B:$B,Fitness!AM:AM,0)+_xlfn.XLOOKUP($B251,Inversiones!$B:$B,Inversiones!AM:AM,0)</f>
        <v>0</v>
      </c>
      <c r="AQ251" s="54">
        <f t="shared" ref="AQ251:BB255" si="87">+AB251</f>
        <v>0</v>
      </c>
      <c r="AR251" s="54">
        <f t="shared" si="87"/>
        <v>0</v>
      </c>
      <c r="AS251" s="54">
        <f t="shared" si="87"/>
        <v>0</v>
      </c>
      <c r="AT251" s="54">
        <f t="shared" si="87"/>
        <v>0</v>
      </c>
      <c r="AU251" s="54">
        <f t="shared" si="87"/>
        <v>0</v>
      </c>
      <c r="AV251" s="54">
        <f t="shared" si="87"/>
        <v>0</v>
      </c>
      <c r="AW251" s="54">
        <f t="shared" si="87"/>
        <v>0</v>
      </c>
      <c r="AX251" s="54">
        <f t="shared" si="87"/>
        <v>0</v>
      </c>
      <c r="AY251" s="54">
        <f t="shared" si="87"/>
        <v>0</v>
      </c>
      <c r="AZ251" s="54">
        <f t="shared" si="87"/>
        <v>0</v>
      </c>
      <c r="BA251" s="54">
        <f t="shared" si="87"/>
        <v>0</v>
      </c>
      <c r="BB251" s="54">
        <f t="shared" si="87"/>
        <v>0</v>
      </c>
    </row>
    <row r="252" spans="2:54" hidden="1" outlineLevel="1" x14ac:dyDescent="0.3">
      <c r="D252" s="54"/>
      <c r="E252" s="54"/>
      <c r="F252" s="54"/>
      <c r="G252" s="54"/>
      <c r="H252" s="54"/>
      <c r="I252" s="54"/>
      <c r="J252" s="54"/>
      <c r="K252" s="54"/>
      <c r="L252" s="54"/>
      <c r="M252" s="54"/>
      <c r="N252" s="54"/>
      <c r="O252" s="54"/>
      <c r="P252" s="54"/>
      <c r="Q252" s="54"/>
      <c r="R252" s="54"/>
      <c r="S252" s="54"/>
      <c r="T252" s="54"/>
      <c r="U252" s="54"/>
      <c r="V252" s="54"/>
      <c r="W252" s="54"/>
      <c r="X252" s="54"/>
      <c r="Y252" s="54"/>
      <c r="Z252" s="54"/>
      <c r="AA252" s="54"/>
      <c r="AB252" s="54"/>
      <c r="AC252" s="54"/>
      <c r="AD252" s="54"/>
      <c r="AE252" s="54"/>
      <c r="AF252" s="54"/>
      <c r="AG252" s="54"/>
      <c r="AH252" s="54"/>
      <c r="AI252" s="54"/>
      <c r="AJ252" s="54"/>
      <c r="AK252" s="54"/>
      <c r="AL252" s="54"/>
      <c r="AM252" s="54"/>
      <c r="AQ252" s="54">
        <f t="shared" si="87"/>
        <v>0</v>
      </c>
      <c r="AR252" s="54">
        <f t="shared" si="87"/>
        <v>0</v>
      </c>
      <c r="AS252" s="54">
        <f t="shared" si="87"/>
        <v>0</v>
      </c>
      <c r="AT252" s="54">
        <f t="shared" si="87"/>
        <v>0</v>
      </c>
      <c r="AU252" s="54">
        <f t="shared" si="87"/>
        <v>0</v>
      </c>
      <c r="AV252" s="54">
        <f t="shared" si="87"/>
        <v>0</v>
      </c>
      <c r="AW252" s="54">
        <f t="shared" si="87"/>
        <v>0</v>
      </c>
      <c r="AX252" s="54">
        <f t="shared" si="87"/>
        <v>0</v>
      </c>
      <c r="AY252" s="54">
        <f t="shared" si="87"/>
        <v>0</v>
      </c>
      <c r="AZ252" s="54">
        <f t="shared" si="87"/>
        <v>0</v>
      </c>
      <c r="BA252" s="54">
        <f t="shared" si="87"/>
        <v>0</v>
      </c>
      <c r="BB252" s="54">
        <f t="shared" si="87"/>
        <v>0</v>
      </c>
    </row>
    <row r="253" spans="2:54" hidden="1" outlineLevel="1" x14ac:dyDescent="0.3">
      <c r="D253" s="54"/>
      <c r="E253" s="54"/>
      <c r="F253" s="54"/>
      <c r="G253" s="54"/>
      <c r="H253" s="54"/>
      <c r="I253" s="54"/>
      <c r="J253" s="54"/>
      <c r="K253" s="54"/>
      <c r="L253" s="54"/>
      <c r="M253" s="54"/>
      <c r="N253" s="54"/>
      <c r="O253" s="54"/>
      <c r="P253" s="54"/>
      <c r="Q253" s="54"/>
      <c r="R253" s="54"/>
      <c r="S253" s="54"/>
      <c r="T253" s="54"/>
      <c r="U253" s="54"/>
      <c r="V253" s="54"/>
      <c r="W253" s="54"/>
      <c r="X253" s="54"/>
      <c r="Y253" s="54"/>
      <c r="Z253" s="54"/>
      <c r="AA253" s="54"/>
      <c r="AB253" s="54"/>
      <c r="AC253" s="54"/>
      <c r="AD253" s="54"/>
      <c r="AE253" s="54"/>
      <c r="AF253" s="54"/>
      <c r="AG253" s="54"/>
      <c r="AH253" s="54"/>
      <c r="AI253" s="54"/>
      <c r="AJ253" s="54"/>
      <c r="AK253" s="54"/>
      <c r="AL253" s="54"/>
      <c r="AM253" s="54"/>
      <c r="AQ253" s="54">
        <f t="shared" si="87"/>
        <v>0</v>
      </c>
      <c r="AR253" s="54">
        <f t="shared" si="87"/>
        <v>0</v>
      </c>
      <c r="AS253" s="54">
        <f t="shared" si="87"/>
        <v>0</v>
      </c>
      <c r="AT253" s="54">
        <f t="shared" si="87"/>
        <v>0</v>
      </c>
      <c r="AU253" s="54">
        <f t="shared" si="87"/>
        <v>0</v>
      </c>
      <c r="AV253" s="54">
        <f t="shared" si="87"/>
        <v>0</v>
      </c>
      <c r="AW253" s="54">
        <f t="shared" si="87"/>
        <v>0</v>
      </c>
      <c r="AX253" s="54">
        <f t="shared" si="87"/>
        <v>0</v>
      </c>
      <c r="AY253" s="54">
        <f t="shared" si="87"/>
        <v>0</v>
      </c>
      <c r="AZ253" s="54">
        <f t="shared" si="87"/>
        <v>0</v>
      </c>
      <c r="BA253" s="54">
        <f t="shared" si="87"/>
        <v>0</v>
      </c>
      <c r="BB253" s="54">
        <f t="shared" si="87"/>
        <v>0</v>
      </c>
    </row>
    <row r="254" spans="2:54" hidden="1" outlineLevel="1" x14ac:dyDescent="0.3">
      <c r="D254" s="54"/>
      <c r="E254" s="54"/>
      <c r="F254" s="54"/>
      <c r="G254" s="54"/>
      <c r="H254" s="54"/>
      <c r="I254" s="54"/>
      <c r="J254" s="54"/>
      <c r="K254" s="54"/>
      <c r="L254" s="54"/>
      <c r="M254" s="54"/>
      <c r="N254" s="54"/>
      <c r="O254" s="54"/>
      <c r="P254" s="54"/>
      <c r="Q254" s="54"/>
      <c r="R254" s="54"/>
      <c r="S254" s="54"/>
      <c r="T254" s="54"/>
      <c r="U254" s="54"/>
      <c r="V254" s="54"/>
      <c r="W254" s="54"/>
      <c r="X254" s="54"/>
      <c r="Y254" s="54"/>
      <c r="Z254" s="54"/>
      <c r="AA254" s="54"/>
      <c r="AB254" s="54"/>
      <c r="AC254" s="54"/>
      <c r="AD254" s="54"/>
      <c r="AE254" s="54"/>
      <c r="AF254" s="54"/>
      <c r="AG254" s="54"/>
      <c r="AH254" s="54"/>
      <c r="AI254" s="54"/>
      <c r="AJ254" s="54"/>
      <c r="AK254" s="54"/>
      <c r="AL254" s="54"/>
      <c r="AM254" s="54"/>
      <c r="AQ254" s="54">
        <f t="shared" si="87"/>
        <v>0</v>
      </c>
      <c r="AR254" s="54">
        <f t="shared" si="87"/>
        <v>0</v>
      </c>
      <c r="AS254" s="54">
        <f t="shared" si="87"/>
        <v>0</v>
      </c>
      <c r="AT254" s="54">
        <f t="shared" si="87"/>
        <v>0</v>
      </c>
      <c r="AU254" s="54">
        <f t="shared" si="87"/>
        <v>0</v>
      </c>
      <c r="AV254" s="54">
        <f t="shared" si="87"/>
        <v>0</v>
      </c>
      <c r="AW254" s="54">
        <f t="shared" si="87"/>
        <v>0</v>
      </c>
      <c r="AX254" s="54">
        <f t="shared" si="87"/>
        <v>0</v>
      </c>
      <c r="AY254" s="54">
        <f t="shared" si="87"/>
        <v>0</v>
      </c>
      <c r="AZ254" s="54">
        <f t="shared" si="87"/>
        <v>0</v>
      </c>
      <c r="BA254" s="54">
        <f t="shared" si="87"/>
        <v>0</v>
      </c>
      <c r="BB254" s="54">
        <f t="shared" si="87"/>
        <v>0</v>
      </c>
    </row>
    <row r="255" spans="2:54" hidden="1" outlineLevel="1" x14ac:dyDescent="0.3">
      <c r="D255" s="54"/>
      <c r="E255" s="54"/>
      <c r="F255" s="54"/>
      <c r="G255" s="54"/>
      <c r="H255" s="54"/>
      <c r="I255" s="54"/>
      <c r="J255" s="54"/>
      <c r="K255" s="54"/>
      <c r="L255" s="54"/>
      <c r="M255" s="54"/>
      <c r="N255" s="54"/>
      <c r="O255" s="54"/>
      <c r="P255" s="54"/>
      <c r="Q255" s="54"/>
      <c r="R255" s="54"/>
      <c r="S255" s="54"/>
      <c r="T255" s="54"/>
      <c r="U255" s="54"/>
      <c r="V255" s="54"/>
      <c r="W255" s="54"/>
      <c r="X255" s="54"/>
      <c r="Y255" s="54"/>
      <c r="Z255" s="54"/>
      <c r="AA255" s="54"/>
      <c r="AB255" s="54"/>
      <c r="AC255" s="54"/>
      <c r="AD255" s="54"/>
      <c r="AE255" s="54"/>
      <c r="AF255" s="54"/>
      <c r="AG255" s="54"/>
      <c r="AH255" s="54"/>
      <c r="AI255" s="54"/>
      <c r="AJ255" s="54"/>
      <c r="AK255" s="54"/>
      <c r="AL255" s="54"/>
      <c r="AM255" s="54"/>
      <c r="AQ255" s="54">
        <f t="shared" si="87"/>
        <v>0</v>
      </c>
      <c r="AR255" s="54">
        <f t="shared" si="87"/>
        <v>0</v>
      </c>
      <c r="AS255" s="54">
        <f t="shared" si="87"/>
        <v>0</v>
      </c>
      <c r="AT255" s="54">
        <f t="shared" si="87"/>
        <v>0</v>
      </c>
      <c r="AU255" s="54">
        <f t="shared" si="87"/>
        <v>0</v>
      </c>
      <c r="AV255" s="54">
        <f t="shared" si="87"/>
        <v>0</v>
      </c>
      <c r="AW255" s="54">
        <f t="shared" si="87"/>
        <v>0</v>
      </c>
      <c r="AX255" s="54">
        <f t="shared" si="87"/>
        <v>0</v>
      </c>
      <c r="AY255" s="54">
        <f t="shared" si="87"/>
        <v>0</v>
      </c>
      <c r="AZ255" s="54">
        <f t="shared" si="87"/>
        <v>0</v>
      </c>
      <c r="BA255" s="54">
        <f t="shared" si="87"/>
        <v>0</v>
      </c>
      <c r="BB255" s="54">
        <f t="shared" si="87"/>
        <v>0</v>
      </c>
    </row>
    <row r="256" spans="2:54" collapsed="1" x14ac:dyDescent="0.3"/>
    <row r="257" spans="1:54" x14ac:dyDescent="0.3">
      <c r="C257" s="64" t="s">
        <v>372</v>
      </c>
      <c r="D257" s="65">
        <f t="shared" ref="D257:AM257" si="88">+D66+D226</f>
        <v>457087178.61999995</v>
      </c>
      <c r="E257" s="65">
        <f t="shared" si="88"/>
        <v>633666844.34000003</v>
      </c>
      <c r="F257" s="65">
        <f t="shared" si="88"/>
        <v>685814712.97000003</v>
      </c>
      <c r="G257" s="65">
        <f t="shared" si="88"/>
        <v>470243330.86999995</v>
      </c>
      <c r="H257" s="65">
        <f t="shared" si="88"/>
        <v>692613116.49000001</v>
      </c>
      <c r="I257" s="65">
        <f t="shared" si="88"/>
        <v>825988583.7700001</v>
      </c>
      <c r="J257" s="65">
        <f t="shared" si="88"/>
        <v>550194012.93999994</v>
      </c>
      <c r="K257" s="65">
        <f t="shared" si="88"/>
        <v>570725268.06999993</v>
      </c>
      <c r="L257" s="65">
        <f t="shared" si="88"/>
        <v>897333798.62</v>
      </c>
      <c r="M257" s="65">
        <f t="shared" si="88"/>
        <v>583625380.23000002</v>
      </c>
      <c r="N257" s="65">
        <f t="shared" si="88"/>
        <v>524363861.08999991</v>
      </c>
      <c r="O257" s="65">
        <f t="shared" si="88"/>
        <v>508405747.37</v>
      </c>
      <c r="P257" s="65">
        <f t="shared" si="88"/>
        <v>968518762.12</v>
      </c>
      <c r="Q257" s="65">
        <f t="shared" si="88"/>
        <v>973089962.83000016</v>
      </c>
      <c r="R257" s="65">
        <f t="shared" si="88"/>
        <v>1339004123.71</v>
      </c>
      <c r="S257" s="65">
        <f t="shared" si="88"/>
        <v>693980293.16000009</v>
      </c>
      <c r="T257" s="65">
        <f t="shared" si="88"/>
        <v>981615109.39999998</v>
      </c>
      <c r="U257" s="65">
        <f t="shared" si="88"/>
        <v>837552175.42000008</v>
      </c>
      <c r="V257" s="65">
        <f t="shared" si="88"/>
        <v>918585624.11999965</v>
      </c>
      <c r="W257" s="65">
        <f t="shared" si="88"/>
        <v>1149526520.8000002</v>
      </c>
      <c r="X257" s="65">
        <f t="shared" si="88"/>
        <v>839452933.29999995</v>
      </c>
      <c r="Y257" s="65">
        <f t="shared" si="88"/>
        <v>791877545.71000004</v>
      </c>
      <c r="Z257" s="65">
        <f t="shared" si="88"/>
        <v>992341293.85000014</v>
      </c>
      <c r="AA257" s="65">
        <f t="shared" si="88"/>
        <v>178700587.61000013</v>
      </c>
      <c r="AB257" s="65">
        <f t="shared" si="88"/>
        <v>795643358.55000019</v>
      </c>
      <c r="AC257" s="65">
        <f t="shared" si="88"/>
        <v>751792776.27999985</v>
      </c>
      <c r="AD257" s="65">
        <f t="shared" si="88"/>
        <v>809865158.68000007</v>
      </c>
      <c r="AE257" s="65">
        <f t="shared" si="88"/>
        <v>712995527.16999996</v>
      </c>
      <c r="AF257" s="65">
        <f t="shared" si="88"/>
        <v>921072983.13999987</v>
      </c>
      <c r="AG257" s="65">
        <f t="shared" si="88"/>
        <v>1224528223.8099999</v>
      </c>
      <c r="AH257" s="65">
        <f t="shared" si="88"/>
        <v>0</v>
      </c>
      <c r="AI257" s="65">
        <f t="shared" si="88"/>
        <v>0</v>
      </c>
      <c r="AJ257" s="65">
        <f t="shared" si="88"/>
        <v>0</v>
      </c>
      <c r="AK257" s="65">
        <f t="shared" si="88"/>
        <v>0</v>
      </c>
      <c r="AL257" s="65">
        <f t="shared" si="88"/>
        <v>0</v>
      </c>
      <c r="AM257" s="65">
        <f t="shared" si="88"/>
        <v>0</v>
      </c>
      <c r="AQ257" s="65">
        <f t="shared" ref="AQ257:BB257" si="89">+AQ66+AQ226</f>
        <v>795643358.55000019</v>
      </c>
      <c r="AR257" s="65">
        <f t="shared" si="89"/>
        <v>751792776.27999985</v>
      </c>
      <c r="AS257" s="65">
        <f t="shared" si="89"/>
        <v>809865158.68000007</v>
      </c>
      <c r="AT257" s="65">
        <f t="shared" si="89"/>
        <v>712995527.16999996</v>
      </c>
      <c r="AU257" s="65">
        <f t="shared" si="89"/>
        <v>921072983.13999987</v>
      </c>
      <c r="AV257" s="65">
        <f t="shared" si="89"/>
        <v>1224528223.8099999</v>
      </c>
      <c r="AW257" s="65">
        <f t="shared" si="89"/>
        <v>0</v>
      </c>
      <c r="AX257" s="65">
        <f t="shared" si="89"/>
        <v>0</v>
      </c>
      <c r="AY257" s="65">
        <f t="shared" si="89"/>
        <v>0</v>
      </c>
      <c r="AZ257" s="65">
        <f t="shared" si="89"/>
        <v>0</v>
      </c>
      <c r="BA257" s="65">
        <f t="shared" si="89"/>
        <v>0</v>
      </c>
      <c r="BB257" s="65">
        <f t="shared" si="89"/>
        <v>0</v>
      </c>
    </row>
    <row r="259" spans="1:54" x14ac:dyDescent="0.3">
      <c r="B259" s="55"/>
      <c r="C259" s="56" t="s">
        <v>373</v>
      </c>
      <c r="D259" s="57">
        <f t="shared" ref="D259:AM259" si="90">+D62-D257</f>
        <v>653870412.38000011</v>
      </c>
      <c r="E259" s="57">
        <f t="shared" si="90"/>
        <v>204342729.65999997</v>
      </c>
      <c r="F259" s="57">
        <f t="shared" si="90"/>
        <v>6379256.0299999714</v>
      </c>
      <c r="G259" s="57">
        <f t="shared" si="90"/>
        <v>-276098726.86999995</v>
      </c>
      <c r="H259" s="57">
        <f t="shared" si="90"/>
        <v>-775423238.49000001</v>
      </c>
      <c r="I259" s="57">
        <f t="shared" si="90"/>
        <v>-271372406.87000012</v>
      </c>
      <c r="J259" s="57">
        <f t="shared" si="90"/>
        <v>217103643.86000013</v>
      </c>
      <c r="K259" s="57">
        <f t="shared" si="90"/>
        <v>-9138482.0699999332</v>
      </c>
      <c r="L259" s="57">
        <f t="shared" si="90"/>
        <v>-255053659.62</v>
      </c>
      <c r="M259" s="57">
        <f t="shared" si="90"/>
        <v>-57992858.230000019</v>
      </c>
      <c r="N259" s="57">
        <f t="shared" si="90"/>
        <v>200092374.91000009</v>
      </c>
      <c r="O259" s="57">
        <f t="shared" si="90"/>
        <v>365847187.63</v>
      </c>
      <c r="P259" s="57">
        <f t="shared" si="90"/>
        <v>683651668.88</v>
      </c>
      <c r="Q259" s="57">
        <f t="shared" si="90"/>
        <v>253741133.16999984</v>
      </c>
      <c r="R259" s="57">
        <f t="shared" si="90"/>
        <v>-324862690.71000004</v>
      </c>
      <c r="S259" s="57">
        <f t="shared" si="90"/>
        <v>444567279.83999991</v>
      </c>
      <c r="T259" s="57">
        <f t="shared" si="90"/>
        <v>251500457.60000002</v>
      </c>
      <c r="U259" s="57">
        <f t="shared" si="90"/>
        <v>125154015.57999992</v>
      </c>
      <c r="V259" s="57">
        <f t="shared" si="90"/>
        <v>408401726.88000035</v>
      </c>
      <c r="W259" s="57">
        <f t="shared" si="90"/>
        <v>8038918.1999998093</v>
      </c>
      <c r="X259" s="57">
        <f t="shared" si="90"/>
        <v>13971330.700000048</v>
      </c>
      <c r="Y259" s="57">
        <f t="shared" si="90"/>
        <v>325658232.28999996</v>
      </c>
      <c r="Z259" s="57">
        <f t="shared" si="90"/>
        <v>215774464.14999986</v>
      </c>
      <c r="AA259" s="57">
        <f t="shared" si="90"/>
        <v>-446574013.1500001</v>
      </c>
      <c r="AB259" s="57">
        <f t="shared" si="90"/>
        <v>896051306.68999982</v>
      </c>
      <c r="AC259" s="57">
        <f t="shared" si="90"/>
        <v>284112157.96000016</v>
      </c>
      <c r="AD259" s="57">
        <f t="shared" si="90"/>
        <v>-55860700.440000057</v>
      </c>
      <c r="AE259" s="57">
        <f t="shared" si="90"/>
        <v>-143743419.16999996</v>
      </c>
      <c r="AF259" s="57">
        <f t="shared" si="90"/>
        <v>-71019796.139999866</v>
      </c>
      <c r="AG259" s="57">
        <f t="shared" si="90"/>
        <v>-686141572.80999994</v>
      </c>
      <c r="AH259" s="57">
        <f t="shared" si="90"/>
        <v>0</v>
      </c>
      <c r="AI259" s="57">
        <f t="shared" si="90"/>
        <v>0</v>
      </c>
      <c r="AJ259" s="57">
        <f t="shared" si="90"/>
        <v>0</v>
      </c>
      <c r="AK259" s="57">
        <f t="shared" si="90"/>
        <v>0</v>
      </c>
      <c r="AL259" s="57">
        <f t="shared" si="90"/>
        <v>0</v>
      </c>
      <c r="AM259" s="57">
        <f t="shared" si="90"/>
        <v>0</v>
      </c>
      <c r="AQ259" s="57">
        <f t="shared" ref="AQ259:BB259" si="91">+AQ62-AQ257</f>
        <v>896051306.68999982</v>
      </c>
      <c r="AR259" s="57">
        <f t="shared" si="91"/>
        <v>284112157.96000016</v>
      </c>
      <c r="AS259" s="57">
        <f t="shared" si="91"/>
        <v>-55860700.440000057</v>
      </c>
      <c r="AT259" s="57">
        <f t="shared" si="91"/>
        <v>-143743419.16999996</v>
      </c>
      <c r="AU259" s="57">
        <f t="shared" si="91"/>
        <v>-71019796.139999866</v>
      </c>
      <c r="AV259" s="57">
        <f t="shared" si="91"/>
        <v>-686141572.80999994</v>
      </c>
      <c r="AW259" s="57">
        <f t="shared" si="91"/>
        <v>0</v>
      </c>
      <c r="AX259" s="57">
        <f t="shared" si="91"/>
        <v>0</v>
      </c>
      <c r="AY259" s="57">
        <f t="shared" si="91"/>
        <v>0</v>
      </c>
      <c r="AZ259" s="57">
        <f t="shared" si="91"/>
        <v>0</v>
      </c>
      <c r="BA259" s="57">
        <f t="shared" si="91"/>
        <v>0</v>
      </c>
      <c r="BB259" s="57">
        <f t="shared" si="91"/>
        <v>0</v>
      </c>
    </row>
    <row r="260" spans="1:54" x14ac:dyDescent="0.3">
      <c r="B260" s="55" t="s">
        <v>374</v>
      </c>
      <c r="C260" s="58" t="s">
        <v>52</v>
      </c>
      <c r="D260" s="59">
        <f t="shared" ref="D260:AM260" si="92">+IFERROR(D259/D21,0)</f>
        <v>0.51393656756122219</v>
      </c>
      <c r="E260" s="59">
        <f t="shared" si="92"/>
        <v>0.20445386116960029</v>
      </c>
      <c r="F260" s="59">
        <f t="shared" si="92"/>
        <v>7.6939682478175345E-3</v>
      </c>
      <c r="G260" s="59">
        <f t="shared" si="92"/>
        <v>-0.8409647255247219</v>
      </c>
      <c r="H260" s="59">
        <f t="shared" si="92"/>
        <v>-1.8612514857311566</v>
      </c>
      <c r="I260" s="59">
        <f t="shared" si="92"/>
        <v>-0.34651308719813362</v>
      </c>
      <c r="J260" s="59">
        <f t="shared" si="92"/>
        <v>0.21064771051113021</v>
      </c>
      <c r="K260" s="59">
        <f t="shared" si="92"/>
        <v>-1.141413491545923E-2</v>
      </c>
      <c r="L260" s="59">
        <f t="shared" si="92"/>
        <v>-0.287813255387874</v>
      </c>
      <c r="M260" s="59">
        <f t="shared" si="92"/>
        <v>-7.5410736118278379E-2</v>
      </c>
      <c r="N260" s="59">
        <f t="shared" si="92"/>
        <v>0.20738964932815535</v>
      </c>
      <c r="O260" s="59">
        <f t="shared" si="92"/>
        <v>0.33241398644748527</v>
      </c>
      <c r="P260" s="59">
        <f t="shared" si="92"/>
        <v>0.39776719663438931</v>
      </c>
      <c r="Q260" s="59">
        <f t="shared" si="92"/>
        <v>0.19355601283088616</v>
      </c>
      <c r="R260" s="59">
        <f t="shared" si="92"/>
        <v>-0.29741134136155428</v>
      </c>
      <c r="S260" s="59">
        <f t="shared" si="92"/>
        <v>0.36451527775796266</v>
      </c>
      <c r="T260" s="59">
        <f t="shared" si="92"/>
        <v>0.19115139938530687</v>
      </c>
      <c r="U260" s="59">
        <f t="shared" si="92"/>
        <v>0.11974786642747834</v>
      </c>
      <c r="V260" s="59">
        <f t="shared" si="92"/>
        <v>0.28876017452407343</v>
      </c>
      <c r="W260" s="59">
        <f t="shared" si="92"/>
        <v>6.4943652588072571E-3</v>
      </c>
      <c r="X260" s="59">
        <f t="shared" si="92"/>
        <v>1.4935156061257221E-2</v>
      </c>
      <c r="Y260" s="59">
        <f t="shared" si="92"/>
        <v>0.27253748823461177</v>
      </c>
      <c r="Z260" s="59">
        <f t="shared" si="92"/>
        <v>0.16599057184288252</v>
      </c>
      <c r="AA260" s="59">
        <f t="shared" si="92"/>
        <v>-0.3583141064550398</v>
      </c>
      <c r="AB260" s="59">
        <f t="shared" si="92"/>
        <v>0.44347772321524681</v>
      </c>
      <c r="AC260" s="59">
        <f t="shared" si="92"/>
        <v>0.21228944519988999</v>
      </c>
      <c r="AD260" s="59">
        <f t="shared" si="92"/>
        <v>-5.2614164516772574E-2</v>
      </c>
      <c r="AE260" s="59">
        <f t="shared" si="92"/>
        <v>-0.15852893846660995</v>
      </c>
      <c r="AF260" s="59">
        <f t="shared" si="92"/>
        <v>-5.9901956982815183E-2</v>
      </c>
      <c r="AG260" s="59">
        <f t="shared" si="92"/>
        <v>-0.74781931787427203</v>
      </c>
      <c r="AH260" s="59">
        <f t="shared" si="92"/>
        <v>0</v>
      </c>
      <c r="AI260" s="59">
        <f t="shared" si="92"/>
        <v>0</v>
      </c>
      <c r="AJ260" s="59">
        <f t="shared" si="92"/>
        <v>0</v>
      </c>
      <c r="AK260" s="59">
        <f t="shared" si="92"/>
        <v>0</v>
      </c>
      <c r="AL260" s="59">
        <f t="shared" si="92"/>
        <v>0</v>
      </c>
      <c r="AM260" s="59">
        <f t="shared" si="92"/>
        <v>0</v>
      </c>
      <c r="AQ260" s="59">
        <f t="shared" ref="AQ260:BB260" si="93">+IFERROR(AQ259/AQ21,0)</f>
        <v>0.44347772321524681</v>
      </c>
      <c r="AR260" s="59">
        <f t="shared" si="93"/>
        <v>0.21228944519988999</v>
      </c>
      <c r="AS260" s="59">
        <f t="shared" si="93"/>
        <v>-5.2614164516772574E-2</v>
      </c>
      <c r="AT260" s="59">
        <f t="shared" si="93"/>
        <v>-0.15852893846660995</v>
      </c>
      <c r="AU260" s="59">
        <f t="shared" si="93"/>
        <v>-5.9901956982815183E-2</v>
      </c>
      <c r="AV260" s="59">
        <f t="shared" si="93"/>
        <v>-0.74781931787427203</v>
      </c>
      <c r="AW260" s="59">
        <f t="shared" si="93"/>
        <v>0</v>
      </c>
      <c r="AX260" s="59">
        <f t="shared" si="93"/>
        <v>0</v>
      </c>
      <c r="AY260" s="59">
        <f t="shared" si="93"/>
        <v>0</v>
      </c>
      <c r="AZ260" s="59">
        <f t="shared" si="93"/>
        <v>0</v>
      </c>
      <c r="BA260" s="59">
        <f t="shared" si="93"/>
        <v>0</v>
      </c>
      <c r="BB260" s="59">
        <f t="shared" si="93"/>
        <v>0</v>
      </c>
    </row>
    <row r="262" spans="1:54" collapsed="1" x14ac:dyDescent="0.3">
      <c r="A262" s="18" t="s">
        <v>609</v>
      </c>
      <c r="B262" s="49" t="s">
        <v>393</v>
      </c>
      <c r="C262" s="49" t="s">
        <v>375</v>
      </c>
      <c r="D262" s="50">
        <f>+SUBTOTAL(9,D263:D273)</f>
        <v>40407428.399999999</v>
      </c>
      <c r="E262" s="50">
        <f t="shared" ref="E262:AM262" si="94">+SUBTOTAL(9,E263:E273)</f>
        <v>36399434.060000002</v>
      </c>
      <c r="F262" s="50">
        <f t="shared" si="94"/>
        <v>34207785.960000001</v>
      </c>
      <c r="G262" s="50">
        <f t="shared" si="94"/>
        <v>25855402.18</v>
      </c>
      <c r="H262" s="50">
        <f t="shared" si="94"/>
        <v>46365638.939999998</v>
      </c>
      <c r="I262" s="50">
        <f t="shared" si="94"/>
        <v>34075294.060000002</v>
      </c>
      <c r="J262" s="50">
        <f t="shared" si="94"/>
        <v>35961921.190000005</v>
      </c>
      <c r="K262" s="50">
        <f t="shared" si="94"/>
        <v>36169085.519999996</v>
      </c>
      <c r="L262" s="50">
        <f t="shared" si="94"/>
        <v>31997570.710000008</v>
      </c>
      <c r="M262" s="50">
        <f t="shared" si="94"/>
        <v>33987749.399999991</v>
      </c>
      <c r="N262" s="50">
        <f t="shared" si="94"/>
        <v>35361921.780000009</v>
      </c>
      <c r="O262" s="50">
        <f t="shared" si="94"/>
        <v>58364952.04999999</v>
      </c>
      <c r="P262" s="50">
        <f t="shared" si="94"/>
        <v>37398221.140000008</v>
      </c>
      <c r="Q262" s="50">
        <f t="shared" si="94"/>
        <v>30742942.239999998</v>
      </c>
      <c r="R262" s="50">
        <f t="shared" si="94"/>
        <v>24738459.209999997</v>
      </c>
      <c r="S262" s="50">
        <f t="shared" si="94"/>
        <v>29573922.940000001</v>
      </c>
      <c r="T262" s="50">
        <f t="shared" si="94"/>
        <v>27607973.140000004</v>
      </c>
      <c r="U262" s="50">
        <f t="shared" si="94"/>
        <v>26053047.300000001</v>
      </c>
      <c r="V262" s="50">
        <f t="shared" si="94"/>
        <v>37727227.79999999</v>
      </c>
      <c r="W262" s="50">
        <f t="shared" si="94"/>
        <v>34381525</v>
      </c>
      <c r="X262" s="50">
        <f t="shared" si="94"/>
        <v>42254889.689999998</v>
      </c>
      <c r="Y262" s="50">
        <f t="shared" si="94"/>
        <v>57831921.909999996</v>
      </c>
      <c r="Z262" s="50">
        <f t="shared" si="94"/>
        <v>62127900.379999988</v>
      </c>
      <c r="AA262" s="50">
        <f t="shared" si="94"/>
        <v>62421633.770000026</v>
      </c>
      <c r="AB262" s="50">
        <f t="shared" si="94"/>
        <v>76556578.179999992</v>
      </c>
      <c r="AC262" s="50">
        <f t="shared" si="94"/>
        <v>39747778.120000005</v>
      </c>
      <c r="AD262" s="50">
        <f t="shared" si="94"/>
        <v>36688098.339999996</v>
      </c>
      <c r="AE262" s="50">
        <f t="shared" si="94"/>
        <v>51655561.979999989</v>
      </c>
      <c r="AF262" s="50">
        <f t="shared" si="94"/>
        <v>62651245.099999987</v>
      </c>
      <c r="AG262" s="50">
        <f t="shared" si="94"/>
        <v>101015552.55000003</v>
      </c>
      <c r="AH262" s="50">
        <f t="shared" si="94"/>
        <v>0</v>
      </c>
      <c r="AI262" s="50">
        <f t="shared" si="94"/>
        <v>0</v>
      </c>
      <c r="AJ262" s="50">
        <f t="shared" si="94"/>
        <v>0</v>
      </c>
      <c r="AK262" s="50">
        <f t="shared" si="94"/>
        <v>0</v>
      </c>
      <c r="AL262" s="50">
        <f t="shared" si="94"/>
        <v>0</v>
      </c>
      <c r="AM262" s="50">
        <f t="shared" si="94"/>
        <v>0</v>
      </c>
      <c r="AQ262" s="50">
        <f t="shared" ref="AQ262:BB262" si="95">+SUBTOTAL(9,AQ263:AQ273)</f>
        <v>76556578.179999992</v>
      </c>
      <c r="AR262" s="50">
        <f t="shared" si="95"/>
        <v>39747778.120000005</v>
      </c>
      <c r="AS262" s="50">
        <f t="shared" si="95"/>
        <v>36688098.339999996</v>
      </c>
      <c r="AT262" s="50">
        <f t="shared" si="95"/>
        <v>51655561.979999989</v>
      </c>
      <c r="AU262" s="50">
        <f t="shared" si="95"/>
        <v>62651245.099999987</v>
      </c>
      <c r="AV262" s="50">
        <f t="shared" si="95"/>
        <v>101015552.55000003</v>
      </c>
      <c r="AW262" s="50">
        <f t="shared" si="95"/>
        <v>0</v>
      </c>
      <c r="AX262" s="50">
        <f t="shared" si="95"/>
        <v>0</v>
      </c>
      <c r="AY262" s="50">
        <f t="shared" si="95"/>
        <v>0</v>
      </c>
      <c r="AZ262" s="50">
        <f t="shared" si="95"/>
        <v>0</v>
      </c>
      <c r="BA262" s="50">
        <f t="shared" si="95"/>
        <v>0</v>
      </c>
      <c r="BB262" s="50">
        <f t="shared" si="95"/>
        <v>0</v>
      </c>
    </row>
    <row r="263" spans="1:54" hidden="1" outlineLevel="1" x14ac:dyDescent="0.3">
      <c r="B263" s="18" t="s">
        <v>376</v>
      </c>
      <c r="C263" s="18" t="s">
        <v>377</v>
      </c>
      <c r="D263" s="54">
        <f>+_xlfn.XLOOKUP($B263,Fitness!$B:$B,Fitness!D:D,0)+_xlfn.XLOOKUP($B263,Inversiones!$B:$B,Inversiones!D:D,0)</f>
        <v>795961.61</v>
      </c>
      <c r="E263" s="54">
        <f>+_xlfn.XLOOKUP($B263,Fitness!$B:$B,Fitness!E:E,0)+_xlfn.XLOOKUP($B263,Inversiones!$B:$B,Inversiones!E:E,0)</f>
        <v>685846.34</v>
      </c>
      <c r="F263" s="54">
        <f>+_xlfn.XLOOKUP($B263,Fitness!$B:$B,Fitness!F:F,0)+_xlfn.XLOOKUP($B263,Inversiones!$B:$B,Inversiones!F:F,0)</f>
        <v>793433.95</v>
      </c>
      <c r="G263" s="54">
        <f>+_xlfn.XLOOKUP($B263,Fitness!$B:$B,Fitness!G:G,0)+_xlfn.XLOOKUP($B263,Inversiones!$B:$B,Inversiones!G:G,0)</f>
        <v>633061.95000000019</v>
      </c>
      <c r="H263" s="54">
        <f>+_xlfn.XLOOKUP($B263,Fitness!$B:$B,Fitness!H:H,0)+_xlfn.XLOOKUP($B263,Inversiones!$B:$B,Inversiones!H:H,0)</f>
        <v>1029240.3500000001</v>
      </c>
      <c r="I263" s="54">
        <f>+_xlfn.XLOOKUP($B263,Fitness!$B:$B,Fitness!I:I,0)+_xlfn.XLOOKUP($B263,Inversiones!$B:$B,Inversiones!I:I,0)</f>
        <v>803184.14999999991</v>
      </c>
      <c r="J263" s="54">
        <f>+_xlfn.XLOOKUP($B263,Fitness!$B:$B,Fitness!J:J,0)+_xlfn.XLOOKUP($B263,Inversiones!$B:$B,Inversiones!J:J,0)</f>
        <v>790984.14999999991</v>
      </c>
      <c r="K263" s="54">
        <f>+_xlfn.XLOOKUP($B263,Fitness!$B:$B,Fitness!K:K,0)+_xlfn.XLOOKUP($B263,Inversiones!$B:$B,Inversiones!K:K,0)</f>
        <v>6396768.4199999999</v>
      </c>
      <c r="L263" s="54">
        <f>+_xlfn.XLOOKUP($B263,Fitness!$B:$B,Fitness!L:L,0)+_xlfn.XLOOKUP($B263,Inversiones!$B:$B,Inversiones!L:L,0)</f>
        <v>1024819.7300000004</v>
      </c>
      <c r="M263" s="54">
        <f>+_xlfn.XLOOKUP($B263,Fitness!$B:$B,Fitness!M:M,0)+_xlfn.XLOOKUP($B263,Inversiones!$B:$B,Inversiones!M:M,0)</f>
        <v>862641.94999999925</v>
      </c>
      <c r="N263" s="54">
        <f>+_xlfn.XLOOKUP($B263,Fitness!$B:$B,Fitness!N:N,0)+_xlfn.XLOOKUP($B263,Inversiones!$B:$B,Inversiones!N:N,0)</f>
        <v>1031965.9500000011</v>
      </c>
      <c r="O263" s="54">
        <f>+_xlfn.XLOOKUP($B263,Fitness!$B:$B,Fitness!O:O,0)+_xlfn.XLOOKUP($B263,Inversiones!$B:$B,Inversiones!O:O,0)</f>
        <v>812559.94999999925</v>
      </c>
      <c r="P263" s="54">
        <f>+_xlfn.XLOOKUP($B263,Fitness!$B:$B,Fitness!P:P,0)+_xlfn.XLOOKUP($B263,Inversiones!$B:$B,Inversiones!P:P,0)</f>
        <v>950744.95</v>
      </c>
      <c r="Q263" s="54">
        <f>+_xlfn.XLOOKUP($B263,Fitness!$B:$B,Fitness!Q:Q,0)+_xlfn.XLOOKUP($B263,Inversiones!$B:$B,Inversiones!Q:Q,0)</f>
        <v>914722</v>
      </c>
      <c r="R263" s="54">
        <f>+_xlfn.XLOOKUP($B263,Fitness!$B:$B,Fitness!R:R,0)+_xlfn.XLOOKUP($B263,Inversiones!$B:$B,Inversiones!R:R,0)</f>
        <v>750890.00000000023</v>
      </c>
      <c r="S263" s="54">
        <f>+_xlfn.XLOOKUP($B263,Fitness!$B:$B,Fitness!S:S,0)+_xlfn.XLOOKUP($B263,Inversiones!$B:$B,Inversiones!S:S,0)</f>
        <v>995461.09999999963</v>
      </c>
      <c r="T263" s="54">
        <f>+_xlfn.XLOOKUP($B263,Fitness!$B:$B,Fitness!T:T,0)+_xlfn.XLOOKUP($B263,Inversiones!$B:$B,Inversiones!T:T,0)</f>
        <v>1097331.4700000002</v>
      </c>
      <c r="U263" s="54">
        <f>+_xlfn.XLOOKUP($B263,Fitness!$B:$B,Fitness!U:U,0)+_xlfn.XLOOKUP($B263,Inversiones!$B:$B,Inversiones!U:U,0)</f>
        <v>721321.94999999972</v>
      </c>
      <c r="V263" s="54">
        <f>+_xlfn.XLOOKUP($B263,Fitness!$B:$B,Fitness!V:V,0)+_xlfn.XLOOKUP($B263,Inversiones!$B:$B,Inversiones!V:V,0)</f>
        <v>976385.95000000019</v>
      </c>
      <c r="W263" s="54">
        <f>+_xlfn.XLOOKUP($B263,Fitness!$B:$B,Fitness!W:W,0)+_xlfn.XLOOKUP($B263,Inversiones!$B:$B,Inversiones!W:W,0)</f>
        <v>4966301.9499999993</v>
      </c>
      <c r="X263" s="54">
        <f>+_xlfn.XLOOKUP($B263,Fitness!$B:$B,Fitness!X:X,0)+_xlfn.XLOOKUP($B263,Inversiones!$B:$B,Inversiones!X:X,0)</f>
        <v>1062497.9500000011</v>
      </c>
      <c r="Y263" s="54">
        <f>+_xlfn.XLOOKUP($B263,Fitness!$B:$B,Fitness!Y:Y,0)+_xlfn.XLOOKUP($B263,Inversiones!$B:$B,Inversiones!Y:Y,0)</f>
        <v>1271174.6000000003</v>
      </c>
      <c r="Z263" s="54">
        <f>+_xlfn.XLOOKUP($B263,Fitness!$B:$B,Fitness!Z:Z,0)+_xlfn.XLOOKUP($B263,Inversiones!$B:$B,Inversiones!Z:Z,0)</f>
        <v>684889.09999999893</v>
      </c>
      <c r="AA263" s="54">
        <f>+_xlfn.XLOOKUP($B263,Fitness!$B:$B,Fitness!AA:AA,0)+_xlfn.XLOOKUP($B263,Inversiones!$B:$B,Inversiones!AA:AA,0)</f>
        <v>513120.10000000079</v>
      </c>
      <c r="AB263" s="54">
        <f>+_xlfn.XLOOKUP($B263,Fitness!$B:$B,Fitness!AB:AB,0)+_xlfn.XLOOKUP($B263,Inversiones!$B:$B,Inversiones!AB:AB,0)</f>
        <v>740480</v>
      </c>
      <c r="AC263" s="54">
        <f>+_xlfn.XLOOKUP($B263,Fitness!$B:$B,Fitness!AC:AC,0)+_xlfn.XLOOKUP($B263,Inversiones!$B:$B,Inversiones!AC:AC,0)</f>
        <v>606706.17999999993</v>
      </c>
      <c r="AD263" s="54">
        <f>+_xlfn.XLOOKUP($B263,Fitness!$B:$B,Fitness!AD:AD,0)+_xlfn.XLOOKUP($B263,Inversiones!$B:$B,Inversiones!AD:AD,0)</f>
        <v>954425.74</v>
      </c>
      <c r="AE263" s="54">
        <f>+_xlfn.XLOOKUP($B263,Fitness!$B:$B,Fitness!AE:AE,0)+_xlfn.XLOOKUP($B263,Inversiones!$B:$B,Inversiones!AE:AE,0)</f>
        <v>1122237.4600000002</v>
      </c>
      <c r="AF263" s="54">
        <f>+_xlfn.XLOOKUP($B263,Fitness!$B:$B,Fitness!AF:AF,0)+_xlfn.XLOOKUP($B263,Inversiones!$B:$B,Inversiones!AF:AF,0)</f>
        <v>747200</v>
      </c>
      <c r="AG263" s="54">
        <f>+_xlfn.XLOOKUP($B263,Fitness!$B:$B,Fitness!AG:AG,0)+_xlfn.XLOOKUP($B263,Inversiones!$B:$B,Inversiones!AG:AG,0)</f>
        <v>601224.09999999986</v>
      </c>
      <c r="AH263" s="54">
        <f>+_xlfn.XLOOKUP($B263,Fitness!$B:$B,Fitness!AH:AH,0)+_xlfn.XLOOKUP($B263,Inversiones!$B:$B,Inversiones!AH:AH,0)</f>
        <v>0</v>
      </c>
      <c r="AI263" s="54">
        <f>+_xlfn.XLOOKUP($B263,Fitness!$B:$B,Fitness!AI:AI,0)+_xlfn.XLOOKUP($B263,Inversiones!$B:$B,Inversiones!AI:AI,0)</f>
        <v>0</v>
      </c>
      <c r="AJ263" s="54">
        <f>+_xlfn.XLOOKUP($B263,Fitness!$B:$B,Fitness!AJ:AJ,0)+_xlfn.XLOOKUP($B263,Inversiones!$B:$B,Inversiones!AJ:AJ,0)</f>
        <v>0</v>
      </c>
      <c r="AK263" s="54">
        <f>+_xlfn.XLOOKUP($B263,Fitness!$B:$B,Fitness!AK:AK,0)+_xlfn.XLOOKUP($B263,Inversiones!$B:$B,Inversiones!AK:AK,0)</f>
        <v>0</v>
      </c>
      <c r="AL263" s="54">
        <f>+_xlfn.XLOOKUP($B263,Fitness!$B:$B,Fitness!AL:AL,0)+_xlfn.XLOOKUP($B263,Inversiones!$B:$B,Inversiones!AL:AL,0)</f>
        <v>0</v>
      </c>
      <c r="AM263" s="54">
        <f>+_xlfn.XLOOKUP($B263,Fitness!$B:$B,Fitness!AM:AM,0)+_xlfn.XLOOKUP($B263,Inversiones!$B:$B,Inversiones!AM:AM,0)</f>
        <v>0</v>
      </c>
      <c r="AQ263" s="54">
        <f t="shared" ref="AQ263:BB273" si="96">+AB263</f>
        <v>740480</v>
      </c>
      <c r="AR263" s="54">
        <f t="shared" si="96"/>
        <v>606706.17999999993</v>
      </c>
      <c r="AS263" s="54">
        <f t="shared" si="96"/>
        <v>954425.74</v>
      </c>
      <c r="AT263" s="54">
        <f t="shared" si="96"/>
        <v>1122237.4600000002</v>
      </c>
      <c r="AU263" s="54">
        <f t="shared" si="96"/>
        <v>747200</v>
      </c>
      <c r="AV263" s="54">
        <f t="shared" si="96"/>
        <v>601224.09999999986</v>
      </c>
      <c r="AW263" s="54">
        <f t="shared" si="96"/>
        <v>0</v>
      </c>
      <c r="AX263" s="54">
        <f t="shared" si="96"/>
        <v>0</v>
      </c>
      <c r="AY263" s="54">
        <f t="shared" si="96"/>
        <v>0</v>
      </c>
      <c r="AZ263" s="54">
        <f t="shared" si="96"/>
        <v>0</v>
      </c>
      <c r="BA263" s="54">
        <f t="shared" si="96"/>
        <v>0</v>
      </c>
      <c r="BB263" s="54">
        <f t="shared" si="96"/>
        <v>0</v>
      </c>
    </row>
    <row r="264" spans="1:54" hidden="1" outlineLevel="1" x14ac:dyDescent="0.3">
      <c r="B264" s="18" t="s">
        <v>378</v>
      </c>
      <c r="C264" s="18" t="s">
        <v>379</v>
      </c>
      <c r="D264" s="54">
        <f>+_xlfn.XLOOKUP($B264,Fitness!$B:$B,Fitness!D:D,0)+_xlfn.XLOOKUP($B264,Inversiones!$B:$B,Inversiones!D:D,0)</f>
        <v>4322268.6399999997</v>
      </c>
      <c r="E264" s="54">
        <f>+_xlfn.XLOOKUP($B264,Fitness!$B:$B,Fitness!E:E,0)+_xlfn.XLOOKUP($B264,Inversiones!$B:$B,Inversiones!E:E,0)</f>
        <v>3710157.1000000006</v>
      </c>
      <c r="F264" s="54">
        <f>+_xlfn.XLOOKUP($B264,Fitness!$B:$B,Fitness!F:F,0)+_xlfn.XLOOKUP($B264,Inversiones!$B:$B,Inversiones!F:F,0)</f>
        <v>3425188.2300000004</v>
      </c>
      <c r="G264" s="54">
        <f>+_xlfn.XLOOKUP($B264,Fitness!$B:$B,Fitness!G:G,0)+_xlfn.XLOOKUP($B264,Inversiones!$B:$B,Inversiones!G:G,0)</f>
        <v>3110447.1799999997</v>
      </c>
      <c r="H264" s="54">
        <f>+_xlfn.XLOOKUP($B264,Fitness!$B:$B,Fitness!H:H,0)+_xlfn.XLOOKUP($B264,Inversiones!$B:$B,Inversiones!H:H,0)</f>
        <v>5424998.459999999</v>
      </c>
      <c r="I264" s="54">
        <f>+_xlfn.XLOOKUP($B264,Fitness!$B:$B,Fitness!I:I,0)+_xlfn.XLOOKUP($B264,Inversiones!$B:$B,Inversiones!I:I,0)</f>
        <v>4372600.91</v>
      </c>
      <c r="J264" s="54">
        <f>+_xlfn.XLOOKUP($B264,Fitness!$B:$B,Fitness!J:J,0)+_xlfn.XLOOKUP($B264,Inversiones!$B:$B,Inversiones!J:J,0)</f>
        <v>4094294.6999999993</v>
      </c>
      <c r="K264" s="54">
        <f>+_xlfn.XLOOKUP($B264,Fitness!$B:$B,Fitness!K:K,0)+_xlfn.XLOOKUP($B264,Inversiones!$B:$B,Inversiones!K:K,0)</f>
        <v>3859044.6000000015</v>
      </c>
      <c r="L264" s="54">
        <f>+_xlfn.XLOOKUP($B264,Fitness!$B:$B,Fitness!L:L,0)+_xlfn.XLOOKUP($B264,Inversiones!$B:$B,Inversiones!L:L,0)</f>
        <v>3029744.1700000018</v>
      </c>
      <c r="M264" s="54">
        <f>+_xlfn.XLOOKUP($B264,Fitness!$B:$B,Fitness!M:M,0)+_xlfn.XLOOKUP($B264,Inversiones!$B:$B,Inversiones!M:M,0)</f>
        <v>3255776.6799999997</v>
      </c>
      <c r="N264" s="54">
        <f>+_xlfn.XLOOKUP($B264,Fitness!$B:$B,Fitness!N:N,0)+_xlfn.XLOOKUP($B264,Inversiones!$B:$B,Inversiones!N:N,0)</f>
        <v>3403947.049999997</v>
      </c>
      <c r="O264" s="54">
        <f>+_xlfn.XLOOKUP($B264,Fitness!$B:$B,Fitness!O:O,0)+_xlfn.XLOOKUP($B264,Inversiones!$B:$B,Inversiones!O:O,0)</f>
        <v>3314439.7800000012</v>
      </c>
      <c r="P264" s="54">
        <f>+_xlfn.XLOOKUP($B264,Fitness!$B:$B,Fitness!P:P,0)+_xlfn.XLOOKUP($B264,Inversiones!$B:$B,Inversiones!P:P,0)</f>
        <v>4832597.84</v>
      </c>
      <c r="Q264" s="54">
        <f>+_xlfn.XLOOKUP($B264,Fitness!$B:$B,Fitness!Q:Q,0)+_xlfn.XLOOKUP($B264,Inversiones!$B:$B,Inversiones!Q:Q,0)</f>
        <v>3916052.6999999993</v>
      </c>
      <c r="R264" s="54">
        <f>+_xlfn.XLOOKUP($B264,Fitness!$B:$B,Fitness!R:R,0)+_xlfn.XLOOKUP($B264,Inversiones!$B:$B,Inversiones!R:R,0)</f>
        <v>3278745.5900000017</v>
      </c>
      <c r="S264" s="54">
        <f>+_xlfn.XLOOKUP($B264,Fitness!$B:$B,Fitness!S:S,0)+_xlfn.XLOOKUP($B264,Inversiones!$B:$B,Inversiones!S:S,0)</f>
        <v>3959328.6799999997</v>
      </c>
      <c r="T264" s="54">
        <f>+_xlfn.XLOOKUP($B264,Fitness!$B:$B,Fitness!T:T,0)+_xlfn.XLOOKUP($B264,Inversiones!$B:$B,Inversiones!T:T,0)</f>
        <v>3737153.0600000005</v>
      </c>
      <c r="U264" s="54">
        <f>+_xlfn.XLOOKUP($B264,Fitness!$B:$B,Fitness!U:U,0)+_xlfn.XLOOKUP($B264,Inversiones!$B:$B,Inversiones!U:U,0)</f>
        <v>3380950.6799999997</v>
      </c>
      <c r="V264" s="54">
        <f>+_xlfn.XLOOKUP($B264,Fitness!$B:$B,Fitness!V:V,0)+_xlfn.XLOOKUP($B264,Inversiones!$B:$B,Inversiones!V:V,0)</f>
        <v>4541221.8599999994</v>
      </c>
      <c r="W264" s="54">
        <f>+_xlfn.XLOOKUP($B264,Fitness!$B:$B,Fitness!W:W,0)+_xlfn.XLOOKUP($B264,Inversiones!$B:$B,Inversiones!W:W,0)</f>
        <v>4483071.91</v>
      </c>
      <c r="X264" s="54">
        <f>+_xlfn.XLOOKUP($B264,Fitness!$B:$B,Fitness!X:X,0)+_xlfn.XLOOKUP($B264,Inversiones!$B:$B,Inversiones!X:X,0)</f>
        <v>6536592.7400000021</v>
      </c>
      <c r="Y264" s="54">
        <f>+_xlfn.XLOOKUP($B264,Fitness!$B:$B,Fitness!Y:Y,0)+_xlfn.XLOOKUP($B264,Inversiones!$B:$B,Inversiones!Y:Y,0)</f>
        <v>4886017.7100000009</v>
      </c>
      <c r="Z264" s="54">
        <f>+_xlfn.XLOOKUP($B264,Fitness!$B:$B,Fitness!Z:Z,0)+_xlfn.XLOOKUP($B264,Inversiones!$B:$B,Inversiones!Z:Z,0)</f>
        <v>4347448.9799999967</v>
      </c>
      <c r="AA264" s="54">
        <f>+_xlfn.XLOOKUP($B264,Fitness!$B:$B,Fitness!AA:AA,0)+_xlfn.XLOOKUP($B264,Inversiones!$B:$B,Inversiones!AA:AA,0)</f>
        <v>4883366.2199999988</v>
      </c>
      <c r="AB264" s="54">
        <f>+_xlfn.XLOOKUP($B264,Fitness!$B:$B,Fitness!AB:AB,0)+_xlfn.XLOOKUP($B264,Inversiones!$B:$B,Inversiones!AB:AB,0)</f>
        <v>6391438.3499999996</v>
      </c>
      <c r="AC264" s="54">
        <f>+_xlfn.XLOOKUP($B264,Fitness!$B:$B,Fitness!AC:AC,0)+_xlfn.XLOOKUP($B264,Inversiones!$B:$B,Inversiones!AC:AC,0)</f>
        <v>4770130.2300000004</v>
      </c>
      <c r="AD264" s="54">
        <f>+_xlfn.XLOOKUP($B264,Fitness!$B:$B,Fitness!AD:AD,0)+_xlfn.XLOOKUP($B264,Inversiones!$B:$B,Inversiones!AD:AD,0)</f>
        <v>3740231.09</v>
      </c>
      <c r="AE264" s="54">
        <f>+_xlfn.XLOOKUP($B264,Fitness!$B:$B,Fitness!AE:AE,0)+_xlfn.XLOOKUP($B264,Inversiones!$B:$B,Inversiones!AE:AE,0)</f>
        <v>4752172.7500000019</v>
      </c>
      <c r="AF264" s="54">
        <f>+_xlfn.XLOOKUP($B264,Fitness!$B:$B,Fitness!AF:AF,0)+_xlfn.XLOOKUP($B264,Inversiones!$B:$B,Inversiones!AF:AF,0)</f>
        <v>4076921.8199999966</v>
      </c>
      <c r="AG264" s="54">
        <f>+_xlfn.XLOOKUP($B264,Fitness!$B:$B,Fitness!AG:AG,0)+_xlfn.XLOOKUP($B264,Inversiones!$B:$B,Inversiones!AG:AG,0)</f>
        <v>5851991.1800000034</v>
      </c>
      <c r="AH264" s="54">
        <f>+_xlfn.XLOOKUP($B264,Fitness!$B:$B,Fitness!AH:AH,0)+_xlfn.XLOOKUP($B264,Inversiones!$B:$B,Inversiones!AH:AH,0)</f>
        <v>0</v>
      </c>
      <c r="AI264" s="54">
        <f>+_xlfn.XLOOKUP($B264,Fitness!$B:$B,Fitness!AI:AI,0)+_xlfn.XLOOKUP($B264,Inversiones!$B:$B,Inversiones!AI:AI,0)</f>
        <v>0</v>
      </c>
      <c r="AJ264" s="54">
        <f>+_xlfn.XLOOKUP($B264,Fitness!$B:$B,Fitness!AJ:AJ,0)+_xlfn.XLOOKUP($B264,Inversiones!$B:$B,Inversiones!AJ:AJ,0)</f>
        <v>0</v>
      </c>
      <c r="AK264" s="54">
        <f>+_xlfn.XLOOKUP($B264,Fitness!$B:$B,Fitness!AK:AK,0)+_xlfn.XLOOKUP($B264,Inversiones!$B:$B,Inversiones!AK:AK,0)</f>
        <v>0</v>
      </c>
      <c r="AL264" s="54">
        <f>+_xlfn.XLOOKUP($B264,Fitness!$B:$B,Fitness!AL:AL,0)+_xlfn.XLOOKUP($B264,Inversiones!$B:$B,Inversiones!AL:AL,0)</f>
        <v>0</v>
      </c>
      <c r="AM264" s="54">
        <f>+_xlfn.XLOOKUP($B264,Fitness!$B:$B,Fitness!AM:AM,0)+_xlfn.XLOOKUP($B264,Inversiones!$B:$B,Inversiones!AM:AM,0)</f>
        <v>0</v>
      </c>
      <c r="AQ264" s="54">
        <f t="shared" si="96"/>
        <v>6391438.3499999996</v>
      </c>
      <c r="AR264" s="54">
        <f t="shared" si="96"/>
        <v>4770130.2300000004</v>
      </c>
      <c r="AS264" s="54">
        <f t="shared" si="96"/>
        <v>3740231.09</v>
      </c>
      <c r="AT264" s="54">
        <f t="shared" si="96"/>
        <v>4752172.7500000019</v>
      </c>
      <c r="AU264" s="54">
        <f t="shared" si="96"/>
        <v>4076921.8199999966</v>
      </c>
      <c r="AV264" s="54">
        <f t="shared" si="96"/>
        <v>5851991.1800000034</v>
      </c>
      <c r="AW264" s="54">
        <f t="shared" si="96"/>
        <v>0</v>
      </c>
      <c r="AX264" s="54">
        <f t="shared" si="96"/>
        <v>0</v>
      </c>
      <c r="AY264" s="54">
        <f t="shared" si="96"/>
        <v>0</v>
      </c>
      <c r="AZ264" s="54">
        <f t="shared" si="96"/>
        <v>0</v>
      </c>
      <c r="BA264" s="54">
        <f t="shared" si="96"/>
        <v>0</v>
      </c>
      <c r="BB264" s="54">
        <f t="shared" si="96"/>
        <v>0</v>
      </c>
    </row>
    <row r="265" spans="1:54" hidden="1" outlineLevel="1" x14ac:dyDescent="0.3">
      <c r="B265" s="18" t="s">
        <v>380</v>
      </c>
      <c r="C265" s="18" t="s">
        <v>381</v>
      </c>
      <c r="D265" s="54">
        <f>+_xlfn.XLOOKUP($B265,Fitness!$B:$B,Fitness!D:D,0)+_xlfn.XLOOKUP($B265,Inversiones!$B:$B,Inversiones!D:D,0)</f>
        <v>0</v>
      </c>
      <c r="E265" s="54">
        <f>+_xlfn.XLOOKUP($B265,Fitness!$B:$B,Fitness!E:E,0)+_xlfn.XLOOKUP($B265,Inversiones!$B:$B,Inversiones!E:E,0)</f>
        <v>0</v>
      </c>
      <c r="F265" s="54">
        <f>+_xlfn.XLOOKUP($B265,Fitness!$B:$B,Fitness!F:F,0)+_xlfn.XLOOKUP($B265,Inversiones!$B:$B,Inversiones!F:F,0)</f>
        <v>0</v>
      </c>
      <c r="G265" s="54">
        <f>+_xlfn.XLOOKUP($B265,Fitness!$B:$B,Fitness!G:G,0)+_xlfn.XLOOKUP($B265,Inversiones!$B:$B,Inversiones!G:G,0)</f>
        <v>0</v>
      </c>
      <c r="H265" s="54">
        <f>+_xlfn.XLOOKUP($B265,Fitness!$B:$B,Fitness!H:H,0)+_xlfn.XLOOKUP($B265,Inversiones!$B:$B,Inversiones!H:H,0)</f>
        <v>0</v>
      </c>
      <c r="I265" s="54">
        <f>+_xlfn.XLOOKUP($B265,Fitness!$B:$B,Fitness!I:I,0)+_xlfn.XLOOKUP($B265,Inversiones!$B:$B,Inversiones!I:I,0)</f>
        <v>0</v>
      </c>
      <c r="J265" s="54">
        <f>+_xlfn.XLOOKUP($B265,Fitness!$B:$B,Fitness!J:J,0)+_xlfn.XLOOKUP($B265,Inversiones!$B:$B,Inversiones!J:J,0)</f>
        <v>0</v>
      </c>
      <c r="K265" s="54">
        <f>+_xlfn.XLOOKUP($B265,Fitness!$B:$B,Fitness!K:K,0)+_xlfn.XLOOKUP($B265,Inversiones!$B:$B,Inversiones!K:K,0)</f>
        <v>0</v>
      </c>
      <c r="L265" s="54">
        <f>+_xlfn.XLOOKUP($B265,Fitness!$B:$B,Fitness!L:L,0)+_xlfn.XLOOKUP($B265,Inversiones!$B:$B,Inversiones!L:L,0)</f>
        <v>0</v>
      </c>
      <c r="M265" s="54">
        <f>+_xlfn.XLOOKUP($B265,Fitness!$B:$B,Fitness!M:M,0)+_xlfn.XLOOKUP($B265,Inversiones!$B:$B,Inversiones!M:M,0)</f>
        <v>0</v>
      </c>
      <c r="N265" s="54">
        <f>+_xlfn.XLOOKUP($B265,Fitness!$B:$B,Fitness!N:N,0)+_xlfn.XLOOKUP($B265,Inversiones!$B:$B,Inversiones!N:N,0)</f>
        <v>0</v>
      </c>
      <c r="O265" s="54">
        <f>+_xlfn.XLOOKUP($B265,Fitness!$B:$B,Fitness!O:O,0)+_xlfn.XLOOKUP($B265,Inversiones!$B:$B,Inversiones!O:O,0)</f>
        <v>0</v>
      </c>
      <c r="P265" s="54">
        <f>+_xlfn.XLOOKUP($B265,Fitness!$B:$B,Fitness!P:P,0)+_xlfn.XLOOKUP($B265,Inversiones!$B:$B,Inversiones!P:P,0)</f>
        <v>0</v>
      </c>
      <c r="Q265" s="54">
        <f>+_xlfn.XLOOKUP($B265,Fitness!$B:$B,Fitness!Q:Q,0)+_xlfn.XLOOKUP($B265,Inversiones!$B:$B,Inversiones!Q:Q,0)</f>
        <v>0</v>
      </c>
      <c r="R265" s="54">
        <f>+_xlfn.XLOOKUP($B265,Fitness!$B:$B,Fitness!R:R,0)+_xlfn.XLOOKUP($B265,Inversiones!$B:$B,Inversiones!R:R,0)</f>
        <v>0</v>
      </c>
      <c r="S265" s="54">
        <f>+_xlfn.XLOOKUP($B265,Fitness!$B:$B,Fitness!S:S,0)+_xlfn.XLOOKUP($B265,Inversiones!$B:$B,Inversiones!S:S,0)</f>
        <v>0</v>
      </c>
      <c r="T265" s="54">
        <f>+_xlfn.XLOOKUP($B265,Fitness!$B:$B,Fitness!T:T,0)+_xlfn.XLOOKUP($B265,Inversiones!$B:$B,Inversiones!T:T,0)</f>
        <v>0</v>
      </c>
      <c r="U265" s="54">
        <f>+_xlfn.XLOOKUP($B265,Fitness!$B:$B,Fitness!U:U,0)+_xlfn.XLOOKUP($B265,Inversiones!$B:$B,Inversiones!U:U,0)</f>
        <v>0</v>
      </c>
      <c r="V265" s="54">
        <f>+_xlfn.XLOOKUP($B265,Fitness!$B:$B,Fitness!V:V,0)+_xlfn.XLOOKUP($B265,Inversiones!$B:$B,Inversiones!V:V,0)</f>
        <v>0</v>
      </c>
      <c r="W265" s="54">
        <f>+_xlfn.XLOOKUP($B265,Fitness!$B:$B,Fitness!W:W,0)+_xlfn.XLOOKUP($B265,Inversiones!$B:$B,Inversiones!W:W,0)</f>
        <v>0</v>
      </c>
      <c r="X265" s="54">
        <f>+_xlfn.XLOOKUP($B265,Fitness!$B:$B,Fitness!X:X,0)+_xlfn.XLOOKUP($B265,Inversiones!$B:$B,Inversiones!X:X,0)</f>
        <v>0</v>
      </c>
      <c r="Y265" s="54">
        <f>+_xlfn.XLOOKUP($B265,Fitness!$B:$B,Fitness!Y:Y,0)+_xlfn.XLOOKUP($B265,Inversiones!$B:$B,Inversiones!Y:Y,0)</f>
        <v>0</v>
      </c>
      <c r="Z265" s="54">
        <f>+_xlfn.XLOOKUP($B265,Fitness!$B:$B,Fitness!Z:Z,0)+_xlfn.XLOOKUP($B265,Inversiones!$B:$B,Inversiones!Z:Z,0)</f>
        <v>0</v>
      </c>
      <c r="AA265" s="54">
        <f>+_xlfn.XLOOKUP($B265,Fitness!$B:$B,Fitness!AA:AA,0)+_xlfn.XLOOKUP($B265,Inversiones!$B:$B,Inversiones!AA:AA,0)</f>
        <v>0</v>
      </c>
      <c r="AB265" s="54">
        <f>+_xlfn.XLOOKUP($B265,Fitness!$B:$B,Fitness!AB:AB,0)+_xlfn.XLOOKUP($B265,Inversiones!$B:$B,Inversiones!AB:AB,0)</f>
        <v>0</v>
      </c>
      <c r="AC265" s="54">
        <f>+_xlfn.XLOOKUP($B265,Fitness!$B:$B,Fitness!AC:AC,0)+_xlfn.XLOOKUP($B265,Inversiones!$B:$B,Inversiones!AC:AC,0)</f>
        <v>18252</v>
      </c>
      <c r="AD265" s="54">
        <f>+_xlfn.XLOOKUP($B265,Fitness!$B:$B,Fitness!AD:AD,0)+_xlfn.XLOOKUP($B265,Inversiones!$B:$B,Inversiones!AD:AD,0)</f>
        <v>16150</v>
      </c>
      <c r="AE265" s="54">
        <f>+_xlfn.XLOOKUP($B265,Fitness!$B:$B,Fitness!AE:AE,0)+_xlfn.XLOOKUP($B265,Inversiones!$B:$B,Inversiones!AE:AE,0)</f>
        <v>16150</v>
      </c>
      <c r="AF265" s="54">
        <f>+_xlfn.XLOOKUP($B265,Fitness!$B:$B,Fitness!AF:AF,0)+_xlfn.XLOOKUP($B265,Inversiones!$B:$B,Inversiones!AF:AF,0)</f>
        <v>32737</v>
      </c>
      <c r="AG265" s="54">
        <f>+_xlfn.XLOOKUP($B265,Fitness!$B:$B,Fitness!AG:AG,0)+_xlfn.XLOOKUP($B265,Inversiones!$B:$B,Inversiones!AG:AG,0)</f>
        <v>11028.050000000003</v>
      </c>
      <c r="AH265" s="54">
        <f>+_xlfn.XLOOKUP($B265,Fitness!$B:$B,Fitness!AH:AH,0)+_xlfn.XLOOKUP($B265,Inversiones!$B:$B,Inversiones!AH:AH,0)</f>
        <v>0</v>
      </c>
      <c r="AI265" s="54">
        <f>+_xlfn.XLOOKUP($B265,Fitness!$B:$B,Fitness!AI:AI,0)+_xlfn.XLOOKUP($B265,Inversiones!$B:$B,Inversiones!AI:AI,0)</f>
        <v>0</v>
      </c>
      <c r="AJ265" s="54">
        <f>+_xlfn.XLOOKUP($B265,Fitness!$B:$B,Fitness!AJ:AJ,0)+_xlfn.XLOOKUP($B265,Inversiones!$B:$B,Inversiones!AJ:AJ,0)</f>
        <v>0</v>
      </c>
      <c r="AK265" s="54">
        <f>+_xlfn.XLOOKUP($B265,Fitness!$B:$B,Fitness!AK:AK,0)+_xlfn.XLOOKUP($B265,Inversiones!$B:$B,Inversiones!AK:AK,0)</f>
        <v>0</v>
      </c>
      <c r="AL265" s="54">
        <f>+_xlfn.XLOOKUP($B265,Fitness!$B:$B,Fitness!AL:AL,0)+_xlfn.XLOOKUP($B265,Inversiones!$B:$B,Inversiones!AL:AL,0)</f>
        <v>0</v>
      </c>
      <c r="AM265" s="54">
        <f>+_xlfn.XLOOKUP($B265,Fitness!$B:$B,Fitness!AM:AM,0)+_xlfn.XLOOKUP($B265,Inversiones!$B:$B,Inversiones!AM:AM,0)</f>
        <v>0</v>
      </c>
      <c r="AQ265" s="54">
        <f t="shared" si="96"/>
        <v>0</v>
      </c>
      <c r="AR265" s="54">
        <f t="shared" si="96"/>
        <v>18252</v>
      </c>
      <c r="AS265" s="54">
        <f t="shared" si="96"/>
        <v>16150</v>
      </c>
      <c r="AT265" s="54">
        <f t="shared" si="96"/>
        <v>16150</v>
      </c>
      <c r="AU265" s="54">
        <f t="shared" si="96"/>
        <v>32737</v>
      </c>
      <c r="AV265" s="54">
        <f t="shared" si="96"/>
        <v>11028.050000000003</v>
      </c>
      <c r="AW265" s="54">
        <f t="shared" si="96"/>
        <v>0</v>
      </c>
      <c r="AX265" s="54">
        <f t="shared" si="96"/>
        <v>0</v>
      </c>
      <c r="AY265" s="54">
        <f t="shared" si="96"/>
        <v>0</v>
      </c>
      <c r="AZ265" s="54">
        <f t="shared" si="96"/>
        <v>0</v>
      </c>
      <c r="BA265" s="54">
        <f t="shared" si="96"/>
        <v>0</v>
      </c>
      <c r="BB265" s="54">
        <f t="shared" si="96"/>
        <v>0</v>
      </c>
    </row>
    <row r="266" spans="1:54" hidden="1" outlineLevel="1" x14ac:dyDescent="0.3">
      <c r="B266" s="18" t="s">
        <v>707</v>
      </c>
      <c r="C266" s="18" t="s">
        <v>708</v>
      </c>
      <c r="D266" s="54">
        <f>+_xlfn.XLOOKUP($B266,Fitness!$B:$B,Fitness!D:D,0)+_xlfn.XLOOKUP($B266,Inversiones!$B:$B,Inversiones!D:D,0)</f>
        <v>449632.08</v>
      </c>
      <c r="E266" s="54">
        <f>+_xlfn.XLOOKUP($B266,Fitness!$B:$B,Fitness!E:E,0)+_xlfn.XLOOKUP($B266,Inversiones!$B:$B,Inversiones!E:E,0)</f>
        <v>456398.77999999997</v>
      </c>
      <c r="F266" s="54">
        <f>+_xlfn.XLOOKUP($B266,Fitness!$B:$B,Fitness!F:F,0)+_xlfn.XLOOKUP($B266,Inversiones!$B:$B,Inversiones!F:F,0)</f>
        <v>279739.62</v>
      </c>
      <c r="G266" s="54">
        <f>+_xlfn.XLOOKUP($B266,Fitness!$B:$B,Fitness!G:G,0)+_xlfn.XLOOKUP($B266,Inversiones!$B:$B,Inversiones!G:G,0)</f>
        <v>395055.31000000006</v>
      </c>
      <c r="H266" s="54">
        <f>+_xlfn.XLOOKUP($B266,Fitness!$B:$B,Fitness!H:H,0)+_xlfn.XLOOKUP($B266,Inversiones!$B:$B,Inversiones!H:H,0)</f>
        <v>474693.73</v>
      </c>
      <c r="I266" s="54">
        <f>+_xlfn.XLOOKUP($B266,Fitness!$B:$B,Fitness!I:I,0)+_xlfn.XLOOKUP($B266,Inversiones!$B:$B,Inversiones!I:I,0)</f>
        <v>370244.31999999983</v>
      </c>
      <c r="J266" s="54">
        <f>+_xlfn.XLOOKUP($B266,Fitness!$B:$B,Fitness!J:J,0)+_xlfn.XLOOKUP($B266,Inversiones!$B:$B,Inversiones!J:J,0)</f>
        <v>408083.01000000024</v>
      </c>
      <c r="K266" s="54">
        <f>+_xlfn.XLOOKUP($B266,Fitness!$B:$B,Fitness!K:K,0)+_xlfn.XLOOKUP($B266,Inversiones!$B:$B,Inversiones!K:K,0)</f>
        <v>366929.37000000011</v>
      </c>
      <c r="L266" s="54">
        <f>+_xlfn.XLOOKUP($B266,Fitness!$B:$B,Fitness!L:L,0)+_xlfn.XLOOKUP($B266,Inversiones!$B:$B,Inversiones!L:L,0)</f>
        <v>332603.53999999957</v>
      </c>
      <c r="M266" s="54">
        <f>+_xlfn.XLOOKUP($B266,Fitness!$B:$B,Fitness!M:M,0)+_xlfn.XLOOKUP($B266,Inversiones!$B:$B,Inversiones!M:M,0)</f>
        <v>615231.5700000003</v>
      </c>
      <c r="N266" s="54">
        <f>+_xlfn.XLOOKUP($B266,Fitness!$B:$B,Fitness!N:N,0)+_xlfn.XLOOKUP($B266,Inversiones!$B:$B,Inversiones!N:N,0)</f>
        <v>753407.26999999955</v>
      </c>
      <c r="O266" s="54">
        <f>+_xlfn.XLOOKUP($B266,Fitness!$B:$B,Fitness!O:O,0)+_xlfn.XLOOKUP($B266,Inversiones!$B:$B,Inversiones!O:O,0)</f>
        <v>771071.16999999993</v>
      </c>
      <c r="P266" s="54">
        <f>+_xlfn.XLOOKUP($B266,Fitness!$B:$B,Fitness!P:P,0)+_xlfn.XLOOKUP($B266,Inversiones!$B:$B,Inversiones!P:P,0)</f>
        <v>1397033.37</v>
      </c>
      <c r="Q266" s="54">
        <f>+_xlfn.XLOOKUP($B266,Fitness!$B:$B,Fitness!Q:Q,0)+_xlfn.XLOOKUP($B266,Inversiones!$B:$B,Inversiones!Q:Q,0)</f>
        <v>1165635.8799999999</v>
      </c>
      <c r="R266" s="54">
        <f>+_xlfn.XLOOKUP($B266,Fitness!$B:$B,Fitness!R:R,0)+_xlfn.XLOOKUP($B266,Inversiones!$B:$B,Inversiones!R:R,0)</f>
        <v>778707.58000000007</v>
      </c>
      <c r="S266" s="54">
        <f>+_xlfn.XLOOKUP($B266,Fitness!$B:$B,Fitness!S:S,0)+_xlfn.XLOOKUP($B266,Inversiones!$B:$B,Inversiones!S:S,0)</f>
        <v>1034006.0199999996</v>
      </c>
      <c r="T266" s="54">
        <f>+_xlfn.XLOOKUP($B266,Fitness!$B:$B,Fitness!T:T,0)+_xlfn.XLOOKUP($B266,Inversiones!$B:$B,Inversiones!T:T,0)</f>
        <v>982286.83000000007</v>
      </c>
      <c r="U266" s="54">
        <f>+_xlfn.XLOOKUP($B266,Fitness!$B:$B,Fitness!U:U,0)+_xlfn.XLOOKUP($B266,Inversiones!$B:$B,Inversiones!U:U,0)</f>
        <v>861752.58000000007</v>
      </c>
      <c r="V266" s="54">
        <f>+_xlfn.XLOOKUP($B266,Fitness!$B:$B,Fitness!V:V,0)+_xlfn.XLOOKUP($B266,Inversiones!$B:$B,Inversiones!V:V,0)</f>
        <v>1105542.4400000004</v>
      </c>
      <c r="W266" s="54">
        <f>+_xlfn.XLOOKUP($B266,Fitness!$B:$B,Fitness!W:W,0)+_xlfn.XLOOKUP($B266,Inversiones!$B:$B,Inversiones!W:W,0)</f>
        <v>1053152.3700000001</v>
      </c>
      <c r="X266" s="54">
        <f>+_xlfn.XLOOKUP($B266,Fitness!$B:$B,Fitness!X:X,0)+_xlfn.XLOOKUP($B266,Inversiones!$B:$B,Inversiones!X:X,0)</f>
        <v>998923.99000000022</v>
      </c>
      <c r="Y266" s="54">
        <f>+_xlfn.XLOOKUP($B266,Fitness!$B:$B,Fitness!Y:Y,0)+_xlfn.XLOOKUP($B266,Inversiones!$B:$B,Inversiones!Y:Y,0)</f>
        <v>1549574.58</v>
      </c>
      <c r="Z266" s="54">
        <f>+_xlfn.XLOOKUP($B266,Fitness!$B:$B,Fitness!Z:Z,0)+_xlfn.XLOOKUP($B266,Inversiones!$B:$B,Inversiones!Z:Z,0)</f>
        <v>827894.83000000007</v>
      </c>
      <c r="AA266" s="54">
        <f>+_xlfn.XLOOKUP($B266,Fitness!$B:$B,Fitness!AA:AA,0)+_xlfn.XLOOKUP($B266,Inversiones!$B:$B,Inversiones!AA:AA,0)</f>
        <v>1098960.8099999987</v>
      </c>
      <c r="AB266" s="54">
        <f>+_xlfn.XLOOKUP($B266,Fitness!$B:$B,Fitness!AB:AB,0)+_xlfn.XLOOKUP($B266,Inversiones!$B:$B,Inversiones!AB:AB,0)</f>
        <v>1566899.57</v>
      </c>
      <c r="AC266" s="54">
        <f>+_xlfn.XLOOKUP($B266,Fitness!$B:$B,Fitness!AC:AC,0)+_xlfn.XLOOKUP($B266,Inversiones!$B:$B,Inversiones!AC:AC,0)</f>
        <v>1122103.0399999998</v>
      </c>
      <c r="AD266" s="54">
        <f>+_xlfn.XLOOKUP($B266,Fitness!$B:$B,Fitness!AD:AD,0)+_xlfn.XLOOKUP($B266,Inversiones!$B:$B,Inversiones!AD:AD,0)</f>
        <v>939916.19</v>
      </c>
      <c r="AE266" s="54">
        <f>+_xlfn.XLOOKUP($B266,Fitness!$B:$B,Fitness!AE:AE,0)+_xlfn.XLOOKUP($B266,Inversiones!$B:$B,Inversiones!AE:AE,0)</f>
        <v>942194.04999999981</v>
      </c>
      <c r="AF266" s="54">
        <f>+_xlfn.XLOOKUP($B266,Fitness!$B:$B,Fitness!AF:AF,0)+_xlfn.XLOOKUP($B266,Inversiones!$B:$B,Inversiones!AF:AF,0)</f>
        <v>1623505.4400000004</v>
      </c>
      <c r="AG266" s="54">
        <f>+_xlfn.XLOOKUP($B266,Fitness!$B:$B,Fitness!AG:AG,0)+_xlfn.XLOOKUP($B266,Inversiones!$B:$B,Inversiones!AG:AG,0)</f>
        <v>945267.24000000022</v>
      </c>
      <c r="AH266" s="54">
        <f>+_xlfn.XLOOKUP($B266,Fitness!$B:$B,Fitness!AH:AH,0)+_xlfn.XLOOKUP($B266,Inversiones!$B:$B,Inversiones!AH:AH,0)</f>
        <v>0</v>
      </c>
      <c r="AI266" s="54">
        <f>+_xlfn.XLOOKUP($B266,Fitness!$B:$B,Fitness!AI:AI,0)+_xlfn.XLOOKUP($B266,Inversiones!$B:$B,Inversiones!AI:AI,0)</f>
        <v>0</v>
      </c>
      <c r="AJ266" s="54">
        <f>+_xlfn.XLOOKUP($B266,Fitness!$B:$B,Fitness!AJ:AJ,0)+_xlfn.XLOOKUP($B266,Inversiones!$B:$B,Inversiones!AJ:AJ,0)</f>
        <v>0</v>
      </c>
      <c r="AK266" s="54">
        <f>+_xlfn.XLOOKUP($B266,Fitness!$B:$B,Fitness!AK:AK,0)+_xlfn.XLOOKUP($B266,Inversiones!$B:$B,Inversiones!AK:AK,0)</f>
        <v>0</v>
      </c>
      <c r="AL266" s="54">
        <f>+_xlfn.XLOOKUP($B266,Fitness!$B:$B,Fitness!AL:AL,0)+_xlfn.XLOOKUP($B266,Inversiones!$B:$B,Inversiones!AL:AL,0)</f>
        <v>0</v>
      </c>
      <c r="AM266" s="54">
        <f>+_xlfn.XLOOKUP($B266,Fitness!$B:$B,Fitness!AM:AM,0)+_xlfn.XLOOKUP($B266,Inversiones!$B:$B,Inversiones!AM:AM,0)</f>
        <v>0</v>
      </c>
      <c r="AQ266" s="54">
        <f t="shared" si="96"/>
        <v>1566899.57</v>
      </c>
      <c r="AR266" s="54">
        <f t="shared" si="96"/>
        <v>1122103.0399999998</v>
      </c>
      <c r="AS266" s="54">
        <f t="shared" si="96"/>
        <v>939916.19</v>
      </c>
      <c r="AT266" s="54">
        <f t="shared" si="96"/>
        <v>942194.04999999981</v>
      </c>
      <c r="AU266" s="54">
        <f t="shared" si="96"/>
        <v>1623505.4400000004</v>
      </c>
      <c r="AV266" s="54">
        <f t="shared" si="96"/>
        <v>945267.24000000022</v>
      </c>
      <c r="AW266" s="54">
        <f t="shared" si="96"/>
        <v>0</v>
      </c>
      <c r="AX266" s="54">
        <f t="shared" si="96"/>
        <v>0</v>
      </c>
      <c r="AY266" s="54">
        <f t="shared" si="96"/>
        <v>0</v>
      </c>
      <c r="AZ266" s="54">
        <f t="shared" si="96"/>
        <v>0</v>
      </c>
      <c r="BA266" s="54">
        <f t="shared" si="96"/>
        <v>0</v>
      </c>
      <c r="BB266" s="54">
        <f t="shared" si="96"/>
        <v>0</v>
      </c>
    </row>
    <row r="267" spans="1:54" hidden="1" outlineLevel="1" x14ac:dyDescent="0.3">
      <c r="B267" s="18" t="s">
        <v>382</v>
      </c>
      <c r="C267" s="18" t="s">
        <v>126</v>
      </c>
      <c r="D267" s="54">
        <f>+_xlfn.XLOOKUP($B267,Fitness!$B:$B,Fitness!D:D,0)+_xlfn.XLOOKUP($B267,Inversiones!$B:$B,Inversiones!D:D,0)</f>
        <v>16600730.35</v>
      </c>
      <c r="E267" s="54">
        <f>+_xlfn.XLOOKUP($B267,Fitness!$B:$B,Fitness!E:E,0)+_xlfn.XLOOKUP($B267,Inversiones!$B:$B,Inversiones!E:E,0)</f>
        <v>15177128.15</v>
      </c>
      <c r="F267" s="54">
        <f>+_xlfn.XLOOKUP($B267,Fitness!$B:$B,Fitness!F:F,0)+_xlfn.XLOOKUP($B267,Inversiones!$B:$B,Inversiones!F:F,0)</f>
        <v>13890258.700000003</v>
      </c>
      <c r="G267" s="54">
        <f>+_xlfn.XLOOKUP($B267,Fitness!$B:$B,Fitness!G:G,0)+_xlfn.XLOOKUP($B267,Inversiones!$B:$B,Inversiones!G:G,0)</f>
        <v>5874199.5099999979</v>
      </c>
      <c r="H267" s="54">
        <f>+_xlfn.XLOOKUP($B267,Fitness!$B:$B,Fitness!H:H,0)+_xlfn.XLOOKUP($B267,Inversiones!$B:$B,Inversiones!H:H,0)</f>
        <v>23253326.600000001</v>
      </c>
      <c r="I267" s="54">
        <f>+_xlfn.XLOOKUP($B267,Fitness!$B:$B,Fitness!I:I,0)+_xlfn.XLOOKUP($B267,Inversiones!$B:$B,Inversiones!I:I,0)</f>
        <v>9145940.2199999988</v>
      </c>
      <c r="J267" s="54">
        <f>+_xlfn.XLOOKUP($B267,Fitness!$B:$B,Fitness!J:J,0)+_xlfn.XLOOKUP($B267,Inversiones!$B:$B,Inversiones!J:J,0)</f>
        <v>11243718.420000002</v>
      </c>
      <c r="K267" s="54">
        <f>+_xlfn.XLOOKUP($B267,Fitness!$B:$B,Fitness!K:K,0)+_xlfn.XLOOKUP($B267,Inversiones!$B:$B,Inversiones!K:K,0)</f>
        <v>7645254.0399999917</v>
      </c>
      <c r="L267" s="54">
        <f>+_xlfn.XLOOKUP($B267,Fitness!$B:$B,Fitness!L:L,0)+_xlfn.XLOOKUP($B267,Inversiones!$B:$B,Inversiones!L:L,0)</f>
        <v>6976610.0500000119</v>
      </c>
      <c r="M267" s="54">
        <f>+_xlfn.XLOOKUP($B267,Fitness!$B:$B,Fitness!M:M,0)+_xlfn.XLOOKUP($B267,Inversiones!$B:$B,Inversiones!M:M,0)</f>
        <v>11146598.309999987</v>
      </c>
      <c r="N267" s="54">
        <f>+_xlfn.XLOOKUP($B267,Fitness!$B:$B,Fitness!N:N,0)+_xlfn.XLOOKUP($B267,Inversiones!$B:$B,Inversiones!N:N,0)</f>
        <v>9824919.1800000072</v>
      </c>
      <c r="O267" s="54">
        <f>+_xlfn.XLOOKUP($B267,Fitness!$B:$B,Fitness!O:O,0)+_xlfn.XLOOKUP($B267,Inversiones!$B:$B,Inversiones!O:O,0)</f>
        <v>34509176.689999998</v>
      </c>
      <c r="P267" s="54">
        <f>+_xlfn.XLOOKUP($B267,Fitness!$B:$B,Fitness!P:P,0)+_xlfn.XLOOKUP($B267,Inversiones!$B:$B,Inversiones!P:P,0)</f>
        <v>10932237.76</v>
      </c>
      <c r="Q267" s="54">
        <f>+_xlfn.XLOOKUP($B267,Fitness!$B:$B,Fitness!Q:Q,0)+_xlfn.XLOOKUP($B267,Inversiones!$B:$B,Inversiones!Q:Q,0)</f>
        <v>8172266.2100000009</v>
      </c>
      <c r="R267" s="54">
        <f>+_xlfn.XLOOKUP($B267,Fitness!$B:$B,Fitness!R:R,0)+_xlfn.XLOOKUP($B267,Inversiones!$B:$B,Inversiones!R:R,0)</f>
        <v>5750209.6099999994</v>
      </c>
      <c r="S267" s="54">
        <f>+_xlfn.XLOOKUP($B267,Fitness!$B:$B,Fitness!S:S,0)+_xlfn.XLOOKUP($B267,Inversiones!$B:$B,Inversiones!S:S,0)</f>
        <v>6858081.2200000007</v>
      </c>
      <c r="T267" s="54">
        <f>+_xlfn.XLOOKUP($B267,Fitness!$B:$B,Fitness!T:T,0)+_xlfn.XLOOKUP($B267,Inversiones!$B:$B,Inversiones!T:T,0)</f>
        <v>6967663.2599999979</v>
      </c>
      <c r="U267" s="54">
        <f>+_xlfn.XLOOKUP($B267,Fitness!$B:$B,Fitness!U:U,0)+_xlfn.XLOOKUP($B267,Inversiones!$B:$B,Inversiones!U:U,0)</f>
        <v>6434665.7400000021</v>
      </c>
      <c r="V267" s="54">
        <f>+_xlfn.XLOOKUP($B267,Fitness!$B:$B,Fitness!V:V,0)+_xlfn.XLOOKUP($B267,Inversiones!$B:$B,Inversiones!V:V,0)</f>
        <v>18760140.979999997</v>
      </c>
      <c r="W267" s="54">
        <f>+_xlfn.XLOOKUP($B267,Fitness!$B:$B,Fitness!W:W,0)+_xlfn.XLOOKUP($B267,Inversiones!$B:$B,Inversiones!W:W,0)</f>
        <v>10455423.800000001</v>
      </c>
      <c r="X267" s="54">
        <f>+_xlfn.XLOOKUP($B267,Fitness!$B:$B,Fitness!X:X,0)+_xlfn.XLOOKUP($B267,Inversiones!$B:$B,Inversiones!X:X,0)</f>
        <v>14497686.690000001</v>
      </c>
      <c r="Y267" s="54">
        <f>+_xlfn.XLOOKUP($B267,Fitness!$B:$B,Fitness!Y:Y,0)+_xlfn.XLOOKUP($B267,Inversiones!$B:$B,Inversiones!Y:Y,0)</f>
        <v>17633430.110000003</v>
      </c>
      <c r="Z267" s="54">
        <f>+_xlfn.XLOOKUP($B267,Fitness!$B:$B,Fitness!Z:Z,0)+_xlfn.XLOOKUP($B267,Inversiones!$B:$B,Inversiones!Z:Z,0)</f>
        <v>8206570.1999999881</v>
      </c>
      <c r="AA267" s="54">
        <f>+_xlfn.XLOOKUP($B267,Fitness!$B:$B,Fitness!AA:AA,0)+_xlfn.XLOOKUP($B267,Inversiones!$B:$B,Inversiones!AA:AA,0)</f>
        <v>23003986.640000015</v>
      </c>
      <c r="AB267" s="54">
        <f>+_xlfn.XLOOKUP($B267,Fitness!$B:$B,Fitness!AB:AB,0)+_xlfn.XLOOKUP($B267,Inversiones!$B:$B,Inversiones!AB:AB,0)</f>
        <v>9157097.5600000005</v>
      </c>
      <c r="AC267" s="54">
        <f>+_xlfn.XLOOKUP($B267,Fitness!$B:$B,Fitness!AC:AC,0)+_xlfn.XLOOKUP($B267,Inversiones!$B:$B,Inversiones!AC:AC,0)</f>
        <v>6107118.6400000006</v>
      </c>
      <c r="AD267" s="54">
        <f>+_xlfn.XLOOKUP($B267,Fitness!$B:$B,Fitness!AD:AD,0)+_xlfn.XLOOKUP($B267,Inversiones!$B:$B,Inversiones!AD:AD,0)</f>
        <v>4746315.49</v>
      </c>
      <c r="AE267" s="54">
        <f>+_xlfn.XLOOKUP($B267,Fitness!$B:$B,Fitness!AE:AE,0)+_xlfn.XLOOKUP($B267,Inversiones!$B:$B,Inversiones!AE:AE,0)</f>
        <v>18917426.629999999</v>
      </c>
      <c r="AF267" s="54">
        <f>+_xlfn.XLOOKUP($B267,Fitness!$B:$B,Fitness!AF:AF,0)+_xlfn.XLOOKUP($B267,Inversiones!$B:$B,Inversiones!AF:AF,0)</f>
        <v>26713509.309999995</v>
      </c>
      <c r="AG267" s="54">
        <f>+_xlfn.XLOOKUP($B267,Fitness!$B:$B,Fitness!AG:AG,0)+_xlfn.XLOOKUP($B267,Inversiones!$B:$B,Inversiones!AG:AG,0)</f>
        <v>69880139.700000018</v>
      </c>
      <c r="AH267" s="54">
        <f>+_xlfn.XLOOKUP($B267,Fitness!$B:$B,Fitness!AH:AH,0)+_xlfn.XLOOKUP($B267,Inversiones!$B:$B,Inversiones!AH:AH,0)</f>
        <v>0</v>
      </c>
      <c r="AI267" s="54">
        <f>+_xlfn.XLOOKUP($B267,Fitness!$B:$B,Fitness!AI:AI,0)+_xlfn.XLOOKUP($B267,Inversiones!$B:$B,Inversiones!AI:AI,0)</f>
        <v>0</v>
      </c>
      <c r="AJ267" s="54">
        <f>+_xlfn.XLOOKUP($B267,Fitness!$B:$B,Fitness!AJ:AJ,0)+_xlfn.XLOOKUP($B267,Inversiones!$B:$B,Inversiones!AJ:AJ,0)</f>
        <v>0</v>
      </c>
      <c r="AK267" s="54">
        <f>+_xlfn.XLOOKUP($B267,Fitness!$B:$B,Fitness!AK:AK,0)+_xlfn.XLOOKUP($B267,Inversiones!$B:$B,Inversiones!AK:AK,0)</f>
        <v>0</v>
      </c>
      <c r="AL267" s="54">
        <f>+_xlfn.XLOOKUP($B267,Fitness!$B:$B,Fitness!AL:AL,0)+_xlfn.XLOOKUP($B267,Inversiones!$B:$B,Inversiones!AL:AL,0)</f>
        <v>0</v>
      </c>
      <c r="AM267" s="54">
        <f>+_xlfn.XLOOKUP($B267,Fitness!$B:$B,Fitness!AM:AM,0)+_xlfn.XLOOKUP($B267,Inversiones!$B:$B,Inversiones!AM:AM,0)</f>
        <v>0</v>
      </c>
      <c r="AQ267" s="54">
        <f t="shared" si="96"/>
        <v>9157097.5600000005</v>
      </c>
      <c r="AR267" s="54">
        <f t="shared" si="96"/>
        <v>6107118.6400000006</v>
      </c>
      <c r="AS267" s="54">
        <f t="shared" si="96"/>
        <v>4746315.49</v>
      </c>
      <c r="AT267" s="54">
        <f t="shared" si="96"/>
        <v>18917426.629999999</v>
      </c>
      <c r="AU267" s="54">
        <f t="shared" si="96"/>
        <v>26713509.309999995</v>
      </c>
      <c r="AV267" s="54">
        <f t="shared" si="96"/>
        <v>69880139.700000018</v>
      </c>
      <c r="AW267" s="54">
        <f t="shared" si="96"/>
        <v>0</v>
      </c>
      <c r="AX267" s="54">
        <f t="shared" si="96"/>
        <v>0</v>
      </c>
      <c r="AY267" s="54">
        <f t="shared" si="96"/>
        <v>0</v>
      </c>
      <c r="AZ267" s="54">
        <f t="shared" si="96"/>
        <v>0</v>
      </c>
      <c r="BA267" s="54">
        <f t="shared" si="96"/>
        <v>0</v>
      </c>
      <c r="BB267" s="54">
        <f t="shared" si="96"/>
        <v>0</v>
      </c>
    </row>
    <row r="268" spans="1:54" hidden="1" outlineLevel="1" x14ac:dyDescent="0.3">
      <c r="B268" s="18" t="s">
        <v>383</v>
      </c>
      <c r="C268" s="18" t="s">
        <v>384</v>
      </c>
      <c r="D268" s="54">
        <f>+_xlfn.XLOOKUP($B268,Fitness!$B:$B,Fitness!D:D,0)+_xlfn.XLOOKUP($B268,Inversiones!$B:$B,Inversiones!D:D,0)</f>
        <v>0</v>
      </c>
      <c r="E268" s="54">
        <f>+_xlfn.XLOOKUP($B268,Fitness!$B:$B,Fitness!E:E,0)+_xlfn.XLOOKUP($B268,Inversiones!$B:$B,Inversiones!E:E,0)</f>
        <v>0</v>
      </c>
      <c r="F268" s="54">
        <f>+_xlfn.XLOOKUP($B268,Fitness!$B:$B,Fitness!F:F,0)+_xlfn.XLOOKUP($B268,Inversiones!$B:$B,Inversiones!F:F,0)</f>
        <v>0</v>
      </c>
      <c r="G268" s="54">
        <f>+_xlfn.XLOOKUP($B268,Fitness!$B:$B,Fitness!G:G,0)+_xlfn.XLOOKUP($B268,Inversiones!$B:$B,Inversiones!G:G,0)</f>
        <v>0</v>
      </c>
      <c r="H268" s="54">
        <f>+_xlfn.XLOOKUP($B268,Fitness!$B:$B,Fitness!H:H,0)+_xlfn.XLOOKUP($B268,Inversiones!$B:$B,Inversiones!H:H,0)</f>
        <v>0</v>
      </c>
      <c r="I268" s="54">
        <f>+_xlfn.XLOOKUP($B268,Fitness!$B:$B,Fitness!I:I,0)+_xlfn.XLOOKUP($B268,Inversiones!$B:$B,Inversiones!I:I,0)</f>
        <v>0</v>
      </c>
      <c r="J268" s="54">
        <f>+_xlfn.XLOOKUP($B268,Fitness!$B:$B,Fitness!J:J,0)+_xlfn.XLOOKUP($B268,Inversiones!$B:$B,Inversiones!J:J,0)</f>
        <v>0</v>
      </c>
      <c r="K268" s="54">
        <f>+_xlfn.XLOOKUP($B268,Fitness!$B:$B,Fitness!K:K,0)+_xlfn.XLOOKUP($B268,Inversiones!$B:$B,Inversiones!K:K,0)</f>
        <v>0</v>
      </c>
      <c r="L268" s="54">
        <f>+_xlfn.XLOOKUP($B268,Fitness!$B:$B,Fitness!L:L,0)+_xlfn.XLOOKUP($B268,Inversiones!$B:$B,Inversiones!L:L,0)</f>
        <v>0</v>
      </c>
      <c r="M268" s="54">
        <f>+_xlfn.XLOOKUP($B268,Fitness!$B:$B,Fitness!M:M,0)+_xlfn.XLOOKUP($B268,Inversiones!$B:$B,Inversiones!M:M,0)</f>
        <v>0</v>
      </c>
      <c r="N268" s="54">
        <f>+_xlfn.XLOOKUP($B268,Fitness!$B:$B,Fitness!N:N,0)+_xlfn.XLOOKUP($B268,Inversiones!$B:$B,Inversiones!N:N,0)</f>
        <v>0</v>
      </c>
      <c r="O268" s="54">
        <f>+_xlfn.XLOOKUP($B268,Fitness!$B:$B,Fitness!O:O,0)+_xlfn.XLOOKUP($B268,Inversiones!$B:$B,Inversiones!O:O,0)</f>
        <v>14023</v>
      </c>
      <c r="P268" s="54">
        <f>+_xlfn.XLOOKUP($B268,Fitness!$B:$B,Fitness!P:P,0)+_xlfn.XLOOKUP($B268,Inversiones!$B:$B,Inversiones!P:P,0)</f>
        <v>23913.97</v>
      </c>
      <c r="Q268" s="54">
        <f>+_xlfn.XLOOKUP($B268,Fitness!$B:$B,Fitness!Q:Q,0)+_xlfn.XLOOKUP($B268,Inversiones!$B:$B,Inversiones!Q:Q,0)</f>
        <v>24938</v>
      </c>
      <c r="R268" s="54">
        <f>+_xlfn.XLOOKUP($B268,Fitness!$B:$B,Fitness!R:R,0)+_xlfn.XLOOKUP($B268,Inversiones!$B:$B,Inversiones!R:R,0)</f>
        <v>16321</v>
      </c>
      <c r="S268" s="54">
        <f>+_xlfn.XLOOKUP($B268,Fitness!$B:$B,Fitness!S:S,0)+_xlfn.XLOOKUP($B268,Inversiones!$B:$B,Inversiones!S:S,0)</f>
        <v>25995</v>
      </c>
      <c r="T268" s="54">
        <f>+_xlfn.XLOOKUP($B268,Fitness!$B:$B,Fitness!T:T,0)+_xlfn.XLOOKUP($B268,Inversiones!$B:$B,Inversiones!T:T,0)</f>
        <v>22416</v>
      </c>
      <c r="U268" s="54">
        <f>+_xlfn.XLOOKUP($B268,Fitness!$B:$B,Fitness!U:U,0)+_xlfn.XLOOKUP($B268,Inversiones!$B:$B,Inversiones!U:U,0)</f>
        <v>21223</v>
      </c>
      <c r="V268" s="54">
        <f>+_xlfn.XLOOKUP($B268,Fitness!$B:$B,Fitness!V:V,0)+_xlfn.XLOOKUP($B268,Inversiones!$B:$B,Inversiones!V:V,0)</f>
        <v>21223</v>
      </c>
      <c r="W268" s="54">
        <f>+_xlfn.XLOOKUP($B268,Fitness!$B:$B,Fitness!W:W,0)+_xlfn.XLOOKUP($B268,Inversiones!$B:$B,Inversiones!W:W,0)</f>
        <v>21223</v>
      </c>
      <c r="X268" s="54">
        <f>+_xlfn.XLOOKUP($B268,Fitness!$B:$B,Fitness!X:X,0)+_xlfn.XLOOKUP($B268,Inversiones!$B:$B,Inversiones!X:X,0)</f>
        <v>0</v>
      </c>
      <c r="Y268" s="54">
        <f>+_xlfn.XLOOKUP($B268,Fitness!$B:$B,Fitness!Y:Y,0)+_xlfn.XLOOKUP($B268,Inversiones!$B:$B,Inversiones!Y:Y,0)</f>
        <v>0</v>
      </c>
      <c r="Z268" s="54">
        <f>+_xlfn.XLOOKUP($B268,Fitness!$B:$B,Fitness!Z:Z,0)+_xlfn.XLOOKUP($B268,Inversiones!$B:$B,Inversiones!Z:Z,0)</f>
        <v>0</v>
      </c>
      <c r="AA268" s="54">
        <f>+_xlfn.XLOOKUP($B268,Fitness!$B:$B,Fitness!AA:AA,0)+_xlfn.XLOOKUP($B268,Inversiones!$B:$B,Inversiones!AA:AA,0)</f>
        <v>5951587.0200000005</v>
      </c>
      <c r="AB268" s="54">
        <f>+_xlfn.XLOOKUP($B268,Fitness!$B:$B,Fitness!AB:AB,0)+_xlfn.XLOOKUP($B268,Inversiones!$B:$B,Inversiones!AB:AB,0)</f>
        <v>535179.53</v>
      </c>
      <c r="AC268" s="54">
        <f>+_xlfn.XLOOKUP($B268,Fitness!$B:$B,Fitness!AC:AC,0)+_xlfn.XLOOKUP($B268,Inversiones!$B:$B,Inversiones!AC:AC,0)</f>
        <v>395810.38000000006</v>
      </c>
      <c r="AD268" s="54">
        <f>+_xlfn.XLOOKUP($B268,Fitness!$B:$B,Fitness!AD:AD,0)+_xlfn.XLOOKUP($B268,Inversiones!$B:$B,Inversiones!AD:AD,0)</f>
        <v>353005.35</v>
      </c>
      <c r="AE268" s="54">
        <f>+_xlfn.XLOOKUP($B268,Fitness!$B:$B,Fitness!AE:AE,0)+_xlfn.XLOOKUP($B268,Inversiones!$B:$B,Inversiones!AE:AE,0)</f>
        <v>674903.59999999986</v>
      </c>
      <c r="AF268" s="54">
        <f>+_xlfn.XLOOKUP($B268,Fitness!$B:$B,Fitness!AF:AF,0)+_xlfn.XLOOKUP($B268,Inversiones!$B:$B,Inversiones!AF:AF,0)</f>
        <v>353304.70000000019</v>
      </c>
      <c r="AG268" s="54">
        <f>+_xlfn.XLOOKUP($B268,Fitness!$B:$B,Fitness!AG:AG,0)+_xlfn.XLOOKUP($B268,Inversiones!$B:$B,Inversiones!AG:AG,0)</f>
        <v>261021.91999999987</v>
      </c>
      <c r="AH268" s="54">
        <f>+_xlfn.XLOOKUP($B268,Fitness!$B:$B,Fitness!AH:AH,0)+_xlfn.XLOOKUP($B268,Inversiones!$B:$B,Inversiones!AH:AH,0)</f>
        <v>0</v>
      </c>
      <c r="AI268" s="54">
        <f>+_xlfn.XLOOKUP($B268,Fitness!$B:$B,Fitness!AI:AI,0)+_xlfn.XLOOKUP($B268,Inversiones!$B:$B,Inversiones!AI:AI,0)</f>
        <v>0</v>
      </c>
      <c r="AJ268" s="54">
        <f>+_xlfn.XLOOKUP($B268,Fitness!$B:$B,Fitness!AJ:AJ,0)+_xlfn.XLOOKUP($B268,Inversiones!$B:$B,Inversiones!AJ:AJ,0)</f>
        <v>0</v>
      </c>
      <c r="AK268" s="54">
        <f>+_xlfn.XLOOKUP($B268,Fitness!$B:$B,Fitness!AK:AK,0)+_xlfn.XLOOKUP($B268,Inversiones!$B:$B,Inversiones!AK:AK,0)</f>
        <v>0</v>
      </c>
      <c r="AL268" s="54">
        <f>+_xlfn.XLOOKUP($B268,Fitness!$B:$B,Fitness!AL:AL,0)+_xlfn.XLOOKUP($B268,Inversiones!$B:$B,Inversiones!AL:AL,0)</f>
        <v>0</v>
      </c>
      <c r="AM268" s="54">
        <f>+_xlfn.XLOOKUP($B268,Fitness!$B:$B,Fitness!AM:AM,0)+_xlfn.XLOOKUP($B268,Inversiones!$B:$B,Inversiones!AM:AM,0)</f>
        <v>0</v>
      </c>
      <c r="AQ268" s="54">
        <f t="shared" si="96"/>
        <v>535179.53</v>
      </c>
      <c r="AR268" s="54">
        <f t="shared" si="96"/>
        <v>395810.38000000006</v>
      </c>
      <c r="AS268" s="54">
        <f t="shared" si="96"/>
        <v>353005.35</v>
      </c>
      <c r="AT268" s="54">
        <f t="shared" si="96"/>
        <v>674903.59999999986</v>
      </c>
      <c r="AU268" s="54">
        <f t="shared" si="96"/>
        <v>353304.70000000019</v>
      </c>
      <c r="AV268" s="54">
        <f t="shared" si="96"/>
        <v>261021.91999999987</v>
      </c>
      <c r="AW268" s="54">
        <f t="shared" si="96"/>
        <v>0</v>
      </c>
      <c r="AX268" s="54">
        <f t="shared" si="96"/>
        <v>0</v>
      </c>
      <c r="AY268" s="54">
        <f t="shared" si="96"/>
        <v>0</v>
      </c>
      <c r="AZ268" s="54">
        <f t="shared" si="96"/>
        <v>0</v>
      </c>
      <c r="BA268" s="54">
        <f t="shared" si="96"/>
        <v>0</v>
      </c>
      <c r="BB268" s="54">
        <f t="shared" si="96"/>
        <v>0</v>
      </c>
    </row>
    <row r="269" spans="1:54" hidden="1" outlineLevel="1" x14ac:dyDescent="0.3">
      <c r="B269" s="18" t="s">
        <v>385</v>
      </c>
      <c r="C269" s="18" t="s">
        <v>386</v>
      </c>
      <c r="D269" s="54">
        <f>+_xlfn.XLOOKUP($B269,Fitness!$B:$B,Fitness!D:D,0)+_xlfn.XLOOKUP($B269,Inversiones!$B:$B,Inversiones!D:D,0)</f>
        <v>17422894.98</v>
      </c>
      <c r="E269" s="54">
        <f>+_xlfn.XLOOKUP($B269,Fitness!$B:$B,Fitness!E:E,0)+_xlfn.XLOOKUP($B269,Inversiones!$B:$B,Inversiones!E:E,0)</f>
        <v>16369903.690000001</v>
      </c>
      <c r="F269" s="54">
        <f>+_xlfn.XLOOKUP($B269,Fitness!$B:$B,Fitness!F:F,0)+_xlfn.XLOOKUP($B269,Inversiones!$B:$B,Inversiones!F:F,0)</f>
        <v>13784322.879999995</v>
      </c>
      <c r="G269" s="54">
        <f>+_xlfn.XLOOKUP($B269,Fitness!$B:$B,Fitness!G:G,0)+_xlfn.XLOOKUP($B269,Inversiones!$B:$B,Inversiones!G:G,0)</f>
        <v>13573859.020000003</v>
      </c>
      <c r="H269" s="54">
        <f>+_xlfn.XLOOKUP($B269,Fitness!$B:$B,Fitness!H:H,0)+_xlfn.XLOOKUP($B269,Inversiones!$B:$B,Inversiones!H:H,0)</f>
        <v>15400758.649999999</v>
      </c>
      <c r="I269" s="54">
        <f>+_xlfn.XLOOKUP($B269,Fitness!$B:$B,Fitness!I:I,0)+_xlfn.XLOOKUP($B269,Inversiones!$B:$B,Inversiones!I:I,0)</f>
        <v>19352001.689999998</v>
      </c>
      <c r="J269" s="54">
        <f>+_xlfn.XLOOKUP($B269,Fitness!$B:$B,Fitness!J:J,0)+_xlfn.XLOOKUP($B269,Inversiones!$B:$B,Inversiones!J:J,0)</f>
        <v>18668951.030000001</v>
      </c>
      <c r="K269" s="54">
        <f>+_xlfn.XLOOKUP($B269,Fitness!$B:$B,Fitness!K:K,0)+_xlfn.XLOOKUP($B269,Inversiones!$B:$B,Inversiones!K:K,0)</f>
        <v>16471110.040000007</v>
      </c>
      <c r="L269" s="54">
        <f>+_xlfn.XLOOKUP($B269,Fitness!$B:$B,Fitness!L:L,0)+_xlfn.XLOOKUP($B269,Inversiones!$B:$B,Inversiones!L:L,0)</f>
        <v>19501394.049999997</v>
      </c>
      <c r="M269" s="54">
        <f>+_xlfn.XLOOKUP($B269,Fitness!$B:$B,Fitness!M:M,0)+_xlfn.XLOOKUP($B269,Inversiones!$B:$B,Inversiones!M:M,0)</f>
        <v>17185805.780000001</v>
      </c>
      <c r="N269" s="54">
        <f>+_xlfn.XLOOKUP($B269,Fitness!$B:$B,Fitness!N:N,0)+_xlfn.XLOOKUP($B269,Inversiones!$B:$B,Inversiones!N:N,0)</f>
        <v>18951542.060000002</v>
      </c>
      <c r="O269" s="54">
        <f>+_xlfn.XLOOKUP($B269,Fitness!$B:$B,Fitness!O:O,0)+_xlfn.XLOOKUP($B269,Inversiones!$B:$B,Inversiones!O:O,0)</f>
        <v>17198117.879999995</v>
      </c>
      <c r="P269" s="54">
        <f>+_xlfn.XLOOKUP($B269,Fitness!$B:$B,Fitness!P:P,0)+_xlfn.XLOOKUP($B269,Inversiones!$B:$B,Inversiones!P:P,0)</f>
        <v>17482176.48</v>
      </c>
      <c r="Q269" s="54">
        <f>+_xlfn.XLOOKUP($B269,Fitness!$B:$B,Fitness!Q:Q,0)+_xlfn.XLOOKUP($B269,Inversiones!$B:$B,Inversiones!Q:Q,0)</f>
        <v>16271127.449999999</v>
      </c>
      <c r="R269" s="54">
        <f>+_xlfn.XLOOKUP($B269,Fitness!$B:$B,Fitness!R:R,0)+_xlfn.XLOOKUP($B269,Inversiones!$B:$B,Inversiones!R:R,0)</f>
        <v>13886271.799999997</v>
      </c>
      <c r="S269" s="54">
        <f>+_xlfn.XLOOKUP($B269,Fitness!$B:$B,Fitness!S:S,0)+_xlfn.XLOOKUP($B269,Inversiones!$B:$B,Inversiones!S:S,0)</f>
        <v>15625567.950000003</v>
      </c>
      <c r="T269" s="54">
        <f>+_xlfn.XLOOKUP($B269,Fitness!$B:$B,Fitness!T:T,0)+_xlfn.XLOOKUP($B269,Inversiones!$B:$B,Inversiones!T:T,0)</f>
        <v>13446725.500000007</v>
      </c>
      <c r="U269" s="54">
        <f>+_xlfn.XLOOKUP($B269,Fitness!$B:$B,Fitness!U:U,0)+_xlfn.XLOOKUP($B269,Inversiones!$B:$B,Inversiones!U:U,0)</f>
        <v>13320772.409999996</v>
      </c>
      <c r="V269" s="54">
        <f>+_xlfn.XLOOKUP($B269,Fitness!$B:$B,Fitness!V:V,0)+_xlfn.XLOOKUP($B269,Inversiones!$B:$B,Inversiones!V:V,0)</f>
        <v>11740651.409999996</v>
      </c>
      <c r="W269" s="54">
        <f>+_xlfn.XLOOKUP($B269,Fitness!$B:$B,Fitness!W:W,0)+_xlfn.XLOOKUP($B269,Inversiones!$B:$B,Inversiones!W:W,0)</f>
        <v>11868665</v>
      </c>
      <c r="X269" s="54">
        <f>+_xlfn.XLOOKUP($B269,Fitness!$B:$B,Fitness!X:X,0)+_xlfn.XLOOKUP($B269,Inversiones!$B:$B,Inversiones!X:X,0)</f>
        <v>16214041.679999996</v>
      </c>
      <c r="Y269" s="54">
        <f>+_xlfn.XLOOKUP($B269,Fitness!$B:$B,Fitness!Y:Y,0)+_xlfn.XLOOKUP($B269,Inversiones!$B:$B,Inversiones!Y:Y,0)</f>
        <v>28434110.70999999</v>
      </c>
      <c r="Z269" s="54">
        <f>+_xlfn.XLOOKUP($B269,Fitness!$B:$B,Fitness!Z:Z,0)+_xlfn.XLOOKUP($B269,Inversiones!$B:$B,Inversiones!Z:Z,0)</f>
        <v>44609953.75</v>
      </c>
      <c r="AA269" s="54">
        <f>+_xlfn.XLOOKUP($B269,Fitness!$B:$B,Fitness!AA:AA,0)+_xlfn.XLOOKUP($B269,Inversiones!$B:$B,Inversiones!AA:AA,0)</f>
        <v>24583040.650000013</v>
      </c>
      <c r="AB269" s="54">
        <f>+_xlfn.XLOOKUP($B269,Fitness!$B:$B,Fitness!AB:AB,0)+_xlfn.XLOOKUP($B269,Inversiones!$B:$B,Inversiones!AB:AB,0)</f>
        <v>53628848.899999999</v>
      </c>
      <c r="AC269" s="54">
        <f>+_xlfn.XLOOKUP($B269,Fitness!$B:$B,Fitness!AC:AC,0)+_xlfn.XLOOKUP($B269,Inversiones!$B:$B,Inversiones!AC:AC,0)</f>
        <v>25571122.010000002</v>
      </c>
      <c r="AD269" s="54">
        <f>+_xlfn.XLOOKUP($B269,Fitness!$B:$B,Fitness!AD:AD,0)+_xlfn.XLOOKUP($B269,Inversiones!$B:$B,Inversiones!AD:AD,0)</f>
        <v>23112655.500000004</v>
      </c>
      <c r="AE269" s="54">
        <f>+_xlfn.XLOOKUP($B269,Fitness!$B:$B,Fitness!AE:AE,0)+_xlfn.XLOOKUP($B269,Inversiones!$B:$B,Inversiones!AE:AE,0)</f>
        <v>19093391.469999995</v>
      </c>
      <c r="AF269" s="54">
        <f>+_xlfn.XLOOKUP($B269,Fitness!$B:$B,Fitness!AF:AF,0)+_xlfn.XLOOKUP($B269,Inversiones!$B:$B,Inversiones!AF:AF,0)</f>
        <v>27653336.32</v>
      </c>
      <c r="AG269" s="54">
        <f>+_xlfn.XLOOKUP($B269,Fitness!$B:$B,Fitness!AG:AG,0)+_xlfn.XLOOKUP($B269,Inversiones!$B:$B,Inversiones!AG:AG,0)</f>
        <v>21943926.299999997</v>
      </c>
      <c r="AH269" s="54">
        <f>+_xlfn.XLOOKUP($B269,Fitness!$B:$B,Fitness!AH:AH,0)+_xlfn.XLOOKUP($B269,Inversiones!$B:$B,Inversiones!AH:AH,0)</f>
        <v>0</v>
      </c>
      <c r="AI269" s="54">
        <f>+_xlfn.XLOOKUP($B269,Fitness!$B:$B,Fitness!AI:AI,0)+_xlfn.XLOOKUP($B269,Inversiones!$B:$B,Inversiones!AI:AI,0)</f>
        <v>0</v>
      </c>
      <c r="AJ269" s="54">
        <f>+_xlfn.XLOOKUP($B269,Fitness!$B:$B,Fitness!AJ:AJ,0)+_xlfn.XLOOKUP($B269,Inversiones!$B:$B,Inversiones!AJ:AJ,0)</f>
        <v>0</v>
      </c>
      <c r="AK269" s="54">
        <f>+_xlfn.XLOOKUP($B269,Fitness!$B:$B,Fitness!AK:AK,0)+_xlfn.XLOOKUP($B269,Inversiones!$B:$B,Inversiones!AK:AK,0)</f>
        <v>0</v>
      </c>
      <c r="AL269" s="54">
        <f>+_xlfn.XLOOKUP($B269,Fitness!$B:$B,Fitness!AL:AL,0)+_xlfn.XLOOKUP($B269,Inversiones!$B:$B,Inversiones!AL:AL,0)</f>
        <v>0</v>
      </c>
      <c r="AM269" s="54">
        <f>+_xlfn.XLOOKUP($B269,Fitness!$B:$B,Fitness!AM:AM,0)+_xlfn.XLOOKUP($B269,Inversiones!$B:$B,Inversiones!AM:AM,0)</f>
        <v>0</v>
      </c>
      <c r="AQ269" s="54">
        <f t="shared" si="96"/>
        <v>53628848.899999999</v>
      </c>
      <c r="AR269" s="54">
        <f t="shared" si="96"/>
        <v>25571122.010000002</v>
      </c>
      <c r="AS269" s="54">
        <f t="shared" si="96"/>
        <v>23112655.500000004</v>
      </c>
      <c r="AT269" s="54">
        <f t="shared" si="96"/>
        <v>19093391.469999995</v>
      </c>
      <c r="AU269" s="54">
        <f t="shared" si="96"/>
        <v>27653336.32</v>
      </c>
      <c r="AV269" s="54">
        <f t="shared" si="96"/>
        <v>21943926.299999997</v>
      </c>
      <c r="AW269" s="54">
        <f t="shared" si="96"/>
        <v>0</v>
      </c>
      <c r="AX269" s="54">
        <f t="shared" si="96"/>
        <v>0</v>
      </c>
      <c r="AY269" s="54">
        <f t="shared" si="96"/>
        <v>0</v>
      </c>
      <c r="AZ269" s="54">
        <f t="shared" si="96"/>
        <v>0</v>
      </c>
      <c r="BA269" s="54">
        <f t="shared" si="96"/>
        <v>0</v>
      </c>
      <c r="BB269" s="54">
        <f t="shared" si="96"/>
        <v>0</v>
      </c>
    </row>
    <row r="270" spans="1:54" hidden="1" outlineLevel="1" x14ac:dyDescent="0.3">
      <c r="B270" s="18" t="s">
        <v>387</v>
      </c>
      <c r="C270" s="18" t="s">
        <v>388</v>
      </c>
      <c r="D270" s="54">
        <f>+_xlfn.XLOOKUP($B270,Fitness!$B:$B,Fitness!D:D,0)+_xlfn.XLOOKUP($B270,Inversiones!$B:$B,Inversiones!D:D,0)</f>
        <v>815940.74</v>
      </c>
      <c r="E270" s="54">
        <f>+_xlfn.XLOOKUP($B270,Fitness!$B:$B,Fitness!E:E,0)+_xlfn.XLOOKUP($B270,Inversiones!$B:$B,Inversiones!E:E,0)</f>
        <v>0</v>
      </c>
      <c r="F270" s="54">
        <f>+_xlfn.XLOOKUP($B270,Fitness!$B:$B,Fitness!F:F,0)+_xlfn.XLOOKUP($B270,Inversiones!$B:$B,Inversiones!F:F,0)</f>
        <v>2034842.5799999998</v>
      </c>
      <c r="G270" s="54">
        <f>+_xlfn.XLOOKUP($B270,Fitness!$B:$B,Fitness!G:G,0)+_xlfn.XLOOKUP($B270,Inversiones!$B:$B,Inversiones!G:G,0)</f>
        <v>2268779.2100000004</v>
      </c>
      <c r="H270" s="54">
        <f>+_xlfn.XLOOKUP($B270,Fitness!$B:$B,Fitness!H:H,0)+_xlfn.XLOOKUP($B270,Inversiones!$B:$B,Inversiones!H:H,0)</f>
        <v>782621.14999999944</v>
      </c>
      <c r="I270" s="54">
        <f>+_xlfn.XLOOKUP($B270,Fitness!$B:$B,Fitness!I:I,0)+_xlfn.XLOOKUP($B270,Inversiones!$B:$B,Inversiones!I:I,0)</f>
        <v>31322.770000000484</v>
      </c>
      <c r="J270" s="54">
        <f>+_xlfn.XLOOKUP($B270,Fitness!$B:$B,Fitness!J:J,0)+_xlfn.XLOOKUP($B270,Inversiones!$B:$B,Inversiones!J:J,0)</f>
        <v>755889.87999999989</v>
      </c>
      <c r="K270" s="54">
        <f>+_xlfn.XLOOKUP($B270,Fitness!$B:$B,Fitness!K:K,0)+_xlfn.XLOOKUP($B270,Inversiones!$B:$B,Inversiones!K:K,0)</f>
        <v>1429979.0499999998</v>
      </c>
      <c r="L270" s="54">
        <f>+_xlfn.XLOOKUP($B270,Fitness!$B:$B,Fitness!L:L,0)+_xlfn.XLOOKUP($B270,Inversiones!$B:$B,Inversiones!L:L,0)</f>
        <v>1121548.2199999997</v>
      </c>
      <c r="M270" s="54">
        <f>+_xlfn.XLOOKUP($B270,Fitness!$B:$B,Fitness!M:M,0)+_xlfn.XLOOKUP($B270,Inversiones!$B:$B,Inversiones!M:M,0)</f>
        <v>920018.15000000037</v>
      </c>
      <c r="N270" s="54">
        <f>+_xlfn.XLOOKUP($B270,Fitness!$B:$B,Fitness!N:N,0)+_xlfn.XLOOKUP($B270,Inversiones!$B:$B,Inversiones!N:N,0)</f>
        <v>1287511.27</v>
      </c>
      <c r="O270" s="54">
        <f>+_xlfn.XLOOKUP($B270,Fitness!$B:$B,Fitness!O:O,0)+_xlfn.XLOOKUP($B270,Inversiones!$B:$B,Inversiones!O:O,0)</f>
        <v>1597987.5799999996</v>
      </c>
      <c r="P270" s="54">
        <f>+_xlfn.XLOOKUP($B270,Fitness!$B:$B,Fitness!P:P,0)+_xlfn.XLOOKUP($B270,Inversiones!$B:$B,Inversiones!P:P,0)</f>
        <v>1779516.77</v>
      </c>
      <c r="Q270" s="54">
        <f>+_xlfn.XLOOKUP($B270,Fitness!$B:$B,Fitness!Q:Q,0)+_xlfn.XLOOKUP($B270,Inversiones!$B:$B,Inversiones!Q:Q,0)</f>
        <v>278200</v>
      </c>
      <c r="R270" s="54">
        <f>+_xlfn.XLOOKUP($B270,Fitness!$B:$B,Fitness!R:R,0)+_xlfn.XLOOKUP($B270,Inversiones!$B:$B,Inversiones!R:R,0)</f>
        <v>277313.63</v>
      </c>
      <c r="S270" s="54">
        <f>+_xlfn.XLOOKUP($B270,Fitness!$B:$B,Fitness!S:S,0)+_xlfn.XLOOKUP($B270,Inversiones!$B:$B,Inversiones!S:S,0)</f>
        <v>1075393.9799999997</v>
      </c>
      <c r="T270" s="54">
        <f>+_xlfn.XLOOKUP($B270,Fitness!$B:$B,Fitness!T:T,0)+_xlfn.XLOOKUP($B270,Inversiones!$B:$B,Inversiones!T:T,0)</f>
        <v>1261340.6900000004</v>
      </c>
      <c r="U270" s="54">
        <f>+_xlfn.XLOOKUP($B270,Fitness!$B:$B,Fitness!U:U,0)+_xlfn.XLOOKUP($B270,Inversiones!$B:$B,Inversiones!U:U,0)</f>
        <v>1158982.3899999999</v>
      </c>
      <c r="V270" s="54">
        <f>+_xlfn.XLOOKUP($B270,Fitness!$B:$B,Fitness!V:V,0)+_xlfn.XLOOKUP($B270,Inversiones!$B:$B,Inversiones!V:V,0)</f>
        <v>582062.15999999968</v>
      </c>
      <c r="W270" s="54">
        <f>+_xlfn.XLOOKUP($B270,Fitness!$B:$B,Fitness!W:W,0)+_xlfn.XLOOKUP($B270,Inversiones!$B:$B,Inversiones!W:W,0)</f>
        <v>1533686.9700000002</v>
      </c>
      <c r="X270" s="54">
        <f>+_xlfn.XLOOKUP($B270,Fitness!$B:$B,Fitness!X:X,0)+_xlfn.XLOOKUP($B270,Inversiones!$B:$B,Inversiones!X:X,0)</f>
        <v>2945146.54</v>
      </c>
      <c r="Y270" s="54">
        <f>+_xlfn.XLOOKUP($B270,Fitness!$B:$B,Fitness!Y:Y,0)+_xlfn.XLOOKUP($B270,Inversiones!$B:$B,Inversiones!Y:Y,0)</f>
        <v>4057614.2</v>
      </c>
      <c r="Z270" s="54">
        <f>+_xlfn.XLOOKUP($B270,Fitness!$B:$B,Fitness!Z:Z,0)+_xlfn.XLOOKUP($B270,Inversiones!$B:$B,Inversiones!Z:Z,0)</f>
        <v>3303027.5200000005</v>
      </c>
      <c r="AA270" s="54">
        <f>+_xlfn.XLOOKUP($B270,Fitness!$B:$B,Fitness!AA:AA,0)+_xlfn.XLOOKUP($B270,Inversiones!$B:$B,Inversiones!AA:AA,0)</f>
        <v>2176489.3299999991</v>
      </c>
      <c r="AB270" s="54">
        <f>+_xlfn.XLOOKUP($B270,Fitness!$B:$B,Fitness!AB:AB,0)+_xlfn.XLOOKUP($B270,Inversiones!$B:$B,Inversiones!AB:AB,0)</f>
        <v>4329289.2699999996</v>
      </c>
      <c r="AC270" s="54">
        <f>+_xlfn.XLOOKUP($B270,Fitness!$B:$B,Fitness!AC:AC,0)+_xlfn.XLOOKUP($B270,Inversiones!$B:$B,Inversiones!AC:AC,0)</f>
        <v>1360031.6400000001</v>
      </c>
      <c r="AD270" s="54">
        <f>+_xlfn.XLOOKUP($B270,Fitness!$B:$B,Fitness!AD:AD,0)+_xlfn.XLOOKUP($B270,Inversiones!$B:$B,Inversiones!AD:AD,0)</f>
        <v>2778662.98</v>
      </c>
      <c r="AE270" s="54">
        <f>+_xlfn.XLOOKUP($B270,Fitness!$B:$B,Fitness!AE:AE,0)+_xlfn.XLOOKUP($B270,Inversiones!$B:$B,Inversiones!AE:AE,0)</f>
        <v>5957528.0199999996</v>
      </c>
      <c r="AF270" s="54">
        <f>+_xlfn.XLOOKUP($B270,Fitness!$B:$B,Fitness!AF:AF,0)+_xlfn.XLOOKUP($B270,Inversiones!$B:$B,Inversiones!AF:AF,0)</f>
        <v>1326898.5099999998</v>
      </c>
      <c r="AG270" s="54">
        <f>+_xlfn.XLOOKUP($B270,Fitness!$B:$B,Fitness!AG:AG,0)+_xlfn.XLOOKUP($B270,Inversiones!$B:$B,Inversiones!AG:AG,0)</f>
        <v>1512971.0600000005</v>
      </c>
      <c r="AH270" s="54">
        <f>+_xlfn.XLOOKUP($B270,Fitness!$B:$B,Fitness!AH:AH,0)+_xlfn.XLOOKUP($B270,Inversiones!$B:$B,Inversiones!AH:AH,0)</f>
        <v>0</v>
      </c>
      <c r="AI270" s="54">
        <f>+_xlfn.XLOOKUP($B270,Fitness!$B:$B,Fitness!AI:AI,0)+_xlfn.XLOOKUP($B270,Inversiones!$B:$B,Inversiones!AI:AI,0)</f>
        <v>0</v>
      </c>
      <c r="AJ270" s="54">
        <f>+_xlfn.XLOOKUP($B270,Fitness!$B:$B,Fitness!AJ:AJ,0)+_xlfn.XLOOKUP($B270,Inversiones!$B:$B,Inversiones!AJ:AJ,0)</f>
        <v>0</v>
      </c>
      <c r="AK270" s="54">
        <f>+_xlfn.XLOOKUP($B270,Fitness!$B:$B,Fitness!AK:AK,0)+_xlfn.XLOOKUP($B270,Inversiones!$B:$B,Inversiones!AK:AK,0)</f>
        <v>0</v>
      </c>
      <c r="AL270" s="54">
        <f>+_xlfn.XLOOKUP($B270,Fitness!$B:$B,Fitness!AL:AL,0)+_xlfn.XLOOKUP($B270,Inversiones!$B:$B,Inversiones!AL:AL,0)</f>
        <v>0</v>
      </c>
      <c r="AM270" s="54">
        <f>+_xlfn.XLOOKUP($B270,Fitness!$B:$B,Fitness!AM:AM,0)+_xlfn.XLOOKUP($B270,Inversiones!$B:$B,Inversiones!AM:AM,0)</f>
        <v>0</v>
      </c>
      <c r="AQ270" s="54">
        <f t="shared" si="96"/>
        <v>4329289.2699999996</v>
      </c>
      <c r="AR270" s="54">
        <f t="shared" si="96"/>
        <v>1360031.6400000001</v>
      </c>
      <c r="AS270" s="54">
        <f t="shared" si="96"/>
        <v>2778662.98</v>
      </c>
      <c r="AT270" s="54">
        <f t="shared" si="96"/>
        <v>5957528.0199999996</v>
      </c>
      <c r="AU270" s="54">
        <f t="shared" si="96"/>
        <v>1326898.5099999998</v>
      </c>
      <c r="AV270" s="54">
        <f t="shared" si="96"/>
        <v>1512971.0600000005</v>
      </c>
      <c r="AW270" s="54">
        <f t="shared" si="96"/>
        <v>0</v>
      </c>
      <c r="AX270" s="54">
        <f t="shared" si="96"/>
        <v>0</v>
      </c>
      <c r="AY270" s="54">
        <f t="shared" si="96"/>
        <v>0</v>
      </c>
      <c r="AZ270" s="54">
        <f t="shared" si="96"/>
        <v>0</v>
      </c>
      <c r="BA270" s="54">
        <f t="shared" si="96"/>
        <v>0</v>
      </c>
      <c r="BB270" s="54">
        <f t="shared" si="96"/>
        <v>0</v>
      </c>
    </row>
    <row r="271" spans="1:54" hidden="1" outlineLevel="1" x14ac:dyDescent="0.3">
      <c r="B271" s="18" t="s">
        <v>715</v>
      </c>
      <c r="C271" s="18" t="s">
        <v>716</v>
      </c>
      <c r="D271" s="54">
        <f>+_xlfn.XLOOKUP($B271,Fitness!$B:$B,Fitness!D:D,0)+_xlfn.XLOOKUP($B271,Inversiones!$B:$B,Inversiones!D:D,0)</f>
        <v>0</v>
      </c>
      <c r="E271" s="54">
        <f>+_xlfn.XLOOKUP($B271,Fitness!$B:$B,Fitness!E:E,0)+_xlfn.XLOOKUP($B271,Inversiones!$B:$B,Inversiones!E:E,0)</f>
        <v>0</v>
      </c>
      <c r="F271" s="54">
        <f>+_xlfn.XLOOKUP($B271,Fitness!$B:$B,Fitness!F:F,0)+_xlfn.XLOOKUP($B271,Inversiones!$B:$B,Inversiones!F:F,0)</f>
        <v>0</v>
      </c>
      <c r="G271" s="54">
        <f>+_xlfn.XLOOKUP($B271,Fitness!$B:$B,Fitness!G:G,0)+_xlfn.XLOOKUP($B271,Inversiones!$B:$B,Inversiones!G:G,0)</f>
        <v>0</v>
      </c>
      <c r="H271" s="54">
        <f>+_xlfn.XLOOKUP($B271,Fitness!$B:$B,Fitness!H:H,0)+_xlfn.XLOOKUP($B271,Inversiones!$B:$B,Inversiones!H:H,0)</f>
        <v>0</v>
      </c>
      <c r="I271" s="54">
        <f>+_xlfn.XLOOKUP($B271,Fitness!$B:$B,Fitness!I:I,0)+_xlfn.XLOOKUP($B271,Inversiones!$B:$B,Inversiones!I:I,0)</f>
        <v>0</v>
      </c>
      <c r="J271" s="54">
        <f>+_xlfn.XLOOKUP($B271,Fitness!$B:$B,Fitness!J:J,0)+_xlfn.XLOOKUP($B271,Inversiones!$B:$B,Inversiones!J:J,0)</f>
        <v>0</v>
      </c>
      <c r="K271" s="54">
        <f>+_xlfn.XLOOKUP($B271,Fitness!$B:$B,Fitness!K:K,0)+_xlfn.XLOOKUP($B271,Inversiones!$B:$B,Inversiones!K:K,0)</f>
        <v>0</v>
      </c>
      <c r="L271" s="54">
        <f>+_xlfn.XLOOKUP($B271,Fitness!$B:$B,Fitness!L:L,0)+_xlfn.XLOOKUP($B271,Inversiones!$B:$B,Inversiones!L:L,0)</f>
        <v>0</v>
      </c>
      <c r="M271" s="54">
        <f>+_xlfn.XLOOKUP($B271,Fitness!$B:$B,Fitness!M:M,0)+_xlfn.XLOOKUP($B271,Inversiones!$B:$B,Inversiones!M:M,0)</f>
        <v>0</v>
      </c>
      <c r="N271" s="54">
        <f>+_xlfn.XLOOKUP($B271,Fitness!$B:$B,Fitness!N:N,0)+_xlfn.XLOOKUP($B271,Inversiones!$B:$B,Inversiones!N:N,0)</f>
        <v>108629</v>
      </c>
      <c r="O271" s="54">
        <f>+_xlfn.XLOOKUP($B271,Fitness!$B:$B,Fitness!O:O,0)+_xlfn.XLOOKUP($B271,Inversiones!$B:$B,Inversiones!O:O,0)</f>
        <v>147576</v>
      </c>
      <c r="P271" s="54">
        <f>+_xlfn.XLOOKUP($B271,Fitness!$B:$B,Fitness!P:P,0)+_xlfn.XLOOKUP($B271,Inversiones!$B:$B,Inversiones!P:P,0)</f>
        <v>0</v>
      </c>
      <c r="Q271" s="54">
        <f>+_xlfn.XLOOKUP($B271,Fitness!$B:$B,Fitness!Q:Q,0)+_xlfn.XLOOKUP($B271,Inversiones!$B:$B,Inversiones!Q:Q,0)</f>
        <v>0</v>
      </c>
      <c r="R271" s="54">
        <f>+_xlfn.XLOOKUP($B271,Fitness!$B:$B,Fitness!R:R,0)+_xlfn.XLOOKUP($B271,Inversiones!$B:$B,Inversiones!R:R,0)</f>
        <v>0</v>
      </c>
      <c r="S271" s="54">
        <f>+_xlfn.XLOOKUP($B271,Fitness!$B:$B,Fitness!S:S,0)+_xlfn.XLOOKUP($B271,Inversiones!$B:$B,Inversiones!S:S,0)</f>
        <v>88.99</v>
      </c>
      <c r="T271" s="54">
        <f>+_xlfn.XLOOKUP($B271,Fitness!$B:$B,Fitness!T:T,0)+_xlfn.XLOOKUP($B271,Inversiones!$B:$B,Inversiones!T:T,0)</f>
        <v>93056.33</v>
      </c>
      <c r="U271" s="54">
        <f>+_xlfn.XLOOKUP($B271,Fitness!$B:$B,Fitness!U:U,0)+_xlfn.XLOOKUP($B271,Inversiones!$B:$B,Inversiones!U:U,0)</f>
        <v>153378.54999999999</v>
      </c>
      <c r="V271" s="54">
        <f>+_xlfn.XLOOKUP($B271,Fitness!$B:$B,Fitness!V:V,0)+_xlfn.XLOOKUP($B271,Inversiones!$B:$B,Inversiones!V:V,0)</f>
        <v>0</v>
      </c>
      <c r="W271" s="54">
        <f>+_xlfn.XLOOKUP($B271,Fitness!$B:$B,Fitness!W:W,0)+_xlfn.XLOOKUP($B271,Inversiones!$B:$B,Inversiones!W:W,0)</f>
        <v>0</v>
      </c>
      <c r="X271" s="54">
        <f>+_xlfn.XLOOKUP($B271,Fitness!$B:$B,Fitness!X:X,0)+_xlfn.XLOOKUP($B271,Inversiones!$B:$B,Inversiones!X:X,0)</f>
        <v>0</v>
      </c>
      <c r="Y271" s="54">
        <f>+_xlfn.XLOOKUP($B271,Fitness!$B:$B,Fitness!Y:Y,0)+_xlfn.XLOOKUP($B271,Inversiones!$B:$B,Inversiones!Y:Y,0)</f>
        <v>0</v>
      </c>
      <c r="Z271" s="54">
        <f>+_xlfn.XLOOKUP($B271,Fitness!$B:$B,Fitness!Z:Z,0)+_xlfn.XLOOKUP($B271,Inversiones!$B:$B,Inversiones!Z:Z,0)</f>
        <v>148116</v>
      </c>
      <c r="AA271" s="54">
        <f>+_xlfn.XLOOKUP($B271,Fitness!$B:$B,Fitness!AA:AA,0)+_xlfn.XLOOKUP($B271,Inversiones!$B:$B,Inversiones!AA:AA,0)</f>
        <v>132886</v>
      </c>
      <c r="AB271" s="54">
        <f>+_xlfn.XLOOKUP($B271,Fitness!$B:$B,Fitness!AB:AB,0)+_xlfn.XLOOKUP($B271,Inversiones!$B:$B,Inversiones!AB:AB,0)</f>
        <v>79546</v>
      </c>
      <c r="AC271" s="54">
        <f>+_xlfn.XLOOKUP($B271,Fitness!$B:$B,Fitness!AC:AC,0)+_xlfn.XLOOKUP($B271,Inversiones!$B:$B,Inversiones!AC:AC,0)</f>
        <v>0</v>
      </c>
      <c r="AD271" s="54">
        <f>+_xlfn.XLOOKUP($B271,Fitness!$B:$B,Fitness!AD:AD,0)+_xlfn.XLOOKUP($B271,Inversiones!$B:$B,Inversiones!AD:AD,0)</f>
        <v>46736</v>
      </c>
      <c r="AE271" s="54">
        <f>+_xlfn.XLOOKUP($B271,Fitness!$B:$B,Fitness!AE:AE,0)+_xlfn.XLOOKUP($B271,Inversiones!$B:$B,Inversiones!AE:AE,0)</f>
        <v>179558</v>
      </c>
      <c r="AF271" s="54">
        <f>+_xlfn.XLOOKUP($B271,Fitness!$B:$B,Fitness!AF:AF,0)+_xlfn.XLOOKUP($B271,Inversiones!$B:$B,Inversiones!AF:AF,0)</f>
        <v>123832</v>
      </c>
      <c r="AG271" s="54">
        <f>+_xlfn.XLOOKUP($B271,Fitness!$B:$B,Fitness!AG:AG,0)+_xlfn.XLOOKUP($B271,Inversiones!$B:$B,Inversiones!AG:AG,0)</f>
        <v>0</v>
      </c>
      <c r="AH271" s="54">
        <f>+_xlfn.XLOOKUP($B271,Fitness!$B:$B,Fitness!AH:AH,0)+_xlfn.XLOOKUP($B271,Inversiones!$B:$B,Inversiones!AH:AH,0)</f>
        <v>0</v>
      </c>
      <c r="AI271" s="54">
        <f>+_xlfn.XLOOKUP($B271,Fitness!$B:$B,Fitness!AI:AI,0)+_xlfn.XLOOKUP($B271,Inversiones!$B:$B,Inversiones!AI:AI,0)</f>
        <v>0</v>
      </c>
      <c r="AJ271" s="54">
        <f>+_xlfn.XLOOKUP($B271,Fitness!$B:$B,Fitness!AJ:AJ,0)+_xlfn.XLOOKUP($B271,Inversiones!$B:$B,Inversiones!AJ:AJ,0)</f>
        <v>0</v>
      </c>
      <c r="AK271" s="54">
        <f>+_xlfn.XLOOKUP($B271,Fitness!$B:$B,Fitness!AK:AK,0)+_xlfn.XLOOKUP($B271,Inversiones!$B:$B,Inversiones!AK:AK,0)</f>
        <v>0</v>
      </c>
      <c r="AL271" s="54">
        <f>+_xlfn.XLOOKUP($B271,Fitness!$B:$B,Fitness!AL:AL,0)+_xlfn.XLOOKUP($B271,Inversiones!$B:$B,Inversiones!AL:AL,0)</f>
        <v>0</v>
      </c>
      <c r="AM271" s="54">
        <f>+_xlfn.XLOOKUP($B271,Fitness!$B:$B,Fitness!AM:AM,0)+_xlfn.XLOOKUP($B271,Inversiones!$B:$B,Inversiones!AM:AM,0)</f>
        <v>0</v>
      </c>
      <c r="AQ271" s="54">
        <f t="shared" si="96"/>
        <v>79546</v>
      </c>
      <c r="AR271" s="54">
        <f t="shared" si="96"/>
        <v>0</v>
      </c>
      <c r="AS271" s="54">
        <f t="shared" si="96"/>
        <v>46736</v>
      </c>
      <c r="AT271" s="54">
        <f t="shared" si="96"/>
        <v>179558</v>
      </c>
      <c r="AU271" s="54">
        <f t="shared" si="96"/>
        <v>123832</v>
      </c>
      <c r="AV271" s="54">
        <f t="shared" si="96"/>
        <v>0</v>
      </c>
      <c r="AW271" s="54">
        <f t="shared" si="96"/>
        <v>0</v>
      </c>
      <c r="AX271" s="54">
        <f t="shared" si="96"/>
        <v>0</v>
      </c>
      <c r="AY271" s="54">
        <f t="shared" si="96"/>
        <v>0</v>
      </c>
      <c r="AZ271" s="54">
        <f t="shared" si="96"/>
        <v>0</v>
      </c>
      <c r="BA271" s="54">
        <f t="shared" si="96"/>
        <v>0</v>
      </c>
      <c r="BB271" s="54">
        <f t="shared" si="96"/>
        <v>0</v>
      </c>
    </row>
    <row r="272" spans="1:54" hidden="1" outlineLevel="1" x14ac:dyDescent="0.3">
      <c r="B272" s="18" t="s">
        <v>389</v>
      </c>
      <c r="C272" s="18" t="s">
        <v>390</v>
      </c>
      <c r="D272" s="54">
        <f>+_xlfn.XLOOKUP($B272,Fitness!$B:$B,Fitness!D:D,0)+_xlfn.XLOOKUP($B272,Inversiones!$B:$B,Inversiones!D:D,0)</f>
        <v>0</v>
      </c>
      <c r="E272" s="54">
        <f>+_xlfn.XLOOKUP($B272,Fitness!$B:$B,Fitness!E:E,0)+_xlfn.XLOOKUP($B272,Inversiones!$B:$B,Inversiones!E:E,0)</f>
        <v>0</v>
      </c>
      <c r="F272" s="54">
        <f>+_xlfn.XLOOKUP($B272,Fitness!$B:$B,Fitness!F:F,0)+_xlfn.XLOOKUP($B272,Inversiones!$B:$B,Inversiones!F:F,0)</f>
        <v>0</v>
      </c>
      <c r="G272" s="54">
        <f>+_xlfn.XLOOKUP($B272,Fitness!$B:$B,Fitness!G:G,0)+_xlfn.XLOOKUP($B272,Inversiones!$B:$B,Inversiones!G:G,0)</f>
        <v>0</v>
      </c>
      <c r="H272" s="54">
        <f>+_xlfn.XLOOKUP($B272,Fitness!$B:$B,Fitness!H:H,0)+_xlfn.XLOOKUP($B272,Inversiones!$B:$B,Inversiones!H:H,0)</f>
        <v>0</v>
      </c>
      <c r="I272" s="54">
        <f>+_xlfn.XLOOKUP($B272,Fitness!$B:$B,Fitness!I:I,0)+_xlfn.XLOOKUP($B272,Inversiones!$B:$B,Inversiones!I:I,0)</f>
        <v>0</v>
      </c>
      <c r="J272" s="54">
        <f>+_xlfn.XLOOKUP($B272,Fitness!$B:$B,Fitness!J:J,0)+_xlfn.XLOOKUP($B272,Inversiones!$B:$B,Inversiones!J:J,0)</f>
        <v>0</v>
      </c>
      <c r="K272" s="54">
        <f>+_xlfn.XLOOKUP($B272,Fitness!$B:$B,Fitness!K:K,0)+_xlfn.XLOOKUP($B272,Inversiones!$B:$B,Inversiones!K:K,0)</f>
        <v>0</v>
      </c>
      <c r="L272" s="54">
        <f>+_xlfn.XLOOKUP($B272,Fitness!$B:$B,Fitness!L:L,0)+_xlfn.XLOOKUP($B272,Inversiones!$B:$B,Inversiones!L:L,0)</f>
        <v>0</v>
      </c>
      <c r="M272" s="54">
        <f>+_xlfn.XLOOKUP($B272,Fitness!$B:$B,Fitness!M:M,0)+_xlfn.XLOOKUP($B272,Inversiones!$B:$B,Inversiones!M:M,0)</f>
        <v>0</v>
      </c>
      <c r="N272" s="54">
        <f>+_xlfn.XLOOKUP($B272,Fitness!$B:$B,Fitness!N:N,0)+_xlfn.XLOOKUP($B272,Inversiones!$B:$B,Inversiones!N:N,0)</f>
        <v>0</v>
      </c>
      <c r="O272" s="54">
        <f>+_xlfn.XLOOKUP($B272,Fitness!$B:$B,Fitness!O:O,0)+_xlfn.XLOOKUP($B272,Inversiones!$B:$B,Inversiones!O:O,0)</f>
        <v>0</v>
      </c>
      <c r="P272" s="54">
        <f>+_xlfn.XLOOKUP($B272,Fitness!$B:$B,Fitness!P:P,0)+_xlfn.XLOOKUP($B272,Inversiones!$B:$B,Inversiones!P:P,0)</f>
        <v>0</v>
      </c>
      <c r="Q272" s="54">
        <f>+_xlfn.XLOOKUP($B272,Fitness!$B:$B,Fitness!Q:Q,0)+_xlfn.XLOOKUP($B272,Inversiones!$B:$B,Inversiones!Q:Q,0)</f>
        <v>0</v>
      </c>
      <c r="R272" s="54">
        <f>+_xlfn.XLOOKUP($B272,Fitness!$B:$B,Fitness!R:R,0)+_xlfn.XLOOKUP($B272,Inversiones!$B:$B,Inversiones!R:R,0)</f>
        <v>0</v>
      </c>
      <c r="S272" s="54">
        <f>+_xlfn.XLOOKUP($B272,Fitness!$B:$B,Fitness!S:S,0)+_xlfn.XLOOKUP($B272,Inversiones!$B:$B,Inversiones!S:S,0)</f>
        <v>0</v>
      </c>
      <c r="T272" s="54">
        <f>+_xlfn.XLOOKUP($B272,Fitness!$B:$B,Fitness!T:T,0)+_xlfn.XLOOKUP($B272,Inversiones!$B:$B,Inversiones!T:T,0)</f>
        <v>0</v>
      </c>
      <c r="U272" s="54">
        <f>+_xlfn.XLOOKUP($B272,Fitness!$B:$B,Fitness!U:U,0)+_xlfn.XLOOKUP($B272,Inversiones!$B:$B,Inversiones!U:U,0)</f>
        <v>0</v>
      </c>
      <c r="V272" s="54">
        <f>+_xlfn.XLOOKUP($B272,Fitness!$B:$B,Fitness!V:V,0)+_xlfn.XLOOKUP($B272,Inversiones!$B:$B,Inversiones!V:V,0)</f>
        <v>0</v>
      </c>
      <c r="W272" s="54">
        <f>+_xlfn.XLOOKUP($B272,Fitness!$B:$B,Fitness!W:W,0)+_xlfn.XLOOKUP($B272,Inversiones!$B:$B,Inversiones!W:W,0)</f>
        <v>0</v>
      </c>
      <c r="X272" s="54">
        <f>+_xlfn.XLOOKUP($B272,Fitness!$B:$B,Fitness!X:X,0)+_xlfn.XLOOKUP($B272,Inversiones!$B:$B,Inversiones!X:X,0)</f>
        <v>0</v>
      </c>
      <c r="Y272" s="54">
        <f>+_xlfn.XLOOKUP($B272,Fitness!$B:$B,Fitness!Y:Y,0)+_xlfn.XLOOKUP($B272,Inversiones!$B:$B,Inversiones!Y:Y,0)</f>
        <v>0</v>
      </c>
      <c r="Z272" s="54">
        <f>+_xlfn.XLOOKUP($B272,Fitness!$B:$B,Fitness!Z:Z,0)+_xlfn.XLOOKUP($B272,Inversiones!$B:$B,Inversiones!Z:Z,0)</f>
        <v>0</v>
      </c>
      <c r="AA272" s="54">
        <f>+_xlfn.XLOOKUP($B272,Fitness!$B:$B,Fitness!AA:AA,0)+_xlfn.XLOOKUP($B272,Inversiones!$B:$B,Inversiones!AA:AA,0)</f>
        <v>78197</v>
      </c>
      <c r="AB272" s="54">
        <f>+_xlfn.XLOOKUP($B272,Fitness!$B:$B,Fitness!AB:AB,0)+_xlfn.XLOOKUP($B272,Inversiones!$B:$B,Inversiones!AB:AB,0)</f>
        <v>127799</v>
      </c>
      <c r="AC272" s="54">
        <f>+_xlfn.XLOOKUP($B272,Fitness!$B:$B,Fitness!AC:AC,0)+_xlfn.XLOOKUP($B272,Inversiones!$B:$B,Inversiones!AC:AC,0)</f>
        <v>-205996</v>
      </c>
      <c r="AD272" s="54">
        <f>+_xlfn.XLOOKUP($B272,Fitness!$B:$B,Fitness!AD:AD,0)+_xlfn.XLOOKUP($B272,Inversiones!$B:$B,Inversiones!AD:AD,0)</f>
        <v>0</v>
      </c>
      <c r="AE272" s="54">
        <f>+_xlfn.XLOOKUP($B272,Fitness!$B:$B,Fitness!AE:AE,0)+_xlfn.XLOOKUP($B272,Inversiones!$B:$B,Inversiones!AE:AE,0)</f>
        <v>0</v>
      </c>
      <c r="AF272" s="54">
        <f>+_xlfn.XLOOKUP($B272,Fitness!$B:$B,Fitness!AF:AF,0)+_xlfn.XLOOKUP($B272,Inversiones!$B:$B,Inversiones!AF:AF,0)</f>
        <v>0</v>
      </c>
      <c r="AG272" s="54">
        <f>+_xlfn.XLOOKUP($B272,Fitness!$B:$B,Fitness!AG:AG,0)+_xlfn.XLOOKUP($B272,Inversiones!$B:$B,Inversiones!AG:AG,0)</f>
        <v>7983</v>
      </c>
      <c r="AH272" s="54">
        <f>+_xlfn.XLOOKUP($B272,Fitness!$B:$B,Fitness!AH:AH,0)+_xlfn.XLOOKUP($B272,Inversiones!$B:$B,Inversiones!AH:AH,0)</f>
        <v>0</v>
      </c>
      <c r="AI272" s="54">
        <f>+_xlfn.XLOOKUP($B272,Fitness!$B:$B,Fitness!AI:AI,0)+_xlfn.XLOOKUP($B272,Inversiones!$B:$B,Inversiones!AI:AI,0)</f>
        <v>0</v>
      </c>
      <c r="AJ272" s="54">
        <f>+_xlfn.XLOOKUP($B272,Fitness!$B:$B,Fitness!AJ:AJ,0)+_xlfn.XLOOKUP($B272,Inversiones!$B:$B,Inversiones!AJ:AJ,0)</f>
        <v>0</v>
      </c>
      <c r="AK272" s="54">
        <f>+_xlfn.XLOOKUP($B272,Fitness!$B:$B,Fitness!AK:AK,0)+_xlfn.XLOOKUP($B272,Inversiones!$B:$B,Inversiones!AK:AK,0)</f>
        <v>0</v>
      </c>
      <c r="AL272" s="54">
        <f>+_xlfn.XLOOKUP($B272,Fitness!$B:$B,Fitness!AL:AL,0)+_xlfn.XLOOKUP($B272,Inversiones!$B:$B,Inversiones!AL:AL,0)</f>
        <v>0</v>
      </c>
      <c r="AM272" s="54">
        <f>+_xlfn.XLOOKUP($B272,Fitness!$B:$B,Fitness!AM:AM,0)+_xlfn.XLOOKUP($B272,Inversiones!$B:$B,Inversiones!AM:AM,0)</f>
        <v>0</v>
      </c>
      <c r="AQ272" s="54">
        <f t="shared" si="96"/>
        <v>127799</v>
      </c>
      <c r="AR272" s="54">
        <f t="shared" si="96"/>
        <v>-205996</v>
      </c>
      <c r="AS272" s="54">
        <f t="shared" si="96"/>
        <v>0</v>
      </c>
      <c r="AT272" s="54">
        <f t="shared" si="96"/>
        <v>0</v>
      </c>
      <c r="AU272" s="54">
        <f t="shared" si="96"/>
        <v>0</v>
      </c>
      <c r="AV272" s="54">
        <f t="shared" si="96"/>
        <v>7983</v>
      </c>
      <c r="AW272" s="54">
        <f t="shared" si="96"/>
        <v>0</v>
      </c>
      <c r="AX272" s="54">
        <f t="shared" si="96"/>
        <v>0</v>
      </c>
      <c r="AY272" s="54">
        <f t="shared" si="96"/>
        <v>0</v>
      </c>
      <c r="AZ272" s="54">
        <f t="shared" si="96"/>
        <v>0</v>
      </c>
      <c r="BA272" s="54">
        <f t="shared" si="96"/>
        <v>0</v>
      </c>
      <c r="BB272" s="54">
        <f t="shared" si="96"/>
        <v>0</v>
      </c>
    </row>
    <row r="273" spans="1:54" hidden="1" outlineLevel="1" x14ac:dyDescent="0.3">
      <c r="B273" s="18" t="s">
        <v>391</v>
      </c>
      <c r="C273" s="18" t="s">
        <v>392</v>
      </c>
      <c r="D273" s="54">
        <f>+_xlfn.XLOOKUP($B273,Fitness!$B:$B,Fitness!D:D,0)+_xlfn.XLOOKUP($B273,Inversiones!$B:$B,Inversiones!D:D,0)</f>
        <v>0</v>
      </c>
      <c r="E273" s="54">
        <f>+_xlfn.XLOOKUP($B273,Fitness!$B:$B,Fitness!E:E,0)+_xlfn.XLOOKUP($B273,Inversiones!$B:$B,Inversiones!E:E,0)</f>
        <v>0</v>
      </c>
      <c r="F273" s="54">
        <f>+_xlfn.XLOOKUP($B273,Fitness!$B:$B,Fitness!F:F,0)+_xlfn.XLOOKUP($B273,Inversiones!$B:$B,Inversiones!F:F,0)</f>
        <v>0</v>
      </c>
      <c r="G273" s="54">
        <f>+_xlfn.XLOOKUP($B273,Fitness!$B:$B,Fitness!G:G,0)+_xlfn.XLOOKUP($B273,Inversiones!$B:$B,Inversiones!G:G,0)</f>
        <v>0</v>
      </c>
      <c r="H273" s="54">
        <f>+_xlfn.XLOOKUP($B273,Fitness!$B:$B,Fitness!H:H,0)+_xlfn.XLOOKUP($B273,Inversiones!$B:$B,Inversiones!H:H,0)</f>
        <v>0</v>
      </c>
      <c r="I273" s="54">
        <f>+_xlfn.XLOOKUP($B273,Fitness!$B:$B,Fitness!I:I,0)+_xlfn.XLOOKUP($B273,Inversiones!$B:$B,Inversiones!I:I,0)</f>
        <v>0</v>
      </c>
      <c r="J273" s="54">
        <f>+_xlfn.XLOOKUP($B273,Fitness!$B:$B,Fitness!J:J,0)+_xlfn.XLOOKUP($B273,Inversiones!$B:$B,Inversiones!J:J,0)</f>
        <v>0</v>
      </c>
      <c r="K273" s="54">
        <f>+_xlfn.XLOOKUP($B273,Fitness!$B:$B,Fitness!K:K,0)+_xlfn.XLOOKUP($B273,Inversiones!$B:$B,Inversiones!K:K,0)</f>
        <v>0</v>
      </c>
      <c r="L273" s="54">
        <f>+_xlfn.XLOOKUP($B273,Fitness!$B:$B,Fitness!L:L,0)+_xlfn.XLOOKUP($B273,Inversiones!$B:$B,Inversiones!L:L,0)</f>
        <v>10850.95</v>
      </c>
      <c r="M273" s="54">
        <f>+_xlfn.XLOOKUP($B273,Fitness!$B:$B,Fitness!M:M,0)+_xlfn.XLOOKUP($B273,Inversiones!$B:$B,Inversiones!M:M,0)</f>
        <v>1676.9599999999991</v>
      </c>
      <c r="N273" s="54">
        <f>+_xlfn.XLOOKUP($B273,Fitness!$B:$B,Fitness!N:N,0)+_xlfn.XLOOKUP($B273,Inversiones!$B:$B,Inversiones!N:N,0)</f>
        <v>0</v>
      </c>
      <c r="O273" s="54">
        <f>+_xlfn.XLOOKUP($B273,Fitness!$B:$B,Fitness!O:O,0)+_xlfn.XLOOKUP($B273,Inversiones!$B:$B,Inversiones!O:O,0)</f>
        <v>0</v>
      </c>
      <c r="P273" s="54">
        <f>+_xlfn.XLOOKUP($B273,Fitness!$B:$B,Fitness!P:P,0)+_xlfn.XLOOKUP($B273,Inversiones!$B:$B,Inversiones!P:P,0)</f>
        <v>0</v>
      </c>
      <c r="Q273" s="54">
        <f>+_xlfn.XLOOKUP($B273,Fitness!$B:$B,Fitness!Q:Q,0)+_xlfn.XLOOKUP($B273,Inversiones!$B:$B,Inversiones!Q:Q,0)</f>
        <v>0</v>
      </c>
      <c r="R273" s="54">
        <f>+_xlfn.XLOOKUP($B273,Fitness!$B:$B,Fitness!R:R,0)+_xlfn.XLOOKUP($B273,Inversiones!$B:$B,Inversiones!R:R,0)</f>
        <v>0</v>
      </c>
      <c r="S273" s="54">
        <f>+_xlfn.XLOOKUP($B273,Fitness!$B:$B,Fitness!S:S,0)+_xlfn.XLOOKUP($B273,Inversiones!$B:$B,Inversiones!S:S,0)</f>
        <v>0</v>
      </c>
      <c r="T273" s="54">
        <f>+_xlfn.XLOOKUP($B273,Fitness!$B:$B,Fitness!T:T,0)+_xlfn.XLOOKUP($B273,Inversiones!$B:$B,Inversiones!T:T,0)</f>
        <v>0</v>
      </c>
      <c r="U273" s="54">
        <f>+_xlfn.XLOOKUP($B273,Fitness!$B:$B,Fitness!U:U,0)+_xlfn.XLOOKUP($B273,Inversiones!$B:$B,Inversiones!U:U,0)</f>
        <v>0</v>
      </c>
      <c r="V273" s="54">
        <f>+_xlfn.XLOOKUP($B273,Fitness!$B:$B,Fitness!V:V,0)+_xlfn.XLOOKUP($B273,Inversiones!$B:$B,Inversiones!V:V,0)</f>
        <v>0</v>
      </c>
      <c r="W273" s="54">
        <f>+_xlfn.XLOOKUP($B273,Fitness!$B:$B,Fitness!W:W,0)+_xlfn.XLOOKUP($B273,Inversiones!$B:$B,Inversiones!W:W,0)</f>
        <v>0</v>
      </c>
      <c r="X273" s="54">
        <f>+_xlfn.XLOOKUP($B273,Fitness!$B:$B,Fitness!X:X,0)+_xlfn.XLOOKUP($B273,Inversiones!$B:$B,Inversiones!X:X,0)</f>
        <v>0.1</v>
      </c>
      <c r="Y273" s="54">
        <f>+_xlfn.XLOOKUP($B273,Fitness!$B:$B,Fitness!Y:Y,0)+_xlfn.XLOOKUP($B273,Inversiones!$B:$B,Inversiones!Y:Y,0)</f>
        <v>0</v>
      </c>
      <c r="Z273" s="54">
        <f>+_xlfn.XLOOKUP($B273,Fitness!$B:$B,Fitness!Z:Z,0)+_xlfn.XLOOKUP($B273,Inversiones!$B:$B,Inversiones!Z:Z,0)</f>
        <v>0</v>
      </c>
      <c r="AA273" s="54">
        <f>+_xlfn.XLOOKUP($B273,Fitness!$B:$B,Fitness!AA:AA,0)+_xlfn.XLOOKUP($B273,Inversiones!$B:$B,Inversiones!AA:AA,0)</f>
        <v>0</v>
      </c>
      <c r="AB273" s="54">
        <f>+_xlfn.XLOOKUP($B273,Fitness!$B:$B,Fitness!AB:AB,0)+_xlfn.XLOOKUP($B273,Inversiones!$B:$B,Inversiones!AB:AB,0)</f>
        <v>0</v>
      </c>
      <c r="AC273" s="54">
        <f>+_xlfn.XLOOKUP($B273,Fitness!$B:$B,Fitness!AC:AC,0)+_xlfn.XLOOKUP($B273,Inversiones!$B:$B,Inversiones!AC:AC,0)</f>
        <v>2500</v>
      </c>
      <c r="AD273" s="54">
        <f>+_xlfn.XLOOKUP($B273,Fitness!$B:$B,Fitness!AD:AD,0)+_xlfn.XLOOKUP($B273,Inversiones!$B:$B,Inversiones!AD:AD,0)</f>
        <v>0</v>
      </c>
      <c r="AE273" s="54">
        <f>+_xlfn.XLOOKUP($B273,Fitness!$B:$B,Fitness!AE:AE,0)+_xlfn.XLOOKUP($B273,Inversiones!$B:$B,Inversiones!AE:AE,0)</f>
        <v>0</v>
      </c>
      <c r="AF273" s="54">
        <f>+_xlfn.XLOOKUP($B273,Fitness!$B:$B,Fitness!AF:AF,0)+_xlfn.XLOOKUP($B273,Inversiones!$B:$B,Inversiones!AF:AF,0)</f>
        <v>0</v>
      </c>
      <c r="AG273" s="54">
        <f>+_xlfn.XLOOKUP($B273,Fitness!$B:$B,Fitness!AG:AG,0)+_xlfn.XLOOKUP($B273,Inversiones!$B:$B,Inversiones!AG:AG,0)</f>
        <v>0</v>
      </c>
      <c r="AH273" s="54">
        <f>+_xlfn.XLOOKUP($B273,Fitness!$B:$B,Fitness!AH:AH,0)+_xlfn.XLOOKUP($B273,Inversiones!$B:$B,Inversiones!AH:AH,0)</f>
        <v>0</v>
      </c>
      <c r="AI273" s="54">
        <f>+_xlfn.XLOOKUP($B273,Fitness!$B:$B,Fitness!AI:AI,0)+_xlfn.XLOOKUP($B273,Inversiones!$B:$B,Inversiones!AI:AI,0)</f>
        <v>0</v>
      </c>
      <c r="AJ273" s="54">
        <f>+_xlfn.XLOOKUP($B273,Fitness!$B:$B,Fitness!AJ:AJ,0)+_xlfn.XLOOKUP($B273,Inversiones!$B:$B,Inversiones!AJ:AJ,0)</f>
        <v>0</v>
      </c>
      <c r="AK273" s="54">
        <f>+_xlfn.XLOOKUP($B273,Fitness!$B:$B,Fitness!AK:AK,0)+_xlfn.XLOOKUP($B273,Inversiones!$B:$B,Inversiones!AK:AK,0)</f>
        <v>0</v>
      </c>
      <c r="AL273" s="54">
        <f>+_xlfn.XLOOKUP($B273,Fitness!$B:$B,Fitness!AL:AL,0)+_xlfn.XLOOKUP($B273,Inversiones!$B:$B,Inversiones!AL:AL,0)</f>
        <v>0</v>
      </c>
      <c r="AM273" s="54">
        <f>+_xlfn.XLOOKUP($B273,Fitness!$B:$B,Fitness!AM:AM,0)+_xlfn.XLOOKUP($B273,Inversiones!$B:$B,Inversiones!AM:AM,0)</f>
        <v>0</v>
      </c>
      <c r="AQ273" s="54">
        <f t="shared" si="96"/>
        <v>0</v>
      </c>
      <c r="AR273" s="54">
        <f t="shared" si="96"/>
        <v>2500</v>
      </c>
      <c r="AS273" s="54">
        <f t="shared" si="96"/>
        <v>0</v>
      </c>
      <c r="AT273" s="54">
        <f t="shared" si="96"/>
        <v>0</v>
      </c>
      <c r="AU273" s="54">
        <f t="shared" si="96"/>
        <v>0</v>
      </c>
      <c r="AV273" s="54">
        <f t="shared" si="96"/>
        <v>0</v>
      </c>
      <c r="AW273" s="54">
        <f t="shared" si="96"/>
        <v>0</v>
      </c>
      <c r="AX273" s="54">
        <f t="shared" si="96"/>
        <v>0</v>
      </c>
      <c r="AY273" s="54">
        <f t="shared" si="96"/>
        <v>0</v>
      </c>
      <c r="AZ273" s="54">
        <f t="shared" si="96"/>
        <v>0</v>
      </c>
      <c r="BA273" s="54">
        <f t="shared" si="96"/>
        <v>0</v>
      </c>
      <c r="BB273" s="54">
        <f t="shared" si="96"/>
        <v>0</v>
      </c>
    </row>
    <row r="274" spans="1:54" collapsed="1" x14ac:dyDescent="0.3"/>
    <row r="275" spans="1:54" x14ac:dyDescent="0.3">
      <c r="B275" s="55"/>
      <c r="C275" s="56" t="s">
        <v>394</v>
      </c>
      <c r="D275" s="57">
        <f>+D259-D262</f>
        <v>613462983.98000014</v>
      </c>
      <c r="E275" s="57">
        <f t="shared" ref="E275:AM275" si="97">+E259-E262</f>
        <v>167943295.59999996</v>
      </c>
      <c r="F275" s="57">
        <f t="shared" si="97"/>
        <v>-27828529.93000003</v>
      </c>
      <c r="G275" s="57">
        <f t="shared" si="97"/>
        <v>-301954129.04999995</v>
      </c>
      <c r="H275" s="57">
        <f t="shared" si="97"/>
        <v>-821788877.43000007</v>
      </c>
      <c r="I275" s="57">
        <f t="shared" si="97"/>
        <v>-305447700.93000013</v>
      </c>
      <c r="J275" s="57">
        <f t="shared" si="97"/>
        <v>181141722.67000014</v>
      </c>
      <c r="K275" s="57">
        <f t="shared" si="97"/>
        <v>-45307567.589999929</v>
      </c>
      <c r="L275" s="57">
        <f t="shared" si="97"/>
        <v>-287051230.33000004</v>
      </c>
      <c r="M275" s="57">
        <f t="shared" si="97"/>
        <v>-91980607.63000001</v>
      </c>
      <c r="N275" s="57">
        <f t="shared" si="97"/>
        <v>164730453.13000008</v>
      </c>
      <c r="O275" s="57">
        <f t="shared" si="97"/>
        <v>307482235.57999998</v>
      </c>
      <c r="P275" s="57">
        <f t="shared" si="97"/>
        <v>646253447.74000001</v>
      </c>
      <c r="Q275" s="57">
        <f t="shared" si="97"/>
        <v>222998190.92999983</v>
      </c>
      <c r="R275" s="57">
        <f t="shared" si="97"/>
        <v>-349601149.92000002</v>
      </c>
      <c r="S275" s="57">
        <f t="shared" si="97"/>
        <v>414993356.89999992</v>
      </c>
      <c r="T275" s="57">
        <f t="shared" si="97"/>
        <v>223892484.46000001</v>
      </c>
      <c r="U275" s="57">
        <f t="shared" si="97"/>
        <v>99100968.279999927</v>
      </c>
      <c r="V275" s="57">
        <f t="shared" si="97"/>
        <v>370674499.08000034</v>
      </c>
      <c r="W275" s="57">
        <f t="shared" si="97"/>
        <v>-26342606.800000191</v>
      </c>
      <c r="X275" s="57">
        <f t="shared" si="97"/>
        <v>-28283558.98999995</v>
      </c>
      <c r="Y275" s="57">
        <f t="shared" si="97"/>
        <v>267826310.37999997</v>
      </c>
      <c r="Z275" s="57">
        <f t="shared" si="97"/>
        <v>153646563.76999986</v>
      </c>
      <c r="AA275" s="57">
        <f t="shared" si="97"/>
        <v>-508995646.92000014</v>
      </c>
      <c r="AB275" s="57">
        <f t="shared" si="97"/>
        <v>819494728.50999987</v>
      </c>
      <c r="AC275" s="57">
        <f t="shared" si="97"/>
        <v>244364379.84000015</v>
      </c>
      <c r="AD275" s="57">
        <f t="shared" si="97"/>
        <v>-92548798.780000061</v>
      </c>
      <c r="AE275" s="57">
        <f t="shared" si="97"/>
        <v>-195398981.14999995</v>
      </c>
      <c r="AF275" s="57">
        <f t="shared" si="97"/>
        <v>-133671041.23999986</v>
      </c>
      <c r="AG275" s="57">
        <f t="shared" si="97"/>
        <v>-787157125.36000001</v>
      </c>
      <c r="AH275" s="57">
        <f t="shared" si="97"/>
        <v>0</v>
      </c>
      <c r="AI275" s="57">
        <f t="shared" si="97"/>
        <v>0</v>
      </c>
      <c r="AJ275" s="57">
        <f t="shared" si="97"/>
        <v>0</v>
      </c>
      <c r="AK275" s="57">
        <f t="shared" si="97"/>
        <v>0</v>
      </c>
      <c r="AL275" s="57">
        <f t="shared" si="97"/>
        <v>0</v>
      </c>
      <c r="AM275" s="57">
        <f t="shared" si="97"/>
        <v>0</v>
      </c>
      <c r="AQ275" s="57">
        <f t="shared" ref="AQ275:BB275" si="98">+AQ259-AQ262</f>
        <v>819494728.50999987</v>
      </c>
      <c r="AR275" s="57">
        <f t="shared" si="98"/>
        <v>244364379.84000015</v>
      </c>
      <c r="AS275" s="57">
        <f t="shared" si="98"/>
        <v>-92548798.780000061</v>
      </c>
      <c r="AT275" s="57">
        <f t="shared" si="98"/>
        <v>-195398981.14999995</v>
      </c>
      <c r="AU275" s="57">
        <f t="shared" si="98"/>
        <v>-133671041.23999986</v>
      </c>
      <c r="AV275" s="57">
        <f t="shared" si="98"/>
        <v>-787157125.36000001</v>
      </c>
      <c r="AW275" s="57">
        <f t="shared" si="98"/>
        <v>0</v>
      </c>
      <c r="AX275" s="57">
        <f t="shared" si="98"/>
        <v>0</v>
      </c>
      <c r="AY275" s="57">
        <f t="shared" si="98"/>
        <v>0</v>
      </c>
      <c r="AZ275" s="57">
        <f t="shared" si="98"/>
        <v>0</v>
      </c>
      <c r="BA275" s="57">
        <f t="shared" si="98"/>
        <v>0</v>
      </c>
      <c r="BB275" s="57">
        <f t="shared" si="98"/>
        <v>0</v>
      </c>
    </row>
    <row r="276" spans="1:54" x14ac:dyDescent="0.3">
      <c r="B276" s="55"/>
      <c r="C276" s="58" t="s">
        <v>55</v>
      </c>
      <c r="D276" s="59">
        <f t="shared" ref="D276:AM276" si="99">+IFERROR(D275/D21,0)</f>
        <v>0.48217667345577814</v>
      </c>
      <c r="E276" s="59">
        <f t="shared" si="99"/>
        <v>0.16803463132796218</v>
      </c>
      <c r="F276" s="59">
        <f t="shared" si="99"/>
        <v>-3.3563761143611148E-2</v>
      </c>
      <c r="G276" s="59">
        <f t="shared" si="99"/>
        <v>-0.91971728423489962</v>
      </c>
      <c r="H276" s="59">
        <f t="shared" si="99"/>
        <v>-1.9725431134259879</v>
      </c>
      <c r="I276" s="59">
        <f t="shared" si="99"/>
        <v>-0.3900235364663644</v>
      </c>
      <c r="J276" s="59">
        <f t="shared" si="99"/>
        <v>0.17575517609959287</v>
      </c>
      <c r="K276" s="59">
        <f t="shared" si="99"/>
        <v>-5.6589998776848401E-2</v>
      </c>
      <c r="L276" s="59">
        <f t="shared" si="99"/>
        <v>-0.32392065727447938</v>
      </c>
      <c r="M276" s="59">
        <f t="shared" si="99"/>
        <v>-0.11960654366224419</v>
      </c>
      <c r="N276" s="59">
        <f t="shared" si="99"/>
        <v>0.17073809496071635</v>
      </c>
      <c r="O276" s="59">
        <f t="shared" si="99"/>
        <v>0.2793827563717784</v>
      </c>
      <c r="P276" s="59">
        <f t="shared" si="99"/>
        <v>0.37600789104190657</v>
      </c>
      <c r="Q276" s="59">
        <f t="shared" si="99"/>
        <v>0.1701050206786679</v>
      </c>
      <c r="R276" s="59">
        <f t="shared" si="99"/>
        <v>-0.32005936634953946</v>
      </c>
      <c r="S276" s="59">
        <f t="shared" si="99"/>
        <v>0.34026664943167995</v>
      </c>
      <c r="T276" s="59">
        <f t="shared" si="99"/>
        <v>0.17016812663000924</v>
      </c>
      <c r="U276" s="59">
        <f t="shared" si="99"/>
        <v>9.4820205787497003E-2</v>
      </c>
      <c r="V276" s="59">
        <f t="shared" si="99"/>
        <v>0.26208516272364962</v>
      </c>
      <c r="W276" s="59">
        <f t="shared" si="99"/>
        <v>-2.1281285139628004E-2</v>
      </c>
      <c r="X276" s="59">
        <f t="shared" si="99"/>
        <v>-3.0234726852712925E-2</v>
      </c>
      <c r="Y276" s="59">
        <f t="shared" si="99"/>
        <v>0.22413899811722987</v>
      </c>
      <c r="Z276" s="59">
        <f t="shared" si="99"/>
        <v>0.11819693809619043</v>
      </c>
      <c r="AA276" s="59">
        <f t="shared" si="99"/>
        <v>-0.40839886568676115</v>
      </c>
      <c r="AB276" s="59">
        <f t="shared" si="99"/>
        <v>0.40558799889373287</v>
      </c>
      <c r="AC276" s="59">
        <f t="shared" si="99"/>
        <v>0.18258978776315649</v>
      </c>
      <c r="AD276" s="59">
        <f t="shared" si="99"/>
        <v>-8.7170008368777974E-2</v>
      </c>
      <c r="AE276" s="59">
        <f t="shared" si="99"/>
        <v>-0.21549781713855018</v>
      </c>
      <c r="AF276" s="59">
        <f t="shared" si="99"/>
        <v>-0.11274542307080467</v>
      </c>
      <c r="AG276" s="59">
        <f t="shared" si="99"/>
        <v>-0.85791522897504413</v>
      </c>
      <c r="AH276" s="59">
        <f t="shared" si="99"/>
        <v>0</v>
      </c>
      <c r="AI276" s="59">
        <f t="shared" si="99"/>
        <v>0</v>
      </c>
      <c r="AJ276" s="59">
        <f t="shared" si="99"/>
        <v>0</v>
      </c>
      <c r="AK276" s="59">
        <f t="shared" si="99"/>
        <v>0</v>
      </c>
      <c r="AL276" s="59">
        <f t="shared" si="99"/>
        <v>0</v>
      </c>
      <c r="AM276" s="59">
        <f t="shared" si="99"/>
        <v>0</v>
      </c>
      <c r="AQ276" s="59">
        <f t="shared" ref="AQ276:BB276" si="100">+IFERROR(AQ275/AQ21,0)</f>
        <v>0.40558799889373287</v>
      </c>
      <c r="AR276" s="59">
        <f t="shared" si="100"/>
        <v>0.18258978776315649</v>
      </c>
      <c r="AS276" s="59">
        <f t="shared" si="100"/>
        <v>-8.7170008368777974E-2</v>
      </c>
      <c r="AT276" s="59">
        <f t="shared" si="100"/>
        <v>-0.21549781713855018</v>
      </c>
      <c r="AU276" s="59">
        <f t="shared" si="100"/>
        <v>-0.11274542307080467</v>
      </c>
      <c r="AV276" s="59">
        <f t="shared" si="100"/>
        <v>-0.85791522897504413</v>
      </c>
      <c r="AW276" s="59">
        <f t="shared" si="100"/>
        <v>0</v>
      </c>
      <c r="AX276" s="59">
        <f t="shared" si="100"/>
        <v>0</v>
      </c>
      <c r="AY276" s="59">
        <f t="shared" si="100"/>
        <v>0</v>
      </c>
      <c r="AZ276" s="59">
        <f t="shared" si="100"/>
        <v>0</v>
      </c>
      <c r="BA276" s="59">
        <f t="shared" si="100"/>
        <v>0</v>
      </c>
      <c r="BB276" s="59">
        <f t="shared" si="100"/>
        <v>0</v>
      </c>
    </row>
    <row r="277" spans="1:54" ht="14.4" thickBot="1" x14ac:dyDescent="0.35">
      <c r="B277" s="55"/>
      <c r="C277" s="58"/>
      <c r="D277" s="59"/>
      <c r="E277" s="59"/>
      <c r="F277" s="59"/>
      <c r="G277" s="59"/>
      <c r="H277" s="59"/>
      <c r="I277" s="59"/>
      <c r="J277" s="59"/>
      <c r="K277" s="59"/>
      <c r="L277" s="59"/>
      <c r="M277" s="59"/>
      <c r="N277" s="59"/>
      <c r="O277" s="59"/>
      <c r="P277" s="59"/>
      <c r="Q277" s="59"/>
      <c r="R277" s="59"/>
      <c r="S277" s="59"/>
      <c r="T277" s="59"/>
      <c r="U277" s="59"/>
      <c r="V277" s="59"/>
      <c r="W277" s="59"/>
      <c r="X277" s="59"/>
      <c r="Y277" s="59"/>
      <c r="Z277" s="59"/>
      <c r="AA277" s="59"/>
      <c r="AB277" s="59"/>
      <c r="AC277" s="59"/>
      <c r="AD277" s="59"/>
      <c r="AE277" s="59"/>
      <c r="AF277" s="59"/>
      <c r="AG277" s="59"/>
      <c r="AH277" s="59"/>
      <c r="AI277" s="59"/>
      <c r="AJ277" s="59"/>
      <c r="AK277" s="59"/>
      <c r="AL277" s="59"/>
      <c r="AM277" s="59"/>
      <c r="AQ277" s="59"/>
      <c r="AR277" s="59"/>
      <c r="AS277" s="59"/>
      <c r="AT277" s="59"/>
      <c r="AU277" s="59"/>
      <c r="AV277" s="59"/>
      <c r="AW277" s="59"/>
      <c r="AX277" s="59"/>
      <c r="AY277" s="59"/>
      <c r="AZ277" s="59"/>
      <c r="BA277" s="59"/>
      <c r="BB277" s="59"/>
    </row>
    <row r="278" spans="1:54" ht="14.4" thickBot="1" x14ac:dyDescent="0.35">
      <c r="A278" s="18" t="s">
        <v>610</v>
      </c>
      <c r="B278" s="43" t="s">
        <v>620</v>
      </c>
      <c r="C278" s="43" t="s">
        <v>621</v>
      </c>
      <c r="D278" s="44">
        <f>+SUBTOTAL(9,D279:D286)</f>
        <v>43581763</v>
      </c>
      <c r="E278" s="44">
        <f t="shared" ref="E278:AM278" si="101">+SUBTOTAL(9,E279:E286)</f>
        <v>43718333</v>
      </c>
      <c r="F278" s="44">
        <f t="shared" si="101"/>
        <v>44463323</v>
      </c>
      <c r="G278" s="44">
        <f t="shared" si="101"/>
        <v>44591239</v>
      </c>
      <c r="H278" s="44">
        <f t="shared" si="101"/>
        <v>44717067</v>
      </c>
      <c r="I278" s="44">
        <f t="shared" si="101"/>
        <v>44900252</v>
      </c>
      <c r="J278" s="44">
        <f t="shared" si="101"/>
        <v>0</v>
      </c>
      <c r="K278" s="44">
        <f t="shared" si="101"/>
        <v>0</v>
      </c>
      <c r="L278" s="44">
        <f t="shared" si="101"/>
        <v>0</v>
      </c>
      <c r="M278" s="44">
        <f t="shared" si="101"/>
        <v>0</v>
      </c>
      <c r="N278" s="44">
        <f t="shared" si="101"/>
        <v>0</v>
      </c>
      <c r="O278" s="44">
        <f t="shared" si="101"/>
        <v>0</v>
      </c>
      <c r="P278" s="44">
        <f t="shared" si="101"/>
        <v>45803364</v>
      </c>
      <c r="Q278" s="44">
        <f t="shared" si="101"/>
        <v>46094475</v>
      </c>
      <c r="R278" s="44">
        <f t="shared" si="101"/>
        <v>46165013</v>
      </c>
      <c r="S278" s="44">
        <f t="shared" si="101"/>
        <v>1822013</v>
      </c>
      <c r="T278" s="44">
        <f t="shared" si="101"/>
        <v>46355117</v>
      </c>
      <c r="U278" s="44">
        <f t="shared" si="101"/>
        <v>58348233</v>
      </c>
      <c r="V278" s="44">
        <f t="shared" si="101"/>
        <v>58348233</v>
      </c>
      <c r="W278" s="44">
        <f t="shared" si="101"/>
        <v>59305791</v>
      </c>
      <c r="X278" s="44">
        <f t="shared" si="101"/>
        <v>60687457</v>
      </c>
      <c r="Y278" s="44">
        <f t="shared" si="101"/>
        <v>60729124</v>
      </c>
      <c r="Z278" s="44">
        <f t="shared" si="101"/>
        <v>60888940</v>
      </c>
      <c r="AA278" s="44">
        <f t="shared" si="101"/>
        <v>355919918</v>
      </c>
      <c r="AB278" s="44">
        <f t="shared" si="101"/>
        <v>0</v>
      </c>
      <c r="AC278" s="44">
        <f t="shared" si="101"/>
        <v>0</v>
      </c>
      <c r="AD278" s="44">
        <f t="shared" si="101"/>
        <v>0</v>
      </c>
      <c r="AE278" s="44">
        <f t="shared" si="101"/>
        <v>0</v>
      </c>
      <c r="AF278" s="44">
        <f t="shared" si="101"/>
        <v>0</v>
      </c>
      <c r="AG278" s="44">
        <f t="shared" si="101"/>
        <v>369439860.59999996</v>
      </c>
      <c r="AH278" s="44">
        <f t="shared" si="101"/>
        <v>0</v>
      </c>
      <c r="AI278" s="44">
        <f t="shared" si="101"/>
        <v>0</v>
      </c>
      <c r="AJ278" s="44">
        <f t="shared" si="101"/>
        <v>0</v>
      </c>
      <c r="AK278" s="44">
        <f t="shared" si="101"/>
        <v>0</v>
      </c>
      <c r="AL278" s="44">
        <f t="shared" si="101"/>
        <v>0</v>
      </c>
      <c r="AM278" s="44">
        <f t="shared" si="101"/>
        <v>0</v>
      </c>
      <c r="AQ278" s="44">
        <f t="shared" ref="AQ278:BB278" si="102">+SUBTOTAL(9,AQ279:AQ286)</f>
        <v>0</v>
      </c>
      <c r="AR278" s="44">
        <f t="shared" si="102"/>
        <v>0</v>
      </c>
      <c r="AS278" s="44">
        <f t="shared" si="102"/>
        <v>0</v>
      </c>
      <c r="AT278" s="44">
        <f t="shared" si="102"/>
        <v>0</v>
      </c>
      <c r="AU278" s="44">
        <f t="shared" si="102"/>
        <v>0</v>
      </c>
      <c r="AV278" s="44">
        <f t="shared" si="102"/>
        <v>369439860.59999996</v>
      </c>
      <c r="AW278" s="44">
        <f t="shared" si="102"/>
        <v>0</v>
      </c>
      <c r="AX278" s="44">
        <f t="shared" si="102"/>
        <v>0</v>
      </c>
      <c r="AY278" s="44">
        <f t="shared" si="102"/>
        <v>0</v>
      </c>
      <c r="AZ278" s="44">
        <f t="shared" si="102"/>
        <v>0</v>
      </c>
      <c r="BA278" s="44">
        <f t="shared" si="102"/>
        <v>0</v>
      </c>
      <c r="BB278" s="44">
        <f t="shared" si="102"/>
        <v>0</v>
      </c>
    </row>
    <row r="279" spans="1:54" collapsed="1" x14ac:dyDescent="0.3">
      <c r="B279" s="49" t="s">
        <v>299</v>
      </c>
      <c r="C279" s="49" t="s">
        <v>300</v>
      </c>
      <c r="D279" s="50">
        <f>+SUBTOTAL(9,D280:D284)</f>
        <v>42682123</v>
      </c>
      <c r="E279" s="50">
        <f t="shared" ref="E279:AM279" si="103">+SUBTOTAL(9,E280:E284)</f>
        <v>42818693</v>
      </c>
      <c r="F279" s="50">
        <f t="shared" si="103"/>
        <v>43563683</v>
      </c>
      <c r="G279" s="50">
        <f t="shared" si="103"/>
        <v>43691599</v>
      </c>
      <c r="H279" s="50">
        <f t="shared" si="103"/>
        <v>43817427</v>
      </c>
      <c r="I279" s="50">
        <f t="shared" si="103"/>
        <v>44000612</v>
      </c>
      <c r="J279" s="50">
        <f t="shared" si="103"/>
        <v>0</v>
      </c>
      <c r="K279" s="50">
        <f t="shared" si="103"/>
        <v>0</v>
      </c>
      <c r="L279" s="50">
        <f t="shared" si="103"/>
        <v>0</v>
      </c>
      <c r="M279" s="50">
        <f t="shared" si="103"/>
        <v>0</v>
      </c>
      <c r="N279" s="50">
        <f t="shared" si="103"/>
        <v>0</v>
      </c>
      <c r="O279" s="50">
        <f t="shared" si="103"/>
        <v>0</v>
      </c>
      <c r="P279" s="50">
        <f t="shared" si="103"/>
        <v>44903724</v>
      </c>
      <c r="Q279" s="50">
        <f t="shared" si="103"/>
        <v>45194835</v>
      </c>
      <c r="R279" s="50">
        <f t="shared" si="103"/>
        <v>45265373</v>
      </c>
      <c r="S279" s="50">
        <f t="shared" si="103"/>
        <v>1822013</v>
      </c>
      <c r="T279" s="50">
        <f t="shared" si="103"/>
        <v>45455477</v>
      </c>
      <c r="U279" s="50">
        <f t="shared" si="103"/>
        <v>57448593</v>
      </c>
      <c r="V279" s="50">
        <f t="shared" si="103"/>
        <v>57448593</v>
      </c>
      <c r="W279" s="50">
        <f t="shared" si="103"/>
        <v>58406151</v>
      </c>
      <c r="X279" s="50">
        <f t="shared" si="103"/>
        <v>59787817</v>
      </c>
      <c r="Y279" s="50">
        <f t="shared" si="103"/>
        <v>59829484</v>
      </c>
      <c r="Z279" s="50">
        <f t="shared" si="103"/>
        <v>59989300</v>
      </c>
      <c r="AA279" s="50">
        <f t="shared" si="103"/>
        <v>355020278</v>
      </c>
      <c r="AB279" s="50">
        <f t="shared" si="103"/>
        <v>0</v>
      </c>
      <c r="AC279" s="50">
        <f t="shared" si="103"/>
        <v>0</v>
      </c>
      <c r="AD279" s="50">
        <f t="shared" si="103"/>
        <v>0</v>
      </c>
      <c r="AE279" s="50">
        <f t="shared" si="103"/>
        <v>0</v>
      </c>
      <c r="AF279" s="50">
        <f t="shared" si="103"/>
        <v>0</v>
      </c>
      <c r="AG279" s="50">
        <f t="shared" si="103"/>
        <v>369439860.59999996</v>
      </c>
      <c r="AH279" s="50">
        <f t="shared" si="103"/>
        <v>0</v>
      </c>
      <c r="AI279" s="50">
        <f t="shared" si="103"/>
        <v>0</v>
      </c>
      <c r="AJ279" s="50">
        <f t="shared" si="103"/>
        <v>0</v>
      </c>
      <c r="AK279" s="50">
        <f t="shared" si="103"/>
        <v>0</v>
      </c>
      <c r="AL279" s="50">
        <f t="shared" si="103"/>
        <v>0</v>
      </c>
      <c r="AM279" s="50">
        <f t="shared" si="103"/>
        <v>0</v>
      </c>
      <c r="AQ279" s="50">
        <f t="shared" ref="AQ279:BB279" si="104">+SUBTOTAL(9,AQ280:AQ284)</f>
        <v>0</v>
      </c>
      <c r="AR279" s="50">
        <f t="shared" si="104"/>
        <v>0</v>
      </c>
      <c r="AS279" s="50">
        <f t="shared" si="104"/>
        <v>0</v>
      </c>
      <c r="AT279" s="50">
        <f t="shared" si="104"/>
        <v>0</v>
      </c>
      <c r="AU279" s="50">
        <f t="shared" si="104"/>
        <v>0</v>
      </c>
      <c r="AV279" s="50">
        <f t="shared" si="104"/>
        <v>369439860.59999996</v>
      </c>
      <c r="AW279" s="50">
        <f t="shared" si="104"/>
        <v>0</v>
      </c>
      <c r="AX279" s="50">
        <f t="shared" si="104"/>
        <v>0</v>
      </c>
      <c r="AY279" s="50">
        <f t="shared" si="104"/>
        <v>0</v>
      </c>
      <c r="AZ279" s="50">
        <f t="shared" si="104"/>
        <v>0</v>
      </c>
      <c r="BA279" s="50">
        <f t="shared" si="104"/>
        <v>0</v>
      </c>
      <c r="BB279" s="50">
        <f t="shared" si="104"/>
        <v>0</v>
      </c>
    </row>
    <row r="280" spans="1:54" hidden="1" outlineLevel="1" x14ac:dyDescent="0.3">
      <c r="B280" s="18" t="s">
        <v>301</v>
      </c>
      <c r="C280" s="18" t="s">
        <v>302</v>
      </c>
      <c r="D280" s="54">
        <f>+_xlfn.XLOOKUP($B280,Fitness!$B:$B,Fitness!D:D,0)+_xlfn.XLOOKUP($B280,Inversiones!$B:$B,Inversiones!D:D,0)</f>
        <v>39748233</v>
      </c>
      <c r="E280" s="54">
        <f>+_xlfn.XLOOKUP($B280,Fitness!$B:$B,Fitness!E:E,0)+_xlfn.XLOOKUP($B280,Inversiones!$B:$B,Inversiones!E:E,0)</f>
        <v>39876304</v>
      </c>
      <c r="F280" s="54">
        <f>+_xlfn.XLOOKUP($B280,Fitness!$B:$B,Fitness!F:F,0)+_xlfn.XLOOKUP($B280,Inversiones!$B:$B,Inversiones!F:F,0)</f>
        <v>40621294</v>
      </c>
      <c r="G280" s="54">
        <f>+_xlfn.XLOOKUP($B280,Fitness!$B:$B,Fitness!G:G,0)+_xlfn.XLOOKUP($B280,Inversiones!$B:$B,Inversiones!G:G,0)</f>
        <v>40749210</v>
      </c>
      <c r="H280" s="54">
        <f>+_xlfn.XLOOKUP($B280,Fitness!$B:$B,Fitness!H:H,0)+_xlfn.XLOOKUP($B280,Inversiones!$B:$B,Inversiones!H:H,0)</f>
        <v>40783444</v>
      </c>
      <c r="I280" s="54">
        <f>+_xlfn.XLOOKUP($B280,Fitness!$B:$B,Fitness!I:I,0)+_xlfn.XLOOKUP($B280,Inversiones!$B:$B,Inversiones!I:I,0)</f>
        <v>40844177</v>
      </c>
      <c r="J280" s="54">
        <f>+_xlfn.XLOOKUP($B280,Fitness!$B:$B,Fitness!J:J,0)+_xlfn.XLOOKUP($B280,Inversiones!$B:$B,Inversiones!J:J,0)</f>
        <v>0</v>
      </c>
      <c r="K280" s="54">
        <f>+_xlfn.XLOOKUP($B280,Fitness!$B:$B,Fitness!K:K,0)+_xlfn.XLOOKUP($B280,Inversiones!$B:$B,Inversiones!K:K,0)</f>
        <v>0</v>
      </c>
      <c r="L280" s="54">
        <f>+_xlfn.XLOOKUP($B280,Fitness!$B:$B,Fitness!L:L,0)+_xlfn.XLOOKUP($B280,Inversiones!$B:$B,Inversiones!L:L,0)</f>
        <v>0</v>
      </c>
      <c r="M280" s="54">
        <f>+_xlfn.XLOOKUP($B280,Fitness!$B:$B,Fitness!M:M,0)+_xlfn.XLOOKUP($B280,Inversiones!$B:$B,Inversiones!M:M,0)</f>
        <v>0</v>
      </c>
      <c r="N280" s="54">
        <f>+_xlfn.XLOOKUP($B280,Fitness!$B:$B,Fitness!N:N,0)+_xlfn.XLOOKUP($B280,Inversiones!$B:$B,Inversiones!N:N,0)</f>
        <v>0</v>
      </c>
      <c r="O280" s="54">
        <f>+_xlfn.XLOOKUP($B280,Fitness!$B:$B,Fitness!O:O,0)+_xlfn.XLOOKUP($B280,Inversiones!$B:$B,Inversiones!O:O,0)</f>
        <v>0</v>
      </c>
      <c r="P280" s="54">
        <f>+_xlfn.XLOOKUP($B280,Fitness!$B:$B,Fitness!P:P,0)+_xlfn.XLOOKUP($B280,Inversiones!$B:$B,Inversiones!P:P,0)</f>
        <v>37370595</v>
      </c>
      <c r="Q280" s="54">
        <f>+_xlfn.XLOOKUP($B280,Fitness!$B:$B,Fitness!Q:Q,0)+_xlfn.XLOOKUP($B280,Inversiones!$B:$B,Inversiones!Q:Q,0)</f>
        <v>37392845</v>
      </c>
      <c r="R280" s="54">
        <f>+_xlfn.XLOOKUP($B280,Fitness!$B:$B,Fitness!R:R,0)+_xlfn.XLOOKUP($B280,Inversiones!$B:$B,Inversiones!R:R,0)</f>
        <v>37405654</v>
      </c>
      <c r="S280" s="54">
        <f>+_xlfn.XLOOKUP($B280,Fitness!$B:$B,Fitness!S:S,0)+_xlfn.XLOOKUP($B280,Inversiones!$B:$B,Inversiones!S:S,0)</f>
        <v>964143</v>
      </c>
      <c r="T280" s="54">
        <f>+_xlfn.XLOOKUP($B280,Fitness!$B:$B,Fitness!T:T,0)+_xlfn.XLOOKUP($B280,Inversiones!$B:$B,Inversiones!T:T,0)</f>
        <v>39085995</v>
      </c>
      <c r="U280" s="54">
        <f>+_xlfn.XLOOKUP($B280,Fitness!$B:$B,Fitness!U:U,0)+_xlfn.XLOOKUP($B280,Inversiones!$B:$B,Inversiones!U:U,0)</f>
        <v>51079111</v>
      </c>
      <c r="V280" s="54">
        <f>+_xlfn.XLOOKUP($B280,Fitness!$B:$B,Fitness!V:V,0)+_xlfn.XLOOKUP($B280,Inversiones!$B:$B,Inversiones!V:V,0)</f>
        <v>51079111</v>
      </c>
      <c r="W280" s="54">
        <f>+_xlfn.XLOOKUP($B280,Fitness!$B:$B,Fitness!W:W,0)+_xlfn.XLOOKUP($B280,Inversiones!$B:$B,Inversiones!W:W,0)</f>
        <v>54739598</v>
      </c>
      <c r="X280" s="54">
        <f>+_xlfn.XLOOKUP($B280,Fitness!$B:$B,Fitness!X:X,0)+_xlfn.XLOOKUP($B280,Inversiones!$B:$B,Inversiones!X:X,0)</f>
        <v>56121264</v>
      </c>
      <c r="Y280" s="54">
        <f>+_xlfn.XLOOKUP($B280,Fitness!$B:$B,Fitness!Y:Y,0)+_xlfn.XLOOKUP($B280,Inversiones!$B:$B,Inversiones!Y:Y,0)</f>
        <v>56162931</v>
      </c>
      <c r="Z280" s="54">
        <f>+_xlfn.XLOOKUP($B280,Fitness!$B:$B,Fitness!Z:Z,0)+_xlfn.XLOOKUP($B280,Inversiones!$B:$B,Inversiones!Z:Z,0)</f>
        <v>56322747</v>
      </c>
      <c r="AA280" s="54">
        <f>+_xlfn.XLOOKUP($B280,Fitness!$B:$B,Fitness!AA:AA,0)+_xlfn.XLOOKUP($B280,Inversiones!$B:$B,Inversiones!AA:AA,0)</f>
        <v>351312183</v>
      </c>
      <c r="AB280" s="54">
        <f>+_xlfn.XLOOKUP($B280,Fitness!$B:$B,Fitness!AB:AB,0)+_xlfn.XLOOKUP($B280,Inversiones!$B:$B,Inversiones!AB:AB,0)</f>
        <v>0</v>
      </c>
      <c r="AC280" s="54">
        <f>+_xlfn.XLOOKUP($B280,Fitness!$B:$B,Fitness!AC:AC,0)+_xlfn.XLOOKUP($B280,Inversiones!$B:$B,Inversiones!AC:AC,0)</f>
        <v>0</v>
      </c>
      <c r="AD280" s="54">
        <f>+_xlfn.XLOOKUP($B280,Fitness!$B:$B,Fitness!AD:AD,0)+_xlfn.XLOOKUP($B280,Inversiones!$B:$B,Inversiones!AD:AD,0)</f>
        <v>0</v>
      </c>
      <c r="AE280" s="54">
        <f>+_xlfn.XLOOKUP($B280,Fitness!$B:$B,Fitness!AE:AE,0)+_xlfn.XLOOKUP($B280,Inversiones!$B:$B,Inversiones!AE:AE,0)</f>
        <v>0</v>
      </c>
      <c r="AF280" s="54">
        <f>+_xlfn.XLOOKUP($B280,Fitness!$B:$B,Fitness!AF:AF,0)+_xlfn.XLOOKUP($B280,Inversiones!$B:$B,Inversiones!AF:AF,0)</f>
        <v>0</v>
      </c>
      <c r="AG280" s="54">
        <f>+_xlfn.XLOOKUP($B280,Fitness!$B:$B,Fitness!AG:AG,0)+_xlfn.XLOOKUP($B280,Inversiones!$B:$B,Inversiones!AG:AG,0)</f>
        <v>347069419.14999998</v>
      </c>
      <c r="AH280" s="54">
        <f>+_xlfn.XLOOKUP($B280,Fitness!$B:$B,Fitness!AH:AH,0)+_xlfn.XLOOKUP($B280,Inversiones!$B:$B,Inversiones!AH:AH,0)</f>
        <v>0</v>
      </c>
      <c r="AI280" s="54">
        <f>+_xlfn.XLOOKUP($B280,Fitness!$B:$B,Fitness!AI:AI,0)+_xlfn.XLOOKUP($B280,Inversiones!$B:$B,Inversiones!AI:AI,0)</f>
        <v>0</v>
      </c>
      <c r="AJ280" s="54">
        <f>+_xlfn.XLOOKUP($B280,Fitness!$B:$B,Fitness!AJ:AJ,0)+_xlfn.XLOOKUP($B280,Inversiones!$B:$B,Inversiones!AJ:AJ,0)</f>
        <v>0</v>
      </c>
      <c r="AK280" s="54">
        <f>+_xlfn.XLOOKUP($B280,Fitness!$B:$B,Fitness!AK:AK,0)+_xlfn.XLOOKUP($B280,Inversiones!$B:$B,Inversiones!AK:AK,0)</f>
        <v>0</v>
      </c>
      <c r="AL280" s="54">
        <f>+_xlfn.XLOOKUP($B280,Fitness!$B:$B,Fitness!AL:AL,0)+_xlfn.XLOOKUP($B280,Inversiones!$B:$B,Inversiones!AL:AL,0)</f>
        <v>0</v>
      </c>
      <c r="AM280" s="54">
        <f>+_xlfn.XLOOKUP($B280,Fitness!$B:$B,Fitness!AM:AM,0)+_xlfn.XLOOKUP($B280,Inversiones!$B:$B,Inversiones!AM:AM,0)</f>
        <v>0</v>
      </c>
      <c r="AQ280" s="54">
        <f t="shared" ref="AQ280:BB284" si="105">+AB280</f>
        <v>0</v>
      </c>
      <c r="AR280" s="54">
        <f t="shared" si="105"/>
        <v>0</v>
      </c>
      <c r="AS280" s="54">
        <f t="shared" si="105"/>
        <v>0</v>
      </c>
      <c r="AT280" s="54">
        <f t="shared" si="105"/>
        <v>0</v>
      </c>
      <c r="AU280" s="54">
        <f t="shared" si="105"/>
        <v>0</v>
      </c>
      <c r="AV280" s="54">
        <f t="shared" si="105"/>
        <v>347069419.14999998</v>
      </c>
      <c r="AW280" s="54">
        <f t="shared" si="105"/>
        <v>0</v>
      </c>
      <c r="AX280" s="54">
        <f t="shared" si="105"/>
        <v>0</v>
      </c>
      <c r="AY280" s="54">
        <f t="shared" si="105"/>
        <v>0</v>
      </c>
      <c r="AZ280" s="54">
        <f t="shared" si="105"/>
        <v>0</v>
      </c>
      <c r="BA280" s="54">
        <f t="shared" si="105"/>
        <v>0</v>
      </c>
      <c r="BB280" s="54">
        <f t="shared" si="105"/>
        <v>0</v>
      </c>
    </row>
    <row r="281" spans="1:54" hidden="1" outlineLevel="1" x14ac:dyDescent="0.3">
      <c r="B281" s="18" t="s">
        <v>705</v>
      </c>
      <c r="C281" s="18" t="s">
        <v>452</v>
      </c>
      <c r="D281" s="54">
        <f>+_xlfn.XLOOKUP($B281,Fitness!$B:$B,Fitness!D:D,0)+_xlfn.XLOOKUP($B281,Inversiones!$B:$B,Inversiones!D:D,0)</f>
        <v>571043</v>
      </c>
      <c r="E281" s="54">
        <f>+_xlfn.XLOOKUP($B281,Fitness!$B:$B,Fitness!E:E,0)+_xlfn.XLOOKUP($B281,Inversiones!$B:$B,Inversiones!E:E,0)</f>
        <v>571043</v>
      </c>
      <c r="F281" s="54">
        <f>+_xlfn.XLOOKUP($B281,Fitness!$B:$B,Fitness!F:F,0)+_xlfn.XLOOKUP($B281,Inversiones!$B:$B,Inversiones!F:F,0)</f>
        <v>571043</v>
      </c>
      <c r="G281" s="54">
        <f>+_xlfn.XLOOKUP($B281,Fitness!$B:$B,Fitness!G:G,0)+_xlfn.XLOOKUP($B281,Inversiones!$B:$B,Inversiones!G:G,0)</f>
        <v>571043</v>
      </c>
      <c r="H281" s="54">
        <f>+_xlfn.XLOOKUP($B281,Fitness!$B:$B,Fitness!H:H,0)+_xlfn.XLOOKUP($B281,Inversiones!$B:$B,Inversiones!H:H,0)</f>
        <v>571043</v>
      </c>
      <c r="I281" s="54">
        <f>+_xlfn.XLOOKUP($B281,Fitness!$B:$B,Fitness!I:I,0)+_xlfn.XLOOKUP($B281,Inversiones!$B:$B,Inversiones!I:I,0)</f>
        <v>571043</v>
      </c>
      <c r="J281" s="54">
        <f>+_xlfn.XLOOKUP($B281,Fitness!$B:$B,Fitness!J:J,0)+_xlfn.XLOOKUP($B281,Inversiones!$B:$B,Inversiones!J:J,0)</f>
        <v>0</v>
      </c>
      <c r="K281" s="54">
        <f>+_xlfn.XLOOKUP($B281,Fitness!$B:$B,Fitness!K:K,0)+_xlfn.XLOOKUP($B281,Inversiones!$B:$B,Inversiones!K:K,0)</f>
        <v>0</v>
      </c>
      <c r="L281" s="54">
        <f>+_xlfn.XLOOKUP($B281,Fitness!$B:$B,Fitness!L:L,0)+_xlfn.XLOOKUP($B281,Inversiones!$B:$B,Inversiones!L:L,0)</f>
        <v>0</v>
      </c>
      <c r="M281" s="54">
        <f>+_xlfn.XLOOKUP($B281,Fitness!$B:$B,Fitness!M:M,0)+_xlfn.XLOOKUP($B281,Inversiones!$B:$B,Inversiones!M:M,0)</f>
        <v>0</v>
      </c>
      <c r="N281" s="54">
        <f>+_xlfn.XLOOKUP($B281,Fitness!$B:$B,Fitness!N:N,0)+_xlfn.XLOOKUP($B281,Inversiones!$B:$B,Inversiones!N:N,0)</f>
        <v>0</v>
      </c>
      <c r="O281" s="54">
        <f>+_xlfn.XLOOKUP($B281,Fitness!$B:$B,Fitness!O:O,0)+_xlfn.XLOOKUP($B281,Inversiones!$B:$B,Inversiones!O:O,0)</f>
        <v>0</v>
      </c>
      <c r="P281" s="54">
        <f>+_xlfn.XLOOKUP($B281,Fitness!$B:$B,Fitness!P:P,0)+_xlfn.XLOOKUP($B281,Inversiones!$B:$B,Inversiones!P:P,0)</f>
        <v>585269</v>
      </c>
      <c r="Q281" s="54">
        <f>+_xlfn.XLOOKUP($B281,Fitness!$B:$B,Fitness!Q:Q,0)+_xlfn.XLOOKUP($B281,Inversiones!$B:$B,Inversiones!Q:Q,0)</f>
        <v>585269</v>
      </c>
      <c r="R281" s="54">
        <f>+_xlfn.XLOOKUP($B281,Fitness!$B:$B,Fitness!R:R,0)+_xlfn.XLOOKUP($B281,Inversiones!$B:$B,Inversiones!R:R,0)</f>
        <v>585269</v>
      </c>
      <c r="S281" s="54">
        <f>+_xlfn.XLOOKUP($B281,Fitness!$B:$B,Fitness!S:S,0)+_xlfn.XLOOKUP($B281,Inversiones!$B:$B,Inversiones!S:S,0)</f>
        <v>585269</v>
      </c>
      <c r="T281" s="54">
        <f>+_xlfn.XLOOKUP($B281,Fitness!$B:$B,Fitness!T:T,0)+_xlfn.XLOOKUP($B281,Inversiones!$B:$B,Inversiones!T:T,0)</f>
        <v>585269</v>
      </c>
      <c r="U281" s="54">
        <f>+_xlfn.XLOOKUP($B281,Fitness!$B:$B,Fitness!U:U,0)+_xlfn.XLOOKUP($B281,Inversiones!$B:$B,Inversiones!U:U,0)</f>
        <v>585269</v>
      </c>
      <c r="V281" s="54">
        <f>+_xlfn.XLOOKUP($B281,Fitness!$B:$B,Fitness!V:V,0)+_xlfn.XLOOKUP($B281,Inversiones!$B:$B,Inversiones!V:V,0)</f>
        <v>585269</v>
      </c>
      <c r="W281" s="54">
        <f>+_xlfn.XLOOKUP($B281,Fitness!$B:$B,Fitness!W:W,0)+_xlfn.XLOOKUP($B281,Inversiones!$B:$B,Inversiones!W:W,0)</f>
        <v>585269</v>
      </c>
      <c r="X281" s="54">
        <f>+_xlfn.XLOOKUP($B281,Fitness!$B:$B,Fitness!X:X,0)+_xlfn.XLOOKUP($B281,Inversiones!$B:$B,Inversiones!X:X,0)</f>
        <v>585269</v>
      </c>
      <c r="Y281" s="54">
        <f>+_xlfn.XLOOKUP($B281,Fitness!$B:$B,Fitness!Y:Y,0)+_xlfn.XLOOKUP($B281,Inversiones!$B:$B,Inversiones!Y:Y,0)</f>
        <v>585269</v>
      </c>
      <c r="Z281" s="54">
        <f>+_xlfn.XLOOKUP($B281,Fitness!$B:$B,Fitness!Z:Z,0)+_xlfn.XLOOKUP($B281,Inversiones!$B:$B,Inversiones!Z:Z,0)</f>
        <v>585269</v>
      </c>
      <c r="AA281" s="54">
        <f>+_xlfn.XLOOKUP($B281,Fitness!$B:$B,Fitness!AA:AA,0)+_xlfn.XLOOKUP($B281,Inversiones!$B:$B,Inversiones!AA:AA,0)</f>
        <v>585269</v>
      </c>
      <c r="AB281" s="54">
        <f>+_xlfn.XLOOKUP($B281,Fitness!$B:$B,Fitness!AB:AB,0)+_xlfn.XLOOKUP($B281,Inversiones!$B:$B,Inversiones!AB:AB,0)</f>
        <v>0</v>
      </c>
      <c r="AC281" s="54">
        <f>+_xlfn.XLOOKUP($B281,Fitness!$B:$B,Fitness!AC:AC,0)+_xlfn.XLOOKUP($B281,Inversiones!$B:$B,Inversiones!AC:AC,0)</f>
        <v>0</v>
      </c>
      <c r="AD281" s="54">
        <f>+_xlfn.XLOOKUP($B281,Fitness!$B:$B,Fitness!AD:AD,0)+_xlfn.XLOOKUP($B281,Inversiones!$B:$B,Inversiones!AD:AD,0)</f>
        <v>0</v>
      </c>
      <c r="AE281" s="54">
        <f>+_xlfn.XLOOKUP($B281,Fitness!$B:$B,Fitness!AE:AE,0)+_xlfn.XLOOKUP($B281,Inversiones!$B:$B,Inversiones!AE:AE,0)</f>
        <v>0</v>
      </c>
      <c r="AF281" s="54">
        <f>+_xlfn.XLOOKUP($B281,Fitness!$B:$B,Fitness!AF:AF,0)+_xlfn.XLOOKUP($B281,Inversiones!$B:$B,Inversiones!AF:AF,0)</f>
        <v>0</v>
      </c>
      <c r="AG281" s="54">
        <f>+_xlfn.XLOOKUP($B281,Fitness!$B:$B,Fitness!AG:AG,0)+_xlfn.XLOOKUP($B281,Inversiones!$B:$B,Inversiones!AG:AG,0)</f>
        <v>3511614.2</v>
      </c>
      <c r="AH281" s="54">
        <f>+_xlfn.XLOOKUP($B281,Fitness!$B:$B,Fitness!AH:AH,0)+_xlfn.XLOOKUP($B281,Inversiones!$B:$B,Inversiones!AH:AH,0)</f>
        <v>0</v>
      </c>
      <c r="AI281" s="54">
        <f>+_xlfn.XLOOKUP($B281,Fitness!$B:$B,Fitness!AI:AI,0)+_xlfn.XLOOKUP($B281,Inversiones!$B:$B,Inversiones!AI:AI,0)</f>
        <v>0</v>
      </c>
      <c r="AJ281" s="54">
        <f>+_xlfn.XLOOKUP($B281,Fitness!$B:$B,Fitness!AJ:AJ,0)+_xlfn.XLOOKUP($B281,Inversiones!$B:$B,Inversiones!AJ:AJ,0)</f>
        <v>0</v>
      </c>
      <c r="AK281" s="54">
        <f>+_xlfn.XLOOKUP($B281,Fitness!$B:$B,Fitness!AK:AK,0)+_xlfn.XLOOKUP($B281,Inversiones!$B:$B,Inversiones!AK:AK,0)</f>
        <v>0</v>
      </c>
      <c r="AL281" s="54">
        <f>+_xlfn.XLOOKUP($B281,Fitness!$B:$B,Fitness!AL:AL,0)+_xlfn.XLOOKUP($B281,Inversiones!$B:$B,Inversiones!AL:AL,0)</f>
        <v>0</v>
      </c>
      <c r="AM281" s="54">
        <f>+_xlfn.XLOOKUP($B281,Fitness!$B:$B,Fitness!AM:AM,0)+_xlfn.XLOOKUP($B281,Inversiones!$B:$B,Inversiones!AM:AM,0)</f>
        <v>0</v>
      </c>
      <c r="AQ281" s="54">
        <f t="shared" si="105"/>
        <v>0</v>
      </c>
      <c r="AR281" s="54">
        <f t="shared" si="105"/>
        <v>0</v>
      </c>
      <c r="AS281" s="54">
        <f t="shared" si="105"/>
        <v>0</v>
      </c>
      <c r="AT281" s="54">
        <f t="shared" si="105"/>
        <v>0</v>
      </c>
      <c r="AU281" s="54">
        <f t="shared" si="105"/>
        <v>0</v>
      </c>
      <c r="AV281" s="54">
        <f t="shared" si="105"/>
        <v>3511614.2</v>
      </c>
      <c r="AW281" s="54">
        <f t="shared" si="105"/>
        <v>0</v>
      </c>
      <c r="AX281" s="54">
        <f t="shared" si="105"/>
        <v>0</v>
      </c>
      <c r="AY281" s="54">
        <f t="shared" si="105"/>
        <v>0</v>
      </c>
      <c r="AZ281" s="54">
        <f t="shared" si="105"/>
        <v>0</v>
      </c>
      <c r="BA281" s="54">
        <f t="shared" si="105"/>
        <v>0</v>
      </c>
      <c r="BB281" s="54">
        <f t="shared" si="105"/>
        <v>0</v>
      </c>
    </row>
    <row r="282" spans="1:54" hidden="1" outlineLevel="1" x14ac:dyDescent="0.3">
      <c r="B282" s="18" t="s">
        <v>303</v>
      </c>
      <c r="C282" s="18" t="s">
        <v>304</v>
      </c>
      <c r="D282" s="54">
        <f>+_xlfn.XLOOKUP($B282,Fitness!$B:$B,Fitness!D:D,0)+_xlfn.XLOOKUP($B282,Inversiones!$B:$B,Inversiones!D:D,0)</f>
        <v>1116418</v>
      </c>
      <c r="E282" s="54">
        <f>+_xlfn.XLOOKUP($B282,Fitness!$B:$B,Fitness!E:E,0)+_xlfn.XLOOKUP($B282,Inversiones!$B:$B,Inversiones!E:E,0)</f>
        <v>1124620</v>
      </c>
      <c r="F282" s="54">
        <f>+_xlfn.XLOOKUP($B282,Fitness!$B:$B,Fitness!F:F,0)+_xlfn.XLOOKUP($B282,Inversiones!$B:$B,Inversiones!F:F,0)</f>
        <v>1124620</v>
      </c>
      <c r="G282" s="54">
        <f>+_xlfn.XLOOKUP($B282,Fitness!$B:$B,Fitness!G:G,0)+_xlfn.XLOOKUP($B282,Inversiones!$B:$B,Inversiones!G:G,0)</f>
        <v>1124620</v>
      </c>
      <c r="H282" s="54">
        <f>+_xlfn.XLOOKUP($B282,Fitness!$B:$B,Fitness!H:H,0)+_xlfn.XLOOKUP($B282,Inversiones!$B:$B,Inversiones!H:H,0)</f>
        <v>1216214</v>
      </c>
      <c r="I282" s="54">
        <f>+_xlfn.XLOOKUP($B282,Fitness!$B:$B,Fitness!I:I,0)+_xlfn.XLOOKUP($B282,Inversiones!$B:$B,Inversiones!I:I,0)</f>
        <v>1338666</v>
      </c>
      <c r="J282" s="54">
        <f>+_xlfn.XLOOKUP($B282,Fitness!$B:$B,Fitness!J:J,0)+_xlfn.XLOOKUP($B282,Inversiones!$B:$B,Inversiones!J:J,0)</f>
        <v>0</v>
      </c>
      <c r="K282" s="54">
        <f>+_xlfn.XLOOKUP($B282,Fitness!$B:$B,Fitness!K:K,0)+_xlfn.XLOOKUP($B282,Inversiones!$B:$B,Inversiones!K:K,0)</f>
        <v>0</v>
      </c>
      <c r="L282" s="54">
        <f>+_xlfn.XLOOKUP($B282,Fitness!$B:$B,Fitness!L:L,0)+_xlfn.XLOOKUP($B282,Inversiones!$B:$B,Inversiones!L:L,0)</f>
        <v>0</v>
      </c>
      <c r="M282" s="54">
        <f>+_xlfn.XLOOKUP($B282,Fitness!$B:$B,Fitness!M:M,0)+_xlfn.XLOOKUP($B282,Inversiones!$B:$B,Inversiones!M:M,0)</f>
        <v>0</v>
      </c>
      <c r="N282" s="54">
        <f>+_xlfn.XLOOKUP($B282,Fitness!$B:$B,Fitness!N:N,0)+_xlfn.XLOOKUP($B282,Inversiones!$B:$B,Inversiones!N:N,0)</f>
        <v>0</v>
      </c>
      <c r="O282" s="54">
        <f>+_xlfn.XLOOKUP($B282,Fitness!$B:$B,Fitness!O:O,0)+_xlfn.XLOOKUP($B282,Inversiones!$B:$B,Inversiones!O:O,0)</f>
        <v>0</v>
      </c>
      <c r="P282" s="54">
        <f>+_xlfn.XLOOKUP($B282,Fitness!$B:$B,Fitness!P:P,0)+_xlfn.XLOOKUP($B282,Inversiones!$B:$B,Inversiones!P:P,0)</f>
        <v>5701134</v>
      </c>
      <c r="Q282" s="54">
        <f>+_xlfn.XLOOKUP($B282,Fitness!$B:$B,Fitness!Q:Q,0)+_xlfn.XLOOKUP($B282,Inversiones!$B:$B,Inversiones!Q:Q,0)</f>
        <v>5969995</v>
      </c>
      <c r="R282" s="54">
        <f>+_xlfn.XLOOKUP($B282,Fitness!$B:$B,Fitness!R:R,0)+_xlfn.XLOOKUP($B282,Inversiones!$B:$B,Inversiones!R:R,0)</f>
        <v>6027724</v>
      </c>
      <c r="S282" s="54">
        <f>+_xlfn.XLOOKUP($B282,Fitness!$B:$B,Fitness!S:S,0)+_xlfn.XLOOKUP($B282,Inversiones!$B:$B,Inversiones!S:S,0)</f>
        <v>261851</v>
      </c>
      <c r="T282" s="54">
        <f>+_xlfn.XLOOKUP($B282,Fitness!$B:$B,Fitness!T:T,0)+_xlfn.XLOOKUP($B282,Inversiones!$B:$B,Inversiones!T:T,0)</f>
        <v>4537487</v>
      </c>
      <c r="U282" s="54">
        <f>+_xlfn.XLOOKUP($B282,Fitness!$B:$B,Fitness!U:U,0)+_xlfn.XLOOKUP($B282,Inversiones!$B:$B,Inversiones!U:U,0)</f>
        <v>4537487</v>
      </c>
      <c r="V282" s="54">
        <f>+_xlfn.XLOOKUP($B282,Fitness!$B:$B,Fitness!V:V,0)+_xlfn.XLOOKUP($B282,Inversiones!$B:$B,Inversiones!V:V,0)</f>
        <v>4537487</v>
      </c>
      <c r="W282" s="54">
        <f>+_xlfn.XLOOKUP($B282,Fitness!$B:$B,Fitness!W:W,0)+_xlfn.XLOOKUP($B282,Inversiones!$B:$B,Inversiones!W:W,0)</f>
        <v>1834558</v>
      </c>
      <c r="X282" s="54">
        <f>+_xlfn.XLOOKUP($B282,Fitness!$B:$B,Fitness!X:X,0)+_xlfn.XLOOKUP($B282,Inversiones!$B:$B,Inversiones!X:X,0)</f>
        <v>1834558</v>
      </c>
      <c r="Y282" s="54">
        <f>+_xlfn.XLOOKUP($B282,Fitness!$B:$B,Fitness!Y:Y,0)+_xlfn.XLOOKUP($B282,Inversiones!$B:$B,Inversiones!Y:Y,0)</f>
        <v>1834558</v>
      </c>
      <c r="Z282" s="54">
        <f>+_xlfn.XLOOKUP($B282,Fitness!$B:$B,Fitness!Z:Z,0)+_xlfn.XLOOKUP($B282,Inversiones!$B:$B,Inversiones!Z:Z,0)</f>
        <v>1834558</v>
      </c>
      <c r="AA282" s="54">
        <f>+_xlfn.XLOOKUP($B282,Fitness!$B:$B,Fitness!AA:AA,0)+_xlfn.XLOOKUP($B282,Inversiones!$B:$B,Inversiones!AA:AA,0)</f>
        <v>1876100</v>
      </c>
      <c r="AB282" s="54">
        <f>+_xlfn.XLOOKUP($B282,Fitness!$B:$B,Fitness!AB:AB,0)+_xlfn.XLOOKUP($B282,Inversiones!$B:$B,Inversiones!AB:AB,0)</f>
        <v>0</v>
      </c>
      <c r="AC282" s="54">
        <f>+_xlfn.XLOOKUP($B282,Fitness!$B:$B,Fitness!AC:AC,0)+_xlfn.XLOOKUP($B282,Inversiones!$B:$B,Inversiones!AC:AC,0)</f>
        <v>0</v>
      </c>
      <c r="AD282" s="54">
        <f>+_xlfn.XLOOKUP($B282,Fitness!$B:$B,Fitness!AD:AD,0)+_xlfn.XLOOKUP($B282,Inversiones!$B:$B,Inversiones!AD:AD,0)</f>
        <v>0</v>
      </c>
      <c r="AE282" s="54">
        <f>+_xlfn.XLOOKUP($B282,Fitness!$B:$B,Fitness!AE:AE,0)+_xlfn.XLOOKUP($B282,Inversiones!$B:$B,Inversiones!AE:AE,0)</f>
        <v>0</v>
      </c>
      <c r="AF282" s="54">
        <f>+_xlfn.XLOOKUP($B282,Fitness!$B:$B,Fitness!AF:AF,0)+_xlfn.XLOOKUP($B282,Inversiones!$B:$B,Inversiones!AF:AF,0)</f>
        <v>0</v>
      </c>
      <c r="AG282" s="54">
        <f>+_xlfn.XLOOKUP($B282,Fitness!$B:$B,Fitness!AG:AG,0)+_xlfn.XLOOKUP($B282,Inversiones!$B:$B,Inversiones!AG:AG,0)</f>
        <v>11378470.25</v>
      </c>
      <c r="AH282" s="54">
        <f>+_xlfn.XLOOKUP($B282,Fitness!$B:$B,Fitness!AH:AH,0)+_xlfn.XLOOKUP($B282,Inversiones!$B:$B,Inversiones!AH:AH,0)</f>
        <v>0</v>
      </c>
      <c r="AI282" s="54">
        <f>+_xlfn.XLOOKUP($B282,Fitness!$B:$B,Fitness!AI:AI,0)+_xlfn.XLOOKUP($B282,Inversiones!$B:$B,Inversiones!AI:AI,0)</f>
        <v>0</v>
      </c>
      <c r="AJ282" s="54">
        <f>+_xlfn.XLOOKUP($B282,Fitness!$B:$B,Fitness!AJ:AJ,0)+_xlfn.XLOOKUP($B282,Inversiones!$B:$B,Inversiones!AJ:AJ,0)</f>
        <v>0</v>
      </c>
      <c r="AK282" s="54">
        <f>+_xlfn.XLOOKUP($B282,Fitness!$B:$B,Fitness!AK:AK,0)+_xlfn.XLOOKUP($B282,Inversiones!$B:$B,Inversiones!AK:AK,0)</f>
        <v>0</v>
      </c>
      <c r="AL282" s="54">
        <f>+_xlfn.XLOOKUP($B282,Fitness!$B:$B,Fitness!AL:AL,0)+_xlfn.XLOOKUP($B282,Inversiones!$B:$B,Inversiones!AL:AL,0)</f>
        <v>0</v>
      </c>
      <c r="AM282" s="54">
        <f>+_xlfn.XLOOKUP($B282,Fitness!$B:$B,Fitness!AM:AM,0)+_xlfn.XLOOKUP($B282,Inversiones!$B:$B,Inversiones!AM:AM,0)</f>
        <v>0</v>
      </c>
      <c r="AQ282" s="54">
        <f t="shared" si="105"/>
        <v>0</v>
      </c>
      <c r="AR282" s="54">
        <f t="shared" si="105"/>
        <v>0</v>
      </c>
      <c r="AS282" s="54">
        <f t="shared" si="105"/>
        <v>0</v>
      </c>
      <c r="AT282" s="54">
        <f t="shared" si="105"/>
        <v>0</v>
      </c>
      <c r="AU282" s="54">
        <f t="shared" si="105"/>
        <v>0</v>
      </c>
      <c r="AV282" s="54">
        <f t="shared" si="105"/>
        <v>11378470.25</v>
      </c>
      <c r="AW282" s="54">
        <f t="shared" si="105"/>
        <v>0</v>
      </c>
      <c r="AX282" s="54">
        <f t="shared" si="105"/>
        <v>0</v>
      </c>
      <c r="AY282" s="54">
        <f t="shared" si="105"/>
        <v>0</v>
      </c>
      <c r="AZ282" s="54">
        <f t="shared" si="105"/>
        <v>0</v>
      </c>
      <c r="BA282" s="54">
        <f t="shared" si="105"/>
        <v>0</v>
      </c>
      <c r="BB282" s="54">
        <f t="shared" si="105"/>
        <v>0</v>
      </c>
    </row>
    <row r="283" spans="1:54" hidden="1" outlineLevel="1" x14ac:dyDescent="0.3">
      <c r="B283" s="18" t="s">
        <v>305</v>
      </c>
      <c r="C283" s="18" t="s">
        <v>306</v>
      </c>
      <c r="D283" s="54">
        <f>+_xlfn.XLOOKUP($B283,Fitness!$B:$B,Fitness!D:D,0)+_xlfn.XLOOKUP($B283,Inversiones!$B:$B,Inversiones!D:D,0)</f>
        <v>46429</v>
      </c>
      <c r="E283" s="54">
        <f>+_xlfn.XLOOKUP($B283,Fitness!$B:$B,Fitness!E:E,0)+_xlfn.XLOOKUP($B283,Inversiones!$B:$B,Inversiones!E:E,0)</f>
        <v>46726</v>
      </c>
      <c r="F283" s="54">
        <f>+_xlfn.XLOOKUP($B283,Fitness!$B:$B,Fitness!F:F,0)+_xlfn.XLOOKUP($B283,Inversiones!$B:$B,Inversiones!F:F,0)</f>
        <v>46726</v>
      </c>
      <c r="G283" s="54">
        <f>+_xlfn.XLOOKUP($B283,Fitness!$B:$B,Fitness!G:G,0)+_xlfn.XLOOKUP($B283,Inversiones!$B:$B,Inversiones!G:G,0)</f>
        <v>46726</v>
      </c>
      <c r="H283" s="54">
        <f>+_xlfn.XLOOKUP($B283,Fitness!$B:$B,Fitness!H:H,0)+_xlfn.XLOOKUP($B283,Inversiones!$B:$B,Inversiones!H:H,0)</f>
        <v>46726</v>
      </c>
      <c r="I283" s="54">
        <f>+_xlfn.XLOOKUP($B283,Fitness!$B:$B,Fitness!I:I,0)+_xlfn.XLOOKUP($B283,Inversiones!$B:$B,Inversiones!I:I,0)</f>
        <v>46726</v>
      </c>
      <c r="J283" s="54">
        <f>+_xlfn.XLOOKUP($B283,Fitness!$B:$B,Fitness!J:J,0)+_xlfn.XLOOKUP($B283,Inversiones!$B:$B,Inversiones!J:J,0)</f>
        <v>0</v>
      </c>
      <c r="K283" s="54">
        <f>+_xlfn.XLOOKUP($B283,Fitness!$B:$B,Fitness!K:K,0)+_xlfn.XLOOKUP($B283,Inversiones!$B:$B,Inversiones!K:K,0)</f>
        <v>0</v>
      </c>
      <c r="L283" s="54">
        <f>+_xlfn.XLOOKUP($B283,Fitness!$B:$B,Fitness!L:L,0)+_xlfn.XLOOKUP($B283,Inversiones!$B:$B,Inversiones!L:L,0)</f>
        <v>0</v>
      </c>
      <c r="M283" s="54">
        <f>+_xlfn.XLOOKUP($B283,Fitness!$B:$B,Fitness!M:M,0)+_xlfn.XLOOKUP($B283,Inversiones!$B:$B,Inversiones!M:M,0)</f>
        <v>0</v>
      </c>
      <c r="N283" s="54">
        <f>+_xlfn.XLOOKUP($B283,Fitness!$B:$B,Fitness!N:N,0)+_xlfn.XLOOKUP($B283,Inversiones!$B:$B,Inversiones!N:N,0)</f>
        <v>0</v>
      </c>
      <c r="O283" s="54">
        <f>+_xlfn.XLOOKUP($B283,Fitness!$B:$B,Fitness!O:O,0)+_xlfn.XLOOKUP($B283,Inversiones!$B:$B,Inversiones!O:O,0)</f>
        <v>0</v>
      </c>
      <c r="P283" s="54">
        <f>+_xlfn.XLOOKUP($B283,Fitness!$B:$B,Fitness!P:P,0)+_xlfn.XLOOKUP($B283,Inversiones!$B:$B,Inversiones!P:P,0)</f>
        <v>46726</v>
      </c>
      <c r="Q283" s="54">
        <f>+_xlfn.XLOOKUP($B283,Fitness!$B:$B,Fitness!Q:Q,0)+_xlfn.XLOOKUP($B283,Inversiones!$B:$B,Inversiones!Q:Q,0)</f>
        <v>46726</v>
      </c>
      <c r="R283" s="54">
        <f>+_xlfn.XLOOKUP($B283,Fitness!$B:$B,Fitness!R:R,0)+_xlfn.XLOOKUP($B283,Inversiones!$B:$B,Inversiones!R:R,0)</f>
        <v>46726</v>
      </c>
      <c r="S283" s="54">
        <f>+_xlfn.XLOOKUP($B283,Fitness!$B:$B,Fitness!S:S,0)+_xlfn.XLOOKUP($B283,Inversiones!$B:$B,Inversiones!S:S,0)</f>
        <v>10750</v>
      </c>
      <c r="T283" s="54">
        <f>+_xlfn.XLOOKUP($B283,Fitness!$B:$B,Fitness!T:T,0)+_xlfn.XLOOKUP($B283,Inversiones!$B:$B,Inversiones!T:T,0)</f>
        <v>46726</v>
      </c>
      <c r="U283" s="54">
        <f>+_xlfn.XLOOKUP($B283,Fitness!$B:$B,Fitness!U:U,0)+_xlfn.XLOOKUP($B283,Inversiones!$B:$B,Inversiones!U:U,0)</f>
        <v>46726</v>
      </c>
      <c r="V283" s="54">
        <f>+_xlfn.XLOOKUP($B283,Fitness!$B:$B,Fitness!V:V,0)+_xlfn.XLOOKUP($B283,Inversiones!$B:$B,Inversiones!V:V,0)</f>
        <v>46726</v>
      </c>
      <c r="W283" s="54">
        <f>+_xlfn.XLOOKUP($B283,Fitness!$B:$B,Fitness!W:W,0)+_xlfn.XLOOKUP($B283,Inversiones!$B:$B,Inversiones!W:W,0)</f>
        <v>46726</v>
      </c>
      <c r="X283" s="54">
        <f>+_xlfn.XLOOKUP($B283,Fitness!$B:$B,Fitness!X:X,0)+_xlfn.XLOOKUP($B283,Inversiones!$B:$B,Inversiones!X:X,0)</f>
        <v>46726</v>
      </c>
      <c r="Y283" s="54">
        <f>+_xlfn.XLOOKUP($B283,Fitness!$B:$B,Fitness!Y:Y,0)+_xlfn.XLOOKUP($B283,Inversiones!$B:$B,Inversiones!Y:Y,0)</f>
        <v>46726</v>
      </c>
      <c r="Z283" s="54">
        <f>+_xlfn.XLOOKUP($B283,Fitness!$B:$B,Fitness!Z:Z,0)+_xlfn.XLOOKUP($B283,Inversiones!$B:$B,Inversiones!Z:Z,0)</f>
        <v>46726</v>
      </c>
      <c r="AA283" s="54">
        <f>+_xlfn.XLOOKUP($B283,Fitness!$B:$B,Fitness!AA:AA,0)+_xlfn.XLOOKUP($B283,Inversiones!$B:$B,Inversiones!AA:AA,0)</f>
        <v>46726</v>
      </c>
      <c r="AB283" s="54">
        <f>+_xlfn.XLOOKUP($B283,Fitness!$B:$B,Fitness!AB:AB,0)+_xlfn.XLOOKUP($B283,Inversiones!$B:$B,Inversiones!AB:AB,0)</f>
        <v>0</v>
      </c>
      <c r="AC283" s="54">
        <f>+_xlfn.XLOOKUP($B283,Fitness!$B:$B,Fitness!AC:AC,0)+_xlfn.XLOOKUP($B283,Inversiones!$B:$B,Inversiones!AC:AC,0)</f>
        <v>0</v>
      </c>
      <c r="AD283" s="54">
        <f>+_xlfn.XLOOKUP($B283,Fitness!$B:$B,Fitness!AD:AD,0)+_xlfn.XLOOKUP($B283,Inversiones!$B:$B,Inversiones!AD:AD,0)</f>
        <v>0</v>
      </c>
      <c r="AE283" s="54">
        <f>+_xlfn.XLOOKUP($B283,Fitness!$B:$B,Fitness!AE:AE,0)+_xlfn.XLOOKUP($B283,Inversiones!$B:$B,Inversiones!AE:AE,0)</f>
        <v>0</v>
      </c>
      <c r="AF283" s="54">
        <f>+_xlfn.XLOOKUP($B283,Fitness!$B:$B,Fitness!AF:AF,0)+_xlfn.XLOOKUP($B283,Inversiones!$B:$B,Inversiones!AF:AF,0)</f>
        <v>0</v>
      </c>
      <c r="AG283" s="54">
        <f>+_xlfn.XLOOKUP($B283,Fitness!$B:$B,Fitness!AG:AG,0)+_xlfn.XLOOKUP($B283,Inversiones!$B:$B,Inversiones!AG:AG,0)</f>
        <v>280357</v>
      </c>
      <c r="AH283" s="54">
        <f>+_xlfn.XLOOKUP($B283,Fitness!$B:$B,Fitness!AH:AH,0)+_xlfn.XLOOKUP($B283,Inversiones!$B:$B,Inversiones!AH:AH,0)</f>
        <v>0</v>
      </c>
      <c r="AI283" s="54">
        <f>+_xlfn.XLOOKUP($B283,Fitness!$B:$B,Fitness!AI:AI,0)+_xlfn.XLOOKUP($B283,Inversiones!$B:$B,Inversiones!AI:AI,0)</f>
        <v>0</v>
      </c>
      <c r="AJ283" s="54">
        <f>+_xlfn.XLOOKUP($B283,Fitness!$B:$B,Fitness!AJ:AJ,0)+_xlfn.XLOOKUP($B283,Inversiones!$B:$B,Inversiones!AJ:AJ,0)</f>
        <v>0</v>
      </c>
      <c r="AK283" s="54">
        <f>+_xlfn.XLOOKUP($B283,Fitness!$B:$B,Fitness!AK:AK,0)+_xlfn.XLOOKUP($B283,Inversiones!$B:$B,Inversiones!AK:AK,0)</f>
        <v>0</v>
      </c>
      <c r="AL283" s="54">
        <f>+_xlfn.XLOOKUP($B283,Fitness!$B:$B,Fitness!AL:AL,0)+_xlfn.XLOOKUP($B283,Inversiones!$B:$B,Inversiones!AL:AL,0)</f>
        <v>0</v>
      </c>
      <c r="AM283" s="54">
        <f>+_xlfn.XLOOKUP($B283,Fitness!$B:$B,Fitness!AM:AM,0)+_xlfn.XLOOKUP($B283,Inversiones!$B:$B,Inversiones!AM:AM,0)</f>
        <v>0</v>
      </c>
      <c r="AQ283" s="54">
        <f t="shared" si="105"/>
        <v>0</v>
      </c>
      <c r="AR283" s="54">
        <f t="shared" si="105"/>
        <v>0</v>
      </c>
      <c r="AS283" s="54">
        <f t="shared" si="105"/>
        <v>0</v>
      </c>
      <c r="AT283" s="54">
        <f t="shared" si="105"/>
        <v>0</v>
      </c>
      <c r="AU283" s="54">
        <f t="shared" si="105"/>
        <v>0</v>
      </c>
      <c r="AV283" s="54">
        <f t="shared" si="105"/>
        <v>280357</v>
      </c>
      <c r="AW283" s="54">
        <f t="shared" si="105"/>
        <v>0</v>
      </c>
      <c r="AX283" s="54">
        <f t="shared" si="105"/>
        <v>0</v>
      </c>
      <c r="AY283" s="54">
        <f t="shared" si="105"/>
        <v>0</v>
      </c>
      <c r="AZ283" s="54">
        <f t="shared" si="105"/>
        <v>0</v>
      </c>
      <c r="BA283" s="54">
        <f t="shared" si="105"/>
        <v>0</v>
      </c>
      <c r="BB283" s="54">
        <f t="shared" si="105"/>
        <v>0</v>
      </c>
    </row>
    <row r="284" spans="1:54" hidden="1" outlineLevel="1" x14ac:dyDescent="0.3">
      <c r="B284" s="18" t="s">
        <v>307</v>
      </c>
      <c r="C284" s="18" t="s">
        <v>204</v>
      </c>
      <c r="D284" s="54">
        <f>+_xlfn.XLOOKUP($B284,Fitness!$B:$B,Fitness!D:D,0)+_xlfn.XLOOKUP($B284,Inversiones!$B:$B,Inversiones!D:D,0)</f>
        <v>1200000</v>
      </c>
      <c r="E284" s="54">
        <f>+_xlfn.XLOOKUP($B284,Fitness!$B:$B,Fitness!E:E,0)+_xlfn.XLOOKUP($B284,Inversiones!$B:$B,Inversiones!E:E,0)</f>
        <v>1200000</v>
      </c>
      <c r="F284" s="54">
        <f>+_xlfn.XLOOKUP($B284,Fitness!$B:$B,Fitness!F:F,0)+_xlfn.XLOOKUP($B284,Inversiones!$B:$B,Inversiones!F:F,0)</f>
        <v>1200000</v>
      </c>
      <c r="G284" s="54">
        <f>+_xlfn.XLOOKUP($B284,Fitness!$B:$B,Fitness!G:G,0)+_xlfn.XLOOKUP($B284,Inversiones!$B:$B,Inversiones!G:G,0)</f>
        <v>1200000</v>
      </c>
      <c r="H284" s="54">
        <f>+_xlfn.XLOOKUP($B284,Fitness!$B:$B,Fitness!H:H,0)+_xlfn.XLOOKUP($B284,Inversiones!$B:$B,Inversiones!H:H,0)</f>
        <v>1200000</v>
      </c>
      <c r="I284" s="54">
        <f>+_xlfn.XLOOKUP($B284,Fitness!$B:$B,Fitness!I:I,0)+_xlfn.XLOOKUP($B284,Inversiones!$B:$B,Inversiones!I:I,0)</f>
        <v>1200000</v>
      </c>
      <c r="J284" s="54">
        <f>+_xlfn.XLOOKUP($B284,Fitness!$B:$B,Fitness!J:J,0)+_xlfn.XLOOKUP($B284,Inversiones!$B:$B,Inversiones!J:J,0)</f>
        <v>0</v>
      </c>
      <c r="K284" s="54">
        <f>+_xlfn.XLOOKUP($B284,Fitness!$B:$B,Fitness!K:K,0)+_xlfn.XLOOKUP($B284,Inversiones!$B:$B,Inversiones!K:K,0)</f>
        <v>0</v>
      </c>
      <c r="L284" s="54">
        <f>+_xlfn.XLOOKUP($B284,Fitness!$B:$B,Fitness!L:L,0)+_xlfn.XLOOKUP($B284,Inversiones!$B:$B,Inversiones!L:L,0)</f>
        <v>0</v>
      </c>
      <c r="M284" s="54">
        <f>+_xlfn.XLOOKUP($B284,Fitness!$B:$B,Fitness!M:M,0)+_xlfn.XLOOKUP($B284,Inversiones!$B:$B,Inversiones!M:M,0)</f>
        <v>0</v>
      </c>
      <c r="N284" s="54">
        <f>+_xlfn.XLOOKUP($B284,Fitness!$B:$B,Fitness!N:N,0)+_xlfn.XLOOKUP($B284,Inversiones!$B:$B,Inversiones!N:N,0)</f>
        <v>0</v>
      </c>
      <c r="O284" s="54">
        <f>+_xlfn.XLOOKUP($B284,Fitness!$B:$B,Fitness!O:O,0)+_xlfn.XLOOKUP($B284,Inversiones!$B:$B,Inversiones!O:O,0)</f>
        <v>0</v>
      </c>
      <c r="P284" s="54">
        <f>+_xlfn.XLOOKUP($B284,Fitness!$B:$B,Fitness!P:P,0)+_xlfn.XLOOKUP($B284,Inversiones!$B:$B,Inversiones!P:P,0)</f>
        <v>1200000</v>
      </c>
      <c r="Q284" s="54">
        <f>+_xlfn.XLOOKUP($B284,Fitness!$B:$B,Fitness!Q:Q,0)+_xlfn.XLOOKUP($B284,Inversiones!$B:$B,Inversiones!Q:Q,0)</f>
        <v>1200000</v>
      </c>
      <c r="R284" s="54">
        <f>+_xlfn.XLOOKUP($B284,Fitness!$B:$B,Fitness!R:R,0)+_xlfn.XLOOKUP($B284,Inversiones!$B:$B,Inversiones!R:R,0)</f>
        <v>1200000</v>
      </c>
      <c r="S284" s="54">
        <f>+_xlfn.XLOOKUP($B284,Fitness!$B:$B,Fitness!S:S,0)+_xlfn.XLOOKUP($B284,Inversiones!$B:$B,Inversiones!S:S,0)</f>
        <v>0</v>
      </c>
      <c r="T284" s="54">
        <f>+_xlfn.XLOOKUP($B284,Fitness!$B:$B,Fitness!T:T,0)+_xlfn.XLOOKUP($B284,Inversiones!$B:$B,Inversiones!T:T,0)</f>
        <v>1200000</v>
      </c>
      <c r="U284" s="54">
        <f>+_xlfn.XLOOKUP($B284,Fitness!$B:$B,Fitness!U:U,0)+_xlfn.XLOOKUP($B284,Inversiones!$B:$B,Inversiones!U:U,0)</f>
        <v>1200000</v>
      </c>
      <c r="V284" s="54">
        <f>+_xlfn.XLOOKUP($B284,Fitness!$B:$B,Fitness!V:V,0)+_xlfn.XLOOKUP($B284,Inversiones!$B:$B,Inversiones!V:V,0)</f>
        <v>1200000</v>
      </c>
      <c r="W284" s="54">
        <f>+_xlfn.XLOOKUP($B284,Fitness!$B:$B,Fitness!W:W,0)+_xlfn.XLOOKUP($B284,Inversiones!$B:$B,Inversiones!W:W,0)</f>
        <v>1200000</v>
      </c>
      <c r="X284" s="54">
        <f>+_xlfn.XLOOKUP($B284,Fitness!$B:$B,Fitness!X:X,0)+_xlfn.XLOOKUP($B284,Inversiones!$B:$B,Inversiones!X:X,0)</f>
        <v>1200000</v>
      </c>
      <c r="Y284" s="54">
        <f>+_xlfn.XLOOKUP($B284,Fitness!$B:$B,Fitness!Y:Y,0)+_xlfn.XLOOKUP($B284,Inversiones!$B:$B,Inversiones!Y:Y,0)</f>
        <v>1200000</v>
      </c>
      <c r="Z284" s="54">
        <f>+_xlfn.XLOOKUP($B284,Fitness!$B:$B,Fitness!Z:Z,0)+_xlfn.XLOOKUP($B284,Inversiones!$B:$B,Inversiones!Z:Z,0)</f>
        <v>1200000</v>
      </c>
      <c r="AA284" s="54">
        <f>+_xlfn.XLOOKUP($B284,Fitness!$B:$B,Fitness!AA:AA,0)+_xlfn.XLOOKUP($B284,Inversiones!$B:$B,Inversiones!AA:AA,0)</f>
        <v>1200000</v>
      </c>
      <c r="AB284" s="54">
        <f>+_xlfn.XLOOKUP($B284,Fitness!$B:$B,Fitness!AB:AB,0)+_xlfn.XLOOKUP($B284,Inversiones!$B:$B,Inversiones!AB:AB,0)</f>
        <v>0</v>
      </c>
      <c r="AC284" s="54">
        <f>+_xlfn.XLOOKUP($B284,Fitness!$B:$B,Fitness!AC:AC,0)+_xlfn.XLOOKUP($B284,Inversiones!$B:$B,Inversiones!AC:AC,0)</f>
        <v>0</v>
      </c>
      <c r="AD284" s="54">
        <f>+_xlfn.XLOOKUP($B284,Fitness!$B:$B,Fitness!AD:AD,0)+_xlfn.XLOOKUP($B284,Inversiones!$B:$B,Inversiones!AD:AD,0)</f>
        <v>0</v>
      </c>
      <c r="AE284" s="54">
        <f>+_xlfn.XLOOKUP($B284,Fitness!$B:$B,Fitness!AE:AE,0)+_xlfn.XLOOKUP($B284,Inversiones!$B:$B,Inversiones!AE:AE,0)</f>
        <v>0</v>
      </c>
      <c r="AF284" s="54">
        <f>+_xlfn.XLOOKUP($B284,Fitness!$B:$B,Fitness!AF:AF,0)+_xlfn.XLOOKUP($B284,Inversiones!$B:$B,Inversiones!AF:AF,0)</f>
        <v>0</v>
      </c>
      <c r="AG284" s="54">
        <f>+_xlfn.XLOOKUP($B284,Fitness!$B:$B,Fitness!AG:AG,0)+_xlfn.XLOOKUP($B284,Inversiones!$B:$B,Inversiones!AG:AG,0)</f>
        <v>7200000</v>
      </c>
      <c r="AH284" s="54">
        <f>+_xlfn.XLOOKUP($B284,Fitness!$B:$B,Fitness!AH:AH,0)+_xlfn.XLOOKUP($B284,Inversiones!$B:$B,Inversiones!AH:AH,0)</f>
        <v>0</v>
      </c>
      <c r="AI284" s="54">
        <f>+_xlfn.XLOOKUP($B284,Fitness!$B:$B,Fitness!AI:AI,0)+_xlfn.XLOOKUP($B284,Inversiones!$B:$B,Inversiones!AI:AI,0)</f>
        <v>0</v>
      </c>
      <c r="AJ284" s="54">
        <f>+_xlfn.XLOOKUP($B284,Fitness!$B:$B,Fitness!AJ:AJ,0)+_xlfn.XLOOKUP($B284,Inversiones!$B:$B,Inversiones!AJ:AJ,0)</f>
        <v>0</v>
      </c>
      <c r="AK284" s="54">
        <f>+_xlfn.XLOOKUP($B284,Fitness!$B:$B,Fitness!AK:AK,0)+_xlfn.XLOOKUP($B284,Inversiones!$B:$B,Inversiones!AK:AK,0)</f>
        <v>0</v>
      </c>
      <c r="AL284" s="54">
        <f>+_xlfn.XLOOKUP($B284,Fitness!$B:$B,Fitness!AL:AL,0)+_xlfn.XLOOKUP($B284,Inversiones!$B:$B,Inversiones!AL:AL,0)</f>
        <v>0</v>
      </c>
      <c r="AM284" s="54">
        <f>+_xlfn.XLOOKUP($B284,Fitness!$B:$B,Fitness!AM:AM,0)+_xlfn.XLOOKUP($B284,Inversiones!$B:$B,Inversiones!AM:AM,0)</f>
        <v>0</v>
      </c>
      <c r="AQ284" s="54">
        <f t="shared" si="105"/>
        <v>0</v>
      </c>
      <c r="AR284" s="54">
        <f t="shared" si="105"/>
        <v>0</v>
      </c>
      <c r="AS284" s="54">
        <f t="shared" si="105"/>
        <v>0</v>
      </c>
      <c r="AT284" s="54">
        <f t="shared" si="105"/>
        <v>0</v>
      </c>
      <c r="AU284" s="54">
        <f t="shared" si="105"/>
        <v>0</v>
      </c>
      <c r="AV284" s="54">
        <f t="shared" si="105"/>
        <v>7200000</v>
      </c>
      <c r="AW284" s="54">
        <f t="shared" si="105"/>
        <v>0</v>
      </c>
      <c r="AX284" s="54">
        <f t="shared" si="105"/>
        <v>0</v>
      </c>
      <c r="AY284" s="54">
        <f t="shared" si="105"/>
        <v>0</v>
      </c>
      <c r="AZ284" s="54">
        <f t="shared" si="105"/>
        <v>0</v>
      </c>
      <c r="BA284" s="54">
        <f t="shared" si="105"/>
        <v>0</v>
      </c>
      <c r="BB284" s="54">
        <f t="shared" si="105"/>
        <v>0</v>
      </c>
    </row>
    <row r="285" spans="1:54" collapsed="1" x14ac:dyDescent="0.3">
      <c r="B285" s="49" t="s">
        <v>459</v>
      </c>
      <c r="C285" s="49" t="s">
        <v>460</v>
      </c>
      <c r="D285" s="50">
        <f>+SUBTOTAL(9,D286)</f>
        <v>899640</v>
      </c>
      <c r="E285" s="50">
        <f t="shared" ref="E285:AM285" si="106">+SUBTOTAL(9,E286)</f>
        <v>899640</v>
      </c>
      <c r="F285" s="50">
        <f t="shared" si="106"/>
        <v>899640</v>
      </c>
      <c r="G285" s="50">
        <f t="shared" si="106"/>
        <v>899640</v>
      </c>
      <c r="H285" s="50">
        <f t="shared" si="106"/>
        <v>899640</v>
      </c>
      <c r="I285" s="50">
        <f t="shared" si="106"/>
        <v>899640</v>
      </c>
      <c r="J285" s="50">
        <f t="shared" si="106"/>
        <v>0</v>
      </c>
      <c r="K285" s="50">
        <f t="shared" si="106"/>
        <v>0</v>
      </c>
      <c r="L285" s="50">
        <f t="shared" si="106"/>
        <v>0</v>
      </c>
      <c r="M285" s="50">
        <f t="shared" si="106"/>
        <v>0</v>
      </c>
      <c r="N285" s="50">
        <f t="shared" si="106"/>
        <v>0</v>
      </c>
      <c r="O285" s="50">
        <f t="shared" si="106"/>
        <v>0</v>
      </c>
      <c r="P285" s="50">
        <f t="shared" si="106"/>
        <v>899640</v>
      </c>
      <c r="Q285" s="50">
        <f t="shared" si="106"/>
        <v>899640</v>
      </c>
      <c r="R285" s="50">
        <f t="shared" si="106"/>
        <v>899640</v>
      </c>
      <c r="S285" s="50">
        <f t="shared" si="106"/>
        <v>0</v>
      </c>
      <c r="T285" s="50">
        <f t="shared" si="106"/>
        <v>899640</v>
      </c>
      <c r="U285" s="50">
        <f t="shared" si="106"/>
        <v>899640</v>
      </c>
      <c r="V285" s="50">
        <f t="shared" si="106"/>
        <v>899640</v>
      </c>
      <c r="W285" s="50">
        <f t="shared" si="106"/>
        <v>899640</v>
      </c>
      <c r="X285" s="50">
        <f t="shared" si="106"/>
        <v>899640</v>
      </c>
      <c r="Y285" s="50">
        <f t="shared" si="106"/>
        <v>899640</v>
      </c>
      <c r="Z285" s="50">
        <f t="shared" si="106"/>
        <v>899640</v>
      </c>
      <c r="AA285" s="50">
        <f t="shared" si="106"/>
        <v>899640</v>
      </c>
      <c r="AB285" s="50">
        <f t="shared" si="106"/>
        <v>0</v>
      </c>
      <c r="AC285" s="50">
        <f t="shared" si="106"/>
        <v>0</v>
      </c>
      <c r="AD285" s="50">
        <f t="shared" si="106"/>
        <v>0</v>
      </c>
      <c r="AE285" s="50">
        <f t="shared" si="106"/>
        <v>0</v>
      </c>
      <c r="AF285" s="50">
        <f t="shared" si="106"/>
        <v>0</v>
      </c>
      <c r="AG285" s="50">
        <f t="shared" si="106"/>
        <v>0</v>
      </c>
      <c r="AH285" s="50">
        <f t="shared" si="106"/>
        <v>0</v>
      </c>
      <c r="AI285" s="50">
        <f t="shared" si="106"/>
        <v>0</v>
      </c>
      <c r="AJ285" s="50">
        <f t="shared" si="106"/>
        <v>0</v>
      </c>
      <c r="AK285" s="50">
        <f t="shared" si="106"/>
        <v>0</v>
      </c>
      <c r="AL285" s="50">
        <f t="shared" si="106"/>
        <v>0</v>
      </c>
      <c r="AM285" s="50">
        <f t="shared" si="106"/>
        <v>0</v>
      </c>
      <c r="AQ285" s="50">
        <f t="shared" ref="AQ285:BB285" si="107">+SUBTOTAL(9,AQ286)</f>
        <v>0</v>
      </c>
      <c r="AR285" s="50">
        <f t="shared" si="107"/>
        <v>0</v>
      </c>
      <c r="AS285" s="50">
        <f t="shared" si="107"/>
        <v>0</v>
      </c>
      <c r="AT285" s="50">
        <f t="shared" si="107"/>
        <v>0</v>
      </c>
      <c r="AU285" s="50">
        <f t="shared" si="107"/>
        <v>0</v>
      </c>
      <c r="AV285" s="50">
        <f t="shared" si="107"/>
        <v>0</v>
      </c>
      <c r="AW285" s="50">
        <f t="shared" si="107"/>
        <v>0</v>
      </c>
      <c r="AX285" s="50">
        <f t="shared" si="107"/>
        <v>0</v>
      </c>
      <c r="AY285" s="50">
        <f t="shared" si="107"/>
        <v>0</v>
      </c>
      <c r="AZ285" s="50">
        <f t="shared" si="107"/>
        <v>0</v>
      </c>
      <c r="BA285" s="50">
        <f t="shared" si="107"/>
        <v>0</v>
      </c>
      <c r="BB285" s="50">
        <f t="shared" si="107"/>
        <v>0</v>
      </c>
    </row>
    <row r="286" spans="1:54" hidden="1" outlineLevel="1" x14ac:dyDescent="0.3">
      <c r="B286" s="18" t="s">
        <v>461</v>
      </c>
      <c r="C286" s="18" t="s">
        <v>460</v>
      </c>
      <c r="D286" s="54">
        <f>+_xlfn.XLOOKUP($B286,Fitness!$B:$B,Fitness!D:D,0)+_xlfn.XLOOKUP($B286,Inversiones!$B:$B,Inversiones!D:D,0)</f>
        <v>899640</v>
      </c>
      <c r="E286" s="54">
        <f>+_xlfn.XLOOKUP($B286,Fitness!$B:$B,Fitness!E:E,0)+_xlfn.XLOOKUP($B286,Inversiones!$B:$B,Inversiones!E:E,0)</f>
        <v>899640</v>
      </c>
      <c r="F286" s="54">
        <f>+_xlfn.XLOOKUP($B286,Fitness!$B:$B,Fitness!F:F,0)+_xlfn.XLOOKUP($B286,Inversiones!$B:$B,Inversiones!F:F,0)</f>
        <v>899640</v>
      </c>
      <c r="G286" s="54">
        <f>+_xlfn.XLOOKUP($B286,Fitness!$B:$B,Fitness!G:G,0)+_xlfn.XLOOKUP($B286,Inversiones!$B:$B,Inversiones!G:G,0)</f>
        <v>899640</v>
      </c>
      <c r="H286" s="54">
        <f>+_xlfn.XLOOKUP($B286,Fitness!$B:$B,Fitness!H:H,0)+_xlfn.XLOOKUP($B286,Inversiones!$B:$B,Inversiones!H:H,0)</f>
        <v>899640</v>
      </c>
      <c r="I286" s="54">
        <f>+_xlfn.XLOOKUP($B286,Fitness!$B:$B,Fitness!I:I,0)+_xlfn.XLOOKUP($B286,Inversiones!$B:$B,Inversiones!I:I,0)</f>
        <v>899640</v>
      </c>
      <c r="J286" s="54">
        <f>+_xlfn.XLOOKUP($B286,Fitness!$B:$B,Fitness!J:J,0)+_xlfn.XLOOKUP($B286,Inversiones!$B:$B,Inversiones!J:J,0)</f>
        <v>0</v>
      </c>
      <c r="K286" s="54">
        <f>+_xlfn.XLOOKUP($B286,Fitness!$B:$B,Fitness!K:K,0)+_xlfn.XLOOKUP($B286,Inversiones!$B:$B,Inversiones!K:K,0)</f>
        <v>0</v>
      </c>
      <c r="L286" s="54">
        <f>+_xlfn.XLOOKUP($B286,Fitness!$B:$B,Fitness!L:L,0)+_xlfn.XLOOKUP($B286,Inversiones!$B:$B,Inversiones!L:L,0)</f>
        <v>0</v>
      </c>
      <c r="M286" s="54">
        <f>+_xlfn.XLOOKUP($B286,Fitness!$B:$B,Fitness!M:M,0)+_xlfn.XLOOKUP($B286,Inversiones!$B:$B,Inversiones!M:M,0)</f>
        <v>0</v>
      </c>
      <c r="N286" s="54">
        <f>+_xlfn.XLOOKUP($B286,Fitness!$B:$B,Fitness!N:N,0)+_xlfn.XLOOKUP($B286,Inversiones!$B:$B,Inversiones!N:N,0)</f>
        <v>0</v>
      </c>
      <c r="O286" s="54">
        <f>+_xlfn.XLOOKUP($B286,Fitness!$B:$B,Fitness!O:O,0)+_xlfn.XLOOKUP($B286,Inversiones!$B:$B,Inversiones!O:O,0)</f>
        <v>0</v>
      </c>
      <c r="P286" s="54">
        <f>+_xlfn.XLOOKUP($B286,Fitness!$B:$B,Fitness!P:P,0)+_xlfn.XLOOKUP($B286,Inversiones!$B:$B,Inversiones!P:P,0)</f>
        <v>899640</v>
      </c>
      <c r="Q286" s="54">
        <f>+_xlfn.XLOOKUP($B286,Fitness!$B:$B,Fitness!Q:Q,0)+_xlfn.XLOOKUP($B286,Inversiones!$B:$B,Inversiones!Q:Q,0)</f>
        <v>899640</v>
      </c>
      <c r="R286" s="54">
        <f>+_xlfn.XLOOKUP($B286,Fitness!$B:$B,Fitness!R:R,0)+_xlfn.XLOOKUP($B286,Inversiones!$B:$B,Inversiones!R:R,0)</f>
        <v>899640</v>
      </c>
      <c r="S286" s="54">
        <f>+_xlfn.XLOOKUP($B286,Fitness!$B:$B,Fitness!S:S,0)+_xlfn.XLOOKUP($B286,Inversiones!$B:$B,Inversiones!S:S,0)</f>
        <v>0</v>
      </c>
      <c r="T286" s="54">
        <f>+_xlfn.XLOOKUP($B286,Fitness!$B:$B,Fitness!T:T,0)+_xlfn.XLOOKUP($B286,Inversiones!$B:$B,Inversiones!T:T,0)</f>
        <v>899640</v>
      </c>
      <c r="U286" s="54">
        <f>+_xlfn.XLOOKUP($B286,Fitness!$B:$B,Fitness!U:U,0)+_xlfn.XLOOKUP($B286,Inversiones!$B:$B,Inversiones!U:U,0)</f>
        <v>899640</v>
      </c>
      <c r="V286" s="54">
        <f>+_xlfn.XLOOKUP($B286,Fitness!$B:$B,Fitness!V:V,0)+_xlfn.XLOOKUP($B286,Inversiones!$B:$B,Inversiones!V:V,0)</f>
        <v>899640</v>
      </c>
      <c r="W286" s="54">
        <f>+_xlfn.XLOOKUP($B286,Fitness!$B:$B,Fitness!W:W,0)+_xlfn.XLOOKUP($B286,Inversiones!$B:$B,Inversiones!W:W,0)</f>
        <v>899640</v>
      </c>
      <c r="X286" s="54">
        <f>+_xlfn.XLOOKUP($B286,Fitness!$B:$B,Fitness!X:X,0)+_xlfn.XLOOKUP($B286,Inversiones!$B:$B,Inversiones!X:X,0)</f>
        <v>899640</v>
      </c>
      <c r="Y286" s="54">
        <f>+_xlfn.XLOOKUP($B286,Fitness!$B:$B,Fitness!Y:Y,0)+_xlfn.XLOOKUP($B286,Inversiones!$B:$B,Inversiones!Y:Y,0)</f>
        <v>899640</v>
      </c>
      <c r="Z286" s="54">
        <f>+_xlfn.XLOOKUP($B286,Fitness!$B:$B,Fitness!Z:Z,0)+_xlfn.XLOOKUP($B286,Inversiones!$B:$B,Inversiones!Z:Z,0)</f>
        <v>899640</v>
      </c>
      <c r="AA286" s="54">
        <f>+_xlfn.XLOOKUP($B286,Fitness!$B:$B,Fitness!AA:AA,0)+_xlfn.XLOOKUP($B286,Inversiones!$B:$B,Inversiones!AA:AA,0)</f>
        <v>899640</v>
      </c>
      <c r="AB286" s="54">
        <f>+_xlfn.XLOOKUP($B286,Fitness!$B:$B,Fitness!AB:AB,0)+_xlfn.XLOOKUP($B286,Inversiones!$B:$B,Inversiones!AB:AB,0)</f>
        <v>0</v>
      </c>
      <c r="AC286" s="54">
        <f>+_xlfn.XLOOKUP($B286,Fitness!$B:$B,Fitness!AC:AC,0)+_xlfn.XLOOKUP($B286,Inversiones!$B:$B,Inversiones!AC:AC,0)</f>
        <v>0</v>
      </c>
      <c r="AD286" s="54">
        <f>+_xlfn.XLOOKUP($B286,Fitness!$B:$B,Fitness!AD:AD,0)+_xlfn.XLOOKUP($B286,Inversiones!$B:$B,Inversiones!AD:AD,0)</f>
        <v>0</v>
      </c>
      <c r="AE286" s="54">
        <f>+_xlfn.XLOOKUP($B286,Fitness!$B:$B,Fitness!AE:AE,0)+_xlfn.XLOOKUP($B286,Inversiones!$B:$B,Inversiones!AE:AE,0)</f>
        <v>0</v>
      </c>
      <c r="AF286" s="54">
        <f>+_xlfn.XLOOKUP($B286,Fitness!$B:$B,Fitness!AF:AF,0)+_xlfn.XLOOKUP($B286,Inversiones!$B:$B,Inversiones!AF:AF,0)</f>
        <v>0</v>
      </c>
      <c r="AG286" s="54">
        <f>+_xlfn.XLOOKUP($B286,Fitness!$B:$B,Fitness!AG:AG,0)+_xlfn.XLOOKUP($B286,Inversiones!$B:$B,Inversiones!AG:AG,0)</f>
        <v>0</v>
      </c>
      <c r="AH286" s="54">
        <f>+_xlfn.XLOOKUP($B286,Fitness!$B:$B,Fitness!AH:AH,0)+_xlfn.XLOOKUP($B286,Inversiones!$B:$B,Inversiones!AH:AH,0)</f>
        <v>0</v>
      </c>
      <c r="AI286" s="54">
        <f>+_xlfn.XLOOKUP($B286,Fitness!$B:$B,Fitness!AI:AI,0)+_xlfn.XLOOKUP($B286,Inversiones!$B:$B,Inversiones!AI:AI,0)</f>
        <v>0</v>
      </c>
      <c r="AJ286" s="54">
        <f>+_xlfn.XLOOKUP($B286,Fitness!$B:$B,Fitness!AJ:AJ,0)+_xlfn.XLOOKUP($B286,Inversiones!$B:$B,Inversiones!AJ:AJ,0)</f>
        <v>0</v>
      </c>
      <c r="AK286" s="54">
        <f>+_xlfn.XLOOKUP($B286,Fitness!$B:$B,Fitness!AK:AK,0)+_xlfn.XLOOKUP($B286,Inversiones!$B:$B,Inversiones!AK:AK,0)</f>
        <v>0</v>
      </c>
      <c r="AL286" s="54">
        <f>+_xlfn.XLOOKUP($B286,Fitness!$B:$B,Fitness!AL:AL,0)+_xlfn.XLOOKUP($B286,Inversiones!$B:$B,Inversiones!AL:AL,0)</f>
        <v>0</v>
      </c>
      <c r="AM286" s="54">
        <f>+_xlfn.XLOOKUP($B286,Fitness!$B:$B,Fitness!AM:AM,0)+_xlfn.XLOOKUP($B286,Inversiones!$B:$B,Inversiones!AM:AM,0)</f>
        <v>0</v>
      </c>
      <c r="AQ286" s="54">
        <f>+AB286</f>
        <v>0</v>
      </c>
      <c r="AR286" s="54">
        <f t="shared" ref="AR286:BB286" si="108">+AC286</f>
        <v>0</v>
      </c>
      <c r="AS286" s="54">
        <f t="shared" si="108"/>
        <v>0</v>
      </c>
      <c r="AT286" s="54">
        <f t="shared" si="108"/>
        <v>0</v>
      </c>
      <c r="AU286" s="54">
        <f t="shared" si="108"/>
        <v>0</v>
      </c>
      <c r="AV286" s="54">
        <f t="shared" si="108"/>
        <v>0</v>
      </c>
      <c r="AW286" s="54">
        <f t="shared" si="108"/>
        <v>0</v>
      </c>
      <c r="AX286" s="54">
        <f t="shared" si="108"/>
        <v>0</v>
      </c>
      <c r="AY286" s="54">
        <f t="shared" si="108"/>
        <v>0</v>
      </c>
      <c r="AZ286" s="54">
        <f t="shared" si="108"/>
        <v>0</v>
      </c>
      <c r="BA286" s="54">
        <f t="shared" si="108"/>
        <v>0</v>
      </c>
      <c r="BB286" s="54">
        <f t="shared" si="108"/>
        <v>0</v>
      </c>
    </row>
    <row r="287" spans="1:54" collapsed="1" x14ac:dyDescent="0.3"/>
    <row r="288" spans="1:54" x14ac:dyDescent="0.3">
      <c r="B288" s="55"/>
      <c r="C288" s="56" t="s">
        <v>395</v>
      </c>
      <c r="D288" s="57">
        <f t="shared" ref="D288:AM288" si="109">+D259-D278</f>
        <v>610288649.38000011</v>
      </c>
      <c r="E288" s="57">
        <f t="shared" si="109"/>
        <v>160624396.65999997</v>
      </c>
      <c r="F288" s="57">
        <f t="shared" si="109"/>
        <v>-38084066.970000029</v>
      </c>
      <c r="G288" s="57">
        <f t="shared" si="109"/>
        <v>-320689965.86999995</v>
      </c>
      <c r="H288" s="57">
        <f t="shared" si="109"/>
        <v>-820140305.49000001</v>
      </c>
      <c r="I288" s="57">
        <f t="shared" si="109"/>
        <v>-316272658.87000012</v>
      </c>
      <c r="J288" s="57">
        <f t="shared" si="109"/>
        <v>217103643.86000013</v>
      </c>
      <c r="K288" s="57">
        <f t="shared" si="109"/>
        <v>-9138482.0699999332</v>
      </c>
      <c r="L288" s="57">
        <f t="shared" si="109"/>
        <v>-255053659.62</v>
      </c>
      <c r="M288" s="57">
        <f t="shared" si="109"/>
        <v>-57992858.230000019</v>
      </c>
      <c r="N288" s="57">
        <f t="shared" si="109"/>
        <v>200092374.91000009</v>
      </c>
      <c r="O288" s="57">
        <f t="shared" si="109"/>
        <v>365847187.63</v>
      </c>
      <c r="P288" s="57">
        <f t="shared" si="109"/>
        <v>637848304.88</v>
      </c>
      <c r="Q288" s="57">
        <f t="shared" si="109"/>
        <v>207646658.16999984</v>
      </c>
      <c r="R288" s="57">
        <f t="shared" si="109"/>
        <v>-371027703.71000004</v>
      </c>
      <c r="S288" s="57">
        <f t="shared" si="109"/>
        <v>442745266.83999991</v>
      </c>
      <c r="T288" s="57">
        <f t="shared" si="109"/>
        <v>205145340.60000002</v>
      </c>
      <c r="U288" s="57">
        <f t="shared" si="109"/>
        <v>66805782.579999924</v>
      </c>
      <c r="V288" s="57">
        <f t="shared" si="109"/>
        <v>350053493.88000035</v>
      </c>
      <c r="W288" s="57">
        <f t="shared" si="109"/>
        <v>-51266872.800000191</v>
      </c>
      <c r="X288" s="57">
        <f t="shared" si="109"/>
        <v>-46716126.299999952</v>
      </c>
      <c r="Y288" s="57">
        <f t="shared" si="109"/>
        <v>264929108.28999996</v>
      </c>
      <c r="Z288" s="57">
        <f t="shared" si="109"/>
        <v>154885524.14999986</v>
      </c>
      <c r="AA288" s="57">
        <f t="shared" si="109"/>
        <v>-802493931.1500001</v>
      </c>
      <c r="AB288" s="57">
        <f t="shared" si="109"/>
        <v>896051306.68999982</v>
      </c>
      <c r="AC288" s="57">
        <f t="shared" si="109"/>
        <v>284112157.96000016</v>
      </c>
      <c r="AD288" s="57">
        <f t="shared" si="109"/>
        <v>-55860700.440000057</v>
      </c>
      <c r="AE288" s="57">
        <f t="shared" si="109"/>
        <v>-143743419.16999996</v>
      </c>
      <c r="AF288" s="57">
        <f t="shared" si="109"/>
        <v>-71019796.139999866</v>
      </c>
      <c r="AG288" s="57">
        <f t="shared" si="109"/>
        <v>-1055581433.4099998</v>
      </c>
      <c r="AH288" s="57">
        <f t="shared" si="109"/>
        <v>0</v>
      </c>
      <c r="AI288" s="57">
        <f t="shared" si="109"/>
        <v>0</v>
      </c>
      <c r="AJ288" s="57">
        <f t="shared" si="109"/>
        <v>0</v>
      </c>
      <c r="AK288" s="57">
        <f t="shared" si="109"/>
        <v>0</v>
      </c>
      <c r="AL288" s="57">
        <f t="shared" si="109"/>
        <v>0</v>
      </c>
      <c r="AM288" s="57">
        <f t="shared" si="109"/>
        <v>0</v>
      </c>
      <c r="AQ288" s="57">
        <f t="shared" ref="AQ288:BB288" si="110">+AQ259-AQ278</f>
        <v>896051306.68999982</v>
      </c>
      <c r="AR288" s="57">
        <f t="shared" si="110"/>
        <v>284112157.96000016</v>
      </c>
      <c r="AS288" s="57">
        <f t="shared" si="110"/>
        <v>-55860700.440000057</v>
      </c>
      <c r="AT288" s="57">
        <f t="shared" si="110"/>
        <v>-143743419.16999996</v>
      </c>
      <c r="AU288" s="57">
        <f t="shared" si="110"/>
        <v>-71019796.139999866</v>
      </c>
      <c r="AV288" s="57">
        <f t="shared" si="110"/>
        <v>-1055581433.4099998</v>
      </c>
      <c r="AW288" s="57">
        <f t="shared" si="110"/>
        <v>0</v>
      </c>
      <c r="AX288" s="57">
        <f t="shared" si="110"/>
        <v>0</v>
      </c>
      <c r="AY288" s="57">
        <f t="shared" si="110"/>
        <v>0</v>
      </c>
      <c r="AZ288" s="57">
        <f t="shared" si="110"/>
        <v>0</v>
      </c>
      <c r="BA288" s="57">
        <f t="shared" si="110"/>
        <v>0</v>
      </c>
      <c r="BB288" s="57">
        <f t="shared" si="110"/>
        <v>0</v>
      </c>
    </row>
    <row r="289" spans="1:54" x14ac:dyDescent="0.3">
      <c r="B289" s="55"/>
      <c r="C289" s="58" t="s">
        <v>58</v>
      </c>
      <c r="D289" s="59">
        <f t="shared" ref="D289:AM289" si="111">+IFERROR(D288/D21,0)</f>
        <v>0.47968167353266383</v>
      </c>
      <c r="E289" s="59">
        <f t="shared" si="111"/>
        <v>0.16071175201494295</v>
      </c>
      <c r="F289" s="59">
        <f t="shared" si="111"/>
        <v>-4.593288004697596E-2</v>
      </c>
      <c r="G289" s="59">
        <f t="shared" si="111"/>
        <v>-0.97678447193050255</v>
      </c>
      <c r="H289" s="59">
        <f t="shared" si="111"/>
        <v>-1.9685860396366661</v>
      </c>
      <c r="I289" s="59">
        <f t="shared" si="111"/>
        <v>-0.40384583195264151</v>
      </c>
      <c r="J289" s="59">
        <f t="shared" si="111"/>
        <v>0.21064771051113021</v>
      </c>
      <c r="K289" s="59">
        <f t="shared" si="111"/>
        <v>-1.141413491545923E-2</v>
      </c>
      <c r="L289" s="59">
        <f t="shared" si="111"/>
        <v>-0.287813255387874</v>
      </c>
      <c r="M289" s="59">
        <f t="shared" si="111"/>
        <v>-7.5410736118278379E-2</v>
      </c>
      <c r="N289" s="59">
        <f t="shared" si="111"/>
        <v>0.20738964932815535</v>
      </c>
      <c r="O289" s="59">
        <f t="shared" si="111"/>
        <v>0.33241398644748527</v>
      </c>
      <c r="P289" s="59">
        <f t="shared" si="111"/>
        <v>0.37111754956404414</v>
      </c>
      <c r="Q289" s="59">
        <f t="shared" si="111"/>
        <v>0.15839473376244459</v>
      </c>
      <c r="R289" s="59">
        <f t="shared" si="111"/>
        <v>-0.33967534653338904</v>
      </c>
      <c r="S289" s="59">
        <f t="shared" si="111"/>
        <v>0.36302134960604682</v>
      </c>
      <c r="T289" s="59">
        <f t="shared" si="111"/>
        <v>0.15591947349627969</v>
      </c>
      <c r="U289" s="59">
        <f t="shared" si="111"/>
        <v>6.39200419730791E-2</v>
      </c>
      <c r="V289" s="59">
        <f t="shared" si="111"/>
        <v>0.24750509445140298</v>
      </c>
      <c r="W289" s="59">
        <f t="shared" si="111"/>
        <v>-4.1416741576002086E-2</v>
      </c>
      <c r="X289" s="59">
        <f t="shared" si="111"/>
        <v>-4.9938882118644563E-2</v>
      </c>
      <c r="Y289" s="59">
        <f t="shared" si="111"/>
        <v>0.22171438205589375</v>
      </c>
      <c r="Z289" s="59">
        <f t="shared" si="111"/>
        <v>0.11915004319496574</v>
      </c>
      <c r="AA289" s="59">
        <f t="shared" si="111"/>
        <v>-0.64389079392987614</v>
      </c>
      <c r="AB289" s="59">
        <f t="shared" si="111"/>
        <v>0.44347772321524681</v>
      </c>
      <c r="AC289" s="59">
        <f t="shared" si="111"/>
        <v>0.21228944519988999</v>
      </c>
      <c r="AD289" s="59">
        <f t="shared" si="111"/>
        <v>-5.2614164516772574E-2</v>
      </c>
      <c r="AE289" s="59">
        <f t="shared" si="111"/>
        <v>-0.15852893846660995</v>
      </c>
      <c r="AF289" s="59">
        <f t="shared" si="111"/>
        <v>-5.9901956982815183E-2</v>
      </c>
      <c r="AG289" s="59">
        <f t="shared" si="111"/>
        <v>-1.1504683854974656</v>
      </c>
      <c r="AH289" s="59">
        <f t="shared" si="111"/>
        <v>0</v>
      </c>
      <c r="AI289" s="59">
        <f t="shared" si="111"/>
        <v>0</v>
      </c>
      <c r="AJ289" s="59">
        <f t="shared" si="111"/>
        <v>0</v>
      </c>
      <c r="AK289" s="59">
        <f t="shared" si="111"/>
        <v>0</v>
      </c>
      <c r="AL289" s="59">
        <f t="shared" si="111"/>
        <v>0</v>
      </c>
      <c r="AM289" s="59">
        <f t="shared" si="111"/>
        <v>0</v>
      </c>
      <c r="AQ289" s="59">
        <f t="shared" ref="AQ289:BB289" si="112">+IFERROR(AQ288/AQ21,0)</f>
        <v>0.44347772321524681</v>
      </c>
      <c r="AR289" s="59">
        <f t="shared" si="112"/>
        <v>0.21228944519988999</v>
      </c>
      <c r="AS289" s="59">
        <f t="shared" si="112"/>
        <v>-5.2614164516772574E-2</v>
      </c>
      <c r="AT289" s="59">
        <f t="shared" si="112"/>
        <v>-0.15852893846660995</v>
      </c>
      <c r="AU289" s="59">
        <f t="shared" si="112"/>
        <v>-5.9901956982815183E-2</v>
      </c>
      <c r="AV289" s="59">
        <f t="shared" si="112"/>
        <v>-1.1504683854974656</v>
      </c>
      <c r="AW289" s="59">
        <f t="shared" si="112"/>
        <v>0</v>
      </c>
      <c r="AX289" s="59">
        <f t="shared" si="112"/>
        <v>0</v>
      </c>
      <c r="AY289" s="59">
        <f t="shared" si="112"/>
        <v>0</v>
      </c>
      <c r="AZ289" s="59">
        <f t="shared" si="112"/>
        <v>0</v>
      </c>
      <c r="BA289" s="59">
        <f t="shared" si="112"/>
        <v>0</v>
      </c>
      <c r="BB289" s="59">
        <f t="shared" si="112"/>
        <v>0</v>
      </c>
    </row>
    <row r="291" spans="1:54" ht="14.4" thickBot="1" x14ac:dyDescent="0.35"/>
    <row r="292" spans="1:54" ht="14.4" thickBot="1" x14ac:dyDescent="0.35">
      <c r="A292" s="18" t="s">
        <v>611</v>
      </c>
      <c r="B292" s="43" t="s">
        <v>20</v>
      </c>
      <c r="C292" s="43" t="s">
        <v>21</v>
      </c>
      <c r="D292" s="44">
        <f>+SUBTOTAL(9,D293:D303)</f>
        <v>3548.68</v>
      </c>
      <c r="E292" s="44">
        <f t="shared" ref="E292:AM292" si="113">+SUBTOTAL(9,E293:E303)</f>
        <v>735453.4</v>
      </c>
      <c r="F292" s="44">
        <f t="shared" si="113"/>
        <v>1253789.67</v>
      </c>
      <c r="G292" s="44">
        <f t="shared" si="113"/>
        <v>101294.45</v>
      </c>
      <c r="H292" s="44">
        <f t="shared" si="113"/>
        <v>1797058.7000000002</v>
      </c>
      <c r="I292" s="44">
        <f t="shared" si="113"/>
        <v>787499.74</v>
      </c>
      <c r="J292" s="44">
        <f t="shared" si="113"/>
        <v>1004377.39</v>
      </c>
      <c r="K292" s="44">
        <f t="shared" si="113"/>
        <v>62658.52</v>
      </c>
      <c r="L292" s="44">
        <f t="shared" si="113"/>
        <v>1072.5</v>
      </c>
      <c r="M292" s="44">
        <f t="shared" si="113"/>
        <v>1662.6899999999987</v>
      </c>
      <c r="N292" s="44">
        <f t="shared" si="113"/>
        <v>10569.860000000002</v>
      </c>
      <c r="O292" s="44">
        <f t="shared" si="113"/>
        <v>1373.25</v>
      </c>
      <c r="P292" s="44">
        <f t="shared" si="113"/>
        <v>2683.62</v>
      </c>
      <c r="Q292" s="44">
        <f t="shared" si="113"/>
        <v>1614140.8399999999</v>
      </c>
      <c r="R292" s="44">
        <f t="shared" si="113"/>
        <v>5490480.5099999998</v>
      </c>
      <c r="S292" s="44">
        <f t="shared" si="113"/>
        <v>11046.12</v>
      </c>
      <c r="T292" s="44">
        <f t="shared" si="113"/>
        <v>6402528.5100000007</v>
      </c>
      <c r="U292" s="44">
        <f t="shared" si="113"/>
        <v>1394204.45</v>
      </c>
      <c r="V292" s="44">
        <f t="shared" si="113"/>
        <v>175132.88</v>
      </c>
      <c r="W292" s="44">
        <f t="shared" si="113"/>
        <v>199167.28</v>
      </c>
      <c r="X292" s="44">
        <f t="shared" si="113"/>
        <v>119606.16</v>
      </c>
      <c r="Y292" s="44">
        <f t="shared" si="113"/>
        <v>129206.52</v>
      </c>
      <c r="Z292" s="44">
        <f t="shared" si="113"/>
        <v>203107.31</v>
      </c>
      <c r="AA292" s="44">
        <f t="shared" si="113"/>
        <v>1214838.22</v>
      </c>
      <c r="AB292" s="44">
        <f t="shared" si="113"/>
        <v>1747.1100000000001</v>
      </c>
      <c r="AC292" s="44">
        <f t="shared" si="113"/>
        <v>1169.0499999999997</v>
      </c>
      <c r="AD292" s="44">
        <f t="shared" si="113"/>
        <v>1411.9500000000003</v>
      </c>
      <c r="AE292" s="44">
        <f t="shared" si="113"/>
        <v>72220.62000000001</v>
      </c>
      <c r="AF292" s="44">
        <f t="shared" si="113"/>
        <v>9658.4500000000025</v>
      </c>
      <c r="AG292" s="44">
        <f t="shared" si="113"/>
        <v>5472.7599999999902</v>
      </c>
      <c r="AH292" s="44">
        <f t="shared" si="113"/>
        <v>0</v>
      </c>
      <c r="AI292" s="44">
        <f t="shared" si="113"/>
        <v>0</v>
      </c>
      <c r="AJ292" s="44">
        <f t="shared" si="113"/>
        <v>0</v>
      </c>
      <c r="AK292" s="44">
        <f t="shared" si="113"/>
        <v>0</v>
      </c>
      <c r="AL292" s="44">
        <f t="shared" si="113"/>
        <v>0</v>
      </c>
      <c r="AM292" s="44">
        <f t="shared" si="113"/>
        <v>0</v>
      </c>
      <c r="AQ292" s="44">
        <f t="shared" ref="AQ292:BB292" si="114">+SUBTOTAL(9,AQ293:AQ303)</f>
        <v>1747.1100000000001</v>
      </c>
      <c r="AR292" s="44">
        <f t="shared" si="114"/>
        <v>1169.0499999999997</v>
      </c>
      <c r="AS292" s="44">
        <f t="shared" si="114"/>
        <v>1411.9500000000003</v>
      </c>
      <c r="AT292" s="44">
        <f t="shared" si="114"/>
        <v>72220.62000000001</v>
      </c>
      <c r="AU292" s="44">
        <f t="shared" si="114"/>
        <v>9658.4500000000025</v>
      </c>
      <c r="AV292" s="44">
        <f t="shared" si="114"/>
        <v>5472.7599999999902</v>
      </c>
      <c r="AW292" s="44">
        <f t="shared" si="114"/>
        <v>0</v>
      </c>
      <c r="AX292" s="44">
        <f t="shared" si="114"/>
        <v>0</v>
      </c>
      <c r="AY292" s="44">
        <f t="shared" si="114"/>
        <v>0</v>
      </c>
      <c r="AZ292" s="44">
        <f t="shared" si="114"/>
        <v>0</v>
      </c>
      <c r="BA292" s="44">
        <f t="shared" si="114"/>
        <v>0</v>
      </c>
      <c r="BB292" s="44">
        <f t="shared" si="114"/>
        <v>0</v>
      </c>
    </row>
    <row r="293" spans="1:54" x14ac:dyDescent="0.3">
      <c r="B293" s="45" t="s">
        <v>22</v>
      </c>
      <c r="C293" s="45" t="s">
        <v>23</v>
      </c>
      <c r="D293" s="46">
        <f>+SUBTOTAL(9,D294:D295)</f>
        <v>1705.61</v>
      </c>
      <c r="E293" s="46">
        <f t="shared" ref="E293:AM293" si="115">+SUBTOTAL(9,E294:E295)</f>
        <v>735453.31</v>
      </c>
      <c r="F293" s="46">
        <f t="shared" si="115"/>
        <v>2603.7600000000002</v>
      </c>
      <c r="G293" s="46">
        <f t="shared" si="115"/>
        <v>94.889999999999418</v>
      </c>
      <c r="H293" s="46">
        <f t="shared" si="115"/>
        <v>735087.14</v>
      </c>
      <c r="I293" s="46">
        <f t="shared" si="115"/>
        <v>734558.83</v>
      </c>
      <c r="J293" s="46">
        <f t="shared" si="115"/>
        <v>1002159.22</v>
      </c>
      <c r="K293" s="46">
        <f t="shared" si="115"/>
        <v>768.36999999999898</v>
      </c>
      <c r="L293" s="46">
        <f t="shared" si="115"/>
        <v>711.40000000000055</v>
      </c>
      <c r="M293" s="46">
        <f t="shared" si="115"/>
        <v>728.30999999999949</v>
      </c>
      <c r="N293" s="46">
        <f t="shared" si="115"/>
        <v>615.46000000000095</v>
      </c>
      <c r="O293" s="46">
        <f t="shared" si="115"/>
        <v>7.0200000000004366</v>
      </c>
      <c r="P293" s="46">
        <f t="shared" si="115"/>
        <v>1317.96</v>
      </c>
      <c r="Q293" s="46">
        <f t="shared" si="115"/>
        <v>1094093.18</v>
      </c>
      <c r="R293" s="46">
        <f t="shared" si="115"/>
        <v>462.85000000000031</v>
      </c>
      <c r="S293" s="46">
        <f t="shared" si="115"/>
        <v>714.09000000000015</v>
      </c>
      <c r="T293" s="46">
        <f t="shared" si="115"/>
        <v>980631.81</v>
      </c>
      <c r="U293" s="46">
        <f t="shared" si="115"/>
        <v>730.46999999999957</v>
      </c>
      <c r="V293" s="46">
        <f t="shared" si="115"/>
        <v>518.88000000000011</v>
      </c>
      <c r="W293" s="46">
        <f t="shared" si="115"/>
        <v>2804.3799999999992</v>
      </c>
      <c r="X293" s="46">
        <f t="shared" si="115"/>
        <v>76004.320000000007</v>
      </c>
      <c r="Y293" s="46">
        <f t="shared" si="115"/>
        <v>123301.46</v>
      </c>
      <c r="Z293" s="46">
        <f t="shared" si="115"/>
        <v>4186.2399999999907</v>
      </c>
      <c r="AA293" s="46">
        <f t="shared" si="115"/>
        <v>584.48000000001048</v>
      </c>
      <c r="AB293" s="46">
        <f t="shared" si="115"/>
        <v>733.19</v>
      </c>
      <c r="AC293" s="46">
        <f t="shared" si="115"/>
        <v>1.2199999999999136</v>
      </c>
      <c r="AD293" s="46">
        <f t="shared" si="115"/>
        <v>358.29000000000008</v>
      </c>
      <c r="AE293" s="46">
        <f t="shared" si="115"/>
        <v>69321.47</v>
      </c>
      <c r="AF293" s="46">
        <f t="shared" si="115"/>
        <v>3107.9400000000023</v>
      </c>
      <c r="AG293" s="46">
        <f t="shared" si="115"/>
        <v>1878.5199999999909</v>
      </c>
      <c r="AH293" s="46">
        <f t="shared" si="115"/>
        <v>0</v>
      </c>
      <c r="AI293" s="46">
        <f t="shared" si="115"/>
        <v>0</v>
      </c>
      <c r="AJ293" s="46">
        <f t="shared" si="115"/>
        <v>0</v>
      </c>
      <c r="AK293" s="46">
        <f t="shared" si="115"/>
        <v>0</v>
      </c>
      <c r="AL293" s="46">
        <f t="shared" si="115"/>
        <v>0</v>
      </c>
      <c r="AM293" s="46">
        <f t="shared" si="115"/>
        <v>0</v>
      </c>
      <c r="AQ293" s="46">
        <f t="shared" ref="AQ293:BB293" si="116">+SUBTOTAL(9,AQ294:AQ295)</f>
        <v>733.19</v>
      </c>
      <c r="AR293" s="46">
        <f t="shared" si="116"/>
        <v>1.2199999999999136</v>
      </c>
      <c r="AS293" s="46">
        <f t="shared" si="116"/>
        <v>358.29000000000008</v>
      </c>
      <c r="AT293" s="46">
        <f t="shared" si="116"/>
        <v>69321.47</v>
      </c>
      <c r="AU293" s="46">
        <f t="shared" si="116"/>
        <v>3107.9400000000023</v>
      </c>
      <c r="AV293" s="46">
        <f t="shared" si="116"/>
        <v>1878.5199999999909</v>
      </c>
      <c r="AW293" s="46">
        <f t="shared" si="116"/>
        <v>0</v>
      </c>
      <c r="AX293" s="46">
        <f t="shared" si="116"/>
        <v>0</v>
      </c>
      <c r="AY293" s="46">
        <f t="shared" si="116"/>
        <v>0</v>
      </c>
      <c r="AZ293" s="46">
        <f t="shared" si="116"/>
        <v>0</v>
      </c>
      <c r="BA293" s="46">
        <f t="shared" si="116"/>
        <v>0</v>
      </c>
      <c r="BB293" s="46">
        <f t="shared" si="116"/>
        <v>0</v>
      </c>
    </row>
    <row r="294" spans="1:54" hidden="1" outlineLevel="1" x14ac:dyDescent="0.3">
      <c r="B294" s="60" t="s">
        <v>24</v>
      </c>
      <c r="C294" s="60" t="s">
        <v>25</v>
      </c>
      <c r="D294" s="61">
        <f>+_xlfn.XLOOKUP($B294,Fitness!$B:$B,Fitness!D:D,0)+_xlfn.XLOOKUP($B294,Inversiones!$B:$B,Inversiones!D:D,0)</f>
        <v>1705.61</v>
      </c>
      <c r="E294" s="61">
        <f>+_xlfn.XLOOKUP($B294,Fitness!$B:$B,Fitness!E:E,0)+_xlfn.XLOOKUP($B294,Inversiones!$B:$B,Inversiones!E:E,0)</f>
        <v>3009.3100000000004</v>
      </c>
      <c r="F294" s="61">
        <f>+_xlfn.XLOOKUP($B294,Fitness!$B:$B,Fitness!F:F,0)+_xlfn.XLOOKUP($B294,Inversiones!$B:$B,Inversiones!F:F,0)</f>
        <v>2603.7600000000002</v>
      </c>
      <c r="G294" s="61">
        <f>+_xlfn.XLOOKUP($B294,Fitness!$B:$B,Fitness!G:G,0)+_xlfn.XLOOKUP($B294,Inversiones!$B:$B,Inversiones!G:G,0)</f>
        <v>94.889999999999418</v>
      </c>
      <c r="H294" s="61">
        <f>+_xlfn.XLOOKUP($B294,Fitness!$B:$B,Fitness!H:H,0)+_xlfn.XLOOKUP($B294,Inversiones!$B:$B,Inversiones!H:H,0)</f>
        <v>2643.1399999999994</v>
      </c>
      <c r="I294" s="61">
        <f>+_xlfn.XLOOKUP($B294,Fitness!$B:$B,Fitness!I:I,0)+_xlfn.XLOOKUP($B294,Inversiones!$B:$B,Inversiones!I:I,0)</f>
        <v>2113.8300000000017</v>
      </c>
      <c r="J294" s="61">
        <f>+_xlfn.XLOOKUP($B294,Fitness!$B:$B,Fitness!J:J,0)+_xlfn.XLOOKUP($B294,Inversiones!$B:$B,Inversiones!J:J,0)</f>
        <v>1151.2199999999993</v>
      </c>
      <c r="K294" s="61">
        <f>+_xlfn.XLOOKUP($B294,Fitness!$B:$B,Fitness!K:K,0)+_xlfn.XLOOKUP($B294,Inversiones!$B:$B,Inversiones!K:K,0)</f>
        <v>768.36999999999898</v>
      </c>
      <c r="L294" s="61">
        <f>+_xlfn.XLOOKUP($B294,Fitness!$B:$B,Fitness!L:L,0)+_xlfn.XLOOKUP($B294,Inversiones!$B:$B,Inversiones!L:L,0)</f>
        <v>711.40000000000055</v>
      </c>
      <c r="M294" s="61">
        <f>+_xlfn.XLOOKUP($B294,Fitness!$B:$B,Fitness!M:M,0)+_xlfn.XLOOKUP($B294,Inversiones!$B:$B,Inversiones!M:M,0)</f>
        <v>728.30999999999949</v>
      </c>
      <c r="N294" s="61">
        <f>+_xlfn.XLOOKUP($B294,Fitness!$B:$B,Fitness!N:N,0)+_xlfn.XLOOKUP($B294,Inversiones!$B:$B,Inversiones!N:N,0)</f>
        <v>615.46000000000095</v>
      </c>
      <c r="O294" s="61">
        <f>+_xlfn.XLOOKUP($B294,Fitness!$B:$B,Fitness!O:O,0)+_xlfn.XLOOKUP($B294,Inversiones!$B:$B,Inversiones!O:O,0)</f>
        <v>7.0200000000004366</v>
      </c>
      <c r="P294" s="61">
        <f>+_xlfn.XLOOKUP($B294,Fitness!$B:$B,Fitness!P:P,0)+_xlfn.XLOOKUP($B294,Inversiones!$B:$B,Inversiones!P:P,0)</f>
        <v>1317.96</v>
      </c>
      <c r="Q294" s="61">
        <f>+_xlfn.XLOOKUP($B294,Fitness!$B:$B,Fitness!Q:Q,0)+_xlfn.XLOOKUP($B294,Inversiones!$B:$B,Inversiones!Q:Q,0)</f>
        <v>2395.1799999999998</v>
      </c>
      <c r="R294" s="61">
        <f>+_xlfn.XLOOKUP($B294,Fitness!$B:$B,Fitness!R:R,0)+_xlfn.XLOOKUP($B294,Inversiones!$B:$B,Inversiones!R:R,0)</f>
        <v>462.85000000000031</v>
      </c>
      <c r="S294" s="61">
        <f>+_xlfn.XLOOKUP($B294,Fitness!$B:$B,Fitness!S:S,0)+_xlfn.XLOOKUP($B294,Inversiones!$B:$B,Inversiones!S:S,0)</f>
        <v>714.09000000000015</v>
      </c>
      <c r="T294" s="61">
        <f>+_xlfn.XLOOKUP($B294,Fitness!$B:$B,Fitness!T:T,0)+_xlfn.XLOOKUP($B294,Inversiones!$B:$B,Inversiones!T:T,0)</f>
        <v>1461.81</v>
      </c>
      <c r="U294" s="61">
        <f>+_xlfn.XLOOKUP($B294,Fitness!$B:$B,Fitness!U:U,0)+_xlfn.XLOOKUP($B294,Inversiones!$B:$B,Inversiones!U:U,0)</f>
        <v>730.46999999999957</v>
      </c>
      <c r="V294" s="61">
        <f>+_xlfn.XLOOKUP($B294,Fitness!$B:$B,Fitness!V:V,0)+_xlfn.XLOOKUP($B294,Inversiones!$B:$B,Inversiones!V:V,0)</f>
        <v>518.88000000000011</v>
      </c>
      <c r="W294" s="61">
        <f>+_xlfn.XLOOKUP($B294,Fitness!$B:$B,Fitness!W:W,0)+_xlfn.XLOOKUP($B294,Inversiones!$B:$B,Inversiones!W:W,0)</f>
        <v>2804.3799999999992</v>
      </c>
      <c r="X294" s="61">
        <f>+_xlfn.XLOOKUP($B294,Fitness!$B:$B,Fitness!X:X,0)+_xlfn.XLOOKUP($B294,Inversiones!$B:$B,Inversiones!X:X,0)</f>
        <v>2853.3200000000015</v>
      </c>
      <c r="Y294" s="61">
        <f>+_xlfn.XLOOKUP($B294,Fitness!$B:$B,Fitness!Y:Y,0)+_xlfn.XLOOKUP($B294,Inversiones!$B:$B,Inversiones!Y:Y,0)</f>
        <v>121788.46</v>
      </c>
      <c r="Z294" s="61">
        <f>+_xlfn.XLOOKUP($B294,Fitness!$B:$B,Fitness!Z:Z,0)+_xlfn.XLOOKUP($B294,Inversiones!$B:$B,Inversiones!Z:Z,0)</f>
        <v>4156.2399999999907</v>
      </c>
      <c r="AA294" s="61">
        <f>+_xlfn.XLOOKUP($B294,Fitness!$B:$B,Fitness!AA:AA,0)+_xlfn.XLOOKUP($B294,Inversiones!$B:$B,Inversiones!AA:AA,0)</f>
        <v>584.48000000001048</v>
      </c>
      <c r="AB294" s="61">
        <f>+_xlfn.XLOOKUP($B294,Fitness!$B:$B,Fitness!AB:AB,0)+_xlfn.XLOOKUP($B294,Inversiones!$B:$B,Inversiones!AB:AB,0)</f>
        <v>733.19</v>
      </c>
      <c r="AC294" s="61">
        <f>+_xlfn.XLOOKUP($B294,Fitness!$B:$B,Fitness!AC:AC,0)+_xlfn.XLOOKUP($B294,Inversiones!$B:$B,Inversiones!AC:AC,0)</f>
        <v>1.2199999999999136</v>
      </c>
      <c r="AD294" s="61">
        <f>+_xlfn.XLOOKUP($B294,Fitness!$B:$B,Fitness!AD:AD,0)+_xlfn.XLOOKUP($B294,Inversiones!$B:$B,Inversiones!AD:AD,0)</f>
        <v>358.29000000000008</v>
      </c>
      <c r="AE294" s="61">
        <f>+_xlfn.XLOOKUP($B294,Fitness!$B:$B,Fitness!AE:AE,0)+_xlfn.XLOOKUP($B294,Inversiones!$B:$B,Inversiones!AE:AE,0)</f>
        <v>69321.47</v>
      </c>
      <c r="AF294" s="61">
        <f>+_xlfn.XLOOKUP($B294,Fitness!$B:$B,Fitness!AF:AF,0)+_xlfn.XLOOKUP($B294,Inversiones!$B:$B,Inversiones!AF:AF,0)</f>
        <v>3107.9400000000023</v>
      </c>
      <c r="AG294" s="61">
        <f>+_xlfn.XLOOKUP($B294,Fitness!$B:$B,Fitness!AG:AG,0)+_xlfn.XLOOKUP($B294,Inversiones!$B:$B,Inversiones!AG:AG,0)</f>
        <v>1878.5199999999909</v>
      </c>
      <c r="AH294" s="61">
        <f>+_xlfn.XLOOKUP($B294,Fitness!$B:$B,Fitness!AH:AH,0)+_xlfn.XLOOKUP($B294,Inversiones!$B:$B,Inversiones!AH:AH,0)</f>
        <v>0</v>
      </c>
      <c r="AI294" s="61">
        <f>+_xlfn.XLOOKUP($B294,Fitness!$B:$B,Fitness!AI:AI,0)+_xlfn.XLOOKUP($B294,Inversiones!$B:$B,Inversiones!AI:AI,0)</f>
        <v>0</v>
      </c>
      <c r="AJ294" s="61">
        <f>+_xlfn.XLOOKUP($B294,Fitness!$B:$B,Fitness!AJ:AJ,0)+_xlfn.XLOOKUP($B294,Inversiones!$B:$B,Inversiones!AJ:AJ,0)</f>
        <v>0</v>
      </c>
      <c r="AK294" s="61">
        <f>+_xlfn.XLOOKUP($B294,Fitness!$B:$B,Fitness!AK:AK,0)+_xlfn.XLOOKUP($B294,Inversiones!$B:$B,Inversiones!AK:AK,0)</f>
        <v>0</v>
      </c>
      <c r="AL294" s="61">
        <f>+_xlfn.XLOOKUP($B294,Fitness!$B:$B,Fitness!AL:AL,0)+_xlfn.XLOOKUP($B294,Inversiones!$B:$B,Inversiones!AL:AL,0)</f>
        <v>0</v>
      </c>
      <c r="AM294" s="61">
        <f>+_xlfn.XLOOKUP($B294,Fitness!$B:$B,Fitness!AM:AM,0)+_xlfn.XLOOKUP($B294,Inversiones!$B:$B,Inversiones!AM:AM,0)</f>
        <v>0</v>
      </c>
      <c r="AQ294" s="61">
        <f t="shared" ref="AQ294:BB295" si="117">+AB294</f>
        <v>733.19</v>
      </c>
      <c r="AR294" s="61">
        <f t="shared" si="117"/>
        <v>1.2199999999999136</v>
      </c>
      <c r="AS294" s="61">
        <f t="shared" si="117"/>
        <v>358.29000000000008</v>
      </c>
      <c r="AT294" s="61">
        <f t="shared" si="117"/>
        <v>69321.47</v>
      </c>
      <c r="AU294" s="61">
        <f t="shared" si="117"/>
        <v>3107.9400000000023</v>
      </c>
      <c r="AV294" s="61">
        <f t="shared" si="117"/>
        <v>1878.5199999999909</v>
      </c>
      <c r="AW294" s="61">
        <f t="shared" si="117"/>
        <v>0</v>
      </c>
      <c r="AX294" s="61">
        <f t="shared" si="117"/>
        <v>0</v>
      </c>
      <c r="AY294" s="61">
        <f t="shared" si="117"/>
        <v>0</v>
      </c>
      <c r="AZ294" s="61">
        <f t="shared" si="117"/>
        <v>0</v>
      </c>
      <c r="BA294" s="61">
        <f t="shared" si="117"/>
        <v>0</v>
      </c>
      <c r="BB294" s="61">
        <f t="shared" si="117"/>
        <v>0</v>
      </c>
    </row>
    <row r="295" spans="1:54" hidden="1" outlineLevel="1" x14ac:dyDescent="0.3">
      <c r="B295" s="47" t="s">
        <v>27</v>
      </c>
      <c r="C295" s="47" t="s">
        <v>26</v>
      </c>
      <c r="D295" s="48">
        <f>+_xlfn.XLOOKUP($B295,Fitness!$B:$B,Fitness!D:D,0)+_xlfn.XLOOKUP($B295,Inversiones!$B:$B,Inversiones!D:D,0)</f>
        <v>0</v>
      </c>
      <c r="E295" s="48">
        <f>+_xlfn.XLOOKUP($B295,Fitness!$B:$B,Fitness!E:E,0)+_xlfn.XLOOKUP($B295,Inversiones!$B:$B,Inversiones!E:E,0)</f>
        <v>732444</v>
      </c>
      <c r="F295" s="48">
        <f>+_xlfn.XLOOKUP($B295,Fitness!$B:$B,Fitness!F:F,0)+_xlfn.XLOOKUP($B295,Inversiones!$B:$B,Inversiones!F:F,0)</f>
        <v>0</v>
      </c>
      <c r="G295" s="48">
        <f>+_xlfn.XLOOKUP($B295,Fitness!$B:$B,Fitness!G:G,0)+_xlfn.XLOOKUP($B295,Inversiones!$B:$B,Inversiones!G:G,0)</f>
        <v>0</v>
      </c>
      <c r="H295" s="48">
        <f>+_xlfn.XLOOKUP($B295,Fitness!$B:$B,Fitness!H:H,0)+_xlfn.XLOOKUP($B295,Inversiones!$B:$B,Inversiones!H:H,0)</f>
        <v>732444</v>
      </c>
      <c r="I295" s="48">
        <f>+_xlfn.XLOOKUP($B295,Fitness!$B:$B,Fitness!I:I,0)+_xlfn.XLOOKUP($B295,Inversiones!$B:$B,Inversiones!I:I,0)</f>
        <v>732445</v>
      </c>
      <c r="J295" s="48">
        <f>+_xlfn.XLOOKUP($B295,Fitness!$B:$B,Fitness!J:J,0)+_xlfn.XLOOKUP($B295,Inversiones!$B:$B,Inversiones!J:J,0)</f>
        <v>1001008</v>
      </c>
      <c r="K295" s="48">
        <f>+_xlfn.XLOOKUP($B295,Fitness!$B:$B,Fitness!K:K,0)+_xlfn.XLOOKUP($B295,Inversiones!$B:$B,Inversiones!K:K,0)</f>
        <v>0</v>
      </c>
      <c r="L295" s="48">
        <f>+_xlfn.XLOOKUP($B295,Fitness!$B:$B,Fitness!L:L,0)+_xlfn.XLOOKUP($B295,Inversiones!$B:$B,Inversiones!L:L,0)</f>
        <v>0</v>
      </c>
      <c r="M295" s="48">
        <f>+_xlfn.XLOOKUP($B295,Fitness!$B:$B,Fitness!M:M,0)+_xlfn.XLOOKUP($B295,Inversiones!$B:$B,Inversiones!M:M,0)</f>
        <v>0</v>
      </c>
      <c r="N295" s="48">
        <f>+_xlfn.XLOOKUP($B295,Fitness!$B:$B,Fitness!N:N,0)+_xlfn.XLOOKUP($B295,Inversiones!$B:$B,Inversiones!N:N,0)</f>
        <v>0</v>
      </c>
      <c r="O295" s="48">
        <f>+_xlfn.XLOOKUP($B295,Fitness!$B:$B,Fitness!O:O,0)+_xlfn.XLOOKUP($B295,Inversiones!$B:$B,Inversiones!O:O,0)</f>
        <v>0</v>
      </c>
      <c r="P295" s="48">
        <f>+_xlfn.XLOOKUP($B295,Fitness!$B:$B,Fitness!P:P,0)+_xlfn.XLOOKUP($B295,Inversiones!$B:$B,Inversiones!P:P,0)</f>
        <v>0</v>
      </c>
      <c r="Q295" s="48">
        <f>+_xlfn.XLOOKUP($B295,Fitness!$B:$B,Fitness!Q:Q,0)+_xlfn.XLOOKUP($B295,Inversiones!$B:$B,Inversiones!Q:Q,0)</f>
        <v>1091698</v>
      </c>
      <c r="R295" s="48">
        <f>+_xlfn.XLOOKUP($B295,Fitness!$B:$B,Fitness!R:R,0)+_xlfn.XLOOKUP($B295,Inversiones!$B:$B,Inversiones!R:R,0)</f>
        <v>0</v>
      </c>
      <c r="S295" s="48">
        <f>+_xlfn.XLOOKUP($B295,Fitness!$B:$B,Fitness!S:S,0)+_xlfn.XLOOKUP($B295,Inversiones!$B:$B,Inversiones!S:S,0)</f>
        <v>0</v>
      </c>
      <c r="T295" s="48">
        <f>+_xlfn.XLOOKUP($B295,Fitness!$B:$B,Fitness!T:T,0)+_xlfn.XLOOKUP($B295,Inversiones!$B:$B,Inversiones!T:T,0)</f>
        <v>979170</v>
      </c>
      <c r="U295" s="48">
        <f>+_xlfn.XLOOKUP($B295,Fitness!$B:$B,Fitness!U:U,0)+_xlfn.XLOOKUP($B295,Inversiones!$B:$B,Inversiones!U:U,0)</f>
        <v>0</v>
      </c>
      <c r="V295" s="48">
        <f>+_xlfn.XLOOKUP($B295,Fitness!$B:$B,Fitness!V:V,0)+_xlfn.XLOOKUP($B295,Inversiones!$B:$B,Inversiones!V:V,0)</f>
        <v>0</v>
      </c>
      <c r="W295" s="48">
        <f>+_xlfn.XLOOKUP($B295,Fitness!$B:$B,Fitness!W:W,0)+_xlfn.XLOOKUP($B295,Inversiones!$B:$B,Inversiones!W:W,0)</f>
        <v>0</v>
      </c>
      <c r="X295" s="48">
        <f>+_xlfn.XLOOKUP($B295,Fitness!$B:$B,Fitness!X:X,0)+_xlfn.XLOOKUP($B295,Inversiones!$B:$B,Inversiones!X:X,0)</f>
        <v>73151</v>
      </c>
      <c r="Y295" s="48">
        <f>+_xlfn.XLOOKUP($B295,Fitness!$B:$B,Fitness!Y:Y,0)+_xlfn.XLOOKUP($B295,Inversiones!$B:$B,Inversiones!Y:Y,0)</f>
        <v>1513</v>
      </c>
      <c r="Z295" s="48">
        <f>+_xlfn.XLOOKUP($B295,Fitness!$B:$B,Fitness!Z:Z,0)+_xlfn.XLOOKUP($B295,Inversiones!$B:$B,Inversiones!Z:Z,0)</f>
        <v>30</v>
      </c>
      <c r="AA295" s="48">
        <f>+_xlfn.XLOOKUP($B295,Fitness!$B:$B,Fitness!AA:AA,0)+_xlfn.XLOOKUP($B295,Inversiones!$B:$B,Inversiones!AA:AA,0)</f>
        <v>0</v>
      </c>
      <c r="AB295" s="48">
        <f>+_xlfn.XLOOKUP($B295,Fitness!$B:$B,Fitness!AB:AB,0)+_xlfn.XLOOKUP($B295,Inversiones!$B:$B,Inversiones!AB:AB,0)</f>
        <v>0</v>
      </c>
      <c r="AC295" s="48">
        <f>+_xlfn.XLOOKUP($B295,Fitness!$B:$B,Fitness!AC:AC,0)+_xlfn.XLOOKUP($B295,Inversiones!$B:$B,Inversiones!AC:AC,0)</f>
        <v>0</v>
      </c>
      <c r="AD295" s="48">
        <f>+_xlfn.XLOOKUP($B295,Fitness!$B:$B,Fitness!AD:AD,0)+_xlfn.XLOOKUP($B295,Inversiones!$B:$B,Inversiones!AD:AD,0)</f>
        <v>0</v>
      </c>
      <c r="AE295" s="48">
        <f>+_xlfn.XLOOKUP($B295,Fitness!$B:$B,Fitness!AE:AE,0)+_xlfn.XLOOKUP($B295,Inversiones!$B:$B,Inversiones!AE:AE,0)</f>
        <v>0</v>
      </c>
      <c r="AF295" s="48">
        <f>+_xlfn.XLOOKUP($B295,Fitness!$B:$B,Fitness!AF:AF,0)+_xlfn.XLOOKUP($B295,Inversiones!$B:$B,Inversiones!AF:AF,0)</f>
        <v>0</v>
      </c>
      <c r="AG295" s="48">
        <f>+_xlfn.XLOOKUP($B295,Fitness!$B:$B,Fitness!AG:AG,0)+_xlfn.XLOOKUP($B295,Inversiones!$B:$B,Inversiones!AG:AG,0)</f>
        <v>0</v>
      </c>
      <c r="AH295" s="48">
        <f>+_xlfn.XLOOKUP($B295,Fitness!$B:$B,Fitness!AH:AH,0)+_xlfn.XLOOKUP($B295,Inversiones!$B:$B,Inversiones!AH:AH,0)</f>
        <v>0</v>
      </c>
      <c r="AI295" s="48">
        <f>+_xlfn.XLOOKUP($B295,Fitness!$B:$B,Fitness!AI:AI,0)+_xlfn.XLOOKUP($B295,Inversiones!$B:$B,Inversiones!AI:AI,0)</f>
        <v>0</v>
      </c>
      <c r="AJ295" s="48">
        <f>+_xlfn.XLOOKUP($B295,Fitness!$B:$B,Fitness!AJ:AJ,0)+_xlfn.XLOOKUP($B295,Inversiones!$B:$B,Inversiones!AJ:AJ,0)</f>
        <v>0</v>
      </c>
      <c r="AK295" s="48">
        <f>+_xlfn.XLOOKUP($B295,Fitness!$B:$B,Fitness!AK:AK,0)+_xlfn.XLOOKUP($B295,Inversiones!$B:$B,Inversiones!AK:AK,0)</f>
        <v>0</v>
      </c>
      <c r="AL295" s="48">
        <f>+_xlfn.XLOOKUP($B295,Fitness!$B:$B,Fitness!AL:AL,0)+_xlfn.XLOOKUP($B295,Inversiones!$B:$B,Inversiones!AL:AL,0)</f>
        <v>0</v>
      </c>
      <c r="AM295" s="48">
        <f>+_xlfn.XLOOKUP($B295,Fitness!$B:$B,Fitness!AM:AM,0)+_xlfn.XLOOKUP($B295,Inversiones!$B:$B,Inversiones!AM:AM,0)</f>
        <v>0</v>
      </c>
      <c r="AQ295" s="48">
        <f t="shared" si="117"/>
        <v>0</v>
      </c>
      <c r="AR295" s="48">
        <f t="shared" si="117"/>
        <v>0</v>
      </c>
      <c r="AS295" s="48">
        <f t="shared" si="117"/>
        <v>0</v>
      </c>
      <c r="AT295" s="48">
        <f t="shared" si="117"/>
        <v>0</v>
      </c>
      <c r="AU295" s="48">
        <f t="shared" si="117"/>
        <v>0</v>
      </c>
      <c r="AV295" s="48">
        <f t="shared" si="117"/>
        <v>0</v>
      </c>
      <c r="AW295" s="48">
        <f t="shared" si="117"/>
        <v>0</v>
      </c>
      <c r="AX295" s="48">
        <f t="shared" si="117"/>
        <v>0</v>
      </c>
      <c r="AY295" s="48">
        <f t="shared" si="117"/>
        <v>0</v>
      </c>
      <c r="AZ295" s="48">
        <f t="shared" si="117"/>
        <v>0</v>
      </c>
      <c r="BA295" s="48">
        <f t="shared" si="117"/>
        <v>0</v>
      </c>
      <c r="BB295" s="48">
        <f t="shared" si="117"/>
        <v>0</v>
      </c>
    </row>
    <row r="296" spans="1:54" collapsed="1" x14ac:dyDescent="0.3">
      <c r="B296" s="49" t="s">
        <v>28</v>
      </c>
      <c r="C296" s="49" t="s">
        <v>29</v>
      </c>
      <c r="D296" s="50">
        <f>+SUBTOTAL(9,D297)</f>
        <v>0</v>
      </c>
      <c r="E296" s="50">
        <f t="shared" ref="E296:AM296" si="118">+SUBTOTAL(9,E297)</f>
        <v>0</v>
      </c>
      <c r="F296" s="50">
        <f t="shared" si="118"/>
        <v>250000</v>
      </c>
      <c r="G296" s="50">
        <f t="shared" si="118"/>
        <v>0</v>
      </c>
      <c r="H296" s="50">
        <f t="shared" si="118"/>
        <v>168385</v>
      </c>
      <c r="I296" s="50">
        <f t="shared" si="118"/>
        <v>0</v>
      </c>
      <c r="J296" s="50">
        <f t="shared" si="118"/>
        <v>0</v>
      </c>
      <c r="K296" s="50">
        <f t="shared" si="118"/>
        <v>0</v>
      </c>
      <c r="L296" s="50">
        <f t="shared" si="118"/>
        <v>0</v>
      </c>
      <c r="M296" s="50">
        <f t="shared" si="118"/>
        <v>0</v>
      </c>
      <c r="N296" s="50">
        <f t="shared" si="118"/>
        <v>0</v>
      </c>
      <c r="O296" s="50">
        <f t="shared" si="118"/>
        <v>0</v>
      </c>
      <c r="P296" s="50">
        <f t="shared" si="118"/>
        <v>0</v>
      </c>
      <c r="Q296" s="50">
        <f t="shared" si="118"/>
        <v>0</v>
      </c>
      <c r="R296" s="50">
        <f t="shared" si="118"/>
        <v>91028</v>
      </c>
      <c r="S296" s="50">
        <f t="shared" si="118"/>
        <v>0</v>
      </c>
      <c r="T296" s="50">
        <f t="shared" si="118"/>
        <v>0</v>
      </c>
      <c r="U296" s="50">
        <f t="shared" si="118"/>
        <v>0</v>
      </c>
      <c r="V296" s="50">
        <f t="shared" si="118"/>
        <v>0</v>
      </c>
      <c r="W296" s="50">
        <f t="shared" si="118"/>
        <v>0</v>
      </c>
      <c r="X296" s="50">
        <f t="shared" si="118"/>
        <v>0</v>
      </c>
      <c r="Y296" s="50">
        <f t="shared" si="118"/>
        <v>0</v>
      </c>
      <c r="Z296" s="50">
        <f t="shared" si="118"/>
        <v>0</v>
      </c>
      <c r="AA296" s="50">
        <f t="shared" si="118"/>
        <v>0</v>
      </c>
      <c r="AB296" s="50">
        <f t="shared" si="118"/>
        <v>0</v>
      </c>
      <c r="AC296" s="50">
        <f t="shared" si="118"/>
        <v>0</v>
      </c>
      <c r="AD296" s="50">
        <f t="shared" si="118"/>
        <v>0</v>
      </c>
      <c r="AE296" s="50">
        <f t="shared" si="118"/>
        <v>0</v>
      </c>
      <c r="AF296" s="50">
        <f t="shared" si="118"/>
        <v>0</v>
      </c>
      <c r="AG296" s="50">
        <f t="shared" si="118"/>
        <v>0</v>
      </c>
      <c r="AH296" s="50">
        <f t="shared" si="118"/>
        <v>0</v>
      </c>
      <c r="AI296" s="50">
        <f t="shared" si="118"/>
        <v>0</v>
      </c>
      <c r="AJ296" s="50">
        <f t="shared" si="118"/>
        <v>0</v>
      </c>
      <c r="AK296" s="50">
        <f t="shared" si="118"/>
        <v>0</v>
      </c>
      <c r="AL296" s="50">
        <f t="shared" si="118"/>
        <v>0</v>
      </c>
      <c r="AM296" s="50">
        <f t="shared" si="118"/>
        <v>0</v>
      </c>
      <c r="AQ296" s="50">
        <f t="shared" ref="AQ296:BB296" si="119">+SUBTOTAL(9,AQ297)</f>
        <v>0</v>
      </c>
      <c r="AR296" s="50">
        <f t="shared" si="119"/>
        <v>0</v>
      </c>
      <c r="AS296" s="50">
        <f t="shared" si="119"/>
        <v>0</v>
      </c>
      <c r="AT296" s="50">
        <f t="shared" si="119"/>
        <v>0</v>
      </c>
      <c r="AU296" s="50">
        <f t="shared" si="119"/>
        <v>0</v>
      </c>
      <c r="AV296" s="50">
        <f t="shared" si="119"/>
        <v>0</v>
      </c>
      <c r="AW296" s="50">
        <f t="shared" si="119"/>
        <v>0</v>
      </c>
      <c r="AX296" s="50">
        <f t="shared" si="119"/>
        <v>0</v>
      </c>
      <c r="AY296" s="50">
        <f t="shared" si="119"/>
        <v>0</v>
      </c>
      <c r="AZ296" s="50">
        <f t="shared" si="119"/>
        <v>0</v>
      </c>
      <c r="BA296" s="50">
        <f t="shared" si="119"/>
        <v>0</v>
      </c>
      <c r="BB296" s="50">
        <f t="shared" si="119"/>
        <v>0</v>
      </c>
    </row>
    <row r="297" spans="1:54" hidden="1" outlineLevel="1" x14ac:dyDescent="0.3">
      <c r="B297" s="47" t="s">
        <v>31</v>
      </c>
      <c r="C297" s="47" t="s">
        <v>30</v>
      </c>
      <c r="D297" s="48">
        <f>+_xlfn.XLOOKUP($B297,Fitness!$B:$B,Fitness!D:D,0)+_xlfn.XLOOKUP($B297,Inversiones!$B:$B,Inversiones!D:D,0)</f>
        <v>0</v>
      </c>
      <c r="E297" s="48">
        <f>+_xlfn.XLOOKUP($B297,Fitness!$B:$B,Fitness!E:E,0)+_xlfn.XLOOKUP($B297,Inversiones!$B:$B,Inversiones!E:E,0)</f>
        <v>0</v>
      </c>
      <c r="F297" s="48">
        <f>+_xlfn.XLOOKUP($B297,Fitness!$B:$B,Fitness!F:F,0)+_xlfn.XLOOKUP($B297,Inversiones!$B:$B,Inversiones!F:F,0)</f>
        <v>250000</v>
      </c>
      <c r="G297" s="48">
        <f>+_xlfn.XLOOKUP($B297,Fitness!$B:$B,Fitness!G:G,0)+_xlfn.XLOOKUP($B297,Inversiones!$B:$B,Inversiones!G:G,0)</f>
        <v>0</v>
      </c>
      <c r="H297" s="48">
        <f>+_xlfn.XLOOKUP($B297,Fitness!$B:$B,Fitness!H:H,0)+_xlfn.XLOOKUP($B297,Inversiones!$B:$B,Inversiones!H:H,0)</f>
        <v>168385</v>
      </c>
      <c r="I297" s="48">
        <f>+_xlfn.XLOOKUP($B297,Fitness!$B:$B,Fitness!I:I,0)+_xlfn.XLOOKUP($B297,Inversiones!$B:$B,Inversiones!I:I,0)</f>
        <v>0</v>
      </c>
      <c r="J297" s="48">
        <f>+_xlfn.XLOOKUP($B297,Fitness!$B:$B,Fitness!J:J,0)+_xlfn.XLOOKUP($B297,Inversiones!$B:$B,Inversiones!J:J,0)</f>
        <v>0</v>
      </c>
      <c r="K297" s="48">
        <f>+_xlfn.XLOOKUP($B297,Fitness!$B:$B,Fitness!K:K,0)+_xlfn.XLOOKUP($B297,Inversiones!$B:$B,Inversiones!K:K,0)</f>
        <v>0</v>
      </c>
      <c r="L297" s="48">
        <f>+_xlfn.XLOOKUP($B297,Fitness!$B:$B,Fitness!L:L,0)+_xlfn.XLOOKUP($B297,Inversiones!$B:$B,Inversiones!L:L,0)</f>
        <v>0</v>
      </c>
      <c r="M297" s="48">
        <f>+_xlfn.XLOOKUP($B297,Fitness!$B:$B,Fitness!M:M,0)+_xlfn.XLOOKUP($B297,Inversiones!$B:$B,Inversiones!M:M,0)</f>
        <v>0</v>
      </c>
      <c r="N297" s="48">
        <f>+_xlfn.XLOOKUP($B297,Fitness!$B:$B,Fitness!N:N,0)+_xlfn.XLOOKUP($B297,Inversiones!$B:$B,Inversiones!N:N,0)</f>
        <v>0</v>
      </c>
      <c r="O297" s="48">
        <f>+_xlfn.XLOOKUP($B297,Fitness!$B:$B,Fitness!O:O,0)+_xlfn.XLOOKUP($B297,Inversiones!$B:$B,Inversiones!O:O,0)</f>
        <v>0</v>
      </c>
      <c r="P297" s="48">
        <f>+_xlfn.XLOOKUP($B297,Fitness!$B:$B,Fitness!P:P,0)+_xlfn.XLOOKUP($B297,Inversiones!$B:$B,Inversiones!P:P,0)</f>
        <v>0</v>
      </c>
      <c r="Q297" s="48">
        <f>+_xlfn.XLOOKUP($B297,Fitness!$B:$B,Fitness!Q:Q,0)+_xlfn.XLOOKUP($B297,Inversiones!$B:$B,Inversiones!Q:Q,0)</f>
        <v>0</v>
      </c>
      <c r="R297" s="48">
        <f>+_xlfn.XLOOKUP($B297,Fitness!$B:$B,Fitness!R:R,0)+_xlfn.XLOOKUP($B297,Inversiones!$B:$B,Inversiones!R:R,0)</f>
        <v>91028</v>
      </c>
      <c r="S297" s="48">
        <f>+_xlfn.XLOOKUP($B297,Fitness!$B:$B,Fitness!S:S,0)+_xlfn.XLOOKUP($B297,Inversiones!$B:$B,Inversiones!S:S,0)</f>
        <v>0</v>
      </c>
      <c r="T297" s="48">
        <f>+_xlfn.XLOOKUP($B297,Fitness!$B:$B,Fitness!T:T,0)+_xlfn.XLOOKUP($B297,Inversiones!$B:$B,Inversiones!T:T,0)</f>
        <v>0</v>
      </c>
      <c r="U297" s="48">
        <f>+_xlfn.XLOOKUP($B297,Fitness!$B:$B,Fitness!U:U,0)+_xlfn.XLOOKUP($B297,Inversiones!$B:$B,Inversiones!U:U,0)</f>
        <v>0</v>
      </c>
      <c r="V297" s="48">
        <f>+_xlfn.XLOOKUP($B297,Fitness!$B:$B,Fitness!V:V,0)+_xlfn.XLOOKUP($B297,Inversiones!$B:$B,Inversiones!V:V,0)</f>
        <v>0</v>
      </c>
      <c r="W297" s="48">
        <f>+_xlfn.XLOOKUP($B297,Fitness!$B:$B,Fitness!W:W,0)+_xlfn.XLOOKUP($B297,Inversiones!$B:$B,Inversiones!W:W,0)</f>
        <v>0</v>
      </c>
      <c r="X297" s="48">
        <f>+_xlfn.XLOOKUP($B297,Fitness!$B:$B,Fitness!X:X,0)+_xlfn.XLOOKUP($B297,Inversiones!$B:$B,Inversiones!X:X,0)</f>
        <v>0</v>
      </c>
      <c r="Y297" s="48">
        <f>+_xlfn.XLOOKUP($B297,Fitness!$B:$B,Fitness!Y:Y,0)+_xlfn.XLOOKUP($B297,Inversiones!$B:$B,Inversiones!Y:Y,0)</f>
        <v>0</v>
      </c>
      <c r="Z297" s="48">
        <f>+_xlfn.XLOOKUP($B297,Fitness!$B:$B,Fitness!Z:Z,0)+_xlfn.XLOOKUP($B297,Inversiones!$B:$B,Inversiones!Z:Z,0)</f>
        <v>0</v>
      </c>
      <c r="AA297" s="48">
        <f>+_xlfn.XLOOKUP($B297,Fitness!$B:$B,Fitness!AA:AA,0)+_xlfn.XLOOKUP($B297,Inversiones!$B:$B,Inversiones!AA:AA,0)</f>
        <v>0</v>
      </c>
      <c r="AB297" s="48">
        <f>+_xlfn.XLOOKUP($B297,Fitness!$B:$B,Fitness!AB:AB,0)+_xlfn.XLOOKUP($B297,Inversiones!$B:$B,Inversiones!AB:AB,0)</f>
        <v>0</v>
      </c>
      <c r="AC297" s="48">
        <f>+_xlfn.XLOOKUP($B297,Fitness!$B:$B,Fitness!AC:AC,0)+_xlfn.XLOOKUP($B297,Inversiones!$B:$B,Inversiones!AC:AC,0)</f>
        <v>0</v>
      </c>
      <c r="AD297" s="48">
        <f>+_xlfn.XLOOKUP($B297,Fitness!$B:$B,Fitness!AD:AD,0)+_xlfn.XLOOKUP($B297,Inversiones!$B:$B,Inversiones!AD:AD,0)</f>
        <v>0</v>
      </c>
      <c r="AE297" s="48">
        <f>+_xlfn.XLOOKUP($B297,Fitness!$B:$B,Fitness!AE:AE,0)+_xlfn.XLOOKUP($B297,Inversiones!$B:$B,Inversiones!AE:AE,0)</f>
        <v>0</v>
      </c>
      <c r="AF297" s="48">
        <f>+_xlfn.XLOOKUP($B297,Fitness!$B:$B,Fitness!AF:AF,0)+_xlfn.XLOOKUP($B297,Inversiones!$B:$B,Inversiones!AF:AF,0)</f>
        <v>0</v>
      </c>
      <c r="AG297" s="48">
        <f>+_xlfn.XLOOKUP($B297,Fitness!$B:$B,Fitness!AG:AG,0)+_xlfn.XLOOKUP($B297,Inversiones!$B:$B,Inversiones!AG:AG,0)</f>
        <v>0</v>
      </c>
      <c r="AH297" s="48">
        <f>+_xlfn.XLOOKUP($B297,Fitness!$B:$B,Fitness!AH:AH,0)+_xlfn.XLOOKUP($B297,Inversiones!$B:$B,Inversiones!AH:AH,0)</f>
        <v>0</v>
      </c>
      <c r="AI297" s="48">
        <f>+_xlfn.XLOOKUP($B297,Fitness!$B:$B,Fitness!AI:AI,0)+_xlfn.XLOOKUP($B297,Inversiones!$B:$B,Inversiones!AI:AI,0)</f>
        <v>0</v>
      </c>
      <c r="AJ297" s="48">
        <f>+_xlfn.XLOOKUP($B297,Fitness!$B:$B,Fitness!AJ:AJ,0)+_xlfn.XLOOKUP($B297,Inversiones!$B:$B,Inversiones!AJ:AJ,0)</f>
        <v>0</v>
      </c>
      <c r="AK297" s="48">
        <f>+_xlfn.XLOOKUP($B297,Fitness!$B:$B,Fitness!AK:AK,0)+_xlfn.XLOOKUP($B297,Inversiones!$B:$B,Inversiones!AK:AK,0)</f>
        <v>0</v>
      </c>
      <c r="AL297" s="48">
        <f>+_xlfn.XLOOKUP($B297,Fitness!$B:$B,Fitness!AL:AL,0)+_xlfn.XLOOKUP($B297,Inversiones!$B:$B,Inversiones!AL:AL,0)</f>
        <v>0</v>
      </c>
      <c r="AM297" s="48">
        <f>+_xlfn.XLOOKUP($B297,Fitness!$B:$B,Fitness!AM:AM,0)+_xlfn.XLOOKUP($B297,Inversiones!$B:$B,Inversiones!AM:AM,0)</f>
        <v>0</v>
      </c>
      <c r="AQ297" s="48">
        <f>+AB297</f>
        <v>0</v>
      </c>
      <c r="AR297" s="48">
        <f t="shared" ref="AR297:BB297" si="120">+AC297</f>
        <v>0</v>
      </c>
      <c r="AS297" s="48">
        <f t="shared" si="120"/>
        <v>0</v>
      </c>
      <c r="AT297" s="48">
        <f t="shared" si="120"/>
        <v>0</v>
      </c>
      <c r="AU297" s="48">
        <f t="shared" si="120"/>
        <v>0</v>
      </c>
      <c r="AV297" s="48">
        <f t="shared" si="120"/>
        <v>0</v>
      </c>
      <c r="AW297" s="48">
        <f t="shared" si="120"/>
        <v>0</v>
      </c>
      <c r="AX297" s="48">
        <f t="shared" si="120"/>
        <v>0</v>
      </c>
      <c r="AY297" s="48">
        <f t="shared" si="120"/>
        <v>0</v>
      </c>
      <c r="AZ297" s="48">
        <f t="shared" si="120"/>
        <v>0</v>
      </c>
      <c r="BA297" s="48">
        <f t="shared" si="120"/>
        <v>0</v>
      </c>
      <c r="BB297" s="48">
        <f t="shared" si="120"/>
        <v>0</v>
      </c>
    </row>
    <row r="298" spans="1:54" collapsed="1" x14ac:dyDescent="0.3">
      <c r="B298" s="49" t="s">
        <v>32</v>
      </c>
      <c r="C298" s="49" t="s">
        <v>33</v>
      </c>
      <c r="D298" s="50">
        <f>+SUBTOTAL(9,D299)</f>
        <v>0</v>
      </c>
      <c r="E298" s="50">
        <f t="shared" ref="E298:AM298" si="121">+SUBTOTAL(9,E299)</f>
        <v>0</v>
      </c>
      <c r="F298" s="50">
        <f t="shared" si="121"/>
        <v>999665</v>
      </c>
      <c r="G298" s="50">
        <f t="shared" si="121"/>
        <v>100000</v>
      </c>
      <c r="H298" s="50">
        <f t="shared" si="121"/>
        <v>892187</v>
      </c>
      <c r="I298" s="50">
        <f t="shared" si="121"/>
        <v>48625</v>
      </c>
      <c r="J298" s="50">
        <f t="shared" si="121"/>
        <v>0</v>
      </c>
      <c r="K298" s="50">
        <f t="shared" si="121"/>
        <v>60568</v>
      </c>
      <c r="L298" s="50">
        <f t="shared" si="121"/>
        <v>0</v>
      </c>
      <c r="M298" s="50">
        <f t="shared" si="121"/>
        <v>0</v>
      </c>
      <c r="N298" s="50">
        <f t="shared" si="121"/>
        <v>0</v>
      </c>
      <c r="O298" s="50">
        <f t="shared" si="121"/>
        <v>0</v>
      </c>
      <c r="P298" s="50">
        <f t="shared" si="121"/>
        <v>0</v>
      </c>
      <c r="Q298" s="50">
        <f t="shared" si="121"/>
        <v>520027</v>
      </c>
      <c r="R298" s="50">
        <f t="shared" si="121"/>
        <v>5366667</v>
      </c>
      <c r="S298" s="50">
        <f t="shared" si="121"/>
        <v>0</v>
      </c>
      <c r="T298" s="50">
        <f t="shared" si="121"/>
        <v>5420805</v>
      </c>
      <c r="U298" s="50">
        <f t="shared" si="121"/>
        <v>1393740</v>
      </c>
      <c r="V298" s="50">
        <f t="shared" si="121"/>
        <v>173336</v>
      </c>
      <c r="W298" s="50">
        <f t="shared" si="121"/>
        <v>187759</v>
      </c>
      <c r="X298" s="50">
        <f t="shared" si="121"/>
        <v>43333</v>
      </c>
      <c r="Y298" s="50">
        <f t="shared" si="121"/>
        <v>0</v>
      </c>
      <c r="Z298" s="50">
        <f t="shared" si="121"/>
        <v>183198</v>
      </c>
      <c r="AA298" s="50">
        <f t="shared" si="121"/>
        <v>1213352</v>
      </c>
      <c r="AB298" s="50">
        <f t="shared" si="121"/>
        <v>0</v>
      </c>
      <c r="AC298" s="50">
        <f t="shared" si="121"/>
        <v>0</v>
      </c>
      <c r="AD298" s="50">
        <f t="shared" si="121"/>
        <v>0</v>
      </c>
      <c r="AE298" s="50">
        <f t="shared" si="121"/>
        <v>0</v>
      </c>
      <c r="AF298" s="50">
        <f t="shared" si="121"/>
        <v>0</v>
      </c>
      <c r="AG298" s="50">
        <f t="shared" si="121"/>
        <v>0</v>
      </c>
      <c r="AH298" s="50">
        <f t="shared" si="121"/>
        <v>0</v>
      </c>
      <c r="AI298" s="50">
        <f t="shared" si="121"/>
        <v>0</v>
      </c>
      <c r="AJ298" s="50">
        <f t="shared" si="121"/>
        <v>0</v>
      </c>
      <c r="AK298" s="50">
        <f t="shared" si="121"/>
        <v>0</v>
      </c>
      <c r="AL298" s="50">
        <f t="shared" si="121"/>
        <v>0</v>
      </c>
      <c r="AM298" s="50">
        <f t="shared" si="121"/>
        <v>0</v>
      </c>
      <c r="AQ298" s="50">
        <f t="shared" ref="AQ298:BB298" si="122">+SUBTOTAL(9,AQ299)</f>
        <v>0</v>
      </c>
      <c r="AR298" s="50">
        <f t="shared" si="122"/>
        <v>0</v>
      </c>
      <c r="AS298" s="50">
        <f t="shared" si="122"/>
        <v>0</v>
      </c>
      <c r="AT298" s="50">
        <f t="shared" si="122"/>
        <v>0</v>
      </c>
      <c r="AU298" s="50">
        <f t="shared" si="122"/>
        <v>0</v>
      </c>
      <c r="AV298" s="50">
        <f t="shared" si="122"/>
        <v>0</v>
      </c>
      <c r="AW298" s="50">
        <f t="shared" si="122"/>
        <v>0</v>
      </c>
      <c r="AX298" s="50">
        <f t="shared" si="122"/>
        <v>0</v>
      </c>
      <c r="AY298" s="50">
        <f t="shared" si="122"/>
        <v>0</v>
      </c>
      <c r="AZ298" s="50">
        <f t="shared" si="122"/>
        <v>0</v>
      </c>
      <c r="BA298" s="50">
        <f t="shared" si="122"/>
        <v>0</v>
      </c>
      <c r="BB298" s="50">
        <f t="shared" si="122"/>
        <v>0</v>
      </c>
    </row>
    <row r="299" spans="1:54" hidden="1" outlineLevel="1" x14ac:dyDescent="0.3">
      <c r="B299" s="18" t="s">
        <v>34</v>
      </c>
      <c r="C299" s="18" t="s">
        <v>35</v>
      </c>
      <c r="D299" s="62">
        <f>+_xlfn.XLOOKUP($B299,Fitness!$B:$B,Fitness!D:D,0)+_xlfn.XLOOKUP($B299,Inversiones!$B:$B,Inversiones!D:D,0)</f>
        <v>0</v>
      </c>
      <c r="E299" s="62">
        <f>+_xlfn.XLOOKUP($B299,Fitness!$B:$B,Fitness!E:E,0)+_xlfn.XLOOKUP($B299,Inversiones!$B:$B,Inversiones!E:E,0)</f>
        <v>0</v>
      </c>
      <c r="F299" s="62">
        <f>+_xlfn.XLOOKUP($B299,Fitness!$B:$B,Fitness!F:F,0)+_xlfn.XLOOKUP($B299,Inversiones!$B:$B,Inversiones!F:F,0)</f>
        <v>999665</v>
      </c>
      <c r="G299" s="62">
        <f>+_xlfn.XLOOKUP($B299,Fitness!$B:$B,Fitness!G:G,0)+_xlfn.XLOOKUP($B299,Inversiones!$B:$B,Inversiones!G:G,0)</f>
        <v>100000</v>
      </c>
      <c r="H299" s="62">
        <f>+_xlfn.XLOOKUP($B299,Fitness!$B:$B,Fitness!H:H,0)+_xlfn.XLOOKUP($B299,Inversiones!$B:$B,Inversiones!H:H,0)</f>
        <v>892187</v>
      </c>
      <c r="I299" s="62">
        <f>+_xlfn.XLOOKUP($B299,Fitness!$B:$B,Fitness!I:I,0)+_xlfn.XLOOKUP($B299,Inversiones!$B:$B,Inversiones!I:I,0)</f>
        <v>48625</v>
      </c>
      <c r="J299" s="62">
        <f>+_xlfn.XLOOKUP($B299,Fitness!$B:$B,Fitness!J:J,0)+_xlfn.XLOOKUP($B299,Inversiones!$B:$B,Inversiones!J:J,0)</f>
        <v>0</v>
      </c>
      <c r="K299" s="62">
        <f>+_xlfn.XLOOKUP($B299,Fitness!$B:$B,Fitness!K:K,0)+_xlfn.XLOOKUP($B299,Inversiones!$B:$B,Inversiones!K:K,0)</f>
        <v>60568</v>
      </c>
      <c r="L299" s="62">
        <f>+_xlfn.XLOOKUP($B299,Fitness!$B:$B,Fitness!L:L,0)+_xlfn.XLOOKUP($B299,Inversiones!$B:$B,Inversiones!L:L,0)</f>
        <v>0</v>
      </c>
      <c r="M299" s="62">
        <f>+_xlfn.XLOOKUP($B299,Fitness!$B:$B,Fitness!M:M,0)+_xlfn.XLOOKUP($B299,Inversiones!$B:$B,Inversiones!M:M,0)</f>
        <v>0</v>
      </c>
      <c r="N299" s="62">
        <f>+_xlfn.XLOOKUP($B299,Fitness!$B:$B,Fitness!N:N,0)+_xlfn.XLOOKUP($B299,Inversiones!$B:$B,Inversiones!N:N,0)</f>
        <v>0</v>
      </c>
      <c r="O299" s="62">
        <f>+_xlfn.XLOOKUP($B299,Fitness!$B:$B,Fitness!O:O,0)+_xlfn.XLOOKUP($B299,Inversiones!$B:$B,Inversiones!O:O,0)</f>
        <v>0</v>
      </c>
      <c r="P299" s="62">
        <f>+_xlfn.XLOOKUP($B299,Fitness!$B:$B,Fitness!P:P,0)+_xlfn.XLOOKUP($B299,Inversiones!$B:$B,Inversiones!P:P,0)</f>
        <v>0</v>
      </c>
      <c r="Q299" s="62">
        <f>+_xlfn.XLOOKUP($B299,Fitness!$B:$B,Fitness!Q:Q,0)+_xlfn.XLOOKUP($B299,Inversiones!$B:$B,Inversiones!Q:Q,0)</f>
        <v>520027</v>
      </c>
      <c r="R299" s="62">
        <f>+_xlfn.XLOOKUP($B299,Fitness!$B:$B,Fitness!R:R,0)+_xlfn.XLOOKUP($B299,Inversiones!$B:$B,Inversiones!R:R,0)</f>
        <v>5366667</v>
      </c>
      <c r="S299" s="62">
        <f>+_xlfn.XLOOKUP($B299,Fitness!$B:$B,Fitness!S:S,0)+_xlfn.XLOOKUP($B299,Inversiones!$B:$B,Inversiones!S:S,0)</f>
        <v>0</v>
      </c>
      <c r="T299" s="62">
        <f>+_xlfn.XLOOKUP($B299,Fitness!$B:$B,Fitness!T:T,0)+_xlfn.XLOOKUP($B299,Inversiones!$B:$B,Inversiones!T:T,0)</f>
        <v>5420805</v>
      </c>
      <c r="U299" s="62">
        <f>+_xlfn.XLOOKUP($B299,Fitness!$B:$B,Fitness!U:U,0)+_xlfn.XLOOKUP($B299,Inversiones!$B:$B,Inversiones!U:U,0)</f>
        <v>1393740</v>
      </c>
      <c r="V299" s="62">
        <f>+_xlfn.XLOOKUP($B299,Fitness!$B:$B,Fitness!V:V,0)+_xlfn.XLOOKUP($B299,Inversiones!$B:$B,Inversiones!V:V,0)</f>
        <v>173336</v>
      </c>
      <c r="W299" s="62">
        <f>+_xlfn.XLOOKUP($B299,Fitness!$B:$B,Fitness!W:W,0)+_xlfn.XLOOKUP($B299,Inversiones!$B:$B,Inversiones!W:W,0)</f>
        <v>187759</v>
      </c>
      <c r="X299" s="62">
        <f>+_xlfn.XLOOKUP($B299,Fitness!$B:$B,Fitness!X:X,0)+_xlfn.XLOOKUP($B299,Inversiones!$B:$B,Inversiones!X:X,0)</f>
        <v>43333</v>
      </c>
      <c r="Y299" s="62">
        <f>+_xlfn.XLOOKUP($B299,Fitness!$B:$B,Fitness!Y:Y,0)+_xlfn.XLOOKUP($B299,Inversiones!$B:$B,Inversiones!Y:Y,0)</f>
        <v>0</v>
      </c>
      <c r="Z299" s="62">
        <f>+_xlfn.XLOOKUP($B299,Fitness!$B:$B,Fitness!Z:Z,0)+_xlfn.XLOOKUP($B299,Inversiones!$B:$B,Inversiones!Z:Z,0)</f>
        <v>183198</v>
      </c>
      <c r="AA299" s="62">
        <f>+_xlfn.XLOOKUP($B299,Fitness!$B:$B,Fitness!AA:AA,0)+_xlfn.XLOOKUP($B299,Inversiones!$B:$B,Inversiones!AA:AA,0)</f>
        <v>1213352</v>
      </c>
      <c r="AB299" s="62">
        <f>+_xlfn.XLOOKUP($B299,Fitness!$B:$B,Fitness!AB:AB,0)+_xlfn.XLOOKUP($B299,Inversiones!$B:$B,Inversiones!AB:AB,0)</f>
        <v>0</v>
      </c>
      <c r="AC299" s="62">
        <f>+_xlfn.XLOOKUP($B299,Fitness!$B:$B,Fitness!AC:AC,0)+_xlfn.XLOOKUP($B299,Inversiones!$B:$B,Inversiones!AC:AC,0)</f>
        <v>0</v>
      </c>
      <c r="AD299" s="62">
        <f>+_xlfn.XLOOKUP($B299,Fitness!$B:$B,Fitness!AD:AD,0)+_xlfn.XLOOKUP($B299,Inversiones!$B:$B,Inversiones!AD:AD,0)</f>
        <v>0</v>
      </c>
      <c r="AE299" s="62">
        <f>+_xlfn.XLOOKUP($B299,Fitness!$B:$B,Fitness!AE:AE,0)+_xlfn.XLOOKUP($B299,Inversiones!$B:$B,Inversiones!AE:AE,0)</f>
        <v>0</v>
      </c>
      <c r="AF299" s="62">
        <f>+_xlfn.XLOOKUP($B299,Fitness!$B:$B,Fitness!AF:AF,0)+_xlfn.XLOOKUP($B299,Inversiones!$B:$B,Inversiones!AF:AF,0)</f>
        <v>0</v>
      </c>
      <c r="AG299" s="62">
        <f>+_xlfn.XLOOKUP($B299,Fitness!$B:$B,Fitness!AG:AG,0)+_xlfn.XLOOKUP($B299,Inversiones!$B:$B,Inversiones!AG:AG,0)</f>
        <v>0</v>
      </c>
      <c r="AH299" s="62">
        <f>+_xlfn.XLOOKUP($B299,Fitness!$B:$B,Fitness!AH:AH,0)+_xlfn.XLOOKUP($B299,Inversiones!$B:$B,Inversiones!AH:AH,0)</f>
        <v>0</v>
      </c>
      <c r="AI299" s="62">
        <f>+_xlfn.XLOOKUP($B299,Fitness!$B:$B,Fitness!AI:AI,0)+_xlfn.XLOOKUP($B299,Inversiones!$B:$B,Inversiones!AI:AI,0)</f>
        <v>0</v>
      </c>
      <c r="AJ299" s="62">
        <f>+_xlfn.XLOOKUP($B299,Fitness!$B:$B,Fitness!AJ:AJ,0)+_xlfn.XLOOKUP($B299,Inversiones!$B:$B,Inversiones!AJ:AJ,0)</f>
        <v>0</v>
      </c>
      <c r="AK299" s="62">
        <f>+_xlfn.XLOOKUP($B299,Fitness!$B:$B,Fitness!AK:AK,0)+_xlfn.XLOOKUP($B299,Inversiones!$B:$B,Inversiones!AK:AK,0)</f>
        <v>0</v>
      </c>
      <c r="AL299" s="62">
        <f>+_xlfn.XLOOKUP($B299,Fitness!$B:$B,Fitness!AL:AL,0)+_xlfn.XLOOKUP($B299,Inversiones!$B:$B,Inversiones!AL:AL,0)</f>
        <v>0</v>
      </c>
      <c r="AM299" s="62">
        <f>+_xlfn.XLOOKUP($B299,Fitness!$B:$B,Fitness!AM:AM,0)+_xlfn.XLOOKUP($B299,Inversiones!$B:$B,Inversiones!AM:AM,0)</f>
        <v>0</v>
      </c>
      <c r="AQ299" s="62">
        <f>+AB299</f>
        <v>0</v>
      </c>
      <c r="AR299" s="62">
        <f t="shared" ref="AR299:BB299" si="123">+AC299</f>
        <v>0</v>
      </c>
      <c r="AS299" s="62">
        <f t="shared" si="123"/>
        <v>0</v>
      </c>
      <c r="AT299" s="62">
        <f t="shared" si="123"/>
        <v>0</v>
      </c>
      <c r="AU299" s="62">
        <f t="shared" si="123"/>
        <v>0</v>
      </c>
      <c r="AV299" s="62">
        <f t="shared" si="123"/>
        <v>0</v>
      </c>
      <c r="AW299" s="62">
        <f t="shared" si="123"/>
        <v>0</v>
      </c>
      <c r="AX299" s="62">
        <f t="shared" si="123"/>
        <v>0</v>
      </c>
      <c r="AY299" s="62">
        <f t="shared" si="123"/>
        <v>0</v>
      </c>
      <c r="AZ299" s="62">
        <f t="shared" si="123"/>
        <v>0</v>
      </c>
      <c r="BA299" s="62">
        <f t="shared" si="123"/>
        <v>0</v>
      </c>
      <c r="BB299" s="62">
        <f t="shared" si="123"/>
        <v>0</v>
      </c>
    </row>
    <row r="300" spans="1:54" collapsed="1" x14ac:dyDescent="0.3">
      <c r="B300" s="49" t="s">
        <v>36</v>
      </c>
      <c r="C300" s="49" t="s">
        <v>37</v>
      </c>
      <c r="D300" s="50">
        <f>+SUBTOTAL(9,D301:D303)</f>
        <v>1843.07</v>
      </c>
      <c r="E300" s="50">
        <f t="shared" ref="E300:AM300" si="124">+SUBTOTAL(9,E301:E303)</f>
        <v>9.0000000000031832E-2</v>
      </c>
      <c r="F300" s="50">
        <f t="shared" si="124"/>
        <v>1520.9099999999999</v>
      </c>
      <c r="G300" s="50">
        <f t="shared" si="124"/>
        <v>1199.56</v>
      </c>
      <c r="H300" s="50">
        <f t="shared" si="124"/>
        <v>1399.56</v>
      </c>
      <c r="I300" s="50">
        <f t="shared" si="124"/>
        <v>4315.91</v>
      </c>
      <c r="J300" s="50">
        <f t="shared" si="124"/>
        <v>2218.17</v>
      </c>
      <c r="K300" s="50">
        <f t="shared" si="124"/>
        <v>1322.1500000000015</v>
      </c>
      <c r="L300" s="50">
        <f t="shared" si="124"/>
        <v>361.09999999999945</v>
      </c>
      <c r="M300" s="50">
        <f t="shared" si="124"/>
        <v>934.37999999999931</v>
      </c>
      <c r="N300" s="50">
        <f t="shared" si="124"/>
        <v>9954.4000000000015</v>
      </c>
      <c r="O300" s="50">
        <f t="shared" si="124"/>
        <v>1366.2299999999996</v>
      </c>
      <c r="P300" s="50">
        <f t="shared" si="124"/>
        <v>1365.66</v>
      </c>
      <c r="Q300" s="50">
        <f t="shared" si="124"/>
        <v>20.659999999999854</v>
      </c>
      <c r="R300" s="50">
        <f t="shared" si="124"/>
        <v>32322.66</v>
      </c>
      <c r="S300" s="50">
        <f t="shared" si="124"/>
        <v>10332.030000000001</v>
      </c>
      <c r="T300" s="50">
        <f t="shared" si="124"/>
        <v>1091.6999999999966</v>
      </c>
      <c r="U300" s="50">
        <f t="shared" si="124"/>
        <v>-266.01999999999992</v>
      </c>
      <c r="V300" s="50">
        <f t="shared" si="124"/>
        <v>1278.0000000000009</v>
      </c>
      <c r="W300" s="50">
        <f t="shared" si="124"/>
        <v>8603.9</v>
      </c>
      <c r="X300" s="50">
        <f t="shared" si="124"/>
        <v>268.8400000000006</v>
      </c>
      <c r="Y300" s="50">
        <f t="shared" si="124"/>
        <v>5905.06</v>
      </c>
      <c r="Z300" s="50">
        <f t="shared" si="124"/>
        <v>15723.07</v>
      </c>
      <c r="AA300" s="50">
        <f t="shared" si="124"/>
        <v>901.74000000000069</v>
      </c>
      <c r="AB300" s="50">
        <f t="shared" si="124"/>
        <v>1013.9200000000001</v>
      </c>
      <c r="AC300" s="50">
        <f t="shared" si="124"/>
        <v>1167.8299999999997</v>
      </c>
      <c r="AD300" s="50">
        <f t="shared" si="124"/>
        <v>1053.6600000000003</v>
      </c>
      <c r="AE300" s="50">
        <f t="shared" si="124"/>
        <v>2899.1499999999996</v>
      </c>
      <c r="AF300" s="50">
        <f t="shared" si="124"/>
        <v>6550.5100000000011</v>
      </c>
      <c r="AG300" s="50">
        <f t="shared" si="124"/>
        <v>3594.2399999999989</v>
      </c>
      <c r="AH300" s="50">
        <f t="shared" si="124"/>
        <v>0</v>
      </c>
      <c r="AI300" s="50">
        <f t="shared" si="124"/>
        <v>0</v>
      </c>
      <c r="AJ300" s="50">
        <f t="shared" si="124"/>
        <v>0</v>
      </c>
      <c r="AK300" s="50">
        <f t="shared" si="124"/>
        <v>0</v>
      </c>
      <c r="AL300" s="50">
        <f t="shared" si="124"/>
        <v>0</v>
      </c>
      <c r="AM300" s="50">
        <f t="shared" si="124"/>
        <v>0</v>
      </c>
      <c r="AQ300" s="50">
        <f t="shared" ref="AQ300:BB300" si="125">+SUBTOTAL(9,AQ301:AQ303)</f>
        <v>1013.9200000000001</v>
      </c>
      <c r="AR300" s="50">
        <f t="shared" si="125"/>
        <v>1167.8299999999997</v>
      </c>
      <c r="AS300" s="50">
        <f t="shared" si="125"/>
        <v>1053.6600000000003</v>
      </c>
      <c r="AT300" s="50">
        <f t="shared" si="125"/>
        <v>2899.1499999999996</v>
      </c>
      <c r="AU300" s="50">
        <f t="shared" si="125"/>
        <v>6550.5100000000011</v>
      </c>
      <c r="AV300" s="50">
        <f t="shared" si="125"/>
        <v>3594.2399999999989</v>
      </c>
      <c r="AW300" s="50">
        <f t="shared" si="125"/>
        <v>0</v>
      </c>
      <c r="AX300" s="50">
        <f t="shared" si="125"/>
        <v>0</v>
      </c>
      <c r="AY300" s="50">
        <f t="shared" si="125"/>
        <v>0</v>
      </c>
      <c r="AZ300" s="50">
        <f t="shared" si="125"/>
        <v>0</v>
      </c>
      <c r="BA300" s="50">
        <f t="shared" si="125"/>
        <v>0</v>
      </c>
      <c r="BB300" s="50">
        <f t="shared" si="125"/>
        <v>0</v>
      </c>
    </row>
    <row r="301" spans="1:54" hidden="1" outlineLevel="1" x14ac:dyDescent="0.3">
      <c r="B301" s="60" t="s">
        <v>39</v>
      </c>
      <c r="C301" s="60" t="s">
        <v>38</v>
      </c>
      <c r="D301" s="63">
        <f>+_xlfn.XLOOKUP($B301,Fitness!$B:$B,Fitness!D:D,0)+_xlfn.XLOOKUP($B301,Inversiones!$B:$B,Inversiones!D:D,0)</f>
        <v>1842.55</v>
      </c>
      <c r="E301" s="63">
        <f>+_xlfn.XLOOKUP($B301,Fitness!$B:$B,Fitness!E:E,0)+_xlfn.XLOOKUP($B301,Inversiones!$B:$B,Inversiones!E:E,0)</f>
        <v>9.0000000000031832E-2</v>
      </c>
      <c r="F301" s="63">
        <f>+_xlfn.XLOOKUP($B301,Fitness!$B:$B,Fitness!F:F,0)+_xlfn.XLOOKUP($B301,Inversiones!$B:$B,Inversiones!F:F,0)</f>
        <v>1520.9099999999999</v>
      </c>
      <c r="G301" s="63">
        <f>+_xlfn.XLOOKUP($B301,Fitness!$B:$B,Fitness!G:G,0)+_xlfn.XLOOKUP($B301,Inversiones!$B:$B,Inversiones!G:G,0)</f>
        <v>1098.56</v>
      </c>
      <c r="H301" s="63">
        <f>+_xlfn.XLOOKUP($B301,Fitness!$B:$B,Fitness!H:H,0)+_xlfn.XLOOKUP($B301,Inversiones!$B:$B,Inversiones!H:H,0)</f>
        <v>1137.45</v>
      </c>
      <c r="I301" s="63">
        <f>+_xlfn.XLOOKUP($B301,Fitness!$B:$B,Fitness!I:I,0)+_xlfn.XLOOKUP($B301,Inversiones!$B:$B,Inversiones!I:I,0)</f>
        <v>5221.91</v>
      </c>
      <c r="J301" s="63">
        <f>+_xlfn.XLOOKUP($B301,Fitness!$B:$B,Fitness!J:J,0)+_xlfn.XLOOKUP($B301,Inversiones!$B:$B,Inversiones!J:J,0)</f>
        <v>2218.17</v>
      </c>
      <c r="K301" s="63">
        <f>+_xlfn.XLOOKUP($B301,Fitness!$B:$B,Fitness!K:K,0)+_xlfn.XLOOKUP($B301,Inversiones!$B:$B,Inversiones!K:K,0)</f>
        <v>1322.1500000000015</v>
      </c>
      <c r="L301" s="63">
        <f>+_xlfn.XLOOKUP($B301,Fitness!$B:$B,Fitness!L:L,0)+_xlfn.XLOOKUP($B301,Inversiones!$B:$B,Inversiones!L:L,0)</f>
        <v>361.09999999999945</v>
      </c>
      <c r="M301" s="63">
        <f>+_xlfn.XLOOKUP($B301,Fitness!$B:$B,Fitness!M:M,0)+_xlfn.XLOOKUP($B301,Inversiones!$B:$B,Inversiones!M:M,0)</f>
        <v>154.3799999999992</v>
      </c>
      <c r="N301" s="63">
        <f>+_xlfn.XLOOKUP($B301,Fitness!$B:$B,Fitness!N:N,0)+_xlfn.XLOOKUP($B301,Inversiones!$B:$B,Inversiones!N:N,0)</f>
        <v>9954.4000000000015</v>
      </c>
      <c r="O301" s="63">
        <f>+_xlfn.XLOOKUP($B301,Fitness!$B:$B,Fitness!O:O,0)+_xlfn.XLOOKUP($B301,Inversiones!$B:$B,Inversiones!O:O,0)</f>
        <v>1366.2299999999996</v>
      </c>
      <c r="P301" s="63">
        <f>+_xlfn.XLOOKUP($B301,Fitness!$B:$B,Fitness!P:P,0)+_xlfn.XLOOKUP($B301,Inversiones!$B:$B,Inversiones!P:P,0)</f>
        <v>1364.66</v>
      </c>
      <c r="Q301" s="63">
        <f>+_xlfn.XLOOKUP($B301,Fitness!$B:$B,Fitness!Q:Q,0)+_xlfn.XLOOKUP($B301,Inversiones!$B:$B,Inversiones!Q:Q,0)</f>
        <v>20.659999999999854</v>
      </c>
      <c r="R301" s="63">
        <f>+_xlfn.XLOOKUP($B301,Fitness!$B:$B,Fitness!R:R,0)+_xlfn.XLOOKUP($B301,Inversiones!$B:$B,Inversiones!R:R,0)</f>
        <v>933.94000000000028</v>
      </c>
      <c r="S301" s="63">
        <f>+_xlfn.XLOOKUP($B301,Fitness!$B:$B,Fitness!S:S,0)+_xlfn.XLOOKUP($B301,Inversiones!$B:$B,Inversiones!S:S,0)</f>
        <v>10332.030000000001</v>
      </c>
      <c r="T301" s="63">
        <f>+_xlfn.XLOOKUP($B301,Fitness!$B:$B,Fitness!T:T,0)+_xlfn.XLOOKUP($B301,Inversiones!$B:$B,Inversiones!T:T,0)</f>
        <v>1092.4099999999994</v>
      </c>
      <c r="U301" s="63">
        <f>+_xlfn.XLOOKUP($B301,Fitness!$B:$B,Fitness!U:U,0)+_xlfn.XLOOKUP($B301,Inversiones!$B:$B,Inversiones!U:U,0)</f>
        <v>-266.01999999999992</v>
      </c>
      <c r="V301" s="63">
        <f>+_xlfn.XLOOKUP($B301,Fitness!$B:$B,Fitness!V:V,0)+_xlfn.XLOOKUP($B301,Inversiones!$B:$B,Inversiones!V:V,0)</f>
        <v>1278.0000000000009</v>
      </c>
      <c r="W301" s="63">
        <f>+_xlfn.XLOOKUP($B301,Fitness!$B:$B,Fitness!W:W,0)+_xlfn.XLOOKUP($B301,Inversiones!$B:$B,Inversiones!W:W,0)</f>
        <v>8602.9</v>
      </c>
      <c r="X301" s="63">
        <f>+_xlfn.XLOOKUP($B301,Fitness!$B:$B,Fitness!X:X,0)+_xlfn.XLOOKUP($B301,Inversiones!$B:$B,Inversiones!X:X,0)</f>
        <v>232.8400000000006</v>
      </c>
      <c r="Y301" s="63">
        <f>+_xlfn.XLOOKUP($B301,Fitness!$B:$B,Fitness!Y:Y,0)+_xlfn.XLOOKUP($B301,Inversiones!$B:$B,Inversiones!Y:Y,0)</f>
        <v>5905.06</v>
      </c>
      <c r="Z301" s="63">
        <f>+_xlfn.XLOOKUP($B301,Fitness!$B:$B,Fitness!Z:Z,0)+_xlfn.XLOOKUP($B301,Inversiones!$B:$B,Inversiones!Z:Z,0)</f>
        <v>5114.2599999999984</v>
      </c>
      <c r="AA301" s="63">
        <f>+_xlfn.XLOOKUP($B301,Fitness!$B:$B,Fitness!AA:AA,0)+_xlfn.XLOOKUP($B301,Inversiones!$B:$B,Inversiones!AA:AA,0)</f>
        <v>901.74000000000069</v>
      </c>
      <c r="AB301" s="63">
        <f>+_xlfn.XLOOKUP($B301,Fitness!$B:$B,Fitness!AB:AB,0)+_xlfn.XLOOKUP($B301,Inversiones!$B:$B,Inversiones!AB:AB,0)</f>
        <v>1013.9200000000001</v>
      </c>
      <c r="AC301" s="63">
        <f>+_xlfn.XLOOKUP($B301,Fitness!$B:$B,Fitness!AC:AC,0)+_xlfn.XLOOKUP($B301,Inversiones!$B:$B,Inversiones!AC:AC,0)</f>
        <v>1167.8299999999997</v>
      </c>
      <c r="AD301" s="63">
        <f>+_xlfn.XLOOKUP($B301,Fitness!$B:$B,Fitness!AD:AD,0)+_xlfn.XLOOKUP($B301,Inversiones!$B:$B,Inversiones!AD:AD,0)</f>
        <v>1053.6600000000003</v>
      </c>
      <c r="AE301" s="63">
        <f>+_xlfn.XLOOKUP($B301,Fitness!$B:$B,Fitness!AE:AE,0)+_xlfn.XLOOKUP($B301,Inversiones!$B:$B,Inversiones!AE:AE,0)</f>
        <v>2023.9399999999996</v>
      </c>
      <c r="AF301" s="63">
        <f>+_xlfn.XLOOKUP($B301,Fitness!$B:$B,Fitness!AF:AF,0)+_xlfn.XLOOKUP($B301,Inversiones!$B:$B,Inversiones!AF:AF,0)</f>
        <v>6549.3000000000011</v>
      </c>
      <c r="AG301" s="63">
        <f>+_xlfn.XLOOKUP($B301,Fitness!$B:$B,Fitness!AG:AG,0)+_xlfn.XLOOKUP($B301,Inversiones!$B:$B,Inversiones!AG:AG,0)</f>
        <v>3593.2899999999991</v>
      </c>
      <c r="AH301" s="63">
        <f>+_xlfn.XLOOKUP($B301,Fitness!$B:$B,Fitness!AH:AH,0)+_xlfn.XLOOKUP($B301,Inversiones!$B:$B,Inversiones!AH:AH,0)</f>
        <v>0</v>
      </c>
      <c r="AI301" s="63">
        <f>+_xlfn.XLOOKUP($B301,Fitness!$B:$B,Fitness!AI:AI,0)+_xlfn.XLOOKUP($B301,Inversiones!$B:$B,Inversiones!AI:AI,0)</f>
        <v>0</v>
      </c>
      <c r="AJ301" s="63">
        <f>+_xlfn.XLOOKUP($B301,Fitness!$B:$B,Fitness!AJ:AJ,0)+_xlfn.XLOOKUP($B301,Inversiones!$B:$B,Inversiones!AJ:AJ,0)</f>
        <v>0</v>
      </c>
      <c r="AK301" s="63">
        <f>+_xlfn.XLOOKUP($B301,Fitness!$B:$B,Fitness!AK:AK,0)+_xlfn.XLOOKUP($B301,Inversiones!$B:$B,Inversiones!AK:AK,0)</f>
        <v>0</v>
      </c>
      <c r="AL301" s="63">
        <f>+_xlfn.XLOOKUP($B301,Fitness!$B:$B,Fitness!AL:AL,0)+_xlfn.XLOOKUP($B301,Inversiones!$B:$B,Inversiones!AL:AL,0)</f>
        <v>0</v>
      </c>
      <c r="AM301" s="63">
        <f>+_xlfn.XLOOKUP($B301,Fitness!$B:$B,Fitness!AM:AM,0)+_xlfn.XLOOKUP($B301,Inversiones!$B:$B,Inversiones!AM:AM,0)</f>
        <v>0</v>
      </c>
      <c r="AQ301" s="63">
        <f>+AB301</f>
        <v>1013.9200000000001</v>
      </c>
      <c r="AR301" s="63">
        <f t="shared" ref="AR301:BB303" si="126">+AC301</f>
        <v>1167.8299999999997</v>
      </c>
      <c r="AS301" s="63">
        <f t="shared" si="126"/>
        <v>1053.6600000000003</v>
      </c>
      <c r="AT301" s="63">
        <f t="shared" si="126"/>
        <v>2023.9399999999996</v>
      </c>
      <c r="AU301" s="63">
        <f t="shared" si="126"/>
        <v>6549.3000000000011</v>
      </c>
      <c r="AV301" s="63">
        <f t="shared" si="126"/>
        <v>3593.2899999999991</v>
      </c>
      <c r="AW301" s="63">
        <f t="shared" si="126"/>
        <v>0</v>
      </c>
      <c r="AX301" s="63">
        <f t="shared" si="126"/>
        <v>0</v>
      </c>
      <c r="AY301" s="63">
        <f t="shared" si="126"/>
        <v>0</v>
      </c>
      <c r="AZ301" s="63">
        <f t="shared" si="126"/>
        <v>0</v>
      </c>
      <c r="BA301" s="63">
        <f t="shared" si="126"/>
        <v>0</v>
      </c>
      <c r="BB301" s="63">
        <f t="shared" si="126"/>
        <v>0</v>
      </c>
    </row>
    <row r="302" spans="1:54" hidden="1" outlineLevel="1" x14ac:dyDescent="0.3">
      <c r="B302" s="60" t="s">
        <v>647</v>
      </c>
      <c r="C302" s="60" t="s">
        <v>648</v>
      </c>
      <c r="D302" s="63">
        <f>+_xlfn.XLOOKUP($B302,Fitness!$B:$B,Fitness!D:D,0)+_xlfn.XLOOKUP($B302,Inversiones!$B:$B,Inversiones!D:D,0)</f>
        <v>0</v>
      </c>
      <c r="E302" s="63">
        <f>+_xlfn.XLOOKUP($B302,Fitness!$B:$B,Fitness!E:E,0)+_xlfn.XLOOKUP($B302,Inversiones!$B:$B,Inversiones!E:E,0)</f>
        <v>0</v>
      </c>
      <c r="F302" s="63">
        <f>+_xlfn.XLOOKUP($B302,Fitness!$B:$B,Fitness!F:F,0)+_xlfn.XLOOKUP($B302,Inversiones!$B:$B,Inversiones!F:F,0)</f>
        <v>0</v>
      </c>
      <c r="G302" s="63">
        <f>+_xlfn.XLOOKUP($B302,Fitness!$B:$B,Fitness!G:G,0)+_xlfn.XLOOKUP($B302,Inversiones!$B:$B,Inversiones!G:G,0)</f>
        <v>0</v>
      </c>
      <c r="H302" s="63">
        <f>+_xlfn.XLOOKUP($B302,Fitness!$B:$B,Fitness!H:H,0)+_xlfn.XLOOKUP($B302,Inversiones!$B:$B,Inversiones!H:H,0)</f>
        <v>0</v>
      </c>
      <c r="I302" s="63">
        <f>+_xlfn.XLOOKUP($B302,Fitness!$B:$B,Fitness!I:I,0)+_xlfn.XLOOKUP($B302,Inversiones!$B:$B,Inversiones!I:I,0)</f>
        <v>0</v>
      </c>
      <c r="J302" s="63">
        <f>+_xlfn.XLOOKUP($B302,Fitness!$B:$B,Fitness!J:J,0)+_xlfn.XLOOKUP($B302,Inversiones!$B:$B,Inversiones!J:J,0)</f>
        <v>0</v>
      </c>
      <c r="K302" s="63">
        <f>+_xlfn.XLOOKUP($B302,Fitness!$B:$B,Fitness!K:K,0)+_xlfn.XLOOKUP($B302,Inversiones!$B:$B,Inversiones!K:K,0)</f>
        <v>0</v>
      </c>
      <c r="L302" s="63">
        <f>+_xlfn.XLOOKUP($B302,Fitness!$B:$B,Fitness!L:L,0)+_xlfn.XLOOKUP($B302,Inversiones!$B:$B,Inversiones!L:L,0)</f>
        <v>0</v>
      </c>
      <c r="M302" s="63">
        <f>+_xlfn.XLOOKUP($B302,Fitness!$B:$B,Fitness!M:M,0)+_xlfn.XLOOKUP($B302,Inversiones!$B:$B,Inversiones!M:M,0)</f>
        <v>0</v>
      </c>
      <c r="N302" s="63">
        <f>+_xlfn.XLOOKUP($B302,Fitness!$B:$B,Fitness!N:N,0)+_xlfn.XLOOKUP($B302,Inversiones!$B:$B,Inversiones!N:N,0)</f>
        <v>0</v>
      </c>
      <c r="O302" s="63">
        <f>+_xlfn.XLOOKUP($B302,Fitness!$B:$B,Fitness!O:O,0)+_xlfn.XLOOKUP($B302,Inversiones!$B:$B,Inversiones!O:O,0)</f>
        <v>0</v>
      </c>
      <c r="P302" s="63">
        <f>+_xlfn.XLOOKUP($B302,Fitness!$B:$B,Fitness!P:P,0)+_xlfn.XLOOKUP($B302,Inversiones!$B:$B,Inversiones!P:P,0)</f>
        <v>0</v>
      </c>
      <c r="Q302" s="63">
        <f>+_xlfn.XLOOKUP($B302,Fitness!$B:$B,Fitness!Q:Q,0)+_xlfn.XLOOKUP($B302,Inversiones!$B:$B,Inversiones!Q:Q,0)</f>
        <v>0</v>
      </c>
      <c r="R302" s="63">
        <f>+_xlfn.XLOOKUP($B302,Fitness!$B:$B,Fitness!R:R,0)+_xlfn.XLOOKUP($B302,Inversiones!$B:$B,Inversiones!R:R,0)</f>
        <v>0</v>
      </c>
      <c r="S302" s="63">
        <f>+_xlfn.XLOOKUP($B302,Fitness!$B:$B,Fitness!S:S,0)+_xlfn.XLOOKUP($B302,Inversiones!$B:$B,Inversiones!S:S,0)</f>
        <v>0</v>
      </c>
      <c r="T302" s="63">
        <f>+_xlfn.XLOOKUP($B302,Fitness!$B:$B,Fitness!T:T,0)+_xlfn.XLOOKUP($B302,Inversiones!$B:$B,Inversiones!T:T,0)</f>
        <v>0</v>
      </c>
      <c r="U302" s="63">
        <f>+_xlfn.XLOOKUP($B302,Fitness!$B:$B,Fitness!U:U,0)+_xlfn.XLOOKUP($B302,Inversiones!$B:$B,Inversiones!U:U,0)</f>
        <v>0</v>
      </c>
      <c r="V302" s="63">
        <f>+_xlfn.XLOOKUP($B302,Fitness!$B:$B,Fitness!V:V,0)+_xlfn.XLOOKUP($B302,Inversiones!$B:$B,Inversiones!V:V,0)</f>
        <v>0</v>
      </c>
      <c r="W302" s="63">
        <f>+_xlfn.XLOOKUP($B302,Fitness!$B:$B,Fitness!W:W,0)+_xlfn.XLOOKUP($B302,Inversiones!$B:$B,Inversiones!W:W,0)</f>
        <v>0</v>
      </c>
      <c r="X302" s="63">
        <f>+_xlfn.XLOOKUP($B302,Fitness!$B:$B,Fitness!X:X,0)+_xlfn.XLOOKUP($B302,Inversiones!$B:$B,Inversiones!X:X,0)</f>
        <v>0</v>
      </c>
      <c r="Y302" s="63">
        <f>+_xlfn.XLOOKUP($B302,Fitness!$B:$B,Fitness!Y:Y,0)+_xlfn.XLOOKUP($B302,Inversiones!$B:$B,Inversiones!Y:Y,0)</f>
        <v>0</v>
      </c>
      <c r="Z302" s="63">
        <f>+_xlfn.XLOOKUP($B302,Fitness!$B:$B,Fitness!Z:Z,0)+_xlfn.XLOOKUP($B302,Inversiones!$B:$B,Inversiones!Z:Z,0)</f>
        <v>0</v>
      </c>
      <c r="AA302" s="63">
        <f>+_xlfn.XLOOKUP($B302,Fitness!$B:$B,Fitness!AA:AA,0)+_xlfn.XLOOKUP($B302,Inversiones!$B:$B,Inversiones!AA:AA,0)</f>
        <v>0</v>
      </c>
      <c r="AB302" s="63">
        <f>+_xlfn.XLOOKUP($B302,Fitness!$B:$B,Fitness!AB:AB,0)+_xlfn.XLOOKUP($B302,Inversiones!$B:$B,Inversiones!AB:AB,0)</f>
        <v>0</v>
      </c>
      <c r="AC302" s="63">
        <f>+_xlfn.XLOOKUP($B302,Fitness!$B:$B,Fitness!AC:AC,0)+_xlfn.XLOOKUP($B302,Inversiones!$B:$B,Inversiones!AC:AC,0)</f>
        <v>0</v>
      </c>
      <c r="AD302" s="63">
        <f>+_xlfn.XLOOKUP($B302,Fitness!$B:$B,Fitness!AD:AD,0)+_xlfn.XLOOKUP($B302,Inversiones!$B:$B,Inversiones!AD:AD,0)</f>
        <v>0</v>
      </c>
      <c r="AE302" s="63">
        <f>+_xlfn.XLOOKUP($B302,Fitness!$B:$B,Fitness!AE:AE,0)+_xlfn.XLOOKUP($B302,Inversiones!$B:$B,Inversiones!AE:AE,0)</f>
        <v>874</v>
      </c>
      <c r="AF302" s="63">
        <f>+_xlfn.XLOOKUP($B302,Fitness!$B:$B,Fitness!AF:AF,0)+_xlfn.XLOOKUP($B302,Inversiones!$B:$B,Inversiones!AF:AF,0)</f>
        <v>0</v>
      </c>
      <c r="AG302" s="63">
        <f>+_xlfn.XLOOKUP($B302,Fitness!$B:$B,Fitness!AG:AG,0)+_xlfn.XLOOKUP($B302,Inversiones!$B:$B,Inversiones!AG:AG,0)</f>
        <v>0</v>
      </c>
      <c r="AH302" s="63">
        <f>+_xlfn.XLOOKUP($B302,Fitness!$B:$B,Fitness!AH:AH,0)+_xlfn.XLOOKUP($B302,Inversiones!$B:$B,Inversiones!AH:AH,0)</f>
        <v>0</v>
      </c>
      <c r="AI302" s="63">
        <f>+_xlfn.XLOOKUP($B302,Fitness!$B:$B,Fitness!AI:AI,0)+_xlfn.XLOOKUP($B302,Inversiones!$B:$B,Inversiones!AI:AI,0)</f>
        <v>0</v>
      </c>
      <c r="AJ302" s="63">
        <f>+_xlfn.XLOOKUP($B302,Fitness!$B:$B,Fitness!AJ:AJ,0)+_xlfn.XLOOKUP($B302,Inversiones!$B:$B,Inversiones!AJ:AJ,0)</f>
        <v>0</v>
      </c>
      <c r="AK302" s="63">
        <f>+_xlfn.XLOOKUP($B302,Fitness!$B:$B,Fitness!AK:AK,0)+_xlfn.XLOOKUP($B302,Inversiones!$B:$B,Inversiones!AK:AK,0)</f>
        <v>0</v>
      </c>
      <c r="AL302" s="63">
        <f>+_xlfn.XLOOKUP($B302,Fitness!$B:$B,Fitness!AL:AL,0)+_xlfn.XLOOKUP($B302,Inversiones!$B:$B,Inversiones!AL:AL,0)</f>
        <v>0</v>
      </c>
      <c r="AM302" s="63">
        <f>+_xlfn.XLOOKUP($B302,Fitness!$B:$B,Fitness!AM:AM,0)+_xlfn.XLOOKUP($B302,Inversiones!$B:$B,Inversiones!AM:AM,0)</f>
        <v>0</v>
      </c>
      <c r="AQ302" s="63">
        <f>+AB302</f>
        <v>0</v>
      </c>
      <c r="AR302" s="63">
        <f t="shared" si="126"/>
        <v>0</v>
      </c>
      <c r="AS302" s="63">
        <f t="shared" si="126"/>
        <v>0</v>
      </c>
      <c r="AT302" s="63">
        <f t="shared" si="126"/>
        <v>874</v>
      </c>
      <c r="AU302" s="63">
        <f t="shared" si="126"/>
        <v>0</v>
      </c>
      <c r="AV302" s="63">
        <f t="shared" si="126"/>
        <v>0</v>
      </c>
      <c r="AW302" s="63">
        <f t="shared" si="126"/>
        <v>0</v>
      </c>
      <c r="AX302" s="63">
        <f t="shared" si="126"/>
        <v>0</v>
      </c>
      <c r="AY302" s="63">
        <f t="shared" si="126"/>
        <v>0</v>
      </c>
      <c r="AZ302" s="63">
        <f t="shared" si="126"/>
        <v>0</v>
      </c>
      <c r="BA302" s="63">
        <f t="shared" si="126"/>
        <v>0</v>
      </c>
      <c r="BB302" s="63">
        <f t="shared" si="126"/>
        <v>0</v>
      </c>
    </row>
    <row r="303" spans="1:54" hidden="1" outlineLevel="1" x14ac:dyDescent="0.3">
      <c r="B303" s="47" t="s">
        <v>41</v>
      </c>
      <c r="C303" s="47" t="s">
        <v>40</v>
      </c>
      <c r="D303" s="48">
        <f>+_xlfn.XLOOKUP($B303,Fitness!$B:$B,Fitness!D:D,0)+_xlfn.XLOOKUP($B303,Inversiones!$B:$B,Inversiones!D:D,0)</f>
        <v>0.52</v>
      </c>
      <c r="E303" s="48">
        <f>+_xlfn.XLOOKUP($B303,Fitness!$B:$B,Fitness!E:E,0)+_xlfn.XLOOKUP($B303,Inversiones!$B:$B,Inversiones!E:E,0)</f>
        <v>0</v>
      </c>
      <c r="F303" s="48">
        <f>+_xlfn.XLOOKUP($B303,Fitness!$B:$B,Fitness!F:F,0)+_xlfn.XLOOKUP($B303,Inversiones!$B:$B,Inversiones!F:F,0)</f>
        <v>0</v>
      </c>
      <c r="G303" s="48">
        <f>+_xlfn.XLOOKUP($B303,Fitness!$B:$B,Fitness!G:G,0)+_xlfn.XLOOKUP($B303,Inversiones!$B:$B,Inversiones!G:G,0)</f>
        <v>101</v>
      </c>
      <c r="H303" s="48">
        <f>+_xlfn.XLOOKUP($B303,Fitness!$B:$B,Fitness!H:H,0)+_xlfn.XLOOKUP($B303,Inversiones!$B:$B,Inversiones!H:H,0)</f>
        <v>262.11</v>
      </c>
      <c r="I303" s="48">
        <f>+_xlfn.XLOOKUP($B303,Fitness!$B:$B,Fitness!I:I,0)+_xlfn.XLOOKUP($B303,Inversiones!$B:$B,Inversiones!I:I,0)</f>
        <v>-906</v>
      </c>
      <c r="J303" s="48">
        <f>+_xlfn.XLOOKUP($B303,Fitness!$B:$B,Fitness!J:J,0)+_xlfn.XLOOKUP($B303,Inversiones!$B:$B,Inversiones!J:J,0)</f>
        <v>0</v>
      </c>
      <c r="K303" s="48">
        <f>+_xlfn.XLOOKUP($B303,Fitness!$B:$B,Fitness!K:K,0)+_xlfn.XLOOKUP($B303,Inversiones!$B:$B,Inversiones!K:K,0)</f>
        <v>0</v>
      </c>
      <c r="L303" s="48">
        <f>+_xlfn.XLOOKUP($B303,Fitness!$B:$B,Fitness!L:L,0)+_xlfn.XLOOKUP($B303,Inversiones!$B:$B,Inversiones!L:L,0)</f>
        <v>0</v>
      </c>
      <c r="M303" s="48">
        <f>+_xlfn.XLOOKUP($B303,Fitness!$B:$B,Fitness!M:M,0)+_xlfn.XLOOKUP($B303,Inversiones!$B:$B,Inversiones!M:M,0)</f>
        <v>780.00000000000011</v>
      </c>
      <c r="N303" s="48">
        <f>+_xlfn.XLOOKUP($B303,Fitness!$B:$B,Fitness!N:N,0)+_xlfn.XLOOKUP($B303,Inversiones!$B:$B,Inversiones!N:N,0)</f>
        <v>0</v>
      </c>
      <c r="O303" s="48">
        <f>+_xlfn.XLOOKUP($B303,Fitness!$B:$B,Fitness!O:O,0)+_xlfn.XLOOKUP($B303,Inversiones!$B:$B,Inversiones!O:O,0)</f>
        <v>0</v>
      </c>
      <c r="P303" s="48">
        <f>+_xlfn.XLOOKUP($B303,Fitness!$B:$B,Fitness!P:P,0)+_xlfn.XLOOKUP($B303,Inversiones!$B:$B,Inversiones!P:P,0)</f>
        <v>1</v>
      </c>
      <c r="Q303" s="48">
        <f>+_xlfn.XLOOKUP($B303,Fitness!$B:$B,Fitness!Q:Q,0)+_xlfn.XLOOKUP($B303,Inversiones!$B:$B,Inversiones!Q:Q,0)</f>
        <v>0</v>
      </c>
      <c r="R303" s="48">
        <f>+_xlfn.XLOOKUP($B303,Fitness!$B:$B,Fitness!R:R,0)+_xlfn.XLOOKUP($B303,Inversiones!$B:$B,Inversiones!R:R,0)</f>
        <v>31388.720000000001</v>
      </c>
      <c r="S303" s="48">
        <f>+_xlfn.XLOOKUP($B303,Fitness!$B:$B,Fitness!S:S,0)+_xlfn.XLOOKUP($B303,Inversiones!$B:$B,Inversiones!S:S,0)</f>
        <v>0</v>
      </c>
      <c r="T303" s="48">
        <f>+_xlfn.XLOOKUP($B303,Fitness!$B:$B,Fitness!T:T,0)+_xlfn.XLOOKUP($B303,Inversiones!$B:$B,Inversiones!T:T,0)</f>
        <v>-0.71000000000276486</v>
      </c>
      <c r="U303" s="48">
        <f>+_xlfn.XLOOKUP($B303,Fitness!$B:$B,Fitness!U:U,0)+_xlfn.XLOOKUP($B303,Inversiones!$B:$B,Inversiones!U:U,0)</f>
        <v>0</v>
      </c>
      <c r="V303" s="48">
        <f>+_xlfn.XLOOKUP($B303,Fitness!$B:$B,Fitness!V:V,0)+_xlfn.XLOOKUP($B303,Inversiones!$B:$B,Inversiones!V:V,0)</f>
        <v>0</v>
      </c>
      <c r="W303" s="48">
        <f>+_xlfn.XLOOKUP($B303,Fitness!$B:$B,Fitness!W:W,0)+_xlfn.XLOOKUP($B303,Inversiones!$B:$B,Inversiones!W:W,0)</f>
        <v>1</v>
      </c>
      <c r="X303" s="48">
        <f>+_xlfn.XLOOKUP($B303,Fitness!$B:$B,Fitness!X:X,0)+_xlfn.XLOOKUP($B303,Inversiones!$B:$B,Inversiones!X:X,0)</f>
        <v>36</v>
      </c>
      <c r="Y303" s="48">
        <f>+_xlfn.XLOOKUP($B303,Fitness!$B:$B,Fitness!Y:Y,0)+_xlfn.XLOOKUP($B303,Inversiones!$B:$B,Inversiones!Y:Y,0)</f>
        <v>0</v>
      </c>
      <c r="Z303" s="48">
        <f>+_xlfn.XLOOKUP($B303,Fitness!$B:$B,Fitness!Z:Z,0)+_xlfn.XLOOKUP($B303,Inversiones!$B:$B,Inversiones!Z:Z,0)</f>
        <v>10608.810000000001</v>
      </c>
      <c r="AA303" s="48">
        <f>+_xlfn.XLOOKUP($B303,Fitness!$B:$B,Fitness!AA:AA,0)+_xlfn.XLOOKUP($B303,Inversiones!$B:$B,Inversiones!AA:AA,0)</f>
        <v>0</v>
      </c>
      <c r="AB303" s="48">
        <f>+_xlfn.XLOOKUP($B303,Fitness!$B:$B,Fitness!AB:AB,0)+_xlfn.XLOOKUP($B303,Inversiones!$B:$B,Inversiones!AB:AB,0)</f>
        <v>0</v>
      </c>
      <c r="AC303" s="48">
        <f>+_xlfn.XLOOKUP($B303,Fitness!$B:$B,Fitness!AC:AC,0)+_xlfn.XLOOKUP($B303,Inversiones!$B:$B,Inversiones!AC:AC,0)</f>
        <v>0</v>
      </c>
      <c r="AD303" s="48">
        <f>+_xlfn.XLOOKUP($B303,Fitness!$B:$B,Fitness!AD:AD,0)+_xlfn.XLOOKUP($B303,Inversiones!$B:$B,Inversiones!AD:AD,0)</f>
        <v>0</v>
      </c>
      <c r="AE303" s="48">
        <f>+_xlfn.XLOOKUP($B303,Fitness!$B:$B,Fitness!AE:AE,0)+_xlfn.XLOOKUP($B303,Inversiones!$B:$B,Inversiones!AE:AE,0)</f>
        <v>1.21</v>
      </c>
      <c r="AF303" s="48">
        <f>+_xlfn.XLOOKUP($B303,Fitness!$B:$B,Fitness!AF:AF,0)+_xlfn.XLOOKUP($B303,Inversiones!$B:$B,Inversiones!AF:AF,0)</f>
        <v>1.21</v>
      </c>
      <c r="AG303" s="48">
        <f>+_xlfn.XLOOKUP($B303,Fitness!$B:$B,Fitness!AG:AG,0)+_xlfn.XLOOKUP($B303,Inversiones!$B:$B,Inversiones!AG:AG,0)</f>
        <v>0.95000000000000018</v>
      </c>
      <c r="AH303" s="48">
        <f>+_xlfn.XLOOKUP($B303,Fitness!$B:$B,Fitness!AH:AH,0)+_xlfn.XLOOKUP($B303,Inversiones!$B:$B,Inversiones!AH:AH,0)</f>
        <v>0</v>
      </c>
      <c r="AI303" s="48">
        <f>+_xlfn.XLOOKUP($B303,Fitness!$B:$B,Fitness!AI:AI,0)+_xlfn.XLOOKUP($B303,Inversiones!$B:$B,Inversiones!AI:AI,0)</f>
        <v>0</v>
      </c>
      <c r="AJ303" s="48">
        <f>+_xlfn.XLOOKUP($B303,Fitness!$B:$B,Fitness!AJ:AJ,0)+_xlfn.XLOOKUP($B303,Inversiones!$B:$B,Inversiones!AJ:AJ,0)</f>
        <v>0</v>
      </c>
      <c r="AK303" s="48">
        <f>+_xlfn.XLOOKUP($B303,Fitness!$B:$B,Fitness!AK:AK,0)+_xlfn.XLOOKUP($B303,Inversiones!$B:$B,Inversiones!AK:AK,0)</f>
        <v>0</v>
      </c>
      <c r="AL303" s="48">
        <f>+_xlfn.XLOOKUP($B303,Fitness!$B:$B,Fitness!AL:AL,0)+_xlfn.XLOOKUP($B303,Inversiones!$B:$B,Inversiones!AL:AL,0)</f>
        <v>0</v>
      </c>
      <c r="AM303" s="48">
        <f>+_xlfn.XLOOKUP($B303,Fitness!$B:$B,Fitness!AM:AM,0)+_xlfn.XLOOKUP($B303,Inversiones!$B:$B,Inversiones!AM:AM,0)</f>
        <v>0</v>
      </c>
      <c r="AQ303" s="48">
        <f>+AB303</f>
        <v>0</v>
      </c>
      <c r="AR303" s="48">
        <f t="shared" si="126"/>
        <v>0</v>
      </c>
      <c r="AS303" s="48">
        <f t="shared" si="126"/>
        <v>0</v>
      </c>
      <c r="AT303" s="48">
        <f t="shared" si="126"/>
        <v>1.21</v>
      </c>
      <c r="AU303" s="48">
        <f t="shared" si="126"/>
        <v>1.21</v>
      </c>
      <c r="AV303" s="48">
        <f t="shared" si="126"/>
        <v>0.95000000000000018</v>
      </c>
      <c r="AW303" s="48">
        <f t="shared" si="126"/>
        <v>0</v>
      </c>
      <c r="AX303" s="48">
        <f t="shared" si="126"/>
        <v>0</v>
      </c>
      <c r="AY303" s="48">
        <f t="shared" si="126"/>
        <v>0</v>
      </c>
      <c r="AZ303" s="48">
        <f t="shared" si="126"/>
        <v>0</v>
      </c>
      <c r="BA303" s="48">
        <f t="shared" si="126"/>
        <v>0</v>
      </c>
      <c r="BB303" s="48">
        <f t="shared" si="126"/>
        <v>0</v>
      </c>
    </row>
    <row r="304" spans="1:54" ht="14.4" collapsed="1" thickBot="1" x14ac:dyDescent="0.35"/>
    <row r="305" spans="1:54" ht="14.4" thickBot="1" x14ac:dyDescent="0.35">
      <c r="A305" s="18" t="s">
        <v>612</v>
      </c>
      <c r="B305" s="43" t="s">
        <v>612</v>
      </c>
      <c r="C305" s="43" t="s">
        <v>396</v>
      </c>
      <c r="D305" s="44">
        <f>+SUBTOTAL(9,D306:D312)</f>
        <v>1459323.5</v>
      </c>
      <c r="E305" s="44">
        <f t="shared" ref="E305:AM305" si="127">+SUBTOTAL(9,E306:E312)</f>
        <v>250366.28999999998</v>
      </c>
      <c r="F305" s="44">
        <f t="shared" si="127"/>
        <v>147855.34</v>
      </c>
      <c r="G305" s="44">
        <f t="shared" si="127"/>
        <v>451446.17</v>
      </c>
      <c r="H305" s="44">
        <f t="shared" si="127"/>
        <v>138546.48000000001</v>
      </c>
      <c r="I305" s="44">
        <f t="shared" si="127"/>
        <v>155784.77000000002</v>
      </c>
      <c r="J305" s="44">
        <f t="shared" si="127"/>
        <v>140046.88</v>
      </c>
      <c r="K305" s="44">
        <f t="shared" si="127"/>
        <v>146739.63</v>
      </c>
      <c r="L305" s="44">
        <f t="shared" si="127"/>
        <v>29423.18</v>
      </c>
      <c r="M305" s="44">
        <f t="shared" si="127"/>
        <v>162597.29</v>
      </c>
      <c r="N305" s="44">
        <f t="shared" si="127"/>
        <v>184896.43999999989</v>
      </c>
      <c r="O305" s="44">
        <f t="shared" si="127"/>
        <v>162737.35999999999</v>
      </c>
      <c r="P305" s="44">
        <f t="shared" si="127"/>
        <v>82913521.88000001</v>
      </c>
      <c r="Q305" s="44">
        <f t="shared" si="127"/>
        <v>3876455.67</v>
      </c>
      <c r="R305" s="44">
        <f t="shared" si="127"/>
        <v>1223579.2300000002</v>
      </c>
      <c r="S305" s="44">
        <f t="shared" si="127"/>
        <v>36062.359999999993</v>
      </c>
      <c r="T305" s="44">
        <f t="shared" si="127"/>
        <v>8521086.4700000007</v>
      </c>
      <c r="U305" s="44">
        <f t="shared" si="127"/>
        <v>130362.67</v>
      </c>
      <c r="V305" s="44">
        <f t="shared" si="127"/>
        <v>942388.29</v>
      </c>
      <c r="W305" s="44">
        <f t="shared" si="127"/>
        <v>1117826.51</v>
      </c>
      <c r="X305" s="44">
        <f t="shared" si="127"/>
        <v>230133.7600000001</v>
      </c>
      <c r="Y305" s="44">
        <f t="shared" si="127"/>
        <v>596675.75999999989</v>
      </c>
      <c r="Z305" s="44">
        <f t="shared" si="127"/>
        <v>415024.16000000015</v>
      </c>
      <c r="AA305" s="44">
        <f t="shared" si="127"/>
        <v>356325.38999999978</v>
      </c>
      <c r="AB305" s="44">
        <f t="shared" si="127"/>
        <v>924613.42999999993</v>
      </c>
      <c r="AC305" s="44">
        <f t="shared" si="127"/>
        <v>393311.61000000004</v>
      </c>
      <c r="AD305" s="44">
        <f t="shared" si="127"/>
        <v>448454.39999999997</v>
      </c>
      <c r="AE305" s="44">
        <f t="shared" si="127"/>
        <v>2646117.4099999997</v>
      </c>
      <c r="AF305" s="44">
        <f t="shared" si="127"/>
        <v>1706273.14</v>
      </c>
      <c r="AG305" s="44">
        <f t="shared" si="127"/>
        <v>217766.38000000003</v>
      </c>
      <c r="AH305" s="44">
        <f t="shared" si="127"/>
        <v>0</v>
      </c>
      <c r="AI305" s="44">
        <f t="shared" si="127"/>
        <v>0</v>
      </c>
      <c r="AJ305" s="44">
        <f t="shared" si="127"/>
        <v>0</v>
      </c>
      <c r="AK305" s="44">
        <f t="shared" si="127"/>
        <v>0</v>
      </c>
      <c r="AL305" s="44">
        <f t="shared" si="127"/>
        <v>0</v>
      </c>
      <c r="AM305" s="44">
        <f t="shared" si="127"/>
        <v>0</v>
      </c>
      <c r="AQ305" s="44">
        <f t="shared" ref="AQ305:BB305" si="128">+SUBTOTAL(9,AQ306:AQ312)</f>
        <v>924613.42999999993</v>
      </c>
      <c r="AR305" s="44">
        <f t="shared" si="128"/>
        <v>393311.61000000004</v>
      </c>
      <c r="AS305" s="44">
        <f t="shared" si="128"/>
        <v>448454.39999999997</v>
      </c>
      <c r="AT305" s="44">
        <f t="shared" si="128"/>
        <v>2646117.4099999997</v>
      </c>
      <c r="AU305" s="44">
        <f t="shared" si="128"/>
        <v>1706273.14</v>
      </c>
      <c r="AV305" s="44">
        <f t="shared" si="128"/>
        <v>217766.38000000003</v>
      </c>
      <c r="AW305" s="44">
        <f t="shared" si="128"/>
        <v>0</v>
      </c>
      <c r="AX305" s="44">
        <f t="shared" si="128"/>
        <v>0</v>
      </c>
      <c r="AY305" s="44">
        <f t="shared" si="128"/>
        <v>0</v>
      </c>
      <c r="AZ305" s="44">
        <f t="shared" si="128"/>
        <v>0</v>
      </c>
      <c r="BA305" s="44">
        <f t="shared" si="128"/>
        <v>0</v>
      </c>
      <c r="BB305" s="44">
        <f t="shared" si="128"/>
        <v>0</v>
      </c>
    </row>
    <row r="306" spans="1:54" x14ac:dyDescent="0.3">
      <c r="B306" s="45" t="s">
        <v>397</v>
      </c>
      <c r="C306" s="45" t="s">
        <v>398</v>
      </c>
      <c r="D306" s="46">
        <f>+SUBTOTAL(9,D307:D308)</f>
        <v>1456246</v>
      </c>
      <c r="E306" s="46">
        <f t="shared" ref="E306:AM306" si="129">+SUBTOTAL(9,E307:E308)</f>
        <v>200762</v>
      </c>
      <c r="F306" s="46">
        <f t="shared" si="129"/>
        <v>138494</v>
      </c>
      <c r="G306" s="46">
        <f t="shared" si="129"/>
        <v>24245</v>
      </c>
      <c r="H306" s="46">
        <f t="shared" si="129"/>
        <v>138494</v>
      </c>
      <c r="I306" s="46">
        <f t="shared" si="129"/>
        <v>146670</v>
      </c>
      <c r="J306" s="46">
        <f t="shared" si="129"/>
        <v>138494</v>
      </c>
      <c r="K306" s="46">
        <f t="shared" si="129"/>
        <v>138494</v>
      </c>
      <c r="L306" s="46">
        <f t="shared" si="129"/>
        <v>27488</v>
      </c>
      <c r="M306" s="46">
        <f t="shared" si="129"/>
        <v>161209</v>
      </c>
      <c r="N306" s="46">
        <f t="shared" si="129"/>
        <v>161209.6399999999</v>
      </c>
      <c r="O306" s="46">
        <f t="shared" si="129"/>
        <v>161209</v>
      </c>
      <c r="P306" s="46">
        <f t="shared" si="129"/>
        <v>82677086.020000011</v>
      </c>
      <c r="Q306" s="46">
        <f t="shared" si="129"/>
        <v>3217241.87</v>
      </c>
      <c r="R306" s="46">
        <f t="shared" si="129"/>
        <v>168006.12</v>
      </c>
      <c r="S306" s="46">
        <f t="shared" si="129"/>
        <v>35338.119999999995</v>
      </c>
      <c r="T306" s="46">
        <f t="shared" si="129"/>
        <v>8285638.1200000001</v>
      </c>
      <c r="U306" s="46">
        <f t="shared" si="129"/>
        <v>122623.37</v>
      </c>
      <c r="V306" s="46">
        <f t="shared" si="129"/>
        <v>42135.869999999995</v>
      </c>
      <c r="W306" s="46">
        <f t="shared" si="129"/>
        <v>271151.12</v>
      </c>
      <c r="X306" s="46">
        <f t="shared" si="129"/>
        <v>226369.10000000009</v>
      </c>
      <c r="Y306" s="46">
        <f t="shared" si="129"/>
        <v>215451.12999999989</v>
      </c>
      <c r="Z306" s="46">
        <f t="shared" si="129"/>
        <v>215451.13000000012</v>
      </c>
      <c r="AA306" s="46">
        <f t="shared" si="129"/>
        <v>350340.84999999986</v>
      </c>
      <c r="AB306" s="46">
        <f t="shared" si="129"/>
        <v>306455.07999999996</v>
      </c>
      <c r="AC306" s="46">
        <f t="shared" si="129"/>
        <v>331658.41000000003</v>
      </c>
      <c r="AD306" s="46">
        <f t="shared" si="129"/>
        <v>447488.67</v>
      </c>
      <c r="AE306" s="46">
        <f t="shared" si="129"/>
        <v>1113502.6299999999</v>
      </c>
      <c r="AF306" s="46">
        <f t="shared" si="129"/>
        <v>1705594.63</v>
      </c>
      <c r="AG306" s="46">
        <f t="shared" si="129"/>
        <v>217602.65000000002</v>
      </c>
      <c r="AH306" s="46">
        <f t="shared" si="129"/>
        <v>0</v>
      </c>
      <c r="AI306" s="46">
        <f t="shared" si="129"/>
        <v>0</v>
      </c>
      <c r="AJ306" s="46">
        <f t="shared" si="129"/>
        <v>0</v>
      </c>
      <c r="AK306" s="46">
        <f t="shared" si="129"/>
        <v>0</v>
      </c>
      <c r="AL306" s="46">
        <f t="shared" si="129"/>
        <v>0</v>
      </c>
      <c r="AM306" s="46">
        <f t="shared" si="129"/>
        <v>0</v>
      </c>
      <c r="AQ306" s="46">
        <f t="shared" ref="AQ306:BB306" si="130">+SUBTOTAL(9,AQ307:AQ308)</f>
        <v>306455.07999999996</v>
      </c>
      <c r="AR306" s="46">
        <f t="shared" si="130"/>
        <v>331658.41000000003</v>
      </c>
      <c r="AS306" s="46">
        <f t="shared" si="130"/>
        <v>447488.67</v>
      </c>
      <c r="AT306" s="46">
        <f t="shared" si="130"/>
        <v>1113502.6299999999</v>
      </c>
      <c r="AU306" s="46">
        <f t="shared" si="130"/>
        <v>1705594.63</v>
      </c>
      <c r="AV306" s="46">
        <f t="shared" si="130"/>
        <v>217602.65000000002</v>
      </c>
      <c r="AW306" s="46">
        <f t="shared" si="130"/>
        <v>0</v>
      </c>
      <c r="AX306" s="46">
        <f t="shared" si="130"/>
        <v>0</v>
      </c>
      <c r="AY306" s="46">
        <f t="shared" si="130"/>
        <v>0</v>
      </c>
      <c r="AZ306" s="46">
        <f t="shared" si="130"/>
        <v>0</v>
      </c>
      <c r="BA306" s="46">
        <f t="shared" si="130"/>
        <v>0</v>
      </c>
      <c r="BB306" s="46">
        <f t="shared" si="130"/>
        <v>0</v>
      </c>
    </row>
    <row r="307" spans="1:54" hidden="1" outlineLevel="1" x14ac:dyDescent="0.3">
      <c r="B307" s="18" t="s">
        <v>399</v>
      </c>
      <c r="C307" s="18" t="s">
        <v>400</v>
      </c>
      <c r="D307" s="54">
        <f>+_xlfn.XLOOKUP($B307,Fitness!$B:$B,Fitness!D:D,0)+_xlfn.XLOOKUP($B307,Inversiones!$B:$B,Inversiones!D:D,0)</f>
        <v>1422401</v>
      </c>
      <c r="E307" s="54">
        <f>+_xlfn.XLOOKUP($B307,Fitness!$B:$B,Fitness!E:E,0)+_xlfn.XLOOKUP($B307,Inversiones!$B:$B,Inversiones!E:E,0)</f>
        <v>0</v>
      </c>
      <c r="F307" s="54">
        <f>+_xlfn.XLOOKUP($B307,Fitness!$B:$B,Fitness!F:F,0)+_xlfn.XLOOKUP($B307,Inversiones!$B:$B,Inversiones!F:F,0)</f>
        <v>0</v>
      </c>
      <c r="G307" s="54">
        <f>+_xlfn.XLOOKUP($B307,Fitness!$B:$B,Fitness!G:G,0)+_xlfn.XLOOKUP($B307,Inversiones!$B:$B,Inversiones!G:G,0)</f>
        <v>0</v>
      </c>
      <c r="H307" s="54">
        <f>+_xlfn.XLOOKUP($B307,Fitness!$B:$B,Fitness!H:H,0)+_xlfn.XLOOKUP($B307,Inversiones!$B:$B,Inversiones!H:H,0)</f>
        <v>0</v>
      </c>
      <c r="I307" s="54">
        <f>+_xlfn.XLOOKUP($B307,Fitness!$B:$B,Fitness!I:I,0)+_xlfn.XLOOKUP($B307,Inversiones!$B:$B,Inversiones!I:I,0)</f>
        <v>0</v>
      </c>
      <c r="J307" s="54">
        <f>+_xlfn.XLOOKUP($B307,Fitness!$B:$B,Fitness!J:J,0)+_xlfn.XLOOKUP($B307,Inversiones!$B:$B,Inversiones!J:J,0)</f>
        <v>0</v>
      </c>
      <c r="K307" s="54">
        <f>+_xlfn.XLOOKUP($B307,Fitness!$B:$B,Fitness!K:K,0)+_xlfn.XLOOKUP($B307,Inversiones!$B:$B,Inversiones!K:K,0)</f>
        <v>0</v>
      </c>
      <c r="L307" s="54">
        <f>+_xlfn.XLOOKUP($B307,Fitness!$B:$B,Fitness!L:L,0)+_xlfn.XLOOKUP($B307,Inversiones!$B:$B,Inversiones!L:L,0)</f>
        <v>0</v>
      </c>
      <c r="M307" s="54">
        <f>+_xlfn.XLOOKUP($B307,Fitness!$B:$B,Fitness!M:M,0)+_xlfn.XLOOKUP($B307,Inversiones!$B:$B,Inversiones!M:M,0)</f>
        <v>0</v>
      </c>
      <c r="N307" s="54">
        <f>+_xlfn.XLOOKUP($B307,Fitness!$B:$B,Fitness!N:N,0)+_xlfn.XLOOKUP($B307,Inversiones!$B:$B,Inversiones!N:N,0)</f>
        <v>0</v>
      </c>
      <c r="O307" s="54">
        <f>+_xlfn.XLOOKUP($B307,Fitness!$B:$B,Fitness!O:O,0)+_xlfn.XLOOKUP($B307,Inversiones!$B:$B,Inversiones!O:O,0)</f>
        <v>0</v>
      </c>
      <c r="P307" s="54">
        <f>+_xlfn.XLOOKUP($B307,Fitness!$B:$B,Fitness!P:P,0)+_xlfn.XLOOKUP($B307,Inversiones!$B:$B,Inversiones!P:P,0)</f>
        <v>82641747.900000006</v>
      </c>
      <c r="Q307" s="54">
        <f>+_xlfn.XLOOKUP($B307,Fitness!$B:$B,Fitness!Q:Q,0)+_xlfn.XLOOKUP($B307,Inversiones!$B:$B,Inversiones!Q:Q,0)</f>
        <v>2931423</v>
      </c>
      <c r="R307" s="54">
        <f>+_xlfn.XLOOKUP($B307,Fitness!$B:$B,Fitness!R:R,0)+_xlfn.XLOOKUP($B307,Inversiones!$B:$B,Inversiones!R:R,0)</f>
        <v>0</v>
      </c>
      <c r="S307" s="54">
        <f>+_xlfn.XLOOKUP($B307,Fitness!$B:$B,Fitness!S:S,0)+_xlfn.XLOOKUP($B307,Inversiones!$B:$B,Inversiones!S:S,0)</f>
        <v>0</v>
      </c>
      <c r="T307" s="54">
        <f>+_xlfn.XLOOKUP($B307,Fitness!$B:$B,Fitness!T:T,0)+_xlfn.XLOOKUP($B307,Inversiones!$B:$B,Inversiones!T:T,0)</f>
        <v>8250300</v>
      </c>
      <c r="U307" s="54">
        <f>+_xlfn.XLOOKUP($B307,Fitness!$B:$B,Fitness!U:U,0)+_xlfn.XLOOKUP($B307,Inversiones!$B:$B,Inversiones!U:U,0)</f>
        <v>0</v>
      </c>
      <c r="V307" s="54">
        <f>+_xlfn.XLOOKUP($B307,Fitness!$B:$B,Fitness!V:V,0)+_xlfn.XLOOKUP($B307,Inversiones!$B:$B,Inversiones!V:V,0)</f>
        <v>0</v>
      </c>
      <c r="W307" s="54">
        <f>+_xlfn.XLOOKUP($B307,Fitness!$B:$B,Fitness!W:W,0)+_xlfn.XLOOKUP($B307,Inversiones!$B:$B,Inversiones!W:W,0)</f>
        <v>0</v>
      </c>
      <c r="X307" s="54">
        <f>+_xlfn.XLOOKUP($B307,Fitness!$B:$B,Fitness!X:X,0)+_xlfn.XLOOKUP($B307,Inversiones!$B:$B,Inversiones!X:X,0)</f>
        <v>0</v>
      </c>
      <c r="Y307" s="54">
        <f>+_xlfn.XLOOKUP($B307,Fitness!$B:$B,Fitness!Y:Y,0)+_xlfn.XLOOKUP($B307,Inversiones!$B:$B,Inversiones!Y:Y,0)</f>
        <v>0</v>
      </c>
      <c r="Z307" s="54">
        <f>+_xlfn.XLOOKUP($B307,Fitness!$B:$B,Fitness!Z:Z,0)+_xlfn.XLOOKUP($B307,Inversiones!$B:$B,Inversiones!Z:Z,0)</f>
        <v>0</v>
      </c>
      <c r="AA307" s="54">
        <f>+_xlfn.XLOOKUP($B307,Fitness!$B:$B,Fitness!AA:AA,0)+_xlfn.XLOOKUP($B307,Inversiones!$B:$B,Inversiones!AA:AA,0)</f>
        <v>0</v>
      </c>
      <c r="AB307" s="54">
        <f>+_xlfn.XLOOKUP($B307,Fitness!$B:$B,Fitness!AB:AB,0)+_xlfn.XLOOKUP($B307,Inversiones!$B:$B,Inversiones!AB:AB,0)</f>
        <v>117719</v>
      </c>
      <c r="AC307" s="54">
        <f>+_xlfn.XLOOKUP($B307,Fitness!$B:$B,Fitness!AC:AC,0)+_xlfn.XLOOKUP($B307,Inversiones!$B:$B,Inversiones!AC:AC,0)</f>
        <v>144000</v>
      </c>
      <c r="AD307" s="54">
        <f>+_xlfn.XLOOKUP($B307,Fitness!$B:$B,Fitness!AD:AD,0)+_xlfn.XLOOKUP($B307,Inversiones!$B:$B,Inversiones!AD:AD,0)</f>
        <v>258982.03999999998</v>
      </c>
      <c r="AE307" s="54">
        <f>+_xlfn.XLOOKUP($B307,Fitness!$B:$B,Fitness!AE:AE,0)+_xlfn.XLOOKUP($B307,Inversiones!$B:$B,Inversiones!AE:AE,0)</f>
        <v>895900</v>
      </c>
      <c r="AF307" s="54">
        <f>+_xlfn.XLOOKUP($B307,Fitness!$B:$B,Fitness!AF:AF,0)+_xlfn.XLOOKUP($B307,Inversiones!$B:$B,Inversiones!AF:AF,0)</f>
        <v>1487992</v>
      </c>
      <c r="AG307" s="54">
        <f>+_xlfn.XLOOKUP($B307,Fitness!$B:$B,Fitness!AG:AG,0)+_xlfn.XLOOKUP($B307,Inversiones!$B:$B,Inversiones!AG:AG,0)</f>
        <v>0</v>
      </c>
      <c r="AH307" s="54">
        <f>+_xlfn.XLOOKUP($B307,Fitness!$B:$B,Fitness!AH:AH,0)+_xlfn.XLOOKUP($B307,Inversiones!$B:$B,Inversiones!AH:AH,0)</f>
        <v>0</v>
      </c>
      <c r="AI307" s="54">
        <f>+_xlfn.XLOOKUP($B307,Fitness!$B:$B,Fitness!AI:AI,0)+_xlfn.XLOOKUP($B307,Inversiones!$B:$B,Inversiones!AI:AI,0)</f>
        <v>0</v>
      </c>
      <c r="AJ307" s="54">
        <f>+_xlfn.XLOOKUP($B307,Fitness!$B:$B,Fitness!AJ:AJ,0)+_xlfn.XLOOKUP($B307,Inversiones!$B:$B,Inversiones!AJ:AJ,0)</f>
        <v>0</v>
      </c>
      <c r="AK307" s="54">
        <f>+_xlfn.XLOOKUP($B307,Fitness!$B:$B,Fitness!AK:AK,0)+_xlfn.XLOOKUP($B307,Inversiones!$B:$B,Inversiones!AK:AK,0)</f>
        <v>0</v>
      </c>
      <c r="AL307" s="54">
        <f>+_xlfn.XLOOKUP($B307,Fitness!$B:$B,Fitness!AL:AL,0)+_xlfn.XLOOKUP($B307,Inversiones!$B:$B,Inversiones!AL:AL,0)</f>
        <v>0</v>
      </c>
      <c r="AM307" s="54">
        <f>+_xlfn.XLOOKUP($B307,Fitness!$B:$B,Fitness!AM:AM,0)+_xlfn.XLOOKUP($B307,Inversiones!$B:$B,Inversiones!AM:AM,0)</f>
        <v>0</v>
      </c>
      <c r="AQ307" s="54">
        <f t="shared" ref="AQ307:BB308" si="131">+AB307</f>
        <v>117719</v>
      </c>
      <c r="AR307" s="54">
        <f t="shared" si="131"/>
        <v>144000</v>
      </c>
      <c r="AS307" s="54">
        <f t="shared" si="131"/>
        <v>258982.03999999998</v>
      </c>
      <c r="AT307" s="54">
        <f t="shared" si="131"/>
        <v>895900</v>
      </c>
      <c r="AU307" s="54">
        <f t="shared" si="131"/>
        <v>1487992</v>
      </c>
      <c r="AV307" s="54">
        <f t="shared" si="131"/>
        <v>0</v>
      </c>
      <c r="AW307" s="54">
        <f t="shared" si="131"/>
        <v>0</v>
      </c>
      <c r="AX307" s="54">
        <f t="shared" si="131"/>
        <v>0</v>
      </c>
      <c r="AY307" s="54">
        <f t="shared" si="131"/>
        <v>0</v>
      </c>
      <c r="AZ307" s="54">
        <f t="shared" si="131"/>
        <v>0</v>
      </c>
      <c r="BA307" s="54">
        <f t="shared" si="131"/>
        <v>0</v>
      </c>
      <c r="BB307" s="54">
        <f t="shared" si="131"/>
        <v>0</v>
      </c>
    </row>
    <row r="308" spans="1:54" hidden="1" outlineLevel="1" x14ac:dyDescent="0.3">
      <c r="B308" s="18" t="s">
        <v>401</v>
      </c>
      <c r="C308" s="18" t="s">
        <v>402</v>
      </c>
      <c r="D308" s="54">
        <f>+_xlfn.XLOOKUP($B308,Fitness!$B:$B,Fitness!D:D,0)+_xlfn.XLOOKUP($B308,Inversiones!$B:$B,Inversiones!D:D,0)</f>
        <v>33845</v>
      </c>
      <c r="E308" s="54">
        <f>+_xlfn.XLOOKUP($B308,Fitness!$B:$B,Fitness!E:E,0)+_xlfn.XLOOKUP($B308,Inversiones!$B:$B,Inversiones!E:E,0)</f>
        <v>200762</v>
      </c>
      <c r="F308" s="54">
        <f>+_xlfn.XLOOKUP($B308,Fitness!$B:$B,Fitness!F:F,0)+_xlfn.XLOOKUP($B308,Inversiones!$B:$B,Inversiones!F:F,0)</f>
        <v>138494</v>
      </c>
      <c r="G308" s="54">
        <f>+_xlfn.XLOOKUP($B308,Fitness!$B:$B,Fitness!G:G,0)+_xlfn.XLOOKUP($B308,Inversiones!$B:$B,Inversiones!G:G,0)</f>
        <v>24245</v>
      </c>
      <c r="H308" s="54">
        <f>+_xlfn.XLOOKUP($B308,Fitness!$B:$B,Fitness!H:H,0)+_xlfn.XLOOKUP($B308,Inversiones!$B:$B,Inversiones!H:H,0)</f>
        <v>138494</v>
      </c>
      <c r="I308" s="54">
        <f>+_xlfn.XLOOKUP($B308,Fitness!$B:$B,Fitness!I:I,0)+_xlfn.XLOOKUP($B308,Inversiones!$B:$B,Inversiones!I:I,0)</f>
        <v>146670</v>
      </c>
      <c r="J308" s="54">
        <f>+_xlfn.XLOOKUP($B308,Fitness!$B:$B,Fitness!J:J,0)+_xlfn.XLOOKUP($B308,Inversiones!$B:$B,Inversiones!J:J,0)</f>
        <v>138494</v>
      </c>
      <c r="K308" s="54">
        <f>+_xlfn.XLOOKUP($B308,Fitness!$B:$B,Fitness!K:K,0)+_xlfn.XLOOKUP($B308,Inversiones!$B:$B,Inversiones!K:K,0)</f>
        <v>138494</v>
      </c>
      <c r="L308" s="54">
        <f>+_xlfn.XLOOKUP($B308,Fitness!$B:$B,Fitness!L:L,0)+_xlfn.XLOOKUP($B308,Inversiones!$B:$B,Inversiones!L:L,0)</f>
        <v>27488</v>
      </c>
      <c r="M308" s="54">
        <f>+_xlfn.XLOOKUP($B308,Fitness!$B:$B,Fitness!M:M,0)+_xlfn.XLOOKUP($B308,Inversiones!$B:$B,Inversiones!M:M,0)</f>
        <v>161209</v>
      </c>
      <c r="N308" s="54">
        <f>+_xlfn.XLOOKUP($B308,Fitness!$B:$B,Fitness!N:N,0)+_xlfn.XLOOKUP($B308,Inversiones!$B:$B,Inversiones!N:N,0)</f>
        <v>161209.6399999999</v>
      </c>
      <c r="O308" s="54">
        <f>+_xlfn.XLOOKUP($B308,Fitness!$B:$B,Fitness!O:O,0)+_xlfn.XLOOKUP($B308,Inversiones!$B:$B,Inversiones!O:O,0)</f>
        <v>161209</v>
      </c>
      <c r="P308" s="54">
        <f>+_xlfn.XLOOKUP($B308,Fitness!$B:$B,Fitness!P:P,0)+_xlfn.XLOOKUP($B308,Inversiones!$B:$B,Inversiones!P:P,0)</f>
        <v>35338.120000000003</v>
      </c>
      <c r="Q308" s="54">
        <f>+_xlfn.XLOOKUP($B308,Fitness!$B:$B,Fitness!Q:Q,0)+_xlfn.XLOOKUP($B308,Inversiones!$B:$B,Inversiones!Q:Q,0)</f>
        <v>285818.87</v>
      </c>
      <c r="R308" s="54">
        <f>+_xlfn.XLOOKUP($B308,Fitness!$B:$B,Fitness!R:R,0)+_xlfn.XLOOKUP($B308,Inversiones!$B:$B,Inversiones!R:R,0)</f>
        <v>168006.12</v>
      </c>
      <c r="S308" s="54">
        <f>+_xlfn.XLOOKUP($B308,Fitness!$B:$B,Fitness!S:S,0)+_xlfn.XLOOKUP($B308,Inversiones!$B:$B,Inversiones!S:S,0)</f>
        <v>35338.119999999995</v>
      </c>
      <c r="T308" s="54">
        <f>+_xlfn.XLOOKUP($B308,Fitness!$B:$B,Fitness!T:T,0)+_xlfn.XLOOKUP($B308,Inversiones!$B:$B,Inversiones!T:T,0)</f>
        <v>35338.119999999995</v>
      </c>
      <c r="U308" s="54">
        <f>+_xlfn.XLOOKUP($B308,Fitness!$B:$B,Fitness!U:U,0)+_xlfn.XLOOKUP($B308,Inversiones!$B:$B,Inversiones!U:U,0)</f>
        <v>122623.37</v>
      </c>
      <c r="V308" s="54">
        <f>+_xlfn.XLOOKUP($B308,Fitness!$B:$B,Fitness!V:V,0)+_xlfn.XLOOKUP($B308,Inversiones!$B:$B,Inversiones!V:V,0)</f>
        <v>42135.869999999995</v>
      </c>
      <c r="W308" s="54">
        <f>+_xlfn.XLOOKUP($B308,Fitness!$B:$B,Fitness!W:W,0)+_xlfn.XLOOKUP($B308,Inversiones!$B:$B,Inversiones!W:W,0)</f>
        <v>271151.12</v>
      </c>
      <c r="X308" s="54">
        <f>+_xlfn.XLOOKUP($B308,Fitness!$B:$B,Fitness!X:X,0)+_xlfn.XLOOKUP($B308,Inversiones!$B:$B,Inversiones!X:X,0)</f>
        <v>226369.10000000009</v>
      </c>
      <c r="Y308" s="54">
        <f>+_xlfn.XLOOKUP($B308,Fitness!$B:$B,Fitness!Y:Y,0)+_xlfn.XLOOKUP($B308,Inversiones!$B:$B,Inversiones!Y:Y,0)</f>
        <v>215451.12999999989</v>
      </c>
      <c r="Z308" s="54">
        <f>+_xlfn.XLOOKUP($B308,Fitness!$B:$B,Fitness!Z:Z,0)+_xlfn.XLOOKUP($B308,Inversiones!$B:$B,Inversiones!Z:Z,0)</f>
        <v>215451.13000000012</v>
      </c>
      <c r="AA308" s="54">
        <f>+_xlfn.XLOOKUP($B308,Fitness!$B:$B,Fitness!AA:AA,0)+_xlfn.XLOOKUP($B308,Inversiones!$B:$B,Inversiones!AA:AA,0)</f>
        <v>350340.84999999986</v>
      </c>
      <c r="AB308" s="54">
        <f>+_xlfn.XLOOKUP($B308,Fitness!$B:$B,Fitness!AB:AB,0)+_xlfn.XLOOKUP($B308,Inversiones!$B:$B,Inversiones!AB:AB,0)</f>
        <v>188736.08</v>
      </c>
      <c r="AC308" s="54">
        <f>+_xlfn.XLOOKUP($B308,Fitness!$B:$B,Fitness!AC:AC,0)+_xlfn.XLOOKUP($B308,Inversiones!$B:$B,Inversiones!AC:AC,0)</f>
        <v>187658.41</v>
      </c>
      <c r="AD308" s="54">
        <f>+_xlfn.XLOOKUP($B308,Fitness!$B:$B,Fitness!AD:AD,0)+_xlfn.XLOOKUP($B308,Inversiones!$B:$B,Inversiones!AD:AD,0)</f>
        <v>188506.63</v>
      </c>
      <c r="AE308" s="54">
        <f>+_xlfn.XLOOKUP($B308,Fitness!$B:$B,Fitness!AE:AE,0)+_xlfn.XLOOKUP($B308,Inversiones!$B:$B,Inversiones!AE:AE,0)</f>
        <v>217602.63</v>
      </c>
      <c r="AF308" s="54">
        <f>+_xlfn.XLOOKUP($B308,Fitness!$B:$B,Fitness!AF:AF,0)+_xlfn.XLOOKUP($B308,Inversiones!$B:$B,Inversiones!AF:AF,0)</f>
        <v>217602.63</v>
      </c>
      <c r="AG308" s="54">
        <f>+_xlfn.XLOOKUP($B308,Fitness!$B:$B,Fitness!AG:AG,0)+_xlfn.XLOOKUP($B308,Inversiones!$B:$B,Inversiones!AG:AG,0)</f>
        <v>217602.65000000002</v>
      </c>
      <c r="AH308" s="54">
        <f>+_xlfn.XLOOKUP($B308,Fitness!$B:$B,Fitness!AH:AH,0)+_xlfn.XLOOKUP($B308,Inversiones!$B:$B,Inversiones!AH:AH,0)</f>
        <v>0</v>
      </c>
      <c r="AI308" s="54">
        <f>+_xlfn.XLOOKUP($B308,Fitness!$B:$B,Fitness!AI:AI,0)+_xlfn.XLOOKUP($B308,Inversiones!$B:$B,Inversiones!AI:AI,0)</f>
        <v>0</v>
      </c>
      <c r="AJ308" s="54">
        <f>+_xlfn.XLOOKUP($B308,Fitness!$B:$B,Fitness!AJ:AJ,0)+_xlfn.XLOOKUP($B308,Inversiones!$B:$B,Inversiones!AJ:AJ,0)</f>
        <v>0</v>
      </c>
      <c r="AK308" s="54">
        <f>+_xlfn.XLOOKUP($B308,Fitness!$B:$B,Fitness!AK:AK,0)+_xlfn.XLOOKUP($B308,Inversiones!$B:$B,Inversiones!AK:AK,0)</f>
        <v>0</v>
      </c>
      <c r="AL308" s="54">
        <f>+_xlfn.XLOOKUP($B308,Fitness!$B:$B,Fitness!AL:AL,0)+_xlfn.XLOOKUP($B308,Inversiones!$B:$B,Inversiones!AL:AL,0)</f>
        <v>0</v>
      </c>
      <c r="AM308" s="54">
        <f>+_xlfn.XLOOKUP($B308,Fitness!$B:$B,Fitness!AM:AM,0)+_xlfn.XLOOKUP($B308,Inversiones!$B:$B,Inversiones!AM:AM,0)</f>
        <v>0</v>
      </c>
      <c r="AQ308" s="54">
        <f t="shared" si="131"/>
        <v>188736.08</v>
      </c>
      <c r="AR308" s="54">
        <f t="shared" si="131"/>
        <v>187658.41</v>
      </c>
      <c r="AS308" s="54">
        <f t="shared" si="131"/>
        <v>188506.63</v>
      </c>
      <c r="AT308" s="54">
        <f t="shared" si="131"/>
        <v>217602.63</v>
      </c>
      <c r="AU308" s="54">
        <f t="shared" si="131"/>
        <v>217602.63</v>
      </c>
      <c r="AV308" s="54">
        <f t="shared" si="131"/>
        <v>217602.65000000002</v>
      </c>
      <c r="AW308" s="54">
        <f t="shared" si="131"/>
        <v>0</v>
      </c>
      <c r="AX308" s="54">
        <f t="shared" si="131"/>
        <v>0</v>
      </c>
      <c r="AY308" s="54">
        <f t="shared" si="131"/>
        <v>0</v>
      </c>
      <c r="AZ308" s="54">
        <f t="shared" si="131"/>
        <v>0</v>
      </c>
      <c r="BA308" s="54">
        <f t="shared" si="131"/>
        <v>0</v>
      </c>
      <c r="BB308" s="54">
        <f t="shared" si="131"/>
        <v>0</v>
      </c>
    </row>
    <row r="309" spans="1:54" collapsed="1" x14ac:dyDescent="0.3">
      <c r="B309" s="49" t="s">
        <v>403</v>
      </c>
      <c r="C309" s="49" t="s">
        <v>404</v>
      </c>
      <c r="D309" s="50">
        <f>+SUBTOTAL(9,D310:D312)</f>
        <v>3077.5</v>
      </c>
      <c r="E309" s="50">
        <f t="shared" ref="E309:AM309" si="132">+SUBTOTAL(9,E310:E312)</f>
        <v>49604.289999999994</v>
      </c>
      <c r="F309" s="50">
        <f t="shared" si="132"/>
        <v>9361.3400000000038</v>
      </c>
      <c r="G309" s="50">
        <f t="shared" si="132"/>
        <v>427201.17</v>
      </c>
      <c r="H309" s="50">
        <f t="shared" si="132"/>
        <v>52.480000000003201</v>
      </c>
      <c r="I309" s="50">
        <f t="shared" si="132"/>
        <v>9114.7700000000041</v>
      </c>
      <c r="J309" s="50">
        <f t="shared" si="132"/>
        <v>1552.8799999999974</v>
      </c>
      <c r="K309" s="50">
        <f t="shared" si="132"/>
        <v>8245.6299999999974</v>
      </c>
      <c r="L309" s="50">
        <f t="shared" si="132"/>
        <v>1935.1800000000003</v>
      </c>
      <c r="M309" s="50">
        <f t="shared" si="132"/>
        <v>1388.2900000000009</v>
      </c>
      <c r="N309" s="50">
        <f t="shared" si="132"/>
        <v>23686.800000000003</v>
      </c>
      <c r="O309" s="50">
        <f t="shared" si="132"/>
        <v>1528.3600000000006</v>
      </c>
      <c r="P309" s="50">
        <f t="shared" si="132"/>
        <v>236435.86</v>
      </c>
      <c r="Q309" s="50">
        <f t="shared" si="132"/>
        <v>659213.80000000005</v>
      </c>
      <c r="R309" s="50">
        <f t="shared" si="132"/>
        <v>1055573.1100000001</v>
      </c>
      <c r="S309" s="50">
        <f t="shared" si="132"/>
        <v>724.24000000000024</v>
      </c>
      <c r="T309" s="50">
        <f t="shared" si="132"/>
        <v>235448.35</v>
      </c>
      <c r="U309" s="50">
        <f t="shared" si="132"/>
        <v>7739.3000000000011</v>
      </c>
      <c r="V309" s="50">
        <f t="shared" si="132"/>
        <v>900252.42</v>
      </c>
      <c r="W309" s="50">
        <f t="shared" si="132"/>
        <v>846675.39</v>
      </c>
      <c r="X309" s="50">
        <f t="shared" si="132"/>
        <v>3764.66</v>
      </c>
      <c r="Y309" s="50">
        <f t="shared" si="132"/>
        <v>381224.63</v>
      </c>
      <c r="Z309" s="50">
        <f t="shared" si="132"/>
        <v>199573.03</v>
      </c>
      <c r="AA309" s="50">
        <f t="shared" si="132"/>
        <v>5984.5399999999026</v>
      </c>
      <c r="AB309" s="50">
        <f t="shared" si="132"/>
        <v>618158.35</v>
      </c>
      <c r="AC309" s="50">
        <f t="shared" si="132"/>
        <v>61653.200000000004</v>
      </c>
      <c r="AD309" s="50">
        <f t="shared" si="132"/>
        <v>965.73000000000116</v>
      </c>
      <c r="AE309" s="50">
        <f t="shared" si="132"/>
        <v>1532614.78</v>
      </c>
      <c r="AF309" s="50">
        <f t="shared" si="132"/>
        <v>678.50999999999885</v>
      </c>
      <c r="AG309" s="50">
        <f t="shared" si="132"/>
        <v>163.7300000000015</v>
      </c>
      <c r="AH309" s="50">
        <f t="shared" si="132"/>
        <v>0</v>
      </c>
      <c r="AI309" s="50">
        <f t="shared" si="132"/>
        <v>0</v>
      </c>
      <c r="AJ309" s="50">
        <f t="shared" si="132"/>
        <v>0</v>
      </c>
      <c r="AK309" s="50">
        <f t="shared" si="132"/>
        <v>0</v>
      </c>
      <c r="AL309" s="50">
        <f t="shared" si="132"/>
        <v>0</v>
      </c>
      <c r="AM309" s="50">
        <f t="shared" si="132"/>
        <v>0</v>
      </c>
      <c r="AQ309" s="50">
        <f t="shared" ref="AQ309:BB309" si="133">+SUBTOTAL(9,AQ310:AQ312)</f>
        <v>618158.35</v>
      </c>
      <c r="AR309" s="50">
        <f t="shared" si="133"/>
        <v>61653.200000000004</v>
      </c>
      <c r="AS309" s="50">
        <f t="shared" si="133"/>
        <v>965.73000000000116</v>
      </c>
      <c r="AT309" s="50">
        <f t="shared" si="133"/>
        <v>1532614.78</v>
      </c>
      <c r="AU309" s="50">
        <f t="shared" si="133"/>
        <v>678.50999999999885</v>
      </c>
      <c r="AV309" s="50">
        <f t="shared" si="133"/>
        <v>163.7300000000015</v>
      </c>
      <c r="AW309" s="50">
        <f t="shared" si="133"/>
        <v>0</v>
      </c>
      <c r="AX309" s="50">
        <f t="shared" si="133"/>
        <v>0</v>
      </c>
      <c r="AY309" s="50">
        <f t="shared" si="133"/>
        <v>0</v>
      </c>
      <c r="AZ309" s="50">
        <f t="shared" si="133"/>
        <v>0</v>
      </c>
      <c r="BA309" s="50">
        <f t="shared" si="133"/>
        <v>0</v>
      </c>
      <c r="BB309" s="50">
        <f t="shared" si="133"/>
        <v>0</v>
      </c>
    </row>
    <row r="310" spans="1:54" hidden="1" outlineLevel="1" x14ac:dyDescent="0.3">
      <c r="B310" s="18" t="s">
        <v>405</v>
      </c>
      <c r="C310" s="18" t="s">
        <v>406</v>
      </c>
      <c r="D310" s="54">
        <f>+_xlfn.XLOOKUP($B310,Fitness!$B:$B,Fitness!D:D,0)+_xlfn.XLOOKUP($B310,Inversiones!$B:$B,Inversiones!D:D,0)</f>
        <v>0</v>
      </c>
      <c r="E310" s="54">
        <f>+_xlfn.XLOOKUP($B310,Fitness!$B:$B,Fitness!E:E,0)+_xlfn.XLOOKUP($B310,Inversiones!$B:$B,Inversiones!E:E,0)</f>
        <v>0</v>
      </c>
      <c r="F310" s="54">
        <f>+_xlfn.XLOOKUP($B310,Fitness!$B:$B,Fitness!F:F,0)+_xlfn.XLOOKUP($B310,Inversiones!$B:$B,Inversiones!F:F,0)</f>
        <v>0</v>
      </c>
      <c r="G310" s="54">
        <f>+_xlfn.XLOOKUP($B310,Fitness!$B:$B,Fitness!G:G,0)+_xlfn.XLOOKUP($B310,Inversiones!$B:$B,Inversiones!G:G,0)</f>
        <v>424000</v>
      </c>
      <c r="H310" s="54">
        <f>+_xlfn.XLOOKUP($B310,Fitness!$B:$B,Fitness!H:H,0)+_xlfn.XLOOKUP($B310,Inversiones!$B:$B,Inversiones!H:H,0)</f>
        <v>0</v>
      </c>
      <c r="I310" s="54">
        <f>+_xlfn.XLOOKUP($B310,Fitness!$B:$B,Fitness!I:I,0)+_xlfn.XLOOKUP($B310,Inversiones!$B:$B,Inversiones!I:I,0)</f>
        <v>0</v>
      </c>
      <c r="J310" s="54">
        <f>+_xlfn.XLOOKUP($B310,Fitness!$B:$B,Fitness!J:J,0)+_xlfn.XLOOKUP($B310,Inversiones!$B:$B,Inversiones!J:J,0)</f>
        <v>0</v>
      </c>
      <c r="K310" s="54">
        <f>+_xlfn.XLOOKUP($B310,Fitness!$B:$B,Fitness!K:K,0)+_xlfn.XLOOKUP($B310,Inversiones!$B:$B,Inversiones!K:K,0)</f>
        <v>0</v>
      </c>
      <c r="L310" s="54">
        <f>+_xlfn.XLOOKUP($B310,Fitness!$B:$B,Fitness!L:L,0)+_xlfn.XLOOKUP($B310,Inversiones!$B:$B,Inversiones!L:L,0)</f>
        <v>0</v>
      </c>
      <c r="M310" s="54">
        <f>+_xlfn.XLOOKUP($B310,Fitness!$B:$B,Fitness!M:M,0)+_xlfn.XLOOKUP($B310,Inversiones!$B:$B,Inversiones!M:M,0)</f>
        <v>0</v>
      </c>
      <c r="N310" s="54">
        <f>+_xlfn.XLOOKUP($B310,Fitness!$B:$B,Fitness!N:N,0)+_xlfn.XLOOKUP($B310,Inversiones!$B:$B,Inversiones!N:N,0)</f>
        <v>0</v>
      </c>
      <c r="O310" s="54">
        <f>+_xlfn.XLOOKUP($B310,Fitness!$B:$B,Fitness!O:O,0)+_xlfn.XLOOKUP($B310,Inversiones!$B:$B,Inversiones!O:O,0)</f>
        <v>0</v>
      </c>
      <c r="P310" s="54">
        <f>+_xlfn.XLOOKUP($B310,Fitness!$B:$B,Fitness!P:P,0)+_xlfn.XLOOKUP($B310,Inversiones!$B:$B,Inversiones!P:P,0)</f>
        <v>235000</v>
      </c>
      <c r="Q310" s="54">
        <f>+_xlfn.XLOOKUP($B310,Fitness!$B:$B,Fitness!Q:Q,0)+_xlfn.XLOOKUP($B310,Inversiones!$B:$B,Inversiones!Q:Q,0)</f>
        <v>658000</v>
      </c>
      <c r="R310" s="54">
        <f>+_xlfn.XLOOKUP($B310,Fitness!$B:$B,Fitness!R:R,0)+_xlfn.XLOOKUP($B310,Inversiones!$B:$B,Inversiones!R:R,0)</f>
        <v>1043000</v>
      </c>
      <c r="S310" s="54">
        <f>+_xlfn.XLOOKUP($B310,Fitness!$B:$B,Fitness!S:S,0)+_xlfn.XLOOKUP($B310,Inversiones!$B:$B,Inversiones!S:S,0)</f>
        <v>0</v>
      </c>
      <c r="T310" s="54">
        <f>+_xlfn.XLOOKUP($B310,Fitness!$B:$B,Fitness!T:T,0)+_xlfn.XLOOKUP($B310,Inversiones!$B:$B,Inversiones!T:T,0)</f>
        <v>235000</v>
      </c>
      <c r="U310" s="54">
        <f>+_xlfn.XLOOKUP($B310,Fitness!$B:$B,Fitness!U:U,0)+_xlfn.XLOOKUP($B310,Inversiones!$B:$B,Inversiones!U:U,0)</f>
        <v>0</v>
      </c>
      <c r="V310" s="54">
        <f>+_xlfn.XLOOKUP($B310,Fitness!$B:$B,Fitness!V:V,0)+_xlfn.XLOOKUP($B310,Inversiones!$B:$B,Inversiones!V:V,0)</f>
        <v>900000</v>
      </c>
      <c r="W310" s="54">
        <f>+_xlfn.XLOOKUP($B310,Fitness!$B:$B,Fitness!W:W,0)+_xlfn.XLOOKUP($B310,Inversiones!$B:$B,Inversiones!W:W,0)</f>
        <v>846000</v>
      </c>
      <c r="X310" s="54">
        <f>+_xlfn.XLOOKUP($B310,Fitness!$B:$B,Fitness!X:X,0)+_xlfn.XLOOKUP($B310,Inversiones!$B:$B,Inversiones!X:X,0)</f>
        <v>0</v>
      </c>
      <c r="Y310" s="54">
        <f>+_xlfn.XLOOKUP($B310,Fitness!$B:$B,Fitness!Y:Y,0)+_xlfn.XLOOKUP($B310,Inversiones!$B:$B,Inversiones!Y:Y,0)</f>
        <v>368000</v>
      </c>
      <c r="Z310" s="54">
        <f>+_xlfn.XLOOKUP($B310,Fitness!$B:$B,Fitness!Z:Z,0)+_xlfn.XLOOKUP($B310,Inversiones!$B:$B,Inversiones!Z:Z,0)</f>
        <v>171000</v>
      </c>
      <c r="AA310" s="54">
        <f>+_xlfn.XLOOKUP($B310,Fitness!$B:$B,Fitness!AA:AA,0)+_xlfn.XLOOKUP($B310,Inversiones!$B:$B,Inversiones!AA:AA,0)</f>
        <v>0.39999999990686774</v>
      </c>
      <c r="AB310" s="54">
        <f>+_xlfn.XLOOKUP($B310,Fitness!$B:$B,Fitness!AB:AB,0)+_xlfn.XLOOKUP($B310,Inversiones!$B:$B,Inversiones!AB:AB,0)</f>
        <v>617000</v>
      </c>
      <c r="AC310" s="54">
        <f>+_xlfn.XLOOKUP($B310,Fitness!$B:$B,Fitness!AC:AC,0)+_xlfn.XLOOKUP($B310,Inversiones!$B:$B,Inversiones!AC:AC,0)</f>
        <v>0</v>
      </c>
      <c r="AD310" s="54">
        <f>+_xlfn.XLOOKUP($B310,Fitness!$B:$B,Fitness!AD:AD,0)+_xlfn.XLOOKUP($B310,Inversiones!$B:$B,Inversiones!AD:AD,0)</f>
        <v>0</v>
      </c>
      <c r="AE310" s="54">
        <f>+_xlfn.XLOOKUP($B310,Fitness!$B:$B,Fitness!AE:AE,0)+_xlfn.XLOOKUP($B310,Inversiones!$B:$B,Inversiones!AE:AE,0)</f>
        <v>1477000</v>
      </c>
      <c r="AF310" s="54">
        <f>+_xlfn.XLOOKUP($B310,Fitness!$B:$B,Fitness!AF:AF,0)+_xlfn.XLOOKUP($B310,Inversiones!$B:$B,Inversiones!AF:AF,0)</f>
        <v>0</v>
      </c>
      <c r="AG310" s="54">
        <f>+_xlfn.XLOOKUP($B310,Fitness!$B:$B,Fitness!AG:AG,0)+_xlfn.XLOOKUP($B310,Inversiones!$B:$B,Inversiones!AG:AG,0)</f>
        <v>0</v>
      </c>
      <c r="AH310" s="54">
        <f>+_xlfn.XLOOKUP($B310,Fitness!$B:$B,Fitness!AH:AH,0)+_xlfn.XLOOKUP($B310,Inversiones!$B:$B,Inversiones!AH:AH,0)</f>
        <v>0</v>
      </c>
      <c r="AI310" s="54">
        <f>+_xlfn.XLOOKUP($B310,Fitness!$B:$B,Fitness!AI:AI,0)+_xlfn.XLOOKUP($B310,Inversiones!$B:$B,Inversiones!AI:AI,0)</f>
        <v>0</v>
      </c>
      <c r="AJ310" s="54">
        <f>+_xlfn.XLOOKUP($B310,Fitness!$B:$B,Fitness!AJ:AJ,0)+_xlfn.XLOOKUP($B310,Inversiones!$B:$B,Inversiones!AJ:AJ,0)</f>
        <v>0</v>
      </c>
      <c r="AK310" s="54">
        <f>+_xlfn.XLOOKUP($B310,Fitness!$B:$B,Fitness!AK:AK,0)+_xlfn.XLOOKUP($B310,Inversiones!$B:$B,Inversiones!AK:AK,0)</f>
        <v>0</v>
      </c>
      <c r="AL310" s="54">
        <f>+_xlfn.XLOOKUP($B310,Fitness!$B:$B,Fitness!AL:AL,0)+_xlfn.XLOOKUP($B310,Inversiones!$B:$B,Inversiones!AL:AL,0)</f>
        <v>0</v>
      </c>
      <c r="AM310" s="54">
        <f>+_xlfn.XLOOKUP($B310,Fitness!$B:$B,Fitness!AM:AM,0)+_xlfn.XLOOKUP($B310,Inversiones!$B:$B,Inversiones!AM:AM,0)</f>
        <v>0</v>
      </c>
      <c r="AQ310" s="54">
        <f t="shared" ref="AQ310:BB312" si="134">+AB310</f>
        <v>617000</v>
      </c>
      <c r="AR310" s="54">
        <f t="shared" si="134"/>
        <v>0</v>
      </c>
      <c r="AS310" s="54">
        <f t="shared" si="134"/>
        <v>0</v>
      </c>
      <c r="AT310" s="54">
        <f t="shared" si="134"/>
        <v>1477000</v>
      </c>
      <c r="AU310" s="54">
        <f t="shared" si="134"/>
        <v>0</v>
      </c>
      <c r="AV310" s="54">
        <f t="shared" si="134"/>
        <v>0</v>
      </c>
      <c r="AW310" s="54">
        <f t="shared" si="134"/>
        <v>0</v>
      </c>
      <c r="AX310" s="54">
        <f t="shared" si="134"/>
        <v>0</v>
      </c>
      <c r="AY310" s="54">
        <f t="shared" si="134"/>
        <v>0</v>
      </c>
      <c r="AZ310" s="54">
        <f t="shared" si="134"/>
        <v>0</v>
      </c>
      <c r="BA310" s="54">
        <f t="shared" si="134"/>
        <v>0</v>
      </c>
      <c r="BB310" s="54">
        <f t="shared" si="134"/>
        <v>0</v>
      </c>
    </row>
    <row r="311" spans="1:54" hidden="1" outlineLevel="1" x14ac:dyDescent="0.3">
      <c r="B311" s="18" t="s">
        <v>407</v>
      </c>
      <c r="C311" s="18" t="s">
        <v>40</v>
      </c>
      <c r="D311" s="54">
        <f>+_xlfn.XLOOKUP($B311,Fitness!$B:$B,Fitness!D:D,0)+_xlfn.XLOOKUP($B311,Inversiones!$B:$B,Inversiones!D:D,0)</f>
        <v>3077.5</v>
      </c>
      <c r="E311" s="54">
        <f>+_xlfn.XLOOKUP($B311,Fitness!$B:$B,Fitness!E:E,0)+_xlfn.XLOOKUP($B311,Inversiones!$B:$B,Inversiones!E:E,0)</f>
        <v>49604.289999999994</v>
      </c>
      <c r="F311" s="54">
        <f>+_xlfn.XLOOKUP($B311,Fitness!$B:$B,Fitness!F:F,0)+_xlfn.XLOOKUP($B311,Inversiones!$B:$B,Inversiones!F:F,0)</f>
        <v>9361.3400000000038</v>
      </c>
      <c r="G311" s="54">
        <f>+_xlfn.XLOOKUP($B311,Fitness!$B:$B,Fitness!G:G,0)+_xlfn.XLOOKUP($B311,Inversiones!$B:$B,Inversiones!G:G,0)</f>
        <v>3201.1699999999946</v>
      </c>
      <c r="H311" s="54">
        <f>+_xlfn.XLOOKUP($B311,Fitness!$B:$B,Fitness!H:H,0)+_xlfn.XLOOKUP($B311,Inversiones!$B:$B,Inversiones!H:H,0)</f>
        <v>52.480000000003201</v>
      </c>
      <c r="I311" s="54">
        <f>+_xlfn.XLOOKUP($B311,Fitness!$B:$B,Fitness!I:I,0)+_xlfn.XLOOKUP($B311,Inversiones!$B:$B,Inversiones!I:I,0)</f>
        <v>9114.7700000000041</v>
      </c>
      <c r="J311" s="54">
        <f>+_xlfn.XLOOKUP($B311,Fitness!$B:$B,Fitness!J:J,0)+_xlfn.XLOOKUP($B311,Inversiones!$B:$B,Inversiones!J:J,0)</f>
        <v>1552.8799999999974</v>
      </c>
      <c r="K311" s="54">
        <f>+_xlfn.XLOOKUP($B311,Fitness!$B:$B,Fitness!K:K,0)+_xlfn.XLOOKUP($B311,Inversiones!$B:$B,Inversiones!K:K,0)</f>
        <v>8245.6299999999974</v>
      </c>
      <c r="L311" s="54">
        <f>+_xlfn.XLOOKUP($B311,Fitness!$B:$B,Fitness!L:L,0)+_xlfn.XLOOKUP($B311,Inversiones!$B:$B,Inversiones!L:L,0)</f>
        <v>1935.1800000000003</v>
      </c>
      <c r="M311" s="54">
        <f>+_xlfn.XLOOKUP($B311,Fitness!$B:$B,Fitness!M:M,0)+_xlfn.XLOOKUP($B311,Inversiones!$B:$B,Inversiones!M:M,0)</f>
        <v>1388.2900000000009</v>
      </c>
      <c r="N311" s="54">
        <f>+_xlfn.XLOOKUP($B311,Fitness!$B:$B,Fitness!N:N,0)+_xlfn.XLOOKUP($B311,Inversiones!$B:$B,Inversiones!N:N,0)</f>
        <v>650.80000000000291</v>
      </c>
      <c r="O311" s="54">
        <f>+_xlfn.XLOOKUP($B311,Fitness!$B:$B,Fitness!O:O,0)+_xlfn.XLOOKUP($B311,Inversiones!$B:$B,Inversiones!O:O,0)</f>
        <v>1528.3600000000006</v>
      </c>
      <c r="P311" s="54">
        <f>+_xlfn.XLOOKUP($B311,Fitness!$B:$B,Fitness!P:P,0)+_xlfn.XLOOKUP($B311,Inversiones!$B:$B,Inversiones!P:P,0)</f>
        <v>1435.8600000000001</v>
      </c>
      <c r="Q311" s="54">
        <f>+_xlfn.XLOOKUP($B311,Fitness!$B:$B,Fitness!Q:Q,0)+_xlfn.XLOOKUP($B311,Inversiones!$B:$B,Inversiones!Q:Q,0)</f>
        <v>1213.8</v>
      </c>
      <c r="R311" s="54">
        <f>+_xlfn.XLOOKUP($B311,Fitness!$B:$B,Fitness!R:R,0)+_xlfn.XLOOKUP($B311,Inversiones!$B:$B,Inversiones!R:R,0)</f>
        <v>12573.109999999999</v>
      </c>
      <c r="S311" s="54">
        <f>+_xlfn.XLOOKUP($B311,Fitness!$B:$B,Fitness!S:S,0)+_xlfn.XLOOKUP($B311,Inversiones!$B:$B,Inversiones!S:S,0)</f>
        <v>724.24000000000024</v>
      </c>
      <c r="T311" s="54">
        <f>+_xlfn.XLOOKUP($B311,Fitness!$B:$B,Fitness!T:T,0)+_xlfn.XLOOKUP($B311,Inversiones!$B:$B,Inversiones!T:T,0)</f>
        <v>448.35000000000036</v>
      </c>
      <c r="U311" s="54">
        <f>+_xlfn.XLOOKUP($B311,Fitness!$B:$B,Fitness!U:U,0)+_xlfn.XLOOKUP($B311,Inversiones!$B:$B,Inversiones!U:U,0)</f>
        <v>7739.3000000000011</v>
      </c>
      <c r="V311" s="54">
        <f>+_xlfn.XLOOKUP($B311,Fitness!$B:$B,Fitness!V:V,0)+_xlfn.XLOOKUP($B311,Inversiones!$B:$B,Inversiones!V:V,0)</f>
        <v>252.41999999999825</v>
      </c>
      <c r="W311" s="54">
        <f>+_xlfn.XLOOKUP($B311,Fitness!$B:$B,Fitness!W:W,0)+_xlfn.XLOOKUP($B311,Inversiones!$B:$B,Inversiones!W:W,0)</f>
        <v>675.38999999999942</v>
      </c>
      <c r="X311" s="54">
        <f>+_xlfn.XLOOKUP($B311,Fitness!$B:$B,Fitness!X:X,0)+_xlfn.XLOOKUP($B311,Inversiones!$B:$B,Inversiones!X:X,0)</f>
        <v>3764.66</v>
      </c>
      <c r="Y311" s="54">
        <f>+_xlfn.XLOOKUP($B311,Fitness!$B:$B,Fitness!Y:Y,0)+_xlfn.XLOOKUP($B311,Inversiones!$B:$B,Inversiones!Y:Y,0)</f>
        <v>13224.63</v>
      </c>
      <c r="Z311" s="54">
        <f>+_xlfn.XLOOKUP($B311,Fitness!$B:$B,Fitness!Z:Z,0)+_xlfn.XLOOKUP($B311,Inversiones!$B:$B,Inversiones!Z:Z,0)</f>
        <v>28573.03</v>
      </c>
      <c r="AA311" s="54">
        <f>+_xlfn.XLOOKUP($B311,Fitness!$B:$B,Fitness!AA:AA,0)+_xlfn.XLOOKUP($B311,Inversiones!$B:$B,Inversiones!AA:AA,0)</f>
        <v>5984.1399999999958</v>
      </c>
      <c r="AB311" s="54">
        <f>+_xlfn.XLOOKUP($B311,Fitness!$B:$B,Fitness!AB:AB,0)+_xlfn.XLOOKUP($B311,Inversiones!$B:$B,Inversiones!AB:AB,0)</f>
        <v>1158.3499999999999</v>
      </c>
      <c r="AC311" s="54">
        <f>+_xlfn.XLOOKUP($B311,Fitness!$B:$B,Fitness!AC:AC,0)+_xlfn.XLOOKUP($B311,Inversiones!$B:$B,Inversiones!AC:AC,0)</f>
        <v>38600.200000000004</v>
      </c>
      <c r="AD311" s="54">
        <f>+_xlfn.XLOOKUP($B311,Fitness!$B:$B,Fitness!AD:AD,0)+_xlfn.XLOOKUP($B311,Inversiones!$B:$B,Inversiones!AD:AD,0)</f>
        <v>965.73000000000116</v>
      </c>
      <c r="AE311" s="54">
        <f>+_xlfn.XLOOKUP($B311,Fitness!$B:$B,Fitness!AE:AE,0)+_xlfn.XLOOKUP($B311,Inversiones!$B:$B,Inversiones!AE:AE,0)</f>
        <v>1020.7799999999986</v>
      </c>
      <c r="AF311" s="54">
        <f>+_xlfn.XLOOKUP($B311,Fitness!$B:$B,Fitness!AF:AF,0)+_xlfn.XLOOKUP($B311,Inversiones!$B:$B,Inversiones!AF:AF,0)</f>
        <v>678.50999999999885</v>
      </c>
      <c r="AG311" s="54">
        <f>+_xlfn.XLOOKUP($B311,Fitness!$B:$B,Fitness!AG:AG,0)+_xlfn.XLOOKUP($B311,Inversiones!$B:$B,Inversiones!AG:AG,0)</f>
        <v>163.7300000000015</v>
      </c>
      <c r="AH311" s="54">
        <f>+_xlfn.XLOOKUP($B311,Fitness!$B:$B,Fitness!AH:AH,0)+_xlfn.XLOOKUP($B311,Inversiones!$B:$B,Inversiones!AH:AH,0)</f>
        <v>0</v>
      </c>
      <c r="AI311" s="54">
        <f>+_xlfn.XLOOKUP($B311,Fitness!$B:$B,Fitness!AI:AI,0)+_xlfn.XLOOKUP($B311,Inversiones!$B:$B,Inversiones!AI:AI,0)</f>
        <v>0</v>
      </c>
      <c r="AJ311" s="54">
        <f>+_xlfn.XLOOKUP($B311,Fitness!$B:$B,Fitness!AJ:AJ,0)+_xlfn.XLOOKUP($B311,Inversiones!$B:$B,Inversiones!AJ:AJ,0)</f>
        <v>0</v>
      </c>
      <c r="AK311" s="54">
        <f>+_xlfn.XLOOKUP($B311,Fitness!$B:$B,Fitness!AK:AK,0)+_xlfn.XLOOKUP($B311,Inversiones!$B:$B,Inversiones!AK:AK,0)</f>
        <v>0</v>
      </c>
      <c r="AL311" s="54">
        <f>+_xlfn.XLOOKUP($B311,Fitness!$B:$B,Fitness!AL:AL,0)+_xlfn.XLOOKUP($B311,Inversiones!$B:$B,Inversiones!AL:AL,0)</f>
        <v>0</v>
      </c>
      <c r="AM311" s="54">
        <f>+_xlfn.XLOOKUP($B311,Fitness!$B:$B,Fitness!AM:AM,0)+_xlfn.XLOOKUP($B311,Inversiones!$B:$B,Inversiones!AM:AM,0)</f>
        <v>0</v>
      </c>
      <c r="AQ311" s="54">
        <f t="shared" si="134"/>
        <v>1158.3499999999999</v>
      </c>
      <c r="AR311" s="54">
        <f t="shared" si="134"/>
        <v>38600.200000000004</v>
      </c>
      <c r="AS311" s="54">
        <f t="shared" si="134"/>
        <v>965.73000000000116</v>
      </c>
      <c r="AT311" s="54">
        <f t="shared" si="134"/>
        <v>1020.7799999999986</v>
      </c>
      <c r="AU311" s="54">
        <f t="shared" si="134"/>
        <v>678.50999999999885</v>
      </c>
      <c r="AV311" s="54">
        <f t="shared" si="134"/>
        <v>163.7300000000015</v>
      </c>
      <c r="AW311" s="54">
        <f t="shared" si="134"/>
        <v>0</v>
      </c>
      <c r="AX311" s="54">
        <f t="shared" si="134"/>
        <v>0</v>
      </c>
      <c r="AY311" s="54">
        <f t="shared" si="134"/>
        <v>0</v>
      </c>
      <c r="AZ311" s="54">
        <f t="shared" si="134"/>
        <v>0</v>
      </c>
      <c r="BA311" s="54">
        <f t="shared" si="134"/>
        <v>0</v>
      </c>
      <c r="BB311" s="54">
        <f t="shared" si="134"/>
        <v>0</v>
      </c>
    </row>
    <row r="312" spans="1:54" hidden="1" outlineLevel="1" x14ac:dyDescent="0.3">
      <c r="B312" s="18" t="s">
        <v>462</v>
      </c>
      <c r="C312" s="18" t="s">
        <v>239</v>
      </c>
      <c r="D312" s="54">
        <f>+_xlfn.XLOOKUP($B312,Fitness!$B:$B,Fitness!D:D,0)+_xlfn.XLOOKUP($B312,Inversiones!$B:$B,Inversiones!D:D,0)</f>
        <v>0</v>
      </c>
      <c r="E312" s="54">
        <f>+_xlfn.XLOOKUP($B312,Fitness!$B:$B,Fitness!E:E,0)+_xlfn.XLOOKUP($B312,Inversiones!$B:$B,Inversiones!E:E,0)</f>
        <v>0</v>
      </c>
      <c r="F312" s="54">
        <f>+_xlfn.XLOOKUP($B312,Fitness!$B:$B,Fitness!F:F,0)+_xlfn.XLOOKUP($B312,Inversiones!$B:$B,Inversiones!F:F,0)</f>
        <v>0</v>
      </c>
      <c r="G312" s="54">
        <f>+_xlfn.XLOOKUP($B312,Fitness!$B:$B,Fitness!G:G,0)+_xlfn.XLOOKUP($B312,Inversiones!$B:$B,Inversiones!G:G,0)</f>
        <v>0</v>
      </c>
      <c r="H312" s="54">
        <f>+_xlfn.XLOOKUP($B312,Fitness!$B:$B,Fitness!H:H,0)+_xlfn.XLOOKUP($B312,Inversiones!$B:$B,Inversiones!H:H,0)</f>
        <v>0</v>
      </c>
      <c r="I312" s="54">
        <f>+_xlfn.XLOOKUP($B312,Fitness!$B:$B,Fitness!I:I,0)+_xlfn.XLOOKUP($B312,Inversiones!$B:$B,Inversiones!I:I,0)</f>
        <v>0</v>
      </c>
      <c r="J312" s="54">
        <f>+_xlfn.XLOOKUP($B312,Fitness!$B:$B,Fitness!J:J,0)+_xlfn.XLOOKUP($B312,Inversiones!$B:$B,Inversiones!J:J,0)</f>
        <v>0</v>
      </c>
      <c r="K312" s="54">
        <f>+_xlfn.XLOOKUP($B312,Fitness!$B:$B,Fitness!K:K,0)+_xlfn.XLOOKUP($B312,Inversiones!$B:$B,Inversiones!K:K,0)</f>
        <v>0</v>
      </c>
      <c r="L312" s="54">
        <f>+_xlfn.XLOOKUP($B312,Fitness!$B:$B,Fitness!L:L,0)+_xlfn.XLOOKUP($B312,Inversiones!$B:$B,Inversiones!L:L,0)</f>
        <v>0</v>
      </c>
      <c r="M312" s="54">
        <f>+_xlfn.XLOOKUP($B312,Fitness!$B:$B,Fitness!M:M,0)+_xlfn.XLOOKUP($B312,Inversiones!$B:$B,Inversiones!M:M,0)</f>
        <v>0</v>
      </c>
      <c r="N312" s="54">
        <f>+_xlfn.XLOOKUP($B312,Fitness!$B:$B,Fitness!N:N,0)+_xlfn.XLOOKUP($B312,Inversiones!$B:$B,Inversiones!N:N,0)</f>
        <v>23036</v>
      </c>
      <c r="O312" s="54">
        <f>+_xlfn.XLOOKUP($B312,Fitness!$B:$B,Fitness!O:O,0)+_xlfn.XLOOKUP($B312,Inversiones!$B:$B,Inversiones!O:O,0)</f>
        <v>0</v>
      </c>
      <c r="P312" s="54">
        <f>+_xlfn.XLOOKUP($B312,Fitness!$B:$B,Fitness!P:P,0)+_xlfn.XLOOKUP($B312,Inversiones!$B:$B,Inversiones!P:P,0)</f>
        <v>0</v>
      </c>
      <c r="Q312" s="54">
        <f>+_xlfn.XLOOKUP($B312,Fitness!$B:$B,Fitness!Q:Q,0)+_xlfn.XLOOKUP($B312,Inversiones!$B:$B,Inversiones!Q:Q,0)</f>
        <v>0</v>
      </c>
      <c r="R312" s="54">
        <f>+_xlfn.XLOOKUP($B312,Fitness!$B:$B,Fitness!R:R,0)+_xlfn.XLOOKUP($B312,Inversiones!$B:$B,Inversiones!R:R,0)</f>
        <v>0</v>
      </c>
      <c r="S312" s="54">
        <f>+_xlfn.XLOOKUP($B312,Fitness!$B:$B,Fitness!S:S,0)+_xlfn.XLOOKUP($B312,Inversiones!$B:$B,Inversiones!S:S,0)</f>
        <v>0</v>
      </c>
      <c r="T312" s="54">
        <f>+_xlfn.XLOOKUP($B312,Fitness!$B:$B,Fitness!T:T,0)+_xlfn.XLOOKUP($B312,Inversiones!$B:$B,Inversiones!T:T,0)</f>
        <v>0</v>
      </c>
      <c r="U312" s="54">
        <f>+_xlfn.XLOOKUP($B312,Fitness!$B:$B,Fitness!U:U,0)+_xlfn.XLOOKUP($B312,Inversiones!$B:$B,Inversiones!U:U,0)</f>
        <v>0</v>
      </c>
      <c r="V312" s="54">
        <f>+_xlfn.XLOOKUP($B312,Fitness!$B:$B,Fitness!V:V,0)+_xlfn.XLOOKUP($B312,Inversiones!$B:$B,Inversiones!V:V,0)</f>
        <v>0</v>
      </c>
      <c r="W312" s="54">
        <f>+_xlfn.XLOOKUP($B312,Fitness!$B:$B,Fitness!W:W,0)+_xlfn.XLOOKUP($B312,Inversiones!$B:$B,Inversiones!W:W,0)</f>
        <v>0</v>
      </c>
      <c r="X312" s="54">
        <f>+_xlfn.XLOOKUP($B312,Fitness!$B:$B,Fitness!X:X,0)+_xlfn.XLOOKUP($B312,Inversiones!$B:$B,Inversiones!X:X,0)</f>
        <v>0</v>
      </c>
      <c r="Y312" s="54">
        <f>+_xlfn.XLOOKUP($B312,Fitness!$B:$B,Fitness!Y:Y,0)+_xlfn.XLOOKUP($B312,Inversiones!$B:$B,Inversiones!Y:Y,0)</f>
        <v>0</v>
      </c>
      <c r="Z312" s="54">
        <f>+_xlfn.XLOOKUP($B312,Fitness!$B:$B,Fitness!Z:Z,0)+_xlfn.XLOOKUP($B312,Inversiones!$B:$B,Inversiones!Z:Z,0)</f>
        <v>0</v>
      </c>
      <c r="AA312" s="54">
        <f>+_xlfn.XLOOKUP($B312,Fitness!$B:$B,Fitness!AA:AA,0)+_xlfn.XLOOKUP($B312,Inversiones!$B:$B,Inversiones!AA:AA,0)</f>
        <v>0</v>
      </c>
      <c r="AB312" s="54">
        <f>+_xlfn.XLOOKUP($B312,Fitness!$B:$B,Fitness!AB:AB,0)+_xlfn.XLOOKUP($B312,Inversiones!$B:$B,Inversiones!AB:AB,0)</f>
        <v>0</v>
      </c>
      <c r="AC312" s="54">
        <f>+_xlfn.XLOOKUP($B312,Fitness!$B:$B,Fitness!AC:AC,0)+_xlfn.XLOOKUP($B312,Inversiones!$B:$B,Inversiones!AC:AC,0)</f>
        <v>23053</v>
      </c>
      <c r="AD312" s="54">
        <f>+_xlfn.XLOOKUP($B312,Fitness!$B:$B,Fitness!AD:AD,0)+_xlfn.XLOOKUP($B312,Inversiones!$B:$B,Inversiones!AD:AD,0)</f>
        <v>0</v>
      </c>
      <c r="AE312" s="54">
        <f>+_xlfn.XLOOKUP($B312,Fitness!$B:$B,Fitness!AE:AE,0)+_xlfn.XLOOKUP($B312,Inversiones!$B:$B,Inversiones!AE:AE,0)</f>
        <v>54594</v>
      </c>
      <c r="AF312" s="54">
        <f>+_xlfn.XLOOKUP($B312,Fitness!$B:$B,Fitness!AF:AF,0)+_xlfn.XLOOKUP($B312,Inversiones!$B:$B,Inversiones!AF:AF,0)</f>
        <v>0</v>
      </c>
      <c r="AG312" s="54">
        <f>+_xlfn.XLOOKUP($B312,Fitness!$B:$B,Fitness!AG:AG,0)+_xlfn.XLOOKUP($B312,Inversiones!$B:$B,Inversiones!AG:AG,0)</f>
        <v>0</v>
      </c>
      <c r="AH312" s="54">
        <f>+_xlfn.XLOOKUP($B312,Fitness!$B:$B,Fitness!AH:AH,0)+_xlfn.XLOOKUP($B312,Inversiones!$B:$B,Inversiones!AH:AH,0)</f>
        <v>0</v>
      </c>
      <c r="AI312" s="54">
        <f>+_xlfn.XLOOKUP($B312,Fitness!$B:$B,Fitness!AI:AI,0)+_xlfn.XLOOKUP($B312,Inversiones!$B:$B,Inversiones!AI:AI,0)</f>
        <v>0</v>
      </c>
      <c r="AJ312" s="54">
        <f>+_xlfn.XLOOKUP($B312,Fitness!$B:$B,Fitness!AJ:AJ,0)+_xlfn.XLOOKUP($B312,Inversiones!$B:$B,Inversiones!AJ:AJ,0)</f>
        <v>0</v>
      </c>
      <c r="AK312" s="54">
        <f>+_xlfn.XLOOKUP($B312,Fitness!$B:$B,Fitness!AK:AK,0)+_xlfn.XLOOKUP($B312,Inversiones!$B:$B,Inversiones!AK:AK,0)</f>
        <v>0</v>
      </c>
      <c r="AL312" s="54">
        <f>+_xlfn.XLOOKUP($B312,Fitness!$B:$B,Fitness!AL:AL,0)+_xlfn.XLOOKUP($B312,Inversiones!$B:$B,Inversiones!AL:AL,0)</f>
        <v>0</v>
      </c>
      <c r="AM312" s="54">
        <f>+_xlfn.XLOOKUP($B312,Fitness!$B:$B,Fitness!AM:AM,0)+_xlfn.XLOOKUP($B312,Inversiones!$B:$B,Inversiones!AM:AM,0)</f>
        <v>0</v>
      </c>
      <c r="AQ312" s="54">
        <f t="shared" si="134"/>
        <v>0</v>
      </c>
      <c r="AR312" s="54">
        <f t="shared" si="134"/>
        <v>23053</v>
      </c>
      <c r="AS312" s="54">
        <f t="shared" si="134"/>
        <v>0</v>
      </c>
      <c r="AT312" s="54">
        <f t="shared" si="134"/>
        <v>54594</v>
      </c>
      <c r="AU312" s="54">
        <f t="shared" si="134"/>
        <v>0</v>
      </c>
      <c r="AV312" s="54">
        <f t="shared" si="134"/>
        <v>0</v>
      </c>
      <c r="AW312" s="54">
        <f t="shared" si="134"/>
        <v>0</v>
      </c>
      <c r="AX312" s="54">
        <f t="shared" si="134"/>
        <v>0</v>
      </c>
      <c r="AY312" s="54">
        <f t="shared" si="134"/>
        <v>0</v>
      </c>
      <c r="AZ312" s="54">
        <f t="shared" si="134"/>
        <v>0</v>
      </c>
      <c r="BA312" s="54">
        <f t="shared" si="134"/>
        <v>0</v>
      </c>
      <c r="BB312" s="54">
        <f t="shared" si="134"/>
        <v>0</v>
      </c>
    </row>
    <row r="313" spans="1:54" collapsed="1" x14ac:dyDescent="0.3"/>
    <row r="314" spans="1:54" x14ac:dyDescent="0.3">
      <c r="B314" s="55"/>
      <c r="C314" s="56" t="s">
        <v>408</v>
      </c>
      <c r="D314" s="57">
        <f t="shared" ref="D314:AM314" si="135">+D288+D292-D305-D262</f>
        <v>568425446.16000009</v>
      </c>
      <c r="E314" s="57">
        <f t="shared" si="135"/>
        <v>124710049.70999998</v>
      </c>
      <c r="F314" s="57">
        <f t="shared" si="135"/>
        <v>-71185918.600000024</v>
      </c>
      <c r="G314" s="57">
        <f t="shared" si="135"/>
        <v>-346895519.76999998</v>
      </c>
      <c r="H314" s="57">
        <f t="shared" si="135"/>
        <v>-864847432.21000004</v>
      </c>
      <c r="I314" s="57">
        <f t="shared" si="135"/>
        <v>-349716237.9600001</v>
      </c>
      <c r="J314" s="57">
        <f t="shared" si="135"/>
        <v>182006053.18000013</v>
      </c>
      <c r="K314" s="57">
        <f t="shared" si="135"/>
        <v>-45391648.699999928</v>
      </c>
      <c r="L314" s="57">
        <f t="shared" si="135"/>
        <v>-287079581.00999999</v>
      </c>
      <c r="M314" s="57">
        <f t="shared" si="135"/>
        <v>-92141542.230000019</v>
      </c>
      <c r="N314" s="57">
        <f t="shared" si="135"/>
        <v>164556126.5500001</v>
      </c>
      <c r="O314" s="57">
        <f t="shared" si="135"/>
        <v>307320871.46999997</v>
      </c>
      <c r="P314" s="57">
        <f t="shared" si="135"/>
        <v>517539245.48000002</v>
      </c>
      <c r="Q314" s="57">
        <f t="shared" si="135"/>
        <v>174641401.09999985</v>
      </c>
      <c r="R314" s="57">
        <f t="shared" si="135"/>
        <v>-391499261.64000005</v>
      </c>
      <c r="S314" s="57">
        <f t="shared" si="135"/>
        <v>413146327.65999991</v>
      </c>
      <c r="T314" s="57">
        <f t="shared" si="135"/>
        <v>175418809.5</v>
      </c>
      <c r="U314" s="57">
        <f t="shared" si="135"/>
        <v>42016577.059999928</v>
      </c>
      <c r="V314" s="57">
        <f t="shared" si="135"/>
        <v>311559010.67000031</v>
      </c>
      <c r="W314" s="57">
        <f t="shared" si="135"/>
        <v>-86567057.03000018</v>
      </c>
      <c r="X314" s="57">
        <f t="shared" si="135"/>
        <v>-89081543.589999944</v>
      </c>
      <c r="Y314" s="57">
        <f t="shared" si="135"/>
        <v>206629717.13999999</v>
      </c>
      <c r="Z314" s="57">
        <f t="shared" si="135"/>
        <v>92545706.919999868</v>
      </c>
      <c r="AA314" s="57">
        <f t="shared" si="135"/>
        <v>-864057052.09000003</v>
      </c>
      <c r="AB314" s="57">
        <f t="shared" si="135"/>
        <v>818571862.18999994</v>
      </c>
      <c r="AC314" s="57">
        <f t="shared" si="135"/>
        <v>243972237.28000015</v>
      </c>
      <c r="AD314" s="57">
        <f t="shared" si="135"/>
        <v>-92995841.230000049</v>
      </c>
      <c r="AE314" s="57">
        <f t="shared" si="135"/>
        <v>-197972877.93999994</v>
      </c>
      <c r="AF314" s="57">
        <f t="shared" si="135"/>
        <v>-135367655.92999986</v>
      </c>
      <c r="AG314" s="57">
        <f t="shared" si="135"/>
        <v>-1156809279.5799999</v>
      </c>
      <c r="AH314" s="57">
        <f t="shared" si="135"/>
        <v>0</v>
      </c>
      <c r="AI314" s="57">
        <f t="shared" si="135"/>
        <v>0</v>
      </c>
      <c r="AJ314" s="57">
        <f t="shared" si="135"/>
        <v>0</v>
      </c>
      <c r="AK314" s="57">
        <f t="shared" si="135"/>
        <v>0</v>
      </c>
      <c r="AL314" s="57">
        <f t="shared" si="135"/>
        <v>0</v>
      </c>
      <c r="AM314" s="57">
        <f t="shared" si="135"/>
        <v>0</v>
      </c>
      <c r="AQ314" s="57">
        <f t="shared" ref="AQ314:BB314" si="136">+AQ288+AQ292-AQ305-AQ262</f>
        <v>818571862.18999994</v>
      </c>
      <c r="AR314" s="57">
        <f t="shared" si="136"/>
        <v>243972237.28000015</v>
      </c>
      <c r="AS314" s="57">
        <f t="shared" si="136"/>
        <v>-92995841.230000049</v>
      </c>
      <c r="AT314" s="57">
        <f t="shared" si="136"/>
        <v>-197972877.93999994</v>
      </c>
      <c r="AU314" s="57">
        <f t="shared" si="136"/>
        <v>-135367655.92999986</v>
      </c>
      <c r="AV314" s="57">
        <f t="shared" si="136"/>
        <v>-1156809279.5799999</v>
      </c>
      <c r="AW314" s="57">
        <f t="shared" si="136"/>
        <v>0</v>
      </c>
      <c r="AX314" s="57">
        <f t="shared" si="136"/>
        <v>0</v>
      </c>
      <c r="AY314" s="57">
        <f t="shared" si="136"/>
        <v>0</v>
      </c>
      <c r="AZ314" s="57">
        <f t="shared" si="136"/>
        <v>0</v>
      </c>
      <c r="BA314" s="57">
        <f t="shared" si="136"/>
        <v>0</v>
      </c>
      <c r="BB314" s="57">
        <f t="shared" si="136"/>
        <v>0</v>
      </c>
    </row>
    <row r="316" spans="1:54" collapsed="1" x14ac:dyDescent="0.3">
      <c r="B316" s="49" t="s">
        <v>756</v>
      </c>
      <c r="C316" s="49" t="s">
        <v>409</v>
      </c>
      <c r="D316" s="50">
        <f>+SUBTOTAL(9,D317)</f>
        <v>0</v>
      </c>
      <c r="E316" s="50">
        <f t="shared" ref="E316:AM316" si="137">+SUBTOTAL(9,E317)</f>
        <v>0</v>
      </c>
      <c r="F316" s="50">
        <f t="shared" si="137"/>
        <v>0</v>
      </c>
      <c r="G316" s="50">
        <f t="shared" si="137"/>
        <v>0</v>
      </c>
      <c r="H316" s="50">
        <f t="shared" si="137"/>
        <v>0</v>
      </c>
      <c r="I316" s="50">
        <f t="shared" si="137"/>
        <v>0</v>
      </c>
      <c r="J316" s="50">
        <f t="shared" si="137"/>
        <v>0</v>
      </c>
      <c r="K316" s="50">
        <f t="shared" si="137"/>
        <v>0</v>
      </c>
      <c r="L316" s="50">
        <f t="shared" si="137"/>
        <v>0</v>
      </c>
      <c r="M316" s="50">
        <f t="shared" si="137"/>
        <v>0</v>
      </c>
      <c r="N316" s="50">
        <f t="shared" si="137"/>
        <v>0</v>
      </c>
      <c r="O316" s="50">
        <f t="shared" si="137"/>
        <v>0</v>
      </c>
      <c r="P316" s="50">
        <f t="shared" si="137"/>
        <v>0</v>
      </c>
      <c r="Q316" s="50">
        <f t="shared" si="137"/>
        <v>0</v>
      </c>
      <c r="R316" s="50">
        <f t="shared" si="137"/>
        <v>0</v>
      </c>
      <c r="S316" s="50">
        <f t="shared" si="137"/>
        <v>0</v>
      </c>
      <c r="T316" s="50">
        <f t="shared" si="137"/>
        <v>0</v>
      </c>
      <c r="U316" s="50">
        <f t="shared" si="137"/>
        <v>0</v>
      </c>
      <c r="V316" s="50">
        <f t="shared" si="137"/>
        <v>0</v>
      </c>
      <c r="W316" s="50">
        <f t="shared" si="137"/>
        <v>0</v>
      </c>
      <c r="X316" s="50">
        <f t="shared" si="137"/>
        <v>0</v>
      </c>
      <c r="Y316" s="50">
        <f t="shared" si="137"/>
        <v>0</v>
      </c>
      <c r="Z316" s="50">
        <f t="shared" si="137"/>
        <v>0</v>
      </c>
      <c r="AA316" s="50">
        <f t="shared" si="137"/>
        <v>197745335.38999999</v>
      </c>
      <c r="AB316" s="50">
        <f t="shared" si="137"/>
        <v>188320299.53999999</v>
      </c>
      <c r="AC316" s="50">
        <f t="shared" si="137"/>
        <v>0</v>
      </c>
      <c r="AD316" s="50">
        <f t="shared" si="137"/>
        <v>0</v>
      </c>
      <c r="AE316" s="50">
        <f t="shared" si="137"/>
        <v>0</v>
      </c>
      <c r="AF316" s="50">
        <f t="shared" si="137"/>
        <v>0</v>
      </c>
      <c r="AG316" s="50">
        <f t="shared" si="137"/>
        <v>0</v>
      </c>
      <c r="AH316" s="50">
        <f t="shared" si="137"/>
        <v>0</v>
      </c>
      <c r="AI316" s="50">
        <f t="shared" si="137"/>
        <v>0</v>
      </c>
      <c r="AJ316" s="50">
        <f t="shared" si="137"/>
        <v>0</v>
      </c>
      <c r="AK316" s="50">
        <f t="shared" si="137"/>
        <v>0</v>
      </c>
      <c r="AL316" s="50">
        <f t="shared" si="137"/>
        <v>0</v>
      </c>
      <c r="AM316" s="50">
        <f t="shared" si="137"/>
        <v>0</v>
      </c>
      <c r="AQ316" s="50">
        <f t="shared" ref="AQ316:BB316" si="138">+SUBTOTAL(9,AQ317)</f>
        <v>188320299.53999999</v>
      </c>
      <c r="AR316" s="50">
        <f t="shared" si="138"/>
        <v>0</v>
      </c>
      <c r="AS316" s="50">
        <f t="shared" si="138"/>
        <v>0</v>
      </c>
      <c r="AT316" s="50">
        <f t="shared" si="138"/>
        <v>0</v>
      </c>
      <c r="AU316" s="50">
        <f t="shared" si="138"/>
        <v>0</v>
      </c>
      <c r="AV316" s="50">
        <f t="shared" si="138"/>
        <v>0</v>
      </c>
      <c r="AW316" s="50">
        <f t="shared" si="138"/>
        <v>0</v>
      </c>
      <c r="AX316" s="50">
        <f t="shared" si="138"/>
        <v>0</v>
      </c>
      <c r="AY316" s="50">
        <f t="shared" si="138"/>
        <v>0</v>
      </c>
      <c r="AZ316" s="50">
        <f t="shared" si="138"/>
        <v>0</v>
      </c>
      <c r="BA316" s="50">
        <f t="shared" si="138"/>
        <v>0</v>
      </c>
      <c r="BB316" s="50">
        <f t="shared" si="138"/>
        <v>0</v>
      </c>
    </row>
    <row r="317" spans="1:54" hidden="1" outlineLevel="1" x14ac:dyDescent="0.3">
      <c r="B317" s="18" t="s">
        <v>412</v>
      </c>
      <c r="C317" s="18" t="s">
        <v>413</v>
      </c>
      <c r="D317" s="54">
        <f>+_xlfn.XLOOKUP($B317,Fitness!$B:$B,Fitness!D:D,0)+_xlfn.XLOOKUP($B317,Inversiones!$B:$B,Inversiones!D:D,0)</f>
        <v>0</v>
      </c>
      <c r="E317" s="54">
        <f>+_xlfn.XLOOKUP($B317,Fitness!$B:$B,Fitness!E:E,0)+_xlfn.XLOOKUP($B317,Inversiones!$B:$B,Inversiones!E:E,0)</f>
        <v>0</v>
      </c>
      <c r="F317" s="54">
        <f>+_xlfn.XLOOKUP($B317,Fitness!$B:$B,Fitness!F:F,0)+_xlfn.XLOOKUP($B317,Inversiones!$B:$B,Inversiones!F:F,0)</f>
        <v>0</v>
      </c>
      <c r="G317" s="54">
        <f>+_xlfn.XLOOKUP($B317,Fitness!$B:$B,Fitness!G:G,0)+_xlfn.XLOOKUP($B317,Inversiones!$B:$B,Inversiones!G:G,0)</f>
        <v>0</v>
      </c>
      <c r="H317" s="54">
        <f>+_xlfn.XLOOKUP($B317,Fitness!$B:$B,Fitness!H:H,0)+_xlfn.XLOOKUP($B317,Inversiones!$B:$B,Inversiones!H:H,0)</f>
        <v>0</v>
      </c>
      <c r="I317" s="54">
        <f>+_xlfn.XLOOKUP($B317,Fitness!$B:$B,Fitness!I:I,0)+_xlfn.XLOOKUP($B317,Inversiones!$B:$B,Inversiones!I:I,0)</f>
        <v>0</v>
      </c>
      <c r="J317" s="54">
        <f>+_xlfn.XLOOKUP($B317,Fitness!$B:$B,Fitness!J:J,0)+_xlfn.XLOOKUP($B317,Inversiones!$B:$B,Inversiones!J:J,0)</f>
        <v>0</v>
      </c>
      <c r="K317" s="54">
        <f>+_xlfn.XLOOKUP($B317,Fitness!$B:$B,Fitness!K:K,0)+_xlfn.XLOOKUP($B317,Inversiones!$B:$B,Inversiones!K:K,0)</f>
        <v>0</v>
      </c>
      <c r="L317" s="54">
        <f>+_xlfn.XLOOKUP($B317,Fitness!$B:$B,Fitness!L:L,0)+_xlfn.XLOOKUP($B317,Inversiones!$B:$B,Inversiones!L:L,0)</f>
        <v>0</v>
      </c>
      <c r="M317" s="54">
        <f>+_xlfn.XLOOKUP($B317,Fitness!$B:$B,Fitness!M:M,0)+_xlfn.XLOOKUP($B317,Inversiones!$B:$B,Inversiones!M:M,0)</f>
        <v>0</v>
      </c>
      <c r="N317" s="54">
        <f>+_xlfn.XLOOKUP($B317,Fitness!$B:$B,Fitness!N:N,0)+_xlfn.XLOOKUP($B317,Inversiones!$B:$B,Inversiones!N:N,0)</f>
        <v>0</v>
      </c>
      <c r="O317" s="54">
        <f>+_xlfn.XLOOKUP($B317,Fitness!$B:$B,Fitness!O:O,0)+_xlfn.XLOOKUP($B317,Inversiones!$B:$B,Inversiones!O:O,0)</f>
        <v>0</v>
      </c>
      <c r="P317" s="54">
        <f>+_xlfn.XLOOKUP($B317,Fitness!$B:$B,Fitness!P:P,0)+_xlfn.XLOOKUP($B317,Inversiones!$B:$B,Inversiones!P:P,0)</f>
        <v>0</v>
      </c>
      <c r="Q317" s="54">
        <f>+_xlfn.XLOOKUP($B317,Fitness!$B:$B,Fitness!Q:Q,0)+_xlfn.XLOOKUP($B317,Inversiones!$B:$B,Inversiones!Q:Q,0)</f>
        <v>0</v>
      </c>
      <c r="R317" s="54">
        <f>+_xlfn.XLOOKUP($B317,Fitness!$B:$B,Fitness!R:R,0)+_xlfn.XLOOKUP($B317,Inversiones!$B:$B,Inversiones!R:R,0)</f>
        <v>0</v>
      </c>
      <c r="S317" s="54">
        <f>+_xlfn.XLOOKUP($B317,Fitness!$B:$B,Fitness!S:S,0)+_xlfn.XLOOKUP($B317,Inversiones!$B:$B,Inversiones!S:S,0)</f>
        <v>0</v>
      </c>
      <c r="T317" s="54">
        <f>+_xlfn.XLOOKUP($B317,Fitness!$B:$B,Fitness!T:T,0)+_xlfn.XLOOKUP($B317,Inversiones!$B:$B,Inversiones!T:T,0)</f>
        <v>0</v>
      </c>
      <c r="U317" s="54">
        <f>+_xlfn.XLOOKUP($B317,Fitness!$B:$B,Fitness!U:U,0)+_xlfn.XLOOKUP($B317,Inversiones!$B:$B,Inversiones!U:U,0)</f>
        <v>0</v>
      </c>
      <c r="V317" s="54">
        <f>+_xlfn.XLOOKUP($B317,Fitness!$B:$B,Fitness!V:V,0)+_xlfn.XLOOKUP($B317,Inversiones!$B:$B,Inversiones!V:V,0)</f>
        <v>0</v>
      </c>
      <c r="W317" s="54">
        <f>+_xlfn.XLOOKUP($B317,Fitness!$B:$B,Fitness!W:W,0)+_xlfn.XLOOKUP($B317,Inversiones!$B:$B,Inversiones!W:W,0)</f>
        <v>0</v>
      </c>
      <c r="X317" s="54">
        <f>+_xlfn.XLOOKUP($B317,Fitness!$B:$B,Fitness!X:X,0)+_xlfn.XLOOKUP($B317,Inversiones!$B:$B,Inversiones!X:X,0)</f>
        <v>0</v>
      </c>
      <c r="Y317" s="54">
        <f>+_xlfn.XLOOKUP($B317,Fitness!$B:$B,Fitness!Y:Y,0)+_xlfn.XLOOKUP($B317,Inversiones!$B:$B,Inversiones!Y:Y,0)</f>
        <v>0</v>
      </c>
      <c r="Z317" s="54">
        <f>+_xlfn.XLOOKUP($B317,Fitness!$B:$B,Fitness!Z:Z,0)+_xlfn.XLOOKUP($B317,Inversiones!$B:$B,Inversiones!Z:Z,0)</f>
        <v>0</v>
      </c>
      <c r="AA317" s="54">
        <f>+_xlfn.XLOOKUP($B317,Fitness!$B:$B,Fitness!AA:AA,0)+_xlfn.XLOOKUP($B317,Inversiones!$B:$B,Inversiones!AA:AA,0)</f>
        <v>197745335.38999999</v>
      </c>
      <c r="AB317" s="54">
        <f>+_xlfn.XLOOKUP($B317,Fitness!$B:$B,Fitness!AB:AB,0)+_xlfn.XLOOKUP($B317,Inversiones!$B:$B,Inversiones!AB:AB,0)</f>
        <v>188320299.53999999</v>
      </c>
      <c r="AC317" s="54">
        <f>+_xlfn.XLOOKUP($B317,Fitness!$B:$B,Fitness!AC:AC,0)+_xlfn.XLOOKUP($B317,Inversiones!$B:$B,Inversiones!AC:AC,0)</f>
        <v>0</v>
      </c>
      <c r="AD317" s="54">
        <f>+_xlfn.XLOOKUP($B317,Fitness!$B:$B,Fitness!AD:AD,0)+_xlfn.XLOOKUP($B317,Inversiones!$B:$B,Inversiones!AD:AD,0)</f>
        <v>0</v>
      </c>
      <c r="AE317" s="54">
        <f>+_xlfn.XLOOKUP($B317,Fitness!$B:$B,Fitness!AE:AE,0)+_xlfn.XLOOKUP($B317,Inversiones!$B:$B,Inversiones!AE:AE,0)</f>
        <v>0</v>
      </c>
      <c r="AF317" s="54">
        <f>+_xlfn.XLOOKUP($B317,Fitness!$B:$B,Fitness!AF:AF,0)+_xlfn.XLOOKUP($B317,Inversiones!$B:$B,Inversiones!AF:AF,0)</f>
        <v>0</v>
      </c>
      <c r="AG317" s="54">
        <f>+_xlfn.XLOOKUP($B317,Fitness!$B:$B,Fitness!AG:AG,0)+_xlfn.XLOOKUP($B317,Inversiones!$B:$B,Inversiones!AG:AG,0)</f>
        <v>0</v>
      </c>
      <c r="AH317" s="54">
        <f>+_xlfn.XLOOKUP($B317,Fitness!$B:$B,Fitness!AH:AH,0)+_xlfn.XLOOKUP($B317,Inversiones!$B:$B,Inversiones!AH:AH,0)</f>
        <v>0</v>
      </c>
      <c r="AI317" s="54">
        <f>+_xlfn.XLOOKUP($B317,Fitness!$B:$B,Fitness!AI:AI,0)+_xlfn.XLOOKUP($B317,Inversiones!$B:$B,Inversiones!AI:AI,0)</f>
        <v>0</v>
      </c>
      <c r="AJ317" s="54">
        <f>+_xlfn.XLOOKUP($B317,Fitness!$B:$B,Fitness!AJ:AJ,0)+_xlfn.XLOOKUP($B317,Inversiones!$B:$B,Inversiones!AJ:AJ,0)</f>
        <v>0</v>
      </c>
      <c r="AK317" s="54">
        <f>+_xlfn.XLOOKUP($B317,Fitness!$B:$B,Fitness!AK:AK,0)+_xlfn.XLOOKUP($B317,Inversiones!$B:$B,Inversiones!AK:AK,0)</f>
        <v>0</v>
      </c>
      <c r="AL317" s="54">
        <f>+_xlfn.XLOOKUP($B317,Fitness!$B:$B,Fitness!AL:AL,0)+_xlfn.XLOOKUP($B317,Inversiones!$B:$B,Inversiones!AL:AL,0)</f>
        <v>0</v>
      </c>
      <c r="AM317" s="54">
        <f>+_xlfn.XLOOKUP($B317,Fitness!$B:$B,Fitness!AM:AM,0)+_xlfn.XLOOKUP($B317,Inversiones!$B:$B,Inversiones!AM:AM,0)</f>
        <v>0</v>
      </c>
      <c r="AQ317" s="54">
        <f>+AB317</f>
        <v>188320299.53999999</v>
      </c>
      <c r="AR317" s="54">
        <f t="shared" ref="AR317:BB317" si="139">+AC317</f>
        <v>0</v>
      </c>
      <c r="AS317" s="54">
        <f t="shared" si="139"/>
        <v>0</v>
      </c>
      <c r="AT317" s="54">
        <f t="shared" si="139"/>
        <v>0</v>
      </c>
      <c r="AU317" s="54">
        <f t="shared" si="139"/>
        <v>0</v>
      </c>
      <c r="AV317" s="54">
        <f t="shared" si="139"/>
        <v>0</v>
      </c>
      <c r="AW317" s="54">
        <f t="shared" si="139"/>
        <v>0</v>
      </c>
      <c r="AX317" s="54">
        <f t="shared" si="139"/>
        <v>0</v>
      </c>
      <c r="AY317" s="54">
        <f t="shared" si="139"/>
        <v>0</v>
      </c>
      <c r="AZ317" s="54">
        <f t="shared" si="139"/>
        <v>0</v>
      </c>
      <c r="BA317" s="54">
        <f t="shared" si="139"/>
        <v>0</v>
      </c>
      <c r="BB317" s="54">
        <f t="shared" si="139"/>
        <v>0</v>
      </c>
    </row>
    <row r="318" spans="1:54" collapsed="1" x14ac:dyDescent="0.3"/>
    <row r="319" spans="1:54" x14ac:dyDescent="0.3">
      <c r="B319" s="55"/>
      <c r="C319" s="56" t="s">
        <v>410</v>
      </c>
      <c r="D319" s="57">
        <f>+D314-D316</f>
        <v>568425446.16000009</v>
      </c>
      <c r="E319" s="57">
        <f t="shared" ref="E319:AM319" si="140">+E314-E316</f>
        <v>124710049.70999998</v>
      </c>
      <c r="F319" s="57">
        <f t="shared" si="140"/>
        <v>-71185918.600000024</v>
      </c>
      <c r="G319" s="57">
        <f t="shared" si="140"/>
        <v>-346895519.76999998</v>
      </c>
      <c r="H319" s="57">
        <f t="shared" si="140"/>
        <v>-864847432.21000004</v>
      </c>
      <c r="I319" s="57">
        <f t="shared" si="140"/>
        <v>-349716237.9600001</v>
      </c>
      <c r="J319" s="57">
        <f t="shared" si="140"/>
        <v>182006053.18000013</v>
      </c>
      <c r="K319" s="57">
        <f t="shared" si="140"/>
        <v>-45391648.699999928</v>
      </c>
      <c r="L319" s="57">
        <f t="shared" si="140"/>
        <v>-287079581.00999999</v>
      </c>
      <c r="M319" s="57">
        <f t="shared" si="140"/>
        <v>-92141542.230000019</v>
      </c>
      <c r="N319" s="57">
        <f t="shared" si="140"/>
        <v>164556126.5500001</v>
      </c>
      <c r="O319" s="57">
        <f t="shared" si="140"/>
        <v>307320871.46999997</v>
      </c>
      <c r="P319" s="57">
        <f t="shared" si="140"/>
        <v>517539245.48000002</v>
      </c>
      <c r="Q319" s="57">
        <f t="shared" si="140"/>
        <v>174641401.09999985</v>
      </c>
      <c r="R319" s="57">
        <f t="shared" si="140"/>
        <v>-391499261.64000005</v>
      </c>
      <c r="S319" s="57">
        <f t="shared" si="140"/>
        <v>413146327.65999991</v>
      </c>
      <c r="T319" s="57">
        <f t="shared" si="140"/>
        <v>175418809.5</v>
      </c>
      <c r="U319" s="57">
        <f t="shared" si="140"/>
        <v>42016577.059999928</v>
      </c>
      <c r="V319" s="57">
        <f t="shared" si="140"/>
        <v>311559010.67000031</v>
      </c>
      <c r="W319" s="57">
        <f t="shared" si="140"/>
        <v>-86567057.03000018</v>
      </c>
      <c r="X319" s="57">
        <f t="shared" si="140"/>
        <v>-89081543.589999944</v>
      </c>
      <c r="Y319" s="57">
        <f t="shared" si="140"/>
        <v>206629717.13999999</v>
      </c>
      <c r="Z319" s="57">
        <f t="shared" si="140"/>
        <v>92545706.919999868</v>
      </c>
      <c r="AA319" s="57">
        <f t="shared" si="140"/>
        <v>-1061802387.48</v>
      </c>
      <c r="AB319" s="57">
        <f t="shared" si="140"/>
        <v>630251562.64999998</v>
      </c>
      <c r="AC319" s="57">
        <f t="shared" si="140"/>
        <v>243972237.28000015</v>
      </c>
      <c r="AD319" s="57">
        <f t="shared" si="140"/>
        <v>-92995841.230000049</v>
      </c>
      <c r="AE319" s="57">
        <f t="shared" si="140"/>
        <v>-197972877.93999994</v>
      </c>
      <c r="AF319" s="57">
        <f t="shared" si="140"/>
        <v>-135367655.92999986</v>
      </c>
      <c r="AG319" s="57">
        <f t="shared" si="140"/>
        <v>-1156809279.5799999</v>
      </c>
      <c r="AH319" s="57">
        <f t="shared" si="140"/>
        <v>0</v>
      </c>
      <c r="AI319" s="57">
        <f t="shared" si="140"/>
        <v>0</v>
      </c>
      <c r="AJ319" s="57">
        <f t="shared" si="140"/>
        <v>0</v>
      </c>
      <c r="AK319" s="57">
        <f t="shared" si="140"/>
        <v>0</v>
      </c>
      <c r="AL319" s="57">
        <f t="shared" si="140"/>
        <v>0</v>
      </c>
      <c r="AM319" s="57">
        <f t="shared" si="140"/>
        <v>0</v>
      </c>
      <c r="AQ319" s="57">
        <f t="shared" ref="AQ319:BB319" si="141">+AQ314-AQ316</f>
        <v>630251562.64999998</v>
      </c>
      <c r="AR319" s="57">
        <f t="shared" si="141"/>
        <v>243972237.28000015</v>
      </c>
      <c r="AS319" s="57">
        <f t="shared" si="141"/>
        <v>-92995841.230000049</v>
      </c>
      <c r="AT319" s="57">
        <f t="shared" si="141"/>
        <v>-197972877.93999994</v>
      </c>
      <c r="AU319" s="57">
        <f t="shared" si="141"/>
        <v>-135367655.92999986</v>
      </c>
      <c r="AV319" s="57">
        <f t="shared" si="141"/>
        <v>-1156809279.5799999</v>
      </c>
      <c r="AW319" s="57">
        <f t="shared" si="141"/>
        <v>0</v>
      </c>
      <c r="AX319" s="57">
        <f t="shared" si="141"/>
        <v>0</v>
      </c>
      <c r="AY319" s="57">
        <f t="shared" si="141"/>
        <v>0</v>
      </c>
      <c r="AZ319" s="57">
        <f t="shared" si="141"/>
        <v>0</v>
      </c>
      <c r="BA319" s="57">
        <f t="shared" si="141"/>
        <v>0</v>
      </c>
      <c r="BB319" s="57">
        <f t="shared" si="141"/>
        <v>0</v>
      </c>
    </row>
    <row r="320" spans="1:54" x14ac:dyDescent="0.3">
      <c r="B320" s="55"/>
      <c r="C320" s="58" t="s">
        <v>411</v>
      </c>
      <c r="D320" s="59">
        <f t="shared" ref="D320:AM320" si="142">+IFERROR(D319/D21,0)</f>
        <v>0.44677755283435466</v>
      </c>
      <c r="E320" s="59">
        <f t="shared" si="142"/>
        <v>0.12477787309725562</v>
      </c>
      <c r="F320" s="59">
        <f t="shared" si="142"/>
        <v>-8.5856751135935563E-2</v>
      </c>
      <c r="G320" s="59">
        <f t="shared" si="142"/>
        <v>-1.0566035522014279</v>
      </c>
      <c r="H320" s="59">
        <f t="shared" si="142"/>
        <v>-2.075896733848527</v>
      </c>
      <c r="I320" s="59">
        <f t="shared" si="142"/>
        <v>-0.44654964982083883</v>
      </c>
      <c r="J320" s="59">
        <f t="shared" si="142"/>
        <v>0.17659380432258956</v>
      </c>
      <c r="K320" s="59">
        <f t="shared" si="142"/>
        <v>-5.6695017654822905E-2</v>
      </c>
      <c r="L320" s="59">
        <f t="shared" si="142"/>
        <v>-0.32395264937181062</v>
      </c>
      <c r="M320" s="59">
        <f t="shared" si="142"/>
        <v>-0.11981581420043302</v>
      </c>
      <c r="N320" s="59">
        <f t="shared" si="142"/>
        <v>0.17055741077267053</v>
      </c>
      <c r="O320" s="59">
        <f t="shared" si="142"/>
        <v>0.27923613863385854</v>
      </c>
      <c r="P320" s="59">
        <f t="shared" si="142"/>
        <v>0.30111845577750046</v>
      </c>
      <c r="Q320" s="59">
        <f t="shared" si="142"/>
        <v>0.13321802756145359</v>
      </c>
      <c r="R320" s="59">
        <f t="shared" si="142"/>
        <v>-0.35841702933610015</v>
      </c>
      <c r="S320" s="59">
        <f t="shared" si="142"/>
        <v>0.33875220964500019</v>
      </c>
      <c r="T320" s="59">
        <f t="shared" si="142"/>
        <v>0.13332600359622393</v>
      </c>
      <c r="U320" s="59">
        <f t="shared" si="142"/>
        <v>4.0201630240977726E-2</v>
      </c>
      <c r="V320" s="59">
        <f t="shared" si="142"/>
        <v>0.22028759521394331</v>
      </c>
      <c r="W320" s="59">
        <f t="shared" si="142"/>
        <v>-6.9934545139771792E-2</v>
      </c>
      <c r="X320" s="59">
        <f t="shared" si="142"/>
        <v>-9.5226917482837375E-2</v>
      </c>
      <c r="Y320" s="59">
        <f t="shared" si="142"/>
        <v>0.17292467538120071</v>
      </c>
      <c r="Z320" s="59">
        <f t="shared" si="142"/>
        <v>7.119338645455095E-2</v>
      </c>
      <c r="AA320" s="59">
        <f t="shared" si="142"/>
        <v>-0.85195009673330802</v>
      </c>
      <c r="AB320" s="59">
        <f t="shared" si="142"/>
        <v>0.31192692423980906</v>
      </c>
      <c r="AC320" s="59">
        <f t="shared" si="142"/>
        <v>0.18229677768185829</v>
      </c>
      <c r="AD320" s="59">
        <f t="shared" si="142"/>
        <v>-8.759106941572177E-2</v>
      </c>
      <c r="AE320" s="59">
        <f t="shared" si="142"/>
        <v>-0.21833646622730427</v>
      </c>
      <c r="AF320" s="59">
        <f t="shared" si="142"/>
        <v>-0.11417644013506729</v>
      </c>
      <c r="AG320" s="59">
        <f t="shared" si="142"/>
        <v>-1.2607956734399692</v>
      </c>
      <c r="AH320" s="59">
        <f t="shared" si="142"/>
        <v>0</v>
      </c>
      <c r="AI320" s="59">
        <f t="shared" si="142"/>
        <v>0</v>
      </c>
      <c r="AJ320" s="59">
        <f t="shared" si="142"/>
        <v>0</v>
      </c>
      <c r="AK320" s="59">
        <f t="shared" si="142"/>
        <v>0</v>
      </c>
      <c r="AL320" s="59">
        <f t="shared" si="142"/>
        <v>0</v>
      </c>
      <c r="AM320" s="59">
        <f t="shared" si="142"/>
        <v>0</v>
      </c>
      <c r="AQ320" s="59">
        <f t="shared" ref="AQ320:BB320" si="143">+IFERROR(AQ319/AQ21,0)</f>
        <v>0.31192692423980906</v>
      </c>
      <c r="AR320" s="59">
        <f t="shared" si="143"/>
        <v>0.18229677768185829</v>
      </c>
      <c r="AS320" s="59">
        <f t="shared" si="143"/>
        <v>-8.759106941572177E-2</v>
      </c>
      <c r="AT320" s="59">
        <f t="shared" si="143"/>
        <v>-0.21833646622730427</v>
      </c>
      <c r="AU320" s="59">
        <f t="shared" si="143"/>
        <v>-0.11417644013506729</v>
      </c>
      <c r="AV320" s="59">
        <f t="shared" si="143"/>
        <v>-1.2607956734399692</v>
      </c>
      <c r="AW320" s="59">
        <f t="shared" si="143"/>
        <v>0</v>
      </c>
      <c r="AX320" s="59">
        <f t="shared" si="143"/>
        <v>0</v>
      </c>
      <c r="AY320" s="59">
        <f t="shared" si="143"/>
        <v>0</v>
      </c>
      <c r="AZ320" s="59">
        <f t="shared" si="143"/>
        <v>0</v>
      </c>
      <c r="BA320" s="59">
        <f t="shared" si="143"/>
        <v>0</v>
      </c>
      <c r="BB320" s="59">
        <f t="shared" si="143"/>
        <v>0</v>
      </c>
    </row>
    <row r="323" spans="1:54" x14ac:dyDescent="0.3">
      <c r="C323" s="67" t="s">
        <v>473</v>
      </c>
    </row>
    <row r="325" spans="1:54" s="67" customFormat="1" collapsed="1" x14ac:dyDescent="0.3">
      <c r="B325" s="70"/>
      <c r="C325" s="70" t="s">
        <v>474</v>
      </c>
      <c r="D325" s="71">
        <f>+SUBTOTAL(9,D327:D341)</f>
        <v>3332617493.2000003</v>
      </c>
      <c r="E325" s="71">
        <f t="shared" ref="E325:AM325" si="144">+SUBTOTAL(9,E327:E341)</f>
        <v>3520175775.9000001</v>
      </c>
      <c r="F325" s="71">
        <f t="shared" si="144"/>
        <v>3669264980.7200003</v>
      </c>
      <c r="G325" s="71">
        <f t="shared" si="144"/>
        <v>2991609225.9699998</v>
      </c>
      <c r="H325" s="71">
        <f t="shared" si="144"/>
        <v>2581422185.02</v>
      </c>
      <c r="I325" s="71">
        <f t="shared" si="144"/>
        <v>2234936208.1200004</v>
      </c>
      <c r="J325" s="71">
        <f t="shared" si="144"/>
        <v>2599002760.6300001</v>
      </c>
      <c r="K325" s="71">
        <f t="shared" si="144"/>
        <v>2771552896.0699997</v>
      </c>
      <c r="L325" s="71">
        <f t="shared" si="144"/>
        <v>3110620165.79</v>
      </c>
      <c r="M325" s="71">
        <f t="shared" si="144"/>
        <v>3314529179.2600002</v>
      </c>
      <c r="N325" s="71">
        <f t="shared" si="144"/>
        <v>3620244139.73</v>
      </c>
      <c r="O325" s="71">
        <f t="shared" si="144"/>
        <v>2364726247.4700003</v>
      </c>
      <c r="P325" s="71">
        <f t="shared" si="144"/>
        <v>3035874800.0100002</v>
      </c>
      <c r="Q325" s="71">
        <f t="shared" si="144"/>
        <v>3233906685.3599997</v>
      </c>
      <c r="R325" s="71">
        <f t="shared" si="144"/>
        <v>3413592006.3699999</v>
      </c>
      <c r="S325" s="71">
        <f t="shared" si="144"/>
        <v>3738390579.3699999</v>
      </c>
      <c r="T325" s="71">
        <f t="shared" si="144"/>
        <v>4170604223.9499998</v>
      </c>
      <c r="U325" s="71">
        <f t="shared" si="144"/>
        <v>1703664498.76</v>
      </c>
      <c r="V325" s="71">
        <f t="shared" si="144"/>
        <v>2116540709.9399998</v>
      </c>
      <c r="W325" s="71">
        <f t="shared" si="144"/>
        <v>2677150446.9300003</v>
      </c>
      <c r="X325" s="71">
        <f t="shared" si="144"/>
        <v>3254260661.8899999</v>
      </c>
      <c r="Y325" s="71">
        <f t="shared" si="144"/>
        <v>3998938517.7399998</v>
      </c>
      <c r="Z325" s="71">
        <f t="shared" si="144"/>
        <v>4517662885.6999998</v>
      </c>
      <c r="AA325" s="71">
        <f t="shared" si="144"/>
        <v>2484671649.1399999</v>
      </c>
      <c r="AB325" s="71">
        <f t="shared" si="144"/>
        <v>3110488163.3200002</v>
      </c>
      <c r="AC325" s="71">
        <f t="shared" si="144"/>
        <v>3594304958.9400001</v>
      </c>
      <c r="AD325" s="71">
        <f t="shared" si="144"/>
        <v>3794696430.2000003</v>
      </c>
      <c r="AE325" s="71">
        <f t="shared" si="144"/>
        <v>3689549709.0999999</v>
      </c>
      <c r="AF325" s="71">
        <f t="shared" si="144"/>
        <v>4464652187.7600002</v>
      </c>
      <c r="AG325" s="71">
        <f t="shared" si="144"/>
        <v>4698368216.2600002</v>
      </c>
      <c r="AH325" s="71">
        <f t="shared" si="144"/>
        <v>0</v>
      </c>
      <c r="AI325" s="71">
        <f t="shared" si="144"/>
        <v>0</v>
      </c>
      <c r="AJ325" s="71">
        <f t="shared" si="144"/>
        <v>0</v>
      </c>
      <c r="AK325" s="71">
        <f t="shared" si="144"/>
        <v>0</v>
      </c>
      <c r="AL325" s="71">
        <f t="shared" si="144"/>
        <v>0</v>
      </c>
      <c r="AM325" s="71">
        <f t="shared" si="144"/>
        <v>0</v>
      </c>
      <c r="AQ325" s="71">
        <f t="shared" ref="AQ325:BB325" si="145">+SUBTOTAL(9,AQ327:AQ341)</f>
        <v>1964798271.9400001</v>
      </c>
      <c r="AR325" s="71">
        <f t="shared" si="145"/>
        <v>2188972183.9899998</v>
      </c>
      <c r="AS325" s="71">
        <f t="shared" si="145"/>
        <v>2218924235.6099997</v>
      </c>
      <c r="AT325" s="71">
        <f t="shared" si="145"/>
        <v>2108894293.23</v>
      </c>
      <c r="AU325" s="71">
        <f t="shared" si="145"/>
        <v>2442761062.2399998</v>
      </c>
      <c r="AV325" s="71">
        <f t="shared" si="145"/>
        <v>2352844225.6399999</v>
      </c>
      <c r="AW325" s="71">
        <f t="shared" si="145"/>
        <v>0</v>
      </c>
      <c r="AX325" s="71">
        <f t="shared" si="145"/>
        <v>0</v>
      </c>
      <c r="AY325" s="71">
        <f t="shared" si="145"/>
        <v>0</v>
      </c>
      <c r="AZ325" s="71">
        <f t="shared" si="145"/>
        <v>0</v>
      </c>
      <c r="BA325" s="71">
        <f t="shared" si="145"/>
        <v>0</v>
      </c>
      <c r="BB325" s="71">
        <f t="shared" si="145"/>
        <v>0</v>
      </c>
    </row>
    <row r="326" spans="1:54" ht="6" customHeight="1" x14ac:dyDescent="0.3"/>
    <row r="327" spans="1:54" x14ac:dyDescent="0.3">
      <c r="A327" s="18">
        <v>11</v>
      </c>
      <c r="B327" s="150" t="s">
        <v>475</v>
      </c>
      <c r="C327" s="150" t="s">
        <v>476</v>
      </c>
      <c r="D327" s="151">
        <f>+SUBTOTAL(9,D328:D330)</f>
        <v>2038332850.4300001</v>
      </c>
      <c r="E327" s="151">
        <f t="shared" ref="E327:AM327" si="146">+SUBTOTAL(9,E328:E330)</f>
        <v>1998166913.9500003</v>
      </c>
      <c r="F327" s="151">
        <f t="shared" si="146"/>
        <v>1929981605.8800001</v>
      </c>
      <c r="G327" s="151">
        <f t="shared" si="146"/>
        <v>1557401099.7399998</v>
      </c>
      <c r="H327" s="151">
        <f t="shared" si="146"/>
        <v>1012308672.5100001</v>
      </c>
      <c r="I327" s="151">
        <f t="shared" si="146"/>
        <v>889809952.88999999</v>
      </c>
      <c r="J327" s="151">
        <f t="shared" si="146"/>
        <v>977026693.45999992</v>
      </c>
      <c r="K327" s="151">
        <f t="shared" si="146"/>
        <v>812450685.31999993</v>
      </c>
      <c r="L327" s="151">
        <f t="shared" si="146"/>
        <v>919851675.97000015</v>
      </c>
      <c r="M327" s="151">
        <f t="shared" si="146"/>
        <v>878947176.68000007</v>
      </c>
      <c r="N327" s="151">
        <f t="shared" si="146"/>
        <v>838192759.38999999</v>
      </c>
      <c r="O327" s="151">
        <f t="shared" si="146"/>
        <v>1215230670.1700001</v>
      </c>
      <c r="P327" s="151">
        <f t="shared" si="146"/>
        <v>1310380406.1800003</v>
      </c>
      <c r="Q327" s="151">
        <f t="shared" si="146"/>
        <v>1312684730.25</v>
      </c>
      <c r="R327" s="151">
        <f t="shared" si="146"/>
        <v>1371855855.9400001</v>
      </c>
      <c r="S327" s="151">
        <f t="shared" si="146"/>
        <v>1421289195.6299999</v>
      </c>
      <c r="T327" s="151">
        <f t="shared" si="146"/>
        <v>1615897482.7700002</v>
      </c>
      <c r="U327" s="151">
        <f t="shared" si="146"/>
        <v>35634759.710000001</v>
      </c>
      <c r="V327" s="151">
        <f t="shared" si="146"/>
        <v>165708978.91</v>
      </c>
      <c r="W327" s="151">
        <f t="shared" si="146"/>
        <v>325563468.85000002</v>
      </c>
      <c r="X327" s="151">
        <f t="shared" si="146"/>
        <v>393770271.79000002</v>
      </c>
      <c r="Y327" s="151">
        <f t="shared" si="146"/>
        <v>521075884.07999998</v>
      </c>
      <c r="Z327" s="151">
        <f t="shared" si="146"/>
        <v>738854162.90999997</v>
      </c>
      <c r="AA327" s="151">
        <f t="shared" si="146"/>
        <v>695509536.39999998</v>
      </c>
      <c r="AB327" s="151">
        <f t="shared" si="146"/>
        <v>1289591538.78</v>
      </c>
      <c r="AC327" s="151">
        <f t="shared" si="146"/>
        <v>1379805829.3299999</v>
      </c>
      <c r="AD327" s="151">
        <f t="shared" si="146"/>
        <v>1403989097.72</v>
      </c>
      <c r="AE327" s="151">
        <f t="shared" si="146"/>
        <v>1378145442.3499999</v>
      </c>
      <c r="AF327" s="151">
        <f t="shared" si="146"/>
        <v>1635641300.05</v>
      </c>
      <c r="AG327" s="151">
        <f t="shared" si="146"/>
        <v>2055488947.47</v>
      </c>
      <c r="AH327" s="151">
        <f t="shared" si="146"/>
        <v>0</v>
      </c>
      <c r="AI327" s="151">
        <f t="shared" si="146"/>
        <v>0</v>
      </c>
      <c r="AJ327" s="151">
        <f t="shared" si="146"/>
        <v>0</v>
      </c>
      <c r="AK327" s="151">
        <f t="shared" si="146"/>
        <v>0</v>
      </c>
      <c r="AL327" s="151">
        <f t="shared" si="146"/>
        <v>0</v>
      </c>
      <c r="AM327" s="151">
        <f t="shared" si="146"/>
        <v>0</v>
      </c>
      <c r="AQ327" s="77">
        <f t="shared" ref="AQ327:BB327" si="147">+SUBTOTAL(9,AQ328:AQ330)</f>
        <v>680411595.12</v>
      </c>
      <c r="AR327" s="77">
        <f t="shared" si="147"/>
        <v>591550463.5999999</v>
      </c>
      <c r="AS327" s="77">
        <f t="shared" si="147"/>
        <v>492706027.26999998</v>
      </c>
      <c r="AT327" s="77">
        <f t="shared" si="147"/>
        <v>355816550.32999998</v>
      </c>
      <c r="AU327" s="77">
        <f t="shared" si="147"/>
        <v>298979832.38</v>
      </c>
      <c r="AV327" s="77">
        <f t="shared" si="147"/>
        <v>302409340.54000002</v>
      </c>
      <c r="AW327" s="77">
        <f t="shared" si="147"/>
        <v>0</v>
      </c>
      <c r="AX327" s="77">
        <f t="shared" si="147"/>
        <v>0</v>
      </c>
      <c r="AY327" s="77">
        <f t="shared" si="147"/>
        <v>0</v>
      </c>
      <c r="AZ327" s="77">
        <f t="shared" si="147"/>
        <v>0</v>
      </c>
      <c r="BA327" s="77">
        <f t="shared" si="147"/>
        <v>0</v>
      </c>
      <c r="BB327" s="77">
        <f t="shared" si="147"/>
        <v>0</v>
      </c>
    </row>
    <row r="328" spans="1:54" hidden="1" outlineLevel="1" x14ac:dyDescent="0.3">
      <c r="B328" s="69" t="s">
        <v>481</v>
      </c>
      <c r="C328" s="69" t="s">
        <v>482</v>
      </c>
      <c r="D328" s="61">
        <f>+_xlfn.XLOOKUP($B328,Fitness!$B:$B,Fitness!D:D,0)+_xlfn.XLOOKUP($B328,Inversiones!$B:$B,Inversiones!D:D,0)</f>
        <v>1881548640.8900001</v>
      </c>
      <c r="E328" s="61">
        <f>+_xlfn.XLOOKUP($B328,Fitness!$B:$B,Fitness!E:E,0)+_xlfn.XLOOKUP($B328,Inversiones!$B:$B,Inversiones!E:E,0)</f>
        <v>1807892044.0700002</v>
      </c>
      <c r="F328" s="61">
        <f>+_xlfn.XLOOKUP($B328,Fitness!$B:$B,Fitness!F:F,0)+_xlfn.XLOOKUP($B328,Inversiones!$B:$B,Inversiones!F:F,0)</f>
        <v>1778324608.3900001</v>
      </c>
      <c r="G328" s="61">
        <f>+_xlfn.XLOOKUP($B328,Fitness!$B:$B,Fitness!G:G,0)+_xlfn.XLOOKUP($B328,Inversiones!$B:$B,Inversiones!G:G,0)</f>
        <v>1451464318.3699999</v>
      </c>
      <c r="H328" s="61">
        <f>+_xlfn.XLOOKUP($B328,Fitness!$B:$B,Fitness!H:H,0)+_xlfn.XLOOKUP($B328,Inversiones!$B:$B,Inversiones!H:H,0)</f>
        <v>884076301.82000005</v>
      </c>
      <c r="I328" s="61">
        <f>+_xlfn.XLOOKUP($B328,Fitness!$B:$B,Fitness!I:I,0)+_xlfn.XLOOKUP($B328,Inversiones!$B:$B,Inversiones!I:I,0)</f>
        <v>724545773.28999996</v>
      </c>
      <c r="J328" s="61">
        <f>+_xlfn.XLOOKUP($B328,Fitness!$B:$B,Fitness!J:J,0)+_xlfn.XLOOKUP($B328,Inversiones!$B:$B,Inversiones!J:J,0)</f>
        <v>774158612.99000001</v>
      </c>
      <c r="K328" s="61">
        <f>+_xlfn.XLOOKUP($B328,Fitness!$B:$B,Fitness!K:K,0)+_xlfn.XLOOKUP($B328,Inversiones!$B:$B,Inversiones!K:K,0)</f>
        <v>571324054.54999995</v>
      </c>
      <c r="L328" s="61">
        <f>+_xlfn.XLOOKUP($B328,Fitness!$B:$B,Fitness!L:L,0)+_xlfn.XLOOKUP($B328,Inversiones!$B:$B,Inversiones!L:L,0)</f>
        <v>595614842.43000007</v>
      </c>
      <c r="M328" s="61">
        <f>+_xlfn.XLOOKUP($B328,Fitness!$B:$B,Fitness!M:M,0)+_xlfn.XLOOKUP($B328,Inversiones!$B:$B,Inversiones!M:M,0)</f>
        <v>536080985.33000004</v>
      </c>
      <c r="N328" s="61">
        <f>+_xlfn.XLOOKUP($B328,Fitness!$B:$B,Fitness!N:N,0)+_xlfn.XLOOKUP($B328,Inversiones!$B:$B,Inversiones!N:N,0)</f>
        <v>420797112.13999999</v>
      </c>
      <c r="O328" s="61">
        <f>+_xlfn.XLOOKUP($B328,Fitness!$B:$B,Fitness!O:O,0)+_xlfn.XLOOKUP($B328,Inversiones!$B:$B,Inversiones!O:O,0)</f>
        <v>1083884612.22</v>
      </c>
      <c r="P328" s="61">
        <f>+_xlfn.XLOOKUP($B328,Fitness!$B:$B,Fitness!P:P,0)+_xlfn.XLOOKUP($B328,Inversiones!$B:$B,Inversiones!P:P,0)</f>
        <v>1061483003.3900001</v>
      </c>
      <c r="Q328" s="61">
        <f>+_xlfn.XLOOKUP($B328,Fitness!$B:$B,Fitness!Q:Q,0)+_xlfn.XLOOKUP($B328,Inversiones!$B:$B,Inversiones!Q:Q,0)</f>
        <v>997085741.10000002</v>
      </c>
      <c r="R328" s="61">
        <f>+_xlfn.XLOOKUP($B328,Fitness!$B:$B,Fitness!R:R,0)+_xlfn.XLOOKUP($B328,Inversiones!$B:$B,Inversiones!R:R,0)</f>
        <v>1052330302.73</v>
      </c>
      <c r="S328" s="61">
        <f>+_xlfn.XLOOKUP($B328,Fitness!$B:$B,Fitness!S:S,0)+_xlfn.XLOOKUP($B328,Inversiones!$B:$B,Inversiones!S:S,0)</f>
        <v>1132862146.27</v>
      </c>
      <c r="T328" s="61">
        <f>+_xlfn.XLOOKUP($B328,Fitness!$B:$B,Fitness!T:T,0)+_xlfn.XLOOKUP($B328,Inversiones!$B:$B,Inversiones!T:T,0)</f>
        <v>1254631481.8400002</v>
      </c>
      <c r="U328" s="61">
        <f>+_xlfn.XLOOKUP($B328,Fitness!$B:$B,Fitness!U:U,0)+_xlfn.XLOOKUP($B328,Inversiones!$B:$B,Inversiones!U:U,0)</f>
        <v>-1608961.2300000004</v>
      </c>
      <c r="V328" s="61">
        <f>+_xlfn.XLOOKUP($B328,Fitness!$B:$B,Fitness!V:V,0)+_xlfn.XLOOKUP($B328,Inversiones!$B:$B,Inversiones!V:V,0)</f>
        <v>69457873.099999994</v>
      </c>
      <c r="W328" s="61">
        <f>+_xlfn.XLOOKUP($B328,Fitness!$B:$B,Fitness!W:W,0)+_xlfn.XLOOKUP($B328,Inversiones!$B:$B,Inversiones!W:W,0)</f>
        <v>188627722.59999999</v>
      </c>
      <c r="X328" s="61">
        <f>+_xlfn.XLOOKUP($B328,Fitness!$B:$B,Fitness!X:X,0)+_xlfn.XLOOKUP($B328,Inversiones!$B:$B,Inversiones!X:X,0)</f>
        <v>233562450.12</v>
      </c>
      <c r="Y328" s="61">
        <f>+_xlfn.XLOOKUP($B328,Fitness!$B:$B,Fitness!Y:Y,0)+_xlfn.XLOOKUP($B328,Inversiones!$B:$B,Inversiones!Y:Y,0)</f>
        <v>334521898.75</v>
      </c>
      <c r="Z328" s="61">
        <f>+_xlfn.XLOOKUP($B328,Fitness!$B:$B,Fitness!Z:Z,0)+_xlfn.XLOOKUP($B328,Inversiones!$B:$B,Inversiones!Z:Z,0)</f>
        <v>433976824.02000004</v>
      </c>
      <c r="AA328" s="61">
        <f>+_xlfn.XLOOKUP($B328,Fitness!$B:$B,Fitness!AA:AA,0)+_xlfn.XLOOKUP($B328,Inversiones!$B:$B,Inversiones!AA:AA,0)</f>
        <v>366464857.16999996</v>
      </c>
      <c r="AB328" s="61">
        <f>+_xlfn.XLOOKUP($B328,Fitness!$B:$B,Fitness!AB:AB,0)+_xlfn.XLOOKUP($B328,Inversiones!$B:$B,Inversiones!AB:AB,0)</f>
        <v>856334188.17000008</v>
      </c>
      <c r="AC328" s="61">
        <f>+_xlfn.XLOOKUP($B328,Fitness!$B:$B,Fitness!AC:AC,0)+_xlfn.XLOOKUP($B328,Inversiones!$B:$B,Inversiones!AC:AC,0)</f>
        <v>889152950.24000001</v>
      </c>
      <c r="AD328" s="61">
        <f>+_xlfn.XLOOKUP($B328,Fitness!$B:$B,Fitness!AD:AD,0)+_xlfn.XLOOKUP($B328,Inversiones!$B:$B,Inversiones!AD:AD,0)</f>
        <v>878714537.14999998</v>
      </c>
      <c r="AE328" s="61">
        <f>+_xlfn.XLOOKUP($B328,Fitness!$B:$B,Fitness!AE:AE,0)+_xlfn.XLOOKUP($B328,Inversiones!$B:$B,Inversiones!AE:AE,0)</f>
        <v>791538061</v>
      </c>
      <c r="AF328" s="61">
        <f>+_xlfn.XLOOKUP($B328,Fitness!$B:$B,Fitness!AF:AF,0)+_xlfn.XLOOKUP($B328,Inversiones!$B:$B,Inversiones!AF:AF,0)</f>
        <v>887985405.82000005</v>
      </c>
      <c r="AG328" s="61">
        <f>+_xlfn.XLOOKUP($B328,Fitness!$B:$B,Fitness!AG:AG,0)+_xlfn.XLOOKUP($B328,Inversiones!$B:$B,Inversiones!AG:AG,0)</f>
        <v>1167231589.98</v>
      </c>
      <c r="AH328" s="61">
        <f>+_xlfn.XLOOKUP($B328,Fitness!$B:$B,Fitness!AH:AH,0)+_xlfn.XLOOKUP($B328,Inversiones!$B:$B,Inversiones!AH:AH,0)</f>
        <v>0</v>
      </c>
      <c r="AI328" s="61">
        <f>+_xlfn.XLOOKUP($B328,Fitness!$B:$B,Fitness!AI:AI,0)+_xlfn.XLOOKUP($B328,Inversiones!$B:$B,Inversiones!AI:AI,0)</f>
        <v>0</v>
      </c>
      <c r="AJ328" s="61">
        <f>+_xlfn.XLOOKUP($B328,Fitness!$B:$B,Fitness!AJ:AJ,0)+_xlfn.XLOOKUP($B328,Inversiones!$B:$B,Inversiones!AJ:AJ,0)</f>
        <v>0</v>
      </c>
      <c r="AK328" s="61">
        <f>+_xlfn.XLOOKUP($B328,Fitness!$B:$B,Fitness!AK:AK,0)+_xlfn.XLOOKUP($B328,Inversiones!$B:$B,Inversiones!AK:AK,0)</f>
        <v>0</v>
      </c>
      <c r="AL328" s="61">
        <f>+_xlfn.XLOOKUP($B328,Fitness!$B:$B,Fitness!AL:AL,0)+_xlfn.XLOOKUP($B328,Inversiones!$B:$B,Inversiones!AL:AL,0)</f>
        <v>0</v>
      </c>
      <c r="AM328" s="61">
        <f>+_xlfn.XLOOKUP($B328,Fitness!$B:$B,Fitness!AM:AM,0)+_xlfn.XLOOKUP($B328,Inversiones!$B:$B,Inversiones!AM:AM,0)</f>
        <v>0</v>
      </c>
      <c r="AQ328" s="61">
        <f>+_xlfn.XLOOKUP($B328,'[1]Ene-25'!$C:$C,'[1]Ene-25'!$H:$H,0)</f>
        <v>619581837.48000002</v>
      </c>
      <c r="AR328" s="61">
        <f>+_xlfn.XLOOKUP($B328,'[1]Feb-25'!$C:$C,'[1]Feb-25'!$H:$H,0)</f>
        <v>514145144.82999998</v>
      </c>
      <c r="AS328" s="61">
        <f>+_xlfn.XLOOKUP($B328,'[1]Mar-25'!$C:$C,'[1]Mar-25'!$H:$H,0)</f>
        <v>436246932.02999997</v>
      </c>
      <c r="AT328" s="61">
        <f>+_xlfn.XLOOKUP($B328,'[1]Abr-25'!$C:$C,'[1]Abr-25'!$H:$H,0)</f>
        <v>281043349.38</v>
      </c>
      <c r="AU328" s="61">
        <f>+_xlfn.XLOOKUP($B328,'[1]May-25'!$C:$C,'[1]May-25'!$H:$H,0)</f>
        <v>133269923.34999999</v>
      </c>
      <c r="AV328" s="61">
        <f>+_xlfn.XLOOKUP($B328,'[1]Jun-25'!$C:$C,'[1]Jun-25'!$H:$H,0)</f>
        <v>247606549.61000001</v>
      </c>
      <c r="AW328" s="61">
        <f>+_xlfn.XLOOKUP($B328,'[1]Jul-25'!$C:$C,'[1]Jul-25'!$H:$H,0)</f>
        <v>0</v>
      </c>
      <c r="AX328" s="61">
        <f>+_xlfn.XLOOKUP($B328,'[1]Ago-25'!$C:$C,'[1]Ago-25'!$H:$H,0)</f>
        <v>0</v>
      </c>
      <c r="AY328" s="61">
        <f>+_xlfn.XLOOKUP($B328,'[1]Sep-25'!$C:$C,'[1]Sep-25'!$H:$H,0)</f>
        <v>0</v>
      </c>
      <c r="AZ328" s="61">
        <f>+_xlfn.XLOOKUP($B328,'[1]Oct-25'!$C:$C,'[1]Oct-25'!$H:$H,0)</f>
        <v>0</v>
      </c>
      <c r="BA328" s="61">
        <f>+_xlfn.XLOOKUP($B328,'[1]Nov-25'!$C:$C,'[1]Nov-25'!$H:$H,0)</f>
        <v>0</v>
      </c>
      <c r="BB328" s="61">
        <f>+_xlfn.XLOOKUP($B328,'[1]Dic-25'!$C:$C,'[1]Dic-25'!$H:$H,0)</f>
        <v>0</v>
      </c>
    </row>
    <row r="329" spans="1:54" hidden="1" outlineLevel="1" x14ac:dyDescent="0.3">
      <c r="B329" s="60" t="s">
        <v>483</v>
      </c>
      <c r="C329" s="60" t="s">
        <v>484</v>
      </c>
      <c r="D329" s="63">
        <f>+_xlfn.XLOOKUP($B329,Fitness!$B:$B,Fitness!D:D,0)+_xlfn.XLOOKUP($B329,Inversiones!$B:$B,Inversiones!D:D,0)</f>
        <v>124198239.49000001</v>
      </c>
      <c r="E329" s="63">
        <f>+_xlfn.XLOOKUP($B329,Fitness!$B:$B,Fitness!E:E,0)+_xlfn.XLOOKUP($B329,Inversiones!$B:$B,Inversiones!E:E,0)</f>
        <v>159812808.98000002</v>
      </c>
      <c r="F329" s="63">
        <f>+_xlfn.XLOOKUP($B329,Fitness!$B:$B,Fitness!F:F,0)+_xlfn.XLOOKUP($B329,Inversiones!$B:$B,Inversiones!F:F,0)</f>
        <v>133061779.61</v>
      </c>
      <c r="G329" s="63">
        <f>+_xlfn.XLOOKUP($B329,Fitness!$B:$B,Fitness!G:G,0)+_xlfn.XLOOKUP($B329,Inversiones!$B:$B,Inversiones!G:G,0)</f>
        <v>101647295.26000001</v>
      </c>
      <c r="H329" s="63">
        <f>+_xlfn.XLOOKUP($B329,Fitness!$B:$B,Fitness!H:H,0)+_xlfn.XLOOKUP($B329,Inversiones!$B:$B,Inversiones!H:H,0)</f>
        <v>122381293.74000001</v>
      </c>
      <c r="I329" s="63">
        <f>+_xlfn.XLOOKUP($B329,Fitness!$B:$B,Fitness!I:I,0)+_xlfn.XLOOKUP($B329,Inversiones!$B:$B,Inversiones!I:I,0)</f>
        <v>156574032.01999998</v>
      </c>
      <c r="J329" s="63">
        <f>+_xlfn.XLOOKUP($B329,Fitness!$B:$B,Fitness!J:J,0)+_xlfn.XLOOKUP($B329,Inversiones!$B:$B,Inversiones!J:J,0)</f>
        <v>196625963.91999999</v>
      </c>
      <c r="K329" s="63">
        <f>+_xlfn.XLOOKUP($B329,Fitness!$B:$B,Fitness!K:K,0)+_xlfn.XLOOKUP($B329,Inversiones!$B:$B,Inversiones!K:K,0)</f>
        <v>208977911.54000002</v>
      </c>
      <c r="L329" s="63">
        <f>+_xlfn.XLOOKUP($B329,Fitness!$B:$B,Fitness!L:L,0)+_xlfn.XLOOKUP($B329,Inversiones!$B:$B,Inversiones!L:L,0)</f>
        <v>251079547.45999998</v>
      </c>
      <c r="M329" s="63">
        <f>+_xlfn.XLOOKUP($B329,Fitness!$B:$B,Fitness!M:M,0)+_xlfn.XLOOKUP($B329,Inversiones!$B:$B,Inversiones!M:M,0)</f>
        <v>259256235.00999999</v>
      </c>
      <c r="N329" s="63">
        <f>+_xlfn.XLOOKUP($B329,Fitness!$B:$B,Fitness!N:N,0)+_xlfn.XLOOKUP($B329,Inversiones!$B:$B,Inversiones!N:N,0)</f>
        <v>318906955.36000001</v>
      </c>
      <c r="O329" s="63">
        <f>+_xlfn.XLOOKUP($B329,Fitness!$B:$B,Fitness!O:O,0)+_xlfn.XLOOKUP($B329,Inversiones!$B:$B,Inversiones!O:O,0)</f>
        <v>28091362.699999999</v>
      </c>
      <c r="P329" s="63">
        <f>+_xlfn.XLOOKUP($B329,Fitness!$B:$B,Fitness!P:P,0)+_xlfn.XLOOKUP($B329,Inversiones!$B:$B,Inversiones!P:P,0)</f>
        <v>205174882.90000001</v>
      </c>
      <c r="Q329" s="63">
        <f>+_xlfn.XLOOKUP($B329,Fitness!$B:$B,Fitness!Q:Q,0)+_xlfn.XLOOKUP($B329,Inversiones!$B:$B,Inversiones!Q:Q,0)</f>
        <v>280538064.98000002</v>
      </c>
      <c r="R329" s="63">
        <f>+_xlfn.XLOOKUP($B329,Fitness!$B:$B,Fitness!R:R,0)+_xlfn.XLOOKUP($B329,Inversiones!$B:$B,Inversiones!R:R,0)</f>
        <v>293909400.73000002</v>
      </c>
      <c r="S329" s="63">
        <f>+_xlfn.XLOOKUP($B329,Fitness!$B:$B,Fitness!S:S,0)+_xlfn.XLOOKUP($B329,Inversiones!$B:$B,Inversiones!S:S,0)</f>
        <v>274153406.56</v>
      </c>
      <c r="T329" s="63">
        <f>+_xlfn.XLOOKUP($B329,Fitness!$B:$B,Fitness!T:T,0)+_xlfn.XLOOKUP($B329,Inversiones!$B:$B,Inversiones!T:T,0)</f>
        <v>351331951.36000001</v>
      </c>
      <c r="U329" s="63">
        <f>+_xlfn.XLOOKUP($B329,Fitness!$B:$B,Fitness!U:U,0)+_xlfn.XLOOKUP($B329,Inversiones!$B:$B,Inversiones!U:U,0)</f>
        <v>19030193.93</v>
      </c>
      <c r="V329" s="63">
        <f>+_xlfn.XLOOKUP($B329,Fitness!$B:$B,Fitness!V:V,0)+_xlfn.XLOOKUP($B329,Inversiones!$B:$B,Inversiones!V:V,0)</f>
        <v>83847587.25</v>
      </c>
      <c r="W329" s="63">
        <f>+_xlfn.XLOOKUP($B329,Fitness!$B:$B,Fitness!W:W,0)+_xlfn.XLOOKUP($B329,Inversiones!$B:$B,Inversiones!W:W,0)</f>
        <v>121887008.83000001</v>
      </c>
      <c r="X329" s="63">
        <f>+_xlfn.XLOOKUP($B329,Fitness!$B:$B,Fitness!X:X,0)+_xlfn.XLOOKUP($B329,Inversiones!$B:$B,Inversiones!X:X,0)</f>
        <v>139522166.62</v>
      </c>
      <c r="Y329" s="63">
        <f>+_xlfn.XLOOKUP($B329,Fitness!$B:$B,Fitness!Y:Y,0)+_xlfn.XLOOKUP($B329,Inversiones!$B:$B,Inversiones!Y:Y,0)</f>
        <v>171289157.12</v>
      </c>
      <c r="Z329" s="63">
        <f>+_xlfn.XLOOKUP($B329,Fitness!$B:$B,Fitness!Z:Z,0)+_xlfn.XLOOKUP($B329,Inversiones!$B:$B,Inversiones!Z:Z,0)</f>
        <v>280912151.01999998</v>
      </c>
      <c r="AA329" s="63">
        <f>+_xlfn.XLOOKUP($B329,Fitness!$B:$B,Fitness!AA:AA,0)+_xlfn.XLOOKUP($B329,Inversiones!$B:$B,Inversiones!AA:AA,0)</f>
        <v>315900136.88</v>
      </c>
      <c r="AB329" s="63">
        <f>+_xlfn.XLOOKUP($B329,Fitness!$B:$B,Fitness!AB:AB,0)+_xlfn.XLOOKUP($B329,Inversiones!$B:$B,Inversiones!AB:AB,0)</f>
        <v>426086580.84999996</v>
      </c>
      <c r="AC329" s="63">
        <f>+_xlfn.XLOOKUP($B329,Fitness!$B:$B,Fitness!AC:AC,0)+_xlfn.XLOOKUP($B329,Inversiones!$B:$B,Inversiones!AC:AC,0)</f>
        <v>474888338.88</v>
      </c>
      <c r="AD329" s="63">
        <f>+_xlfn.XLOOKUP($B329,Fitness!$B:$B,Fitness!AD:AD,0)+_xlfn.XLOOKUP($B329,Inversiones!$B:$B,Inversiones!AD:AD,0)</f>
        <v>511043017.69</v>
      </c>
      <c r="AE329" s="63">
        <f>+_xlfn.XLOOKUP($B329,Fitness!$B:$B,Fitness!AE:AE,0)+_xlfn.XLOOKUP($B329,Inversiones!$B:$B,Inversiones!AE:AE,0)</f>
        <v>582353202.40999997</v>
      </c>
      <c r="AF329" s="63">
        <f>+_xlfn.XLOOKUP($B329,Fitness!$B:$B,Fitness!AF:AF,0)+_xlfn.XLOOKUP($B329,Inversiones!$B:$B,Inversiones!AF:AF,0)</f>
        <v>629945286.00999999</v>
      </c>
      <c r="AG329" s="63">
        <f>+_xlfn.XLOOKUP($B329,Fitness!$B:$B,Fitness!AG:AG,0)+_xlfn.XLOOKUP($B329,Inversiones!$B:$B,Inversiones!AG:AG,0)</f>
        <v>684341463.54000008</v>
      </c>
      <c r="AH329" s="63">
        <f>+_xlfn.XLOOKUP($B329,Fitness!$B:$B,Fitness!AH:AH,0)+_xlfn.XLOOKUP($B329,Inversiones!$B:$B,Inversiones!AH:AH,0)</f>
        <v>0</v>
      </c>
      <c r="AI329" s="63">
        <f>+_xlfn.XLOOKUP($B329,Fitness!$B:$B,Fitness!AI:AI,0)+_xlfn.XLOOKUP($B329,Inversiones!$B:$B,Inversiones!AI:AI,0)</f>
        <v>0</v>
      </c>
      <c r="AJ329" s="63">
        <f>+_xlfn.XLOOKUP($B329,Fitness!$B:$B,Fitness!AJ:AJ,0)+_xlfn.XLOOKUP($B329,Inversiones!$B:$B,Inversiones!AJ:AJ,0)</f>
        <v>0</v>
      </c>
      <c r="AK329" s="63">
        <f>+_xlfn.XLOOKUP($B329,Fitness!$B:$B,Fitness!AK:AK,0)+_xlfn.XLOOKUP($B329,Inversiones!$B:$B,Inversiones!AK:AK,0)</f>
        <v>0</v>
      </c>
      <c r="AL329" s="63">
        <f>+_xlfn.XLOOKUP($B329,Fitness!$B:$B,Fitness!AL:AL,0)+_xlfn.XLOOKUP($B329,Inversiones!$B:$B,Inversiones!AL:AL,0)</f>
        <v>0</v>
      </c>
      <c r="AM329" s="63">
        <f>+_xlfn.XLOOKUP($B329,Fitness!$B:$B,Fitness!AM:AM,0)+_xlfn.XLOOKUP($B329,Inversiones!$B:$B,Inversiones!AM:AM,0)</f>
        <v>0</v>
      </c>
      <c r="AQ329" s="63">
        <f>+_xlfn.XLOOKUP($B329,'[1]Ene-25'!$C:$C,'[1]Ene-25'!$H:$H,0)</f>
        <v>56174209.390000001</v>
      </c>
      <c r="AR329" s="63">
        <f>+_xlfn.XLOOKUP($B329,'[1]Feb-25'!$C:$C,'[1]Feb-25'!$H:$H,0)</f>
        <v>64259108.840000004</v>
      </c>
      <c r="AS329" s="63">
        <f>+_xlfn.XLOOKUP($B329,'[1]Mar-25'!$C:$C,'[1]Mar-25'!$H:$H,0)</f>
        <v>49986473.950000003</v>
      </c>
      <c r="AT329" s="63">
        <f>+_xlfn.XLOOKUP($B329,'[1]Abr-25'!$C:$C,'[1]Abr-25'!$H:$H,0)</f>
        <v>70748266.799999997</v>
      </c>
      <c r="AU329" s="63">
        <f>+_xlfn.XLOOKUP($B329,'[1]May-25'!$C:$C,'[1]May-25'!$H:$H,0)</f>
        <v>49570218.079999998</v>
      </c>
      <c r="AV329" s="63">
        <f>+_xlfn.XLOOKUP($B329,'[1]Jun-25'!$C:$C,'[1]Jun-25'!$H:$H,0)</f>
        <v>43628160.090000004</v>
      </c>
      <c r="AW329" s="63">
        <f>+_xlfn.XLOOKUP($B329,'[1]Jul-25'!$C:$C,'[1]Jul-25'!$H:$H,0)</f>
        <v>0</v>
      </c>
      <c r="AX329" s="63">
        <f>+_xlfn.XLOOKUP($B329,'[1]Ago-25'!$C:$C,'[1]Ago-25'!$H:$H,0)</f>
        <v>0</v>
      </c>
      <c r="AY329" s="63">
        <f>+_xlfn.XLOOKUP($B329,'[1]Sep-25'!$C:$C,'[1]Sep-25'!$H:$H,0)</f>
        <v>0</v>
      </c>
      <c r="AZ329" s="63">
        <f>+_xlfn.XLOOKUP($B329,'[1]Oct-25'!$C:$C,'[1]Oct-25'!$H:$H,0)</f>
        <v>0</v>
      </c>
      <c r="BA329" s="63">
        <f>+_xlfn.XLOOKUP($B329,'[1]Nov-25'!$C:$C,'[1]Nov-25'!$H:$H,0)</f>
        <v>0</v>
      </c>
      <c r="BB329" s="63">
        <f>+_xlfn.XLOOKUP($B329,'[1]Dic-25'!$C:$C,'[1]Dic-25'!$H:$H,0)</f>
        <v>0</v>
      </c>
    </row>
    <row r="330" spans="1:54" hidden="1" outlineLevel="1" x14ac:dyDescent="0.3">
      <c r="B330" s="47" t="s">
        <v>485</v>
      </c>
      <c r="C330" s="47" t="s">
        <v>486</v>
      </c>
      <c r="D330" s="48">
        <f>+_xlfn.XLOOKUP($B330,Fitness!$B:$B,Fitness!D:D,0)+_xlfn.XLOOKUP($B330,Inversiones!$B:$B,Inversiones!D:D,0)</f>
        <v>32585970.050000001</v>
      </c>
      <c r="E330" s="48">
        <f>+_xlfn.XLOOKUP($B330,Fitness!$B:$B,Fitness!E:E,0)+_xlfn.XLOOKUP($B330,Inversiones!$B:$B,Inversiones!E:E,0)</f>
        <v>30462060.899999999</v>
      </c>
      <c r="F330" s="48">
        <f>+_xlfn.XLOOKUP($B330,Fitness!$B:$B,Fitness!F:F,0)+_xlfn.XLOOKUP($B330,Inversiones!$B:$B,Inversiones!F:F,0)</f>
        <v>18595217.879999999</v>
      </c>
      <c r="G330" s="48">
        <f>+_xlfn.XLOOKUP($B330,Fitness!$B:$B,Fitness!G:G,0)+_xlfn.XLOOKUP($B330,Inversiones!$B:$B,Inversiones!G:G,0)</f>
        <v>4289486.1100000003</v>
      </c>
      <c r="H330" s="48">
        <f>+_xlfn.XLOOKUP($B330,Fitness!$B:$B,Fitness!H:H,0)+_xlfn.XLOOKUP($B330,Inversiones!$B:$B,Inversiones!H:H,0)</f>
        <v>5851076.9500000002</v>
      </c>
      <c r="I330" s="48">
        <f>+_xlfn.XLOOKUP($B330,Fitness!$B:$B,Fitness!I:I,0)+_xlfn.XLOOKUP($B330,Inversiones!$B:$B,Inversiones!I:I,0)</f>
        <v>8690147.5800000001</v>
      </c>
      <c r="J330" s="48">
        <f>+_xlfn.XLOOKUP($B330,Fitness!$B:$B,Fitness!J:J,0)+_xlfn.XLOOKUP($B330,Inversiones!$B:$B,Inversiones!J:J,0)</f>
        <v>6242116.5499999998</v>
      </c>
      <c r="K330" s="48">
        <f>+_xlfn.XLOOKUP($B330,Fitness!$B:$B,Fitness!K:K,0)+_xlfn.XLOOKUP($B330,Inversiones!$B:$B,Inversiones!K:K,0)</f>
        <v>32148719.23</v>
      </c>
      <c r="L330" s="48">
        <f>+_xlfn.XLOOKUP($B330,Fitness!$B:$B,Fitness!L:L,0)+_xlfn.XLOOKUP($B330,Inversiones!$B:$B,Inversiones!L:L,0)</f>
        <v>73157286.079999998</v>
      </c>
      <c r="M330" s="48">
        <f>+_xlfn.XLOOKUP($B330,Fitness!$B:$B,Fitness!M:M,0)+_xlfn.XLOOKUP($B330,Inversiones!$B:$B,Inversiones!M:M,0)</f>
        <v>83609956.339999989</v>
      </c>
      <c r="N330" s="48">
        <f>+_xlfn.XLOOKUP($B330,Fitness!$B:$B,Fitness!N:N,0)+_xlfn.XLOOKUP($B330,Inversiones!$B:$B,Inversiones!N:N,0)</f>
        <v>98488691.890000001</v>
      </c>
      <c r="O330" s="48">
        <f>+_xlfn.XLOOKUP($B330,Fitness!$B:$B,Fitness!O:O,0)+_xlfn.XLOOKUP($B330,Inversiones!$B:$B,Inversiones!O:O,0)</f>
        <v>103254695.25</v>
      </c>
      <c r="P330" s="48">
        <f>+_xlfn.XLOOKUP($B330,Fitness!$B:$B,Fitness!P:P,0)+_xlfn.XLOOKUP($B330,Inversiones!$B:$B,Inversiones!P:P,0)</f>
        <v>43722519.890000001</v>
      </c>
      <c r="Q330" s="48">
        <f>+_xlfn.XLOOKUP($B330,Fitness!$B:$B,Fitness!Q:Q,0)+_xlfn.XLOOKUP($B330,Inversiones!$B:$B,Inversiones!Q:Q,0)</f>
        <v>35060924.170000002</v>
      </c>
      <c r="R330" s="48">
        <f>+_xlfn.XLOOKUP($B330,Fitness!$B:$B,Fitness!R:R,0)+_xlfn.XLOOKUP($B330,Inversiones!$B:$B,Inversiones!R:R,0)</f>
        <v>25616152.48</v>
      </c>
      <c r="S330" s="48">
        <f>+_xlfn.XLOOKUP($B330,Fitness!$B:$B,Fitness!S:S,0)+_xlfn.XLOOKUP($B330,Inversiones!$B:$B,Inversiones!S:S,0)</f>
        <v>14273642.800000001</v>
      </c>
      <c r="T330" s="48">
        <f>+_xlfn.XLOOKUP($B330,Fitness!$B:$B,Fitness!T:T,0)+_xlfn.XLOOKUP($B330,Inversiones!$B:$B,Inversiones!T:T,0)</f>
        <v>9934049.5700000003</v>
      </c>
      <c r="U330" s="48">
        <f>+_xlfn.XLOOKUP($B330,Fitness!$B:$B,Fitness!U:U,0)+_xlfn.XLOOKUP($B330,Inversiones!$B:$B,Inversiones!U:U,0)</f>
        <v>18213527.010000002</v>
      </c>
      <c r="V330" s="48">
        <f>+_xlfn.XLOOKUP($B330,Fitness!$B:$B,Fitness!V:V,0)+_xlfn.XLOOKUP($B330,Inversiones!$B:$B,Inversiones!V:V,0)</f>
        <v>12403518.560000001</v>
      </c>
      <c r="W330" s="48">
        <f>+_xlfn.XLOOKUP($B330,Fitness!$B:$B,Fitness!W:W,0)+_xlfn.XLOOKUP($B330,Inversiones!$B:$B,Inversiones!W:W,0)</f>
        <v>15048737.42</v>
      </c>
      <c r="X330" s="48">
        <f>+_xlfn.XLOOKUP($B330,Fitness!$B:$B,Fitness!X:X,0)+_xlfn.XLOOKUP($B330,Inversiones!$B:$B,Inversiones!X:X,0)</f>
        <v>20685655.049999997</v>
      </c>
      <c r="Y330" s="48">
        <f>+_xlfn.XLOOKUP($B330,Fitness!$B:$B,Fitness!Y:Y,0)+_xlfn.XLOOKUP($B330,Inversiones!$B:$B,Inversiones!Y:Y,0)</f>
        <v>15264828.209999999</v>
      </c>
      <c r="Z330" s="48">
        <f>+_xlfn.XLOOKUP($B330,Fitness!$B:$B,Fitness!Z:Z,0)+_xlfn.XLOOKUP($B330,Inversiones!$B:$B,Inversiones!Z:Z,0)</f>
        <v>23965187.870000001</v>
      </c>
      <c r="AA330" s="48">
        <f>+_xlfn.XLOOKUP($B330,Fitness!$B:$B,Fitness!AA:AA,0)+_xlfn.XLOOKUP($B330,Inversiones!$B:$B,Inversiones!AA:AA,0)</f>
        <v>13144542.35</v>
      </c>
      <c r="AB330" s="48">
        <f>+_xlfn.XLOOKUP($B330,Fitness!$B:$B,Fitness!AB:AB,0)+_xlfn.XLOOKUP($B330,Inversiones!$B:$B,Inversiones!AB:AB,0)</f>
        <v>7170769.7599999998</v>
      </c>
      <c r="AC330" s="48">
        <f>+_xlfn.XLOOKUP($B330,Fitness!$B:$B,Fitness!AC:AC,0)+_xlfn.XLOOKUP($B330,Inversiones!$B:$B,Inversiones!AC:AC,0)</f>
        <v>15764540.209999999</v>
      </c>
      <c r="AD330" s="48">
        <f>+_xlfn.XLOOKUP($B330,Fitness!$B:$B,Fitness!AD:AD,0)+_xlfn.XLOOKUP($B330,Inversiones!$B:$B,Inversiones!AD:AD,0)</f>
        <v>14231542.879999999</v>
      </c>
      <c r="AE330" s="48">
        <f>+_xlfn.XLOOKUP($B330,Fitness!$B:$B,Fitness!AE:AE,0)+_xlfn.XLOOKUP($B330,Inversiones!$B:$B,Inversiones!AE:AE,0)</f>
        <v>4254178.9399999995</v>
      </c>
      <c r="AF330" s="48">
        <f>+_xlfn.XLOOKUP($B330,Fitness!$B:$B,Fitness!AF:AF,0)+_xlfn.XLOOKUP($B330,Inversiones!$B:$B,Inversiones!AF:AF,0)</f>
        <v>117710608.22</v>
      </c>
      <c r="AG330" s="48">
        <f>+_xlfn.XLOOKUP($B330,Fitness!$B:$B,Fitness!AG:AG,0)+_xlfn.XLOOKUP($B330,Inversiones!$B:$B,Inversiones!AG:AG,0)</f>
        <v>203915893.95000002</v>
      </c>
      <c r="AH330" s="48">
        <f>+_xlfn.XLOOKUP($B330,Fitness!$B:$B,Fitness!AH:AH,0)+_xlfn.XLOOKUP($B330,Inversiones!$B:$B,Inversiones!AH:AH,0)</f>
        <v>0</v>
      </c>
      <c r="AI330" s="48">
        <f>+_xlfn.XLOOKUP($B330,Fitness!$B:$B,Fitness!AI:AI,0)+_xlfn.XLOOKUP($B330,Inversiones!$B:$B,Inversiones!AI:AI,0)</f>
        <v>0</v>
      </c>
      <c r="AJ330" s="48">
        <f>+_xlfn.XLOOKUP($B330,Fitness!$B:$B,Fitness!AJ:AJ,0)+_xlfn.XLOOKUP($B330,Inversiones!$B:$B,Inversiones!AJ:AJ,0)</f>
        <v>0</v>
      </c>
      <c r="AK330" s="48">
        <f>+_xlfn.XLOOKUP($B330,Fitness!$B:$B,Fitness!AK:AK,0)+_xlfn.XLOOKUP($B330,Inversiones!$B:$B,Inversiones!AK:AK,0)</f>
        <v>0</v>
      </c>
      <c r="AL330" s="48">
        <f>+_xlfn.XLOOKUP($B330,Fitness!$B:$B,Fitness!AL:AL,0)+_xlfn.XLOOKUP($B330,Inversiones!$B:$B,Inversiones!AL:AL,0)</f>
        <v>0</v>
      </c>
      <c r="AM330" s="48">
        <f>+_xlfn.XLOOKUP($B330,Fitness!$B:$B,Fitness!AM:AM,0)+_xlfn.XLOOKUP($B330,Inversiones!$B:$B,Inversiones!AM:AM,0)</f>
        <v>0</v>
      </c>
      <c r="AQ330" s="48">
        <f>+_xlfn.XLOOKUP($B330,'[1]Ene-25'!$C:$C,'[1]Ene-25'!$H:$H,0)</f>
        <v>4655548.25</v>
      </c>
      <c r="AR330" s="48">
        <f>+_xlfn.XLOOKUP($B330,'[1]Feb-25'!$C:$C,'[1]Feb-25'!$H:$H,0)</f>
        <v>13146209.93</v>
      </c>
      <c r="AS330" s="48">
        <f>+_xlfn.XLOOKUP($B330,'[1]Mar-25'!$C:$C,'[1]Mar-25'!$H:$H,0)</f>
        <v>6472621.29</v>
      </c>
      <c r="AT330" s="48">
        <f>+_xlfn.XLOOKUP($B330,'[1]Abr-25'!$C:$C,'[1]Abr-25'!$H:$H,0)</f>
        <v>4024934.15</v>
      </c>
      <c r="AU330" s="48">
        <f>+_xlfn.XLOOKUP($B330,'[1]May-25'!$C:$C,'[1]May-25'!$H:$H,0)</f>
        <v>116139690.95</v>
      </c>
      <c r="AV330" s="48">
        <f>+_xlfn.XLOOKUP($B330,'[1]Jun-25'!$C:$C,'[1]Jun-25'!$H:$H,0)</f>
        <v>11174630.84</v>
      </c>
      <c r="AW330" s="48">
        <f>+_xlfn.XLOOKUP($B330,'[1]Jul-25'!$C:$C,'[1]Jul-25'!$H:$H,0)</f>
        <v>0</v>
      </c>
      <c r="AX330" s="48">
        <f>+_xlfn.XLOOKUP($B330,'[1]Ago-25'!$C:$C,'[1]Ago-25'!$H:$H,0)</f>
        <v>0</v>
      </c>
      <c r="AY330" s="48">
        <f>+_xlfn.XLOOKUP($B330,'[1]Sep-25'!$C:$C,'[1]Sep-25'!$H:$H,0)</f>
        <v>0</v>
      </c>
      <c r="AZ330" s="48">
        <f>+_xlfn.XLOOKUP($B330,'[1]Oct-25'!$C:$C,'[1]Oct-25'!$H:$H,0)</f>
        <v>0</v>
      </c>
      <c r="BA330" s="48">
        <f>+_xlfn.XLOOKUP($B330,'[1]Nov-25'!$C:$C,'[1]Nov-25'!$H:$H,0)</f>
        <v>0</v>
      </c>
      <c r="BB330" s="48">
        <f>+_xlfn.XLOOKUP($B330,'[1]Dic-25'!$C:$C,'[1]Dic-25'!$H:$H,0)</f>
        <v>0</v>
      </c>
    </row>
    <row r="331" spans="1:54" collapsed="1" x14ac:dyDescent="0.3">
      <c r="A331" s="18">
        <v>12</v>
      </c>
      <c r="B331" s="150" t="s">
        <v>477</v>
      </c>
      <c r="C331" s="150" t="s">
        <v>478</v>
      </c>
      <c r="D331" s="151">
        <f>+SUBTOTAL(9,D332)</f>
        <v>5372116</v>
      </c>
      <c r="E331" s="151">
        <f t="shared" ref="E331:AM331" si="148">+SUBTOTAL(9,E332)</f>
        <v>5372116</v>
      </c>
      <c r="F331" s="151">
        <f t="shared" si="148"/>
        <v>5372116</v>
      </c>
      <c r="G331" s="151">
        <f t="shared" si="148"/>
        <v>5372116</v>
      </c>
      <c r="H331" s="151">
        <f t="shared" si="148"/>
        <v>5372116</v>
      </c>
      <c r="I331" s="151">
        <f t="shared" si="148"/>
        <v>5372116</v>
      </c>
      <c r="J331" s="151">
        <f t="shared" si="148"/>
        <v>5372116</v>
      </c>
      <c r="K331" s="151">
        <f t="shared" si="148"/>
        <v>5372116</v>
      </c>
      <c r="L331" s="151">
        <f t="shared" si="148"/>
        <v>5372116</v>
      </c>
      <c r="M331" s="151">
        <f t="shared" si="148"/>
        <v>5372116</v>
      </c>
      <c r="N331" s="151">
        <f t="shared" si="148"/>
        <v>5372116</v>
      </c>
      <c r="O331" s="151">
        <f t="shared" si="148"/>
        <v>5372116</v>
      </c>
      <c r="P331" s="151">
        <f t="shared" si="148"/>
        <v>5372116</v>
      </c>
      <c r="Q331" s="151">
        <f t="shared" si="148"/>
        <v>5372116</v>
      </c>
      <c r="R331" s="151">
        <f t="shared" si="148"/>
        <v>5372116</v>
      </c>
      <c r="S331" s="151">
        <f t="shared" si="148"/>
        <v>5372116</v>
      </c>
      <c r="T331" s="151">
        <f t="shared" si="148"/>
        <v>5372116</v>
      </c>
      <c r="U331" s="151">
        <f t="shared" si="148"/>
        <v>5372116</v>
      </c>
      <c r="V331" s="151">
        <f t="shared" si="148"/>
        <v>5372116</v>
      </c>
      <c r="W331" s="151">
        <f t="shared" si="148"/>
        <v>5372116</v>
      </c>
      <c r="X331" s="151">
        <f t="shared" si="148"/>
        <v>5372116</v>
      </c>
      <c r="Y331" s="151">
        <f t="shared" si="148"/>
        <v>5372116</v>
      </c>
      <c r="Z331" s="151">
        <f t="shared" si="148"/>
        <v>5372116</v>
      </c>
      <c r="AA331" s="151">
        <f t="shared" si="148"/>
        <v>5372116</v>
      </c>
      <c r="AB331" s="151">
        <f t="shared" si="148"/>
        <v>5773407</v>
      </c>
      <c r="AC331" s="151">
        <f t="shared" si="148"/>
        <v>5773407</v>
      </c>
      <c r="AD331" s="151">
        <f t="shared" si="148"/>
        <v>5773407</v>
      </c>
      <c r="AE331" s="151">
        <f t="shared" si="148"/>
        <v>5773407</v>
      </c>
      <c r="AF331" s="151">
        <f t="shared" si="148"/>
        <v>5773407</v>
      </c>
      <c r="AG331" s="151">
        <f t="shared" si="148"/>
        <v>6395853</v>
      </c>
      <c r="AH331" s="151">
        <f t="shared" si="148"/>
        <v>0</v>
      </c>
      <c r="AI331" s="151">
        <f t="shared" si="148"/>
        <v>0</v>
      </c>
      <c r="AJ331" s="151">
        <f t="shared" si="148"/>
        <v>0</v>
      </c>
      <c r="AK331" s="151">
        <f t="shared" si="148"/>
        <v>0</v>
      </c>
      <c r="AL331" s="151">
        <f t="shared" si="148"/>
        <v>0</v>
      </c>
      <c r="AM331" s="151">
        <f t="shared" si="148"/>
        <v>0</v>
      </c>
      <c r="AQ331" s="77">
        <f t="shared" ref="AQ331:BB331" si="149">+SUBTOTAL(9,AQ332)</f>
        <v>5773407</v>
      </c>
      <c r="AR331" s="77">
        <f t="shared" si="149"/>
        <v>5773407</v>
      </c>
      <c r="AS331" s="77">
        <f t="shared" si="149"/>
        <v>5773407</v>
      </c>
      <c r="AT331" s="77">
        <f t="shared" si="149"/>
        <v>5773407</v>
      </c>
      <c r="AU331" s="77">
        <f t="shared" si="149"/>
        <v>5773407</v>
      </c>
      <c r="AV331" s="77">
        <f t="shared" si="149"/>
        <v>6395853</v>
      </c>
      <c r="AW331" s="77">
        <f t="shared" si="149"/>
        <v>0</v>
      </c>
      <c r="AX331" s="77">
        <f t="shared" si="149"/>
        <v>0</v>
      </c>
      <c r="AY331" s="77">
        <f t="shared" si="149"/>
        <v>0</v>
      </c>
      <c r="AZ331" s="77">
        <f t="shared" si="149"/>
        <v>0</v>
      </c>
      <c r="BA331" s="77">
        <f t="shared" si="149"/>
        <v>0</v>
      </c>
      <c r="BB331" s="77">
        <f t="shared" si="149"/>
        <v>0</v>
      </c>
    </row>
    <row r="332" spans="1:54" hidden="1" outlineLevel="1" x14ac:dyDescent="0.3">
      <c r="B332" s="145" t="s">
        <v>487</v>
      </c>
      <c r="C332" s="18" t="s">
        <v>488</v>
      </c>
      <c r="D332" s="62">
        <f>+_xlfn.XLOOKUP($B332,Fitness!$B:$B,Fitness!D:D,0)+_xlfn.XLOOKUP($B332,Inversiones!$B:$B,Inversiones!D:D,0)</f>
        <v>5372116</v>
      </c>
      <c r="E332" s="62">
        <f>+_xlfn.XLOOKUP($B332,Fitness!$B:$B,Fitness!E:E,0)+_xlfn.XLOOKUP($B332,Inversiones!$B:$B,Inversiones!E:E,0)</f>
        <v>5372116</v>
      </c>
      <c r="F332" s="62">
        <f>+_xlfn.XLOOKUP($B332,Fitness!$B:$B,Fitness!F:F,0)+_xlfn.XLOOKUP($B332,Inversiones!$B:$B,Inversiones!F:F,0)</f>
        <v>5372116</v>
      </c>
      <c r="G332" s="62">
        <f>+_xlfn.XLOOKUP($B332,Fitness!$B:$B,Fitness!G:G,0)+_xlfn.XLOOKUP($B332,Inversiones!$B:$B,Inversiones!G:G,0)</f>
        <v>5372116</v>
      </c>
      <c r="H332" s="62">
        <f>+_xlfn.XLOOKUP($B332,Fitness!$B:$B,Fitness!H:H,0)+_xlfn.XLOOKUP($B332,Inversiones!$B:$B,Inversiones!H:H,0)</f>
        <v>5372116</v>
      </c>
      <c r="I332" s="62">
        <f>+_xlfn.XLOOKUP($B332,Fitness!$B:$B,Fitness!I:I,0)+_xlfn.XLOOKUP($B332,Inversiones!$B:$B,Inversiones!I:I,0)</f>
        <v>5372116</v>
      </c>
      <c r="J332" s="62">
        <f>+_xlfn.XLOOKUP($B332,Fitness!$B:$B,Fitness!J:J,0)+_xlfn.XLOOKUP($B332,Inversiones!$B:$B,Inversiones!J:J,0)</f>
        <v>5372116</v>
      </c>
      <c r="K332" s="62">
        <f>+_xlfn.XLOOKUP($B332,Fitness!$B:$B,Fitness!K:K,0)+_xlfn.XLOOKUP($B332,Inversiones!$B:$B,Inversiones!K:K,0)</f>
        <v>5372116</v>
      </c>
      <c r="L332" s="62">
        <f>+_xlfn.XLOOKUP($B332,Fitness!$B:$B,Fitness!L:L,0)+_xlfn.XLOOKUP($B332,Inversiones!$B:$B,Inversiones!L:L,0)</f>
        <v>5372116</v>
      </c>
      <c r="M332" s="62">
        <f>+_xlfn.XLOOKUP($B332,Fitness!$B:$B,Fitness!M:M,0)+_xlfn.XLOOKUP($B332,Inversiones!$B:$B,Inversiones!M:M,0)</f>
        <v>5372116</v>
      </c>
      <c r="N332" s="62">
        <f>+_xlfn.XLOOKUP($B332,Fitness!$B:$B,Fitness!N:N,0)+_xlfn.XLOOKUP($B332,Inversiones!$B:$B,Inversiones!N:N,0)</f>
        <v>5372116</v>
      </c>
      <c r="O332" s="62">
        <f>+_xlfn.XLOOKUP($B332,Fitness!$B:$B,Fitness!O:O,0)+_xlfn.XLOOKUP($B332,Inversiones!$B:$B,Inversiones!O:O,0)</f>
        <v>5372116</v>
      </c>
      <c r="P332" s="62">
        <f>+_xlfn.XLOOKUP($B332,Fitness!$B:$B,Fitness!P:P,0)+_xlfn.XLOOKUP($B332,Inversiones!$B:$B,Inversiones!P:P,0)</f>
        <v>5372116</v>
      </c>
      <c r="Q332" s="62">
        <f>+_xlfn.XLOOKUP($B332,Fitness!$B:$B,Fitness!Q:Q,0)+_xlfn.XLOOKUP($B332,Inversiones!$B:$B,Inversiones!Q:Q,0)</f>
        <v>5372116</v>
      </c>
      <c r="R332" s="62">
        <f>+_xlfn.XLOOKUP($B332,Fitness!$B:$B,Fitness!R:R,0)+_xlfn.XLOOKUP($B332,Inversiones!$B:$B,Inversiones!R:R,0)</f>
        <v>5372116</v>
      </c>
      <c r="S332" s="62">
        <f>+_xlfn.XLOOKUP($B332,Fitness!$B:$B,Fitness!S:S,0)+_xlfn.XLOOKUP($B332,Inversiones!$B:$B,Inversiones!S:S,0)</f>
        <v>5372116</v>
      </c>
      <c r="T332" s="62">
        <f>+_xlfn.XLOOKUP($B332,Fitness!$B:$B,Fitness!T:T,0)+_xlfn.XLOOKUP($B332,Inversiones!$B:$B,Inversiones!T:T,0)</f>
        <v>5372116</v>
      </c>
      <c r="U332" s="62">
        <f>+_xlfn.XLOOKUP($B332,Fitness!$B:$B,Fitness!U:U,0)+_xlfn.XLOOKUP($B332,Inversiones!$B:$B,Inversiones!U:U,0)</f>
        <v>5372116</v>
      </c>
      <c r="V332" s="62">
        <f>+_xlfn.XLOOKUP($B332,Fitness!$B:$B,Fitness!V:V,0)+_xlfn.XLOOKUP($B332,Inversiones!$B:$B,Inversiones!V:V,0)</f>
        <v>5372116</v>
      </c>
      <c r="W332" s="62">
        <f>+_xlfn.XLOOKUP($B332,Fitness!$B:$B,Fitness!W:W,0)+_xlfn.XLOOKUP($B332,Inversiones!$B:$B,Inversiones!W:W,0)</f>
        <v>5372116</v>
      </c>
      <c r="X332" s="62">
        <f>+_xlfn.XLOOKUP($B332,Fitness!$B:$B,Fitness!X:X,0)+_xlfn.XLOOKUP($B332,Inversiones!$B:$B,Inversiones!X:X,0)</f>
        <v>5372116</v>
      </c>
      <c r="Y332" s="62">
        <f>+_xlfn.XLOOKUP($B332,Fitness!$B:$B,Fitness!Y:Y,0)+_xlfn.XLOOKUP($B332,Inversiones!$B:$B,Inversiones!Y:Y,0)</f>
        <v>5372116</v>
      </c>
      <c r="Z332" s="62">
        <f>+_xlfn.XLOOKUP($B332,Fitness!$B:$B,Fitness!Z:Z,0)+_xlfn.XLOOKUP($B332,Inversiones!$B:$B,Inversiones!Z:Z,0)</f>
        <v>5372116</v>
      </c>
      <c r="AA332" s="62">
        <f>+_xlfn.XLOOKUP($B332,Fitness!$B:$B,Fitness!AA:AA,0)+_xlfn.XLOOKUP($B332,Inversiones!$B:$B,Inversiones!AA:AA,0)</f>
        <v>5372116</v>
      </c>
      <c r="AB332" s="62">
        <f>+_xlfn.XLOOKUP($B332,Fitness!$B:$B,Fitness!AB:AB,0)+_xlfn.XLOOKUP($B332,Inversiones!$B:$B,Inversiones!AB:AB,0)</f>
        <v>5773407</v>
      </c>
      <c r="AC332" s="62">
        <f>+_xlfn.XLOOKUP($B332,Fitness!$B:$B,Fitness!AC:AC,0)+_xlfn.XLOOKUP($B332,Inversiones!$B:$B,Inversiones!AC:AC,0)</f>
        <v>5773407</v>
      </c>
      <c r="AD332" s="62">
        <f>+_xlfn.XLOOKUP($B332,Fitness!$B:$B,Fitness!AD:AD,0)+_xlfn.XLOOKUP($B332,Inversiones!$B:$B,Inversiones!AD:AD,0)</f>
        <v>5773407</v>
      </c>
      <c r="AE332" s="62">
        <f>+_xlfn.XLOOKUP($B332,Fitness!$B:$B,Fitness!AE:AE,0)+_xlfn.XLOOKUP($B332,Inversiones!$B:$B,Inversiones!AE:AE,0)</f>
        <v>5773407</v>
      </c>
      <c r="AF332" s="62">
        <f>+_xlfn.XLOOKUP($B332,Fitness!$B:$B,Fitness!AF:AF,0)+_xlfn.XLOOKUP($B332,Inversiones!$B:$B,Inversiones!AF:AF,0)</f>
        <v>5773407</v>
      </c>
      <c r="AG332" s="62">
        <f>+_xlfn.XLOOKUP($B332,Fitness!$B:$B,Fitness!AG:AG,0)+_xlfn.XLOOKUP($B332,Inversiones!$B:$B,Inversiones!AG:AG,0)</f>
        <v>6395853</v>
      </c>
      <c r="AH332" s="62">
        <f>+_xlfn.XLOOKUP($B332,Fitness!$B:$B,Fitness!AH:AH,0)+_xlfn.XLOOKUP($B332,Inversiones!$B:$B,Inversiones!AH:AH,0)</f>
        <v>0</v>
      </c>
      <c r="AI332" s="62">
        <f>+_xlfn.XLOOKUP($B332,Fitness!$B:$B,Fitness!AI:AI,0)+_xlfn.XLOOKUP($B332,Inversiones!$B:$B,Inversiones!AI:AI,0)</f>
        <v>0</v>
      </c>
      <c r="AJ332" s="62">
        <f>+_xlfn.XLOOKUP($B332,Fitness!$B:$B,Fitness!AJ:AJ,0)+_xlfn.XLOOKUP($B332,Inversiones!$B:$B,Inversiones!AJ:AJ,0)</f>
        <v>0</v>
      </c>
      <c r="AK332" s="62">
        <f>+_xlfn.XLOOKUP($B332,Fitness!$B:$B,Fitness!AK:AK,0)+_xlfn.XLOOKUP($B332,Inversiones!$B:$B,Inversiones!AK:AK,0)</f>
        <v>0</v>
      </c>
      <c r="AL332" s="62">
        <f>+_xlfn.XLOOKUP($B332,Fitness!$B:$B,Fitness!AL:AL,0)+_xlfn.XLOOKUP($B332,Inversiones!$B:$B,Inversiones!AL:AL,0)</f>
        <v>0</v>
      </c>
      <c r="AM332" s="62">
        <f>+_xlfn.XLOOKUP($B332,Fitness!$B:$B,Fitness!AM:AM,0)+_xlfn.XLOOKUP($B332,Inversiones!$B:$B,Inversiones!AM:AM,0)</f>
        <v>0</v>
      </c>
      <c r="AQ332" s="62">
        <f>+_xlfn.XLOOKUP($B332,'[1]Ene-25'!$C:$C,'[1]Ene-25'!$H:$H,0)</f>
        <v>5773407</v>
      </c>
      <c r="AR332" s="62">
        <f>+_xlfn.XLOOKUP($B332,'[1]Feb-25'!$C:$C,'[1]Feb-25'!$H:$H,0)</f>
        <v>5773407</v>
      </c>
      <c r="AS332" s="62">
        <f>+_xlfn.XLOOKUP($B332,'[1]Mar-25'!$C:$C,'[1]Mar-25'!$H:$H,0)</f>
        <v>5773407</v>
      </c>
      <c r="AT332" s="62">
        <f>+_xlfn.XLOOKUP($B332,'[1]Abr-25'!$C:$C,'[1]Abr-25'!$H:$H,0)</f>
        <v>5773407</v>
      </c>
      <c r="AU332" s="62">
        <f>+_xlfn.XLOOKUP($B332,'[1]May-25'!$C:$C,'[1]May-25'!$H:$H,0)</f>
        <v>5773407</v>
      </c>
      <c r="AV332" s="62">
        <f>+_xlfn.XLOOKUP($B332,'[1]Jun-25'!$C:$C,'[1]Jun-25'!$H:$H,0)</f>
        <v>6395853</v>
      </c>
      <c r="AW332" s="62">
        <f>+_xlfn.XLOOKUP($B332,'[1]Jul-25'!$C:$C,'[1]Jul-25'!$H:$H,0)</f>
        <v>0</v>
      </c>
      <c r="AX332" s="62">
        <f>+_xlfn.XLOOKUP($B332,'[1]Ago-25'!$C:$C,'[1]Ago-25'!$H:$H,0)</f>
        <v>0</v>
      </c>
      <c r="AY332" s="62">
        <f>+_xlfn.XLOOKUP($B332,'[1]Sep-25'!$C:$C,'[1]Sep-25'!$H:$H,0)</f>
        <v>0</v>
      </c>
      <c r="AZ332" s="62">
        <f>+_xlfn.XLOOKUP($B332,'[1]Oct-25'!$C:$C,'[1]Oct-25'!$H:$H,0)</f>
        <v>0</v>
      </c>
      <c r="BA332" s="62">
        <f>+_xlfn.XLOOKUP($B332,'[1]Nov-25'!$C:$C,'[1]Nov-25'!$H:$H,0)</f>
        <v>0</v>
      </c>
      <c r="BB332" s="62">
        <f>+_xlfn.XLOOKUP($B332,'[1]Dic-25'!$C:$C,'[1]Dic-25'!$H:$H,0)</f>
        <v>0</v>
      </c>
    </row>
    <row r="333" spans="1:54" collapsed="1" x14ac:dyDescent="0.3">
      <c r="A333" s="18">
        <v>13</v>
      </c>
      <c r="B333" s="150" t="s">
        <v>479</v>
      </c>
      <c r="C333" s="150" t="s">
        <v>480</v>
      </c>
      <c r="D333" s="151">
        <f>+SUBTOTAL(9,D334:D341)</f>
        <v>1288912526.77</v>
      </c>
      <c r="E333" s="151">
        <f t="shared" ref="E333:AM333" si="150">+SUBTOTAL(9,E334:E341)</f>
        <v>1516636745.95</v>
      </c>
      <c r="F333" s="151">
        <f t="shared" si="150"/>
        <v>1733911258.8399999</v>
      </c>
      <c r="G333" s="151">
        <f t="shared" si="150"/>
        <v>1428836010.23</v>
      </c>
      <c r="H333" s="151">
        <f t="shared" si="150"/>
        <v>1563741396.5100002</v>
      </c>
      <c r="I333" s="151">
        <f t="shared" si="150"/>
        <v>1339754139.23</v>
      </c>
      <c r="J333" s="151">
        <f t="shared" si="150"/>
        <v>1616603951.1700001</v>
      </c>
      <c r="K333" s="151">
        <f t="shared" si="150"/>
        <v>1953730094.75</v>
      </c>
      <c r="L333" s="151">
        <f t="shared" si="150"/>
        <v>2185396373.8199997</v>
      </c>
      <c r="M333" s="151">
        <f t="shared" si="150"/>
        <v>2430209886.5799999</v>
      </c>
      <c r="N333" s="151">
        <f t="shared" si="150"/>
        <v>2776679264.3400002</v>
      </c>
      <c r="O333" s="151">
        <f t="shared" si="150"/>
        <v>1144123461.3</v>
      </c>
      <c r="P333" s="151">
        <f t="shared" si="150"/>
        <v>1720122277.8299999</v>
      </c>
      <c r="Q333" s="151">
        <f t="shared" si="150"/>
        <v>1915849839.1100001</v>
      </c>
      <c r="R333" s="151">
        <f t="shared" si="150"/>
        <v>2036364034.4299998</v>
      </c>
      <c r="S333" s="151">
        <f t="shared" si="150"/>
        <v>2311729267.7399998</v>
      </c>
      <c r="T333" s="151">
        <f t="shared" si="150"/>
        <v>2549334625.1800003</v>
      </c>
      <c r="U333" s="151">
        <f t="shared" si="150"/>
        <v>1662657623.05</v>
      </c>
      <c r="V333" s="151">
        <f t="shared" si="150"/>
        <v>1945459615.03</v>
      </c>
      <c r="W333" s="151">
        <f t="shared" si="150"/>
        <v>2346214862.0799999</v>
      </c>
      <c r="X333" s="151">
        <f t="shared" si="150"/>
        <v>2855118274.0999999</v>
      </c>
      <c r="Y333" s="151">
        <f t="shared" si="150"/>
        <v>3472490517.6600003</v>
      </c>
      <c r="Z333" s="151">
        <f t="shared" si="150"/>
        <v>3773436606.79</v>
      </c>
      <c r="AA333" s="151">
        <f t="shared" si="150"/>
        <v>1783789996.74</v>
      </c>
      <c r="AB333" s="151">
        <f t="shared" si="150"/>
        <v>1815123217.54</v>
      </c>
      <c r="AC333" s="151">
        <f t="shared" si="150"/>
        <v>2208725722.6099997</v>
      </c>
      <c r="AD333" s="151">
        <f t="shared" si="150"/>
        <v>2384933925.48</v>
      </c>
      <c r="AE333" s="151">
        <f t="shared" si="150"/>
        <v>2305630859.75</v>
      </c>
      <c r="AF333" s="151">
        <f t="shared" si="150"/>
        <v>2823237480.71</v>
      </c>
      <c r="AG333" s="151">
        <f t="shared" si="150"/>
        <v>2636483415.79</v>
      </c>
      <c r="AH333" s="151">
        <f t="shared" si="150"/>
        <v>0</v>
      </c>
      <c r="AI333" s="151">
        <f t="shared" si="150"/>
        <v>0</v>
      </c>
      <c r="AJ333" s="151">
        <f t="shared" si="150"/>
        <v>0</v>
      </c>
      <c r="AK333" s="151">
        <f t="shared" si="150"/>
        <v>0</v>
      </c>
      <c r="AL333" s="151">
        <f t="shared" si="150"/>
        <v>0</v>
      </c>
      <c r="AM333" s="151">
        <f t="shared" si="150"/>
        <v>0</v>
      </c>
      <c r="AQ333" s="77">
        <f t="shared" ref="AQ333:BB333" si="151">+SUBTOTAL(9,AQ334:AQ341)</f>
        <v>1278613269.8200002</v>
      </c>
      <c r="AR333" s="77">
        <f t="shared" si="151"/>
        <v>1591648313.3899999</v>
      </c>
      <c r="AS333" s="77">
        <f t="shared" si="151"/>
        <v>1720444801.3399999</v>
      </c>
      <c r="AT333" s="77">
        <f t="shared" si="151"/>
        <v>1747304335.8999999</v>
      </c>
      <c r="AU333" s="77">
        <f t="shared" si="151"/>
        <v>2138007822.8599999</v>
      </c>
      <c r="AV333" s="77">
        <f t="shared" si="151"/>
        <v>2044039032.0999999</v>
      </c>
      <c r="AW333" s="77">
        <f t="shared" si="151"/>
        <v>0</v>
      </c>
      <c r="AX333" s="77">
        <f t="shared" si="151"/>
        <v>0</v>
      </c>
      <c r="AY333" s="77">
        <f t="shared" si="151"/>
        <v>0</v>
      </c>
      <c r="AZ333" s="77">
        <f t="shared" si="151"/>
        <v>0</v>
      </c>
      <c r="BA333" s="77">
        <f t="shared" si="151"/>
        <v>0</v>
      </c>
      <c r="BB333" s="77">
        <f t="shared" si="151"/>
        <v>0</v>
      </c>
    </row>
    <row r="334" spans="1:54" hidden="1" outlineLevel="1" x14ac:dyDescent="0.3">
      <c r="B334" s="139" t="s">
        <v>489</v>
      </c>
      <c r="C334" s="69" t="s">
        <v>490</v>
      </c>
      <c r="D334" s="61">
        <f>+_xlfn.XLOOKUP($B334,Fitness!$B:$B,Fitness!D:D,0)+_xlfn.XLOOKUP($B334,Inversiones!$B:$B,Inversiones!D:D,0)</f>
        <v>48741000</v>
      </c>
      <c r="E334" s="61">
        <f>+_xlfn.XLOOKUP($B334,Fitness!$B:$B,Fitness!E:E,0)+_xlfn.XLOOKUP($B334,Inversiones!$B:$B,Inversiones!E:E,0)</f>
        <v>70564000</v>
      </c>
      <c r="F334" s="61">
        <f>+_xlfn.XLOOKUP($B334,Fitness!$B:$B,Fitness!F:F,0)+_xlfn.XLOOKUP($B334,Inversiones!$B:$B,Inversiones!F:F,0)</f>
        <v>71064000</v>
      </c>
      <c r="G334" s="61">
        <f>+_xlfn.XLOOKUP($B334,Fitness!$B:$B,Fitness!G:G,0)+_xlfn.XLOOKUP($B334,Inversiones!$B:$B,Inversiones!G:G,0)</f>
        <v>70085000</v>
      </c>
      <c r="H334" s="61">
        <f>+_xlfn.XLOOKUP($B334,Fitness!$B:$B,Fitness!H:H,0)+_xlfn.XLOOKUP($B334,Inversiones!$B:$B,Inversiones!H:H,0)</f>
        <v>70460000</v>
      </c>
      <c r="I334" s="61">
        <f>+_xlfn.XLOOKUP($B334,Fitness!$B:$B,Fitness!I:I,0)+_xlfn.XLOOKUP($B334,Inversiones!$B:$B,Inversiones!I:I,0)</f>
        <v>20886500</v>
      </c>
      <c r="J334" s="61">
        <f>+_xlfn.XLOOKUP($B334,Fitness!$B:$B,Fitness!J:J,0)+_xlfn.XLOOKUP($B334,Inversiones!$B:$B,Inversiones!J:J,0)</f>
        <v>25748000</v>
      </c>
      <c r="K334" s="61">
        <f>+_xlfn.XLOOKUP($B334,Fitness!$B:$B,Fitness!K:K,0)+_xlfn.XLOOKUP($B334,Inversiones!$B:$B,Inversiones!K:K,0)</f>
        <v>28122000</v>
      </c>
      <c r="L334" s="61">
        <f>+_xlfn.XLOOKUP($B334,Fitness!$B:$B,Fitness!L:L,0)+_xlfn.XLOOKUP($B334,Inversiones!$B:$B,Inversiones!L:L,0)</f>
        <v>35610000</v>
      </c>
      <c r="M334" s="61">
        <f>+_xlfn.XLOOKUP($B334,Fitness!$B:$B,Fitness!M:M,0)+_xlfn.XLOOKUP($B334,Inversiones!$B:$B,Inversiones!M:M,0)</f>
        <v>41799000</v>
      </c>
      <c r="N334" s="61">
        <f>+_xlfn.XLOOKUP($B334,Fitness!$B:$B,Fitness!N:N,0)+_xlfn.XLOOKUP($B334,Inversiones!$B:$B,Inversiones!N:N,0)</f>
        <v>44608000</v>
      </c>
      <c r="O334" s="61">
        <f>+_xlfn.XLOOKUP($B334,Fitness!$B:$B,Fitness!O:O,0)+_xlfn.XLOOKUP($B334,Inversiones!$B:$B,Inversiones!O:O,0)</f>
        <v>0</v>
      </c>
      <c r="P334" s="61">
        <f>+_xlfn.XLOOKUP($B334,Fitness!$B:$B,Fitness!P:P,0)+_xlfn.XLOOKUP($B334,Inversiones!$B:$B,Inversiones!P:P,0)</f>
        <v>11824000</v>
      </c>
      <c r="Q334" s="61">
        <f>+_xlfn.XLOOKUP($B334,Fitness!$B:$B,Fitness!Q:Q,0)+_xlfn.XLOOKUP($B334,Inversiones!$B:$B,Inversiones!Q:Q,0)</f>
        <v>36855000</v>
      </c>
      <c r="R334" s="61">
        <f>+_xlfn.XLOOKUP($B334,Fitness!$B:$B,Fitness!R:R,0)+_xlfn.XLOOKUP($B334,Inversiones!$B:$B,Inversiones!R:R,0)</f>
        <v>47617000</v>
      </c>
      <c r="S334" s="61">
        <f>+_xlfn.XLOOKUP($B334,Fitness!$B:$B,Fitness!S:S,0)+_xlfn.XLOOKUP($B334,Inversiones!$B:$B,Inversiones!S:S,0)</f>
        <v>59224000</v>
      </c>
      <c r="T334" s="61">
        <f>+_xlfn.XLOOKUP($B334,Fitness!$B:$B,Fitness!T:T,0)+_xlfn.XLOOKUP($B334,Inversiones!$B:$B,Inversiones!T:T,0)</f>
        <v>81559000</v>
      </c>
      <c r="U334" s="61">
        <f>+_xlfn.XLOOKUP($B334,Fitness!$B:$B,Fitness!U:U,0)+_xlfn.XLOOKUP($B334,Inversiones!$B:$B,Inversiones!U:U,0)</f>
        <v>46915000</v>
      </c>
      <c r="V334" s="61">
        <f>+_xlfn.XLOOKUP($B334,Fitness!$B:$B,Fitness!V:V,0)+_xlfn.XLOOKUP($B334,Inversiones!$B:$B,Inversiones!V:V,0)</f>
        <v>55715000</v>
      </c>
      <c r="W334" s="61">
        <f>+_xlfn.XLOOKUP($B334,Fitness!$B:$B,Fitness!W:W,0)+_xlfn.XLOOKUP($B334,Inversiones!$B:$B,Inversiones!W:W,0)</f>
        <v>68228500</v>
      </c>
      <c r="X334" s="61">
        <f>+_xlfn.XLOOKUP($B334,Fitness!$B:$B,Fitness!X:X,0)+_xlfn.XLOOKUP($B334,Inversiones!$B:$B,Inversiones!X:X,0)</f>
        <v>66261500</v>
      </c>
      <c r="Y334" s="61">
        <f>+_xlfn.XLOOKUP($B334,Fitness!$B:$B,Fitness!Y:Y,0)+_xlfn.XLOOKUP($B334,Inversiones!$B:$B,Inversiones!Y:Y,0)</f>
        <v>212572496</v>
      </c>
      <c r="Z334" s="61">
        <f>+_xlfn.XLOOKUP($B334,Fitness!$B:$B,Fitness!Z:Z,0)+_xlfn.XLOOKUP($B334,Inversiones!$B:$B,Inversiones!Z:Z,0)</f>
        <v>220054496</v>
      </c>
      <c r="AA334" s="61">
        <f>+_xlfn.XLOOKUP($B334,Fitness!$B:$B,Fitness!AA:AA,0)+_xlfn.XLOOKUP($B334,Inversiones!$B:$B,Inversiones!AA:AA,0)</f>
        <v>0</v>
      </c>
      <c r="AB334" s="61">
        <f>+_xlfn.XLOOKUP($B334,Fitness!$B:$B,Fitness!AB:AB,0)+_xlfn.XLOOKUP($B334,Inversiones!$B:$B,Inversiones!AB:AB,0)</f>
        <v>35321000</v>
      </c>
      <c r="AC334" s="61">
        <f>+_xlfn.XLOOKUP($B334,Fitness!$B:$B,Fitness!AC:AC,0)+_xlfn.XLOOKUP($B334,Inversiones!$B:$B,Inversiones!AC:AC,0)</f>
        <v>54294660</v>
      </c>
      <c r="AD334" s="61">
        <f>+_xlfn.XLOOKUP($B334,Fitness!$B:$B,Fitness!AD:AD,0)+_xlfn.XLOOKUP($B334,Inversiones!$B:$B,Inversiones!AD:AD,0)</f>
        <v>57294660</v>
      </c>
      <c r="AE334" s="61">
        <f>+_xlfn.XLOOKUP($B334,Fitness!$B:$B,Fitness!AE:AE,0)+_xlfn.XLOOKUP($B334,Inversiones!$B:$B,Inversiones!AE:AE,0)</f>
        <v>63600660</v>
      </c>
      <c r="AF334" s="61">
        <f>+_xlfn.XLOOKUP($B334,Fitness!$B:$B,Fitness!AF:AF,0)+_xlfn.XLOOKUP($B334,Inversiones!$B:$B,Inversiones!AF:AF,0)</f>
        <v>192295660</v>
      </c>
      <c r="AG334" s="61">
        <f>+_xlfn.XLOOKUP($B334,Fitness!$B:$B,Fitness!AG:AG,0)+_xlfn.XLOOKUP($B334,Inversiones!$B:$B,Inversiones!AG:AG,0)</f>
        <v>6491000</v>
      </c>
      <c r="AH334" s="61">
        <f>+_xlfn.XLOOKUP($B334,Fitness!$B:$B,Fitness!AH:AH,0)+_xlfn.XLOOKUP($B334,Inversiones!$B:$B,Inversiones!AH:AH,0)</f>
        <v>0</v>
      </c>
      <c r="AI334" s="61">
        <f>+_xlfn.XLOOKUP($B334,Fitness!$B:$B,Fitness!AI:AI,0)+_xlfn.XLOOKUP($B334,Inversiones!$B:$B,Inversiones!AI:AI,0)</f>
        <v>0</v>
      </c>
      <c r="AJ334" s="61">
        <f>+_xlfn.XLOOKUP($B334,Fitness!$B:$B,Fitness!AJ:AJ,0)+_xlfn.XLOOKUP($B334,Inversiones!$B:$B,Inversiones!AJ:AJ,0)</f>
        <v>0</v>
      </c>
      <c r="AK334" s="61">
        <f>+_xlfn.XLOOKUP($B334,Fitness!$B:$B,Fitness!AK:AK,0)+_xlfn.XLOOKUP($B334,Inversiones!$B:$B,Inversiones!AK:AK,0)</f>
        <v>0</v>
      </c>
      <c r="AL334" s="61">
        <f>+_xlfn.XLOOKUP($B334,Fitness!$B:$B,Fitness!AL:AL,0)+_xlfn.XLOOKUP($B334,Inversiones!$B:$B,Inversiones!AL:AL,0)</f>
        <v>0</v>
      </c>
      <c r="AM334" s="61">
        <f>+_xlfn.XLOOKUP($B334,Fitness!$B:$B,Fitness!AM:AM,0)+_xlfn.XLOOKUP($B334,Inversiones!$B:$B,Inversiones!AM:AM,0)</f>
        <v>0</v>
      </c>
      <c r="AQ334" s="61">
        <f>+_xlfn.XLOOKUP($B334,'[1]Ene-25'!$C:$C,'[1]Ene-25'!$H:$H,0)</f>
        <v>0</v>
      </c>
      <c r="AR334" s="61">
        <f>+_xlfn.XLOOKUP($B334,'[1]Feb-25'!$C:$C,'[1]Feb-25'!$H:$H,0)</f>
        <v>9150660</v>
      </c>
      <c r="AS334" s="61">
        <f>+_xlfn.XLOOKUP($B334,'[1]Mar-25'!$C:$C,'[1]Mar-25'!$H:$H,0)</f>
        <v>4927660</v>
      </c>
      <c r="AT334" s="61">
        <f>+_xlfn.XLOOKUP($B334,'[1]Abr-25'!$C:$C,'[1]Abr-25'!$H:$H,0)</f>
        <v>5077660</v>
      </c>
      <c r="AU334" s="61">
        <f>+_xlfn.XLOOKUP($B334,'[1]May-25'!$C:$C,'[1]May-25'!$H:$H,0)</f>
        <v>121877660</v>
      </c>
      <c r="AV334" s="61">
        <f>+_xlfn.XLOOKUP($B334,'[1]Jun-25'!$C:$C,'[1]Jun-25'!$H:$H,0)</f>
        <v>6491000</v>
      </c>
      <c r="AW334" s="61">
        <f>+_xlfn.XLOOKUP($B334,'[1]Jul-25'!$C:$C,'[1]Jul-25'!$H:$H,0)</f>
        <v>0</v>
      </c>
      <c r="AX334" s="61">
        <f>+_xlfn.XLOOKUP($B334,'[1]Ago-25'!$C:$C,'[1]Ago-25'!$H:$H,0)</f>
        <v>0</v>
      </c>
      <c r="AY334" s="61">
        <f>+_xlfn.XLOOKUP($B334,'[1]Sep-25'!$C:$C,'[1]Sep-25'!$H:$H,0)</f>
        <v>0</v>
      </c>
      <c r="AZ334" s="61">
        <f>+_xlfn.XLOOKUP($B334,'[1]Oct-25'!$C:$C,'[1]Oct-25'!$H:$H,0)</f>
        <v>0</v>
      </c>
      <c r="BA334" s="61">
        <f>+_xlfn.XLOOKUP($B334,'[1]Nov-25'!$C:$C,'[1]Nov-25'!$H:$H,0)</f>
        <v>0</v>
      </c>
      <c r="BB334" s="61">
        <f>+_xlfn.XLOOKUP($B334,'[1]Dic-25'!$C:$C,'[1]Dic-25'!$H:$H,0)</f>
        <v>0</v>
      </c>
    </row>
    <row r="335" spans="1:54" hidden="1" outlineLevel="1" x14ac:dyDescent="0.3">
      <c r="B335" s="140" t="s">
        <v>491</v>
      </c>
      <c r="C335" s="60" t="s">
        <v>492</v>
      </c>
      <c r="D335" s="63">
        <f>+_xlfn.XLOOKUP($B335,Fitness!$B:$B,Fitness!D:D,0)+_xlfn.XLOOKUP($B335,Inversiones!$B:$B,Inversiones!D:D,0)</f>
        <v>111452406</v>
      </c>
      <c r="E335" s="63">
        <f>+_xlfn.XLOOKUP($B335,Fitness!$B:$B,Fitness!E:E,0)+_xlfn.XLOOKUP($B335,Inversiones!$B:$B,Inversiones!E:E,0)</f>
        <v>112372406</v>
      </c>
      <c r="F335" s="63">
        <f>+_xlfn.XLOOKUP($B335,Fitness!$B:$B,Fitness!F:F,0)+_xlfn.XLOOKUP($B335,Inversiones!$B:$B,Inversiones!F:F,0)</f>
        <v>112642406</v>
      </c>
      <c r="G335" s="63">
        <f>+_xlfn.XLOOKUP($B335,Fitness!$B:$B,Fitness!G:G,0)+_xlfn.XLOOKUP($B335,Inversiones!$B:$B,Inversiones!G:G,0)</f>
        <v>113032406</v>
      </c>
      <c r="H335" s="63">
        <f>+_xlfn.XLOOKUP($B335,Fitness!$B:$B,Fitness!H:H,0)+_xlfn.XLOOKUP($B335,Inversiones!$B:$B,Inversiones!H:H,0)</f>
        <v>24799653.800000001</v>
      </c>
      <c r="I335" s="63">
        <f>+_xlfn.XLOOKUP($B335,Fitness!$B:$B,Fitness!I:I,0)+_xlfn.XLOOKUP($B335,Inversiones!$B:$B,Inversiones!I:I,0)</f>
        <v>0</v>
      </c>
      <c r="J335" s="63">
        <f>+_xlfn.XLOOKUP($B335,Fitness!$B:$B,Fitness!J:J,0)+_xlfn.XLOOKUP($B335,Inversiones!$B:$B,Inversiones!J:J,0)</f>
        <v>1094000</v>
      </c>
      <c r="K335" s="63">
        <f>+_xlfn.XLOOKUP($B335,Fitness!$B:$B,Fitness!K:K,0)+_xlfn.XLOOKUP($B335,Inversiones!$B:$B,Inversiones!K:K,0)</f>
        <v>2300692.2000000002</v>
      </c>
      <c r="L335" s="63">
        <f>+_xlfn.XLOOKUP($B335,Fitness!$B:$B,Fitness!L:L,0)+_xlfn.XLOOKUP($B335,Inversiones!$B:$B,Inversiones!L:L,0)</f>
        <v>2955000</v>
      </c>
      <c r="M335" s="63">
        <f>+_xlfn.XLOOKUP($B335,Fitness!$B:$B,Fitness!M:M,0)+_xlfn.XLOOKUP($B335,Inversiones!$B:$B,Inversiones!M:M,0)</f>
        <v>13385000</v>
      </c>
      <c r="N335" s="63">
        <f>+_xlfn.XLOOKUP($B335,Fitness!$B:$B,Fitness!N:N,0)+_xlfn.XLOOKUP($B335,Inversiones!$B:$B,Inversiones!N:N,0)</f>
        <v>16841468</v>
      </c>
      <c r="O335" s="63">
        <f>+_xlfn.XLOOKUP($B335,Fitness!$B:$B,Fitness!O:O,0)+_xlfn.XLOOKUP($B335,Inversiones!$B:$B,Inversiones!O:O,0)</f>
        <v>90874514.290000007</v>
      </c>
      <c r="P335" s="63">
        <f>+_xlfn.XLOOKUP($B335,Fitness!$B:$B,Fitness!P:P,0)+_xlfn.XLOOKUP($B335,Inversiones!$B:$B,Inversiones!P:P,0)</f>
        <v>28540509</v>
      </c>
      <c r="Q335" s="63">
        <f>+_xlfn.XLOOKUP($B335,Fitness!$B:$B,Fitness!Q:Q,0)+_xlfn.XLOOKUP($B335,Inversiones!$B:$B,Inversiones!Q:Q,0)</f>
        <v>32760262</v>
      </c>
      <c r="R335" s="63">
        <f>+_xlfn.XLOOKUP($B335,Fitness!$B:$B,Fitness!R:R,0)+_xlfn.XLOOKUP($B335,Inversiones!$B:$B,Inversiones!R:R,0)</f>
        <v>33100262</v>
      </c>
      <c r="S335" s="63">
        <f>+_xlfn.XLOOKUP($B335,Fitness!$B:$B,Fitness!S:S,0)+_xlfn.XLOOKUP($B335,Inversiones!$B:$B,Inversiones!S:S,0)</f>
        <v>48659738</v>
      </c>
      <c r="T335" s="63">
        <f>+_xlfn.XLOOKUP($B335,Fitness!$B:$B,Fitness!T:T,0)+_xlfn.XLOOKUP($B335,Inversiones!$B:$B,Inversiones!T:T,0)</f>
        <v>64300551</v>
      </c>
      <c r="U335" s="63">
        <f>+_xlfn.XLOOKUP($B335,Fitness!$B:$B,Fitness!U:U,0)+_xlfn.XLOOKUP($B335,Inversiones!$B:$B,Inversiones!U:U,0)</f>
        <v>65850551</v>
      </c>
      <c r="V335" s="63">
        <f>+_xlfn.XLOOKUP($B335,Fitness!$B:$B,Fitness!V:V,0)+_xlfn.XLOOKUP($B335,Inversiones!$B:$B,Inversiones!V:V,0)</f>
        <v>75350551</v>
      </c>
      <c r="W335" s="63">
        <f>+_xlfn.XLOOKUP($B335,Fitness!$B:$B,Fitness!W:W,0)+_xlfn.XLOOKUP($B335,Inversiones!$B:$B,Inversiones!W:W,0)</f>
        <v>99742421</v>
      </c>
      <c r="X335" s="63">
        <f>+_xlfn.XLOOKUP($B335,Fitness!$B:$B,Fitness!X:X,0)+_xlfn.XLOOKUP($B335,Inversiones!$B:$B,Inversiones!X:X,0)</f>
        <v>125733984</v>
      </c>
      <c r="Y335" s="63">
        <f>+_xlfn.XLOOKUP($B335,Fitness!$B:$B,Fitness!Y:Y,0)+_xlfn.XLOOKUP($B335,Inversiones!$B:$B,Inversiones!Y:Y,0)</f>
        <v>128132540</v>
      </c>
      <c r="Z335" s="63">
        <f>+_xlfn.XLOOKUP($B335,Fitness!$B:$B,Fitness!Z:Z,0)+_xlfn.XLOOKUP($B335,Inversiones!$B:$B,Inversiones!Z:Z,0)</f>
        <v>131788513</v>
      </c>
      <c r="AA335" s="63">
        <f>+_xlfn.XLOOKUP($B335,Fitness!$B:$B,Fitness!AA:AA,0)+_xlfn.XLOOKUP($B335,Inversiones!$B:$B,Inversiones!AA:AA,0)</f>
        <v>0</v>
      </c>
      <c r="AB335" s="63">
        <f>+_xlfn.XLOOKUP($B335,Fitness!$B:$B,Fitness!AB:AB,0)+_xlfn.XLOOKUP($B335,Inversiones!$B:$B,Inversiones!AB:AB,0)</f>
        <v>18344247.489999998</v>
      </c>
      <c r="AC335" s="63">
        <f>+_xlfn.XLOOKUP($B335,Fitness!$B:$B,Fitness!AC:AC,0)+_xlfn.XLOOKUP($B335,Inversiones!$B:$B,Inversiones!AC:AC,0)</f>
        <v>0</v>
      </c>
      <c r="AD335" s="63">
        <f>+_xlfn.XLOOKUP($B335,Fitness!$B:$B,Fitness!AD:AD,0)+_xlfn.XLOOKUP($B335,Inversiones!$B:$B,Inversiones!AD:AD,0)</f>
        <v>0</v>
      </c>
      <c r="AE335" s="63">
        <f>+_xlfn.XLOOKUP($B335,Fitness!$B:$B,Fitness!AE:AE,0)+_xlfn.XLOOKUP($B335,Inversiones!$B:$B,Inversiones!AE:AE,0)</f>
        <v>0</v>
      </c>
      <c r="AF335" s="63">
        <f>+_xlfn.XLOOKUP($B335,Fitness!$B:$B,Fitness!AF:AF,0)+_xlfn.XLOOKUP($B335,Inversiones!$B:$B,Inversiones!AF:AF,0)</f>
        <v>63639499</v>
      </c>
      <c r="AG335" s="63">
        <f>+_xlfn.XLOOKUP($B335,Fitness!$B:$B,Fitness!AG:AG,0)+_xlfn.XLOOKUP($B335,Inversiones!$B:$B,Inversiones!AG:AG,0)</f>
        <v>0</v>
      </c>
      <c r="AH335" s="63">
        <f>+_xlfn.XLOOKUP($B335,Fitness!$B:$B,Fitness!AH:AH,0)+_xlfn.XLOOKUP($B335,Inversiones!$B:$B,Inversiones!AH:AH,0)</f>
        <v>0</v>
      </c>
      <c r="AI335" s="63">
        <f>+_xlfn.XLOOKUP($B335,Fitness!$B:$B,Fitness!AI:AI,0)+_xlfn.XLOOKUP($B335,Inversiones!$B:$B,Inversiones!AI:AI,0)</f>
        <v>0</v>
      </c>
      <c r="AJ335" s="63">
        <f>+_xlfn.XLOOKUP($B335,Fitness!$B:$B,Fitness!AJ:AJ,0)+_xlfn.XLOOKUP($B335,Inversiones!$B:$B,Inversiones!AJ:AJ,0)</f>
        <v>0</v>
      </c>
      <c r="AK335" s="63">
        <f>+_xlfn.XLOOKUP($B335,Fitness!$B:$B,Fitness!AK:AK,0)+_xlfn.XLOOKUP($B335,Inversiones!$B:$B,Inversiones!AK:AK,0)</f>
        <v>0</v>
      </c>
      <c r="AL335" s="63">
        <f>+_xlfn.XLOOKUP($B335,Fitness!$B:$B,Fitness!AL:AL,0)+_xlfn.XLOOKUP($B335,Inversiones!$B:$B,Inversiones!AL:AL,0)</f>
        <v>0</v>
      </c>
      <c r="AM335" s="63">
        <f>+_xlfn.XLOOKUP($B335,Fitness!$B:$B,Fitness!AM:AM,0)+_xlfn.XLOOKUP($B335,Inversiones!$B:$B,Inversiones!AM:AM,0)</f>
        <v>0</v>
      </c>
      <c r="AQ335" s="63">
        <f>+_xlfn.XLOOKUP($B335,'[1]Ene-25'!$C:$C,'[1]Ene-25'!$H:$H,0)</f>
        <v>18344247.489999998</v>
      </c>
      <c r="AR335" s="63">
        <f>+_xlfn.XLOOKUP($B335,'[1]Feb-25'!$C:$C,'[1]Feb-25'!$H:$H,0)</f>
        <v>0</v>
      </c>
      <c r="AS335" s="63">
        <f>+_xlfn.XLOOKUP($B335,'[1]Mar-25'!$C:$C,'[1]Mar-25'!$H:$H,0)</f>
        <v>0</v>
      </c>
      <c r="AT335" s="63">
        <f>+_xlfn.XLOOKUP($B335,'[1]Abr-25'!$C:$C,'[1]Abr-25'!$H:$H,0)</f>
        <v>0</v>
      </c>
      <c r="AU335" s="63">
        <f>+_xlfn.XLOOKUP($B335,'[1]May-25'!$C:$C,'[1]May-25'!$H:$H,0)</f>
        <v>41091682</v>
      </c>
      <c r="AV335" s="63">
        <f>+_xlfn.XLOOKUP($B335,'[1]Jun-25'!$C:$C,'[1]Jun-25'!$H:$H,0)</f>
        <v>0</v>
      </c>
      <c r="AW335" s="63">
        <f>+_xlfn.XLOOKUP($B335,'[1]Jul-25'!$C:$C,'[1]Jul-25'!$H:$H,0)</f>
        <v>0</v>
      </c>
      <c r="AX335" s="63">
        <f>+_xlfn.XLOOKUP($B335,'[1]Ago-25'!$C:$C,'[1]Ago-25'!$H:$H,0)</f>
        <v>0</v>
      </c>
      <c r="AY335" s="63">
        <f>+_xlfn.XLOOKUP($B335,'[1]Sep-25'!$C:$C,'[1]Sep-25'!$H:$H,0)</f>
        <v>0</v>
      </c>
      <c r="AZ335" s="63">
        <f>+_xlfn.XLOOKUP($B335,'[1]Oct-25'!$C:$C,'[1]Oct-25'!$H:$H,0)</f>
        <v>0</v>
      </c>
      <c r="BA335" s="63">
        <f>+_xlfn.XLOOKUP($B335,'[1]Nov-25'!$C:$C,'[1]Nov-25'!$H:$H,0)</f>
        <v>0</v>
      </c>
      <c r="BB335" s="63">
        <f>+_xlfn.XLOOKUP($B335,'[1]Dic-25'!$C:$C,'[1]Dic-25'!$H:$H,0)</f>
        <v>0</v>
      </c>
    </row>
    <row r="336" spans="1:54" hidden="1" outlineLevel="1" x14ac:dyDescent="0.3">
      <c r="B336" s="140" t="s">
        <v>493</v>
      </c>
      <c r="C336" s="60" t="s">
        <v>494</v>
      </c>
      <c r="D336" s="63">
        <f>+_xlfn.XLOOKUP($B336,Fitness!$B:$B,Fitness!D:D,0)+_xlfn.XLOOKUP($B336,Inversiones!$B:$B,Inversiones!D:D,0)</f>
        <v>387674566.37</v>
      </c>
      <c r="E336" s="63">
        <f>+_xlfn.XLOOKUP($B336,Fitness!$B:$B,Fitness!E:E,0)+_xlfn.XLOOKUP($B336,Inversiones!$B:$B,Inversiones!E:E,0)</f>
        <v>421590677.37</v>
      </c>
      <c r="F336" s="63">
        <f>+_xlfn.XLOOKUP($B336,Fitness!$B:$B,Fitness!F:F,0)+_xlfn.XLOOKUP($B336,Inversiones!$B:$B,Inversiones!F:F,0)</f>
        <v>529795392.37</v>
      </c>
      <c r="G336" s="63">
        <f>+_xlfn.XLOOKUP($B336,Fitness!$B:$B,Fitness!G:G,0)+_xlfn.XLOOKUP($B336,Inversiones!$B:$B,Inversiones!G:G,0)</f>
        <v>539122873.31999993</v>
      </c>
      <c r="H336" s="63">
        <f>+_xlfn.XLOOKUP($B336,Fitness!$B:$B,Fitness!H:H,0)+_xlfn.XLOOKUP($B336,Inversiones!$B:$B,Inversiones!H:H,0)</f>
        <v>633245174.32000005</v>
      </c>
      <c r="I336" s="63">
        <f>+_xlfn.XLOOKUP($B336,Fitness!$B:$B,Fitness!I:I,0)+_xlfn.XLOOKUP($B336,Inversiones!$B:$B,Inversiones!I:I,0)</f>
        <v>714887505.59000003</v>
      </c>
      <c r="J336" s="63">
        <f>+_xlfn.XLOOKUP($B336,Fitness!$B:$B,Fitness!J:J,0)+_xlfn.XLOOKUP($B336,Inversiones!$B:$B,Inversiones!J:J,0)</f>
        <v>679261498.59000003</v>
      </c>
      <c r="K336" s="63">
        <f>+_xlfn.XLOOKUP($B336,Fitness!$B:$B,Fitness!K:K,0)+_xlfn.XLOOKUP($B336,Inversiones!$B:$B,Inversiones!K:K,0)</f>
        <v>691985510.60000002</v>
      </c>
      <c r="L336" s="63">
        <f>+_xlfn.XLOOKUP($B336,Fitness!$B:$B,Fitness!L:L,0)+_xlfn.XLOOKUP($B336,Inversiones!$B:$B,Inversiones!L:L,0)</f>
        <v>711026357.60000002</v>
      </c>
      <c r="M336" s="63">
        <f>+_xlfn.XLOOKUP($B336,Fitness!$B:$B,Fitness!M:M,0)+_xlfn.XLOOKUP($B336,Inversiones!$B:$B,Inversiones!M:M,0)</f>
        <v>616398361.41999996</v>
      </c>
      <c r="N336" s="63">
        <f>+_xlfn.XLOOKUP($B336,Fitness!$B:$B,Fitness!N:N,0)+_xlfn.XLOOKUP($B336,Inversiones!$B:$B,Inversiones!N:N,0)</f>
        <v>575602265.16999996</v>
      </c>
      <c r="O336" s="63">
        <f>+_xlfn.XLOOKUP($B336,Fitness!$B:$B,Fitness!O:O,0)+_xlfn.XLOOKUP($B336,Inversiones!$B:$B,Inversiones!O:O,0)</f>
        <v>617759433</v>
      </c>
      <c r="P336" s="63">
        <f>+_xlfn.XLOOKUP($B336,Fitness!$B:$B,Fitness!P:P,0)+_xlfn.XLOOKUP($B336,Inversiones!$B:$B,Inversiones!P:P,0)</f>
        <v>732726184</v>
      </c>
      <c r="Q336" s="63">
        <f>+_xlfn.XLOOKUP($B336,Fitness!$B:$B,Fitness!Q:Q,0)+_xlfn.XLOOKUP($B336,Inversiones!$B:$B,Inversiones!Q:Q,0)</f>
        <v>739784955.88999999</v>
      </c>
      <c r="R336" s="63">
        <f>+_xlfn.XLOOKUP($B336,Fitness!$B:$B,Fitness!R:R,0)+_xlfn.XLOOKUP($B336,Inversiones!$B:$B,Inversiones!R:R,0)</f>
        <v>710964477.88999999</v>
      </c>
      <c r="S336" s="63">
        <f>+_xlfn.XLOOKUP($B336,Fitness!$B:$B,Fitness!S:S,0)+_xlfn.XLOOKUP($B336,Inversiones!$B:$B,Inversiones!S:S,0)</f>
        <v>701417416.41999996</v>
      </c>
      <c r="T336" s="63">
        <f>+_xlfn.XLOOKUP($B336,Fitness!$B:$B,Fitness!T:T,0)+_xlfn.XLOOKUP($B336,Inversiones!$B:$B,Inversiones!T:T,0)</f>
        <v>715531818.41999996</v>
      </c>
      <c r="U336" s="63">
        <f>+_xlfn.XLOOKUP($B336,Fitness!$B:$B,Fitness!U:U,0)+_xlfn.XLOOKUP($B336,Inversiones!$B:$B,Inversiones!U:U,0)</f>
        <v>267740914.41999999</v>
      </c>
      <c r="V336" s="63">
        <f>+_xlfn.XLOOKUP($B336,Fitness!$B:$B,Fitness!V:V,0)+_xlfn.XLOOKUP($B336,Inversiones!$B:$B,Inversiones!V:V,0)</f>
        <v>298281152.75</v>
      </c>
      <c r="W336" s="63">
        <f>+_xlfn.XLOOKUP($B336,Fitness!$B:$B,Fitness!W:W,0)+_xlfn.XLOOKUP($B336,Inversiones!$B:$B,Inversiones!W:W,0)</f>
        <v>351137146.55000001</v>
      </c>
      <c r="X336" s="63">
        <f>+_xlfn.XLOOKUP($B336,Fitness!$B:$B,Fitness!X:X,0)+_xlfn.XLOOKUP($B336,Inversiones!$B:$B,Inversiones!X:X,0)</f>
        <v>545901525.54999995</v>
      </c>
      <c r="Y336" s="63">
        <f>+_xlfn.XLOOKUP($B336,Fitness!$B:$B,Fitness!Y:Y,0)+_xlfn.XLOOKUP($B336,Inversiones!$B:$B,Inversiones!Y:Y,0)</f>
        <v>676210563.40999997</v>
      </c>
      <c r="Z336" s="63">
        <f>+_xlfn.XLOOKUP($B336,Fitness!$B:$B,Fitness!Z:Z,0)+_xlfn.XLOOKUP($B336,Inversiones!$B:$B,Inversiones!Z:Z,0)</f>
        <v>748874687.03000009</v>
      </c>
      <c r="AA336" s="63">
        <f>+_xlfn.XLOOKUP($B336,Fitness!$B:$B,Fitness!AA:AA,0)+_xlfn.XLOOKUP($B336,Inversiones!$B:$B,Inversiones!AA:AA,0)</f>
        <v>500796661.66000003</v>
      </c>
      <c r="AB336" s="63">
        <f>+_xlfn.XLOOKUP($B336,Fitness!$B:$B,Fitness!AB:AB,0)+_xlfn.XLOOKUP($B336,Inversiones!$B:$B,Inversiones!AB:AB,0)</f>
        <v>14480206.18</v>
      </c>
      <c r="AC336" s="63">
        <f>+_xlfn.XLOOKUP($B336,Fitness!$B:$B,Fitness!AC:AC,0)+_xlfn.XLOOKUP($B336,Inversiones!$B:$B,Inversiones!AC:AC,0)</f>
        <v>24116781.739999998</v>
      </c>
      <c r="AD336" s="63">
        <f>+_xlfn.XLOOKUP($B336,Fitness!$B:$B,Fitness!AD:AD,0)+_xlfn.XLOOKUP($B336,Inversiones!$B:$B,Inversiones!AD:AD,0)</f>
        <v>16178595.140000001</v>
      </c>
      <c r="AE336" s="63">
        <f>+_xlfn.XLOOKUP($B336,Fitness!$B:$B,Fitness!AE:AE,0)+_xlfn.XLOOKUP($B336,Inversiones!$B:$B,Inversiones!AE:AE,0)</f>
        <v>15640137.050000001</v>
      </c>
      <c r="AF336" s="63">
        <f>+_xlfn.XLOOKUP($B336,Fitness!$B:$B,Fitness!AF:AF,0)+_xlfn.XLOOKUP($B336,Inversiones!$B:$B,Inversiones!AF:AF,0)</f>
        <v>15804963.01</v>
      </c>
      <c r="AG336" s="63">
        <f>+_xlfn.XLOOKUP($B336,Fitness!$B:$B,Fitness!AG:AG,0)+_xlfn.XLOOKUP($B336,Inversiones!$B:$B,Inversiones!AG:AG,0)</f>
        <v>31757450.809999999</v>
      </c>
      <c r="AH336" s="63">
        <f>+_xlfn.XLOOKUP($B336,Fitness!$B:$B,Fitness!AH:AH,0)+_xlfn.XLOOKUP($B336,Inversiones!$B:$B,Inversiones!AH:AH,0)</f>
        <v>0</v>
      </c>
      <c r="AI336" s="63">
        <f>+_xlfn.XLOOKUP($B336,Fitness!$B:$B,Fitness!AI:AI,0)+_xlfn.XLOOKUP($B336,Inversiones!$B:$B,Inversiones!AI:AI,0)</f>
        <v>0</v>
      </c>
      <c r="AJ336" s="63">
        <f>+_xlfn.XLOOKUP($B336,Fitness!$B:$B,Fitness!AJ:AJ,0)+_xlfn.XLOOKUP($B336,Inversiones!$B:$B,Inversiones!AJ:AJ,0)</f>
        <v>0</v>
      </c>
      <c r="AK336" s="63">
        <f>+_xlfn.XLOOKUP($B336,Fitness!$B:$B,Fitness!AK:AK,0)+_xlfn.XLOOKUP($B336,Inversiones!$B:$B,Inversiones!AK:AK,0)</f>
        <v>0</v>
      </c>
      <c r="AL336" s="63">
        <f>+_xlfn.XLOOKUP($B336,Fitness!$B:$B,Fitness!AL:AL,0)+_xlfn.XLOOKUP($B336,Inversiones!$B:$B,Inversiones!AL:AL,0)</f>
        <v>0</v>
      </c>
      <c r="AM336" s="63">
        <f>+_xlfn.XLOOKUP($B336,Fitness!$B:$B,Fitness!AM:AM,0)+_xlfn.XLOOKUP($B336,Inversiones!$B:$B,Inversiones!AM:AM,0)</f>
        <v>0</v>
      </c>
      <c r="AQ336" s="63">
        <f>+_xlfn.XLOOKUP($B336,'[1]Ene-25'!$C:$C,'[1]Ene-25'!$H:$H,0)</f>
        <v>12102654.18</v>
      </c>
      <c r="AR336" s="63">
        <f>+_xlfn.XLOOKUP($B336,'[1]Feb-25'!$C:$C,'[1]Feb-25'!$H:$H,0)</f>
        <v>21953107.739999998</v>
      </c>
      <c r="AS336" s="63">
        <f>+_xlfn.XLOOKUP($B336,'[1]Mar-25'!$C:$C,'[1]Mar-25'!$H:$H,0)</f>
        <v>11414921.140000001</v>
      </c>
      <c r="AT336" s="63">
        <f>+_xlfn.XLOOKUP($B336,'[1]Abr-25'!$C:$C,'[1]Abr-25'!$H:$H,0)</f>
        <v>11566465.050000001</v>
      </c>
      <c r="AU336" s="63">
        <f>+_xlfn.XLOOKUP($B336,'[1]May-25'!$C:$C,'[1]May-25'!$H:$H,0)</f>
        <v>13166100.01</v>
      </c>
      <c r="AV336" s="63">
        <f>+_xlfn.XLOOKUP($B336,'[1]Jun-25'!$C:$C,'[1]Jun-25'!$H:$H,0)</f>
        <v>29118587.809999999</v>
      </c>
      <c r="AW336" s="63">
        <f>+_xlfn.XLOOKUP($B336,'[1]Jul-25'!$C:$C,'[1]Jul-25'!$H:$H,0)</f>
        <v>0</v>
      </c>
      <c r="AX336" s="63">
        <f>+_xlfn.XLOOKUP($B336,'[1]Ago-25'!$C:$C,'[1]Ago-25'!$H:$H,0)</f>
        <v>0</v>
      </c>
      <c r="AY336" s="63">
        <f>+_xlfn.XLOOKUP($B336,'[1]Sep-25'!$C:$C,'[1]Sep-25'!$H:$H,0)</f>
        <v>0</v>
      </c>
      <c r="AZ336" s="63">
        <f>+_xlfn.XLOOKUP($B336,'[1]Oct-25'!$C:$C,'[1]Oct-25'!$H:$H,0)</f>
        <v>0</v>
      </c>
      <c r="BA336" s="63">
        <f>+_xlfn.XLOOKUP($B336,'[1]Nov-25'!$C:$C,'[1]Nov-25'!$H:$H,0)</f>
        <v>0</v>
      </c>
      <c r="BB336" s="63">
        <f>+_xlfn.XLOOKUP($B336,'[1]Dic-25'!$C:$C,'[1]Dic-25'!$H:$H,0)</f>
        <v>0</v>
      </c>
    </row>
    <row r="337" spans="1:54" hidden="1" outlineLevel="1" x14ac:dyDescent="0.3">
      <c r="B337" s="140" t="s">
        <v>626</v>
      </c>
      <c r="C337" s="60" t="s">
        <v>627</v>
      </c>
      <c r="D337" s="63">
        <f>+_xlfn.XLOOKUP($B337,Fitness!$B:$B,Fitness!D:D,0)+_xlfn.XLOOKUP($B337,Inversiones!$B:$B,Inversiones!D:D,0)</f>
        <v>31973782.879999999</v>
      </c>
      <c r="E337" s="63">
        <f>+_xlfn.XLOOKUP($B337,Fitness!$B:$B,Fitness!E:E,0)+_xlfn.XLOOKUP($B337,Inversiones!$B:$B,Inversiones!E:E,0)</f>
        <v>31973782.879999999</v>
      </c>
      <c r="F337" s="63">
        <f>+_xlfn.XLOOKUP($B337,Fitness!$B:$B,Fitness!F:F,0)+_xlfn.XLOOKUP($B337,Inversiones!$B:$B,Inversiones!F:F,0)</f>
        <v>31973782.879999999</v>
      </c>
      <c r="G337" s="63">
        <f>+_xlfn.XLOOKUP($B337,Fitness!$B:$B,Fitness!G:G,0)+_xlfn.XLOOKUP($B337,Inversiones!$B:$B,Inversiones!G:G,0)</f>
        <v>31973782.879999999</v>
      </c>
      <c r="H337" s="63">
        <f>+_xlfn.XLOOKUP($B337,Fitness!$B:$B,Fitness!H:H,0)+_xlfn.XLOOKUP($B337,Inversiones!$B:$B,Inversiones!H:H,0)</f>
        <v>31973782.879999999</v>
      </c>
      <c r="I337" s="63">
        <f>+_xlfn.XLOOKUP($B337,Fitness!$B:$B,Fitness!I:I,0)+_xlfn.XLOOKUP($B337,Inversiones!$B:$B,Inversiones!I:I,0)</f>
        <v>31973782.879999999</v>
      </c>
      <c r="J337" s="63">
        <f>+_xlfn.XLOOKUP($B337,Fitness!$B:$B,Fitness!J:J,0)+_xlfn.XLOOKUP($B337,Inversiones!$B:$B,Inversiones!J:J,0)</f>
        <v>31973782.879999999</v>
      </c>
      <c r="K337" s="63">
        <f>+_xlfn.XLOOKUP($B337,Fitness!$B:$B,Fitness!K:K,0)+_xlfn.XLOOKUP($B337,Inversiones!$B:$B,Inversiones!K:K,0)</f>
        <v>31973782.879999999</v>
      </c>
      <c r="L337" s="63">
        <f>+_xlfn.XLOOKUP($B337,Fitness!$B:$B,Fitness!L:L,0)+_xlfn.XLOOKUP($B337,Inversiones!$B:$B,Inversiones!L:L,0)</f>
        <v>31973782.879999999</v>
      </c>
      <c r="M337" s="63">
        <f>+_xlfn.XLOOKUP($B337,Fitness!$B:$B,Fitness!M:M,0)+_xlfn.XLOOKUP($B337,Inversiones!$B:$B,Inversiones!M:M,0)</f>
        <v>31973782.879999999</v>
      </c>
      <c r="N337" s="63">
        <f>+_xlfn.XLOOKUP($B337,Fitness!$B:$B,Fitness!N:N,0)+_xlfn.XLOOKUP($B337,Inversiones!$B:$B,Inversiones!N:N,0)</f>
        <v>31973782.879999999</v>
      </c>
      <c r="O337" s="63">
        <f>+_xlfn.XLOOKUP($B337,Fitness!$B:$B,Fitness!O:O,0)+_xlfn.XLOOKUP($B337,Inversiones!$B:$B,Inversiones!O:O,0)</f>
        <v>0</v>
      </c>
      <c r="P337" s="63">
        <f>+_xlfn.XLOOKUP($B337,Fitness!$B:$B,Fitness!P:P,0)+_xlfn.XLOOKUP($B337,Inversiones!$B:$B,Inversiones!P:P,0)</f>
        <v>0</v>
      </c>
      <c r="Q337" s="63">
        <f>+_xlfn.XLOOKUP($B337,Fitness!$B:$B,Fitness!Q:Q,0)+_xlfn.XLOOKUP($B337,Inversiones!$B:$B,Inversiones!Q:Q,0)</f>
        <v>0</v>
      </c>
      <c r="R337" s="63">
        <f>+_xlfn.XLOOKUP($B337,Fitness!$B:$B,Fitness!R:R,0)+_xlfn.XLOOKUP($B337,Inversiones!$B:$B,Inversiones!R:R,0)</f>
        <v>0</v>
      </c>
      <c r="S337" s="63">
        <f>+_xlfn.XLOOKUP($B337,Fitness!$B:$B,Fitness!S:S,0)+_xlfn.XLOOKUP($B337,Inversiones!$B:$B,Inversiones!S:S,0)</f>
        <v>0</v>
      </c>
      <c r="T337" s="63">
        <f>+_xlfn.XLOOKUP($B337,Fitness!$B:$B,Fitness!T:T,0)+_xlfn.XLOOKUP($B337,Inversiones!$B:$B,Inversiones!T:T,0)</f>
        <v>0</v>
      </c>
      <c r="U337" s="63">
        <f>+_xlfn.XLOOKUP($B337,Fitness!$B:$B,Fitness!U:U,0)+_xlfn.XLOOKUP($B337,Inversiones!$B:$B,Inversiones!U:U,0)</f>
        <v>0</v>
      </c>
      <c r="V337" s="63">
        <f>+_xlfn.XLOOKUP($B337,Fitness!$B:$B,Fitness!V:V,0)+_xlfn.XLOOKUP($B337,Inversiones!$B:$B,Inversiones!V:V,0)</f>
        <v>0</v>
      </c>
      <c r="W337" s="63">
        <f>+_xlfn.XLOOKUP($B337,Fitness!$B:$B,Fitness!W:W,0)+_xlfn.XLOOKUP($B337,Inversiones!$B:$B,Inversiones!W:W,0)</f>
        <v>0</v>
      </c>
      <c r="X337" s="63">
        <f>+_xlfn.XLOOKUP($B337,Fitness!$B:$B,Fitness!X:X,0)+_xlfn.XLOOKUP($B337,Inversiones!$B:$B,Inversiones!X:X,0)</f>
        <v>0</v>
      </c>
      <c r="Y337" s="63">
        <f>+_xlfn.XLOOKUP($B337,Fitness!$B:$B,Fitness!Y:Y,0)+_xlfn.XLOOKUP($B337,Inversiones!$B:$B,Inversiones!Y:Y,0)</f>
        <v>0</v>
      </c>
      <c r="Z337" s="63">
        <f>+_xlfn.XLOOKUP($B337,Fitness!$B:$B,Fitness!Z:Z,0)+_xlfn.XLOOKUP($B337,Inversiones!$B:$B,Inversiones!Z:Z,0)</f>
        <v>0</v>
      </c>
      <c r="AA337" s="63">
        <f>+_xlfn.XLOOKUP($B337,Fitness!$B:$B,Fitness!AA:AA,0)+_xlfn.XLOOKUP($B337,Inversiones!$B:$B,Inversiones!AA:AA,0)</f>
        <v>0</v>
      </c>
      <c r="AB337" s="63">
        <f>+_xlfn.XLOOKUP($B337,Fitness!$B:$B,Fitness!AB:AB,0)+_xlfn.XLOOKUP($B337,Inversiones!$B:$B,Inversiones!AB:AB,0)</f>
        <v>0</v>
      </c>
      <c r="AC337" s="63">
        <f>+_xlfn.XLOOKUP($B337,Fitness!$B:$B,Fitness!AC:AC,0)+_xlfn.XLOOKUP($B337,Inversiones!$B:$B,Inversiones!AC:AC,0)</f>
        <v>0</v>
      </c>
      <c r="AD337" s="63">
        <f>+_xlfn.XLOOKUP($B337,Fitness!$B:$B,Fitness!AD:AD,0)+_xlfn.XLOOKUP($B337,Inversiones!$B:$B,Inversiones!AD:AD,0)</f>
        <v>0</v>
      </c>
      <c r="AE337" s="63">
        <f>+_xlfn.XLOOKUP($B337,Fitness!$B:$B,Fitness!AE:AE,0)+_xlfn.XLOOKUP($B337,Inversiones!$B:$B,Inversiones!AE:AE,0)</f>
        <v>0</v>
      </c>
      <c r="AF337" s="63">
        <f>+_xlfn.XLOOKUP($B337,Fitness!$B:$B,Fitness!AF:AF,0)+_xlfn.XLOOKUP($B337,Inversiones!$B:$B,Inversiones!AF:AF,0)</f>
        <v>0</v>
      </c>
      <c r="AG337" s="63">
        <f>+_xlfn.XLOOKUP($B337,Fitness!$B:$B,Fitness!AG:AG,0)+_xlfn.XLOOKUP($B337,Inversiones!$B:$B,Inversiones!AG:AG,0)</f>
        <v>0</v>
      </c>
      <c r="AH337" s="63">
        <f>+_xlfn.XLOOKUP($B337,Fitness!$B:$B,Fitness!AH:AH,0)+_xlfn.XLOOKUP($B337,Inversiones!$B:$B,Inversiones!AH:AH,0)</f>
        <v>0</v>
      </c>
      <c r="AI337" s="63">
        <f>+_xlfn.XLOOKUP($B337,Fitness!$B:$B,Fitness!AI:AI,0)+_xlfn.XLOOKUP($B337,Inversiones!$B:$B,Inversiones!AI:AI,0)</f>
        <v>0</v>
      </c>
      <c r="AJ337" s="63">
        <f>+_xlfn.XLOOKUP($B337,Fitness!$B:$B,Fitness!AJ:AJ,0)+_xlfn.XLOOKUP($B337,Inversiones!$B:$B,Inversiones!AJ:AJ,0)</f>
        <v>0</v>
      </c>
      <c r="AK337" s="63">
        <f>+_xlfn.XLOOKUP($B337,Fitness!$B:$B,Fitness!AK:AK,0)+_xlfn.XLOOKUP($B337,Inversiones!$B:$B,Inversiones!AK:AK,0)</f>
        <v>0</v>
      </c>
      <c r="AL337" s="63">
        <f>+_xlfn.XLOOKUP($B337,Fitness!$B:$B,Fitness!AL:AL,0)+_xlfn.XLOOKUP($B337,Inversiones!$B:$B,Inversiones!AL:AL,0)</f>
        <v>0</v>
      </c>
      <c r="AM337" s="63">
        <f>+_xlfn.XLOOKUP($B337,Fitness!$B:$B,Fitness!AM:AM,0)+_xlfn.XLOOKUP($B337,Inversiones!$B:$B,Inversiones!AM:AM,0)</f>
        <v>0</v>
      </c>
      <c r="AQ337" s="63">
        <f>+_xlfn.XLOOKUP($B337,'[1]Ene-25'!$C:$C,'[1]Ene-25'!$H:$H,0)</f>
        <v>0</v>
      </c>
      <c r="AR337" s="63">
        <f>+_xlfn.XLOOKUP($B337,'[1]Feb-25'!$C:$C,'[1]Feb-25'!$H:$H,0)</f>
        <v>0</v>
      </c>
      <c r="AS337" s="63">
        <f>+_xlfn.XLOOKUP($B337,'[1]Mar-25'!$C:$C,'[1]Mar-25'!$H:$H,0)</f>
        <v>0</v>
      </c>
      <c r="AT337" s="63">
        <f>+_xlfn.XLOOKUP($B337,'[1]Abr-25'!$C:$C,'[1]Abr-25'!$H:$H,0)</f>
        <v>0</v>
      </c>
      <c r="AU337" s="63">
        <f>+_xlfn.XLOOKUP($B337,'[1]May-25'!$C:$C,'[1]May-25'!$H:$H,0)</f>
        <v>0</v>
      </c>
      <c r="AV337" s="63">
        <f>+_xlfn.XLOOKUP($B337,'[1]Jun-25'!$C:$C,'[1]Jun-25'!$H:$H,0)</f>
        <v>0</v>
      </c>
      <c r="AW337" s="63">
        <f>+_xlfn.XLOOKUP($B337,'[1]Jul-25'!$C:$C,'[1]Jul-25'!$H:$H,0)</f>
        <v>0</v>
      </c>
      <c r="AX337" s="63">
        <f>+_xlfn.XLOOKUP($B337,'[1]Ago-25'!$C:$C,'[1]Ago-25'!$H:$H,0)</f>
        <v>0</v>
      </c>
      <c r="AY337" s="63">
        <f>+_xlfn.XLOOKUP($B337,'[1]Sep-25'!$C:$C,'[1]Sep-25'!$H:$H,0)</f>
        <v>0</v>
      </c>
      <c r="AZ337" s="63">
        <f>+_xlfn.XLOOKUP($B337,'[1]Oct-25'!$C:$C,'[1]Oct-25'!$H:$H,0)</f>
        <v>0</v>
      </c>
      <c r="BA337" s="63">
        <f>+_xlfn.XLOOKUP($B337,'[1]Nov-25'!$C:$C,'[1]Nov-25'!$H:$H,0)</f>
        <v>0</v>
      </c>
      <c r="BB337" s="63">
        <f>+_xlfn.XLOOKUP($B337,'[1]Dic-25'!$C:$C,'[1]Dic-25'!$H:$H,0)</f>
        <v>0</v>
      </c>
    </row>
    <row r="338" spans="1:54" hidden="1" outlineLevel="1" x14ac:dyDescent="0.3">
      <c r="B338" s="140" t="s">
        <v>495</v>
      </c>
      <c r="C338" s="60" t="s">
        <v>496</v>
      </c>
      <c r="D338" s="63">
        <f>+_xlfn.XLOOKUP($B338,Fitness!$B:$B,Fitness!D:D,0)+_xlfn.XLOOKUP($B338,Inversiones!$B:$B,Inversiones!D:D,0)</f>
        <v>228408174.66999999</v>
      </c>
      <c r="E338" s="63">
        <f>+_xlfn.XLOOKUP($B338,Fitness!$B:$B,Fitness!E:E,0)+_xlfn.XLOOKUP($B338,Inversiones!$B:$B,Inversiones!E:E,0)</f>
        <v>249200605.41</v>
      </c>
      <c r="F338" s="63">
        <f>+_xlfn.XLOOKUP($B338,Fitness!$B:$B,Fitness!F:F,0)+_xlfn.XLOOKUP($B338,Inversiones!$B:$B,Inversiones!F:F,0)</f>
        <v>201652057.30000001</v>
      </c>
      <c r="G338" s="63">
        <f>+_xlfn.XLOOKUP($B338,Fitness!$B:$B,Fitness!G:G,0)+_xlfn.XLOOKUP($B338,Inversiones!$B:$B,Inversiones!G:G,0)</f>
        <v>92469168.359999999</v>
      </c>
      <c r="H338" s="63">
        <f>+_xlfn.XLOOKUP($B338,Fitness!$B:$B,Fitness!H:H,0)+_xlfn.XLOOKUP($B338,Inversiones!$B:$B,Inversiones!H:H,0)</f>
        <v>86435723.840000004</v>
      </c>
      <c r="I338" s="63">
        <f>+_xlfn.XLOOKUP($B338,Fitness!$B:$B,Fitness!I:I,0)+_xlfn.XLOOKUP($B338,Inversiones!$B:$B,Inversiones!I:I,0)</f>
        <v>101946139.72</v>
      </c>
      <c r="J338" s="63">
        <f>+_xlfn.XLOOKUP($B338,Fitness!$B:$B,Fitness!J:J,0)+_xlfn.XLOOKUP($B338,Inversiones!$B:$B,Inversiones!J:J,0)</f>
        <v>129523903.66</v>
      </c>
      <c r="K338" s="63">
        <f>+_xlfn.XLOOKUP($B338,Fitness!$B:$B,Fitness!K:K,0)+_xlfn.XLOOKUP($B338,Inversiones!$B:$B,Inversiones!K:K,0)</f>
        <v>149945561.03</v>
      </c>
      <c r="L338" s="63">
        <f>+_xlfn.XLOOKUP($B338,Fitness!$B:$B,Fitness!L:L,0)+_xlfn.XLOOKUP($B338,Inversiones!$B:$B,Inversiones!L:L,0)</f>
        <v>168419623.30000001</v>
      </c>
      <c r="M338" s="63">
        <f>+_xlfn.XLOOKUP($B338,Fitness!$B:$B,Fitness!M:M,0)+_xlfn.XLOOKUP($B338,Inversiones!$B:$B,Inversiones!M:M,0)</f>
        <v>186778244.24000001</v>
      </c>
      <c r="N338" s="63">
        <f>+_xlfn.XLOOKUP($B338,Fitness!$B:$B,Fitness!N:N,0)+_xlfn.XLOOKUP($B338,Inversiones!$B:$B,Inversiones!N:N,0)</f>
        <v>213585824.59</v>
      </c>
      <c r="O338" s="63">
        <f>+_xlfn.XLOOKUP($B338,Fitness!$B:$B,Fitness!O:O,0)+_xlfn.XLOOKUP($B338,Inversiones!$B:$B,Inversiones!O:O,0)</f>
        <v>234559816.00999999</v>
      </c>
      <c r="P338" s="63">
        <f>+_xlfn.XLOOKUP($B338,Fitness!$B:$B,Fitness!P:P,0)+_xlfn.XLOOKUP($B338,Inversiones!$B:$B,Inversiones!P:P,0)</f>
        <v>266776924.82999998</v>
      </c>
      <c r="Q338" s="63">
        <f>+_xlfn.XLOOKUP($B338,Fitness!$B:$B,Fitness!Q:Q,0)+_xlfn.XLOOKUP($B338,Inversiones!$B:$B,Inversiones!Q:Q,0)</f>
        <v>291868269.06</v>
      </c>
      <c r="R338" s="63">
        <f>+_xlfn.XLOOKUP($B338,Fitness!$B:$B,Fitness!R:R,0)+_xlfn.XLOOKUP($B338,Inversiones!$B:$B,Inversiones!R:R,0)</f>
        <v>248701645.38</v>
      </c>
      <c r="S338" s="63">
        <f>+_xlfn.XLOOKUP($B338,Fitness!$B:$B,Fitness!S:S,0)+_xlfn.XLOOKUP($B338,Inversiones!$B:$B,Inversiones!S:S,0)</f>
        <v>271063203.52999997</v>
      </c>
      <c r="T338" s="63">
        <f>+_xlfn.XLOOKUP($B338,Fitness!$B:$B,Fitness!T:T,0)+_xlfn.XLOOKUP($B338,Inversiones!$B:$B,Inversiones!T:T,0)</f>
        <v>311490638.48000002</v>
      </c>
      <c r="U338" s="63">
        <f>+_xlfn.XLOOKUP($B338,Fitness!$B:$B,Fitness!U:U,0)+_xlfn.XLOOKUP($B338,Inversiones!$B:$B,Inversiones!U:U,0)</f>
        <v>331945461.94999999</v>
      </c>
      <c r="V338" s="63">
        <f>+_xlfn.XLOOKUP($B338,Fitness!$B:$B,Fitness!V:V,0)+_xlfn.XLOOKUP($B338,Inversiones!$B:$B,Inversiones!V:V,0)</f>
        <v>355019557.25</v>
      </c>
      <c r="W338" s="63">
        <f>+_xlfn.XLOOKUP($B338,Fitness!$B:$B,Fitness!W:W,0)+_xlfn.XLOOKUP($B338,Inversiones!$B:$B,Inversiones!W:W,0)</f>
        <v>379056125.5</v>
      </c>
      <c r="X338" s="63">
        <f>+_xlfn.XLOOKUP($B338,Fitness!$B:$B,Fitness!X:X,0)+_xlfn.XLOOKUP($B338,Inversiones!$B:$B,Inversiones!X:X,0)</f>
        <v>396715956.59999996</v>
      </c>
      <c r="Y338" s="63">
        <f>+_xlfn.XLOOKUP($B338,Fitness!$B:$B,Fitness!Y:Y,0)+_xlfn.XLOOKUP($B338,Inversiones!$B:$B,Inversiones!Y:Y,0)</f>
        <v>420796327.30000001</v>
      </c>
      <c r="Z338" s="63">
        <f>+_xlfn.XLOOKUP($B338,Fitness!$B:$B,Fitness!Z:Z,0)+_xlfn.XLOOKUP($B338,Inversiones!$B:$B,Inversiones!Z:Z,0)</f>
        <v>444990923.84000003</v>
      </c>
      <c r="AA338" s="63">
        <f>+_xlfn.XLOOKUP($B338,Fitness!$B:$B,Fitness!AA:AA,0)+_xlfn.XLOOKUP($B338,Inversiones!$B:$B,Inversiones!AA:AA,0)</f>
        <v>458485376.76999998</v>
      </c>
      <c r="AB338" s="63">
        <f>+_xlfn.XLOOKUP($B338,Fitness!$B:$B,Fitness!AB:AB,0)+_xlfn.XLOOKUP($B338,Inversiones!$B:$B,Inversiones!AB:AB,0)</f>
        <v>471182467.76999998</v>
      </c>
      <c r="AC338" s="63">
        <f>+_xlfn.XLOOKUP($B338,Fitness!$B:$B,Fitness!AC:AC,0)+_xlfn.XLOOKUP($B338,Inversiones!$B:$B,Inversiones!AC:AC,0)</f>
        <v>520277561.76999998</v>
      </c>
      <c r="AD338" s="63">
        <f>+_xlfn.XLOOKUP($B338,Fitness!$B:$B,Fitness!AD:AD,0)+_xlfn.XLOOKUP($B338,Inversiones!$B:$B,Inversiones!AD:AD,0)</f>
        <v>534945578.24000001</v>
      </c>
      <c r="AE338" s="63">
        <f>+_xlfn.XLOOKUP($B338,Fitness!$B:$B,Fitness!AE:AE,0)+_xlfn.XLOOKUP($B338,Inversiones!$B:$B,Inversiones!AE:AE,0)</f>
        <v>551550098.60000002</v>
      </c>
      <c r="AF338" s="63">
        <f>+_xlfn.XLOOKUP($B338,Fitness!$B:$B,Fitness!AF:AF,0)+_xlfn.XLOOKUP($B338,Inversiones!$B:$B,Inversiones!AF:AF,0)</f>
        <v>559654678.60000002</v>
      </c>
      <c r="AG338" s="63">
        <f>+_xlfn.XLOOKUP($B338,Fitness!$B:$B,Fitness!AG:AG,0)+_xlfn.XLOOKUP($B338,Inversiones!$B:$B,Inversiones!AG:AG,0)</f>
        <v>624355112.88</v>
      </c>
      <c r="AH338" s="63">
        <f>+_xlfn.XLOOKUP($B338,Fitness!$B:$B,Fitness!AH:AH,0)+_xlfn.XLOOKUP($B338,Inversiones!$B:$B,Inversiones!AH:AH,0)</f>
        <v>0</v>
      </c>
      <c r="AI338" s="63">
        <f>+_xlfn.XLOOKUP($B338,Fitness!$B:$B,Fitness!AI:AI,0)+_xlfn.XLOOKUP($B338,Inversiones!$B:$B,Inversiones!AI:AI,0)</f>
        <v>0</v>
      </c>
      <c r="AJ338" s="63">
        <f>+_xlfn.XLOOKUP($B338,Fitness!$B:$B,Fitness!AJ:AJ,0)+_xlfn.XLOOKUP($B338,Inversiones!$B:$B,Inversiones!AJ:AJ,0)</f>
        <v>0</v>
      </c>
      <c r="AK338" s="63">
        <f>+_xlfn.XLOOKUP($B338,Fitness!$B:$B,Fitness!AK:AK,0)+_xlfn.XLOOKUP($B338,Inversiones!$B:$B,Inversiones!AK:AK,0)</f>
        <v>0</v>
      </c>
      <c r="AL338" s="63">
        <f>+_xlfn.XLOOKUP($B338,Fitness!$B:$B,Fitness!AL:AL,0)+_xlfn.XLOOKUP($B338,Inversiones!$B:$B,Inversiones!AL:AL,0)</f>
        <v>0</v>
      </c>
      <c r="AM338" s="63">
        <f>+_xlfn.XLOOKUP($B338,Fitness!$B:$B,Fitness!AM:AM,0)+_xlfn.XLOOKUP($B338,Inversiones!$B:$B,Inversiones!AM:AM,0)</f>
        <v>0</v>
      </c>
      <c r="AQ338" s="63">
        <f>+_xlfn.XLOOKUP($B338,'[1]Ene-25'!$C:$C,'[1]Ene-25'!$H:$H,0)</f>
        <v>325831447.05000001</v>
      </c>
      <c r="AR338" s="63">
        <f>+_xlfn.XLOOKUP($B338,'[1]Feb-25'!$C:$C,'[1]Feb-25'!$H:$H,0)</f>
        <v>367720851.55000001</v>
      </c>
      <c r="AS338" s="63">
        <f>+_xlfn.XLOOKUP($B338,'[1]Mar-25'!$C:$C,'[1]Mar-25'!$H:$H,0)</f>
        <v>377338290.10000002</v>
      </c>
      <c r="AT338" s="63">
        <f>+_xlfn.XLOOKUP($B338,'[1]Abr-25'!$C:$C,'[1]Abr-25'!$H:$H,0)</f>
        <v>389167347.75</v>
      </c>
      <c r="AU338" s="63">
        <f>+_xlfn.XLOOKUP($B338,'[1]May-25'!$C:$C,'[1]May-25'!$H:$H,0)</f>
        <v>396743207.75</v>
      </c>
      <c r="AV338" s="63">
        <f>+_xlfn.XLOOKUP($B338,'[1]Jun-25'!$C:$C,'[1]Jun-25'!$H:$H,0)</f>
        <v>442851292.19</v>
      </c>
      <c r="AW338" s="63">
        <f>+_xlfn.XLOOKUP($B338,'[1]Jul-25'!$C:$C,'[1]Jul-25'!$H:$H,0)</f>
        <v>0</v>
      </c>
      <c r="AX338" s="63">
        <f>+_xlfn.XLOOKUP($B338,'[1]Ago-25'!$C:$C,'[1]Ago-25'!$H:$H,0)</f>
        <v>0</v>
      </c>
      <c r="AY338" s="63">
        <f>+_xlfn.XLOOKUP($B338,'[1]Sep-25'!$C:$C,'[1]Sep-25'!$H:$H,0)</f>
        <v>0</v>
      </c>
      <c r="AZ338" s="63">
        <f>+_xlfn.XLOOKUP($B338,'[1]Oct-25'!$C:$C,'[1]Oct-25'!$H:$H,0)</f>
        <v>0</v>
      </c>
      <c r="BA338" s="63">
        <f>+_xlfn.XLOOKUP($B338,'[1]Nov-25'!$C:$C,'[1]Nov-25'!$H:$H,0)</f>
        <v>0</v>
      </c>
      <c r="BB338" s="63">
        <f>+_xlfn.XLOOKUP($B338,'[1]Dic-25'!$C:$C,'[1]Dic-25'!$H:$H,0)</f>
        <v>0</v>
      </c>
    </row>
    <row r="339" spans="1:54" hidden="1" outlineLevel="1" x14ac:dyDescent="0.3">
      <c r="B339" s="140" t="s">
        <v>497</v>
      </c>
      <c r="C339" s="60" t="s">
        <v>498</v>
      </c>
      <c r="D339" s="63">
        <f>+_xlfn.XLOOKUP($B339,Fitness!$B:$B,Fitness!D:D,0)+_xlfn.XLOOKUP($B339,Inversiones!$B:$B,Inversiones!D:D,0)</f>
        <v>0</v>
      </c>
      <c r="E339" s="63">
        <f>+_xlfn.XLOOKUP($B339,Fitness!$B:$B,Fitness!E:E,0)+_xlfn.XLOOKUP($B339,Inversiones!$B:$B,Inversiones!E:E,0)</f>
        <v>0</v>
      </c>
      <c r="F339" s="63">
        <f>+_xlfn.XLOOKUP($B339,Fitness!$B:$B,Fitness!F:F,0)+_xlfn.XLOOKUP($B339,Inversiones!$B:$B,Inversiones!F:F,0)</f>
        <v>0</v>
      </c>
      <c r="G339" s="63">
        <f>+_xlfn.XLOOKUP($B339,Fitness!$B:$B,Fitness!G:G,0)+_xlfn.XLOOKUP($B339,Inversiones!$B:$B,Inversiones!G:G,0)</f>
        <v>0</v>
      </c>
      <c r="H339" s="63">
        <f>+_xlfn.XLOOKUP($B339,Fitness!$B:$B,Fitness!H:H,0)+_xlfn.XLOOKUP($B339,Inversiones!$B:$B,Inversiones!H:H,0)</f>
        <v>0</v>
      </c>
      <c r="I339" s="63">
        <f>+_xlfn.XLOOKUP($B339,Fitness!$B:$B,Fitness!I:I,0)+_xlfn.XLOOKUP($B339,Inversiones!$B:$B,Inversiones!I:I,0)</f>
        <v>0</v>
      </c>
      <c r="J339" s="63">
        <f>+_xlfn.XLOOKUP($B339,Fitness!$B:$B,Fitness!J:J,0)+_xlfn.XLOOKUP($B339,Inversiones!$B:$B,Inversiones!J:J,0)</f>
        <v>0</v>
      </c>
      <c r="K339" s="63">
        <f>+_xlfn.XLOOKUP($B339,Fitness!$B:$B,Fitness!K:K,0)+_xlfn.XLOOKUP($B339,Inversiones!$B:$B,Inversiones!K:K,0)</f>
        <v>0</v>
      </c>
      <c r="L339" s="63">
        <f>+_xlfn.XLOOKUP($B339,Fitness!$B:$B,Fitness!L:L,0)+_xlfn.XLOOKUP($B339,Inversiones!$B:$B,Inversiones!L:L,0)</f>
        <v>675000</v>
      </c>
      <c r="M339" s="63">
        <f>+_xlfn.XLOOKUP($B339,Fitness!$B:$B,Fitness!M:M,0)+_xlfn.XLOOKUP($B339,Inversiones!$B:$B,Inversiones!M:M,0)</f>
        <v>1075000</v>
      </c>
      <c r="N339" s="63">
        <f>+_xlfn.XLOOKUP($B339,Fitness!$B:$B,Fitness!N:N,0)+_xlfn.XLOOKUP($B339,Inversiones!$B:$B,Inversiones!N:N,0)</f>
        <v>4715000</v>
      </c>
      <c r="O339" s="63">
        <f>+_xlfn.XLOOKUP($B339,Fitness!$B:$B,Fitness!O:O,0)+_xlfn.XLOOKUP($B339,Inversiones!$B:$B,Inversiones!O:O,0)</f>
        <v>4400000</v>
      </c>
      <c r="P339" s="63">
        <f>+_xlfn.XLOOKUP($B339,Fitness!$B:$B,Fitness!P:P,0)+_xlfn.XLOOKUP($B339,Inversiones!$B:$B,Inversiones!P:P,0)</f>
        <v>3800000</v>
      </c>
      <c r="Q339" s="63">
        <f>+_xlfn.XLOOKUP($B339,Fitness!$B:$B,Fitness!Q:Q,0)+_xlfn.XLOOKUP($B339,Inversiones!$B:$B,Inversiones!Q:Q,0)</f>
        <v>3400000</v>
      </c>
      <c r="R339" s="63">
        <f>+_xlfn.XLOOKUP($B339,Fitness!$B:$B,Fitness!R:R,0)+_xlfn.XLOOKUP($B339,Inversiones!$B:$B,Inversiones!R:R,0)</f>
        <v>3000000</v>
      </c>
      <c r="S339" s="63">
        <f>+_xlfn.XLOOKUP($B339,Fitness!$B:$B,Fitness!S:S,0)+_xlfn.XLOOKUP($B339,Inversiones!$B:$B,Inversiones!S:S,0)</f>
        <v>4230000</v>
      </c>
      <c r="T339" s="63">
        <f>+_xlfn.XLOOKUP($B339,Fitness!$B:$B,Fitness!T:T,0)+_xlfn.XLOOKUP($B339,Inversiones!$B:$B,Inversiones!T:T,0)</f>
        <v>3930000</v>
      </c>
      <c r="U339" s="63">
        <f>+_xlfn.XLOOKUP($B339,Fitness!$B:$B,Fitness!U:U,0)+_xlfn.XLOOKUP($B339,Inversiones!$B:$B,Inversiones!U:U,0)</f>
        <v>3330000</v>
      </c>
      <c r="V339" s="63">
        <f>+_xlfn.XLOOKUP($B339,Fitness!$B:$B,Fitness!V:V,0)+_xlfn.XLOOKUP($B339,Inversiones!$B:$B,Inversiones!V:V,0)</f>
        <v>3813780</v>
      </c>
      <c r="W339" s="63">
        <f>+_xlfn.XLOOKUP($B339,Fitness!$B:$B,Fitness!W:W,0)+_xlfn.XLOOKUP($B339,Inversiones!$B:$B,Inversiones!W:W,0)</f>
        <v>2380647</v>
      </c>
      <c r="X339" s="63">
        <f>+_xlfn.XLOOKUP($B339,Fitness!$B:$B,Fitness!X:X,0)+_xlfn.XLOOKUP($B339,Inversiones!$B:$B,Inversiones!X:X,0)</f>
        <v>1357834</v>
      </c>
      <c r="Y339" s="63">
        <f>+_xlfn.XLOOKUP($B339,Fitness!$B:$B,Fitness!Y:Y,0)+_xlfn.XLOOKUP($B339,Inversiones!$B:$B,Inversiones!Y:Y,0)</f>
        <v>769594</v>
      </c>
      <c r="Z339" s="63">
        <f>+_xlfn.XLOOKUP($B339,Fitness!$B:$B,Fitness!Z:Z,0)+_xlfn.XLOOKUP($B339,Inversiones!$B:$B,Inversiones!Z:Z,0)</f>
        <v>689594</v>
      </c>
      <c r="AA339" s="63">
        <f>+_xlfn.XLOOKUP($B339,Fitness!$B:$B,Fitness!AA:AA,0)+_xlfn.XLOOKUP($B339,Inversiones!$B:$B,Inversiones!AA:AA,0)</f>
        <v>215708</v>
      </c>
      <c r="AB339" s="63">
        <f>+_xlfn.XLOOKUP($B339,Fitness!$B:$B,Fitness!AB:AB,0)+_xlfn.XLOOKUP($B339,Inversiones!$B:$B,Inversiones!AB:AB,0)</f>
        <v>-159292</v>
      </c>
      <c r="AC339" s="63">
        <f>+_xlfn.XLOOKUP($B339,Fitness!$B:$B,Fitness!AC:AC,0)+_xlfn.XLOOKUP($B339,Inversiones!$B:$B,Inversiones!AC:AC,0)</f>
        <v>2690708</v>
      </c>
      <c r="AD339" s="63">
        <f>+_xlfn.XLOOKUP($B339,Fitness!$B:$B,Fitness!AD:AD,0)+_xlfn.XLOOKUP($B339,Inversiones!$B:$B,Inversiones!AD:AD,0)</f>
        <v>2390708</v>
      </c>
      <c r="AE339" s="63">
        <f>+_xlfn.XLOOKUP($B339,Fitness!$B:$B,Fitness!AE:AE,0)+_xlfn.XLOOKUP($B339,Inversiones!$B:$B,Inversiones!AE:AE,0)</f>
        <v>2090708</v>
      </c>
      <c r="AF339" s="63">
        <f>+_xlfn.XLOOKUP($B339,Fitness!$B:$B,Fitness!AF:AF,0)+_xlfn.XLOOKUP($B339,Inversiones!$B:$B,Inversiones!AF:AF,0)</f>
        <v>1790708</v>
      </c>
      <c r="AG339" s="63">
        <f>+_xlfn.XLOOKUP($B339,Fitness!$B:$B,Fitness!AG:AG,0)+_xlfn.XLOOKUP($B339,Inversiones!$B:$B,Inversiones!AG:AG,0)</f>
        <v>4053000</v>
      </c>
      <c r="AH339" s="63">
        <f>+_xlfn.XLOOKUP($B339,Fitness!$B:$B,Fitness!AH:AH,0)+_xlfn.XLOOKUP($B339,Inversiones!$B:$B,Inversiones!AH:AH,0)</f>
        <v>0</v>
      </c>
      <c r="AI339" s="63">
        <f>+_xlfn.XLOOKUP($B339,Fitness!$B:$B,Fitness!AI:AI,0)+_xlfn.XLOOKUP($B339,Inversiones!$B:$B,Inversiones!AI:AI,0)</f>
        <v>0</v>
      </c>
      <c r="AJ339" s="63">
        <f>+_xlfn.XLOOKUP($B339,Fitness!$B:$B,Fitness!AJ:AJ,0)+_xlfn.XLOOKUP($B339,Inversiones!$B:$B,Inversiones!AJ:AJ,0)</f>
        <v>0</v>
      </c>
      <c r="AK339" s="63">
        <f>+_xlfn.XLOOKUP($B339,Fitness!$B:$B,Fitness!AK:AK,0)+_xlfn.XLOOKUP($B339,Inversiones!$B:$B,Inversiones!AK:AK,0)</f>
        <v>0</v>
      </c>
      <c r="AL339" s="63">
        <f>+_xlfn.XLOOKUP($B339,Fitness!$B:$B,Fitness!AL:AL,0)+_xlfn.XLOOKUP($B339,Inversiones!$B:$B,Inversiones!AL:AL,0)</f>
        <v>0</v>
      </c>
      <c r="AM339" s="63">
        <f>+_xlfn.XLOOKUP($B339,Fitness!$B:$B,Fitness!AM:AM,0)+_xlfn.XLOOKUP($B339,Inversiones!$B:$B,Inversiones!AM:AM,0)</f>
        <v>0</v>
      </c>
      <c r="AQ339" s="63">
        <f>+_xlfn.XLOOKUP($B339,'[1]Ene-25'!$C:$C,'[1]Ene-25'!$H:$H,0)</f>
        <v>-159292</v>
      </c>
      <c r="AR339" s="63">
        <f>+_xlfn.XLOOKUP($B339,'[1]Feb-25'!$C:$C,'[1]Feb-25'!$H:$H,0)</f>
        <v>2690708</v>
      </c>
      <c r="AS339" s="63">
        <f>+_xlfn.XLOOKUP($B339,'[1]Mar-25'!$C:$C,'[1]Mar-25'!$H:$H,0)</f>
        <v>2390708</v>
      </c>
      <c r="AT339" s="63">
        <f>+_xlfn.XLOOKUP($B339,'[1]Abr-25'!$C:$C,'[1]Abr-25'!$H:$H,0)</f>
        <v>2090708</v>
      </c>
      <c r="AU339" s="63">
        <f>+_xlfn.XLOOKUP($B339,'[1]May-25'!$C:$C,'[1]May-25'!$H:$H,0)</f>
        <v>1790708</v>
      </c>
      <c r="AV339" s="63">
        <f>+_xlfn.XLOOKUP($B339,'[1]Jun-25'!$C:$C,'[1]Jun-25'!$H:$H,0)</f>
        <v>3150000</v>
      </c>
      <c r="AW339" s="63">
        <f>+_xlfn.XLOOKUP($B339,'[1]Jul-25'!$C:$C,'[1]Jul-25'!$H:$H,0)</f>
        <v>0</v>
      </c>
      <c r="AX339" s="63">
        <f>+_xlfn.XLOOKUP($B339,'[1]Ago-25'!$C:$C,'[1]Ago-25'!$H:$H,0)</f>
        <v>0</v>
      </c>
      <c r="AY339" s="63">
        <f>+_xlfn.XLOOKUP($B339,'[1]Sep-25'!$C:$C,'[1]Sep-25'!$H:$H,0)</f>
        <v>0</v>
      </c>
      <c r="AZ339" s="63">
        <f>+_xlfn.XLOOKUP($B339,'[1]Oct-25'!$C:$C,'[1]Oct-25'!$H:$H,0)</f>
        <v>0</v>
      </c>
      <c r="BA339" s="63">
        <f>+_xlfn.XLOOKUP($B339,'[1]Nov-25'!$C:$C,'[1]Nov-25'!$H:$H,0)</f>
        <v>0</v>
      </c>
      <c r="BB339" s="63">
        <f>+_xlfn.XLOOKUP($B339,'[1]Dic-25'!$C:$C,'[1]Dic-25'!$H:$H,0)</f>
        <v>0</v>
      </c>
    </row>
    <row r="340" spans="1:54" hidden="1" outlineLevel="1" x14ac:dyDescent="0.3">
      <c r="B340" s="140" t="s">
        <v>730</v>
      </c>
      <c r="C340" s="60" t="s">
        <v>731</v>
      </c>
      <c r="D340" s="63">
        <f>+_xlfn.XLOOKUP($B340,Fitness!$B:$B,Fitness!D:D,0)+_xlfn.XLOOKUP($B340,Inversiones!$B:$B,Inversiones!D:D,0)</f>
        <v>78122293</v>
      </c>
      <c r="E340" s="63">
        <f>+_xlfn.XLOOKUP($B340,Fitness!$B:$B,Fitness!E:E,0)+_xlfn.XLOOKUP($B340,Inversiones!$B:$B,Inversiones!E:E,0)</f>
        <v>130492393</v>
      </c>
      <c r="F340" s="63">
        <f>+_xlfn.XLOOKUP($B340,Fitness!$B:$B,Fitness!F:F,0)+_xlfn.XLOOKUP($B340,Inversiones!$B:$B,Inversiones!F:F,0)</f>
        <v>168426956</v>
      </c>
      <c r="G340" s="63">
        <f>+_xlfn.XLOOKUP($B340,Fitness!$B:$B,Fitness!G:G,0)+_xlfn.XLOOKUP($B340,Inversiones!$B:$B,Inversiones!G:G,0)</f>
        <v>217369521</v>
      </c>
      <c r="H340" s="63">
        <f>+_xlfn.XLOOKUP($B340,Fitness!$B:$B,Fitness!H:H,0)+_xlfn.XLOOKUP($B340,Inversiones!$B:$B,Inversiones!H:H,0)</f>
        <v>259569033</v>
      </c>
      <c r="I340" s="63">
        <f>+_xlfn.XLOOKUP($B340,Fitness!$B:$B,Fitness!I:I,0)+_xlfn.XLOOKUP($B340,Inversiones!$B:$B,Inversiones!I:I,0)</f>
        <v>222689459</v>
      </c>
      <c r="J340" s="63">
        <f>+_xlfn.XLOOKUP($B340,Fitness!$B:$B,Fitness!J:J,0)+_xlfn.XLOOKUP($B340,Inversiones!$B:$B,Inversiones!J:J,0)</f>
        <v>263001291</v>
      </c>
      <c r="K340" s="63">
        <f>+_xlfn.XLOOKUP($B340,Fitness!$B:$B,Fitness!K:K,0)+_xlfn.XLOOKUP($B340,Inversiones!$B:$B,Inversiones!K:K,0)</f>
        <v>422340757</v>
      </c>
      <c r="L340" s="63">
        <f>+_xlfn.XLOOKUP($B340,Fitness!$B:$B,Fitness!L:L,0)+_xlfn.XLOOKUP($B340,Inversiones!$B:$B,Inversiones!L:L,0)</f>
        <v>467567590</v>
      </c>
      <c r="M340" s="63">
        <f>+_xlfn.XLOOKUP($B340,Fitness!$B:$B,Fitness!M:M,0)+_xlfn.XLOOKUP($B340,Inversiones!$B:$B,Inversiones!M:M,0)</f>
        <v>519219875</v>
      </c>
      <c r="N340" s="63">
        <f>+_xlfn.XLOOKUP($B340,Fitness!$B:$B,Fitness!N:N,0)+_xlfn.XLOOKUP($B340,Inversiones!$B:$B,Inversiones!N:N,0)</f>
        <v>583714684.65999997</v>
      </c>
      <c r="O340" s="63">
        <f>+_xlfn.XLOOKUP($B340,Fitness!$B:$B,Fitness!O:O,0)+_xlfn.XLOOKUP($B340,Inversiones!$B:$B,Inversiones!O:O,0)</f>
        <v>16523589</v>
      </c>
      <c r="P340" s="63">
        <f>+_xlfn.XLOOKUP($B340,Fitness!$B:$B,Fitness!P:P,0)+_xlfn.XLOOKUP($B340,Inversiones!$B:$B,Inversiones!P:P,0)</f>
        <v>81839985</v>
      </c>
      <c r="Q340" s="63">
        <f>+_xlfn.XLOOKUP($B340,Fitness!$B:$B,Fitness!Q:Q,0)+_xlfn.XLOOKUP($B340,Inversiones!$B:$B,Inversiones!Q:Q,0)</f>
        <v>125265537</v>
      </c>
      <c r="R340" s="63">
        <f>+_xlfn.XLOOKUP($B340,Fitness!$B:$B,Fitness!R:R,0)+_xlfn.XLOOKUP($B340,Inversiones!$B:$B,Inversiones!R:R,0)</f>
        <v>167675853</v>
      </c>
      <c r="S340" s="63">
        <f>+_xlfn.XLOOKUP($B340,Fitness!$B:$B,Fitness!S:S,0)+_xlfn.XLOOKUP($B340,Inversiones!$B:$B,Inversiones!S:S,0)</f>
        <v>253716474</v>
      </c>
      <c r="T340" s="63">
        <f>+_xlfn.XLOOKUP($B340,Fitness!$B:$B,Fitness!T:T,0)+_xlfn.XLOOKUP($B340,Inversiones!$B:$B,Inversiones!T:T,0)</f>
        <v>295136476</v>
      </c>
      <c r="U340" s="63">
        <f>+_xlfn.XLOOKUP($B340,Fitness!$B:$B,Fitness!U:U,0)+_xlfn.XLOOKUP($B340,Inversiones!$B:$B,Inversiones!U:U,0)</f>
        <v>358765370.69999999</v>
      </c>
      <c r="V340" s="63">
        <f>+_xlfn.XLOOKUP($B340,Fitness!$B:$B,Fitness!V:V,0)+_xlfn.XLOOKUP($B340,Inversiones!$B:$B,Inversiones!V:V,0)</f>
        <v>487671246.69999999</v>
      </c>
      <c r="W340" s="63">
        <f>+_xlfn.XLOOKUP($B340,Fitness!$B:$B,Fitness!W:W,0)+_xlfn.XLOOKUP($B340,Inversiones!$B:$B,Inversiones!W:W,0)</f>
        <v>561355267.70000005</v>
      </c>
      <c r="X340" s="63">
        <f>+_xlfn.XLOOKUP($B340,Fitness!$B:$B,Fitness!X:X,0)+_xlfn.XLOOKUP($B340,Inversiones!$B:$B,Inversiones!X:X,0)</f>
        <v>626514106.25999999</v>
      </c>
      <c r="Y340" s="63">
        <f>+_xlfn.XLOOKUP($B340,Fitness!$B:$B,Fitness!Y:Y,0)+_xlfn.XLOOKUP($B340,Inversiones!$B:$B,Inversiones!Y:Y,0)</f>
        <v>785058595.25999999</v>
      </c>
      <c r="Z340" s="63">
        <f>+_xlfn.XLOOKUP($B340,Fitness!$B:$B,Fitness!Z:Z,0)+_xlfn.XLOOKUP($B340,Inversiones!$B:$B,Inversiones!Z:Z,0)</f>
        <v>819867016.25999999</v>
      </c>
      <c r="AA340" s="63">
        <f>+_xlfn.XLOOKUP($B340,Fitness!$B:$B,Fitness!AA:AA,0)+_xlfn.XLOOKUP($B340,Inversiones!$B:$B,Inversiones!AA:AA,0)</f>
        <v>123864291</v>
      </c>
      <c r="AB340" s="63">
        <f>+_xlfn.XLOOKUP($B340,Fitness!$B:$B,Fitness!AB:AB,0)+_xlfn.XLOOKUP($B340,Inversiones!$B:$B,Inversiones!AB:AB,0)</f>
        <v>215545821</v>
      </c>
      <c r="AC340" s="63">
        <f>+_xlfn.XLOOKUP($B340,Fitness!$B:$B,Fitness!AC:AC,0)+_xlfn.XLOOKUP($B340,Inversiones!$B:$B,Inversiones!AC:AC,0)</f>
        <v>279298471</v>
      </c>
      <c r="AD340" s="63">
        <f>+_xlfn.XLOOKUP($B340,Fitness!$B:$B,Fitness!AD:AD,0)+_xlfn.XLOOKUP($B340,Inversiones!$B:$B,Inversiones!AD:AD,0)</f>
        <v>311836608</v>
      </c>
      <c r="AE340" s="63">
        <f>+_xlfn.XLOOKUP($B340,Fitness!$B:$B,Fitness!AE:AE,0)+_xlfn.XLOOKUP($B340,Inversiones!$B:$B,Inversiones!AE:AE,0)</f>
        <v>195432547</v>
      </c>
      <c r="AF340" s="63">
        <f>+_xlfn.XLOOKUP($B340,Fitness!$B:$B,Fitness!AF:AF,0)+_xlfn.XLOOKUP($B340,Inversiones!$B:$B,Inversiones!AF:AF,0)</f>
        <v>285697953</v>
      </c>
      <c r="AG340" s="63">
        <f>+_xlfn.XLOOKUP($B340,Fitness!$B:$B,Fitness!AG:AG,0)+_xlfn.XLOOKUP($B340,Inversiones!$B:$B,Inversiones!AG:AG,0)</f>
        <v>266424146</v>
      </c>
      <c r="AH340" s="63">
        <f>+_xlfn.XLOOKUP($B340,Fitness!$B:$B,Fitness!AH:AH,0)+_xlfn.XLOOKUP($B340,Inversiones!$B:$B,Inversiones!AH:AH,0)</f>
        <v>0</v>
      </c>
      <c r="AI340" s="63">
        <f>+_xlfn.XLOOKUP($B340,Fitness!$B:$B,Fitness!AI:AI,0)+_xlfn.XLOOKUP($B340,Inversiones!$B:$B,Inversiones!AI:AI,0)</f>
        <v>0</v>
      </c>
      <c r="AJ340" s="63">
        <f>+_xlfn.XLOOKUP($B340,Fitness!$B:$B,Fitness!AJ:AJ,0)+_xlfn.XLOOKUP($B340,Inversiones!$B:$B,Inversiones!AJ:AJ,0)</f>
        <v>0</v>
      </c>
      <c r="AK340" s="63">
        <f>+_xlfn.XLOOKUP($B340,Fitness!$B:$B,Fitness!AK:AK,0)+_xlfn.XLOOKUP($B340,Inversiones!$B:$B,Inversiones!AK:AK,0)</f>
        <v>0</v>
      </c>
      <c r="AL340" s="63">
        <f>+_xlfn.XLOOKUP($B340,Fitness!$B:$B,Fitness!AL:AL,0)+_xlfn.XLOOKUP($B340,Inversiones!$B:$B,Inversiones!AL:AL,0)</f>
        <v>0</v>
      </c>
      <c r="AM340" s="63">
        <f>+_xlfn.XLOOKUP($B340,Fitness!$B:$B,Fitness!AM:AM,0)+_xlfn.XLOOKUP($B340,Inversiones!$B:$B,Inversiones!AM:AM,0)</f>
        <v>0</v>
      </c>
      <c r="AQ340" s="63">
        <f>+_xlfn.XLOOKUP($B340,'[1]Ene-25'!$C:$C,'[1]Ene-25'!$H:$H,0)</f>
        <v>0</v>
      </c>
      <c r="AR340" s="63">
        <f>+_xlfn.XLOOKUP($B340,'[1]Feb-25'!$C:$C,'[1]Feb-25'!$H:$H,0)</f>
        <v>0</v>
      </c>
      <c r="AS340" s="63">
        <f>+_xlfn.XLOOKUP($B340,'[1]Mar-25'!$C:$C,'[1]Mar-25'!$H:$H,0)</f>
        <v>0</v>
      </c>
      <c r="AT340" s="63">
        <f>+_xlfn.XLOOKUP($B340,'[1]Abr-25'!$C:$C,'[1]Abr-25'!$H:$H,0)</f>
        <v>0</v>
      </c>
      <c r="AU340" s="63">
        <f>+_xlfn.XLOOKUP($B340,'[1]May-25'!$C:$C,'[1]May-25'!$H:$H,0)</f>
        <v>0</v>
      </c>
      <c r="AV340" s="63">
        <f>+_xlfn.XLOOKUP($B340,'[1]Jun-25'!$C:$C,'[1]Jun-25'!$H:$H,0)</f>
        <v>0</v>
      </c>
      <c r="AW340" s="63">
        <f>+_xlfn.XLOOKUP($B340,'[1]Jul-25'!$C:$C,'[1]Jul-25'!$H:$H,0)</f>
        <v>0</v>
      </c>
      <c r="AX340" s="63">
        <f>+_xlfn.XLOOKUP($B340,'[1]Ago-25'!$C:$C,'[1]Ago-25'!$H:$H,0)</f>
        <v>0</v>
      </c>
      <c r="AY340" s="63">
        <f>+_xlfn.XLOOKUP($B340,'[1]Sep-25'!$C:$C,'[1]Sep-25'!$H:$H,0)</f>
        <v>0</v>
      </c>
      <c r="AZ340" s="63">
        <f>+_xlfn.XLOOKUP($B340,'[1]Oct-25'!$C:$C,'[1]Oct-25'!$H:$H,0)</f>
        <v>0</v>
      </c>
      <c r="BA340" s="63">
        <f>+_xlfn.XLOOKUP($B340,'[1]Nov-25'!$C:$C,'[1]Nov-25'!$H:$H,0)</f>
        <v>0</v>
      </c>
      <c r="BB340" s="63">
        <f>+_xlfn.XLOOKUP($B340,'[1]Dic-25'!$C:$C,'[1]Dic-25'!$H:$H,0)</f>
        <v>0</v>
      </c>
    </row>
    <row r="341" spans="1:54" hidden="1" outlineLevel="1" x14ac:dyDescent="0.3">
      <c r="B341" s="141" t="s">
        <v>499</v>
      </c>
      <c r="C341" s="47" t="s">
        <v>500</v>
      </c>
      <c r="D341" s="48">
        <f>+_xlfn.XLOOKUP($B341,Fitness!$B:$B,Fitness!D:D,0)+_xlfn.XLOOKUP($B341,Inversiones!$B:$B,Inversiones!D:D,0)</f>
        <v>402540303.85000002</v>
      </c>
      <c r="E341" s="48">
        <f>+_xlfn.XLOOKUP($B341,Fitness!$B:$B,Fitness!E:E,0)+_xlfn.XLOOKUP($B341,Inversiones!$B:$B,Inversiones!E:E,0)</f>
        <v>500442881.29000002</v>
      </c>
      <c r="F341" s="48">
        <f>+_xlfn.XLOOKUP($B341,Fitness!$B:$B,Fitness!F:F,0)+_xlfn.XLOOKUP($B341,Inversiones!$B:$B,Inversiones!F:F,0)</f>
        <v>618356664.28999996</v>
      </c>
      <c r="G341" s="48">
        <f>+_xlfn.XLOOKUP($B341,Fitness!$B:$B,Fitness!G:G,0)+_xlfn.XLOOKUP($B341,Inversiones!$B:$B,Inversiones!G:G,0)</f>
        <v>364783258.67000002</v>
      </c>
      <c r="H341" s="48">
        <f>+_xlfn.XLOOKUP($B341,Fitness!$B:$B,Fitness!H:H,0)+_xlfn.XLOOKUP($B341,Inversiones!$B:$B,Inversiones!H:H,0)</f>
        <v>457258028.67000002</v>
      </c>
      <c r="I341" s="48">
        <f>+_xlfn.XLOOKUP($B341,Fitness!$B:$B,Fitness!I:I,0)+_xlfn.XLOOKUP($B341,Inversiones!$B:$B,Inversiones!I:I,0)</f>
        <v>247370752.03999999</v>
      </c>
      <c r="J341" s="48">
        <f>+_xlfn.XLOOKUP($B341,Fitness!$B:$B,Fitness!J:J,0)+_xlfn.XLOOKUP($B341,Inversiones!$B:$B,Inversiones!J:J,0)</f>
        <v>486001475.04000002</v>
      </c>
      <c r="K341" s="48">
        <f>+_xlfn.XLOOKUP($B341,Fitness!$B:$B,Fitness!K:K,0)+_xlfn.XLOOKUP($B341,Inversiones!$B:$B,Inversiones!K:K,0)</f>
        <v>627061791.03999996</v>
      </c>
      <c r="L341" s="48">
        <f>+_xlfn.XLOOKUP($B341,Fitness!$B:$B,Fitness!L:L,0)+_xlfn.XLOOKUP($B341,Inversiones!$B:$B,Inversiones!L:L,0)</f>
        <v>767169020.03999996</v>
      </c>
      <c r="M341" s="48">
        <f>+_xlfn.XLOOKUP($B341,Fitness!$B:$B,Fitness!M:M,0)+_xlfn.XLOOKUP($B341,Inversiones!$B:$B,Inversiones!M:M,0)</f>
        <v>1019580623.04</v>
      </c>
      <c r="N341" s="48">
        <f>+_xlfn.XLOOKUP($B341,Fitness!$B:$B,Fitness!N:N,0)+_xlfn.XLOOKUP($B341,Inversiones!$B:$B,Inversiones!N:N,0)</f>
        <v>1305638239.04</v>
      </c>
      <c r="O341" s="48">
        <f>+_xlfn.XLOOKUP($B341,Fitness!$B:$B,Fitness!O:O,0)+_xlfn.XLOOKUP($B341,Inversiones!$B:$B,Inversiones!O:O,0)</f>
        <v>180006109</v>
      </c>
      <c r="P341" s="48">
        <f>+_xlfn.XLOOKUP($B341,Fitness!$B:$B,Fitness!P:P,0)+_xlfn.XLOOKUP($B341,Inversiones!$B:$B,Inversiones!P:P,0)</f>
        <v>594614675</v>
      </c>
      <c r="Q341" s="48">
        <f>+_xlfn.XLOOKUP($B341,Fitness!$B:$B,Fitness!Q:Q,0)+_xlfn.XLOOKUP($B341,Inversiones!$B:$B,Inversiones!Q:Q,0)</f>
        <v>685915815.15999997</v>
      </c>
      <c r="R341" s="48">
        <f>+_xlfn.XLOOKUP($B341,Fitness!$B:$B,Fitness!R:R,0)+_xlfn.XLOOKUP($B341,Inversiones!$B:$B,Inversiones!R:R,0)</f>
        <v>825304796.15999997</v>
      </c>
      <c r="S341" s="48">
        <f>+_xlfn.XLOOKUP($B341,Fitness!$B:$B,Fitness!S:S,0)+_xlfn.XLOOKUP($B341,Inversiones!$B:$B,Inversiones!S:S,0)</f>
        <v>973418435.78999996</v>
      </c>
      <c r="T341" s="48">
        <f>+_xlfn.XLOOKUP($B341,Fitness!$B:$B,Fitness!T:T,0)+_xlfn.XLOOKUP($B341,Inversiones!$B:$B,Inversiones!T:T,0)</f>
        <v>1077386141.28</v>
      </c>
      <c r="U341" s="48">
        <f>+_xlfn.XLOOKUP($B341,Fitness!$B:$B,Fitness!U:U,0)+_xlfn.XLOOKUP($B341,Inversiones!$B:$B,Inversiones!U:U,0)</f>
        <v>588110324.98000002</v>
      </c>
      <c r="V341" s="48">
        <f>+_xlfn.XLOOKUP($B341,Fitness!$B:$B,Fitness!V:V,0)+_xlfn.XLOOKUP($B341,Inversiones!$B:$B,Inversiones!V:V,0)</f>
        <v>669608327.32999992</v>
      </c>
      <c r="W341" s="48">
        <f>+_xlfn.XLOOKUP($B341,Fitness!$B:$B,Fitness!W:W,0)+_xlfn.XLOOKUP($B341,Inversiones!$B:$B,Inversiones!W:W,0)</f>
        <v>884314754.33000004</v>
      </c>
      <c r="X341" s="48">
        <f>+_xlfn.XLOOKUP($B341,Fitness!$B:$B,Fitness!X:X,0)+_xlfn.XLOOKUP($B341,Inversiones!$B:$B,Inversiones!X:X,0)</f>
        <v>1092633367.6900001</v>
      </c>
      <c r="Y341" s="48">
        <f>+_xlfn.XLOOKUP($B341,Fitness!$B:$B,Fitness!Y:Y,0)+_xlfn.XLOOKUP($B341,Inversiones!$B:$B,Inversiones!Y:Y,0)</f>
        <v>1248950401.6900001</v>
      </c>
      <c r="Z341" s="48">
        <f>+_xlfn.XLOOKUP($B341,Fitness!$B:$B,Fitness!Z:Z,0)+_xlfn.XLOOKUP($B341,Inversiones!$B:$B,Inversiones!Z:Z,0)</f>
        <v>1407171376.6600001</v>
      </c>
      <c r="AA341" s="48">
        <f>+_xlfn.XLOOKUP($B341,Fitness!$B:$B,Fitness!AA:AA,0)+_xlfn.XLOOKUP($B341,Inversiones!$B:$B,Inversiones!AA:AA,0)</f>
        <v>700427959.30999994</v>
      </c>
      <c r="AB341" s="48">
        <f>+_xlfn.XLOOKUP($B341,Fitness!$B:$B,Fitness!AB:AB,0)+_xlfn.XLOOKUP($B341,Inversiones!$B:$B,Inversiones!AB:AB,0)</f>
        <v>1060408767.1</v>
      </c>
      <c r="AC341" s="48">
        <f>+_xlfn.XLOOKUP($B341,Fitness!$B:$B,Fitness!AC:AC,0)+_xlfn.XLOOKUP($B341,Inversiones!$B:$B,Inversiones!AC:AC,0)</f>
        <v>1328047540.0999999</v>
      </c>
      <c r="AD341" s="48">
        <f>+_xlfn.XLOOKUP($B341,Fitness!$B:$B,Fitness!AD:AD,0)+_xlfn.XLOOKUP($B341,Inversiones!$B:$B,Inversiones!AD:AD,0)</f>
        <v>1462287776.0999999</v>
      </c>
      <c r="AE341" s="48">
        <f>+_xlfn.XLOOKUP($B341,Fitness!$B:$B,Fitness!AE:AE,0)+_xlfn.XLOOKUP($B341,Inversiones!$B:$B,Inversiones!AE:AE,0)</f>
        <v>1477316709.0999999</v>
      </c>
      <c r="AF341" s="48">
        <f>+_xlfn.XLOOKUP($B341,Fitness!$B:$B,Fitness!AF:AF,0)+_xlfn.XLOOKUP($B341,Inversiones!$B:$B,Inversiones!AF:AF,0)</f>
        <v>1704354019.0999999</v>
      </c>
      <c r="AG341" s="48">
        <f>+_xlfn.XLOOKUP($B341,Fitness!$B:$B,Fitness!AG:AG,0)+_xlfn.XLOOKUP($B341,Inversiones!$B:$B,Inversiones!AG:AG,0)</f>
        <v>1703402706.0999999</v>
      </c>
      <c r="AH341" s="48">
        <f>+_xlfn.XLOOKUP($B341,Fitness!$B:$B,Fitness!AH:AH,0)+_xlfn.XLOOKUP($B341,Inversiones!$B:$B,Inversiones!AH:AH,0)</f>
        <v>0</v>
      </c>
      <c r="AI341" s="48">
        <f>+_xlfn.XLOOKUP($B341,Fitness!$B:$B,Fitness!AI:AI,0)+_xlfn.XLOOKUP($B341,Inversiones!$B:$B,Inversiones!AI:AI,0)</f>
        <v>0</v>
      </c>
      <c r="AJ341" s="48">
        <f>+_xlfn.XLOOKUP($B341,Fitness!$B:$B,Fitness!AJ:AJ,0)+_xlfn.XLOOKUP($B341,Inversiones!$B:$B,Inversiones!AJ:AJ,0)</f>
        <v>0</v>
      </c>
      <c r="AK341" s="48">
        <f>+_xlfn.XLOOKUP($B341,Fitness!$B:$B,Fitness!AK:AK,0)+_xlfn.XLOOKUP($B341,Inversiones!$B:$B,Inversiones!AK:AK,0)</f>
        <v>0</v>
      </c>
      <c r="AL341" s="48">
        <f>+_xlfn.XLOOKUP($B341,Fitness!$B:$B,Fitness!AL:AL,0)+_xlfn.XLOOKUP($B341,Inversiones!$B:$B,Inversiones!AL:AL,0)</f>
        <v>0</v>
      </c>
      <c r="AM341" s="48">
        <f>+_xlfn.XLOOKUP($B341,Fitness!$B:$B,Fitness!AM:AM,0)+_xlfn.XLOOKUP($B341,Inversiones!$B:$B,Inversiones!AM:AM,0)</f>
        <v>0</v>
      </c>
      <c r="AQ341" s="48">
        <f>+_xlfn.XLOOKUP($B341,'[1]Ene-25'!$C:$C,'[1]Ene-25'!$H:$H,0)</f>
        <v>922494213.10000002</v>
      </c>
      <c r="AR341" s="48">
        <f>+_xlfn.XLOOKUP($B341,'[1]Feb-25'!$C:$C,'[1]Feb-25'!$H:$H,0)</f>
        <v>1190132986.0999999</v>
      </c>
      <c r="AS341" s="48">
        <f>+_xlfn.XLOOKUP($B341,'[1]Mar-25'!$C:$C,'[1]Mar-25'!$H:$H,0)</f>
        <v>1324373222.0999999</v>
      </c>
      <c r="AT341" s="48">
        <f>+_xlfn.XLOOKUP($B341,'[1]Abr-25'!$C:$C,'[1]Abr-25'!$H:$H,0)</f>
        <v>1339402155.0999999</v>
      </c>
      <c r="AU341" s="48">
        <f>+_xlfn.XLOOKUP($B341,'[1]May-25'!$C:$C,'[1]May-25'!$H:$H,0)</f>
        <v>1563338465.0999999</v>
      </c>
      <c r="AV341" s="48">
        <f>+_xlfn.XLOOKUP($B341,'[1]Jun-25'!$C:$C,'[1]Jun-25'!$H:$H,0)</f>
        <v>1562428152.0999999</v>
      </c>
      <c r="AW341" s="48">
        <f>+_xlfn.XLOOKUP($B341,'[1]Jul-25'!$C:$C,'[1]Jul-25'!$H:$H,0)</f>
        <v>0</v>
      </c>
      <c r="AX341" s="48">
        <f>+_xlfn.XLOOKUP($B341,'[1]Ago-25'!$C:$C,'[1]Ago-25'!$H:$H,0)</f>
        <v>0</v>
      </c>
      <c r="AY341" s="48">
        <f>+_xlfn.XLOOKUP($B341,'[1]Sep-25'!$C:$C,'[1]Sep-25'!$H:$H,0)</f>
        <v>0</v>
      </c>
      <c r="AZ341" s="48">
        <f>+_xlfn.XLOOKUP($B341,'[1]Oct-25'!$C:$C,'[1]Oct-25'!$H:$H,0)</f>
        <v>0</v>
      </c>
      <c r="BA341" s="48">
        <f>+_xlfn.XLOOKUP($B341,'[1]Nov-25'!$C:$C,'[1]Nov-25'!$H:$H,0)</f>
        <v>0</v>
      </c>
      <c r="BB341" s="48">
        <f>+_xlfn.XLOOKUP($B341,'[1]Dic-25'!$C:$C,'[1]Dic-25'!$H:$H,0)</f>
        <v>0</v>
      </c>
    </row>
    <row r="342" spans="1:54" collapsed="1" x14ac:dyDescent="0.3"/>
    <row r="343" spans="1:54" s="67" customFormat="1" collapsed="1" x14ac:dyDescent="0.3">
      <c r="B343" s="70"/>
      <c r="C343" s="70" t="s">
        <v>501</v>
      </c>
      <c r="D343" s="71">
        <f>+SUBTOTAL(9,D345:D357)</f>
        <v>2917022405.4899998</v>
      </c>
      <c r="E343" s="71">
        <f t="shared" ref="E343:AM343" si="152">+SUBTOTAL(9,E345:E357)</f>
        <v>2891298933.4899998</v>
      </c>
      <c r="F343" s="71">
        <f t="shared" si="152"/>
        <v>2937042707.4899998</v>
      </c>
      <c r="G343" s="71">
        <f t="shared" si="152"/>
        <v>2918161305.4899998</v>
      </c>
      <c r="H343" s="71">
        <f t="shared" si="152"/>
        <v>2880330400.4899998</v>
      </c>
      <c r="I343" s="71">
        <f t="shared" si="152"/>
        <v>2859519751.4899998</v>
      </c>
      <c r="J343" s="71">
        <f t="shared" si="152"/>
        <v>2913256920.4899998</v>
      </c>
      <c r="K343" s="71">
        <f t="shared" si="152"/>
        <v>2915986604.4899998</v>
      </c>
      <c r="L343" s="71">
        <f t="shared" si="152"/>
        <v>2931686698.4899998</v>
      </c>
      <c r="M343" s="71">
        <f t="shared" si="152"/>
        <v>2949896082.4899998</v>
      </c>
      <c r="N343" s="71">
        <f t="shared" si="152"/>
        <v>2962724046.4899998</v>
      </c>
      <c r="O343" s="71">
        <f t="shared" si="152"/>
        <v>2969868691.1099997</v>
      </c>
      <c r="P343" s="71">
        <f t="shared" si="152"/>
        <v>2938455927.1099997</v>
      </c>
      <c r="Q343" s="71">
        <f t="shared" si="152"/>
        <v>2913293909.1099997</v>
      </c>
      <c r="R343" s="71">
        <f t="shared" si="152"/>
        <v>2875593360.1099997</v>
      </c>
      <c r="S343" s="71">
        <f t="shared" si="152"/>
        <v>2898343302.2299995</v>
      </c>
      <c r="T343" s="71">
        <f t="shared" si="152"/>
        <v>2852878108.8299994</v>
      </c>
      <c r="U343" s="71">
        <f t="shared" si="152"/>
        <v>4234585008.0799999</v>
      </c>
      <c r="V343" s="71">
        <f t="shared" si="152"/>
        <v>4177183523.5999999</v>
      </c>
      <c r="W343" s="71">
        <f t="shared" si="152"/>
        <v>4233711343.7599998</v>
      </c>
      <c r="X343" s="71">
        <f t="shared" si="152"/>
        <v>4339826184.8199997</v>
      </c>
      <c r="Y343" s="71">
        <f t="shared" si="152"/>
        <v>4285077206.4299998</v>
      </c>
      <c r="Z343" s="71">
        <f t="shared" si="152"/>
        <v>4228720663.3600001</v>
      </c>
      <c r="AA343" s="71">
        <f t="shared" si="152"/>
        <v>4023418881.1799998</v>
      </c>
      <c r="AB343" s="71">
        <f t="shared" si="152"/>
        <v>4064873788.98</v>
      </c>
      <c r="AC343" s="71">
        <f t="shared" si="152"/>
        <v>4065881781.4000001</v>
      </c>
      <c r="AD343" s="71">
        <f t="shared" si="152"/>
        <v>4066877754.3200002</v>
      </c>
      <c r="AE343" s="71">
        <f t="shared" si="152"/>
        <v>4067887640.3699999</v>
      </c>
      <c r="AF343" s="71">
        <f t="shared" si="152"/>
        <v>4082979574.9499998</v>
      </c>
      <c r="AG343" s="71">
        <f t="shared" si="152"/>
        <v>3717253095.8500004</v>
      </c>
      <c r="AH343" s="71">
        <f t="shared" si="152"/>
        <v>0</v>
      </c>
      <c r="AI343" s="71">
        <f t="shared" si="152"/>
        <v>0</v>
      </c>
      <c r="AJ343" s="71">
        <f t="shared" si="152"/>
        <v>0</v>
      </c>
      <c r="AK343" s="71">
        <f t="shared" si="152"/>
        <v>0</v>
      </c>
      <c r="AL343" s="71">
        <f t="shared" si="152"/>
        <v>0</v>
      </c>
      <c r="AM343" s="71">
        <f t="shared" si="152"/>
        <v>0</v>
      </c>
      <c r="AQ343" s="71">
        <f t="shared" ref="AQ343:BB343" si="153">+SUBTOTAL(9,AQ345:AQ357)</f>
        <v>2888179328.0099998</v>
      </c>
      <c r="AR343" s="71">
        <f t="shared" si="153"/>
        <v>2889187320.4299998</v>
      </c>
      <c r="AS343" s="71">
        <f t="shared" si="153"/>
        <v>2890183293.3499999</v>
      </c>
      <c r="AT343" s="71">
        <f t="shared" si="153"/>
        <v>2891193179.3999996</v>
      </c>
      <c r="AU343" s="71">
        <f t="shared" si="153"/>
        <v>2900115113.9799995</v>
      </c>
      <c r="AV343" s="71">
        <f t="shared" si="153"/>
        <v>2618371904.48</v>
      </c>
      <c r="AW343" s="71">
        <f t="shared" si="153"/>
        <v>0</v>
      </c>
      <c r="AX343" s="71">
        <f t="shared" si="153"/>
        <v>0</v>
      </c>
      <c r="AY343" s="71">
        <f t="shared" si="153"/>
        <v>0</v>
      </c>
      <c r="AZ343" s="71">
        <f t="shared" si="153"/>
        <v>0</v>
      </c>
      <c r="BA343" s="71">
        <f t="shared" si="153"/>
        <v>0</v>
      </c>
      <c r="BB343" s="71">
        <f t="shared" si="153"/>
        <v>0</v>
      </c>
    </row>
    <row r="344" spans="1:54" ht="6" customHeight="1" x14ac:dyDescent="0.3"/>
    <row r="345" spans="1:54" x14ac:dyDescent="0.3">
      <c r="A345" s="18">
        <v>15</v>
      </c>
      <c r="B345" s="150" t="s">
        <v>502</v>
      </c>
      <c r="C345" s="150" t="s">
        <v>503</v>
      </c>
      <c r="D345" s="151">
        <f>+SUBTOTAL(9,D346:D351)</f>
        <v>2818405323.4899998</v>
      </c>
      <c r="E345" s="151">
        <f t="shared" ref="E345:AM345" si="154">+SUBTOTAL(9,E346:E351)</f>
        <v>2791975129.4899998</v>
      </c>
      <c r="F345" s="151">
        <f t="shared" si="154"/>
        <v>2837810181.4899998</v>
      </c>
      <c r="G345" s="151">
        <f t="shared" si="154"/>
        <v>2819020057.4899998</v>
      </c>
      <c r="H345" s="151">
        <f t="shared" si="154"/>
        <v>2781280430.4899998</v>
      </c>
      <c r="I345" s="151">
        <f t="shared" si="154"/>
        <v>2760561059.4899998</v>
      </c>
      <c r="J345" s="151">
        <f t="shared" si="154"/>
        <v>2814298228.4899998</v>
      </c>
      <c r="K345" s="151">
        <f t="shared" si="154"/>
        <v>2817027912.4899998</v>
      </c>
      <c r="L345" s="151">
        <f t="shared" si="154"/>
        <v>2832728006.4899998</v>
      </c>
      <c r="M345" s="151">
        <f t="shared" si="154"/>
        <v>2850937390.4899998</v>
      </c>
      <c r="N345" s="151">
        <f t="shared" si="154"/>
        <v>2863765354.4899998</v>
      </c>
      <c r="O345" s="151">
        <f t="shared" si="154"/>
        <v>2870909999.1099997</v>
      </c>
      <c r="P345" s="151">
        <f t="shared" si="154"/>
        <v>2840396875.1099997</v>
      </c>
      <c r="Q345" s="151">
        <f t="shared" si="154"/>
        <v>2816134497.1099997</v>
      </c>
      <c r="R345" s="151">
        <f t="shared" si="154"/>
        <v>2779333588.1099997</v>
      </c>
      <c r="S345" s="151">
        <f t="shared" si="154"/>
        <v>2800324009.1099997</v>
      </c>
      <c r="T345" s="151">
        <f t="shared" si="154"/>
        <v>2754868532.1099997</v>
      </c>
      <c r="U345" s="151">
        <f t="shared" si="154"/>
        <v>4136593855.0799999</v>
      </c>
      <c r="V345" s="151">
        <f t="shared" si="154"/>
        <v>4079145262.0799999</v>
      </c>
      <c r="W345" s="151">
        <f t="shared" si="154"/>
        <v>4135645990.0799999</v>
      </c>
      <c r="X345" s="151">
        <f t="shared" si="154"/>
        <v>4241658169.0799999</v>
      </c>
      <c r="Y345" s="151">
        <f t="shared" si="154"/>
        <v>4186828685.0799999</v>
      </c>
      <c r="Z345" s="151">
        <f t="shared" si="154"/>
        <v>4130337385.0799999</v>
      </c>
      <c r="AA345" s="151">
        <f t="shared" si="154"/>
        <v>3924842455.0799999</v>
      </c>
      <c r="AB345" s="151">
        <f t="shared" si="154"/>
        <v>3965235110.46</v>
      </c>
      <c r="AC345" s="151">
        <f t="shared" si="154"/>
        <v>3965235110.46</v>
      </c>
      <c r="AD345" s="151">
        <f t="shared" si="154"/>
        <v>3965235110.46</v>
      </c>
      <c r="AE345" s="151">
        <f t="shared" si="154"/>
        <v>3965235110.46</v>
      </c>
      <c r="AF345" s="151">
        <f t="shared" si="154"/>
        <v>3979260082.46</v>
      </c>
      <c r="AG345" s="151">
        <f t="shared" si="154"/>
        <v>3612485221.8200002</v>
      </c>
      <c r="AH345" s="151">
        <f t="shared" si="154"/>
        <v>0</v>
      </c>
      <c r="AI345" s="151">
        <f t="shared" si="154"/>
        <v>0</v>
      </c>
      <c r="AJ345" s="151">
        <f t="shared" si="154"/>
        <v>0</v>
      </c>
      <c r="AK345" s="151">
        <f t="shared" si="154"/>
        <v>0</v>
      </c>
      <c r="AL345" s="151">
        <f t="shared" si="154"/>
        <v>0</v>
      </c>
      <c r="AM345" s="151">
        <f t="shared" si="154"/>
        <v>0</v>
      </c>
      <c r="AQ345" s="77">
        <f t="shared" ref="AQ345:BB345" si="155">+SUBTOTAL(9,AQ346:AQ351)</f>
        <v>2788540649.4899998</v>
      </c>
      <c r="AR345" s="77">
        <f t="shared" si="155"/>
        <v>2788540649.4899998</v>
      </c>
      <c r="AS345" s="77">
        <f t="shared" si="155"/>
        <v>2788540649.4899998</v>
      </c>
      <c r="AT345" s="77">
        <f t="shared" si="155"/>
        <v>2788540649.4899998</v>
      </c>
      <c r="AU345" s="77">
        <f t="shared" si="155"/>
        <v>2796395621.4899998</v>
      </c>
      <c r="AV345" s="77">
        <f t="shared" si="155"/>
        <v>2513604030.4499998</v>
      </c>
      <c r="AW345" s="77">
        <f t="shared" si="155"/>
        <v>0</v>
      </c>
      <c r="AX345" s="77">
        <f t="shared" si="155"/>
        <v>0</v>
      </c>
      <c r="AY345" s="77">
        <f t="shared" si="155"/>
        <v>0</v>
      </c>
      <c r="AZ345" s="77">
        <f t="shared" si="155"/>
        <v>0</v>
      </c>
      <c r="BA345" s="77">
        <f t="shared" si="155"/>
        <v>0</v>
      </c>
      <c r="BB345" s="77">
        <f t="shared" si="155"/>
        <v>0</v>
      </c>
    </row>
    <row r="346" spans="1:54" hidden="1" outlineLevel="1" x14ac:dyDescent="0.3">
      <c r="B346" s="139" t="s">
        <v>504</v>
      </c>
      <c r="C346" s="69" t="s">
        <v>182</v>
      </c>
      <c r="D346" s="61">
        <f>+_xlfn.XLOOKUP($B346,Fitness!$B:$B,Fitness!D:D,0)+_xlfn.XLOOKUP($B346,Inversiones!$B:$B,Inversiones!D:D,0)</f>
        <v>4306648372.4899998</v>
      </c>
      <c r="E346" s="61">
        <f>+_xlfn.XLOOKUP($B346,Fitness!$B:$B,Fitness!E:E,0)+_xlfn.XLOOKUP($B346,Inversiones!$B:$B,Inversiones!E:E,0)</f>
        <v>4316853221.4899998</v>
      </c>
      <c r="F346" s="61">
        <f>+_xlfn.XLOOKUP($B346,Fitness!$B:$B,Fitness!F:F,0)+_xlfn.XLOOKUP($B346,Inversiones!$B:$B,Inversiones!F:F,0)</f>
        <v>4402976476.4899998</v>
      </c>
      <c r="G346" s="61">
        <f>+_xlfn.XLOOKUP($B346,Fitness!$B:$B,Fitness!G:G,0)+_xlfn.XLOOKUP($B346,Inversiones!$B:$B,Inversiones!G:G,0)</f>
        <v>4403161376.4899998</v>
      </c>
      <c r="H346" s="61">
        <f>+_xlfn.XLOOKUP($B346,Fitness!$B:$B,Fitness!H:H,0)+_xlfn.XLOOKUP($B346,Inversiones!$B:$B,Inversiones!H:H,0)</f>
        <v>4403161376.4899998</v>
      </c>
      <c r="I346" s="61">
        <f>+_xlfn.XLOOKUP($B346,Fitness!$B:$B,Fitness!I:I,0)+_xlfn.XLOOKUP($B346,Inversiones!$B:$B,Inversiones!I:I,0)</f>
        <v>4410449317.4899998</v>
      </c>
      <c r="J346" s="61">
        <f>+_xlfn.XLOOKUP($B346,Fitness!$B:$B,Fitness!J:J,0)+_xlfn.XLOOKUP($B346,Inversiones!$B:$B,Inversiones!J:J,0)</f>
        <v>4456584502.4899998</v>
      </c>
      <c r="K346" s="61">
        <f>+_xlfn.XLOOKUP($B346,Fitness!$B:$B,Fitness!K:K,0)+_xlfn.XLOOKUP($B346,Inversiones!$B:$B,Inversiones!K:K,0)</f>
        <v>4457394486.4899998</v>
      </c>
      <c r="L346" s="61">
        <f>+_xlfn.XLOOKUP($B346,Fitness!$B:$B,Fitness!L:L,0)+_xlfn.XLOOKUP($B346,Inversiones!$B:$B,Inversiones!L:L,0)</f>
        <v>4464143486.4899998</v>
      </c>
      <c r="M346" s="61">
        <f>+_xlfn.XLOOKUP($B346,Fitness!$B:$B,Fitness!M:M,0)+_xlfn.XLOOKUP($B346,Inversiones!$B:$B,Inversiones!M:M,0)</f>
        <v>4471975486.4899998</v>
      </c>
      <c r="N346" s="61">
        <f>+_xlfn.XLOOKUP($B346,Fitness!$B:$B,Fitness!N:N,0)+_xlfn.XLOOKUP($B346,Inversiones!$B:$B,Inversiones!N:N,0)</f>
        <v>4483991486.4899998</v>
      </c>
      <c r="O346" s="61">
        <f>+_xlfn.XLOOKUP($B346,Fitness!$B:$B,Fitness!O:O,0)+_xlfn.XLOOKUP($B346,Inversiones!$B:$B,Inversiones!O:O,0)</f>
        <v>4484471486.4899998</v>
      </c>
      <c r="P346" s="61">
        <f>+_xlfn.XLOOKUP($B346,Fitness!$B:$B,Fitness!P:P,0)+_xlfn.XLOOKUP($B346,Inversiones!$B:$B,Inversiones!P:P,0)</f>
        <v>4484471486.4899998</v>
      </c>
      <c r="Q346" s="61">
        <f>+_xlfn.XLOOKUP($B346,Fitness!$B:$B,Fitness!Q:Q,0)+_xlfn.XLOOKUP($B346,Inversiones!$B:$B,Inversiones!Q:Q,0)</f>
        <v>4487141486.4899998</v>
      </c>
      <c r="R346" s="61">
        <f>+_xlfn.XLOOKUP($B346,Fitness!$B:$B,Fitness!R:R,0)+_xlfn.XLOOKUP($B346,Inversiones!$B:$B,Inversiones!R:R,0)</f>
        <v>4488678486.4899998</v>
      </c>
      <c r="S346" s="61">
        <f>+_xlfn.XLOOKUP($B346,Fitness!$B:$B,Fitness!S:S,0)+_xlfn.XLOOKUP($B346,Inversiones!$B:$B,Inversiones!S:S,0)</f>
        <v>4508278486.4899998</v>
      </c>
      <c r="T346" s="61">
        <f>+_xlfn.XLOOKUP($B346,Fitness!$B:$B,Fitness!T:T,0)+_xlfn.XLOOKUP($B346,Inversiones!$B:$B,Inversiones!T:T,0)</f>
        <v>4508278486.4899998</v>
      </c>
      <c r="U346" s="61">
        <f>+_xlfn.XLOOKUP($B346,Fitness!$B:$B,Fitness!U:U,0)+_xlfn.XLOOKUP($B346,Inversiones!$B:$B,Inversiones!U:U,0)</f>
        <v>5947452402.46</v>
      </c>
      <c r="V346" s="61">
        <f>+_xlfn.XLOOKUP($B346,Fitness!$B:$B,Fitness!V:V,0)+_xlfn.XLOOKUP($B346,Inversiones!$B:$B,Inversiones!V:V,0)</f>
        <v>5947452402.46</v>
      </c>
      <c r="W346" s="61">
        <f>+_xlfn.XLOOKUP($B346,Fitness!$B:$B,Fitness!W:W,0)+_xlfn.XLOOKUP($B346,Inversiones!$B:$B,Inversiones!W:W,0)</f>
        <v>6053386972.46</v>
      </c>
      <c r="X346" s="61">
        <f>+_xlfn.XLOOKUP($B346,Fitness!$B:$B,Fitness!X:X,0)+_xlfn.XLOOKUP($B346,Inversiones!$B:$B,Inversiones!X:X,0)</f>
        <v>6219186968.46</v>
      </c>
      <c r="Y346" s="61">
        <f>+_xlfn.XLOOKUP($B346,Fitness!$B:$B,Fitness!Y:Y,0)+_xlfn.XLOOKUP($B346,Inversiones!$B:$B,Inversiones!Y:Y,0)</f>
        <v>6219186968.46</v>
      </c>
      <c r="Z346" s="61">
        <f>+_xlfn.XLOOKUP($B346,Fitness!$B:$B,Fitness!Z:Z,0)+_xlfn.XLOOKUP($B346,Inversiones!$B:$B,Inversiones!Z:Z,0)</f>
        <v>6219186968.46</v>
      </c>
      <c r="AA346" s="61">
        <f>+_xlfn.XLOOKUP($B346,Fitness!$B:$B,Fitness!AA:AA,0)+_xlfn.XLOOKUP($B346,Inversiones!$B:$B,Inversiones!AA:AA,0)</f>
        <v>6357629730.46</v>
      </c>
      <c r="AB346" s="61">
        <f>+_xlfn.XLOOKUP($B346,Fitness!$B:$B,Fitness!AB:AB,0)+_xlfn.XLOOKUP($B346,Inversiones!$B:$B,Inversiones!AB:AB,0)</f>
        <v>6396275617.46</v>
      </c>
      <c r="AC346" s="61">
        <f>+_xlfn.XLOOKUP($B346,Fitness!$B:$B,Fitness!AC:AC,0)+_xlfn.XLOOKUP($B346,Inversiones!$B:$B,Inversiones!AC:AC,0)</f>
        <v>6396275617.46</v>
      </c>
      <c r="AD346" s="61">
        <f>+_xlfn.XLOOKUP($B346,Fitness!$B:$B,Fitness!AD:AD,0)+_xlfn.XLOOKUP($B346,Inversiones!$B:$B,Inversiones!AD:AD,0)</f>
        <v>6396275617.46</v>
      </c>
      <c r="AE346" s="61">
        <f>+_xlfn.XLOOKUP($B346,Fitness!$B:$B,Fitness!AE:AE,0)+_xlfn.XLOOKUP($B346,Inversiones!$B:$B,Inversiones!AE:AE,0)</f>
        <v>6396275617.46</v>
      </c>
      <c r="AF346" s="61">
        <f>+_xlfn.XLOOKUP($B346,Fitness!$B:$B,Fitness!AF:AF,0)+_xlfn.XLOOKUP($B346,Inversiones!$B:$B,Inversiones!AF:AF,0)</f>
        <v>6402445617.46</v>
      </c>
      <c r="AG346" s="61">
        <f>+_xlfn.XLOOKUP($B346,Fitness!$B:$B,Fitness!AG:AG,0)+_xlfn.XLOOKUP($B346,Inversiones!$B:$B,Inversiones!AG:AG,0)</f>
        <v>6405110617.4200001</v>
      </c>
      <c r="AH346" s="61">
        <f>+_xlfn.XLOOKUP($B346,Fitness!$B:$B,Fitness!AH:AH,0)+_xlfn.XLOOKUP($B346,Inversiones!$B:$B,Inversiones!AH:AH,0)</f>
        <v>0</v>
      </c>
      <c r="AI346" s="61">
        <f>+_xlfn.XLOOKUP($B346,Fitness!$B:$B,Fitness!AI:AI,0)+_xlfn.XLOOKUP($B346,Inversiones!$B:$B,Inversiones!AI:AI,0)</f>
        <v>0</v>
      </c>
      <c r="AJ346" s="61">
        <f>+_xlfn.XLOOKUP($B346,Fitness!$B:$B,Fitness!AJ:AJ,0)+_xlfn.XLOOKUP($B346,Inversiones!$B:$B,Inversiones!AJ:AJ,0)</f>
        <v>0</v>
      </c>
      <c r="AK346" s="61">
        <f>+_xlfn.XLOOKUP($B346,Fitness!$B:$B,Fitness!AK:AK,0)+_xlfn.XLOOKUP($B346,Inversiones!$B:$B,Inversiones!AK:AK,0)</f>
        <v>0</v>
      </c>
      <c r="AL346" s="61">
        <f>+_xlfn.XLOOKUP($B346,Fitness!$B:$B,Fitness!AL:AL,0)+_xlfn.XLOOKUP($B346,Inversiones!$B:$B,Inversiones!AL:AL,0)</f>
        <v>0</v>
      </c>
      <c r="AM346" s="61">
        <f>+_xlfn.XLOOKUP($B346,Fitness!$B:$B,Fitness!AM:AM,0)+_xlfn.XLOOKUP($B346,Inversiones!$B:$B,Inversiones!AM:AM,0)</f>
        <v>0</v>
      </c>
      <c r="AQ346" s="61">
        <f>+_xlfn.XLOOKUP($B346,'[1]Ene-25'!$C:$C,'[1]Ene-25'!$H:$H,0)</f>
        <v>4825724574.4899998</v>
      </c>
      <c r="AR346" s="61">
        <f>+_xlfn.XLOOKUP($B346,'[1]Feb-25'!$C:$C,'[1]Feb-25'!$H:$H,0)</f>
        <v>4825724574.4899998</v>
      </c>
      <c r="AS346" s="61">
        <f>+_xlfn.XLOOKUP($B346,'[1]Mar-25'!$C:$C,'[1]Mar-25'!$H:$H,0)</f>
        <v>4825724574.4899998</v>
      </c>
      <c r="AT346" s="61">
        <f>+_xlfn.XLOOKUP($B346,'[1]Abr-25'!$C:$C,'[1]Abr-25'!$H:$H,0)</f>
        <v>4825724574.4899998</v>
      </c>
      <c r="AU346" s="61">
        <f>+_xlfn.XLOOKUP($B346,'[1]May-25'!$C:$C,'[1]May-25'!$H:$H,0)</f>
        <v>4825724574.4899998</v>
      </c>
      <c r="AV346" s="61">
        <f>+_xlfn.XLOOKUP($B346,'[1]Jun-25'!$C:$C,'[1]Jun-25'!$H:$H,0)</f>
        <v>4828389574.4499998</v>
      </c>
      <c r="AW346" s="61">
        <f>+_xlfn.XLOOKUP($B346,'[1]Jul-25'!$C:$C,'[1]Jul-25'!$H:$H,0)</f>
        <v>0</v>
      </c>
      <c r="AX346" s="61">
        <f>+_xlfn.XLOOKUP($B346,'[1]Ago-25'!$C:$C,'[1]Ago-25'!$H:$H,0)</f>
        <v>0</v>
      </c>
      <c r="AY346" s="61">
        <f>+_xlfn.XLOOKUP($B346,'[1]Sep-25'!$C:$C,'[1]Sep-25'!$H:$H,0)</f>
        <v>0</v>
      </c>
      <c r="AZ346" s="61">
        <f>+_xlfn.XLOOKUP($B346,'[1]Oct-25'!$C:$C,'[1]Oct-25'!$H:$H,0)</f>
        <v>0</v>
      </c>
      <c r="BA346" s="61">
        <f>+_xlfn.XLOOKUP($B346,'[1]Nov-25'!$C:$C,'[1]Nov-25'!$H:$H,0)</f>
        <v>0</v>
      </c>
      <c r="BB346" s="61">
        <f>+_xlfn.XLOOKUP($B346,'[1]Dic-25'!$C:$C,'[1]Dic-25'!$H:$H,0)</f>
        <v>0</v>
      </c>
    </row>
    <row r="347" spans="1:54" hidden="1" outlineLevel="1" x14ac:dyDescent="0.3">
      <c r="B347" s="140" t="s">
        <v>505</v>
      </c>
      <c r="C347" s="60" t="s">
        <v>452</v>
      </c>
      <c r="D347" s="63">
        <f>+_xlfn.XLOOKUP($B347,Fitness!$B:$B,Fitness!D:D,0)+_xlfn.XLOOKUP($B347,Inversiones!$B:$B,Inversiones!D:D,0)</f>
        <v>531629116</v>
      </c>
      <c r="E347" s="63">
        <f>+_xlfn.XLOOKUP($B347,Fitness!$B:$B,Fitness!E:E,0)+_xlfn.XLOOKUP($B347,Inversiones!$B:$B,Inversiones!E:E,0)</f>
        <v>536828516</v>
      </c>
      <c r="F347" s="63">
        <f>+_xlfn.XLOOKUP($B347,Fitness!$B:$B,Fitness!F:F,0)+_xlfn.XLOOKUP($B347,Inversiones!$B:$B,Inversiones!F:F,0)</f>
        <v>540103996</v>
      </c>
      <c r="G347" s="63">
        <f>+_xlfn.XLOOKUP($B347,Fitness!$B:$B,Fitness!G:G,0)+_xlfn.XLOOKUP($B347,Inversiones!$B:$B,Inversiones!G:G,0)</f>
        <v>555268996</v>
      </c>
      <c r="H347" s="63">
        <f>+_xlfn.XLOOKUP($B347,Fitness!$B:$B,Fitness!H:H,0)+_xlfn.XLOOKUP($B347,Inversiones!$B:$B,Inversiones!H:H,0)</f>
        <v>559377096</v>
      </c>
      <c r="I347" s="63">
        <f>+_xlfn.XLOOKUP($B347,Fitness!$B:$B,Fitness!I:I,0)+_xlfn.XLOOKUP($B347,Inversiones!$B:$B,Inversiones!I:I,0)</f>
        <v>559377096</v>
      </c>
      <c r="J347" s="63">
        <f>+_xlfn.XLOOKUP($B347,Fitness!$B:$B,Fitness!J:J,0)+_xlfn.XLOOKUP($B347,Inversiones!$B:$B,Inversiones!J:J,0)</f>
        <v>565003580</v>
      </c>
      <c r="K347" s="63">
        <f>+_xlfn.XLOOKUP($B347,Fitness!$B:$B,Fitness!K:K,0)+_xlfn.XLOOKUP($B347,Inversiones!$B:$B,Inversiones!K:K,0)</f>
        <v>565003580</v>
      </c>
      <c r="L347" s="63">
        <f>+_xlfn.XLOOKUP($B347,Fitness!$B:$B,Fitness!L:L,0)+_xlfn.XLOOKUP($B347,Inversiones!$B:$B,Inversiones!L:L,0)</f>
        <v>565003580</v>
      </c>
      <c r="M347" s="63">
        <f>+_xlfn.XLOOKUP($B347,Fitness!$B:$B,Fitness!M:M,0)+_xlfn.XLOOKUP($B347,Inversiones!$B:$B,Inversiones!M:M,0)</f>
        <v>566669580</v>
      </c>
      <c r="N347" s="63">
        <f>+_xlfn.XLOOKUP($B347,Fitness!$B:$B,Fitness!N:N,0)+_xlfn.XLOOKUP($B347,Inversiones!$B:$B,Inversiones!N:N,0)</f>
        <v>567481544</v>
      </c>
      <c r="O347" s="63">
        <f>+_xlfn.XLOOKUP($B347,Fitness!$B:$B,Fitness!O:O,0)+_xlfn.XLOOKUP($B347,Inversiones!$B:$B,Inversiones!O:O,0)</f>
        <v>569047740.62</v>
      </c>
      <c r="P347" s="63">
        <f>+_xlfn.XLOOKUP($B347,Fitness!$B:$B,Fitness!P:P,0)+_xlfn.XLOOKUP($B347,Inversiones!$B:$B,Inversiones!P:P,0)</f>
        <v>583048640.62</v>
      </c>
      <c r="Q347" s="63">
        <f>+_xlfn.XLOOKUP($B347,Fitness!$B:$B,Fitness!Q:Q,0)+_xlfn.XLOOKUP($B347,Inversiones!$B:$B,Inversiones!Q:Q,0)</f>
        <v>583308640.62</v>
      </c>
      <c r="R347" s="63">
        <f>+_xlfn.XLOOKUP($B347,Fitness!$B:$B,Fitness!R:R,0)+_xlfn.XLOOKUP($B347,Inversiones!$B:$B,Inversiones!R:R,0)</f>
        <v>583308640.62</v>
      </c>
      <c r="S347" s="63">
        <f>+_xlfn.XLOOKUP($B347,Fitness!$B:$B,Fitness!S:S,0)+_xlfn.XLOOKUP($B347,Inversiones!$B:$B,Inversiones!S:S,0)</f>
        <v>583308640.62</v>
      </c>
      <c r="T347" s="63">
        <f>+_xlfn.XLOOKUP($B347,Fitness!$B:$B,Fitness!T:T,0)+_xlfn.XLOOKUP($B347,Inversiones!$B:$B,Inversiones!T:T,0)</f>
        <v>583308640.62</v>
      </c>
      <c r="U347" s="63">
        <f>+_xlfn.XLOOKUP($B347,Fitness!$B:$B,Fitness!U:U,0)+_xlfn.XLOOKUP($B347,Inversiones!$B:$B,Inversiones!U:U,0)</f>
        <v>583308640.62</v>
      </c>
      <c r="V347" s="63">
        <f>+_xlfn.XLOOKUP($B347,Fitness!$B:$B,Fitness!V:V,0)+_xlfn.XLOOKUP($B347,Inversiones!$B:$B,Inversiones!V:V,0)</f>
        <v>583308640.62</v>
      </c>
      <c r="W347" s="63">
        <f>+_xlfn.XLOOKUP($B347,Fitness!$B:$B,Fitness!W:W,0)+_xlfn.XLOOKUP($B347,Inversiones!$B:$B,Inversiones!W:W,0)</f>
        <v>585597010.62</v>
      </c>
      <c r="X347" s="63">
        <f>+_xlfn.XLOOKUP($B347,Fitness!$B:$B,Fitness!X:X,0)+_xlfn.XLOOKUP($B347,Inversiones!$B:$B,Inversiones!X:X,0)</f>
        <v>585597010.62</v>
      </c>
      <c r="Y347" s="63">
        <f>+_xlfn.XLOOKUP($B347,Fitness!$B:$B,Fitness!Y:Y,0)+_xlfn.XLOOKUP($B347,Inversiones!$B:$B,Inversiones!Y:Y,0)</f>
        <v>590597010.62</v>
      </c>
      <c r="Z347" s="63">
        <f>+_xlfn.XLOOKUP($B347,Fitness!$B:$B,Fitness!Z:Z,0)+_xlfn.XLOOKUP($B347,Inversiones!$B:$B,Inversiones!Z:Z,0)</f>
        <v>594095010.62</v>
      </c>
      <c r="AA347" s="63">
        <f>+_xlfn.XLOOKUP($B347,Fitness!$B:$B,Fitness!AA:AA,0)+_xlfn.XLOOKUP($B347,Inversiones!$B:$B,Inversiones!AA:AA,0)</f>
        <v>600192570.62</v>
      </c>
      <c r="AB347" s="63">
        <f>+_xlfn.XLOOKUP($B347,Fitness!$B:$B,Fitness!AB:AB,0)+_xlfn.XLOOKUP($B347,Inversiones!$B:$B,Inversiones!AB:AB,0)</f>
        <v>600192570.62</v>
      </c>
      <c r="AC347" s="63">
        <f>+_xlfn.XLOOKUP($B347,Fitness!$B:$B,Fitness!AC:AC,0)+_xlfn.XLOOKUP($B347,Inversiones!$B:$B,Inversiones!AC:AC,0)</f>
        <v>600192570.62</v>
      </c>
      <c r="AD347" s="63">
        <f>+_xlfn.XLOOKUP($B347,Fitness!$B:$B,Fitness!AD:AD,0)+_xlfn.XLOOKUP($B347,Inversiones!$B:$B,Inversiones!AD:AD,0)</f>
        <v>600192570.62</v>
      </c>
      <c r="AE347" s="63">
        <f>+_xlfn.XLOOKUP($B347,Fitness!$B:$B,Fitness!AE:AE,0)+_xlfn.XLOOKUP($B347,Inversiones!$B:$B,Inversiones!AE:AE,0)</f>
        <v>600192570.62</v>
      </c>
      <c r="AF347" s="63">
        <f>+_xlfn.XLOOKUP($B347,Fitness!$B:$B,Fitness!AF:AF,0)+_xlfn.XLOOKUP($B347,Inversiones!$B:$B,Inversiones!AF:AF,0)</f>
        <v>606510042.62</v>
      </c>
      <c r="AG347" s="63">
        <f>+_xlfn.XLOOKUP($B347,Fitness!$B:$B,Fitness!AG:AG,0)+_xlfn.XLOOKUP($B347,Inversiones!$B:$B,Inversiones!AG:AG,0)</f>
        <v>606510042.62</v>
      </c>
      <c r="AH347" s="63">
        <f>+_xlfn.XLOOKUP($B347,Fitness!$B:$B,Fitness!AH:AH,0)+_xlfn.XLOOKUP($B347,Inversiones!$B:$B,Inversiones!AH:AH,0)</f>
        <v>0</v>
      </c>
      <c r="AI347" s="63">
        <f>+_xlfn.XLOOKUP($B347,Fitness!$B:$B,Fitness!AI:AI,0)+_xlfn.XLOOKUP($B347,Inversiones!$B:$B,Inversiones!AI:AI,0)</f>
        <v>0</v>
      </c>
      <c r="AJ347" s="63">
        <f>+_xlfn.XLOOKUP($B347,Fitness!$B:$B,Fitness!AJ:AJ,0)+_xlfn.XLOOKUP($B347,Inversiones!$B:$B,Inversiones!AJ:AJ,0)</f>
        <v>0</v>
      </c>
      <c r="AK347" s="63">
        <f>+_xlfn.XLOOKUP($B347,Fitness!$B:$B,Fitness!AK:AK,0)+_xlfn.XLOOKUP($B347,Inversiones!$B:$B,Inversiones!AK:AK,0)</f>
        <v>0</v>
      </c>
      <c r="AL347" s="63">
        <f>+_xlfn.XLOOKUP($B347,Fitness!$B:$B,Fitness!AL:AL,0)+_xlfn.XLOOKUP($B347,Inversiones!$B:$B,Inversiones!AL:AL,0)</f>
        <v>0</v>
      </c>
      <c r="AM347" s="63">
        <f>+_xlfn.XLOOKUP($B347,Fitness!$B:$B,Fitness!AM:AM,0)+_xlfn.XLOOKUP($B347,Inversiones!$B:$B,Inversiones!AM:AM,0)</f>
        <v>0</v>
      </c>
      <c r="AQ347" s="63">
        <f>+_xlfn.XLOOKUP($B347,'[1]Ene-25'!$C:$C,'[1]Ene-25'!$H:$H,0)</f>
        <v>529960286.62</v>
      </c>
      <c r="AR347" s="63">
        <f>+_xlfn.XLOOKUP($B347,'[1]Feb-25'!$C:$C,'[1]Feb-25'!$H:$H,0)</f>
        <v>529960286.62</v>
      </c>
      <c r="AS347" s="63">
        <f>+_xlfn.XLOOKUP($B347,'[1]Mar-25'!$C:$C,'[1]Mar-25'!$H:$H,0)</f>
        <v>529960286.62</v>
      </c>
      <c r="AT347" s="63">
        <f>+_xlfn.XLOOKUP($B347,'[1]Abr-25'!$C:$C,'[1]Abr-25'!$H:$H,0)</f>
        <v>529960286.62</v>
      </c>
      <c r="AU347" s="63">
        <f>+_xlfn.XLOOKUP($B347,'[1]May-25'!$C:$C,'[1]May-25'!$H:$H,0)</f>
        <v>536277758.62</v>
      </c>
      <c r="AV347" s="63">
        <f>+_xlfn.XLOOKUP($B347,'[1]Jun-25'!$C:$C,'[1]Jun-25'!$H:$H,0)</f>
        <v>536277758.62</v>
      </c>
      <c r="AW347" s="63">
        <f>+_xlfn.XLOOKUP($B347,'[1]Jul-25'!$C:$C,'[1]Jul-25'!$H:$H,0)</f>
        <v>0</v>
      </c>
      <c r="AX347" s="63">
        <f>+_xlfn.XLOOKUP($B347,'[1]Ago-25'!$C:$C,'[1]Ago-25'!$H:$H,0)</f>
        <v>0</v>
      </c>
      <c r="AY347" s="63">
        <f>+_xlfn.XLOOKUP($B347,'[1]Sep-25'!$C:$C,'[1]Sep-25'!$H:$H,0)</f>
        <v>0</v>
      </c>
      <c r="AZ347" s="63">
        <f>+_xlfn.XLOOKUP($B347,'[1]Oct-25'!$C:$C,'[1]Oct-25'!$H:$H,0)</f>
        <v>0</v>
      </c>
      <c r="BA347" s="63">
        <f>+_xlfn.XLOOKUP($B347,'[1]Nov-25'!$C:$C,'[1]Nov-25'!$H:$H,0)</f>
        <v>0</v>
      </c>
      <c r="BB347" s="63">
        <f>+_xlfn.XLOOKUP($B347,'[1]Dic-25'!$C:$C,'[1]Dic-25'!$H:$H,0)</f>
        <v>0</v>
      </c>
    </row>
    <row r="348" spans="1:54" hidden="1" outlineLevel="1" x14ac:dyDescent="0.3">
      <c r="B348" s="140" t="s">
        <v>506</v>
      </c>
      <c r="C348" s="60" t="s">
        <v>304</v>
      </c>
      <c r="D348" s="63">
        <f>+_xlfn.XLOOKUP($B348,Fitness!$B:$B,Fitness!D:D,0)+_xlfn.XLOOKUP($B348,Inversiones!$B:$B,Inversiones!D:D,0)</f>
        <v>133970144</v>
      </c>
      <c r="E348" s="63">
        <f>+_xlfn.XLOOKUP($B348,Fitness!$B:$B,Fitness!E:E,0)+_xlfn.XLOOKUP($B348,Inversiones!$B:$B,Inversiones!E:E,0)</f>
        <v>134954394</v>
      </c>
      <c r="F348" s="63">
        <f>+_xlfn.XLOOKUP($B348,Fitness!$B:$B,Fitness!F:F,0)+_xlfn.XLOOKUP($B348,Inversiones!$B:$B,Inversiones!F:F,0)</f>
        <v>134954394</v>
      </c>
      <c r="G348" s="63">
        <f>+_xlfn.XLOOKUP($B348,Fitness!$B:$B,Fitness!G:G,0)+_xlfn.XLOOKUP($B348,Inversiones!$B:$B,Inversiones!G:G,0)</f>
        <v>144505969</v>
      </c>
      <c r="H348" s="63">
        <f>+_xlfn.XLOOKUP($B348,Fitness!$B:$B,Fitness!H:H,0)+_xlfn.XLOOKUP($B348,Inversiones!$B:$B,Inversiones!H:H,0)</f>
        <v>145945669</v>
      </c>
      <c r="I348" s="63">
        <f>+_xlfn.XLOOKUP($B348,Fitness!$B:$B,Fitness!I:I,0)+_xlfn.XLOOKUP($B348,Inversiones!$B:$B,Inversiones!I:I,0)</f>
        <v>160639969</v>
      </c>
      <c r="J348" s="63">
        <f>+_xlfn.XLOOKUP($B348,Fitness!$B:$B,Fitness!J:J,0)+_xlfn.XLOOKUP($B348,Inversiones!$B:$B,Inversiones!J:J,0)</f>
        <v>160639969</v>
      </c>
      <c r="K348" s="63">
        <f>+_xlfn.XLOOKUP($B348,Fitness!$B:$B,Fitness!K:K,0)+_xlfn.XLOOKUP($B348,Inversiones!$B:$B,Inversiones!K:K,0)</f>
        <v>162559669</v>
      </c>
      <c r="L348" s="63">
        <f>+_xlfn.XLOOKUP($B348,Fitness!$B:$B,Fitness!L:L,0)+_xlfn.XLOOKUP($B348,Inversiones!$B:$B,Inversiones!L:L,0)</f>
        <v>171510763</v>
      </c>
      <c r="M348" s="63">
        <f>+_xlfn.XLOOKUP($B348,Fitness!$B:$B,Fitness!M:M,0)+_xlfn.XLOOKUP($B348,Inversiones!$B:$B,Inversiones!M:M,0)</f>
        <v>180222147</v>
      </c>
      <c r="N348" s="63">
        <f>+_xlfn.XLOOKUP($B348,Fitness!$B:$B,Fitness!N:N,0)+_xlfn.XLOOKUP($B348,Inversiones!$B:$B,Inversiones!N:N,0)</f>
        <v>180222147</v>
      </c>
      <c r="O348" s="63">
        <f>+_xlfn.XLOOKUP($B348,Fitness!$B:$B,Fitness!O:O,0)+_xlfn.XLOOKUP($B348,Inversiones!$B:$B,Inversiones!O:O,0)</f>
        <v>185320595</v>
      </c>
      <c r="P348" s="63">
        <f>+_xlfn.XLOOKUP($B348,Fitness!$B:$B,Fitness!P:P,0)+_xlfn.XLOOKUP($B348,Inversiones!$B:$B,Inversiones!P:P,0)</f>
        <v>185320595</v>
      </c>
      <c r="Q348" s="63">
        <f>+_xlfn.XLOOKUP($B348,Fitness!$B:$B,Fitness!Q:Q,0)+_xlfn.XLOOKUP($B348,Inversiones!$B:$B,Inversiones!Q:Q,0)</f>
        <v>203323052</v>
      </c>
      <c r="R348" s="63">
        <f>+_xlfn.XLOOKUP($B348,Fitness!$B:$B,Fitness!R:R,0)+_xlfn.XLOOKUP($B348,Inversiones!$B:$B,Inversiones!R:R,0)</f>
        <v>210250516</v>
      </c>
      <c r="S348" s="63">
        <f>+_xlfn.XLOOKUP($B348,Fitness!$B:$B,Fitness!S:S,0)+_xlfn.XLOOKUP($B348,Inversiones!$B:$B,Inversiones!S:S,0)</f>
        <v>213462950</v>
      </c>
      <c r="T348" s="63">
        <f>+_xlfn.XLOOKUP($B348,Fitness!$B:$B,Fitness!T:T,0)+_xlfn.XLOOKUP($B348,Inversiones!$B:$B,Inversiones!T:T,0)</f>
        <v>213462950</v>
      </c>
      <c r="U348" s="63">
        <f>+_xlfn.XLOOKUP($B348,Fitness!$B:$B,Fitness!U:U,0)+_xlfn.XLOOKUP($B348,Inversiones!$B:$B,Inversiones!U:U,0)</f>
        <v>213462950</v>
      </c>
      <c r="V348" s="63">
        <f>+_xlfn.XLOOKUP($B348,Fitness!$B:$B,Fitness!V:V,0)+_xlfn.XLOOKUP($B348,Inversiones!$B:$B,Inversiones!V:V,0)</f>
        <v>213462950</v>
      </c>
      <c r="W348" s="63">
        <f>+_xlfn.XLOOKUP($B348,Fitness!$B:$B,Fitness!W:W,0)+_xlfn.XLOOKUP($B348,Inversiones!$B:$B,Inversiones!W:W,0)</f>
        <v>220146889</v>
      </c>
      <c r="X348" s="63">
        <f>+_xlfn.XLOOKUP($B348,Fitness!$B:$B,Fitness!X:X,0)+_xlfn.XLOOKUP($B348,Inversiones!$B:$B,Inversiones!X:X,0)</f>
        <v>220146889</v>
      </c>
      <c r="Y348" s="63">
        <f>+_xlfn.XLOOKUP($B348,Fitness!$B:$B,Fitness!Y:Y,0)+_xlfn.XLOOKUP($B348,Inversiones!$B:$B,Inversiones!Y:Y,0)</f>
        <v>220146889</v>
      </c>
      <c r="Z348" s="63">
        <f>+_xlfn.XLOOKUP($B348,Fitness!$B:$B,Fitness!Z:Z,0)+_xlfn.XLOOKUP($B348,Inversiones!$B:$B,Inversiones!Z:Z,0)</f>
        <v>220146889</v>
      </c>
      <c r="AA348" s="63">
        <f>+_xlfn.XLOOKUP($B348,Fitness!$B:$B,Fitness!AA:AA,0)+_xlfn.XLOOKUP($B348,Inversiones!$B:$B,Inversiones!AA:AA,0)</f>
        <v>225131915</v>
      </c>
      <c r="AB348" s="63">
        <f>+_xlfn.XLOOKUP($B348,Fitness!$B:$B,Fitness!AB:AB,0)+_xlfn.XLOOKUP($B348,Inversiones!$B:$B,Inversiones!AB:AB,0)</f>
        <v>226031914.38</v>
      </c>
      <c r="AC348" s="63">
        <f>+_xlfn.XLOOKUP($B348,Fitness!$B:$B,Fitness!AC:AC,0)+_xlfn.XLOOKUP($B348,Inversiones!$B:$B,Inversiones!AC:AC,0)</f>
        <v>226031914.38</v>
      </c>
      <c r="AD348" s="63">
        <f>+_xlfn.XLOOKUP($B348,Fitness!$B:$B,Fitness!AD:AD,0)+_xlfn.XLOOKUP($B348,Inversiones!$B:$B,Inversiones!AD:AD,0)</f>
        <v>226031914.38</v>
      </c>
      <c r="AE348" s="63">
        <f>+_xlfn.XLOOKUP($B348,Fitness!$B:$B,Fitness!AE:AE,0)+_xlfn.XLOOKUP($B348,Inversiones!$B:$B,Inversiones!AE:AE,0)</f>
        <v>226031914.38</v>
      </c>
      <c r="AF348" s="63">
        <f>+_xlfn.XLOOKUP($B348,Fitness!$B:$B,Fitness!AF:AF,0)+_xlfn.XLOOKUP($B348,Inversiones!$B:$B,Inversiones!AF:AF,0)</f>
        <v>227569414.38</v>
      </c>
      <c r="AG348" s="63">
        <f>+_xlfn.XLOOKUP($B348,Fitness!$B:$B,Fitness!AG:AG,0)+_xlfn.XLOOKUP($B348,Inversiones!$B:$B,Inversiones!AG:AG,0)</f>
        <v>227569414.38</v>
      </c>
      <c r="AH348" s="63">
        <f>+_xlfn.XLOOKUP($B348,Fitness!$B:$B,Fitness!AH:AH,0)+_xlfn.XLOOKUP($B348,Inversiones!$B:$B,Inversiones!AH:AH,0)</f>
        <v>0</v>
      </c>
      <c r="AI348" s="63">
        <f>+_xlfn.XLOOKUP($B348,Fitness!$B:$B,Fitness!AI:AI,0)+_xlfn.XLOOKUP($B348,Inversiones!$B:$B,Inversiones!AI:AI,0)</f>
        <v>0</v>
      </c>
      <c r="AJ348" s="63">
        <f>+_xlfn.XLOOKUP($B348,Fitness!$B:$B,Fitness!AJ:AJ,0)+_xlfn.XLOOKUP($B348,Inversiones!$B:$B,Inversiones!AJ:AJ,0)</f>
        <v>0</v>
      </c>
      <c r="AK348" s="63">
        <f>+_xlfn.XLOOKUP($B348,Fitness!$B:$B,Fitness!AK:AK,0)+_xlfn.XLOOKUP($B348,Inversiones!$B:$B,Inversiones!AK:AK,0)</f>
        <v>0</v>
      </c>
      <c r="AL348" s="63">
        <f>+_xlfn.XLOOKUP($B348,Fitness!$B:$B,Fitness!AL:AL,0)+_xlfn.XLOOKUP($B348,Inversiones!$B:$B,Inversiones!AL:AL,0)</f>
        <v>0</v>
      </c>
      <c r="AM348" s="63">
        <f>+_xlfn.XLOOKUP($B348,Fitness!$B:$B,Fitness!AM:AM,0)+_xlfn.XLOOKUP($B348,Inversiones!$B:$B,Inversiones!AM:AM,0)</f>
        <v>0</v>
      </c>
      <c r="AQ348" s="63">
        <f>+_xlfn.XLOOKUP($B348,'[1]Ene-25'!$C:$C,'[1]Ene-25'!$H:$H,0)</f>
        <v>194609849.38</v>
      </c>
      <c r="AR348" s="63">
        <f>+_xlfn.XLOOKUP($B348,'[1]Feb-25'!$C:$C,'[1]Feb-25'!$H:$H,0)</f>
        <v>194609849.38</v>
      </c>
      <c r="AS348" s="63">
        <f>+_xlfn.XLOOKUP($B348,'[1]Mar-25'!$C:$C,'[1]Mar-25'!$H:$H,0)</f>
        <v>194609849.38</v>
      </c>
      <c r="AT348" s="63">
        <f>+_xlfn.XLOOKUP($B348,'[1]Abr-25'!$C:$C,'[1]Abr-25'!$H:$H,0)</f>
        <v>194609849.38</v>
      </c>
      <c r="AU348" s="63">
        <f>+_xlfn.XLOOKUP($B348,'[1]May-25'!$C:$C,'[1]May-25'!$H:$H,0)</f>
        <v>196147349.38</v>
      </c>
      <c r="AV348" s="63">
        <f>+_xlfn.XLOOKUP($B348,'[1]Jun-25'!$C:$C,'[1]Jun-25'!$H:$H,0)</f>
        <v>196147349.38</v>
      </c>
      <c r="AW348" s="63">
        <f>+_xlfn.XLOOKUP($B348,'[1]Jul-25'!$C:$C,'[1]Jul-25'!$H:$H,0)</f>
        <v>0</v>
      </c>
      <c r="AX348" s="63">
        <f>+_xlfn.XLOOKUP($B348,'[1]Ago-25'!$C:$C,'[1]Ago-25'!$H:$H,0)</f>
        <v>0</v>
      </c>
      <c r="AY348" s="63">
        <f>+_xlfn.XLOOKUP($B348,'[1]Sep-25'!$C:$C,'[1]Sep-25'!$H:$H,0)</f>
        <v>0</v>
      </c>
      <c r="AZ348" s="63">
        <f>+_xlfn.XLOOKUP($B348,'[1]Oct-25'!$C:$C,'[1]Oct-25'!$H:$H,0)</f>
        <v>0</v>
      </c>
      <c r="BA348" s="63">
        <f>+_xlfn.XLOOKUP($B348,'[1]Nov-25'!$C:$C,'[1]Nov-25'!$H:$H,0)</f>
        <v>0</v>
      </c>
      <c r="BB348" s="63">
        <f>+_xlfn.XLOOKUP($B348,'[1]Dic-25'!$C:$C,'[1]Dic-25'!$H:$H,0)</f>
        <v>0</v>
      </c>
    </row>
    <row r="349" spans="1:54" hidden="1" outlineLevel="1" x14ac:dyDescent="0.3">
      <c r="B349" s="60" t="s">
        <v>507</v>
      </c>
      <c r="C349" s="60" t="s">
        <v>508</v>
      </c>
      <c r="D349" s="63">
        <f>+_xlfn.XLOOKUP($B349,Fitness!$B:$B,Fitness!D:D,0)+_xlfn.XLOOKUP($B349,Inversiones!$B:$B,Inversiones!D:D,0)</f>
        <v>5607146</v>
      </c>
      <c r="E349" s="63">
        <f>+_xlfn.XLOOKUP($B349,Fitness!$B:$B,Fitness!E:E,0)+_xlfn.XLOOKUP($B349,Inversiones!$B:$B,Inversiones!E:E,0)</f>
        <v>5607146</v>
      </c>
      <c r="F349" s="63">
        <f>+_xlfn.XLOOKUP($B349,Fitness!$B:$B,Fitness!F:F,0)+_xlfn.XLOOKUP($B349,Inversiones!$B:$B,Inversiones!F:F,0)</f>
        <v>5607146</v>
      </c>
      <c r="G349" s="63">
        <f>+_xlfn.XLOOKUP($B349,Fitness!$B:$B,Fitness!G:G,0)+_xlfn.XLOOKUP($B349,Inversiones!$B:$B,Inversiones!G:G,0)</f>
        <v>5607146</v>
      </c>
      <c r="H349" s="63">
        <f>+_xlfn.XLOOKUP($B349,Fitness!$B:$B,Fitness!H:H,0)+_xlfn.XLOOKUP($B349,Inversiones!$B:$B,Inversiones!H:H,0)</f>
        <v>5607146</v>
      </c>
      <c r="I349" s="63">
        <f>+_xlfn.XLOOKUP($B349,Fitness!$B:$B,Fitness!I:I,0)+_xlfn.XLOOKUP($B349,Inversiones!$B:$B,Inversiones!I:I,0)</f>
        <v>5607146</v>
      </c>
      <c r="J349" s="63">
        <f>+_xlfn.XLOOKUP($B349,Fitness!$B:$B,Fitness!J:J,0)+_xlfn.XLOOKUP($B349,Inversiones!$B:$B,Inversiones!J:J,0)</f>
        <v>5607146</v>
      </c>
      <c r="K349" s="63">
        <f>+_xlfn.XLOOKUP($B349,Fitness!$B:$B,Fitness!K:K,0)+_xlfn.XLOOKUP($B349,Inversiones!$B:$B,Inversiones!K:K,0)</f>
        <v>5607146</v>
      </c>
      <c r="L349" s="63">
        <f>+_xlfn.XLOOKUP($B349,Fitness!$B:$B,Fitness!L:L,0)+_xlfn.XLOOKUP($B349,Inversiones!$B:$B,Inversiones!L:L,0)</f>
        <v>5607146</v>
      </c>
      <c r="M349" s="63">
        <f>+_xlfn.XLOOKUP($B349,Fitness!$B:$B,Fitness!M:M,0)+_xlfn.XLOOKUP($B349,Inversiones!$B:$B,Inversiones!M:M,0)</f>
        <v>5607146</v>
      </c>
      <c r="N349" s="63">
        <f>+_xlfn.XLOOKUP($B349,Fitness!$B:$B,Fitness!N:N,0)+_xlfn.XLOOKUP($B349,Inversiones!$B:$B,Inversiones!N:N,0)</f>
        <v>5607146</v>
      </c>
      <c r="O349" s="63">
        <f>+_xlfn.XLOOKUP($B349,Fitness!$B:$B,Fitness!O:O,0)+_xlfn.XLOOKUP($B349,Inversiones!$B:$B,Inversiones!O:O,0)</f>
        <v>5607146</v>
      </c>
      <c r="P349" s="63">
        <f>+_xlfn.XLOOKUP($B349,Fitness!$B:$B,Fitness!P:P,0)+_xlfn.XLOOKUP($B349,Inversiones!$B:$B,Inversiones!P:P,0)</f>
        <v>5607146</v>
      </c>
      <c r="Q349" s="63">
        <f>+_xlfn.XLOOKUP($B349,Fitness!$B:$B,Fitness!Q:Q,0)+_xlfn.XLOOKUP($B349,Inversiones!$B:$B,Inversiones!Q:Q,0)</f>
        <v>5607146</v>
      </c>
      <c r="R349" s="63">
        <f>+_xlfn.XLOOKUP($B349,Fitness!$B:$B,Fitness!R:R,0)+_xlfn.XLOOKUP($B349,Inversiones!$B:$B,Inversiones!R:R,0)</f>
        <v>5607146</v>
      </c>
      <c r="S349" s="63">
        <f>+_xlfn.XLOOKUP($B349,Fitness!$B:$B,Fitness!S:S,0)+_xlfn.XLOOKUP($B349,Inversiones!$B:$B,Inversiones!S:S,0)</f>
        <v>5607146</v>
      </c>
      <c r="T349" s="63">
        <f>+_xlfn.XLOOKUP($B349,Fitness!$B:$B,Fitness!T:T,0)+_xlfn.XLOOKUP($B349,Inversiones!$B:$B,Inversiones!T:T,0)</f>
        <v>5607146</v>
      </c>
      <c r="U349" s="63">
        <f>+_xlfn.XLOOKUP($B349,Fitness!$B:$B,Fitness!U:U,0)+_xlfn.XLOOKUP($B349,Inversiones!$B:$B,Inversiones!U:U,0)</f>
        <v>5607146</v>
      </c>
      <c r="V349" s="63">
        <f>+_xlfn.XLOOKUP($B349,Fitness!$B:$B,Fitness!V:V,0)+_xlfn.XLOOKUP($B349,Inversiones!$B:$B,Inversiones!V:V,0)</f>
        <v>5607146</v>
      </c>
      <c r="W349" s="63">
        <f>+_xlfn.XLOOKUP($B349,Fitness!$B:$B,Fitness!W:W,0)+_xlfn.XLOOKUP($B349,Inversiones!$B:$B,Inversiones!W:W,0)</f>
        <v>5607146</v>
      </c>
      <c r="X349" s="63">
        <f>+_xlfn.XLOOKUP($B349,Fitness!$B:$B,Fitness!X:X,0)+_xlfn.XLOOKUP($B349,Inversiones!$B:$B,Inversiones!X:X,0)</f>
        <v>5607146</v>
      </c>
      <c r="Y349" s="63">
        <f>+_xlfn.XLOOKUP($B349,Fitness!$B:$B,Fitness!Y:Y,0)+_xlfn.XLOOKUP($B349,Inversiones!$B:$B,Inversiones!Y:Y,0)</f>
        <v>5607146</v>
      </c>
      <c r="Z349" s="63">
        <f>+_xlfn.XLOOKUP($B349,Fitness!$B:$B,Fitness!Z:Z,0)+_xlfn.XLOOKUP($B349,Inversiones!$B:$B,Inversiones!Z:Z,0)</f>
        <v>5607146</v>
      </c>
      <c r="AA349" s="63">
        <f>+_xlfn.XLOOKUP($B349,Fitness!$B:$B,Fitness!AA:AA,0)+_xlfn.XLOOKUP($B349,Inversiones!$B:$B,Inversiones!AA:AA,0)</f>
        <v>5607146</v>
      </c>
      <c r="AB349" s="63">
        <f>+_xlfn.XLOOKUP($B349,Fitness!$B:$B,Fitness!AB:AB,0)+_xlfn.XLOOKUP($B349,Inversiones!$B:$B,Inversiones!AB:AB,0)</f>
        <v>5607146</v>
      </c>
      <c r="AC349" s="63">
        <f>+_xlfn.XLOOKUP($B349,Fitness!$B:$B,Fitness!AC:AC,0)+_xlfn.XLOOKUP($B349,Inversiones!$B:$B,Inversiones!AC:AC,0)</f>
        <v>5607146</v>
      </c>
      <c r="AD349" s="63">
        <f>+_xlfn.XLOOKUP($B349,Fitness!$B:$B,Fitness!AD:AD,0)+_xlfn.XLOOKUP($B349,Inversiones!$B:$B,Inversiones!AD:AD,0)</f>
        <v>5607146</v>
      </c>
      <c r="AE349" s="63">
        <f>+_xlfn.XLOOKUP($B349,Fitness!$B:$B,Fitness!AE:AE,0)+_xlfn.XLOOKUP($B349,Inversiones!$B:$B,Inversiones!AE:AE,0)</f>
        <v>5607146</v>
      </c>
      <c r="AF349" s="63">
        <f>+_xlfn.XLOOKUP($B349,Fitness!$B:$B,Fitness!AF:AF,0)+_xlfn.XLOOKUP($B349,Inversiones!$B:$B,Inversiones!AF:AF,0)</f>
        <v>5607146</v>
      </c>
      <c r="AG349" s="63">
        <f>+_xlfn.XLOOKUP($B349,Fitness!$B:$B,Fitness!AG:AG,0)+_xlfn.XLOOKUP($B349,Inversiones!$B:$B,Inversiones!AG:AG,0)</f>
        <v>5607146</v>
      </c>
      <c r="AH349" s="63">
        <f>+_xlfn.XLOOKUP($B349,Fitness!$B:$B,Fitness!AH:AH,0)+_xlfn.XLOOKUP($B349,Inversiones!$B:$B,Inversiones!AH:AH,0)</f>
        <v>0</v>
      </c>
      <c r="AI349" s="63">
        <f>+_xlfn.XLOOKUP($B349,Fitness!$B:$B,Fitness!AI:AI,0)+_xlfn.XLOOKUP($B349,Inversiones!$B:$B,Inversiones!AI:AI,0)</f>
        <v>0</v>
      </c>
      <c r="AJ349" s="63">
        <f>+_xlfn.XLOOKUP($B349,Fitness!$B:$B,Fitness!AJ:AJ,0)+_xlfn.XLOOKUP($B349,Inversiones!$B:$B,Inversiones!AJ:AJ,0)</f>
        <v>0</v>
      </c>
      <c r="AK349" s="63">
        <f>+_xlfn.XLOOKUP($B349,Fitness!$B:$B,Fitness!AK:AK,0)+_xlfn.XLOOKUP($B349,Inversiones!$B:$B,Inversiones!AK:AK,0)</f>
        <v>0</v>
      </c>
      <c r="AL349" s="63">
        <f>+_xlfn.XLOOKUP($B349,Fitness!$B:$B,Fitness!AL:AL,0)+_xlfn.XLOOKUP($B349,Inversiones!$B:$B,Inversiones!AL:AL,0)</f>
        <v>0</v>
      </c>
      <c r="AM349" s="63">
        <f>+_xlfn.XLOOKUP($B349,Fitness!$B:$B,Fitness!AM:AM,0)+_xlfn.XLOOKUP($B349,Inversiones!$B:$B,Inversiones!AM:AM,0)</f>
        <v>0</v>
      </c>
      <c r="AQ349" s="63">
        <f>+_xlfn.XLOOKUP($B349,'[1]Ene-25'!$C:$C,'[1]Ene-25'!$H:$H,0)</f>
        <v>4317146</v>
      </c>
      <c r="AR349" s="63">
        <f>+_xlfn.XLOOKUP($B349,'[1]Feb-25'!$C:$C,'[1]Feb-25'!$H:$H,0)</f>
        <v>4317146</v>
      </c>
      <c r="AS349" s="63">
        <f>+_xlfn.XLOOKUP($B349,'[1]Mar-25'!$C:$C,'[1]Mar-25'!$H:$H,0)</f>
        <v>4317146</v>
      </c>
      <c r="AT349" s="63">
        <f>+_xlfn.XLOOKUP($B349,'[1]Abr-25'!$C:$C,'[1]Abr-25'!$H:$H,0)</f>
        <v>4317146</v>
      </c>
      <c r="AU349" s="63">
        <f>+_xlfn.XLOOKUP($B349,'[1]May-25'!$C:$C,'[1]May-25'!$H:$H,0)</f>
        <v>4317146</v>
      </c>
      <c r="AV349" s="63">
        <f>+_xlfn.XLOOKUP($B349,'[1]Jun-25'!$C:$C,'[1]Jun-25'!$H:$H,0)</f>
        <v>4317146</v>
      </c>
      <c r="AW349" s="63">
        <f>+_xlfn.XLOOKUP($B349,'[1]Jul-25'!$C:$C,'[1]Jul-25'!$H:$H,0)</f>
        <v>0</v>
      </c>
      <c r="AX349" s="63">
        <f>+_xlfn.XLOOKUP($B349,'[1]Ago-25'!$C:$C,'[1]Ago-25'!$H:$H,0)</f>
        <v>0</v>
      </c>
      <c r="AY349" s="63">
        <f>+_xlfn.XLOOKUP($B349,'[1]Sep-25'!$C:$C,'[1]Sep-25'!$H:$H,0)</f>
        <v>0</v>
      </c>
      <c r="AZ349" s="63">
        <f>+_xlfn.XLOOKUP($B349,'[1]Oct-25'!$C:$C,'[1]Oct-25'!$H:$H,0)</f>
        <v>0</v>
      </c>
      <c r="BA349" s="63">
        <f>+_xlfn.XLOOKUP($B349,'[1]Nov-25'!$C:$C,'[1]Nov-25'!$H:$H,0)</f>
        <v>0</v>
      </c>
      <c r="BB349" s="63">
        <f>+_xlfn.XLOOKUP($B349,'[1]Dic-25'!$C:$C,'[1]Dic-25'!$H:$H,0)</f>
        <v>0</v>
      </c>
    </row>
    <row r="350" spans="1:54" hidden="1" outlineLevel="1" x14ac:dyDescent="0.3">
      <c r="B350" s="60" t="s">
        <v>509</v>
      </c>
      <c r="C350" s="60" t="s">
        <v>204</v>
      </c>
      <c r="D350" s="63">
        <f>+_xlfn.XLOOKUP($B350,Fitness!$B:$B,Fitness!D:D,0)+_xlfn.XLOOKUP($B350,Inversiones!$B:$B,Inversiones!D:D,0)</f>
        <v>180000000</v>
      </c>
      <c r="E350" s="63">
        <f>+_xlfn.XLOOKUP($B350,Fitness!$B:$B,Fitness!E:E,0)+_xlfn.XLOOKUP($B350,Inversiones!$B:$B,Inversiones!E:E,0)</f>
        <v>180000000</v>
      </c>
      <c r="F350" s="63">
        <f>+_xlfn.XLOOKUP($B350,Fitness!$B:$B,Fitness!F:F,0)+_xlfn.XLOOKUP($B350,Inversiones!$B:$B,Inversiones!F:F,0)</f>
        <v>180000000</v>
      </c>
      <c r="G350" s="63">
        <f>+_xlfn.XLOOKUP($B350,Fitness!$B:$B,Fitness!G:G,0)+_xlfn.XLOOKUP($B350,Inversiones!$B:$B,Inversiones!G:G,0)</f>
        <v>180000000</v>
      </c>
      <c r="H350" s="63">
        <f>+_xlfn.XLOOKUP($B350,Fitness!$B:$B,Fitness!H:H,0)+_xlfn.XLOOKUP($B350,Inversiones!$B:$B,Inversiones!H:H,0)</f>
        <v>180000000</v>
      </c>
      <c r="I350" s="63">
        <f>+_xlfn.XLOOKUP($B350,Fitness!$B:$B,Fitness!I:I,0)+_xlfn.XLOOKUP($B350,Inversiones!$B:$B,Inversiones!I:I,0)</f>
        <v>180000000</v>
      </c>
      <c r="J350" s="63">
        <f>+_xlfn.XLOOKUP($B350,Fitness!$B:$B,Fitness!J:J,0)+_xlfn.XLOOKUP($B350,Inversiones!$B:$B,Inversiones!J:J,0)</f>
        <v>180000000</v>
      </c>
      <c r="K350" s="63">
        <f>+_xlfn.XLOOKUP($B350,Fitness!$B:$B,Fitness!K:K,0)+_xlfn.XLOOKUP($B350,Inversiones!$B:$B,Inversiones!K:K,0)</f>
        <v>180000000</v>
      </c>
      <c r="L350" s="63">
        <f>+_xlfn.XLOOKUP($B350,Fitness!$B:$B,Fitness!L:L,0)+_xlfn.XLOOKUP($B350,Inversiones!$B:$B,Inversiones!L:L,0)</f>
        <v>180000000</v>
      </c>
      <c r="M350" s="63">
        <f>+_xlfn.XLOOKUP($B350,Fitness!$B:$B,Fitness!M:M,0)+_xlfn.XLOOKUP($B350,Inversiones!$B:$B,Inversiones!M:M,0)</f>
        <v>180000000</v>
      </c>
      <c r="N350" s="63">
        <f>+_xlfn.XLOOKUP($B350,Fitness!$B:$B,Fitness!N:N,0)+_xlfn.XLOOKUP($B350,Inversiones!$B:$B,Inversiones!N:N,0)</f>
        <v>180000000</v>
      </c>
      <c r="O350" s="63">
        <f>+_xlfn.XLOOKUP($B350,Fitness!$B:$B,Fitness!O:O,0)+_xlfn.XLOOKUP($B350,Inversiones!$B:$B,Inversiones!O:O,0)</f>
        <v>180000000</v>
      </c>
      <c r="P350" s="63">
        <f>+_xlfn.XLOOKUP($B350,Fitness!$B:$B,Fitness!P:P,0)+_xlfn.XLOOKUP($B350,Inversiones!$B:$B,Inversiones!P:P,0)</f>
        <v>180000000</v>
      </c>
      <c r="Q350" s="63">
        <f>+_xlfn.XLOOKUP($B350,Fitness!$B:$B,Fitness!Q:Q,0)+_xlfn.XLOOKUP($B350,Inversiones!$B:$B,Inversiones!Q:Q,0)</f>
        <v>180000000</v>
      </c>
      <c r="R350" s="63">
        <f>+_xlfn.XLOOKUP($B350,Fitness!$B:$B,Fitness!R:R,0)+_xlfn.XLOOKUP($B350,Inversiones!$B:$B,Inversiones!R:R,0)</f>
        <v>180000000</v>
      </c>
      <c r="S350" s="63">
        <f>+_xlfn.XLOOKUP($B350,Fitness!$B:$B,Fitness!S:S,0)+_xlfn.XLOOKUP($B350,Inversiones!$B:$B,Inversiones!S:S,0)</f>
        <v>180000000</v>
      </c>
      <c r="T350" s="63">
        <f>+_xlfn.XLOOKUP($B350,Fitness!$B:$B,Fitness!T:T,0)+_xlfn.XLOOKUP($B350,Inversiones!$B:$B,Inversiones!T:T,0)</f>
        <v>180000000</v>
      </c>
      <c r="U350" s="63">
        <f>+_xlfn.XLOOKUP($B350,Fitness!$B:$B,Fitness!U:U,0)+_xlfn.XLOOKUP($B350,Inversiones!$B:$B,Inversiones!U:U,0)</f>
        <v>180000000</v>
      </c>
      <c r="V350" s="63">
        <f>+_xlfn.XLOOKUP($B350,Fitness!$B:$B,Fitness!V:V,0)+_xlfn.XLOOKUP($B350,Inversiones!$B:$B,Inversiones!V:V,0)</f>
        <v>180000000</v>
      </c>
      <c r="W350" s="63">
        <f>+_xlfn.XLOOKUP($B350,Fitness!$B:$B,Fitness!W:W,0)+_xlfn.XLOOKUP($B350,Inversiones!$B:$B,Inversiones!W:W,0)</f>
        <v>180000000</v>
      </c>
      <c r="X350" s="63">
        <f>+_xlfn.XLOOKUP($B350,Fitness!$B:$B,Fitness!X:X,0)+_xlfn.XLOOKUP($B350,Inversiones!$B:$B,Inversiones!X:X,0)</f>
        <v>180000000</v>
      </c>
      <c r="Y350" s="63">
        <f>+_xlfn.XLOOKUP($B350,Fitness!$B:$B,Fitness!Y:Y,0)+_xlfn.XLOOKUP($B350,Inversiones!$B:$B,Inversiones!Y:Y,0)</f>
        <v>180000000</v>
      </c>
      <c r="Z350" s="63">
        <f>+_xlfn.XLOOKUP($B350,Fitness!$B:$B,Fitness!Z:Z,0)+_xlfn.XLOOKUP($B350,Inversiones!$B:$B,Inversiones!Z:Z,0)</f>
        <v>180000000</v>
      </c>
      <c r="AA350" s="63">
        <f>+_xlfn.XLOOKUP($B350,Fitness!$B:$B,Fitness!AA:AA,0)+_xlfn.XLOOKUP($B350,Inversiones!$B:$B,Inversiones!AA:AA,0)</f>
        <v>180000000</v>
      </c>
      <c r="AB350" s="63">
        <f>+_xlfn.XLOOKUP($B350,Fitness!$B:$B,Fitness!AB:AB,0)+_xlfn.XLOOKUP($B350,Inversiones!$B:$B,Inversiones!AB:AB,0)</f>
        <v>180000000</v>
      </c>
      <c r="AC350" s="63">
        <f>+_xlfn.XLOOKUP($B350,Fitness!$B:$B,Fitness!AC:AC,0)+_xlfn.XLOOKUP($B350,Inversiones!$B:$B,Inversiones!AC:AC,0)</f>
        <v>180000000</v>
      </c>
      <c r="AD350" s="63">
        <f>+_xlfn.XLOOKUP($B350,Fitness!$B:$B,Fitness!AD:AD,0)+_xlfn.XLOOKUP($B350,Inversiones!$B:$B,Inversiones!AD:AD,0)</f>
        <v>180000000</v>
      </c>
      <c r="AE350" s="63">
        <f>+_xlfn.XLOOKUP($B350,Fitness!$B:$B,Fitness!AE:AE,0)+_xlfn.XLOOKUP($B350,Inversiones!$B:$B,Inversiones!AE:AE,0)</f>
        <v>180000000</v>
      </c>
      <c r="AF350" s="63">
        <f>+_xlfn.XLOOKUP($B350,Fitness!$B:$B,Fitness!AF:AF,0)+_xlfn.XLOOKUP($B350,Inversiones!$B:$B,Inversiones!AF:AF,0)</f>
        <v>180000000</v>
      </c>
      <c r="AG350" s="63">
        <f>+_xlfn.XLOOKUP($B350,Fitness!$B:$B,Fitness!AG:AG,0)+_xlfn.XLOOKUP($B350,Inversiones!$B:$B,Inversiones!AG:AG,0)</f>
        <v>180000000</v>
      </c>
      <c r="AH350" s="63">
        <f>+_xlfn.XLOOKUP($B350,Fitness!$B:$B,Fitness!AH:AH,0)+_xlfn.XLOOKUP($B350,Inversiones!$B:$B,Inversiones!AH:AH,0)</f>
        <v>0</v>
      </c>
      <c r="AI350" s="63">
        <f>+_xlfn.XLOOKUP($B350,Fitness!$B:$B,Fitness!AI:AI,0)+_xlfn.XLOOKUP($B350,Inversiones!$B:$B,Inversiones!AI:AI,0)</f>
        <v>0</v>
      </c>
      <c r="AJ350" s="63">
        <f>+_xlfn.XLOOKUP($B350,Fitness!$B:$B,Fitness!AJ:AJ,0)+_xlfn.XLOOKUP($B350,Inversiones!$B:$B,Inversiones!AJ:AJ,0)</f>
        <v>0</v>
      </c>
      <c r="AK350" s="63">
        <f>+_xlfn.XLOOKUP($B350,Fitness!$B:$B,Fitness!AK:AK,0)+_xlfn.XLOOKUP($B350,Inversiones!$B:$B,Inversiones!AK:AK,0)</f>
        <v>0</v>
      </c>
      <c r="AL350" s="63">
        <f>+_xlfn.XLOOKUP($B350,Fitness!$B:$B,Fitness!AL:AL,0)+_xlfn.XLOOKUP($B350,Inversiones!$B:$B,Inversiones!AL:AL,0)</f>
        <v>0</v>
      </c>
      <c r="AM350" s="63">
        <f>+_xlfn.XLOOKUP($B350,Fitness!$B:$B,Fitness!AM:AM,0)+_xlfn.XLOOKUP($B350,Inversiones!$B:$B,Inversiones!AM:AM,0)</f>
        <v>0</v>
      </c>
      <c r="AQ350" s="63">
        <f>+_xlfn.XLOOKUP($B350,'[1]Ene-25'!$C:$C,'[1]Ene-25'!$H:$H,0)</f>
        <v>180000000</v>
      </c>
      <c r="AR350" s="63">
        <f>+_xlfn.XLOOKUP($B350,'[1]Feb-25'!$C:$C,'[1]Feb-25'!$H:$H,0)</f>
        <v>180000000</v>
      </c>
      <c r="AS350" s="63">
        <f>+_xlfn.XLOOKUP($B350,'[1]Mar-25'!$C:$C,'[1]Mar-25'!$H:$H,0)</f>
        <v>180000000</v>
      </c>
      <c r="AT350" s="63">
        <f>+_xlfn.XLOOKUP($B350,'[1]Abr-25'!$C:$C,'[1]Abr-25'!$H:$H,0)</f>
        <v>180000000</v>
      </c>
      <c r="AU350" s="63">
        <f>+_xlfn.XLOOKUP($B350,'[1]May-25'!$C:$C,'[1]May-25'!$H:$H,0)</f>
        <v>180000000</v>
      </c>
      <c r="AV350" s="63">
        <f>+_xlfn.XLOOKUP($B350,'[1]Jun-25'!$C:$C,'[1]Jun-25'!$H:$H,0)</f>
        <v>180000000</v>
      </c>
      <c r="AW350" s="63">
        <f>+_xlfn.XLOOKUP($B350,'[1]Jul-25'!$C:$C,'[1]Jul-25'!$H:$H,0)</f>
        <v>0</v>
      </c>
      <c r="AX350" s="63">
        <f>+_xlfn.XLOOKUP($B350,'[1]Ago-25'!$C:$C,'[1]Ago-25'!$H:$H,0)</f>
        <v>0</v>
      </c>
      <c r="AY350" s="63">
        <f>+_xlfn.XLOOKUP($B350,'[1]Sep-25'!$C:$C,'[1]Sep-25'!$H:$H,0)</f>
        <v>0</v>
      </c>
      <c r="AZ350" s="63">
        <f>+_xlfn.XLOOKUP($B350,'[1]Oct-25'!$C:$C,'[1]Oct-25'!$H:$H,0)</f>
        <v>0</v>
      </c>
      <c r="BA350" s="63">
        <f>+_xlfn.XLOOKUP($B350,'[1]Nov-25'!$C:$C,'[1]Nov-25'!$H:$H,0)</f>
        <v>0</v>
      </c>
      <c r="BB350" s="63">
        <f>+_xlfn.XLOOKUP($B350,'[1]Dic-25'!$C:$C,'[1]Dic-25'!$H:$H,0)</f>
        <v>0</v>
      </c>
    </row>
    <row r="351" spans="1:54" hidden="1" outlineLevel="1" x14ac:dyDescent="0.3">
      <c r="B351" s="141" t="s">
        <v>510</v>
      </c>
      <c r="C351" s="47" t="s">
        <v>511</v>
      </c>
      <c r="D351" s="48">
        <f>+_xlfn.XLOOKUP($B351,Fitness!$B:$B,Fitness!D:D,0)+_xlfn.XLOOKUP($B351,Inversiones!$B:$B,Inversiones!D:D,0)</f>
        <v>-2339449455</v>
      </c>
      <c r="E351" s="48">
        <f>+_xlfn.XLOOKUP($B351,Fitness!$B:$B,Fitness!E:E,0)+_xlfn.XLOOKUP($B351,Inversiones!$B:$B,Inversiones!E:E,0)</f>
        <v>-2382268148</v>
      </c>
      <c r="F351" s="48">
        <f>+_xlfn.XLOOKUP($B351,Fitness!$B:$B,Fitness!F:F,0)+_xlfn.XLOOKUP($B351,Inversiones!$B:$B,Inversiones!F:F,0)</f>
        <v>-2425831831</v>
      </c>
      <c r="G351" s="48">
        <f>+_xlfn.XLOOKUP($B351,Fitness!$B:$B,Fitness!G:G,0)+_xlfn.XLOOKUP($B351,Inversiones!$B:$B,Inversiones!G:G,0)</f>
        <v>-2469523430</v>
      </c>
      <c r="H351" s="48">
        <f>+_xlfn.XLOOKUP($B351,Fitness!$B:$B,Fitness!H:H,0)+_xlfn.XLOOKUP($B351,Inversiones!$B:$B,Inversiones!H:H,0)</f>
        <v>-2512810857</v>
      </c>
      <c r="I351" s="48">
        <f>+_xlfn.XLOOKUP($B351,Fitness!$B:$B,Fitness!I:I,0)+_xlfn.XLOOKUP($B351,Inversiones!$B:$B,Inversiones!I:I,0)</f>
        <v>-2555512469</v>
      </c>
      <c r="J351" s="48">
        <f>+_xlfn.XLOOKUP($B351,Fitness!$B:$B,Fitness!J:J,0)+_xlfn.XLOOKUP($B351,Inversiones!$B:$B,Inversiones!J:J,0)</f>
        <v>-2553536969</v>
      </c>
      <c r="K351" s="48">
        <f>+_xlfn.XLOOKUP($B351,Fitness!$B:$B,Fitness!K:K,0)+_xlfn.XLOOKUP($B351,Inversiones!$B:$B,Inversiones!K:K,0)</f>
        <v>-2553536969</v>
      </c>
      <c r="L351" s="48">
        <f>+_xlfn.XLOOKUP($B351,Fitness!$B:$B,Fitness!L:L,0)+_xlfn.XLOOKUP($B351,Inversiones!$B:$B,Inversiones!L:L,0)</f>
        <v>-2553536969</v>
      </c>
      <c r="M351" s="48">
        <f>+_xlfn.XLOOKUP($B351,Fitness!$B:$B,Fitness!M:M,0)+_xlfn.XLOOKUP($B351,Inversiones!$B:$B,Inversiones!M:M,0)</f>
        <v>-2553536969</v>
      </c>
      <c r="N351" s="48">
        <f>+_xlfn.XLOOKUP($B351,Fitness!$B:$B,Fitness!N:N,0)+_xlfn.XLOOKUP($B351,Inversiones!$B:$B,Inversiones!N:N,0)</f>
        <v>-2553536969</v>
      </c>
      <c r="O351" s="48">
        <f>+_xlfn.XLOOKUP($B351,Fitness!$B:$B,Fitness!O:O,0)+_xlfn.XLOOKUP($B351,Inversiones!$B:$B,Inversiones!O:O,0)</f>
        <v>-2553536969</v>
      </c>
      <c r="P351" s="48">
        <f>+_xlfn.XLOOKUP($B351,Fitness!$B:$B,Fitness!P:P,0)+_xlfn.XLOOKUP($B351,Inversiones!$B:$B,Inversiones!P:P,0)</f>
        <v>-2598050993</v>
      </c>
      <c r="Q351" s="48">
        <f>+_xlfn.XLOOKUP($B351,Fitness!$B:$B,Fitness!Q:Q,0)+_xlfn.XLOOKUP($B351,Inversiones!$B:$B,Inversiones!Q:Q,0)</f>
        <v>-2643245828</v>
      </c>
      <c r="R351" s="48">
        <f>+_xlfn.XLOOKUP($B351,Fitness!$B:$B,Fitness!R:R,0)+_xlfn.XLOOKUP($B351,Inversiones!$B:$B,Inversiones!R:R,0)</f>
        <v>-2688511201</v>
      </c>
      <c r="S351" s="48">
        <f>+_xlfn.XLOOKUP($B351,Fitness!$B:$B,Fitness!S:S,0)+_xlfn.XLOOKUP($B351,Inversiones!$B:$B,Inversiones!S:S,0)</f>
        <v>-2690333214</v>
      </c>
      <c r="T351" s="48">
        <f>+_xlfn.XLOOKUP($B351,Fitness!$B:$B,Fitness!T:T,0)+_xlfn.XLOOKUP($B351,Inversiones!$B:$B,Inversiones!T:T,0)</f>
        <v>-2735788691</v>
      </c>
      <c r="U351" s="48">
        <f>+_xlfn.XLOOKUP($B351,Fitness!$B:$B,Fitness!U:U,0)+_xlfn.XLOOKUP($B351,Inversiones!$B:$B,Inversiones!U:U,0)</f>
        <v>-2793237284</v>
      </c>
      <c r="V351" s="48">
        <f>+_xlfn.XLOOKUP($B351,Fitness!$B:$B,Fitness!V:V,0)+_xlfn.XLOOKUP($B351,Inversiones!$B:$B,Inversiones!V:V,0)</f>
        <v>-2850685877</v>
      </c>
      <c r="W351" s="48">
        <f>+_xlfn.XLOOKUP($B351,Fitness!$B:$B,Fitness!W:W,0)+_xlfn.XLOOKUP($B351,Inversiones!$B:$B,Inversiones!W:W,0)</f>
        <v>-2909092028</v>
      </c>
      <c r="X351" s="48">
        <f>+_xlfn.XLOOKUP($B351,Fitness!$B:$B,Fitness!X:X,0)+_xlfn.XLOOKUP($B351,Inversiones!$B:$B,Inversiones!X:X,0)</f>
        <v>-2968879845</v>
      </c>
      <c r="Y351" s="48">
        <f>+_xlfn.XLOOKUP($B351,Fitness!$B:$B,Fitness!Y:Y,0)+_xlfn.XLOOKUP($B351,Inversiones!$B:$B,Inversiones!Y:Y,0)</f>
        <v>-3028709329</v>
      </c>
      <c r="Z351" s="48">
        <f>+_xlfn.XLOOKUP($B351,Fitness!$B:$B,Fitness!Z:Z,0)+_xlfn.XLOOKUP($B351,Inversiones!$B:$B,Inversiones!Z:Z,0)</f>
        <v>-3088698629</v>
      </c>
      <c r="AA351" s="48">
        <f>+_xlfn.XLOOKUP($B351,Fitness!$B:$B,Fitness!AA:AA,0)+_xlfn.XLOOKUP($B351,Inversiones!$B:$B,Inversiones!AA:AA,0)</f>
        <v>-3443718907</v>
      </c>
      <c r="AB351" s="48">
        <f>+_xlfn.XLOOKUP($B351,Fitness!$B:$B,Fitness!AB:AB,0)+_xlfn.XLOOKUP($B351,Inversiones!$B:$B,Inversiones!AB:AB,0)</f>
        <v>-3442872138</v>
      </c>
      <c r="AC351" s="48">
        <f>+_xlfn.XLOOKUP($B351,Fitness!$B:$B,Fitness!AC:AC,0)+_xlfn.XLOOKUP($B351,Inversiones!$B:$B,Inversiones!AC:AC,0)</f>
        <v>-3442872138</v>
      </c>
      <c r="AD351" s="48">
        <f>+_xlfn.XLOOKUP($B351,Fitness!$B:$B,Fitness!AD:AD,0)+_xlfn.XLOOKUP($B351,Inversiones!$B:$B,Inversiones!AD:AD,0)</f>
        <v>-3442872138</v>
      </c>
      <c r="AE351" s="48">
        <f>+_xlfn.XLOOKUP($B351,Fitness!$B:$B,Fitness!AE:AE,0)+_xlfn.XLOOKUP($B351,Inversiones!$B:$B,Inversiones!AE:AE,0)</f>
        <v>-3442872138</v>
      </c>
      <c r="AF351" s="48">
        <f>+_xlfn.XLOOKUP($B351,Fitness!$B:$B,Fitness!AF:AF,0)+_xlfn.XLOOKUP($B351,Inversiones!$B:$B,Inversiones!AF:AF,0)</f>
        <v>-3442872138</v>
      </c>
      <c r="AG351" s="48">
        <f>+_xlfn.XLOOKUP($B351,Fitness!$B:$B,Fitness!AG:AG,0)+_xlfn.XLOOKUP($B351,Inversiones!$B:$B,Inversiones!AG:AG,0)</f>
        <v>-3812311998.5999999</v>
      </c>
      <c r="AH351" s="48">
        <f>+_xlfn.XLOOKUP($B351,Fitness!$B:$B,Fitness!AH:AH,0)+_xlfn.XLOOKUP($B351,Inversiones!$B:$B,Inversiones!AH:AH,0)</f>
        <v>0</v>
      </c>
      <c r="AI351" s="48">
        <f>+_xlfn.XLOOKUP($B351,Fitness!$B:$B,Fitness!AI:AI,0)+_xlfn.XLOOKUP($B351,Inversiones!$B:$B,Inversiones!AI:AI,0)</f>
        <v>0</v>
      </c>
      <c r="AJ351" s="48">
        <f>+_xlfn.XLOOKUP($B351,Fitness!$B:$B,Fitness!AJ:AJ,0)+_xlfn.XLOOKUP($B351,Inversiones!$B:$B,Inversiones!AJ:AJ,0)</f>
        <v>0</v>
      </c>
      <c r="AK351" s="48">
        <f>+_xlfn.XLOOKUP($B351,Fitness!$B:$B,Fitness!AK:AK,0)+_xlfn.XLOOKUP($B351,Inversiones!$B:$B,Inversiones!AK:AK,0)</f>
        <v>0</v>
      </c>
      <c r="AL351" s="48">
        <f>+_xlfn.XLOOKUP($B351,Fitness!$B:$B,Fitness!AL:AL,0)+_xlfn.XLOOKUP($B351,Inversiones!$B:$B,Inversiones!AL:AL,0)</f>
        <v>0</v>
      </c>
      <c r="AM351" s="48">
        <f>+_xlfn.XLOOKUP($B351,Fitness!$B:$B,Fitness!AM:AM,0)+_xlfn.XLOOKUP($B351,Inversiones!$B:$B,Inversiones!AM:AM,0)</f>
        <v>0</v>
      </c>
      <c r="AQ351" s="48">
        <f>+_xlfn.XLOOKUP($B351,'[1]Ene-25'!$C:$C,'[1]Ene-25'!$H:$H,0)</f>
        <v>-2946071207</v>
      </c>
      <c r="AR351" s="48">
        <f>+_xlfn.XLOOKUP($B351,'[1]Feb-25'!$C:$C,'[1]Feb-25'!$H:$H,0)</f>
        <v>-2946071207</v>
      </c>
      <c r="AS351" s="48">
        <f>+_xlfn.XLOOKUP($B351,'[1]Mar-25'!$C:$C,'[1]Mar-25'!$H:$H,0)</f>
        <v>-2946071207</v>
      </c>
      <c r="AT351" s="48">
        <f>+_xlfn.XLOOKUP($B351,'[1]Abr-25'!$C:$C,'[1]Abr-25'!$H:$H,0)</f>
        <v>-2946071207</v>
      </c>
      <c r="AU351" s="48">
        <f>+_xlfn.XLOOKUP($B351,'[1]May-25'!$C:$C,'[1]May-25'!$H:$H,0)</f>
        <v>-2946071207</v>
      </c>
      <c r="AV351" s="48">
        <f>+_xlfn.XLOOKUP($B351,'[1]Jun-25'!$C:$C,'[1]Jun-25'!$H:$H,0)</f>
        <v>-3231527798</v>
      </c>
      <c r="AW351" s="48">
        <f>+_xlfn.XLOOKUP($B351,'[1]Jul-25'!$C:$C,'[1]Jul-25'!$H:$H,0)</f>
        <v>0</v>
      </c>
      <c r="AX351" s="48">
        <f>+_xlfn.XLOOKUP($B351,'[1]Ago-25'!$C:$C,'[1]Ago-25'!$H:$H,0)</f>
        <v>0</v>
      </c>
      <c r="AY351" s="48">
        <f>+_xlfn.XLOOKUP($B351,'[1]Sep-25'!$C:$C,'[1]Sep-25'!$H:$H,0)</f>
        <v>0</v>
      </c>
      <c r="AZ351" s="48">
        <f>+_xlfn.XLOOKUP($B351,'[1]Oct-25'!$C:$C,'[1]Oct-25'!$H:$H,0)</f>
        <v>0</v>
      </c>
      <c r="BA351" s="48">
        <f>+_xlfn.XLOOKUP($B351,'[1]Nov-25'!$C:$C,'[1]Nov-25'!$H:$H,0)</f>
        <v>0</v>
      </c>
      <c r="BB351" s="48">
        <f>+_xlfn.XLOOKUP($B351,'[1]Dic-25'!$C:$C,'[1]Dic-25'!$H:$H,0)</f>
        <v>0</v>
      </c>
    </row>
    <row r="352" spans="1:54" collapsed="1" x14ac:dyDescent="0.3">
      <c r="A352" s="18">
        <v>16</v>
      </c>
      <c r="B352" s="150" t="s">
        <v>512</v>
      </c>
      <c r="C352" s="150" t="s">
        <v>460</v>
      </c>
      <c r="D352" s="151">
        <f>+SUBTOTAL(9,D353:D355)</f>
        <v>44638682</v>
      </c>
      <c r="E352" s="151">
        <f t="shared" ref="E352:AM352" si="156">+SUBTOTAL(9,E353:E355)</f>
        <v>45345404</v>
      </c>
      <c r="F352" s="151">
        <f t="shared" si="156"/>
        <v>45254126</v>
      </c>
      <c r="G352" s="151">
        <f t="shared" si="156"/>
        <v>45162848</v>
      </c>
      <c r="H352" s="151">
        <f t="shared" si="156"/>
        <v>45071570</v>
      </c>
      <c r="I352" s="151">
        <f t="shared" si="156"/>
        <v>44980292</v>
      </c>
      <c r="J352" s="151">
        <f t="shared" si="156"/>
        <v>44980292</v>
      </c>
      <c r="K352" s="151">
        <f t="shared" si="156"/>
        <v>44980292</v>
      </c>
      <c r="L352" s="151">
        <f t="shared" si="156"/>
        <v>44980292</v>
      </c>
      <c r="M352" s="151">
        <f t="shared" si="156"/>
        <v>44980292</v>
      </c>
      <c r="N352" s="151">
        <f t="shared" si="156"/>
        <v>44980292</v>
      </c>
      <c r="O352" s="151">
        <f t="shared" si="156"/>
        <v>44980292</v>
      </c>
      <c r="P352" s="151">
        <f t="shared" si="156"/>
        <v>44080652</v>
      </c>
      <c r="Q352" s="151">
        <f t="shared" si="156"/>
        <v>43181012</v>
      </c>
      <c r="R352" s="151">
        <f t="shared" si="156"/>
        <v>42281372</v>
      </c>
      <c r="S352" s="151">
        <f t="shared" si="156"/>
        <v>44040893.120000005</v>
      </c>
      <c r="T352" s="151">
        <f t="shared" si="156"/>
        <v>44031176.719999999</v>
      </c>
      <c r="U352" s="151">
        <f t="shared" si="156"/>
        <v>44012753</v>
      </c>
      <c r="V352" s="151">
        <f t="shared" si="156"/>
        <v>44059861.520000011</v>
      </c>
      <c r="W352" s="151">
        <f t="shared" si="156"/>
        <v>44086953.680000007</v>
      </c>
      <c r="X352" s="151">
        <f t="shared" si="156"/>
        <v>44189615.74000001</v>
      </c>
      <c r="Y352" s="151">
        <f t="shared" si="156"/>
        <v>44270121.349999994</v>
      </c>
      <c r="Z352" s="151">
        <f t="shared" si="156"/>
        <v>44404878.280000001</v>
      </c>
      <c r="AA352" s="151">
        <f t="shared" si="156"/>
        <v>44598026.099999994</v>
      </c>
      <c r="AB352" s="151">
        <f t="shared" si="156"/>
        <v>45660278.520000011</v>
      </c>
      <c r="AC352" s="151">
        <f t="shared" si="156"/>
        <v>46668270.939999998</v>
      </c>
      <c r="AD352" s="151">
        <f t="shared" si="156"/>
        <v>47664243.860000014</v>
      </c>
      <c r="AE352" s="151">
        <f t="shared" si="156"/>
        <v>48674129.909999996</v>
      </c>
      <c r="AF352" s="151">
        <f t="shared" si="156"/>
        <v>49741092.49000001</v>
      </c>
      <c r="AG352" s="151">
        <f t="shared" si="156"/>
        <v>50789474.030000001</v>
      </c>
      <c r="AH352" s="151">
        <f t="shared" si="156"/>
        <v>0</v>
      </c>
      <c r="AI352" s="151">
        <f t="shared" si="156"/>
        <v>0</v>
      </c>
      <c r="AJ352" s="151">
        <f t="shared" si="156"/>
        <v>0</v>
      </c>
      <c r="AK352" s="151">
        <f t="shared" si="156"/>
        <v>0</v>
      </c>
      <c r="AL352" s="151">
        <f t="shared" si="156"/>
        <v>0</v>
      </c>
      <c r="AM352" s="151">
        <f t="shared" si="156"/>
        <v>0</v>
      </c>
      <c r="AQ352" s="77">
        <f t="shared" ref="AQ352:BB352" si="157">+SUBTOTAL(9,AQ353:AQ355)</f>
        <v>45660278.520000011</v>
      </c>
      <c r="AR352" s="77">
        <f t="shared" si="157"/>
        <v>46668270.939999998</v>
      </c>
      <c r="AS352" s="77">
        <f t="shared" si="157"/>
        <v>47664243.860000014</v>
      </c>
      <c r="AT352" s="77">
        <f t="shared" si="157"/>
        <v>48674129.909999996</v>
      </c>
      <c r="AU352" s="77">
        <f t="shared" si="157"/>
        <v>49741092.49000001</v>
      </c>
      <c r="AV352" s="77">
        <f t="shared" si="157"/>
        <v>50789474.030000001</v>
      </c>
      <c r="AW352" s="77">
        <f t="shared" si="157"/>
        <v>0</v>
      </c>
      <c r="AX352" s="77">
        <f t="shared" si="157"/>
        <v>0</v>
      </c>
      <c r="AY352" s="77">
        <f t="shared" si="157"/>
        <v>0</v>
      </c>
      <c r="AZ352" s="77">
        <f t="shared" si="157"/>
        <v>0</v>
      </c>
      <c r="BA352" s="77">
        <f t="shared" si="157"/>
        <v>0</v>
      </c>
      <c r="BB352" s="77">
        <f t="shared" si="157"/>
        <v>0</v>
      </c>
    </row>
    <row r="353" spans="1:54" hidden="1" outlineLevel="1" x14ac:dyDescent="0.3">
      <c r="B353" s="69" t="s">
        <v>513</v>
      </c>
      <c r="C353" s="69" t="s">
        <v>514</v>
      </c>
      <c r="D353" s="61">
        <f>+_xlfn.XLOOKUP($B353,Fitness!$B:$B,Fitness!D:D,0)+_xlfn.XLOOKUP($B353,Inversiones!$B:$B,Inversiones!D:D,0)</f>
        <v>150000000</v>
      </c>
      <c r="E353" s="61">
        <f>+_xlfn.XLOOKUP($B353,Fitness!$B:$B,Fitness!E:E,0)+_xlfn.XLOOKUP($B353,Inversiones!$B:$B,Inversiones!E:E,0)</f>
        <v>150000000</v>
      </c>
      <c r="F353" s="61">
        <f>+_xlfn.XLOOKUP($B353,Fitness!$B:$B,Fitness!F:F,0)+_xlfn.XLOOKUP($B353,Inversiones!$B:$B,Inversiones!F:F,0)</f>
        <v>150000000</v>
      </c>
      <c r="G353" s="61">
        <f>+_xlfn.XLOOKUP($B353,Fitness!$B:$B,Fitness!G:G,0)+_xlfn.XLOOKUP($B353,Inversiones!$B:$B,Inversiones!G:G,0)</f>
        <v>150000000</v>
      </c>
      <c r="H353" s="61">
        <f>+_xlfn.XLOOKUP($B353,Fitness!$B:$B,Fitness!H:H,0)+_xlfn.XLOOKUP($B353,Inversiones!$B:$B,Inversiones!H:H,0)</f>
        <v>150000000</v>
      </c>
      <c r="I353" s="61">
        <f>+_xlfn.XLOOKUP($B353,Fitness!$B:$B,Fitness!I:I,0)+_xlfn.XLOOKUP($B353,Inversiones!$B:$B,Inversiones!I:I,0)</f>
        <v>150000000</v>
      </c>
      <c r="J353" s="61">
        <f>+_xlfn.XLOOKUP($B353,Fitness!$B:$B,Fitness!J:J,0)+_xlfn.XLOOKUP($B353,Inversiones!$B:$B,Inversiones!J:J,0)</f>
        <v>150000000</v>
      </c>
      <c r="K353" s="61">
        <f>+_xlfn.XLOOKUP($B353,Fitness!$B:$B,Fitness!K:K,0)+_xlfn.XLOOKUP($B353,Inversiones!$B:$B,Inversiones!K:K,0)</f>
        <v>150000000</v>
      </c>
      <c r="L353" s="61">
        <f>+_xlfn.XLOOKUP($B353,Fitness!$B:$B,Fitness!L:L,0)+_xlfn.XLOOKUP($B353,Inversiones!$B:$B,Inversiones!L:L,0)</f>
        <v>150000000</v>
      </c>
      <c r="M353" s="61">
        <f>+_xlfn.XLOOKUP($B353,Fitness!$B:$B,Fitness!M:M,0)+_xlfn.XLOOKUP($B353,Inversiones!$B:$B,Inversiones!M:M,0)</f>
        <v>150000000</v>
      </c>
      <c r="N353" s="61">
        <f>+_xlfn.XLOOKUP($B353,Fitness!$B:$B,Fitness!N:N,0)+_xlfn.XLOOKUP($B353,Inversiones!$B:$B,Inversiones!N:N,0)</f>
        <v>150000000</v>
      </c>
      <c r="O353" s="61">
        <f>+_xlfn.XLOOKUP($B353,Fitness!$B:$B,Fitness!O:O,0)+_xlfn.XLOOKUP($B353,Inversiones!$B:$B,Inversiones!O:O,0)</f>
        <v>150000000</v>
      </c>
      <c r="P353" s="61">
        <f>+_xlfn.XLOOKUP($B353,Fitness!$B:$B,Fitness!P:P,0)+_xlfn.XLOOKUP($B353,Inversiones!$B:$B,Inversiones!P:P,0)</f>
        <v>150000000</v>
      </c>
      <c r="Q353" s="61">
        <f>+_xlfn.XLOOKUP($B353,Fitness!$B:$B,Fitness!Q:Q,0)+_xlfn.XLOOKUP($B353,Inversiones!$B:$B,Inversiones!Q:Q,0)</f>
        <v>150000000</v>
      </c>
      <c r="R353" s="61">
        <f>+_xlfn.XLOOKUP($B353,Fitness!$B:$B,Fitness!R:R,0)+_xlfn.XLOOKUP($B353,Inversiones!$B:$B,Inversiones!R:R,0)</f>
        <v>150000000</v>
      </c>
      <c r="S353" s="61">
        <f>+_xlfn.XLOOKUP($B353,Fitness!$B:$B,Fitness!S:S,0)+_xlfn.XLOOKUP($B353,Inversiones!$B:$B,Inversiones!S:S,0)</f>
        <v>150000000</v>
      </c>
      <c r="T353" s="61">
        <f>+_xlfn.XLOOKUP($B353,Fitness!$B:$B,Fitness!T:T,0)+_xlfn.XLOOKUP($B353,Inversiones!$B:$B,Inversiones!T:T,0)</f>
        <v>150000000</v>
      </c>
      <c r="U353" s="61">
        <f>+_xlfn.XLOOKUP($B353,Fitness!$B:$B,Fitness!U:U,0)+_xlfn.XLOOKUP($B353,Inversiones!$B:$B,Inversiones!U:U,0)</f>
        <v>150000000</v>
      </c>
      <c r="V353" s="61">
        <f>+_xlfn.XLOOKUP($B353,Fitness!$B:$B,Fitness!V:V,0)+_xlfn.XLOOKUP($B353,Inversiones!$B:$B,Inversiones!V:V,0)</f>
        <v>150000000</v>
      </c>
      <c r="W353" s="61">
        <f>+_xlfn.XLOOKUP($B353,Fitness!$B:$B,Fitness!W:W,0)+_xlfn.XLOOKUP($B353,Inversiones!$B:$B,Inversiones!W:W,0)</f>
        <v>150000000</v>
      </c>
      <c r="X353" s="61">
        <f>+_xlfn.XLOOKUP($B353,Fitness!$B:$B,Fitness!X:X,0)+_xlfn.XLOOKUP($B353,Inversiones!$B:$B,Inversiones!X:X,0)</f>
        <v>150000000</v>
      </c>
      <c r="Y353" s="61">
        <f>+_xlfn.XLOOKUP($B353,Fitness!$B:$B,Fitness!Y:Y,0)+_xlfn.XLOOKUP($B353,Inversiones!$B:$B,Inversiones!Y:Y,0)</f>
        <v>150000000</v>
      </c>
      <c r="Z353" s="61">
        <f>+_xlfn.XLOOKUP($B353,Fitness!$B:$B,Fitness!Z:Z,0)+_xlfn.XLOOKUP($B353,Inversiones!$B:$B,Inversiones!Z:Z,0)</f>
        <v>150000000</v>
      </c>
      <c r="AA353" s="61">
        <f>+_xlfn.XLOOKUP($B353,Fitness!$B:$B,Fitness!AA:AA,0)+_xlfn.XLOOKUP($B353,Inversiones!$B:$B,Inversiones!AA:AA,0)</f>
        <v>150000000</v>
      </c>
      <c r="AB353" s="61">
        <f>+_xlfn.XLOOKUP($B353,Fitness!$B:$B,Fitness!AB:AB,0)+_xlfn.XLOOKUP($B353,Inversiones!$B:$B,Inversiones!AB:AB,0)</f>
        <v>150000000</v>
      </c>
      <c r="AC353" s="61">
        <f>+_xlfn.XLOOKUP($B353,Fitness!$B:$B,Fitness!AC:AC,0)+_xlfn.XLOOKUP($B353,Inversiones!$B:$B,Inversiones!AC:AC,0)</f>
        <v>150000000</v>
      </c>
      <c r="AD353" s="61">
        <f>+_xlfn.XLOOKUP($B353,Fitness!$B:$B,Fitness!AD:AD,0)+_xlfn.XLOOKUP($B353,Inversiones!$B:$B,Inversiones!AD:AD,0)</f>
        <v>150000000</v>
      </c>
      <c r="AE353" s="61">
        <f>+_xlfn.XLOOKUP($B353,Fitness!$B:$B,Fitness!AE:AE,0)+_xlfn.XLOOKUP($B353,Inversiones!$B:$B,Inversiones!AE:AE,0)</f>
        <v>150000000</v>
      </c>
      <c r="AF353" s="61">
        <f>+_xlfn.XLOOKUP($B353,Fitness!$B:$B,Fitness!AF:AF,0)+_xlfn.XLOOKUP($B353,Inversiones!$B:$B,Inversiones!AF:AF,0)</f>
        <v>150000000</v>
      </c>
      <c r="AG353" s="61">
        <f>+_xlfn.XLOOKUP($B353,Fitness!$B:$B,Fitness!AG:AG,0)+_xlfn.XLOOKUP($B353,Inversiones!$B:$B,Inversiones!AG:AG,0)</f>
        <v>150000000</v>
      </c>
      <c r="AH353" s="61">
        <f>+_xlfn.XLOOKUP($B353,Fitness!$B:$B,Fitness!AH:AH,0)+_xlfn.XLOOKUP($B353,Inversiones!$B:$B,Inversiones!AH:AH,0)</f>
        <v>0</v>
      </c>
      <c r="AI353" s="61">
        <f>+_xlfn.XLOOKUP($B353,Fitness!$B:$B,Fitness!AI:AI,0)+_xlfn.XLOOKUP($B353,Inversiones!$B:$B,Inversiones!AI:AI,0)</f>
        <v>0</v>
      </c>
      <c r="AJ353" s="61">
        <f>+_xlfn.XLOOKUP($B353,Fitness!$B:$B,Fitness!AJ:AJ,0)+_xlfn.XLOOKUP($B353,Inversiones!$B:$B,Inversiones!AJ:AJ,0)</f>
        <v>0</v>
      </c>
      <c r="AK353" s="61">
        <f>+_xlfn.XLOOKUP($B353,Fitness!$B:$B,Fitness!AK:AK,0)+_xlfn.XLOOKUP($B353,Inversiones!$B:$B,Inversiones!AK:AK,0)</f>
        <v>0</v>
      </c>
      <c r="AL353" s="61">
        <f>+_xlfn.XLOOKUP($B353,Fitness!$B:$B,Fitness!AL:AL,0)+_xlfn.XLOOKUP($B353,Inversiones!$B:$B,Inversiones!AL:AL,0)</f>
        <v>0</v>
      </c>
      <c r="AM353" s="61">
        <f>+_xlfn.XLOOKUP($B353,Fitness!$B:$B,Fitness!AM:AM,0)+_xlfn.XLOOKUP($B353,Inversiones!$B:$B,Inversiones!AM:AM,0)</f>
        <v>0</v>
      </c>
      <c r="AQ353" s="61">
        <f>+_xlfn.XLOOKUP($B353,'[1]Ene-25'!$C:$C,'[1]Ene-25'!$H:$H,0)</f>
        <v>150000000</v>
      </c>
      <c r="AR353" s="61">
        <f>+_xlfn.XLOOKUP($B353,'[1]Feb-25'!$C:$C,'[1]Feb-25'!$H:$H,0)</f>
        <v>150000000</v>
      </c>
      <c r="AS353" s="61">
        <f>+_xlfn.XLOOKUP($B353,'[1]Mar-25'!$C:$C,'[1]Mar-25'!$H:$H,0)</f>
        <v>150000000</v>
      </c>
      <c r="AT353" s="61">
        <f>+_xlfn.XLOOKUP($B353,'[1]Abr-25'!$C:$C,'[1]Abr-25'!$H:$H,0)</f>
        <v>150000000</v>
      </c>
      <c r="AU353" s="61">
        <f>+_xlfn.XLOOKUP($B353,'[1]May-25'!$C:$C,'[1]May-25'!$H:$H,0)</f>
        <v>150000000</v>
      </c>
      <c r="AV353" s="61">
        <f>+_xlfn.XLOOKUP($B353,'[1]Jun-25'!$C:$C,'[1]Jun-25'!$H:$H,0)</f>
        <v>150000000</v>
      </c>
      <c r="AW353" s="61">
        <f>+_xlfn.XLOOKUP($B353,'[1]Jul-25'!$C:$C,'[1]Jul-25'!$H:$H,0)</f>
        <v>0</v>
      </c>
      <c r="AX353" s="61">
        <f>+_xlfn.XLOOKUP($B353,'[1]Ago-25'!$C:$C,'[1]Ago-25'!$H:$H,0)</f>
        <v>0</v>
      </c>
      <c r="AY353" s="61">
        <f>+_xlfn.XLOOKUP($B353,'[1]Sep-25'!$C:$C,'[1]Sep-25'!$H:$H,0)</f>
        <v>0</v>
      </c>
      <c r="AZ353" s="61">
        <f>+_xlfn.XLOOKUP($B353,'[1]Oct-25'!$C:$C,'[1]Oct-25'!$H:$H,0)</f>
        <v>0</v>
      </c>
      <c r="BA353" s="61">
        <f>+_xlfn.XLOOKUP($B353,'[1]Nov-25'!$C:$C,'[1]Nov-25'!$H:$H,0)</f>
        <v>0</v>
      </c>
      <c r="BB353" s="61">
        <f>+_xlfn.XLOOKUP($B353,'[1]Dic-25'!$C:$C,'[1]Dic-25'!$H:$H,0)</f>
        <v>0</v>
      </c>
    </row>
    <row r="354" spans="1:54" hidden="1" outlineLevel="1" x14ac:dyDescent="0.3">
      <c r="B354" s="140" t="s">
        <v>515</v>
      </c>
      <c r="C354" s="60" t="s">
        <v>516</v>
      </c>
      <c r="D354" s="63">
        <f>+_xlfn.XLOOKUP($B354,Fitness!$B:$B,Fitness!D:D,0)+_xlfn.XLOOKUP($B354,Inversiones!$B:$B,Inversiones!D:D,0)</f>
        <v>87364508</v>
      </c>
      <c r="E354" s="63">
        <f>+_xlfn.XLOOKUP($B354,Fitness!$B:$B,Fitness!E:E,0)+_xlfn.XLOOKUP($B354,Inversiones!$B:$B,Inversiones!E:E,0)</f>
        <v>88970870</v>
      </c>
      <c r="F354" s="63">
        <f>+_xlfn.XLOOKUP($B354,Fitness!$B:$B,Fitness!F:F,0)+_xlfn.XLOOKUP($B354,Inversiones!$B:$B,Inversiones!F:F,0)</f>
        <v>89779232</v>
      </c>
      <c r="G354" s="63">
        <f>+_xlfn.XLOOKUP($B354,Fitness!$B:$B,Fitness!G:G,0)+_xlfn.XLOOKUP($B354,Inversiones!$B:$B,Inversiones!G:G,0)</f>
        <v>90587594</v>
      </c>
      <c r="H354" s="63">
        <f>+_xlfn.XLOOKUP($B354,Fitness!$B:$B,Fitness!H:H,0)+_xlfn.XLOOKUP($B354,Inversiones!$B:$B,Inversiones!H:H,0)</f>
        <v>91395956</v>
      </c>
      <c r="I354" s="63">
        <f>+_xlfn.XLOOKUP($B354,Fitness!$B:$B,Fitness!I:I,0)+_xlfn.XLOOKUP($B354,Inversiones!$B:$B,Inversiones!I:I,0)</f>
        <v>92204318</v>
      </c>
      <c r="J354" s="63">
        <f>+_xlfn.XLOOKUP($B354,Fitness!$B:$B,Fitness!J:J,0)+_xlfn.XLOOKUP($B354,Inversiones!$B:$B,Inversiones!J:J,0)</f>
        <v>92204318</v>
      </c>
      <c r="K354" s="63">
        <f>+_xlfn.XLOOKUP($B354,Fitness!$B:$B,Fitness!K:K,0)+_xlfn.XLOOKUP($B354,Inversiones!$B:$B,Inversiones!K:K,0)</f>
        <v>92204318</v>
      </c>
      <c r="L354" s="63">
        <f>+_xlfn.XLOOKUP($B354,Fitness!$B:$B,Fitness!L:L,0)+_xlfn.XLOOKUP($B354,Inversiones!$B:$B,Inversiones!L:L,0)</f>
        <v>92204318</v>
      </c>
      <c r="M354" s="63">
        <f>+_xlfn.XLOOKUP($B354,Fitness!$B:$B,Fitness!M:M,0)+_xlfn.XLOOKUP($B354,Inversiones!$B:$B,Inversiones!M:M,0)</f>
        <v>92204318</v>
      </c>
      <c r="N354" s="63">
        <f>+_xlfn.XLOOKUP($B354,Fitness!$B:$B,Fitness!N:N,0)+_xlfn.XLOOKUP($B354,Inversiones!$B:$B,Inversiones!N:N,0)</f>
        <v>92204318</v>
      </c>
      <c r="O354" s="63">
        <f>+_xlfn.XLOOKUP($B354,Fitness!$B:$B,Fitness!O:O,0)+_xlfn.XLOOKUP($B354,Inversiones!$B:$B,Inversiones!O:O,0)</f>
        <v>92204318</v>
      </c>
      <c r="P354" s="63">
        <f>+_xlfn.XLOOKUP($B354,Fitness!$B:$B,Fitness!P:P,0)+_xlfn.XLOOKUP($B354,Inversiones!$B:$B,Inversiones!P:P,0)</f>
        <v>92204318</v>
      </c>
      <c r="Q354" s="63">
        <f>+_xlfn.XLOOKUP($B354,Fitness!$B:$B,Fitness!Q:Q,0)+_xlfn.XLOOKUP($B354,Inversiones!$B:$B,Inversiones!Q:Q,0)</f>
        <v>92204318</v>
      </c>
      <c r="R354" s="63">
        <f>+_xlfn.XLOOKUP($B354,Fitness!$B:$B,Fitness!R:R,0)+_xlfn.XLOOKUP($B354,Inversiones!$B:$B,Inversiones!R:R,0)</f>
        <v>92204318</v>
      </c>
      <c r="S354" s="63">
        <f>+_xlfn.XLOOKUP($B354,Fitness!$B:$B,Fitness!S:S,0)+_xlfn.XLOOKUP($B354,Inversiones!$B:$B,Inversiones!S:S,0)</f>
        <v>92204318</v>
      </c>
      <c r="T354" s="63">
        <f>+_xlfn.XLOOKUP($B354,Fitness!$B:$B,Fitness!T:T,0)+_xlfn.XLOOKUP($B354,Inversiones!$B:$B,Inversiones!T:T,0)</f>
        <v>92204318</v>
      </c>
      <c r="U354" s="63">
        <f>+_xlfn.XLOOKUP($B354,Fitness!$B:$B,Fitness!U:U,0)+_xlfn.XLOOKUP($B354,Inversiones!$B:$B,Inversiones!U:U,0)</f>
        <v>92204318</v>
      </c>
      <c r="V354" s="63">
        <f>+_xlfn.XLOOKUP($B354,Fitness!$B:$B,Fitness!V:V,0)+_xlfn.XLOOKUP($B354,Inversiones!$B:$B,Inversiones!V:V,0)</f>
        <v>92204318</v>
      </c>
      <c r="W354" s="63">
        <f>+_xlfn.XLOOKUP($B354,Fitness!$B:$B,Fitness!W:W,0)+_xlfn.XLOOKUP($B354,Inversiones!$B:$B,Inversiones!W:W,0)</f>
        <v>92204318</v>
      </c>
      <c r="X354" s="63">
        <f>+_xlfn.XLOOKUP($B354,Fitness!$B:$B,Fitness!X:X,0)+_xlfn.XLOOKUP($B354,Inversiones!$B:$B,Inversiones!X:X,0)</f>
        <v>92204318</v>
      </c>
      <c r="Y354" s="63">
        <f>+_xlfn.XLOOKUP($B354,Fitness!$B:$B,Fitness!Y:Y,0)+_xlfn.XLOOKUP($B354,Inversiones!$B:$B,Inversiones!Y:Y,0)</f>
        <v>92204318</v>
      </c>
      <c r="Z354" s="63">
        <f>+_xlfn.XLOOKUP($B354,Fitness!$B:$B,Fitness!Z:Z,0)+_xlfn.XLOOKUP($B354,Inversiones!$B:$B,Inversiones!Z:Z,0)</f>
        <v>92204318</v>
      </c>
      <c r="AA354" s="63">
        <f>+_xlfn.XLOOKUP($B354,Fitness!$B:$B,Fitness!AA:AA,0)+_xlfn.XLOOKUP($B354,Inversiones!$B:$B,Inversiones!AA:AA,0)</f>
        <v>92204318</v>
      </c>
      <c r="AB354" s="63">
        <f>+_xlfn.XLOOKUP($B354,Fitness!$B:$B,Fitness!AB:AB,0)+_xlfn.XLOOKUP($B354,Inversiones!$B:$B,Inversiones!AB:AB,0)</f>
        <v>92204318</v>
      </c>
      <c r="AC354" s="63">
        <f>+_xlfn.XLOOKUP($B354,Fitness!$B:$B,Fitness!AC:AC,0)+_xlfn.XLOOKUP($B354,Inversiones!$B:$B,Inversiones!AC:AC,0)</f>
        <v>92204318</v>
      </c>
      <c r="AD354" s="63">
        <f>+_xlfn.XLOOKUP($B354,Fitness!$B:$B,Fitness!AD:AD,0)+_xlfn.XLOOKUP($B354,Inversiones!$B:$B,Inversiones!AD:AD,0)</f>
        <v>92204318</v>
      </c>
      <c r="AE354" s="63">
        <f>+_xlfn.XLOOKUP($B354,Fitness!$B:$B,Fitness!AE:AE,0)+_xlfn.XLOOKUP($B354,Inversiones!$B:$B,Inversiones!AE:AE,0)</f>
        <v>92204318</v>
      </c>
      <c r="AF354" s="63">
        <f>+_xlfn.XLOOKUP($B354,Fitness!$B:$B,Fitness!AF:AF,0)+_xlfn.XLOOKUP($B354,Inversiones!$B:$B,Inversiones!AF:AF,0)</f>
        <v>92204318</v>
      </c>
      <c r="AG354" s="63">
        <f>+_xlfn.XLOOKUP($B354,Fitness!$B:$B,Fitness!AG:AG,0)+_xlfn.XLOOKUP($B354,Inversiones!$B:$B,Inversiones!AG:AG,0)</f>
        <v>92204318</v>
      </c>
      <c r="AH354" s="63">
        <f>+_xlfn.XLOOKUP($B354,Fitness!$B:$B,Fitness!AH:AH,0)+_xlfn.XLOOKUP($B354,Inversiones!$B:$B,Inversiones!AH:AH,0)</f>
        <v>0</v>
      </c>
      <c r="AI354" s="63">
        <f>+_xlfn.XLOOKUP($B354,Fitness!$B:$B,Fitness!AI:AI,0)+_xlfn.XLOOKUP($B354,Inversiones!$B:$B,Inversiones!AI:AI,0)</f>
        <v>0</v>
      </c>
      <c r="AJ354" s="63">
        <f>+_xlfn.XLOOKUP($B354,Fitness!$B:$B,Fitness!AJ:AJ,0)+_xlfn.XLOOKUP($B354,Inversiones!$B:$B,Inversiones!AJ:AJ,0)</f>
        <v>0</v>
      </c>
      <c r="AK354" s="63">
        <f>+_xlfn.XLOOKUP($B354,Fitness!$B:$B,Fitness!AK:AK,0)+_xlfn.XLOOKUP($B354,Inversiones!$B:$B,Inversiones!AK:AK,0)</f>
        <v>0</v>
      </c>
      <c r="AL354" s="63">
        <f>+_xlfn.XLOOKUP($B354,Fitness!$B:$B,Fitness!AL:AL,0)+_xlfn.XLOOKUP($B354,Inversiones!$B:$B,Inversiones!AL:AL,0)</f>
        <v>0</v>
      </c>
      <c r="AM354" s="63">
        <f>+_xlfn.XLOOKUP($B354,Fitness!$B:$B,Fitness!AM:AM,0)+_xlfn.XLOOKUP($B354,Inversiones!$B:$B,Inversiones!AM:AM,0)</f>
        <v>0</v>
      </c>
      <c r="AQ354" s="63">
        <f>+_xlfn.XLOOKUP($B354,'[1]Ene-25'!$C:$C,'[1]Ene-25'!$H:$H,0)</f>
        <v>92204318</v>
      </c>
      <c r="AR354" s="63">
        <f>+_xlfn.XLOOKUP($B354,'[1]Feb-25'!$C:$C,'[1]Feb-25'!$H:$H,0)</f>
        <v>92204318</v>
      </c>
      <c r="AS354" s="63">
        <f>+_xlfn.XLOOKUP($B354,'[1]Mar-25'!$C:$C,'[1]Mar-25'!$H:$H,0)</f>
        <v>92204318</v>
      </c>
      <c r="AT354" s="63">
        <f>+_xlfn.XLOOKUP($B354,'[1]Abr-25'!$C:$C,'[1]Abr-25'!$H:$H,0)</f>
        <v>92204318</v>
      </c>
      <c r="AU354" s="63">
        <f>+_xlfn.XLOOKUP($B354,'[1]May-25'!$C:$C,'[1]May-25'!$H:$H,0)</f>
        <v>92204318</v>
      </c>
      <c r="AV354" s="63">
        <f>+_xlfn.XLOOKUP($B354,'[1]Jun-25'!$C:$C,'[1]Jun-25'!$H:$H,0)</f>
        <v>92204318</v>
      </c>
      <c r="AW354" s="63">
        <f>+_xlfn.XLOOKUP($B354,'[1]Jul-25'!$C:$C,'[1]Jul-25'!$H:$H,0)</f>
        <v>0</v>
      </c>
      <c r="AX354" s="63">
        <f>+_xlfn.XLOOKUP($B354,'[1]Ago-25'!$C:$C,'[1]Ago-25'!$H:$H,0)</f>
        <v>0</v>
      </c>
      <c r="AY354" s="63">
        <f>+_xlfn.XLOOKUP($B354,'[1]Sep-25'!$C:$C,'[1]Sep-25'!$H:$H,0)</f>
        <v>0</v>
      </c>
      <c r="AZ354" s="63">
        <f>+_xlfn.XLOOKUP($B354,'[1]Oct-25'!$C:$C,'[1]Oct-25'!$H:$H,0)</f>
        <v>0</v>
      </c>
      <c r="BA354" s="63">
        <f>+_xlfn.XLOOKUP($B354,'[1]Nov-25'!$C:$C,'[1]Nov-25'!$H:$H,0)</f>
        <v>0</v>
      </c>
      <c r="BB354" s="63">
        <f>+_xlfn.XLOOKUP($B354,'[1]Dic-25'!$C:$C,'[1]Dic-25'!$H:$H,0)</f>
        <v>0</v>
      </c>
    </row>
    <row r="355" spans="1:54" hidden="1" outlineLevel="1" x14ac:dyDescent="0.3">
      <c r="B355" s="141" t="s">
        <v>517</v>
      </c>
      <c r="C355" s="47" t="s">
        <v>518</v>
      </c>
      <c r="D355" s="48">
        <f>+_xlfn.XLOOKUP($B355,Fitness!$B:$B,Fitness!D:D,0)+_xlfn.XLOOKUP($B355,Inversiones!$B:$B,Inversiones!D:D,0)</f>
        <v>-192725826</v>
      </c>
      <c r="E355" s="48">
        <f>+_xlfn.XLOOKUP($B355,Fitness!$B:$B,Fitness!E:E,0)+_xlfn.XLOOKUP($B355,Inversiones!$B:$B,Inversiones!E:E,0)</f>
        <v>-193625466</v>
      </c>
      <c r="F355" s="48">
        <f>+_xlfn.XLOOKUP($B355,Fitness!$B:$B,Fitness!F:F,0)+_xlfn.XLOOKUP($B355,Inversiones!$B:$B,Inversiones!F:F,0)</f>
        <v>-194525106</v>
      </c>
      <c r="G355" s="48">
        <f>+_xlfn.XLOOKUP($B355,Fitness!$B:$B,Fitness!G:G,0)+_xlfn.XLOOKUP($B355,Inversiones!$B:$B,Inversiones!G:G,0)</f>
        <v>-195424746</v>
      </c>
      <c r="H355" s="48">
        <f>+_xlfn.XLOOKUP($B355,Fitness!$B:$B,Fitness!H:H,0)+_xlfn.XLOOKUP($B355,Inversiones!$B:$B,Inversiones!H:H,0)</f>
        <v>-196324386</v>
      </c>
      <c r="I355" s="48">
        <f>+_xlfn.XLOOKUP($B355,Fitness!$B:$B,Fitness!I:I,0)+_xlfn.XLOOKUP($B355,Inversiones!$B:$B,Inversiones!I:I,0)</f>
        <v>-197224026</v>
      </c>
      <c r="J355" s="48">
        <f>+_xlfn.XLOOKUP($B355,Fitness!$B:$B,Fitness!J:J,0)+_xlfn.XLOOKUP($B355,Inversiones!$B:$B,Inversiones!J:J,0)</f>
        <v>-197224026</v>
      </c>
      <c r="K355" s="48">
        <f>+_xlfn.XLOOKUP($B355,Fitness!$B:$B,Fitness!K:K,0)+_xlfn.XLOOKUP($B355,Inversiones!$B:$B,Inversiones!K:K,0)</f>
        <v>-197224026</v>
      </c>
      <c r="L355" s="48">
        <f>+_xlfn.XLOOKUP($B355,Fitness!$B:$B,Fitness!L:L,0)+_xlfn.XLOOKUP($B355,Inversiones!$B:$B,Inversiones!L:L,0)</f>
        <v>-197224026</v>
      </c>
      <c r="M355" s="48">
        <f>+_xlfn.XLOOKUP($B355,Fitness!$B:$B,Fitness!M:M,0)+_xlfn.XLOOKUP($B355,Inversiones!$B:$B,Inversiones!M:M,0)</f>
        <v>-197224026</v>
      </c>
      <c r="N355" s="48">
        <f>+_xlfn.XLOOKUP($B355,Fitness!$B:$B,Fitness!N:N,0)+_xlfn.XLOOKUP($B355,Inversiones!$B:$B,Inversiones!N:N,0)</f>
        <v>-197224026</v>
      </c>
      <c r="O355" s="48">
        <f>+_xlfn.XLOOKUP($B355,Fitness!$B:$B,Fitness!O:O,0)+_xlfn.XLOOKUP($B355,Inversiones!$B:$B,Inversiones!O:O,0)</f>
        <v>-197224026</v>
      </c>
      <c r="P355" s="48">
        <f>+_xlfn.XLOOKUP($B355,Fitness!$B:$B,Fitness!P:P,0)+_xlfn.XLOOKUP($B355,Inversiones!$B:$B,Inversiones!P:P,0)</f>
        <v>-198123666</v>
      </c>
      <c r="Q355" s="48">
        <f>+_xlfn.XLOOKUP($B355,Fitness!$B:$B,Fitness!Q:Q,0)+_xlfn.XLOOKUP($B355,Inversiones!$B:$B,Inversiones!Q:Q,0)</f>
        <v>-199023306</v>
      </c>
      <c r="R355" s="48">
        <f>+_xlfn.XLOOKUP($B355,Fitness!$B:$B,Fitness!R:R,0)+_xlfn.XLOOKUP($B355,Inversiones!$B:$B,Inversiones!R:R,0)</f>
        <v>-199922946</v>
      </c>
      <c r="S355" s="48">
        <f>+_xlfn.XLOOKUP($B355,Fitness!$B:$B,Fitness!S:S,0)+_xlfn.XLOOKUP($B355,Inversiones!$B:$B,Inversiones!S:S,0)</f>
        <v>-198163424.88</v>
      </c>
      <c r="T355" s="48">
        <f>+_xlfn.XLOOKUP($B355,Fitness!$B:$B,Fitness!T:T,0)+_xlfn.XLOOKUP($B355,Inversiones!$B:$B,Inversiones!T:T,0)</f>
        <v>-198173141.28</v>
      </c>
      <c r="U355" s="48">
        <f>+_xlfn.XLOOKUP($B355,Fitness!$B:$B,Fitness!U:U,0)+_xlfn.XLOOKUP($B355,Inversiones!$B:$B,Inversiones!U:U,0)</f>
        <v>-198191565</v>
      </c>
      <c r="V355" s="48">
        <f>+_xlfn.XLOOKUP($B355,Fitness!$B:$B,Fitness!V:V,0)+_xlfn.XLOOKUP($B355,Inversiones!$B:$B,Inversiones!V:V,0)</f>
        <v>-198144456.47999999</v>
      </c>
      <c r="W355" s="48">
        <f>+_xlfn.XLOOKUP($B355,Fitness!$B:$B,Fitness!W:W,0)+_xlfn.XLOOKUP($B355,Inversiones!$B:$B,Inversiones!W:W,0)</f>
        <v>-198117364.31999999</v>
      </c>
      <c r="X355" s="48">
        <f>+_xlfn.XLOOKUP($B355,Fitness!$B:$B,Fitness!X:X,0)+_xlfn.XLOOKUP($B355,Inversiones!$B:$B,Inversiones!X:X,0)</f>
        <v>-198014702.25999999</v>
      </c>
      <c r="Y355" s="48">
        <f>+_xlfn.XLOOKUP($B355,Fitness!$B:$B,Fitness!Y:Y,0)+_xlfn.XLOOKUP($B355,Inversiones!$B:$B,Inversiones!Y:Y,0)</f>
        <v>-197934196.65000001</v>
      </c>
      <c r="Z355" s="48">
        <f>+_xlfn.XLOOKUP($B355,Fitness!$B:$B,Fitness!Z:Z,0)+_xlfn.XLOOKUP($B355,Inversiones!$B:$B,Inversiones!Z:Z,0)</f>
        <v>-197799439.72</v>
      </c>
      <c r="AA355" s="48">
        <f>+_xlfn.XLOOKUP($B355,Fitness!$B:$B,Fitness!AA:AA,0)+_xlfn.XLOOKUP($B355,Inversiones!$B:$B,Inversiones!AA:AA,0)</f>
        <v>-197606291.90000001</v>
      </c>
      <c r="AB355" s="48">
        <f>+_xlfn.XLOOKUP($B355,Fitness!$B:$B,Fitness!AB:AB,0)+_xlfn.XLOOKUP($B355,Inversiones!$B:$B,Inversiones!AB:AB,0)</f>
        <v>-196544039.47999999</v>
      </c>
      <c r="AC355" s="48">
        <f>+_xlfn.XLOOKUP($B355,Fitness!$B:$B,Fitness!AC:AC,0)+_xlfn.XLOOKUP($B355,Inversiones!$B:$B,Inversiones!AC:AC,0)</f>
        <v>-195536047.06</v>
      </c>
      <c r="AD355" s="48">
        <f>+_xlfn.XLOOKUP($B355,Fitness!$B:$B,Fitness!AD:AD,0)+_xlfn.XLOOKUP($B355,Inversiones!$B:$B,Inversiones!AD:AD,0)</f>
        <v>-194540074.13999999</v>
      </c>
      <c r="AE355" s="48">
        <f>+_xlfn.XLOOKUP($B355,Fitness!$B:$B,Fitness!AE:AE,0)+_xlfn.XLOOKUP($B355,Inversiones!$B:$B,Inversiones!AE:AE,0)</f>
        <v>-193530188.09</v>
      </c>
      <c r="AF355" s="48">
        <f>+_xlfn.XLOOKUP($B355,Fitness!$B:$B,Fitness!AF:AF,0)+_xlfn.XLOOKUP($B355,Inversiones!$B:$B,Inversiones!AF:AF,0)</f>
        <v>-192463225.50999999</v>
      </c>
      <c r="AG355" s="48">
        <f>+_xlfn.XLOOKUP($B355,Fitness!$B:$B,Fitness!AG:AG,0)+_xlfn.XLOOKUP($B355,Inversiones!$B:$B,Inversiones!AG:AG,0)</f>
        <v>-191414843.97</v>
      </c>
      <c r="AH355" s="48">
        <f>+_xlfn.XLOOKUP($B355,Fitness!$B:$B,Fitness!AH:AH,0)+_xlfn.XLOOKUP($B355,Inversiones!$B:$B,Inversiones!AH:AH,0)</f>
        <v>0</v>
      </c>
      <c r="AI355" s="48">
        <f>+_xlfn.XLOOKUP($B355,Fitness!$B:$B,Fitness!AI:AI,0)+_xlfn.XLOOKUP($B355,Inversiones!$B:$B,Inversiones!AI:AI,0)</f>
        <v>0</v>
      </c>
      <c r="AJ355" s="48">
        <f>+_xlfn.XLOOKUP($B355,Fitness!$B:$B,Fitness!AJ:AJ,0)+_xlfn.XLOOKUP($B355,Inversiones!$B:$B,Inversiones!AJ:AJ,0)</f>
        <v>0</v>
      </c>
      <c r="AK355" s="48">
        <f>+_xlfn.XLOOKUP($B355,Fitness!$B:$B,Fitness!AK:AK,0)+_xlfn.XLOOKUP($B355,Inversiones!$B:$B,Inversiones!AK:AK,0)</f>
        <v>0</v>
      </c>
      <c r="AL355" s="48">
        <f>+_xlfn.XLOOKUP($B355,Fitness!$B:$B,Fitness!AL:AL,0)+_xlfn.XLOOKUP($B355,Inversiones!$B:$B,Inversiones!AL:AL,0)</f>
        <v>0</v>
      </c>
      <c r="AM355" s="48">
        <f>+_xlfn.XLOOKUP($B355,Fitness!$B:$B,Fitness!AM:AM,0)+_xlfn.XLOOKUP($B355,Inversiones!$B:$B,Inversiones!AM:AM,0)</f>
        <v>0</v>
      </c>
      <c r="AQ355" s="48">
        <f>+_xlfn.XLOOKUP($B355,'[1]Ene-25'!$C:$C,'[1]Ene-25'!$H:$H,0)</f>
        <v>-196544039.47999999</v>
      </c>
      <c r="AR355" s="48">
        <f>+_xlfn.XLOOKUP($B355,'[1]Feb-25'!$C:$C,'[1]Feb-25'!$H:$H,0)</f>
        <v>-195536047.06</v>
      </c>
      <c r="AS355" s="48">
        <f>+_xlfn.XLOOKUP($B355,'[1]Mar-25'!$C:$C,'[1]Mar-25'!$H:$H,0)</f>
        <v>-194540074.13999999</v>
      </c>
      <c r="AT355" s="48">
        <f>+_xlfn.XLOOKUP($B355,'[1]Abr-25'!$C:$C,'[1]Abr-25'!$H:$H,0)</f>
        <v>-193530188.09</v>
      </c>
      <c r="AU355" s="48">
        <f>+_xlfn.XLOOKUP($B355,'[1]May-25'!$C:$C,'[1]May-25'!$H:$H,0)</f>
        <v>-192463225.50999999</v>
      </c>
      <c r="AV355" s="48">
        <f>+_xlfn.XLOOKUP($B355,'[1]Jun-25'!$C:$C,'[1]Jun-25'!$H:$H,0)</f>
        <v>-191414843.97</v>
      </c>
      <c r="AW355" s="48">
        <f>+_xlfn.XLOOKUP($B355,'[1]Jul-25'!$C:$C,'[1]Jul-25'!$H:$H,0)</f>
        <v>0</v>
      </c>
      <c r="AX355" s="48">
        <f>+_xlfn.XLOOKUP($B355,'[1]Ago-25'!$C:$C,'[1]Ago-25'!$H:$H,0)</f>
        <v>0</v>
      </c>
      <c r="AY355" s="48">
        <f>+_xlfn.XLOOKUP($B355,'[1]Sep-25'!$C:$C,'[1]Sep-25'!$H:$H,0)</f>
        <v>0</v>
      </c>
      <c r="AZ355" s="48">
        <f>+_xlfn.XLOOKUP($B355,'[1]Oct-25'!$C:$C,'[1]Oct-25'!$H:$H,0)</f>
        <v>0</v>
      </c>
      <c r="BA355" s="48">
        <f>+_xlfn.XLOOKUP($B355,'[1]Nov-25'!$C:$C,'[1]Nov-25'!$H:$H,0)</f>
        <v>0</v>
      </c>
      <c r="BB355" s="48">
        <f>+_xlfn.XLOOKUP($B355,'[1]Dic-25'!$C:$C,'[1]Dic-25'!$H:$H,0)</f>
        <v>0</v>
      </c>
    </row>
    <row r="356" spans="1:54" collapsed="1" x14ac:dyDescent="0.3">
      <c r="A356" s="18">
        <v>17</v>
      </c>
      <c r="B356" s="150" t="s">
        <v>519</v>
      </c>
      <c r="C356" s="150" t="s">
        <v>520</v>
      </c>
      <c r="D356" s="151">
        <f>+SUBTOTAL(9,D357)</f>
        <v>53978400</v>
      </c>
      <c r="E356" s="151">
        <f t="shared" ref="E356:AM356" si="158">+SUBTOTAL(9,E357)</f>
        <v>53978400</v>
      </c>
      <c r="F356" s="151">
        <f t="shared" si="158"/>
        <v>53978400</v>
      </c>
      <c r="G356" s="151">
        <f t="shared" si="158"/>
        <v>53978400</v>
      </c>
      <c r="H356" s="151">
        <f t="shared" si="158"/>
        <v>53978400</v>
      </c>
      <c r="I356" s="151">
        <f t="shared" si="158"/>
        <v>53978400</v>
      </c>
      <c r="J356" s="151">
        <f t="shared" si="158"/>
        <v>53978400</v>
      </c>
      <c r="K356" s="151">
        <f t="shared" si="158"/>
        <v>53978400</v>
      </c>
      <c r="L356" s="151">
        <f t="shared" si="158"/>
        <v>53978400</v>
      </c>
      <c r="M356" s="151">
        <f t="shared" si="158"/>
        <v>53978400</v>
      </c>
      <c r="N356" s="151">
        <f t="shared" si="158"/>
        <v>53978400</v>
      </c>
      <c r="O356" s="151">
        <f t="shared" si="158"/>
        <v>53978400</v>
      </c>
      <c r="P356" s="151">
        <f t="shared" si="158"/>
        <v>53978400</v>
      </c>
      <c r="Q356" s="151">
        <f t="shared" si="158"/>
        <v>53978400</v>
      </c>
      <c r="R356" s="151">
        <f t="shared" si="158"/>
        <v>53978400</v>
      </c>
      <c r="S356" s="151">
        <f t="shared" si="158"/>
        <v>53978400</v>
      </c>
      <c r="T356" s="151">
        <f t="shared" si="158"/>
        <v>53978400</v>
      </c>
      <c r="U356" s="151">
        <f t="shared" si="158"/>
        <v>53978400</v>
      </c>
      <c r="V356" s="151">
        <f t="shared" si="158"/>
        <v>53978400</v>
      </c>
      <c r="W356" s="151">
        <f t="shared" si="158"/>
        <v>53978400</v>
      </c>
      <c r="X356" s="151">
        <f t="shared" si="158"/>
        <v>53978400</v>
      </c>
      <c r="Y356" s="151">
        <f t="shared" si="158"/>
        <v>53978400</v>
      </c>
      <c r="Z356" s="151">
        <f t="shared" si="158"/>
        <v>53978400</v>
      </c>
      <c r="AA356" s="151">
        <f t="shared" si="158"/>
        <v>53978400</v>
      </c>
      <c r="AB356" s="151">
        <f t="shared" si="158"/>
        <v>53978400</v>
      </c>
      <c r="AC356" s="151">
        <f t="shared" si="158"/>
        <v>53978400</v>
      </c>
      <c r="AD356" s="151">
        <f t="shared" si="158"/>
        <v>53978400</v>
      </c>
      <c r="AE356" s="151">
        <f t="shared" si="158"/>
        <v>53978400</v>
      </c>
      <c r="AF356" s="151">
        <f t="shared" si="158"/>
        <v>53978400</v>
      </c>
      <c r="AG356" s="151">
        <f t="shared" si="158"/>
        <v>53978400</v>
      </c>
      <c r="AH356" s="151">
        <f t="shared" si="158"/>
        <v>0</v>
      </c>
      <c r="AI356" s="151">
        <f t="shared" si="158"/>
        <v>0</v>
      </c>
      <c r="AJ356" s="151">
        <f t="shared" si="158"/>
        <v>0</v>
      </c>
      <c r="AK356" s="151">
        <f t="shared" si="158"/>
        <v>0</v>
      </c>
      <c r="AL356" s="151">
        <f t="shared" si="158"/>
        <v>0</v>
      </c>
      <c r="AM356" s="151">
        <f t="shared" si="158"/>
        <v>0</v>
      </c>
      <c r="AQ356" s="77">
        <f t="shared" ref="AQ356:BB356" si="159">+SUBTOTAL(9,AQ357)</f>
        <v>53978400</v>
      </c>
      <c r="AR356" s="77">
        <f t="shared" si="159"/>
        <v>53978400</v>
      </c>
      <c r="AS356" s="77">
        <f t="shared" si="159"/>
        <v>53978400</v>
      </c>
      <c r="AT356" s="77">
        <f t="shared" si="159"/>
        <v>53978400</v>
      </c>
      <c r="AU356" s="77">
        <f t="shared" si="159"/>
        <v>53978400</v>
      </c>
      <c r="AV356" s="77">
        <f t="shared" si="159"/>
        <v>53978400</v>
      </c>
      <c r="AW356" s="77">
        <f t="shared" si="159"/>
        <v>0</v>
      </c>
      <c r="AX356" s="77">
        <f t="shared" si="159"/>
        <v>0</v>
      </c>
      <c r="AY356" s="77">
        <f t="shared" si="159"/>
        <v>0</v>
      </c>
      <c r="AZ356" s="77">
        <f t="shared" si="159"/>
        <v>0</v>
      </c>
      <c r="BA356" s="77">
        <f t="shared" si="159"/>
        <v>0</v>
      </c>
      <c r="BB356" s="77">
        <f t="shared" si="159"/>
        <v>0</v>
      </c>
    </row>
    <row r="357" spans="1:54" hidden="1" outlineLevel="1" x14ac:dyDescent="0.3">
      <c r="B357" s="69" t="s">
        <v>521</v>
      </c>
      <c r="C357" s="69" t="s">
        <v>522</v>
      </c>
      <c r="D357" s="61">
        <f>+_xlfn.XLOOKUP($B357,Fitness!$B:$B,Fitness!D:D,0)+_xlfn.XLOOKUP($B357,Inversiones!$B:$B,Inversiones!D:D,0)</f>
        <v>53978400</v>
      </c>
      <c r="E357" s="61">
        <f>+_xlfn.XLOOKUP($B357,Fitness!$B:$B,Fitness!E:E,0)+_xlfn.XLOOKUP($B357,Inversiones!$B:$B,Inversiones!E:E,0)</f>
        <v>53978400</v>
      </c>
      <c r="F357" s="61">
        <f>+_xlfn.XLOOKUP($B357,Fitness!$B:$B,Fitness!F:F,0)+_xlfn.XLOOKUP($B357,Inversiones!$B:$B,Inversiones!F:F,0)</f>
        <v>53978400</v>
      </c>
      <c r="G357" s="61">
        <f>+_xlfn.XLOOKUP($B357,Fitness!$B:$B,Fitness!G:G,0)+_xlfn.XLOOKUP($B357,Inversiones!$B:$B,Inversiones!G:G,0)</f>
        <v>53978400</v>
      </c>
      <c r="H357" s="61">
        <f>+_xlfn.XLOOKUP($B357,Fitness!$B:$B,Fitness!H:H,0)+_xlfn.XLOOKUP($B357,Inversiones!$B:$B,Inversiones!H:H,0)</f>
        <v>53978400</v>
      </c>
      <c r="I357" s="61">
        <f>+_xlfn.XLOOKUP($B357,Fitness!$B:$B,Fitness!I:I,0)+_xlfn.XLOOKUP($B357,Inversiones!$B:$B,Inversiones!I:I,0)</f>
        <v>53978400</v>
      </c>
      <c r="J357" s="61">
        <f>+_xlfn.XLOOKUP($B357,Fitness!$B:$B,Fitness!J:J,0)+_xlfn.XLOOKUP($B357,Inversiones!$B:$B,Inversiones!J:J,0)</f>
        <v>53978400</v>
      </c>
      <c r="K357" s="61">
        <f>+_xlfn.XLOOKUP($B357,Fitness!$B:$B,Fitness!K:K,0)+_xlfn.XLOOKUP($B357,Inversiones!$B:$B,Inversiones!K:K,0)</f>
        <v>53978400</v>
      </c>
      <c r="L357" s="61">
        <f>+_xlfn.XLOOKUP($B357,Fitness!$B:$B,Fitness!L:L,0)+_xlfn.XLOOKUP($B357,Inversiones!$B:$B,Inversiones!L:L,0)</f>
        <v>53978400</v>
      </c>
      <c r="M357" s="61">
        <f>+_xlfn.XLOOKUP($B357,Fitness!$B:$B,Fitness!M:M,0)+_xlfn.XLOOKUP($B357,Inversiones!$B:$B,Inversiones!M:M,0)</f>
        <v>53978400</v>
      </c>
      <c r="N357" s="61">
        <f>+_xlfn.XLOOKUP($B357,Fitness!$B:$B,Fitness!N:N,0)+_xlfn.XLOOKUP($B357,Inversiones!$B:$B,Inversiones!N:N,0)</f>
        <v>53978400</v>
      </c>
      <c r="O357" s="61">
        <f>+_xlfn.XLOOKUP($B357,Fitness!$B:$B,Fitness!O:O,0)+_xlfn.XLOOKUP($B357,Inversiones!$B:$B,Inversiones!O:O,0)</f>
        <v>53978400</v>
      </c>
      <c r="P357" s="61">
        <f>+_xlfn.XLOOKUP($B357,Fitness!$B:$B,Fitness!P:P,0)+_xlfn.XLOOKUP($B357,Inversiones!$B:$B,Inversiones!P:P,0)</f>
        <v>53978400</v>
      </c>
      <c r="Q357" s="61">
        <f>+_xlfn.XLOOKUP($B357,Fitness!$B:$B,Fitness!Q:Q,0)+_xlfn.XLOOKUP($B357,Inversiones!$B:$B,Inversiones!Q:Q,0)</f>
        <v>53978400</v>
      </c>
      <c r="R357" s="61">
        <f>+_xlfn.XLOOKUP($B357,Fitness!$B:$B,Fitness!R:R,0)+_xlfn.XLOOKUP($B357,Inversiones!$B:$B,Inversiones!R:R,0)</f>
        <v>53978400</v>
      </c>
      <c r="S357" s="61">
        <f>+_xlfn.XLOOKUP($B357,Fitness!$B:$B,Fitness!S:S,0)+_xlfn.XLOOKUP($B357,Inversiones!$B:$B,Inversiones!S:S,0)</f>
        <v>53978400</v>
      </c>
      <c r="T357" s="61">
        <f>+_xlfn.XLOOKUP($B357,Fitness!$B:$B,Fitness!T:T,0)+_xlfn.XLOOKUP($B357,Inversiones!$B:$B,Inversiones!T:T,0)</f>
        <v>53978400</v>
      </c>
      <c r="U357" s="61">
        <f>+_xlfn.XLOOKUP($B357,Fitness!$B:$B,Fitness!U:U,0)+_xlfn.XLOOKUP($B357,Inversiones!$B:$B,Inversiones!U:U,0)</f>
        <v>53978400</v>
      </c>
      <c r="V357" s="61">
        <f>+_xlfn.XLOOKUP($B357,Fitness!$B:$B,Fitness!V:V,0)+_xlfn.XLOOKUP($B357,Inversiones!$B:$B,Inversiones!V:V,0)</f>
        <v>53978400</v>
      </c>
      <c r="W357" s="61">
        <f>+_xlfn.XLOOKUP($B357,Fitness!$B:$B,Fitness!W:W,0)+_xlfn.XLOOKUP($B357,Inversiones!$B:$B,Inversiones!W:W,0)</f>
        <v>53978400</v>
      </c>
      <c r="X357" s="61">
        <f>+_xlfn.XLOOKUP($B357,Fitness!$B:$B,Fitness!X:X,0)+_xlfn.XLOOKUP($B357,Inversiones!$B:$B,Inversiones!X:X,0)</f>
        <v>53978400</v>
      </c>
      <c r="Y357" s="61">
        <f>+_xlfn.XLOOKUP($B357,Fitness!$B:$B,Fitness!Y:Y,0)+_xlfn.XLOOKUP($B357,Inversiones!$B:$B,Inversiones!Y:Y,0)</f>
        <v>53978400</v>
      </c>
      <c r="Z357" s="61">
        <f>+_xlfn.XLOOKUP($B357,Fitness!$B:$B,Fitness!Z:Z,0)+_xlfn.XLOOKUP($B357,Inversiones!$B:$B,Inversiones!Z:Z,0)</f>
        <v>53978400</v>
      </c>
      <c r="AA357" s="61">
        <f>+_xlfn.XLOOKUP($B357,Fitness!$B:$B,Fitness!AA:AA,0)+_xlfn.XLOOKUP($B357,Inversiones!$B:$B,Inversiones!AA:AA,0)</f>
        <v>53978400</v>
      </c>
      <c r="AB357" s="61">
        <f>+_xlfn.XLOOKUP($B357,Fitness!$B:$B,Fitness!AB:AB,0)+_xlfn.XLOOKUP($B357,Inversiones!$B:$B,Inversiones!AB:AB,0)</f>
        <v>53978400</v>
      </c>
      <c r="AC357" s="61">
        <f>+_xlfn.XLOOKUP($B357,Fitness!$B:$B,Fitness!AC:AC,0)+_xlfn.XLOOKUP($B357,Inversiones!$B:$B,Inversiones!AC:AC,0)</f>
        <v>53978400</v>
      </c>
      <c r="AD357" s="61">
        <f>+_xlfn.XLOOKUP($B357,Fitness!$B:$B,Fitness!AD:AD,0)+_xlfn.XLOOKUP($B357,Inversiones!$B:$B,Inversiones!AD:AD,0)</f>
        <v>53978400</v>
      </c>
      <c r="AE357" s="61">
        <f>+_xlfn.XLOOKUP($B357,Fitness!$B:$B,Fitness!AE:AE,0)+_xlfn.XLOOKUP($B357,Inversiones!$B:$B,Inversiones!AE:AE,0)</f>
        <v>53978400</v>
      </c>
      <c r="AF357" s="61">
        <f>+_xlfn.XLOOKUP($B357,Fitness!$B:$B,Fitness!AF:AF,0)+_xlfn.XLOOKUP($B357,Inversiones!$B:$B,Inversiones!AF:AF,0)</f>
        <v>53978400</v>
      </c>
      <c r="AG357" s="61">
        <f>+_xlfn.XLOOKUP($B357,Fitness!$B:$B,Fitness!AG:AG,0)+_xlfn.XLOOKUP($B357,Inversiones!$B:$B,Inversiones!AG:AG,0)</f>
        <v>53978400</v>
      </c>
      <c r="AH357" s="61">
        <f>+_xlfn.XLOOKUP($B357,Fitness!$B:$B,Fitness!AH:AH,0)+_xlfn.XLOOKUP($B357,Inversiones!$B:$B,Inversiones!AH:AH,0)</f>
        <v>0</v>
      </c>
      <c r="AI357" s="61">
        <f>+_xlfn.XLOOKUP($B357,Fitness!$B:$B,Fitness!AI:AI,0)+_xlfn.XLOOKUP($B357,Inversiones!$B:$B,Inversiones!AI:AI,0)</f>
        <v>0</v>
      </c>
      <c r="AJ357" s="61">
        <f>+_xlfn.XLOOKUP($B357,Fitness!$B:$B,Fitness!AJ:AJ,0)+_xlfn.XLOOKUP($B357,Inversiones!$B:$B,Inversiones!AJ:AJ,0)</f>
        <v>0</v>
      </c>
      <c r="AK357" s="61">
        <f>+_xlfn.XLOOKUP($B357,Fitness!$B:$B,Fitness!AK:AK,0)+_xlfn.XLOOKUP($B357,Inversiones!$B:$B,Inversiones!AK:AK,0)</f>
        <v>0</v>
      </c>
      <c r="AL357" s="61">
        <f>+_xlfn.XLOOKUP($B357,Fitness!$B:$B,Fitness!AL:AL,0)+_xlfn.XLOOKUP($B357,Inversiones!$B:$B,Inversiones!AL:AL,0)</f>
        <v>0</v>
      </c>
      <c r="AM357" s="61">
        <f>+_xlfn.XLOOKUP($B357,Fitness!$B:$B,Fitness!AM:AM,0)+_xlfn.XLOOKUP($B357,Inversiones!$B:$B,Inversiones!AM:AM,0)</f>
        <v>0</v>
      </c>
      <c r="AQ357" s="61">
        <f>+_xlfn.XLOOKUP($B357,'[1]Ene-25'!$C:$C,'[1]Ene-25'!$H:$H,0)</f>
        <v>53978400</v>
      </c>
      <c r="AR357" s="61">
        <f>+_xlfn.XLOOKUP($B357,'[1]Feb-25'!$C:$C,'[1]Feb-25'!$H:$H,0)</f>
        <v>53978400</v>
      </c>
      <c r="AS357" s="61">
        <f>+_xlfn.XLOOKUP($B357,'[1]Mar-25'!$C:$C,'[1]Mar-25'!$H:$H,0)</f>
        <v>53978400</v>
      </c>
      <c r="AT357" s="61">
        <f>+_xlfn.XLOOKUP($B357,'[1]Abr-25'!$C:$C,'[1]Abr-25'!$H:$H,0)</f>
        <v>53978400</v>
      </c>
      <c r="AU357" s="61">
        <f>+_xlfn.XLOOKUP($B357,'[1]May-25'!$C:$C,'[1]May-25'!$H:$H,0)</f>
        <v>53978400</v>
      </c>
      <c r="AV357" s="61">
        <f>+_xlfn.XLOOKUP($B357,'[1]Jun-25'!$C:$C,'[1]Jun-25'!$H:$H,0)</f>
        <v>53978400</v>
      </c>
      <c r="AW357" s="61">
        <f>+_xlfn.XLOOKUP($B357,'[1]Jul-25'!$C:$C,'[1]Jul-25'!$H:$H,0)</f>
        <v>0</v>
      </c>
      <c r="AX357" s="61">
        <f>+_xlfn.XLOOKUP($B357,'[1]Ago-25'!$C:$C,'[1]Ago-25'!$H:$H,0)</f>
        <v>0</v>
      </c>
      <c r="AY357" s="61">
        <f>+_xlfn.XLOOKUP($B357,'[1]Sep-25'!$C:$C,'[1]Sep-25'!$H:$H,0)</f>
        <v>0</v>
      </c>
      <c r="AZ357" s="61">
        <f>+_xlfn.XLOOKUP($B357,'[1]Oct-25'!$C:$C,'[1]Oct-25'!$H:$H,0)</f>
        <v>0</v>
      </c>
      <c r="BA357" s="61">
        <f>+_xlfn.XLOOKUP($B357,'[1]Nov-25'!$C:$C,'[1]Nov-25'!$H:$H,0)</f>
        <v>0</v>
      </c>
      <c r="BB357" s="61">
        <f>+_xlfn.XLOOKUP($B357,'[1]Dic-25'!$C:$C,'[1]Dic-25'!$H:$H,0)</f>
        <v>0</v>
      </c>
    </row>
    <row r="358" spans="1:54" collapsed="1" x14ac:dyDescent="0.3"/>
    <row r="359" spans="1:54" s="67" customFormat="1" collapsed="1" x14ac:dyDescent="0.3">
      <c r="B359" s="72"/>
      <c r="C359" s="72" t="s">
        <v>523</v>
      </c>
      <c r="D359" s="73">
        <f>+D325+D343</f>
        <v>6249639898.6900005</v>
      </c>
      <c r="E359" s="73">
        <f t="shared" ref="E359:AM359" si="160">+E325+E343</f>
        <v>6411474709.3899994</v>
      </c>
      <c r="F359" s="73">
        <f t="shared" si="160"/>
        <v>6606307688.21</v>
      </c>
      <c r="G359" s="73">
        <f t="shared" si="160"/>
        <v>5909770531.4599991</v>
      </c>
      <c r="H359" s="73">
        <f t="shared" si="160"/>
        <v>5461752585.5100002</v>
      </c>
      <c r="I359" s="73">
        <f t="shared" si="160"/>
        <v>5094455959.6100006</v>
      </c>
      <c r="J359" s="73">
        <f t="shared" si="160"/>
        <v>5512259681.1199999</v>
      </c>
      <c r="K359" s="73">
        <f t="shared" si="160"/>
        <v>5687539500.5599995</v>
      </c>
      <c r="L359" s="73">
        <f t="shared" si="160"/>
        <v>6042306864.2799997</v>
      </c>
      <c r="M359" s="73">
        <f t="shared" si="160"/>
        <v>6264425261.75</v>
      </c>
      <c r="N359" s="73">
        <f t="shared" si="160"/>
        <v>6582968186.2199993</v>
      </c>
      <c r="O359" s="73">
        <f t="shared" si="160"/>
        <v>5334594938.5799999</v>
      </c>
      <c r="P359" s="73">
        <f t="shared" si="160"/>
        <v>5974330727.1199999</v>
      </c>
      <c r="Q359" s="73">
        <f t="shared" si="160"/>
        <v>6147200594.4699993</v>
      </c>
      <c r="R359" s="73">
        <f t="shared" si="160"/>
        <v>6289185366.4799995</v>
      </c>
      <c r="S359" s="73">
        <f t="shared" si="160"/>
        <v>6636733881.5999994</v>
      </c>
      <c r="T359" s="73">
        <f t="shared" si="160"/>
        <v>7023482332.7799988</v>
      </c>
      <c r="U359" s="73">
        <f t="shared" si="160"/>
        <v>5938249506.8400002</v>
      </c>
      <c r="V359" s="73">
        <f t="shared" si="160"/>
        <v>6293724233.54</v>
      </c>
      <c r="W359" s="73">
        <f t="shared" si="160"/>
        <v>6910861790.6900005</v>
      </c>
      <c r="X359" s="73">
        <f t="shared" si="160"/>
        <v>7594086846.7099991</v>
      </c>
      <c r="Y359" s="73">
        <f t="shared" si="160"/>
        <v>8284015724.1700001</v>
      </c>
      <c r="Z359" s="73">
        <f t="shared" si="160"/>
        <v>8746383549.0599995</v>
      </c>
      <c r="AA359" s="73">
        <f t="shared" si="160"/>
        <v>6508090530.3199997</v>
      </c>
      <c r="AB359" s="73">
        <f t="shared" si="160"/>
        <v>7175361952.3000002</v>
      </c>
      <c r="AC359" s="73">
        <f t="shared" si="160"/>
        <v>7660186740.3400002</v>
      </c>
      <c r="AD359" s="73">
        <f t="shared" si="160"/>
        <v>7861574184.5200005</v>
      </c>
      <c r="AE359" s="73">
        <f t="shared" si="160"/>
        <v>7757437349.4699993</v>
      </c>
      <c r="AF359" s="73">
        <f t="shared" si="160"/>
        <v>8547631762.71</v>
      </c>
      <c r="AG359" s="73">
        <f t="shared" si="160"/>
        <v>8415621312.1100006</v>
      </c>
      <c r="AH359" s="73">
        <f t="shared" si="160"/>
        <v>0</v>
      </c>
      <c r="AI359" s="73">
        <f t="shared" si="160"/>
        <v>0</v>
      </c>
      <c r="AJ359" s="73">
        <f t="shared" si="160"/>
        <v>0</v>
      </c>
      <c r="AK359" s="73">
        <f t="shared" si="160"/>
        <v>0</v>
      </c>
      <c r="AL359" s="73">
        <f t="shared" si="160"/>
        <v>0</v>
      </c>
      <c r="AM359" s="73">
        <f t="shared" si="160"/>
        <v>0</v>
      </c>
      <c r="AQ359" s="73">
        <f t="shared" ref="AQ359:BB359" si="161">+AQ325+AQ343</f>
        <v>4852977599.9499998</v>
      </c>
      <c r="AR359" s="73">
        <f t="shared" si="161"/>
        <v>5078159504.4200001</v>
      </c>
      <c r="AS359" s="73">
        <f t="shared" si="161"/>
        <v>5109107528.9599991</v>
      </c>
      <c r="AT359" s="73">
        <f t="shared" si="161"/>
        <v>5000087472.6299992</v>
      </c>
      <c r="AU359" s="73">
        <f t="shared" si="161"/>
        <v>5342876176.2199993</v>
      </c>
      <c r="AV359" s="73">
        <f t="shared" si="161"/>
        <v>4971216130.1199999</v>
      </c>
      <c r="AW359" s="73">
        <f t="shared" si="161"/>
        <v>0</v>
      </c>
      <c r="AX359" s="73">
        <f t="shared" si="161"/>
        <v>0</v>
      </c>
      <c r="AY359" s="73">
        <f t="shared" si="161"/>
        <v>0</v>
      </c>
      <c r="AZ359" s="73">
        <f t="shared" si="161"/>
        <v>0</v>
      </c>
      <c r="BA359" s="73">
        <f t="shared" si="161"/>
        <v>0</v>
      </c>
      <c r="BB359" s="73">
        <f t="shared" si="161"/>
        <v>0</v>
      </c>
    </row>
    <row r="361" spans="1:54" s="67" customFormat="1" collapsed="1" x14ac:dyDescent="0.3">
      <c r="B361" s="70"/>
      <c r="C361" s="70" t="s">
        <v>524</v>
      </c>
      <c r="D361" s="71">
        <f>+SUBTOTAL(9,D363:D380)</f>
        <v>1334892840.7</v>
      </c>
      <c r="E361" s="71">
        <f t="shared" ref="E361:AM361" si="162">+SUBTOTAL(9,E363:E380)</f>
        <v>1422522906.76</v>
      </c>
      <c r="F361" s="71">
        <f t="shared" si="162"/>
        <v>1729361816.9399998</v>
      </c>
      <c r="G361" s="71">
        <f t="shared" si="162"/>
        <v>1412282186.6899998</v>
      </c>
      <c r="H361" s="71">
        <f t="shared" si="162"/>
        <v>1576292288.46</v>
      </c>
      <c r="I361" s="71">
        <f t="shared" si="162"/>
        <v>1599772962.3699999</v>
      </c>
      <c r="J361" s="71">
        <f t="shared" si="162"/>
        <v>1779631460.3199999</v>
      </c>
      <c r="K361" s="71">
        <f t="shared" si="162"/>
        <v>2071549191.9000001</v>
      </c>
      <c r="L361" s="71">
        <f t="shared" si="162"/>
        <v>2764856415.8600001</v>
      </c>
      <c r="M361" s="71">
        <f t="shared" si="162"/>
        <v>3051162956.48</v>
      </c>
      <c r="N361" s="71">
        <f t="shared" si="162"/>
        <v>3242301102.7600002</v>
      </c>
      <c r="O361" s="71">
        <f t="shared" si="162"/>
        <v>1720927459.8</v>
      </c>
      <c r="P361" s="71">
        <f t="shared" si="162"/>
        <v>1904079583.6199999</v>
      </c>
      <c r="Q361" s="71">
        <f t="shared" si="162"/>
        <v>1942561569.8</v>
      </c>
      <c r="R361" s="71">
        <f t="shared" si="162"/>
        <v>2524321510.9100003</v>
      </c>
      <c r="S361" s="71">
        <f t="shared" si="162"/>
        <v>2508862724.0100002</v>
      </c>
      <c r="T361" s="71">
        <f t="shared" si="162"/>
        <v>2759374201.3499999</v>
      </c>
      <c r="U361" s="71">
        <f t="shared" si="162"/>
        <v>1672774917.4399998</v>
      </c>
      <c r="V361" s="71">
        <f t="shared" si="162"/>
        <v>1693192810.7599998</v>
      </c>
      <c r="W361" s="71">
        <f t="shared" si="162"/>
        <v>2247556752.4099998</v>
      </c>
      <c r="X361" s="71">
        <f t="shared" si="162"/>
        <v>2231229053.1900001</v>
      </c>
      <c r="Y361" s="71">
        <f t="shared" si="162"/>
        <v>2331351775.52</v>
      </c>
      <c r="Z361" s="71">
        <f t="shared" si="162"/>
        <v>2588875917.0200005</v>
      </c>
      <c r="AA361" s="71">
        <f t="shared" si="162"/>
        <v>1447806642.7099998</v>
      </c>
      <c r="AB361" s="71">
        <f t="shared" si="162"/>
        <v>1323995887.6200001</v>
      </c>
      <c r="AC361" s="71">
        <f t="shared" si="162"/>
        <v>1600440784.79</v>
      </c>
      <c r="AD361" s="71">
        <f t="shared" si="162"/>
        <v>1971442962.8899999</v>
      </c>
      <c r="AE361" s="71">
        <f t="shared" si="162"/>
        <v>1823998488.8099999</v>
      </c>
      <c r="AF361" s="71">
        <f t="shared" si="162"/>
        <v>2249996910.48</v>
      </c>
      <c r="AG361" s="71">
        <f t="shared" si="162"/>
        <v>2525683888.5800004</v>
      </c>
      <c r="AH361" s="71">
        <f t="shared" si="162"/>
        <v>0</v>
      </c>
      <c r="AI361" s="71">
        <f t="shared" si="162"/>
        <v>0</v>
      </c>
      <c r="AJ361" s="71">
        <f t="shared" si="162"/>
        <v>0</v>
      </c>
      <c r="AK361" s="71">
        <f t="shared" si="162"/>
        <v>0</v>
      </c>
      <c r="AL361" s="71">
        <f t="shared" si="162"/>
        <v>0</v>
      </c>
      <c r="AM361" s="71">
        <f t="shared" si="162"/>
        <v>0</v>
      </c>
      <c r="AQ361" s="71">
        <f t="shared" ref="AQ361:BB361" si="163">+SUBTOTAL(9,AQ363:AQ380)</f>
        <v>476665329.26999998</v>
      </c>
      <c r="AR361" s="71">
        <f t="shared" si="163"/>
        <v>592834779.46000004</v>
      </c>
      <c r="AS361" s="71">
        <f t="shared" si="163"/>
        <v>772349771.26999998</v>
      </c>
      <c r="AT361" s="71">
        <f t="shared" si="163"/>
        <v>571223989.49000001</v>
      </c>
      <c r="AU361" s="71">
        <f t="shared" si="163"/>
        <v>802674907.4000001</v>
      </c>
      <c r="AV361" s="71">
        <f t="shared" si="163"/>
        <v>890595376.33000004</v>
      </c>
      <c r="AW361" s="71">
        <f t="shared" si="163"/>
        <v>0</v>
      </c>
      <c r="AX361" s="71">
        <f t="shared" si="163"/>
        <v>0</v>
      </c>
      <c r="AY361" s="71">
        <f t="shared" si="163"/>
        <v>0</v>
      </c>
      <c r="AZ361" s="71">
        <f t="shared" si="163"/>
        <v>0</v>
      </c>
      <c r="BA361" s="71">
        <f t="shared" si="163"/>
        <v>0</v>
      </c>
      <c r="BB361" s="71">
        <f t="shared" si="163"/>
        <v>0</v>
      </c>
    </row>
    <row r="362" spans="1:54" ht="6" customHeight="1" x14ac:dyDescent="0.3"/>
    <row r="363" spans="1:54" x14ac:dyDescent="0.3">
      <c r="B363" s="150"/>
      <c r="C363" s="150" t="s">
        <v>561</v>
      </c>
      <c r="D363" s="151">
        <f>+SUBTOTAL(9,D364:D365)</f>
        <v>0</v>
      </c>
      <c r="E363" s="151">
        <f t="shared" ref="E363:AM363" si="164">+SUBTOTAL(9,E364:E365)</f>
        <v>0</v>
      </c>
      <c r="F363" s="151">
        <f t="shared" si="164"/>
        <v>0</v>
      </c>
      <c r="G363" s="151">
        <f t="shared" si="164"/>
        <v>0</v>
      </c>
      <c r="H363" s="151">
        <f t="shared" si="164"/>
        <v>0</v>
      </c>
      <c r="I363" s="151">
        <f t="shared" si="164"/>
        <v>0</v>
      </c>
      <c r="J363" s="151">
        <f t="shared" si="164"/>
        <v>0</v>
      </c>
      <c r="K363" s="151">
        <f t="shared" si="164"/>
        <v>0</v>
      </c>
      <c r="L363" s="151">
        <f t="shared" si="164"/>
        <v>0</v>
      </c>
      <c r="M363" s="151">
        <f t="shared" si="164"/>
        <v>0</v>
      </c>
      <c r="N363" s="151">
        <f t="shared" si="164"/>
        <v>0</v>
      </c>
      <c r="O363" s="151">
        <f t="shared" si="164"/>
        <v>0</v>
      </c>
      <c r="P363" s="151">
        <f t="shared" si="164"/>
        <v>0</v>
      </c>
      <c r="Q363" s="151">
        <f t="shared" si="164"/>
        <v>0</v>
      </c>
      <c r="R363" s="151">
        <f t="shared" si="164"/>
        <v>0</v>
      </c>
      <c r="S363" s="151">
        <f t="shared" si="164"/>
        <v>0</v>
      </c>
      <c r="T363" s="151">
        <f t="shared" si="164"/>
        <v>0</v>
      </c>
      <c r="U363" s="151">
        <f t="shared" si="164"/>
        <v>0</v>
      </c>
      <c r="V363" s="151">
        <f t="shared" si="164"/>
        <v>0</v>
      </c>
      <c r="W363" s="151">
        <f t="shared" si="164"/>
        <v>0</v>
      </c>
      <c r="X363" s="151">
        <f t="shared" si="164"/>
        <v>0</v>
      </c>
      <c r="Y363" s="151">
        <f t="shared" si="164"/>
        <v>0</v>
      </c>
      <c r="Z363" s="151">
        <f t="shared" si="164"/>
        <v>0</v>
      </c>
      <c r="AA363" s="151">
        <f t="shared" si="164"/>
        <v>0</v>
      </c>
      <c r="AB363" s="151">
        <f t="shared" si="164"/>
        <v>0</v>
      </c>
      <c r="AC363" s="151">
        <f t="shared" si="164"/>
        <v>0</v>
      </c>
      <c r="AD363" s="151">
        <f t="shared" si="164"/>
        <v>0</v>
      </c>
      <c r="AE363" s="151">
        <f t="shared" si="164"/>
        <v>0</v>
      </c>
      <c r="AF363" s="151">
        <f t="shared" si="164"/>
        <v>0</v>
      </c>
      <c r="AG363" s="151">
        <f t="shared" si="164"/>
        <v>0</v>
      </c>
      <c r="AH363" s="151">
        <f t="shared" si="164"/>
        <v>0</v>
      </c>
      <c r="AI363" s="151">
        <f t="shared" si="164"/>
        <v>0</v>
      </c>
      <c r="AJ363" s="151">
        <f t="shared" si="164"/>
        <v>0</v>
      </c>
      <c r="AK363" s="151">
        <f t="shared" si="164"/>
        <v>0</v>
      </c>
      <c r="AL363" s="151">
        <f t="shared" si="164"/>
        <v>0</v>
      </c>
      <c r="AM363" s="151">
        <f t="shared" si="164"/>
        <v>0</v>
      </c>
      <c r="AQ363" s="77">
        <f t="shared" ref="AQ363:BB363" si="165">+SUBTOTAL(9,AQ364:AQ365)</f>
        <v>0</v>
      </c>
      <c r="AR363" s="77">
        <f t="shared" si="165"/>
        <v>0</v>
      </c>
      <c r="AS363" s="77">
        <f t="shared" si="165"/>
        <v>0</v>
      </c>
      <c r="AT363" s="77">
        <f t="shared" si="165"/>
        <v>0</v>
      </c>
      <c r="AU363" s="77">
        <f t="shared" si="165"/>
        <v>0</v>
      </c>
      <c r="AV363" s="77">
        <f t="shared" si="165"/>
        <v>0</v>
      </c>
      <c r="AW363" s="77">
        <f t="shared" si="165"/>
        <v>0</v>
      </c>
      <c r="AX363" s="77">
        <f t="shared" si="165"/>
        <v>0</v>
      </c>
      <c r="AY363" s="77">
        <f t="shared" si="165"/>
        <v>0</v>
      </c>
      <c r="AZ363" s="77">
        <f t="shared" si="165"/>
        <v>0</v>
      </c>
      <c r="BA363" s="77">
        <f t="shared" si="165"/>
        <v>0</v>
      </c>
      <c r="BB363" s="77">
        <f t="shared" si="165"/>
        <v>0</v>
      </c>
    </row>
    <row r="364" spans="1:54" outlineLevel="1" x14ac:dyDescent="0.3">
      <c r="B364" s="139"/>
      <c r="C364" s="69" t="s">
        <v>527</v>
      </c>
      <c r="D364" s="61">
        <f>+_xlfn.XLOOKUP($B364,Fitness!$B:$B,Fitness!D:D,0)+_xlfn.XLOOKUP($B364,Inversiones!$B:$B,Inversiones!D:D,0)</f>
        <v>0</v>
      </c>
      <c r="E364" s="61">
        <f>+_xlfn.XLOOKUP($B364,Fitness!$B:$B,Fitness!E:E,0)+_xlfn.XLOOKUP($B364,Inversiones!$B:$B,Inversiones!E:E,0)</f>
        <v>0</v>
      </c>
      <c r="F364" s="61">
        <f>+_xlfn.XLOOKUP($B364,Fitness!$B:$B,Fitness!F:F,0)+_xlfn.XLOOKUP($B364,Inversiones!$B:$B,Inversiones!F:F,0)</f>
        <v>0</v>
      </c>
      <c r="G364" s="61">
        <f>+_xlfn.XLOOKUP($B364,Fitness!$B:$B,Fitness!G:G,0)+_xlfn.XLOOKUP($B364,Inversiones!$B:$B,Inversiones!G:G,0)</f>
        <v>0</v>
      </c>
      <c r="H364" s="61">
        <f>+_xlfn.XLOOKUP($B364,Fitness!$B:$B,Fitness!H:H,0)+_xlfn.XLOOKUP($B364,Inversiones!$B:$B,Inversiones!H:H,0)</f>
        <v>0</v>
      </c>
      <c r="I364" s="61">
        <f>+_xlfn.XLOOKUP($B364,Fitness!$B:$B,Fitness!I:I,0)+_xlfn.XLOOKUP($B364,Inversiones!$B:$B,Inversiones!I:I,0)</f>
        <v>0</v>
      </c>
      <c r="J364" s="61">
        <f>+_xlfn.XLOOKUP($B364,Fitness!$B:$B,Fitness!J:J,0)+_xlfn.XLOOKUP($B364,Inversiones!$B:$B,Inversiones!J:J,0)</f>
        <v>0</v>
      </c>
      <c r="K364" s="61">
        <f>+_xlfn.XLOOKUP($B364,Fitness!$B:$B,Fitness!K:K,0)+_xlfn.XLOOKUP($B364,Inversiones!$B:$B,Inversiones!K:K,0)</f>
        <v>0</v>
      </c>
      <c r="L364" s="61">
        <f>+_xlfn.XLOOKUP($B364,Fitness!$B:$B,Fitness!L:L,0)+_xlfn.XLOOKUP($B364,Inversiones!$B:$B,Inversiones!L:L,0)</f>
        <v>0</v>
      </c>
      <c r="M364" s="61">
        <f>+_xlfn.XLOOKUP($B364,Fitness!$B:$B,Fitness!M:M,0)+_xlfn.XLOOKUP($B364,Inversiones!$B:$B,Inversiones!M:M,0)</f>
        <v>0</v>
      </c>
      <c r="N364" s="61">
        <f>+_xlfn.XLOOKUP($B364,Fitness!$B:$B,Fitness!N:N,0)+_xlfn.XLOOKUP($B364,Inversiones!$B:$B,Inversiones!N:N,0)</f>
        <v>0</v>
      </c>
      <c r="O364" s="61">
        <f>+_xlfn.XLOOKUP($B364,Fitness!$B:$B,Fitness!O:O,0)+_xlfn.XLOOKUP($B364,Inversiones!$B:$B,Inversiones!O:O,0)</f>
        <v>0</v>
      </c>
      <c r="P364" s="61">
        <f>+_xlfn.XLOOKUP($B364,Fitness!$B:$B,Fitness!P:P,0)+_xlfn.XLOOKUP($B364,Inversiones!$B:$B,Inversiones!P:P,0)</f>
        <v>0</v>
      </c>
      <c r="Q364" s="61">
        <f>+_xlfn.XLOOKUP($B364,Fitness!$B:$B,Fitness!Q:Q,0)+_xlfn.XLOOKUP($B364,Inversiones!$B:$B,Inversiones!Q:Q,0)</f>
        <v>0</v>
      </c>
      <c r="R364" s="61">
        <f>+_xlfn.XLOOKUP($B364,Fitness!$B:$B,Fitness!R:R,0)+_xlfn.XLOOKUP($B364,Inversiones!$B:$B,Inversiones!R:R,0)</f>
        <v>0</v>
      </c>
      <c r="S364" s="61">
        <f>+_xlfn.XLOOKUP($B364,Fitness!$B:$B,Fitness!S:S,0)+_xlfn.XLOOKUP($B364,Inversiones!$B:$B,Inversiones!S:S,0)</f>
        <v>0</v>
      </c>
      <c r="T364" s="61">
        <f>+_xlfn.XLOOKUP($B364,Fitness!$B:$B,Fitness!T:T,0)+_xlfn.XLOOKUP($B364,Inversiones!$B:$B,Inversiones!T:T,0)</f>
        <v>0</v>
      </c>
      <c r="U364" s="61">
        <f>+_xlfn.XLOOKUP($B364,Fitness!$B:$B,Fitness!U:U,0)+_xlfn.XLOOKUP($B364,Inversiones!$B:$B,Inversiones!U:U,0)</f>
        <v>0</v>
      </c>
      <c r="V364" s="61">
        <f>+_xlfn.XLOOKUP($B364,Fitness!$B:$B,Fitness!V:V,0)+_xlfn.XLOOKUP($B364,Inversiones!$B:$B,Inversiones!V:V,0)</f>
        <v>0</v>
      </c>
      <c r="W364" s="61">
        <f>+_xlfn.XLOOKUP($B364,Fitness!$B:$B,Fitness!W:W,0)+_xlfn.XLOOKUP($B364,Inversiones!$B:$B,Inversiones!W:W,0)</f>
        <v>0</v>
      </c>
      <c r="X364" s="61">
        <f>+_xlfn.XLOOKUP($B364,Fitness!$B:$B,Fitness!X:X,0)+_xlfn.XLOOKUP($B364,Inversiones!$B:$B,Inversiones!X:X,0)</f>
        <v>0</v>
      </c>
      <c r="Y364" s="61">
        <f>+_xlfn.XLOOKUP($B364,Fitness!$B:$B,Fitness!Y:Y,0)+_xlfn.XLOOKUP($B364,Inversiones!$B:$B,Inversiones!Y:Y,0)</f>
        <v>0</v>
      </c>
      <c r="Z364" s="61">
        <f>+_xlfn.XLOOKUP($B364,Fitness!$B:$B,Fitness!Z:Z,0)+_xlfn.XLOOKUP($B364,Inversiones!$B:$B,Inversiones!Z:Z,0)</f>
        <v>0</v>
      </c>
      <c r="AA364" s="61">
        <f>+_xlfn.XLOOKUP($B364,Fitness!$B:$B,Fitness!AA:AA,0)+_xlfn.XLOOKUP($B364,Inversiones!$B:$B,Inversiones!AA:AA,0)</f>
        <v>0</v>
      </c>
      <c r="AB364" s="61">
        <f>+_xlfn.XLOOKUP($B364,Fitness!$B:$B,Fitness!AB:AB,0)+_xlfn.XLOOKUP($B364,Inversiones!$B:$B,Inversiones!AB:AB,0)</f>
        <v>0</v>
      </c>
      <c r="AC364" s="61">
        <f>+_xlfn.XLOOKUP($B364,Fitness!$B:$B,Fitness!AC:AC,0)+_xlfn.XLOOKUP($B364,Inversiones!$B:$B,Inversiones!AC:AC,0)</f>
        <v>0</v>
      </c>
      <c r="AD364" s="61">
        <f>+_xlfn.XLOOKUP($B364,Fitness!$B:$B,Fitness!AD:AD,0)+_xlfn.XLOOKUP($B364,Inversiones!$B:$B,Inversiones!AD:AD,0)</f>
        <v>0</v>
      </c>
      <c r="AE364" s="61">
        <f>+_xlfn.XLOOKUP($B364,Fitness!$B:$B,Fitness!AE:AE,0)+_xlfn.XLOOKUP($B364,Inversiones!$B:$B,Inversiones!AE:AE,0)</f>
        <v>0</v>
      </c>
      <c r="AF364" s="61">
        <f>+_xlfn.XLOOKUP($B364,Fitness!$B:$B,Fitness!AF:AF,0)+_xlfn.XLOOKUP($B364,Inversiones!$B:$B,Inversiones!AF:AF,0)</f>
        <v>0</v>
      </c>
      <c r="AG364" s="61">
        <f>+_xlfn.XLOOKUP($B364,Fitness!$B:$B,Fitness!AG:AG,0)+_xlfn.XLOOKUP($B364,Inversiones!$B:$B,Inversiones!AG:AG,0)</f>
        <v>0</v>
      </c>
      <c r="AH364" s="61">
        <f>+_xlfn.XLOOKUP($B364,Fitness!$B:$B,Fitness!AH:AH,0)+_xlfn.XLOOKUP($B364,Inversiones!$B:$B,Inversiones!AH:AH,0)</f>
        <v>0</v>
      </c>
      <c r="AI364" s="61">
        <f>+_xlfn.XLOOKUP($B364,Fitness!$B:$B,Fitness!AI:AI,0)+_xlfn.XLOOKUP($B364,Inversiones!$B:$B,Inversiones!AI:AI,0)</f>
        <v>0</v>
      </c>
      <c r="AJ364" s="61">
        <f>+_xlfn.XLOOKUP($B364,Fitness!$B:$B,Fitness!AJ:AJ,0)+_xlfn.XLOOKUP($B364,Inversiones!$B:$B,Inversiones!AJ:AJ,0)</f>
        <v>0</v>
      </c>
      <c r="AK364" s="61">
        <f>+_xlfn.XLOOKUP($B364,Fitness!$B:$B,Fitness!AK:AK,0)+_xlfn.XLOOKUP($B364,Inversiones!$B:$B,Inversiones!AK:AK,0)</f>
        <v>0</v>
      </c>
      <c r="AL364" s="61">
        <f>+_xlfn.XLOOKUP($B364,Fitness!$B:$B,Fitness!AL:AL,0)+_xlfn.XLOOKUP($B364,Inversiones!$B:$B,Inversiones!AL:AL,0)</f>
        <v>0</v>
      </c>
      <c r="AM364" s="61">
        <f>+_xlfn.XLOOKUP($B364,Fitness!$B:$B,Fitness!AM:AM,0)+_xlfn.XLOOKUP($B364,Inversiones!$B:$B,Inversiones!AM:AM,0)</f>
        <v>0</v>
      </c>
      <c r="AQ364" s="61">
        <f>+-_xlfn.XLOOKUP($B364,'[1]Ene-25'!$C:$C,'[1]Ene-25'!$H:$H,0)</f>
        <v>0</v>
      </c>
      <c r="AR364" s="61">
        <f>+-_xlfn.XLOOKUP($B364,'[1]Feb-25'!$C:$C,'[1]Feb-25'!$H:$H,0)</f>
        <v>0</v>
      </c>
      <c r="AS364" s="61">
        <f>+-_xlfn.XLOOKUP($B364,'[1]Mar-25'!$C:$C,'[1]Mar-25'!$H:$H,0)</f>
        <v>0</v>
      </c>
      <c r="AT364" s="61">
        <f>+-_xlfn.XLOOKUP($B364,'[1]Abr-25'!$C:$C,'[1]Abr-25'!$H:$H,0)</f>
        <v>0</v>
      </c>
      <c r="AU364" s="61">
        <f>+-_xlfn.XLOOKUP($B364,'[1]May-25'!$C:$C,'[1]May-25'!$H:$H,0)</f>
        <v>0</v>
      </c>
      <c r="AV364" s="61">
        <f>+-_xlfn.XLOOKUP($B364,'[1]Jun-25'!$C:$C,'[1]Jun-25'!$H:$H,0)</f>
        <v>0</v>
      </c>
      <c r="AW364" s="61">
        <f>+-_xlfn.XLOOKUP($B364,'[1]Jul-25'!$C:$C,'[1]Jul-25'!$H:$H,0)</f>
        <v>0</v>
      </c>
      <c r="AX364" s="61">
        <f>+-_xlfn.XLOOKUP($B364,'[1]Ago-25'!$C:$C,'[1]Ago-25'!$H:$H,0)</f>
        <v>0</v>
      </c>
      <c r="AY364" s="61">
        <f>+-_xlfn.XLOOKUP($B364,'[1]Sep-25'!$C:$C,'[1]Sep-25'!$H:$H,0)</f>
        <v>0</v>
      </c>
      <c r="AZ364" s="61">
        <f>+-_xlfn.XLOOKUP($B364,'[1]Oct-25'!$C:$C,'[1]Oct-25'!$H:$H,0)</f>
        <v>0</v>
      </c>
      <c r="BA364" s="61">
        <f>+-_xlfn.XLOOKUP($B364,'[1]Nov-25'!$C:$C,'[1]Nov-25'!$H:$H,0)</f>
        <v>0</v>
      </c>
      <c r="BB364" s="61">
        <f>+-_xlfn.XLOOKUP($B364,'[1]Dic-25'!$C:$C,'[1]Dic-25'!$H:$H,0)</f>
        <v>0</v>
      </c>
    </row>
    <row r="365" spans="1:54" outlineLevel="1" x14ac:dyDescent="0.3">
      <c r="B365" s="141"/>
      <c r="C365" s="47" t="s">
        <v>529</v>
      </c>
      <c r="D365" s="48">
        <f>+_xlfn.XLOOKUP($B365,Fitness!$B:$B,Fitness!D:D,0)+_xlfn.XLOOKUP($B365,Inversiones!$B:$B,Inversiones!D:D,0)</f>
        <v>0</v>
      </c>
      <c r="E365" s="48">
        <f>+_xlfn.XLOOKUP($B365,Fitness!$B:$B,Fitness!E:E,0)+_xlfn.XLOOKUP($B365,Inversiones!$B:$B,Inversiones!E:E,0)</f>
        <v>0</v>
      </c>
      <c r="F365" s="48">
        <f>+_xlfn.XLOOKUP($B365,Fitness!$B:$B,Fitness!F:F,0)+_xlfn.XLOOKUP($B365,Inversiones!$B:$B,Inversiones!F:F,0)</f>
        <v>0</v>
      </c>
      <c r="G365" s="48">
        <f>+_xlfn.XLOOKUP($B365,Fitness!$B:$B,Fitness!G:G,0)+_xlfn.XLOOKUP($B365,Inversiones!$B:$B,Inversiones!G:G,0)</f>
        <v>0</v>
      </c>
      <c r="H365" s="48">
        <f>+_xlfn.XLOOKUP($B365,Fitness!$B:$B,Fitness!H:H,0)+_xlfn.XLOOKUP($B365,Inversiones!$B:$B,Inversiones!H:H,0)</f>
        <v>0</v>
      </c>
      <c r="I365" s="48">
        <f>+_xlfn.XLOOKUP($B365,Fitness!$B:$B,Fitness!I:I,0)+_xlfn.XLOOKUP($B365,Inversiones!$B:$B,Inversiones!I:I,0)</f>
        <v>0</v>
      </c>
      <c r="J365" s="48">
        <f>+_xlfn.XLOOKUP($B365,Fitness!$B:$B,Fitness!J:J,0)+_xlfn.XLOOKUP($B365,Inversiones!$B:$B,Inversiones!J:J,0)</f>
        <v>0</v>
      </c>
      <c r="K365" s="48">
        <f>+_xlfn.XLOOKUP($B365,Fitness!$B:$B,Fitness!K:K,0)+_xlfn.XLOOKUP($B365,Inversiones!$B:$B,Inversiones!K:K,0)</f>
        <v>0</v>
      </c>
      <c r="L365" s="48">
        <f>+_xlfn.XLOOKUP($B365,Fitness!$B:$B,Fitness!L:L,0)+_xlfn.XLOOKUP($B365,Inversiones!$B:$B,Inversiones!L:L,0)</f>
        <v>0</v>
      </c>
      <c r="M365" s="48">
        <f>+_xlfn.XLOOKUP($B365,Fitness!$B:$B,Fitness!M:M,0)+_xlfn.XLOOKUP($B365,Inversiones!$B:$B,Inversiones!M:M,0)</f>
        <v>0</v>
      </c>
      <c r="N365" s="48">
        <f>+_xlfn.XLOOKUP($B365,Fitness!$B:$B,Fitness!N:N,0)+_xlfn.XLOOKUP($B365,Inversiones!$B:$B,Inversiones!N:N,0)</f>
        <v>0</v>
      </c>
      <c r="O365" s="48">
        <f>+_xlfn.XLOOKUP($B365,Fitness!$B:$B,Fitness!O:O,0)+_xlfn.XLOOKUP($B365,Inversiones!$B:$B,Inversiones!O:O,0)</f>
        <v>0</v>
      </c>
      <c r="P365" s="48">
        <f>+_xlfn.XLOOKUP($B365,Fitness!$B:$B,Fitness!P:P,0)+_xlfn.XLOOKUP($B365,Inversiones!$B:$B,Inversiones!P:P,0)</f>
        <v>0</v>
      </c>
      <c r="Q365" s="48">
        <f>+_xlfn.XLOOKUP($B365,Fitness!$B:$B,Fitness!Q:Q,0)+_xlfn.XLOOKUP($B365,Inversiones!$B:$B,Inversiones!Q:Q,0)</f>
        <v>0</v>
      </c>
      <c r="R365" s="48">
        <f>+_xlfn.XLOOKUP($B365,Fitness!$B:$B,Fitness!R:R,0)+_xlfn.XLOOKUP($B365,Inversiones!$B:$B,Inversiones!R:R,0)</f>
        <v>0</v>
      </c>
      <c r="S365" s="48">
        <f>+_xlfn.XLOOKUP($B365,Fitness!$B:$B,Fitness!S:S,0)+_xlfn.XLOOKUP($B365,Inversiones!$B:$B,Inversiones!S:S,0)</f>
        <v>0</v>
      </c>
      <c r="T365" s="48">
        <f>+_xlfn.XLOOKUP($B365,Fitness!$B:$B,Fitness!T:T,0)+_xlfn.XLOOKUP($B365,Inversiones!$B:$B,Inversiones!T:T,0)</f>
        <v>0</v>
      </c>
      <c r="U365" s="48">
        <f>+_xlfn.XLOOKUP($B365,Fitness!$B:$B,Fitness!U:U,0)+_xlfn.XLOOKUP($B365,Inversiones!$B:$B,Inversiones!U:U,0)</f>
        <v>0</v>
      </c>
      <c r="V365" s="48">
        <f>+_xlfn.XLOOKUP($B365,Fitness!$B:$B,Fitness!V:V,0)+_xlfn.XLOOKUP($B365,Inversiones!$B:$B,Inversiones!V:V,0)</f>
        <v>0</v>
      </c>
      <c r="W365" s="48">
        <f>+_xlfn.XLOOKUP($B365,Fitness!$B:$B,Fitness!W:W,0)+_xlfn.XLOOKUP($B365,Inversiones!$B:$B,Inversiones!W:W,0)</f>
        <v>0</v>
      </c>
      <c r="X365" s="48">
        <f>+_xlfn.XLOOKUP($B365,Fitness!$B:$B,Fitness!X:X,0)+_xlfn.XLOOKUP($B365,Inversiones!$B:$B,Inversiones!X:X,0)</f>
        <v>0</v>
      </c>
      <c r="Y365" s="48">
        <f>+_xlfn.XLOOKUP($B365,Fitness!$B:$B,Fitness!Y:Y,0)+_xlfn.XLOOKUP($B365,Inversiones!$B:$B,Inversiones!Y:Y,0)</f>
        <v>0</v>
      </c>
      <c r="Z365" s="48">
        <f>+_xlfn.XLOOKUP($B365,Fitness!$B:$B,Fitness!Z:Z,0)+_xlfn.XLOOKUP($B365,Inversiones!$B:$B,Inversiones!Z:Z,0)</f>
        <v>0</v>
      </c>
      <c r="AA365" s="48">
        <f>+_xlfn.XLOOKUP($B365,Fitness!$B:$B,Fitness!AA:AA,0)+_xlfn.XLOOKUP($B365,Inversiones!$B:$B,Inversiones!AA:AA,0)</f>
        <v>0</v>
      </c>
      <c r="AB365" s="48">
        <f>+_xlfn.XLOOKUP($B365,Fitness!$B:$B,Fitness!AB:AB,0)+_xlfn.XLOOKUP($B365,Inversiones!$B:$B,Inversiones!AB:AB,0)</f>
        <v>0</v>
      </c>
      <c r="AC365" s="48">
        <f>+_xlfn.XLOOKUP($B365,Fitness!$B:$B,Fitness!AC:AC,0)+_xlfn.XLOOKUP($B365,Inversiones!$B:$B,Inversiones!AC:AC,0)</f>
        <v>0</v>
      </c>
      <c r="AD365" s="48">
        <f>+_xlfn.XLOOKUP($B365,Fitness!$B:$B,Fitness!AD:AD,0)+_xlfn.XLOOKUP($B365,Inversiones!$B:$B,Inversiones!AD:AD,0)</f>
        <v>0</v>
      </c>
      <c r="AE365" s="48">
        <f>+_xlfn.XLOOKUP($B365,Fitness!$B:$B,Fitness!AE:AE,0)+_xlfn.XLOOKUP($B365,Inversiones!$B:$B,Inversiones!AE:AE,0)</f>
        <v>0</v>
      </c>
      <c r="AF365" s="48">
        <f>+_xlfn.XLOOKUP($B365,Fitness!$B:$B,Fitness!AF:AF,0)+_xlfn.XLOOKUP($B365,Inversiones!$B:$B,Inversiones!AF:AF,0)</f>
        <v>0</v>
      </c>
      <c r="AG365" s="48">
        <f>+_xlfn.XLOOKUP($B365,Fitness!$B:$B,Fitness!AG:AG,0)+_xlfn.XLOOKUP($B365,Inversiones!$B:$B,Inversiones!AG:AG,0)</f>
        <v>0</v>
      </c>
      <c r="AH365" s="48">
        <f>+_xlfn.XLOOKUP($B365,Fitness!$B:$B,Fitness!AH:AH,0)+_xlfn.XLOOKUP($B365,Inversiones!$B:$B,Inversiones!AH:AH,0)</f>
        <v>0</v>
      </c>
      <c r="AI365" s="48">
        <f>+_xlfn.XLOOKUP($B365,Fitness!$B:$B,Fitness!AI:AI,0)+_xlfn.XLOOKUP($B365,Inversiones!$B:$B,Inversiones!AI:AI,0)</f>
        <v>0</v>
      </c>
      <c r="AJ365" s="48">
        <f>+_xlfn.XLOOKUP($B365,Fitness!$B:$B,Fitness!AJ:AJ,0)+_xlfn.XLOOKUP($B365,Inversiones!$B:$B,Inversiones!AJ:AJ,0)</f>
        <v>0</v>
      </c>
      <c r="AK365" s="48">
        <f>+_xlfn.XLOOKUP($B365,Fitness!$B:$B,Fitness!AK:AK,0)+_xlfn.XLOOKUP($B365,Inversiones!$B:$B,Inversiones!AK:AK,0)</f>
        <v>0</v>
      </c>
      <c r="AL365" s="48">
        <f>+_xlfn.XLOOKUP($B365,Fitness!$B:$B,Fitness!AL:AL,0)+_xlfn.XLOOKUP($B365,Inversiones!$B:$B,Inversiones!AL:AL,0)</f>
        <v>0</v>
      </c>
      <c r="AM365" s="48">
        <f>+_xlfn.XLOOKUP($B365,Fitness!$B:$B,Fitness!AM:AM,0)+_xlfn.XLOOKUP($B365,Inversiones!$B:$B,Inversiones!AM:AM,0)</f>
        <v>0</v>
      </c>
      <c r="AQ365" s="48">
        <f>+-_xlfn.XLOOKUP($B365,'[1]Ene-25'!$C:$C,'[1]Ene-25'!$H:$H,0)</f>
        <v>0</v>
      </c>
      <c r="AR365" s="48">
        <f>+-_xlfn.XLOOKUP($B365,'[1]Feb-25'!$C:$C,'[1]Feb-25'!$H:$H,0)</f>
        <v>0</v>
      </c>
      <c r="AS365" s="48">
        <f>+-_xlfn.XLOOKUP($B365,'[1]Mar-25'!$C:$C,'[1]Mar-25'!$H:$H,0)</f>
        <v>0</v>
      </c>
      <c r="AT365" s="48">
        <f>+-_xlfn.XLOOKUP($B365,'[1]Abr-25'!$C:$C,'[1]Abr-25'!$H:$H,0)</f>
        <v>0</v>
      </c>
      <c r="AU365" s="48">
        <f>+-_xlfn.XLOOKUP($B365,'[1]May-25'!$C:$C,'[1]May-25'!$H:$H,0)</f>
        <v>0</v>
      </c>
      <c r="AV365" s="48">
        <f>+-_xlfn.XLOOKUP($B365,'[1]Jun-25'!$C:$C,'[1]Jun-25'!$H:$H,0)</f>
        <v>0</v>
      </c>
      <c r="AW365" s="48">
        <f>+-_xlfn.XLOOKUP($B365,'[1]Jul-25'!$C:$C,'[1]Jul-25'!$H:$H,0)</f>
        <v>0</v>
      </c>
      <c r="AX365" s="48">
        <f>+-_xlfn.XLOOKUP($B365,'[1]Ago-25'!$C:$C,'[1]Ago-25'!$H:$H,0)</f>
        <v>0</v>
      </c>
      <c r="AY365" s="48">
        <f>+-_xlfn.XLOOKUP($B365,'[1]Sep-25'!$C:$C,'[1]Sep-25'!$H:$H,0)</f>
        <v>0</v>
      </c>
      <c r="AZ365" s="48">
        <f>+-_xlfn.XLOOKUP($B365,'[1]Oct-25'!$C:$C,'[1]Oct-25'!$H:$H,0)</f>
        <v>0</v>
      </c>
      <c r="BA365" s="48">
        <f>+-_xlfn.XLOOKUP($B365,'[1]Nov-25'!$C:$C,'[1]Nov-25'!$H:$H,0)</f>
        <v>0</v>
      </c>
      <c r="BB365" s="48">
        <f>+-_xlfn.XLOOKUP($B365,'[1]Dic-25'!$C:$C,'[1]Dic-25'!$H:$H,0)</f>
        <v>0</v>
      </c>
    </row>
    <row r="366" spans="1:54" x14ac:dyDescent="0.3">
      <c r="A366" s="18">
        <v>22</v>
      </c>
      <c r="B366" s="150" t="s">
        <v>530</v>
      </c>
      <c r="C366" s="150" t="s">
        <v>531</v>
      </c>
      <c r="D366" s="151">
        <f>+SUBTOTAL(9,D367:D368)</f>
        <v>144419128</v>
      </c>
      <c r="E366" s="151">
        <f t="shared" ref="E366:AM366" si="166">+SUBTOTAL(9,E367:E368)</f>
        <v>164878306</v>
      </c>
      <c r="F366" s="151">
        <f t="shared" si="166"/>
        <v>250041221</v>
      </c>
      <c r="G366" s="151">
        <f t="shared" si="166"/>
        <v>234588478</v>
      </c>
      <c r="H366" s="151">
        <f t="shared" si="166"/>
        <v>385650807.45999998</v>
      </c>
      <c r="I366" s="151">
        <f t="shared" si="166"/>
        <v>417361287</v>
      </c>
      <c r="J366" s="151">
        <f t="shared" si="166"/>
        <v>299747431</v>
      </c>
      <c r="K366" s="151">
        <f t="shared" si="166"/>
        <v>284909801</v>
      </c>
      <c r="L366" s="151">
        <f t="shared" si="166"/>
        <v>359024660.52999997</v>
      </c>
      <c r="M366" s="151">
        <f t="shared" si="166"/>
        <v>285072997</v>
      </c>
      <c r="N366" s="151">
        <f t="shared" si="166"/>
        <v>261104305</v>
      </c>
      <c r="O366" s="151">
        <f t="shared" si="166"/>
        <v>104367041</v>
      </c>
      <c r="P366" s="151">
        <f t="shared" si="166"/>
        <v>237481460</v>
      </c>
      <c r="Q366" s="151">
        <f t="shared" si="166"/>
        <v>140570751</v>
      </c>
      <c r="R366" s="151">
        <f t="shared" si="166"/>
        <v>357751227</v>
      </c>
      <c r="S366" s="151">
        <f t="shared" si="166"/>
        <v>188176127</v>
      </c>
      <c r="T366" s="151">
        <f t="shared" si="166"/>
        <v>178941132.83000001</v>
      </c>
      <c r="U366" s="151">
        <f t="shared" si="166"/>
        <v>152710938.83000001</v>
      </c>
      <c r="V366" s="151">
        <f t="shared" si="166"/>
        <v>103648706.83</v>
      </c>
      <c r="W366" s="151">
        <f t="shared" si="166"/>
        <v>122248318.83</v>
      </c>
      <c r="X366" s="151">
        <f t="shared" si="166"/>
        <v>94628113</v>
      </c>
      <c r="Y366" s="151">
        <f t="shared" si="166"/>
        <v>101259500.7</v>
      </c>
      <c r="Z366" s="151">
        <f t="shared" si="166"/>
        <v>24162028</v>
      </c>
      <c r="AA366" s="151">
        <f t="shared" si="166"/>
        <v>44771058</v>
      </c>
      <c r="AB366" s="151">
        <f t="shared" si="166"/>
        <v>56387884</v>
      </c>
      <c r="AC366" s="151">
        <f t="shared" si="166"/>
        <v>11949865</v>
      </c>
      <c r="AD366" s="151">
        <f t="shared" si="166"/>
        <v>64746596</v>
      </c>
      <c r="AE366" s="151">
        <f t="shared" si="166"/>
        <v>61679156</v>
      </c>
      <c r="AF366" s="151">
        <f t="shared" si="166"/>
        <v>175443865</v>
      </c>
      <c r="AG366" s="151">
        <f t="shared" si="166"/>
        <v>217085431</v>
      </c>
      <c r="AH366" s="151">
        <f t="shared" si="166"/>
        <v>0</v>
      </c>
      <c r="AI366" s="151">
        <f t="shared" si="166"/>
        <v>0</v>
      </c>
      <c r="AJ366" s="151">
        <f t="shared" si="166"/>
        <v>0</v>
      </c>
      <c r="AK366" s="151">
        <f t="shared" si="166"/>
        <v>0</v>
      </c>
      <c r="AL366" s="151">
        <f t="shared" si="166"/>
        <v>0</v>
      </c>
      <c r="AM366" s="151">
        <f t="shared" si="166"/>
        <v>0</v>
      </c>
      <c r="AQ366" s="77">
        <f t="shared" ref="AQ366:BB366" si="167">+SUBTOTAL(9,AQ367:AQ368)</f>
        <v>56387884</v>
      </c>
      <c r="AR366" s="77">
        <f t="shared" si="167"/>
        <v>11949865</v>
      </c>
      <c r="AS366" s="77">
        <f t="shared" si="167"/>
        <v>64746596</v>
      </c>
      <c r="AT366" s="77">
        <f t="shared" si="167"/>
        <v>61679156</v>
      </c>
      <c r="AU366" s="77">
        <f t="shared" si="167"/>
        <v>175443865</v>
      </c>
      <c r="AV366" s="77">
        <f t="shared" si="167"/>
        <v>217085431</v>
      </c>
      <c r="AW366" s="77">
        <f t="shared" si="167"/>
        <v>0</v>
      </c>
      <c r="AX366" s="77">
        <f t="shared" si="167"/>
        <v>0</v>
      </c>
      <c r="AY366" s="77">
        <f t="shared" si="167"/>
        <v>0</v>
      </c>
      <c r="AZ366" s="77">
        <f t="shared" si="167"/>
        <v>0</v>
      </c>
      <c r="BA366" s="77">
        <f t="shared" si="167"/>
        <v>0</v>
      </c>
      <c r="BB366" s="77">
        <f t="shared" si="167"/>
        <v>0</v>
      </c>
    </row>
    <row r="367" spans="1:54" hidden="1" outlineLevel="1" x14ac:dyDescent="0.3">
      <c r="B367" s="139" t="s">
        <v>532</v>
      </c>
      <c r="C367" s="69" t="s">
        <v>533</v>
      </c>
      <c r="D367" s="61">
        <f>+_xlfn.XLOOKUP($B367,Fitness!$B:$B,Fitness!D:D,0)+_xlfn.XLOOKUP($B367,Inversiones!$B:$B,Inversiones!D:D,0)</f>
        <v>144419128</v>
      </c>
      <c r="E367" s="61">
        <f>+_xlfn.XLOOKUP($B367,Fitness!$B:$B,Fitness!E:E,0)+_xlfn.XLOOKUP($B367,Inversiones!$B:$B,Inversiones!E:E,0)</f>
        <v>164878306</v>
      </c>
      <c r="F367" s="61">
        <f>+_xlfn.XLOOKUP($B367,Fitness!$B:$B,Fitness!F:F,0)+_xlfn.XLOOKUP($B367,Inversiones!$B:$B,Inversiones!F:F,0)</f>
        <v>250041221</v>
      </c>
      <c r="G367" s="61">
        <f>+_xlfn.XLOOKUP($B367,Fitness!$B:$B,Fitness!G:G,0)+_xlfn.XLOOKUP($B367,Inversiones!$B:$B,Inversiones!G:G,0)</f>
        <v>234588478</v>
      </c>
      <c r="H367" s="61">
        <f>+_xlfn.XLOOKUP($B367,Fitness!$B:$B,Fitness!H:H,0)+_xlfn.XLOOKUP($B367,Inversiones!$B:$B,Inversiones!H:H,0)</f>
        <v>385650807.45999998</v>
      </c>
      <c r="I367" s="61">
        <f>+_xlfn.XLOOKUP($B367,Fitness!$B:$B,Fitness!I:I,0)+_xlfn.XLOOKUP($B367,Inversiones!$B:$B,Inversiones!I:I,0)</f>
        <v>417361287</v>
      </c>
      <c r="J367" s="61">
        <f>+_xlfn.XLOOKUP($B367,Fitness!$B:$B,Fitness!J:J,0)+_xlfn.XLOOKUP($B367,Inversiones!$B:$B,Inversiones!J:J,0)</f>
        <v>299747431</v>
      </c>
      <c r="K367" s="61">
        <f>+_xlfn.XLOOKUP($B367,Fitness!$B:$B,Fitness!K:K,0)+_xlfn.XLOOKUP($B367,Inversiones!$B:$B,Inversiones!K:K,0)</f>
        <v>284909801</v>
      </c>
      <c r="L367" s="61">
        <f>+_xlfn.XLOOKUP($B367,Fitness!$B:$B,Fitness!L:L,0)+_xlfn.XLOOKUP($B367,Inversiones!$B:$B,Inversiones!L:L,0)</f>
        <v>359024660.52999997</v>
      </c>
      <c r="M367" s="61">
        <f>+_xlfn.XLOOKUP($B367,Fitness!$B:$B,Fitness!M:M,0)+_xlfn.XLOOKUP($B367,Inversiones!$B:$B,Inversiones!M:M,0)</f>
        <v>285072997</v>
      </c>
      <c r="N367" s="61">
        <f>+_xlfn.XLOOKUP($B367,Fitness!$B:$B,Fitness!N:N,0)+_xlfn.XLOOKUP($B367,Inversiones!$B:$B,Inversiones!N:N,0)</f>
        <v>261104305</v>
      </c>
      <c r="O367" s="61">
        <f>+_xlfn.XLOOKUP($B367,Fitness!$B:$B,Fitness!O:O,0)+_xlfn.XLOOKUP($B367,Inversiones!$B:$B,Inversiones!O:O,0)</f>
        <v>104367041</v>
      </c>
      <c r="P367" s="61">
        <f>+_xlfn.XLOOKUP($B367,Fitness!$B:$B,Fitness!P:P,0)+_xlfn.XLOOKUP($B367,Inversiones!$B:$B,Inversiones!P:P,0)</f>
        <v>237481460</v>
      </c>
      <c r="Q367" s="61">
        <f>+_xlfn.XLOOKUP($B367,Fitness!$B:$B,Fitness!Q:Q,0)+_xlfn.XLOOKUP($B367,Inversiones!$B:$B,Inversiones!Q:Q,0)</f>
        <v>140570751</v>
      </c>
      <c r="R367" s="61">
        <f>+_xlfn.XLOOKUP($B367,Fitness!$B:$B,Fitness!R:R,0)+_xlfn.XLOOKUP($B367,Inversiones!$B:$B,Inversiones!R:R,0)</f>
        <v>357751227</v>
      </c>
      <c r="S367" s="61">
        <f>+_xlfn.XLOOKUP($B367,Fitness!$B:$B,Fitness!S:S,0)+_xlfn.XLOOKUP($B367,Inversiones!$B:$B,Inversiones!S:S,0)</f>
        <v>188176127</v>
      </c>
      <c r="T367" s="61">
        <f>+_xlfn.XLOOKUP($B367,Fitness!$B:$B,Fitness!T:T,0)+_xlfn.XLOOKUP($B367,Inversiones!$B:$B,Inversiones!T:T,0)</f>
        <v>178941132.83000001</v>
      </c>
      <c r="U367" s="61">
        <f>+_xlfn.XLOOKUP($B367,Fitness!$B:$B,Fitness!U:U,0)+_xlfn.XLOOKUP($B367,Inversiones!$B:$B,Inversiones!U:U,0)</f>
        <v>152710938.83000001</v>
      </c>
      <c r="V367" s="61">
        <f>+_xlfn.XLOOKUP($B367,Fitness!$B:$B,Fitness!V:V,0)+_xlfn.XLOOKUP($B367,Inversiones!$B:$B,Inversiones!V:V,0)</f>
        <v>103648706.83</v>
      </c>
      <c r="W367" s="61">
        <f>+_xlfn.XLOOKUP($B367,Fitness!$B:$B,Fitness!W:W,0)+_xlfn.XLOOKUP($B367,Inversiones!$B:$B,Inversiones!W:W,0)</f>
        <v>122248318.83</v>
      </c>
      <c r="X367" s="61">
        <f>+_xlfn.XLOOKUP($B367,Fitness!$B:$B,Fitness!X:X,0)+_xlfn.XLOOKUP($B367,Inversiones!$B:$B,Inversiones!X:X,0)</f>
        <v>94628113</v>
      </c>
      <c r="Y367" s="61">
        <f>+_xlfn.XLOOKUP($B367,Fitness!$B:$B,Fitness!Y:Y,0)+_xlfn.XLOOKUP($B367,Inversiones!$B:$B,Inversiones!Y:Y,0)</f>
        <v>101259500.7</v>
      </c>
      <c r="Z367" s="61">
        <f>+_xlfn.XLOOKUP($B367,Fitness!$B:$B,Fitness!Z:Z,0)+_xlfn.XLOOKUP($B367,Inversiones!$B:$B,Inversiones!Z:Z,0)</f>
        <v>24162028</v>
      </c>
      <c r="AA367" s="61">
        <f>+_xlfn.XLOOKUP($B367,Fitness!$B:$B,Fitness!AA:AA,0)+_xlfn.XLOOKUP($B367,Inversiones!$B:$B,Inversiones!AA:AA,0)</f>
        <v>44771058</v>
      </c>
      <c r="AB367" s="61">
        <f>+_xlfn.XLOOKUP($B367,Fitness!$B:$B,Fitness!AB:AB,0)+_xlfn.XLOOKUP($B367,Inversiones!$B:$B,Inversiones!AB:AB,0)</f>
        <v>56387884</v>
      </c>
      <c r="AC367" s="61">
        <f>+_xlfn.XLOOKUP($B367,Fitness!$B:$B,Fitness!AC:AC,0)+_xlfn.XLOOKUP($B367,Inversiones!$B:$B,Inversiones!AC:AC,0)</f>
        <v>11949865</v>
      </c>
      <c r="AD367" s="61">
        <f>+_xlfn.XLOOKUP($B367,Fitness!$B:$B,Fitness!AD:AD,0)+_xlfn.XLOOKUP($B367,Inversiones!$B:$B,Inversiones!AD:AD,0)</f>
        <v>64746596</v>
      </c>
      <c r="AE367" s="61">
        <f>+_xlfn.XLOOKUP($B367,Fitness!$B:$B,Fitness!AE:AE,0)+_xlfn.XLOOKUP($B367,Inversiones!$B:$B,Inversiones!AE:AE,0)</f>
        <v>61679156</v>
      </c>
      <c r="AF367" s="61">
        <f>+_xlfn.XLOOKUP($B367,Fitness!$B:$B,Fitness!AF:AF,0)+_xlfn.XLOOKUP($B367,Inversiones!$B:$B,Inversiones!AF:AF,0)</f>
        <v>175443865</v>
      </c>
      <c r="AG367" s="61">
        <f>+_xlfn.XLOOKUP($B367,Fitness!$B:$B,Fitness!AG:AG,0)+_xlfn.XLOOKUP($B367,Inversiones!$B:$B,Inversiones!AG:AG,0)</f>
        <v>217085431</v>
      </c>
      <c r="AH367" s="61">
        <f>+_xlfn.XLOOKUP($B367,Fitness!$B:$B,Fitness!AH:AH,0)+_xlfn.XLOOKUP($B367,Inversiones!$B:$B,Inversiones!AH:AH,0)</f>
        <v>0</v>
      </c>
      <c r="AI367" s="61">
        <f>+_xlfn.XLOOKUP($B367,Fitness!$B:$B,Fitness!AI:AI,0)+_xlfn.XLOOKUP($B367,Inversiones!$B:$B,Inversiones!AI:AI,0)</f>
        <v>0</v>
      </c>
      <c r="AJ367" s="61">
        <f>+_xlfn.XLOOKUP($B367,Fitness!$B:$B,Fitness!AJ:AJ,0)+_xlfn.XLOOKUP($B367,Inversiones!$B:$B,Inversiones!AJ:AJ,0)</f>
        <v>0</v>
      </c>
      <c r="AK367" s="61">
        <f>+_xlfn.XLOOKUP($B367,Fitness!$B:$B,Fitness!AK:AK,0)+_xlfn.XLOOKUP($B367,Inversiones!$B:$B,Inversiones!AK:AK,0)</f>
        <v>0</v>
      </c>
      <c r="AL367" s="61">
        <f>+_xlfn.XLOOKUP($B367,Fitness!$B:$B,Fitness!AL:AL,0)+_xlfn.XLOOKUP($B367,Inversiones!$B:$B,Inversiones!AL:AL,0)</f>
        <v>0</v>
      </c>
      <c r="AM367" s="61">
        <f>+_xlfn.XLOOKUP($B367,Fitness!$B:$B,Fitness!AM:AM,0)+_xlfn.XLOOKUP($B367,Inversiones!$B:$B,Inversiones!AM:AM,0)</f>
        <v>0</v>
      </c>
      <c r="AQ367" s="61">
        <f>+-_xlfn.XLOOKUP($B367,'[1]Ene-25'!$C:$C,'[1]Ene-25'!$H:$H,0)</f>
        <v>56387884</v>
      </c>
      <c r="AR367" s="61">
        <f>+-_xlfn.XLOOKUP($B367,'[1]Feb-25'!$C:$C,'[1]Feb-25'!$H:$H,0)</f>
        <v>11949865</v>
      </c>
      <c r="AS367" s="61">
        <f>+-_xlfn.XLOOKUP($B367,'[1]Mar-25'!$C:$C,'[1]Mar-25'!$H:$H,0)</f>
        <v>64746596</v>
      </c>
      <c r="AT367" s="61">
        <f>+-_xlfn.XLOOKUP($B367,'[1]Abr-25'!$C:$C,'[1]Abr-25'!$H:$H,0)</f>
        <v>61679156</v>
      </c>
      <c r="AU367" s="61">
        <f>+-_xlfn.XLOOKUP($B367,'[1]May-25'!$C:$C,'[1]May-25'!$H:$H,0)</f>
        <v>175443865</v>
      </c>
      <c r="AV367" s="61">
        <f>+-_xlfn.XLOOKUP($B367,'[1]Jun-25'!$C:$C,'[1]Jun-25'!$H:$H,0)</f>
        <v>217085431</v>
      </c>
      <c r="AW367" s="61">
        <f>+-_xlfn.XLOOKUP($B367,'[1]Jul-25'!$C:$C,'[1]Jul-25'!$H:$H,0)</f>
        <v>0</v>
      </c>
      <c r="AX367" s="61">
        <f>+-_xlfn.XLOOKUP($B367,'[1]Ago-25'!$C:$C,'[1]Ago-25'!$H:$H,0)</f>
        <v>0</v>
      </c>
      <c r="AY367" s="61">
        <f>+-_xlfn.XLOOKUP($B367,'[1]Sep-25'!$C:$C,'[1]Sep-25'!$H:$H,0)</f>
        <v>0</v>
      </c>
      <c r="AZ367" s="61">
        <f>+-_xlfn.XLOOKUP($B367,'[1]Oct-25'!$C:$C,'[1]Oct-25'!$H:$H,0)</f>
        <v>0</v>
      </c>
      <c r="BA367" s="61">
        <f>+-_xlfn.XLOOKUP($B367,'[1]Nov-25'!$C:$C,'[1]Nov-25'!$H:$H,0)</f>
        <v>0</v>
      </c>
      <c r="BB367" s="61">
        <f>+-_xlfn.XLOOKUP($B367,'[1]Dic-25'!$C:$C,'[1]Dic-25'!$H:$H,0)</f>
        <v>0</v>
      </c>
    </row>
    <row r="368" spans="1:54" hidden="1" outlineLevel="1" x14ac:dyDescent="0.3">
      <c r="B368" s="47" t="s">
        <v>534</v>
      </c>
      <c r="C368" s="47" t="s">
        <v>535</v>
      </c>
      <c r="D368" s="48">
        <f>+_xlfn.XLOOKUP($B368,Fitness!$B:$B,Fitness!D:D,0)+_xlfn.XLOOKUP($B368,Inversiones!$B:$B,Inversiones!D:D,0)</f>
        <v>0</v>
      </c>
      <c r="E368" s="48">
        <f>+_xlfn.XLOOKUP($B368,Fitness!$B:$B,Fitness!E:E,0)+_xlfn.XLOOKUP($B368,Inversiones!$B:$B,Inversiones!E:E,0)</f>
        <v>0</v>
      </c>
      <c r="F368" s="48">
        <f>+_xlfn.XLOOKUP($B368,Fitness!$B:$B,Fitness!F:F,0)+_xlfn.XLOOKUP($B368,Inversiones!$B:$B,Inversiones!F:F,0)</f>
        <v>0</v>
      </c>
      <c r="G368" s="48">
        <f>+_xlfn.XLOOKUP($B368,Fitness!$B:$B,Fitness!G:G,0)+_xlfn.XLOOKUP($B368,Inversiones!$B:$B,Inversiones!G:G,0)</f>
        <v>0</v>
      </c>
      <c r="H368" s="48">
        <f>+_xlfn.XLOOKUP($B368,Fitness!$B:$B,Fitness!H:H,0)+_xlfn.XLOOKUP($B368,Inversiones!$B:$B,Inversiones!H:H,0)</f>
        <v>0</v>
      </c>
      <c r="I368" s="48">
        <f>+_xlfn.XLOOKUP($B368,Fitness!$B:$B,Fitness!I:I,0)+_xlfn.XLOOKUP($B368,Inversiones!$B:$B,Inversiones!I:I,0)</f>
        <v>0</v>
      </c>
      <c r="J368" s="48">
        <f>+_xlfn.XLOOKUP($B368,Fitness!$B:$B,Fitness!J:J,0)+_xlfn.XLOOKUP($B368,Inversiones!$B:$B,Inversiones!J:J,0)</f>
        <v>0</v>
      </c>
      <c r="K368" s="48">
        <f>+_xlfn.XLOOKUP($B368,Fitness!$B:$B,Fitness!K:K,0)+_xlfn.XLOOKUP($B368,Inversiones!$B:$B,Inversiones!K:K,0)</f>
        <v>0</v>
      </c>
      <c r="L368" s="48">
        <f>+_xlfn.XLOOKUP($B368,Fitness!$B:$B,Fitness!L:L,0)+_xlfn.XLOOKUP($B368,Inversiones!$B:$B,Inversiones!L:L,0)</f>
        <v>0</v>
      </c>
      <c r="M368" s="48">
        <f>+_xlfn.XLOOKUP($B368,Fitness!$B:$B,Fitness!M:M,0)+_xlfn.XLOOKUP($B368,Inversiones!$B:$B,Inversiones!M:M,0)</f>
        <v>0</v>
      </c>
      <c r="N368" s="48">
        <f>+_xlfn.XLOOKUP($B368,Fitness!$B:$B,Fitness!N:N,0)+_xlfn.XLOOKUP($B368,Inversiones!$B:$B,Inversiones!N:N,0)</f>
        <v>0</v>
      </c>
      <c r="O368" s="48">
        <f>+_xlfn.XLOOKUP($B368,Fitness!$B:$B,Fitness!O:O,0)+_xlfn.XLOOKUP($B368,Inversiones!$B:$B,Inversiones!O:O,0)</f>
        <v>0</v>
      </c>
      <c r="P368" s="48">
        <f>+_xlfn.XLOOKUP($B368,Fitness!$B:$B,Fitness!P:P,0)+_xlfn.XLOOKUP($B368,Inversiones!$B:$B,Inversiones!P:P,0)</f>
        <v>0</v>
      </c>
      <c r="Q368" s="48">
        <f>+_xlfn.XLOOKUP($B368,Fitness!$B:$B,Fitness!Q:Q,0)+_xlfn.XLOOKUP($B368,Inversiones!$B:$B,Inversiones!Q:Q,0)</f>
        <v>0</v>
      </c>
      <c r="R368" s="48">
        <f>+_xlfn.XLOOKUP($B368,Fitness!$B:$B,Fitness!R:R,0)+_xlfn.XLOOKUP($B368,Inversiones!$B:$B,Inversiones!R:R,0)</f>
        <v>0</v>
      </c>
      <c r="S368" s="48">
        <f>+_xlfn.XLOOKUP($B368,Fitness!$B:$B,Fitness!S:S,0)+_xlfn.XLOOKUP($B368,Inversiones!$B:$B,Inversiones!S:S,0)</f>
        <v>0</v>
      </c>
      <c r="T368" s="48">
        <f>+_xlfn.XLOOKUP($B368,Fitness!$B:$B,Fitness!T:T,0)+_xlfn.XLOOKUP($B368,Inversiones!$B:$B,Inversiones!T:T,0)</f>
        <v>0</v>
      </c>
      <c r="U368" s="48">
        <f>+_xlfn.XLOOKUP($B368,Fitness!$B:$B,Fitness!U:U,0)+_xlfn.XLOOKUP($B368,Inversiones!$B:$B,Inversiones!U:U,0)</f>
        <v>0</v>
      </c>
      <c r="V368" s="48">
        <f>+_xlfn.XLOOKUP($B368,Fitness!$B:$B,Fitness!V:V,0)+_xlfn.XLOOKUP($B368,Inversiones!$B:$B,Inversiones!V:V,0)</f>
        <v>0</v>
      </c>
      <c r="W368" s="48">
        <f>+_xlfn.XLOOKUP($B368,Fitness!$B:$B,Fitness!W:W,0)+_xlfn.XLOOKUP($B368,Inversiones!$B:$B,Inversiones!W:W,0)</f>
        <v>0</v>
      </c>
      <c r="X368" s="48">
        <f>+_xlfn.XLOOKUP($B368,Fitness!$B:$B,Fitness!X:X,0)+_xlfn.XLOOKUP($B368,Inversiones!$B:$B,Inversiones!X:X,0)</f>
        <v>0</v>
      </c>
      <c r="Y368" s="48">
        <f>+_xlfn.XLOOKUP($B368,Fitness!$B:$B,Fitness!Y:Y,0)+_xlfn.XLOOKUP($B368,Inversiones!$B:$B,Inversiones!Y:Y,0)</f>
        <v>0</v>
      </c>
      <c r="Z368" s="48">
        <f>+_xlfn.XLOOKUP($B368,Fitness!$B:$B,Fitness!Z:Z,0)+_xlfn.XLOOKUP($B368,Inversiones!$B:$B,Inversiones!Z:Z,0)</f>
        <v>0</v>
      </c>
      <c r="AA368" s="48">
        <f>+_xlfn.XLOOKUP($B368,Fitness!$B:$B,Fitness!AA:AA,0)+_xlfn.XLOOKUP($B368,Inversiones!$B:$B,Inversiones!AA:AA,0)</f>
        <v>0</v>
      </c>
      <c r="AB368" s="48">
        <f>+_xlfn.XLOOKUP($B368,Fitness!$B:$B,Fitness!AB:AB,0)+_xlfn.XLOOKUP($B368,Inversiones!$B:$B,Inversiones!AB:AB,0)</f>
        <v>0</v>
      </c>
      <c r="AC368" s="48">
        <f>+_xlfn.XLOOKUP($B368,Fitness!$B:$B,Fitness!AC:AC,0)+_xlfn.XLOOKUP($B368,Inversiones!$B:$B,Inversiones!AC:AC,0)</f>
        <v>0</v>
      </c>
      <c r="AD368" s="48">
        <f>+_xlfn.XLOOKUP($B368,Fitness!$B:$B,Fitness!AD:AD,0)+_xlfn.XLOOKUP($B368,Inversiones!$B:$B,Inversiones!AD:AD,0)</f>
        <v>0</v>
      </c>
      <c r="AE368" s="48">
        <f>+_xlfn.XLOOKUP($B368,Fitness!$B:$B,Fitness!AE:AE,0)+_xlfn.XLOOKUP($B368,Inversiones!$B:$B,Inversiones!AE:AE,0)</f>
        <v>0</v>
      </c>
      <c r="AF368" s="48">
        <f>+_xlfn.XLOOKUP($B368,Fitness!$B:$B,Fitness!AF:AF,0)+_xlfn.XLOOKUP($B368,Inversiones!$B:$B,Inversiones!AF:AF,0)</f>
        <v>0</v>
      </c>
      <c r="AG368" s="48">
        <f>+_xlfn.XLOOKUP($B368,Fitness!$B:$B,Fitness!AG:AG,0)+_xlfn.XLOOKUP($B368,Inversiones!$B:$B,Inversiones!AG:AG,0)</f>
        <v>0</v>
      </c>
      <c r="AH368" s="48">
        <f>+_xlfn.XLOOKUP($B368,Fitness!$B:$B,Fitness!AH:AH,0)+_xlfn.XLOOKUP($B368,Inversiones!$B:$B,Inversiones!AH:AH,0)</f>
        <v>0</v>
      </c>
      <c r="AI368" s="48">
        <f>+_xlfn.XLOOKUP($B368,Fitness!$B:$B,Fitness!AI:AI,0)+_xlfn.XLOOKUP($B368,Inversiones!$B:$B,Inversiones!AI:AI,0)</f>
        <v>0</v>
      </c>
      <c r="AJ368" s="48">
        <f>+_xlfn.XLOOKUP($B368,Fitness!$B:$B,Fitness!AJ:AJ,0)+_xlfn.XLOOKUP($B368,Inversiones!$B:$B,Inversiones!AJ:AJ,0)</f>
        <v>0</v>
      </c>
      <c r="AK368" s="48">
        <f>+_xlfn.XLOOKUP($B368,Fitness!$B:$B,Fitness!AK:AK,0)+_xlfn.XLOOKUP($B368,Inversiones!$B:$B,Inversiones!AK:AK,0)</f>
        <v>0</v>
      </c>
      <c r="AL368" s="48">
        <f>+_xlfn.XLOOKUP($B368,Fitness!$B:$B,Fitness!AL:AL,0)+_xlfn.XLOOKUP($B368,Inversiones!$B:$B,Inversiones!AL:AL,0)</f>
        <v>0</v>
      </c>
      <c r="AM368" s="48">
        <f>+_xlfn.XLOOKUP($B368,Fitness!$B:$B,Fitness!AM:AM,0)+_xlfn.XLOOKUP($B368,Inversiones!$B:$B,Inversiones!AM:AM,0)</f>
        <v>0</v>
      </c>
      <c r="AQ368" s="48">
        <f>+-_xlfn.XLOOKUP($B368,'[1]Ene-25'!$C:$C,'[1]Ene-25'!$H:$H,0)</f>
        <v>0</v>
      </c>
      <c r="AR368" s="48">
        <f>+-_xlfn.XLOOKUP($B368,'[1]Feb-25'!$C:$C,'[1]Feb-25'!$H:$H,0)</f>
        <v>0</v>
      </c>
      <c r="AS368" s="48">
        <f>+-_xlfn.XLOOKUP($B368,'[1]Mar-25'!$C:$C,'[1]Mar-25'!$H:$H,0)</f>
        <v>0</v>
      </c>
      <c r="AT368" s="48">
        <f>+-_xlfn.XLOOKUP($B368,'[1]Abr-25'!$C:$C,'[1]Abr-25'!$H:$H,0)</f>
        <v>0</v>
      </c>
      <c r="AU368" s="48">
        <f>+-_xlfn.XLOOKUP($B368,'[1]May-25'!$C:$C,'[1]May-25'!$H:$H,0)</f>
        <v>0</v>
      </c>
      <c r="AV368" s="48">
        <f>+-_xlfn.XLOOKUP($B368,'[1]Jun-25'!$C:$C,'[1]Jun-25'!$H:$H,0)</f>
        <v>0</v>
      </c>
      <c r="AW368" s="48">
        <f>+-_xlfn.XLOOKUP($B368,'[1]Jul-25'!$C:$C,'[1]Jul-25'!$H:$H,0)</f>
        <v>0</v>
      </c>
      <c r="AX368" s="48">
        <f>+-_xlfn.XLOOKUP($B368,'[1]Ago-25'!$C:$C,'[1]Ago-25'!$H:$H,0)</f>
        <v>0</v>
      </c>
      <c r="AY368" s="48">
        <f>+-_xlfn.XLOOKUP($B368,'[1]Sep-25'!$C:$C,'[1]Sep-25'!$H:$H,0)</f>
        <v>0</v>
      </c>
      <c r="AZ368" s="48">
        <f>+-_xlfn.XLOOKUP($B368,'[1]Oct-25'!$C:$C,'[1]Oct-25'!$H:$H,0)</f>
        <v>0</v>
      </c>
      <c r="BA368" s="48">
        <f>+-_xlfn.XLOOKUP($B368,'[1]Nov-25'!$C:$C,'[1]Nov-25'!$H:$H,0)</f>
        <v>0</v>
      </c>
      <c r="BB368" s="48">
        <f>+-_xlfn.XLOOKUP($B368,'[1]Dic-25'!$C:$C,'[1]Dic-25'!$H:$H,0)</f>
        <v>0</v>
      </c>
    </row>
    <row r="369" spans="1:54" collapsed="1" x14ac:dyDescent="0.3">
      <c r="A369" s="18">
        <v>23</v>
      </c>
      <c r="B369" s="150" t="s">
        <v>536</v>
      </c>
      <c r="C369" s="150" t="s">
        <v>537</v>
      </c>
      <c r="D369" s="151">
        <f>+SUBTOTAL(9,D370:D374)</f>
        <v>520103733.87</v>
      </c>
      <c r="E369" s="151">
        <f t="shared" ref="E369:AM369" si="168">+SUBTOTAL(9,E370:E374)</f>
        <v>585022186.92999995</v>
      </c>
      <c r="F369" s="151">
        <f t="shared" si="168"/>
        <v>735022198.1099999</v>
      </c>
      <c r="G369" s="151">
        <f t="shared" si="168"/>
        <v>820012592.37</v>
      </c>
      <c r="H369" s="151">
        <f t="shared" si="168"/>
        <v>1006156161.6800001</v>
      </c>
      <c r="I369" s="151">
        <f t="shared" si="168"/>
        <v>962725860.05000007</v>
      </c>
      <c r="J369" s="151">
        <f t="shared" si="168"/>
        <v>1226257042</v>
      </c>
      <c r="K369" s="151">
        <f t="shared" si="168"/>
        <v>1540838000.5800002</v>
      </c>
      <c r="L369" s="151">
        <f t="shared" si="168"/>
        <v>2188523185.0100002</v>
      </c>
      <c r="M369" s="151">
        <f t="shared" si="168"/>
        <v>2505080621.1599998</v>
      </c>
      <c r="N369" s="151">
        <f t="shared" si="168"/>
        <v>2728582892.4400001</v>
      </c>
      <c r="O369" s="151">
        <f t="shared" si="168"/>
        <v>1543701035.48</v>
      </c>
      <c r="P369" s="151">
        <f t="shared" si="168"/>
        <v>1486605859.3</v>
      </c>
      <c r="Q369" s="151">
        <f t="shared" si="168"/>
        <v>1542422715.6800001</v>
      </c>
      <c r="R369" s="151">
        <f t="shared" si="168"/>
        <v>1932463973.79</v>
      </c>
      <c r="S369" s="151">
        <f t="shared" si="168"/>
        <v>2139741248.8899996</v>
      </c>
      <c r="T369" s="151">
        <f t="shared" si="168"/>
        <v>2352927027.3999996</v>
      </c>
      <c r="U369" s="151">
        <f t="shared" si="168"/>
        <v>1261938708.3599999</v>
      </c>
      <c r="V369" s="151">
        <f t="shared" si="168"/>
        <v>1372349358.29</v>
      </c>
      <c r="W369" s="151">
        <f t="shared" si="168"/>
        <v>1814533870.9400001</v>
      </c>
      <c r="X369" s="151">
        <f t="shared" si="168"/>
        <v>1846235959.5500002</v>
      </c>
      <c r="Y369" s="151">
        <f t="shared" si="168"/>
        <v>1973669542.1799998</v>
      </c>
      <c r="Z369" s="151">
        <f t="shared" si="168"/>
        <v>2245565898.3800001</v>
      </c>
      <c r="AA369" s="151">
        <f t="shared" si="168"/>
        <v>956929167.28999996</v>
      </c>
      <c r="AB369" s="151">
        <f t="shared" si="168"/>
        <v>868785242.20000005</v>
      </c>
      <c r="AC369" s="151">
        <f t="shared" si="168"/>
        <v>1138423936.1300001</v>
      </c>
      <c r="AD369" s="151">
        <f t="shared" si="168"/>
        <v>1467546782.23</v>
      </c>
      <c r="AE369" s="151">
        <f t="shared" si="168"/>
        <v>1284587998.1500001</v>
      </c>
      <c r="AF369" s="151">
        <f t="shared" si="168"/>
        <v>1609398969.8200002</v>
      </c>
      <c r="AG369" s="151">
        <f t="shared" si="168"/>
        <v>1841237132.5900002</v>
      </c>
      <c r="AH369" s="151">
        <f t="shared" si="168"/>
        <v>0</v>
      </c>
      <c r="AI369" s="151">
        <f t="shared" si="168"/>
        <v>0</v>
      </c>
      <c r="AJ369" s="151">
        <f t="shared" si="168"/>
        <v>0</v>
      </c>
      <c r="AK369" s="151">
        <f t="shared" si="168"/>
        <v>0</v>
      </c>
      <c r="AL369" s="151">
        <f t="shared" si="168"/>
        <v>0</v>
      </c>
      <c r="AM369" s="151">
        <f t="shared" si="168"/>
        <v>0</v>
      </c>
      <c r="AQ369" s="77">
        <f t="shared" ref="AQ369:BB369" si="169">+SUBTOTAL(9,AQ370:AQ374)</f>
        <v>300272026.30000001</v>
      </c>
      <c r="AR369" s="77">
        <f t="shared" si="169"/>
        <v>397427091.06999999</v>
      </c>
      <c r="AS369" s="77">
        <f t="shared" si="169"/>
        <v>535598093.88</v>
      </c>
      <c r="AT369" s="77">
        <f t="shared" si="169"/>
        <v>316394825.09999996</v>
      </c>
      <c r="AU369" s="77">
        <f t="shared" si="169"/>
        <v>445334456.00999999</v>
      </c>
      <c r="AV369" s="77">
        <f t="shared" si="169"/>
        <v>479917241.00999999</v>
      </c>
      <c r="AW369" s="77">
        <f t="shared" si="169"/>
        <v>0</v>
      </c>
      <c r="AX369" s="77">
        <f t="shared" si="169"/>
        <v>0</v>
      </c>
      <c r="AY369" s="77">
        <f t="shared" si="169"/>
        <v>0</v>
      </c>
      <c r="AZ369" s="77">
        <f t="shared" si="169"/>
        <v>0</v>
      </c>
      <c r="BA369" s="77">
        <f t="shared" si="169"/>
        <v>0</v>
      </c>
      <c r="BB369" s="77">
        <f t="shared" si="169"/>
        <v>0</v>
      </c>
    </row>
    <row r="370" spans="1:54" hidden="1" outlineLevel="1" x14ac:dyDescent="0.3">
      <c r="B370" s="139" t="s">
        <v>538</v>
      </c>
      <c r="C370" s="69" t="s">
        <v>539</v>
      </c>
      <c r="D370" s="61">
        <f>+_xlfn.XLOOKUP($B370,Fitness!$B:$B,Fitness!D:D,0)+_xlfn.XLOOKUP($B370,Inversiones!$B:$B,Inversiones!D:D,0)</f>
        <v>358755597.19</v>
      </c>
      <c r="E370" s="61">
        <f>+_xlfn.XLOOKUP($B370,Fitness!$B:$B,Fitness!E:E,0)+_xlfn.XLOOKUP($B370,Inversiones!$B:$B,Inversiones!E:E,0)</f>
        <v>395037327.01999998</v>
      </c>
      <c r="F370" s="61">
        <f>+_xlfn.XLOOKUP($B370,Fitness!$B:$B,Fitness!F:F,0)+_xlfn.XLOOKUP($B370,Inversiones!$B:$B,Inversiones!F:F,0)</f>
        <v>476251596.57999998</v>
      </c>
      <c r="G370" s="61">
        <f>+_xlfn.XLOOKUP($B370,Fitness!$B:$B,Fitness!G:G,0)+_xlfn.XLOOKUP($B370,Inversiones!$B:$B,Inversiones!G:G,0)</f>
        <v>551841705.84000003</v>
      </c>
      <c r="H370" s="61">
        <f>+_xlfn.XLOOKUP($B370,Fitness!$B:$B,Fitness!H:H,0)+_xlfn.XLOOKUP($B370,Inversiones!$B:$B,Inversiones!H:H,0)</f>
        <v>647471109.68000007</v>
      </c>
      <c r="I370" s="61">
        <f>+_xlfn.XLOOKUP($B370,Fitness!$B:$B,Fitness!I:I,0)+_xlfn.XLOOKUP($B370,Inversiones!$B:$B,Inversiones!I:I,0)</f>
        <v>823267725.97000003</v>
      </c>
      <c r="J370" s="61">
        <f>+_xlfn.XLOOKUP($B370,Fitness!$B:$B,Fitness!J:J,0)+_xlfn.XLOOKUP($B370,Inversiones!$B:$B,Inversiones!J:J,0)</f>
        <v>991134841.79999995</v>
      </c>
      <c r="K370" s="61">
        <f>+_xlfn.XLOOKUP($B370,Fitness!$B:$B,Fitness!K:K,0)+_xlfn.XLOOKUP($B370,Inversiones!$B:$B,Inversiones!K:K,0)</f>
        <v>1205643674.4400001</v>
      </c>
      <c r="L370" s="61">
        <f>+_xlfn.XLOOKUP($B370,Fitness!$B:$B,Fitness!L:L,0)+_xlfn.XLOOKUP($B370,Inversiones!$B:$B,Inversiones!L:L,0)</f>
        <v>1725568364.8099999</v>
      </c>
      <c r="M370" s="61">
        <f>+_xlfn.XLOOKUP($B370,Fitness!$B:$B,Fitness!M:M,0)+_xlfn.XLOOKUP($B370,Inversiones!$B:$B,Inversiones!M:M,0)</f>
        <v>1819557974.8099999</v>
      </c>
      <c r="N370" s="61">
        <f>+_xlfn.XLOOKUP($B370,Fitness!$B:$B,Fitness!N:N,0)+_xlfn.XLOOKUP($B370,Inversiones!$B:$B,Inversiones!N:N,0)</f>
        <v>1908272988.5599999</v>
      </c>
      <c r="O370" s="61">
        <f>+_xlfn.XLOOKUP($B370,Fitness!$B:$B,Fitness!O:O,0)+_xlfn.XLOOKUP($B370,Inversiones!$B:$B,Inversiones!O:O,0)</f>
        <v>1427795972.24</v>
      </c>
      <c r="P370" s="61">
        <f>+_xlfn.XLOOKUP($B370,Fitness!$B:$B,Fitness!P:P,0)+_xlfn.XLOOKUP($B370,Inversiones!$B:$B,Inversiones!P:P,0)</f>
        <v>1237093576.24</v>
      </c>
      <c r="Q370" s="61">
        <f>+_xlfn.XLOOKUP($B370,Fitness!$B:$B,Fitness!Q:Q,0)+_xlfn.XLOOKUP($B370,Inversiones!$B:$B,Inversiones!Q:Q,0)</f>
        <v>1200749291.97</v>
      </c>
      <c r="R370" s="61">
        <f>+_xlfn.XLOOKUP($B370,Fitness!$B:$B,Fitness!R:R,0)+_xlfn.XLOOKUP($B370,Inversiones!$B:$B,Inversiones!R:R,0)</f>
        <v>1472152741.97</v>
      </c>
      <c r="S370" s="61">
        <f>+_xlfn.XLOOKUP($B370,Fitness!$B:$B,Fitness!S:S,0)+_xlfn.XLOOKUP($B370,Inversiones!$B:$B,Inversiones!S:S,0)</f>
        <v>1593488932.1599998</v>
      </c>
      <c r="T370" s="61">
        <f>+_xlfn.XLOOKUP($B370,Fitness!$B:$B,Fitness!T:T,0)+_xlfn.XLOOKUP($B370,Inversiones!$B:$B,Inversiones!T:T,0)</f>
        <v>1714072031.3199999</v>
      </c>
      <c r="U370" s="61">
        <f>+_xlfn.XLOOKUP($B370,Fitness!$B:$B,Fitness!U:U,0)+_xlfn.XLOOKUP($B370,Inversiones!$B:$B,Inversiones!U:U,0)</f>
        <v>1169710893.23</v>
      </c>
      <c r="V370" s="61">
        <f>+_xlfn.XLOOKUP($B370,Fitness!$B:$B,Fitness!V:V,0)+_xlfn.XLOOKUP($B370,Inversiones!$B:$B,Inversiones!V:V,0)</f>
        <v>1168015413.25</v>
      </c>
      <c r="W370" s="61">
        <f>+_xlfn.XLOOKUP($B370,Fitness!$B:$B,Fitness!W:W,0)+_xlfn.XLOOKUP($B370,Inversiones!$B:$B,Inversiones!W:W,0)</f>
        <v>1383403547.9200001</v>
      </c>
      <c r="X370" s="61">
        <f>+_xlfn.XLOOKUP($B370,Fitness!$B:$B,Fitness!X:X,0)+_xlfn.XLOOKUP($B370,Inversiones!$B:$B,Inversiones!X:X,0)</f>
        <v>1270316408.55</v>
      </c>
      <c r="Y370" s="61">
        <f>+_xlfn.XLOOKUP($B370,Fitness!$B:$B,Fitness!Y:Y,0)+_xlfn.XLOOKUP($B370,Inversiones!$B:$B,Inversiones!Y:Y,0)</f>
        <v>1296081588.3299999</v>
      </c>
      <c r="Z370" s="61">
        <f>+_xlfn.XLOOKUP($B370,Fitness!$B:$B,Fitness!Z:Z,0)+_xlfn.XLOOKUP($B370,Inversiones!$B:$B,Inversiones!Z:Z,0)</f>
        <v>1436762330.99</v>
      </c>
      <c r="AA370" s="61">
        <f>+_xlfn.XLOOKUP($B370,Fitness!$B:$B,Fitness!AA:AA,0)+_xlfn.XLOOKUP($B370,Inversiones!$B:$B,Inversiones!AA:AA,0)</f>
        <v>822078420.58999991</v>
      </c>
      <c r="AB370" s="61">
        <f>+_xlfn.XLOOKUP($B370,Fitness!$B:$B,Fitness!AB:AB,0)+_xlfn.XLOOKUP($B370,Inversiones!$B:$B,Inversiones!AB:AB,0)</f>
        <v>393254720.91000003</v>
      </c>
      <c r="AC370" s="61">
        <f>+_xlfn.XLOOKUP($B370,Fitness!$B:$B,Fitness!AC:AC,0)+_xlfn.XLOOKUP($B370,Inversiones!$B:$B,Inversiones!AC:AC,0)</f>
        <v>479811993.19999999</v>
      </c>
      <c r="AD370" s="61">
        <f>+_xlfn.XLOOKUP($B370,Fitness!$B:$B,Fitness!AD:AD,0)+_xlfn.XLOOKUP($B370,Inversiones!$B:$B,Inversiones!AD:AD,0)</f>
        <v>701855758.13</v>
      </c>
      <c r="AE370" s="61">
        <f>+_xlfn.XLOOKUP($B370,Fitness!$B:$B,Fitness!AE:AE,0)+_xlfn.XLOOKUP($B370,Inversiones!$B:$B,Inversiones!AE:AE,0)</f>
        <v>501626681.21000004</v>
      </c>
      <c r="AF370" s="61">
        <f>+_xlfn.XLOOKUP($B370,Fitness!$B:$B,Fitness!AF:AF,0)+_xlfn.XLOOKUP($B370,Inversiones!$B:$B,Inversiones!AF:AF,0)</f>
        <v>648701228</v>
      </c>
      <c r="AG370" s="61">
        <f>+_xlfn.XLOOKUP($B370,Fitness!$B:$B,Fitness!AG:AG,0)+_xlfn.XLOOKUP($B370,Inversiones!$B:$B,Inversiones!AG:AG,0)</f>
        <v>740602251.1400001</v>
      </c>
      <c r="AH370" s="61">
        <f>+_xlfn.XLOOKUP($B370,Fitness!$B:$B,Fitness!AH:AH,0)+_xlfn.XLOOKUP($B370,Inversiones!$B:$B,Inversiones!AH:AH,0)</f>
        <v>0</v>
      </c>
      <c r="AI370" s="61">
        <f>+_xlfn.XLOOKUP($B370,Fitness!$B:$B,Fitness!AI:AI,0)+_xlfn.XLOOKUP($B370,Inversiones!$B:$B,Inversiones!AI:AI,0)</f>
        <v>0</v>
      </c>
      <c r="AJ370" s="61">
        <f>+_xlfn.XLOOKUP($B370,Fitness!$B:$B,Fitness!AJ:AJ,0)+_xlfn.XLOOKUP($B370,Inversiones!$B:$B,Inversiones!AJ:AJ,0)</f>
        <v>0</v>
      </c>
      <c r="AK370" s="61">
        <f>+_xlfn.XLOOKUP($B370,Fitness!$B:$B,Fitness!AK:AK,0)+_xlfn.XLOOKUP($B370,Inversiones!$B:$B,Inversiones!AK:AK,0)</f>
        <v>0</v>
      </c>
      <c r="AL370" s="61">
        <f>+_xlfn.XLOOKUP($B370,Fitness!$B:$B,Fitness!AL:AL,0)+_xlfn.XLOOKUP($B370,Inversiones!$B:$B,Inversiones!AL:AL,0)</f>
        <v>0</v>
      </c>
      <c r="AM370" s="61">
        <f>+_xlfn.XLOOKUP($B370,Fitness!$B:$B,Fitness!AM:AM,0)+_xlfn.XLOOKUP($B370,Inversiones!$B:$B,Inversiones!AM:AM,0)</f>
        <v>0</v>
      </c>
      <c r="AQ370" s="61">
        <f>+-_xlfn.XLOOKUP($B370,'[1]Ene-25'!$C:$C,'[1]Ene-25'!$H:$H,0)</f>
        <v>257469138.83000001</v>
      </c>
      <c r="AR370" s="61">
        <f>+-_xlfn.XLOOKUP($B370,'[1]Feb-25'!$C:$C,'[1]Feb-25'!$H:$H,0)</f>
        <v>324859438.19999999</v>
      </c>
      <c r="AS370" s="61">
        <f>+-_xlfn.XLOOKUP($B370,'[1]Mar-25'!$C:$C,'[1]Mar-25'!$H:$H,0)</f>
        <v>468965414.52999997</v>
      </c>
      <c r="AT370" s="61">
        <f>+-_xlfn.XLOOKUP($B370,'[1]Abr-25'!$C:$C,'[1]Abr-25'!$H:$H,0)</f>
        <v>255740034.97</v>
      </c>
      <c r="AU370" s="61">
        <f>+-_xlfn.XLOOKUP($B370,'[1]May-25'!$C:$C,'[1]May-25'!$H:$H,0)</f>
        <v>378306366.31999999</v>
      </c>
      <c r="AV370" s="61">
        <f>+-_xlfn.XLOOKUP($B370,'[1]Jun-25'!$C:$C,'[1]Jun-25'!$H:$H,0)</f>
        <v>322224496.66000003</v>
      </c>
      <c r="AW370" s="61">
        <f>+-_xlfn.XLOOKUP($B370,'[1]Jul-25'!$C:$C,'[1]Jul-25'!$H:$H,0)</f>
        <v>0</v>
      </c>
      <c r="AX370" s="61">
        <f>+-_xlfn.XLOOKUP($B370,'[1]Ago-25'!$C:$C,'[1]Ago-25'!$H:$H,0)</f>
        <v>0</v>
      </c>
      <c r="AY370" s="61">
        <f>+-_xlfn.XLOOKUP($B370,'[1]Sep-25'!$C:$C,'[1]Sep-25'!$H:$H,0)</f>
        <v>0</v>
      </c>
      <c r="AZ370" s="61">
        <f>+-_xlfn.XLOOKUP($B370,'[1]Oct-25'!$C:$C,'[1]Oct-25'!$H:$H,0)</f>
        <v>0</v>
      </c>
      <c r="BA370" s="61">
        <f>+-_xlfn.XLOOKUP($B370,'[1]Nov-25'!$C:$C,'[1]Nov-25'!$H:$H,0)</f>
        <v>0</v>
      </c>
      <c r="BB370" s="61">
        <f>+-_xlfn.XLOOKUP($B370,'[1]Dic-25'!$C:$C,'[1]Dic-25'!$H:$H,0)</f>
        <v>0</v>
      </c>
    </row>
    <row r="371" spans="1:54" hidden="1" outlineLevel="1" x14ac:dyDescent="0.3">
      <c r="B371" s="140" t="s">
        <v>540</v>
      </c>
      <c r="C371" s="60" t="s">
        <v>541</v>
      </c>
      <c r="D371" s="63">
        <f>+_xlfn.XLOOKUP($B371,Fitness!$B:$B,Fitness!D:D,0)+_xlfn.XLOOKUP($B371,Inversiones!$B:$B,Inversiones!D:D,0)</f>
        <v>21832340.98</v>
      </c>
      <c r="E371" s="63">
        <f>+_xlfn.XLOOKUP($B371,Fitness!$B:$B,Fitness!E:E,0)+_xlfn.XLOOKUP($B371,Inversiones!$B:$B,Inversiones!E:E,0)</f>
        <v>17233713.710000001</v>
      </c>
      <c r="F371" s="63">
        <f>+_xlfn.XLOOKUP($B371,Fitness!$B:$B,Fitness!F:F,0)+_xlfn.XLOOKUP($B371,Inversiones!$B:$B,Inversiones!F:F,0)</f>
        <v>19169633.09</v>
      </c>
      <c r="G371" s="63">
        <f>+_xlfn.XLOOKUP($B371,Fitness!$B:$B,Fitness!G:G,0)+_xlfn.XLOOKUP($B371,Inversiones!$B:$B,Inversiones!G:G,0)</f>
        <v>9938423.1500000004</v>
      </c>
      <c r="H371" s="63">
        <f>+_xlfn.XLOOKUP($B371,Fitness!$B:$B,Fitness!H:H,0)+_xlfn.XLOOKUP($B371,Inversiones!$B:$B,Inversiones!H:H,0)</f>
        <v>12146645.939999999</v>
      </c>
      <c r="I371" s="63">
        <f>+_xlfn.XLOOKUP($B371,Fitness!$B:$B,Fitness!I:I,0)+_xlfn.XLOOKUP($B371,Inversiones!$B:$B,Inversiones!I:I,0)</f>
        <v>16529349.600000001</v>
      </c>
      <c r="J371" s="63">
        <f>+_xlfn.XLOOKUP($B371,Fitness!$B:$B,Fitness!J:J,0)+_xlfn.XLOOKUP($B371,Inversiones!$B:$B,Inversiones!J:J,0)</f>
        <v>30060635.739999998</v>
      </c>
      <c r="K371" s="63">
        <f>+_xlfn.XLOOKUP($B371,Fitness!$B:$B,Fitness!K:K,0)+_xlfn.XLOOKUP($B371,Inversiones!$B:$B,Inversiones!K:K,0)</f>
        <v>14925912.68</v>
      </c>
      <c r="L371" s="63">
        <f>+_xlfn.XLOOKUP($B371,Fitness!$B:$B,Fitness!L:L,0)+_xlfn.XLOOKUP($B371,Inversiones!$B:$B,Inversiones!L:L,0)</f>
        <v>20713405.530000001</v>
      </c>
      <c r="M371" s="63">
        <f>+_xlfn.XLOOKUP($B371,Fitness!$B:$B,Fitness!M:M,0)+_xlfn.XLOOKUP($B371,Inversiones!$B:$B,Inversiones!M:M,0)</f>
        <v>24051928.119999997</v>
      </c>
      <c r="N371" s="63">
        <f>+_xlfn.XLOOKUP($B371,Fitness!$B:$B,Fitness!N:N,0)+_xlfn.XLOOKUP($B371,Inversiones!$B:$B,Inversiones!N:N,0)</f>
        <v>25505452.23</v>
      </c>
      <c r="O371" s="63">
        <f>+_xlfn.XLOOKUP($B371,Fitness!$B:$B,Fitness!O:O,0)+_xlfn.XLOOKUP($B371,Inversiones!$B:$B,Inversiones!O:O,0)</f>
        <v>23157262.879999999</v>
      </c>
      <c r="P371" s="63">
        <f>+_xlfn.XLOOKUP($B371,Fitness!$B:$B,Fitness!P:P,0)+_xlfn.XLOOKUP($B371,Inversiones!$B:$B,Inversiones!P:P,0)</f>
        <v>35269746.850000001</v>
      </c>
      <c r="Q371" s="63">
        <f>+_xlfn.XLOOKUP($B371,Fitness!$B:$B,Fitness!Q:Q,0)+_xlfn.XLOOKUP($B371,Inversiones!$B:$B,Inversiones!Q:Q,0)</f>
        <v>39346952.210000001</v>
      </c>
      <c r="R371" s="63">
        <f>+_xlfn.XLOOKUP($B371,Fitness!$B:$B,Fitness!R:R,0)+_xlfn.XLOOKUP($B371,Inversiones!$B:$B,Inversiones!R:R,0)</f>
        <v>26378611.59</v>
      </c>
      <c r="S371" s="63">
        <f>+_xlfn.XLOOKUP($B371,Fitness!$B:$B,Fitness!S:S,0)+_xlfn.XLOOKUP($B371,Inversiones!$B:$B,Inversiones!S:S,0)</f>
        <v>26061199.370000001</v>
      </c>
      <c r="T371" s="63">
        <f>+_xlfn.XLOOKUP($B371,Fitness!$B:$B,Fitness!T:T,0)+_xlfn.XLOOKUP($B371,Inversiones!$B:$B,Inversiones!T:T,0)</f>
        <v>28084738.080000002</v>
      </c>
      <c r="U371" s="63">
        <f>+_xlfn.XLOOKUP($B371,Fitness!$B:$B,Fitness!U:U,0)+_xlfn.XLOOKUP($B371,Inversiones!$B:$B,Inversiones!U:U,0)</f>
        <v>27532171.620000001</v>
      </c>
      <c r="V371" s="63">
        <f>+_xlfn.XLOOKUP($B371,Fitness!$B:$B,Fitness!V:V,0)+_xlfn.XLOOKUP($B371,Inversiones!$B:$B,Inversiones!V:V,0)</f>
        <v>29887099.799999997</v>
      </c>
      <c r="W371" s="63">
        <f>+_xlfn.XLOOKUP($B371,Fitness!$B:$B,Fitness!W:W,0)+_xlfn.XLOOKUP($B371,Inversiones!$B:$B,Inversiones!W:W,0)</f>
        <v>38939355.409999996</v>
      </c>
      <c r="X371" s="63">
        <f>+_xlfn.XLOOKUP($B371,Fitness!$B:$B,Fitness!X:X,0)+_xlfn.XLOOKUP($B371,Inversiones!$B:$B,Inversiones!X:X,0)</f>
        <v>59333384.959999993</v>
      </c>
      <c r="Y371" s="63">
        <f>+_xlfn.XLOOKUP($B371,Fitness!$B:$B,Fitness!Y:Y,0)+_xlfn.XLOOKUP($B371,Inversiones!$B:$B,Inversiones!Y:Y,0)</f>
        <v>33461160.880000003</v>
      </c>
      <c r="Z371" s="63">
        <f>+_xlfn.XLOOKUP($B371,Fitness!$B:$B,Fitness!Z:Z,0)+_xlfn.XLOOKUP($B371,Inversiones!$B:$B,Inversiones!Z:Z,0)</f>
        <v>19966929.710000001</v>
      </c>
      <c r="AA371" s="63">
        <f>+_xlfn.XLOOKUP($B371,Fitness!$B:$B,Fitness!AA:AA,0)+_xlfn.XLOOKUP($B371,Inversiones!$B:$B,Inversiones!AA:AA,0)</f>
        <v>36116191.079999998</v>
      </c>
      <c r="AB371" s="63">
        <f>+_xlfn.XLOOKUP($B371,Fitness!$B:$B,Fitness!AB:AB,0)+_xlfn.XLOOKUP($B371,Inversiones!$B:$B,Inversiones!AB:AB,0)</f>
        <v>32006530.399999999</v>
      </c>
      <c r="AC371" s="63">
        <f>+_xlfn.XLOOKUP($B371,Fitness!$B:$B,Fitness!AC:AC,0)+_xlfn.XLOOKUP($B371,Inversiones!$B:$B,Inversiones!AC:AC,0)</f>
        <v>48352853.909999996</v>
      </c>
      <c r="AD371" s="63">
        <f>+_xlfn.XLOOKUP($B371,Fitness!$B:$B,Fitness!AD:AD,0)+_xlfn.XLOOKUP($B371,Inversiones!$B:$B,Inversiones!AD:AD,0)</f>
        <v>43019020.299999997</v>
      </c>
      <c r="AE371" s="63">
        <f>+_xlfn.XLOOKUP($B371,Fitness!$B:$B,Fitness!AE:AE,0)+_xlfn.XLOOKUP($B371,Inversiones!$B:$B,Inversiones!AE:AE,0)</f>
        <v>34252513.780000001</v>
      </c>
      <c r="AF371" s="63">
        <f>+_xlfn.XLOOKUP($B371,Fitness!$B:$B,Fitness!AF:AF,0)+_xlfn.XLOOKUP($B371,Inversiones!$B:$B,Inversiones!AF:AF,0)</f>
        <v>29201245.899999999</v>
      </c>
      <c r="AG371" s="63">
        <f>+_xlfn.XLOOKUP($B371,Fitness!$B:$B,Fitness!AG:AG,0)+_xlfn.XLOOKUP($B371,Inversiones!$B:$B,Inversiones!AG:AG,0)</f>
        <v>33868403.240000002</v>
      </c>
      <c r="AH371" s="63">
        <f>+_xlfn.XLOOKUP($B371,Fitness!$B:$B,Fitness!AH:AH,0)+_xlfn.XLOOKUP($B371,Inversiones!$B:$B,Inversiones!AH:AH,0)</f>
        <v>0</v>
      </c>
      <c r="AI371" s="63">
        <f>+_xlfn.XLOOKUP($B371,Fitness!$B:$B,Fitness!AI:AI,0)+_xlfn.XLOOKUP($B371,Inversiones!$B:$B,Inversiones!AI:AI,0)</f>
        <v>0</v>
      </c>
      <c r="AJ371" s="63">
        <f>+_xlfn.XLOOKUP($B371,Fitness!$B:$B,Fitness!AJ:AJ,0)+_xlfn.XLOOKUP($B371,Inversiones!$B:$B,Inversiones!AJ:AJ,0)</f>
        <v>0</v>
      </c>
      <c r="AK371" s="63">
        <f>+_xlfn.XLOOKUP($B371,Fitness!$B:$B,Fitness!AK:AK,0)+_xlfn.XLOOKUP($B371,Inversiones!$B:$B,Inversiones!AK:AK,0)</f>
        <v>0</v>
      </c>
      <c r="AL371" s="63">
        <f>+_xlfn.XLOOKUP($B371,Fitness!$B:$B,Fitness!AL:AL,0)+_xlfn.XLOOKUP($B371,Inversiones!$B:$B,Inversiones!AL:AL,0)</f>
        <v>0</v>
      </c>
      <c r="AM371" s="63">
        <f>+_xlfn.XLOOKUP($B371,Fitness!$B:$B,Fitness!AM:AM,0)+_xlfn.XLOOKUP($B371,Inversiones!$B:$B,Inversiones!AM:AM,0)</f>
        <v>0</v>
      </c>
      <c r="AQ371" s="63">
        <f>+-_xlfn.XLOOKUP($B371,'[1]Ene-25'!$C:$C,'[1]Ene-25'!$H:$H,0)</f>
        <v>7222668.4000000004</v>
      </c>
      <c r="AR371" s="63">
        <f>+-_xlfn.XLOOKUP($B371,'[1]Feb-25'!$C:$C,'[1]Feb-25'!$H:$H,0)</f>
        <v>27543865.670000002</v>
      </c>
      <c r="AS371" s="63">
        <f>+-_xlfn.XLOOKUP($B371,'[1]Mar-25'!$C:$C,'[1]Mar-25'!$H:$H,0)</f>
        <v>26262985.370000001</v>
      </c>
      <c r="AT371" s="63">
        <f>+-_xlfn.XLOOKUP($B371,'[1]Abr-25'!$C:$C,'[1]Abr-25'!$H:$H,0)</f>
        <v>18515218.789999999</v>
      </c>
      <c r="AU371" s="63">
        <f>+-_xlfn.XLOOKUP($B371,'[1]May-25'!$C:$C,'[1]May-25'!$H:$H,0)</f>
        <v>24701351.59</v>
      </c>
      <c r="AV371" s="63">
        <f>+-_xlfn.XLOOKUP($B371,'[1]Jun-25'!$C:$C,'[1]Jun-25'!$H:$H,0)</f>
        <v>25126466.960000001</v>
      </c>
      <c r="AW371" s="63">
        <f>+-_xlfn.XLOOKUP($B371,'[1]Jul-25'!$C:$C,'[1]Jul-25'!$H:$H,0)</f>
        <v>0</v>
      </c>
      <c r="AX371" s="63">
        <f>+-_xlfn.XLOOKUP($B371,'[1]Ago-25'!$C:$C,'[1]Ago-25'!$H:$H,0)</f>
        <v>0</v>
      </c>
      <c r="AY371" s="63">
        <f>+-_xlfn.XLOOKUP($B371,'[1]Sep-25'!$C:$C,'[1]Sep-25'!$H:$H,0)</f>
        <v>0</v>
      </c>
      <c r="AZ371" s="63">
        <f>+-_xlfn.XLOOKUP($B371,'[1]Oct-25'!$C:$C,'[1]Oct-25'!$H:$H,0)</f>
        <v>0</v>
      </c>
      <c r="BA371" s="63">
        <f>+-_xlfn.XLOOKUP($B371,'[1]Nov-25'!$C:$C,'[1]Nov-25'!$H:$H,0)</f>
        <v>0</v>
      </c>
      <c r="BB371" s="63">
        <f>+-_xlfn.XLOOKUP($B371,'[1]Dic-25'!$C:$C,'[1]Dic-25'!$H:$H,0)</f>
        <v>0</v>
      </c>
    </row>
    <row r="372" spans="1:54" hidden="1" outlineLevel="1" x14ac:dyDescent="0.3">
      <c r="B372" s="140" t="s">
        <v>542</v>
      </c>
      <c r="C372" s="60" t="s">
        <v>543</v>
      </c>
      <c r="D372" s="63">
        <f>+_xlfn.XLOOKUP($B372,Fitness!$B:$B,Fitness!D:D,0)+_xlfn.XLOOKUP($B372,Inversiones!$B:$B,Inversiones!D:D,0)</f>
        <v>1873015.7</v>
      </c>
      <c r="E372" s="63">
        <f>+_xlfn.XLOOKUP($B372,Fitness!$B:$B,Fitness!E:E,0)+_xlfn.XLOOKUP($B372,Inversiones!$B:$B,Inversiones!E:E,0)</f>
        <v>1598261.2</v>
      </c>
      <c r="F372" s="63">
        <f>+_xlfn.XLOOKUP($B372,Fitness!$B:$B,Fitness!F:F,0)+_xlfn.XLOOKUP($B372,Inversiones!$B:$B,Inversiones!F:F,0)</f>
        <v>1866517.44</v>
      </c>
      <c r="G372" s="63">
        <f>+_xlfn.XLOOKUP($B372,Fitness!$B:$B,Fitness!G:G,0)+_xlfn.XLOOKUP($B372,Inversiones!$B:$B,Inversiones!G:G,0)</f>
        <v>1286045.3799999999</v>
      </c>
      <c r="H372" s="63">
        <f>+_xlfn.XLOOKUP($B372,Fitness!$B:$B,Fitness!H:H,0)+_xlfn.XLOOKUP($B372,Inversiones!$B:$B,Inversiones!H:H,0)</f>
        <v>1808594.06</v>
      </c>
      <c r="I372" s="63">
        <f>+_xlfn.XLOOKUP($B372,Fitness!$B:$B,Fitness!I:I,0)+_xlfn.XLOOKUP($B372,Inversiones!$B:$B,Inversiones!I:I,0)</f>
        <v>1670592.48</v>
      </c>
      <c r="J372" s="63">
        <f>+_xlfn.XLOOKUP($B372,Fitness!$B:$B,Fitness!J:J,0)+_xlfn.XLOOKUP($B372,Inversiones!$B:$B,Inversiones!J:J,0)</f>
        <v>2111784.46</v>
      </c>
      <c r="K372" s="63">
        <f>+_xlfn.XLOOKUP($B372,Fitness!$B:$B,Fitness!K:K,0)+_xlfn.XLOOKUP($B372,Inversiones!$B:$B,Inversiones!K:K,0)</f>
        <v>1960776.46</v>
      </c>
      <c r="L372" s="63">
        <f>+_xlfn.XLOOKUP($B372,Fitness!$B:$B,Fitness!L:L,0)+_xlfn.XLOOKUP($B372,Inversiones!$B:$B,Inversiones!L:L,0)</f>
        <v>2440810.67</v>
      </c>
      <c r="M372" s="63">
        <f>+_xlfn.XLOOKUP($B372,Fitness!$B:$B,Fitness!M:M,0)+_xlfn.XLOOKUP($B372,Inversiones!$B:$B,Inversiones!M:M,0)</f>
        <v>2320042.23</v>
      </c>
      <c r="N372" s="63">
        <f>+_xlfn.XLOOKUP($B372,Fitness!$B:$B,Fitness!N:N,0)+_xlfn.XLOOKUP($B372,Inversiones!$B:$B,Inversiones!N:N,0)</f>
        <v>2679744.65</v>
      </c>
      <c r="O372" s="63">
        <f>+_xlfn.XLOOKUP($B372,Fitness!$B:$B,Fitness!O:O,0)+_xlfn.XLOOKUP($B372,Inversiones!$B:$B,Inversiones!O:O,0)</f>
        <v>3409751.36</v>
      </c>
      <c r="P372" s="63">
        <f>+_xlfn.XLOOKUP($B372,Fitness!$B:$B,Fitness!P:P,0)+_xlfn.XLOOKUP($B372,Inversiones!$B:$B,Inversiones!P:P,0)</f>
        <v>4447022.21</v>
      </c>
      <c r="Q372" s="63">
        <f>+_xlfn.XLOOKUP($B372,Fitness!$B:$B,Fitness!Q:Q,0)+_xlfn.XLOOKUP($B372,Inversiones!$B:$B,Inversiones!Q:Q,0)</f>
        <v>5686595.5</v>
      </c>
      <c r="R372" s="63">
        <f>+_xlfn.XLOOKUP($B372,Fitness!$B:$B,Fitness!R:R,0)+_xlfn.XLOOKUP($B372,Inversiones!$B:$B,Inversiones!R:R,0)</f>
        <v>4298702.2300000004</v>
      </c>
      <c r="S372" s="63">
        <f>+_xlfn.XLOOKUP($B372,Fitness!$B:$B,Fitness!S:S,0)+_xlfn.XLOOKUP($B372,Inversiones!$B:$B,Inversiones!S:S,0)</f>
        <v>4630738.55</v>
      </c>
      <c r="T372" s="63">
        <f>+_xlfn.XLOOKUP($B372,Fitness!$B:$B,Fitness!T:T,0)+_xlfn.XLOOKUP($B372,Inversiones!$B:$B,Inversiones!T:T,0)</f>
        <v>5582802.7000000002</v>
      </c>
      <c r="U372" s="63">
        <f>+_xlfn.XLOOKUP($B372,Fitness!$B:$B,Fitness!U:U,0)+_xlfn.XLOOKUP($B372,Inversiones!$B:$B,Inversiones!U:U,0)</f>
        <v>6739989.5099999998</v>
      </c>
      <c r="V372" s="63">
        <f>+_xlfn.XLOOKUP($B372,Fitness!$B:$B,Fitness!V:V,0)+_xlfn.XLOOKUP($B372,Inversiones!$B:$B,Inversiones!V:V,0)</f>
        <v>6565627.8899999997</v>
      </c>
      <c r="W372" s="63">
        <f>+_xlfn.XLOOKUP($B372,Fitness!$B:$B,Fitness!W:W,0)+_xlfn.XLOOKUP($B372,Inversiones!$B:$B,Inversiones!W:W,0)</f>
        <v>6437490.2599999998</v>
      </c>
      <c r="X372" s="63">
        <f>+_xlfn.XLOOKUP($B372,Fitness!$B:$B,Fitness!X:X,0)+_xlfn.XLOOKUP($B372,Inversiones!$B:$B,Inversiones!X:X,0)</f>
        <v>6301278.6900000004</v>
      </c>
      <c r="Y372" s="63">
        <f>+_xlfn.XLOOKUP($B372,Fitness!$B:$B,Fitness!Y:Y,0)+_xlfn.XLOOKUP($B372,Inversiones!$B:$B,Inversiones!Y:Y,0)</f>
        <v>6781405.6200000001</v>
      </c>
      <c r="Z372" s="63">
        <f>+_xlfn.XLOOKUP($B372,Fitness!$B:$B,Fitness!Z:Z,0)+_xlfn.XLOOKUP($B372,Inversiones!$B:$B,Inversiones!Z:Z,0)</f>
        <v>8329104.3300000001</v>
      </c>
      <c r="AA372" s="63">
        <f>+_xlfn.XLOOKUP($B372,Fitness!$B:$B,Fitness!AA:AA,0)+_xlfn.XLOOKUP($B372,Inversiones!$B:$B,Inversiones!AA:AA,0)</f>
        <v>8636617.6199999992</v>
      </c>
      <c r="AB372" s="63">
        <f>+_xlfn.XLOOKUP($B372,Fitness!$B:$B,Fitness!AB:AB,0)+_xlfn.XLOOKUP($B372,Inversiones!$B:$B,Inversiones!AB:AB,0)</f>
        <v>7693014.0700000003</v>
      </c>
      <c r="AC372" s="63">
        <f>+_xlfn.XLOOKUP($B372,Fitness!$B:$B,Fitness!AC:AC,0)+_xlfn.XLOOKUP($B372,Inversiones!$B:$B,Inversiones!AC:AC,0)</f>
        <v>8715286.1999999993</v>
      </c>
      <c r="AD372" s="63">
        <f>+_xlfn.XLOOKUP($B372,Fitness!$B:$B,Fitness!AD:AD,0)+_xlfn.XLOOKUP($B372,Inversiones!$B:$B,Inversiones!AD:AD,0)</f>
        <v>8580747.9800000004</v>
      </c>
      <c r="AE372" s="63">
        <f>+_xlfn.XLOOKUP($B372,Fitness!$B:$B,Fitness!AE:AE,0)+_xlfn.XLOOKUP($B372,Inversiones!$B:$B,Inversiones!AE:AE,0)</f>
        <v>9635232.3399999999</v>
      </c>
      <c r="AF372" s="63">
        <f>+_xlfn.XLOOKUP($B372,Fitness!$B:$B,Fitness!AF:AF,0)+_xlfn.XLOOKUP($B372,Inversiones!$B:$B,Inversiones!AF:AF,0)</f>
        <v>10080052.1</v>
      </c>
      <c r="AG372" s="63">
        <f>+_xlfn.XLOOKUP($B372,Fitness!$B:$B,Fitness!AG:AG,0)+_xlfn.XLOOKUP($B372,Inversiones!$B:$B,Inversiones!AG:AG,0)</f>
        <v>12039139.390000001</v>
      </c>
      <c r="AH372" s="63">
        <f>+_xlfn.XLOOKUP($B372,Fitness!$B:$B,Fitness!AH:AH,0)+_xlfn.XLOOKUP($B372,Inversiones!$B:$B,Inversiones!AH:AH,0)</f>
        <v>0</v>
      </c>
      <c r="AI372" s="63">
        <f>+_xlfn.XLOOKUP($B372,Fitness!$B:$B,Fitness!AI:AI,0)+_xlfn.XLOOKUP($B372,Inversiones!$B:$B,Inversiones!AI:AI,0)</f>
        <v>0</v>
      </c>
      <c r="AJ372" s="63">
        <f>+_xlfn.XLOOKUP($B372,Fitness!$B:$B,Fitness!AJ:AJ,0)+_xlfn.XLOOKUP($B372,Inversiones!$B:$B,Inversiones!AJ:AJ,0)</f>
        <v>0</v>
      </c>
      <c r="AK372" s="63">
        <f>+_xlfn.XLOOKUP($B372,Fitness!$B:$B,Fitness!AK:AK,0)+_xlfn.XLOOKUP($B372,Inversiones!$B:$B,Inversiones!AK:AK,0)</f>
        <v>0</v>
      </c>
      <c r="AL372" s="63">
        <f>+_xlfn.XLOOKUP($B372,Fitness!$B:$B,Fitness!AL:AL,0)+_xlfn.XLOOKUP($B372,Inversiones!$B:$B,Inversiones!AL:AL,0)</f>
        <v>0</v>
      </c>
      <c r="AM372" s="63">
        <f>+_xlfn.XLOOKUP($B372,Fitness!$B:$B,Fitness!AM:AM,0)+_xlfn.XLOOKUP($B372,Inversiones!$B:$B,Inversiones!AM:AM,0)</f>
        <v>0</v>
      </c>
      <c r="AQ372" s="63">
        <f>+-_xlfn.XLOOKUP($B372,'[1]Ene-25'!$C:$C,'[1]Ene-25'!$H:$H,0)</f>
        <v>7693014.0700000003</v>
      </c>
      <c r="AR372" s="63">
        <f>+-_xlfn.XLOOKUP($B372,'[1]Feb-25'!$C:$C,'[1]Feb-25'!$H:$H,0)</f>
        <v>8715286.1999999993</v>
      </c>
      <c r="AS372" s="63">
        <f>+-_xlfn.XLOOKUP($B372,'[1]Mar-25'!$C:$C,'[1]Mar-25'!$H:$H,0)</f>
        <v>8580747.9800000004</v>
      </c>
      <c r="AT372" s="63">
        <f>+-_xlfn.XLOOKUP($B372,'[1]Abr-25'!$C:$C,'[1]Abr-25'!$H:$H,0)</f>
        <v>9635232.3399999999</v>
      </c>
      <c r="AU372" s="63">
        <f>+-_xlfn.XLOOKUP($B372,'[1]May-25'!$C:$C,'[1]May-25'!$H:$H,0)</f>
        <v>10080052.1</v>
      </c>
      <c r="AV372" s="63">
        <f>+-_xlfn.XLOOKUP($B372,'[1]Jun-25'!$C:$C,'[1]Jun-25'!$H:$H,0)</f>
        <v>12039139.390000001</v>
      </c>
      <c r="AW372" s="63">
        <f>+-_xlfn.XLOOKUP($B372,'[1]Jul-25'!$C:$C,'[1]Jul-25'!$H:$H,0)</f>
        <v>0</v>
      </c>
      <c r="AX372" s="63">
        <f>+-_xlfn.XLOOKUP($B372,'[1]Ago-25'!$C:$C,'[1]Ago-25'!$H:$H,0)</f>
        <v>0</v>
      </c>
      <c r="AY372" s="63">
        <f>+-_xlfn.XLOOKUP($B372,'[1]Sep-25'!$C:$C,'[1]Sep-25'!$H:$H,0)</f>
        <v>0</v>
      </c>
      <c r="AZ372" s="63">
        <f>+-_xlfn.XLOOKUP($B372,'[1]Oct-25'!$C:$C,'[1]Oct-25'!$H:$H,0)</f>
        <v>0</v>
      </c>
      <c r="BA372" s="63">
        <f>+-_xlfn.XLOOKUP($B372,'[1]Nov-25'!$C:$C,'[1]Nov-25'!$H:$H,0)</f>
        <v>0</v>
      </c>
      <c r="BB372" s="63">
        <f>+-_xlfn.XLOOKUP($B372,'[1]Dic-25'!$C:$C,'[1]Dic-25'!$H:$H,0)</f>
        <v>0</v>
      </c>
    </row>
    <row r="373" spans="1:54" hidden="1" outlineLevel="1" x14ac:dyDescent="0.3">
      <c r="B373" s="140" t="s">
        <v>544</v>
      </c>
      <c r="C373" s="60" t="s">
        <v>545</v>
      </c>
      <c r="D373" s="63">
        <f>+_xlfn.XLOOKUP($B373,Fitness!$B:$B,Fitness!D:D,0)+_xlfn.XLOOKUP($B373,Inversiones!$B:$B,Inversiones!D:D,0)</f>
        <v>27204234</v>
      </c>
      <c r="E373" s="63">
        <f>+_xlfn.XLOOKUP($B373,Fitness!$B:$B,Fitness!E:E,0)+_xlfn.XLOOKUP($B373,Inversiones!$B:$B,Inversiones!E:E,0)</f>
        <v>39566457</v>
      </c>
      <c r="F373" s="63">
        <f>+_xlfn.XLOOKUP($B373,Fitness!$B:$B,Fitness!F:F,0)+_xlfn.XLOOKUP($B373,Inversiones!$B:$B,Inversiones!F:F,0)</f>
        <v>36443486</v>
      </c>
      <c r="G373" s="63">
        <f>+_xlfn.XLOOKUP($B373,Fitness!$B:$B,Fitness!G:G,0)+_xlfn.XLOOKUP($B373,Inversiones!$B:$B,Inversiones!G:G,0)</f>
        <v>32804570</v>
      </c>
      <c r="H373" s="63">
        <f>+_xlfn.XLOOKUP($B373,Fitness!$B:$B,Fitness!H:H,0)+_xlfn.XLOOKUP($B373,Inversiones!$B:$B,Inversiones!H:H,0)</f>
        <v>32338765</v>
      </c>
      <c r="I373" s="63">
        <f>+_xlfn.XLOOKUP($B373,Fitness!$B:$B,Fitness!I:I,0)+_xlfn.XLOOKUP($B373,Inversiones!$B:$B,Inversiones!I:I,0)</f>
        <v>32112632</v>
      </c>
      <c r="J373" s="63">
        <f>+_xlfn.XLOOKUP($B373,Fitness!$B:$B,Fitness!J:J,0)+_xlfn.XLOOKUP($B373,Inversiones!$B:$B,Inversiones!J:J,0)</f>
        <v>33578862</v>
      </c>
      <c r="K373" s="63">
        <f>+_xlfn.XLOOKUP($B373,Fitness!$B:$B,Fitness!K:K,0)+_xlfn.XLOOKUP($B373,Inversiones!$B:$B,Inversiones!K:K,0)</f>
        <v>39935313</v>
      </c>
      <c r="L373" s="63">
        <f>+_xlfn.XLOOKUP($B373,Fitness!$B:$B,Fitness!L:L,0)+_xlfn.XLOOKUP($B373,Inversiones!$B:$B,Inversiones!L:L,0)</f>
        <v>42823506</v>
      </c>
      <c r="M373" s="63">
        <f>+_xlfn.XLOOKUP($B373,Fitness!$B:$B,Fitness!M:M,0)+_xlfn.XLOOKUP($B373,Inversiones!$B:$B,Inversiones!M:M,0)</f>
        <v>34178693</v>
      </c>
      <c r="N373" s="63">
        <f>+_xlfn.XLOOKUP($B373,Fitness!$B:$B,Fitness!N:N,0)+_xlfn.XLOOKUP($B373,Inversiones!$B:$B,Inversiones!N:N,0)</f>
        <v>33386884</v>
      </c>
      <c r="O373" s="63">
        <f>+_xlfn.XLOOKUP($B373,Fitness!$B:$B,Fitness!O:O,0)+_xlfn.XLOOKUP($B373,Inversiones!$B:$B,Inversiones!O:O,0)</f>
        <v>40025622</v>
      </c>
      <c r="P373" s="63">
        <f>+_xlfn.XLOOKUP($B373,Fitness!$B:$B,Fitness!P:P,0)+_xlfn.XLOOKUP($B373,Inversiones!$B:$B,Inversiones!P:P,0)</f>
        <v>35130764</v>
      </c>
      <c r="Q373" s="63">
        <f>+_xlfn.XLOOKUP($B373,Fitness!$B:$B,Fitness!Q:Q,0)+_xlfn.XLOOKUP($B373,Inversiones!$B:$B,Inversiones!Q:Q,0)</f>
        <v>47635111</v>
      </c>
      <c r="R373" s="63">
        <f>+_xlfn.XLOOKUP($B373,Fitness!$B:$B,Fitness!R:R,0)+_xlfn.XLOOKUP($B373,Inversiones!$B:$B,Inversiones!R:R,0)</f>
        <v>77359157</v>
      </c>
      <c r="S373" s="63">
        <f>+_xlfn.XLOOKUP($B373,Fitness!$B:$B,Fitness!S:S,0)+_xlfn.XLOOKUP($B373,Inversiones!$B:$B,Inversiones!S:S,0)</f>
        <v>37530646</v>
      </c>
      <c r="T373" s="63">
        <f>+_xlfn.XLOOKUP($B373,Fitness!$B:$B,Fitness!T:T,0)+_xlfn.XLOOKUP($B373,Inversiones!$B:$B,Inversiones!T:T,0)</f>
        <v>41777048</v>
      </c>
      <c r="U373" s="63">
        <f>+_xlfn.XLOOKUP($B373,Fitness!$B:$B,Fitness!U:U,0)+_xlfn.XLOOKUP($B373,Inversiones!$B:$B,Inversiones!U:U,0)</f>
        <v>43809075</v>
      </c>
      <c r="V373" s="63">
        <f>+_xlfn.XLOOKUP($B373,Fitness!$B:$B,Fitness!V:V,0)+_xlfn.XLOOKUP($B373,Inversiones!$B:$B,Inversiones!V:V,0)</f>
        <v>42264855</v>
      </c>
      <c r="W373" s="63">
        <f>+_xlfn.XLOOKUP($B373,Fitness!$B:$B,Fitness!W:W,0)+_xlfn.XLOOKUP($B373,Inversiones!$B:$B,Inversiones!W:W,0)</f>
        <v>46863545</v>
      </c>
      <c r="X373" s="63">
        <f>+_xlfn.XLOOKUP($B373,Fitness!$B:$B,Fitness!X:X,0)+_xlfn.XLOOKUP($B373,Inversiones!$B:$B,Inversiones!X:X,0)</f>
        <v>67401937</v>
      </c>
      <c r="Y373" s="63">
        <f>+_xlfn.XLOOKUP($B373,Fitness!$B:$B,Fitness!Y:Y,0)+_xlfn.XLOOKUP($B373,Inversiones!$B:$B,Inversiones!Y:Y,0)</f>
        <v>42414496</v>
      </c>
      <c r="Z373" s="63">
        <f>+_xlfn.XLOOKUP($B373,Fitness!$B:$B,Fitness!Z:Z,0)+_xlfn.XLOOKUP($B373,Inversiones!$B:$B,Inversiones!Z:Z,0)</f>
        <v>48451628</v>
      </c>
      <c r="AA373" s="63">
        <f>+_xlfn.XLOOKUP($B373,Fitness!$B:$B,Fitness!AA:AA,0)+_xlfn.XLOOKUP($B373,Inversiones!$B:$B,Inversiones!AA:AA,0)</f>
        <v>44266706</v>
      </c>
      <c r="AB373" s="63">
        <f>+_xlfn.XLOOKUP($B373,Fitness!$B:$B,Fitness!AB:AB,0)+_xlfn.XLOOKUP($B373,Inversiones!$B:$B,Inversiones!AB:AB,0)</f>
        <v>41775958</v>
      </c>
      <c r="AC373" s="63">
        <f>+_xlfn.XLOOKUP($B373,Fitness!$B:$B,Fitness!AC:AC,0)+_xlfn.XLOOKUP($B373,Inversiones!$B:$B,Inversiones!AC:AC,0)</f>
        <v>51825313</v>
      </c>
      <c r="AD373" s="63">
        <f>+_xlfn.XLOOKUP($B373,Fitness!$B:$B,Fitness!AD:AD,0)+_xlfn.XLOOKUP($B373,Inversiones!$B:$B,Inversiones!AD:AD,0)</f>
        <v>49519880</v>
      </c>
      <c r="AE373" s="63">
        <f>+_xlfn.XLOOKUP($B373,Fitness!$B:$B,Fitness!AE:AE,0)+_xlfn.XLOOKUP($B373,Inversiones!$B:$B,Inversiones!AE:AE,0)</f>
        <v>59593447</v>
      </c>
      <c r="AF373" s="63">
        <f>+_xlfn.XLOOKUP($B373,Fitness!$B:$B,Fitness!AF:AF,0)+_xlfn.XLOOKUP($B373,Inversiones!$B:$B,Inversiones!AF:AF,0)</f>
        <v>46342928</v>
      </c>
      <c r="AG373" s="63">
        <f>+_xlfn.XLOOKUP($B373,Fitness!$B:$B,Fitness!AG:AG,0)+_xlfn.XLOOKUP($B373,Inversiones!$B:$B,Inversiones!AG:AG,0)</f>
        <v>71327953</v>
      </c>
      <c r="AH373" s="63">
        <f>+_xlfn.XLOOKUP($B373,Fitness!$B:$B,Fitness!AH:AH,0)+_xlfn.XLOOKUP($B373,Inversiones!$B:$B,Inversiones!AH:AH,0)</f>
        <v>0</v>
      </c>
      <c r="AI373" s="63">
        <f>+_xlfn.XLOOKUP($B373,Fitness!$B:$B,Fitness!AI:AI,0)+_xlfn.XLOOKUP($B373,Inversiones!$B:$B,Inversiones!AI:AI,0)</f>
        <v>0</v>
      </c>
      <c r="AJ373" s="63">
        <f>+_xlfn.XLOOKUP($B373,Fitness!$B:$B,Fitness!AJ:AJ,0)+_xlfn.XLOOKUP($B373,Inversiones!$B:$B,Inversiones!AJ:AJ,0)</f>
        <v>0</v>
      </c>
      <c r="AK373" s="63">
        <f>+_xlfn.XLOOKUP($B373,Fitness!$B:$B,Fitness!AK:AK,0)+_xlfn.XLOOKUP($B373,Inversiones!$B:$B,Inversiones!AK:AK,0)</f>
        <v>0</v>
      </c>
      <c r="AL373" s="63">
        <f>+_xlfn.XLOOKUP($B373,Fitness!$B:$B,Fitness!AL:AL,0)+_xlfn.XLOOKUP($B373,Inversiones!$B:$B,Inversiones!AL:AL,0)</f>
        <v>0</v>
      </c>
      <c r="AM373" s="63">
        <f>+_xlfn.XLOOKUP($B373,Fitness!$B:$B,Fitness!AM:AM,0)+_xlfn.XLOOKUP($B373,Inversiones!$B:$B,Inversiones!AM:AM,0)</f>
        <v>0</v>
      </c>
      <c r="AQ373" s="63">
        <f>+-_xlfn.XLOOKUP($B373,'[1]Ene-25'!$C:$C,'[1]Ene-25'!$H:$H,0)</f>
        <v>27887205</v>
      </c>
      <c r="AR373" s="63">
        <f>+-_xlfn.XLOOKUP($B373,'[1]Feb-25'!$C:$C,'[1]Feb-25'!$H:$H,0)</f>
        <v>36308501</v>
      </c>
      <c r="AS373" s="63">
        <f>+-_xlfn.XLOOKUP($B373,'[1]Mar-25'!$C:$C,'[1]Mar-25'!$H:$H,0)</f>
        <v>31788946</v>
      </c>
      <c r="AT373" s="63">
        <f>+-_xlfn.XLOOKUP($B373,'[1]Abr-25'!$C:$C,'[1]Abr-25'!$H:$H,0)</f>
        <v>32504339</v>
      </c>
      <c r="AU373" s="63">
        <f>+-_xlfn.XLOOKUP($B373,'[1]May-25'!$C:$C,'[1]May-25'!$H:$H,0)</f>
        <v>32246686</v>
      </c>
      <c r="AV373" s="63">
        <f>+-_xlfn.XLOOKUP($B373,'[1]Jun-25'!$C:$C,'[1]Jun-25'!$H:$H,0)</f>
        <v>44448424</v>
      </c>
      <c r="AW373" s="63">
        <f>+-_xlfn.XLOOKUP($B373,'[1]Jul-25'!$C:$C,'[1]Jul-25'!$H:$H,0)</f>
        <v>0</v>
      </c>
      <c r="AX373" s="63">
        <f>+-_xlfn.XLOOKUP($B373,'[1]Ago-25'!$C:$C,'[1]Ago-25'!$H:$H,0)</f>
        <v>0</v>
      </c>
      <c r="AY373" s="63">
        <f>+-_xlfn.XLOOKUP($B373,'[1]Sep-25'!$C:$C,'[1]Sep-25'!$H:$H,0)</f>
        <v>0</v>
      </c>
      <c r="AZ373" s="63">
        <f>+-_xlfn.XLOOKUP($B373,'[1]Oct-25'!$C:$C,'[1]Oct-25'!$H:$H,0)</f>
        <v>0</v>
      </c>
      <c r="BA373" s="63">
        <f>+-_xlfn.XLOOKUP($B373,'[1]Nov-25'!$C:$C,'[1]Nov-25'!$H:$H,0)</f>
        <v>0</v>
      </c>
      <c r="BB373" s="63">
        <f>+-_xlfn.XLOOKUP($B373,'[1]Dic-25'!$C:$C,'[1]Dic-25'!$H:$H,0)</f>
        <v>0</v>
      </c>
    </row>
    <row r="374" spans="1:54" hidden="1" outlineLevel="1" x14ac:dyDescent="0.3">
      <c r="B374" s="141" t="s">
        <v>546</v>
      </c>
      <c r="C374" s="47" t="s">
        <v>547</v>
      </c>
      <c r="D374" s="48">
        <f>+_xlfn.XLOOKUP($B374,Fitness!$B:$B,Fitness!D:D,0)+_xlfn.XLOOKUP($B374,Inversiones!$B:$B,Inversiones!D:D,0)</f>
        <v>110438546</v>
      </c>
      <c r="E374" s="48">
        <f>+_xlfn.XLOOKUP($B374,Fitness!$B:$B,Fitness!E:E,0)+_xlfn.XLOOKUP($B374,Inversiones!$B:$B,Inversiones!E:E,0)</f>
        <v>131586428</v>
      </c>
      <c r="F374" s="48">
        <f>+_xlfn.XLOOKUP($B374,Fitness!$B:$B,Fitness!F:F,0)+_xlfn.XLOOKUP($B374,Inversiones!$B:$B,Inversiones!F:F,0)</f>
        <v>201290965</v>
      </c>
      <c r="G374" s="48">
        <f>+_xlfn.XLOOKUP($B374,Fitness!$B:$B,Fitness!G:G,0)+_xlfn.XLOOKUP($B374,Inversiones!$B:$B,Inversiones!G:G,0)</f>
        <v>224141848</v>
      </c>
      <c r="H374" s="48">
        <f>+_xlfn.XLOOKUP($B374,Fitness!$B:$B,Fitness!H:H,0)+_xlfn.XLOOKUP($B374,Inversiones!$B:$B,Inversiones!H:H,0)</f>
        <v>312391047</v>
      </c>
      <c r="I374" s="48">
        <f>+_xlfn.XLOOKUP($B374,Fitness!$B:$B,Fitness!I:I,0)+_xlfn.XLOOKUP($B374,Inversiones!$B:$B,Inversiones!I:I,0)</f>
        <v>89145560</v>
      </c>
      <c r="J374" s="48">
        <f>+_xlfn.XLOOKUP($B374,Fitness!$B:$B,Fitness!J:J,0)+_xlfn.XLOOKUP($B374,Inversiones!$B:$B,Inversiones!J:J,0)</f>
        <v>169370918</v>
      </c>
      <c r="K374" s="48">
        <f>+_xlfn.XLOOKUP($B374,Fitness!$B:$B,Fitness!K:K,0)+_xlfn.XLOOKUP($B374,Inversiones!$B:$B,Inversiones!K:K,0)</f>
        <v>278372324</v>
      </c>
      <c r="L374" s="48">
        <f>+_xlfn.XLOOKUP($B374,Fitness!$B:$B,Fitness!L:L,0)+_xlfn.XLOOKUP($B374,Inversiones!$B:$B,Inversiones!L:L,0)</f>
        <v>396977098</v>
      </c>
      <c r="M374" s="48">
        <f>+_xlfn.XLOOKUP($B374,Fitness!$B:$B,Fitness!M:M,0)+_xlfn.XLOOKUP($B374,Inversiones!$B:$B,Inversiones!M:M,0)</f>
        <v>624971983</v>
      </c>
      <c r="N374" s="48">
        <f>+_xlfn.XLOOKUP($B374,Fitness!$B:$B,Fitness!N:N,0)+_xlfn.XLOOKUP($B374,Inversiones!$B:$B,Inversiones!N:N,0)</f>
        <v>758737823</v>
      </c>
      <c r="O374" s="48">
        <f>+_xlfn.XLOOKUP($B374,Fitness!$B:$B,Fitness!O:O,0)+_xlfn.XLOOKUP($B374,Inversiones!$B:$B,Inversiones!O:O,0)</f>
        <v>49312427</v>
      </c>
      <c r="P374" s="48">
        <f>+_xlfn.XLOOKUP($B374,Fitness!$B:$B,Fitness!P:P,0)+_xlfn.XLOOKUP($B374,Inversiones!$B:$B,Inversiones!P:P,0)</f>
        <v>174664750</v>
      </c>
      <c r="Q374" s="48">
        <f>+_xlfn.XLOOKUP($B374,Fitness!$B:$B,Fitness!Q:Q,0)+_xlfn.XLOOKUP($B374,Inversiones!$B:$B,Inversiones!Q:Q,0)</f>
        <v>249004765</v>
      </c>
      <c r="R374" s="48">
        <f>+_xlfn.XLOOKUP($B374,Fitness!$B:$B,Fitness!R:R,0)+_xlfn.XLOOKUP($B374,Inversiones!$B:$B,Inversiones!R:R,0)</f>
        <v>352274761</v>
      </c>
      <c r="S374" s="48">
        <f>+_xlfn.XLOOKUP($B374,Fitness!$B:$B,Fitness!S:S,0)+_xlfn.XLOOKUP($B374,Inversiones!$B:$B,Inversiones!S:S,0)</f>
        <v>478029732.81</v>
      </c>
      <c r="T374" s="48">
        <f>+_xlfn.XLOOKUP($B374,Fitness!$B:$B,Fitness!T:T,0)+_xlfn.XLOOKUP($B374,Inversiones!$B:$B,Inversiones!T:T,0)</f>
        <v>563410407.29999995</v>
      </c>
      <c r="U374" s="48">
        <f>+_xlfn.XLOOKUP($B374,Fitness!$B:$B,Fitness!U:U,0)+_xlfn.XLOOKUP($B374,Inversiones!$B:$B,Inversiones!U:U,0)</f>
        <v>14146579</v>
      </c>
      <c r="V374" s="48">
        <f>+_xlfn.XLOOKUP($B374,Fitness!$B:$B,Fitness!V:V,0)+_xlfn.XLOOKUP($B374,Inversiones!$B:$B,Inversiones!V:V,0)</f>
        <v>125616362.34999999</v>
      </c>
      <c r="W374" s="48">
        <f>+_xlfn.XLOOKUP($B374,Fitness!$B:$B,Fitness!W:W,0)+_xlfn.XLOOKUP($B374,Inversiones!$B:$B,Inversiones!W:W,0)</f>
        <v>338889932.35000002</v>
      </c>
      <c r="X374" s="48">
        <f>+_xlfn.XLOOKUP($B374,Fitness!$B:$B,Fitness!X:X,0)+_xlfn.XLOOKUP($B374,Inversiones!$B:$B,Inversiones!X:X,0)</f>
        <v>442882950.35000002</v>
      </c>
      <c r="Y374" s="48">
        <f>+_xlfn.XLOOKUP($B374,Fitness!$B:$B,Fitness!Y:Y,0)+_xlfn.XLOOKUP($B374,Inversiones!$B:$B,Inversiones!Y:Y,0)</f>
        <v>594930891.35000002</v>
      </c>
      <c r="Z374" s="48">
        <f>+_xlfn.XLOOKUP($B374,Fitness!$B:$B,Fitness!Z:Z,0)+_xlfn.XLOOKUP($B374,Inversiones!$B:$B,Inversiones!Z:Z,0)</f>
        <v>732055905.35000002</v>
      </c>
      <c r="AA374" s="48">
        <f>+_xlfn.XLOOKUP($B374,Fitness!$B:$B,Fitness!AA:AA,0)+_xlfn.XLOOKUP($B374,Inversiones!$B:$B,Inversiones!AA:AA,0)</f>
        <v>45831232</v>
      </c>
      <c r="AB374" s="48">
        <f>+_xlfn.XLOOKUP($B374,Fitness!$B:$B,Fitness!AB:AB,0)+_xlfn.XLOOKUP($B374,Inversiones!$B:$B,Inversiones!AB:AB,0)</f>
        <v>394055018.81999999</v>
      </c>
      <c r="AC374" s="48">
        <f>+_xlfn.XLOOKUP($B374,Fitness!$B:$B,Fitness!AC:AC,0)+_xlfn.XLOOKUP($B374,Inversiones!$B:$B,Inversiones!AC:AC,0)</f>
        <v>549718489.82000005</v>
      </c>
      <c r="AD374" s="48">
        <f>+_xlfn.XLOOKUP($B374,Fitness!$B:$B,Fitness!AD:AD,0)+_xlfn.XLOOKUP($B374,Inversiones!$B:$B,Inversiones!AD:AD,0)</f>
        <v>664571375.82000005</v>
      </c>
      <c r="AE374" s="48">
        <f>+_xlfn.XLOOKUP($B374,Fitness!$B:$B,Fitness!AE:AE,0)+_xlfn.XLOOKUP($B374,Inversiones!$B:$B,Inversiones!AE:AE,0)</f>
        <v>679480123.82000005</v>
      </c>
      <c r="AF374" s="48">
        <f>+_xlfn.XLOOKUP($B374,Fitness!$B:$B,Fitness!AF:AF,0)+_xlfn.XLOOKUP($B374,Inversiones!$B:$B,Inversiones!AF:AF,0)</f>
        <v>875073515.82000005</v>
      </c>
      <c r="AG374" s="48">
        <f>+_xlfn.XLOOKUP($B374,Fitness!$B:$B,Fitness!AG:AG,0)+_xlfn.XLOOKUP($B374,Inversiones!$B:$B,Inversiones!AG:AG,0)</f>
        <v>983399385.82000005</v>
      </c>
      <c r="AH374" s="48">
        <f>+_xlfn.XLOOKUP($B374,Fitness!$B:$B,Fitness!AH:AH,0)+_xlfn.XLOOKUP($B374,Inversiones!$B:$B,Inversiones!AH:AH,0)</f>
        <v>0</v>
      </c>
      <c r="AI374" s="48">
        <f>+_xlfn.XLOOKUP($B374,Fitness!$B:$B,Fitness!AI:AI,0)+_xlfn.XLOOKUP($B374,Inversiones!$B:$B,Inversiones!AI:AI,0)</f>
        <v>0</v>
      </c>
      <c r="AJ374" s="48">
        <f>+_xlfn.XLOOKUP($B374,Fitness!$B:$B,Fitness!AJ:AJ,0)+_xlfn.XLOOKUP($B374,Inversiones!$B:$B,Inversiones!AJ:AJ,0)</f>
        <v>0</v>
      </c>
      <c r="AK374" s="48">
        <f>+_xlfn.XLOOKUP($B374,Fitness!$B:$B,Fitness!AK:AK,0)+_xlfn.XLOOKUP($B374,Inversiones!$B:$B,Inversiones!AK:AK,0)</f>
        <v>0</v>
      </c>
      <c r="AL374" s="48">
        <f>+_xlfn.XLOOKUP($B374,Fitness!$B:$B,Fitness!AL:AL,0)+_xlfn.XLOOKUP($B374,Inversiones!$B:$B,Inversiones!AL:AL,0)</f>
        <v>0</v>
      </c>
      <c r="AM374" s="48">
        <f>+_xlfn.XLOOKUP($B374,Fitness!$B:$B,Fitness!AM:AM,0)+_xlfn.XLOOKUP($B374,Inversiones!$B:$B,Inversiones!AM:AM,0)</f>
        <v>0</v>
      </c>
      <c r="AQ374" s="48">
        <f>+-_xlfn.XLOOKUP($B374,'[1]Ene-25'!$C:$C,'[1]Ene-25'!$H:$H,0)</f>
        <v>0</v>
      </c>
      <c r="AR374" s="48">
        <f>+-_xlfn.XLOOKUP($B374,'[1]Feb-25'!$C:$C,'[1]Feb-25'!$H:$H,0)</f>
        <v>0</v>
      </c>
      <c r="AS374" s="48">
        <f>+-_xlfn.XLOOKUP($B374,'[1]Mar-25'!$C:$C,'[1]Mar-25'!$H:$H,0)</f>
        <v>0</v>
      </c>
      <c r="AT374" s="48">
        <f>+-_xlfn.XLOOKUP($B374,'[1]Abr-25'!$C:$C,'[1]Abr-25'!$H:$H,0)</f>
        <v>0</v>
      </c>
      <c r="AU374" s="48">
        <f>+-_xlfn.XLOOKUP($B374,'[1]May-25'!$C:$C,'[1]May-25'!$H:$H,0)</f>
        <v>0</v>
      </c>
      <c r="AV374" s="48">
        <f>+-_xlfn.XLOOKUP($B374,'[1]Jun-25'!$C:$C,'[1]Jun-25'!$H:$H,0)</f>
        <v>76078714</v>
      </c>
      <c r="AW374" s="48">
        <f>+-_xlfn.XLOOKUP($B374,'[1]Jul-25'!$C:$C,'[1]Jul-25'!$H:$H,0)</f>
        <v>0</v>
      </c>
      <c r="AX374" s="48">
        <f>+-_xlfn.XLOOKUP($B374,'[1]Ago-25'!$C:$C,'[1]Ago-25'!$H:$H,0)</f>
        <v>0</v>
      </c>
      <c r="AY374" s="48">
        <f>+-_xlfn.XLOOKUP($B374,'[1]Sep-25'!$C:$C,'[1]Sep-25'!$H:$H,0)</f>
        <v>0</v>
      </c>
      <c r="AZ374" s="48">
        <f>+-_xlfn.XLOOKUP($B374,'[1]Oct-25'!$C:$C,'[1]Oct-25'!$H:$H,0)</f>
        <v>0</v>
      </c>
      <c r="BA374" s="48">
        <f>+-_xlfn.XLOOKUP($B374,'[1]Nov-25'!$C:$C,'[1]Nov-25'!$H:$H,0)</f>
        <v>0</v>
      </c>
      <c r="BB374" s="48">
        <f>+-_xlfn.XLOOKUP($B374,'[1]Dic-25'!$C:$C,'[1]Dic-25'!$H:$H,0)</f>
        <v>0</v>
      </c>
    </row>
    <row r="375" spans="1:54" collapsed="1" x14ac:dyDescent="0.3">
      <c r="A375" s="18">
        <v>24</v>
      </c>
      <c r="B375" s="150" t="s">
        <v>548</v>
      </c>
      <c r="C375" s="150" t="s">
        <v>549</v>
      </c>
      <c r="D375" s="151">
        <f>+SUBTOTAL(9,D376:D377)</f>
        <v>582899717.50999999</v>
      </c>
      <c r="E375" s="151">
        <f t="shared" ref="E375:AM375" si="170">+SUBTOTAL(9,E376:E377)</f>
        <v>582899717.50999999</v>
      </c>
      <c r="F375" s="151">
        <f t="shared" si="170"/>
        <v>577655717.50999999</v>
      </c>
      <c r="G375" s="151">
        <f t="shared" si="170"/>
        <v>166689820</v>
      </c>
      <c r="H375" s="151">
        <f t="shared" si="170"/>
        <v>32944174</v>
      </c>
      <c r="I375" s="151">
        <f t="shared" si="170"/>
        <v>12944174</v>
      </c>
      <c r="J375" s="151">
        <f t="shared" si="170"/>
        <v>12944174</v>
      </c>
      <c r="K375" s="151">
        <f t="shared" si="170"/>
        <v>12944174</v>
      </c>
      <c r="L375" s="151">
        <f t="shared" si="170"/>
        <v>12944174</v>
      </c>
      <c r="M375" s="151">
        <f t="shared" si="170"/>
        <v>12944174</v>
      </c>
      <c r="N375" s="151">
        <f t="shared" si="170"/>
        <v>12944174</v>
      </c>
      <c r="O375" s="151">
        <f t="shared" si="170"/>
        <v>12944174</v>
      </c>
      <c r="P375" s="151">
        <f t="shared" si="170"/>
        <v>12944174</v>
      </c>
      <c r="Q375" s="151">
        <f t="shared" si="170"/>
        <v>12944174</v>
      </c>
      <c r="R375" s="151">
        <f t="shared" si="170"/>
        <v>8083174</v>
      </c>
      <c r="S375" s="151">
        <f t="shared" si="170"/>
        <v>8083174</v>
      </c>
      <c r="T375" s="151">
        <f t="shared" si="170"/>
        <v>8083174</v>
      </c>
      <c r="U375" s="151">
        <f t="shared" si="170"/>
        <v>8083174</v>
      </c>
      <c r="V375" s="151">
        <f t="shared" si="170"/>
        <v>8083174</v>
      </c>
      <c r="W375" s="151">
        <f t="shared" si="170"/>
        <v>8083174</v>
      </c>
      <c r="X375" s="151">
        <f t="shared" si="170"/>
        <v>8083174</v>
      </c>
      <c r="Y375" s="151">
        <f t="shared" si="170"/>
        <v>8083174</v>
      </c>
      <c r="Z375" s="151">
        <f t="shared" si="170"/>
        <v>8083174</v>
      </c>
      <c r="AA375" s="151">
        <f t="shared" si="170"/>
        <v>205828509.38999999</v>
      </c>
      <c r="AB375" s="151">
        <f t="shared" si="170"/>
        <v>205828509.38999999</v>
      </c>
      <c r="AC375" s="151">
        <f t="shared" si="170"/>
        <v>205828509.38999999</v>
      </c>
      <c r="AD375" s="151">
        <f t="shared" si="170"/>
        <v>205828509.38999999</v>
      </c>
      <c r="AE375" s="151">
        <f t="shared" si="170"/>
        <v>205828509.38999999</v>
      </c>
      <c r="AF375" s="151">
        <f t="shared" si="170"/>
        <v>205828509.38999999</v>
      </c>
      <c r="AG375" s="151">
        <f t="shared" si="170"/>
        <v>205828509.38999999</v>
      </c>
      <c r="AH375" s="151">
        <f t="shared" si="170"/>
        <v>0</v>
      </c>
      <c r="AI375" s="151">
        <f t="shared" si="170"/>
        <v>0</v>
      </c>
      <c r="AJ375" s="151">
        <f t="shared" si="170"/>
        <v>0</v>
      </c>
      <c r="AK375" s="151">
        <f t="shared" si="170"/>
        <v>0</v>
      </c>
      <c r="AL375" s="151">
        <f t="shared" si="170"/>
        <v>0</v>
      </c>
      <c r="AM375" s="151">
        <f t="shared" si="170"/>
        <v>0</v>
      </c>
      <c r="AQ375" s="77">
        <f t="shared" ref="AQ375:BB375" si="171">+SUBTOTAL(9,AQ376:AQ377)</f>
        <v>14048922.390000001</v>
      </c>
      <c r="AR375" s="77">
        <f t="shared" si="171"/>
        <v>14048922.390000001</v>
      </c>
      <c r="AS375" s="77">
        <f t="shared" si="171"/>
        <v>14048922.390000001</v>
      </c>
      <c r="AT375" s="77">
        <f t="shared" si="171"/>
        <v>14048922.390000001</v>
      </c>
      <c r="AU375" s="77">
        <f t="shared" si="171"/>
        <v>14048922.390000001</v>
      </c>
      <c r="AV375" s="77">
        <f t="shared" si="171"/>
        <v>14048922.390000001</v>
      </c>
      <c r="AW375" s="77">
        <f t="shared" si="171"/>
        <v>0</v>
      </c>
      <c r="AX375" s="77">
        <f t="shared" si="171"/>
        <v>0</v>
      </c>
      <c r="AY375" s="77">
        <f t="shared" si="171"/>
        <v>0</v>
      </c>
      <c r="AZ375" s="77">
        <f t="shared" si="171"/>
        <v>0</v>
      </c>
      <c r="BA375" s="77">
        <f t="shared" si="171"/>
        <v>0</v>
      </c>
      <c r="BB375" s="77">
        <f t="shared" si="171"/>
        <v>0</v>
      </c>
    </row>
    <row r="376" spans="1:54" hidden="1" outlineLevel="1" x14ac:dyDescent="0.3">
      <c r="B376" s="139" t="s">
        <v>550</v>
      </c>
      <c r="C376" s="69" t="s">
        <v>551</v>
      </c>
      <c r="D376" s="61">
        <f>+_xlfn.XLOOKUP($B376,Fitness!$B:$B,Fitness!D:D,0)+_xlfn.XLOOKUP($B376,Inversiones!$B:$B,Inversiones!D:D,0)</f>
        <v>410965897.50999999</v>
      </c>
      <c r="E376" s="61">
        <f>+_xlfn.XLOOKUP($B376,Fitness!$B:$B,Fitness!E:E,0)+_xlfn.XLOOKUP($B376,Inversiones!$B:$B,Inversiones!E:E,0)</f>
        <v>410965897.50999999</v>
      </c>
      <c r="F376" s="61">
        <f>+_xlfn.XLOOKUP($B376,Fitness!$B:$B,Fitness!F:F,0)+_xlfn.XLOOKUP($B376,Inversiones!$B:$B,Inversiones!F:F,0)</f>
        <v>410965897.50999999</v>
      </c>
      <c r="G376" s="61">
        <f>+_xlfn.XLOOKUP($B376,Fitness!$B:$B,Fitness!G:G,0)+_xlfn.XLOOKUP($B376,Inversiones!$B:$B,Inversiones!G:G,0)</f>
        <v>0</v>
      </c>
      <c r="H376" s="61">
        <f>+_xlfn.XLOOKUP($B376,Fitness!$B:$B,Fitness!H:H,0)+_xlfn.XLOOKUP($B376,Inversiones!$B:$B,Inversiones!H:H,0)</f>
        <v>20000000</v>
      </c>
      <c r="I376" s="61">
        <f>+_xlfn.XLOOKUP($B376,Fitness!$B:$B,Fitness!I:I,0)+_xlfn.XLOOKUP($B376,Inversiones!$B:$B,Inversiones!I:I,0)</f>
        <v>0</v>
      </c>
      <c r="J376" s="61">
        <f>+_xlfn.XLOOKUP($B376,Fitness!$B:$B,Fitness!J:J,0)+_xlfn.XLOOKUP($B376,Inversiones!$B:$B,Inversiones!J:J,0)</f>
        <v>0</v>
      </c>
      <c r="K376" s="61">
        <f>+_xlfn.XLOOKUP($B376,Fitness!$B:$B,Fitness!K:K,0)+_xlfn.XLOOKUP($B376,Inversiones!$B:$B,Inversiones!K:K,0)</f>
        <v>0</v>
      </c>
      <c r="L376" s="61">
        <f>+_xlfn.XLOOKUP($B376,Fitness!$B:$B,Fitness!L:L,0)+_xlfn.XLOOKUP($B376,Inversiones!$B:$B,Inversiones!L:L,0)</f>
        <v>0</v>
      </c>
      <c r="M376" s="61">
        <f>+_xlfn.XLOOKUP($B376,Fitness!$B:$B,Fitness!M:M,0)+_xlfn.XLOOKUP($B376,Inversiones!$B:$B,Inversiones!M:M,0)</f>
        <v>0</v>
      </c>
      <c r="N376" s="61">
        <f>+_xlfn.XLOOKUP($B376,Fitness!$B:$B,Fitness!N:N,0)+_xlfn.XLOOKUP($B376,Inversiones!$B:$B,Inversiones!N:N,0)</f>
        <v>0</v>
      </c>
      <c r="O376" s="61">
        <f>+_xlfn.XLOOKUP($B376,Fitness!$B:$B,Fitness!O:O,0)+_xlfn.XLOOKUP($B376,Inversiones!$B:$B,Inversiones!O:O,0)</f>
        <v>0</v>
      </c>
      <c r="P376" s="61">
        <f>+_xlfn.XLOOKUP($B376,Fitness!$B:$B,Fitness!P:P,0)+_xlfn.XLOOKUP($B376,Inversiones!$B:$B,Inversiones!P:P,0)</f>
        <v>0</v>
      </c>
      <c r="Q376" s="61">
        <f>+_xlfn.XLOOKUP($B376,Fitness!$B:$B,Fitness!Q:Q,0)+_xlfn.XLOOKUP($B376,Inversiones!$B:$B,Inversiones!Q:Q,0)</f>
        <v>0</v>
      </c>
      <c r="R376" s="61">
        <f>+_xlfn.XLOOKUP($B376,Fitness!$B:$B,Fitness!R:R,0)+_xlfn.XLOOKUP($B376,Inversiones!$B:$B,Inversiones!R:R,0)</f>
        <v>0</v>
      </c>
      <c r="S376" s="61">
        <f>+_xlfn.XLOOKUP($B376,Fitness!$B:$B,Fitness!S:S,0)+_xlfn.XLOOKUP($B376,Inversiones!$B:$B,Inversiones!S:S,0)</f>
        <v>0</v>
      </c>
      <c r="T376" s="61">
        <f>+_xlfn.XLOOKUP($B376,Fitness!$B:$B,Fitness!T:T,0)+_xlfn.XLOOKUP($B376,Inversiones!$B:$B,Inversiones!T:T,0)</f>
        <v>0</v>
      </c>
      <c r="U376" s="61">
        <f>+_xlfn.XLOOKUP($B376,Fitness!$B:$B,Fitness!U:U,0)+_xlfn.XLOOKUP($B376,Inversiones!$B:$B,Inversiones!U:U,0)</f>
        <v>0</v>
      </c>
      <c r="V376" s="61">
        <f>+_xlfn.XLOOKUP($B376,Fitness!$B:$B,Fitness!V:V,0)+_xlfn.XLOOKUP($B376,Inversiones!$B:$B,Inversiones!V:V,0)</f>
        <v>0</v>
      </c>
      <c r="W376" s="61">
        <f>+_xlfn.XLOOKUP($B376,Fitness!$B:$B,Fitness!W:W,0)+_xlfn.XLOOKUP($B376,Inversiones!$B:$B,Inversiones!W:W,0)</f>
        <v>0</v>
      </c>
      <c r="X376" s="61">
        <f>+_xlfn.XLOOKUP($B376,Fitness!$B:$B,Fitness!X:X,0)+_xlfn.XLOOKUP($B376,Inversiones!$B:$B,Inversiones!X:X,0)</f>
        <v>0</v>
      </c>
      <c r="Y376" s="61">
        <f>+_xlfn.XLOOKUP($B376,Fitness!$B:$B,Fitness!Y:Y,0)+_xlfn.XLOOKUP($B376,Inversiones!$B:$B,Inversiones!Y:Y,0)</f>
        <v>0</v>
      </c>
      <c r="Z376" s="61">
        <f>+_xlfn.XLOOKUP($B376,Fitness!$B:$B,Fitness!Z:Z,0)+_xlfn.XLOOKUP($B376,Inversiones!$B:$B,Inversiones!Z:Z,0)</f>
        <v>0</v>
      </c>
      <c r="AA376" s="61">
        <f>+_xlfn.XLOOKUP($B376,Fitness!$B:$B,Fitness!AA:AA,0)+_xlfn.XLOOKUP($B376,Inversiones!$B:$B,Inversiones!AA:AA,0)</f>
        <v>197745335.38999999</v>
      </c>
      <c r="AB376" s="61">
        <f>+_xlfn.XLOOKUP($B376,Fitness!$B:$B,Fitness!AB:AB,0)+_xlfn.XLOOKUP($B376,Inversiones!$B:$B,Inversiones!AB:AB,0)</f>
        <v>197745335.38999999</v>
      </c>
      <c r="AC376" s="61">
        <f>+_xlfn.XLOOKUP($B376,Fitness!$B:$B,Fitness!AC:AC,0)+_xlfn.XLOOKUP($B376,Inversiones!$B:$B,Inversiones!AC:AC,0)</f>
        <v>197745335.38999999</v>
      </c>
      <c r="AD376" s="61">
        <f>+_xlfn.XLOOKUP($B376,Fitness!$B:$B,Fitness!AD:AD,0)+_xlfn.XLOOKUP($B376,Inversiones!$B:$B,Inversiones!AD:AD,0)</f>
        <v>197745335.38999999</v>
      </c>
      <c r="AE376" s="61">
        <f>+_xlfn.XLOOKUP($B376,Fitness!$B:$B,Fitness!AE:AE,0)+_xlfn.XLOOKUP($B376,Inversiones!$B:$B,Inversiones!AE:AE,0)</f>
        <v>197745335.38999999</v>
      </c>
      <c r="AF376" s="61">
        <f>+_xlfn.XLOOKUP($B376,Fitness!$B:$B,Fitness!AF:AF,0)+_xlfn.XLOOKUP($B376,Inversiones!$B:$B,Inversiones!AF:AF,0)</f>
        <v>197745335.38999999</v>
      </c>
      <c r="AG376" s="61">
        <f>+_xlfn.XLOOKUP($B376,Fitness!$B:$B,Fitness!AG:AG,0)+_xlfn.XLOOKUP($B376,Inversiones!$B:$B,Inversiones!AG:AG,0)</f>
        <v>197745335.38999999</v>
      </c>
      <c r="AH376" s="61">
        <f>+_xlfn.XLOOKUP($B376,Fitness!$B:$B,Fitness!AH:AH,0)+_xlfn.XLOOKUP($B376,Inversiones!$B:$B,Inversiones!AH:AH,0)</f>
        <v>0</v>
      </c>
      <c r="AI376" s="61">
        <f>+_xlfn.XLOOKUP($B376,Fitness!$B:$B,Fitness!AI:AI,0)+_xlfn.XLOOKUP($B376,Inversiones!$B:$B,Inversiones!AI:AI,0)</f>
        <v>0</v>
      </c>
      <c r="AJ376" s="61">
        <f>+_xlfn.XLOOKUP($B376,Fitness!$B:$B,Fitness!AJ:AJ,0)+_xlfn.XLOOKUP($B376,Inversiones!$B:$B,Inversiones!AJ:AJ,0)</f>
        <v>0</v>
      </c>
      <c r="AK376" s="61">
        <f>+_xlfn.XLOOKUP($B376,Fitness!$B:$B,Fitness!AK:AK,0)+_xlfn.XLOOKUP($B376,Inversiones!$B:$B,Inversiones!AK:AK,0)</f>
        <v>0</v>
      </c>
      <c r="AL376" s="61">
        <f>+_xlfn.XLOOKUP($B376,Fitness!$B:$B,Fitness!AL:AL,0)+_xlfn.XLOOKUP($B376,Inversiones!$B:$B,Inversiones!AL:AL,0)</f>
        <v>0</v>
      </c>
      <c r="AM376" s="61">
        <f>+_xlfn.XLOOKUP($B376,Fitness!$B:$B,Fitness!AM:AM,0)+_xlfn.XLOOKUP($B376,Inversiones!$B:$B,Inversiones!AM:AM,0)</f>
        <v>0</v>
      </c>
      <c r="AQ376" s="61">
        <f>+-_xlfn.XLOOKUP($B376,'[1]Ene-25'!$C:$C,'[1]Ene-25'!$H:$H,0)</f>
        <v>5965748.3899999997</v>
      </c>
      <c r="AR376" s="61">
        <f>+-_xlfn.XLOOKUP($B376,'[1]Feb-25'!$C:$C,'[1]Feb-25'!$H:$H,0)</f>
        <v>5965748.3899999997</v>
      </c>
      <c r="AS376" s="61">
        <f>+-_xlfn.XLOOKUP($B376,'[1]Mar-25'!$C:$C,'[1]Mar-25'!$H:$H,0)</f>
        <v>5965748.3899999997</v>
      </c>
      <c r="AT376" s="61">
        <f>+-_xlfn.XLOOKUP($B376,'[1]Abr-25'!$C:$C,'[1]Abr-25'!$H:$H,0)</f>
        <v>5965748.3899999997</v>
      </c>
      <c r="AU376" s="61">
        <f>+-_xlfn.XLOOKUP($B376,'[1]May-25'!$C:$C,'[1]May-25'!$H:$H,0)</f>
        <v>5965748.3899999997</v>
      </c>
      <c r="AV376" s="61">
        <f>+-_xlfn.XLOOKUP($B376,'[1]Jun-25'!$C:$C,'[1]Jun-25'!$H:$H,0)</f>
        <v>5965748.3899999997</v>
      </c>
      <c r="AW376" s="61">
        <f>+-_xlfn.XLOOKUP($B376,'[1]Jul-25'!$C:$C,'[1]Jul-25'!$H:$H,0)</f>
        <v>0</v>
      </c>
      <c r="AX376" s="61">
        <f>+-_xlfn.XLOOKUP($B376,'[1]Ago-25'!$C:$C,'[1]Ago-25'!$H:$H,0)</f>
        <v>0</v>
      </c>
      <c r="AY376" s="61">
        <f>+-_xlfn.XLOOKUP($B376,'[1]Sep-25'!$C:$C,'[1]Sep-25'!$H:$H,0)</f>
        <v>0</v>
      </c>
      <c r="AZ376" s="61">
        <f>+-_xlfn.XLOOKUP($B376,'[1]Oct-25'!$C:$C,'[1]Oct-25'!$H:$H,0)</f>
        <v>0</v>
      </c>
      <c r="BA376" s="61">
        <f>+-_xlfn.XLOOKUP($B376,'[1]Nov-25'!$C:$C,'[1]Nov-25'!$H:$H,0)</f>
        <v>0</v>
      </c>
      <c r="BB376" s="61">
        <f>+-_xlfn.XLOOKUP($B376,'[1]Dic-25'!$C:$C,'[1]Dic-25'!$H:$H,0)</f>
        <v>0</v>
      </c>
    </row>
    <row r="377" spans="1:54" hidden="1" outlineLevel="1" x14ac:dyDescent="0.3">
      <c r="B377" s="141" t="s">
        <v>552</v>
      </c>
      <c r="C377" s="47" t="s">
        <v>553</v>
      </c>
      <c r="D377" s="48">
        <f>+_xlfn.XLOOKUP($B377,Fitness!$B:$B,Fitness!D:D,0)+_xlfn.XLOOKUP($B377,Inversiones!$B:$B,Inversiones!D:D,0)</f>
        <v>171933820</v>
      </c>
      <c r="E377" s="48">
        <f>+_xlfn.XLOOKUP($B377,Fitness!$B:$B,Fitness!E:E,0)+_xlfn.XLOOKUP($B377,Inversiones!$B:$B,Inversiones!E:E,0)</f>
        <v>171933820</v>
      </c>
      <c r="F377" s="48">
        <f>+_xlfn.XLOOKUP($B377,Fitness!$B:$B,Fitness!F:F,0)+_xlfn.XLOOKUP($B377,Inversiones!$B:$B,Inversiones!F:F,0)</f>
        <v>166689820</v>
      </c>
      <c r="G377" s="48">
        <f>+_xlfn.XLOOKUP($B377,Fitness!$B:$B,Fitness!G:G,0)+_xlfn.XLOOKUP($B377,Inversiones!$B:$B,Inversiones!G:G,0)</f>
        <v>166689820</v>
      </c>
      <c r="H377" s="48">
        <f>+_xlfn.XLOOKUP($B377,Fitness!$B:$B,Fitness!H:H,0)+_xlfn.XLOOKUP($B377,Inversiones!$B:$B,Inversiones!H:H,0)</f>
        <v>12944174</v>
      </c>
      <c r="I377" s="48">
        <f>+_xlfn.XLOOKUP($B377,Fitness!$B:$B,Fitness!I:I,0)+_xlfn.XLOOKUP($B377,Inversiones!$B:$B,Inversiones!I:I,0)</f>
        <v>12944174</v>
      </c>
      <c r="J377" s="48">
        <f>+_xlfn.XLOOKUP($B377,Fitness!$B:$B,Fitness!J:J,0)+_xlfn.XLOOKUP($B377,Inversiones!$B:$B,Inversiones!J:J,0)</f>
        <v>12944174</v>
      </c>
      <c r="K377" s="48">
        <f>+_xlfn.XLOOKUP($B377,Fitness!$B:$B,Fitness!K:K,0)+_xlfn.XLOOKUP($B377,Inversiones!$B:$B,Inversiones!K:K,0)</f>
        <v>12944174</v>
      </c>
      <c r="L377" s="48">
        <f>+_xlfn.XLOOKUP($B377,Fitness!$B:$B,Fitness!L:L,0)+_xlfn.XLOOKUP($B377,Inversiones!$B:$B,Inversiones!L:L,0)</f>
        <v>12944174</v>
      </c>
      <c r="M377" s="48">
        <f>+_xlfn.XLOOKUP($B377,Fitness!$B:$B,Fitness!M:M,0)+_xlfn.XLOOKUP($B377,Inversiones!$B:$B,Inversiones!M:M,0)</f>
        <v>12944174</v>
      </c>
      <c r="N377" s="48">
        <f>+_xlfn.XLOOKUP($B377,Fitness!$B:$B,Fitness!N:N,0)+_xlfn.XLOOKUP($B377,Inversiones!$B:$B,Inversiones!N:N,0)</f>
        <v>12944174</v>
      </c>
      <c r="O377" s="48">
        <f>+_xlfn.XLOOKUP($B377,Fitness!$B:$B,Fitness!O:O,0)+_xlfn.XLOOKUP($B377,Inversiones!$B:$B,Inversiones!O:O,0)</f>
        <v>12944174</v>
      </c>
      <c r="P377" s="48">
        <f>+_xlfn.XLOOKUP($B377,Fitness!$B:$B,Fitness!P:P,0)+_xlfn.XLOOKUP($B377,Inversiones!$B:$B,Inversiones!P:P,0)</f>
        <v>12944174</v>
      </c>
      <c r="Q377" s="48">
        <f>+_xlfn.XLOOKUP($B377,Fitness!$B:$B,Fitness!Q:Q,0)+_xlfn.XLOOKUP($B377,Inversiones!$B:$B,Inversiones!Q:Q,0)</f>
        <v>12944174</v>
      </c>
      <c r="R377" s="48">
        <f>+_xlfn.XLOOKUP($B377,Fitness!$B:$B,Fitness!R:R,0)+_xlfn.XLOOKUP($B377,Inversiones!$B:$B,Inversiones!R:R,0)</f>
        <v>8083174</v>
      </c>
      <c r="S377" s="48">
        <f>+_xlfn.XLOOKUP($B377,Fitness!$B:$B,Fitness!S:S,0)+_xlfn.XLOOKUP($B377,Inversiones!$B:$B,Inversiones!S:S,0)</f>
        <v>8083174</v>
      </c>
      <c r="T377" s="48">
        <f>+_xlfn.XLOOKUP($B377,Fitness!$B:$B,Fitness!T:T,0)+_xlfn.XLOOKUP($B377,Inversiones!$B:$B,Inversiones!T:T,0)</f>
        <v>8083174</v>
      </c>
      <c r="U377" s="48">
        <f>+_xlfn.XLOOKUP($B377,Fitness!$B:$B,Fitness!U:U,0)+_xlfn.XLOOKUP($B377,Inversiones!$B:$B,Inversiones!U:U,0)</f>
        <v>8083174</v>
      </c>
      <c r="V377" s="48">
        <f>+_xlfn.XLOOKUP($B377,Fitness!$B:$B,Fitness!V:V,0)+_xlfn.XLOOKUP($B377,Inversiones!$B:$B,Inversiones!V:V,0)</f>
        <v>8083174</v>
      </c>
      <c r="W377" s="48">
        <f>+_xlfn.XLOOKUP($B377,Fitness!$B:$B,Fitness!W:W,0)+_xlfn.XLOOKUP($B377,Inversiones!$B:$B,Inversiones!W:W,0)</f>
        <v>8083174</v>
      </c>
      <c r="X377" s="48">
        <f>+_xlfn.XLOOKUP($B377,Fitness!$B:$B,Fitness!X:X,0)+_xlfn.XLOOKUP($B377,Inversiones!$B:$B,Inversiones!X:X,0)</f>
        <v>8083174</v>
      </c>
      <c r="Y377" s="48">
        <f>+_xlfn.XLOOKUP($B377,Fitness!$B:$B,Fitness!Y:Y,0)+_xlfn.XLOOKUP($B377,Inversiones!$B:$B,Inversiones!Y:Y,0)</f>
        <v>8083174</v>
      </c>
      <c r="Z377" s="48">
        <f>+_xlfn.XLOOKUP($B377,Fitness!$B:$B,Fitness!Z:Z,0)+_xlfn.XLOOKUP($B377,Inversiones!$B:$B,Inversiones!Z:Z,0)</f>
        <v>8083174</v>
      </c>
      <c r="AA377" s="48">
        <f>+_xlfn.XLOOKUP($B377,Fitness!$B:$B,Fitness!AA:AA,0)+_xlfn.XLOOKUP($B377,Inversiones!$B:$B,Inversiones!AA:AA,0)</f>
        <v>8083174</v>
      </c>
      <c r="AB377" s="48">
        <f>+_xlfn.XLOOKUP($B377,Fitness!$B:$B,Fitness!AB:AB,0)+_xlfn.XLOOKUP($B377,Inversiones!$B:$B,Inversiones!AB:AB,0)</f>
        <v>8083174</v>
      </c>
      <c r="AC377" s="48">
        <f>+_xlfn.XLOOKUP($B377,Fitness!$B:$B,Fitness!AC:AC,0)+_xlfn.XLOOKUP($B377,Inversiones!$B:$B,Inversiones!AC:AC,0)</f>
        <v>8083174</v>
      </c>
      <c r="AD377" s="48">
        <f>+_xlfn.XLOOKUP($B377,Fitness!$B:$B,Fitness!AD:AD,0)+_xlfn.XLOOKUP($B377,Inversiones!$B:$B,Inversiones!AD:AD,0)</f>
        <v>8083174</v>
      </c>
      <c r="AE377" s="48">
        <f>+_xlfn.XLOOKUP($B377,Fitness!$B:$B,Fitness!AE:AE,0)+_xlfn.XLOOKUP($B377,Inversiones!$B:$B,Inversiones!AE:AE,0)</f>
        <v>8083174</v>
      </c>
      <c r="AF377" s="48">
        <f>+_xlfn.XLOOKUP($B377,Fitness!$B:$B,Fitness!AF:AF,0)+_xlfn.XLOOKUP($B377,Inversiones!$B:$B,Inversiones!AF:AF,0)</f>
        <v>8083174</v>
      </c>
      <c r="AG377" s="48">
        <f>+_xlfn.XLOOKUP($B377,Fitness!$B:$B,Fitness!AG:AG,0)+_xlfn.XLOOKUP($B377,Inversiones!$B:$B,Inversiones!AG:AG,0)</f>
        <v>8083174</v>
      </c>
      <c r="AH377" s="48">
        <f>+_xlfn.XLOOKUP($B377,Fitness!$B:$B,Fitness!AH:AH,0)+_xlfn.XLOOKUP($B377,Inversiones!$B:$B,Inversiones!AH:AH,0)</f>
        <v>0</v>
      </c>
      <c r="AI377" s="48">
        <f>+_xlfn.XLOOKUP($B377,Fitness!$B:$B,Fitness!AI:AI,0)+_xlfn.XLOOKUP($B377,Inversiones!$B:$B,Inversiones!AI:AI,0)</f>
        <v>0</v>
      </c>
      <c r="AJ377" s="48">
        <f>+_xlfn.XLOOKUP($B377,Fitness!$B:$B,Fitness!AJ:AJ,0)+_xlfn.XLOOKUP($B377,Inversiones!$B:$B,Inversiones!AJ:AJ,0)</f>
        <v>0</v>
      </c>
      <c r="AK377" s="48">
        <f>+_xlfn.XLOOKUP($B377,Fitness!$B:$B,Fitness!AK:AK,0)+_xlfn.XLOOKUP($B377,Inversiones!$B:$B,Inversiones!AK:AK,0)</f>
        <v>0</v>
      </c>
      <c r="AL377" s="48">
        <f>+_xlfn.XLOOKUP($B377,Fitness!$B:$B,Fitness!AL:AL,0)+_xlfn.XLOOKUP($B377,Inversiones!$B:$B,Inversiones!AL:AL,0)</f>
        <v>0</v>
      </c>
      <c r="AM377" s="48">
        <f>+_xlfn.XLOOKUP($B377,Fitness!$B:$B,Fitness!AM:AM,0)+_xlfn.XLOOKUP($B377,Inversiones!$B:$B,Inversiones!AM:AM,0)</f>
        <v>0</v>
      </c>
      <c r="AQ377" s="48">
        <f>+-_xlfn.XLOOKUP($B377,'[1]Ene-25'!$C:$C,'[1]Ene-25'!$H:$H,0)</f>
        <v>8083174</v>
      </c>
      <c r="AR377" s="48">
        <f>+-_xlfn.XLOOKUP($B377,'[1]Feb-25'!$C:$C,'[1]Feb-25'!$H:$H,0)</f>
        <v>8083174</v>
      </c>
      <c r="AS377" s="48">
        <f>+-_xlfn.XLOOKUP($B377,'[1]Mar-25'!$C:$C,'[1]Mar-25'!$H:$H,0)</f>
        <v>8083174</v>
      </c>
      <c r="AT377" s="48">
        <f>+-_xlfn.XLOOKUP($B377,'[1]Abr-25'!$C:$C,'[1]Abr-25'!$H:$H,0)</f>
        <v>8083174</v>
      </c>
      <c r="AU377" s="48">
        <f>+-_xlfn.XLOOKUP($B377,'[1]May-25'!$C:$C,'[1]May-25'!$H:$H,0)</f>
        <v>8083174</v>
      </c>
      <c r="AV377" s="48">
        <f>+-_xlfn.XLOOKUP($B377,'[1]Jun-25'!$C:$C,'[1]Jun-25'!$H:$H,0)</f>
        <v>8083174</v>
      </c>
      <c r="AW377" s="48">
        <f>+-_xlfn.XLOOKUP($B377,'[1]Jul-25'!$C:$C,'[1]Jul-25'!$H:$H,0)</f>
        <v>0</v>
      </c>
      <c r="AX377" s="48">
        <f>+-_xlfn.XLOOKUP($B377,'[1]Ago-25'!$C:$C,'[1]Ago-25'!$H:$H,0)</f>
        <v>0</v>
      </c>
      <c r="AY377" s="48">
        <f>+-_xlfn.XLOOKUP($B377,'[1]Sep-25'!$C:$C,'[1]Sep-25'!$H:$H,0)</f>
        <v>0</v>
      </c>
      <c r="AZ377" s="48">
        <f>+-_xlfn.XLOOKUP($B377,'[1]Oct-25'!$C:$C,'[1]Oct-25'!$H:$H,0)</f>
        <v>0</v>
      </c>
      <c r="BA377" s="48">
        <f>+-_xlfn.XLOOKUP($B377,'[1]Nov-25'!$C:$C,'[1]Nov-25'!$H:$H,0)</f>
        <v>0</v>
      </c>
      <c r="BB377" s="48">
        <f>+-_xlfn.XLOOKUP($B377,'[1]Dic-25'!$C:$C,'[1]Dic-25'!$H:$H,0)</f>
        <v>0</v>
      </c>
    </row>
    <row r="378" spans="1:54" collapsed="1" x14ac:dyDescent="0.3">
      <c r="A378" s="18">
        <v>25</v>
      </c>
      <c r="B378" s="150" t="s">
        <v>554</v>
      </c>
      <c r="C378" s="150" t="s">
        <v>555</v>
      </c>
      <c r="D378" s="151">
        <f>+SUBTOTAL(9,D379:D380)</f>
        <v>87470261.319999993</v>
      </c>
      <c r="E378" s="151">
        <f t="shared" ref="E378:AM378" si="172">+SUBTOTAL(9,E379:E380)</f>
        <v>89722696.319999993</v>
      </c>
      <c r="F378" s="151">
        <f t="shared" si="172"/>
        <v>166642680.31999999</v>
      </c>
      <c r="G378" s="151">
        <f t="shared" si="172"/>
        <v>190991296.31999999</v>
      </c>
      <c r="H378" s="151">
        <f t="shared" si="172"/>
        <v>151541145.31999999</v>
      </c>
      <c r="I378" s="151">
        <f t="shared" si="172"/>
        <v>206741641.31999999</v>
      </c>
      <c r="J378" s="151">
        <f t="shared" si="172"/>
        <v>240682813.31999999</v>
      </c>
      <c r="K378" s="151">
        <f t="shared" si="172"/>
        <v>232857216.31999999</v>
      </c>
      <c r="L378" s="151">
        <f t="shared" si="172"/>
        <v>204364396.31999999</v>
      </c>
      <c r="M378" s="151">
        <f t="shared" si="172"/>
        <v>248065164.31999999</v>
      </c>
      <c r="N378" s="151">
        <f t="shared" si="172"/>
        <v>239669731.31999999</v>
      </c>
      <c r="O378" s="151">
        <f t="shared" si="172"/>
        <v>59915209.32</v>
      </c>
      <c r="P378" s="151">
        <f t="shared" si="172"/>
        <v>167048090.31999999</v>
      </c>
      <c r="Q378" s="151">
        <f t="shared" si="172"/>
        <v>246623929.12</v>
      </c>
      <c r="R378" s="151">
        <f t="shared" si="172"/>
        <v>226023136.12</v>
      </c>
      <c r="S378" s="151">
        <f t="shared" si="172"/>
        <v>172862174.12</v>
      </c>
      <c r="T378" s="151">
        <f t="shared" si="172"/>
        <v>219422867.12</v>
      </c>
      <c r="U378" s="151">
        <f t="shared" si="172"/>
        <v>250042096.25</v>
      </c>
      <c r="V378" s="151">
        <f t="shared" si="172"/>
        <v>209111571.63999999</v>
      </c>
      <c r="W378" s="151">
        <f t="shared" si="172"/>
        <v>302691388.63999999</v>
      </c>
      <c r="X378" s="151">
        <f t="shared" si="172"/>
        <v>282281806.63999999</v>
      </c>
      <c r="Y378" s="151">
        <f t="shared" si="172"/>
        <v>248339558.63999999</v>
      </c>
      <c r="Z378" s="151">
        <f t="shared" si="172"/>
        <v>311064816.63999999</v>
      </c>
      <c r="AA378" s="151">
        <f t="shared" si="172"/>
        <v>240277908.03</v>
      </c>
      <c r="AB378" s="151">
        <f t="shared" si="172"/>
        <v>192994252.03000003</v>
      </c>
      <c r="AC378" s="151">
        <f t="shared" si="172"/>
        <v>244238474.26999998</v>
      </c>
      <c r="AD378" s="151">
        <f t="shared" si="172"/>
        <v>233321075.27000001</v>
      </c>
      <c r="AE378" s="151">
        <f t="shared" si="172"/>
        <v>271902825.26999998</v>
      </c>
      <c r="AF378" s="151">
        <f t="shared" si="172"/>
        <v>259325566.27000001</v>
      </c>
      <c r="AG378" s="151">
        <f t="shared" si="172"/>
        <v>261532815.59999999</v>
      </c>
      <c r="AH378" s="151">
        <f t="shared" si="172"/>
        <v>0</v>
      </c>
      <c r="AI378" s="151">
        <f t="shared" si="172"/>
        <v>0</v>
      </c>
      <c r="AJ378" s="151">
        <f t="shared" si="172"/>
        <v>0</v>
      </c>
      <c r="AK378" s="151">
        <f t="shared" si="172"/>
        <v>0</v>
      </c>
      <c r="AL378" s="151">
        <f t="shared" si="172"/>
        <v>0</v>
      </c>
      <c r="AM378" s="151">
        <f t="shared" si="172"/>
        <v>0</v>
      </c>
      <c r="AQ378" s="77">
        <f t="shared" ref="AQ378:BB378" si="173">+SUBTOTAL(9,AQ379:AQ380)</f>
        <v>105956496.58</v>
      </c>
      <c r="AR378" s="77">
        <f t="shared" si="173"/>
        <v>169408901</v>
      </c>
      <c r="AS378" s="77">
        <f t="shared" si="173"/>
        <v>157956159</v>
      </c>
      <c r="AT378" s="77">
        <f t="shared" si="173"/>
        <v>179101086</v>
      </c>
      <c r="AU378" s="77">
        <f t="shared" si="173"/>
        <v>167847664</v>
      </c>
      <c r="AV378" s="77">
        <f t="shared" si="173"/>
        <v>179543781.93000001</v>
      </c>
      <c r="AW378" s="77">
        <f t="shared" si="173"/>
        <v>0</v>
      </c>
      <c r="AX378" s="77">
        <f t="shared" si="173"/>
        <v>0</v>
      </c>
      <c r="AY378" s="77">
        <f t="shared" si="173"/>
        <v>0</v>
      </c>
      <c r="AZ378" s="77">
        <f t="shared" si="173"/>
        <v>0</v>
      </c>
      <c r="BA378" s="77">
        <f t="shared" si="173"/>
        <v>0</v>
      </c>
      <c r="BB378" s="77">
        <f t="shared" si="173"/>
        <v>0</v>
      </c>
    </row>
    <row r="379" spans="1:54" hidden="1" outlineLevel="1" x14ac:dyDescent="0.3">
      <c r="B379" s="139" t="s">
        <v>556</v>
      </c>
      <c r="C379" s="69" t="s">
        <v>557</v>
      </c>
      <c r="D379" s="61">
        <f>+_xlfn.XLOOKUP($B379,Fitness!$B:$B,Fitness!D:D,0)+_xlfn.XLOOKUP($B379,Inversiones!$B:$B,Inversiones!D:D,0)</f>
        <v>21031136.32</v>
      </c>
      <c r="E379" s="61">
        <f>+_xlfn.XLOOKUP($B379,Fitness!$B:$B,Fitness!E:E,0)+_xlfn.XLOOKUP($B379,Inversiones!$B:$B,Inversiones!E:E,0)</f>
        <v>20960193.32</v>
      </c>
      <c r="F379" s="61">
        <f>+_xlfn.XLOOKUP($B379,Fitness!$B:$B,Fitness!F:F,0)+_xlfn.XLOOKUP($B379,Inversiones!$B:$B,Inversiones!F:F,0)</f>
        <v>72171234.319999993</v>
      </c>
      <c r="G379" s="61">
        <f>+_xlfn.XLOOKUP($B379,Fitness!$B:$B,Fitness!G:G,0)+_xlfn.XLOOKUP($B379,Inversiones!$B:$B,Inversiones!G:G,0)</f>
        <v>70909001.319999993</v>
      </c>
      <c r="H379" s="61">
        <f>+_xlfn.XLOOKUP($B379,Fitness!$B:$B,Fitness!H:H,0)+_xlfn.XLOOKUP($B379,Inversiones!$B:$B,Inversiones!H:H,0)</f>
        <v>18568252.32</v>
      </c>
      <c r="I379" s="61">
        <f>+_xlfn.XLOOKUP($B379,Fitness!$B:$B,Fitness!I:I,0)+_xlfn.XLOOKUP($B379,Inversiones!$B:$B,Inversiones!I:I,0)</f>
        <v>104456336.31999999</v>
      </c>
      <c r="J379" s="61">
        <f>+_xlfn.XLOOKUP($B379,Fitness!$B:$B,Fitness!J:J,0)+_xlfn.XLOOKUP($B379,Inversiones!$B:$B,Inversiones!J:J,0)</f>
        <v>114703139.31999999</v>
      </c>
      <c r="K379" s="61">
        <f>+_xlfn.XLOOKUP($B379,Fitness!$B:$B,Fitness!K:K,0)+_xlfn.XLOOKUP($B379,Inversiones!$B:$B,Inversiones!K:K,0)</f>
        <v>76874921.319999993</v>
      </c>
      <c r="L379" s="61">
        <f>+_xlfn.XLOOKUP($B379,Fitness!$B:$B,Fitness!L:L,0)+_xlfn.XLOOKUP($B379,Inversiones!$B:$B,Inversiones!L:L,0)</f>
        <v>22450866.32</v>
      </c>
      <c r="M379" s="61">
        <f>+_xlfn.XLOOKUP($B379,Fitness!$B:$B,Fitness!M:M,0)+_xlfn.XLOOKUP($B379,Inversiones!$B:$B,Inversiones!M:M,0)</f>
        <v>55649162.32</v>
      </c>
      <c r="N379" s="61">
        <f>+_xlfn.XLOOKUP($B379,Fitness!$B:$B,Fitness!N:N,0)+_xlfn.XLOOKUP($B379,Inversiones!$B:$B,Inversiones!N:N,0)</f>
        <v>42400135.32</v>
      </c>
      <c r="O379" s="61">
        <f>+_xlfn.XLOOKUP($B379,Fitness!$B:$B,Fitness!O:O,0)+_xlfn.XLOOKUP($B379,Inversiones!$B:$B,Inversiones!O:O,0)</f>
        <v>1421818.3199999998</v>
      </c>
      <c r="P379" s="61">
        <f>+_xlfn.XLOOKUP($B379,Fitness!$B:$B,Fitness!P:P,0)+_xlfn.XLOOKUP($B379,Inversiones!$B:$B,Inversiones!P:P,0)</f>
        <v>84431834.319999993</v>
      </c>
      <c r="Q379" s="61">
        <f>+_xlfn.XLOOKUP($B379,Fitness!$B:$B,Fitness!Q:Q,0)+_xlfn.XLOOKUP($B379,Inversiones!$B:$B,Inversiones!Q:Q,0)</f>
        <v>160383770.31999999</v>
      </c>
      <c r="R379" s="61">
        <f>+_xlfn.XLOOKUP($B379,Fitness!$B:$B,Fitness!R:R,0)+_xlfn.XLOOKUP($B379,Inversiones!$B:$B,Inversiones!R:R,0)</f>
        <v>112636561.31999999</v>
      </c>
      <c r="S379" s="61">
        <f>+_xlfn.XLOOKUP($B379,Fitness!$B:$B,Fitness!S:S,0)+_xlfn.XLOOKUP($B379,Inversiones!$B:$B,Inversiones!S:S,0)</f>
        <v>39969181.32</v>
      </c>
      <c r="T379" s="61">
        <f>+_xlfn.XLOOKUP($B379,Fitness!$B:$B,Fitness!T:T,0)+_xlfn.XLOOKUP($B379,Inversiones!$B:$B,Inversiones!T:T,0)</f>
        <v>61590826.32</v>
      </c>
      <c r="U379" s="61">
        <f>+_xlfn.XLOOKUP($B379,Fitness!$B:$B,Fitness!U:U,0)+_xlfn.XLOOKUP($B379,Inversiones!$B:$B,Inversiones!U:U,0)</f>
        <v>108421045.31999999</v>
      </c>
      <c r="V379" s="61">
        <f>+_xlfn.XLOOKUP($B379,Fitness!$B:$B,Fitness!V:V,0)+_xlfn.XLOOKUP($B379,Inversiones!$B:$B,Inversiones!V:V,0)</f>
        <v>52570849.32</v>
      </c>
      <c r="W379" s="61">
        <f>+_xlfn.XLOOKUP($B379,Fitness!$B:$B,Fitness!W:W,0)+_xlfn.XLOOKUP($B379,Inversiones!$B:$B,Inversiones!W:W,0)</f>
        <v>121757378.31999999</v>
      </c>
      <c r="X379" s="61">
        <f>+_xlfn.XLOOKUP($B379,Fitness!$B:$B,Fitness!X:X,0)+_xlfn.XLOOKUP($B379,Inversiones!$B:$B,Inversiones!X:X,0)</f>
        <v>98979389.319999993</v>
      </c>
      <c r="Y379" s="61">
        <f>+_xlfn.XLOOKUP($B379,Fitness!$B:$B,Fitness!Y:Y,0)+_xlfn.XLOOKUP($B379,Inversiones!$B:$B,Inversiones!Y:Y,0)</f>
        <v>43243126.32</v>
      </c>
      <c r="Z379" s="61">
        <f>+_xlfn.XLOOKUP($B379,Fitness!$B:$B,Fitness!Z:Z,0)+_xlfn.XLOOKUP($B379,Inversiones!$B:$B,Inversiones!Z:Z,0)</f>
        <v>81536939.319999993</v>
      </c>
      <c r="AA379" s="61">
        <f>+_xlfn.XLOOKUP($B379,Fitness!$B:$B,Fitness!AA:AA,0)+_xlfn.XLOOKUP($B379,Inversiones!$B:$B,Inversiones!AA:AA,0)</f>
        <v>214567360.08000001</v>
      </c>
      <c r="AB379" s="61">
        <f>+_xlfn.XLOOKUP($B379,Fitness!$B:$B,Fitness!AB:AB,0)+_xlfn.XLOOKUP($B379,Inversiones!$B:$B,Inversiones!AB:AB,0)</f>
        <v>134308338.08000001</v>
      </c>
      <c r="AC379" s="61">
        <f>+_xlfn.XLOOKUP($B379,Fitness!$B:$B,Fitness!AC:AC,0)+_xlfn.XLOOKUP($B379,Inversiones!$B:$B,Inversiones!AC:AC,0)</f>
        <v>147735477.31999999</v>
      </c>
      <c r="AD379" s="61">
        <f>+_xlfn.XLOOKUP($B379,Fitness!$B:$B,Fitness!AD:AD,0)+_xlfn.XLOOKUP($B379,Inversiones!$B:$B,Inversiones!AD:AD,0)</f>
        <v>102430821.31999999</v>
      </c>
      <c r="AE379" s="61">
        <f>+_xlfn.XLOOKUP($B379,Fitness!$B:$B,Fitness!AE:AE,0)+_xlfn.XLOOKUP($B379,Inversiones!$B:$B,Inversiones!AE:AE,0)</f>
        <v>114620450.31999999</v>
      </c>
      <c r="AF379" s="61">
        <f>+_xlfn.XLOOKUP($B379,Fitness!$B:$B,Fitness!AF:AF,0)+_xlfn.XLOOKUP($B379,Inversiones!$B:$B,Inversiones!AF:AF,0)</f>
        <v>85186654.319999993</v>
      </c>
      <c r="AG379" s="61">
        <f>+_xlfn.XLOOKUP($B379,Fitness!$B:$B,Fitness!AG:AG,0)+_xlfn.XLOOKUP($B379,Inversiones!$B:$B,Inversiones!AG:AG,0)</f>
        <v>150430211.31999999</v>
      </c>
      <c r="AH379" s="61">
        <f>+_xlfn.XLOOKUP($B379,Fitness!$B:$B,Fitness!AH:AH,0)+_xlfn.XLOOKUP($B379,Inversiones!$B:$B,Inversiones!AH:AH,0)</f>
        <v>0</v>
      </c>
      <c r="AI379" s="61">
        <f>+_xlfn.XLOOKUP($B379,Fitness!$B:$B,Fitness!AI:AI,0)+_xlfn.XLOOKUP($B379,Inversiones!$B:$B,Inversiones!AI:AI,0)</f>
        <v>0</v>
      </c>
      <c r="AJ379" s="61">
        <f>+_xlfn.XLOOKUP($B379,Fitness!$B:$B,Fitness!AJ:AJ,0)+_xlfn.XLOOKUP($B379,Inversiones!$B:$B,Inversiones!AJ:AJ,0)</f>
        <v>0</v>
      </c>
      <c r="AK379" s="61">
        <f>+_xlfn.XLOOKUP($B379,Fitness!$B:$B,Fitness!AK:AK,0)+_xlfn.XLOOKUP($B379,Inversiones!$B:$B,Inversiones!AK:AK,0)</f>
        <v>0</v>
      </c>
      <c r="AL379" s="61">
        <f>+_xlfn.XLOOKUP($B379,Fitness!$B:$B,Fitness!AL:AL,0)+_xlfn.XLOOKUP($B379,Inversiones!$B:$B,Inversiones!AL:AL,0)</f>
        <v>0</v>
      </c>
      <c r="AM379" s="61">
        <f>+_xlfn.XLOOKUP($B379,Fitness!$B:$B,Fitness!AM:AM,0)+_xlfn.XLOOKUP($B379,Inversiones!$B:$B,Inversiones!AM:AM,0)</f>
        <v>0</v>
      </c>
      <c r="AQ379" s="61">
        <f>+-_xlfn.XLOOKUP($B379,'[1]Ene-25'!$C:$C,'[1]Ene-25'!$H:$H,0)</f>
        <v>65518192.899999999</v>
      </c>
      <c r="AR379" s="61">
        <f>+-_xlfn.XLOOKUP($B379,'[1]Feb-25'!$C:$C,'[1]Feb-25'!$H:$H,0)</f>
        <v>101904586.31999999</v>
      </c>
      <c r="AS379" s="61">
        <f>+-_xlfn.XLOOKUP($B379,'[1]Mar-25'!$C:$C,'[1]Mar-25'!$H:$H,0)</f>
        <v>68272314.319999993</v>
      </c>
      <c r="AT379" s="61">
        <f>+-_xlfn.XLOOKUP($B379,'[1]Abr-25'!$C:$C,'[1]Abr-25'!$H:$H,0)</f>
        <v>73728203.319999993</v>
      </c>
      <c r="AU379" s="61">
        <f>+-_xlfn.XLOOKUP($B379,'[1]May-25'!$C:$C,'[1]May-25'!$H:$H,0)</f>
        <v>45505113.32</v>
      </c>
      <c r="AV379" s="61">
        <f>+-_xlfn.XLOOKUP($B379,'[1]Jun-25'!$C:$C,'[1]Jun-25'!$H:$H,0)</f>
        <v>93139052.319999993</v>
      </c>
      <c r="AW379" s="61">
        <f>+-_xlfn.XLOOKUP($B379,'[1]Jul-25'!$C:$C,'[1]Jul-25'!$H:$H,0)</f>
        <v>0</v>
      </c>
      <c r="AX379" s="61">
        <f>+-_xlfn.XLOOKUP($B379,'[1]Ago-25'!$C:$C,'[1]Ago-25'!$H:$H,0)</f>
        <v>0</v>
      </c>
      <c r="AY379" s="61">
        <f>+-_xlfn.XLOOKUP($B379,'[1]Sep-25'!$C:$C,'[1]Sep-25'!$H:$H,0)</f>
        <v>0</v>
      </c>
      <c r="AZ379" s="61">
        <f>+-_xlfn.XLOOKUP($B379,'[1]Oct-25'!$C:$C,'[1]Oct-25'!$H:$H,0)</f>
        <v>0</v>
      </c>
      <c r="BA379" s="61">
        <f>+-_xlfn.XLOOKUP($B379,'[1]Nov-25'!$C:$C,'[1]Nov-25'!$H:$H,0)</f>
        <v>0</v>
      </c>
      <c r="BB379" s="61">
        <f>+-_xlfn.XLOOKUP($B379,'[1]Dic-25'!$C:$C,'[1]Dic-25'!$H:$H,0)</f>
        <v>0</v>
      </c>
    </row>
    <row r="380" spans="1:54" hidden="1" outlineLevel="1" x14ac:dyDescent="0.3">
      <c r="B380" s="140" t="s">
        <v>558</v>
      </c>
      <c r="C380" s="60" t="s">
        <v>559</v>
      </c>
      <c r="D380" s="63">
        <f>+_xlfn.XLOOKUP($B380,Fitness!$B:$B,Fitness!D:D,0)+_xlfn.XLOOKUP($B380,Inversiones!$B:$B,Inversiones!D:D,0)</f>
        <v>66439125</v>
      </c>
      <c r="E380" s="63">
        <f>+_xlfn.XLOOKUP($B380,Fitness!$B:$B,Fitness!E:E,0)+_xlfn.XLOOKUP($B380,Inversiones!$B:$B,Inversiones!E:E,0)</f>
        <v>68762503</v>
      </c>
      <c r="F380" s="63">
        <f>+_xlfn.XLOOKUP($B380,Fitness!$B:$B,Fitness!F:F,0)+_xlfn.XLOOKUP($B380,Inversiones!$B:$B,Inversiones!F:F,0)</f>
        <v>94471446</v>
      </c>
      <c r="G380" s="63">
        <f>+_xlfn.XLOOKUP($B380,Fitness!$B:$B,Fitness!G:G,0)+_xlfn.XLOOKUP($B380,Inversiones!$B:$B,Inversiones!G:G,0)</f>
        <v>120082295</v>
      </c>
      <c r="H380" s="63">
        <f>+_xlfn.XLOOKUP($B380,Fitness!$B:$B,Fitness!H:H,0)+_xlfn.XLOOKUP($B380,Inversiones!$B:$B,Inversiones!H:H,0)</f>
        <v>132972893</v>
      </c>
      <c r="I380" s="63">
        <f>+_xlfn.XLOOKUP($B380,Fitness!$B:$B,Fitness!I:I,0)+_xlfn.XLOOKUP($B380,Inversiones!$B:$B,Inversiones!I:I,0)</f>
        <v>102285305</v>
      </c>
      <c r="J380" s="63">
        <f>+_xlfn.XLOOKUP($B380,Fitness!$B:$B,Fitness!J:J,0)+_xlfn.XLOOKUP($B380,Inversiones!$B:$B,Inversiones!J:J,0)</f>
        <v>125979674</v>
      </c>
      <c r="K380" s="63">
        <f>+_xlfn.XLOOKUP($B380,Fitness!$B:$B,Fitness!K:K,0)+_xlfn.XLOOKUP($B380,Inversiones!$B:$B,Inversiones!K:K,0)</f>
        <v>155982295</v>
      </c>
      <c r="L380" s="63">
        <f>+_xlfn.XLOOKUP($B380,Fitness!$B:$B,Fitness!L:L,0)+_xlfn.XLOOKUP($B380,Inversiones!$B:$B,Inversiones!L:L,0)</f>
        <v>181913530</v>
      </c>
      <c r="M380" s="63">
        <f>+_xlfn.XLOOKUP($B380,Fitness!$B:$B,Fitness!M:M,0)+_xlfn.XLOOKUP($B380,Inversiones!$B:$B,Inversiones!M:M,0)</f>
        <v>192416002</v>
      </c>
      <c r="N380" s="63">
        <f>+_xlfn.XLOOKUP($B380,Fitness!$B:$B,Fitness!N:N,0)+_xlfn.XLOOKUP($B380,Inversiones!$B:$B,Inversiones!N:N,0)</f>
        <v>197269596</v>
      </c>
      <c r="O380" s="63">
        <f>+_xlfn.XLOOKUP($B380,Fitness!$B:$B,Fitness!O:O,0)+_xlfn.XLOOKUP($B380,Inversiones!$B:$B,Inversiones!O:O,0)</f>
        <v>58493391</v>
      </c>
      <c r="P380" s="63">
        <f>+_xlfn.XLOOKUP($B380,Fitness!$B:$B,Fitness!P:P,0)+_xlfn.XLOOKUP($B380,Inversiones!$B:$B,Inversiones!P:P,0)</f>
        <v>82616256</v>
      </c>
      <c r="Q380" s="63">
        <f>+_xlfn.XLOOKUP($B380,Fitness!$B:$B,Fitness!Q:Q,0)+_xlfn.XLOOKUP($B380,Inversiones!$B:$B,Inversiones!Q:Q,0)</f>
        <v>86240158.799999997</v>
      </c>
      <c r="R380" s="63">
        <f>+_xlfn.XLOOKUP($B380,Fitness!$B:$B,Fitness!R:R,0)+_xlfn.XLOOKUP($B380,Inversiones!$B:$B,Inversiones!R:R,0)</f>
        <v>113386574.8</v>
      </c>
      <c r="S380" s="63">
        <f>+_xlfn.XLOOKUP($B380,Fitness!$B:$B,Fitness!S:S,0)+_xlfn.XLOOKUP($B380,Inversiones!$B:$B,Inversiones!S:S,0)</f>
        <v>132892992.8</v>
      </c>
      <c r="T380" s="63">
        <f>+_xlfn.XLOOKUP($B380,Fitness!$B:$B,Fitness!T:T,0)+_xlfn.XLOOKUP($B380,Inversiones!$B:$B,Inversiones!T:T,0)</f>
        <v>157832040.80000001</v>
      </c>
      <c r="U380" s="63">
        <f>+_xlfn.XLOOKUP($B380,Fitness!$B:$B,Fitness!U:U,0)+_xlfn.XLOOKUP($B380,Inversiones!$B:$B,Inversiones!U:U,0)</f>
        <v>141621050.93000001</v>
      </c>
      <c r="V380" s="63">
        <f>+_xlfn.XLOOKUP($B380,Fitness!$B:$B,Fitness!V:V,0)+_xlfn.XLOOKUP($B380,Inversiones!$B:$B,Inversiones!V:V,0)</f>
        <v>156540722.31999999</v>
      </c>
      <c r="W380" s="63">
        <f>+_xlfn.XLOOKUP($B380,Fitness!$B:$B,Fitness!W:W,0)+_xlfn.XLOOKUP($B380,Inversiones!$B:$B,Inversiones!W:W,0)</f>
        <v>180934010.31999999</v>
      </c>
      <c r="X380" s="63">
        <f>+_xlfn.XLOOKUP($B380,Fitness!$B:$B,Fitness!X:X,0)+_xlfn.XLOOKUP($B380,Inversiones!$B:$B,Inversiones!X:X,0)</f>
        <v>183302417.31999999</v>
      </c>
      <c r="Y380" s="63">
        <f>+_xlfn.XLOOKUP($B380,Fitness!$B:$B,Fitness!Y:Y,0)+_xlfn.XLOOKUP($B380,Inversiones!$B:$B,Inversiones!Y:Y,0)</f>
        <v>205096432.31999999</v>
      </c>
      <c r="Z380" s="63">
        <f>+_xlfn.XLOOKUP($B380,Fitness!$B:$B,Fitness!Z:Z,0)+_xlfn.XLOOKUP($B380,Inversiones!$B:$B,Inversiones!Z:Z,0)</f>
        <v>229527877.31999999</v>
      </c>
      <c r="AA380" s="63">
        <f>+_xlfn.XLOOKUP($B380,Fitness!$B:$B,Fitness!AA:AA,0)+_xlfn.XLOOKUP($B380,Inversiones!$B:$B,Inversiones!AA:AA,0)</f>
        <v>25710547.949999999</v>
      </c>
      <c r="AB380" s="63">
        <f>+_xlfn.XLOOKUP($B380,Fitness!$B:$B,Fitness!AB:AB,0)+_xlfn.XLOOKUP($B380,Inversiones!$B:$B,Inversiones!AB:AB,0)</f>
        <v>58685913.950000003</v>
      </c>
      <c r="AC380" s="63">
        <f>+_xlfn.XLOOKUP($B380,Fitness!$B:$B,Fitness!AC:AC,0)+_xlfn.XLOOKUP($B380,Inversiones!$B:$B,Inversiones!AC:AC,0)</f>
        <v>96502996.950000003</v>
      </c>
      <c r="AD380" s="63">
        <f>+_xlfn.XLOOKUP($B380,Fitness!$B:$B,Fitness!AD:AD,0)+_xlfn.XLOOKUP($B380,Inversiones!$B:$B,Inversiones!AD:AD,0)</f>
        <v>130890253.95000002</v>
      </c>
      <c r="AE380" s="63">
        <f>+_xlfn.XLOOKUP($B380,Fitness!$B:$B,Fitness!AE:AE,0)+_xlfn.XLOOKUP($B380,Inversiones!$B:$B,Inversiones!AE:AE,0)</f>
        <v>157282374.95000002</v>
      </c>
      <c r="AF380" s="63">
        <f>+_xlfn.XLOOKUP($B380,Fitness!$B:$B,Fitness!AF:AF,0)+_xlfn.XLOOKUP($B380,Inversiones!$B:$B,Inversiones!AF:AF,0)</f>
        <v>174138911.95000002</v>
      </c>
      <c r="AG380" s="63">
        <f>+_xlfn.XLOOKUP($B380,Fitness!$B:$B,Fitness!AG:AG,0)+_xlfn.XLOOKUP($B380,Inversiones!$B:$B,Inversiones!AG:AG,0)</f>
        <v>111102604.28</v>
      </c>
      <c r="AH380" s="63">
        <f>+_xlfn.XLOOKUP($B380,Fitness!$B:$B,Fitness!AH:AH,0)+_xlfn.XLOOKUP($B380,Inversiones!$B:$B,Inversiones!AH:AH,0)</f>
        <v>0</v>
      </c>
      <c r="AI380" s="63">
        <f>+_xlfn.XLOOKUP($B380,Fitness!$B:$B,Fitness!AI:AI,0)+_xlfn.XLOOKUP($B380,Inversiones!$B:$B,Inversiones!AI:AI,0)</f>
        <v>0</v>
      </c>
      <c r="AJ380" s="63">
        <f>+_xlfn.XLOOKUP($B380,Fitness!$B:$B,Fitness!AJ:AJ,0)+_xlfn.XLOOKUP($B380,Inversiones!$B:$B,Inversiones!AJ:AJ,0)</f>
        <v>0</v>
      </c>
      <c r="AK380" s="63">
        <f>+_xlfn.XLOOKUP($B380,Fitness!$B:$B,Fitness!AK:AK,0)+_xlfn.XLOOKUP($B380,Inversiones!$B:$B,Inversiones!AK:AK,0)</f>
        <v>0</v>
      </c>
      <c r="AL380" s="63">
        <f>+_xlfn.XLOOKUP($B380,Fitness!$B:$B,Fitness!AL:AL,0)+_xlfn.XLOOKUP($B380,Inversiones!$B:$B,Inversiones!AL:AL,0)</f>
        <v>0</v>
      </c>
      <c r="AM380" s="63">
        <f>+_xlfn.XLOOKUP($B380,Fitness!$B:$B,Fitness!AM:AM,0)+_xlfn.XLOOKUP($B380,Inversiones!$B:$B,Inversiones!AM:AM,0)</f>
        <v>0</v>
      </c>
      <c r="AQ380" s="63">
        <f>+-_xlfn.XLOOKUP($B380,'[1]Ene-25'!$C:$C,'[1]Ene-25'!$H:$H,0)</f>
        <v>40438303.68</v>
      </c>
      <c r="AR380" s="63">
        <f>+-_xlfn.XLOOKUP($B380,'[1]Feb-25'!$C:$C,'[1]Feb-25'!$H:$H,0)</f>
        <v>67504314.680000007</v>
      </c>
      <c r="AS380" s="63">
        <f>+-_xlfn.XLOOKUP($B380,'[1]Mar-25'!$C:$C,'[1]Mar-25'!$H:$H,0)</f>
        <v>89683844.680000007</v>
      </c>
      <c r="AT380" s="63">
        <f>+-_xlfn.XLOOKUP($B380,'[1]Abr-25'!$C:$C,'[1]Abr-25'!$H:$H,0)</f>
        <v>105372882.68000001</v>
      </c>
      <c r="AU380" s="63">
        <f>+-_xlfn.XLOOKUP($B380,'[1]May-25'!$C:$C,'[1]May-25'!$H:$H,0)</f>
        <v>122342550.68000001</v>
      </c>
      <c r="AV380" s="63">
        <f>+-_xlfn.XLOOKUP($B380,'[1]Jun-25'!$C:$C,'[1]Jun-25'!$H:$H,0)</f>
        <v>86404729.609999999</v>
      </c>
      <c r="AW380" s="63">
        <f>+-_xlfn.XLOOKUP($B380,'[1]Jul-25'!$C:$C,'[1]Jul-25'!$H:$H,0)</f>
        <v>0</v>
      </c>
      <c r="AX380" s="63">
        <f>+-_xlfn.XLOOKUP($B380,'[1]Ago-25'!$C:$C,'[1]Ago-25'!$H:$H,0)</f>
        <v>0</v>
      </c>
      <c r="AY380" s="63">
        <f>+-_xlfn.XLOOKUP($B380,'[1]Sep-25'!$C:$C,'[1]Sep-25'!$H:$H,0)</f>
        <v>0</v>
      </c>
      <c r="AZ380" s="63">
        <f>+-_xlfn.XLOOKUP($B380,'[1]Oct-25'!$C:$C,'[1]Oct-25'!$H:$H,0)</f>
        <v>0</v>
      </c>
      <c r="BA380" s="63">
        <f>+-_xlfn.XLOOKUP($B380,'[1]Nov-25'!$C:$C,'[1]Nov-25'!$H:$H,0)</f>
        <v>0</v>
      </c>
      <c r="BB380" s="63">
        <f>+-_xlfn.XLOOKUP($B380,'[1]Dic-25'!$C:$C,'[1]Dic-25'!$H:$H,0)</f>
        <v>0</v>
      </c>
    </row>
    <row r="381" spans="1:54" collapsed="1" x14ac:dyDescent="0.3"/>
    <row r="382" spans="1:54" s="67" customFormat="1" collapsed="1" x14ac:dyDescent="0.3">
      <c r="B382" s="70"/>
      <c r="C382" s="70" t="s">
        <v>560</v>
      </c>
      <c r="D382" s="71">
        <f>+SUBTOTAL(9,D384:D388)</f>
        <v>1107832712.46</v>
      </c>
      <c r="E382" s="71">
        <f t="shared" ref="E382:AM382" si="174">+SUBTOTAL(9,E384:E388)</f>
        <v>1057327407.3900001</v>
      </c>
      <c r="F382" s="71">
        <f t="shared" si="174"/>
        <v>1016507394.6300001</v>
      </c>
      <c r="G382" s="71">
        <f t="shared" si="174"/>
        <v>983945387.9000001</v>
      </c>
      <c r="H382" s="71">
        <f t="shared" si="174"/>
        <v>1236764772.3900001</v>
      </c>
      <c r="I382" s="71">
        <f t="shared" si="174"/>
        <v>1195703710.54</v>
      </c>
      <c r="J382" s="71">
        <f t="shared" si="174"/>
        <v>1251642880.9200001</v>
      </c>
      <c r="K382" s="71">
        <f t="shared" si="174"/>
        <v>1180396617.48</v>
      </c>
      <c r="L382" s="71">
        <f t="shared" si="174"/>
        <v>1128936338.25</v>
      </c>
      <c r="M382" s="71">
        <f t="shared" si="174"/>
        <v>1156889737.3299999</v>
      </c>
      <c r="N382" s="71">
        <f t="shared" si="174"/>
        <v>1119738388.97</v>
      </c>
      <c r="O382" s="71">
        <f t="shared" si="174"/>
        <v>1085417912.8200002</v>
      </c>
      <c r="P382" s="71">
        <f t="shared" si="174"/>
        <v>1024462332.0599999</v>
      </c>
      <c r="Q382" s="71">
        <f t="shared" si="174"/>
        <v>984208812.13</v>
      </c>
      <c r="R382" s="71">
        <f t="shared" si="174"/>
        <v>935932904.66999996</v>
      </c>
      <c r="S382" s="71">
        <f t="shared" si="174"/>
        <v>885793879.02999997</v>
      </c>
      <c r="T382" s="71">
        <f t="shared" si="174"/>
        <v>846612043.37</v>
      </c>
      <c r="U382" s="71">
        <f t="shared" si="174"/>
        <v>805961924.27999997</v>
      </c>
      <c r="V382" s="71">
        <f t="shared" si="174"/>
        <v>829459746.99000001</v>
      </c>
      <c r="W382" s="71">
        <f t="shared" si="174"/>
        <v>978800419.51999998</v>
      </c>
      <c r="X382" s="71">
        <f t="shared" si="174"/>
        <v>1767434718.3500001</v>
      </c>
      <c r="Y382" s="71">
        <f t="shared" si="174"/>
        <v>2150611156.3399997</v>
      </c>
      <c r="Z382" s="71">
        <f t="shared" si="174"/>
        <v>2262909132.8099999</v>
      </c>
      <c r="AA382" s="71">
        <f t="shared" si="174"/>
        <v>2227857775.8599997</v>
      </c>
      <c r="AB382" s="71">
        <f t="shared" si="174"/>
        <v>2172239090.7399998</v>
      </c>
      <c r="AC382" s="71">
        <f t="shared" si="174"/>
        <v>2136646744.3299999</v>
      </c>
      <c r="AD382" s="71">
        <f t="shared" si="174"/>
        <v>2060027851.6400001</v>
      </c>
      <c r="AE382" s="71">
        <f t="shared" si="174"/>
        <v>2301308368.6100001</v>
      </c>
      <c r="AF382" s="71">
        <f t="shared" si="174"/>
        <v>2800872016.1099997</v>
      </c>
      <c r="AG382" s="71">
        <f t="shared" si="174"/>
        <v>3549983866.9899998</v>
      </c>
      <c r="AH382" s="71">
        <f t="shared" si="174"/>
        <v>0</v>
      </c>
      <c r="AI382" s="71">
        <f t="shared" si="174"/>
        <v>0</v>
      </c>
      <c r="AJ382" s="71">
        <f t="shared" si="174"/>
        <v>0</v>
      </c>
      <c r="AK382" s="71">
        <f t="shared" si="174"/>
        <v>0</v>
      </c>
      <c r="AL382" s="71">
        <f t="shared" si="174"/>
        <v>0</v>
      </c>
      <c r="AM382" s="71">
        <f t="shared" si="174"/>
        <v>0</v>
      </c>
      <c r="AQ382" s="71">
        <f>+SUBTOTAL(9,AQ384:AQ388)</f>
        <v>0</v>
      </c>
      <c r="AR382" s="71">
        <f t="shared" ref="AR382:BB382" si="175">+SUBTOTAL(9,AR384:AR388)</f>
        <v>0</v>
      </c>
      <c r="AS382" s="71">
        <f t="shared" si="175"/>
        <v>0</v>
      </c>
      <c r="AT382" s="71">
        <f t="shared" si="175"/>
        <v>0</v>
      </c>
      <c r="AU382" s="71">
        <f t="shared" si="175"/>
        <v>0</v>
      </c>
      <c r="AV382" s="71">
        <f t="shared" si="175"/>
        <v>0</v>
      </c>
      <c r="AW382" s="71">
        <f t="shared" si="175"/>
        <v>0</v>
      </c>
      <c r="AX382" s="71">
        <f t="shared" si="175"/>
        <v>0</v>
      </c>
      <c r="AY382" s="71">
        <f t="shared" si="175"/>
        <v>0</v>
      </c>
      <c r="AZ382" s="71">
        <f t="shared" si="175"/>
        <v>0</v>
      </c>
      <c r="BA382" s="71">
        <f t="shared" si="175"/>
        <v>0</v>
      </c>
      <c r="BB382" s="71">
        <f t="shared" si="175"/>
        <v>0</v>
      </c>
    </row>
    <row r="383" spans="1:54" ht="6" customHeight="1" x14ac:dyDescent="0.3"/>
    <row r="384" spans="1:54" x14ac:dyDescent="0.3">
      <c r="A384" s="18">
        <v>21</v>
      </c>
      <c r="B384" s="150" t="s">
        <v>525</v>
      </c>
      <c r="C384" s="150" t="s">
        <v>562</v>
      </c>
      <c r="D384" s="151">
        <f>+SUBTOTAL(9,D385:D386)</f>
        <v>1101446697.46</v>
      </c>
      <c r="E384" s="151">
        <f t="shared" ref="E384:AM384" si="176">+SUBTOTAL(9,E385:E386)</f>
        <v>1050941392.3900001</v>
      </c>
      <c r="F384" s="151">
        <f t="shared" si="176"/>
        <v>1010121379.6300001</v>
      </c>
      <c r="G384" s="151">
        <f t="shared" si="176"/>
        <v>977559372.9000001</v>
      </c>
      <c r="H384" s="151">
        <f t="shared" si="176"/>
        <v>1230378757.3900001</v>
      </c>
      <c r="I384" s="151">
        <f t="shared" si="176"/>
        <v>1189317695.54</v>
      </c>
      <c r="J384" s="151">
        <f t="shared" si="176"/>
        <v>1245256865.9200001</v>
      </c>
      <c r="K384" s="151">
        <f t="shared" si="176"/>
        <v>1174010602.48</v>
      </c>
      <c r="L384" s="151">
        <f t="shared" si="176"/>
        <v>1122550323.25</v>
      </c>
      <c r="M384" s="151">
        <f t="shared" si="176"/>
        <v>1150503722.3299999</v>
      </c>
      <c r="N384" s="151">
        <f t="shared" si="176"/>
        <v>1113352373.97</v>
      </c>
      <c r="O384" s="151">
        <f t="shared" si="176"/>
        <v>1085417912.8200002</v>
      </c>
      <c r="P384" s="151">
        <f t="shared" si="176"/>
        <v>1024462332.0599999</v>
      </c>
      <c r="Q384" s="151">
        <f t="shared" si="176"/>
        <v>984208812.13</v>
      </c>
      <c r="R384" s="151">
        <f t="shared" si="176"/>
        <v>935932904.66999996</v>
      </c>
      <c r="S384" s="151">
        <f t="shared" si="176"/>
        <v>885793879.02999997</v>
      </c>
      <c r="T384" s="151">
        <f t="shared" si="176"/>
        <v>846612043.37</v>
      </c>
      <c r="U384" s="151">
        <f t="shared" si="176"/>
        <v>805961924.27999997</v>
      </c>
      <c r="V384" s="151">
        <f t="shared" si="176"/>
        <v>829459746.99000001</v>
      </c>
      <c r="W384" s="151">
        <f t="shared" si="176"/>
        <v>978800419.51999998</v>
      </c>
      <c r="X384" s="151">
        <f t="shared" si="176"/>
        <v>1767434718.3500001</v>
      </c>
      <c r="Y384" s="151">
        <f t="shared" si="176"/>
        <v>2150611156.3399997</v>
      </c>
      <c r="Z384" s="151">
        <f t="shared" si="176"/>
        <v>2262909132.8099999</v>
      </c>
      <c r="AA384" s="151">
        <f t="shared" si="176"/>
        <v>2227857775.8599997</v>
      </c>
      <c r="AB384" s="151">
        <f t="shared" si="176"/>
        <v>2172239090.7399998</v>
      </c>
      <c r="AC384" s="151">
        <f t="shared" si="176"/>
        <v>2136646744.3299999</v>
      </c>
      <c r="AD384" s="151">
        <f t="shared" si="176"/>
        <v>2060027851.6400001</v>
      </c>
      <c r="AE384" s="151">
        <f t="shared" si="176"/>
        <v>2301308368.6100001</v>
      </c>
      <c r="AF384" s="151">
        <f t="shared" si="176"/>
        <v>2800872016.1099997</v>
      </c>
      <c r="AG384" s="151">
        <f t="shared" si="176"/>
        <v>3549983866.9899998</v>
      </c>
      <c r="AH384" s="151">
        <f t="shared" si="176"/>
        <v>0</v>
      </c>
      <c r="AI384" s="151">
        <f t="shared" si="176"/>
        <v>0</v>
      </c>
      <c r="AJ384" s="151">
        <f t="shared" si="176"/>
        <v>0</v>
      </c>
      <c r="AK384" s="151">
        <f t="shared" si="176"/>
        <v>0</v>
      </c>
      <c r="AL384" s="151">
        <f t="shared" si="176"/>
        <v>0</v>
      </c>
      <c r="AM384" s="151">
        <f t="shared" si="176"/>
        <v>0</v>
      </c>
      <c r="AQ384" s="77">
        <f t="shared" ref="AQ384:BB384" si="177">+SUBTOTAL(9,AQ385:AQ386)</f>
        <v>0</v>
      </c>
      <c r="AR384" s="77">
        <f t="shared" si="177"/>
        <v>0</v>
      </c>
      <c r="AS384" s="77">
        <f t="shared" si="177"/>
        <v>0</v>
      </c>
      <c r="AT384" s="77">
        <f t="shared" si="177"/>
        <v>0</v>
      </c>
      <c r="AU384" s="77">
        <f t="shared" si="177"/>
        <v>0</v>
      </c>
      <c r="AV384" s="77">
        <f t="shared" si="177"/>
        <v>0</v>
      </c>
      <c r="AW384" s="77">
        <f t="shared" si="177"/>
        <v>0</v>
      </c>
      <c r="AX384" s="77">
        <f t="shared" si="177"/>
        <v>0</v>
      </c>
      <c r="AY384" s="77">
        <f t="shared" si="177"/>
        <v>0</v>
      </c>
      <c r="AZ384" s="77">
        <f t="shared" si="177"/>
        <v>0</v>
      </c>
      <c r="BA384" s="77">
        <f t="shared" si="177"/>
        <v>0</v>
      </c>
      <c r="BB384" s="77">
        <f t="shared" si="177"/>
        <v>0</v>
      </c>
    </row>
    <row r="385" spans="1:54" hidden="1" outlineLevel="1" x14ac:dyDescent="0.3">
      <c r="B385" s="69" t="s">
        <v>526</v>
      </c>
      <c r="C385" s="69" t="s">
        <v>527</v>
      </c>
      <c r="D385" s="69">
        <f>+_xlfn.XLOOKUP($B385,Fitness!$B:$B,Fitness!D:D,0)+_xlfn.XLOOKUP($B385,Inversiones!$B:$B,Inversiones!D:D,0)</f>
        <v>563974326.04999995</v>
      </c>
      <c r="E385" s="69">
        <f>+_xlfn.XLOOKUP($B385,Fitness!$B:$B,Fitness!E:E,0)+_xlfn.XLOOKUP($B385,Inversiones!$B:$B,Inversiones!E:E,0)</f>
        <v>522544020.98000002</v>
      </c>
      <c r="F385" s="69">
        <f>+_xlfn.XLOOKUP($B385,Fitness!$B:$B,Fitness!F:F,0)+_xlfn.XLOOKUP($B385,Inversiones!$B:$B,Inversiones!F:F,0)</f>
        <v>492749815.22000003</v>
      </c>
      <c r="G385" s="69">
        <f>+_xlfn.XLOOKUP($B385,Fitness!$B:$B,Fitness!G:G,0)+_xlfn.XLOOKUP($B385,Inversiones!$B:$B,Inversiones!G:G,0)</f>
        <v>469262808.49000001</v>
      </c>
      <c r="H385" s="69">
        <f>+_xlfn.XLOOKUP($B385,Fitness!$B:$B,Fitness!H:H,0)+_xlfn.XLOOKUP($B385,Inversiones!$B:$B,Inversiones!H:H,0)</f>
        <v>733185710.98000002</v>
      </c>
      <c r="I385" s="69">
        <f>+_xlfn.XLOOKUP($B385,Fitness!$B:$B,Fitness!I:I,0)+_xlfn.XLOOKUP($B385,Inversiones!$B:$B,Inversiones!I:I,0)</f>
        <v>702244050.13</v>
      </c>
      <c r="J385" s="69">
        <f>+_xlfn.XLOOKUP($B385,Fitness!$B:$B,Fitness!J:J,0)+_xlfn.XLOOKUP($B385,Inversiones!$B:$B,Inversiones!J:J,0)</f>
        <v>765441222.74000001</v>
      </c>
      <c r="K385" s="69">
        <f>+_xlfn.XLOOKUP($B385,Fitness!$B:$B,Fitness!K:K,0)+_xlfn.XLOOKUP($B385,Inversiones!$B:$B,Inversiones!K:K,0)</f>
        <v>703835356.48000002</v>
      </c>
      <c r="L385" s="69">
        <f>+_xlfn.XLOOKUP($B385,Fitness!$B:$B,Fitness!L:L,0)+_xlfn.XLOOKUP($B385,Inversiones!$B:$B,Inversiones!L:L,0)</f>
        <v>663610126.25</v>
      </c>
      <c r="M385" s="69">
        <f>+_xlfn.XLOOKUP($B385,Fitness!$B:$B,Fitness!M:M,0)+_xlfn.XLOOKUP($B385,Inversiones!$B:$B,Inversiones!M:M,0)</f>
        <v>700638525.33000004</v>
      </c>
      <c r="N385" s="69">
        <f>+_xlfn.XLOOKUP($B385,Fitness!$B:$B,Fitness!N:N,0)+_xlfn.XLOOKUP($B385,Inversiones!$B:$B,Inversiones!N:N,0)</f>
        <v>674797555.97000003</v>
      </c>
      <c r="O385" s="69">
        <f>+_xlfn.XLOOKUP($B385,Fitness!$B:$B,Fitness!O:O,0)+_xlfn.XLOOKUP($B385,Inversiones!$B:$B,Inversiones!O:O,0)</f>
        <v>655938094.82000005</v>
      </c>
      <c r="P385" s="69">
        <f>+_xlfn.XLOOKUP($B385,Fitness!$B:$B,Fitness!P:P,0)+_xlfn.XLOOKUP($B385,Inversiones!$B:$B,Inversiones!P:P,0)</f>
        <v>606369561.05999994</v>
      </c>
      <c r="Q385" s="69">
        <f>+_xlfn.XLOOKUP($B385,Fitness!$B:$B,Fitness!Q:Q,0)+_xlfn.XLOOKUP($B385,Inversiones!$B:$B,Inversiones!Q:Q,0)</f>
        <v>576380814.13</v>
      </c>
      <c r="R385" s="69">
        <f>+_xlfn.XLOOKUP($B385,Fitness!$B:$B,Fitness!R:R,0)+_xlfn.XLOOKUP($B385,Inversiones!$B:$B,Inversiones!R:R,0)</f>
        <v>537179906.66999996</v>
      </c>
      <c r="S385" s="69">
        <f>+_xlfn.XLOOKUP($B385,Fitness!$B:$B,Fitness!S:S,0)+_xlfn.XLOOKUP($B385,Inversiones!$B:$B,Inversiones!S:S,0)</f>
        <v>497323865.02999997</v>
      </c>
      <c r="T385" s="69">
        <f>+_xlfn.XLOOKUP($B385,Fitness!$B:$B,Fitness!T:T,0)+_xlfn.XLOOKUP($B385,Inversiones!$B:$B,Inversiones!T:T,0)</f>
        <v>468922925.37</v>
      </c>
      <c r="U385" s="69">
        <f>+_xlfn.XLOOKUP($B385,Fitness!$B:$B,Fitness!U:U,0)+_xlfn.XLOOKUP($B385,Inversiones!$B:$B,Inversiones!U:U,0)</f>
        <v>438116311.07999998</v>
      </c>
      <c r="V385" s="69">
        <f>+_xlfn.XLOOKUP($B385,Fitness!$B:$B,Fitness!V:V,0)+_xlfn.XLOOKUP($B385,Inversiones!$B:$B,Inversiones!V:V,0)</f>
        <v>473239342.79000002</v>
      </c>
      <c r="W385" s="69">
        <f>+_xlfn.XLOOKUP($B385,Fitness!$B:$B,Fitness!W:W,0)+_xlfn.XLOOKUP($B385,Inversiones!$B:$B,Inversiones!W:W,0)</f>
        <v>631655015.32000005</v>
      </c>
      <c r="X385" s="69">
        <f>+_xlfn.XLOOKUP($B385,Fitness!$B:$B,Fitness!X:X,0)+_xlfn.XLOOKUP($B385,Inversiones!$B:$B,Inversiones!X:X,0)</f>
        <v>1430667545.1500001</v>
      </c>
      <c r="Y385" s="69">
        <f>+_xlfn.XLOOKUP($B385,Fitness!$B:$B,Fitness!Y:Y,0)+_xlfn.XLOOKUP($B385,Inversiones!$B:$B,Inversiones!Y:Y,0)</f>
        <v>1827486156.1399999</v>
      </c>
      <c r="Z385" s="69">
        <f>+_xlfn.XLOOKUP($B385,Fitness!$B:$B,Fitness!Z:Z,0)+_xlfn.XLOOKUP($B385,Inversiones!$B:$B,Inversiones!Z:Z,0)</f>
        <v>1814211636.6099999</v>
      </c>
      <c r="AA385" s="69">
        <f>+_xlfn.XLOOKUP($B385,Fitness!$B:$B,Fitness!AA:AA,0)+_xlfn.XLOOKUP($B385,Inversiones!$B:$B,Inversiones!AA:AA,0)</f>
        <v>1789770243.6599998</v>
      </c>
      <c r="AB385" s="69">
        <f>+_xlfn.XLOOKUP($B385,Fitness!$B:$B,Fitness!AB:AB,0)+_xlfn.XLOOKUP($B385,Inversiones!$B:$B,Inversiones!AB:AB,0)</f>
        <v>1744761522.54</v>
      </c>
      <c r="AC385" s="69">
        <f>+_xlfn.XLOOKUP($B385,Fitness!$B:$B,Fitness!AC:AC,0)+_xlfn.XLOOKUP($B385,Inversiones!$B:$B,Inversiones!AC:AC,0)</f>
        <v>1719789596.1299999</v>
      </c>
      <c r="AD385" s="69">
        <f>+_xlfn.XLOOKUP($B385,Fitness!$B:$B,Fitness!AD:AD,0)+_xlfn.XLOOKUP($B385,Inversiones!$B:$B,Inversiones!AD:AD,0)</f>
        <v>1657056091.4400001</v>
      </c>
      <c r="AE385" s="69">
        <f>+_xlfn.XLOOKUP($B385,Fitness!$B:$B,Fitness!AE:AE,0)+_xlfn.XLOOKUP($B385,Inversiones!$B:$B,Inversiones!AE:AE,0)</f>
        <v>1907411608.4100001</v>
      </c>
      <c r="AF385" s="69">
        <f>+_xlfn.XLOOKUP($B385,Fitness!$B:$B,Fitness!AF:AF,0)+_xlfn.XLOOKUP($B385,Inversiones!$B:$B,Inversiones!AF:AF,0)</f>
        <v>2305588928.9099998</v>
      </c>
      <c r="AG385" s="69">
        <f>+_xlfn.XLOOKUP($B385,Fitness!$B:$B,Fitness!AG:AG,0)+_xlfn.XLOOKUP($B385,Inversiones!$B:$B,Inversiones!AG:AG,0)</f>
        <v>3065428818.79</v>
      </c>
      <c r="AH385" s="69">
        <f>+_xlfn.XLOOKUP($B385,Fitness!$B:$B,Fitness!AH:AH,0)+_xlfn.XLOOKUP($B385,Inversiones!$B:$B,Inversiones!AH:AH,0)</f>
        <v>0</v>
      </c>
      <c r="AI385" s="69">
        <f>+_xlfn.XLOOKUP($B385,Fitness!$B:$B,Fitness!AI:AI,0)+_xlfn.XLOOKUP($B385,Inversiones!$B:$B,Inversiones!AI:AI,0)</f>
        <v>0</v>
      </c>
      <c r="AJ385" s="69">
        <f>+_xlfn.XLOOKUP($B385,Fitness!$B:$B,Fitness!AJ:AJ,0)+_xlfn.XLOOKUP($B385,Inversiones!$B:$B,Inversiones!AJ:AJ,0)</f>
        <v>0</v>
      </c>
      <c r="AK385" s="69">
        <f>+_xlfn.XLOOKUP($B385,Fitness!$B:$B,Fitness!AK:AK,0)+_xlfn.XLOOKUP($B385,Inversiones!$B:$B,Inversiones!AK:AK,0)</f>
        <v>0</v>
      </c>
      <c r="AL385" s="69">
        <f>+_xlfn.XLOOKUP($B385,Fitness!$B:$B,Fitness!AL:AL,0)+_xlfn.XLOOKUP($B385,Inversiones!$B:$B,Inversiones!AL:AL,0)</f>
        <v>0</v>
      </c>
      <c r="AM385" s="69">
        <f>+_xlfn.XLOOKUP($B385,Fitness!$B:$B,Fitness!AM:AM,0)+_xlfn.XLOOKUP($B385,Inversiones!$B:$B,Inversiones!AM:AM,0)</f>
        <v>0</v>
      </c>
      <c r="AQ385" s="69"/>
      <c r="AR385" s="69"/>
      <c r="AS385" s="69"/>
      <c r="AT385" s="69"/>
      <c r="AU385" s="69"/>
      <c r="AV385" s="69"/>
      <c r="AW385" s="69"/>
      <c r="AX385" s="69"/>
      <c r="AY385" s="69"/>
      <c r="AZ385" s="69"/>
      <c r="BA385" s="69"/>
      <c r="BB385" s="69"/>
    </row>
    <row r="386" spans="1:54" hidden="1" outlineLevel="1" x14ac:dyDescent="0.3">
      <c r="B386" s="60" t="s">
        <v>528</v>
      </c>
      <c r="C386" s="60" t="s">
        <v>529</v>
      </c>
      <c r="D386" s="60">
        <f>+_xlfn.XLOOKUP($B386,Fitness!$B:$B,Fitness!D:D,0)+_xlfn.XLOOKUP($B386,Inversiones!$B:$B,Inversiones!D:D,0)</f>
        <v>537472371.40999997</v>
      </c>
      <c r="E386" s="60">
        <f>+_xlfn.XLOOKUP($B386,Fitness!$B:$B,Fitness!E:E,0)+_xlfn.XLOOKUP($B386,Inversiones!$B:$B,Inversiones!E:E,0)</f>
        <v>528397371.41000003</v>
      </c>
      <c r="F386" s="60">
        <f>+_xlfn.XLOOKUP($B386,Fitness!$B:$B,Fitness!F:F,0)+_xlfn.XLOOKUP($B386,Inversiones!$B:$B,Inversiones!F:F,0)</f>
        <v>517371564.41000003</v>
      </c>
      <c r="G386" s="60">
        <f>+_xlfn.XLOOKUP($B386,Fitness!$B:$B,Fitness!G:G,0)+_xlfn.XLOOKUP($B386,Inversiones!$B:$B,Inversiones!G:G,0)</f>
        <v>508296564.41000003</v>
      </c>
      <c r="H386" s="60">
        <f>+_xlfn.XLOOKUP($B386,Fitness!$B:$B,Fitness!H:H,0)+_xlfn.XLOOKUP($B386,Inversiones!$B:$B,Inversiones!H:H,0)</f>
        <v>497193046.41000003</v>
      </c>
      <c r="I386" s="60">
        <f>+_xlfn.XLOOKUP($B386,Fitness!$B:$B,Fitness!I:I,0)+_xlfn.XLOOKUP($B386,Inversiones!$B:$B,Inversiones!I:I,0)</f>
        <v>487073645.41000003</v>
      </c>
      <c r="J386" s="60">
        <f>+_xlfn.XLOOKUP($B386,Fitness!$B:$B,Fitness!J:J,0)+_xlfn.XLOOKUP($B386,Inversiones!$B:$B,Inversiones!J:J,0)</f>
        <v>479815643.18000001</v>
      </c>
      <c r="K386" s="60">
        <f>+_xlfn.XLOOKUP($B386,Fitness!$B:$B,Fitness!K:K,0)+_xlfn.XLOOKUP($B386,Inversiones!$B:$B,Inversiones!K:K,0)</f>
        <v>470175246</v>
      </c>
      <c r="L386" s="60">
        <f>+_xlfn.XLOOKUP($B386,Fitness!$B:$B,Fitness!L:L,0)+_xlfn.XLOOKUP($B386,Inversiones!$B:$B,Inversiones!L:L,0)</f>
        <v>458940197</v>
      </c>
      <c r="M386" s="60">
        <f>+_xlfn.XLOOKUP($B386,Fitness!$B:$B,Fitness!M:M,0)+_xlfn.XLOOKUP($B386,Inversiones!$B:$B,Inversiones!M:M,0)</f>
        <v>449865197</v>
      </c>
      <c r="N386" s="60">
        <f>+_xlfn.XLOOKUP($B386,Fitness!$B:$B,Fitness!N:N,0)+_xlfn.XLOOKUP($B386,Inversiones!$B:$B,Inversiones!N:N,0)</f>
        <v>438554818</v>
      </c>
      <c r="O386" s="60">
        <f>+_xlfn.XLOOKUP($B386,Fitness!$B:$B,Fitness!O:O,0)+_xlfn.XLOOKUP($B386,Inversiones!$B:$B,Inversiones!O:O,0)</f>
        <v>429479818</v>
      </c>
      <c r="P386" s="60">
        <f>+_xlfn.XLOOKUP($B386,Fitness!$B:$B,Fitness!P:P,0)+_xlfn.XLOOKUP($B386,Inversiones!$B:$B,Inversiones!P:P,0)</f>
        <v>418092771</v>
      </c>
      <c r="Q386" s="60">
        <f>+_xlfn.XLOOKUP($B386,Fitness!$B:$B,Fitness!Q:Q,0)+_xlfn.XLOOKUP($B386,Inversiones!$B:$B,Inversiones!Q:Q,0)</f>
        <v>407827998</v>
      </c>
      <c r="R386" s="60">
        <f>+_xlfn.XLOOKUP($B386,Fitness!$B:$B,Fitness!R:R,0)+_xlfn.XLOOKUP($B386,Inversiones!$B:$B,Inversiones!R:R,0)</f>
        <v>398752998</v>
      </c>
      <c r="S386" s="60">
        <f>+_xlfn.XLOOKUP($B386,Fitness!$B:$B,Fitness!S:S,0)+_xlfn.XLOOKUP($B386,Inversiones!$B:$B,Inversiones!S:S,0)</f>
        <v>388470014</v>
      </c>
      <c r="T386" s="60">
        <f>+_xlfn.XLOOKUP($B386,Fitness!$B:$B,Fitness!T:T,0)+_xlfn.XLOOKUP($B386,Inversiones!$B:$B,Inversiones!T:T,0)</f>
        <v>377689118</v>
      </c>
      <c r="U386" s="60">
        <f>+_xlfn.XLOOKUP($B386,Fitness!$B:$B,Fitness!U:U,0)+_xlfn.XLOOKUP($B386,Inversiones!$B:$B,Inversiones!U:U,0)</f>
        <v>367845613.19999999</v>
      </c>
      <c r="V386" s="60">
        <f>+_xlfn.XLOOKUP($B386,Fitness!$B:$B,Fitness!V:V,0)+_xlfn.XLOOKUP($B386,Inversiones!$B:$B,Inversiones!V:V,0)</f>
        <v>356220404.19999999</v>
      </c>
      <c r="W386" s="60">
        <f>+_xlfn.XLOOKUP($B386,Fitness!$B:$B,Fitness!W:W,0)+_xlfn.XLOOKUP($B386,Inversiones!$B:$B,Inversiones!W:W,0)</f>
        <v>347145404.19999999</v>
      </c>
      <c r="X386" s="60">
        <f>+_xlfn.XLOOKUP($B386,Fitness!$B:$B,Fitness!X:X,0)+_xlfn.XLOOKUP($B386,Inversiones!$B:$B,Inversiones!X:X,0)</f>
        <v>336767173.19999999</v>
      </c>
      <c r="Y386" s="60">
        <f>+_xlfn.XLOOKUP($B386,Fitness!$B:$B,Fitness!Y:Y,0)+_xlfn.XLOOKUP($B386,Inversiones!$B:$B,Inversiones!Y:Y,0)</f>
        <v>323125000.19999999</v>
      </c>
      <c r="Z386" s="60">
        <f>+_xlfn.XLOOKUP($B386,Fitness!$B:$B,Fitness!Z:Z,0)+_xlfn.XLOOKUP($B386,Inversiones!$B:$B,Inversiones!Z:Z,0)</f>
        <v>448697496.19999999</v>
      </c>
      <c r="AA386" s="60">
        <f>+_xlfn.XLOOKUP($B386,Fitness!$B:$B,Fitness!AA:AA,0)+_xlfn.XLOOKUP($B386,Inversiones!$B:$B,Inversiones!AA:AA,0)</f>
        <v>438087532.19999999</v>
      </c>
      <c r="AB386" s="60">
        <f>+_xlfn.XLOOKUP($B386,Fitness!$B:$B,Fitness!AB:AB,0)+_xlfn.XLOOKUP($B386,Inversiones!$B:$B,Inversiones!AB:AB,0)</f>
        <v>427477568.19999999</v>
      </c>
      <c r="AC386" s="60">
        <f>+_xlfn.XLOOKUP($B386,Fitness!$B:$B,Fitness!AC:AC,0)+_xlfn.XLOOKUP($B386,Inversiones!$B:$B,Inversiones!AC:AC,0)</f>
        <v>416857148.19999999</v>
      </c>
      <c r="AD386" s="60">
        <f>+_xlfn.XLOOKUP($B386,Fitness!$B:$B,Fitness!AD:AD,0)+_xlfn.XLOOKUP($B386,Inversiones!$B:$B,Inversiones!AD:AD,0)</f>
        <v>402971760.19999999</v>
      </c>
      <c r="AE386" s="60">
        <f>+_xlfn.XLOOKUP($B386,Fitness!$B:$B,Fitness!AE:AE,0)+_xlfn.XLOOKUP($B386,Inversiones!$B:$B,Inversiones!AE:AE,0)</f>
        <v>393896760.19999999</v>
      </c>
      <c r="AF386" s="60">
        <f>+_xlfn.XLOOKUP($B386,Fitness!$B:$B,Fitness!AF:AF,0)+_xlfn.XLOOKUP($B386,Inversiones!$B:$B,Inversiones!AF:AF,0)</f>
        <v>495283087.19999999</v>
      </c>
      <c r="AG386" s="60">
        <f>+_xlfn.XLOOKUP($B386,Fitness!$B:$B,Fitness!AG:AG,0)+_xlfn.XLOOKUP($B386,Inversiones!$B:$B,Inversiones!AG:AG,0)</f>
        <v>484555048.19999999</v>
      </c>
      <c r="AH386" s="60">
        <f>+_xlfn.XLOOKUP($B386,Fitness!$B:$B,Fitness!AH:AH,0)+_xlfn.XLOOKUP($B386,Inversiones!$B:$B,Inversiones!AH:AH,0)</f>
        <v>0</v>
      </c>
      <c r="AI386" s="60">
        <f>+_xlfn.XLOOKUP($B386,Fitness!$B:$B,Fitness!AI:AI,0)+_xlfn.XLOOKUP($B386,Inversiones!$B:$B,Inversiones!AI:AI,0)</f>
        <v>0</v>
      </c>
      <c r="AJ386" s="60">
        <f>+_xlfn.XLOOKUP($B386,Fitness!$B:$B,Fitness!AJ:AJ,0)+_xlfn.XLOOKUP($B386,Inversiones!$B:$B,Inversiones!AJ:AJ,0)</f>
        <v>0</v>
      </c>
      <c r="AK386" s="60">
        <f>+_xlfn.XLOOKUP($B386,Fitness!$B:$B,Fitness!AK:AK,0)+_xlfn.XLOOKUP($B386,Inversiones!$B:$B,Inversiones!AK:AK,0)</f>
        <v>0</v>
      </c>
      <c r="AL386" s="60">
        <f>+_xlfn.XLOOKUP($B386,Fitness!$B:$B,Fitness!AL:AL,0)+_xlfn.XLOOKUP($B386,Inversiones!$B:$B,Inversiones!AL:AL,0)</f>
        <v>0</v>
      </c>
      <c r="AM386" s="60">
        <f>+_xlfn.XLOOKUP($B386,Fitness!$B:$B,Fitness!AM:AM,0)+_xlfn.XLOOKUP($B386,Inversiones!$B:$B,Inversiones!AM:AM,0)</f>
        <v>0</v>
      </c>
      <c r="AQ386" s="60"/>
      <c r="AR386" s="60"/>
      <c r="AS386" s="60"/>
      <c r="AT386" s="60"/>
      <c r="AU386" s="60"/>
      <c r="AV386" s="60"/>
      <c r="AW386" s="60"/>
      <c r="AX386" s="60"/>
      <c r="AY386" s="60"/>
      <c r="AZ386" s="60"/>
      <c r="BA386" s="60"/>
      <c r="BB386" s="60"/>
    </row>
    <row r="387" spans="1:54" collapsed="1" x14ac:dyDescent="0.3">
      <c r="A387" s="18">
        <v>28</v>
      </c>
      <c r="B387" s="150" t="s">
        <v>628</v>
      </c>
      <c r="C387" s="150" t="s">
        <v>629</v>
      </c>
      <c r="D387" s="151">
        <f>+SUBTOTAL(9,D388)</f>
        <v>6386015</v>
      </c>
      <c r="E387" s="151">
        <f t="shared" ref="E387:AM387" si="178">+SUBTOTAL(9,E388)</f>
        <v>6386015</v>
      </c>
      <c r="F387" s="151">
        <f t="shared" si="178"/>
        <v>6386015</v>
      </c>
      <c r="G387" s="151">
        <f t="shared" si="178"/>
        <v>6386015</v>
      </c>
      <c r="H387" s="151">
        <f t="shared" si="178"/>
        <v>6386015</v>
      </c>
      <c r="I387" s="151">
        <f t="shared" si="178"/>
        <v>6386015</v>
      </c>
      <c r="J387" s="151">
        <f t="shared" si="178"/>
        <v>6386015</v>
      </c>
      <c r="K387" s="151">
        <f t="shared" si="178"/>
        <v>6386015</v>
      </c>
      <c r="L387" s="151">
        <f t="shared" si="178"/>
        <v>6386015</v>
      </c>
      <c r="M387" s="151">
        <f t="shared" si="178"/>
        <v>6386015</v>
      </c>
      <c r="N387" s="151">
        <f t="shared" si="178"/>
        <v>6386015</v>
      </c>
      <c r="O387" s="151">
        <f t="shared" si="178"/>
        <v>0</v>
      </c>
      <c r="P387" s="151">
        <f t="shared" si="178"/>
        <v>0</v>
      </c>
      <c r="Q387" s="151">
        <f t="shared" si="178"/>
        <v>0</v>
      </c>
      <c r="R387" s="151">
        <f t="shared" si="178"/>
        <v>0</v>
      </c>
      <c r="S387" s="151">
        <f t="shared" si="178"/>
        <v>0</v>
      </c>
      <c r="T387" s="151">
        <f t="shared" si="178"/>
        <v>0</v>
      </c>
      <c r="U387" s="151">
        <f t="shared" si="178"/>
        <v>0</v>
      </c>
      <c r="V387" s="151">
        <f t="shared" si="178"/>
        <v>0</v>
      </c>
      <c r="W387" s="151">
        <f t="shared" si="178"/>
        <v>0</v>
      </c>
      <c r="X387" s="151">
        <f t="shared" si="178"/>
        <v>0</v>
      </c>
      <c r="Y387" s="151">
        <f t="shared" si="178"/>
        <v>0</v>
      </c>
      <c r="Z387" s="151">
        <f t="shared" si="178"/>
        <v>0</v>
      </c>
      <c r="AA387" s="151">
        <f t="shared" si="178"/>
        <v>0</v>
      </c>
      <c r="AB387" s="151">
        <f t="shared" si="178"/>
        <v>0</v>
      </c>
      <c r="AC387" s="151">
        <f t="shared" si="178"/>
        <v>0</v>
      </c>
      <c r="AD387" s="151">
        <f t="shared" si="178"/>
        <v>0</v>
      </c>
      <c r="AE387" s="151">
        <f t="shared" si="178"/>
        <v>0</v>
      </c>
      <c r="AF387" s="151">
        <f t="shared" si="178"/>
        <v>0</v>
      </c>
      <c r="AG387" s="151">
        <f t="shared" si="178"/>
        <v>0</v>
      </c>
      <c r="AH387" s="151">
        <f t="shared" si="178"/>
        <v>0</v>
      </c>
      <c r="AI387" s="151">
        <f t="shared" si="178"/>
        <v>0</v>
      </c>
      <c r="AJ387" s="151">
        <f t="shared" si="178"/>
        <v>0</v>
      </c>
      <c r="AK387" s="151">
        <f t="shared" si="178"/>
        <v>0</v>
      </c>
      <c r="AL387" s="151">
        <f t="shared" si="178"/>
        <v>0</v>
      </c>
      <c r="AM387" s="151">
        <f t="shared" si="178"/>
        <v>0</v>
      </c>
      <c r="AQ387" s="77">
        <f>+SUBTOTAL(9,AQ388)</f>
        <v>0</v>
      </c>
      <c r="AR387" s="77">
        <f t="shared" ref="AR387:BB387" si="179">+SUBTOTAL(9,AR388)</f>
        <v>0</v>
      </c>
      <c r="AS387" s="77">
        <f t="shared" si="179"/>
        <v>0</v>
      </c>
      <c r="AT387" s="77">
        <f t="shared" si="179"/>
        <v>0</v>
      </c>
      <c r="AU387" s="77">
        <f t="shared" si="179"/>
        <v>0</v>
      </c>
      <c r="AV387" s="77">
        <f t="shared" si="179"/>
        <v>0</v>
      </c>
      <c r="AW387" s="77">
        <f t="shared" si="179"/>
        <v>0</v>
      </c>
      <c r="AX387" s="77">
        <f t="shared" si="179"/>
        <v>0</v>
      </c>
      <c r="AY387" s="77">
        <f t="shared" si="179"/>
        <v>0</v>
      </c>
      <c r="AZ387" s="77">
        <f t="shared" si="179"/>
        <v>0</v>
      </c>
      <c r="BA387" s="77">
        <f t="shared" si="179"/>
        <v>0</v>
      </c>
      <c r="BB387" s="77">
        <f t="shared" si="179"/>
        <v>0</v>
      </c>
    </row>
    <row r="388" spans="1:54" hidden="1" outlineLevel="1" x14ac:dyDescent="0.3">
      <c r="B388" s="140" t="s">
        <v>630</v>
      </c>
      <c r="C388" s="60" t="s">
        <v>631</v>
      </c>
      <c r="D388" s="63">
        <f>+_xlfn.XLOOKUP($B388,Fitness!$B:$B,Fitness!D:D,0)+_xlfn.XLOOKUP($B388,Inversiones!$B:$B,Inversiones!D:D,0)</f>
        <v>6386015</v>
      </c>
      <c r="E388" s="63">
        <f>+_xlfn.XLOOKUP($B388,Fitness!$B:$B,Fitness!E:E,0)+_xlfn.XLOOKUP($B388,Inversiones!$B:$B,Inversiones!E:E,0)</f>
        <v>6386015</v>
      </c>
      <c r="F388" s="63">
        <f>+_xlfn.XLOOKUP($B388,Fitness!$B:$B,Fitness!F:F,0)+_xlfn.XLOOKUP($B388,Inversiones!$B:$B,Inversiones!F:F,0)</f>
        <v>6386015</v>
      </c>
      <c r="G388" s="63">
        <f>+_xlfn.XLOOKUP($B388,Fitness!$B:$B,Fitness!G:G,0)+_xlfn.XLOOKUP($B388,Inversiones!$B:$B,Inversiones!G:G,0)</f>
        <v>6386015</v>
      </c>
      <c r="H388" s="63">
        <f>+_xlfn.XLOOKUP($B388,Fitness!$B:$B,Fitness!H:H,0)+_xlfn.XLOOKUP($B388,Inversiones!$B:$B,Inversiones!H:H,0)</f>
        <v>6386015</v>
      </c>
      <c r="I388" s="63">
        <f>+_xlfn.XLOOKUP($B388,Fitness!$B:$B,Fitness!I:I,0)+_xlfn.XLOOKUP($B388,Inversiones!$B:$B,Inversiones!I:I,0)</f>
        <v>6386015</v>
      </c>
      <c r="J388" s="63">
        <f>+_xlfn.XLOOKUP($B388,Fitness!$B:$B,Fitness!J:J,0)+_xlfn.XLOOKUP($B388,Inversiones!$B:$B,Inversiones!J:J,0)</f>
        <v>6386015</v>
      </c>
      <c r="K388" s="63">
        <f>+_xlfn.XLOOKUP($B388,Fitness!$B:$B,Fitness!K:K,0)+_xlfn.XLOOKUP($B388,Inversiones!$B:$B,Inversiones!K:K,0)</f>
        <v>6386015</v>
      </c>
      <c r="L388" s="63">
        <f>+_xlfn.XLOOKUP($B388,Fitness!$B:$B,Fitness!L:L,0)+_xlfn.XLOOKUP($B388,Inversiones!$B:$B,Inversiones!L:L,0)</f>
        <v>6386015</v>
      </c>
      <c r="M388" s="63">
        <f>+_xlfn.XLOOKUP($B388,Fitness!$B:$B,Fitness!M:M,0)+_xlfn.XLOOKUP($B388,Inversiones!$B:$B,Inversiones!M:M,0)</f>
        <v>6386015</v>
      </c>
      <c r="N388" s="63">
        <f>+_xlfn.XLOOKUP($B388,Fitness!$B:$B,Fitness!N:N,0)+_xlfn.XLOOKUP($B388,Inversiones!$B:$B,Inversiones!N:N,0)</f>
        <v>6386015</v>
      </c>
      <c r="O388" s="63">
        <f>+_xlfn.XLOOKUP($B388,Fitness!$B:$B,Fitness!O:O,0)+_xlfn.XLOOKUP($B388,Inversiones!$B:$B,Inversiones!O:O,0)</f>
        <v>0</v>
      </c>
      <c r="P388" s="63">
        <f>+_xlfn.XLOOKUP($B388,Fitness!$B:$B,Fitness!P:P,0)+_xlfn.XLOOKUP($B388,Inversiones!$B:$B,Inversiones!P:P,0)</f>
        <v>0</v>
      </c>
      <c r="Q388" s="63">
        <f>+_xlfn.XLOOKUP($B388,Fitness!$B:$B,Fitness!Q:Q,0)+_xlfn.XLOOKUP($B388,Inversiones!$B:$B,Inversiones!Q:Q,0)</f>
        <v>0</v>
      </c>
      <c r="R388" s="63">
        <f>+_xlfn.XLOOKUP($B388,Fitness!$B:$B,Fitness!R:R,0)+_xlfn.XLOOKUP($B388,Inversiones!$B:$B,Inversiones!R:R,0)</f>
        <v>0</v>
      </c>
      <c r="S388" s="63">
        <f>+_xlfn.XLOOKUP($B388,Fitness!$B:$B,Fitness!S:S,0)+_xlfn.XLOOKUP($B388,Inversiones!$B:$B,Inversiones!S:S,0)</f>
        <v>0</v>
      </c>
      <c r="T388" s="63">
        <f>+_xlfn.XLOOKUP($B388,Fitness!$B:$B,Fitness!T:T,0)+_xlfn.XLOOKUP($B388,Inversiones!$B:$B,Inversiones!T:T,0)</f>
        <v>0</v>
      </c>
      <c r="U388" s="63">
        <f>+_xlfn.XLOOKUP($B388,Fitness!$B:$B,Fitness!U:U,0)+_xlfn.XLOOKUP($B388,Inversiones!$B:$B,Inversiones!U:U,0)</f>
        <v>0</v>
      </c>
      <c r="V388" s="63">
        <f>+_xlfn.XLOOKUP($B388,Fitness!$B:$B,Fitness!V:V,0)+_xlfn.XLOOKUP($B388,Inversiones!$B:$B,Inversiones!V:V,0)</f>
        <v>0</v>
      </c>
      <c r="W388" s="63">
        <f>+_xlfn.XLOOKUP($B388,Fitness!$B:$B,Fitness!W:W,0)+_xlfn.XLOOKUP($B388,Inversiones!$B:$B,Inversiones!W:W,0)</f>
        <v>0</v>
      </c>
      <c r="X388" s="63">
        <f>+_xlfn.XLOOKUP($B388,Fitness!$B:$B,Fitness!X:X,0)+_xlfn.XLOOKUP($B388,Inversiones!$B:$B,Inversiones!X:X,0)</f>
        <v>0</v>
      </c>
      <c r="Y388" s="63">
        <f>+_xlfn.XLOOKUP($B388,Fitness!$B:$B,Fitness!Y:Y,0)+_xlfn.XLOOKUP($B388,Inversiones!$B:$B,Inversiones!Y:Y,0)</f>
        <v>0</v>
      </c>
      <c r="Z388" s="63">
        <f>+_xlfn.XLOOKUP($B388,Fitness!$B:$B,Fitness!Z:Z,0)+_xlfn.XLOOKUP($B388,Inversiones!$B:$B,Inversiones!Z:Z,0)</f>
        <v>0</v>
      </c>
      <c r="AA388" s="63">
        <f>+_xlfn.XLOOKUP($B388,Fitness!$B:$B,Fitness!AA:AA,0)+_xlfn.XLOOKUP($B388,Inversiones!$B:$B,Inversiones!AA:AA,0)</f>
        <v>0</v>
      </c>
      <c r="AB388" s="63">
        <f>+_xlfn.XLOOKUP($B388,Fitness!$B:$B,Fitness!AB:AB,0)+_xlfn.XLOOKUP($B388,Inversiones!$B:$B,Inversiones!AB:AB,0)</f>
        <v>0</v>
      </c>
      <c r="AC388" s="63">
        <f>+_xlfn.XLOOKUP($B388,Fitness!$B:$B,Fitness!AC:AC,0)+_xlfn.XLOOKUP($B388,Inversiones!$B:$B,Inversiones!AC:AC,0)</f>
        <v>0</v>
      </c>
      <c r="AD388" s="63">
        <f>+_xlfn.XLOOKUP($B388,Fitness!$B:$B,Fitness!AD:AD,0)+_xlfn.XLOOKUP($B388,Inversiones!$B:$B,Inversiones!AD:AD,0)</f>
        <v>0</v>
      </c>
      <c r="AE388" s="63">
        <f>+_xlfn.XLOOKUP($B388,Fitness!$B:$B,Fitness!AE:AE,0)+_xlfn.XLOOKUP($B388,Inversiones!$B:$B,Inversiones!AE:AE,0)</f>
        <v>0</v>
      </c>
      <c r="AF388" s="63">
        <f>+_xlfn.XLOOKUP($B388,Fitness!$B:$B,Fitness!AF:AF,0)+_xlfn.XLOOKUP($B388,Inversiones!$B:$B,Inversiones!AF:AF,0)</f>
        <v>0</v>
      </c>
      <c r="AG388" s="63">
        <f>+_xlfn.XLOOKUP($B388,Fitness!$B:$B,Fitness!AG:AG,0)+_xlfn.XLOOKUP($B388,Inversiones!$B:$B,Inversiones!AG:AG,0)</f>
        <v>0</v>
      </c>
      <c r="AH388" s="63">
        <f>+_xlfn.XLOOKUP($B388,Fitness!$B:$B,Fitness!AH:AH,0)+_xlfn.XLOOKUP($B388,Inversiones!$B:$B,Inversiones!AH:AH,0)</f>
        <v>0</v>
      </c>
      <c r="AI388" s="63">
        <f>+_xlfn.XLOOKUP($B388,Fitness!$B:$B,Fitness!AI:AI,0)+_xlfn.XLOOKUP($B388,Inversiones!$B:$B,Inversiones!AI:AI,0)</f>
        <v>0</v>
      </c>
      <c r="AJ388" s="63">
        <f>+_xlfn.XLOOKUP($B388,Fitness!$B:$B,Fitness!AJ:AJ,0)+_xlfn.XLOOKUP($B388,Inversiones!$B:$B,Inversiones!AJ:AJ,0)</f>
        <v>0</v>
      </c>
      <c r="AK388" s="63">
        <f>+_xlfn.XLOOKUP($B388,Fitness!$B:$B,Fitness!AK:AK,0)+_xlfn.XLOOKUP($B388,Inversiones!$B:$B,Inversiones!AK:AK,0)</f>
        <v>0</v>
      </c>
      <c r="AL388" s="63">
        <f>+_xlfn.XLOOKUP($B388,Fitness!$B:$B,Fitness!AL:AL,0)+_xlfn.XLOOKUP($B388,Inversiones!$B:$B,Inversiones!AL:AL,0)</f>
        <v>0</v>
      </c>
      <c r="AM388" s="63">
        <f>+_xlfn.XLOOKUP($B388,Fitness!$B:$B,Fitness!AM:AM,0)+_xlfn.XLOOKUP($B388,Inversiones!$B:$B,Inversiones!AM:AM,0)</f>
        <v>0</v>
      </c>
      <c r="AQ388" s="63">
        <f>+-_xlfn.XLOOKUP($B388,'[1]Ene-25'!$C:$C,'[1]Ene-25'!$H:$H,0)</f>
        <v>0</v>
      </c>
      <c r="AR388" s="63">
        <f>+-_xlfn.XLOOKUP($B388,'[1]Feb-25'!$C:$C,'[1]Feb-25'!$H:$H,0)</f>
        <v>0</v>
      </c>
      <c r="AS388" s="63">
        <f>+-_xlfn.XLOOKUP($B388,'[1]Mar-25'!$C:$C,'[1]Mar-25'!$H:$H,0)</f>
        <v>0</v>
      </c>
      <c r="AT388" s="63">
        <f>+-_xlfn.XLOOKUP($B388,'[1]Abr-25'!$C:$C,'[1]Abr-25'!$H:$H,0)</f>
        <v>0</v>
      </c>
      <c r="AU388" s="63">
        <f>+-_xlfn.XLOOKUP($B388,'[1]May-25'!$C:$C,'[1]May-25'!$H:$H,0)</f>
        <v>0</v>
      </c>
      <c r="AV388" s="63">
        <f>+-_xlfn.XLOOKUP($B388,'[1]Jun-25'!$C:$C,'[1]Jun-25'!$H:$H,0)</f>
        <v>0</v>
      </c>
      <c r="AW388" s="63">
        <f>+-_xlfn.XLOOKUP($B388,'[1]Jul-25'!$C:$C,'[1]Jul-25'!$H:$H,0)</f>
        <v>0</v>
      </c>
      <c r="AX388" s="63">
        <f>+-_xlfn.XLOOKUP($B388,'[1]Ago-25'!$C:$C,'[1]Ago-25'!$H:$H,0)</f>
        <v>0</v>
      </c>
      <c r="AY388" s="63">
        <f>+-_xlfn.XLOOKUP($B388,'[1]Sep-25'!$C:$C,'[1]Sep-25'!$H:$H,0)</f>
        <v>0</v>
      </c>
      <c r="AZ388" s="63">
        <f>+-_xlfn.XLOOKUP($B388,'[1]Oct-25'!$C:$C,'[1]Oct-25'!$H:$H,0)</f>
        <v>0</v>
      </c>
      <c r="BA388" s="63">
        <f>+-_xlfn.XLOOKUP($B388,'[1]Nov-25'!$C:$C,'[1]Nov-25'!$H:$H,0)</f>
        <v>0</v>
      </c>
      <c r="BB388" s="63">
        <f>+-_xlfn.XLOOKUP($B388,'[1]Dic-25'!$C:$C,'[1]Dic-25'!$H:$H,0)</f>
        <v>0</v>
      </c>
    </row>
    <row r="389" spans="1:54" collapsed="1" x14ac:dyDescent="0.3"/>
    <row r="390" spans="1:54" s="67" customFormat="1" collapsed="1" x14ac:dyDescent="0.3">
      <c r="B390" s="72"/>
      <c r="C390" s="72" t="s">
        <v>563</v>
      </c>
      <c r="D390" s="73">
        <f>+D361+D382</f>
        <v>2442725553.1599998</v>
      </c>
      <c r="E390" s="73">
        <f t="shared" ref="E390:AM390" si="180">+E361+E382</f>
        <v>2479850314.1500001</v>
      </c>
      <c r="F390" s="73">
        <f t="shared" si="180"/>
        <v>2745869211.5699997</v>
      </c>
      <c r="G390" s="73">
        <f t="shared" si="180"/>
        <v>2396227574.5900002</v>
      </c>
      <c r="H390" s="73">
        <f t="shared" si="180"/>
        <v>2813057060.8500004</v>
      </c>
      <c r="I390" s="73">
        <f t="shared" si="180"/>
        <v>2795476672.9099998</v>
      </c>
      <c r="J390" s="73">
        <f t="shared" si="180"/>
        <v>3031274341.2399998</v>
      </c>
      <c r="K390" s="73">
        <f t="shared" si="180"/>
        <v>3251945809.3800001</v>
      </c>
      <c r="L390" s="73">
        <f t="shared" si="180"/>
        <v>3893792754.1100001</v>
      </c>
      <c r="M390" s="73">
        <f t="shared" si="180"/>
        <v>4208052693.8099999</v>
      </c>
      <c r="N390" s="73">
        <f t="shared" si="180"/>
        <v>4362039491.7300005</v>
      </c>
      <c r="O390" s="73">
        <f t="shared" si="180"/>
        <v>2806345372.6199999</v>
      </c>
      <c r="P390" s="73">
        <f t="shared" si="180"/>
        <v>2928541915.6799998</v>
      </c>
      <c r="Q390" s="73">
        <f t="shared" si="180"/>
        <v>2926770381.9299998</v>
      </c>
      <c r="R390" s="73">
        <f t="shared" si="180"/>
        <v>3460254415.5800004</v>
      </c>
      <c r="S390" s="73">
        <f t="shared" si="180"/>
        <v>3394656603.04</v>
      </c>
      <c r="T390" s="73">
        <f t="shared" si="180"/>
        <v>3605986244.7199998</v>
      </c>
      <c r="U390" s="73">
        <f t="shared" si="180"/>
        <v>2478736841.7199998</v>
      </c>
      <c r="V390" s="73">
        <f t="shared" si="180"/>
        <v>2522652557.75</v>
      </c>
      <c r="W390" s="73">
        <f t="shared" si="180"/>
        <v>3226357171.9299998</v>
      </c>
      <c r="X390" s="73">
        <f t="shared" si="180"/>
        <v>3998663771.54</v>
      </c>
      <c r="Y390" s="73">
        <f t="shared" si="180"/>
        <v>4481962931.8599997</v>
      </c>
      <c r="Z390" s="73">
        <f t="shared" si="180"/>
        <v>4851785049.8299999</v>
      </c>
      <c r="AA390" s="73">
        <f t="shared" si="180"/>
        <v>3675664418.5699997</v>
      </c>
      <c r="AB390" s="73">
        <f t="shared" si="180"/>
        <v>3496234978.3599997</v>
      </c>
      <c r="AC390" s="73">
        <f t="shared" si="180"/>
        <v>3737087529.1199999</v>
      </c>
      <c r="AD390" s="73">
        <f t="shared" si="180"/>
        <v>4031470814.5299997</v>
      </c>
      <c r="AE390" s="73">
        <f t="shared" si="180"/>
        <v>4125306857.4200001</v>
      </c>
      <c r="AF390" s="73">
        <f t="shared" si="180"/>
        <v>5050868926.5900002</v>
      </c>
      <c r="AG390" s="73">
        <f t="shared" si="180"/>
        <v>6075667755.5699997</v>
      </c>
      <c r="AH390" s="73">
        <f t="shared" si="180"/>
        <v>0</v>
      </c>
      <c r="AI390" s="73">
        <f t="shared" si="180"/>
        <v>0</v>
      </c>
      <c r="AJ390" s="73">
        <f t="shared" si="180"/>
        <v>0</v>
      </c>
      <c r="AK390" s="73">
        <f t="shared" si="180"/>
        <v>0</v>
      </c>
      <c r="AL390" s="73">
        <f t="shared" si="180"/>
        <v>0</v>
      </c>
      <c r="AM390" s="73">
        <f t="shared" si="180"/>
        <v>0</v>
      </c>
      <c r="AQ390" s="73">
        <f t="shared" ref="AQ390:BB390" si="181">+AQ361+AQ382</f>
        <v>476665329.26999998</v>
      </c>
      <c r="AR390" s="73">
        <f t="shared" si="181"/>
        <v>592834779.46000004</v>
      </c>
      <c r="AS390" s="73">
        <f t="shared" si="181"/>
        <v>772349771.26999998</v>
      </c>
      <c r="AT390" s="73">
        <f t="shared" si="181"/>
        <v>571223989.49000001</v>
      </c>
      <c r="AU390" s="73">
        <f t="shared" si="181"/>
        <v>802674907.4000001</v>
      </c>
      <c r="AV390" s="73">
        <f t="shared" si="181"/>
        <v>890595376.33000004</v>
      </c>
      <c r="AW390" s="73">
        <f t="shared" si="181"/>
        <v>0</v>
      </c>
      <c r="AX390" s="73">
        <f t="shared" si="181"/>
        <v>0</v>
      </c>
      <c r="AY390" s="73">
        <f t="shared" si="181"/>
        <v>0</v>
      </c>
      <c r="AZ390" s="73">
        <f t="shared" si="181"/>
        <v>0</v>
      </c>
      <c r="BA390" s="73">
        <f t="shared" si="181"/>
        <v>0</v>
      </c>
      <c r="BB390" s="73">
        <f t="shared" si="181"/>
        <v>0</v>
      </c>
    </row>
    <row r="392" spans="1:54" s="67" customFormat="1" collapsed="1" x14ac:dyDescent="0.3">
      <c r="B392" s="70"/>
      <c r="C392" s="70" t="s">
        <v>583</v>
      </c>
      <c r="D392" s="71">
        <f>+SUBTOTAL(9,D394:D403)</f>
        <v>3806914345.5299997</v>
      </c>
      <c r="E392" s="71">
        <f t="shared" ref="E392:AM392" si="182">+SUBTOTAL(9,E394:E403)</f>
        <v>3931624395.2399998</v>
      </c>
      <c r="F392" s="71">
        <f t="shared" si="182"/>
        <v>3860438476.6400003</v>
      </c>
      <c r="G392" s="71">
        <f t="shared" si="182"/>
        <v>3513542956.8700008</v>
      </c>
      <c r="H392" s="71">
        <f t="shared" si="182"/>
        <v>2648695524.6600003</v>
      </c>
      <c r="I392" s="71">
        <f t="shared" si="182"/>
        <v>2298979286.6999998</v>
      </c>
      <c r="J392" s="71">
        <f t="shared" si="182"/>
        <v>2480985339.8800001</v>
      </c>
      <c r="K392" s="71">
        <f t="shared" si="182"/>
        <v>2435593691.1800003</v>
      </c>
      <c r="L392" s="71">
        <f t="shared" si="182"/>
        <v>2148514110.1700001</v>
      </c>
      <c r="M392" s="71">
        <f t="shared" si="182"/>
        <v>2056372567.9400003</v>
      </c>
      <c r="N392" s="71">
        <f t="shared" si="182"/>
        <v>2220928694.4899998</v>
      </c>
      <c r="O392" s="71">
        <f t="shared" si="182"/>
        <v>2528249565.96</v>
      </c>
      <c r="P392" s="71">
        <f t="shared" si="182"/>
        <v>3045788811.4399996</v>
      </c>
      <c r="Q392" s="71">
        <f t="shared" si="182"/>
        <v>3220430212.54</v>
      </c>
      <c r="R392" s="71">
        <f t="shared" si="182"/>
        <v>2828930950.9000006</v>
      </c>
      <c r="S392" s="71">
        <f t="shared" si="182"/>
        <v>3242077278.5600004</v>
      </c>
      <c r="T392" s="71">
        <f t="shared" si="182"/>
        <v>3417496088.0600004</v>
      </c>
      <c r="U392" s="71">
        <f t="shared" si="182"/>
        <v>3459512665.1199999</v>
      </c>
      <c r="V392" s="71">
        <f t="shared" si="182"/>
        <v>3771071675.79</v>
      </c>
      <c r="W392" s="71">
        <f t="shared" si="182"/>
        <v>3684504618.7600002</v>
      </c>
      <c r="X392" s="71">
        <f t="shared" si="182"/>
        <v>3595423075.1700001</v>
      </c>
      <c r="Y392" s="71">
        <f t="shared" si="182"/>
        <v>3802052792.3100004</v>
      </c>
      <c r="Z392" s="71">
        <f t="shared" si="182"/>
        <v>3894598499.2300005</v>
      </c>
      <c r="AA392" s="71">
        <f t="shared" si="182"/>
        <v>2832796111.750001</v>
      </c>
      <c r="AB392" s="71">
        <f t="shared" si="182"/>
        <v>3679126973.9399996</v>
      </c>
      <c r="AC392" s="71">
        <f t="shared" si="182"/>
        <v>3923099211.2200003</v>
      </c>
      <c r="AD392" s="71">
        <f t="shared" si="182"/>
        <v>3830103369.9899998</v>
      </c>
      <c r="AE392" s="71">
        <f t="shared" si="182"/>
        <v>3632130492.0500002</v>
      </c>
      <c r="AF392" s="71">
        <f t="shared" si="182"/>
        <v>3496762836.1199999</v>
      </c>
      <c r="AG392" s="71">
        <f t="shared" si="182"/>
        <v>2339953556.54</v>
      </c>
      <c r="AH392" s="71">
        <f t="shared" si="182"/>
        <v>0</v>
      </c>
      <c r="AI392" s="71">
        <f t="shared" si="182"/>
        <v>0</v>
      </c>
      <c r="AJ392" s="71">
        <f t="shared" si="182"/>
        <v>0</v>
      </c>
      <c r="AK392" s="71">
        <f t="shared" si="182"/>
        <v>0</v>
      </c>
      <c r="AL392" s="71">
        <f t="shared" si="182"/>
        <v>0</v>
      </c>
      <c r="AM392" s="71">
        <f t="shared" si="182"/>
        <v>0</v>
      </c>
      <c r="AQ392" s="71">
        <f t="shared" ref="AQ392:BB392" si="183">+SUBTOTAL(9,AQ394:AQ403)</f>
        <v>1820995627.22</v>
      </c>
      <c r="AR392" s="71">
        <f t="shared" si="183"/>
        <v>1820995627.22</v>
      </c>
      <c r="AS392" s="71">
        <f t="shared" si="183"/>
        <v>1820995627.22</v>
      </c>
      <c r="AT392" s="71">
        <f t="shared" si="183"/>
        <v>1820995627.22</v>
      </c>
      <c r="AU392" s="71">
        <f t="shared" si="183"/>
        <v>1820995627.22</v>
      </c>
      <c r="AV392" s="71">
        <f t="shared" si="183"/>
        <v>1820995627.22</v>
      </c>
      <c r="AW392" s="71">
        <f t="shared" si="183"/>
        <v>0</v>
      </c>
      <c r="AX392" s="71">
        <f t="shared" si="183"/>
        <v>0</v>
      </c>
      <c r="AY392" s="71">
        <f t="shared" si="183"/>
        <v>0</v>
      </c>
      <c r="AZ392" s="71">
        <f t="shared" si="183"/>
        <v>0</v>
      </c>
      <c r="BA392" s="71">
        <f t="shared" si="183"/>
        <v>0</v>
      </c>
      <c r="BB392" s="71">
        <f t="shared" si="183"/>
        <v>0</v>
      </c>
    </row>
    <row r="393" spans="1:54" ht="5.4" customHeight="1" x14ac:dyDescent="0.3"/>
    <row r="394" spans="1:54" x14ac:dyDescent="0.3">
      <c r="A394" s="18">
        <v>31</v>
      </c>
      <c r="B394" s="150" t="s">
        <v>564</v>
      </c>
      <c r="C394" s="150" t="s">
        <v>565</v>
      </c>
      <c r="D394" s="151">
        <f>+SUBTOTAL(9,D395)</f>
        <v>1250000000</v>
      </c>
      <c r="E394" s="151">
        <f t="shared" ref="E394:AM394" si="184">+SUBTOTAL(9,E395)</f>
        <v>1250000000</v>
      </c>
      <c r="F394" s="151">
        <f t="shared" si="184"/>
        <v>1250000000</v>
      </c>
      <c r="G394" s="151">
        <f t="shared" si="184"/>
        <v>1250000000</v>
      </c>
      <c r="H394" s="151">
        <f t="shared" si="184"/>
        <v>1250000000</v>
      </c>
      <c r="I394" s="151">
        <f t="shared" si="184"/>
        <v>1250000000</v>
      </c>
      <c r="J394" s="151">
        <f t="shared" si="184"/>
        <v>1250000000</v>
      </c>
      <c r="K394" s="151">
        <f t="shared" si="184"/>
        <v>1250000000</v>
      </c>
      <c r="L394" s="151">
        <f t="shared" si="184"/>
        <v>1250000000</v>
      </c>
      <c r="M394" s="151">
        <f t="shared" si="184"/>
        <v>1250000000</v>
      </c>
      <c r="N394" s="151">
        <f t="shared" si="184"/>
        <v>1250000000</v>
      </c>
      <c r="O394" s="151">
        <f t="shared" si="184"/>
        <v>1250000000</v>
      </c>
      <c r="P394" s="151">
        <f t="shared" si="184"/>
        <v>1250000000</v>
      </c>
      <c r="Q394" s="151">
        <f t="shared" si="184"/>
        <v>1250000000</v>
      </c>
      <c r="R394" s="151">
        <f t="shared" si="184"/>
        <v>1250000000</v>
      </c>
      <c r="S394" s="151">
        <f t="shared" si="184"/>
        <v>1250000000</v>
      </c>
      <c r="T394" s="151">
        <f t="shared" si="184"/>
        <v>1250000000</v>
      </c>
      <c r="U394" s="151">
        <f t="shared" si="184"/>
        <v>1250000000</v>
      </c>
      <c r="V394" s="151">
        <f t="shared" si="184"/>
        <v>1250000000</v>
      </c>
      <c r="W394" s="151">
        <f t="shared" si="184"/>
        <v>1250000000</v>
      </c>
      <c r="X394" s="151">
        <f t="shared" si="184"/>
        <v>1250000000</v>
      </c>
      <c r="Y394" s="151">
        <f t="shared" si="184"/>
        <v>1250000000</v>
      </c>
      <c r="Z394" s="151">
        <f t="shared" si="184"/>
        <v>1250000000</v>
      </c>
      <c r="AA394" s="151">
        <f t="shared" si="184"/>
        <v>1250000000</v>
      </c>
      <c r="AB394" s="151">
        <f t="shared" si="184"/>
        <v>1250000000</v>
      </c>
      <c r="AC394" s="151">
        <f t="shared" si="184"/>
        <v>1250000000</v>
      </c>
      <c r="AD394" s="151">
        <f t="shared" si="184"/>
        <v>1250000000</v>
      </c>
      <c r="AE394" s="151">
        <f t="shared" si="184"/>
        <v>1250000000</v>
      </c>
      <c r="AF394" s="151">
        <f t="shared" si="184"/>
        <v>1250000000</v>
      </c>
      <c r="AG394" s="151">
        <f t="shared" si="184"/>
        <v>1250000000</v>
      </c>
      <c r="AH394" s="151">
        <f t="shared" si="184"/>
        <v>0</v>
      </c>
      <c r="AI394" s="151">
        <f t="shared" si="184"/>
        <v>0</v>
      </c>
      <c r="AJ394" s="151">
        <f t="shared" si="184"/>
        <v>0</v>
      </c>
      <c r="AK394" s="151">
        <f t="shared" si="184"/>
        <v>0</v>
      </c>
      <c r="AL394" s="151">
        <f t="shared" si="184"/>
        <v>0</v>
      </c>
      <c r="AM394" s="151">
        <f t="shared" si="184"/>
        <v>0</v>
      </c>
      <c r="AQ394" s="77">
        <f t="shared" ref="AQ394:BB394" si="185">+SUBTOTAL(9,AQ395)</f>
        <v>550000000</v>
      </c>
      <c r="AR394" s="77">
        <f t="shared" si="185"/>
        <v>550000000</v>
      </c>
      <c r="AS394" s="77">
        <f t="shared" si="185"/>
        <v>550000000</v>
      </c>
      <c r="AT394" s="77">
        <f t="shared" si="185"/>
        <v>550000000</v>
      </c>
      <c r="AU394" s="77">
        <f t="shared" si="185"/>
        <v>550000000</v>
      </c>
      <c r="AV394" s="77">
        <f t="shared" si="185"/>
        <v>550000000</v>
      </c>
      <c r="AW394" s="77">
        <f t="shared" si="185"/>
        <v>0</v>
      </c>
      <c r="AX394" s="77">
        <f t="shared" si="185"/>
        <v>0</v>
      </c>
      <c r="AY394" s="77">
        <f t="shared" si="185"/>
        <v>0</v>
      </c>
      <c r="AZ394" s="77">
        <f t="shared" si="185"/>
        <v>0</v>
      </c>
      <c r="BA394" s="77">
        <f t="shared" si="185"/>
        <v>0</v>
      </c>
      <c r="BB394" s="77">
        <f t="shared" si="185"/>
        <v>0</v>
      </c>
    </row>
    <row r="395" spans="1:54" hidden="1" outlineLevel="1" x14ac:dyDescent="0.3">
      <c r="B395" s="18" t="s">
        <v>566</v>
      </c>
      <c r="C395" s="18" t="s">
        <v>567</v>
      </c>
      <c r="D395" s="62">
        <f>+_xlfn.XLOOKUP($B395,Fitness!$B:$B,Fitness!D:D,0)+_xlfn.XLOOKUP($B395,Inversiones!$B:$B,Inversiones!D:D,0)</f>
        <v>1250000000</v>
      </c>
      <c r="E395" s="62">
        <f>+_xlfn.XLOOKUP($B395,Fitness!$B:$B,Fitness!E:E,0)+_xlfn.XLOOKUP($B395,Inversiones!$B:$B,Inversiones!E:E,0)</f>
        <v>1250000000</v>
      </c>
      <c r="F395" s="62">
        <f>+_xlfn.XLOOKUP($B395,Fitness!$B:$B,Fitness!F:F,0)+_xlfn.XLOOKUP($B395,Inversiones!$B:$B,Inversiones!F:F,0)</f>
        <v>1250000000</v>
      </c>
      <c r="G395" s="62">
        <f>+_xlfn.XLOOKUP($B395,Fitness!$B:$B,Fitness!G:G,0)+_xlfn.XLOOKUP($B395,Inversiones!$B:$B,Inversiones!G:G,0)</f>
        <v>1250000000</v>
      </c>
      <c r="H395" s="62">
        <f>+_xlfn.XLOOKUP($B395,Fitness!$B:$B,Fitness!H:H,0)+_xlfn.XLOOKUP($B395,Inversiones!$B:$B,Inversiones!H:H,0)</f>
        <v>1250000000</v>
      </c>
      <c r="I395" s="62">
        <f>+_xlfn.XLOOKUP($B395,Fitness!$B:$B,Fitness!I:I,0)+_xlfn.XLOOKUP($B395,Inversiones!$B:$B,Inversiones!I:I,0)</f>
        <v>1250000000</v>
      </c>
      <c r="J395" s="62">
        <f>+_xlfn.XLOOKUP($B395,Fitness!$B:$B,Fitness!J:J,0)+_xlfn.XLOOKUP($B395,Inversiones!$B:$B,Inversiones!J:J,0)</f>
        <v>1250000000</v>
      </c>
      <c r="K395" s="62">
        <f>+_xlfn.XLOOKUP($B395,Fitness!$B:$B,Fitness!K:K,0)+_xlfn.XLOOKUP($B395,Inversiones!$B:$B,Inversiones!K:K,0)</f>
        <v>1250000000</v>
      </c>
      <c r="L395" s="62">
        <f>+_xlfn.XLOOKUP($B395,Fitness!$B:$B,Fitness!L:L,0)+_xlfn.XLOOKUP($B395,Inversiones!$B:$B,Inversiones!L:L,0)</f>
        <v>1250000000</v>
      </c>
      <c r="M395" s="62">
        <f>+_xlfn.XLOOKUP($B395,Fitness!$B:$B,Fitness!M:M,0)+_xlfn.XLOOKUP($B395,Inversiones!$B:$B,Inversiones!M:M,0)</f>
        <v>1250000000</v>
      </c>
      <c r="N395" s="62">
        <f>+_xlfn.XLOOKUP($B395,Fitness!$B:$B,Fitness!N:N,0)+_xlfn.XLOOKUP($B395,Inversiones!$B:$B,Inversiones!N:N,0)</f>
        <v>1250000000</v>
      </c>
      <c r="O395" s="62">
        <f>+_xlfn.XLOOKUP($B395,Fitness!$B:$B,Fitness!O:O,0)+_xlfn.XLOOKUP($B395,Inversiones!$B:$B,Inversiones!O:O,0)</f>
        <v>1250000000</v>
      </c>
      <c r="P395" s="62">
        <f>+_xlfn.XLOOKUP($B395,Fitness!$B:$B,Fitness!P:P,0)+_xlfn.XLOOKUP($B395,Inversiones!$B:$B,Inversiones!P:P,0)</f>
        <v>1250000000</v>
      </c>
      <c r="Q395" s="62">
        <f>+_xlfn.XLOOKUP($B395,Fitness!$B:$B,Fitness!Q:Q,0)+_xlfn.XLOOKUP($B395,Inversiones!$B:$B,Inversiones!Q:Q,0)</f>
        <v>1250000000</v>
      </c>
      <c r="R395" s="62">
        <f>+_xlfn.XLOOKUP($B395,Fitness!$B:$B,Fitness!R:R,0)+_xlfn.XLOOKUP($B395,Inversiones!$B:$B,Inversiones!R:R,0)</f>
        <v>1250000000</v>
      </c>
      <c r="S395" s="62">
        <f>+_xlfn.XLOOKUP($B395,Fitness!$B:$B,Fitness!S:S,0)+_xlfn.XLOOKUP($B395,Inversiones!$B:$B,Inversiones!S:S,0)</f>
        <v>1250000000</v>
      </c>
      <c r="T395" s="62">
        <f>+_xlfn.XLOOKUP($B395,Fitness!$B:$B,Fitness!T:T,0)+_xlfn.XLOOKUP($B395,Inversiones!$B:$B,Inversiones!T:T,0)</f>
        <v>1250000000</v>
      </c>
      <c r="U395" s="62">
        <f>+_xlfn.XLOOKUP($B395,Fitness!$B:$B,Fitness!U:U,0)+_xlfn.XLOOKUP($B395,Inversiones!$B:$B,Inversiones!U:U,0)</f>
        <v>1250000000</v>
      </c>
      <c r="V395" s="62">
        <f>+_xlfn.XLOOKUP($B395,Fitness!$B:$B,Fitness!V:V,0)+_xlfn.XLOOKUP($B395,Inversiones!$B:$B,Inversiones!V:V,0)</f>
        <v>1250000000</v>
      </c>
      <c r="W395" s="62">
        <f>+_xlfn.XLOOKUP($B395,Fitness!$B:$B,Fitness!W:W,0)+_xlfn.XLOOKUP($B395,Inversiones!$B:$B,Inversiones!W:W,0)</f>
        <v>1250000000</v>
      </c>
      <c r="X395" s="62">
        <f>+_xlfn.XLOOKUP($B395,Fitness!$B:$B,Fitness!X:X,0)+_xlfn.XLOOKUP($B395,Inversiones!$B:$B,Inversiones!X:X,0)</f>
        <v>1250000000</v>
      </c>
      <c r="Y395" s="62">
        <f>+_xlfn.XLOOKUP($B395,Fitness!$B:$B,Fitness!Y:Y,0)+_xlfn.XLOOKUP($B395,Inversiones!$B:$B,Inversiones!Y:Y,0)</f>
        <v>1250000000</v>
      </c>
      <c r="Z395" s="62">
        <f>+_xlfn.XLOOKUP($B395,Fitness!$B:$B,Fitness!Z:Z,0)+_xlfn.XLOOKUP($B395,Inversiones!$B:$B,Inversiones!Z:Z,0)</f>
        <v>1250000000</v>
      </c>
      <c r="AA395" s="62">
        <f>+_xlfn.XLOOKUP($B395,Fitness!$B:$B,Fitness!AA:AA,0)+_xlfn.XLOOKUP($B395,Inversiones!$B:$B,Inversiones!AA:AA,0)</f>
        <v>1250000000</v>
      </c>
      <c r="AB395" s="62">
        <f>+_xlfn.XLOOKUP($B395,Fitness!$B:$B,Fitness!AB:AB,0)+_xlfn.XLOOKUP($B395,Inversiones!$B:$B,Inversiones!AB:AB,0)</f>
        <v>1250000000</v>
      </c>
      <c r="AC395" s="62">
        <f>+_xlfn.XLOOKUP($B395,Fitness!$B:$B,Fitness!AC:AC,0)+_xlfn.XLOOKUP($B395,Inversiones!$B:$B,Inversiones!AC:AC,0)</f>
        <v>1250000000</v>
      </c>
      <c r="AD395" s="62">
        <f>+_xlfn.XLOOKUP($B395,Fitness!$B:$B,Fitness!AD:AD,0)+_xlfn.XLOOKUP($B395,Inversiones!$B:$B,Inversiones!AD:AD,0)</f>
        <v>1250000000</v>
      </c>
      <c r="AE395" s="62">
        <f>+_xlfn.XLOOKUP($B395,Fitness!$B:$B,Fitness!AE:AE,0)+_xlfn.XLOOKUP($B395,Inversiones!$B:$B,Inversiones!AE:AE,0)</f>
        <v>1250000000</v>
      </c>
      <c r="AF395" s="62">
        <f>+_xlfn.XLOOKUP($B395,Fitness!$B:$B,Fitness!AF:AF,0)+_xlfn.XLOOKUP($B395,Inversiones!$B:$B,Inversiones!AF:AF,0)</f>
        <v>1250000000</v>
      </c>
      <c r="AG395" s="62">
        <f>+_xlfn.XLOOKUP($B395,Fitness!$B:$B,Fitness!AG:AG,0)+_xlfn.XLOOKUP($B395,Inversiones!$B:$B,Inversiones!AG:AG,0)</f>
        <v>1250000000</v>
      </c>
      <c r="AH395" s="62">
        <f>+_xlfn.XLOOKUP($B395,Fitness!$B:$B,Fitness!AH:AH,0)+_xlfn.XLOOKUP($B395,Inversiones!$B:$B,Inversiones!AH:AH,0)</f>
        <v>0</v>
      </c>
      <c r="AI395" s="62">
        <f>+_xlfn.XLOOKUP($B395,Fitness!$B:$B,Fitness!AI:AI,0)+_xlfn.XLOOKUP($B395,Inversiones!$B:$B,Inversiones!AI:AI,0)</f>
        <v>0</v>
      </c>
      <c r="AJ395" s="62">
        <f>+_xlfn.XLOOKUP($B395,Fitness!$B:$B,Fitness!AJ:AJ,0)+_xlfn.XLOOKUP($B395,Inversiones!$B:$B,Inversiones!AJ:AJ,0)</f>
        <v>0</v>
      </c>
      <c r="AK395" s="62">
        <f>+_xlfn.XLOOKUP($B395,Fitness!$B:$B,Fitness!AK:AK,0)+_xlfn.XLOOKUP($B395,Inversiones!$B:$B,Inversiones!AK:AK,0)</f>
        <v>0</v>
      </c>
      <c r="AL395" s="62">
        <f>+_xlfn.XLOOKUP($B395,Fitness!$B:$B,Fitness!AL:AL,0)+_xlfn.XLOOKUP($B395,Inversiones!$B:$B,Inversiones!AL:AL,0)</f>
        <v>0</v>
      </c>
      <c r="AM395" s="62">
        <f>+_xlfn.XLOOKUP($B395,Fitness!$B:$B,Fitness!AM:AM,0)+_xlfn.XLOOKUP($B395,Inversiones!$B:$B,Inversiones!AM:AM,0)</f>
        <v>0</v>
      </c>
      <c r="AQ395" s="62">
        <f>+-_xlfn.XLOOKUP($B395,'[1]Ene-25'!$C:$C,'[1]Ene-25'!$H:$H,0)</f>
        <v>550000000</v>
      </c>
      <c r="AR395" s="62">
        <f>+-_xlfn.XLOOKUP($B395,'[1]Feb-25'!$C:$C,'[1]Feb-25'!$H:$H,0)</f>
        <v>550000000</v>
      </c>
      <c r="AS395" s="62">
        <f>+-_xlfn.XLOOKUP($B395,'[1]Mar-25'!$C:$C,'[1]Mar-25'!$H:$H,0)</f>
        <v>550000000</v>
      </c>
      <c r="AT395" s="62">
        <f>+-_xlfn.XLOOKUP($B395,'[1]Abr-25'!$C:$C,'[1]Abr-25'!$H:$H,0)</f>
        <v>550000000</v>
      </c>
      <c r="AU395" s="62">
        <f>+-_xlfn.XLOOKUP($B395,'[1]May-25'!$C:$C,'[1]May-25'!$H:$H,0)</f>
        <v>550000000</v>
      </c>
      <c r="AV395" s="62">
        <f>+-_xlfn.XLOOKUP($B395,'[1]Jun-25'!$C:$C,'[1]Jun-25'!$H:$H,0)</f>
        <v>550000000</v>
      </c>
      <c r="AW395" s="62">
        <f>+-_xlfn.XLOOKUP($B395,'[1]Jul-25'!$C:$C,'[1]Jul-25'!$H:$H,0)</f>
        <v>0</v>
      </c>
      <c r="AX395" s="62">
        <f>+-_xlfn.XLOOKUP($B395,'[1]Ago-25'!$C:$C,'[1]Ago-25'!$H:$H,0)</f>
        <v>0</v>
      </c>
      <c r="AY395" s="62">
        <f>+-_xlfn.XLOOKUP($B395,'[1]Sep-25'!$C:$C,'[1]Sep-25'!$H:$H,0)</f>
        <v>0</v>
      </c>
      <c r="AZ395" s="62">
        <f>+-_xlfn.XLOOKUP($B395,'[1]Oct-25'!$C:$C,'[1]Oct-25'!$H:$H,0)</f>
        <v>0</v>
      </c>
      <c r="BA395" s="62">
        <f>+-_xlfn.XLOOKUP($B395,'[1]Nov-25'!$C:$C,'[1]Nov-25'!$H:$H,0)</f>
        <v>0</v>
      </c>
      <c r="BB395" s="62">
        <f>+-_xlfn.XLOOKUP($B395,'[1]Dic-25'!$C:$C,'[1]Dic-25'!$H:$H,0)</f>
        <v>0</v>
      </c>
    </row>
    <row r="396" spans="1:54" collapsed="1" x14ac:dyDescent="0.3">
      <c r="A396" s="18">
        <v>36</v>
      </c>
      <c r="B396" s="150" t="s">
        <v>568</v>
      </c>
      <c r="C396" s="150" t="s">
        <v>569</v>
      </c>
      <c r="D396" s="151">
        <f>+SUBTOTAL(9,D397:D398)</f>
        <v>1684462230.8000002</v>
      </c>
      <c r="E396" s="151">
        <f t="shared" ref="E396:AM396" si="186">+SUBTOTAL(9,E397:E398)</f>
        <v>1240746834.3500001</v>
      </c>
      <c r="F396" s="151">
        <f t="shared" si="186"/>
        <v>1044850866.0400002</v>
      </c>
      <c r="G396" s="151">
        <f t="shared" si="186"/>
        <v>769141264.87000012</v>
      </c>
      <c r="H396" s="151">
        <f t="shared" si="186"/>
        <v>251189352.43000013</v>
      </c>
      <c r="I396" s="151">
        <f t="shared" si="186"/>
        <v>766320546.68000007</v>
      </c>
      <c r="J396" s="151">
        <f t="shared" si="186"/>
        <v>1298042837.8200002</v>
      </c>
      <c r="K396" s="151">
        <f t="shared" si="186"/>
        <v>1070645135.9400003</v>
      </c>
      <c r="L396" s="151">
        <f t="shared" si="186"/>
        <v>828957203.63000011</v>
      </c>
      <c r="M396" s="151">
        <f t="shared" si="186"/>
        <v>1023895242.4100001</v>
      </c>
      <c r="N396" s="151">
        <f t="shared" si="186"/>
        <v>1280592911.1900003</v>
      </c>
      <c r="O396" s="151">
        <f t="shared" si="186"/>
        <v>1423357656.1100001</v>
      </c>
      <c r="P396" s="151">
        <f t="shared" si="186"/>
        <v>923336696.71000004</v>
      </c>
      <c r="Q396" s="151">
        <f t="shared" si="186"/>
        <v>580438852.33000016</v>
      </c>
      <c r="R396" s="151">
        <f t="shared" si="186"/>
        <v>14298189.590000331</v>
      </c>
      <c r="S396" s="151">
        <f t="shared" si="186"/>
        <v>818943778.8900001</v>
      </c>
      <c r="T396" s="151">
        <f t="shared" si="186"/>
        <v>581216260.73000002</v>
      </c>
      <c r="U396" s="151">
        <f t="shared" si="186"/>
        <v>447814028.2899999</v>
      </c>
      <c r="V396" s="151">
        <f t="shared" si="186"/>
        <v>717356461.9000001</v>
      </c>
      <c r="W396" s="151">
        <f t="shared" si="186"/>
        <v>319230394.20000011</v>
      </c>
      <c r="X396" s="151">
        <f t="shared" si="186"/>
        <v>316715907.64000016</v>
      </c>
      <c r="Y396" s="151">
        <f t="shared" si="186"/>
        <v>612427168.36999989</v>
      </c>
      <c r="Z396" s="151">
        <f t="shared" si="186"/>
        <v>498343158.1499998</v>
      </c>
      <c r="AA396" s="151">
        <f t="shared" si="186"/>
        <v>-656004936.24999976</v>
      </c>
      <c r="AB396" s="151">
        <f t="shared" si="186"/>
        <v>1556674859.21</v>
      </c>
      <c r="AC396" s="151">
        <f t="shared" si="186"/>
        <v>1170395533.8400002</v>
      </c>
      <c r="AD396" s="151">
        <f t="shared" si="186"/>
        <v>833427455.32999992</v>
      </c>
      <c r="AE396" s="151">
        <f t="shared" si="186"/>
        <v>728450418.62000012</v>
      </c>
      <c r="AF396" s="151">
        <f t="shared" si="186"/>
        <v>791055640.62999988</v>
      </c>
      <c r="AG396" s="151">
        <f t="shared" si="186"/>
        <v>-230385983.02000004</v>
      </c>
      <c r="AH396" s="151">
        <f t="shared" si="186"/>
        <v>0</v>
      </c>
      <c r="AI396" s="151">
        <f t="shared" si="186"/>
        <v>0</v>
      </c>
      <c r="AJ396" s="151">
        <f t="shared" si="186"/>
        <v>0</v>
      </c>
      <c r="AK396" s="151">
        <f t="shared" si="186"/>
        <v>0</v>
      </c>
      <c r="AL396" s="151">
        <f t="shared" si="186"/>
        <v>0</v>
      </c>
      <c r="AM396" s="151">
        <f t="shared" si="186"/>
        <v>0</v>
      </c>
      <c r="AQ396" s="77">
        <f t="shared" ref="AQ396:BB396" si="187">+SUBTOTAL(9,AQ397:AQ398)</f>
        <v>535531800.56999999</v>
      </c>
      <c r="AR396" s="77">
        <f t="shared" si="187"/>
        <v>535531800.56999999</v>
      </c>
      <c r="AS396" s="77">
        <f t="shared" si="187"/>
        <v>535531800.56999999</v>
      </c>
      <c r="AT396" s="77">
        <f t="shared" si="187"/>
        <v>535531800.56999999</v>
      </c>
      <c r="AU396" s="77">
        <f t="shared" si="187"/>
        <v>535531800.56999999</v>
      </c>
      <c r="AV396" s="77">
        <f t="shared" si="187"/>
        <v>535531800.56999999</v>
      </c>
      <c r="AW396" s="77">
        <f t="shared" si="187"/>
        <v>0</v>
      </c>
      <c r="AX396" s="77">
        <f t="shared" si="187"/>
        <v>0</v>
      </c>
      <c r="AY396" s="77">
        <f t="shared" si="187"/>
        <v>0</v>
      </c>
      <c r="AZ396" s="77">
        <f t="shared" si="187"/>
        <v>0</v>
      </c>
      <c r="BA396" s="77">
        <f t="shared" si="187"/>
        <v>0</v>
      </c>
      <c r="BB396" s="77">
        <f t="shared" si="187"/>
        <v>0</v>
      </c>
    </row>
    <row r="397" spans="1:54" hidden="1" outlineLevel="1" x14ac:dyDescent="0.3">
      <c r="B397" s="69" t="s">
        <v>570</v>
      </c>
      <c r="C397" s="69" t="s">
        <v>571</v>
      </c>
      <c r="D397" s="152">
        <f>+_xlfn.XLOOKUP($B397,Fitness!$B:$B,Fitness!D:D,0)+_xlfn.XLOOKUP($B397,Inversiones!$B:$B,Inversiones!D:D,0)</f>
        <v>2124698718.8600001</v>
      </c>
      <c r="E397" s="152">
        <f>+_xlfn.XLOOKUP($B397,Fitness!$B:$B,Fitness!E:E,0)+_xlfn.XLOOKUP($B397,Inversiones!$B:$B,Inversiones!E:E,0)</f>
        <v>1680983322.4100001</v>
      </c>
      <c r="F397" s="152">
        <f>+_xlfn.XLOOKUP($B397,Fitness!$B:$B,Fitness!F:F,0)+_xlfn.XLOOKUP($B397,Inversiones!$B:$B,Inversiones!F:F,0)</f>
        <v>1485087354.1000001</v>
      </c>
      <c r="G397" s="152">
        <f>+_xlfn.XLOOKUP($B397,Fitness!$B:$B,Fitness!G:G,0)+_xlfn.XLOOKUP($B397,Inversiones!$B:$B,Inversiones!G:G,0)</f>
        <v>1209377752.9300001</v>
      </c>
      <c r="H397" s="152">
        <f>+_xlfn.XLOOKUP($B397,Fitness!$B:$B,Fitness!H:H,0)+_xlfn.XLOOKUP($B397,Inversiones!$B:$B,Inversiones!H:H,0)</f>
        <v>691425840.49000013</v>
      </c>
      <c r="I397" s="152">
        <f>+_xlfn.XLOOKUP($B397,Fitness!$B:$B,Fitness!I:I,0)+_xlfn.XLOOKUP($B397,Inversiones!$B:$B,Inversiones!I:I,0)</f>
        <v>1206557034.74</v>
      </c>
      <c r="J397" s="152">
        <f>+_xlfn.XLOOKUP($B397,Fitness!$B:$B,Fitness!J:J,0)+_xlfn.XLOOKUP($B397,Inversiones!$B:$B,Inversiones!J:J,0)</f>
        <v>1738279325.8800001</v>
      </c>
      <c r="K397" s="152">
        <f>+_xlfn.XLOOKUP($B397,Fitness!$B:$B,Fitness!K:K,0)+_xlfn.XLOOKUP($B397,Inversiones!$B:$B,Inversiones!K:K,0)</f>
        <v>1510881624.0000002</v>
      </c>
      <c r="L397" s="152">
        <f>+_xlfn.XLOOKUP($B397,Fitness!$B:$B,Fitness!L:L,0)+_xlfn.XLOOKUP($B397,Inversiones!$B:$B,Inversiones!L:L,0)</f>
        <v>1269193691.6900001</v>
      </c>
      <c r="M397" s="152">
        <f>+_xlfn.XLOOKUP($B397,Fitness!$B:$B,Fitness!M:M,0)+_xlfn.XLOOKUP($B397,Inversiones!$B:$B,Inversiones!M:M,0)</f>
        <v>1464131730.47</v>
      </c>
      <c r="N397" s="152">
        <f>+_xlfn.XLOOKUP($B397,Fitness!$B:$B,Fitness!N:N,0)+_xlfn.XLOOKUP($B397,Inversiones!$B:$B,Inversiones!N:N,0)</f>
        <v>1720829399.2500002</v>
      </c>
      <c r="O397" s="152">
        <f>+_xlfn.XLOOKUP($B397,Fitness!$B:$B,Fitness!O:O,0)+_xlfn.XLOOKUP($B397,Inversiones!$B:$B,Inversiones!O:O,0)</f>
        <v>1863594144.1700001</v>
      </c>
      <c r="P397" s="152">
        <f>+_xlfn.XLOOKUP($B397,Fitness!$B:$B,Fitness!P:P,0)+_xlfn.XLOOKUP($B397,Inversiones!$B:$B,Inversiones!P:P,0)</f>
        <v>1370618938.4200001</v>
      </c>
      <c r="Q397" s="152">
        <f>+_xlfn.XLOOKUP($B397,Fitness!$B:$B,Fitness!Q:Q,0)+_xlfn.XLOOKUP($B397,Inversiones!$B:$B,Inversiones!Q:Q,0)</f>
        <v>1027721094.0400001</v>
      </c>
      <c r="R397" s="152">
        <f>+_xlfn.XLOOKUP($B397,Fitness!$B:$B,Fitness!R:R,0)+_xlfn.XLOOKUP($B397,Inversiones!$B:$B,Inversiones!R:R,0)</f>
        <v>461580431.30000031</v>
      </c>
      <c r="S397" s="152">
        <f>+_xlfn.XLOOKUP($B397,Fitness!$B:$B,Fitness!S:S,0)+_xlfn.XLOOKUP($B397,Inversiones!$B:$B,Inversiones!S:S,0)</f>
        <v>1266226020.6000001</v>
      </c>
      <c r="T397" s="152">
        <f>+_xlfn.XLOOKUP($B397,Fitness!$B:$B,Fitness!T:T,0)+_xlfn.XLOOKUP($B397,Inversiones!$B:$B,Inversiones!T:T,0)</f>
        <v>1028498502.4399999</v>
      </c>
      <c r="U397" s="152">
        <f>+_xlfn.XLOOKUP($B397,Fitness!$B:$B,Fitness!U:U,0)+_xlfn.XLOOKUP($B397,Inversiones!$B:$B,Inversiones!U:U,0)</f>
        <v>895096269.99999988</v>
      </c>
      <c r="V397" s="152">
        <f>+_xlfn.XLOOKUP($B397,Fitness!$B:$B,Fitness!V:V,0)+_xlfn.XLOOKUP($B397,Inversiones!$B:$B,Inversiones!V:V,0)</f>
        <v>1164638703.6100001</v>
      </c>
      <c r="W397" s="152">
        <f>+_xlfn.XLOOKUP($B397,Fitness!$B:$B,Fitness!W:W,0)+_xlfn.XLOOKUP($B397,Inversiones!$B:$B,Inversiones!W:W,0)</f>
        <v>766512635.91000009</v>
      </c>
      <c r="X397" s="152">
        <f>+_xlfn.XLOOKUP($B397,Fitness!$B:$B,Fitness!X:X,0)+_xlfn.XLOOKUP($B397,Inversiones!$B:$B,Inversiones!X:X,0)</f>
        <v>763998149.35000014</v>
      </c>
      <c r="Y397" s="152">
        <f>+_xlfn.XLOOKUP($B397,Fitness!$B:$B,Fitness!Y:Y,0)+_xlfn.XLOOKUP($B397,Inversiones!$B:$B,Inversiones!Y:Y,0)</f>
        <v>1059709410.0799998</v>
      </c>
      <c r="Z397" s="152">
        <f>+_xlfn.XLOOKUP($B397,Fitness!$B:$B,Fitness!Z:Z,0)+_xlfn.XLOOKUP($B397,Inversiones!$B:$B,Inversiones!Z:Z,0)</f>
        <v>945625399.85999978</v>
      </c>
      <c r="AA397" s="152">
        <f>+_xlfn.XLOOKUP($B397,Fitness!$B:$B,Fitness!AA:AA,0)+_xlfn.XLOOKUP($B397,Inversiones!$B:$B,Inversiones!AA:AA,0)</f>
        <v>-208722694.53999984</v>
      </c>
      <c r="AB397" s="152">
        <f>+_xlfn.XLOOKUP($B397,Fitness!$B:$B,Fitness!AB:AB,0)+_xlfn.XLOOKUP($B397,Inversiones!$B:$B,Inversiones!AB:AB,0)</f>
        <v>2003957100.9200001</v>
      </c>
      <c r="AC397" s="152">
        <f>+_xlfn.XLOOKUP($B397,Fitness!$B:$B,Fitness!AC:AC,0)+_xlfn.XLOOKUP($B397,Inversiones!$B:$B,Inversiones!AC:AC,0)</f>
        <v>1617677775.5500002</v>
      </c>
      <c r="AD397" s="152">
        <f>+_xlfn.XLOOKUP($B397,Fitness!$B:$B,Fitness!AD:AD,0)+_xlfn.XLOOKUP($B397,Inversiones!$B:$B,Inversiones!AD:AD,0)</f>
        <v>1280709697.04</v>
      </c>
      <c r="AE397" s="152">
        <f>+_xlfn.XLOOKUP($B397,Fitness!$B:$B,Fitness!AE:AE,0)+_xlfn.XLOOKUP($B397,Inversiones!$B:$B,Inversiones!AE:AE,0)</f>
        <v>1175732660.3300002</v>
      </c>
      <c r="AF397" s="152">
        <f>+_xlfn.XLOOKUP($B397,Fitness!$B:$B,Fitness!AF:AF,0)+_xlfn.XLOOKUP($B397,Inversiones!$B:$B,Inversiones!AF:AF,0)</f>
        <v>1238337882.3399999</v>
      </c>
      <c r="AG397" s="152">
        <f>+_xlfn.XLOOKUP($B397,Fitness!$B:$B,Fitness!AG:AG,0)+_xlfn.XLOOKUP($B397,Inversiones!$B:$B,Inversiones!AG:AG,0)</f>
        <v>216896258.68999994</v>
      </c>
      <c r="AH397" s="152">
        <f>+_xlfn.XLOOKUP($B397,Fitness!$B:$B,Fitness!AH:AH,0)+_xlfn.XLOOKUP($B397,Inversiones!$B:$B,Inversiones!AH:AH,0)</f>
        <v>0</v>
      </c>
      <c r="AI397" s="152">
        <f>+_xlfn.XLOOKUP($B397,Fitness!$B:$B,Fitness!AI:AI,0)+_xlfn.XLOOKUP($B397,Inversiones!$B:$B,Inversiones!AI:AI,0)</f>
        <v>0</v>
      </c>
      <c r="AJ397" s="152">
        <f>+_xlfn.XLOOKUP($B397,Fitness!$B:$B,Fitness!AJ:AJ,0)+_xlfn.XLOOKUP($B397,Inversiones!$B:$B,Inversiones!AJ:AJ,0)</f>
        <v>0</v>
      </c>
      <c r="AK397" s="152">
        <f>+_xlfn.XLOOKUP($B397,Fitness!$B:$B,Fitness!AK:AK,0)+_xlfn.XLOOKUP($B397,Inversiones!$B:$B,Inversiones!AK:AK,0)</f>
        <v>0</v>
      </c>
      <c r="AL397" s="152">
        <f>+_xlfn.XLOOKUP($B397,Fitness!$B:$B,Fitness!AL:AL,0)+_xlfn.XLOOKUP($B397,Inversiones!$B:$B,Inversiones!AL:AL,0)</f>
        <v>0</v>
      </c>
      <c r="AM397" s="152">
        <f>+_xlfn.XLOOKUP($B397,Fitness!$B:$B,Fitness!AM:AM,0)+_xlfn.XLOOKUP($B397,Inversiones!$B:$B,Inversiones!AM:AM,0)</f>
        <v>0</v>
      </c>
      <c r="AQ397" s="61">
        <f>+-_xlfn.XLOOKUP($B397,'[1]Ene-25'!$C:$C,'[1]Ene-25'!$H:$H,0)</f>
        <v>982814042.27999997</v>
      </c>
      <c r="AR397" s="61">
        <f>+-_xlfn.XLOOKUP($B397,'[1]Feb-25'!$C:$C,'[1]Feb-25'!$H:$H,0)</f>
        <v>982814042.27999997</v>
      </c>
      <c r="AS397" s="61">
        <f>+-_xlfn.XLOOKUP($B397,'[1]Mar-25'!$C:$C,'[1]Mar-25'!$H:$H,0)</f>
        <v>982814042.27999997</v>
      </c>
      <c r="AT397" s="61">
        <f>+-_xlfn.XLOOKUP($B397,'[1]Abr-25'!$C:$C,'[1]Abr-25'!$H:$H,0)</f>
        <v>982814042.27999997</v>
      </c>
      <c r="AU397" s="61">
        <f>+-_xlfn.XLOOKUP($B397,'[1]May-25'!$C:$C,'[1]May-25'!$H:$H,0)</f>
        <v>982814042.27999997</v>
      </c>
      <c r="AV397" s="61">
        <f>+-_xlfn.XLOOKUP($B397,'[1]Jun-25'!$C:$C,'[1]Jun-25'!$H:$H,0)</f>
        <v>982814042.27999997</v>
      </c>
      <c r="AW397" s="61">
        <f>+-_xlfn.XLOOKUP($B397,'[1]Jul-25'!$C:$C,'[1]Jul-25'!$H:$H,0)</f>
        <v>0</v>
      </c>
      <c r="AX397" s="61">
        <f>+-_xlfn.XLOOKUP($B397,'[1]Ago-25'!$C:$C,'[1]Ago-25'!$H:$H,0)</f>
        <v>0</v>
      </c>
      <c r="AY397" s="61">
        <f>+-_xlfn.XLOOKUP($B397,'[1]Sep-25'!$C:$C,'[1]Sep-25'!$H:$H,0)</f>
        <v>0</v>
      </c>
      <c r="AZ397" s="61">
        <f>+-_xlfn.XLOOKUP($B397,'[1]Oct-25'!$C:$C,'[1]Oct-25'!$H:$H,0)</f>
        <v>0</v>
      </c>
      <c r="BA397" s="61">
        <f>+-_xlfn.XLOOKUP($B397,'[1]Nov-25'!$C:$C,'[1]Nov-25'!$H:$H,0)</f>
        <v>0</v>
      </c>
      <c r="BB397" s="61">
        <f>+-_xlfn.XLOOKUP($B397,'[1]Dic-25'!$C:$C,'[1]Dic-25'!$H:$H,0)</f>
        <v>0</v>
      </c>
    </row>
    <row r="398" spans="1:54" hidden="1" outlineLevel="1" x14ac:dyDescent="0.3">
      <c r="B398" s="47" t="s">
        <v>572</v>
      </c>
      <c r="C398" s="47" t="s">
        <v>573</v>
      </c>
      <c r="D398" s="153">
        <f>+_xlfn.XLOOKUP($B398,Fitness!$B:$B,Fitness!D:D,0)+_xlfn.XLOOKUP($B398,Inversiones!$B:$B,Inversiones!D:D,0)</f>
        <v>-440236488.06</v>
      </c>
      <c r="E398" s="153">
        <f>+_xlfn.XLOOKUP($B398,Fitness!$B:$B,Fitness!E:E,0)+_xlfn.XLOOKUP($B398,Inversiones!$B:$B,Inversiones!E:E,0)</f>
        <v>-440236488.06</v>
      </c>
      <c r="F398" s="153">
        <f>+_xlfn.XLOOKUP($B398,Fitness!$B:$B,Fitness!F:F,0)+_xlfn.XLOOKUP($B398,Inversiones!$B:$B,Inversiones!F:F,0)</f>
        <v>-440236488.06</v>
      </c>
      <c r="G398" s="153">
        <f>+_xlfn.XLOOKUP($B398,Fitness!$B:$B,Fitness!G:G,0)+_xlfn.XLOOKUP($B398,Inversiones!$B:$B,Inversiones!G:G,0)</f>
        <v>-440236488.06</v>
      </c>
      <c r="H398" s="153">
        <f>+_xlfn.XLOOKUP($B398,Fitness!$B:$B,Fitness!H:H,0)+_xlfn.XLOOKUP($B398,Inversiones!$B:$B,Inversiones!H:H,0)</f>
        <v>-440236488.06</v>
      </c>
      <c r="I398" s="153">
        <f>+_xlfn.XLOOKUP($B398,Fitness!$B:$B,Fitness!I:I,0)+_xlfn.XLOOKUP($B398,Inversiones!$B:$B,Inversiones!I:I,0)</f>
        <v>-440236488.06</v>
      </c>
      <c r="J398" s="153">
        <f>+_xlfn.XLOOKUP($B398,Fitness!$B:$B,Fitness!J:J,0)+_xlfn.XLOOKUP($B398,Inversiones!$B:$B,Inversiones!J:J,0)</f>
        <v>-440236488.06</v>
      </c>
      <c r="K398" s="153">
        <f>+_xlfn.XLOOKUP($B398,Fitness!$B:$B,Fitness!K:K,0)+_xlfn.XLOOKUP($B398,Inversiones!$B:$B,Inversiones!K:K,0)</f>
        <v>-440236488.06</v>
      </c>
      <c r="L398" s="153">
        <f>+_xlfn.XLOOKUP($B398,Fitness!$B:$B,Fitness!L:L,0)+_xlfn.XLOOKUP($B398,Inversiones!$B:$B,Inversiones!L:L,0)</f>
        <v>-440236488.06</v>
      </c>
      <c r="M398" s="153">
        <f>+_xlfn.XLOOKUP($B398,Fitness!$B:$B,Fitness!M:M,0)+_xlfn.XLOOKUP($B398,Inversiones!$B:$B,Inversiones!M:M,0)</f>
        <v>-440236488.06</v>
      </c>
      <c r="N398" s="153">
        <f>+_xlfn.XLOOKUP($B398,Fitness!$B:$B,Fitness!N:N,0)+_xlfn.XLOOKUP($B398,Inversiones!$B:$B,Inversiones!N:N,0)</f>
        <v>-440236488.06</v>
      </c>
      <c r="O398" s="153">
        <f>+_xlfn.XLOOKUP($B398,Fitness!$B:$B,Fitness!O:O,0)+_xlfn.XLOOKUP($B398,Inversiones!$B:$B,Inversiones!O:O,0)</f>
        <v>-440236488.06</v>
      </c>
      <c r="P398" s="153">
        <f>+_xlfn.XLOOKUP($B398,Fitness!$B:$B,Fitness!P:P,0)+_xlfn.XLOOKUP($B398,Inversiones!$B:$B,Inversiones!P:P,0)</f>
        <v>-447282241.70999998</v>
      </c>
      <c r="Q398" s="153">
        <f>+_xlfn.XLOOKUP($B398,Fitness!$B:$B,Fitness!Q:Q,0)+_xlfn.XLOOKUP($B398,Inversiones!$B:$B,Inversiones!Q:Q,0)</f>
        <v>-447282241.70999998</v>
      </c>
      <c r="R398" s="153">
        <f>+_xlfn.XLOOKUP($B398,Fitness!$B:$B,Fitness!R:R,0)+_xlfn.XLOOKUP($B398,Inversiones!$B:$B,Inversiones!R:R,0)</f>
        <v>-447282241.70999998</v>
      </c>
      <c r="S398" s="153">
        <f>+_xlfn.XLOOKUP($B398,Fitness!$B:$B,Fitness!S:S,0)+_xlfn.XLOOKUP($B398,Inversiones!$B:$B,Inversiones!S:S,0)</f>
        <v>-447282241.70999998</v>
      </c>
      <c r="T398" s="153">
        <f>+_xlfn.XLOOKUP($B398,Fitness!$B:$B,Fitness!T:T,0)+_xlfn.XLOOKUP($B398,Inversiones!$B:$B,Inversiones!T:T,0)</f>
        <v>-447282241.70999998</v>
      </c>
      <c r="U398" s="153">
        <f>+_xlfn.XLOOKUP($B398,Fitness!$B:$B,Fitness!U:U,0)+_xlfn.XLOOKUP($B398,Inversiones!$B:$B,Inversiones!U:U,0)</f>
        <v>-447282241.70999998</v>
      </c>
      <c r="V398" s="153">
        <f>+_xlfn.XLOOKUP($B398,Fitness!$B:$B,Fitness!V:V,0)+_xlfn.XLOOKUP($B398,Inversiones!$B:$B,Inversiones!V:V,0)</f>
        <v>-447282241.70999998</v>
      </c>
      <c r="W398" s="153">
        <f>+_xlfn.XLOOKUP($B398,Fitness!$B:$B,Fitness!W:W,0)+_xlfn.XLOOKUP($B398,Inversiones!$B:$B,Inversiones!W:W,0)</f>
        <v>-447282241.70999998</v>
      </c>
      <c r="X398" s="153">
        <f>+_xlfn.XLOOKUP($B398,Fitness!$B:$B,Fitness!X:X,0)+_xlfn.XLOOKUP($B398,Inversiones!$B:$B,Inversiones!X:X,0)</f>
        <v>-447282241.70999998</v>
      </c>
      <c r="Y398" s="153">
        <f>+_xlfn.XLOOKUP($B398,Fitness!$B:$B,Fitness!Y:Y,0)+_xlfn.XLOOKUP($B398,Inversiones!$B:$B,Inversiones!Y:Y,0)</f>
        <v>-447282241.70999998</v>
      </c>
      <c r="Z398" s="153">
        <f>+_xlfn.XLOOKUP($B398,Fitness!$B:$B,Fitness!Z:Z,0)+_xlfn.XLOOKUP($B398,Inversiones!$B:$B,Inversiones!Z:Z,0)</f>
        <v>-447282241.70999998</v>
      </c>
      <c r="AA398" s="153">
        <f>+_xlfn.XLOOKUP($B398,Fitness!$B:$B,Fitness!AA:AA,0)+_xlfn.XLOOKUP($B398,Inversiones!$B:$B,Inversiones!AA:AA,0)</f>
        <v>-447282241.70999998</v>
      </c>
      <c r="AB398" s="153">
        <f>+_xlfn.XLOOKUP($B398,Fitness!$B:$B,Fitness!AB:AB,0)+_xlfn.XLOOKUP($B398,Inversiones!$B:$B,Inversiones!AB:AB,0)</f>
        <v>-447282241.70999998</v>
      </c>
      <c r="AC398" s="153">
        <f>+_xlfn.XLOOKUP($B398,Fitness!$B:$B,Fitness!AC:AC,0)+_xlfn.XLOOKUP($B398,Inversiones!$B:$B,Inversiones!AC:AC,0)</f>
        <v>-447282241.70999998</v>
      </c>
      <c r="AD398" s="153">
        <f>+_xlfn.XLOOKUP($B398,Fitness!$B:$B,Fitness!AD:AD,0)+_xlfn.XLOOKUP($B398,Inversiones!$B:$B,Inversiones!AD:AD,0)</f>
        <v>-447282241.70999998</v>
      </c>
      <c r="AE398" s="153">
        <f>+_xlfn.XLOOKUP($B398,Fitness!$B:$B,Fitness!AE:AE,0)+_xlfn.XLOOKUP($B398,Inversiones!$B:$B,Inversiones!AE:AE,0)</f>
        <v>-447282241.70999998</v>
      </c>
      <c r="AF398" s="153">
        <f>+_xlfn.XLOOKUP($B398,Fitness!$B:$B,Fitness!AF:AF,0)+_xlfn.XLOOKUP($B398,Inversiones!$B:$B,Inversiones!AF:AF,0)</f>
        <v>-447282241.70999998</v>
      </c>
      <c r="AG398" s="153">
        <f>+_xlfn.XLOOKUP($B398,Fitness!$B:$B,Fitness!AG:AG,0)+_xlfn.XLOOKUP($B398,Inversiones!$B:$B,Inversiones!AG:AG,0)</f>
        <v>-447282241.70999998</v>
      </c>
      <c r="AH398" s="153">
        <f>+_xlfn.XLOOKUP($B398,Fitness!$B:$B,Fitness!AH:AH,0)+_xlfn.XLOOKUP($B398,Inversiones!$B:$B,Inversiones!AH:AH,0)</f>
        <v>0</v>
      </c>
      <c r="AI398" s="153">
        <f>+_xlfn.XLOOKUP($B398,Fitness!$B:$B,Fitness!AI:AI,0)+_xlfn.XLOOKUP($B398,Inversiones!$B:$B,Inversiones!AI:AI,0)</f>
        <v>0</v>
      </c>
      <c r="AJ398" s="153">
        <f>+_xlfn.XLOOKUP($B398,Fitness!$B:$B,Fitness!AJ:AJ,0)+_xlfn.XLOOKUP($B398,Inversiones!$B:$B,Inversiones!AJ:AJ,0)</f>
        <v>0</v>
      </c>
      <c r="AK398" s="153">
        <f>+_xlfn.XLOOKUP($B398,Fitness!$B:$B,Fitness!AK:AK,0)+_xlfn.XLOOKUP($B398,Inversiones!$B:$B,Inversiones!AK:AK,0)</f>
        <v>0</v>
      </c>
      <c r="AL398" s="153">
        <f>+_xlfn.XLOOKUP($B398,Fitness!$B:$B,Fitness!AL:AL,0)+_xlfn.XLOOKUP($B398,Inversiones!$B:$B,Inversiones!AL:AL,0)</f>
        <v>0</v>
      </c>
      <c r="AM398" s="153">
        <f>+_xlfn.XLOOKUP($B398,Fitness!$B:$B,Fitness!AM:AM,0)+_xlfn.XLOOKUP($B398,Inversiones!$B:$B,Inversiones!AM:AM,0)</f>
        <v>0</v>
      </c>
      <c r="AQ398" s="48">
        <f>+-_xlfn.XLOOKUP($B398,'[1]Ene-25'!$C:$C,'[1]Ene-25'!$H:$H,0)</f>
        <v>-447282241.70999998</v>
      </c>
      <c r="AR398" s="48">
        <f>+-_xlfn.XLOOKUP($B398,'[1]Feb-25'!$C:$C,'[1]Feb-25'!$H:$H,0)</f>
        <v>-447282241.70999998</v>
      </c>
      <c r="AS398" s="48">
        <f>+-_xlfn.XLOOKUP($B398,'[1]Mar-25'!$C:$C,'[1]Mar-25'!$H:$H,0)</f>
        <v>-447282241.70999998</v>
      </c>
      <c r="AT398" s="48">
        <f>+-_xlfn.XLOOKUP($B398,'[1]Abr-25'!$C:$C,'[1]Abr-25'!$H:$H,0)</f>
        <v>-447282241.70999998</v>
      </c>
      <c r="AU398" s="48">
        <f>+-_xlfn.XLOOKUP($B398,'[1]May-25'!$C:$C,'[1]May-25'!$H:$H,0)</f>
        <v>-447282241.70999998</v>
      </c>
      <c r="AV398" s="48">
        <f>+-_xlfn.XLOOKUP($B398,'[1]Jun-25'!$C:$C,'[1]Jun-25'!$H:$H,0)</f>
        <v>-447282241.70999998</v>
      </c>
      <c r="AW398" s="48">
        <f>+-_xlfn.XLOOKUP($B398,'[1]Jul-25'!$C:$C,'[1]Jul-25'!$H:$H,0)</f>
        <v>0</v>
      </c>
      <c r="AX398" s="48">
        <f>+-_xlfn.XLOOKUP($B398,'[1]Ago-25'!$C:$C,'[1]Ago-25'!$H:$H,0)</f>
        <v>0</v>
      </c>
      <c r="AY398" s="48">
        <f>+-_xlfn.XLOOKUP($B398,'[1]Sep-25'!$C:$C,'[1]Sep-25'!$H:$H,0)</f>
        <v>0</v>
      </c>
      <c r="AZ398" s="48">
        <f>+-_xlfn.XLOOKUP($B398,'[1]Oct-25'!$C:$C,'[1]Oct-25'!$H:$H,0)</f>
        <v>0</v>
      </c>
      <c r="BA398" s="48">
        <f>+-_xlfn.XLOOKUP($B398,'[1]Nov-25'!$C:$C,'[1]Nov-25'!$H:$H,0)</f>
        <v>0</v>
      </c>
      <c r="BB398" s="48">
        <f>+-_xlfn.XLOOKUP($B398,'[1]Dic-25'!$C:$C,'[1]Dic-25'!$H:$H,0)</f>
        <v>0</v>
      </c>
    </row>
    <row r="399" spans="1:54" collapsed="1" x14ac:dyDescent="0.3">
      <c r="A399" s="18">
        <v>37</v>
      </c>
      <c r="B399" s="150" t="s">
        <v>574</v>
      </c>
      <c r="C399" s="150" t="s">
        <v>575</v>
      </c>
      <c r="D399" s="151">
        <f>+SUBTOTAL(9,D400:D401)</f>
        <v>-98487658.269999981</v>
      </c>
      <c r="E399" s="151">
        <f t="shared" ref="E399:AM399" si="188">+SUBTOTAL(9,E400:E401)</f>
        <v>469937787.8900001</v>
      </c>
      <c r="F399" s="151">
        <f t="shared" si="188"/>
        <v>594647837.60000014</v>
      </c>
      <c r="G399" s="151">
        <f t="shared" si="188"/>
        <v>523461919.00000012</v>
      </c>
      <c r="H399" s="151">
        <f t="shared" si="188"/>
        <v>176566399.23000002</v>
      </c>
      <c r="I399" s="151">
        <f t="shared" si="188"/>
        <v>-688281032.98000002</v>
      </c>
      <c r="J399" s="151">
        <f t="shared" si="188"/>
        <v>-1037997270.9400001</v>
      </c>
      <c r="K399" s="151">
        <f t="shared" si="188"/>
        <v>-855991217.75999999</v>
      </c>
      <c r="L399" s="151">
        <f t="shared" si="188"/>
        <v>-901382866.45999992</v>
      </c>
      <c r="M399" s="151">
        <f t="shared" si="188"/>
        <v>-1188462447.4699998</v>
      </c>
      <c r="N399" s="151">
        <f t="shared" si="188"/>
        <v>-1280603989.7</v>
      </c>
      <c r="O399" s="151">
        <f t="shared" si="188"/>
        <v>-1116047863.1500001</v>
      </c>
      <c r="P399" s="151">
        <f t="shared" si="188"/>
        <v>-98487658.269999981</v>
      </c>
      <c r="Q399" s="151">
        <f t="shared" si="188"/>
        <v>419051587.21000004</v>
      </c>
      <c r="R399" s="151">
        <f t="shared" si="188"/>
        <v>593692988.31000006</v>
      </c>
      <c r="S399" s="151">
        <f t="shared" si="188"/>
        <v>202193726.67000031</v>
      </c>
      <c r="T399" s="151">
        <f t="shared" si="188"/>
        <v>615340054.3300004</v>
      </c>
      <c r="U399" s="151">
        <f t="shared" si="188"/>
        <v>790758863.8300004</v>
      </c>
      <c r="V399" s="151">
        <f t="shared" si="188"/>
        <v>832775440.89000034</v>
      </c>
      <c r="W399" s="151">
        <f t="shared" si="188"/>
        <v>1144334451.5600002</v>
      </c>
      <c r="X399" s="151">
        <f t="shared" si="188"/>
        <v>1057767394.5300004</v>
      </c>
      <c r="Y399" s="151">
        <f t="shared" si="188"/>
        <v>968685850.94000053</v>
      </c>
      <c r="Z399" s="151">
        <f t="shared" si="188"/>
        <v>1175315568.0800006</v>
      </c>
      <c r="AA399" s="151">
        <f t="shared" si="188"/>
        <v>1267861275.0000005</v>
      </c>
      <c r="AB399" s="151">
        <f t="shared" si="188"/>
        <v>-98487658.269999981</v>
      </c>
      <c r="AC399" s="151">
        <f t="shared" si="188"/>
        <v>531763904.37999988</v>
      </c>
      <c r="AD399" s="151">
        <f t="shared" si="188"/>
        <v>775736141.66000009</v>
      </c>
      <c r="AE399" s="151">
        <f t="shared" si="188"/>
        <v>682740300.43000007</v>
      </c>
      <c r="AF399" s="151">
        <f t="shared" si="188"/>
        <v>484767422.49000001</v>
      </c>
      <c r="AG399" s="151">
        <f t="shared" si="188"/>
        <v>349399766.55999994</v>
      </c>
      <c r="AH399" s="151">
        <f t="shared" si="188"/>
        <v>0</v>
      </c>
      <c r="AI399" s="151">
        <f t="shared" si="188"/>
        <v>0</v>
      </c>
      <c r="AJ399" s="151">
        <f t="shared" si="188"/>
        <v>0</v>
      </c>
      <c r="AK399" s="151">
        <f t="shared" si="188"/>
        <v>0</v>
      </c>
      <c r="AL399" s="151">
        <f t="shared" si="188"/>
        <v>0</v>
      </c>
      <c r="AM399" s="151">
        <f t="shared" si="188"/>
        <v>0</v>
      </c>
      <c r="AQ399" s="77">
        <f t="shared" ref="AQ399:BB399" si="189">+SUBTOTAL(9,AQ400:AQ401)</f>
        <v>-235475946.34999999</v>
      </c>
      <c r="AR399" s="77">
        <f t="shared" si="189"/>
        <v>-235475946.34999999</v>
      </c>
      <c r="AS399" s="77">
        <f t="shared" si="189"/>
        <v>-235475946.34999999</v>
      </c>
      <c r="AT399" s="77">
        <f t="shared" si="189"/>
        <v>-235475946.34999999</v>
      </c>
      <c r="AU399" s="77">
        <f t="shared" si="189"/>
        <v>-235475946.34999999</v>
      </c>
      <c r="AV399" s="77">
        <f t="shared" si="189"/>
        <v>-235475946.34999999</v>
      </c>
      <c r="AW399" s="77">
        <f t="shared" si="189"/>
        <v>0</v>
      </c>
      <c r="AX399" s="77">
        <f t="shared" si="189"/>
        <v>0</v>
      </c>
      <c r="AY399" s="77">
        <f t="shared" si="189"/>
        <v>0</v>
      </c>
      <c r="AZ399" s="77">
        <f t="shared" si="189"/>
        <v>0</v>
      </c>
      <c r="BA399" s="77">
        <f t="shared" si="189"/>
        <v>0</v>
      </c>
      <c r="BB399" s="77">
        <f t="shared" si="189"/>
        <v>0</v>
      </c>
    </row>
    <row r="400" spans="1:54" hidden="1" outlineLevel="1" x14ac:dyDescent="0.3">
      <c r="B400" s="69" t="s">
        <v>576</v>
      </c>
      <c r="C400" s="69" t="s">
        <v>575</v>
      </c>
      <c r="D400" s="152">
        <f>+_xlfn.XLOOKUP($B400,Fitness!$B:$B,Fitness!D:D,0)+_xlfn.XLOOKUP($B400,Inversiones!$B:$B,Inversiones!D:D,0)</f>
        <v>300456614.49000001</v>
      </c>
      <c r="E400" s="152">
        <f>+_xlfn.XLOOKUP($B400,Fitness!$B:$B,Fitness!E:E,0)+_xlfn.XLOOKUP($B400,Inversiones!$B:$B,Inversiones!E:E,0)</f>
        <v>868882060.6500001</v>
      </c>
      <c r="F400" s="152">
        <f>+_xlfn.XLOOKUP($B400,Fitness!$B:$B,Fitness!F:F,0)+_xlfn.XLOOKUP($B400,Inversiones!$B:$B,Inversiones!F:F,0)</f>
        <v>993592110.36000013</v>
      </c>
      <c r="G400" s="152">
        <f>+_xlfn.XLOOKUP($B400,Fitness!$B:$B,Fitness!G:G,0)+_xlfn.XLOOKUP($B400,Inversiones!$B:$B,Inversiones!G:G,0)</f>
        <v>922406191.76000011</v>
      </c>
      <c r="H400" s="152">
        <f>+_xlfn.XLOOKUP($B400,Fitness!$B:$B,Fitness!H:H,0)+_xlfn.XLOOKUP($B400,Inversiones!$B:$B,Inversiones!H:H,0)</f>
        <v>575510671.99000001</v>
      </c>
      <c r="I400" s="152">
        <f>+_xlfn.XLOOKUP($B400,Fitness!$B:$B,Fitness!I:I,0)+_xlfn.XLOOKUP($B400,Inversiones!$B:$B,Inversiones!I:I,0)</f>
        <v>-289336760.22000003</v>
      </c>
      <c r="J400" s="152">
        <f>+_xlfn.XLOOKUP($B400,Fitness!$B:$B,Fitness!J:J,0)+_xlfn.XLOOKUP($B400,Inversiones!$B:$B,Inversiones!J:J,0)</f>
        <v>-639052998.18000007</v>
      </c>
      <c r="K400" s="152">
        <f>+_xlfn.XLOOKUP($B400,Fitness!$B:$B,Fitness!K:K,0)+_xlfn.XLOOKUP($B400,Inversiones!$B:$B,Inversiones!K:K,0)</f>
        <v>-457046945.00000006</v>
      </c>
      <c r="L400" s="152">
        <f>+_xlfn.XLOOKUP($B400,Fitness!$B:$B,Fitness!L:L,0)+_xlfn.XLOOKUP($B400,Inversiones!$B:$B,Inversiones!L:L,0)</f>
        <v>-502438593.69999993</v>
      </c>
      <c r="M400" s="152">
        <f>+_xlfn.XLOOKUP($B400,Fitness!$B:$B,Fitness!M:M,0)+_xlfn.XLOOKUP($B400,Inversiones!$B:$B,Inversiones!M:M,0)</f>
        <v>-789518174.70999992</v>
      </c>
      <c r="N400" s="152">
        <f>+_xlfn.XLOOKUP($B400,Fitness!$B:$B,Fitness!N:N,0)+_xlfn.XLOOKUP($B400,Inversiones!$B:$B,Inversiones!N:N,0)</f>
        <v>-881659716.94000006</v>
      </c>
      <c r="O400" s="152">
        <f>+_xlfn.XLOOKUP($B400,Fitness!$B:$B,Fitness!O:O,0)+_xlfn.XLOOKUP($B400,Inversiones!$B:$B,Inversiones!O:O,0)</f>
        <v>-717103590.38999999</v>
      </c>
      <c r="P400" s="152">
        <f>+_xlfn.XLOOKUP($B400,Fitness!$B:$B,Fitness!P:P,0)+_xlfn.XLOOKUP($B400,Inversiones!$B:$B,Inversiones!P:P,0)</f>
        <v>300456614.49000001</v>
      </c>
      <c r="Q400" s="152">
        <f>+_xlfn.XLOOKUP($B400,Fitness!$B:$B,Fitness!Q:Q,0)+_xlfn.XLOOKUP($B400,Inversiones!$B:$B,Inversiones!Q:Q,0)</f>
        <v>817995859.97000003</v>
      </c>
      <c r="R400" s="152">
        <f>+_xlfn.XLOOKUP($B400,Fitness!$B:$B,Fitness!R:R,0)+_xlfn.XLOOKUP($B400,Inversiones!$B:$B,Inversiones!R:R,0)</f>
        <v>992637261.07000005</v>
      </c>
      <c r="S400" s="152">
        <f>+_xlfn.XLOOKUP($B400,Fitness!$B:$B,Fitness!S:S,0)+_xlfn.XLOOKUP($B400,Inversiones!$B:$B,Inversiones!S:S,0)</f>
        <v>601137999.43000031</v>
      </c>
      <c r="T400" s="152">
        <f>+_xlfn.XLOOKUP($B400,Fitness!$B:$B,Fitness!T:T,0)+_xlfn.XLOOKUP($B400,Inversiones!$B:$B,Inversiones!T:T,0)</f>
        <v>1014284327.0900004</v>
      </c>
      <c r="U400" s="152">
        <f>+_xlfn.XLOOKUP($B400,Fitness!$B:$B,Fitness!U:U,0)+_xlfn.XLOOKUP($B400,Inversiones!$B:$B,Inversiones!U:U,0)</f>
        <v>1189703136.5900004</v>
      </c>
      <c r="V400" s="152">
        <f>+_xlfn.XLOOKUP($B400,Fitness!$B:$B,Fitness!V:V,0)+_xlfn.XLOOKUP($B400,Inversiones!$B:$B,Inversiones!V:V,0)</f>
        <v>1231719713.6500003</v>
      </c>
      <c r="W400" s="152">
        <f>+_xlfn.XLOOKUP($B400,Fitness!$B:$B,Fitness!W:W,0)+_xlfn.XLOOKUP($B400,Inversiones!$B:$B,Inversiones!W:W,0)</f>
        <v>1543278724.3200002</v>
      </c>
      <c r="X400" s="152">
        <f>+_xlfn.XLOOKUP($B400,Fitness!$B:$B,Fitness!X:X,0)+_xlfn.XLOOKUP($B400,Inversiones!$B:$B,Inversiones!X:X,0)</f>
        <v>1456711667.2900004</v>
      </c>
      <c r="Y400" s="152">
        <f>+_xlfn.XLOOKUP($B400,Fitness!$B:$B,Fitness!Y:Y,0)+_xlfn.XLOOKUP($B400,Inversiones!$B:$B,Inversiones!Y:Y,0)</f>
        <v>1367630123.7000005</v>
      </c>
      <c r="Z400" s="152">
        <f>+_xlfn.XLOOKUP($B400,Fitness!$B:$B,Fitness!Z:Z,0)+_xlfn.XLOOKUP($B400,Inversiones!$B:$B,Inversiones!Z:Z,0)</f>
        <v>1574259840.8400006</v>
      </c>
      <c r="AA400" s="152">
        <f>+_xlfn.XLOOKUP($B400,Fitness!$B:$B,Fitness!AA:AA,0)+_xlfn.XLOOKUP($B400,Inversiones!$B:$B,Inversiones!AA:AA,0)</f>
        <v>1666805547.7600005</v>
      </c>
      <c r="AB400" s="152">
        <f>+_xlfn.XLOOKUP($B400,Fitness!$B:$B,Fitness!AB:AB,0)+_xlfn.XLOOKUP($B400,Inversiones!$B:$B,Inversiones!AB:AB,0)</f>
        <v>300456614.49000001</v>
      </c>
      <c r="AC400" s="152">
        <f>+_xlfn.XLOOKUP($B400,Fitness!$B:$B,Fitness!AC:AC,0)+_xlfn.XLOOKUP($B400,Inversiones!$B:$B,Inversiones!AC:AC,0)</f>
        <v>930708177.13999987</v>
      </c>
      <c r="AD400" s="152">
        <f>+_xlfn.XLOOKUP($B400,Fitness!$B:$B,Fitness!AD:AD,0)+_xlfn.XLOOKUP($B400,Inversiones!$B:$B,Inversiones!AD:AD,0)</f>
        <v>1174680414.4200001</v>
      </c>
      <c r="AE400" s="152">
        <f>+_xlfn.XLOOKUP($B400,Fitness!$B:$B,Fitness!AE:AE,0)+_xlfn.XLOOKUP($B400,Inversiones!$B:$B,Inversiones!AE:AE,0)</f>
        <v>1081684573.1900001</v>
      </c>
      <c r="AF400" s="152">
        <f>+_xlfn.XLOOKUP($B400,Fitness!$B:$B,Fitness!AF:AF,0)+_xlfn.XLOOKUP($B400,Inversiones!$B:$B,Inversiones!AF:AF,0)</f>
        <v>883711695.25</v>
      </c>
      <c r="AG400" s="152">
        <f>+_xlfn.XLOOKUP($B400,Fitness!$B:$B,Fitness!AG:AG,0)+_xlfn.XLOOKUP($B400,Inversiones!$B:$B,Inversiones!AG:AG,0)</f>
        <v>748344039.31999993</v>
      </c>
      <c r="AH400" s="152">
        <f>+_xlfn.XLOOKUP($B400,Fitness!$B:$B,Fitness!AH:AH,0)+_xlfn.XLOOKUP($B400,Inversiones!$B:$B,Inversiones!AH:AH,0)</f>
        <v>0</v>
      </c>
      <c r="AI400" s="152">
        <f>+_xlfn.XLOOKUP($B400,Fitness!$B:$B,Fitness!AI:AI,0)+_xlfn.XLOOKUP($B400,Inversiones!$B:$B,Inversiones!AI:AI,0)</f>
        <v>0</v>
      </c>
      <c r="AJ400" s="152">
        <f>+_xlfn.XLOOKUP($B400,Fitness!$B:$B,Fitness!AJ:AJ,0)+_xlfn.XLOOKUP($B400,Inversiones!$B:$B,Inversiones!AJ:AJ,0)</f>
        <v>0</v>
      </c>
      <c r="AK400" s="152">
        <f>+_xlfn.XLOOKUP($B400,Fitness!$B:$B,Fitness!AK:AK,0)+_xlfn.XLOOKUP($B400,Inversiones!$B:$B,Inversiones!AK:AK,0)</f>
        <v>0</v>
      </c>
      <c r="AL400" s="152">
        <f>+_xlfn.XLOOKUP($B400,Fitness!$B:$B,Fitness!AL:AL,0)+_xlfn.XLOOKUP($B400,Inversiones!$B:$B,Inversiones!AL:AL,0)</f>
        <v>0</v>
      </c>
      <c r="AM400" s="152">
        <f>+_xlfn.XLOOKUP($B400,Fitness!$B:$B,Fitness!AM:AM,0)+_xlfn.XLOOKUP($B400,Inversiones!$B:$B,Inversiones!AM:AM,0)</f>
        <v>0</v>
      </c>
      <c r="AQ400" s="61">
        <f>+-_xlfn.XLOOKUP($B400,'[1]Ene-25'!$C:$C,'[1]Ene-25'!$H:$H,0)</f>
        <v>163468326.41</v>
      </c>
      <c r="AR400" s="61">
        <f>+-_xlfn.XLOOKUP($B400,'[1]Feb-25'!$C:$C,'[1]Feb-25'!$H:$H,0)</f>
        <v>163468326.41</v>
      </c>
      <c r="AS400" s="61">
        <f>+-_xlfn.XLOOKUP($B400,'[1]Mar-25'!$C:$C,'[1]Mar-25'!$H:$H,0)</f>
        <v>163468326.41</v>
      </c>
      <c r="AT400" s="61">
        <f>+-_xlfn.XLOOKUP($B400,'[1]Abr-25'!$C:$C,'[1]Abr-25'!$H:$H,0)</f>
        <v>163468326.41</v>
      </c>
      <c r="AU400" s="61">
        <f>+-_xlfn.XLOOKUP($B400,'[1]May-25'!$C:$C,'[1]May-25'!$H:$H,0)</f>
        <v>163468326.41</v>
      </c>
      <c r="AV400" s="61">
        <f>+-_xlfn.XLOOKUP($B400,'[1]Jun-25'!$C:$C,'[1]Jun-25'!$H:$H,0)</f>
        <v>163468326.41</v>
      </c>
      <c r="AW400" s="61">
        <f>+-_xlfn.XLOOKUP($B400,'[1]Jul-25'!$C:$C,'[1]Jul-25'!$H:$H,0)</f>
        <v>0</v>
      </c>
      <c r="AX400" s="61">
        <f>+-_xlfn.XLOOKUP($B400,'[1]Ago-25'!$C:$C,'[1]Ago-25'!$H:$H,0)</f>
        <v>0</v>
      </c>
      <c r="AY400" s="61">
        <f>+-_xlfn.XLOOKUP($B400,'[1]Sep-25'!$C:$C,'[1]Sep-25'!$H:$H,0)</f>
        <v>0</v>
      </c>
      <c r="AZ400" s="61">
        <f>+-_xlfn.XLOOKUP($B400,'[1]Oct-25'!$C:$C,'[1]Oct-25'!$H:$H,0)</f>
        <v>0</v>
      </c>
      <c r="BA400" s="61">
        <f>+-_xlfn.XLOOKUP($B400,'[1]Nov-25'!$C:$C,'[1]Nov-25'!$H:$H,0)</f>
        <v>0</v>
      </c>
      <c r="BB400" s="61">
        <f>+-_xlfn.XLOOKUP($B400,'[1]Dic-25'!$C:$C,'[1]Dic-25'!$H:$H,0)</f>
        <v>0</v>
      </c>
    </row>
    <row r="401" spans="1:54" hidden="1" outlineLevel="1" x14ac:dyDescent="0.3">
      <c r="B401" s="47" t="s">
        <v>577</v>
      </c>
      <c r="C401" s="47" t="s">
        <v>578</v>
      </c>
      <c r="D401" s="153">
        <f>+_xlfn.XLOOKUP($B401,Fitness!$B:$B,Fitness!D:D,0)+_xlfn.XLOOKUP($B401,Inversiones!$B:$B,Inversiones!D:D,0)</f>
        <v>-398944272.75999999</v>
      </c>
      <c r="E401" s="153">
        <f>+_xlfn.XLOOKUP($B401,Fitness!$B:$B,Fitness!E:E,0)+_xlfn.XLOOKUP($B401,Inversiones!$B:$B,Inversiones!E:E,0)</f>
        <v>-398944272.75999999</v>
      </c>
      <c r="F401" s="153">
        <f>+_xlfn.XLOOKUP($B401,Fitness!$B:$B,Fitness!F:F,0)+_xlfn.XLOOKUP($B401,Inversiones!$B:$B,Inversiones!F:F,0)</f>
        <v>-398944272.75999999</v>
      </c>
      <c r="G401" s="153">
        <f>+_xlfn.XLOOKUP($B401,Fitness!$B:$B,Fitness!G:G,0)+_xlfn.XLOOKUP($B401,Inversiones!$B:$B,Inversiones!G:G,0)</f>
        <v>-398944272.75999999</v>
      </c>
      <c r="H401" s="153">
        <f>+_xlfn.XLOOKUP($B401,Fitness!$B:$B,Fitness!H:H,0)+_xlfn.XLOOKUP($B401,Inversiones!$B:$B,Inversiones!H:H,0)</f>
        <v>-398944272.75999999</v>
      </c>
      <c r="I401" s="153">
        <f>+_xlfn.XLOOKUP($B401,Fitness!$B:$B,Fitness!I:I,0)+_xlfn.XLOOKUP($B401,Inversiones!$B:$B,Inversiones!I:I,0)</f>
        <v>-398944272.75999999</v>
      </c>
      <c r="J401" s="153">
        <f>+_xlfn.XLOOKUP($B401,Fitness!$B:$B,Fitness!J:J,0)+_xlfn.XLOOKUP($B401,Inversiones!$B:$B,Inversiones!J:J,0)</f>
        <v>-398944272.75999999</v>
      </c>
      <c r="K401" s="153">
        <f>+_xlfn.XLOOKUP($B401,Fitness!$B:$B,Fitness!K:K,0)+_xlfn.XLOOKUP($B401,Inversiones!$B:$B,Inversiones!K:K,0)</f>
        <v>-398944272.75999999</v>
      </c>
      <c r="L401" s="153">
        <f>+_xlfn.XLOOKUP($B401,Fitness!$B:$B,Fitness!L:L,0)+_xlfn.XLOOKUP($B401,Inversiones!$B:$B,Inversiones!L:L,0)</f>
        <v>-398944272.75999999</v>
      </c>
      <c r="M401" s="153">
        <f>+_xlfn.XLOOKUP($B401,Fitness!$B:$B,Fitness!M:M,0)+_xlfn.XLOOKUP($B401,Inversiones!$B:$B,Inversiones!M:M,0)</f>
        <v>-398944272.75999999</v>
      </c>
      <c r="N401" s="153">
        <f>+_xlfn.XLOOKUP($B401,Fitness!$B:$B,Fitness!N:N,0)+_xlfn.XLOOKUP($B401,Inversiones!$B:$B,Inversiones!N:N,0)</f>
        <v>-398944272.75999999</v>
      </c>
      <c r="O401" s="153">
        <f>+_xlfn.XLOOKUP($B401,Fitness!$B:$B,Fitness!O:O,0)+_xlfn.XLOOKUP($B401,Inversiones!$B:$B,Inversiones!O:O,0)</f>
        <v>-398944272.75999999</v>
      </c>
      <c r="P401" s="153">
        <f>+_xlfn.XLOOKUP($B401,Fitness!$B:$B,Fitness!P:P,0)+_xlfn.XLOOKUP($B401,Inversiones!$B:$B,Inversiones!P:P,0)</f>
        <v>-398944272.75999999</v>
      </c>
      <c r="Q401" s="153">
        <f>+_xlfn.XLOOKUP($B401,Fitness!$B:$B,Fitness!Q:Q,0)+_xlfn.XLOOKUP($B401,Inversiones!$B:$B,Inversiones!Q:Q,0)</f>
        <v>-398944272.75999999</v>
      </c>
      <c r="R401" s="153">
        <f>+_xlfn.XLOOKUP($B401,Fitness!$B:$B,Fitness!R:R,0)+_xlfn.XLOOKUP($B401,Inversiones!$B:$B,Inversiones!R:R,0)</f>
        <v>-398944272.75999999</v>
      </c>
      <c r="S401" s="153">
        <f>+_xlfn.XLOOKUP($B401,Fitness!$B:$B,Fitness!S:S,0)+_xlfn.XLOOKUP($B401,Inversiones!$B:$B,Inversiones!S:S,0)</f>
        <v>-398944272.75999999</v>
      </c>
      <c r="T401" s="153">
        <f>+_xlfn.XLOOKUP($B401,Fitness!$B:$B,Fitness!T:T,0)+_xlfn.XLOOKUP($B401,Inversiones!$B:$B,Inversiones!T:T,0)</f>
        <v>-398944272.75999999</v>
      </c>
      <c r="U401" s="153">
        <f>+_xlfn.XLOOKUP($B401,Fitness!$B:$B,Fitness!U:U,0)+_xlfn.XLOOKUP($B401,Inversiones!$B:$B,Inversiones!U:U,0)</f>
        <v>-398944272.75999999</v>
      </c>
      <c r="V401" s="153">
        <f>+_xlfn.XLOOKUP($B401,Fitness!$B:$B,Fitness!V:V,0)+_xlfn.XLOOKUP($B401,Inversiones!$B:$B,Inversiones!V:V,0)</f>
        <v>-398944272.75999999</v>
      </c>
      <c r="W401" s="153">
        <f>+_xlfn.XLOOKUP($B401,Fitness!$B:$B,Fitness!W:W,0)+_xlfn.XLOOKUP($B401,Inversiones!$B:$B,Inversiones!W:W,0)</f>
        <v>-398944272.75999999</v>
      </c>
      <c r="X401" s="153">
        <f>+_xlfn.XLOOKUP($B401,Fitness!$B:$B,Fitness!X:X,0)+_xlfn.XLOOKUP($B401,Inversiones!$B:$B,Inversiones!X:X,0)</f>
        <v>-398944272.75999999</v>
      </c>
      <c r="Y401" s="153">
        <f>+_xlfn.XLOOKUP($B401,Fitness!$B:$B,Fitness!Y:Y,0)+_xlfn.XLOOKUP($B401,Inversiones!$B:$B,Inversiones!Y:Y,0)</f>
        <v>-398944272.75999999</v>
      </c>
      <c r="Z401" s="153">
        <f>+_xlfn.XLOOKUP($B401,Fitness!$B:$B,Fitness!Z:Z,0)+_xlfn.XLOOKUP($B401,Inversiones!$B:$B,Inversiones!Z:Z,0)</f>
        <v>-398944272.75999999</v>
      </c>
      <c r="AA401" s="153">
        <f>+_xlfn.XLOOKUP($B401,Fitness!$B:$B,Fitness!AA:AA,0)+_xlfn.XLOOKUP($B401,Inversiones!$B:$B,Inversiones!AA:AA,0)</f>
        <v>-398944272.75999999</v>
      </c>
      <c r="AB401" s="153">
        <f>+_xlfn.XLOOKUP($B401,Fitness!$B:$B,Fitness!AB:AB,0)+_xlfn.XLOOKUP($B401,Inversiones!$B:$B,Inversiones!AB:AB,0)</f>
        <v>-398944272.75999999</v>
      </c>
      <c r="AC401" s="153">
        <f>+_xlfn.XLOOKUP($B401,Fitness!$B:$B,Fitness!AC:AC,0)+_xlfn.XLOOKUP($B401,Inversiones!$B:$B,Inversiones!AC:AC,0)</f>
        <v>-398944272.75999999</v>
      </c>
      <c r="AD401" s="153">
        <f>+_xlfn.XLOOKUP($B401,Fitness!$B:$B,Fitness!AD:AD,0)+_xlfn.XLOOKUP($B401,Inversiones!$B:$B,Inversiones!AD:AD,0)</f>
        <v>-398944272.75999999</v>
      </c>
      <c r="AE401" s="153">
        <f>+_xlfn.XLOOKUP($B401,Fitness!$B:$B,Fitness!AE:AE,0)+_xlfn.XLOOKUP($B401,Inversiones!$B:$B,Inversiones!AE:AE,0)</f>
        <v>-398944272.75999999</v>
      </c>
      <c r="AF401" s="153">
        <f>+_xlfn.XLOOKUP($B401,Fitness!$B:$B,Fitness!AF:AF,0)+_xlfn.XLOOKUP($B401,Inversiones!$B:$B,Inversiones!AF:AF,0)</f>
        <v>-398944272.75999999</v>
      </c>
      <c r="AG401" s="153">
        <f>+_xlfn.XLOOKUP($B401,Fitness!$B:$B,Fitness!AG:AG,0)+_xlfn.XLOOKUP($B401,Inversiones!$B:$B,Inversiones!AG:AG,0)</f>
        <v>-398944272.75999999</v>
      </c>
      <c r="AH401" s="153">
        <f>+_xlfn.XLOOKUP($B401,Fitness!$B:$B,Fitness!AH:AH,0)+_xlfn.XLOOKUP($B401,Inversiones!$B:$B,Inversiones!AH:AH,0)</f>
        <v>0</v>
      </c>
      <c r="AI401" s="153">
        <f>+_xlfn.XLOOKUP($B401,Fitness!$B:$B,Fitness!AI:AI,0)+_xlfn.XLOOKUP($B401,Inversiones!$B:$B,Inversiones!AI:AI,0)</f>
        <v>0</v>
      </c>
      <c r="AJ401" s="153">
        <f>+_xlfn.XLOOKUP($B401,Fitness!$B:$B,Fitness!AJ:AJ,0)+_xlfn.XLOOKUP($B401,Inversiones!$B:$B,Inversiones!AJ:AJ,0)</f>
        <v>0</v>
      </c>
      <c r="AK401" s="153">
        <f>+_xlfn.XLOOKUP($B401,Fitness!$B:$B,Fitness!AK:AK,0)+_xlfn.XLOOKUP($B401,Inversiones!$B:$B,Inversiones!AK:AK,0)</f>
        <v>0</v>
      </c>
      <c r="AL401" s="153">
        <f>+_xlfn.XLOOKUP($B401,Fitness!$B:$B,Fitness!AL:AL,0)+_xlfn.XLOOKUP($B401,Inversiones!$B:$B,Inversiones!AL:AL,0)</f>
        <v>0</v>
      </c>
      <c r="AM401" s="153">
        <f>+_xlfn.XLOOKUP($B401,Fitness!$B:$B,Fitness!AM:AM,0)+_xlfn.XLOOKUP($B401,Inversiones!$B:$B,Inversiones!AM:AM,0)</f>
        <v>0</v>
      </c>
      <c r="AQ401" s="48">
        <f>+-_xlfn.XLOOKUP($B401,'[1]Ene-25'!$C:$C,'[1]Ene-25'!$H:$H,0)</f>
        <v>-398944272.75999999</v>
      </c>
      <c r="AR401" s="48">
        <f>+-_xlfn.XLOOKUP($B401,'[1]Feb-25'!$C:$C,'[1]Feb-25'!$H:$H,0)</f>
        <v>-398944272.75999999</v>
      </c>
      <c r="AS401" s="48">
        <f>+-_xlfn.XLOOKUP($B401,'[1]Mar-25'!$C:$C,'[1]Mar-25'!$H:$H,0)</f>
        <v>-398944272.75999999</v>
      </c>
      <c r="AT401" s="48">
        <f>+-_xlfn.XLOOKUP($B401,'[1]Abr-25'!$C:$C,'[1]Abr-25'!$H:$H,0)</f>
        <v>-398944272.75999999</v>
      </c>
      <c r="AU401" s="48">
        <f>+-_xlfn.XLOOKUP($B401,'[1]May-25'!$C:$C,'[1]May-25'!$H:$H,0)</f>
        <v>-398944272.75999999</v>
      </c>
      <c r="AV401" s="48">
        <f>+-_xlfn.XLOOKUP($B401,'[1]Jun-25'!$C:$C,'[1]Jun-25'!$H:$H,0)</f>
        <v>-398944272.75999999</v>
      </c>
      <c r="AW401" s="48">
        <f>+-_xlfn.XLOOKUP($B401,'[1]Jul-25'!$C:$C,'[1]Jul-25'!$H:$H,0)</f>
        <v>0</v>
      </c>
      <c r="AX401" s="48">
        <f>+-_xlfn.XLOOKUP($B401,'[1]Ago-25'!$C:$C,'[1]Ago-25'!$H:$H,0)</f>
        <v>0</v>
      </c>
      <c r="AY401" s="48">
        <f>+-_xlfn.XLOOKUP($B401,'[1]Sep-25'!$C:$C,'[1]Sep-25'!$H:$H,0)</f>
        <v>0</v>
      </c>
      <c r="AZ401" s="48">
        <f>+-_xlfn.XLOOKUP($B401,'[1]Oct-25'!$C:$C,'[1]Oct-25'!$H:$H,0)</f>
        <v>0</v>
      </c>
      <c r="BA401" s="48">
        <f>+-_xlfn.XLOOKUP($B401,'[1]Nov-25'!$C:$C,'[1]Nov-25'!$H:$H,0)</f>
        <v>0</v>
      </c>
      <c r="BB401" s="48">
        <f>+-_xlfn.XLOOKUP($B401,'[1]Dic-25'!$C:$C,'[1]Dic-25'!$H:$H,0)</f>
        <v>0</v>
      </c>
    </row>
    <row r="402" spans="1:54" collapsed="1" x14ac:dyDescent="0.3">
      <c r="A402" s="18">
        <v>39</v>
      </c>
      <c r="B402" s="150" t="s">
        <v>579</v>
      </c>
      <c r="C402" s="150" t="s">
        <v>580</v>
      </c>
      <c r="D402" s="151">
        <f>+SUBTOTAL(9,D403)</f>
        <v>970939773</v>
      </c>
      <c r="E402" s="151">
        <f t="shared" ref="E402:AM402" si="190">+SUBTOTAL(9,E403)</f>
        <v>970939773</v>
      </c>
      <c r="F402" s="151">
        <f t="shared" si="190"/>
        <v>970939773</v>
      </c>
      <c r="G402" s="151">
        <f t="shared" si="190"/>
        <v>970939773</v>
      </c>
      <c r="H402" s="151">
        <f t="shared" si="190"/>
        <v>970939773</v>
      </c>
      <c r="I402" s="151">
        <f t="shared" si="190"/>
        <v>970939773</v>
      </c>
      <c r="J402" s="151">
        <f t="shared" si="190"/>
        <v>970939773</v>
      </c>
      <c r="K402" s="151">
        <f t="shared" si="190"/>
        <v>970939773</v>
      </c>
      <c r="L402" s="151">
        <f t="shared" si="190"/>
        <v>970939773</v>
      </c>
      <c r="M402" s="151">
        <f t="shared" si="190"/>
        <v>970939773</v>
      </c>
      <c r="N402" s="151">
        <f t="shared" si="190"/>
        <v>970939773</v>
      </c>
      <c r="O402" s="151">
        <f t="shared" si="190"/>
        <v>970939773</v>
      </c>
      <c r="P402" s="151">
        <f t="shared" si="190"/>
        <v>970939773</v>
      </c>
      <c r="Q402" s="151">
        <f t="shared" si="190"/>
        <v>970939773</v>
      </c>
      <c r="R402" s="151">
        <f t="shared" si="190"/>
        <v>970939773</v>
      </c>
      <c r="S402" s="151">
        <f t="shared" si="190"/>
        <v>970939773</v>
      </c>
      <c r="T402" s="151">
        <f t="shared" si="190"/>
        <v>970939773</v>
      </c>
      <c r="U402" s="151">
        <f t="shared" si="190"/>
        <v>970939773</v>
      </c>
      <c r="V402" s="151">
        <f t="shared" si="190"/>
        <v>970939773</v>
      </c>
      <c r="W402" s="151">
        <f t="shared" si="190"/>
        <v>970939773</v>
      </c>
      <c r="X402" s="151">
        <f t="shared" si="190"/>
        <v>970939773</v>
      </c>
      <c r="Y402" s="151">
        <f t="shared" si="190"/>
        <v>970939773</v>
      </c>
      <c r="Z402" s="151">
        <f t="shared" si="190"/>
        <v>970939773</v>
      </c>
      <c r="AA402" s="151">
        <f t="shared" si="190"/>
        <v>970939773</v>
      </c>
      <c r="AB402" s="151">
        <f t="shared" si="190"/>
        <v>970939773</v>
      </c>
      <c r="AC402" s="151">
        <f t="shared" si="190"/>
        <v>970939773</v>
      </c>
      <c r="AD402" s="151">
        <f t="shared" si="190"/>
        <v>970939773</v>
      </c>
      <c r="AE402" s="151">
        <f t="shared" si="190"/>
        <v>970939773</v>
      </c>
      <c r="AF402" s="151">
        <f t="shared" si="190"/>
        <v>970939773</v>
      </c>
      <c r="AG402" s="151">
        <f t="shared" si="190"/>
        <v>970939773</v>
      </c>
      <c r="AH402" s="151">
        <f t="shared" si="190"/>
        <v>0</v>
      </c>
      <c r="AI402" s="151">
        <f t="shared" si="190"/>
        <v>0</v>
      </c>
      <c r="AJ402" s="151">
        <f t="shared" si="190"/>
        <v>0</v>
      </c>
      <c r="AK402" s="151">
        <f t="shared" si="190"/>
        <v>0</v>
      </c>
      <c r="AL402" s="151">
        <f t="shared" si="190"/>
        <v>0</v>
      </c>
      <c r="AM402" s="151">
        <f t="shared" si="190"/>
        <v>0</v>
      </c>
      <c r="AQ402" s="77">
        <f t="shared" ref="AQ402:BB402" si="191">+SUBTOTAL(9,AQ403)</f>
        <v>970939773</v>
      </c>
      <c r="AR402" s="77">
        <f t="shared" si="191"/>
        <v>970939773</v>
      </c>
      <c r="AS402" s="77">
        <f t="shared" si="191"/>
        <v>970939773</v>
      </c>
      <c r="AT402" s="77">
        <f t="shared" si="191"/>
        <v>970939773</v>
      </c>
      <c r="AU402" s="77">
        <f t="shared" si="191"/>
        <v>970939773</v>
      </c>
      <c r="AV402" s="77">
        <f t="shared" si="191"/>
        <v>970939773</v>
      </c>
      <c r="AW402" s="77">
        <f t="shared" si="191"/>
        <v>0</v>
      </c>
      <c r="AX402" s="77">
        <f t="shared" si="191"/>
        <v>0</v>
      </c>
      <c r="AY402" s="77">
        <f t="shared" si="191"/>
        <v>0</v>
      </c>
      <c r="AZ402" s="77">
        <f t="shared" si="191"/>
        <v>0</v>
      </c>
      <c r="BA402" s="77">
        <f t="shared" si="191"/>
        <v>0</v>
      </c>
      <c r="BB402" s="77">
        <f t="shared" si="191"/>
        <v>0</v>
      </c>
    </row>
    <row r="403" spans="1:54" hidden="1" outlineLevel="1" x14ac:dyDescent="0.3">
      <c r="B403" s="69" t="s">
        <v>581</v>
      </c>
      <c r="C403" s="69" t="s">
        <v>582</v>
      </c>
      <c r="D403" s="61">
        <f>+_xlfn.XLOOKUP($B403,Fitness!$B:$B,Fitness!D:D,0)+_xlfn.XLOOKUP($B403,Inversiones!$B:$B,Inversiones!D:D,0)</f>
        <v>970939773</v>
      </c>
      <c r="E403" s="61">
        <f>+_xlfn.XLOOKUP($B403,Fitness!$B:$B,Fitness!E:E,0)+_xlfn.XLOOKUP($B403,Inversiones!$B:$B,Inversiones!E:E,0)</f>
        <v>970939773</v>
      </c>
      <c r="F403" s="61">
        <f>+_xlfn.XLOOKUP($B403,Fitness!$B:$B,Fitness!F:F,0)+_xlfn.XLOOKUP($B403,Inversiones!$B:$B,Inversiones!F:F,0)</f>
        <v>970939773</v>
      </c>
      <c r="G403" s="61">
        <f>+_xlfn.XLOOKUP($B403,Fitness!$B:$B,Fitness!G:G,0)+_xlfn.XLOOKUP($B403,Inversiones!$B:$B,Inversiones!G:G,0)</f>
        <v>970939773</v>
      </c>
      <c r="H403" s="61">
        <f>+_xlfn.XLOOKUP($B403,Fitness!$B:$B,Fitness!H:H,0)+_xlfn.XLOOKUP($B403,Inversiones!$B:$B,Inversiones!H:H,0)</f>
        <v>970939773</v>
      </c>
      <c r="I403" s="61">
        <f>+_xlfn.XLOOKUP($B403,Fitness!$B:$B,Fitness!I:I,0)+_xlfn.XLOOKUP($B403,Inversiones!$B:$B,Inversiones!I:I,0)</f>
        <v>970939773</v>
      </c>
      <c r="J403" s="61">
        <f>+_xlfn.XLOOKUP($B403,Fitness!$B:$B,Fitness!J:J,0)+_xlfn.XLOOKUP($B403,Inversiones!$B:$B,Inversiones!J:J,0)</f>
        <v>970939773</v>
      </c>
      <c r="K403" s="61">
        <f>+_xlfn.XLOOKUP($B403,Fitness!$B:$B,Fitness!K:K,0)+_xlfn.XLOOKUP($B403,Inversiones!$B:$B,Inversiones!K:K,0)</f>
        <v>970939773</v>
      </c>
      <c r="L403" s="61">
        <f>+_xlfn.XLOOKUP($B403,Fitness!$B:$B,Fitness!L:L,0)+_xlfn.XLOOKUP($B403,Inversiones!$B:$B,Inversiones!L:L,0)</f>
        <v>970939773</v>
      </c>
      <c r="M403" s="61">
        <f>+_xlfn.XLOOKUP($B403,Fitness!$B:$B,Fitness!M:M,0)+_xlfn.XLOOKUP($B403,Inversiones!$B:$B,Inversiones!M:M,0)</f>
        <v>970939773</v>
      </c>
      <c r="N403" s="61">
        <f>+_xlfn.XLOOKUP($B403,Fitness!$B:$B,Fitness!N:N,0)+_xlfn.XLOOKUP($B403,Inversiones!$B:$B,Inversiones!N:N,0)</f>
        <v>970939773</v>
      </c>
      <c r="O403" s="61">
        <f>+_xlfn.XLOOKUP($B403,Fitness!$B:$B,Fitness!O:O,0)+_xlfn.XLOOKUP($B403,Inversiones!$B:$B,Inversiones!O:O,0)</f>
        <v>970939773</v>
      </c>
      <c r="P403" s="61">
        <f>+_xlfn.XLOOKUP($B403,Fitness!$B:$B,Fitness!P:P,0)+_xlfn.XLOOKUP($B403,Inversiones!$B:$B,Inversiones!P:P,0)</f>
        <v>970939773</v>
      </c>
      <c r="Q403" s="61">
        <f>+_xlfn.XLOOKUP($B403,Fitness!$B:$B,Fitness!Q:Q,0)+_xlfn.XLOOKUP($B403,Inversiones!$B:$B,Inversiones!Q:Q,0)</f>
        <v>970939773</v>
      </c>
      <c r="R403" s="61">
        <f>+_xlfn.XLOOKUP($B403,Fitness!$B:$B,Fitness!R:R,0)+_xlfn.XLOOKUP($B403,Inversiones!$B:$B,Inversiones!R:R,0)</f>
        <v>970939773</v>
      </c>
      <c r="S403" s="61">
        <f>+_xlfn.XLOOKUP($B403,Fitness!$B:$B,Fitness!S:S,0)+_xlfn.XLOOKUP($B403,Inversiones!$B:$B,Inversiones!S:S,0)</f>
        <v>970939773</v>
      </c>
      <c r="T403" s="61">
        <f>+_xlfn.XLOOKUP($B403,Fitness!$B:$B,Fitness!T:T,0)+_xlfn.XLOOKUP($B403,Inversiones!$B:$B,Inversiones!T:T,0)</f>
        <v>970939773</v>
      </c>
      <c r="U403" s="61">
        <f>+_xlfn.XLOOKUP($B403,Fitness!$B:$B,Fitness!U:U,0)+_xlfn.XLOOKUP($B403,Inversiones!$B:$B,Inversiones!U:U,0)</f>
        <v>970939773</v>
      </c>
      <c r="V403" s="61">
        <f>+_xlfn.XLOOKUP($B403,Fitness!$B:$B,Fitness!V:V,0)+_xlfn.XLOOKUP($B403,Inversiones!$B:$B,Inversiones!V:V,0)</f>
        <v>970939773</v>
      </c>
      <c r="W403" s="61">
        <f>+_xlfn.XLOOKUP($B403,Fitness!$B:$B,Fitness!W:W,0)+_xlfn.XLOOKUP($B403,Inversiones!$B:$B,Inversiones!W:W,0)</f>
        <v>970939773</v>
      </c>
      <c r="X403" s="61">
        <f>+_xlfn.XLOOKUP($B403,Fitness!$B:$B,Fitness!X:X,0)+_xlfn.XLOOKUP($B403,Inversiones!$B:$B,Inversiones!X:X,0)</f>
        <v>970939773</v>
      </c>
      <c r="Y403" s="61">
        <f>+_xlfn.XLOOKUP($B403,Fitness!$B:$B,Fitness!Y:Y,0)+_xlfn.XLOOKUP($B403,Inversiones!$B:$B,Inversiones!Y:Y,0)</f>
        <v>970939773</v>
      </c>
      <c r="Z403" s="61">
        <f>+_xlfn.XLOOKUP($B403,Fitness!$B:$B,Fitness!Z:Z,0)+_xlfn.XLOOKUP($B403,Inversiones!$B:$B,Inversiones!Z:Z,0)</f>
        <v>970939773</v>
      </c>
      <c r="AA403" s="61">
        <f>+_xlfn.XLOOKUP($B403,Fitness!$B:$B,Fitness!AA:AA,0)+_xlfn.XLOOKUP($B403,Inversiones!$B:$B,Inversiones!AA:AA,0)</f>
        <v>970939773</v>
      </c>
      <c r="AB403" s="61">
        <f>+_xlfn.XLOOKUP($B403,Fitness!$B:$B,Fitness!AB:AB,0)+_xlfn.XLOOKUP($B403,Inversiones!$B:$B,Inversiones!AB:AB,0)</f>
        <v>970939773</v>
      </c>
      <c r="AC403" s="61">
        <f>+_xlfn.XLOOKUP($B403,Fitness!$B:$B,Fitness!AC:AC,0)+_xlfn.XLOOKUP($B403,Inversiones!$B:$B,Inversiones!AC:AC,0)</f>
        <v>970939773</v>
      </c>
      <c r="AD403" s="61">
        <f>+_xlfn.XLOOKUP($B403,Fitness!$B:$B,Fitness!AD:AD,0)+_xlfn.XLOOKUP($B403,Inversiones!$B:$B,Inversiones!AD:AD,0)</f>
        <v>970939773</v>
      </c>
      <c r="AE403" s="61">
        <f>+_xlfn.XLOOKUP($B403,Fitness!$B:$B,Fitness!AE:AE,0)+_xlfn.XLOOKUP($B403,Inversiones!$B:$B,Inversiones!AE:AE,0)</f>
        <v>970939773</v>
      </c>
      <c r="AF403" s="61">
        <f>+_xlfn.XLOOKUP($B403,Fitness!$B:$B,Fitness!AF:AF,0)+_xlfn.XLOOKUP($B403,Inversiones!$B:$B,Inversiones!AF:AF,0)</f>
        <v>970939773</v>
      </c>
      <c r="AG403" s="61">
        <f>+_xlfn.XLOOKUP($B403,Fitness!$B:$B,Fitness!AG:AG,0)+_xlfn.XLOOKUP($B403,Inversiones!$B:$B,Inversiones!AG:AG,0)</f>
        <v>970939773</v>
      </c>
      <c r="AH403" s="61">
        <f>+_xlfn.XLOOKUP($B403,Fitness!$B:$B,Fitness!AH:AH,0)+_xlfn.XLOOKUP($B403,Inversiones!$B:$B,Inversiones!AH:AH,0)</f>
        <v>0</v>
      </c>
      <c r="AI403" s="61">
        <f>+_xlfn.XLOOKUP($B403,Fitness!$B:$B,Fitness!AI:AI,0)+_xlfn.XLOOKUP($B403,Inversiones!$B:$B,Inversiones!AI:AI,0)</f>
        <v>0</v>
      </c>
      <c r="AJ403" s="61">
        <f>+_xlfn.XLOOKUP($B403,Fitness!$B:$B,Fitness!AJ:AJ,0)+_xlfn.XLOOKUP($B403,Inversiones!$B:$B,Inversiones!AJ:AJ,0)</f>
        <v>0</v>
      </c>
      <c r="AK403" s="61">
        <f>+_xlfn.XLOOKUP($B403,Fitness!$B:$B,Fitness!AK:AK,0)+_xlfn.XLOOKUP($B403,Inversiones!$B:$B,Inversiones!AK:AK,0)</f>
        <v>0</v>
      </c>
      <c r="AL403" s="61">
        <f>+_xlfn.XLOOKUP($B403,Fitness!$B:$B,Fitness!AL:AL,0)+_xlfn.XLOOKUP($B403,Inversiones!$B:$B,Inversiones!AL:AL,0)</f>
        <v>0</v>
      </c>
      <c r="AM403" s="61">
        <f>+_xlfn.XLOOKUP($B403,Fitness!$B:$B,Fitness!AM:AM,0)+_xlfn.XLOOKUP($B403,Inversiones!$B:$B,Inversiones!AM:AM,0)</f>
        <v>0</v>
      </c>
      <c r="AQ403" s="61">
        <f>+-_xlfn.XLOOKUP($B403,'[1]Ene-25'!$C:$C,'[1]Ene-25'!$H:$H,0)</f>
        <v>970939773</v>
      </c>
      <c r="AR403" s="61">
        <f>+-_xlfn.XLOOKUP($B403,'[1]Feb-25'!$C:$C,'[1]Feb-25'!$H:$H,0)</f>
        <v>970939773</v>
      </c>
      <c r="AS403" s="61">
        <f>+-_xlfn.XLOOKUP($B403,'[1]Mar-25'!$C:$C,'[1]Mar-25'!$H:$H,0)</f>
        <v>970939773</v>
      </c>
      <c r="AT403" s="61">
        <f>+-_xlfn.XLOOKUP($B403,'[1]Abr-25'!$C:$C,'[1]Abr-25'!$H:$H,0)</f>
        <v>970939773</v>
      </c>
      <c r="AU403" s="61">
        <f>+-_xlfn.XLOOKUP($B403,'[1]May-25'!$C:$C,'[1]May-25'!$H:$H,0)</f>
        <v>970939773</v>
      </c>
      <c r="AV403" s="61">
        <f>+-_xlfn.XLOOKUP($B403,'[1]Jun-25'!$C:$C,'[1]Jun-25'!$H:$H,0)</f>
        <v>970939773</v>
      </c>
      <c r="AW403" s="61">
        <f>+-_xlfn.XLOOKUP($B403,'[1]Jul-25'!$C:$C,'[1]Jul-25'!$H:$H,0)</f>
        <v>0</v>
      </c>
      <c r="AX403" s="61">
        <f>+-_xlfn.XLOOKUP($B403,'[1]Ago-25'!$C:$C,'[1]Ago-25'!$H:$H,0)</f>
        <v>0</v>
      </c>
      <c r="AY403" s="61">
        <f>+-_xlfn.XLOOKUP($B403,'[1]Sep-25'!$C:$C,'[1]Sep-25'!$H:$H,0)</f>
        <v>0</v>
      </c>
      <c r="AZ403" s="61">
        <f>+-_xlfn.XLOOKUP($B403,'[1]Oct-25'!$C:$C,'[1]Oct-25'!$H:$H,0)</f>
        <v>0</v>
      </c>
      <c r="BA403" s="61">
        <f>+-_xlfn.XLOOKUP($B403,'[1]Nov-25'!$C:$C,'[1]Nov-25'!$H:$H,0)</f>
        <v>0</v>
      </c>
      <c r="BB403" s="61">
        <f>+-_xlfn.XLOOKUP($B403,'[1]Dic-25'!$C:$C,'[1]Dic-25'!$H:$H,0)</f>
        <v>0</v>
      </c>
    </row>
    <row r="404" spans="1:54" collapsed="1" x14ac:dyDescent="0.3"/>
    <row r="405" spans="1:54" s="67" customFormat="1" collapsed="1" x14ac:dyDescent="0.3">
      <c r="B405" s="72"/>
      <c r="C405" s="72" t="s">
        <v>584</v>
      </c>
      <c r="D405" s="73">
        <f>+D392</f>
        <v>3806914345.5299997</v>
      </c>
      <c r="E405" s="73">
        <f t="shared" ref="E405:AM405" si="192">+E392</f>
        <v>3931624395.2399998</v>
      </c>
      <c r="F405" s="73">
        <f t="shared" si="192"/>
        <v>3860438476.6400003</v>
      </c>
      <c r="G405" s="73">
        <f t="shared" si="192"/>
        <v>3513542956.8700008</v>
      </c>
      <c r="H405" s="73">
        <f t="shared" si="192"/>
        <v>2648695524.6600003</v>
      </c>
      <c r="I405" s="73">
        <f t="shared" si="192"/>
        <v>2298979286.6999998</v>
      </c>
      <c r="J405" s="73">
        <f t="shared" si="192"/>
        <v>2480985339.8800001</v>
      </c>
      <c r="K405" s="73">
        <f t="shared" si="192"/>
        <v>2435593691.1800003</v>
      </c>
      <c r="L405" s="73">
        <f t="shared" si="192"/>
        <v>2148514110.1700001</v>
      </c>
      <c r="M405" s="73">
        <f t="shared" si="192"/>
        <v>2056372567.9400003</v>
      </c>
      <c r="N405" s="73">
        <f t="shared" si="192"/>
        <v>2220928694.4899998</v>
      </c>
      <c r="O405" s="73">
        <f t="shared" si="192"/>
        <v>2528249565.96</v>
      </c>
      <c r="P405" s="73">
        <f t="shared" si="192"/>
        <v>3045788811.4399996</v>
      </c>
      <c r="Q405" s="73">
        <f t="shared" si="192"/>
        <v>3220430212.54</v>
      </c>
      <c r="R405" s="73">
        <f t="shared" si="192"/>
        <v>2828930950.9000006</v>
      </c>
      <c r="S405" s="73">
        <f t="shared" si="192"/>
        <v>3242077278.5600004</v>
      </c>
      <c r="T405" s="73">
        <f t="shared" si="192"/>
        <v>3417496088.0600004</v>
      </c>
      <c r="U405" s="73">
        <f t="shared" si="192"/>
        <v>3459512665.1199999</v>
      </c>
      <c r="V405" s="73">
        <f t="shared" si="192"/>
        <v>3771071675.79</v>
      </c>
      <c r="W405" s="73">
        <f t="shared" si="192"/>
        <v>3684504618.7600002</v>
      </c>
      <c r="X405" s="73">
        <f t="shared" si="192"/>
        <v>3595423075.1700001</v>
      </c>
      <c r="Y405" s="73">
        <f t="shared" si="192"/>
        <v>3802052792.3100004</v>
      </c>
      <c r="Z405" s="73">
        <f t="shared" si="192"/>
        <v>3894598499.2300005</v>
      </c>
      <c r="AA405" s="73">
        <f t="shared" si="192"/>
        <v>2832796111.750001</v>
      </c>
      <c r="AB405" s="73">
        <f t="shared" si="192"/>
        <v>3679126973.9399996</v>
      </c>
      <c r="AC405" s="73">
        <f t="shared" si="192"/>
        <v>3923099211.2200003</v>
      </c>
      <c r="AD405" s="73">
        <f t="shared" si="192"/>
        <v>3830103369.9899998</v>
      </c>
      <c r="AE405" s="73">
        <f t="shared" si="192"/>
        <v>3632130492.0500002</v>
      </c>
      <c r="AF405" s="73">
        <f t="shared" si="192"/>
        <v>3496762836.1199999</v>
      </c>
      <c r="AG405" s="73">
        <f t="shared" si="192"/>
        <v>2339953556.54</v>
      </c>
      <c r="AH405" s="73">
        <f t="shared" si="192"/>
        <v>0</v>
      </c>
      <c r="AI405" s="73">
        <f t="shared" si="192"/>
        <v>0</v>
      </c>
      <c r="AJ405" s="73">
        <f t="shared" si="192"/>
        <v>0</v>
      </c>
      <c r="AK405" s="73">
        <f t="shared" si="192"/>
        <v>0</v>
      </c>
      <c r="AL405" s="73">
        <f t="shared" si="192"/>
        <v>0</v>
      </c>
      <c r="AM405" s="73">
        <f t="shared" si="192"/>
        <v>0</v>
      </c>
      <c r="AQ405" s="73">
        <f t="shared" ref="AQ405:BB405" si="193">+AQ392</f>
        <v>1820995627.22</v>
      </c>
      <c r="AR405" s="73">
        <f t="shared" si="193"/>
        <v>1820995627.22</v>
      </c>
      <c r="AS405" s="73">
        <f t="shared" si="193"/>
        <v>1820995627.22</v>
      </c>
      <c r="AT405" s="73">
        <f t="shared" si="193"/>
        <v>1820995627.22</v>
      </c>
      <c r="AU405" s="73">
        <f t="shared" si="193"/>
        <v>1820995627.22</v>
      </c>
      <c r="AV405" s="73">
        <f t="shared" si="193"/>
        <v>1820995627.22</v>
      </c>
      <c r="AW405" s="73">
        <f t="shared" si="193"/>
        <v>0</v>
      </c>
      <c r="AX405" s="73">
        <f t="shared" si="193"/>
        <v>0</v>
      </c>
      <c r="AY405" s="73">
        <f t="shared" si="193"/>
        <v>0</v>
      </c>
      <c r="AZ405" s="73">
        <f t="shared" si="193"/>
        <v>0</v>
      </c>
      <c r="BA405" s="73">
        <f t="shared" si="193"/>
        <v>0</v>
      </c>
      <c r="BB405" s="73">
        <f t="shared" si="193"/>
        <v>0</v>
      </c>
    </row>
    <row r="407" spans="1:54" s="67" customFormat="1" collapsed="1" x14ac:dyDescent="0.3">
      <c r="B407" s="75"/>
      <c r="C407" s="75" t="s">
        <v>585</v>
      </c>
      <c r="D407" s="76">
        <f>+D390+D405</f>
        <v>6249639898.6899996</v>
      </c>
      <c r="E407" s="76">
        <f t="shared" ref="E407:AM407" si="194">+E390+E405</f>
        <v>6411474709.3899994</v>
      </c>
      <c r="F407" s="76">
        <f t="shared" si="194"/>
        <v>6606307688.21</v>
      </c>
      <c r="G407" s="76">
        <f t="shared" si="194"/>
        <v>5909770531.460001</v>
      </c>
      <c r="H407" s="76">
        <f t="shared" si="194"/>
        <v>5461752585.5100002</v>
      </c>
      <c r="I407" s="76">
        <f t="shared" si="194"/>
        <v>5094455959.6099997</v>
      </c>
      <c r="J407" s="76">
        <f t="shared" si="194"/>
        <v>5512259681.1199999</v>
      </c>
      <c r="K407" s="76">
        <f t="shared" si="194"/>
        <v>5687539500.5600004</v>
      </c>
      <c r="L407" s="76">
        <f t="shared" si="194"/>
        <v>6042306864.2800007</v>
      </c>
      <c r="M407" s="76">
        <f t="shared" si="194"/>
        <v>6264425261.75</v>
      </c>
      <c r="N407" s="76">
        <f t="shared" si="194"/>
        <v>6582968186.2200003</v>
      </c>
      <c r="O407" s="76">
        <f t="shared" si="194"/>
        <v>5334594938.5799999</v>
      </c>
      <c r="P407" s="76">
        <f t="shared" si="194"/>
        <v>5974330727.1199989</v>
      </c>
      <c r="Q407" s="76">
        <f t="shared" si="194"/>
        <v>6147200594.4699993</v>
      </c>
      <c r="R407" s="76">
        <f t="shared" si="194"/>
        <v>6289185366.4800014</v>
      </c>
      <c r="S407" s="76">
        <f t="shared" si="194"/>
        <v>6636733881.6000004</v>
      </c>
      <c r="T407" s="76">
        <f t="shared" si="194"/>
        <v>7023482332.7800007</v>
      </c>
      <c r="U407" s="76">
        <f t="shared" si="194"/>
        <v>5938249506.8400002</v>
      </c>
      <c r="V407" s="76">
        <f t="shared" si="194"/>
        <v>6293724233.54</v>
      </c>
      <c r="W407" s="76">
        <f t="shared" si="194"/>
        <v>6910861790.6900005</v>
      </c>
      <c r="X407" s="76">
        <f t="shared" si="194"/>
        <v>7594086846.71</v>
      </c>
      <c r="Y407" s="76">
        <f t="shared" si="194"/>
        <v>8284015724.1700001</v>
      </c>
      <c r="Z407" s="76">
        <f t="shared" si="194"/>
        <v>8746383549.0600014</v>
      </c>
      <c r="AA407" s="76">
        <f t="shared" si="194"/>
        <v>6508460530.3200006</v>
      </c>
      <c r="AB407" s="76">
        <f t="shared" si="194"/>
        <v>7175361952.2999992</v>
      </c>
      <c r="AC407" s="76">
        <f t="shared" si="194"/>
        <v>7660186740.3400002</v>
      </c>
      <c r="AD407" s="76">
        <f t="shared" si="194"/>
        <v>7861574184.5199995</v>
      </c>
      <c r="AE407" s="76">
        <f t="shared" si="194"/>
        <v>7757437349.4700003</v>
      </c>
      <c r="AF407" s="76">
        <f t="shared" si="194"/>
        <v>8547631762.71</v>
      </c>
      <c r="AG407" s="76">
        <f t="shared" si="194"/>
        <v>8415621312.1099997</v>
      </c>
      <c r="AH407" s="76">
        <f t="shared" si="194"/>
        <v>0</v>
      </c>
      <c r="AI407" s="76">
        <f t="shared" si="194"/>
        <v>0</v>
      </c>
      <c r="AJ407" s="76">
        <f t="shared" si="194"/>
        <v>0</v>
      </c>
      <c r="AK407" s="76">
        <f t="shared" si="194"/>
        <v>0</v>
      </c>
      <c r="AL407" s="76">
        <f t="shared" si="194"/>
        <v>0</v>
      </c>
      <c r="AM407" s="76">
        <f t="shared" si="194"/>
        <v>0</v>
      </c>
      <c r="AQ407" s="76">
        <f t="shared" ref="AQ407:BB407" si="195">+AQ390+AQ405</f>
        <v>2297660956.4899998</v>
      </c>
      <c r="AR407" s="76">
        <f t="shared" si="195"/>
        <v>2413830406.6800003</v>
      </c>
      <c r="AS407" s="76">
        <f t="shared" si="195"/>
        <v>2593345398.4899998</v>
      </c>
      <c r="AT407" s="76">
        <f t="shared" si="195"/>
        <v>2392219616.71</v>
      </c>
      <c r="AU407" s="76">
        <f t="shared" si="195"/>
        <v>2623670534.6199999</v>
      </c>
      <c r="AV407" s="76">
        <f t="shared" si="195"/>
        <v>2711591003.5500002</v>
      </c>
      <c r="AW407" s="76">
        <f t="shared" si="195"/>
        <v>0</v>
      </c>
      <c r="AX407" s="76">
        <f t="shared" si="195"/>
        <v>0</v>
      </c>
      <c r="AY407" s="76">
        <f t="shared" si="195"/>
        <v>0</v>
      </c>
      <c r="AZ407" s="76">
        <f t="shared" si="195"/>
        <v>0</v>
      </c>
      <c r="BA407" s="76">
        <f t="shared" si="195"/>
        <v>0</v>
      </c>
      <c r="BB407" s="76">
        <f t="shared" si="195"/>
        <v>0</v>
      </c>
    </row>
    <row r="408" spans="1:54" s="74" customFormat="1" x14ac:dyDescent="0.3">
      <c r="C408" s="74" t="s">
        <v>586</v>
      </c>
      <c r="D408" s="74">
        <f>+D359-D407</f>
        <v>0</v>
      </c>
      <c r="E408" s="74">
        <f t="shared" ref="E408:AM408" si="196">+E359-E407</f>
        <v>0</v>
      </c>
      <c r="F408" s="74">
        <f t="shared" si="196"/>
        <v>0</v>
      </c>
      <c r="G408" s="74">
        <f t="shared" si="196"/>
        <v>0</v>
      </c>
      <c r="H408" s="74">
        <f t="shared" si="196"/>
        <v>0</v>
      </c>
      <c r="I408" s="74">
        <f t="shared" si="196"/>
        <v>0</v>
      </c>
      <c r="J408" s="74">
        <f t="shared" si="196"/>
        <v>0</v>
      </c>
      <c r="K408" s="74">
        <f t="shared" si="196"/>
        <v>0</v>
      </c>
      <c r="L408" s="74">
        <f t="shared" si="196"/>
        <v>0</v>
      </c>
      <c r="M408" s="74">
        <f t="shared" si="196"/>
        <v>0</v>
      </c>
      <c r="N408" s="74">
        <f t="shared" si="196"/>
        <v>0</v>
      </c>
      <c r="O408" s="74">
        <f t="shared" si="196"/>
        <v>0</v>
      </c>
      <c r="P408" s="74">
        <f t="shared" si="196"/>
        <v>0</v>
      </c>
      <c r="Q408" s="74">
        <f t="shared" si="196"/>
        <v>0</v>
      </c>
      <c r="R408" s="74">
        <f t="shared" si="196"/>
        <v>0</v>
      </c>
      <c r="S408" s="74">
        <f t="shared" si="196"/>
        <v>0</v>
      </c>
      <c r="T408" s="74">
        <f t="shared" si="196"/>
        <v>0</v>
      </c>
      <c r="U408" s="74">
        <f t="shared" si="196"/>
        <v>0</v>
      </c>
      <c r="V408" s="74">
        <f t="shared" si="196"/>
        <v>0</v>
      </c>
      <c r="W408" s="74">
        <f t="shared" si="196"/>
        <v>0</v>
      </c>
      <c r="X408" s="74">
        <f t="shared" si="196"/>
        <v>0</v>
      </c>
      <c r="Y408" s="74">
        <f t="shared" si="196"/>
        <v>0</v>
      </c>
      <c r="Z408" s="74">
        <f t="shared" si="196"/>
        <v>0</v>
      </c>
      <c r="AA408" s="74">
        <f t="shared" si="196"/>
        <v>-370000.00000095367</v>
      </c>
      <c r="AB408" s="74">
        <f t="shared" si="196"/>
        <v>0</v>
      </c>
      <c r="AC408" s="74">
        <f t="shared" si="196"/>
        <v>0</v>
      </c>
      <c r="AD408" s="74">
        <f t="shared" si="196"/>
        <v>0</v>
      </c>
      <c r="AE408" s="74">
        <f t="shared" si="196"/>
        <v>0</v>
      </c>
      <c r="AF408" s="74">
        <f t="shared" si="196"/>
        <v>0</v>
      </c>
      <c r="AG408" s="74">
        <f t="shared" si="196"/>
        <v>0</v>
      </c>
      <c r="AH408" s="74">
        <f t="shared" si="196"/>
        <v>0</v>
      </c>
      <c r="AI408" s="74">
        <f t="shared" si="196"/>
        <v>0</v>
      </c>
      <c r="AJ408" s="74">
        <f t="shared" si="196"/>
        <v>0</v>
      </c>
      <c r="AK408" s="74">
        <f t="shared" si="196"/>
        <v>0</v>
      </c>
      <c r="AL408" s="74">
        <f t="shared" si="196"/>
        <v>0</v>
      </c>
      <c r="AM408" s="74">
        <f t="shared" si="196"/>
        <v>0</v>
      </c>
      <c r="AQ408" s="74">
        <f t="shared" ref="AQ408:BB408" si="197">+AQ359-AQ407</f>
        <v>2555316643.46</v>
      </c>
      <c r="AR408" s="74">
        <f t="shared" si="197"/>
        <v>2664329097.7399998</v>
      </c>
      <c r="AS408" s="74">
        <f t="shared" si="197"/>
        <v>2515762130.4699993</v>
      </c>
      <c r="AT408" s="74">
        <f t="shared" si="197"/>
        <v>2607867855.9199991</v>
      </c>
      <c r="AU408" s="74">
        <f t="shared" si="197"/>
        <v>2719205641.5999994</v>
      </c>
      <c r="AV408" s="74">
        <f t="shared" si="197"/>
        <v>2259625126.5699997</v>
      </c>
      <c r="AW408" s="74">
        <f t="shared" si="197"/>
        <v>0</v>
      </c>
      <c r="AX408" s="74">
        <f t="shared" si="197"/>
        <v>0</v>
      </c>
      <c r="AY408" s="74">
        <f t="shared" si="197"/>
        <v>0</v>
      </c>
      <c r="AZ408" s="74">
        <f t="shared" si="197"/>
        <v>0</v>
      </c>
      <c r="BA408" s="74">
        <f t="shared" si="197"/>
        <v>0</v>
      </c>
      <c r="BB408" s="74">
        <f t="shared" si="197"/>
        <v>0</v>
      </c>
    </row>
    <row r="409" spans="1:54" x14ac:dyDescent="0.3">
      <c r="AB409" s="62"/>
    </row>
    <row r="410" spans="1:54" x14ac:dyDescent="0.3">
      <c r="C410" s="67" t="s">
        <v>649</v>
      </c>
    </row>
    <row r="412" spans="1:54" ht="14.4" thickBot="1" x14ac:dyDescent="0.35">
      <c r="C412" s="129" t="s">
        <v>650</v>
      </c>
    </row>
    <row r="413" spans="1:54" s="67" customFormat="1" ht="14.4" thickBot="1" x14ac:dyDescent="0.35">
      <c r="B413" s="131"/>
      <c r="C413" s="131" t="s">
        <v>651</v>
      </c>
      <c r="D413" s="137"/>
      <c r="E413" s="137">
        <f>+SUM($E$319:E319)</f>
        <v>124710049.70999998</v>
      </c>
      <c r="F413" s="137">
        <f>+SUM($E$319:F319)</f>
        <v>53524131.109999955</v>
      </c>
      <c r="G413" s="137">
        <f>+SUM($E$319:G319)</f>
        <v>-293371388.66000003</v>
      </c>
      <c r="H413" s="137">
        <f>+SUM($E$319:H319)</f>
        <v>-1158218820.8700001</v>
      </c>
      <c r="I413" s="137">
        <f>+SUM($E$319:I319)</f>
        <v>-1507935058.8300002</v>
      </c>
      <c r="J413" s="137">
        <f>+SUM($E$319:J319)</f>
        <v>-1325929005.6500001</v>
      </c>
      <c r="K413" s="137">
        <f>+SUM($E$319:K319)</f>
        <v>-1371320654.3499999</v>
      </c>
      <c r="L413" s="137">
        <f>+SUM($E$319:L319)</f>
        <v>-1658400235.3599999</v>
      </c>
      <c r="M413" s="137">
        <f>+SUM($E$319:M319)</f>
        <v>-1750541777.5899999</v>
      </c>
      <c r="N413" s="137">
        <f>+SUM($E$319:N319)</f>
        <v>-1585985651.0399997</v>
      </c>
      <c r="O413" s="137">
        <f>+SUM($E$319:O319)</f>
        <v>-1278664779.5699997</v>
      </c>
      <c r="P413" s="137">
        <f t="shared" ref="P413:AG413" si="198">+P319</f>
        <v>517539245.48000002</v>
      </c>
      <c r="Q413" s="137">
        <f t="shared" si="198"/>
        <v>174641401.09999985</v>
      </c>
      <c r="R413" s="137">
        <f t="shared" si="198"/>
        <v>-391499261.64000005</v>
      </c>
      <c r="S413" s="137">
        <f t="shared" si="198"/>
        <v>413146327.65999991</v>
      </c>
      <c r="T413" s="137">
        <f t="shared" si="198"/>
        <v>175418809.5</v>
      </c>
      <c r="U413" s="137">
        <f t="shared" si="198"/>
        <v>42016577.059999928</v>
      </c>
      <c r="V413" s="137">
        <f t="shared" si="198"/>
        <v>311559010.67000031</v>
      </c>
      <c r="W413" s="137">
        <f t="shared" si="198"/>
        <v>-86567057.03000018</v>
      </c>
      <c r="X413" s="137">
        <f t="shared" si="198"/>
        <v>-89081543.589999944</v>
      </c>
      <c r="Y413" s="137">
        <f t="shared" si="198"/>
        <v>206629717.13999999</v>
      </c>
      <c r="Z413" s="137">
        <f t="shared" si="198"/>
        <v>92545706.919999868</v>
      </c>
      <c r="AA413" s="137">
        <f t="shared" si="198"/>
        <v>-1061802387.48</v>
      </c>
      <c r="AB413" s="137">
        <f t="shared" si="198"/>
        <v>630251562.64999998</v>
      </c>
      <c r="AC413" s="137">
        <f t="shared" si="198"/>
        <v>243972237.28000015</v>
      </c>
      <c r="AD413" s="137">
        <f t="shared" si="198"/>
        <v>-92995841.230000049</v>
      </c>
      <c r="AE413" s="137">
        <f t="shared" si="198"/>
        <v>-197972877.93999994</v>
      </c>
      <c r="AF413" s="137">
        <f t="shared" si="198"/>
        <v>-135367655.92999986</v>
      </c>
      <c r="AG413" s="137">
        <f t="shared" si="198"/>
        <v>-1156809279.5799999</v>
      </c>
      <c r="AH413" s="137"/>
      <c r="AI413" s="137"/>
      <c r="AJ413" s="137"/>
      <c r="AK413" s="137"/>
      <c r="AL413" s="137"/>
      <c r="AM413" s="137"/>
      <c r="AQ413" s="138"/>
      <c r="AR413" s="138"/>
      <c r="AS413" s="138"/>
      <c r="AT413" s="138"/>
      <c r="AU413" s="138"/>
      <c r="AV413" s="138"/>
      <c r="AW413" s="138"/>
      <c r="AX413" s="138"/>
      <c r="AY413" s="138"/>
      <c r="AZ413" s="138"/>
      <c r="BA413" s="138"/>
      <c r="BB413" s="138"/>
    </row>
    <row r="414" spans="1:54" ht="14.4" x14ac:dyDescent="0.3">
      <c r="C414" t="s">
        <v>652</v>
      </c>
    </row>
    <row r="415" spans="1:54" ht="14.4" thickBot="1" x14ac:dyDescent="0.35">
      <c r="C415" s="129" t="s">
        <v>653</v>
      </c>
    </row>
    <row r="416" spans="1:54" s="67" customFormat="1" ht="14.4" thickBot="1" x14ac:dyDescent="0.35">
      <c r="B416" s="131"/>
      <c r="C416" s="131" t="s">
        <v>654</v>
      </c>
      <c r="D416" s="137"/>
      <c r="E416" s="137">
        <f>+SUBTOTAL(9,E417:E418)</f>
        <v>-43718333</v>
      </c>
      <c r="F416" s="137">
        <f t="shared" ref="F416:AM416" si="199">+SUBTOTAL(9,F417:F418)</f>
        <v>-88181656</v>
      </c>
      <c r="G416" s="137">
        <f t="shared" si="199"/>
        <v>-132772895</v>
      </c>
      <c r="H416" s="137">
        <f t="shared" si="199"/>
        <v>-177489962</v>
      </c>
      <c r="I416" s="137">
        <f t="shared" si="199"/>
        <v>-222390214</v>
      </c>
      <c r="J416" s="137">
        <f t="shared" si="199"/>
        <v>-222390214</v>
      </c>
      <c r="K416" s="137">
        <f t="shared" si="199"/>
        <v>-222390214</v>
      </c>
      <c r="L416" s="137">
        <f t="shared" si="199"/>
        <v>-222390214</v>
      </c>
      <c r="M416" s="137">
        <f t="shared" si="199"/>
        <v>-222390214</v>
      </c>
      <c r="N416" s="137">
        <f t="shared" si="199"/>
        <v>-222390214</v>
      </c>
      <c r="O416" s="137">
        <f t="shared" si="199"/>
        <v>-222390214</v>
      </c>
      <c r="P416" s="137">
        <f t="shared" si="199"/>
        <v>-45803364</v>
      </c>
      <c r="Q416" s="137">
        <f t="shared" si="199"/>
        <v>-46094475</v>
      </c>
      <c r="R416" s="137">
        <f t="shared" si="199"/>
        <v>-46165013</v>
      </c>
      <c r="S416" s="137">
        <f t="shared" si="199"/>
        <v>-1822013</v>
      </c>
      <c r="T416" s="137">
        <f t="shared" si="199"/>
        <v>-46355117</v>
      </c>
      <c r="U416" s="137">
        <f t="shared" si="199"/>
        <v>-58348233</v>
      </c>
      <c r="V416" s="137">
        <f t="shared" si="199"/>
        <v>-58348233</v>
      </c>
      <c r="W416" s="137">
        <f t="shared" si="199"/>
        <v>-59305791</v>
      </c>
      <c r="X416" s="137">
        <f t="shared" si="199"/>
        <v>-60687457</v>
      </c>
      <c r="Y416" s="137">
        <f t="shared" si="199"/>
        <v>-60729124</v>
      </c>
      <c r="Z416" s="137">
        <f t="shared" si="199"/>
        <v>-60888940</v>
      </c>
      <c r="AA416" s="137">
        <f t="shared" si="199"/>
        <v>-355919918</v>
      </c>
      <c r="AB416" s="137">
        <f t="shared" si="199"/>
        <v>0</v>
      </c>
      <c r="AC416" s="137">
        <f t="shared" si="199"/>
        <v>0</v>
      </c>
      <c r="AD416" s="137">
        <f t="shared" si="199"/>
        <v>0</v>
      </c>
      <c r="AE416" s="137">
        <f t="shared" si="199"/>
        <v>0</v>
      </c>
      <c r="AF416" s="137">
        <f t="shared" si="199"/>
        <v>0</v>
      </c>
      <c r="AG416" s="137">
        <f t="shared" si="199"/>
        <v>-369439860.59999996</v>
      </c>
      <c r="AH416" s="137">
        <f t="shared" si="199"/>
        <v>0</v>
      </c>
      <c r="AI416" s="137">
        <f t="shared" si="199"/>
        <v>0</v>
      </c>
      <c r="AJ416" s="137">
        <f t="shared" si="199"/>
        <v>0</v>
      </c>
      <c r="AK416" s="137">
        <f t="shared" si="199"/>
        <v>0</v>
      </c>
      <c r="AL416" s="137">
        <f t="shared" si="199"/>
        <v>0</v>
      </c>
      <c r="AM416" s="137">
        <f t="shared" si="199"/>
        <v>0</v>
      </c>
      <c r="AQ416" s="138"/>
      <c r="AR416" s="138"/>
      <c r="AS416" s="138"/>
      <c r="AT416" s="138"/>
      <c r="AU416" s="138"/>
      <c r="AV416" s="138"/>
      <c r="AW416" s="138"/>
      <c r="AX416" s="138"/>
      <c r="AY416" s="138"/>
      <c r="AZ416" s="138"/>
      <c r="BA416" s="138"/>
      <c r="BB416" s="138"/>
    </row>
    <row r="417" spans="2:54" ht="14.4" thickBot="1" x14ac:dyDescent="0.35">
      <c r="B417" s="45" t="str">
        <f t="shared" ref="B417:B418" si="200">+LEFT(C417,4)</f>
        <v>5160</v>
      </c>
      <c r="C417" s="45" t="s">
        <v>655</v>
      </c>
      <c r="D417" s="46"/>
      <c r="E417" s="46">
        <f>+-SUM($E$279:E279)</f>
        <v>-42818693</v>
      </c>
      <c r="F417" s="46">
        <f>+-SUM($E$279:F279)</f>
        <v>-86382376</v>
      </c>
      <c r="G417" s="46">
        <f>+-SUM($E$279:G279)</f>
        <v>-130073975</v>
      </c>
      <c r="H417" s="46">
        <f>+-SUM($E$279:H279)</f>
        <v>-173891402</v>
      </c>
      <c r="I417" s="46">
        <f>+-SUM($E$279:I279)</f>
        <v>-217892014</v>
      </c>
      <c r="J417" s="46">
        <f>+-SUM($E$279:J279)</f>
        <v>-217892014</v>
      </c>
      <c r="K417" s="46">
        <f>+-SUM($E$279:K279)</f>
        <v>-217892014</v>
      </c>
      <c r="L417" s="46">
        <f>+-SUM($E$279:L279)</f>
        <v>-217892014</v>
      </c>
      <c r="M417" s="46">
        <f>+-SUM($E$279:M279)</f>
        <v>-217892014</v>
      </c>
      <c r="N417" s="46">
        <f>+-SUM($E$279:N279)</f>
        <v>-217892014</v>
      </c>
      <c r="O417" s="46">
        <f>+-SUM($E$279:O279)</f>
        <v>-217892014</v>
      </c>
      <c r="P417" s="46">
        <f t="shared" ref="P417:AM417" si="201">+-P279</f>
        <v>-44903724</v>
      </c>
      <c r="Q417" s="46">
        <f t="shared" si="201"/>
        <v>-45194835</v>
      </c>
      <c r="R417" s="46">
        <f t="shared" si="201"/>
        <v>-45265373</v>
      </c>
      <c r="S417" s="46">
        <f t="shared" si="201"/>
        <v>-1822013</v>
      </c>
      <c r="T417" s="46">
        <f t="shared" si="201"/>
        <v>-45455477</v>
      </c>
      <c r="U417" s="46">
        <f t="shared" si="201"/>
        <v>-57448593</v>
      </c>
      <c r="V417" s="46">
        <f t="shared" si="201"/>
        <v>-57448593</v>
      </c>
      <c r="W417" s="46">
        <f t="shared" si="201"/>
        <v>-58406151</v>
      </c>
      <c r="X417" s="46">
        <f t="shared" si="201"/>
        <v>-59787817</v>
      </c>
      <c r="Y417" s="46">
        <f t="shared" si="201"/>
        <v>-59829484</v>
      </c>
      <c r="Z417" s="46">
        <f t="shared" si="201"/>
        <v>-59989300</v>
      </c>
      <c r="AA417" s="46">
        <f t="shared" si="201"/>
        <v>-355020278</v>
      </c>
      <c r="AB417" s="46">
        <f t="shared" si="201"/>
        <v>0</v>
      </c>
      <c r="AC417" s="46">
        <f t="shared" si="201"/>
        <v>0</v>
      </c>
      <c r="AD417" s="46">
        <f t="shared" si="201"/>
        <v>0</v>
      </c>
      <c r="AE417" s="46">
        <f t="shared" si="201"/>
        <v>0</v>
      </c>
      <c r="AF417" s="46">
        <f t="shared" si="201"/>
        <v>0</v>
      </c>
      <c r="AG417" s="46">
        <f t="shared" si="201"/>
        <v>-369439860.59999996</v>
      </c>
      <c r="AH417" s="46">
        <f t="shared" si="201"/>
        <v>0</v>
      </c>
      <c r="AI417" s="46">
        <f t="shared" si="201"/>
        <v>0</v>
      </c>
      <c r="AJ417" s="46">
        <f t="shared" si="201"/>
        <v>0</v>
      </c>
      <c r="AK417" s="46">
        <f t="shared" si="201"/>
        <v>0</v>
      </c>
      <c r="AL417" s="46">
        <f t="shared" si="201"/>
        <v>0</v>
      </c>
      <c r="AM417" s="46">
        <f t="shared" si="201"/>
        <v>0</v>
      </c>
      <c r="AQ417" s="46"/>
      <c r="AR417" s="46"/>
      <c r="AS417" s="46"/>
      <c r="AT417" s="46"/>
      <c r="AU417" s="46"/>
      <c r="AV417" s="46"/>
      <c r="AW417" s="46"/>
      <c r="AX417" s="46"/>
      <c r="AY417" s="46"/>
      <c r="AZ417" s="46"/>
      <c r="BA417" s="46"/>
      <c r="BB417" s="46"/>
    </row>
    <row r="418" spans="2:54" ht="14.4" thickBot="1" x14ac:dyDescent="0.35">
      <c r="B418" s="45" t="str">
        <f t="shared" si="200"/>
        <v>5165</v>
      </c>
      <c r="C418" s="45" t="s">
        <v>656</v>
      </c>
      <c r="D418" s="46"/>
      <c r="E418" s="46">
        <f>+-SUM($E$285:E285)</f>
        <v>-899640</v>
      </c>
      <c r="F418" s="46">
        <f>+-SUM($E$285:F285)</f>
        <v>-1799280</v>
      </c>
      <c r="G418" s="46">
        <f>+-SUM($E$285:G285)</f>
        <v>-2698920</v>
      </c>
      <c r="H418" s="46">
        <f>+-SUM($E$285:H285)</f>
        <v>-3598560</v>
      </c>
      <c r="I418" s="46">
        <f>+-SUM($E$285:I285)</f>
        <v>-4498200</v>
      </c>
      <c r="J418" s="46">
        <f>+-SUM($E$285:J285)</f>
        <v>-4498200</v>
      </c>
      <c r="K418" s="46">
        <f>+-SUM($E$285:K285)</f>
        <v>-4498200</v>
      </c>
      <c r="L418" s="46">
        <f>+-SUM($E$285:L285)</f>
        <v>-4498200</v>
      </c>
      <c r="M418" s="46">
        <f>+-SUM($E$285:M285)</f>
        <v>-4498200</v>
      </c>
      <c r="N418" s="46">
        <f>+-SUM($E$285:N285)</f>
        <v>-4498200</v>
      </c>
      <c r="O418" s="46">
        <f>+-SUM($E$285:O285)</f>
        <v>-4498200</v>
      </c>
      <c r="P418" s="46">
        <f t="shared" ref="P418:AM418" si="202">+-P285</f>
        <v>-899640</v>
      </c>
      <c r="Q418" s="46">
        <f t="shared" si="202"/>
        <v>-899640</v>
      </c>
      <c r="R418" s="46">
        <f t="shared" si="202"/>
        <v>-899640</v>
      </c>
      <c r="S418" s="46">
        <f t="shared" si="202"/>
        <v>0</v>
      </c>
      <c r="T418" s="46">
        <f t="shared" si="202"/>
        <v>-899640</v>
      </c>
      <c r="U418" s="46">
        <f t="shared" si="202"/>
        <v>-899640</v>
      </c>
      <c r="V418" s="46">
        <f t="shared" si="202"/>
        <v>-899640</v>
      </c>
      <c r="W418" s="46">
        <f t="shared" si="202"/>
        <v>-899640</v>
      </c>
      <c r="X418" s="46">
        <f t="shared" si="202"/>
        <v>-899640</v>
      </c>
      <c r="Y418" s="46">
        <f t="shared" si="202"/>
        <v>-899640</v>
      </c>
      <c r="Z418" s="46">
        <f t="shared" si="202"/>
        <v>-899640</v>
      </c>
      <c r="AA418" s="46">
        <f t="shared" si="202"/>
        <v>-899640</v>
      </c>
      <c r="AB418" s="46">
        <f t="shared" si="202"/>
        <v>0</v>
      </c>
      <c r="AC418" s="46">
        <f t="shared" si="202"/>
        <v>0</v>
      </c>
      <c r="AD418" s="46">
        <f t="shared" si="202"/>
        <v>0</v>
      </c>
      <c r="AE418" s="46">
        <f t="shared" si="202"/>
        <v>0</v>
      </c>
      <c r="AF418" s="46">
        <f t="shared" si="202"/>
        <v>0</v>
      </c>
      <c r="AG418" s="46">
        <f t="shared" si="202"/>
        <v>0</v>
      </c>
      <c r="AH418" s="46">
        <f t="shared" si="202"/>
        <v>0</v>
      </c>
      <c r="AI418" s="46">
        <f t="shared" si="202"/>
        <v>0</v>
      </c>
      <c r="AJ418" s="46">
        <f t="shared" si="202"/>
        <v>0</v>
      </c>
      <c r="AK418" s="46">
        <f t="shared" si="202"/>
        <v>0</v>
      </c>
      <c r="AL418" s="46">
        <f t="shared" si="202"/>
        <v>0</v>
      </c>
      <c r="AM418" s="46">
        <f t="shared" si="202"/>
        <v>0</v>
      </c>
      <c r="AQ418" s="46"/>
      <c r="AR418" s="46"/>
      <c r="AS418" s="46"/>
      <c r="AT418" s="46"/>
      <c r="AU418" s="46"/>
      <c r="AV418" s="46"/>
      <c r="AW418" s="46"/>
      <c r="AX418" s="46"/>
      <c r="AY418" s="46"/>
      <c r="AZ418" s="46"/>
      <c r="BA418" s="46"/>
      <c r="BB418" s="46"/>
    </row>
    <row r="419" spans="2:54" s="67" customFormat="1" ht="14.4" thickBot="1" x14ac:dyDescent="0.35">
      <c r="B419" s="131"/>
      <c r="C419" s="131" t="s">
        <v>657</v>
      </c>
      <c r="D419" s="137"/>
      <c r="E419" s="137">
        <f>+E413+E416</f>
        <v>80991716.709999979</v>
      </c>
      <c r="F419" s="137">
        <f t="shared" ref="F419:AM419" si="203">+F413+F416</f>
        <v>-34657524.890000045</v>
      </c>
      <c r="G419" s="137">
        <f t="shared" si="203"/>
        <v>-426144283.66000003</v>
      </c>
      <c r="H419" s="137">
        <f t="shared" si="203"/>
        <v>-1335708782.8700001</v>
      </c>
      <c r="I419" s="137">
        <f t="shared" si="203"/>
        <v>-1730325272.8300002</v>
      </c>
      <c r="J419" s="137">
        <f t="shared" si="203"/>
        <v>-1548319219.6500001</v>
      </c>
      <c r="K419" s="137">
        <f t="shared" si="203"/>
        <v>-1593710868.3499999</v>
      </c>
      <c r="L419" s="137">
        <f t="shared" si="203"/>
        <v>-1880790449.3599999</v>
      </c>
      <c r="M419" s="137">
        <f t="shared" si="203"/>
        <v>-1972931991.5899999</v>
      </c>
      <c r="N419" s="137">
        <f t="shared" si="203"/>
        <v>-1808375865.0399997</v>
      </c>
      <c r="O419" s="137">
        <f t="shared" si="203"/>
        <v>-1501054993.5699997</v>
      </c>
      <c r="P419" s="137">
        <f t="shared" si="203"/>
        <v>471735881.48000002</v>
      </c>
      <c r="Q419" s="137">
        <f t="shared" si="203"/>
        <v>128546926.09999985</v>
      </c>
      <c r="R419" s="137">
        <f t="shared" si="203"/>
        <v>-437664274.64000005</v>
      </c>
      <c r="S419" s="137">
        <f t="shared" si="203"/>
        <v>411324314.65999991</v>
      </c>
      <c r="T419" s="137">
        <f t="shared" si="203"/>
        <v>129063692.5</v>
      </c>
      <c r="U419" s="137">
        <f t="shared" si="203"/>
        <v>-16331655.940000072</v>
      </c>
      <c r="V419" s="137">
        <f t="shared" si="203"/>
        <v>253210777.67000031</v>
      </c>
      <c r="W419" s="137">
        <f t="shared" si="203"/>
        <v>-145872848.03000018</v>
      </c>
      <c r="X419" s="137">
        <f t="shared" si="203"/>
        <v>-149769000.58999994</v>
      </c>
      <c r="Y419" s="137">
        <f t="shared" si="203"/>
        <v>145900593.13999999</v>
      </c>
      <c r="Z419" s="137">
        <f t="shared" si="203"/>
        <v>31656766.919999868</v>
      </c>
      <c r="AA419" s="137">
        <f t="shared" si="203"/>
        <v>-1417722305.48</v>
      </c>
      <c r="AB419" s="137">
        <f t="shared" si="203"/>
        <v>630251562.64999998</v>
      </c>
      <c r="AC419" s="137">
        <f t="shared" si="203"/>
        <v>243972237.28000015</v>
      </c>
      <c r="AD419" s="137">
        <f t="shared" si="203"/>
        <v>-92995841.230000049</v>
      </c>
      <c r="AE419" s="137">
        <f t="shared" si="203"/>
        <v>-197972877.93999994</v>
      </c>
      <c r="AF419" s="137">
        <f t="shared" si="203"/>
        <v>-135367655.92999986</v>
      </c>
      <c r="AG419" s="137">
        <f t="shared" si="203"/>
        <v>-1526249140.1799998</v>
      </c>
      <c r="AH419" s="137">
        <f t="shared" si="203"/>
        <v>0</v>
      </c>
      <c r="AI419" s="137">
        <f t="shared" si="203"/>
        <v>0</v>
      </c>
      <c r="AJ419" s="137">
        <f t="shared" si="203"/>
        <v>0</v>
      </c>
      <c r="AK419" s="137">
        <f t="shared" si="203"/>
        <v>0</v>
      </c>
      <c r="AL419" s="137">
        <f t="shared" si="203"/>
        <v>0</v>
      </c>
      <c r="AM419" s="137">
        <f t="shared" si="203"/>
        <v>0</v>
      </c>
      <c r="AQ419" s="138"/>
      <c r="AR419" s="138"/>
      <c r="AS419" s="138"/>
      <c r="AT419" s="138"/>
      <c r="AU419" s="138"/>
      <c r="AV419" s="138"/>
      <c r="AW419" s="138"/>
      <c r="AX419" s="138"/>
      <c r="AY419" s="138"/>
      <c r="AZ419" s="138"/>
      <c r="BA419" s="138"/>
      <c r="BB419" s="138"/>
    </row>
    <row r="420" spans="2:54" ht="14.4" x14ac:dyDescent="0.3">
      <c r="C420" t="s">
        <v>652</v>
      </c>
    </row>
    <row r="421" spans="2:54" ht="14.4" thickBot="1" x14ac:dyDescent="0.35">
      <c r="C421" s="129" t="s">
        <v>658</v>
      </c>
    </row>
    <row r="422" spans="2:54" ht="14.4" thickBot="1" x14ac:dyDescent="0.35">
      <c r="B422" s="45"/>
      <c r="C422" s="45" t="s">
        <v>659</v>
      </c>
      <c r="D422" s="46"/>
      <c r="E422" s="46">
        <f>+SUBTOTAL(9,E423:E428)</f>
        <v>-206931788.44</v>
      </c>
      <c r="F422" s="46">
        <f>+SUBTOTAL(9,F423:F428)</f>
        <v>-264823060.99999994</v>
      </c>
      <c r="G422" s="46">
        <f t="shared" ref="G422:AM422" si="204">+SUBTOTAL(9,G423:G428)</f>
        <v>195892359.67000002</v>
      </c>
      <c r="H422" s="46">
        <f t="shared" si="204"/>
        <v>-140938830.80000013</v>
      </c>
      <c r="I422" s="46">
        <f t="shared" si="204"/>
        <v>239497673.16000003</v>
      </c>
      <c r="J422" s="46">
        <f t="shared" si="204"/>
        <v>-249272048.00000003</v>
      </c>
      <c r="K422" s="46">
        <f t="shared" si="204"/>
        <v>-316704486.20999992</v>
      </c>
      <c r="L422" s="46">
        <f t="shared" si="204"/>
        <v>-212517216.80000001</v>
      </c>
      <c r="M422" s="46">
        <f t="shared" si="204"/>
        <v>-226054891.81999993</v>
      </c>
      <c r="N422" s="46">
        <f t="shared" si="204"/>
        <v>-316021797.40999997</v>
      </c>
      <c r="O422" s="46">
        <f t="shared" si="204"/>
        <v>1653214794.4599998</v>
      </c>
      <c r="P422" s="46">
        <f t="shared" si="204"/>
        <v>-544381707.71000004</v>
      </c>
      <c r="Q422" s="46">
        <f t="shared" si="204"/>
        <v>-171036217.04999995</v>
      </c>
      <c r="R422" s="46">
        <f t="shared" si="204"/>
        <v>-164080819</v>
      </c>
      <c r="S422" s="46">
        <f t="shared" si="204"/>
        <v>-251773675.15999997</v>
      </c>
      <c r="T422" s="46">
        <f t="shared" si="204"/>
        <v>-197477922.49000001</v>
      </c>
      <c r="U422" s="46">
        <f t="shared" si="204"/>
        <v>906531825.5999999</v>
      </c>
      <c r="V422" s="46">
        <f t="shared" si="204"/>
        <v>-259244116.67999992</v>
      </c>
      <c r="W422" s="46">
        <f t="shared" si="204"/>
        <v>-378151811.80000019</v>
      </c>
      <c r="X422" s="46">
        <f t="shared" si="204"/>
        <v>-492266393.9199999</v>
      </c>
      <c r="Y422" s="46">
        <f t="shared" si="204"/>
        <v>-593880112.86000001</v>
      </c>
      <c r="Z422" s="46">
        <f t="shared" si="204"/>
        <v>-276831492.59000015</v>
      </c>
      <c r="AA422" s="46">
        <f t="shared" si="204"/>
        <v>2002667176.9800003</v>
      </c>
      <c r="AB422" s="46">
        <f t="shared" si="204"/>
        <v>-19011129.800000072</v>
      </c>
      <c r="AC422" s="46">
        <f t="shared" si="204"/>
        <v>-341657411.06999987</v>
      </c>
      <c r="AD422" s="46">
        <f t="shared" si="204"/>
        <v>-161840186.40000001</v>
      </c>
      <c r="AE422" s="46">
        <f t="shared" si="204"/>
        <v>95607586.090000004</v>
      </c>
      <c r="AF422" s="46">
        <f t="shared" si="204"/>
        <v>-509802040.96000004</v>
      </c>
      <c r="AG422" s="46">
        <f t="shared" si="204"/>
        <v>253716791.19999999</v>
      </c>
      <c r="AH422" s="46">
        <f t="shared" si="204"/>
        <v>2008075302.9099998</v>
      </c>
      <c r="AI422" s="46">
        <f t="shared" si="204"/>
        <v>0</v>
      </c>
      <c r="AJ422" s="46">
        <f t="shared" si="204"/>
        <v>0</v>
      </c>
      <c r="AK422" s="46">
        <f t="shared" si="204"/>
        <v>0</v>
      </c>
      <c r="AL422" s="46">
        <f t="shared" si="204"/>
        <v>0</v>
      </c>
      <c r="AM422" s="46">
        <f t="shared" si="204"/>
        <v>0</v>
      </c>
      <c r="AQ422" s="46"/>
      <c r="AR422" s="46"/>
      <c r="AS422" s="46"/>
      <c r="AT422" s="46"/>
      <c r="AU422" s="46"/>
      <c r="AV422" s="46"/>
      <c r="AW422" s="46"/>
      <c r="AX422" s="46"/>
      <c r="AY422" s="46"/>
      <c r="AZ422" s="46"/>
      <c r="BA422" s="46"/>
      <c r="BB422" s="46"/>
    </row>
    <row r="423" spans="2:54" hidden="1" outlineLevel="1" x14ac:dyDescent="0.3">
      <c r="B423" s="69" t="str">
        <f>+LEFT(C423,4)</f>
        <v>1305</v>
      </c>
      <c r="C423" s="69" t="s">
        <v>660</v>
      </c>
      <c r="D423" s="61"/>
      <c r="E423" s="61">
        <f t="shared" ref="E423:AM423" si="205">+D334-E334</f>
        <v>-21823000</v>
      </c>
      <c r="F423" s="61">
        <f t="shared" si="205"/>
        <v>-500000</v>
      </c>
      <c r="G423" s="61">
        <f t="shared" si="205"/>
        <v>979000</v>
      </c>
      <c r="H423" s="61">
        <f t="shared" si="205"/>
        <v>-375000</v>
      </c>
      <c r="I423" s="61">
        <f t="shared" si="205"/>
        <v>49573500</v>
      </c>
      <c r="J423" s="61">
        <f t="shared" si="205"/>
        <v>-4861500</v>
      </c>
      <c r="K423" s="61">
        <f t="shared" si="205"/>
        <v>-2374000</v>
      </c>
      <c r="L423" s="61">
        <f t="shared" si="205"/>
        <v>-7488000</v>
      </c>
      <c r="M423" s="61">
        <f t="shared" si="205"/>
        <v>-6189000</v>
      </c>
      <c r="N423" s="61">
        <f t="shared" si="205"/>
        <v>-2809000</v>
      </c>
      <c r="O423" s="61">
        <f t="shared" si="205"/>
        <v>44608000</v>
      </c>
      <c r="P423" s="61">
        <f t="shared" si="205"/>
        <v>-11824000</v>
      </c>
      <c r="Q423" s="61">
        <f t="shared" si="205"/>
        <v>-25031000</v>
      </c>
      <c r="R423" s="61">
        <f t="shared" si="205"/>
        <v>-10762000</v>
      </c>
      <c r="S423" s="61">
        <f t="shared" si="205"/>
        <v>-11607000</v>
      </c>
      <c r="T423" s="61">
        <f t="shared" si="205"/>
        <v>-22335000</v>
      </c>
      <c r="U423" s="61">
        <f t="shared" si="205"/>
        <v>34644000</v>
      </c>
      <c r="V423" s="61">
        <f t="shared" si="205"/>
        <v>-8800000</v>
      </c>
      <c r="W423" s="61">
        <f t="shared" si="205"/>
        <v>-12513500</v>
      </c>
      <c r="X423" s="61">
        <f t="shared" si="205"/>
        <v>1967000</v>
      </c>
      <c r="Y423" s="61">
        <f t="shared" si="205"/>
        <v>-146310996</v>
      </c>
      <c r="Z423" s="61">
        <f t="shared" si="205"/>
        <v>-7482000</v>
      </c>
      <c r="AA423" s="61">
        <f t="shared" si="205"/>
        <v>220054496</v>
      </c>
      <c r="AB423" s="61">
        <f t="shared" si="205"/>
        <v>-35321000</v>
      </c>
      <c r="AC423" s="61">
        <f t="shared" si="205"/>
        <v>-18973660</v>
      </c>
      <c r="AD423" s="61">
        <f t="shared" si="205"/>
        <v>-3000000</v>
      </c>
      <c r="AE423" s="61">
        <f t="shared" si="205"/>
        <v>-6306000</v>
      </c>
      <c r="AF423" s="61">
        <f t="shared" si="205"/>
        <v>-128695000</v>
      </c>
      <c r="AG423" s="61">
        <f t="shared" si="205"/>
        <v>185804660</v>
      </c>
      <c r="AH423" s="61">
        <f t="shared" si="205"/>
        <v>6491000</v>
      </c>
      <c r="AI423" s="61">
        <f t="shared" si="205"/>
        <v>0</v>
      </c>
      <c r="AJ423" s="61">
        <f t="shared" si="205"/>
        <v>0</v>
      </c>
      <c r="AK423" s="61">
        <f t="shared" si="205"/>
        <v>0</v>
      </c>
      <c r="AL423" s="61">
        <f t="shared" si="205"/>
        <v>0</v>
      </c>
      <c r="AM423" s="61">
        <f t="shared" si="205"/>
        <v>0</v>
      </c>
      <c r="AQ423" s="61"/>
      <c r="AR423" s="61"/>
      <c r="AS423" s="61"/>
      <c r="AT423" s="61"/>
      <c r="AU423" s="61"/>
      <c r="AV423" s="61"/>
      <c r="AW423" s="61"/>
      <c r="AX423" s="61"/>
      <c r="AY423" s="61"/>
      <c r="AZ423" s="61"/>
      <c r="BA423" s="61"/>
      <c r="BB423" s="61"/>
    </row>
    <row r="424" spans="2:54" hidden="1" outlineLevel="1" x14ac:dyDescent="0.3">
      <c r="B424" s="60" t="str">
        <f t="shared" ref="B424:B445" si="206">+LEFT(C424,4)</f>
        <v>1325</v>
      </c>
      <c r="C424" s="60" t="s">
        <v>661</v>
      </c>
      <c r="D424" s="63"/>
      <c r="E424" s="63">
        <f t="shared" ref="E424:AM424" si="207">+D335-E335</f>
        <v>-920000</v>
      </c>
      <c r="F424" s="63">
        <f t="shared" si="207"/>
        <v>-270000</v>
      </c>
      <c r="G424" s="63">
        <f t="shared" si="207"/>
        <v>-390000</v>
      </c>
      <c r="H424" s="63">
        <f t="shared" si="207"/>
        <v>88232752.200000003</v>
      </c>
      <c r="I424" s="63">
        <f t="shared" si="207"/>
        <v>24799653.800000001</v>
      </c>
      <c r="J424" s="63">
        <f t="shared" si="207"/>
        <v>-1094000</v>
      </c>
      <c r="K424" s="63">
        <f t="shared" si="207"/>
        <v>-1206692.2000000002</v>
      </c>
      <c r="L424" s="63">
        <f t="shared" si="207"/>
        <v>-654307.79999999981</v>
      </c>
      <c r="M424" s="63">
        <f t="shared" si="207"/>
        <v>-10430000</v>
      </c>
      <c r="N424" s="63">
        <f t="shared" si="207"/>
        <v>-3456468</v>
      </c>
      <c r="O424" s="63">
        <f t="shared" si="207"/>
        <v>-74033046.290000007</v>
      </c>
      <c r="P424" s="63">
        <f t="shared" si="207"/>
        <v>62334005.290000007</v>
      </c>
      <c r="Q424" s="63">
        <f t="shared" si="207"/>
        <v>-4219753</v>
      </c>
      <c r="R424" s="63">
        <f t="shared" si="207"/>
        <v>-340000</v>
      </c>
      <c r="S424" s="63">
        <f t="shared" si="207"/>
        <v>-15559476</v>
      </c>
      <c r="T424" s="63">
        <f t="shared" si="207"/>
        <v>-15640813</v>
      </c>
      <c r="U424" s="63">
        <f t="shared" si="207"/>
        <v>-1550000</v>
      </c>
      <c r="V424" s="63">
        <f t="shared" si="207"/>
        <v>-9500000</v>
      </c>
      <c r="W424" s="63">
        <f t="shared" si="207"/>
        <v>-24391870</v>
      </c>
      <c r="X424" s="63">
        <f t="shared" si="207"/>
        <v>-25991563</v>
      </c>
      <c r="Y424" s="63">
        <f t="shared" si="207"/>
        <v>-2398556</v>
      </c>
      <c r="Z424" s="63">
        <f t="shared" si="207"/>
        <v>-3655973</v>
      </c>
      <c r="AA424" s="63">
        <f t="shared" si="207"/>
        <v>131788513</v>
      </c>
      <c r="AB424" s="63">
        <f t="shared" si="207"/>
        <v>-18344247.489999998</v>
      </c>
      <c r="AC424" s="63">
        <f t="shared" si="207"/>
        <v>18344247.489999998</v>
      </c>
      <c r="AD424" s="63">
        <f t="shared" si="207"/>
        <v>0</v>
      </c>
      <c r="AE424" s="63">
        <f t="shared" si="207"/>
        <v>0</v>
      </c>
      <c r="AF424" s="63">
        <f t="shared" si="207"/>
        <v>-63639499</v>
      </c>
      <c r="AG424" s="63">
        <f t="shared" si="207"/>
        <v>63639499</v>
      </c>
      <c r="AH424" s="63">
        <f t="shared" si="207"/>
        <v>0</v>
      </c>
      <c r="AI424" s="63">
        <f t="shared" si="207"/>
        <v>0</v>
      </c>
      <c r="AJ424" s="63">
        <f t="shared" si="207"/>
        <v>0</v>
      </c>
      <c r="AK424" s="63">
        <f t="shared" si="207"/>
        <v>0</v>
      </c>
      <c r="AL424" s="63">
        <f t="shared" si="207"/>
        <v>0</v>
      </c>
      <c r="AM424" s="63">
        <f t="shared" si="207"/>
        <v>0</v>
      </c>
      <c r="AQ424" s="61"/>
      <c r="AR424" s="61"/>
      <c r="AS424" s="61"/>
      <c r="AT424" s="61"/>
      <c r="AU424" s="61"/>
      <c r="AV424" s="61"/>
      <c r="AW424" s="61"/>
      <c r="AX424" s="61"/>
      <c r="AY424" s="61"/>
      <c r="AZ424" s="61"/>
      <c r="BA424" s="61"/>
      <c r="BB424" s="61"/>
    </row>
    <row r="425" spans="2:54" hidden="1" outlineLevel="1" x14ac:dyDescent="0.3">
      <c r="B425" s="60" t="str">
        <f t="shared" si="206"/>
        <v>1330</v>
      </c>
      <c r="C425" s="60" t="s">
        <v>662</v>
      </c>
      <c r="D425" s="63"/>
      <c r="E425" s="63">
        <f t="shared" ref="E425:AM425" si="208">+D336-E336</f>
        <v>-33916111</v>
      </c>
      <c r="F425" s="63">
        <f t="shared" si="208"/>
        <v>-108204715</v>
      </c>
      <c r="G425" s="63">
        <f t="shared" si="208"/>
        <v>-9327480.9499999285</v>
      </c>
      <c r="H425" s="63">
        <f t="shared" si="208"/>
        <v>-94122301.000000119</v>
      </c>
      <c r="I425" s="63">
        <f t="shared" si="208"/>
        <v>-81642331.269999981</v>
      </c>
      <c r="J425" s="63">
        <f t="shared" si="208"/>
        <v>35626007</v>
      </c>
      <c r="K425" s="63">
        <f t="shared" si="208"/>
        <v>-12724012.00999999</v>
      </c>
      <c r="L425" s="63">
        <f t="shared" si="208"/>
        <v>-19040847</v>
      </c>
      <c r="M425" s="63">
        <f t="shared" si="208"/>
        <v>94627996.180000067</v>
      </c>
      <c r="N425" s="63">
        <f t="shared" si="208"/>
        <v>40796096.25</v>
      </c>
      <c r="O425" s="63">
        <f t="shared" si="208"/>
        <v>-42157167.830000043</v>
      </c>
      <c r="P425" s="63">
        <f t="shared" si="208"/>
        <v>-114966751</v>
      </c>
      <c r="Q425" s="63">
        <f t="shared" si="208"/>
        <v>-7058771.8899999857</v>
      </c>
      <c r="R425" s="63">
        <f t="shared" si="208"/>
        <v>28820478</v>
      </c>
      <c r="S425" s="63">
        <f t="shared" si="208"/>
        <v>9547061.4700000286</v>
      </c>
      <c r="T425" s="63">
        <f t="shared" si="208"/>
        <v>-14114402</v>
      </c>
      <c r="U425" s="63">
        <f t="shared" si="208"/>
        <v>447790904</v>
      </c>
      <c r="V425" s="63">
        <f t="shared" si="208"/>
        <v>-30540238.330000013</v>
      </c>
      <c r="W425" s="63">
        <f t="shared" si="208"/>
        <v>-52855993.800000012</v>
      </c>
      <c r="X425" s="63">
        <f t="shared" si="208"/>
        <v>-194764378.99999994</v>
      </c>
      <c r="Y425" s="63">
        <f t="shared" si="208"/>
        <v>-130309037.86000001</v>
      </c>
      <c r="Z425" s="63">
        <f t="shared" si="208"/>
        <v>-72664123.620000124</v>
      </c>
      <c r="AA425" s="63">
        <f t="shared" si="208"/>
        <v>248078025.37000006</v>
      </c>
      <c r="AB425" s="63">
        <f t="shared" si="208"/>
        <v>486316455.48000002</v>
      </c>
      <c r="AC425" s="63">
        <f t="shared" si="208"/>
        <v>-9636575.5599999987</v>
      </c>
      <c r="AD425" s="63">
        <f t="shared" si="208"/>
        <v>7938186.5999999978</v>
      </c>
      <c r="AE425" s="63">
        <f t="shared" si="208"/>
        <v>538458.08999999985</v>
      </c>
      <c r="AF425" s="63">
        <f t="shared" si="208"/>
        <v>-164825.95999999903</v>
      </c>
      <c r="AG425" s="63">
        <f t="shared" si="208"/>
        <v>-15952487.799999999</v>
      </c>
      <c r="AH425" s="63">
        <f t="shared" si="208"/>
        <v>31757450.809999999</v>
      </c>
      <c r="AI425" s="63">
        <f t="shared" si="208"/>
        <v>0</v>
      </c>
      <c r="AJ425" s="63">
        <f t="shared" si="208"/>
        <v>0</v>
      </c>
      <c r="AK425" s="63">
        <f t="shared" si="208"/>
        <v>0</v>
      </c>
      <c r="AL425" s="63">
        <f t="shared" si="208"/>
        <v>0</v>
      </c>
      <c r="AM425" s="63">
        <f t="shared" si="208"/>
        <v>0</v>
      </c>
      <c r="AQ425" s="61"/>
      <c r="AR425" s="61"/>
      <c r="AS425" s="61"/>
      <c r="AT425" s="61"/>
      <c r="AU425" s="61"/>
      <c r="AV425" s="61"/>
      <c r="AW425" s="61"/>
      <c r="AX425" s="61"/>
      <c r="AY425" s="61"/>
      <c r="AZ425" s="61"/>
      <c r="BA425" s="61"/>
      <c r="BB425" s="61"/>
    </row>
    <row r="426" spans="2:54" hidden="1" outlineLevel="1" x14ac:dyDescent="0.3">
      <c r="B426" s="60" t="str">
        <f t="shared" si="206"/>
        <v>1335</v>
      </c>
      <c r="C426" s="60" t="s">
        <v>663</v>
      </c>
      <c r="D426" s="63"/>
      <c r="E426" s="63">
        <f t="shared" ref="E426:AM426" si="209">+D337-E337</f>
        <v>0</v>
      </c>
      <c r="F426" s="63">
        <f t="shared" si="209"/>
        <v>0</v>
      </c>
      <c r="G426" s="63">
        <f t="shared" si="209"/>
        <v>0</v>
      </c>
      <c r="H426" s="63">
        <f t="shared" si="209"/>
        <v>0</v>
      </c>
      <c r="I426" s="63">
        <f t="shared" si="209"/>
        <v>0</v>
      </c>
      <c r="J426" s="63">
        <f t="shared" si="209"/>
        <v>0</v>
      </c>
      <c r="K426" s="63">
        <f t="shared" si="209"/>
        <v>0</v>
      </c>
      <c r="L426" s="63">
        <f t="shared" si="209"/>
        <v>0</v>
      </c>
      <c r="M426" s="63">
        <f t="shared" si="209"/>
        <v>0</v>
      </c>
      <c r="N426" s="63">
        <f t="shared" si="209"/>
        <v>0</v>
      </c>
      <c r="O426" s="63">
        <f t="shared" si="209"/>
        <v>31973782.879999999</v>
      </c>
      <c r="P426" s="63">
        <f t="shared" si="209"/>
        <v>0</v>
      </c>
      <c r="Q426" s="63">
        <f t="shared" si="209"/>
        <v>0</v>
      </c>
      <c r="R426" s="63">
        <f t="shared" si="209"/>
        <v>0</v>
      </c>
      <c r="S426" s="63">
        <f t="shared" si="209"/>
        <v>0</v>
      </c>
      <c r="T426" s="63">
        <f t="shared" si="209"/>
        <v>0</v>
      </c>
      <c r="U426" s="63">
        <f t="shared" si="209"/>
        <v>0</v>
      </c>
      <c r="V426" s="63">
        <f t="shared" si="209"/>
        <v>0</v>
      </c>
      <c r="W426" s="63">
        <f t="shared" si="209"/>
        <v>0</v>
      </c>
      <c r="X426" s="63">
        <f t="shared" si="209"/>
        <v>0</v>
      </c>
      <c r="Y426" s="63">
        <f t="shared" si="209"/>
        <v>0</v>
      </c>
      <c r="Z426" s="63">
        <f t="shared" si="209"/>
        <v>0</v>
      </c>
      <c r="AA426" s="63">
        <f t="shared" si="209"/>
        <v>0</v>
      </c>
      <c r="AB426" s="63">
        <f t="shared" si="209"/>
        <v>0</v>
      </c>
      <c r="AC426" s="63">
        <f t="shared" si="209"/>
        <v>0</v>
      </c>
      <c r="AD426" s="63">
        <f t="shared" si="209"/>
        <v>0</v>
      </c>
      <c r="AE426" s="63">
        <f t="shared" si="209"/>
        <v>0</v>
      </c>
      <c r="AF426" s="63">
        <f t="shared" si="209"/>
        <v>0</v>
      </c>
      <c r="AG426" s="63">
        <f t="shared" si="209"/>
        <v>0</v>
      </c>
      <c r="AH426" s="63">
        <f t="shared" si="209"/>
        <v>0</v>
      </c>
      <c r="AI426" s="63">
        <f t="shared" si="209"/>
        <v>0</v>
      </c>
      <c r="AJ426" s="63">
        <f t="shared" si="209"/>
        <v>0</v>
      </c>
      <c r="AK426" s="63">
        <f t="shared" si="209"/>
        <v>0</v>
      </c>
      <c r="AL426" s="63">
        <f t="shared" si="209"/>
        <v>0</v>
      </c>
      <c r="AM426" s="63">
        <f t="shared" si="209"/>
        <v>0</v>
      </c>
      <c r="AQ426" s="61"/>
      <c r="AR426" s="61"/>
      <c r="AS426" s="61"/>
      <c r="AT426" s="61"/>
      <c r="AU426" s="61"/>
      <c r="AV426" s="61"/>
      <c r="AW426" s="61"/>
      <c r="AX426" s="61"/>
      <c r="AY426" s="61"/>
      <c r="AZ426" s="61"/>
      <c r="BA426" s="61"/>
      <c r="BB426" s="61"/>
    </row>
    <row r="427" spans="2:54" hidden="1" outlineLevel="1" x14ac:dyDescent="0.3">
      <c r="B427" s="60" t="str">
        <f t="shared" si="206"/>
        <v>1365</v>
      </c>
      <c r="C427" s="60" t="s">
        <v>664</v>
      </c>
      <c r="D427" s="63"/>
      <c r="E427" s="63">
        <f>+D340-E340</f>
        <v>-52370100</v>
      </c>
      <c r="F427" s="63">
        <f>+E340-F340</f>
        <v>-37934563</v>
      </c>
      <c r="G427" s="63">
        <f t="shared" ref="G427:AM428" si="210">+F340-G340</f>
        <v>-48942565</v>
      </c>
      <c r="H427" s="63">
        <f t="shared" si="210"/>
        <v>-42199512</v>
      </c>
      <c r="I427" s="63">
        <f t="shared" si="210"/>
        <v>36879574</v>
      </c>
      <c r="J427" s="63">
        <f t="shared" si="210"/>
        <v>-40311832</v>
      </c>
      <c r="K427" s="63">
        <f t="shared" si="210"/>
        <v>-159339466</v>
      </c>
      <c r="L427" s="63">
        <f t="shared" si="210"/>
        <v>-45226833</v>
      </c>
      <c r="M427" s="63">
        <f t="shared" si="210"/>
        <v>-51652285</v>
      </c>
      <c r="N427" s="63">
        <f t="shared" si="210"/>
        <v>-64494809.659999967</v>
      </c>
      <c r="O427" s="63">
        <f t="shared" si="210"/>
        <v>567191095.65999997</v>
      </c>
      <c r="P427" s="63">
        <f t="shared" si="210"/>
        <v>-65316396</v>
      </c>
      <c r="Q427" s="63">
        <f t="shared" si="210"/>
        <v>-43425552</v>
      </c>
      <c r="R427" s="63">
        <f t="shared" si="210"/>
        <v>-42410316</v>
      </c>
      <c r="S427" s="63">
        <f t="shared" si="210"/>
        <v>-86040621</v>
      </c>
      <c r="T427" s="63">
        <f t="shared" si="210"/>
        <v>-41420002</v>
      </c>
      <c r="U427" s="63">
        <f t="shared" si="210"/>
        <v>-63628894.699999988</v>
      </c>
      <c r="V427" s="63">
        <f t="shared" si="210"/>
        <v>-128905876</v>
      </c>
      <c r="W427" s="63">
        <f t="shared" si="210"/>
        <v>-73684021.00000006</v>
      </c>
      <c r="X427" s="63">
        <f t="shared" si="210"/>
        <v>-65158838.559999943</v>
      </c>
      <c r="Y427" s="63">
        <f t="shared" si="210"/>
        <v>-158544489</v>
      </c>
      <c r="Z427" s="63">
        <f t="shared" si="210"/>
        <v>-34808421</v>
      </c>
      <c r="AA427" s="63">
        <f t="shared" si="210"/>
        <v>696002725.25999999</v>
      </c>
      <c r="AB427" s="63">
        <f t="shared" si="210"/>
        <v>-91681530</v>
      </c>
      <c r="AC427" s="63">
        <f t="shared" si="210"/>
        <v>-63752650</v>
      </c>
      <c r="AD427" s="63">
        <f t="shared" si="210"/>
        <v>-32538137</v>
      </c>
      <c r="AE427" s="63">
        <f t="shared" si="210"/>
        <v>116404061</v>
      </c>
      <c r="AF427" s="63">
        <f t="shared" si="210"/>
        <v>-90265406</v>
      </c>
      <c r="AG427" s="63">
        <f t="shared" si="210"/>
        <v>19273807</v>
      </c>
      <c r="AH427" s="63">
        <f t="shared" si="210"/>
        <v>266424146</v>
      </c>
      <c r="AI427" s="63">
        <f t="shared" si="210"/>
        <v>0</v>
      </c>
      <c r="AJ427" s="63">
        <f t="shared" si="210"/>
        <v>0</v>
      </c>
      <c r="AK427" s="63">
        <f t="shared" si="210"/>
        <v>0</v>
      </c>
      <c r="AL427" s="63">
        <f t="shared" si="210"/>
        <v>0</v>
      </c>
      <c r="AM427" s="63">
        <f t="shared" si="210"/>
        <v>0</v>
      </c>
      <c r="AQ427" s="61"/>
      <c r="AR427" s="61"/>
      <c r="AS427" s="61"/>
      <c r="AT427" s="61"/>
      <c r="AU427" s="61"/>
      <c r="AV427" s="61"/>
      <c r="AW427" s="61"/>
      <c r="AX427" s="61"/>
      <c r="AY427" s="61"/>
      <c r="AZ427" s="61"/>
      <c r="BA427" s="61"/>
      <c r="BB427" s="61"/>
    </row>
    <row r="428" spans="2:54" ht="14.4" hidden="1" outlineLevel="1" thickBot="1" x14ac:dyDescent="0.35">
      <c r="B428" s="60" t="str">
        <f t="shared" si="206"/>
        <v>1380</v>
      </c>
      <c r="C428" s="60" t="s">
        <v>665</v>
      </c>
      <c r="D428" s="63"/>
      <c r="E428" s="63">
        <f>+D341-E341</f>
        <v>-97902577.439999998</v>
      </c>
      <c r="F428" s="63">
        <f>+E341-F341</f>
        <v>-117913782.99999994</v>
      </c>
      <c r="G428" s="63">
        <f t="shared" si="210"/>
        <v>253573405.61999995</v>
      </c>
      <c r="H428" s="63">
        <f t="shared" si="210"/>
        <v>-92474770</v>
      </c>
      <c r="I428" s="63">
        <f t="shared" si="210"/>
        <v>209887276.63000003</v>
      </c>
      <c r="J428" s="63">
        <f t="shared" si="210"/>
        <v>-238630723.00000003</v>
      </c>
      <c r="K428" s="63">
        <f t="shared" si="210"/>
        <v>-141060315.99999994</v>
      </c>
      <c r="L428" s="63">
        <f t="shared" si="210"/>
        <v>-140107229</v>
      </c>
      <c r="M428" s="63">
        <f t="shared" si="210"/>
        <v>-252411603</v>
      </c>
      <c r="N428" s="63">
        <f t="shared" si="210"/>
        <v>-286057616</v>
      </c>
      <c r="O428" s="63">
        <f t="shared" si="210"/>
        <v>1125632130.04</v>
      </c>
      <c r="P428" s="63">
        <f t="shared" si="210"/>
        <v>-414608566</v>
      </c>
      <c r="Q428" s="63">
        <f t="shared" si="210"/>
        <v>-91301140.159999967</v>
      </c>
      <c r="R428" s="63">
        <f t="shared" si="210"/>
        <v>-139388981</v>
      </c>
      <c r="S428" s="63">
        <f t="shared" si="210"/>
        <v>-148113639.63</v>
      </c>
      <c r="T428" s="63">
        <f t="shared" si="210"/>
        <v>-103967705.49000001</v>
      </c>
      <c r="U428" s="63">
        <f t="shared" si="210"/>
        <v>489275816.29999995</v>
      </c>
      <c r="V428" s="63">
        <f t="shared" si="210"/>
        <v>-81498002.349999905</v>
      </c>
      <c r="W428" s="63">
        <f t="shared" si="210"/>
        <v>-214706427.00000012</v>
      </c>
      <c r="X428" s="63">
        <f t="shared" si="210"/>
        <v>-208318613.36000001</v>
      </c>
      <c r="Y428" s="63">
        <f t="shared" si="210"/>
        <v>-156317034</v>
      </c>
      <c r="Z428" s="63">
        <f t="shared" si="210"/>
        <v>-158220974.97000003</v>
      </c>
      <c r="AA428" s="63">
        <f t="shared" si="210"/>
        <v>706743417.35000014</v>
      </c>
      <c r="AB428" s="63">
        <f t="shared" si="210"/>
        <v>-359980807.79000008</v>
      </c>
      <c r="AC428" s="63">
        <f t="shared" si="210"/>
        <v>-267638772.99999988</v>
      </c>
      <c r="AD428" s="63">
        <f t="shared" si="210"/>
        <v>-134240236</v>
      </c>
      <c r="AE428" s="63">
        <f t="shared" si="210"/>
        <v>-15028933</v>
      </c>
      <c r="AF428" s="63">
        <f t="shared" si="210"/>
        <v>-227037310</v>
      </c>
      <c r="AG428" s="63">
        <f t="shared" si="210"/>
        <v>951313</v>
      </c>
      <c r="AH428" s="63">
        <f t="shared" si="210"/>
        <v>1703402706.0999999</v>
      </c>
      <c r="AI428" s="63">
        <f t="shared" si="210"/>
        <v>0</v>
      </c>
      <c r="AJ428" s="63">
        <f t="shared" si="210"/>
        <v>0</v>
      </c>
      <c r="AK428" s="63">
        <f t="shared" si="210"/>
        <v>0</v>
      </c>
      <c r="AL428" s="63">
        <f t="shared" si="210"/>
        <v>0</v>
      </c>
      <c r="AM428" s="63">
        <f t="shared" si="210"/>
        <v>0</v>
      </c>
      <c r="AQ428" s="61"/>
      <c r="AR428" s="61"/>
      <c r="AS428" s="61"/>
      <c r="AT428" s="61"/>
      <c r="AU428" s="61"/>
      <c r="AV428" s="61"/>
      <c r="AW428" s="61"/>
      <c r="AX428" s="61"/>
      <c r="AY428" s="61"/>
      <c r="AZ428" s="61"/>
      <c r="BA428" s="61"/>
      <c r="BB428" s="61"/>
    </row>
    <row r="429" spans="2:54" ht="14.4" collapsed="1" thickBot="1" x14ac:dyDescent="0.35">
      <c r="B429" s="45"/>
      <c r="C429" s="45" t="s">
        <v>666</v>
      </c>
      <c r="D429" s="46"/>
      <c r="E429" s="46">
        <f>+SUBTOTAL(9,E430)</f>
        <v>-20792430.74000001</v>
      </c>
      <c r="F429" s="46">
        <f>+SUBTOTAL(9,F430)</f>
        <v>47548548.109999985</v>
      </c>
      <c r="G429" s="46">
        <f t="shared" ref="G429:AM429" si="211">+SUBTOTAL(9,G430)</f>
        <v>109182888.94000001</v>
      </c>
      <c r="H429" s="46">
        <f t="shared" si="211"/>
        <v>6033444.5199999958</v>
      </c>
      <c r="I429" s="46">
        <f t="shared" si="211"/>
        <v>-15510415.879999995</v>
      </c>
      <c r="J429" s="46">
        <f t="shared" si="211"/>
        <v>-27577763.939999998</v>
      </c>
      <c r="K429" s="46">
        <f t="shared" si="211"/>
        <v>-20421657.370000005</v>
      </c>
      <c r="L429" s="46">
        <f t="shared" si="211"/>
        <v>-18474062.270000011</v>
      </c>
      <c r="M429" s="46">
        <f t="shared" si="211"/>
        <v>-18358620.939999998</v>
      </c>
      <c r="N429" s="46">
        <f t="shared" si="211"/>
        <v>-26807580.349999994</v>
      </c>
      <c r="O429" s="46">
        <f t="shared" si="211"/>
        <v>-20973991.419999987</v>
      </c>
      <c r="P429" s="46">
        <f t="shared" si="211"/>
        <v>-32217108.819999993</v>
      </c>
      <c r="Q429" s="46">
        <f t="shared" si="211"/>
        <v>-25091344.230000019</v>
      </c>
      <c r="R429" s="46">
        <f t="shared" si="211"/>
        <v>43166623.680000007</v>
      </c>
      <c r="S429" s="46">
        <f t="shared" si="211"/>
        <v>-22361558.149999976</v>
      </c>
      <c r="T429" s="46">
        <f t="shared" si="211"/>
        <v>-40427434.950000048</v>
      </c>
      <c r="U429" s="46">
        <f t="shared" si="211"/>
        <v>-20454823.469999969</v>
      </c>
      <c r="V429" s="46">
        <f t="shared" si="211"/>
        <v>-23074095.300000012</v>
      </c>
      <c r="W429" s="46">
        <f t="shared" si="211"/>
        <v>-24036568.25</v>
      </c>
      <c r="X429" s="46">
        <f t="shared" si="211"/>
        <v>-17659831.099999964</v>
      </c>
      <c r="Y429" s="46">
        <f t="shared" si="211"/>
        <v>-24080370.700000048</v>
      </c>
      <c r="Z429" s="46">
        <f t="shared" si="211"/>
        <v>-24194596.540000021</v>
      </c>
      <c r="AA429" s="46">
        <f t="shared" si="211"/>
        <v>-13494452.929999948</v>
      </c>
      <c r="AB429" s="46">
        <f t="shared" si="211"/>
        <v>-12697091</v>
      </c>
      <c r="AC429" s="46">
        <f t="shared" si="211"/>
        <v>-49095094</v>
      </c>
      <c r="AD429" s="46">
        <f t="shared" si="211"/>
        <v>-14668016.470000029</v>
      </c>
      <c r="AE429" s="46">
        <f t="shared" si="211"/>
        <v>-16604520.360000014</v>
      </c>
      <c r="AF429" s="46">
        <f t="shared" si="211"/>
        <v>-8104580</v>
      </c>
      <c r="AG429" s="46">
        <f t="shared" si="211"/>
        <v>-64700434.279999971</v>
      </c>
      <c r="AH429" s="46">
        <f t="shared" si="211"/>
        <v>624355112.88</v>
      </c>
      <c r="AI429" s="46">
        <f t="shared" si="211"/>
        <v>0</v>
      </c>
      <c r="AJ429" s="46">
        <f t="shared" si="211"/>
        <v>0</v>
      </c>
      <c r="AK429" s="46">
        <f t="shared" si="211"/>
        <v>0</v>
      </c>
      <c r="AL429" s="46">
        <f t="shared" si="211"/>
        <v>0</v>
      </c>
      <c r="AM429" s="46">
        <f t="shared" si="211"/>
        <v>0</v>
      </c>
      <c r="AQ429" s="46"/>
      <c r="AR429" s="46"/>
      <c r="AS429" s="46"/>
      <c r="AT429" s="46"/>
      <c r="AU429" s="46"/>
      <c r="AV429" s="46"/>
      <c r="AW429" s="46"/>
      <c r="AX429" s="46"/>
      <c r="AY429" s="46"/>
      <c r="AZ429" s="46"/>
      <c r="BA429" s="46"/>
      <c r="BB429" s="46"/>
    </row>
    <row r="430" spans="2:54" ht="14.4" hidden="1" outlineLevel="1" thickBot="1" x14ac:dyDescent="0.35">
      <c r="B430" s="69" t="str">
        <f t="shared" si="206"/>
        <v>1355</v>
      </c>
      <c r="C430" s="69" t="s">
        <v>667</v>
      </c>
      <c r="D430" s="61"/>
      <c r="E430" s="61">
        <f>+D338-E338</f>
        <v>-20792430.74000001</v>
      </c>
      <c r="F430" s="61">
        <f>+E338-F338</f>
        <v>47548548.109999985</v>
      </c>
      <c r="G430" s="61">
        <f t="shared" ref="G430:AM430" si="212">+F338-G338</f>
        <v>109182888.94000001</v>
      </c>
      <c r="H430" s="61">
        <f t="shared" si="212"/>
        <v>6033444.5199999958</v>
      </c>
      <c r="I430" s="61">
        <f t="shared" si="212"/>
        <v>-15510415.879999995</v>
      </c>
      <c r="J430" s="61">
        <f t="shared" si="212"/>
        <v>-27577763.939999998</v>
      </c>
      <c r="K430" s="61">
        <f t="shared" si="212"/>
        <v>-20421657.370000005</v>
      </c>
      <c r="L430" s="61">
        <f t="shared" si="212"/>
        <v>-18474062.270000011</v>
      </c>
      <c r="M430" s="61">
        <f t="shared" si="212"/>
        <v>-18358620.939999998</v>
      </c>
      <c r="N430" s="61">
        <f t="shared" si="212"/>
        <v>-26807580.349999994</v>
      </c>
      <c r="O430" s="61">
        <f t="shared" si="212"/>
        <v>-20973991.419999987</v>
      </c>
      <c r="P430" s="61">
        <f t="shared" si="212"/>
        <v>-32217108.819999993</v>
      </c>
      <c r="Q430" s="61">
        <f t="shared" si="212"/>
        <v>-25091344.230000019</v>
      </c>
      <c r="R430" s="61">
        <f t="shared" si="212"/>
        <v>43166623.680000007</v>
      </c>
      <c r="S430" s="61">
        <f t="shared" si="212"/>
        <v>-22361558.149999976</v>
      </c>
      <c r="T430" s="61">
        <f t="shared" si="212"/>
        <v>-40427434.950000048</v>
      </c>
      <c r="U430" s="61">
        <f t="shared" si="212"/>
        <v>-20454823.469999969</v>
      </c>
      <c r="V430" s="61">
        <f t="shared" si="212"/>
        <v>-23074095.300000012</v>
      </c>
      <c r="W430" s="61">
        <f t="shared" si="212"/>
        <v>-24036568.25</v>
      </c>
      <c r="X430" s="61">
        <f t="shared" si="212"/>
        <v>-17659831.099999964</v>
      </c>
      <c r="Y430" s="61">
        <f t="shared" si="212"/>
        <v>-24080370.700000048</v>
      </c>
      <c r="Z430" s="61">
        <f t="shared" si="212"/>
        <v>-24194596.540000021</v>
      </c>
      <c r="AA430" s="61">
        <f t="shared" si="212"/>
        <v>-13494452.929999948</v>
      </c>
      <c r="AB430" s="61">
        <f t="shared" si="212"/>
        <v>-12697091</v>
      </c>
      <c r="AC430" s="61">
        <f t="shared" si="212"/>
        <v>-49095094</v>
      </c>
      <c r="AD430" s="61">
        <f t="shared" si="212"/>
        <v>-14668016.470000029</v>
      </c>
      <c r="AE430" s="61">
        <f t="shared" si="212"/>
        <v>-16604520.360000014</v>
      </c>
      <c r="AF430" s="61">
        <f t="shared" si="212"/>
        <v>-8104580</v>
      </c>
      <c r="AG430" s="61">
        <f t="shared" si="212"/>
        <v>-64700434.279999971</v>
      </c>
      <c r="AH430" s="61">
        <f t="shared" si="212"/>
        <v>624355112.88</v>
      </c>
      <c r="AI430" s="61">
        <f t="shared" si="212"/>
        <v>0</v>
      </c>
      <c r="AJ430" s="61">
        <f t="shared" si="212"/>
        <v>0</v>
      </c>
      <c r="AK430" s="61">
        <f t="shared" si="212"/>
        <v>0</v>
      </c>
      <c r="AL430" s="61">
        <f t="shared" si="212"/>
        <v>0</v>
      </c>
      <c r="AM430" s="61">
        <f t="shared" si="212"/>
        <v>0</v>
      </c>
      <c r="AQ430" s="61"/>
      <c r="AR430" s="61"/>
      <c r="AS430" s="61"/>
      <c r="AT430" s="61"/>
      <c r="AU430" s="61"/>
      <c r="AV430" s="61"/>
      <c r="AW430" s="61"/>
      <c r="AX430" s="61"/>
      <c r="AY430" s="61"/>
      <c r="AZ430" s="61"/>
      <c r="BA430" s="61"/>
      <c r="BB430" s="61"/>
    </row>
    <row r="431" spans="2:54" ht="14.4" collapsed="1" thickBot="1" x14ac:dyDescent="0.35">
      <c r="B431" s="45"/>
      <c r="C431" s="45" t="s">
        <v>668</v>
      </c>
      <c r="D431" s="46"/>
      <c r="E431" s="46">
        <f>+SUBTOTAL(9,E432:E435)</f>
        <v>-90251012.829999983</v>
      </c>
      <c r="F431" s="46">
        <f>+SUBTOTAL(9,F432:F435)</f>
        <v>-232958750.56</v>
      </c>
      <c r="G431" s="46">
        <f t="shared" ref="G431:AM431" si="213">+SUBTOTAL(9,G432:G435)</f>
        <v>-79349333.26000005</v>
      </c>
      <c r="H431" s="46">
        <f t="shared" si="213"/>
        <v>-334475127.30000001</v>
      </c>
      <c r="I431" s="46">
        <f t="shared" si="213"/>
        <v>15964524.170000017</v>
      </c>
      <c r="J431" s="46">
        <f t="shared" si="213"/>
        <v>-131944847.82999992</v>
      </c>
      <c r="K431" s="46">
        <f t="shared" si="213"/>
        <v>-315029059.6400001</v>
      </c>
      <c r="L431" s="46">
        <f t="shared" si="213"/>
        <v>-715532516.89999986</v>
      </c>
      <c r="M431" s="46">
        <f t="shared" si="213"/>
        <v>-239388018.47000003</v>
      </c>
      <c r="N431" s="46">
        <f t="shared" si="213"/>
        <v>-197720352.75</v>
      </c>
      <c r="O431" s="46">
        <f t="shared" si="213"/>
        <v>1340000938.3199999</v>
      </c>
      <c r="P431" s="46">
        <f t="shared" si="213"/>
        <v>-62869488</v>
      </c>
      <c r="Q431" s="46">
        <f t="shared" si="213"/>
        <v>46410631.269999981</v>
      </c>
      <c r="R431" s="46">
        <f t="shared" si="213"/>
        <v>-621577968</v>
      </c>
      <c r="S431" s="46">
        <f t="shared" si="213"/>
        <v>-37687550.999999821</v>
      </c>
      <c r="T431" s="46">
        <f t="shared" si="213"/>
        <v>-200975181.48000005</v>
      </c>
      <c r="U431" s="46">
        <f t="shared" si="213"/>
        <v>1117823133.3899999</v>
      </c>
      <c r="V431" s="46">
        <f t="shared" si="213"/>
        <v>-59167851.36999996</v>
      </c>
      <c r="W431" s="46">
        <f t="shared" si="213"/>
        <v>-451860006.67000008</v>
      </c>
      <c r="X431" s="46">
        <f t="shared" si="213"/>
        <v>16175935.200000107</v>
      </c>
      <c r="Y431" s="46">
        <f t="shared" si="213"/>
        <v>-159457067.47999996</v>
      </c>
      <c r="Z431" s="46">
        <f t="shared" si="213"/>
        <v>-206745415.9600001</v>
      </c>
      <c r="AA431" s="46">
        <f t="shared" si="213"/>
        <v>1284484475.75</v>
      </c>
      <c r="AB431" s="46">
        <f t="shared" si="213"/>
        <v>71473834.859999895</v>
      </c>
      <c r="AC431" s="46">
        <f t="shared" si="213"/>
        <v>-207832079.29000002</v>
      </c>
      <c r="AD431" s="46">
        <f t="shared" si="213"/>
        <v>-387387948.93000001</v>
      </c>
      <c r="AE431" s="46">
        <f t="shared" si="213"/>
        <v>178314201.91999996</v>
      </c>
      <c r="AF431" s="46">
        <f t="shared" si="213"/>
        <v>-443182128.78999996</v>
      </c>
      <c r="AG431" s="46">
        <f t="shared" si="213"/>
        <v>-266853484.1400001</v>
      </c>
      <c r="AH431" s="46">
        <f t="shared" si="213"/>
        <v>2012415020.96</v>
      </c>
      <c r="AI431" s="46">
        <f t="shared" si="213"/>
        <v>0</v>
      </c>
      <c r="AJ431" s="46">
        <f t="shared" si="213"/>
        <v>0</v>
      </c>
      <c r="AK431" s="46">
        <f t="shared" si="213"/>
        <v>0</v>
      </c>
      <c r="AL431" s="46">
        <f t="shared" si="213"/>
        <v>0</v>
      </c>
      <c r="AM431" s="46">
        <f t="shared" si="213"/>
        <v>0</v>
      </c>
      <c r="AQ431" s="46"/>
      <c r="AR431" s="46"/>
      <c r="AS431" s="46"/>
      <c r="AT431" s="46"/>
      <c r="AU431" s="46"/>
      <c r="AV431" s="46"/>
      <c r="AW431" s="46"/>
      <c r="AX431" s="46"/>
      <c r="AY431" s="46"/>
      <c r="AZ431" s="46"/>
      <c r="BA431" s="46"/>
      <c r="BB431" s="46"/>
    </row>
    <row r="432" spans="2:54" hidden="1" outlineLevel="1" x14ac:dyDescent="0.3">
      <c r="B432" s="69" t="str">
        <f t="shared" si="206"/>
        <v>2205</v>
      </c>
      <c r="C432" s="69" t="s">
        <v>669</v>
      </c>
      <c r="D432" s="61"/>
      <c r="E432" s="61">
        <f>+D367-E367</f>
        <v>-20459178</v>
      </c>
      <c r="F432" s="61">
        <f>+E367-F367</f>
        <v>-85162915</v>
      </c>
      <c r="G432" s="61">
        <f t="shared" ref="G432:AM432" si="214">+F367-G367</f>
        <v>15452743</v>
      </c>
      <c r="H432" s="61">
        <f t="shared" si="214"/>
        <v>-151062329.45999998</v>
      </c>
      <c r="I432" s="61">
        <f t="shared" si="214"/>
        <v>-31710479.540000021</v>
      </c>
      <c r="J432" s="61">
        <f t="shared" si="214"/>
        <v>117613856</v>
      </c>
      <c r="K432" s="61">
        <f t="shared" si="214"/>
        <v>14837630</v>
      </c>
      <c r="L432" s="61">
        <f t="shared" si="214"/>
        <v>-74114859.529999971</v>
      </c>
      <c r="M432" s="61">
        <f t="shared" si="214"/>
        <v>73951663.529999971</v>
      </c>
      <c r="N432" s="61">
        <f t="shared" si="214"/>
        <v>23968692</v>
      </c>
      <c r="O432" s="61">
        <f t="shared" si="214"/>
        <v>156737264</v>
      </c>
      <c r="P432" s="61">
        <f t="shared" si="214"/>
        <v>-133114419</v>
      </c>
      <c r="Q432" s="61">
        <f t="shared" si="214"/>
        <v>96910709</v>
      </c>
      <c r="R432" s="61">
        <f t="shared" si="214"/>
        <v>-217180476</v>
      </c>
      <c r="S432" s="61">
        <f t="shared" si="214"/>
        <v>169575100</v>
      </c>
      <c r="T432" s="61">
        <f t="shared" si="214"/>
        <v>9234994.1699999869</v>
      </c>
      <c r="U432" s="61">
        <f t="shared" si="214"/>
        <v>26230194</v>
      </c>
      <c r="V432" s="61">
        <f t="shared" si="214"/>
        <v>49062232.000000015</v>
      </c>
      <c r="W432" s="61">
        <f t="shared" si="214"/>
        <v>-18599612</v>
      </c>
      <c r="X432" s="61">
        <f t="shared" si="214"/>
        <v>27620205.829999998</v>
      </c>
      <c r="Y432" s="61">
        <f t="shared" si="214"/>
        <v>-6631387.700000003</v>
      </c>
      <c r="Z432" s="61">
        <f t="shared" si="214"/>
        <v>77097472.700000003</v>
      </c>
      <c r="AA432" s="61">
        <f t="shared" si="214"/>
        <v>-20609030</v>
      </c>
      <c r="AB432" s="61">
        <f t="shared" si="214"/>
        <v>-11616826</v>
      </c>
      <c r="AC432" s="61">
        <f t="shared" si="214"/>
        <v>44438019</v>
      </c>
      <c r="AD432" s="61">
        <f t="shared" si="214"/>
        <v>-52796731</v>
      </c>
      <c r="AE432" s="61">
        <f t="shared" si="214"/>
        <v>3067440</v>
      </c>
      <c r="AF432" s="61">
        <f t="shared" si="214"/>
        <v>-113764709</v>
      </c>
      <c r="AG432" s="61">
        <f t="shared" si="214"/>
        <v>-41641566</v>
      </c>
      <c r="AH432" s="61">
        <f t="shared" si="214"/>
        <v>217085431</v>
      </c>
      <c r="AI432" s="61">
        <f t="shared" si="214"/>
        <v>0</v>
      </c>
      <c r="AJ432" s="61">
        <f t="shared" si="214"/>
        <v>0</v>
      </c>
      <c r="AK432" s="61">
        <f t="shared" si="214"/>
        <v>0</v>
      </c>
      <c r="AL432" s="61">
        <f t="shared" si="214"/>
        <v>0</v>
      </c>
      <c r="AM432" s="61">
        <f t="shared" si="214"/>
        <v>0</v>
      </c>
      <c r="AQ432" s="61"/>
      <c r="AR432" s="61"/>
      <c r="AS432" s="61"/>
      <c r="AT432" s="61"/>
      <c r="AU432" s="61"/>
      <c r="AV432" s="61"/>
      <c r="AW432" s="61"/>
      <c r="AX432" s="61"/>
      <c r="AY432" s="61"/>
      <c r="AZ432" s="61"/>
      <c r="BA432" s="61"/>
      <c r="BB432" s="61"/>
    </row>
    <row r="433" spans="2:54" hidden="1" outlineLevel="1" x14ac:dyDescent="0.3">
      <c r="B433" s="60" t="str">
        <f t="shared" si="206"/>
        <v>2335</v>
      </c>
      <c r="C433" s="60" t="s">
        <v>670</v>
      </c>
      <c r="D433" s="63"/>
      <c r="E433" s="63">
        <f>+D370-E370</f>
        <v>-36281729.829999983</v>
      </c>
      <c r="F433" s="63">
        <f>+E370-F370</f>
        <v>-81214269.560000002</v>
      </c>
      <c r="G433" s="63">
        <f t="shared" ref="G433:AM433" si="215">+F370-G370</f>
        <v>-75590109.26000005</v>
      </c>
      <c r="H433" s="63">
        <f t="shared" si="215"/>
        <v>-95629403.840000033</v>
      </c>
      <c r="I433" s="63">
        <f t="shared" si="215"/>
        <v>-175796616.28999996</v>
      </c>
      <c r="J433" s="63">
        <f t="shared" si="215"/>
        <v>-167867115.82999992</v>
      </c>
      <c r="K433" s="63">
        <f t="shared" si="215"/>
        <v>-214508832.6400001</v>
      </c>
      <c r="L433" s="63">
        <f t="shared" si="215"/>
        <v>-519924690.36999989</v>
      </c>
      <c r="M433" s="63">
        <f t="shared" si="215"/>
        <v>-93989610</v>
      </c>
      <c r="N433" s="63">
        <f t="shared" si="215"/>
        <v>-88715013.75</v>
      </c>
      <c r="O433" s="63">
        <f t="shared" si="215"/>
        <v>480477016.31999993</v>
      </c>
      <c r="P433" s="63">
        <f t="shared" si="215"/>
        <v>190702396</v>
      </c>
      <c r="Q433" s="63">
        <f t="shared" si="215"/>
        <v>36344284.269999981</v>
      </c>
      <c r="R433" s="63">
        <f t="shared" si="215"/>
        <v>-271403450</v>
      </c>
      <c r="S433" s="63">
        <f t="shared" si="215"/>
        <v>-121336190.18999982</v>
      </c>
      <c r="T433" s="63">
        <f t="shared" si="215"/>
        <v>-120583099.16000009</v>
      </c>
      <c r="U433" s="63">
        <f t="shared" si="215"/>
        <v>544361138.08999991</v>
      </c>
      <c r="V433" s="63">
        <f t="shared" si="215"/>
        <v>1695479.9800000191</v>
      </c>
      <c r="W433" s="63">
        <f t="shared" si="215"/>
        <v>-215388134.67000008</v>
      </c>
      <c r="X433" s="63">
        <f t="shared" si="215"/>
        <v>113087139.37000012</v>
      </c>
      <c r="Y433" s="63">
        <f t="shared" si="215"/>
        <v>-25765179.779999971</v>
      </c>
      <c r="Z433" s="63">
        <f t="shared" si="215"/>
        <v>-140680742.66000009</v>
      </c>
      <c r="AA433" s="63">
        <f t="shared" si="215"/>
        <v>614683910.4000001</v>
      </c>
      <c r="AB433" s="63">
        <f t="shared" si="215"/>
        <v>428823699.67999989</v>
      </c>
      <c r="AC433" s="63">
        <f t="shared" si="215"/>
        <v>-86557272.289999962</v>
      </c>
      <c r="AD433" s="63">
        <f t="shared" si="215"/>
        <v>-222043764.93000001</v>
      </c>
      <c r="AE433" s="63">
        <f t="shared" si="215"/>
        <v>200229076.91999996</v>
      </c>
      <c r="AF433" s="63">
        <f t="shared" si="215"/>
        <v>-147074546.78999996</v>
      </c>
      <c r="AG433" s="63">
        <f t="shared" si="215"/>
        <v>-91901023.140000105</v>
      </c>
      <c r="AH433" s="63">
        <f t="shared" si="215"/>
        <v>740602251.1400001</v>
      </c>
      <c r="AI433" s="63">
        <f t="shared" si="215"/>
        <v>0</v>
      </c>
      <c r="AJ433" s="63">
        <f t="shared" si="215"/>
        <v>0</v>
      </c>
      <c r="AK433" s="63">
        <f t="shared" si="215"/>
        <v>0</v>
      </c>
      <c r="AL433" s="63">
        <f t="shared" si="215"/>
        <v>0</v>
      </c>
      <c r="AM433" s="63">
        <f t="shared" si="215"/>
        <v>0</v>
      </c>
      <c r="AQ433" s="61"/>
      <c r="AR433" s="61"/>
      <c r="AS433" s="61"/>
      <c r="AT433" s="61"/>
      <c r="AU433" s="61"/>
      <c r="AV433" s="61"/>
      <c r="AW433" s="61"/>
      <c r="AX433" s="61"/>
      <c r="AY433" s="61"/>
      <c r="AZ433" s="61"/>
      <c r="BA433" s="61"/>
      <c r="BB433" s="61"/>
    </row>
    <row r="434" spans="2:54" hidden="1" outlineLevel="1" x14ac:dyDescent="0.3">
      <c r="B434" s="60" t="str">
        <f t="shared" si="206"/>
        <v>2370</v>
      </c>
      <c r="C434" s="60" t="s">
        <v>671</v>
      </c>
      <c r="D434" s="63"/>
      <c r="E434" s="63">
        <f>+D373-E373</f>
        <v>-12362223</v>
      </c>
      <c r="F434" s="63">
        <f>+E373-F373</f>
        <v>3122971</v>
      </c>
      <c r="G434" s="63">
        <f t="shared" ref="G434:AM435" si="216">+F373-G373</f>
        <v>3638916</v>
      </c>
      <c r="H434" s="63">
        <f t="shared" si="216"/>
        <v>465805</v>
      </c>
      <c r="I434" s="63">
        <f t="shared" si="216"/>
        <v>226133</v>
      </c>
      <c r="J434" s="63">
        <f t="shared" si="216"/>
        <v>-1466230</v>
      </c>
      <c r="K434" s="63">
        <f t="shared" si="216"/>
        <v>-6356451</v>
      </c>
      <c r="L434" s="63">
        <f t="shared" si="216"/>
        <v>-2888193</v>
      </c>
      <c r="M434" s="63">
        <f t="shared" si="216"/>
        <v>8644813</v>
      </c>
      <c r="N434" s="63">
        <f t="shared" si="216"/>
        <v>791809</v>
      </c>
      <c r="O434" s="63">
        <f t="shared" si="216"/>
        <v>-6638738</v>
      </c>
      <c r="P434" s="63">
        <f t="shared" si="216"/>
        <v>4894858</v>
      </c>
      <c r="Q434" s="63">
        <f t="shared" si="216"/>
        <v>-12504347</v>
      </c>
      <c r="R434" s="63">
        <f t="shared" si="216"/>
        <v>-29724046</v>
      </c>
      <c r="S434" s="63">
        <f t="shared" si="216"/>
        <v>39828511</v>
      </c>
      <c r="T434" s="63">
        <f t="shared" si="216"/>
        <v>-4246402</v>
      </c>
      <c r="U434" s="63">
        <f t="shared" si="216"/>
        <v>-2032027</v>
      </c>
      <c r="V434" s="63">
        <f t="shared" si="216"/>
        <v>1544220</v>
      </c>
      <c r="W434" s="63">
        <f t="shared" si="216"/>
        <v>-4598690</v>
      </c>
      <c r="X434" s="63">
        <f t="shared" si="216"/>
        <v>-20538392</v>
      </c>
      <c r="Y434" s="63">
        <f t="shared" si="216"/>
        <v>24987441</v>
      </c>
      <c r="Z434" s="63">
        <f t="shared" si="216"/>
        <v>-6037132</v>
      </c>
      <c r="AA434" s="63">
        <f t="shared" si="216"/>
        <v>4184922</v>
      </c>
      <c r="AB434" s="63">
        <f t="shared" si="216"/>
        <v>2490748</v>
      </c>
      <c r="AC434" s="63">
        <f t="shared" si="216"/>
        <v>-10049355</v>
      </c>
      <c r="AD434" s="63">
        <f t="shared" si="216"/>
        <v>2305433</v>
      </c>
      <c r="AE434" s="63">
        <f t="shared" si="216"/>
        <v>-10073567</v>
      </c>
      <c r="AF434" s="63">
        <f t="shared" si="216"/>
        <v>13250519</v>
      </c>
      <c r="AG434" s="63">
        <f t="shared" si="216"/>
        <v>-24985025</v>
      </c>
      <c r="AH434" s="63">
        <f t="shared" si="216"/>
        <v>71327953</v>
      </c>
      <c r="AI434" s="63">
        <f t="shared" si="216"/>
        <v>0</v>
      </c>
      <c r="AJ434" s="63">
        <f t="shared" si="216"/>
        <v>0</v>
      </c>
      <c r="AK434" s="63">
        <f t="shared" si="216"/>
        <v>0</v>
      </c>
      <c r="AL434" s="63">
        <f t="shared" si="216"/>
        <v>0</v>
      </c>
      <c r="AM434" s="63">
        <f t="shared" si="216"/>
        <v>0</v>
      </c>
      <c r="AQ434" s="61"/>
      <c r="AR434" s="61"/>
      <c r="AS434" s="61"/>
      <c r="AT434" s="61"/>
      <c r="AU434" s="61"/>
      <c r="AV434" s="61"/>
      <c r="AW434" s="61"/>
      <c r="AX434" s="61"/>
      <c r="AY434" s="61"/>
      <c r="AZ434" s="61"/>
      <c r="BA434" s="61"/>
      <c r="BB434" s="61"/>
    </row>
    <row r="435" spans="2:54" ht="14.4" hidden="1" outlineLevel="1" thickBot="1" x14ac:dyDescent="0.35">
      <c r="B435" s="60" t="str">
        <f t="shared" si="206"/>
        <v>2380</v>
      </c>
      <c r="C435" s="60" t="s">
        <v>672</v>
      </c>
      <c r="D435" s="63"/>
      <c r="E435" s="63">
        <f>+D374-E374</f>
        <v>-21147882</v>
      </c>
      <c r="F435" s="63">
        <f>+E374-F374</f>
        <v>-69704537</v>
      </c>
      <c r="G435" s="63">
        <f t="shared" si="216"/>
        <v>-22850883</v>
      </c>
      <c r="H435" s="63">
        <f t="shared" si="216"/>
        <v>-88249199</v>
      </c>
      <c r="I435" s="63">
        <f t="shared" si="216"/>
        <v>223245487</v>
      </c>
      <c r="J435" s="63">
        <f t="shared" si="216"/>
        <v>-80225358</v>
      </c>
      <c r="K435" s="63">
        <f t="shared" si="216"/>
        <v>-109001406</v>
      </c>
      <c r="L435" s="63">
        <f t="shared" si="216"/>
        <v>-118604774</v>
      </c>
      <c r="M435" s="63">
        <f t="shared" si="216"/>
        <v>-227994885</v>
      </c>
      <c r="N435" s="63">
        <f t="shared" si="216"/>
        <v>-133765840</v>
      </c>
      <c r="O435" s="63">
        <f t="shared" si="216"/>
        <v>709425396</v>
      </c>
      <c r="P435" s="63">
        <f t="shared" si="216"/>
        <v>-125352323</v>
      </c>
      <c r="Q435" s="63">
        <f t="shared" si="216"/>
        <v>-74340015</v>
      </c>
      <c r="R435" s="63">
        <f t="shared" si="216"/>
        <v>-103269996</v>
      </c>
      <c r="S435" s="63">
        <f t="shared" si="216"/>
        <v>-125754971.81</v>
      </c>
      <c r="T435" s="63">
        <f t="shared" si="216"/>
        <v>-85380674.48999995</v>
      </c>
      <c r="U435" s="63">
        <f t="shared" si="216"/>
        <v>549263828.29999995</v>
      </c>
      <c r="V435" s="63">
        <f t="shared" si="216"/>
        <v>-111469783.34999999</v>
      </c>
      <c r="W435" s="63">
        <f t="shared" si="216"/>
        <v>-213273570.00000003</v>
      </c>
      <c r="X435" s="63">
        <f t="shared" si="216"/>
        <v>-103993018</v>
      </c>
      <c r="Y435" s="63">
        <f t="shared" si="216"/>
        <v>-152047941</v>
      </c>
      <c r="Z435" s="63">
        <f t="shared" si="216"/>
        <v>-137125014</v>
      </c>
      <c r="AA435" s="63">
        <f t="shared" si="216"/>
        <v>686224673.35000002</v>
      </c>
      <c r="AB435" s="63">
        <f t="shared" si="216"/>
        <v>-348223786.81999999</v>
      </c>
      <c r="AC435" s="63">
        <f t="shared" si="216"/>
        <v>-155663471.00000006</v>
      </c>
      <c r="AD435" s="63">
        <f t="shared" si="216"/>
        <v>-114852886</v>
      </c>
      <c r="AE435" s="63">
        <f t="shared" si="216"/>
        <v>-14908748</v>
      </c>
      <c r="AF435" s="63">
        <f t="shared" si="216"/>
        <v>-195593392</v>
      </c>
      <c r="AG435" s="63">
        <f t="shared" si="216"/>
        <v>-108325870</v>
      </c>
      <c r="AH435" s="63">
        <f t="shared" si="216"/>
        <v>983399385.82000005</v>
      </c>
      <c r="AI435" s="63">
        <f t="shared" si="216"/>
        <v>0</v>
      </c>
      <c r="AJ435" s="63">
        <f t="shared" si="216"/>
        <v>0</v>
      </c>
      <c r="AK435" s="63">
        <f t="shared" si="216"/>
        <v>0</v>
      </c>
      <c r="AL435" s="63">
        <f t="shared" si="216"/>
        <v>0</v>
      </c>
      <c r="AM435" s="63">
        <f t="shared" si="216"/>
        <v>0</v>
      </c>
      <c r="AQ435" s="61"/>
      <c r="AR435" s="61"/>
      <c r="AS435" s="61"/>
      <c r="AT435" s="61"/>
      <c r="AU435" s="61"/>
      <c r="AV435" s="61"/>
      <c r="AW435" s="61"/>
      <c r="AX435" s="61"/>
      <c r="AY435" s="61"/>
      <c r="AZ435" s="61"/>
      <c r="BA435" s="61"/>
      <c r="BB435" s="61"/>
    </row>
    <row r="436" spans="2:54" ht="14.4" collapsed="1" thickBot="1" x14ac:dyDescent="0.35">
      <c r="B436" s="45"/>
      <c r="C436" s="45" t="s">
        <v>555</v>
      </c>
      <c r="D436" s="46"/>
      <c r="E436" s="46">
        <f>+SUBTOTAL(9,E437:E438)</f>
        <v>-2252435</v>
      </c>
      <c r="F436" s="46">
        <f>+SUBTOTAL(9,F437:F438)</f>
        <v>-76919984</v>
      </c>
      <c r="G436" s="46">
        <f t="shared" ref="G436:AM436" si="217">+SUBTOTAL(9,G437:G438)</f>
        <v>-24348616</v>
      </c>
      <c r="H436" s="46">
        <f t="shared" si="217"/>
        <v>39450150.999999993</v>
      </c>
      <c r="I436" s="46">
        <f t="shared" si="217"/>
        <v>-55200496</v>
      </c>
      <c r="J436" s="46">
        <f t="shared" si="217"/>
        <v>-33941172</v>
      </c>
      <c r="K436" s="46">
        <f t="shared" si="217"/>
        <v>7825597</v>
      </c>
      <c r="L436" s="46">
        <f t="shared" si="217"/>
        <v>28492819.999999993</v>
      </c>
      <c r="M436" s="46">
        <f t="shared" si="217"/>
        <v>-43700768</v>
      </c>
      <c r="N436" s="46">
        <f t="shared" si="217"/>
        <v>8395433</v>
      </c>
      <c r="O436" s="46">
        <f t="shared" si="217"/>
        <v>179754522</v>
      </c>
      <c r="P436" s="46">
        <f t="shared" si="217"/>
        <v>-107132881</v>
      </c>
      <c r="Q436" s="46">
        <f t="shared" si="217"/>
        <v>-79575838.799999997</v>
      </c>
      <c r="R436" s="46">
        <f t="shared" si="217"/>
        <v>20600793</v>
      </c>
      <c r="S436" s="46">
        <f t="shared" si="217"/>
        <v>53160962</v>
      </c>
      <c r="T436" s="46">
        <f t="shared" si="217"/>
        <v>-46560693.000000015</v>
      </c>
      <c r="U436" s="46">
        <f t="shared" si="217"/>
        <v>-30619229.129999988</v>
      </c>
      <c r="V436" s="46">
        <f t="shared" si="217"/>
        <v>40930524.610000007</v>
      </c>
      <c r="W436" s="46">
        <f t="shared" si="217"/>
        <v>-93579817</v>
      </c>
      <c r="X436" s="46">
        <f t="shared" si="217"/>
        <v>20409582</v>
      </c>
      <c r="Y436" s="46">
        <f t="shared" si="217"/>
        <v>33942247.999999993</v>
      </c>
      <c r="Z436" s="46">
        <f t="shared" si="217"/>
        <v>-62725257.999999993</v>
      </c>
      <c r="AA436" s="46">
        <f t="shared" si="217"/>
        <v>70786908.609999985</v>
      </c>
      <c r="AB436" s="46">
        <f t="shared" si="217"/>
        <v>47283656</v>
      </c>
      <c r="AC436" s="46">
        <f t="shared" si="217"/>
        <v>-51244222.23999998</v>
      </c>
      <c r="AD436" s="46">
        <f t="shared" si="217"/>
        <v>10917398.999999985</v>
      </c>
      <c r="AE436" s="46">
        <f t="shared" si="217"/>
        <v>-38581750</v>
      </c>
      <c r="AF436" s="46">
        <f t="shared" si="217"/>
        <v>12577259</v>
      </c>
      <c r="AG436" s="46">
        <f t="shared" si="217"/>
        <v>-2207249.3299999833</v>
      </c>
      <c r="AH436" s="46">
        <f t="shared" si="217"/>
        <v>261532815.59999999</v>
      </c>
      <c r="AI436" s="46">
        <f t="shared" si="217"/>
        <v>0</v>
      </c>
      <c r="AJ436" s="46">
        <f t="shared" si="217"/>
        <v>0</v>
      </c>
      <c r="AK436" s="46">
        <f t="shared" si="217"/>
        <v>0</v>
      </c>
      <c r="AL436" s="46">
        <f t="shared" si="217"/>
        <v>0</v>
      </c>
      <c r="AM436" s="46">
        <f t="shared" si="217"/>
        <v>0</v>
      </c>
      <c r="AQ436" s="46"/>
      <c r="AR436" s="46"/>
      <c r="AS436" s="46"/>
      <c r="AT436" s="46"/>
      <c r="AU436" s="46"/>
      <c r="AV436" s="46"/>
      <c r="AW436" s="46"/>
      <c r="AX436" s="46"/>
      <c r="AY436" s="46"/>
      <c r="AZ436" s="46"/>
      <c r="BA436" s="46"/>
      <c r="BB436" s="46"/>
    </row>
    <row r="437" spans="2:54" ht="14.4" hidden="1" outlineLevel="1" x14ac:dyDescent="0.3">
      <c r="B437" s="69" t="str">
        <f t="shared" si="206"/>
        <v>2505</v>
      </c>
      <c r="C437" s="133" t="s">
        <v>673</v>
      </c>
      <c r="D437" s="69"/>
      <c r="E437" s="142">
        <f>+D379-E379</f>
        <v>70943</v>
      </c>
      <c r="F437" s="142">
        <f>+E379-F379</f>
        <v>-51211040.999999993</v>
      </c>
      <c r="G437" s="142">
        <f t="shared" ref="G437:AM438" si="218">+F379-G379</f>
        <v>1262233</v>
      </c>
      <c r="H437" s="142">
        <f t="shared" si="218"/>
        <v>52340748.999999993</v>
      </c>
      <c r="I437" s="142">
        <f t="shared" si="218"/>
        <v>-85888084</v>
      </c>
      <c r="J437" s="142">
        <f t="shared" si="218"/>
        <v>-10246803</v>
      </c>
      <c r="K437" s="142">
        <f t="shared" si="218"/>
        <v>37828218</v>
      </c>
      <c r="L437" s="142">
        <f t="shared" si="218"/>
        <v>54424054.999999993</v>
      </c>
      <c r="M437" s="142">
        <f t="shared" si="218"/>
        <v>-33198296</v>
      </c>
      <c r="N437" s="142">
        <f t="shared" si="218"/>
        <v>13249027</v>
      </c>
      <c r="O437" s="142">
        <f t="shared" si="218"/>
        <v>40978317</v>
      </c>
      <c r="P437" s="142">
        <f t="shared" si="218"/>
        <v>-83010016</v>
      </c>
      <c r="Q437" s="142">
        <f t="shared" si="218"/>
        <v>-75951936</v>
      </c>
      <c r="R437" s="142">
        <f t="shared" si="218"/>
        <v>47747209</v>
      </c>
      <c r="S437" s="142">
        <f t="shared" si="218"/>
        <v>72667380</v>
      </c>
      <c r="T437" s="142">
        <f t="shared" si="218"/>
        <v>-21621645</v>
      </c>
      <c r="U437" s="142">
        <f t="shared" si="218"/>
        <v>-46830218.999999993</v>
      </c>
      <c r="V437" s="142">
        <f t="shared" si="218"/>
        <v>55850195.999999993</v>
      </c>
      <c r="W437" s="142">
        <f t="shared" si="218"/>
        <v>-69186529</v>
      </c>
      <c r="X437" s="142">
        <f t="shared" si="218"/>
        <v>22777989</v>
      </c>
      <c r="Y437" s="142">
        <f t="shared" si="218"/>
        <v>55736262.999999993</v>
      </c>
      <c r="Z437" s="142">
        <f t="shared" si="218"/>
        <v>-38293812.999999993</v>
      </c>
      <c r="AA437" s="142">
        <f t="shared" si="218"/>
        <v>-133030420.76000002</v>
      </c>
      <c r="AB437" s="142">
        <f t="shared" si="218"/>
        <v>80259022</v>
      </c>
      <c r="AC437" s="142">
        <f t="shared" si="218"/>
        <v>-13427139.23999998</v>
      </c>
      <c r="AD437" s="142">
        <f t="shared" si="218"/>
        <v>45304656</v>
      </c>
      <c r="AE437" s="142">
        <f t="shared" si="218"/>
        <v>-12189629</v>
      </c>
      <c r="AF437" s="142">
        <f t="shared" si="218"/>
        <v>29433796</v>
      </c>
      <c r="AG437" s="142">
        <f t="shared" si="218"/>
        <v>-65243557</v>
      </c>
      <c r="AH437" s="142">
        <f t="shared" si="218"/>
        <v>150430211.31999999</v>
      </c>
      <c r="AI437" s="142">
        <f t="shared" si="218"/>
        <v>0</v>
      </c>
      <c r="AJ437" s="142">
        <f t="shared" si="218"/>
        <v>0</v>
      </c>
      <c r="AK437" s="142">
        <f t="shared" si="218"/>
        <v>0</v>
      </c>
      <c r="AL437" s="142">
        <f t="shared" si="218"/>
        <v>0</v>
      </c>
      <c r="AM437" s="142">
        <f t="shared" si="218"/>
        <v>0</v>
      </c>
    </row>
    <row r="438" spans="2:54" ht="15" hidden="1" outlineLevel="1" thickBot="1" x14ac:dyDescent="0.35">
      <c r="B438" s="134" t="str">
        <f t="shared" si="206"/>
        <v>2510</v>
      </c>
      <c r="C438" s="135" t="s">
        <v>674</v>
      </c>
      <c r="D438" s="134"/>
      <c r="E438" s="134">
        <f>+D380-E380</f>
        <v>-2323378</v>
      </c>
      <c r="F438" s="134">
        <f>+E380-F380</f>
        <v>-25708943</v>
      </c>
      <c r="G438" s="134">
        <f t="shared" si="218"/>
        <v>-25610849</v>
      </c>
      <c r="H438" s="134">
        <f t="shared" si="218"/>
        <v>-12890598</v>
      </c>
      <c r="I438" s="134">
        <f t="shared" si="218"/>
        <v>30687588</v>
      </c>
      <c r="J438" s="134">
        <f t="shared" si="218"/>
        <v>-23694369</v>
      </c>
      <c r="K438" s="134">
        <f t="shared" si="218"/>
        <v>-30002621</v>
      </c>
      <c r="L438" s="134">
        <f t="shared" si="218"/>
        <v>-25931235</v>
      </c>
      <c r="M438" s="134">
        <f t="shared" si="218"/>
        <v>-10502472</v>
      </c>
      <c r="N438" s="134">
        <f t="shared" si="218"/>
        <v>-4853594</v>
      </c>
      <c r="O438" s="134">
        <f t="shared" si="218"/>
        <v>138776205</v>
      </c>
      <c r="P438" s="134">
        <f t="shared" si="218"/>
        <v>-24122865</v>
      </c>
      <c r="Q438" s="134">
        <f t="shared" si="218"/>
        <v>-3623902.799999997</v>
      </c>
      <c r="R438" s="134">
        <f t="shared" si="218"/>
        <v>-27146416</v>
      </c>
      <c r="S438" s="134">
        <f t="shared" si="218"/>
        <v>-19506418</v>
      </c>
      <c r="T438" s="134">
        <f t="shared" si="218"/>
        <v>-24939048.000000015</v>
      </c>
      <c r="U438" s="134">
        <f t="shared" si="218"/>
        <v>16210989.870000005</v>
      </c>
      <c r="V438" s="134">
        <f t="shared" si="218"/>
        <v>-14919671.389999986</v>
      </c>
      <c r="W438" s="134">
        <f t="shared" si="218"/>
        <v>-24393288</v>
      </c>
      <c r="X438" s="134">
        <f t="shared" si="218"/>
        <v>-2368407</v>
      </c>
      <c r="Y438" s="134">
        <f t="shared" si="218"/>
        <v>-21794015</v>
      </c>
      <c r="Z438" s="134">
        <f t="shared" si="218"/>
        <v>-24431445</v>
      </c>
      <c r="AA438" s="134">
        <f t="shared" si="218"/>
        <v>203817329.37</v>
      </c>
      <c r="AB438" s="134">
        <f t="shared" si="218"/>
        <v>-32975366.000000004</v>
      </c>
      <c r="AC438" s="134">
        <f t="shared" si="218"/>
        <v>-37817083</v>
      </c>
      <c r="AD438" s="134">
        <f t="shared" si="218"/>
        <v>-34387257.000000015</v>
      </c>
      <c r="AE438" s="134">
        <f t="shared" si="218"/>
        <v>-26392121</v>
      </c>
      <c r="AF438" s="134">
        <f t="shared" si="218"/>
        <v>-16856537</v>
      </c>
      <c r="AG438" s="134">
        <f t="shared" si="218"/>
        <v>63036307.670000017</v>
      </c>
      <c r="AH438" s="134">
        <f t="shared" si="218"/>
        <v>111102604.28</v>
      </c>
      <c r="AI438" s="134">
        <f t="shared" si="218"/>
        <v>0</v>
      </c>
      <c r="AJ438" s="134">
        <f t="shared" si="218"/>
        <v>0</v>
      </c>
      <c r="AK438" s="134">
        <f t="shared" si="218"/>
        <v>0</v>
      </c>
      <c r="AL438" s="134">
        <f t="shared" si="218"/>
        <v>0</v>
      </c>
      <c r="AM438" s="134">
        <f t="shared" si="218"/>
        <v>0</v>
      </c>
    </row>
    <row r="439" spans="2:54" ht="14.4" collapsed="1" thickBot="1" x14ac:dyDescent="0.35">
      <c r="B439" s="45"/>
      <c r="C439" s="45" t="s">
        <v>675</v>
      </c>
      <c r="D439" s="46"/>
      <c r="E439" s="46">
        <f>+SUBTOTAL(9,E440:E443)</f>
        <v>4873381.7699999996</v>
      </c>
      <c r="F439" s="46">
        <f>+SUBTOTAL(9,F440:F443)</f>
        <v>3039824.3800000008</v>
      </c>
      <c r="G439" s="46">
        <f t="shared" ref="G439:AM439" si="219">+SUBTOTAL(9,G440:G443)</f>
        <v>420777579.50999999</v>
      </c>
      <c r="H439" s="46">
        <f t="shared" si="219"/>
        <v>131014874.53</v>
      </c>
      <c r="I439" s="46">
        <f t="shared" si="219"/>
        <v>15755297.919999998</v>
      </c>
      <c r="J439" s="46">
        <f t="shared" si="219"/>
        <v>-13972478.119999997</v>
      </c>
      <c r="K439" s="46">
        <f t="shared" si="219"/>
        <v>15285731.059999999</v>
      </c>
      <c r="L439" s="46">
        <f t="shared" si="219"/>
        <v>-6267527.0600000015</v>
      </c>
      <c r="M439" s="46">
        <f t="shared" si="219"/>
        <v>-3217754.1499999962</v>
      </c>
      <c r="N439" s="46">
        <f t="shared" si="219"/>
        <v>-1813226.5300000031</v>
      </c>
      <c r="O439" s="46">
        <f t="shared" si="219"/>
        <v>1618182.6400000015</v>
      </c>
      <c r="P439" s="46">
        <f t="shared" si="219"/>
        <v>-13149754.820000002</v>
      </c>
      <c r="Q439" s="46">
        <f t="shared" si="219"/>
        <v>-5316778.6499999994</v>
      </c>
      <c r="R439" s="46">
        <f t="shared" si="219"/>
        <v>19217233.890000001</v>
      </c>
      <c r="S439" s="46">
        <f t="shared" si="219"/>
        <v>-14624.100000000559</v>
      </c>
      <c r="T439" s="46">
        <f t="shared" si="219"/>
        <v>-2975602.8600000013</v>
      </c>
      <c r="U439" s="46">
        <f t="shared" si="219"/>
        <v>-604620.3499999987</v>
      </c>
      <c r="V439" s="46">
        <f t="shared" si="219"/>
        <v>-2180566.5599999959</v>
      </c>
      <c r="W439" s="46">
        <f t="shared" si="219"/>
        <v>-8924117.9800000004</v>
      </c>
      <c r="X439" s="46">
        <f t="shared" si="219"/>
        <v>-20257817.979999997</v>
      </c>
      <c r="Y439" s="46">
        <f t="shared" si="219"/>
        <v>25392097.149999991</v>
      </c>
      <c r="Z439" s="46">
        <f t="shared" si="219"/>
        <v>11946532.460000001</v>
      </c>
      <c r="AA439" s="46">
        <f t="shared" si="219"/>
        <v>-214202110.04999998</v>
      </c>
      <c r="AB439" s="46">
        <f t="shared" si="219"/>
        <v>5053264.2299999986</v>
      </c>
      <c r="AC439" s="46">
        <f t="shared" si="219"/>
        <v>-17368595.639999997</v>
      </c>
      <c r="AD439" s="46">
        <f t="shared" si="219"/>
        <v>5468371.8299999982</v>
      </c>
      <c r="AE439" s="46">
        <f t="shared" si="219"/>
        <v>7712022.1599999964</v>
      </c>
      <c r="AF439" s="46">
        <f t="shared" si="219"/>
        <v>4606448.1200000029</v>
      </c>
      <c r="AG439" s="46">
        <f t="shared" si="219"/>
        <v>-6626244.6300000045</v>
      </c>
      <c r="AH439" s="46">
        <f t="shared" si="219"/>
        <v>251736052.01999998</v>
      </c>
      <c r="AI439" s="46">
        <f t="shared" si="219"/>
        <v>0</v>
      </c>
      <c r="AJ439" s="46">
        <f t="shared" si="219"/>
        <v>0</v>
      </c>
      <c r="AK439" s="46">
        <f t="shared" si="219"/>
        <v>0</v>
      </c>
      <c r="AL439" s="46">
        <f t="shared" si="219"/>
        <v>0</v>
      </c>
      <c r="AM439" s="46">
        <f t="shared" si="219"/>
        <v>0</v>
      </c>
      <c r="AQ439" s="46"/>
      <c r="AR439" s="46"/>
      <c r="AS439" s="46"/>
      <c r="AT439" s="46"/>
      <c r="AU439" s="46"/>
      <c r="AV439" s="46"/>
      <c r="AW439" s="46"/>
      <c r="AX439" s="46"/>
      <c r="AY439" s="46"/>
      <c r="AZ439" s="46"/>
      <c r="BA439" s="46"/>
      <c r="BB439" s="46"/>
    </row>
    <row r="440" spans="2:54" ht="14.4" hidden="1" outlineLevel="1" x14ac:dyDescent="0.3">
      <c r="B440" s="69" t="str">
        <f t="shared" si="206"/>
        <v>2365</v>
      </c>
      <c r="C440" s="133" t="s">
        <v>676</v>
      </c>
      <c r="D440" s="69"/>
      <c r="E440" s="142">
        <f>+D371-E371</f>
        <v>4598627.2699999996</v>
      </c>
      <c r="F440" s="142">
        <f>+E371-F371</f>
        <v>-1935919.379999999</v>
      </c>
      <c r="G440" s="142">
        <f t="shared" ref="G440:AM441" si="220">+F371-G371</f>
        <v>9231209.9399999995</v>
      </c>
      <c r="H440" s="142">
        <f t="shared" si="220"/>
        <v>-2208222.7899999991</v>
      </c>
      <c r="I440" s="142">
        <f t="shared" si="220"/>
        <v>-4382703.660000002</v>
      </c>
      <c r="J440" s="142">
        <f t="shared" si="220"/>
        <v>-13531286.139999997</v>
      </c>
      <c r="K440" s="142">
        <f t="shared" si="220"/>
        <v>15134723.059999999</v>
      </c>
      <c r="L440" s="142">
        <f t="shared" si="220"/>
        <v>-5787492.8500000015</v>
      </c>
      <c r="M440" s="142">
        <f t="shared" si="220"/>
        <v>-3338522.5899999961</v>
      </c>
      <c r="N440" s="142">
        <f t="shared" si="220"/>
        <v>-1453524.1100000031</v>
      </c>
      <c r="O440" s="142">
        <f t="shared" si="220"/>
        <v>2348189.3500000015</v>
      </c>
      <c r="P440" s="142">
        <f t="shared" si="220"/>
        <v>-12112483.970000003</v>
      </c>
      <c r="Q440" s="142">
        <f t="shared" si="220"/>
        <v>-4077205.3599999994</v>
      </c>
      <c r="R440" s="142">
        <f t="shared" si="220"/>
        <v>12968340.620000001</v>
      </c>
      <c r="S440" s="142">
        <f t="shared" si="220"/>
        <v>317412.21999999881</v>
      </c>
      <c r="T440" s="142">
        <f t="shared" si="220"/>
        <v>-2023538.7100000009</v>
      </c>
      <c r="U440" s="142">
        <f t="shared" si="220"/>
        <v>552566.46000000089</v>
      </c>
      <c r="V440" s="142">
        <f t="shared" si="220"/>
        <v>-2354928.179999996</v>
      </c>
      <c r="W440" s="142">
        <f t="shared" si="220"/>
        <v>-9052255.6099999994</v>
      </c>
      <c r="X440" s="142">
        <f t="shared" si="220"/>
        <v>-20394029.549999997</v>
      </c>
      <c r="Y440" s="142">
        <f t="shared" si="220"/>
        <v>25872224.079999991</v>
      </c>
      <c r="Z440" s="142">
        <f t="shared" si="220"/>
        <v>13494231.170000002</v>
      </c>
      <c r="AA440" s="142">
        <f t="shared" si="220"/>
        <v>-16149261.369999997</v>
      </c>
      <c r="AB440" s="142">
        <f t="shared" si="220"/>
        <v>4109660.6799999997</v>
      </c>
      <c r="AC440" s="142">
        <f t="shared" si="220"/>
        <v>-16346323.509999998</v>
      </c>
      <c r="AD440" s="142">
        <f t="shared" si="220"/>
        <v>5333833.6099999994</v>
      </c>
      <c r="AE440" s="142">
        <f t="shared" si="220"/>
        <v>8766506.5199999958</v>
      </c>
      <c r="AF440" s="142">
        <f t="shared" si="220"/>
        <v>5051267.8800000027</v>
      </c>
      <c r="AG440" s="142">
        <f t="shared" si="220"/>
        <v>-4667157.3400000036</v>
      </c>
      <c r="AH440" s="142">
        <f t="shared" si="220"/>
        <v>33868403.240000002</v>
      </c>
      <c r="AI440" s="142">
        <f t="shared" si="220"/>
        <v>0</v>
      </c>
      <c r="AJ440" s="142">
        <f t="shared" si="220"/>
        <v>0</v>
      </c>
      <c r="AK440" s="142">
        <f t="shared" si="220"/>
        <v>0</v>
      </c>
      <c r="AL440" s="142">
        <f t="shared" si="220"/>
        <v>0</v>
      </c>
      <c r="AM440" s="142">
        <f t="shared" si="220"/>
        <v>0</v>
      </c>
    </row>
    <row r="441" spans="2:54" ht="14.4" hidden="1" outlineLevel="1" x14ac:dyDescent="0.3">
      <c r="B441" s="60" t="str">
        <f t="shared" si="206"/>
        <v>2368</v>
      </c>
      <c r="C441" s="136" t="s">
        <v>677</v>
      </c>
      <c r="D441" s="60"/>
      <c r="E441" s="143">
        <f>+D372-E372</f>
        <v>274754.5</v>
      </c>
      <c r="F441" s="143">
        <f>+E372-F372</f>
        <v>-268256.24</v>
      </c>
      <c r="G441" s="143">
        <f t="shared" si="220"/>
        <v>580472.06000000006</v>
      </c>
      <c r="H441" s="143">
        <f t="shared" si="220"/>
        <v>-522548.68000000017</v>
      </c>
      <c r="I441" s="143">
        <f t="shared" si="220"/>
        <v>138001.58000000007</v>
      </c>
      <c r="J441" s="143">
        <f t="shared" si="220"/>
        <v>-441191.98</v>
      </c>
      <c r="K441" s="143">
        <f t="shared" si="220"/>
        <v>151008</v>
      </c>
      <c r="L441" s="143">
        <f t="shared" si="220"/>
        <v>-480034.20999999996</v>
      </c>
      <c r="M441" s="143">
        <f t="shared" si="220"/>
        <v>120768.43999999994</v>
      </c>
      <c r="N441" s="143">
        <f t="shared" si="220"/>
        <v>-359702.41999999993</v>
      </c>
      <c r="O441" s="143">
        <f t="shared" si="220"/>
        <v>-730006.71</v>
      </c>
      <c r="P441" s="143">
        <f t="shared" si="220"/>
        <v>-1037270.8500000001</v>
      </c>
      <c r="Q441" s="143">
        <f t="shared" si="220"/>
        <v>-1239573.29</v>
      </c>
      <c r="R441" s="143">
        <f t="shared" si="220"/>
        <v>1387893.2699999996</v>
      </c>
      <c r="S441" s="143">
        <f t="shared" si="220"/>
        <v>-332036.31999999937</v>
      </c>
      <c r="T441" s="143">
        <f t="shared" si="220"/>
        <v>-952064.15000000037</v>
      </c>
      <c r="U441" s="143">
        <f t="shared" si="220"/>
        <v>-1157186.8099999996</v>
      </c>
      <c r="V441" s="143">
        <f t="shared" si="220"/>
        <v>174361.62000000011</v>
      </c>
      <c r="W441" s="143">
        <f t="shared" si="220"/>
        <v>128137.62999999989</v>
      </c>
      <c r="X441" s="143">
        <f t="shared" si="220"/>
        <v>136211.56999999937</v>
      </c>
      <c r="Y441" s="143">
        <f t="shared" si="220"/>
        <v>-480126.9299999997</v>
      </c>
      <c r="Z441" s="143">
        <f t="shared" si="220"/>
        <v>-1547698.71</v>
      </c>
      <c r="AA441" s="143">
        <f t="shared" si="220"/>
        <v>-307513.28999999911</v>
      </c>
      <c r="AB441" s="143">
        <f t="shared" si="220"/>
        <v>943603.54999999888</v>
      </c>
      <c r="AC441" s="143">
        <f t="shared" si="220"/>
        <v>-1022272.129999999</v>
      </c>
      <c r="AD441" s="143">
        <f t="shared" si="220"/>
        <v>134538.21999999881</v>
      </c>
      <c r="AE441" s="143">
        <f t="shared" si="220"/>
        <v>-1054484.3599999994</v>
      </c>
      <c r="AF441" s="143">
        <f t="shared" si="220"/>
        <v>-444819.75999999978</v>
      </c>
      <c r="AG441" s="143">
        <f t="shared" si="220"/>
        <v>-1959087.290000001</v>
      </c>
      <c r="AH441" s="143">
        <f t="shared" si="220"/>
        <v>12039139.390000001</v>
      </c>
      <c r="AI441" s="143">
        <f t="shared" si="220"/>
        <v>0</v>
      </c>
      <c r="AJ441" s="143">
        <f t="shared" si="220"/>
        <v>0</v>
      </c>
      <c r="AK441" s="143">
        <f t="shared" si="220"/>
        <v>0</v>
      </c>
      <c r="AL441" s="143">
        <f t="shared" si="220"/>
        <v>0</v>
      </c>
      <c r="AM441" s="143">
        <f t="shared" si="220"/>
        <v>0</v>
      </c>
    </row>
    <row r="442" spans="2:54" ht="14.4" hidden="1" outlineLevel="1" x14ac:dyDescent="0.3">
      <c r="B442" s="60" t="str">
        <f t="shared" si="206"/>
        <v>2404</v>
      </c>
      <c r="C442" s="136" t="s">
        <v>678</v>
      </c>
      <c r="D442" s="60"/>
      <c r="E442" s="143">
        <f>+D376-E376</f>
        <v>0</v>
      </c>
      <c r="F442" s="143">
        <f>+E376-F376</f>
        <v>0</v>
      </c>
      <c r="G442" s="143">
        <f t="shared" ref="G442:AM443" si="221">+F376-G376</f>
        <v>410965897.50999999</v>
      </c>
      <c r="H442" s="143">
        <f t="shared" si="221"/>
        <v>-20000000</v>
      </c>
      <c r="I442" s="143">
        <f t="shared" si="221"/>
        <v>20000000</v>
      </c>
      <c r="J442" s="143">
        <f t="shared" si="221"/>
        <v>0</v>
      </c>
      <c r="K442" s="143">
        <f t="shared" si="221"/>
        <v>0</v>
      </c>
      <c r="L442" s="143">
        <f t="shared" si="221"/>
        <v>0</v>
      </c>
      <c r="M442" s="143">
        <f t="shared" si="221"/>
        <v>0</v>
      </c>
      <c r="N442" s="143">
        <f t="shared" si="221"/>
        <v>0</v>
      </c>
      <c r="O442" s="143">
        <f t="shared" si="221"/>
        <v>0</v>
      </c>
      <c r="P442" s="143">
        <f t="shared" si="221"/>
        <v>0</v>
      </c>
      <c r="Q442" s="143">
        <f t="shared" si="221"/>
        <v>0</v>
      </c>
      <c r="R442" s="143">
        <f t="shared" si="221"/>
        <v>0</v>
      </c>
      <c r="S442" s="143">
        <f t="shared" si="221"/>
        <v>0</v>
      </c>
      <c r="T442" s="143">
        <f t="shared" si="221"/>
        <v>0</v>
      </c>
      <c r="U442" s="143">
        <f t="shared" si="221"/>
        <v>0</v>
      </c>
      <c r="V442" s="143">
        <f t="shared" si="221"/>
        <v>0</v>
      </c>
      <c r="W442" s="143">
        <f t="shared" si="221"/>
        <v>0</v>
      </c>
      <c r="X442" s="143">
        <f t="shared" si="221"/>
        <v>0</v>
      </c>
      <c r="Y442" s="143">
        <f t="shared" si="221"/>
        <v>0</v>
      </c>
      <c r="Z442" s="143">
        <f t="shared" si="221"/>
        <v>0</v>
      </c>
      <c r="AA442" s="143">
        <f t="shared" si="221"/>
        <v>-197745335.38999999</v>
      </c>
      <c r="AB442" s="143">
        <f t="shared" si="221"/>
        <v>0</v>
      </c>
      <c r="AC442" s="143">
        <f t="shared" si="221"/>
        <v>0</v>
      </c>
      <c r="AD442" s="143">
        <f t="shared" si="221"/>
        <v>0</v>
      </c>
      <c r="AE442" s="143">
        <f t="shared" si="221"/>
        <v>0</v>
      </c>
      <c r="AF442" s="143">
        <f t="shared" si="221"/>
        <v>0</v>
      </c>
      <c r="AG442" s="143">
        <f t="shared" si="221"/>
        <v>0</v>
      </c>
      <c r="AH442" s="143">
        <f t="shared" si="221"/>
        <v>197745335.38999999</v>
      </c>
      <c r="AI442" s="143">
        <f t="shared" si="221"/>
        <v>0</v>
      </c>
      <c r="AJ442" s="143">
        <f t="shared" si="221"/>
        <v>0</v>
      </c>
      <c r="AK442" s="143">
        <f t="shared" si="221"/>
        <v>0</v>
      </c>
      <c r="AL442" s="143">
        <f t="shared" si="221"/>
        <v>0</v>
      </c>
      <c r="AM442" s="143">
        <f t="shared" si="221"/>
        <v>0</v>
      </c>
    </row>
    <row r="443" spans="2:54" ht="15" hidden="1" outlineLevel="1" thickBot="1" x14ac:dyDescent="0.35">
      <c r="B443" s="60" t="str">
        <f t="shared" si="206"/>
        <v>2412</v>
      </c>
      <c r="C443" s="136" t="s">
        <v>679</v>
      </c>
      <c r="D443" s="60"/>
      <c r="E443" s="143">
        <f>+D377-E377</f>
        <v>0</v>
      </c>
      <c r="F443" s="143">
        <f>+E377-F377</f>
        <v>5244000</v>
      </c>
      <c r="G443" s="143">
        <f t="shared" si="221"/>
        <v>0</v>
      </c>
      <c r="H443" s="143">
        <f t="shared" si="221"/>
        <v>153745646</v>
      </c>
      <c r="I443" s="143">
        <f t="shared" si="221"/>
        <v>0</v>
      </c>
      <c r="J443" s="143">
        <f t="shared" si="221"/>
        <v>0</v>
      </c>
      <c r="K443" s="143">
        <f t="shared" si="221"/>
        <v>0</v>
      </c>
      <c r="L443" s="143">
        <f t="shared" si="221"/>
        <v>0</v>
      </c>
      <c r="M443" s="143">
        <f t="shared" si="221"/>
        <v>0</v>
      </c>
      <c r="N443" s="143">
        <f t="shared" si="221"/>
        <v>0</v>
      </c>
      <c r="O443" s="143">
        <f t="shared" si="221"/>
        <v>0</v>
      </c>
      <c r="P443" s="143">
        <f t="shared" si="221"/>
        <v>0</v>
      </c>
      <c r="Q443" s="143">
        <f t="shared" si="221"/>
        <v>0</v>
      </c>
      <c r="R443" s="143">
        <f t="shared" si="221"/>
        <v>4861000</v>
      </c>
      <c r="S443" s="143">
        <f t="shared" si="221"/>
        <v>0</v>
      </c>
      <c r="T443" s="143">
        <f t="shared" si="221"/>
        <v>0</v>
      </c>
      <c r="U443" s="143">
        <f t="shared" si="221"/>
        <v>0</v>
      </c>
      <c r="V443" s="143">
        <f t="shared" si="221"/>
        <v>0</v>
      </c>
      <c r="W443" s="143">
        <f t="shared" si="221"/>
        <v>0</v>
      </c>
      <c r="X443" s="143">
        <f t="shared" si="221"/>
        <v>0</v>
      </c>
      <c r="Y443" s="143">
        <f t="shared" si="221"/>
        <v>0</v>
      </c>
      <c r="Z443" s="143">
        <f t="shared" si="221"/>
        <v>0</v>
      </c>
      <c r="AA443" s="143">
        <f t="shared" si="221"/>
        <v>0</v>
      </c>
      <c r="AB443" s="143">
        <f t="shared" si="221"/>
        <v>0</v>
      </c>
      <c r="AC443" s="143">
        <f t="shared" si="221"/>
        <v>0</v>
      </c>
      <c r="AD443" s="143">
        <f t="shared" si="221"/>
        <v>0</v>
      </c>
      <c r="AE443" s="143">
        <f t="shared" si="221"/>
        <v>0</v>
      </c>
      <c r="AF443" s="143">
        <f t="shared" si="221"/>
        <v>0</v>
      </c>
      <c r="AG443" s="143">
        <f t="shared" si="221"/>
        <v>0</v>
      </c>
      <c r="AH443" s="143">
        <f t="shared" si="221"/>
        <v>8083174</v>
      </c>
      <c r="AI443" s="143">
        <f t="shared" si="221"/>
        <v>0</v>
      </c>
      <c r="AJ443" s="143">
        <f t="shared" si="221"/>
        <v>0</v>
      </c>
      <c r="AK443" s="143">
        <f t="shared" si="221"/>
        <v>0</v>
      </c>
      <c r="AL443" s="143">
        <f t="shared" si="221"/>
        <v>0</v>
      </c>
      <c r="AM443" s="143">
        <f t="shared" si="221"/>
        <v>0</v>
      </c>
    </row>
    <row r="444" spans="2:54" collapsed="1" x14ac:dyDescent="0.3">
      <c r="B444" s="45"/>
      <c r="C444" s="45" t="s">
        <v>680</v>
      </c>
      <c r="D444" s="46"/>
      <c r="E444" s="46">
        <f>+SUBTOTAL(9,E445)</f>
        <v>0</v>
      </c>
      <c r="F444" s="46">
        <f>+SUBTOTAL(9,F445)</f>
        <v>0</v>
      </c>
      <c r="G444" s="46">
        <f t="shared" ref="G444:AM444" si="222">+SUBTOTAL(9,G445)</f>
        <v>0</v>
      </c>
      <c r="H444" s="46">
        <f t="shared" si="222"/>
        <v>0</v>
      </c>
      <c r="I444" s="46">
        <f t="shared" si="222"/>
        <v>0</v>
      </c>
      <c r="J444" s="46">
        <f t="shared" si="222"/>
        <v>0</v>
      </c>
      <c r="K444" s="46">
        <f t="shared" si="222"/>
        <v>0</v>
      </c>
      <c r="L444" s="46">
        <f t="shared" si="222"/>
        <v>0</v>
      </c>
      <c r="M444" s="46">
        <f t="shared" si="222"/>
        <v>0</v>
      </c>
      <c r="N444" s="46">
        <f t="shared" si="222"/>
        <v>0</v>
      </c>
      <c r="O444" s="46">
        <f t="shared" si="222"/>
        <v>6386015</v>
      </c>
      <c r="P444" s="46">
        <f t="shared" si="222"/>
        <v>0</v>
      </c>
      <c r="Q444" s="46">
        <f t="shared" si="222"/>
        <v>0</v>
      </c>
      <c r="R444" s="46">
        <f t="shared" si="222"/>
        <v>0</v>
      </c>
      <c r="S444" s="46">
        <f t="shared" si="222"/>
        <v>0</v>
      </c>
      <c r="T444" s="46">
        <f t="shared" si="222"/>
        <v>0</v>
      </c>
      <c r="U444" s="46">
        <f t="shared" si="222"/>
        <v>0</v>
      </c>
      <c r="V444" s="46">
        <f t="shared" si="222"/>
        <v>0</v>
      </c>
      <c r="W444" s="46">
        <f t="shared" si="222"/>
        <v>0</v>
      </c>
      <c r="X444" s="46">
        <f t="shared" si="222"/>
        <v>0</v>
      </c>
      <c r="Y444" s="46">
        <f t="shared" si="222"/>
        <v>0</v>
      </c>
      <c r="Z444" s="46">
        <f t="shared" si="222"/>
        <v>0</v>
      </c>
      <c r="AA444" s="46">
        <f t="shared" si="222"/>
        <v>0</v>
      </c>
      <c r="AB444" s="46">
        <f t="shared" si="222"/>
        <v>0</v>
      </c>
      <c r="AC444" s="46">
        <f t="shared" si="222"/>
        <v>0</v>
      </c>
      <c r="AD444" s="46">
        <f t="shared" si="222"/>
        <v>0</v>
      </c>
      <c r="AE444" s="46">
        <f t="shared" si="222"/>
        <v>0</v>
      </c>
      <c r="AF444" s="46">
        <f t="shared" si="222"/>
        <v>0</v>
      </c>
      <c r="AG444" s="46">
        <f t="shared" si="222"/>
        <v>0</v>
      </c>
      <c r="AH444" s="46">
        <f t="shared" si="222"/>
        <v>0</v>
      </c>
      <c r="AI444" s="46">
        <f t="shared" si="222"/>
        <v>0</v>
      </c>
      <c r="AJ444" s="46">
        <f t="shared" si="222"/>
        <v>0</v>
      </c>
      <c r="AK444" s="46">
        <f t="shared" si="222"/>
        <v>0</v>
      </c>
      <c r="AL444" s="46">
        <f t="shared" si="222"/>
        <v>0</v>
      </c>
      <c r="AM444" s="46">
        <f t="shared" si="222"/>
        <v>0</v>
      </c>
      <c r="AQ444" s="46"/>
      <c r="AR444" s="46"/>
      <c r="AS444" s="46"/>
      <c r="AT444" s="46"/>
      <c r="AU444" s="46"/>
      <c r="AV444" s="46"/>
      <c r="AW444" s="46"/>
      <c r="AX444" s="46"/>
      <c r="AY444" s="46"/>
      <c r="AZ444" s="46"/>
      <c r="BA444" s="46"/>
      <c r="BB444" s="46"/>
    </row>
    <row r="445" spans="2:54" ht="14.4" hidden="1" outlineLevel="1" x14ac:dyDescent="0.3">
      <c r="B445" s="144" t="str">
        <f t="shared" si="206"/>
        <v>2805</v>
      </c>
      <c r="C445" s="133" t="s">
        <v>681</v>
      </c>
      <c r="D445" s="69"/>
      <c r="E445" s="142">
        <f>+D388-E388</f>
        <v>0</v>
      </c>
      <c r="F445" s="142">
        <f>+E388-F388</f>
        <v>0</v>
      </c>
      <c r="G445" s="142">
        <f t="shared" ref="G445:AM445" si="223">+F388-G388</f>
        <v>0</v>
      </c>
      <c r="H445" s="142">
        <f t="shared" si="223"/>
        <v>0</v>
      </c>
      <c r="I445" s="142">
        <f t="shared" si="223"/>
        <v>0</v>
      </c>
      <c r="J445" s="142">
        <f t="shared" si="223"/>
        <v>0</v>
      </c>
      <c r="K445" s="142">
        <f t="shared" si="223"/>
        <v>0</v>
      </c>
      <c r="L445" s="142">
        <f t="shared" si="223"/>
        <v>0</v>
      </c>
      <c r="M445" s="142">
        <f t="shared" si="223"/>
        <v>0</v>
      </c>
      <c r="N445" s="142">
        <f t="shared" si="223"/>
        <v>0</v>
      </c>
      <c r="O445" s="142">
        <f t="shared" si="223"/>
        <v>6386015</v>
      </c>
      <c r="P445" s="142">
        <f t="shared" si="223"/>
        <v>0</v>
      </c>
      <c r="Q445" s="142">
        <f t="shared" si="223"/>
        <v>0</v>
      </c>
      <c r="R445" s="142">
        <f t="shared" si="223"/>
        <v>0</v>
      </c>
      <c r="S445" s="142">
        <f t="shared" si="223"/>
        <v>0</v>
      </c>
      <c r="T445" s="142">
        <f t="shared" si="223"/>
        <v>0</v>
      </c>
      <c r="U445" s="142">
        <f t="shared" si="223"/>
        <v>0</v>
      </c>
      <c r="V445" s="142">
        <f t="shared" si="223"/>
        <v>0</v>
      </c>
      <c r="W445" s="142">
        <f t="shared" si="223"/>
        <v>0</v>
      </c>
      <c r="X445" s="142">
        <f t="shared" si="223"/>
        <v>0</v>
      </c>
      <c r="Y445" s="142">
        <f t="shared" si="223"/>
        <v>0</v>
      </c>
      <c r="Z445" s="142">
        <f t="shared" si="223"/>
        <v>0</v>
      </c>
      <c r="AA445" s="142">
        <f t="shared" si="223"/>
        <v>0</v>
      </c>
      <c r="AB445" s="142">
        <f t="shared" si="223"/>
        <v>0</v>
      </c>
      <c r="AC445" s="142">
        <f t="shared" si="223"/>
        <v>0</v>
      </c>
      <c r="AD445" s="142">
        <f t="shared" si="223"/>
        <v>0</v>
      </c>
      <c r="AE445" s="142">
        <f t="shared" si="223"/>
        <v>0</v>
      </c>
      <c r="AF445" s="142">
        <f t="shared" si="223"/>
        <v>0</v>
      </c>
      <c r="AG445" s="142">
        <f t="shared" si="223"/>
        <v>0</v>
      </c>
      <c r="AH445" s="142">
        <f t="shared" si="223"/>
        <v>0</v>
      </c>
      <c r="AI445" s="142">
        <f t="shared" si="223"/>
        <v>0</v>
      </c>
      <c r="AJ445" s="142">
        <f t="shared" si="223"/>
        <v>0</v>
      </c>
      <c r="AK445" s="142">
        <f t="shared" si="223"/>
        <v>0</v>
      </c>
      <c r="AL445" s="142">
        <f t="shared" si="223"/>
        <v>0</v>
      </c>
      <c r="AM445" s="142">
        <f t="shared" si="223"/>
        <v>0</v>
      </c>
    </row>
    <row r="446" spans="2:54" ht="7.2" customHeight="1" collapsed="1" thickBot="1" x14ac:dyDescent="0.35">
      <c r="C446"/>
    </row>
    <row r="447" spans="2:54" ht="14.4" thickBot="1" x14ac:dyDescent="0.35">
      <c r="B447" s="131"/>
      <c r="C447" s="131" t="s">
        <v>682</v>
      </c>
      <c r="D447" s="132"/>
      <c r="E447" s="132">
        <f>+E419+E422+E429+E431+E436+E439+E444</f>
        <v>-234362568.53</v>
      </c>
      <c r="F447" s="132">
        <f>+F419+F422+F429+F431+F436+F439+F444</f>
        <v>-558770947.96000004</v>
      </c>
      <c r="G447" s="132">
        <f t="shared" ref="G447:AM447" si="224">+G419+G422+G429+G431+G436+G439+G444</f>
        <v>196010595.19999993</v>
      </c>
      <c r="H447" s="132">
        <f t="shared" si="224"/>
        <v>-1634624270.9200003</v>
      </c>
      <c r="I447" s="132">
        <f t="shared" si="224"/>
        <v>-1529818689.46</v>
      </c>
      <c r="J447" s="132">
        <f t="shared" si="224"/>
        <v>-2005027529.54</v>
      </c>
      <c r="K447" s="132">
        <f t="shared" si="224"/>
        <v>-2222754743.5099998</v>
      </c>
      <c r="L447" s="132">
        <f t="shared" si="224"/>
        <v>-2805088952.3899999</v>
      </c>
      <c r="M447" s="132">
        <f t="shared" si="224"/>
        <v>-2503652044.9699998</v>
      </c>
      <c r="N447" s="132">
        <f t="shared" si="224"/>
        <v>-2342343389.0799999</v>
      </c>
      <c r="O447" s="132">
        <f t="shared" si="224"/>
        <v>1658945467.4300001</v>
      </c>
      <c r="P447" s="132">
        <f t="shared" si="224"/>
        <v>-288015058.87</v>
      </c>
      <c r="Q447" s="132">
        <f t="shared" si="224"/>
        <v>-106062621.36000015</v>
      </c>
      <c r="R447" s="132">
        <f t="shared" si="224"/>
        <v>-1140338411.0699999</v>
      </c>
      <c r="S447" s="132">
        <f t="shared" si="224"/>
        <v>152647868.25000015</v>
      </c>
      <c r="T447" s="132">
        <f t="shared" si="224"/>
        <v>-359353142.28000009</v>
      </c>
      <c r="U447" s="132">
        <f t="shared" si="224"/>
        <v>1956344630.0999999</v>
      </c>
      <c r="V447" s="132">
        <f t="shared" si="224"/>
        <v>-49525327.629999563</v>
      </c>
      <c r="W447" s="132">
        <f t="shared" si="224"/>
        <v>-1102425169.7300005</v>
      </c>
      <c r="X447" s="132">
        <f t="shared" si="224"/>
        <v>-643367526.38999987</v>
      </c>
      <c r="Y447" s="132">
        <f t="shared" si="224"/>
        <v>-572182612.75000012</v>
      </c>
      <c r="Z447" s="132">
        <f t="shared" si="224"/>
        <v>-526893463.71000034</v>
      </c>
      <c r="AA447" s="132">
        <f t="shared" si="224"/>
        <v>1712519692.8800001</v>
      </c>
      <c r="AB447" s="132">
        <f t="shared" si="224"/>
        <v>722354096.93999982</v>
      </c>
      <c r="AC447" s="132">
        <f t="shared" si="224"/>
        <v>-423225164.95999968</v>
      </c>
      <c r="AD447" s="132">
        <f t="shared" si="224"/>
        <v>-640506222.20000005</v>
      </c>
      <c r="AE447" s="132">
        <f t="shared" si="224"/>
        <v>28474661.870000005</v>
      </c>
      <c r="AF447" s="132">
        <f t="shared" si="224"/>
        <v>-1079272698.5599999</v>
      </c>
      <c r="AG447" s="132">
        <f t="shared" si="224"/>
        <v>-1612919761.3599999</v>
      </c>
      <c r="AH447" s="132">
        <f t="shared" si="224"/>
        <v>5158114304.3700008</v>
      </c>
      <c r="AI447" s="132">
        <f t="shared" si="224"/>
        <v>0</v>
      </c>
      <c r="AJ447" s="132">
        <f t="shared" si="224"/>
        <v>0</v>
      </c>
      <c r="AK447" s="132">
        <f t="shared" si="224"/>
        <v>0</v>
      </c>
      <c r="AL447" s="132">
        <f t="shared" si="224"/>
        <v>0</v>
      </c>
      <c r="AM447" s="132">
        <f t="shared" si="224"/>
        <v>0</v>
      </c>
      <c r="AQ447" s="44"/>
      <c r="AR447" s="44"/>
      <c r="AS447" s="44"/>
      <c r="AT447" s="44"/>
      <c r="AU447" s="44"/>
      <c r="AV447" s="44"/>
      <c r="AW447" s="44"/>
      <c r="AX447" s="44"/>
      <c r="AY447" s="44"/>
      <c r="AZ447" s="44"/>
      <c r="BA447" s="44"/>
      <c r="BB447" s="44"/>
    </row>
    <row r="448" spans="2:54" ht="14.4" x14ac:dyDescent="0.3">
      <c r="C448" t="s">
        <v>652</v>
      </c>
    </row>
    <row r="449" spans="2:54" ht="14.4" thickBot="1" x14ac:dyDescent="0.35">
      <c r="C449" s="129" t="s">
        <v>683</v>
      </c>
    </row>
    <row r="450" spans="2:54" ht="14.4" thickBot="1" x14ac:dyDescent="0.35">
      <c r="B450" s="45"/>
      <c r="C450" s="45" t="s">
        <v>503</v>
      </c>
      <c r="D450" s="46">
        <f>+SUBTOTAL(9,D451:D454)</f>
        <v>0</v>
      </c>
      <c r="E450" s="46">
        <f t="shared" ref="E450:AM450" si="225">+SUBTOTAL(9,E451:E454)</f>
        <v>26430194</v>
      </c>
      <c r="F450" s="46">
        <f t="shared" si="225"/>
        <v>-45835052</v>
      </c>
      <c r="G450" s="46">
        <f t="shared" si="225"/>
        <v>18790124</v>
      </c>
      <c r="H450" s="46">
        <f t="shared" si="225"/>
        <v>37739627</v>
      </c>
      <c r="I450" s="46">
        <f t="shared" si="225"/>
        <v>20719371</v>
      </c>
      <c r="J450" s="46">
        <f t="shared" si="225"/>
        <v>-53737169</v>
      </c>
      <c r="K450" s="46">
        <f t="shared" si="225"/>
        <v>-2729684</v>
      </c>
      <c r="L450" s="46">
        <f t="shared" si="225"/>
        <v>-15700094</v>
      </c>
      <c r="M450" s="46">
        <f t="shared" si="225"/>
        <v>-18209384</v>
      </c>
      <c r="N450" s="46">
        <f t="shared" si="225"/>
        <v>-12827964</v>
      </c>
      <c r="O450" s="46">
        <f t="shared" si="225"/>
        <v>-7144644.6200000048</v>
      </c>
      <c r="P450" s="46">
        <f t="shared" si="225"/>
        <v>30513124</v>
      </c>
      <c r="Q450" s="46">
        <f t="shared" si="225"/>
        <v>24262378</v>
      </c>
      <c r="R450" s="46">
        <f t="shared" si="225"/>
        <v>36800909</v>
      </c>
      <c r="S450" s="46">
        <f t="shared" si="225"/>
        <v>-20990421</v>
      </c>
      <c r="T450" s="46">
        <f t="shared" si="225"/>
        <v>45455477</v>
      </c>
      <c r="U450" s="46">
        <f t="shared" si="225"/>
        <v>-1381725322.9700003</v>
      </c>
      <c r="V450" s="46">
        <f t="shared" si="225"/>
        <v>57448593</v>
      </c>
      <c r="W450" s="46">
        <f t="shared" si="225"/>
        <v>-56500728</v>
      </c>
      <c r="X450" s="46">
        <f t="shared" si="225"/>
        <v>-106012179</v>
      </c>
      <c r="Y450" s="46">
        <f t="shared" si="225"/>
        <v>54829484</v>
      </c>
      <c r="Z450" s="46">
        <f t="shared" si="225"/>
        <v>56491300</v>
      </c>
      <c r="AA450" s="46">
        <f t="shared" si="225"/>
        <v>205494930</v>
      </c>
      <c r="AB450" s="46">
        <f t="shared" si="225"/>
        <v>-40392655.379999995</v>
      </c>
      <c r="AC450" s="46">
        <f t="shared" si="225"/>
        <v>0</v>
      </c>
      <c r="AD450" s="46">
        <f t="shared" si="225"/>
        <v>0</v>
      </c>
      <c r="AE450" s="46">
        <f t="shared" si="225"/>
        <v>0</v>
      </c>
      <c r="AF450" s="46">
        <f t="shared" si="225"/>
        <v>-14024972</v>
      </c>
      <c r="AG450" s="46">
        <f t="shared" si="225"/>
        <v>366774860.63999987</v>
      </c>
      <c r="AH450" s="46">
        <f t="shared" si="225"/>
        <v>3426878075.8200002</v>
      </c>
      <c r="AI450" s="46">
        <f t="shared" si="225"/>
        <v>0</v>
      </c>
      <c r="AJ450" s="46">
        <f t="shared" si="225"/>
        <v>0</v>
      </c>
      <c r="AK450" s="46">
        <f t="shared" si="225"/>
        <v>0</v>
      </c>
      <c r="AL450" s="46">
        <f t="shared" si="225"/>
        <v>0</v>
      </c>
      <c r="AM450" s="46">
        <f t="shared" si="225"/>
        <v>0</v>
      </c>
      <c r="AQ450" s="46"/>
      <c r="AR450" s="46"/>
      <c r="AS450" s="46"/>
      <c r="AT450" s="46"/>
      <c r="AU450" s="46"/>
      <c r="AV450" s="46"/>
      <c r="AW450" s="46"/>
      <c r="AX450" s="46"/>
      <c r="AY450" s="46"/>
      <c r="AZ450" s="46"/>
      <c r="BA450" s="46"/>
      <c r="BB450" s="46"/>
    </row>
    <row r="451" spans="2:54" ht="14.4" hidden="1" outlineLevel="1" x14ac:dyDescent="0.3">
      <c r="B451" s="69" t="str">
        <f t="shared" ref="B451:B459" si="226">+LEFT(C451,4)</f>
        <v>1520</v>
      </c>
      <c r="C451" s="133" t="s">
        <v>684</v>
      </c>
      <c r="D451" s="69"/>
      <c r="E451" s="142">
        <f>+D346-E346</f>
        <v>-10204849</v>
      </c>
      <c r="F451" s="142">
        <f>+E346-F346</f>
        <v>-86123255</v>
      </c>
      <c r="G451" s="142">
        <f t="shared" ref="G451:AM453" si="227">+F346-G346</f>
        <v>-184900</v>
      </c>
      <c r="H451" s="142">
        <f t="shared" si="227"/>
        <v>0</v>
      </c>
      <c r="I451" s="142">
        <f t="shared" si="227"/>
        <v>-7287941</v>
      </c>
      <c r="J451" s="142">
        <f t="shared" si="227"/>
        <v>-46135185</v>
      </c>
      <c r="K451" s="142">
        <f t="shared" si="227"/>
        <v>-809984</v>
      </c>
      <c r="L451" s="142">
        <f t="shared" si="227"/>
        <v>-6749000</v>
      </c>
      <c r="M451" s="142">
        <f t="shared" si="227"/>
        <v>-7832000</v>
      </c>
      <c r="N451" s="142">
        <f t="shared" si="227"/>
        <v>-12016000</v>
      </c>
      <c r="O451" s="142">
        <f t="shared" si="227"/>
        <v>-480000</v>
      </c>
      <c r="P451" s="142">
        <f t="shared" si="227"/>
        <v>0</v>
      </c>
      <c r="Q451" s="142">
        <f t="shared" si="227"/>
        <v>-2670000</v>
      </c>
      <c r="R451" s="142">
        <f t="shared" si="227"/>
        <v>-1537000</v>
      </c>
      <c r="S451" s="142">
        <f t="shared" si="227"/>
        <v>-19600000</v>
      </c>
      <c r="T451" s="142">
        <f t="shared" si="227"/>
        <v>0</v>
      </c>
      <c r="U451" s="142">
        <f t="shared" si="227"/>
        <v>-1439173915.9700003</v>
      </c>
      <c r="V451" s="142">
        <f t="shared" si="227"/>
        <v>0</v>
      </c>
      <c r="W451" s="142">
        <f t="shared" si="227"/>
        <v>-105934570</v>
      </c>
      <c r="X451" s="142">
        <f t="shared" si="227"/>
        <v>-165799996</v>
      </c>
      <c r="Y451" s="142">
        <f t="shared" si="227"/>
        <v>0</v>
      </c>
      <c r="Z451" s="142">
        <f t="shared" si="227"/>
        <v>0</v>
      </c>
      <c r="AA451" s="142">
        <f t="shared" si="227"/>
        <v>-138442762</v>
      </c>
      <c r="AB451" s="142">
        <f t="shared" si="227"/>
        <v>-38645887</v>
      </c>
      <c r="AC451" s="142">
        <f t="shared" si="227"/>
        <v>0</v>
      </c>
      <c r="AD451" s="142">
        <f t="shared" si="227"/>
        <v>0</v>
      </c>
      <c r="AE451" s="142">
        <f t="shared" si="227"/>
        <v>0</v>
      </c>
      <c r="AF451" s="142">
        <f t="shared" si="227"/>
        <v>-6170000</v>
      </c>
      <c r="AG451" s="142">
        <f t="shared" si="227"/>
        <v>-2664999.9600000381</v>
      </c>
      <c r="AH451" s="142">
        <f t="shared" si="227"/>
        <v>6405110617.4200001</v>
      </c>
      <c r="AI451" s="142">
        <f t="shared" si="227"/>
        <v>0</v>
      </c>
      <c r="AJ451" s="142">
        <f t="shared" si="227"/>
        <v>0</v>
      </c>
      <c r="AK451" s="142">
        <f t="shared" si="227"/>
        <v>0</v>
      </c>
      <c r="AL451" s="142">
        <f t="shared" si="227"/>
        <v>0</v>
      </c>
      <c r="AM451" s="142">
        <f t="shared" si="227"/>
        <v>0</v>
      </c>
    </row>
    <row r="452" spans="2:54" ht="14.4" hidden="1" outlineLevel="1" x14ac:dyDescent="0.3">
      <c r="B452" s="60" t="str">
        <f t="shared" si="226"/>
        <v>1524</v>
      </c>
      <c r="C452" s="136" t="s">
        <v>685</v>
      </c>
      <c r="D452" s="60"/>
      <c r="E452" s="143">
        <f t="shared" ref="E452:F453" si="228">+D347-E347</f>
        <v>-5199400</v>
      </c>
      <c r="F452" s="143">
        <f t="shared" si="228"/>
        <v>-3275480</v>
      </c>
      <c r="G452" s="143">
        <f t="shared" si="227"/>
        <v>-15165000</v>
      </c>
      <c r="H452" s="143">
        <f t="shared" si="227"/>
        <v>-4108100</v>
      </c>
      <c r="I452" s="143">
        <f t="shared" si="227"/>
        <v>0</v>
      </c>
      <c r="J452" s="143">
        <f t="shared" si="227"/>
        <v>-5626484</v>
      </c>
      <c r="K452" s="143">
        <f t="shared" si="227"/>
        <v>0</v>
      </c>
      <c r="L452" s="143">
        <f t="shared" si="227"/>
        <v>0</v>
      </c>
      <c r="M452" s="143">
        <f t="shared" si="227"/>
        <v>-1666000</v>
      </c>
      <c r="N452" s="143">
        <f t="shared" si="227"/>
        <v>-811964</v>
      </c>
      <c r="O452" s="143">
        <f t="shared" si="227"/>
        <v>-1566196.6200000048</v>
      </c>
      <c r="P452" s="143">
        <f t="shared" si="227"/>
        <v>-14000900</v>
      </c>
      <c r="Q452" s="143">
        <f t="shared" si="227"/>
        <v>-260000</v>
      </c>
      <c r="R452" s="143">
        <f t="shared" si="227"/>
        <v>0</v>
      </c>
      <c r="S452" s="143">
        <f t="shared" si="227"/>
        <v>0</v>
      </c>
      <c r="T452" s="143">
        <f t="shared" si="227"/>
        <v>0</v>
      </c>
      <c r="U452" s="143">
        <f t="shared" si="227"/>
        <v>0</v>
      </c>
      <c r="V452" s="143">
        <f t="shared" si="227"/>
        <v>0</v>
      </c>
      <c r="W452" s="143">
        <f t="shared" si="227"/>
        <v>-2288370</v>
      </c>
      <c r="X452" s="143">
        <f t="shared" si="227"/>
        <v>0</v>
      </c>
      <c r="Y452" s="143">
        <f t="shared" si="227"/>
        <v>-5000000</v>
      </c>
      <c r="Z452" s="143">
        <f t="shared" si="227"/>
        <v>-3498000</v>
      </c>
      <c r="AA452" s="143">
        <f t="shared" si="227"/>
        <v>-6097560</v>
      </c>
      <c r="AB452" s="143">
        <f t="shared" si="227"/>
        <v>0</v>
      </c>
      <c r="AC452" s="143">
        <f t="shared" si="227"/>
        <v>0</v>
      </c>
      <c r="AD452" s="143">
        <f t="shared" si="227"/>
        <v>0</v>
      </c>
      <c r="AE452" s="143">
        <f t="shared" si="227"/>
        <v>0</v>
      </c>
      <c r="AF452" s="143">
        <f t="shared" si="227"/>
        <v>-6317472</v>
      </c>
      <c r="AG452" s="143">
        <f t="shared" si="227"/>
        <v>0</v>
      </c>
      <c r="AH452" s="143">
        <f t="shared" si="227"/>
        <v>606510042.62</v>
      </c>
      <c r="AI452" s="143">
        <f t="shared" si="227"/>
        <v>0</v>
      </c>
      <c r="AJ452" s="143">
        <f t="shared" si="227"/>
        <v>0</v>
      </c>
      <c r="AK452" s="143">
        <f t="shared" si="227"/>
        <v>0</v>
      </c>
      <c r="AL452" s="143">
        <f t="shared" si="227"/>
        <v>0</v>
      </c>
      <c r="AM452" s="143">
        <f t="shared" si="227"/>
        <v>0</v>
      </c>
    </row>
    <row r="453" spans="2:54" ht="14.4" hidden="1" outlineLevel="1" x14ac:dyDescent="0.3">
      <c r="B453" s="60" t="str">
        <f t="shared" si="226"/>
        <v>1528</v>
      </c>
      <c r="C453" s="136" t="s">
        <v>686</v>
      </c>
      <c r="D453" s="60"/>
      <c r="E453" s="143">
        <f t="shared" si="228"/>
        <v>-984250</v>
      </c>
      <c r="F453" s="143">
        <f t="shared" si="228"/>
        <v>0</v>
      </c>
      <c r="G453" s="143">
        <f t="shared" si="227"/>
        <v>-9551575</v>
      </c>
      <c r="H453" s="143">
        <f t="shared" si="227"/>
        <v>-1439700</v>
      </c>
      <c r="I453" s="143">
        <f t="shared" si="227"/>
        <v>-14694300</v>
      </c>
      <c r="J453" s="143">
        <f t="shared" si="227"/>
        <v>0</v>
      </c>
      <c r="K453" s="143">
        <f t="shared" si="227"/>
        <v>-1919700</v>
      </c>
      <c r="L453" s="143">
        <f t="shared" si="227"/>
        <v>-8951094</v>
      </c>
      <c r="M453" s="143">
        <f t="shared" si="227"/>
        <v>-8711384</v>
      </c>
      <c r="N453" s="143">
        <f t="shared" si="227"/>
        <v>0</v>
      </c>
      <c r="O453" s="143">
        <f t="shared" si="227"/>
        <v>-5098448</v>
      </c>
      <c r="P453" s="143">
        <f t="shared" si="227"/>
        <v>0</v>
      </c>
      <c r="Q453" s="143">
        <f t="shared" si="227"/>
        <v>-18002457</v>
      </c>
      <c r="R453" s="143">
        <f t="shared" si="227"/>
        <v>-6927464</v>
      </c>
      <c r="S453" s="143">
        <f t="shared" si="227"/>
        <v>-3212434</v>
      </c>
      <c r="T453" s="143">
        <f t="shared" si="227"/>
        <v>0</v>
      </c>
      <c r="U453" s="143">
        <f t="shared" si="227"/>
        <v>0</v>
      </c>
      <c r="V453" s="143">
        <f t="shared" si="227"/>
        <v>0</v>
      </c>
      <c r="W453" s="143">
        <f t="shared" si="227"/>
        <v>-6683939</v>
      </c>
      <c r="X453" s="143">
        <f t="shared" si="227"/>
        <v>0</v>
      </c>
      <c r="Y453" s="143">
        <f t="shared" si="227"/>
        <v>0</v>
      </c>
      <c r="Z453" s="143">
        <f t="shared" si="227"/>
        <v>0</v>
      </c>
      <c r="AA453" s="143">
        <f t="shared" si="227"/>
        <v>-4985026</v>
      </c>
      <c r="AB453" s="143">
        <f t="shared" si="227"/>
        <v>-899999.37999999523</v>
      </c>
      <c r="AC453" s="143">
        <f t="shared" si="227"/>
        <v>0</v>
      </c>
      <c r="AD453" s="143">
        <f t="shared" si="227"/>
        <v>0</v>
      </c>
      <c r="AE453" s="143">
        <f t="shared" si="227"/>
        <v>0</v>
      </c>
      <c r="AF453" s="143">
        <f t="shared" si="227"/>
        <v>-1537500</v>
      </c>
      <c r="AG453" s="143">
        <f t="shared" si="227"/>
        <v>0</v>
      </c>
      <c r="AH453" s="143">
        <f t="shared" si="227"/>
        <v>227569414.38</v>
      </c>
      <c r="AI453" s="143">
        <f t="shared" si="227"/>
        <v>0</v>
      </c>
      <c r="AJ453" s="143">
        <f t="shared" si="227"/>
        <v>0</v>
      </c>
      <c r="AK453" s="143">
        <f t="shared" si="227"/>
        <v>0</v>
      </c>
      <c r="AL453" s="143">
        <f t="shared" si="227"/>
        <v>0</v>
      </c>
      <c r="AM453" s="143">
        <f t="shared" si="227"/>
        <v>0</v>
      </c>
    </row>
    <row r="454" spans="2:54" ht="15" hidden="1" outlineLevel="1" thickBot="1" x14ac:dyDescent="0.35">
      <c r="B454" s="60" t="str">
        <f t="shared" si="226"/>
        <v>1592</v>
      </c>
      <c r="C454" s="136" t="s">
        <v>687</v>
      </c>
      <c r="D454" s="60"/>
      <c r="E454" s="143">
        <f>+D351-E351</f>
        <v>42818693</v>
      </c>
      <c r="F454" s="143">
        <f>+E351-F351</f>
        <v>43563683</v>
      </c>
      <c r="G454" s="143">
        <f t="shared" ref="G454:AM454" si="229">+F351-G351</f>
        <v>43691599</v>
      </c>
      <c r="H454" s="143">
        <f t="shared" si="229"/>
        <v>43287427</v>
      </c>
      <c r="I454" s="143">
        <f t="shared" si="229"/>
        <v>42701612</v>
      </c>
      <c r="J454" s="143">
        <f t="shared" si="229"/>
        <v>-1975500</v>
      </c>
      <c r="K454" s="143">
        <f t="shared" si="229"/>
        <v>0</v>
      </c>
      <c r="L454" s="143">
        <f t="shared" si="229"/>
        <v>0</v>
      </c>
      <c r="M454" s="143">
        <f t="shared" si="229"/>
        <v>0</v>
      </c>
      <c r="N454" s="143">
        <f t="shared" si="229"/>
        <v>0</v>
      </c>
      <c r="O454" s="143">
        <f t="shared" si="229"/>
        <v>0</v>
      </c>
      <c r="P454" s="143">
        <f t="shared" si="229"/>
        <v>44514024</v>
      </c>
      <c r="Q454" s="143">
        <f t="shared" si="229"/>
        <v>45194835</v>
      </c>
      <c r="R454" s="143">
        <f t="shared" si="229"/>
        <v>45265373</v>
      </c>
      <c r="S454" s="143">
        <f t="shared" si="229"/>
        <v>1822013</v>
      </c>
      <c r="T454" s="143">
        <f t="shared" si="229"/>
        <v>45455477</v>
      </c>
      <c r="U454" s="143">
        <f t="shared" si="229"/>
        <v>57448593</v>
      </c>
      <c r="V454" s="143">
        <f t="shared" si="229"/>
        <v>57448593</v>
      </c>
      <c r="W454" s="143">
        <f t="shared" si="229"/>
        <v>58406151</v>
      </c>
      <c r="X454" s="143">
        <f t="shared" si="229"/>
        <v>59787817</v>
      </c>
      <c r="Y454" s="143">
        <f t="shared" si="229"/>
        <v>59829484</v>
      </c>
      <c r="Z454" s="143">
        <f t="shared" si="229"/>
        <v>59989300</v>
      </c>
      <c r="AA454" s="143">
        <f t="shared" si="229"/>
        <v>355020278</v>
      </c>
      <c r="AB454" s="143">
        <f t="shared" si="229"/>
        <v>-846769</v>
      </c>
      <c r="AC454" s="143">
        <f t="shared" si="229"/>
        <v>0</v>
      </c>
      <c r="AD454" s="143">
        <f t="shared" si="229"/>
        <v>0</v>
      </c>
      <c r="AE454" s="143">
        <f t="shared" si="229"/>
        <v>0</v>
      </c>
      <c r="AF454" s="143">
        <f t="shared" si="229"/>
        <v>0</v>
      </c>
      <c r="AG454" s="143">
        <f t="shared" si="229"/>
        <v>369439860.5999999</v>
      </c>
      <c r="AH454" s="143">
        <f t="shared" si="229"/>
        <v>-3812311998.5999999</v>
      </c>
      <c r="AI454" s="143">
        <f t="shared" si="229"/>
        <v>0</v>
      </c>
      <c r="AJ454" s="143">
        <f t="shared" si="229"/>
        <v>0</v>
      </c>
      <c r="AK454" s="143">
        <f t="shared" si="229"/>
        <v>0</v>
      </c>
      <c r="AL454" s="143">
        <f t="shared" si="229"/>
        <v>0</v>
      </c>
      <c r="AM454" s="143">
        <f t="shared" si="229"/>
        <v>0</v>
      </c>
    </row>
    <row r="455" spans="2:54" ht="14.4" collapsed="1" thickBot="1" x14ac:dyDescent="0.35">
      <c r="B455" s="45"/>
      <c r="C455" s="45" t="s">
        <v>460</v>
      </c>
      <c r="D455" s="46">
        <f>+SUBTOTAL(9,D456:D457)</f>
        <v>0</v>
      </c>
      <c r="E455" s="46">
        <f t="shared" ref="E455:AM455" si="230">+SUBTOTAL(9,E456:E457)</f>
        <v>-706722</v>
      </c>
      <c r="F455" s="46">
        <f t="shared" si="230"/>
        <v>91278</v>
      </c>
      <c r="G455" s="46">
        <f t="shared" si="230"/>
        <v>91278</v>
      </c>
      <c r="H455" s="46">
        <f t="shared" si="230"/>
        <v>91278</v>
      </c>
      <c r="I455" s="46">
        <f t="shared" si="230"/>
        <v>91278</v>
      </c>
      <c r="J455" s="46">
        <f t="shared" si="230"/>
        <v>0</v>
      </c>
      <c r="K455" s="46">
        <f t="shared" si="230"/>
        <v>0</v>
      </c>
      <c r="L455" s="46">
        <f t="shared" si="230"/>
        <v>0</v>
      </c>
      <c r="M455" s="46">
        <f t="shared" si="230"/>
        <v>0</v>
      </c>
      <c r="N455" s="46">
        <f t="shared" si="230"/>
        <v>0</v>
      </c>
      <c r="O455" s="46">
        <f t="shared" si="230"/>
        <v>0</v>
      </c>
      <c r="P455" s="46">
        <f t="shared" si="230"/>
        <v>899640</v>
      </c>
      <c r="Q455" s="46">
        <f t="shared" si="230"/>
        <v>899640</v>
      </c>
      <c r="R455" s="46">
        <f t="shared" si="230"/>
        <v>899640</v>
      </c>
      <c r="S455" s="46">
        <f t="shared" si="230"/>
        <v>-1759521.1200000048</v>
      </c>
      <c r="T455" s="46">
        <f t="shared" si="230"/>
        <v>9716.4000000059605</v>
      </c>
      <c r="U455" s="46">
        <f t="shared" si="230"/>
        <v>18423.719999998808</v>
      </c>
      <c r="V455" s="46">
        <f t="shared" si="230"/>
        <v>-47108.520000010729</v>
      </c>
      <c r="W455" s="46">
        <f t="shared" si="230"/>
        <v>-27092.159999996424</v>
      </c>
      <c r="X455" s="46">
        <f t="shared" si="230"/>
        <v>-102662.06000000238</v>
      </c>
      <c r="Y455" s="46">
        <f t="shared" si="230"/>
        <v>-80505.609999984503</v>
      </c>
      <c r="Z455" s="46">
        <f t="shared" si="230"/>
        <v>-134756.93000000715</v>
      </c>
      <c r="AA455" s="46">
        <f t="shared" si="230"/>
        <v>-193147.81999999285</v>
      </c>
      <c r="AB455" s="46">
        <f t="shared" si="230"/>
        <v>-1062252.4200000167</v>
      </c>
      <c r="AC455" s="46">
        <f t="shared" si="230"/>
        <v>-1007992.4199999869</v>
      </c>
      <c r="AD455" s="46">
        <f t="shared" si="230"/>
        <v>-995972.92000001669</v>
      </c>
      <c r="AE455" s="46">
        <f t="shared" si="230"/>
        <v>-1009886.0499999821</v>
      </c>
      <c r="AF455" s="46">
        <f t="shared" si="230"/>
        <v>-1066962.5800000131</v>
      </c>
      <c r="AG455" s="46">
        <f t="shared" si="230"/>
        <v>-1048381.5399999917</v>
      </c>
      <c r="AH455" s="46">
        <f t="shared" si="230"/>
        <v>-99210525.969999999</v>
      </c>
      <c r="AI455" s="46">
        <f t="shared" si="230"/>
        <v>0</v>
      </c>
      <c r="AJ455" s="46">
        <f t="shared" si="230"/>
        <v>0</v>
      </c>
      <c r="AK455" s="46">
        <f t="shared" si="230"/>
        <v>0</v>
      </c>
      <c r="AL455" s="46">
        <f t="shared" si="230"/>
        <v>0</v>
      </c>
      <c r="AM455" s="46">
        <f t="shared" si="230"/>
        <v>0</v>
      </c>
      <c r="AQ455" s="46"/>
      <c r="AR455" s="46"/>
      <c r="AS455" s="46"/>
      <c r="AT455" s="46"/>
      <c r="AU455" s="46"/>
      <c r="AV455" s="46"/>
      <c r="AW455" s="46"/>
      <c r="AX455" s="46"/>
      <c r="AY455" s="46"/>
      <c r="AZ455" s="46"/>
      <c r="BA455" s="46"/>
      <c r="BB455" s="46"/>
    </row>
    <row r="456" spans="2:54" ht="14.4" hidden="1" outlineLevel="1" x14ac:dyDescent="0.3">
      <c r="B456" s="69" t="str">
        <f t="shared" si="226"/>
        <v>1635</v>
      </c>
      <c r="C456" s="133" t="s">
        <v>688</v>
      </c>
      <c r="D456" s="69"/>
      <c r="E456" s="142">
        <f>+D354-E354</f>
        <v>-1606362</v>
      </c>
      <c r="F456" s="142">
        <f>+E354-F354</f>
        <v>-808362</v>
      </c>
      <c r="G456" s="142">
        <f t="shared" ref="G456:AM457" si="231">+F354-G354</f>
        <v>-808362</v>
      </c>
      <c r="H456" s="142">
        <f t="shared" si="231"/>
        <v>-808362</v>
      </c>
      <c r="I456" s="142">
        <f t="shared" si="231"/>
        <v>-808362</v>
      </c>
      <c r="J456" s="142">
        <f t="shared" si="231"/>
        <v>0</v>
      </c>
      <c r="K456" s="142">
        <f t="shared" si="231"/>
        <v>0</v>
      </c>
      <c r="L456" s="142">
        <f t="shared" si="231"/>
        <v>0</v>
      </c>
      <c r="M456" s="142">
        <f t="shared" si="231"/>
        <v>0</v>
      </c>
      <c r="N456" s="142">
        <f t="shared" si="231"/>
        <v>0</v>
      </c>
      <c r="O456" s="142">
        <f t="shared" si="231"/>
        <v>0</v>
      </c>
      <c r="P456" s="142">
        <f t="shared" si="231"/>
        <v>0</v>
      </c>
      <c r="Q456" s="142">
        <f t="shared" si="231"/>
        <v>0</v>
      </c>
      <c r="R456" s="142">
        <f t="shared" si="231"/>
        <v>0</v>
      </c>
      <c r="S456" s="142">
        <f t="shared" si="231"/>
        <v>0</v>
      </c>
      <c r="T456" s="142">
        <f t="shared" si="231"/>
        <v>0</v>
      </c>
      <c r="U456" s="142">
        <f t="shared" si="231"/>
        <v>0</v>
      </c>
      <c r="V456" s="142">
        <f t="shared" si="231"/>
        <v>0</v>
      </c>
      <c r="W456" s="142">
        <f t="shared" si="231"/>
        <v>0</v>
      </c>
      <c r="X456" s="142">
        <f t="shared" si="231"/>
        <v>0</v>
      </c>
      <c r="Y456" s="142">
        <f t="shared" si="231"/>
        <v>0</v>
      </c>
      <c r="Z456" s="142">
        <f t="shared" si="231"/>
        <v>0</v>
      </c>
      <c r="AA456" s="142">
        <f t="shared" si="231"/>
        <v>0</v>
      </c>
      <c r="AB456" s="142">
        <f t="shared" si="231"/>
        <v>0</v>
      </c>
      <c r="AC456" s="142">
        <f t="shared" si="231"/>
        <v>0</v>
      </c>
      <c r="AD456" s="142">
        <f t="shared" si="231"/>
        <v>0</v>
      </c>
      <c r="AE456" s="142">
        <f t="shared" si="231"/>
        <v>0</v>
      </c>
      <c r="AF456" s="142">
        <f t="shared" si="231"/>
        <v>0</v>
      </c>
      <c r="AG456" s="142">
        <f t="shared" si="231"/>
        <v>0</v>
      </c>
      <c r="AH456" s="142">
        <f t="shared" si="231"/>
        <v>92204318</v>
      </c>
      <c r="AI456" s="142">
        <f t="shared" si="231"/>
        <v>0</v>
      </c>
      <c r="AJ456" s="142">
        <f t="shared" si="231"/>
        <v>0</v>
      </c>
      <c r="AK456" s="142">
        <f t="shared" si="231"/>
        <v>0</v>
      </c>
      <c r="AL456" s="142">
        <f t="shared" si="231"/>
        <v>0</v>
      </c>
      <c r="AM456" s="142">
        <f t="shared" si="231"/>
        <v>0</v>
      </c>
    </row>
    <row r="457" spans="2:54" ht="15" hidden="1" outlineLevel="1" thickBot="1" x14ac:dyDescent="0.35">
      <c r="B457" s="60" t="str">
        <f t="shared" si="226"/>
        <v>1698</v>
      </c>
      <c r="C457" s="136" t="s">
        <v>689</v>
      </c>
      <c r="D457" s="60"/>
      <c r="E457" s="143">
        <f>+D355-E355</f>
        <v>899640</v>
      </c>
      <c r="F457" s="143">
        <f>+E355-F355</f>
        <v>899640</v>
      </c>
      <c r="G457" s="143">
        <f t="shared" si="231"/>
        <v>899640</v>
      </c>
      <c r="H457" s="143">
        <f t="shared" si="231"/>
        <v>899640</v>
      </c>
      <c r="I457" s="143">
        <f t="shared" si="231"/>
        <v>899640</v>
      </c>
      <c r="J457" s="143">
        <f t="shared" si="231"/>
        <v>0</v>
      </c>
      <c r="K457" s="143">
        <f t="shared" si="231"/>
        <v>0</v>
      </c>
      <c r="L457" s="143">
        <f t="shared" si="231"/>
        <v>0</v>
      </c>
      <c r="M457" s="143">
        <f t="shared" si="231"/>
        <v>0</v>
      </c>
      <c r="N457" s="143">
        <f t="shared" si="231"/>
        <v>0</v>
      </c>
      <c r="O457" s="143">
        <f t="shared" si="231"/>
        <v>0</v>
      </c>
      <c r="P457" s="143">
        <f t="shared" si="231"/>
        <v>899640</v>
      </c>
      <c r="Q457" s="143">
        <f t="shared" si="231"/>
        <v>899640</v>
      </c>
      <c r="R457" s="143">
        <f t="shared" si="231"/>
        <v>899640</v>
      </c>
      <c r="S457" s="143">
        <f t="shared" si="231"/>
        <v>-1759521.1200000048</v>
      </c>
      <c r="T457" s="143">
        <f t="shared" si="231"/>
        <v>9716.4000000059605</v>
      </c>
      <c r="U457" s="143">
        <f t="shared" si="231"/>
        <v>18423.719999998808</v>
      </c>
      <c r="V457" s="143">
        <f t="shared" si="231"/>
        <v>-47108.520000010729</v>
      </c>
      <c r="W457" s="143">
        <f t="shared" si="231"/>
        <v>-27092.159999996424</v>
      </c>
      <c r="X457" s="143">
        <f t="shared" si="231"/>
        <v>-102662.06000000238</v>
      </c>
      <c r="Y457" s="143">
        <f t="shared" si="231"/>
        <v>-80505.609999984503</v>
      </c>
      <c r="Z457" s="143">
        <f t="shared" si="231"/>
        <v>-134756.93000000715</v>
      </c>
      <c r="AA457" s="143">
        <f t="shared" si="231"/>
        <v>-193147.81999999285</v>
      </c>
      <c r="AB457" s="143">
        <f t="shared" si="231"/>
        <v>-1062252.4200000167</v>
      </c>
      <c r="AC457" s="143">
        <f t="shared" si="231"/>
        <v>-1007992.4199999869</v>
      </c>
      <c r="AD457" s="143">
        <f t="shared" si="231"/>
        <v>-995972.92000001669</v>
      </c>
      <c r="AE457" s="143">
        <f t="shared" si="231"/>
        <v>-1009886.0499999821</v>
      </c>
      <c r="AF457" s="143">
        <f t="shared" si="231"/>
        <v>-1066962.5800000131</v>
      </c>
      <c r="AG457" s="143">
        <f t="shared" si="231"/>
        <v>-1048381.5399999917</v>
      </c>
      <c r="AH457" s="143">
        <f t="shared" si="231"/>
        <v>-191414843.97</v>
      </c>
      <c r="AI457" s="143">
        <f t="shared" si="231"/>
        <v>0</v>
      </c>
      <c r="AJ457" s="143">
        <f t="shared" si="231"/>
        <v>0</v>
      </c>
      <c r="AK457" s="143">
        <f t="shared" si="231"/>
        <v>0</v>
      </c>
      <c r="AL457" s="143">
        <f t="shared" si="231"/>
        <v>0</v>
      </c>
      <c r="AM457" s="143">
        <f t="shared" si="231"/>
        <v>0</v>
      </c>
    </row>
    <row r="458" spans="2:54" collapsed="1" x14ac:dyDescent="0.3">
      <c r="B458" s="45"/>
      <c r="C458" s="45" t="s">
        <v>690</v>
      </c>
      <c r="D458" s="46">
        <f>+SUBTOTAL(9,D459)</f>
        <v>0</v>
      </c>
      <c r="E458" s="46">
        <f t="shared" ref="E458:AM458" si="232">+SUBTOTAL(9,E459)</f>
        <v>0</v>
      </c>
      <c r="F458" s="46">
        <f t="shared" si="232"/>
        <v>0</v>
      </c>
      <c r="G458" s="46">
        <f t="shared" si="232"/>
        <v>0</v>
      </c>
      <c r="H458" s="46">
        <f t="shared" si="232"/>
        <v>0</v>
      </c>
      <c r="I458" s="46">
        <f t="shared" si="232"/>
        <v>0</v>
      </c>
      <c r="J458" s="46">
        <f t="shared" si="232"/>
        <v>0</v>
      </c>
      <c r="K458" s="46">
        <f t="shared" si="232"/>
        <v>0</v>
      </c>
      <c r="L458" s="46">
        <f t="shared" si="232"/>
        <v>0</v>
      </c>
      <c r="M458" s="46">
        <f t="shared" si="232"/>
        <v>0</v>
      </c>
      <c r="N458" s="46">
        <f t="shared" si="232"/>
        <v>0</v>
      </c>
      <c r="O458" s="46">
        <f t="shared" si="232"/>
        <v>0</v>
      </c>
      <c r="P458" s="46">
        <f t="shared" si="232"/>
        <v>0</v>
      </c>
      <c r="Q458" s="46">
        <f t="shared" si="232"/>
        <v>0</v>
      </c>
      <c r="R458" s="46">
        <f t="shared" si="232"/>
        <v>0</v>
      </c>
      <c r="S458" s="46">
        <f t="shared" si="232"/>
        <v>0</v>
      </c>
      <c r="T458" s="46">
        <f t="shared" si="232"/>
        <v>0</v>
      </c>
      <c r="U458" s="46">
        <f t="shared" si="232"/>
        <v>0</v>
      </c>
      <c r="V458" s="46">
        <f t="shared" si="232"/>
        <v>0</v>
      </c>
      <c r="W458" s="46">
        <f t="shared" si="232"/>
        <v>0</v>
      </c>
      <c r="X458" s="46">
        <f t="shared" si="232"/>
        <v>0</v>
      </c>
      <c r="Y458" s="46">
        <f t="shared" si="232"/>
        <v>0</v>
      </c>
      <c r="Z458" s="46">
        <f t="shared" si="232"/>
        <v>0</v>
      </c>
      <c r="AA458" s="46">
        <f t="shared" si="232"/>
        <v>0</v>
      </c>
      <c r="AB458" s="46">
        <f t="shared" si="232"/>
        <v>-401291</v>
      </c>
      <c r="AC458" s="46">
        <f t="shared" si="232"/>
        <v>0</v>
      </c>
      <c r="AD458" s="46">
        <f t="shared" si="232"/>
        <v>0</v>
      </c>
      <c r="AE458" s="46">
        <f t="shared" si="232"/>
        <v>0</v>
      </c>
      <c r="AF458" s="46">
        <f t="shared" si="232"/>
        <v>0</v>
      </c>
      <c r="AG458" s="46">
        <f t="shared" si="232"/>
        <v>-622446</v>
      </c>
      <c r="AH458" s="46">
        <f t="shared" si="232"/>
        <v>6395853</v>
      </c>
      <c r="AI458" s="46">
        <f t="shared" si="232"/>
        <v>0</v>
      </c>
      <c r="AJ458" s="46">
        <f t="shared" si="232"/>
        <v>0</v>
      </c>
      <c r="AK458" s="46">
        <f t="shared" si="232"/>
        <v>0</v>
      </c>
      <c r="AL458" s="46">
        <f t="shared" si="232"/>
        <v>0</v>
      </c>
      <c r="AM458" s="46">
        <f t="shared" si="232"/>
        <v>0</v>
      </c>
      <c r="AQ458" s="46"/>
      <c r="AR458" s="46"/>
      <c r="AS458" s="46"/>
      <c r="AT458" s="46"/>
      <c r="AU458" s="46"/>
      <c r="AV458" s="46"/>
      <c r="AW458" s="46"/>
      <c r="AX458" s="46"/>
      <c r="AY458" s="46"/>
      <c r="AZ458" s="46"/>
      <c r="BA458" s="46"/>
      <c r="BB458" s="46"/>
    </row>
    <row r="459" spans="2:54" ht="14.4" hidden="1" outlineLevel="1" x14ac:dyDescent="0.3">
      <c r="B459" s="144" t="str">
        <f t="shared" si="226"/>
        <v>1295</v>
      </c>
      <c r="C459" s="133" t="s">
        <v>691</v>
      </c>
      <c r="D459" s="69"/>
      <c r="E459" s="142">
        <f>+D332-E332</f>
        <v>0</v>
      </c>
      <c r="F459" s="142">
        <f>+E332-F332</f>
        <v>0</v>
      </c>
      <c r="G459" s="142">
        <f t="shared" ref="G459:AM459" si="233">+F332-G332</f>
        <v>0</v>
      </c>
      <c r="H459" s="142">
        <f t="shared" si="233"/>
        <v>0</v>
      </c>
      <c r="I459" s="142">
        <f t="shared" si="233"/>
        <v>0</v>
      </c>
      <c r="J459" s="142">
        <f t="shared" si="233"/>
        <v>0</v>
      </c>
      <c r="K459" s="142">
        <f t="shared" si="233"/>
        <v>0</v>
      </c>
      <c r="L459" s="142">
        <f t="shared" si="233"/>
        <v>0</v>
      </c>
      <c r="M459" s="142">
        <f t="shared" si="233"/>
        <v>0</v>
      </c>
      <c r="N459" s="142">
        <f t="shared" si="233"/>
        <v>0</v>
      </c>
      <c r="O459" s="142">
        <f t="shared" si="233"/>
        <v>0</v>
      </c>
      <c r="P459" s="142">
        <f t="shared" si="233"/>
        <v>0</v>
      </c>
      <c r="Q459" s="142">
        <f t="shared" si="233"/>
        <v>0</v>
      </c>
      <c r="R459" s="142">
        <f t="shared" si="233"/>
        <v>0</v>
      </c>
      <c r="S459" s="142">
        <f t="shared" si="233"/>
        <v>0</v>
      </c>
      <c r="T459" s="142">
        <f t="shared" si="233"/>
        <v>0</v>
      </c>
      <c r="U459" s="142">
        <f t="shared" si="233"/>
        <v>0</v>
      </c>
      <c r="V459" s="142">
        <f t="shared" si="233"/>
        <v>0</v>
      </c>
      <c r="W459" s="142">
        <f t="shared" si="233"/>
        <v>0</v>
      </c>
      <c r="X459" s="142">
        <f t="shared" si="233"/>
        <v>0</v>
      </c>
      <c r="Y459" s="142">
        <f t="shared" si="233"/>
        <v>0</v>
      </c>
      <c r="Z459" s="142">
        <f t="shared" si="233"/>
        <v>0</v>
      </c>
      <c r="AA459" s="142">
        <f t="shared" si="233"/>
        <v>0</v>
      </c>
      <c r="AB459" s="142">
        <f t="shared" si="233"/>
        <v>-401291</v>
      </c>
      <c r="AC459" s="142">
        <f t="shared" si="233"/>
        <v>0</v>
      </c>
      <c r="AD459" s="142">
        <f t="shared" si="233"/>
        <v>0</v>
      </c>
      <c r="AE459" s="142">
        <f t="shared" si="233"/>
        <v>0</v>
      </c>
      <c r="AF459" s="142">
        <f t="shared" si="233"/>
        <v>0</v>
      </c>
      <c r="AG459" s="142">
        <f t="shared" si="233"/>
        <v>-622446</v>
      </c>
      <c r="AH459" s="142">
        <f t="shared" si="233"/>
        <v>6395853</v>
      </c>
      <c r="AI459" s="142">
        <f t="shared" si="233"/>
        <v>0</v>
      </c>
      <c r="AJ459" s="142">
        <f t="shared" si="233"/>
        <v>0</v>
      </c>
      <c r="AK459" s="142">
        <f t="shared" si="233"/>
        <v>0</v>
      </c>
      <c r="AL459" s="142">
        <f t="shared" si="233"/>
        <v>0</v>
      </c>
      <c r="AM459" s="142">
        <f t="shared" si="233"/>
        <v>0</v>
      </c>
    </row>
    <row r="460" spans="2:54" customFormat="1" ht="7.8" customHeight="1" collapsed="1" thickBot="1" x14ac:dyDescent="0.35"/>
    <row r="461" spans="2:54" ht="14.4" thickBot="1" x14ac:dyDescent="0.35">
      <c r="B461" s="131"/>
      <c r="C461" s="131" t="s">
        <v>692</v>
      </c>
      <c r="D461" s="132"/>
      <c r="E461" s="132">
        <f>+E450+E455+E458</f>
        <v>25723472</v>
      </c>
      <c r="F461" s="132">
        <f>+F450+F455+F458</f>
        <v>-45743774</v>
      </c>
      <c r="G461" s="132">
        <f t="shared" ref="G461:AM461" si="234">+G450+G455+G458</f>
        <v>18881402</v>
      </c>
      <c r="H461" s="132">
        <f t="shared" si="234"/>
        <v>37830905</v>
      </c>
      <c r="I461" s="132">
        <f t="shared" si="234"/>
        <v>20810649</v>
      </c>
      <c r="J461" s="132">
        <f t="shared" si="234"/>
        <v>-53737169</v>
      </c>
      <c r="K461" s="132">
        <f t="shared" si="234"/>
        <v>-2729684</v>
      </c>
      <c r="L461" s="132">
        <f t="shared" si="234"/>
        <v>-15700094</v>
      </c>
      <c r="M461" s="132">
        <f t="shared" si="234"/>
        <v>-18209384</v>
      </c>
      <c r="N461" s="132">
        <f t="shared" si="234"/>
        <v>-12827964</v>
      </c>
      <c r="O461" s="132">
        <f t="shared" si="234"/>
        <v>-7144644.6200000048</v>
      </c>
      <c r="P461" s="132">
        <f t="shared" si="234"/>
        <v>31412764</v>
      </c>
      <c r="Q461" s="132">
        <f t="shared" si="234"/>
        <v>25162018</v>
      </c>
      <c r="R461" s="132">
        <f t="shared" si="234"/>
        <v>37700549</v>
      </c>
      <c r="S461" s="132">
        <f t="shared" si="234"/>
        <v>-22749942.120000005</v>
      </c>
      <c r="T461" s="132">
        <f t="shared" si="234"/>
        <v>45465193.400000006</v>
      </c>
      <c r="U461" s="132">
        <f t="shared" si="234"/>
        <v>-1381706899.2500002</v>
      </c>
      <c r="V461" s="132">
        <f t="shared" si="234"/>
        <v>57401484.479999989</v>
      </c>
      <c r="W461" s="132">
        <f t="shared" si="234"/>
        <v>-56527820.159999996</v>
      </c>
      <c r="X461" s="132">
        <f t="shared" si="234"/>
        <v>-106114841.06</v>
      </c>
      <c r="Y461" s="132">
        <f t="shared" si="234"/>
        <v>54748978.390000015</v>
      </c>
      <c r="Z461" s="132">
        <f t="shared" si="234"/>
        <v>56356543.069999993</v>
      </c>
      <c r="AA461" s="132">
        <f t="shared" si="234"/>
        <v>205301782.18000001</v>
      </c>
      <c r="AB461" s="132">
        <f t="shared" si="234"/>
        <v>-41856198.800000012</v>
      </c>
      <c r="AC461" s="132">
        <f t="shared" si="234"/>
        <v>-1007992.4199999869</v>
      </c>
      <c r="AD461" s="132">
        <f t="shared" si="234"/>
        <v>-995972.92000001669</v>
      </c>
      <c r="AE461" s="132">
        <f t="shared" si="234"/>
        <v>-1009886.0499999821</v>
      </c>
      <c r="AF461" s="132">
        <f t="shared" si="234"/>
        <v>-15091934.580000013</v>
      </c>
      <c r="AG461" s="132">
        <f t="shared" si="234"/>
        <v>365104033.0999999</v>
      </c>
      <c r="AH461" s="132">
        <f t="shared" si="234"/>
        <v>3334063402.8500004</v>
      </c>
      <c r="AI461" s="132">
        <f t="shared" si="234"/>
        <v>0</v>
      </c>
      <c r="AJ461" s="132">
        <f t="shared" si="234"/>
        <v>0</v>
      </c>
      <c r="AK461" s="132">
        <f t="shared" si="234"/>
        <v>0</v>
      </c>
      <c r="AL461" s="132">
        <f t="shared" si="234"/>
        <v>0</v>
      </c>
      <c r="AM461" s="132">
        <f t="shared" si="234"/>
        <v>0</v>
      </c>
      <c r="AQ461" s="44"/>
      <c r="AR461" s="44"/>
      <c r="AS461" s="44"/>
      <c r="AT461" s="44"/>
      <c r="AU461" s="44"/>
      <c r="AV461" s="44"/>
      <c r="AW461" s="44"/>
      <c r="AX461" s="44"/>
      <c r="AY461" s="44"/>
      <c r="AZ461" s="44"/>
      <c r="BA461" s="44"/>
      <c r="BB461" s="44"/>
    </row>
    <row r="462" spans="2:54" ht="14.4" x14ac:dyDescent="0.3">
      <c r="C462" t="s">
        <v>652</v>
      </c>
    </row>
    <row r="463" spans="2:54" ht="14.4" thickBot="1" x14ac:dyDescent="0.35">
      <c r="C463" s="129" t="s">
        <v>693</v>
      </c>
    </row>
    <row r="464" spans="2:54" x14ac:dyDescent="0.3">
      <c r="B464" s="45"/>
      <c r="C464" s="45" t="s">
        <v>694</v>
      </c>
      <c r="D464" s="46">
        <f>+SUBTOTAL(9,D465:D466)</f>
        <v>0</v>
      </c>
      <c r="E464" s="46">
        <f t="shared" ref="E464:AM464" si="235">+SUBTOTAL(9,E465:E466)</f>
        <v>0</v>
      </c>
      <c r="F464" s="46">
        <f t="shared" si="235"/>
        <v>0</v>
      </c>
      <c r="G464" s="46">
        <f t="shared" si="235"/>
        <v>0</v>
      </c>
      <c r="H464" s="46">
        <f t="shared" si="235"/>
        <v>0</v>
      </c>
      <c r="I464" s="46">
        <f t="shared" si="235"/>
        <v>0</v>
      </c>
      <c r="J464" s="46">
        <f t="shared" si="235"/>
        <v>0</v>
      </c>
      <c r="K464" s="46">
        <f t="shared" si="235"/>
        <v>0</v>
      </c>
      <c r="L464" s="46">
        <f t="shared" si="235"/>
        <v>0</v>
      </c>
      <c r="M464" s="46">
        <f t="shared" si="235"/>
        <v>0</v>
      </c>
      <c r="N464" s="46">
        <f t="shared" si="235"/>
        <v>0</v>
      </c>
      <c r="O464" s="46">
        <f t="shared" si="235"/>
        <v>0</v>
      </c>
      <c r="P464" s="46">
        <f t="shared" si="235"/>
        <v>0</v>
      </c>
      <c r="Q464" s="46">
        <f t="shared" si="235"/>
        <v>0</v>
      </c>
      <c r="R464" s="46">
        <f t="shared" si="235"/>
        <v>0</v>
      </c>
      <c r="S464" s="46">
        <f t="shared" si="235"/>
        <v>0</v>
      </c>
      <c r="T464" s="46">
        <f t="shared" si="235"/>
        <v>0</v>
      </c>
      <c r="U464" s="46">
        <f t="shared" si="235"/>
        <v>0</v>
      </c>
      <c r="V464" s="46">
        <f t="shared" si="235"/>
        <v>0</v>
      </c>
      <c r="W464" s="46">
        <f t="shared" si="235"/>
        <v>0</v>
      </c>
      <c r="X464" s="46">
        <f t="shared" si="235"/>
        <v>0</v>
      </c>
      <c r="Y464" s="46">
        <f t="shared" si="235"/>
        <v>0</v>
      </c>
      <c r="Z464" s="46">
        <f t="shared" si="235"/>
        <v>0</v>
      </c>
      <c r="AA464" s="46">
        <f t="shared" si="235"/>
        <v>0</v>
      </c>
      <c r="AB464" s="46">
        <f t="shared" si="235"/>
        <v>0</v>
      </c>
      <c r="AC464" s="46">
        <f t="shared" si="235"/>
        <v>0</v>
      </c>
      <c r="AD464" s="46">
        <f t="shared" si="235"/>
        <v>0</v>
      </c>
      <c r="AE464" s="46">
        <f t="shared" si="235"/>
        <v>0</v>
      </c>
      <c r="AF464" s="46">
        <f t="shared" si="235"/>
        <v>0</v>
      </c>
      <c r="AG464" s="46">
        <f t="shared" si="235"/>
        <v>0</v>
      </c>
      <c r="AH464" s="46">
        <f t="shared" si="235"/>
        <v>0</v>
      </c>
      <c r="AI464" s="46">
        <f t="shared" si="235"/>
        <v>0</v>
      </c>
      <c r="AJ464" s="46">
        <f t="shared" si="235"/>
        <v>0</v>
      </c>
      <c r="AK464" s="46">
        <f t="shared" si="235"/>
        <v>0</v>
      </c>
      <c r="AL464" s="46">
        <f t="shared" si="235"/>
        <v>0</v>
      </c>
      <c r="AM464" s="46">
        <f t="shared" si="235"/>
        <v>0</v>
      </c>
      <c r="AQ464" s="46"/>
      <c r="AR464" s="46"/>
      <c r="AS464" s="46"/>
      <c r="AT464" s="46"/>
      <c r="AU464" s="46"/>
      <c r="AV464" s="46"/>
      <c r="AW464" s="46"/>
      <c r="AX464" s="46"/>
      <c r="AY464" s="46"/>
      <c r="AZ464" s="46"/>
      <c r="BA464" s="46"/>
      <c r="BB464" s="46"/>
    </row>
    <row r="465" spans="2:54" ht="14.4" hidden="1" outlineLevel="1" x14ac:dyDescent="0.3">
      <c r="B465" s="146" t="str">
        <f t="shared" ref="B465:B466" si="236">+LEFT(C465,4)</f>
        <v>2105</v>
      </c>
      <c r="C465" s="147" t="s">
        <v>695</v>
      </c>
      <c r="D465" s="146"/>
      <c r="E465" s="148">
        <f>+D364-E364</f>
        <v>0</v>
      </c>
      <c r="F465" s="148">
        <f>+E364-F364</f>
        <v>0</v>
      </c>
      <c r="G465" s="148">
        <f t="shared" ref="G465:AM466" si="237">+F364-G364</f>
        <v>0</v>
      </c>
      <c r="H465" s="148">
        <f t="shared" si="237"/>
        <v>0</v>
      </c>
      <c r="I465" s="148">
        <f t="shared" si="237"/>
        <v>0</v>
      </c>
      <c r="J465" s="148">
        <f t="shared" si="237"/>
        <v>0</v>
      </c>
      <c r="K465" s="148">
        <f t="shared" si="237"/>
        <v>0</v>
      </c>
      <c r="L465" s="148">
        <f t="shared" si="237"/>
        <v>0</v>
      </c>
      <c r="M465" s="148">
        <f t="shared" si="237"/>
        <v>0</v>
      </c>
      <c r="N465" s="148">
        <f t="shared" si="237"/>
        <v>0</v>
      </c>
      <c r="O465" s="148">
        <f t="shared" si="237"/>
        <v>0</v>
      </c>
      <c r="P465" s="148">
        <f t="shared" si="237"/>
        <v>0</v>
      </c>
      <c r="Q465" s="148">
        <f t="shared" si="237"/>
        <v>0</v>
      </c>
      <c r="R465" s="148">
        <f t="shared" si="237"/>
        <v>0</v>
      </c>
      <c r="S465" s="148">
        <f t="shared" si="237"/>
        <v>0</v>
      </c>
      <c r="T465" s="148">
        <f t="shared" si="237"/>
        <v>0</v>
      </c>
      <c r="U465" s="148">
        <f t="shared" si="237"/>
        <v>0</v>
      </c>
      <c r="V465" s="148">
        <f t="shared" si="237"/>
        <v>0</v>
      </c>
      <c r="W465" s="148">
        <f t="shared" si="237"/>
        <v>0</v>
      </c>
      <c r="X465" s="148">
        <f t="shared" si="237"/>
        <v>0</v>
      </c>
      <c r="Y465" s="148">
        <f t="shared" si="237"/>
        <v>0</v>
      </c>
      <c r="Z465" s="148">
        <f t="shared" si="237"/>
        <v>0</v>
      </c>
      <c r="AA465" s="148">
        <f t="shared" si="237"/>
        <v>0</v>
      </c>
      <c r="AB465" s="148">
        <f t="shared" si="237"/>
        <v>0</v>
      </c>
      <c r="AC465" s="148">
        <f t="shared" si="237"/>
        <v>0</v>
      </c>
      <c r="AD465" s="148">
        <f t="shared" si="237"/>
        <v>0</v>
      </c>
      <c r="AE465" s="148">
        <f t="shared" si="237"/>
        <v>0</v>
      </c>
      <c r="AF465" s="148">
        <f t="shared" si="237"/>
        <v>0</v>
      </c>
      <c r="AG465" s="148">
        <f t="shared" si="237"/>
        <v>0</v>
      </c>
      <c r="AH465" s="148">
        <f t="shared" si="237"/>
        <v>0</v>
      </c>
      <c r="AI465" s="148">
        <f t="shared" si="237"/>
        <v>0</v>
      </c>
      <c r="AJ465" s="148">
        <f t="shared" si="237"/>
        <v>0</v>
      </c>
      <c r="AK465" s="148">
        <f t="shared" si="237"/>
        <v>0</v>
      </c>
      <c r="AL465" s="148">
        <f t="shared" si="237"/>
        <v>0</v>
      </c>
      <c r="AM465" s="148">
        <f t="shared" si="237"/>
        <v>0</v>
      </c>
    </row>
    <row r="466" spans="2:54" ht="14.4" hidden="1" outlineLevel="1" x14ac:dyDescent="0.3">
      <c r="B466" s="149" t="str">
        <f t="shared" si="236"/>
        <v>2115</v>
      </c>
      <c r="C466" s="136" t="s">
        <v>696</v>
      </c>
      <c r="D466" s="60"/>
      <c r="E466" s="143">
        <f>+D365-E365</f>
        <v>0</v>
      </c>
      <c r="F466" s="143">
        <f>+E365-F365</f>
        <v>0</v>
      </c>
      <c r="G466" s="143">
        <f t="shared" si="237"/>
        <v>0</v>
      </c>
      <c r="H466" s="143">
        <f t="shared" si="237"/>
        <v>0</v>
      </c>
      <c r="I466" s="143">
        <f t="shared" si="237"/>
        <v>0</v>
      </c>
      <c r="J466" s="143">
        <f t="shared" si="237"/>
        <v>0</v>
      </c>
      <c r="K466" s="143">
        <f t="shared" si="237"/>
        <v>0</v>
      </c>
      <c r="L466" s="143">
        <f t="shared" si="237"/>
        <v>0</v>
      </c>
      <c r="M466" s="143">
        <f t="shared" si="237"/>
        <v>0</v>
      </c>
      <c r="N466" s="143">
        <f t="shared" si="237"/>
        <v>0</v>
      </c>
      <c r="O466" s="143">
        <f t="shared" si="237"/>
        <v>0</v>
      </c>
      <c r="P466" s="143">
        <f t="shared" si="237"/>
        <v>0</v>
      </c>
      <c r="Q466" s="143">
        <f t="shared" si="237"/>
        <v>0</v>
      </c>
      <c r="R466" s="143">
        <f t="shared" si="237"/>
        <v>0</v>
      </c>
      <c r="S466" s="143">
        <f t="shared" si="237"/>
        <v>0</v>
      </c>
      <c r="T466" s="143">
        <f t="shared" si="237"/>
        <v>0</v>
      </c>
      <c r="U466" s="143">
        <f t="shared" si="237"/>
        <v>0</v>
      </c>
      <c r="V466" s="143">
        <f t="shared" si="237"/>
        <v>0</v>
      </c>
      <c r="W466" s="143">
        <f t="shared" si="237"/>
        <v>0</v>
      </c>
      <c r="X466" s="143">
        <f t="shared" si="237"/>
        <v>0</v>
      </c>
      <c r="Y466" s="143">
        <f t="shared" si="237"/>
        <v>0</v>
      </c>
      <c r="Z466" s="143">
        <f t="shared" si="237"/>
        <v>0</v>
      </c>
      <c r="AA466" s="143">
        <f t="shared" si="237"/>
        <v>0</v>
      </c>
      <c r="AB466" s="143">
        <f t="shared" si="237"/>
        <v>0</v>
      </c>
      <c r="AC466" s="143">
        <f t="shared" si="237"/>
        <v>0</v>
      </c>
      <c r="AD466" s="143">
        <f t="shared" si="237"/>
        <v>0</v>
      </c>
      <c r="AE466" s="143">
        <f t="shared" si="237"/>
        <v>0</v>
      </c>
      <c r="AF466" s="143">
        <f t="shared" si="237"/>
        <v>0</v>
      </c>
      <c r="AG466" s="143">
        <f t="shared" si="237"/>
        <v>0</v>
      </c>
      <c r="AH466" s="143">
        <f t="shared" si="237"/>
        <v>0</v>
      </c>
      <c r="AI466" s="143">
        <f t="shared" si="237"/>
        <v>0</v>
      </c>
      <c r="AJ466" s="143">
        <f t="shared" si="237"/>
        <v>0</v>
      </c>
      <c r="AK466" s="143">
        <f t="shared" si="237"/>
        <v>0</v>
      </c>
      <c r="AL466" s="143">
        <f t="shared" si="237"/>
        <v>0</v>
      </c>
      <c r="AM466" s="143">
        <f t="shared" si="237"/>
        <v>0</v>
      </c>
    </row>
    <row r="467" spans="2:54" customFormat="1" ht="7.8" customHeight="1" collapsed="1" thickBot="1" x14ac:dyDescent="0.35"/>
    <row r="468" spans="2:54" ht="14.4" thickBot="1" x14ac:dyDescent="0.35">
      <c r="B468" s="131"/>
      <c r="C468" s="131" t="s">
        <v>697</v>
      </c>
      <c r="D468" s="132"/>
      <c r="E468" s="132">
        <f>+E464</f>
        <v>0</v>
      </c>
      <c r="F468" s="132">
        <f>+F464</f>
        <v>0</v>
      </c>
      <c r="G468" s="132">
        <f t="shared" ref="G468:AM468" si="238">+G464</f>
        <v>0</v>
      </c>
      <c r="H468" s="132">
        <f t="shared" si="238"/>
        <v>0</v>
      </c>
      <c r="I468" s="132">
        <f t="shared" si="238"/>
        <v>0</v>
      </c>
      <c r="J468" s="132">
        <f t="shared" si="238"/>
        <v>0</v>
      </c>
      <c r="K468" s="132">
        <f t="shared" si="238"/>
        <v>0</v>
      </c>
      <c r="L468" s="132">
        <f t="shared" si="238"/>
        <v>0</v>
      </c>
      <c r="M468" s="132">
        <f t="shared" si="238"/>
        <v>0</v>
      </c>
      <c r="N468" s="132">
        <f t="shared" si="238"/>
        <v>0</v>
      </c>
      <c r="O468" s="132">
        <f t="shared" si="238"/>
        <v>0</v>
      </c>
      <c r="P468" s="132">
        <f t="shared" si="238"/>
        <v>0</v>
      </c>
      <c r="Q468" s="132">
        <f t="shared" si="238"/>
        <v>0</v>
      </c>
      <c r="R468" s="132">
        <f t="shared" si="238"/>
        <v>0</v>
      </c>
      <c r="S468" s="132">
        <f t="shared" si="238"/>
        <v>0</v>
      </c>
      <c r="T468" s="132">
        <f t="shared" si="238"/>
        <v>0</v>
      </c>
      <c r="U468" s="132">
        <f t="shared" si="238"/>
        <v>0</v>
      </c>
      <c r="V468" s="132">
        <f t="shared" si="238"/>
        <v>0</v>
      </c>
      <c r="W468" s="132">
        <f t="shared" si="238"/>
        <v>0</v>
      </c>
      <c r="X468" s="132">
        <f t="shared" si="238"/>
        <v>0</v>
      </c>
      <c r="Y468" s="132">
        <f t="shared" si="238"/>
        <v>0</v>
      </c>
      <c r="Z468" s="132">
        <f t="shared" si="238"/>
        <v>0</v>
      </c>
      <c r="AA468" s="132">
        <f t="shared" si="238"/>
        <v>0</v>
      </c>
      <c r="AB468" s="132">
        <f t="shared" si="238"/>
        <v>0</v>
      </c>
      <c r="AC468" s="132">
        <f t="shared" si="238"/>
        <v>0</v>
      </c>
      <c r="AD468" s="132">
        <f t="shared" si="238"/>
        <v>0</v>
      </c>
      <c r="AE468" s="132">
        <f t="shared" si="238"/>
        <v>0</v>
      </c>
      <c r="AF468" s="132">
        <f t="shared" si="238"/>
        <v>0</v>
      </c>
      <c r="AG468" s="132">
        <f t="shared" si="238"/>
        <v>0</v>
      </c>
      <c r="AH468" s="132">
        <f t="shared" si="238"/>
        <v>0</v>
      </c>
      <c r="AI468" s="132">
        <f t="shared" si="238"/>
        <v>0</v>
      </c>
      <c r="AJ468" s="132">
        <f t="shared" si="238"/>
        <v>0</v>
      </c>
      <c r="AK468" s="132">
        <f t="shared" si="238"/>
        <v>0</v>
      </c>
      <c r="AL468" s="132">
        <f t="shared" si="238"/>
        <v>0</v>
      </c>
      <c r="AM468" s="132">
        <f t="shared" si="238"/>
        <v>0</v>
      </c>
      <c r="AQ468" s="44"/>
      <c r="AR468" s="44"/>
      <c r="AS468" s="44"/>
      <c r="AT468" s="44"/>
      <c r="AU468" s="44"/>
      <c r="AV468" s="44"/>
      <c r="AW468" s="44"/>
      <c r="AX468" s="44"/>
      <c r="AY468" s="44"/>
      <c r="AZ468" s="44"/>
      <c r="BA468" s="44"/>
      <c r="BB468" s="44"/>
    </row>
    <row r="469" spans="2:54" ht="15" thickBot="1" x14ac:dyDescent="0.35">
      <c r="C469" t="s">
        <v>652</v>
      </c>
    </row>
    <row r="470" spans="2:54" ht="14.4" thickBot="1" x14ac:dyDescent="0.35">
      <c r="B470" s="131"/>
      <c r="C470" s="131" t="s">
        <v>698</v>
      </c>
      <c r="D470" s="132"/>
      <c r="E470" s="132">
        <f>+E447+E461+E468</f>
        <v>-208639096.53</v>
      </c>
      <c r="F470" s="132">
        <f>+F447+F461+F468</f>
        <v>-604514721.96000004</v>
      </c>
      <c r="G470" s="132">
        <f t="shared" ref="G470:AM470" si="239">+G447+G461+G468</f>
        <v>214891997.19999993</v>
      </c>
      <c r="H470" s="132">
        <f t="shared" si="239"/>
        <v>-1596793365.9200003</v>
      </c>
      <c r="I470" s="132">
        <f t="shared" si="239"/>
        <v>-1509008040.46</v>
      </c>
      <c r="J470" s="132">
        <f t="shared" si="239"/>
        <v>-2058764698.54</v>
      </c>
      <c r="K470" s="132">
        <f t="shared" si="239"/>
        <v>-2225484427.5099998</v>
      </c>
      <c r="L470" s="132">
        <f t="shared" si="239"/>
        <v>-2820789046.3899999</v>
      </c>
      <c r="M470" s="132">
        <f t="shared" si="239"/>
        <v>-2521861428.9699998</v>
      </c>
      <c r="N470" s="132">
        <f t="shared" si="239"/>
        <v>-2355171353.0799999</v>
      </c>
      <c r="O470" s="132">
        <f t="shared" si="239"/>
        <v>1651800822.8099999</v>
      </c>
      <c r="P470" s="132">
        <f t="shared" si="239"/>
        <v>-256602294.87</v>
      </c>
      <c r="Q470" s="132">
        <f t="shared" si="239"/>
        <v>-80900603.360000148</v>
      </c>
      <c r="R470" s="132">
        <f t="shared" si="239"/>
        <v>-1102637862.0699999</v>
      </c>
      <c r="S470" s="132">
        <f t="shared" si="239"/>
        <v>129897926.13000014</v>
      </c>
      <c r="T470" s="132">
        <f t="shared" si="239"/>
        <v>-313887948.88000011</v>
      </c>
      <c r="U470" s="132">
        <f t="shared" si="239"/>
        <v>574637730.84999967</v>
      </c>
      <c r="V470" s="132">
        <f t="shared" si="239"/>
        <v>7876156.8500004262</v>
      </c>
      <c r="W470" s="132">
        <f t="shared" si="239"/>
        <v>-1158952989.8900006</v>
      </c>
      <c r="X470" s="132">
        <f t="shared" si="239"/>
        <v>-749482367.44999981</v>
      </c>
      <c r="Y470" s="132">
        <f t="shared" si="239"/>
        <v>-517433634.36000013</v>
      </c>
      <c r="Z470" s="132">
        <f t="shared" si="239"/>
        <v>-470536920.64000034</v>
      </c>
      <c r="AA470" s="132">
        <f t="shared" si="239"/>
        <v>1917821475.0600002</v>
      </c>
      <c r="AB470" s="132">
        <f t="shared" si="239"/>
        <v>680497898.13999987</v>
      </c>
      <c r="AC470" s="132">
        <f t="shared" si="239"/>
        <v>-424233157.37999964</v>
      </c>
      <c r="AD470" s="132">
        <f t="shared" si="239"/>
        <v>-641502195.12000012</v>
      </c>
      <c r="AE470" s="132">
        <f t="shared" si="239"/>
        <v>27464775.820000023</v>
      </c>
      <c r="AF470" s="132">
        <f t="shared" si="239"/>
        <v>-1094364633.1399999</v>
      </c>
      <c r="AG470" s="132">
        <f t="shared" si="239"/>
        <v>-1247815728.26</v>
      </c>
      <c r="AH470" s="132">
        <f t="shared" si="239"/>
        <v>8492177707.2200012</v>
      </c>
      <c r="AI470" s="132">
        <f t="shared" si="239"/>
        <v>0</v>
      </c>
      <c r="AJ470" s="132">
        <f t="shared" si="239"/>
        <v>0</v>
      </c>
      <c r="AK470" s="132">
        <f t="shared" si="239"/>
        <v>0</v>
      </c>
      <c r="AL470" s="132">
        <f t="shared" si="239"/>
        <v>0</v>
      </c>
      <c r="AM470" s="132">
        <f t="shared" si="239"/>
        <v>0</v>
      </c>
      <c r="AQ470" s="44"/>
      <c r="AR470" s="44"/>
      <c r="AS470" s="44"/>
      <c r="AT470" s="44"/>
      <c r="AU470" s="44"/>
      <c r="AV470" s="44"/>
      <c r="AW470" s="44"/>
      <c r="AX470" s="44"/>
      <c r="AY470" s="44"/>
      <c r="AZ470" s="44"/>
      <c r="BA470" s="44"/>
      <c r="BB470" s="44"/>
    </row>
    <row r="471" spans="2:54" ht="14.4" x14ac:dyDescent="0.3">
      <c r="C471" t="s">
        <v>652</v>
      </c>
    </row>
    <row r="472" spans="2:54" ht="15" thickBot="1" x14ac:dyDescent="0.35">
      <c r="C472" t="s">
        <v>699</v>
      </c>
      <c r="E472" s="130">
        <f>+E327</f>
        <v>1998166913.9500003</v>
      </c>
      <c r="F472" s="130">
        <f>+F327</f>
        <v>1929981605.8800001</v>
      </c>
      <c r="G472" s="130">
        <f t="shared" ref="G472:AM472" si="240">+G327</f>
        <v>1557401099.7399998</v>
      </c>
      <c r="H472" s="130">
        <f t="shared" si="240"/>
        <v>1012308672.5100001</v>
      </c>
      <c r="I472" s="130">
        <f t="shared" si="240"/>
        <v>889809952.88999999</v>
      </c>
      <c r="J472" s="130">
        <f t="shared" si="240"/>
        <v>977026693.45999992</v>
      </c>
      <c r="K472" s="130">
        <f t="shared" si="240"/>
        <v>812450685.31999993</v>
      </c>
      <c r="L472" s="130">
        <f t="shared" si="240"/>
        <v>919851675.97000015</v>
      </c>
      <c r="M472" s="130">
        <f t="shared" si="240"/>
        <v>878947176.68000007</v>
      </c>
      <c r="N472" s="130">
        <f t="shared" si="240"/>
        <v>838192759.38999999</v>
      </c>
      <c r="O472" s="130">
        <f t="shared" si="240"/>
        <v>1215230670.1700001</v>
      </c>
      <c r="P472" s="130">
        <f t="shared" si="240"/>
        <v>1310380406.1800003</v>
      </c>
      <c r="Q472" s="130">
        <f t="shared" si="240"/>
        <v>1312684730.25</v>
      </c>
      <c r="R472" s="130">
        <f t="shared" si="240"/>
        <v>1371855855.9400001</v>
      </c>
      <c r="S472" s="130">
        <f t="shared" si="240"/>
        <v>1421289195.6299999</v>
      </c>
      <c r="T472" s="130">
        <f t="shared" si="240"/>
        <v>1615897482.7700002</v>
      </c>
      <c r="U472" s="130">
        <f t="shared" si="240"/>
        <v>35634759.710000001</v>
      </c>
      <c r="V472" s="130">
        <f t="shared" si="240"/>
        <v>165708978.91</v>
      </c>
      <c r="W472" s="130">
        <f t="shared" si="240"/>
        <v>325563468.85000002</v>
      </c>
      <c r="X472" s="130">
        <f t="shared" si="240"/>
        <v>393770271.79000002</v>
      </c>
      <c r="Y472" s="130">
        <f t="shared" si="240"/>
        <v>521075884.07999998</v>
      </c>
      <c r="Z472" s="130">
        <f t="shared" si="240"/>
        <v>738854162.90999997</v>
      </c>
      <c r="AA472" s="130">
        <f t="shared" si="240"/>
        <v>695509536.39999998</v>
      </c>
      <c r="AB472" s="130">
        <f t="shared" si="240"/>
        <v>1289591538.78</v>
      </c>
      <c r="AC472" s="130">
        <f t="shared" si="240"/>
        <v>1379805829.3299999</v>
      </c>
      <c r="AD472" s="130">
        <f t="shared" si="240"/>
        <v>1403989097.72</v>
      </c>
      <c r="AE472" s="130">
        <f t="shared" si="240"/>
        <v>1378145442.3499999</v>
      </c>
      <c r="AF472" s="130">
        <f t="shared" si="240"/>
        <v>1635641300.05</v>
      </c>
      <c r="AG472" s="130">
        <f t="shared" si="240"/>
        <v>2055488947.47</v>
      </c>
      <c r="AH472" s="130">
        <f t="shared" si="240"/>
        <v>0</v>
      </c>
      <c r="AI472" s="130">
        <f t="shared" si="240"/>
        <v>0</v>
      </c>
      <c r="AJ472" s="130">
        <f t="shared" si="240"/>
        <v>0</v>
      </c>
      <c r="AK472" s="130">
        <f t="shared" si="240"/>
        <v>0</v>
      </c>
      <c r="AL472" s="130">
        <f t="shared" si="240"/>
        <v>0</v>
      </c>
      <c r="AM472" s="130">
        <f t="shared" si="240"/>
        <v>0</v>
      </c>
    </row>
    <row r="473" spans="2:54" ht="14.4" thickBot="1" x14ac:dyDescent="0.35">
      <c r="B473" s="131"/>
      <c r="C473" s="131" t="s">
        <v>700</v>
      </c>
      <c r="D473" s="132"/>
      <c r="E473" s="132">
        <f>+E470+E472</f>
        <v>1789527817.4200003</v>
      </c>
      <c r="F473" s="132">
        <f>+F470+F472</f>
        <v>1325466883.9200001</v>
      </c>
      <c r="G473" s="132">
        <f t="shared" ref="G473:AM473" si="241">+G470+G472</f>
        <v>1772293096.9399996</v>
      </c>
      <c r="H473" s="132">
        <f t="shared" si="241"/>
        <v>-584484693.41000021</v>
      </c>
      <c r="I473" s="132">
        <f t="shared" si="241"/>
        <v>-619198087.57000005</v>
      </c>
      <c r="J473" s="132">
        <f t="shared" si="241"/>
        <v>-1081738005.0799999</v>
      </c>
      <c r="K473" s="132">
        <f t="shared" si="241"/>
        <v>-1413033742.1899998</v>
      </c>
      <c r="L473" s="132">
        <f t="shared" si="241"/>
        <v>-1900937370.4199996</v>
      </c>
      <c r="M473" s="132">
        <f t="shared" si="241"/>
        <v>-1642914252.2899997</v>
      </c>
      <c r="N473" s="132">
        <f t="shared" si="241"/>
        <v>-1516978593.6900001</v>
      </c>
      <c r="O473" s="132">
        <f t="shared" si="241"/>
        <v>2867031492.98</v>
      </c>
      <c r="P473" s="132">
        <f t="shared" si="241"/>
        <v>1053778111.3100003</v>
      </c>
      <c r="Q473" s="132">
        <f t="shared" si="241"/>
        <v>1231784126.8899999</v>
      </c>
      <c r="R473" s="132">
        <f t="shared" si="241"/>
        <v>269217993.87000012</v>
      </c>
      <c r="S473" s="132">
        <f t="shared" si="241"/>
        <v>1551187121.76</v>
      </c>
      <c r="T473" s="132">
        <f t="shared" si="241"/>
        <v>1302009533.8900001</v>
      </c>
      <c r="U473" s="132">
        <f t="shared" si="241"/>
        <v>610272490.5599997</v>
      </c>
      <c r="V473" s="132">
        <f t="shared" si="241"/>
        <v>173585135.76000041</v>
      </c>
      <c r="W473" s="132">
        <f t="shared" si="241"/>
        <v>-833389521.04000056</v>
      </c>
      <c r="X473" s="132">
        <f t="shared" si="241"/>
        <v>-355712095.65999979</v>
      </c>
      <c r="Y473" s="132">
        <f t="shared" si="241"/>
        <v>3642249.7199998498</v>
      </c>
      <c r="Z473" s="132">
        <f t="shared" si="241"/>
        <v>268317242.26999962</v>
      </c>
      <c r="AA473" s="132">
        <f t="shared" si="241"/>
        <v>2613331011.46</v>
      </c>
      <c r="AB473" s="132">
        <f t="shared" si="241"/>
        <v>1970089436.9199998</v>
      </c>
      <c r="AC473" s="132">
        <f t="shared" si="241"/>
        <v>955572671.95000029</v>
      </c>
      <c r="AD473" s="132">
        <f t="shared" si="241"/>
        <v>762486902.5999999</v>
      </c>
      <c r="AE473" s="132">
        <f t="shared" si="241"/>
        <v>1405610218.1699998</v>
      </c>
      <c r="AF473" s="132">
        <f t="shared" si="241"/>
        <v>541276666.91000009</v>
      </c>
      <c r="AG473" s="132">
        <f t="shared" si="241"/>
        <v>807673219.21000004</v>
      </c>
      <c r="AH473" s="132">
        <f t="shared" si="241"/>
        <v>8492177707.2200012</v>
      </c>
      <c r="AI473" s="132">
        <f t="shared" si="241"/>
        <v>0</v>
      </c>
      <c r="AJ473" s="132">
        <f t="shared" si="241"/>
        <v>0</v>
      </c>
      <c r="AK473" s="132">
        <f t="shared" si="241"/>
        <v>0</v>
      </c>
      <c r="AL473" s="132">
        <f t="shared" si="241"/>
        <v>0</v>
      </c>
      <c r="AM473" s="132">
        <f t="shared" si="241"/>
        <v>0</v>
      </c>
      <c r="AQ473" s="44"/>
      <c r="AR473" s="44"/>
      <c r="AS473" s="44"/>
      <c r="AT473" s="44"/>
      <c r="AU473" s="44"/>
      <c r="AV473" s="44"/>
      <c r="AW473" s="44"/>
      <c r="AX473" s="44"/>
      <c r="AY473" s="44"/>
      <c r="AZ473" s="44"/>
      <c r="BA473" s="44"/>
      <c r="BB473" s="44"/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537921B-E862-4E4F-BCB7-D25E4E742816}">
          <x14:formula1>
            <xm:f>Comandos!$C$2:$C$13</xm:f>
          </x14:formula1>
          <xm:sqref>B7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8D13A-8358-40BA-8EC7-EC612EDADFAA}">
  <sheetPr>
    <tabColor rgb="FF00B0F0"/>
  </sheetPr>
  <dimension ref="A1:BB450"/>
  <sheetViews>
    <sheetView showGridLines="0" workbookViewId="0">
      <pane xSplit="3" ySplit="9" topLeftCell="D292" activePane="bottomRight" state="frozen"/>
      <selection pane="topRight" activeCell="D1" sqref="D1"/>
      <selection pane="bottomLeft" activeCell="A10" sqref="A10"/>
      <selection pane="bottomRight" activeCell="C355" sqref="C355"/>
    </sheetView>
  </sheetViews>
  <sheetFormatPr baseColWidth="10" defaultRowHeight="13.8" outlineLevelRow="1" outlineLevelCol="1" x14ac:dyDescent="0.3"/>
  <cols>
    <col min="1" max="1" width="10.88671875" style="18" bestFit="1" customWidth="1"/>
    <col min="2" max="2" width="11.5546875" style="18"/>
    <col min="3" max="3" width="37.21875" style="18" bestFit="1" customWidth="1"/>
    <col min="4" max="15" width="13.5546875" style="18" customWidth="1" outlineLevel="1"/>
    <col min="16" max="39" width="13.5546875" style="18" customWidth="1"/>
    <col min="40" max="42" width="11.5546875" style="18"/>
    <col min="43" max="54" width="13.5546875" style="18" customWidth="1"/>
    <col min="55" max="16384" width="11.5546875" style="18"/>
  </cols>
  <sheetData>
    <row r="1" spans="2:54" ht="14.4" thickBot="1" x14ac:dyDescent="0.35">
      <c r="B1" s="18" t="s">
        <v>732</v>
      </c>
      <c r="D1" s="18">
        <v>1</v>
      </c>
      <c r="E1" s="18">
        <v>2</v>
      </c>
      <c r="F1" s="18">
        <v>3</v>
      </c>
      <c r="G1" s="18">
        <v>4</v>
      </c>
      <c r="H1" s="18">
        <v>5</v>
      </c>
      <c r="I1" s="18">
        <v>6</v>
      </c>
      <c r="J1" s="18">
        <v>7</v>
      </c>
      <c r="K1" s="18">
        <v>8</v>
      </c>
      <c r="L1" s="18">
        <v>9</v>
      </c>
      <c r="M1" s="18">
        <v>10</v>
      </c>
      <c r="N1" s="18">
        <v>11</v>
      </c>
      <c r="O1" s="18">
        <v>12</v>
      </c>
      <c r="P1" s="18">
        <v>13</v>
      </c>
      <c r="Q1" s="18">
        <v>14</v>
      </c>
      <c r="R1" s="18">
        <v>15</v>
      </c>
      <c r="S1" s="18">
        <v>16</v>
      </c>
      <c r="T1" s="18">
        <v>17</v>
      </c>
      <c r="U1" s="18">
        <v>18</v>
      </c>
      <c r="V1" s="18">
        <v>19</v>
      </c>
      <c r="W1" s="18">
        <v>20</v>
      </c>
      <c r="X1" s="18">
        <v>21</v>
      </c>
      <c r="Y1" s="18">
        <v>22</v>
      </c>
      <c r="Z1" s="18">
        <v>23</v>
      </c>
      <c r="AA1" s="18">
        <v>24</v>
      </c>
      <c r="AB1" s="18">
        <v>25</v>
      </c>
      <c r="AC1" s="18">
        <v>26</v>
      </c>
      <c r="AD1" s="18">
        <v>27</v>
      </c>
      <c r="AE1" s="18">
        <v>28</v>
      </c>
      <c r="AF1" s="18">
        <v>29</v>
      </c>
      <c r="AG1" s="18">
        <v>30</v>
      </c>
      <c r="AH1" s="18">
        <v>31</v>
      </c>
      <c r="AI1" s="18">
        <v>32</v>
      </c>
      <c r="AJ1" s="18">
        <v>33</v>
      </c>
      <c r="AK1" s="18">
        <v>34</v>
      </c>
      <c r="AL1" s="18">
        <v>35</v>
      </c>
      <c r="AM1" s="18">
        <v>36</v>
      </c>
    </row>
    <row r="2" spans="2:54" x14ac:dyDescent="0.3">
      <c r="B2" s="19"/>
      <c r="C2" s="20"/>
      <c r="D2" s="21"/>
    </row>
    <row r="3" spans="2:54" x14ac:dyDescent="0.3">
      <c r="B3" s="19"/>
      <c r="D3" s="21"/>
    </row>
    <row r="4" spans="2:54" ht="14.4" thickBot="1" x14ac:dyDescent="0.35">
      <c r="B4" s="19"/>
      <c r="C4" s="22"/>
      <c r="D4" s="21"/>
    </row>
    <row r="6" spans="2:54" x14ac:dyDescent="0.3">
      <c r="C6" s="23" t="s">
        <v>1</v>
      </c>
      <c r="D6" s="1">
        <v>2023</v>
      </c>
      <c r="E6" s="1">
        <v>2023</v>
      </c>
      <c r="F6" s="1">
        <v>2023</v>
      </c>
      <c r="G6" s="1">
        <v>2023</v>
      </c>
      <c r="H6" s="1">
        <v>2023</v>
      </c>
      <c r="I6" s="1">
        <v>2023</v>
      </c>
      <c r="J6" s="1">
        <v>2023</v>
      </c>
      <c r="K6" s="1">
        <v>2023</v>
      </c>
      <c r="L6" s="1">
        <v>2023</v>
      </c>
      <c r="M6" s="1">
        <v>2023</v>
      </c>
      <c r="N6" s="1">
        <v>2023</v>
      </c>
      <c r="O6" s="1">
        <v>2023</v>
      </c>
      <c r="P6" s="2">
        <v>2024</v>
      </c>
      <c r="Q6" s="2">
        <v>2024</v>
      </c>
      <c r="R6" s="2">
        <v>2024</v>
      </c>
      <c r="S6" s="2">
        <v>2024</v>
      </c>
      <c r="T6" s="2">
        <v>2024</v>
      </c>
      <c r="U6" s="2">
        <v>2024</v>
      </c>
      <c r="V6" s="2">
        <v>2024</v>
      </c>
      <c r="W6" s="2">
        <v>2024</v>
      </c>
      <c r="X6" s="2">
        <v>2024</v>
      </c>
      <c r="Y6" s="2">
        <v>2024</v>
      </c>
      <c r="Z6" s="2">
        <v>2024</v>
      </c>
      <c r="AA6" s="2">
        <v>2024</v>
      </c>
      <c r="AB6" s="2">
        <v>2025</v>
      </c>
      <c r="AC6" s="2">
        <v>2025</v>
      </c>
      <c r="AD6" s="2">
        <v>2025</v>
      </c>
      <c r="AE6" s="2">
        <v>2025</v>
      </c>
      <c r="AF6" s="2">
        <v>2025</v>
      </c>
      <c r="AG6" s="2">
        <v>2025</v>
      </c>
      <c r="AH6" s="2">
        <v>2025</v>
      </c>
      <c r="AI6" s="2">
        <v>2025</v>
      </c>
      <c r="AJ6" s="2">
        <v>2025</v>
      </c>
      <c r="AK6" s="2">
        <v>2025</v>
      </c>
      <c r="AL6" s="2">
        <v>2025</v>
      </c>
      <c r="AM6" s="2">
        <v>2025</v>
      </c>
      <c r="AQ6" s="2">
        <v>2025</v>
      </c>
      <c r="AR6" s="2">
        <v>2025</v>
      </c>
      <c r="AS6" s="2">
        <v>2025</v>
      </c>
      <c r="AT6" s="2">
        <v>2025</v>
      </c>
      <c r="AU6" s="2">
        <v>2025</v>
      </c>
      <c r="AV6" s="2">
        <v>2025</v>
      </c>
      <c r="AW6" s="2">
        <v>2025</v>
      </c>
      <c r="AX6" s="2">
        <v>2025</v>
      </c>
      <c r="AY6" s="2">
        <v>2025</v>
      </c>
      <c r="AZ6" s="2">
        <v>2025</v>
      </c>
      <c r="BA6" s="2">
        <v>2025</v>
      </c>
      <c r="BB6" s="2">
        <v>2025</v>
      </c>
    </row>
    <row r="7" spans="2:54" ht="14.4" thickBot="1" x14ac:dyDescent="0.35">
      <c r="B7" s="284">
        <v>6</v>
      </c>
      <c r="C7" s="23" t="s">
        <v>2</v>
      </c>
      <c r="D7" s="1">
        <v>1</v>
      </c>
      <c r="E7" s="1">
        <v>2</v>
      </c>
      <c r="F7" s="1">
        <v>3</v>
      </c>
      <c r="G7" s="1">
        <v>4</v>
      </c>
      <c r="H7" s="1">
        <v>5</v>
      </c>
      <c r="I7" s="1">
        <v>6</v>
      </c>
      <c r="J7" s="1">
        <v>7</v>
      </c>
      <c r="K7" s="1">
        <v>8</v>
      </c>
      <c r="L7" s="1">
        <v>9</v>
      </c>
      <c r="M7" s="1">
        <v>10</v>
      </c>
      <c r="N7" s="1">
        <v>11</v>
      </c>
      <c r="O7" s="1">
        <v>12</v>
      </c>
      <c r="P7" s="2">
        <v>1</v>
      </c>
      <c r="Q7" s="2">
        <v>2</v>
      </c>
      <c r="R7" s="2">
        <v>3</v>
      </c>
      <c r="S7" s="2">
        <v>4</v>
      </c>
      <c r="T7" s="2">
        <v>5</v>
      </c>
      <c r="U7" s="2">
        <v>6</v>
      </c>
      <c r="V7" s="2">
        <v>7</v>
      </c>
      <c r="W7" s="2">
        <v>8</v>
      </c>
      <c r="X7" s="2">
        <v>9</v>
      </c>
      <c r="Y7" s="2">
        <v>10</v>
      </c>
      <c r="Z7" s="2">
        <v>11</v>
      </c>
      <c r="AA7" s="2">
        <v>12</v>
      </c>
      <c r="AB7" s="2">
        <v>1</v>
      </c>
      <c r="AC7" s="2">
        <v>2</v>
      </c>
      <c r="AD7" s="2">
        <v>3</v>
      </c>
      <c r="AE7" s="2">
        <v>4</v>
      </c>
      <c r="AF7" s="2">
        <v>5</v>
      </c>
      <c r="AG7" s="2">
        <v>6</v>
      </c>
      <c r="AH7" s="2">
        <v>7</v>
      </c>
      <c r="AI7" s="2">
        <v>8</v>
      </c>
      <c r="AJ7" s="2">
        <v>9</v>
      </c>
      <c r="AK7" s="2">
        <v>10</v>
      </c>
      <c r="AL7" s="2">
        <v>11</v>
      </c>
      <c r="AM7" s="2">
        <v>12</v>
      </c>
      <c r="AQ7" s="2">
        <v>1</v>
      </c>
      <c r="AR7" s="2">
        <v>2</v>
      </c>
      <c r="AS7" s="2">
        <v>3</v>
      </c>
      <c r="AT7" s="2">
        <v>4</v>
      </c>
      <c r="AU7" s="2">
        <v>5</v>
      </c>
      <c r="AV7" s="2">
        <v>6</v>
      </c>
      <c r="AW7" s="2">
        <v>7</v>
      </c>
      <c r="AX7" s="2">
        <v>8</v>
      </c>
      <c r="AY7" s="2">
        <v>9</v>
      </c>
      <c r="AZ7" s="2">
        <v>10</v>
      </c>
      <c r="BA7" s="2">
        <v>11</v>
      </c>
      <c r="BB7" s="2">
        <v>12</v>
      </c>
    </row>
    <row r="8" spans="2:54" ht="15" thickTop="1" thickBot="1" x14ac:dyDescent="0.35">
      <c r="D8" s="24" t="s">
        <v>0</v>
      </c>
      <c r="E8" s="25"/>
      <c r="F8" s="25"/>
      <c r="G8" s="25"/>
      <c r="H8" s="25"/>
      <c r="I8" s="25"/>
      <c r="J8" s="25"/>
      <c r="K8" s="25"/>
      <c r="L8" s="25"/>
      <c r="M8" s="25"/>
      <c r="N8" s="25"/>
      <c r="O8" s="26"/>
      <c r="P8" s="27" t="s">
        <v>3</v>
      </c>
      <c r="Q8" s="28"/>
      <c r="R8" s="28"/>
      <c r="S8" s="28"/>
      <c r="T8" s="28"/>
      <c r="U8" s="28"/>
      <c r="V8" s="28"/>
      <c r="W8" s="28"/>
      <c r="X8" s="28"/>
      <c r="Y8" s="28"/>
      <c r="Z8" s="28"/>
      <c r="AA8" s="29"/>
      <c r="AB8" s="30" t="s">
        <v>44</v>
      </c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2"/>
      <c r="AQ8" s="126" t="s">
        <v>613</v>
      </c>
      <c r="AR8" s="121"/>
      <c r="AS8" s="121"/>
      <c r="AT8" s="121"/>
      <c r="AU8" s="121"/>
      <c r="AV8" s="121"/>
      <c r="AW8" s="121"/>
      <c r="AX8" s="121"/>
      <c r="AY8" s="121"/>
      <c r="AZ8" s="121"/>
      <c r="BA8" s="121"/>
      <c r="BB8" s="122"/>
    </row>
    <row r="9" spans="2:54" s="33" customFormat="1" ht="27.6" customHeight="1" thickTop="1" thickBot="1" x14ac:dyDescent="0.35">
      <c r="D9" s="34">
        <v>44927</v>
      </c>
      <c r="E9" s="35">
        <v>44958</v>
      </c>
      <c r="F9" s="35">
        <v>44986</v>
      </c>
      <c r="G9" s="35">
        <v>45017</v>
      </c>
      <c r="H9" s="35">
        <v>45047</v>
      </c>
      <c r="I9" s="35">
        <v>45078</v>
      </c>
      <c r="J9" s="35">
        <v>45108</v>
      </c>
      <c r="K9" s="35">
        <v>45139</v>
      </c>
      <c r="L9" s="35">
        <v>45170</v>
      </c>
      <c r="M9" s="35">
        <v>45200</v>
      </c>
      <c r="N9" s="35">
        <v>45231</v>
      </c>
      <c r="O9" s="36">
        <v>45261</v>
      </c>
      <c r="P9" s="37">
        <v>45292</v>
      </c>
      <c r="Q9" s="38">
        <v>45323</v>
      </c>
      <c r="R9" s="38">
        <v>45352</v>
      </c>
      <c r="S9" s="38">
        <v>45383</v>
      </c>
      <c r="T9" s="38">
        <v>45413</v>
      </c>
      <c r="U9" s="38">
        <v>45444</v>
      </c>
      <c r="V9" s="38">
        <v>45474</v>
      </c>
      <c r="W9" s="38">
        <v>45505</v>
      </c>
      <c r="X9" s="38">
        <v>45536</v>
      </c>
      <c r="Y9" s="38">
        <v>45566</v>
      </c>
      <c r="Z9" s="38">
        <v>45597</v>
      </c>
      <c r="AA9" s="39">
        <v>45627</v>
      </c>
      <c r="AB9" s="40">
        <v>45658</v>
      </c>
      <c r="AC9" s="41">
        <v>45689</v>
      </c>
      <c r="AD9" s="41">
        <v>45717</v>
      </c>
      <c r="AE9" s="41">
        <v>45748</v>
      </c>
      <c r="AF9" s="41">
        <v>45778</v>
      </c>
      <c r="AG9" s="41">
        <v>45809</v>
      </c>
      <c r="AH9" s="41">
        <v>45839</v>
      </c>
      <c r="AI9" s="41">
        <v>45870</v>
      </c>
      <c r="AJ9" s="41">
        <v>45901</v>
      </c>
      <c r="AK9" s="41">
        <v>45931</v>
      </c>
      <c r="AL9" s="41">
        <v>45962</v>
      </c>
      <c r="AM9" s="42">
        <v>45992</v>
      </c>
      <c r="AQ9" s="123">
        <v>45658</v>
      </c>
      <c r="AR9" s="124">
        <v>45689</v>
      </c>
      <c r="AS9" s="124">
        <v>45717</v>
      </c>
      <c r="AT9" s="124">
        <v>45748</v>
      </c>
      <c r="AU9" s="124">
        <v>45778</v>
      </c>
      <c r="AV9" s="124">
        <v>45809</v>
      </c>
      <c r="AW9" s="124">
        <v>45839</v>
      </c>
      <c r="AX9" s="124">
        <v>45870</v>
      </c>
      <c r="AY9" s="124">
        <v>45901</v>
      </c>
      <c r="AZ9" s="124">
        <v>45931</v>
      </c>
      <c r="BA9" s="124">
        <v>45962</v>
      </c>
      <c r="BB9" s="125">
        <v>45992</v>
      </c>
    </row>
    <row r="10" spans="2:54" ht="15" thickTop="1" thickBot="1" x14ac:dyDescent="0.35"/>
    <row r="11" spans="2:54" ht="14.4" thickBot="1" x14ac:dyDescent="0.35">
      <c r="B11" s="43" t="s">
        <v>4</v>
      </c>
      <c r="C11" s="43" t="s">
        <v>5</v>
      </c>
      <c r="D11" s="44">
        <f t="shared" ref="D11:O11" si="0">+SUBTOTAL(9,D12:D19)</f>
        <v>1081285836</v>
      </c>
      <c r="E11" s="44">
        <f t="shared" si="0"/>
        <v>840312347</v>
      </c>
      <c r="F11" s="44">
        <f t="shared" si="0"/>
        <v>722452699</v>
      </c>
      <c r="G11" s="44">
        <f t="shared" si="0"/>
        <v>328311900</v>
      </c>
      <c r="H11" s="44">
        <f t="shared" si="0"/>
        <v>363807699</v>
      </c>
      <c r="I11" s="44">
        <f t="shared" si="0"/>
        <v>683882970</v>
      </c>
      <c r="J11" s="44">
        <f t="shared" si="0"/>
        <v>890206211</v>
      </c>
      <c r="K11" s="44">
        <f t="shared" si="0"/>
        <v>656919531</v>
      </c>
      <c r="L11" s="44">
        <f t="shared" si="0"/>
        <v>576621699</v>
      </c>
      <c r="M11" s="44">
        <f t="shared" si="0"/>
        <v>496719100</v>
      </c>
      <c r="N11" s="44">
        <f t="shared" si="0"/>
        <v>624648200</v>
      </c>
      <c r="O11" s="44">
        <f t="shared" si="0"/>
        <v>694223299</v>
      </c>
      <c r="P11" s="44">
        <f t="shared" ref="P11" si="1">+SUBTOTAL(9,P12:P19)</f>
        <v>1175642699</v>
      </c>
      <c r="Q11" s="44">
        <f t="shared" ref="Q11" si="2">+SUBTOTAL(9,Q12:Q19)</f>
        <v>790816705</v>
      </c>
      <c r="R11" s="44">
        <f t="shared" ref="R11" si="3">+SUBTOTAL(9,R12:R19)</f>
        <v>657103350</v>
      </c>
      <c r="S11" s="44">
        <f t="shared" ref="S11" si="4">+SUBTOTAL(9,S12:S19)</f>
        <v>805755800</v>
      </c>
      <c r="T11" s="44">
        <f t="shared" ref="T11" si="5">+SUBTOTAL(9,T12:T19)</f>
        <v>857192300</v>
      </c>
      <c r="U11" s="44">
        <f t="shared" ref="U11" si="6">+SUBTOTAL(9,U12:U19)</f>
        <v>659742900</v>
      </c>
      <c r="V11" s="44">
        <f t="shared" ref="V11" si="7">+SUBTOTAL(9,V12:V19)</f>
        <v>935943339</v>
      </c>
      <c r="W11" s="44">
        <f t="shared" ref="W11" si="8">+SUBTOTAL(9,W12:W19)</f>
        <v>824878500</v>
      </c>
      <c r="X11" s="44">
        <f t="shared" ref="X11" si="9">+SUBTOTAL(9,X12:X19)</f>
        <v>635211000</v>
      </c>
      <c r="Y11" s="44">
        <f t="shared" ref="Y11" si="10">+SUBTOTAL(9,Y12:Y19)</f>
        <v>829600996</v>
      </c>
      <c r="Z11" s="44">
        <f t="shared" ref="Z11" si="11">+SUBTOTAL(9,Z12:Z19)</f>
        <v>853430200</v>
      </c>
      <c r="AA11" s="44">
        <f t="shared" ref="AA11:AM11" si="12">+SUBTOTAL(9,AA12:AA19)</f>
        <v>794108133</v>
      </c>
      <c r="AB11" s="44">
        <f t="shared" si="12"/>
        <v>1387404358</v>
      </c>
      <c r="AC11" s="44">
        <f t="shared" si="12"/>
        <v>891599664</v>
      </c>
      <c r="AD11" s="44">
        <f t="shared" si="12"/>
        <v>702496500</v>
      </c>
      <c r="AE11" s="44">
        <f t="shared" si="12"/>
        <v>575639196</v>
      </c>
      <c r="AF11" s="44">
        <f t="shared" si="12"/>
        <v>803215700</v>
      </c>
      <c r="AG11" s="44">
        <f t="shared" si="12"/>
        <v>561758399</v>
      </c>
      <c r="AH11" s="44">
        <f t="shared" si="12"/>
        <v>0</v>
      </c>
      <c r="AI11" s="44">
        <f t="shared" si="12"/>
        <v>0</v>
      </c>
      <c r="AJ11" s="44">
        <f t="shared" si="12"/>
        <v>0</v>
      </c>
      <c r="AK11" s="44">
        <f t="shared" si="12"/>
        <v>0</v>
      </c>
      <c r="AL11" s="44">
        <f t="shared" si="12"/>
        <v>0</v>
      </c>
      <c r="AM11" s="44">
        <f t="shared" si="12"/>
        <v>0</v>
      </c>
      <c r="AQ11" s="44">
        <f t="shared" ref="AQ11:BB11" si="13">+SUBTOTAL(9,AQ12:AQ19)</f>
        <v>1387404358</v>
      </c>
      <c r="AR11" s="44">
        <f t="shared" si="13"/>
        <v>891599664</v>
      </c>
      <c r="AS11" s="44">
        <f t="shared" si="13"/>
        <v>702496500</v>
      </c>
      <c r="AT11" s="44">
        <f t="shared" si="13"/>
        <v>575639196</v>
      </c>
      <c r="AU11" s="44">
        <f t="shared" si="13"/>
        <v>803215700</v>
      </c>
      <c r="AV11" s="44">
        <f t="shared" si="13"/>
        <v>561758399</v>
      </c>
      <c r="AW11" s="44">
        <f t="shared" si="13"/>
        <v>0</v>
      </c>
      <c r="AX11" s="44">
        <f t="shared" si="13"/>
        <v>0</v>
      </c>
      <c r="AY11" s="44">
        <f t="shared" si="13"/>
        <v>0</v>
      </c>
      <c r="AZ11" s="44">
        <f t="shared" si="13"/>
        <v>0</v>
      </c>
      <c r="BA11" s="44">
        <f t="shared" si="13"/>
        <v>0</v>
      </c>
      <c r="BB11" s="44">
        <f t="shared" si="13"/>
        <v>0</v>
      </c>
    </row>
    <row r="12" spans="2:54" x14ac:dyDescent="0.3">
      <c r="B12" s="45" t="s">
        <v>6</v>
      </c>
      <c r="C12" s="45" t="s">
        <v>7</v>
      </c>
      <c r="D12" s="46">
        <f t="shared" ref="D12:O12" si="14">+SUBTOTAL(9,D13:D13)</f>
        <v>1857000</v>
      </c>
      <c r="E12" s="46">
        <f t="shared" si="14"/>
        <v>0</v>
      </c>
      <c r="F12" s="46">
        <f t="shared" si="14"/>
        <v>0</v>
      </c>
      <c r="G12" s="46">
        <f t="shared" si="14"/>
        <v>0</v>
      </c>
      <c r="H12" s="46">
        <f t="shared" si="14"/>
        <v>0</v>
      </c>
      <c r="I12" s="46">
        <f t="shared" si="14"/>
        <v>112500</v>
      </c>
      <c r="J12" s="46">
        <f t="shared" si="14"/>
        <v>0</v>
      </c>
      <c r="K12" s="46">
        <f t="shared" si="14"/>
        <v>0</v>
      </c>
      <c r="L12" s="46">
        <f t="shared" si="14"/>
        <v>0</v>
      </c>
      <c r="M12" s="46">
        <f t="shared" si="14"/>
        <v>0</v>
      </c>
      <c r="N12" s="46">
        <f t="shared" si="14"/>
        <v>0</v>
      </c>
      <c r="O12" s="46">
        <f t="shared" si="14"/>
        <v>0</v>
      </c>
      <c r="P12" s="46">
        <f t="shared" ref="P12" si="15">+SUBTOTAL(9,P13:P13)</f>
        <v>0</v>
      </c>
      <c r="Q12" s="46">
        <f t="shared" ref="Q12" si="16">+SUBTOTAL(9,Q13:Q13)</f>
        <v>0</v>
      </c>
      <c r="R12" s="46">
        <f t="shared" ref="R12" si="17">+SUBTOTAL(9,R13:R13)</f>
        <v>0</v>
      </c>
      <c r="S12" s="46">
        <f t="shared" ref="S12" si="18">+SUBTOTAL(9,S13:S13)</f>
        <v>0</v>
      </c>
      <c r="T12" s="46">
        <f t="shared" ref="T12" si="19">+SUBTOTAL(9,T13:T13)</f>
        <v>0</v>
      </c>
      <c r="U12" s="46">
        <f t="shared" ref="U12" si="20">+SUBTOTAL(9,U13:U13)</f>
        <v>0</v>
      </c>
      <c r="V12" s="46">
        <f t="shared" ref="V12" si="21">+SUBTOTAL(9,V13:V13)</f>
        <v>0</v>
      </c>
      <c r="W12" s="46">
        <f t="shared" ref="W12" si="22">+SUBTOTAL(9,W13:W13)</f>
        <v>0</v>
      </c>
      <c r="X12" s="46">
        <f t="shared" ref="X12" si="23">+SUBTOTAL(9,X13:X13)</f>
        <v>0</v>
      </c>
      <c r="Y12" s="46">
        <f t="shared" ref="Y12" si="24">+SUBTOTAL(9,Y13:Y13)</f>
        <v>0</v>
      </c>
      <c r="Z12" s="46">
        <f t="shared" ref="Z12" si="25">+SUBTOTAL(9,Z13:Z13)</f>
        <v>0</v>
      </c>
      <c r="AA12" s="46">
        <f t="shared" ref="AA12:AM12" si="26">+SUBTOTAL(9,AA13:AA13)</f>
        <v>0</v>
      </c>
      <c r="AB12" s="46">
        <f t="shared" si="26"/>
        <v>0</v>
      </c>
      <c r="AC12" s="46">
        <f t="shared" si="26"/>
        <v>0</v>
      </c>
      <c r="AD12" s="46">
        <f t="shared" si="26"/>
        <v>0</v>
      </c>
      <c r="AE12" s="46">
        <f t="shared" si="26"/>
        <v>0</v>
      </c>
      <c r="AF12" s="46">
        <f t="shared" si="26"/>
        <v>0</v>
      </c>
      <c r="AG12" s="46">
        <f t="shared" si="26"/>
        <v>0</v>
      </c>
      <c r="AH12" s="46">
        <f t="shared" si="26"/>
        <v>0</v>
      </c>
      <c r="AI12" s="46">
        <f t="shared" si="26"/>
        <v>0</v>
      </c>
      <c r="AJ12" s="46">
        <f t="shared" si="26"/>
        <v>0</v>
      </c>
      <c r="AK12" s="46">
        <f t="shared" si="26"/>
        <v>0</v>
      </c>
      <c r="AL12" s="46">
        <f t="shared" si="26"/>
        <v>0</v>
      </c>
      <c r="AM12" s="46">
        <f t="shared" si="26"/>
        <v>0</v>
      </c>
      <c r="AQ12" s="46">
        <f t="shared" ref="AQ12:BB12" si="27">+SUBTOTAL(9,AQ13:AQ13)</f>
        <v>0</v>
      </c>
      <c r="AR12" s="46">
        <f t="shared" si="27"/>
        <v>0</v>
      </c>
      <c r="AS12" s="46">
        <f t="shared" si="27"/>
        <v>0</v>
      </c>
      <c r="AT12" s="46">
        <f t="shared" si="27"/>
        <v>0</v>
      </c>
      <c r="AU12" s="46">
        <f t="shared" si="27"/>
        <v>0</v>
      </c>
      <c r="AV12" s="46">
        <f t="shared" si="27"/>
        <v>0</v>
      </c>
      <c r="AW12" s="46">
        <f t="shared" si="27"/>
        <v>0</v>
      </c>
      <c r="AX12" s="46">
        <f t="shared" si="27"/>
        <v>0</v>
      </c>
      <c r="AY12" s="46">
        <f t="shared" si="27"/>
        <v>0</v>
      </c>
      <c r="AZ12" s="46">
        <f t="shared" si="27"/>
        <v>0</v>
      </c>
      <c r="BA12" s="46">
        <f t="shared" si="27"/>
        <v>0</v>
      </c>
      <c r="BB12" s="46">
        <f t="shared" si="27"/>
        <v>0</v>
      </c>
    </row>
    <row r="13" spans="2:54" hidden="1" outlineLevel="1" x14ac:dyDescent="0.3">
      <c r="B13" s="47" t="s">
        <v>8</v>
      </c>
      <c r="C13" s="47" t="s">
        <v>7</v>
      </c>
      <c r="D13" s="48">
        <f>+-_xlfn.XLOOKUP($B13,'[1]Ene-23'!$C:$C,'[1]Ene-23'!$H:$H,0)</f>
        <v>1857000</v>
      </c>
      <c r="E13" s="48">
        <f>+-_xlfn.XLOOKUP($B13,'[1]Feb-23'!$C:$C,'[1]Feb-23'!$H:$H,0)-SUM($D13:D13)</f>
        <v>0</v>
      </c>
      <c r="F13" s="48">
        <f>+-_xlfn.XLOOKUP($B13,'[1]Mar-23'!$C:$C,'[1]Mar-23'!$H:$H,0)-SUM($D13:E13)</f>
        <v>0</v>
      </c>
      <c r="G13" s="48">
        <f>+-_xlfn.XLOOKUP($B13,'[1]Abr-23'!$C:$C,'[1]Abr-23'!$H:$H,0)-SUM($D13:F13)</f>
        <v>0</v>
      </c>
      <c r="H13" s="48">
        <f>+-_xlfn.XLOOKUP($B13,'[1]May-23'!$C:$C,'[1]May-23'!$H:$H,0)-SUM($D13:G13)</f>
        <v>0</v>
      </c>
      <c r="I13" s="48">
        <f>+-_xlfn.XLOOKUP($B13,'[1]Jun-23'!$C:$C,'[1]Jun-23'!$H:$H,0)-SUM($D13:H13)</f>
        <v>112500</v>
      </c>
      <c r="J13" s="48">
        <f>+-_xlfn.XLOOKUP($B13,'[1]Jul-23'!$C:$C,'[1]Jul-23'!$H:$H,0)-SUM($D13:I13)</f>
        <v>0</v>
      </c>
      <c r="K13" s="48">
        <f>+-_xlfn.XLOOKUP($B13,'[1]Ago-23'!$C:$C,'[1]Ago-23'!$H:$H,0)-SUM($D13:J13)</f>
        <v>0</v>
      </c>
      <c r="L13" s="48">
        <f>+-_xlfn.XLOOKUP($B13,'[1]Sep-23'!$C:$C,'[1]Sep-23'!$H:$H,0)-SUM($D13:K13)</f>
        <v>0</v>
      </c>
      <c r="M13" s="48">
        <f>+-_xlfn.XLOOKUP($B13,'[1]Oct-23'!$C:$C,'[1]Oct-23'!$H:$H,0)-SUM($D13:L13)</f>
        <v>0</v>
      </c>
      <c r="N13" s="48">
        <f>+-_xlfn.XLOOKUP($B13,'[1]Nov-23'!$C:$C,'[1]Nov-23'!$H:$H,0)-SUM($D13:M13)</f>
        <v>0</v>
      </c>
      <c r="O13" s="48">
        <f>+-_xlfn.XLOOKUP($B13,'[1]Dic-23'!$C:$C,'[1]Dic-23'!$H:$H,0)-SUM($D13:N13)</f>
        <v>0</v>
      </c>
      <c r="P13" s="48">
        <f>+-_xlfn.XLOOKUP($B13,'[1]Ene-24'!$C:$C,'[1]Ene-24'!$H:$H,0)</f>
        <v>0</v>
      </c>
      <c r="Q13" s="48">
        <f>+-_xlfn.XLOOKUP($B13,'[1]Feb-24'!$C:$C,'[1]Feb-24'!$H:$H,0)-SUM($P13:P13)</f>
        <v>0</v>
      </c>
      <c r="R13" s="48">
        <f>+-_xlfn.XLOOKUP($B13,'[1]Mar-24'!$C:$C,'[1]Mar-24'!$H:$H,0)-SUM($P13:Q13)</f>
        <v>0</v>
      </c>
      <c r="S13" s="48">
        <f>+-_xlfn.XLOOKUP($B13,'[1]Abr-24'!$C:$C,'[1]Abr-24'!$H:$H,0)-SUM($P13:R13)</f>
        <v>0</v>
      </c>
      <c r="T13" s="48">
        <f>+-_xlfn.XLOOKUP($B13,'[1]May-24'!$C:$C,'[1]May-24'!$H:$H,0)-SUM($P13:S13)</f>
        <v>0</v>
      </c>
      <c r="U13" s="48">
        <f>+-_xlfn.XLOOKUP($B13,'[1]Jun-24'!$C:$C,'[1]Jun-24'!$H:$H,0)-SUM($P13:T13)</f>
        <v>0</v>
      </c>
      <c r="V13" s="48">
        <f>+-_xlfn.XLOOKUP($B13,'[1]Jul-24'!$C:$C,'[1]Jul-24'!$H:$H,0)-SUM($P13:U13)</f>
        <v>0</v>
      </c>
      <c r="W13" s="48">
        <f>+-_xlfn.XLOOKUP($B13,'[1]Ago-24'!$C:$C,'[1]Ago-24'!$H:$H,0)-SUM($P13:V13)</f>
        <v>0</v>
      </c>
      <c r="X13" s="48">
        <f>+-_xlfn.XLOOKUP($B13,'[1]Sep-24'!$C:$C,'[1]Sep-24'!$H:$H,0)-SUM($P13:W13)</f>
        <v>0</v>
      </c>
      <c r="Y13" s="48">
        <f>+-_xlfn.XLOOKUP($B13,'[1]Oct-24'!$C:$C,'[1]Oct-24'!$H:$H,0)-SUM($P13:X13)</f>
        <v>0</v>
      </c>
      <c r="Z13" s="48">
        <f>+-_xlfn.XLOOKUP($B13,'[1]Nov-24'!$C:$C,'[1]Nov-24'!$H:$H,0)-SUM($P13:Y13)</f>
        <v>0</v>
      </c>
      <c r="AA13" s="48">
        <f>+-_xlfn.XLOOKUP($B13,'[1]Dic-24'!$C:$C,'[1]Dic-24'!$H:$H,0)-SUM($P13:Z13)</f>
        <v>0</v>
      </c>
      <c r="AB13" s="48">
        <f>+-_xlfn.XLOOKUP($B13,'[1]Ene-25'!$C:$C,'[1]Ene-25'!$H:$H,0)</f>
        <v>0</v>
      </c>
      <c r="AC13" s="48">
        <f>+IF(AC$7&lt;=$B$7,-_xlfn.XLOOKUP($B13,'[1]Feb-25'!$C:$C,'[1]Feb-25'!$H:$H,0)-SUM($AB13:AB13),0)</f>
        <v>0</v>
      </c>
      <c r="AD13" s="48">
        <f>+IF(AD$7&lt;=$B$7,-_xlfn.XLOOKUP($B13,'[1]Mar-25'!$C:$C,'[1]Mar-25'!$H:$H,0)-SUM($AB13:AC13),0)</f>
        <v>0</v>
      </c>
      <c r="AE13" s="48">
        <f>+IF(AE$7&lt;=$B$7,-_xlfn.XLOOKUP($B13,'[1]Abr-25'!$C:$C,'[1]Abr-25'!$H:$H,0)-SUM($AB13:AD13),0)</f>
        <v>0</v>
      </c>
      <c r="AF13" s="48">
        <f>+IF(AF$7&lt;=$B$7,-_xlfn.XLOOKUP($B13,'[1]May-25'!$C:$C,'[1]May-25'!$H:$H,0)-SUM($AB13:AE13),0)</f>
        <v>0</v>
      </c>
      <c r="AG13" s="48">
        <f>+IF(AG$7&lt;=$B$7,-_xlfn.XLOOKUP($B13,'[1]Jun-25'!$C:$C,'[1]Jun-25'!$H:$H,0)-SUM($AB13:AF13),0)</f>
        <v>0</v>
      </c>
      <c r="AH13" s="48">
        <f>+IF(AH$7&lt;=$B$7,-_xlfn.XLOOKUP($B13,'[1]Jul-25'!$C:$C,'[1]Jul-25'!$H:$H,0)-SUM($AB13:AG13),0)</f>
        <v>0</v>
      </c>
      <c r="AI13" s="48">
        <f>+IF(AI$7&lt;=$B$7,-_xlfn.XLOOKUP($B13,'[1]Ago-25'!$C:$C,'[1]Ago-25'!$H:$H,0)-SUM($AB13:AH13),0)</f>
        <v>0</v>
      </c>
      <c r="AJ13" s="48">
        <f>+IF(AJ$7&lt;=$B$7,-_xlfn.XLOOKUP($B13,'[1]Sep-25'!$C:$C,'[1]Sep-25'!$H:$H,0)-SUM($AB13:AI13),0)</f>
        <v>0</v>
      </c>
      <c r="AK13" s="48">
        <f>+IF(AK$7&lt;=$B$7,-_xlfn.XLOOKUP($B13,'[1]Oct-25'!$C:$C,'[1]Oct-25'!$H:$H,0)-SUM($AB13:AJ13),0)</f>
        <v>0</v>
      </c>
      <c r="AL13" s="48">
        <f>+IF(AL$7&lt;=$B$7,-_xlfn.XLOOKUP($B13,'[1]Nov-25'!$C:$C,'[1]Nov-25'!$H:$H,0)-SUM($AB13:AK13),0)</f>
        <v>0</v>
      </c>
      <c r="AM13" s="48">
        <f>+IF(AM$7&lt;=$B$7,-_xlfn.XLOOKUP($B13,'[1]Dic-25'!$C:$C,'[1]Dic-25'!$H:$H,0)-SUM($AB13:AL13),0)</f>
        <v>0</v>
      </c>
      <c r="AQ13" s="48">
        <f>+AB13</f>
        <v>0</v>
      </c>
      <c r="AR13" s="48">
        <f t="shared" ref="AR13:BB13" si="28">+AC13</f>
        <v>0</v>
      </c>
      <c r="AS13" s="48">
        <f t="shared" si="28"/>
        <v>0</v>
      </c>
      <c r="AT13" s="48">
        <f t="shared" si="28"/>
        <v>0</v>
      </c>
      <c r="AU13" s="48">
        <f t="shared" si="28"/>
        <v>0</v>
      </c>
      <c r="AV13" s="48">
        <f t="shared" si="28"/>
        <v>0</v>
      </c>
      <c r="AW13" s="48">
        <f t="shared" si="28"/>
        <v>0</v>
      </c>
      <c r="AX13" s="48">
        <f t="shared" si="28"/>
        <v>0</v>
      </c>
      <c r="AY13" s="48">
        <f t="shared" si="28"/>
        <v>0</v>
      </c>
      <c r="AZ13" s="48">
        <f t="shared" si="28"/>
        <v>0</v>
      </c>
      <c r="BA13" s="48">
        <f t="shared" si="28"/>
        <v>0</v>
      </c>
      <c r="BB13" s="48">
        <f t="shared" si="28"/>
        <v>0</v>
      </c>
    </row>
    <row r="14" spans="2:54" collapsed="1" x14ac:dyDescent="0.3">
      <c r="B14" s="49" t="s">
        <v>9</v>
      </c>
      <c r="C14" s="49" t="s">
        <v>10</v>
      </c>
      <c r="D14" s="50">
        <f t="shared" ref="D14:O14" si="29">+SUBTOTAL(9,D15:D15)</f>
        <v>1086896836</v>
      </c>
      <c r="E14" s="50">
        <f t="shared" si="29"/>
        <v>847277096</v>
      </c>
      <c r="F14" s="50">
        <f t="shared" si="29"/>
        <v>726692699</v>
      </c>
      <c r="G14" s="50">
        <f t="shared" si="29"/>
        <v>329639900</v>
      </c>
      <c r="H14" s="50">
        <f t="shared" si="29"/>
        <v>363828699</v>
      </c>
      <c r="I14" s="50">
        <f t="shared" si="29"/>
        <v>689919470</v>
      </c>
      <c r="J14" s="50">
        <f t="shared" si="29"/>
        <v>892113211</v>
      </c>
      <c r="K14" s="50">
        <f t="shared" si="29"/>
        <v>657703531</v>
      </c>
      <c r="L14" s="50">
        <f t="shared" si="29"/>
        <v>579143699</v>
      </c>
      <c r="M14" s="50">
        <f t="shared" si="29"/>
        <v>499274100</v>
      </c>
      <c r="N14" s="50">
        <f t="shared" si="29"/>
        <v>625891200</v>
      </c>
      <c r="O14" s="50">
        <f t="shared" si="29"/>
        <v>701210799</v>
      </c>
      <c r="P14" s="50">
        <f t="shared" ref="P14" si="30">+SUBTOTAL(9,P15:P15)</f>
        <v>1176391699</v>
      </c>
      <c r="Q14" s="50">
        <f t="shared" ref="Q14" si="31">+SUBTOTAL(9,Q15:Q15)</f>
        <v>792355705</v>
      </c>
      <c r="R14" s="50">
        <f t="shared" ref="R14" si="32">+SUBTOTAL(9,R15:R15)</f>
        <v>658551350</v>
      </c>
      <c r="S14" s="50">
        <f t="shared" ref="S14" si="33">+SUBTOTAL(9,S15:S15)</f>
        <v>811794800</v>
      </c>
      <c r="T14" s="50">
        <f t="shared" ref="T14" si="34">+SUBTOTAL(9,T15:T15)</f>
        <v>862577300</v>
      </c>
      <c r="U14" s="50">
        <f t="shared" ref="U14" si="35">+SUBTOTAL(9,U15:U15)</f>
        <v>667838900</v>
      </c>
      <c r="V14" s="50">
        <f t="shared" ref="V14" si="36">+SUBTOTAL(9,V15:V15)</f>
        <v>943874839</v>
      </c>
      <c r="W14" s="50">
        <f t="shared" ref="W14" si="37">+SUBTOTAL(9,W15:W15)</f>
        <v>834273500</v>
      </c>
      <c r="X14" s="50">
        <f t="shared" ref="X14" si="38">+SUBTOTAL(9,X15:X15)</f>
        <v>639834000</v>
      </c>
      <c r="Y14" s="50">
        <f t="shared" ref="Y14" si="39">+SUBTOTAL(9,Y15:Y15)</f>
        <v>701232000</v>
      </c>
      <c r="Z14" s="50">
        <f t="shared" ref="Z14" si="40">+SUBTOTAL(9,Z15:Z15)</f>
        <v>855509200</v>
      </c>
      <c r="AA14" s="50">
        <f t="shared" ref="AA14:AM14" si="41">+SUBTOTAL(9,AA15:AA15)</f>
        <v>802212133</v>
      </c>
      <c r="AB14" s="50">
        <f t="shared" si="41"/>
        <v>1387404358</v>
      </c>
      <c r="AC14" s="50">
        <f t="shared" si="41"/>
        <v>901887930</v>
      </c>
      <c r="AD14" s="50">
        <f t="shared" si="41"/>
        <v>722561800</v>
      </c>
      <c r="AE14" s="50">
        <f t="shared" si="41"/>
        <v>580364696</v>
      </c>
      <c r="AF14" s="50">
        <f t="shared" si="41"/>
        <v>701441200</v>
      </c>
      <c r="AG14" s="50">
        <f t="shared" si="41"/>
        <v>563875399</v>
      </c>
      <c r="AH14" s="50">
        <f t="shared" si="41"/>
        <v>0</v>
      </c>
      <c r="AI14" s="50">
        <f t="shared" si="41"/>
        <v>0</v>
      </c>
      <c r="AJ14" s="50">
        <f t="shared" si="41"/>
        <v>0</v>
      </c>
      <c r="AK14" s="50">
        <f t="shared" si="41"/>
        <v>0</v>
      </c>
      <c r="AL14" s="50">
        <f t="shared" si="41"/>
        <v>0</v>
      </c>
      <c r="AM14" s="50">
        <f t="shared" si="41"/>
        <v>0</v>
      </c>
      <c r="AQ14" s="50">
        <f t="shared" ref="AQ14:BB14" si="42">+SUBTOTAL(9,AQ15:AQ15)</f>
        <v>1387404358</v>
      </c>
      <c r="AR14" s="50">
        <f t="shared" si="42"/>
        <v>901887930</v>
      </c>
      <c r="AS14" s="50">
        <f t="shared" si="42"/>
        <v>722561800</v>
      </c>
      <c r="AT14" s="50">
        <f t="shared" si="42"/>
        <v>580364696</v>
      </c>
      <c r="AU14" s="50">
        <f t="shared" si="42"/>
        <v>701441200</v>
      </c>
      <c r="AV14" s="50">
        <f t="shared" si="42"/>
        <v>563875399</v>
      </c>
      <c r="AW14" s="50">
        <f t="shared" si="42"/>
        <v>0</v>
      </c>
      <c r="AX14" s="50">
        <f t="shared" si="42"/>
        <v>0</v>
      </c>
      <c r="AY14" s="50">
        <f t="shared" si="42"/>
        <v>0</v>
      </c>
      <c r="AZ14" s="50">
        <f t="shared" si="42"/>
        <v>0</v>
      </c>
      <c r="BA14" s="50">
        <f t="shared" si="42"/>
        <v>0</v>
      </c>
      <c r="BB14" s="50">
        <f t="shared" si="42"/>
        <v>0</v>
      </c>
    </row>
    <row r="15" spans="2:54" hidden="1" outlineLevel="1" x14ac:dyDescent="0.3">
      <c r="B15" s="47" t="s">
        <v>11</v>
      </c>
      <c r="C15" s="47" t="s">
        <v>12</v>
      </c>
      <c r="D15" s="48">
        <f>+-_xlfn.XLOOKUP(B15,'[1]Ene-23'!$C:$C,'[1]Ene-23'!$H:$H,0)</f>
        <v>1086896836</v>
      </c>
      <c r="E15" s="48">
        <f>+-_xlfn.XLOOKUP($B15,'[1]Feb-23'!$C:$C,'[1]Feb-23'!$H:$H,0)-SUM($D15:D15)</f>
        <v>847277096</v>
      </c>
      <c r="F15" s="48">
        <f>+-_xlfn.XLOOKUP($B15,'[1]Mar-23'!$C:$C,'[1]Mar-23'!$H:$H,0)-SUM($D15:E15)</f>
        <v>726692699</v>
      </c>
      <c r="G15" s="48">
        <f>+-_xlfn.XLOOKUP($B15,'[1]Abr-23'!$C:$C,'[1]Abr-23'!$H:$H,0)-SUM($D15:F15)</f>
        <v>329639900</v>
      </c>
      <c r="H15" s="48">
        <f>+-_xlfn.XLOOKUP($B15,'[1]May-23'!$C:$C,'[1]May-23'!$H:$H,0)-SUM($D15:G15)</f>
        <v>363828699</v>
      </c>
      <c r="I15" s="48">
        <f>+-_xlfn.XLOOKUP($B15,'[1]Jun-23'!$C:$C,'[1]Jun-23'!$H:$H,0)-SUM($D15:H15)</f>
        <v>689919470</v>
      </c>
      <c r="J15" s="48">
        <f>+-_xlfn.XLOOKUP($B15,'[1]Jul-23'!$C:$C,'[1]Jul-23'!$H:$H,0)-SUM($D15:I15)</f>
        <v>892113211</v>
      </c>
      <c r="K15" s="48">
        <f>+-_xlfn.XLOOKUP($B15,'[1]Ago-23'!$C:$C,'[1]Ago-23'!$H:$H,0)-SUM($D15:J15)</f>
        <v>657703531</v>
      </c>
      <c r="L15" s="48">
        <f>+-_xlfn.XLOOKUP($B15,'[1]Sep-23'!$C:$C,'[1]Sep-23'!$H:$H,0)-SUM($D15:K15)</f>
        <v>579143699</v>
      </c>
      <c r="M15" s="48">
        <f>+-_xlfn.XLOOKUP($B15,'[1]Oct-23'!$C:$C,'[1]Oct-23'!$H:$H,0)-SUM($D15:L15)</f>
        <v>499274100</v>
      </c>
      <c r="N15" s="48">
        <f>+-_xlfn.XLOOKUP($B15,'[1]Nov-23'!$C:$C,'[1]Nov-23'!$H:$H,0)-SUM($D15:M15)</f>
        <v>625891200</v>
      </c>
      <c r="O15" s="48">
        <f>+-_xlfn.XLOOKUP($B15,'[1]Dic-23'!$C:$C,'[1]Dic-23'!$H:$H,0)-SUM($D15:N15)</f>
        <v>701210799</v>
      </c>
      <c r="P15" s="48">
        <f>+-_xlfn.XLOOKUP($B15,'[1]Ene-24'!$C:$C,'[1]Ene-24'!$H:$H,0)</f>
        <v>1176391699</v>
      </c>
      <c r="Q15" s="48">
        <f>+-_xlfn.XLOOKUP($B15,'[1]Feb-24'!$C:$C,'[1]Feb-24'!$H:$H,0)-SUM($P15:P15)</f>
        <v>792355705</v>
      </c>
      <c r="R15" s="48">
        <f>+-_xlfn.XLOOKUP($B15,'[1]Mar-24'!$C:$C,'[1]Mar-24'!$H:$H,0)-SUM($P15:Q15)</f>
        <v>658551350</v>
      </c>
      <c r="S15" s="48">
        <f>+-_xlfn.XLOOKUP($B15,'[1]Abr-24'!$C:$C,'[1]Abr-24'!$H:$H,0)-SUM($P15:R15)</f>
        <v>811794800</v>
      </c>
      <c r="T15" s="48">
        <f>+-_xlfn.XLOOKUP($B15,'[1]May-24'!$C:$C,'[1]May-24'!$H:$H,0)-SUM($P15:S15)</f>
        <v>862577300</v>
      </c>
      <c r="U15" s="48">
        <f>+-_xlfn.XLOOKUP($B15,'[1]Jun-24'!$C:$C,'[1]Jun-24'!$H:$H,0)-SUM($P15:T15)</f>
        <v>667838900</v>
      </c>
      <c r="V15" s="48">
        <f>+-_xlfn.XLOOKUP($B15,'[1]Jul-24'!$C:$C,'[1]Jul-24'!$H:$H,0)-SUM($P15:U15)</f>
        <v>943874839</v>
      </c>
      <c r="W15" s="48">
        <f>+-_xlfn.XLOOKUP($B15,'[1]Ago-24'!$C:$C,'[1]Ago-24'!$H:$H,0)-SUM($P15:V15)</f>
        <v>834273500</v>
      </c>
      <c r="X15" s="48">
        <f>+-_xlfn.XLOOKUP($B15,'[1]Sep-24'!$C:$C,'[1]Sep-24'!$H:$H,0)-SUM($P15:W15)</f>
        <v>639834000</v>
      </c>
      <c r="Y15" s="48">
        <f>+-_xlfn.XLOOKUP($B15,'[1]Oct-24'!$C:$C,'[1]Oct-24'!$H:$H,0)-SUM($P15:X15)</f>
        <v>701232000</v>
      </c>
      <c r="Z15" s="48">
        <f>+-_xlfn.XLOOKUP($B15,'[1]Nov-24'!$C:$C,'[1]Nov-24'!$H:$H,0)-SUM($P15:Y15)</f>
        <v>855509200</v>
      </c>
      <c r="AA15" s="48">
        <f>+-_xlfn.XLOOKUP($B15,'[1]Dic-24'!$C:$C,'[1]Dic-24'!$H:$H,0)-SUM($P15:Z15)</f>
        <v>802212133</v>
      </c>
      <c r="AB15" s="48">
        <f>+-_xlfn.XLOOKUP($B15,'[1]Ene-25'!$C:$C,'[1]Ene-25'!$H:$H,0)</f>
        <v>1387404358</v>
      </c>
      <c r="AC15" s="48">
        <f>+IF(AC$7&lt;=$B$7,-_xlfn.XLOOKUP($B15,'[1]Feb-25'!$C:$C,'[1]Feb-25'!$H:$H,0)-SUM($AB15:AB15),0)</f>
        <v>901887930</v>
      </c>
      <c r="AD15" s="48">
        <f>+IF(AD$7&lt;=$B$7,-_xlfn.XLOOKUP($B15,'[1]Mar-25'!$C:$C,'[1]Mar-25'!$H:$H,0)-SUM($AB15:AC15),0)</f>
        <v>722561800</v>
      </c>
      <c r="AE15" s="48">
        <f>+IF(AE$7&lt;=$B$7,-_xlfn.XLOOKUP($B15,'[1]Abr-25'!$C:$C,'[1]Abr-25'!$H:$H,0)-SUM($AB15:AD15),0)</f>
        <v>580364696</v>
      </c>
      <c r="AF15" s="48">
        <f>+IF(AF$7&lt;=$B$7,-_xlfn.XLOOKUP($B15,'[1]May-25'!$C:$C,'[1]May-25'!$H:$H,0)-SUM($AB15:AE15),0)</f>
        <v>701441200</v>
      </c>
      <c r="AG15" s="48">
        <f>+IF(AG$7&lt;=$B$7,-_xlfn.XLOOKUP($B15,'[1]Jun-25'!$C:$C,'[1]Jun-25'!$H:$H,0)-SUM($AB15:AF15),0)</f>
        <v>563875399</v>
      </c>
      <c r="AH15" s="48">
        <f>+IF(AH$7&lt;=$B$7,-_xlfn.XLOOKUP($B15,'[1]Jul-25'!$C:$C,'[1]Jul-25'!$H:$H,0)-SUM($AB15:AG15),0)</f>
        <v>0</v>
      </c>
      <c r="AI15" s="48">
        <f>+IF(AI$7&lt;=$B$7,-_xlfn.XLOOKUP($B15,'[1]Ago-25'!$C:$C,'[1]Ago-25'!$H:$H,0)-SUM($AB15:AH15),0)</f>
        <v>0</v>
      </c>
      <c r="AJ15" s="48">
        <f>+IF(AJ$7&lt;=$B$7,-_xlfn.XLOOKUP($B15,'[1]Sep-25'!$C:$C,'[1]Sep-25'!$H:$H,0)-SUM($AB15:AI15),0)</f>
        <v>0</v>
      </c>
      <c r="AK15" s="48">
        <f>+IF(AK$7&lt;=$B$7,-_xlfn.XLOOKUP($B15,'[1]Oct-25'!$C:$C,'[1]Oct-25'!$H:$H,0)-SUM($AB15:AJ15),0)</f>
        <v>0</v>
      </c>
      <c r="AL15" s="48">
        <f>+IF(AL$7&lt;=$B$7,-_xlfn.XLOOKUP($B15,'[1]Nov-25'!$C:$C,'[1]Nov-25'!$H:$H,0)-SUM($AB15:AK15),0)</f>
        <v>0</v>
      </c>
      <c r="AM15" s="48">
        <f>+IF(AM$7&lt;=$B$7,-_xlfn.XLOOKUP($B15,'[1]Dic-25'!$C:$C,'[1]Dic-25'!$H:$H,0)-SUM($AB15:AL15),0)</f>
        <v>0</v>
      </c>
      <c r="AQ15" s="48">
        <f>+AB15</f>
        <v>1387404358</v>
      </c>
      <c r="AR15" s="48">
        <f t="shared" ref="AR15" si="43">+AC15</f>
        <v>901887930</v>
      </c>
      <c r="AS15" s="48">
        <f t="shared" ref="AS15" si="44">+AD15</f>
        <v>722561800</v>
      </c>
      <c r="AT15" s="48">
        <f t="shared" ref="AT15" si="45">+AE15</f>
        <v>580364696</v>
      </c>
      <c r="AU15" s="48">
        <f t="shared" ref="AU15" si="46">+AF15</f>
        <v>701441200</v>
      </c>
      <c r="AV15" s="48">
        <f t="shared" ref="AV15" si="47">+AG15</f>
        <v>563875399</v>
      </c>
      <c r="AW15" s="48">
        <f t="shared" ref="AW15" si="48">+AH15</f>
        <v>0</v>
      </c>
      <c r="AX15" s="48">
        <f t="shared" ref="AX15" si="49">+AI15</f>
        <v>0</v>
      </c>
      <c r="AY15" s="48">
        <f t="shared" ref="AY15" si="50">+AJ15</f>
        <v>0</v>
      </c>
      <c r="AZ15" s="48">
        <f t="shared" ref="AZ15" si="51">+AK15</f>
        <v>0</v>
      </c>
      <c r="BA15" s="48">
        <f t="shared" ref="BA15" si="52">+AL15</f>
        <v>0</v>
      </c>
      <c r="BB15" s="48">
        <f t="shared" ref="BB15" si="53">+AM15</f>
        <v>0</v>
      </c>
    </row>
    <row r="16" spans="2:54" collapsed="1" x14ac:dyDescent="0.3">
      <c r="B16" s="49" t="s">
        <v>13</v>
      </c>
      <c r="C16" s="49" t="s">
        <v>14</v>
      </c>
      <c r="D16" s="50">
        <f t="shared" ref="D16:O16" si="54">+SUBTOTAL(9,D17:D17)</f>
        <v>-8066000</v>
      </c>
      <c r="E16" s="50">
        <f t="shared" si="54"/>
        <v>-7364749</v>
      </c>
      <c r="F16" s="50">
        <f t="shared" si="54"/>
        <v>-4240000</v>
      </c>
      <c r="G16" s="50">
        <f t="shared" si="54"/>
        <v>-1328000</v>
      </c>
      <c r="H16" s="50">
        <f t="shared" si="54"/>
        <v>-1059000</v>
      </c>
      <c r="I16" s="50">
        <f t="shared" si="54"/>
        <v>-6149000</v>
      </c>
      <c r="J16" s="50">
        <f t="shared" si="54"/>
        <v>-1907000</v>
      </c>
      <c r="K16" s="50">
        <f t="shared" si="54"/>
        <v>-784000</v>
      </c>
      <c r="L16" s="50">
        <f t="shared" si="54"/>
        <v>-2522000</v>
      </c>
      <c r="M16" s="50">
        <f t="shared" si="54"/>
        <v>-2555000</v>
      </c>
      <c r="N16" s="50">
        <f t="shared" si="54"/>
        <v>-1243000</v>
      </c>
      <c r="O16" s="50">
        <f t="shared" si="54"/>
        <v>-6987500</v>
      </c>
      <c r="P16" s="50">
        <f t="shared" ref="P16" si="55">+SUBTOTAL(9,P17:P17)</f>
        <v>-749000</v>
      </c>
      <c r="Q16" s="50">
        <f t="shared" ref="Q16" si="56">+SUBTOTAL(9,Q17:Q17)</f>
        <v>-1539000</v>
      </c>
      <c r="R16" s="50">
        <f t="shared" ref="R16" si="57">+SUBTOTAL(9,R17:R17)</f>
        <v>-1448000</v>
      </c>
      <c r="S16" s="50">
        <f t="shared" ref="S16" si="58">+SUBTOTAL(9,S17:S17)</f>
        <v>-6039000</v>
      </c>
      <c r="T16" s="50">
        <f t="shared" ref="T16" si="59">+SUBTOTAL(9,T17:T17)</f>
        <v>-5385000</v>
      </c>
      <c r="U16" s="50">
        <f t="shared" ref="U16" si="60">+SUBTOTAL(9,U17:U17)</f>
        <v>-8096000</v>
      </c>
      <c r="V16" s="50">
        <f t="shared" ref="V16" si="61">+SUBTOTAL(9,V17:V17)</f>
        <v>-7931500</v>
      </c>
      <c r="W16" s="50">
        <f t="shared" ref="W16" si="62">+SUBTOTAL(9,W17:W17)</f>
        <v>-9395000</v>
      </c>
      <c r="X16" s="50">
        <f t="shared" ref="X16" si="63">+SUBTOTAL(9,X17:X17)</f>
        <v>-4623000</v>
      </c>
      <c r="Y16" s="50">
        <f t="shared" ref="Y16" si="64">+SUBTOTAL(9,Y17:Y17)</f>
        <v>-9731000</v>
      </c>
      <c r="Z16" s="50">
        <f t="shared" ref="Z16" si="65">+SUBTOTAL(9,Z17:Z17)</f>
        <v>-2079000</v>
      </c>
      <c r="AA16" s="50">
        <f t="shared" ref="AA16:AM16" si="66">+SUBTOTAL(9,AA17:AA17)</f>
        <v>-8104000</v>
      </c>
      <c r="AB16" s="50">
        <f t="shared" si="66"/>
        <v>0</v>
      </c>
      <c r="AC16" s="50">
        <f t="shared" si="66"/>
        <v>-10288266</v>
      </c>
      <c r="AD16" s="50">
        <f t="shared" si="66"/>
        <v>-20065300</v>
      </c>
      <c r="AE16" s="50">
        <f t="shared" si="66"/>
        <v>-4725500</v>
      </c>
      <c r="AF16" s="50">
        <f t="shared" si="66"/>
        <v>-13207500</v>
      </c>
      <c r="AG16" s="50">
        <f t="shared" si="66"/>
        <v>-2117000</v>
      </c>
      <c r="AH16" s="50">
        <f t="shared" si="66"/>
        <v>0</v>
      </c>
      <c r="AI16" s="50">
        <f t="shared" si="66"/>
        <v>0</v>
      </c>
      <c r="AJ16" s="50">
        <f t="shared" si="66"/>
        <v>0</v>
      </c>
      <c r="AK16" s="50">
        <f t="shared" si="66"/>
        <v>0</v>
      </c>
      <c r="AL16" s="50">
        <f t="shared" si="66"/>
        <v>0</v>
      </c>
      <c r="AM16" s="50">
        <f t="shared" si="66"/>
        <v>0</v>
      </c>
      <c r="AQ16" s="50">
        <f t="shared" ref="AQ16:BB16" si="67">+SUBTOTAL(9,AQ17:AQ17)</f>
        <v>0</v>
      </c>
      <c r="AR16" s="50">
        <f t="shared" si="67"/>
        <v>-10288266</v>
      </c>
      <c r="AS16" s="50">
        <f t="shared" si="67"/>
        <v>-20065300</v>
      </c>
      <c r="AT16" s="50">
        <f t="shared" si="67"/>
        <v>-4725500</v>
      </c>
      <c r="AU16" s="50">
        <f t="shared" si="67"/>
        <v>-13207500</v>
      </c>
      <c r="AV16" s="50">
        <f t="shared" si="67"/>
        <v>-2117000</v>
      </c>
      <c r="AW16" s="50">
        <f t="shared" si="67"/>
        <v>0</v>
      </c>
      <c r="AX16" s="50">
        <f t="shared" si="67"/>
        <v>0</v>
      </c>
      <c r="AY16" s="50">
        <f t="shared" si="67"/>
        <v>0</v>
      </c>
      <c r="AZ16" s="50">
        <f t="shared" si="67"/>
        <v>0</v>
      </c>
      <c r="BA16" s="50">
        <f t="shared" si="67"/>
        <v>0</v>
      </c>
      <c r="BB16" s="50">
        <f t="shared" si="67"/>
        <v>0</v>
      </c>
    </row>
    <row r="17" spans="1:54" hidden="1" outlineLevel="1" x14ac:dyDescent="0.3">
      <c r="B17" s="47" t="s">
        <v>15</v>
      </c>
      <c r="C17" s="47" t="s">
        <v>16</v>
      </c>
      <c r="D17" s="48">
        <f>+-_xlfn.XLOOKUP(B17,'[1]Ene-23'!$C:$C,'[1]Ene-23'!$H:$H,0)</f>
        <v>-8066000</v>
      </c>
      <c r="E17" s="48">
        <f>+-_xlfn.XLOOKUP($B17,'[1]Feb-23'!$C:$C,'[1]Feb-23'!$H:$H,0)-SUM($D17:D17)</f>
        <v>-7364749</v>
      </c>
      <c r="F17" s="48">
        <f>+-_xlfn.XLOOKUP($B17,'[1]Mar-23'!$C:$C,'[1]Mar-23'!$H:$H,0)-SUM($D17:E17)</f>
        <v>-4240000</v>
      </c>
      <c r="G17" s="48">
        <f>+-_xlfn.XLOOKUP($B17,'[1]Abr-23'!$C:$C,'[1]Abr-23'!$H:$H,0)-SUM($D17:F17)</f>
        <v>-1328000</v>
      </c>
      <c r="H17" s="48">
        <f>+-_xlfn.XLOOKUP($B17,'[1]May-23'!$C:$C,'[1]May-23'!$H:$H,0)-SUM($D17:G17)</f>
        <v>-1059000</v>
      </c>
      <c r="I17" s="48">
        <f>+-_xlfn.XLOOKUP($B17,'[1]Jun-23'!$C:$C,'[1]Jun-23'!$H:$H,0)-SUM($D17:H17)</f>
        <v>-6149000</v>
      </c>
      <c r="J17" s="48">
        <f>+-_xlfn.XLOOKUP($B17,'[1]Jul-23'!$C:$C,'[1]Jul-23'!$H:$H,0)-SUM($D17:I17)</f>
        <v>-1907000</v>
      </c>
      <c r="K17" s="48">
        <f>+-_xlfn.XLOOKUP($B17,'[1]Ago-23'!$C:$C,'[1]Ago-23'!$H:$H,0)-SUM($D17:J17)</f>
        <v>-784000</v>
      </c>
      <c r="L17" s="48">
        <f>+-_xlfn.XLOOKUP($B17,'[1]Sep-23'!$C:$C,'[1]Sep-23'!$H:$H,0)-SUM($D17:K17)</f>
        <v>-2522000</v>
      </c>
      <c r="M17" s="48">
        <f>+-_xlfn.XLOOKUP($B17,'[1]Oct-23'!$C:$C,'[1]Oct-23'!$H:$H,0)-SUM($D17:L17)</f>
        <v>-2555000</v>
      </c>
      <c r="N17" s="48">
        <f>+-_xlfn.XLOOKUP($B17,'[1]Nov-23'!$C:$C,'[1]Nov-23'!$H:$H,0)-SUM($D17:M17)</f>
        <v>-1243000</v>
      </c>
      <c r="O17" s="48">
        <f>+-_xlfn.XLOOKUP($B17,'[1]Dic-23'!$C:$C,'[1]Dic-23'!$H:$H,0)-SUM($D17:N17)</f>
        <v>-6987500</v>
      </c>
      <c r="P17" s="48">
        <f>+-_xlfn.XLOOKUP($B17,'[1]Ene-24'!$C:$C,'[1]Ene-24'!$H:$H,0)</f>
        <v>-749000</v>
      </c>
      <c r="Q17" s="48">
        <f>+-_xlfn.XLOOKUP($B17,'[1]Feb-24'!$C:$C,'[1]Feb-24'!$H:$H,0)-SUM($P17:P17)</f>
        <v>-1539000</v>
      </c>
      <c r="R17" s="48">
        <f>+-_xlfn.XLOOKUP($B17,'[1]Mar-24'!$C:$C,'[1]Mar-24'!$H:$H,0)-SUM($P17:Q17)</f>
        <v>-1448000</v>
      </c>
      <c r="S17" s="48">
        <f>+-_xlfn.XLOOKUP($B17,'[1]Abr-24'!$C:$C,'[1]Abr-24'!$H:$H,0)-SUM($P17:R17)</f>
        <v>-6039000</v>
      </c>
      <c r="T17" s="48">
        <f>+-_xlfn.XLOOKUP($B17,'[1]May-24'!$C:$C,'[1]May-24'!$H:$H,0)-SUM($P17:S17)</f>
        <v>-5385000</v>
      </c>
      <c r="U17" s="48">
        <f>+-_xlfn.XLOOKUP($B17,'[1]Jun-24'!$C:$C,'[1]Jun-24'!$H:$H,0)-SUM($P17:T17)</f>
        <v>-8096000</v>
      </c>
      <c r="V17" s="48">
        <f>+-_xlfn.XLOOKUP($B17,'[1]Jul-24'!$C:$C,'[1]Jul-24'!$H:$H,0)-SUM($P17:U17)</f>
        <v>-7931500</v>
      </c>
      <c r="W17" s="48">
        <f>+-_xlfn.XLOOKUP($B17,'[1]Ago-24'!$C:$C,'[1]Ago-24'!$H:$H,0)-SUM($P17:V17)</f>
        <v>-9395000</v>
      </c>
      <c r="X17" s="48">
        <f>+-_xlfn.XLOOKUP($B17,'[1]Sep-24'!$C:$C,'[1]Sep-24'!$H:$H,0)-SUM($P17:W17)</f>
        <v>-4623000</v>
      </c>
      <c r="Y17" s="48">
        <f>+-_xlfn.XLOOKUP($B17,'[1]Oct-24'!$C:$C,'[1]Oct-24'!$H:$H,0)-SUM($P17:X17)</f>
        <v>-9731000</v>
      </c>
      <c r="Z17" s="48">
        <f>+-_xlfn.XLOOKUP($B17,'[1]Nov-24'!$C:$C,'[1]Nov-24'!$H:$H,0)-SUM($P17:Y17)</f>
        <v>-2079000</v>
      </c>
      <c r="AA17" s="48">
        <f>+-_xlfn.XLOOKUP($B17,'[1]Dic-24'!$C:$C,'[1]Dic-24'!$H:$H,0)-SUM($P17:Z17)</f>
        <v>-8104000</v>
      </c>
      <c r="AB17" s="48">
        <f>+-_xlfn.XLOOKUP($B17,'[1]Ene-25'!$C:$C,'[1]Ene-25'!$H:$H,0)</f>
        <v>0</v>
      </c>
      <c r="AC17" s="48">
        <f>+IF(AC$7&lt;=$B$7,-_xlfn.XLOOKUP($B17,'[1]Feb-25'!$C:$C,'[1]Feb-25'!$H:$H,0)-SUM($AB17:AB17),0)</f>
        <v>-10288266</v>
      </c>
      <c r="AD17" s="48">
        <f>+IF(AD$7&lt;=$B$7,-_xlfn.XLOOKUP($B17,'[1]Mar-25'!$C:$C,'[1]Mar-25'!$H:$H,0)-SUM($AB17:AC17),0)</f>
        <v>-20065300</v>
      </c>
      <c r="AE17" s="48">
        <f>+IF(AE$7&lt;=$B$7,-_xlfn.XLOOKUP($B17,'[1]Abr-25'!$C:$C,'[1]Abr-25'!$H:$H,0)-SUM($AB17:AD17),0)</f>
        <v>-4725500</v>
      </c>
      <c r="AF17" s="48">
        <f>+IF(AF$7&lt;=$B$7,-_xlfn.XLOOKUP($B17,'[1]May-25'!$C:$C,'[1]May-25'!$H:$H,0)-SUM($AB17:AE17),0)</f>
        <v>-13207500</v>
      </c>
      <c r="AG17" s="48">
        <f>+IF(AG$7&lt;=$B$7,-_xlfn.XLOOKUP($B17,'[1]Jun-25'!$C:$C,'[1]Jun-25'!$H:$H,0)-SUM($AB17:AF17),0)</f>
        <v>-2117000</v>
      </c>
      <c r="AH17" s="48">
        <f>+IF(AH$7&lt;=$B$7,-_xlfn.XLOOKUP($B17,'[1]Jul-25'!$C:$C,'[1]Jul-25'!$H:$H,0)-SUM($AB17:AG17),0)</f>
        <v>0</v>
      </c>
      <c r="AI17" s="48">
        <f>+IF(AI$7&lt;=$B$7,-_xlfn.XLOOKUP($B17,'[1]Ago-25'!$C:$C,'[1]Ago-25'!$H:$H,0)-SUM($AB17:AH17),0)</f>
        <v>0</v>
      </c>
      <c r="AJ17" s="48">
        <f>+IF(AJ$7&lt;=$B$7,-_xlfn.XLOOKUP($B17,'[1]Sep-25'!$C:$C,'[1]Sep-25'!$H:$H,0)-SUM($AB17:AI17),0)</f>
        <v>0</v>
      </c>
      <c r="AK17" s="48">
        <f>+IF(AK$7&lt;=$B$7,-_xlfn.XLOOKUP($B17,'[1]Oct-25'!$C:$C,'[1]Oct-25'!$H:$H,0)-SUM($AB17:AJ17),0)</f>
        <v>0</v>
      </c>
      <c r="AL17" s="48">
        <f>+IF(AL$7&lt;=$B$7,-_xlfn.XLOOKUP($B17,'[1]Nov-25'!$C:$C,'[1]Nov-25'!$H:$H,0)-SUM($AB17:AK17),0)</f>
        <v>0</v>
      </c>
      <c r="AM17" s="48">
        <f>+IF(AM$7&lt;=$B$7,-_xlfn.XLOOKUP($B17,'[1]Dic-25'!$C:$C,'[1]Dic-25'!$H:$H,0)-SUM($AB17:AL17),0)</f>
        <v>0</v>
      </c>
      <c r="AQ17" s="48">
        <f>+AB17</f>
        <v>0</v>
      </c>
      <c r="AR17" s="48">
        <f t="shared" ref="AR17" si="68">+AC17</f>
        <v>-10288266</v>
      </c>
      <c r="AS17" s="48">
        <f t="shared" ref="AS17" si="69">+AD17</f>
        <v>-20065300</v>
      </c>
      <c r="AT17" s="48">
        <f t="shared" ref="AT17" si="70">+AE17</f>
        <v>-4725500</v>
      </c>
      <c r="AU17" s="48">
        <f t="shared" ref="AU17" si="71">+AF17</f>
        <v>-13207500</v>
      </c>
      <c r="AV17" s="48">
        <f t="shared" ref="AV17" si="72">+AG17</f>
        <v>-2117000</v>
      </c>
      <c r="AW17" s="48">
        <f t="shared" ref="AW17" si="73">+AH17</f>
        <v>0</v>
      </c>
      <c r="AX17" s="48">
        <f t="shared" ref="AX17" si="74">+AI17</f>
        <v>0</v>
      </c>
      <c r="AY17" s="48">
        <f t="shared" ref="AY17" si="75">+AJ17</f>
        <v>0</v>
      </c>
      <c r="AZ17" s="48">
        <f t="shared" ref="AZ17" si="76">+AK17</f>
        <v>0</v>
      </c>
      <c r="BA17" s="48">
        <f t="shared" ref="BA17" si="77">+AL17</f>
        <v>0</v>
      </c>
      <c r="BB17" s="48">
        <f t="shared" ref="BB17" si="78">+AM17</f>
        <v>0</v>
      </c>
    </row>
    <row r="18" spans="1:54" collapsed="1" x14ac:dyDescent="0.3">
      <c r="B18" s="49" t="s">
        <v>17</v>
      </c>
      <c r="C18" s="49" t="s">
        <v>18</v>
      </c>
      <c r="D18" s="50">
        <f t="shared" ref="D18:O18" si="79">+SUBTOTAL(9,D19:D19)</f>
        <v>598000</v>
      </c>
      <c r="E18" s="50">
        <f t="shared" si="79"/>
        <v>400000</v>
      </c>
      <c r="F18" s="50">
        <f t="shared" si="79"/>
        <v>0</v>
      </c>
      <c r="G18" s="50">
        <f t="shared" si="79"/>
        <v>0</v>
      </c>
      <c r="H18" s="50">
        <f t="shared" si="79"/>
        <v>1038000</v>
      </c>
      <c r="I18" s="50">
        <f t="shared" si="79"/>
        <v>0</v>
      </c>
      <c r="J18" s="50">
        <f t="shared" si="79"/>
        <v>0</v>
      </c>
      <c r="K18" s="50">
        <f t="shared" si="79"/>
        <v>0</v>
      </c>
      <c r="L18" s="50">
        <f t="shared" si="79"/>
        <v>0</v>
      </c>
      <c r="M18" s="50">
        <f t="shared" si="79"/>
        <v>0</v>
      </c>
      <c r="N18" s="50">
        <f t="shared" si="79"/>
        <v>0</v>
      </c>
      <c r="O18" s="50">
        <f t="shared" si="79"/>
        <v>0</v>
      </c>
      <c r="P18" s="50">
        <f t="shared" ref="P18" si="80">+SUBTOTAL(9,P19:P19)</f>
        <v>0</v>
      </c>
      <c r="Q18" s="50">
        <f t="shared" ref="Q18" si="81">+SUBTOTAL(9,Q19:Q19)</f>
        <v>0</v>
      </c>
      <c r="R18" s="50">
        <f t="shared" ref="R18" si="82">+SUBTOTAL(9,R19:R19)</f>
        <v>0</v>
      </c>
      <c r="S18" s="50">
        <f t="shared" ref="S18" si="83">+SUBTOTAL(9,S19:S19)</f>
        <v>0</v>
      </c>
      <c r="T18" s="50">
        <f t="shared" ref="T18" si="84">+SUBTOTAL(9,T19:T19)</f>
        <v>0</v>
      </c>
      <c r="U18" s="50">
        <f t="shared" ref="U18" si="85">+SUBTOTAL(9,U19:U19)</f>
        <v>0</v>
      </c>
      <c r="V18" s="50">
        <f t="shared" ref="V18" si="86">+SUBTOTAL(9,V19:V19)</f>
        <v>0</v>
      </c>
      <c r="W18" s="50">
        <f t="shared" ref="W18" si="87">+SUBTOTAL(9,W19:W19)</f>
        <v>0</v>
      </c>
      <c r="X18" s="50">
        <f t="shared" ref="X18" si="88">+SUBTOTAL(9,X19:X19)</f>
        <v>0</v>
      </c>
      <c r="Y18" s="50">
        <f t="shared" ref="Y18" si="89">+SUBTOTAL(9,Y19:Y19)</f>
        <v>138099996</v>
      </c>
      <c r="Z18" s="50">
        <f t="shared" ref="Z18" si="90">+SUBTOTAL(9,Z19:Z19)</f>
        <v>0</v>
      </c>
      <c r="AA18" s="50">
        <f t="shared" ref="AA18:AM18" si="91">+SUBTOTAL(9,AA19:AA19)</f>
        <v>0</v>
      </c>
      <c r="AB18" s="50">
        <f t="shared" si="91"/>
        <v>0</v>
      </c>
      <c r="AC18" s="50">
        <f t="shared" si="91"/>
        <v>0</v>
      </c>
      <c r="AD18" s="50">
        <f t="shared" si="91"/>
        <v>0</v>
      </c>
      <c r="AE18" s="50">
        <f t="shared" si="91"/>
        <v>0</v>
      </c>
      <c r="AF18" s="50">
        <f t="shared" si="91"/>
        <v>114982000</v>
      </c>
      <c r="AG18" s="50">
        <f t="shared" si="91"/>
        <v>0</v>
      </c>
      <c r="AH18" s="50">
        <f t="shared" si="91"/>
        <v>0</v>
      </c>
      <c r="AI18" s="50">
        <f t="shared" si="91"/>
        <v>0</v>
      </c>
      <c r="AJ18" s="50">
        <f t="shared" si="91"/>
        <v>0</v>
      </c>
      <c r="AK18" s="50">
        <f t="shared" si="91"/>
        <v>0</v>
      </c>
      <c r="AL18" s="50">
        <f t="shared" si="91"/>
        <v>0</v>
      </c>
      <c r="AM18" s="50">
        <f t="shared" si="91"/>
        <v>0</v>
      </c>
      <c r="AQ18" s="50">
        <f t="shared" ref="AQ18:BB18" si="92">+SUBTOTAL(9,AQ19:AQ19)</f>
        <v>0</v>
      </c>
      <c r="AR18" s="50">
        <f t="shared" si="92"/>
        <v>0</v>
      </c>
      <c r="AS18" s="50">
        <f t="shared" si="92"/>
        <v>0</v>
      </c>
      <c r="AT18" s="50">
        <f t="shared" si="92"/>
        <v>0</v>
      </c>
      <c r="AU18" s="50">
        <f t="shared" si="92"/>
        <v>114982000</v>
      </c>
      <c r="AV18" s="50">
        <f t="shared" si="92"/>
        <v>0</v>
      </c>
      <c r="AW18" s="50">
        <f t="shared" si="92"/>
        <v>0</v>
      </c>
      <c r="AX18" s="50">
        <f t="shared" si="92"/>
        <v>0</v>
      </c>
      <c r="AY18" s="50">
        <f t="shared" si="92"/>
        <v>0</v>
      </c>
      <c r="AZ18" s="50">
        <f t="shared" si="92"/>
        <v>0</v>
      </c>
      <c r="BA18" s="50">
        <f t="shared" si="92"/>
        <v>0</v>
      </c>
      <c r="BB18" s="50">
        <f t="shared" si="92"/>
        <v>0</v>
      </c>
    </row>
    <row r="19" spans="1:54" hidden="1" outlineLevel="1" x14ac:dyDescent="0.3">
      <c r="B19" s="47" t="s">
        <v>19</v>
      </c>
      <c r="C19" s="47" t="s">
        <v>12</v>
      </c>
      <c r="D19" s="48">
        <f>+-_xlfn.XLOOKUP(B19,'[1]Ene-23'!$C:$C,'[1]Ene-23'!$H:$H,0)</f>
        <v>598000</v>
      </c>
      <c r="E19" s="48">
        <f>+-_xlfn.XLOOKUP($B19,'[1]Feb-23'!$C:$C,'[1]Feb-23'!$H:$H,0)-SUM($D19:D19)</f>
        <v>400000</v>
      </c>
      <c r="F19" s="48">
        <f>+-_xlfn.XLOOKUP($B19,'[1]Mar-23'!$C:$C,'[1]Mar-23'!$H:$H,0)-SUM($D19:E19)</f>
        <v>0</v>
      </c>
      <c r="G19" s="48">
        <f>+-_xlfn.XLOOKUP($B19,'[1]Abr-23'!$C:$C,'[1]Abr-23'!$H:$H,0)-SUM($D19:F19)</f>
        <v>0</v>
      </c>
      <c r="H19" s="48">
        <f>+-_xlfn.XLOOKUP($B19,'[1]May-23'!$C:$C,'[1]May-23'!$H:$H,0)-SUM($D19:G19)</f>
        <v>1038000</v>
      </c>
      <c r="I19" s="48">
        <f>+-_xlfn.XLOOKUP($B19,'[1]Jun-23'!$C:$C,'[1]Jun-23'!$H:$H,0)-SUM($D19:H19)</f>
        <v>0</v>
      </c>
      <c r="J19" s="48">
        <f>+-_xlfn.XLOOKUP($B19,'[1]Jul-23'!$C:$C,'[1]Jul-23'!$H:$H,0)-SUM($D19:I19)</f>
        <v>0</v>
      </c>
      <c r="K19" s="48">
        <f>+-_xlfn.XLOOKUP($B19,'[1]Ago-23'!$C:$C,'[1]Ago-23'!$H:$H,0)-SUM($D19:J19)</f>
        <v>0</v>
      </c>
      <c r="L19" s="48">
        <f>+-_xlfn.XLOOKUP($B19,'[1]Sep-23'!$C:$C,'[1]Sep-23'!$H:$H,0)-SUM($D19:K19)</f>
        <v>0</v>
      </c>
      <c r="M19" s="48">
        <f>+-_xlfn.XLOOKUP($B19,'[1]Oct-23'!$C:$C,'[1]Oct-23'!$H:$H,0)-SUM($D19:L19)</f>
        <v>0</v>
      </c>
      <c r="N19" s="48">
        <f>+-_xlfn.XLOOKUP($B19,'[1]Nov-23'!$C:$C,'[1]Nov-23'!$H:$H,0)-SUM($D19:M19)</f>
        <v>0</v>
      </c>
      <c r="O19" s="48">
        <f>+-_xlfn.XLOOKUP($B19,'[1]Dic-23'!$C:$C,'[1]Dic-23'!$H:$H,0)-SUM($D19:N19)</f>
        <v>0</v>
      </c>
      <c r="P19" s="48">
        <f>+-_xlfn.XLOOKUP($B19,'[1]Ene-24'!$C:$C,'[1]Ene-24'!$H:$H,0)</f>
        <v>0</v>
      </c>
      <c r="Q19" s="48">
        <f>+-_xlfn.XLOOKUP($B19,'[1]Feb-24'!$C:$C,'[1]Feb-24'!$H:$H,0)-SUM($P19:P19)</f>
        <v>0</v>
      </c>
      <c r="R19" s="48">
        <f>+-_xlfn.XLOOKUP($B19,'[1]Mar-24'!$C:$C,'[1]Mar-24'!$H:$H,0)-SUM($P19:Q19)</f>
        <v>0</v>
      </c>
      <c r="S19" s="48">
        <f>+-_xlfn.XLOOKUP($B19,'[1]Abr-24'!$C:$C,'[1]Abr-24'!$H:$H,0)-SUM($P19:R19)</f>
        <v>0</v>
      </c>
      <c r="T19" s="48">
        <f>+-_xlfn.XLOOKUP($B19,'[1]May-24'!$C:$C,'[1]May-24'!$H:$H,0)-SUM($P19:S19)</f>
        <v>0</v>
      </c>
      <c r="U19" s="48">
        <f>+-_xlfn.XLOOKUP($B19,'[1]Jun-24'!$C:$C,'[1]Jun-24'!$H:$H,0)-SUM($P19:T19)</f>
        <v>0</v>
      </c>
      <c r="V19" s="48">
        <f>+-_xlfn.XLOOKUP($B19,'[1]Jul-24'!$C:$C,'[1]Jul-24'!$H:$H,0)-SUM($P19:U19)</f>
        <v>0</v>
      </c>
      <c r="W19" s="48">
        <f>+-_xlfn.XLOOKUP($B19,'[1]Ago-24'!$C:$C,'[1]Ago-24'!$H:$H,0)-SUM($P19:V19)</f>
        <v>0</v>
      </c>
      <c r="X19" s="48">
        <f>+-_xlfn.XLOOKUP($B19,'[1]Sep-24'!$C:$C,'[1]Sep-24'!$H:$H,0)-SUM($P19:W19)</f>
        <v>0</v>
      </c>
      <c r="Y19" s="48">
        <f>+-_xlfn.XLOOKUP($B19,'[1]Oct-24'!$C:$C,'[1]Oct-24'!$H:$H,0)-SUM($P19:X19)</f>
        <v>138099996</v>
      </c>
      <c r="Z19" s="48">
        <f>+-_xlfn.XLOOKUP($B19,'[1]Nov-24'!$C:$C,'[1]Nov-24'!$H:$H,0)-SUM($P19:Y19)</f>
        <v>0</v>
      </c>
      <c r="AA19" s="48">
        <f>+-_xlfn.XLOOKUP($B19,'[1]Dic-24'!$C:$C,'[1]Dic-24'!$H:$H,0)-SUM($P19:Z19)</f>
        <v>0</v>
      </c>
      <c r="AB19" s="48">
        <f>+-_xlfn.XLOOKUP($B19,'[1]Ene-25'!$C:$C,'[1]Ene-25'!$H:$H,0)</f>
        <v>0</v>
      </c>
      <c r="AC19" s="48">
        <f>+IF(AC$7&lt;=$B$7,-_xlfn.XLOOKUP($B19,'[1]Feb-25'!$C:$C,'[1]Feb-25'!$H:$H,0)-SUM($AB19:AB19),0)</f>
        <v>0</v>
      </c>
      <c r="AD19" s="48">
        <f>+IF(AD$7&lt;=$B$7,-_xlfn.XLOOKUP($B19,'[1]Mar-25'!$C:$C,'[1]Mar-25'!$H:$H,0)-SUM($AB19:AC19),0)</f>
        <v>0</v>
      </c>
      <c r="AE19" s="48">
        <f>+IF(AE$7&lt;=$B$7,-_xlfn.XLOOKUP($B19,'[1]Abr-25'!$C:$C,'[1]Abr-25'!$H:$H,0)-SUM($AB19:AD19),0)</f>
        <v>0</v>
      </c>
      <c r="AF19" s="48">
        <f>+IF(AF$7&lt;=$B$7,-_xlfn.XLOOKUP($B19,'[1]May-25'!$C:$C,'[1]May-25'!$H:$H,0)-SUM($AB19:AE19),0)</f>
        <v>114982000</v>
      </c>
      <c r="AG19" s="48">
        <f>+IF(AG$7&lt;=$B$7,-_xlfn.XLOOKUP($B19,'[1]Jun-25'!$C:$C,'[1]Jun-25'!$H:$H,0)-SUM($AB19:AF19),0)</f>
        <v>0</v>
      </c>
      <c r="AH19" s="48">
        <f>+IF(AH$7&lt;=$B$7,-_xlfn.XLOOKUP($B19,'[1]Jul-25'!$C:$C,'[1]Jul-25'!$H:$H,0)-SUM($AB19:AG19),0)</f>
        <v>0</v>
      </c>
      <c r="AI19" s="48">
        <f>+IF(AI$7&lt;=$B$7,-_xlfn.XLOOKUP($B19,'[1]Ago-25'!$C:$C,'[1]Ago-25'!$H:$H,0)-SUM($AB19:AH19),0)</f>
        <v>0</v>
      </c>
      <c r="AJ19" s="48">
        <f>+IF(AJ$7&lt;=$B$7,-_xlfn.XLOOKUP($B19,'[1]Sep-25'!$C:$C,'[1]Sep-25'!$H:$H,0)-SUM($AB19:AI19),0)</f>
        <v>0</v>
      </c>
      <c r="AK19" s="48">
        <f>+IF(AK$7&lt;=$B$7,-_xlfn.XLOOKUP($B19,'[1]Oct-25'!$C:$C,'[1]Oct-25'!$H:$H,0)-SUM($AB19:AJ19),0)</f>
        <v>0</v>
      </c>
      <c r="AL19" s="48">
        <f>+IF(AL$7&lt;=$B$7,-_xlfn.XLOOKUP($B19,'[1]Nov-25'!$C:$C,'[1]Nov-25'!$H:$H,0)-SUM($AB19:AK19),0)</f>
        <v>0</v>
      </c>
      <c r="AM19" s="48">
        <f>+IF(AM$7&lt;=$B$7,-_xlfn.XLOOKUP($B19,'[1]Dic-25'!$C:$C,'[1]Dic-25'!$H:$H,0)-SUM($AB19:AL19),0)</f>
        <v>0</v>
      </c>
      <c r="AQ19" s="48">
        <f>+AB19</f>
        <v>0</v>
      </c>
      <c r="AR19" s="48">
        <f t="shared" ref="AR19" si="93">+AC19</f>
        <v>0</v>
      </c>
      <c r="AS19" s="48">
        <f t="shared" ref="AS19" si="94">+AD19</f>
        <v>0</v>
      </c>
      <c r="AT19" s="48">
        <f t="shared" ref="AT19" si="95">+AE19</f>
        <v>0</v>
      </c>
      <c r="AU19" s="48">
        <f t="shared" ref="AU19" si="96">+AF19</f>
        <v>114982000</v>
      </c>
      <c r="AV19" s="48">
        <f t="shared" ref="AV19" si="97">+AG19</f>
        <v>0</v>
      </c>
      <c r="AW19" s="48">
        <f t="shared" ref="AW19" si="98">+AH19</f>
        <v>0</v>
      </c>
      <c r="AX19" s="48">
        <f t="shared" ref="AX19" si="99">+AI19</f>
        <v>0</v>
      </c>
      <c r="AY19" s="48">
        <f t="shared" ref="AY19" si="100">+AJ19</f>
        <v>0</v>
      </c>
      <c r="AZ19" s="48">
        <f t="shared" ref="AZ19" si="101">+AK19</f>
        <v>0</v>
      </c>
      <c r="BA19" s="48">
        <f t="shared" ref="BA19" si="102">+AL19</f>
        <v>0</v>
      </c>
      <c r="BB19" s="48">
        <f t="shared" ref="BB19" si="103">+AM19</f>
        <v>0</v>
      </c>
    </row>
    <row r="20" spans="1:54" ht="14.4" collapsed="1" thickBot="1" x14ac:dyDescent="0.35"/>
    <row r="21" spans="1:54" ht="14.4" thickBot="1" x14ac:dyDescent="0.35">
      <c r="A21" s="18" t="s">
        <v>42</v>
      </c>
      <c r="B21" s="51" t="s">
        <v>42</v>
      </c>
      <c r="C21" s="51" t="s">
        <v>43</v>
      </c>
      <c r="D21" s="52">
        <f>+D11</f>
        <v>1081285836</v>
      </c>
      <c r="E21" s="52">
        <f t="shared" ref="E21:AM21" si="104">+E11</f>
        <v>840312347</v>
      </c>
      <c r="F21" s="52">
        <f t="shared" si="104"/>
        <v>722452699</v>
      </c>
      <c r="G21" s="52">
        <f t="shared" si="104"/>
        <v>328311900</v>
      </c>
      <c r="H21" s="52">
        <f t="shared" si="104"/>
        <v>363807699</v>
      </c>
      <c r="I21" s="52">
        <f t="shared" si="104"/>
        <v>683882970</v>
      </c>
      <c r="J21" s="52">
        <f t="shared" si="104"/>
        <v>890206211</v>
      </c>
      <c r="K21" s="52">
        <f t="shared" si="104"/>
        <v>656919531</v>
      </c>
      <c r="L21" s="52">
        <f t="shared" si="104"/>
        <v>576621699</v>
      </c>
      <c r="M21" s="52">
        <f t="shared" si="104"/>
        <v>496719100</v>
      </c>
      <c r="N21" s="52">
        <f t="shared" si="104"/>
        <v>624648200</v>
      </c>
      <c r="O21" s="52">
        <f t="shared" si="104"/>
        <v>694223299</v>
      </c>
      <c r="P21" s="52">
        <f t="shared" si="104"/>
        <v>1175642699</v>
      </c>
      <c r="Q21" s="52">
        <f t="shared" si="104"/>
        <v>790816705</v>
      </c>
      <c r="R21" s="52">
        <f t="shared" si="104"/>
        <v>657103350</v>
      </c>
      <c r="S21" s="52">
        <f t="shared" si="104"/>
        <v>805755800</v>
      </c>
      <c r="T21" s="52">
        <f t="shared" si="104"/>
        <v>857192300</v>
      </c>
      <c r="U21" s="52">
        <f t="shared" si="104"/>
        <v>659742900</v>
      </c>
      <c r="V21" s="52">
        <f t="shared" si="104"/>
        <v>935943339</v>
      </c>
      <c r="W21" s="52">
        <f t="shared" si="104"/>
        <v>824878500</v>
      </c>
      <c r="X21" s="52">
        <f t="shared" si="104"/>
        <v>635211000</v>
      </c>
      <c r="Y21" s="52">
        <f t="shared" si="104"/>
        <v>829600996</v>
      </c>
      <c r="Z21" s="52">
        <f t="shared" si="104"/>
        <v>853430200</v>
      </c>
      <c r="AA21" s="52">
        <f t="shared" si="104"/>
        <v>794108133</v>
      </c>
      <c r="AB21" s="52">
        <f t="shared" si="104"/>
        <v>1387404358</v>
      </c>
      <c r="AC21" s="52">
        <f t="shared" si="104"/>
        <v>891599664</v>
      </c>
      <c r="AD21" s="52">
        <f t="shared" si="104"/>
        <v>702496500</v>
      </c>
      <c r="AE21" s="52">
        <f t="shared" si="104"/>
        <v>575639196</v>
      </c>
      <c r="AF21" s="52">
        <f t="shared" si="104"/>
        <v>803215700</v>
      </c>
      <c r="AG21" s="52">
        <f t="shared" si="104"/>
        <v>561758399</v>
      </c>
      <c r="AH21" s="52">
        <f t="shared" si="104"/>
        <v>0</v>
      </c>
      <c r="AI21" s="52">
        <f t="shared" si="104"/>
        <v>0</v>
      </c>
      <c r="AJ21" s="52">
        <f t="shared" si="104"/>
        <v>0</v>
      </c>
      <c r="AK21" s="52">
        <f t="shared" si="104"/>
        <v>0</v>
      </c>
      <c r="AL21" s="52">
        <f t="shared" si="104"/>
        <v>0</v>
      </c>
      <c r="AM21" s="52">
        <f t="shared" si="104"/>
        <v>0</v>
      </c>
      <c r="AQ21" s="52">
        <f t="shared" ref="AQ21:BB21" si="105">+AQ11</f>
        <v>1387404358</v>
      </c>
      <c r="AR21" s="52">
        <f t="shared" si="105"/>
        <v>891599664</v>
      </c>
      <c r="AS21" s="52">
        <f t="shared" si="105"/>
        <v>702496500</v>
      </c>
      <c r="AT21" s="52">
        <f t="shared" si="105"/>
        <v>575639196</v>
      </c>
      <c r="AU21" s="52">
        <f t="shared" si="105"/>
        <v>803215700</v>
      </c>
      <c r="AV21" s="52">
        <f t="shared" si="105"/>
        <v>561758399</v>
      </c>
      <c r="AW21" s="52">
        <f t="shared" si="105"/>
        <v>0</v>
      </c>
      <c r="AX21" s="52">
        <f t="shared" si="105"/>
        <v>0</v>
      </c>
      <c r="AY21" s="52">
        <f t="shared" si="105"/>
        <v>0</v>
      </c>
      <c r="AZ21" s="52">
        <f t="shared" si="105"/>
        <v>0</v>
      </c>
      <c r="BA21" s="52">
        <f t="shared" si="105"/>
        <v>0</v>
      </c>
      <c r="BB21" s="52">
        <f t="shared" si="105"/>
        <v>0</v>
      </c>
    </row>
    <row r="23" spans="1:54" ht="14.4" thickBot="1" x14ac:dyDescent="0.35"/>
    <row r="24" spans="1:54" ht="14.4" thickBot="1" x14ac:dyDescent="0.35">
      <c r="B24" s="43" t="s">
        <v>72</v>
      </c>
      <c r="C24" s="43" t="s">
        <v>73</v>
      </c>
      <c r="D24" s="44">
        <f>+SUBTOTAL(9,D25:D34)</f>
        <v>121240281</v>
      </c>
      <c r="E24" s="44">
        <f t="shared" ref="E24:AM24" si="106">+SUBTOTAL(9,E25:E34)</f>
        <v>94649677</v>
      </c>
      <c r="F24" s="44">
        <f t="shared" si="106"/>
        <v>70561893</v>
      </c>
      <c r="G24" s="44">
        <f t="shared" si="106"/>
        <v>66493740</v>
      </c>
      <c r="H24" s="44">
        <f t="shared" si="106"/>
        <v>437372264</v>
      </c>
      <c r="I24" s="44">
        <f t="shared" si="106"/>
        <v>162156353.10000002</v>
      </c>
      <c r="J24" s="44">
        <f t="shared" si="106"/>
        <v>182610007.19999993</v>
      </c>
      <c r="K24" s="44">
        <f t="shared" si="106"/>
        <v>159178373</v>
      </c>
      <c r="L24" s="44">
        <f t="shared" si="106"/>
        <v>164973585</v>
      </c>
      <c r="M24" s="44">
        <f t="shared" si="106"/>
        <v>165947114</v>
      </c>
      <c r="N24" s="44">
        <f t="shared" si="106"/>
        <v>162662877</v>
      </c>
      <c r="O24" s="44">
        <f t="shared" si="106"/>
        <v>167420117</v>
      </c>
      <c r="P24" s="44">
        <f t="shared" si="106"/>
        <v>27237818</v>
      </c>
      <c r="Q24" s="44">
        <f t="shared" si="106"/>
        <v>31175818</v>
      </c>
      <c r="R24" s="44">
        <f t="shared" si="106"/>
        <v>25747818</v>
      </c>
      <c r="S24" s="44">
        <f t="shared" si="106"/>
        <v>31445818</v>
      </c>
      <c r="T24" s="44">
        <f t="shared" si="106"/>
        <v>26571818</v>
      </c>
      <c r="U24" s="44">
        <f t="shared" si="106"/>
        <v>26571818</v>
      </c>
      <c r="V24" s="44">
        <f t="shared" si="106"/>
        <v>26571818</v>
      </c>
      <c r="W24" s="44">
        <f t="shared" si="106"/>
        <v>23147818</v>
      </c>
      <c r="X24" s="44">
        <f t="shared" si="106"/>
        <v>26571818</v>
      </c>
      <c r="Y24" s="44">
        <f t="shared" si="106"/>
        <v>25018818</v>
      </c>
      <c r="Z24" s="44">
        <f t="shared" si="106"/>
        <v>28442818</v>
      </c>
      <c r="AA24" s="44">
        <f t="shared" si="106"/>
        <v>21594818</v>
      </c>
      <c r="AB24" s="44">
        <f t="shared" si="106"/>
        <v>158163654.75999999</v>
      </c>
      <c r="AC24" s="44">
        <f t="shared" si="106"/>
        <v>153576522.75999999</v>
      </c>
      <c r="AD24" s="44">
        <f t="shared" si="106"/>
        <v>153897802.75999999</v>
      </c>
      <c r="AE24" s="44">
        <f t="shared" si="106"/>
        <v>134968349</v>
      </c>
      <c r="AF24" s="44">
        <f t="shared" si="106"/>
        <v>134968349</v>
      </c>
      <c r="AG24" s="44">
        <f t="shared" si="106"/>
        <v>134968349</v>
      </c>
      <c r="AH24" s="44">
        <f t="shared" si="106"/>
        <v>0</v>
      </c>
      <c r="AI24" s="44">
        <f t="shared" si="106"/>
        <v>0</v>
      </c>
      <c r="AJ24" s="44">
        <f t="shared" si="106"/>
        <v>0</v>
      </c>
      <c r="AK24" s="44">
        <f t="shared" si="106"/>
        <v>0</v>
      </c>
      <c r="AL24" s="44">
        <f t="shared" si="106"/>
        <v>0</v>
      </c>
      <c r="AM24" s="44">
        <f t="shared" si="106"/>
        <v>0</v>
      </c>
      <c r="AQ24" s="44">
        <f t="shared" ref="AQ24:BB24" si="107">+SUBTOTAL(9,AQ25:AQ34)</f>
        <v>158163654.75999999</v>
      </c>
      <c r="AR24" s="44">
        <f t="shared" si="107"/>
        <v>153576522.75999999</v>
      </c>
      <c r="AS24" s="44">
        <f t="shared" si="107"/>
        <v>153897802.75999999</v>
      </c>
      <c r="AT24" s="44">
        <f t="shared" si="107"/>
        <v>134968349</v>
      </c>
      <c r="AU24" s="44">
        <f t="shared" si="107"/>
        <v>134968349</v>
      </c>
      <c r="AV24" s="44">
        <f t="shared" si="107"/>
        <v>134968349</v>
      </c>
      <c r="AW24" s="44">
        <f t="shared" si="107"/>
        <v>0</v>
      </c>
      <c r="AX24" s="44">
        <f t="shared" si="107"/>
        <v>0</v>
      </c>
      <c r="AY24" s="44">
        <f t="shared" si="107"/>
        <v>0</v>
      </c>
      <c r="AZ24" s="44">
        <f t="shared" si="107"/>
        <v>0</v>
      </c>
      <c r="BA24" s="44">
        <f t="shared" si="107"/>
        <v>0</v>
      </c>
      <c r="BB24" s="44">
        <f t="shared" si="107"/>
        <v>0</v>
      </c>
    </row>
    <row r="25" spans="1:54" x14ac:dyDescent="0.3">
      <c r="B25" s="45" t="s">
        <v>74</v>
      </c>
      <c r="C25" s="45" t="s">
        <v>115</v>
      </c>
      <c r="D25" s="46">
        <f>+SUBTOTAL(9,D26:D29)</f>
        <v>13657390</v>
      </c>
      <c r="E25" s="46">
        <f t="shared" ref="E25:AM25" si="108">+SUBTOTAL(9,E26:E29)</f>
        <v>7646575</v>
      </c>
      <c r="F25" s="46">
        <f t="shared" si="108"/>
        <v>6123650</v>
      </c>
      <c r="G25" s="46">
        <f t="shared" si="108"/>
        <v>1997497</v>
      </c>
      <c r="H25" s="46">
        <f t="shared" si="108"/>
        <v>83460668</v>
      </c>
      <c r="I25" s="46">
        <f t="shared" si="108"/>
        <v>23655900</v>
      </c>
      <c r="J25" s="46">
        <f t="shared" si="108"/>
        <v>38247554</v>
      </c>
      <c r="K25" s="46">
        <f t="shared" si="108"/>
        <v>22586920</v>
      </c>
      <c r="L25" s="46">
        <f t="shared" si="108"/>
        <v>23380638</v>
      </c>
      <c r="M25" s="46">
        <f t="shared" si="108"/>
        <v>21484137.000000004</v>
      </c>
      <c r="N25" s="46">
        <f t="shared" si="108"/>
        <v>24599900</v>
      </c>
      <c r="O25" s="46">
        <f t="shared" si="108"/>
        <v>22957140</v>
      </c>
      <c r="P25" s="46">
        <f t="shared" si="108"/>
        <v>4090000</v>
      </c>
      <c r="Q25" s="46">
        <f t="shared" si="108"/>
        <v>1180000</v>
      </c>
      <c r="R25" s="46">
        <f t="shared" si="108"/>
        <v>2600000</v>
      </c>
      <c r="S25" s="46">
        <f t="shared" si="108"/>
        <v>1450000</v>
      </c>
      <c r="T25" s="46">
        <f t="shared" si="108"/>
        <v>0</v>
      </c>
      <c r="U25" s="46">
        <f t="shared" si="108"/>
        <v>0</v>
      </c>
      <c r="V25" s="46">
        <f t="shared" si="108"/>
        <v>0</v>
      </c>
      <c r="W25" s="46">
        <f t="shared" si="108"/>
        <v>0</v>
      </c>
      <c r="X25" s="46">
        <f t="shared" si="108"/>
        <v>0</v>
      </c>
      <c r="Y25" s="46">
        <f t="shared" si="108"/>
        <v>0</v>
      </c>
      <c r="Z25" s="46">
        <f t="shared" si="108"/>
        <v>0</v>
      </c>
      <c r="AA25" s="46">
        <f t="shared" si="108"/>
        <v>0</v>
      </c>
      <c r="AB25" s="46">
        <f t="shared" si="108"/>
        <v>0</v>
      </c>
      <c r="AC25" s="46">
        <f t="shared" si="108"/>
        <v>0</v>
      </c>
      <c r="AD25" s="46">
        <f t="shared" si="108"/>
        <v>0</v>
      </c>
      <c r="AE25" s="46">
        <f t="shared" si="108"/>
        <v>0</v>
      </c>
      <c r="AF25" s="46">
        <f t="shared" si="108"/>
        <v>0</v>
      </c>
      <c r="AG25" s="46">
        <f t="shared" si="108"/>
        <v>0</v>
      </c>
      <c r="AH25" s="46">
        <f t="shared" si="108"/>
        <v>0</v>
      </c>
      <c r="AI25" s="46">
        <f t="shared" si="108"/>
        <v>0</v>
      </c>
      <c r="AJ25" s="46">
        <f t="shared" si="108"/>
        <v>0</v>
      </c>
      <c r="AK25" s="46">
        <f t="shared" si="108"/>
        <v>0</v>
      </c>
      <c r="AL25" s="46">
        <f t="shared" si="108"/>
        <v>0</v>
      </c>
      <c r="AM25" s="46">
        <f t="shared" si="108"/>
        <v>0</v>
      </c>
      <c r="AQ25" s="46">
        <f t="shared" ref="AQ25:BB25" si="109">+SUBTOTAL(9,AQ26:AQ29)</f>
        <v>0</v>
      </c>
      <c r="AR25" s="46">
        <f t="shared" si="109"/>
        <v>0</v>
      </c>
      <c r="AS25" s="46">
        <f t="shared" si="109"/>
        <v>0</v>
      </c>
      <c r="AT25" s="46">
        <f t="shared" si="109"/>
        <v>0</v>
      </c>
      <c r="AU25" s="46">
        <f t="shared" si="109"/>
        <v>0</v>
      </c>
      <c r="AV25" s="46">
        <f t="shared" si="109"/>
        <v>0</v>
      </c>
      <c r="AW25" s="46">
        <f t="shared" si="109"/>
        <v>0</v>
      </c>
      <c r="AX25" s="46">
        <f t="shared" si="109"/>
        <v>0</v>
      </c>
      <c r="AY25" s="46">
        <f t="shared" si="109"/>
        <v>0</v>
      </c>
      <c r="AZ25" s="46">
        <f t="shared" si="109"/>
        <v>0</v>
      </c>
      <c r="BA25" s="46">
        <f t="shared" si="109"/>
        <v>0</v>
      </c>
      <c r="BB25" s="46">
        <f t="shared" si="109"/>
        <v>0</v>
      </c>
    </row>
    <row r="26" spans="1:54" hidden="1" outlineLevel="1" x14ac:dyDescent="0.3">
      <c r="B26" s="18" t="s">
        <v>75</v>
      </c>
      <c r="C26" s="18" t="s">
        <v>76</v>
      </c>
      <c r="D26" s="53">
        <f>+_xlfn.XLOOKUP($B26,'[1]Ene-23'!$C:$C,'[1]Ene-23'!$H:$H,0)</f>
        <v>1150000</v>
      </c>
      <c r="E26" s="53">
        <f>+_xlfn.XLOOKUP($B26,'[1]Feb-23'!$C:$C,'[1]Feb-23'!$H:$H,0)-SUM($D26:D26)</f>
        <v>3981639</v>
      </c>
      <c r="F26" s="53">
        <f>+_xlfn.XLOOKUP($B26,'[1]Mar-23'!$C:$C,'[1]Mar-23'!$H:$H,0)-SUM($D26:E26)</f>
        <v>5571429</v>
      </c>
      <c r="G26" s="53">
        <f>+_xlfn.XLOOKUP($B26,'[1]Abr-23'!$C:$C,'[1]Abr-23'!$H:$H,0)-SUM($D26:F26)</f>
        <v>1988317</v>
      </c>
      <c r="H26" s="53">
        <f>+_xlfn.XLOOKUP($B26,'[1]May-23'!$C:$C,'[1]May-23'!$H:$H,0)-SUM($D26:G26)</f>
        <v>6656160</v>
      </c>
      <c r="I26" s="53">
        <f>+_xlfn.XLOOKUP($B26,'[1]Jun-23'!$C:$C,'[1]Jun-23'!$H:$H,0)-SUM($D26:H26)</f>
        <v>4958731</v>
      </c>
      <c r="J26" s="53">
        <f>+_xlfn.XLOOKUP($B26,'[1]Jul-23'!$C:$C,'[1]Jul-23'!$H:$H,0)-SUM($D26:I26)</f>
        <v>18677059</v>
      </c>
      <c r="K26" s="53">
        <f>+_xlfn.XLOOKUP($B26,'[1]Ago-23'!$C:$C,'[1]Ago-23'!$H:$H,0)-SUM($D26:J26)</f>
        <v>3851570</v>
      </c>
      <c r="L26" s="53">
        <f>+_xlfn.XLOOKUP($B26,'[1]Sep-23'!$C:$C,'[1]Sep-23'!$H:$H,0)-SUM($D26:K26)</f>
        <v>4221597</v>
      </c>
      <c r="M26" s="53">
        <f>+_xlfn.XLOOKUP($B26,'[1]Oct-23'!$C:$C,'[1]Oct-23'!$H:$H,0)-SUM($D26:L26)</f>
        <v>2559163.8100000024</v>
      </c>
      <c r="N26" s="53">
        <f>+_xlfn.XLOOKUP($B26,'[1]Nov-23'!$C:$C,'[1]Nov-23'!$H:$H,0)-SUM($D26:M26)</f>
        <v>5875264</v>
      </c>
      <c r="O26" s="53">
        <f>+_xlfn.XLOOKUP($B26,'[1]Dic-23'!$C:$C,'[1]Dic-23'!$H:$H,0)-SUM($D26:N26)</f>
        <v>4355884</v>
      </c>
      <c r="P26" s="53">
        <f>+_xlfn.XLOOKUP($B26,'[1]Ene-24'!$C:$C,'[1]Ene-24'!$H:$H,0)</f>
        <v>4090000</v>
      </c>
      <c r="Q26" s="53">
        <f>+_xlfn.XLOOKUP($B26,'[1]Feb-24'!$C:$C,'[1]Feb-24'!$H:$H,0)-SUM($P26:P26)</f>
        <v>1180000</v>
      </c>
      <c r="R26" s="53">
        <f>+_xlfn.XLOOKUP($B26,'[1]Mar-24'!$C:$C,'[1]Mar-24'!$H:$H,0)-SUM($P26:Q26)</f>
        <v>2600000</v>
      </c>
      <c r="S26" s="53">
        <f>+_xlfn.XLOOKUP($B26,'[1]Abr-24'!$C:$C,'[1]Abr-24'!$H:$H,0)-SUM($P26:R26)</f>
        <v>1450000</v>
      </c>
      <c r="T26" s="53">
        <f>+_xlfn.XLOOKUP($B26,'[1]May-24'!$C:$C,'[1]May-24'!$H:$H,0)-SUM($P26:S26)</f>
        <v>0</v>
      </c>
      <c r="U26" s="53">
        <f>+_xlfn.XLOOKUP($B26,'[1]Jun-24'!$C:$C,'[1]Jun-24'!$H:$H,0)-SUM($P26:T26)</f>
        <v>0</v>
      </c>
      <c r="V26" s="53">
        <f>+_xlfn.XLOOKUP($B26,'[1]Jul-24'!$C:$C,'[1]Jul-24'!$H:$H,0)-SUM($P26:U26)</f>
        <v>0</v>
      </c>
      <c r="W26" s="53">
        <f>+_xlfn.XLOOKUP($B26,'[1]Ago-24'!$C:$C,'[1]Ago-24'!$H:$H,0)-SUM($P26:V26)</f>
        <v>0</v>
      </c>
      <c r="X26" s="53">
        <f>+_xlfn.XLOOKUP($B26,'[1]Sep-24'!$C:$C,'[1]Sep-24'!$H:$H,0)-SUM($P26:W26)</f>
        <v>0</v>
      </c>
      <c r="Y26" s="53">
        <f>+_xlfn.XLOOKUP($B26,'[1]Oct-24'!$C:$C,'[1]Oct-24'!$H:$H,0)-SUM($P26:X26)</f>
        <v>0</v>
      </c>
      <c r="Z26" s="53">
        <f>+_xlfn.XLOOKUP($B26,'[1]Nov-24'!$C:$C,'[1]Nov-24'!$H:$H,0)-SUM($P26:Y26)</f>
        <v>0</v>
      </c>
      <c r="AA26" s="53">
        <f>+_xlfn.XLOOKUP($B26,'[1]Dic-24'!$C:$C,'[1]Dic-24'!$H:$H,0)-SUM($P26:Z26)</f>
        <v>0</v>
      </c>
      <c r="AB26" s="53">
        <f>+_xlfn.XLOOKUP($B26,'[1]Ene-25'!$C:$C,'[1]Ene-25'!$H:$H,0)</f>
        <v>0</v>
      </c>
      <c r="AC26" s="53">
        <f>+IF(AC$7&lt;=$B$7,_xlfn.XLOOKUP($B26,'[1]Feb-25'!$C:$C,'[1]Feb-25'!$H:$H,0)-SUM($AB26:AB26),0)</f>
        <v>0</v>
      </c>
      <c r="AD26" s="53">
        <f>+IF(AD$7&lt;=$B$7,_xlfn.XLOOKUP($B26,'[1]Mar-25'!$C:$C,'[1]Mar-25'!$H:$H,0)-SUM($AB26:AC26),0)</f>
        <v>0</v>
      </c>
      <c r="AE26" s="53">
        <f>+IF(AE$7&lt;=$B$7,_xlfn.XLOOKUP($B26,'[1]Abr-25'!$C:$C,'[1]Abr-25'!$H:$H,0)-SUM($AB26:AD26),0)</f>
        <v>0</v>
      </c>
      <c r="AF26" s="53">
        <f>+IF(AF$7&lt;=$B$7,_xlfn.XLOOKUP($B26,'[1]May-25'!$C:$C,'[1]May-25'!$H:$H,0)-SUM($AB26:AE26),0)</f>
        <v>0</v>
      </c>
      <c r="AG26" s="53">
        <f>+IF(AG$7&lt;=$B$7,_xlfn.XLOOKUP($B26,'[1]Jun-25'!$C:$C,'[1]Jun-25'!$H:$H,0)-SUM($AB26:AF26),0)</f>
        <v>0</v>
      </c>
      <c r="AH26" s="53">
        <f>+IF(AH$7&lt;=$B$7,_xlfn.XLOOKUP($B26,'[1]Jul-25'!$C:$C,'[1]Jul-25'!$H:$H,0)-SUM($AB26:AG26),0)</f>
        <v>0</v>
      </c>
      <c r="AI26" s="53">
        <f>+IF(AI$7&lt;=$B$7,_xlfn.XLOOKUP($B26,'[1]Ago-25'!$C:$C,'[1]Ago-25'!$H:$H,0)-SUM($AB26:AH26),0)</f>
        <v>0</v>
      </c>
      <c r="AJ26" s="53">
        <f>+IF(AJ$7&lt;=$B$7,_xlfn.XLOOKUP($B26,'[1]Sep-25'!$C:$C,'[1]Sep-25'!$H:$H,0)-SUM($AB26:AI26),0)</f>
        <v>0</v>
      </c>
      <c r="AK26" s="53">
        <f>+IF(AK$7&lt;=$B$7,_xlfn.XLOOKUP($B26,'[1]Oct-25'!$C:$C,'[1]Oct-25'!$H:$H,0)-SUM($AB26:AJ26),0)</f>
        <v>0</v>
      </c>
      <c r="AL26" s="53">
        <f>+IF(AL$7&lt;=$B$7,_xlfn.XLOOKUP($B26,'[1]Nov-25'!$C:$C,'[1]Nov-25'!$H:$H,0)-SUM($AB26:AK26),0)</f>
        <v>0</v>
      </c>
      <c r="AM26" s="53">
        <f>+IF(AM$7&lt;=$B$7,_xlfn.XLOOKUP($B26,'[1]Dic-25'!$C:$C,'[1]Dic-25'!$H:$H,0)-SUM($AB26:AL26),0)</f>
        <v>0</v>
      </c>
      <c r="AQ26" s="53">
        <f t="shared" ref="AQ26:AQ29" si="110">+AB26</f>
        <v>0</v>
      </c>
      <c r="AR26" s="53">
        <f t="shared" ref="AR26:AR29" si="111">+AC26</f>
        <v>0</v>
      </c>
      <c r="AS26" s="53">
        <f t="shared" ref="AS26:AS29" si="112">+AD26</f>
        <v>0</v>
      </c>
      <c r="AT26" s="53">
        <f t="shared" ref="AT26:AT29" si="113">+AE26</f>
        <v>0</v>
      </c>
      <c r="AU26" s="53">
        <f t="shared" ref="AU26:AU29" si="114">+AF26</f>
        <v>0</v>
      </c>
      <c r="AV26" s="53">
        <f t="shared" ref="AV26:AV29" si="115">+AG26</f>
        <v>0</v>
      </c>
      <c r="AW26" s="53">
        <f t="shared" ref="AW26:AW29" si="116">+AH26</f>
        <v>0</v>
      </c>
      <c r="AX26" s="53">
        <f t="shared" ref="AX26:AX29" si="117">+AI26</f>
        <v>0</v>
      </c>
      <c r="AY26" s="53">
        <f t="shared" ref="AY26:AY29" si="118">+AJ26</f>
        <v>0</v>
      </c>
      <c r="AZ26" s="53">
        <f t="shared" ref="AZ26:AZ29" si="119">+AK26</f>
        <v>0</v>
      </c>
      <c r="BA26" s="53">
        <f t="shared" ref="BA26:BA29" si="120">+AL26</f>
        <v>0</v>
      </c>
      <c r="BB26" s="53">
        <f t="shared" ref="BB26:BB29" si="121">+AM26</f>
        <v>0</v>
      </c>
    </row>
    <row r="27" spans="1:54" hidden="1" outlineLevel="1" x14ac:dyDescent="0.3">
      <c r="B27" s="18" t="s">
        <v>463</v>
      </c>
      <c r="C27" s="18" t="s">
        <v>464</v>
      </c>
      <c r="D27" s="54">
        <f>+_xlfn.XLOOKUP($B27,'[1]Ene-23'!$C:$C,'[1]Ene-23'!$H:$H,0)</f>
        <v>0</v>
      </c>
      <c r="E27" s="54">
        <f>+_xlfn.XLOOKUP($B27,'[1]Feb-23'!$C:$C,'[1]Feb-23'!$H:$H,0)-SUM($D27:D27)</f>
        <v>18361</v>
      </c>
      <c r="F27" s="54">
        <f>+_xlfn.XLOOKUP($B27,'[1]Mar-23'!$C:$C,'[1]Mar-23'!$H:$H,0)-SUM($D27:E27)</f>
        <v>552221</v>
      </c>
      <c r="G27" s="54">
        <f>+_xlfn.XLOOKUP($B27,'[1]Abr-23'!$C:$C,'[1]Abr-23'!$H:$H,0)-SUM($D27:F27)</f>
        <v>9180</v>
      </c>
      <c r="H27" s="54">
        <f>+_xlfn.XLOOKUP($B27,'[1]May-23'!$C:$C,'[1]May-23'!$H:$H,0)-SUM($D27:G27)</f>
        <v>25490</v>
      </c>
      <c r="I27" s="54">
        <f>+_xlfn.XLOOKUP($B27,'[1]Jun-23'!$C:$C,'[1]Jun-23'!$H:$H,0)-SUM($D27:H27)</f>
        <v>110331</v>
      </c>
      <c r="J27" s="54">
        <f>+_xlfn.XLOOKUP($B27,'[1]Jul-23'!$C:$C,'[1]Jul-23'!$H:$H,0)-SUM($D27:I27)</f>
        <v>983657</v>
      </c>
      <c r="K27" s="54">
        <f>+_xlfn.XLOOKUP($B27,'[1]Ago-23'!$C:$C,'[1]Ago-23'!$H:$H,0)-SUM($D27:J27)</f>
        <v>148512</v>
      </c>
      <c r="L27" s="54">
        <f>+_xlfn.XLOOKUP($B27,'[1]Sep-23'!$C:$C,'[1]Sep-23'!$H:$H,0)-SUM($D27:K27)</f>
        <v>572203</v>
      </c>
      <c r="M27" s="54">
        <f>+_xlfn.XLOOKUP($B27,'[1]Oct-23'!$C:$C,'[1]Oct-23'!$H:$H,0)-SUM($D27:L27)</f>
        <v>338135.18999999994</v>
      </c>
      <c r="N27" s="54">
        <f>+_xlfn.XLOOKUP($B27,'[1]Nov-23'!$C:$C,'[1]Nov-23'!$H:$H,0)-SUM($D27:M27)</f>
        <v>137798</v>
      </c>
      <c r="O27" s="54">
        <f>+_xlfn.XLOOKUP($B27,'[1]Dic-23'!$C:$C,'[1]Dic-23'!$H:$H,0)-SUM($D27:N27)</f>
        <v>14418</v>
      </c>
      <c r="P27" s="54">
        <f>+_xlfn.XLOOKUP($B27,'[1]Ene-24'!$C:$C,'[1]Ene-24'!$H:$H,0)</f>
        <v>0</v>
      </c>
      <c r="Q27" s="54">
        <f>+_xlfn.XLOOKUP($B27,'[1]Feb-24'!$C:$C,'[1]Feb-24'!$H:$H,0)-SUM($P27:P27)</f>
        <v>0</v>
      </c>
      <c r="R27" s="54">
        <f>+_xlfn.XLOOKUP($B27,'[1]Mar-24'!$C:$C,'[1]Mar-24'!$H:$H,0)-SUM($P27:Q27)</f>
        <v>0</v>
      </c>
      <c r="S27" s="54">
        <f>+_xlfn.XLOOKUP($B27,'[1]Abr-24'!$C:$C,'[1]Abr-24'!$H:$H,0)-SUM($P27:R27)</f>
        <v>0</v>
      </c>
      <c r="T27" s="54">
        <f>+_xlfn.XLOOKUP($B27,'[1]May-24'!$C:$C,'[1]May-24'!$H:$H,0)-SUM($P27:S27)</f>
        <v>0</v>
      </c>
      <c r="U27" s="54">
        <f>+_xlfn.XLOOKUP($B27,'[1]Jun-24'!$C:$C,'[1]Jun-24'!$H:$H,0)-SUM($P27:T27)</f>
        <v>0</v>
      </c>
      <c r="V27" s="54">
        <f>+_xlfn.XLOOKUP($B27,'[1]Jul-24'!$C:$C,'[1]Jul-24'!$H:$H,0)-SUM($P27:U27)</f>
        <v>0</v>
      </c>
      <c r="W27" s="54">
        <f>+_xlfn.XLOOKUP($B27,'[1]Ago-24'!$C:$C,'[1]Ago-24'!$H:$H,0)-SUM($P27:V27)</f>
        <v>0</v>
      </c>
      <c r="X27" s="54">
        <f>+_xlfn.XLOOKUP($B27,'[1]Sep-24'!$C:$C,'[1]Sep-24'!$H:$H,0)-SUM($P27:W27)</f>
        <v>0</v>
      </c>
      <c r="Y27" s="54">
        <f>+_xlfn.XLOOKUP($B27,'[1]Oct-24'!$C:$C,'[1]Oct-24'!$H:$H,0)-SUM($P27:X27)</f>
        <v>0</v>
      </c>
      <c r="Z27" s="54">
        <f>+_xlfn.XLOOKUP($B27,'[1]Nov-24'!$C:$C,'[1]Nov-24'!$H:$H,0)-SUM($P27:Y27)</f>
        <v>0</v>
      </c>
      <c r="AA27" s="54">
        <f>+_xlfn.XLOOKUP($B27,'[1]Dic-24'!$C:$C,'[1]Dic-24'!$H:$H,0)-SUM($P27:Z27)</f>
        <v>0</v>
      </c>
      <c r="AB27" s="54">
        <f>+_xlfn.XLOOKUP($B27,'[1]Ene-25'!$C:$C,'[1]Ene-25'!$H:$H,0)</f>
        <v>0</v>
      </c>
      <c r="AC27" s="54">
        <f>+IF(AC$7&lt;=$B$7,_xlfn.XLOOKUP($B27,'[1]Feb-25'!$C:$C,'[1]Feb-25'!$H:$H,0)-SUM($AB27:AB27),0)</f>
        <v>0</v>
      </c>
      <c r="AD27" s="54">
        <f>+IF(AD$7&lt;=$B$7,_xlfn.XLOOKUP($B27,'[1]Mar-25'!$C:$C,'[1]Mar-25'!$H:$H,0)-SUM($AB27:AC27),0)</f>
        <v>0</v>
      </c>
      <c r="AE27" s="54">
        <f>+IF(AE$7&lt;=$B$7,_xlfn.XLOOKUP($B27,'[1]Abr-25'!$C:$C,'[1]Abr-25'!$H:$H,0)-SUM($AB27:AD27),0)</f>
        <v>0</v>
      </c>
      <c r="AF27" s="54">
        <f>+IF(AF$7&lt;=$B$7,_xlfn.XLOOKUP($B27,'[1]May-25'!$C:$C,'[1]May-25'!$H:$H,0)-SUM($AB27:AE27),0)</f>
        <v>0</v>
      </c>
      <c r="AG27" s="54">
        <f>+IF(AG$7&lt;=$B$7,_xlfn.XLOOKUP($B27,'[1]Jun-25'!$C:$C,'[1]Jun-25'!$H:$H,0)-SUM($AB27:AF27),0)</f>
        <v>0</v>
      </c>
      <c r="AH27" s="54">
        <f>+IF(AH$7&lt;=$B$7,_xlfn.XLOOKUP($B27,'[1]Jul-25'!$C:$C,'[1]Jul-25'!$H:$H,0)-SUM($AB27:AG27),0)</f>
        <v>0</v>
      </c>
      <c r="AI27" s="54">
        <f>+IF(AI$7&lt;=$B$7,_xlfn.XLOOKUP($B27,'[1]Ago-25'!$C:$C,'[1]Ago-25'!$H:$H,0)-SUM($AB27:AH27),0)</f>
        <v>0</v>
      </c>
      <c r="AJ27" s="54">
        <f>+IF(AJ$7&lt;=$B$7,_xlfn.XLOOKUP($B27,'[1]Sep-25'!$C:$C,'[1]Sep-25'!$H:$H,0)-SUM($AB27:AI27),0)</f>
        <v>0</v>
      </c>
      <c r="AK27" s="54">
        <f>+IF(AK$7&lt;=$B$7,_xlfn.XLOOKUP($B27,'[1]Oct-25'!$C:$C,'[1]Oct-25'!$H:$H,0)-SUM($AB27:AJ27),0)</f>
        <v>0</v>
      </c>
      <c r="AL27" s="54">
        <f>+IF(AL$7&lt;=$B$7,_xlfn.XLOOKUP($B27,'[1]Nov-25'!$C:$C,'[1]Nov-25'!$H:$H,0)-SUM($AB27:AK27),0)</f>
        <v>0</v>
      </c>
      <c r="AM27" s="54">
        <f>+IF(AM$7&lt;=$B$7,_xlfn.XLOOKUP($B27,'[1]Dic-25'!$C:$C,'[1]Dic-25'!$H:$H,0)-SUM($AB27:AL27),0)</f>
        <v>0</v>
      </c>
      <c r="AQ27" s="54">
        <f t="shared" si="110"/>
        <v>0</v>
      </c>
      <c r="AR27" s="54">
        <f t="shared" si="111"/>
        <v>0</v>
      </c>
      <c r="AS27" s="54">
        <f t="shared" si="112"/>
        <v>0</v>
      </c>
      <c r="AT27" s="54">
        <f t="shared" si="113"/>
        <v>0</v>
      </c>
      <c r="AU27" s="54">
        <f t="shared" si="114"/>
        <v>0</v>
      </c>
      <c r="AV27" s="54">
        <f t="shared" si="115"/>
        <v>0</v>
      </c>
      <c r="AW27" s="54">
        <f t="shared" si="116"/>
        <v>0</v>
      </c>
      <c r="AX27" s="54">
        <f t="shared" si="117"/>
        <v>0</v>
      </c>
      <c r="AY27" s="54">
        <f t="shared" si="118"/>
        <v>0</v>
      </c>
      <c r="AZ27" s="54">
        <f t="shared" si="119"/>
        <v>0</v>
      </c>
      <c r="BA27" s="54">
        <f t="shared" si="120"/>
        <v>0</v>
      </c>
      <c r="BB27" s="54">
        <f t="shared" si="121"/>
        <v>0</v>
      </c>
    </row>
    <row r="28" spans="1:54" hidden="1" outlineLevel="1" x14ac:dyDescent="0.3">
      <c r="B28" s="18" t="s">
        <v>465</v>
      </c>
      <c r="C28" s="18" t="s">
        <v>466</v>
      </c>
      <c r="D28" s="54">
        <f>+_xlfn.XLOOKUP($B28,'[1]Ene-23'!$C:$C,'[1]Ene-23'!$H:$H,0)</f>
        <v>10510412</v>
      </c>
      <c r="E28" s="54">
        <f>+_xlfn.XLOOKUP($B28,'[1]Feb-23'!$C:$C,'[1]Feb-23'!$H:$H,0)-SUM($D28:D28)</f>
        <v>3064349</v>
      </c>
      <c r="F28" s="54">
        <f>+_xlfn.XLOOKUP($B28,'[1]Mar-23'!$C:$C,'[1]Mar-23'!$H:$H,0)-SUM($D28:E28)</f>
        <v>0</v>
      </c>
      <c r="G28" s="54">
        <f>+_xlfn.XLOOKUP($B28,'[1]Abr-23'!$C:$C,'[1]Abr-23'!$H:$H,0)-SUM($D28:F28)</f>
        <v>0</v>
      </c>
      <c r="H28" s="54">
        <f>+_xlfn.XLOOKUP($B28,'[1]May-23'!$C:$C,'[1]May-23'!$H:$H,0)-SUM($D28:G28)</f>
        <v>64520185</v>
      </c>
      <c r="I28" s="54">
        <f>+_xlfn.XLOOKUP($B28,'[1]Jun-23'!$C:$C,'[1]Jun-23'!$H:$H,0)-SUM($D28:H28)</f>
        <v>15619192</v>
      </c>
      <c r="J28" s="54">
        <f>+_xlfn.XLOOKUP($B28,'[1]Jul-23'!$C:$C,'[1]Jul-23'!$H:$H,0)-SUM($D28:I28)</f>
        <v>15619192</v>
      </c>
      <c r="K28" s="54">
        <f>+_xlfn.XLOOKUP($B28,'[1]Ago-23'!$C:$C,'[1]Ago-23'!$H:$H,0)-SUM($D28:J28)</f>
        <v>15619192</v>
      </c>
      <c r="L28" s="54">
        <f>+_xlfn.XLOOKUP($B28,'[1]Sep-23'!$C:$C,'[1]Sep-23'!$H:$H,0)-SUM($D28:K28)</f>
        <v>15619192</v>
      </c>
      <c r="M28" s="54">
        <f>+_xlfn.XLOOKUP($B28,'[1]Oct-23'!$C:$C,'[1]Oct-23'!$H:$H,0)-SUM($D28:L28)</f>
        <v>15619192</v>
      </c>
      <c r="N28" s="54">
        <f>+_xlfn.XLOOKUP($B28,'[1]Nov-23'!$C:$C,'[1]Nov-23'!$H:$H,0)-SUM($D28:M28)</f>
        <v>15619192</v>
      </c>
      <c r="O28" s="54">
        <f>+_xlfn.XLOOKUP($B28,'[1]Dic-23'!$C:$C,'[1]Dic-23'!$H:$H,0)-SUM($D28:N28)</f>
        <v>15619192</v>
      </c>
      <c r="P28" s="54">
        <f>+_xlfn.XLOOKUP($B28,'[1]Ene-24'!$C:$C,'[1]Ene-24'!$H:$H,0)</f>
        <v>0</v>
      </c>
      <c r="Q28" s="54">
        <f>+_xlfn.XLOOKUP($B28,'[1]Feb-24'!$C:$C,'[1]Feb-24'!$H:$H,0)-SUM($P28:P28)</f>
        <v>0</v>
      </c>
      <c r="R28" s="54">
        <f>+_xlfn.XLOOKUP($B28,'[1]Mar-24'!$C:$C,'[1]Mar-24'!$H:$H,0)-SUM($P28:Q28)</f>
        <v>0</v>
      </c>
      <c r="S28" s="54">
        <f>+_xlfn.XLOOKUP($B28,'[1]Abr-24'!$C:$C,'[1]Abr-24'!$H:$H,0)-SUM($P28:R28)</f>
        <v>0</v>
      </c>
      <c r="T28" s="54">
        <f>+_xlfn.XLOOKUP($B28,'[1]May-24'!$C:$C,'[1]May-24'!$H:$H,0)-SUM($P28:S28)</f>
        <v>0</v>
      </c>
      <c r="U28" s="54">
        <f>+_xlfn.XLOOKUP($B28,'[1]Jun-24'!$C:$C,'[1]Jun-24'!$H:$H,0)-SUM($P28:T28)</f>
        <v>0</v>
      </c>
      <c r="V28" s="54">
        <f>+_xlfn.XLOOKUP($B28,'[1]Jul-24'!$C:$C,'[1]Jul-24'!$H:$H,0)-SUM($P28:U28)</f>
        <v>0</v>
      </c>
      <c r="W28" s="54">
        <f>+_xlfn.XLOOKUP($B28,'[1]Ago-24'!$C:$C,'[1]Ago-24'!$H:$H,0)-SUM($P28:V28)</f>
        <v>0</v>
      </c>
      <c r="X28" s="54">
        <f>+_xlfn.XLOOKUP($B28,'[1]Sep-24'!$C:$C,'[1]Sep-24'!$H:$H,0)-SUM($P28:W28)</f>
        <v>0</v>
      </c>
      <c r="Y28" s="54">
        <f>+_xlfn.XLOOKUP($B28,'[1]Oct-24'!$C:$C,'[1]Oct-24'!$H:$H,0)-SUM($P28:X28)</f>
        <v>0</v>
      </c>
      <c r="Z28" s="54">
        <f>+_xlfn.XLOOKUP($B28,'[1]Nov-24'!$C:$C,'[1]Nov-24'!$H:$H,0)-SUM($P28:Y28)</f>
        <v>0</v>
      </c>
      <c r="AA28" s="54">
        <f>+_xlfn.XLOOKUP($B28,'[1]Dic-24'!$C:$C,'[1]Dic-24'!$H:$H,0)-SUM($P28:Z28)</f>
        <v>0</v>
      </c>
      <c r="AB28" s="54">
        <f>+_xlfn.XLOOKUP($B28,'[1]Ene-25'!$C:$C,'[1]Ene-25'!$H:$H,0)</f>
        <v>0</v>
      </c>
      <c r="AC28" s="54">
        <f>+IF(AC$7&lt;=$B$7,_xlfn.XLOOKUP($B28,'[1]Feb-25'!$C:$C,'[1]Feb-25'!$H:$H,0)-SUM($AB28:AB28),0)</f>
        <v>0</v>
      </c>
      <c r="AD28" s="54">
        <f>+IF(AD$7&lt;=$B$7,_xlfn.XLOOKUP($B28,'[1]Mar-25'!$C:$C,'[1]Mar-25'!$H:$H,0)-SUM($AB28:AC28),0)</f>
        <v>0</v>
      </c>
      <c r="AE28" s="54">
        <f>+IF(AE$7&lt;=$B$7,_xlfn.XLOOKUP($B28,'[1]Abr-25'!$C:$C,'[1]Abr-25'!$H:$H,0)-SUM($AB28:AD28),0)</f>
        <v>0</v>
      </c>
      <c r="AF28" s="54">
        <f>+IF(AF$7&lt;=$B$7,_xlfn.XLOOKUP($B28,'[1]May-25'!$C:$C,'[1]May-25'!$H:$H,0)-SUM($AB28:AE28),0)</f>
        <v>0</v>
      </c>
      <c r="AG28" s="54">
        <f>+IF(AG$7&lt;=$B$7,_xlfn.XLOOKUP($B28,'[1]Jun-25'!$C:$C,'[1]Jun-25'!$H:$H,0)-SUM($AB28:AF28),0)</f>
        <v>0</v>
      </c>
      <c r="AH28" s="54">
        <f>+IF(AH$7&lt;=$B$7,_xlfn.XLOOKUP($B28,'[1]Jul-25'!$C:$C,'[1]Jul-25'!$H:$H,0)-SUM($AB28:AG28),0)</f>
        <v>0</v>
      </c>
      <c r="AI28" s="54">
        <f>+IF(AI$7&lt;=$B$7,_xlfn.XLOOKUP($B28,'[1]Ago-25'!$C:$C,'[1]Ago-25'!$H:$H,0)-SUM($AB28:AH28),0)</f>
        <v>0</v>
      </c>
      <c r="AJ28" s="54">
        <f>+IF(AJ$7&lt;=$B$7,_xlfn.XLOOKUP($B28,'[1]Sep-25'!$C:$C,'[1]Sep-25'!$H:$H,0)-SUM($AB28:AI28),0)</f>
        <v>0</v>
      </c>
      <c r="AK28" s="54">
        <f>+IF(AK$7&lt;=$B$7,_xlfn.XLOOKUP($B28,'[1]Oct-25'!$C:$C,'[1]Oct-25'!$H:$H,0)-SUM($AB28:AJ28),0)</f>
        <v>0</v>
      </c>
      <c r="AL28" s="54">
        <f>+IF(AL$7&lt;=$B$7,_xlfn.XLOOKUP($B28,'[1]Nov-25'!$C:$C,'[1]Nov-25'!$H:$H,0)-SUM($AB28:AK28),0)</f>
        <v>0</v>
      </c>
      <c r="AM28" s="54">
        <f>+IF(AM$7&lt;=$B$7,_xlfn.XLOOKUP($B28,'[1]Dic-25'!$C:$C,'[1]Dic-25'!$H:$H,0)-SUM($AB28:AL28),0)</f>
        <v>0</v>
      </c>
      <c r="AQ28" s="54">
        <f t="shared" si="110"/>
        <v>0</v>
      </c>
      <c r="AR28" s="54">
        <f t="shared" si="111"/>
        <v>0</v>
      </c>
      <c r="AS28" s="54">
        <f t="shared" si="112"/>
        <v>0</v>
      </c>
      <c r="AT28" s="54">
        <f t="shared" si="113"/>
        <v>0</v>
      </c>
      <c r="AU28" s="54">
        <f t="shared" si="114"/>
        <v>0</v>
      </c>
      <c r="AV28" s="54">
        <f t="shared" si="115"/>
        <v>0</v>
      </c>
      <c r="AW28" s="54">
        <f t="shared" si="116"/>
        <v>0</v>
      </c>
      <c r="AX28" s="54">
        <f t="shared" si="117"/>
        <v>0</v>
      </c>
      <c r="AY28" s="54">
        <f t="shared" si="118"/>
        <v>0</v>
      </c>
      <c r="AZ28" s="54">
        <f t="shared" si="119"/>
        <v>0</v>
      </c>
      <c r="BA28" s="54">
        <f t="shared" si="120"/>
        <v>0</v>
      </c>
      <c r="BB28" s="54">
        <f t="shared" si="121"/>
        <v>0</v>
      </c>
    </row>
    <row r="29" spans="1:54" hidden="1" outlineLevel="1" x14ac:dyDescent="0.3">
      <c r="B29" s="18" t="s">
        <v>467</v>
      </c>
      <c r="C29" s="18" t="s">
        <v>468</v>
      </c>
      <c r="D29" s="66">
        <f>+_xlfn.XLOOKUP($B29,'[1]Ene-23'!$C:$C,'[1]Ene-23'!$H:$H,0)</f>
        <v>1996978</v>
      </c>
      <c r="E29" s="66">
        <f>+_xlfn.XLOOKUP($B29,'[1]Feb-23'!$C:$C,'[1]Feb-23'!$H:$H,0)-SUM($D29:D29)</f>
        <v>582226</v>
      </c>
      <c r="F29" s="66">
        <f>+_xlfn.XLOOKUP($B29,'[1]Mar-23'!$C:$C,'[1]Mar-23'!$H:$H,0)-SUM($D29:E29)</f>
        <v>0</v>
      </c>
      <c r="G29" s="66">
        <f>+_xlfn.XLOOKUP($B29,'[1]Abr-23'!$C:$C,'[1]Abr-23'!$H:$H,0)-SUM($D29:F29)</f>
        <v>0</v>
      </c>
      <c r="H29" s="66">
        <f>+_xlfn.XLOOKUP($B29,'[1]May-23'!$C:$C,'[1]May-23'!$H:$H,0)-SUM($D29:G29)</f>
        <v>12258833</v>
      </c>
      <c r="I29" s="66">
        <f>+_xlfn.XLOOKUP($B29,'[1]Jun-23'!$C:$C,'[1]Jun-23'!$H:$H,0)-SUM($D29:H29)</f>
        <v>2967646</v>
      </c>
      <c r="J29" s="66">
        <f>+_xlfn.XLOOKUP($B29,'[1]Jul-23'!$C:$C,'[1]Jul-23'!$H:$H,0)-SUM($D29:I29)</f>
        <v>2967646</v>
      </c>
      <c r="K29" s="66">
        <f>+_xlfn.XLOOKUP($B29,'[1]Ago-23'!$C:$C,'[1]Ago-23'!$H:$H,0)-SUM($D29:J29)</f>
        <v>2967646</v>
      </c>
      <c r="L29" s="66">
        <f>+_xlfn.XLOOKUP($B29,'[1]Sep-23'!$C:$C,'[1]Sep-23'!$H:$H,0)-SUM($D29:K29)</f>
        <v>2967646</v>
      </c>
      <c r="M29" s="66">
        <f>+_xlfn.XLOOKUP($B29,'[1]Oct-23'!$C:$C,'[1]Oct-23'!$H:$H,0)-SUM($D29:L29)</f>
        <v>2967646</v>
      </c>
      <c r="N29" s="66">
        <f>+_xlfn.XLOOKUP($B29,'[1]Nov-23'!$C:$C,'[1]Nov-23'!$H:$H,0)-SUM($D29:M29)</f>
        <v>2967646</v>
      </c>
      <c r="O29" s="66">
        <f>+_xlfn.XLOOKUP($B29,'[1]Dic-23'!$C:$C,'[1]Dic-23'!$H:$H,0)-SUM($D29:N29)</f>
        <v>2967646</v>
      </c>
      <c r="P29" s="66">
        <f>+_xlfn.XLOOKUP($B29,'[1]Ene-24'!$C:$C,'[1]Ene-24'!$H:$H,0)</f>
        <v>0</v>
      </c>
      <c r="Q29" s="66">
        <f>+_xlfn.XLOOKUP($B29,'[1]Feb-24'!$C:$C,'[1]Feb-24'!$H:$H,0)-SUM($P29:P29)</f>
        <v>0</v>
      </c>
      <c r="R29" s="66">
        <f>+_xlfn.XLOOKUP($B29,'[1]Mar-24'!$C:$C,'[1]Mar-24'!$H:$H,0)-SUM($P29:Q29)</f>
        <v>0</v>
      </c>
      <c r="S29" s="66">
        <f>+_xlfn.XLOOKUP($B29,'[1]Abr-24'!$C:$C,'[1]Abr-24'!$H:$H,0)-SUM($P29:R29)</f>
        <v>0</v>
      </c>
      <c r="T29" s="66">
        <f>+_xlfn.XLOOKUP($B29,'[1]May-24'!$C:$C,'[1]May-24'!$H:$H,0)-SUM($P29:S29)</f>
        <v>0</v>
      </c>
      <c r="U29" s="66">
        <f>+_xlfn.XLOOKUP($B29,'[1]Jun-24'!$C:$C,'[1]Jun-24'!$H:$H,0)-SUM($P29:T29)</f>
        <v>0</v>
      </c>
      <c r="V29" s="66">
        <f>+_xlfn.XLOOKUP($B29,'[1]Jul-24'!$C:$C,'[1]Jul-24'!$H:$H,0)-SUM($P29:U29)</f>
        <v>0</v>
      </c>
      <c r="W29" s="66">
        <f>+_xlfn.XLOOKUP($B29,'[1]Ago-24'!$C:$C,'[1]Ago-24'!$H:$H,0)-SUM($P29:V29)</f>
        <v>0</v>
      </c>
      <c r="X29" s="66">
        <f>+_xlfn.XLOOKUP($B29,'[1]Sep-24'!$C:$C,'[1]Sep-24'!$H:$H,0)-SUM($P29:W29)</f>
        <v>0</v>
      </c>
      <c r="Y29" s="66">
        <f>+_xlfn.XLOOKUP($B29,'[1]Oct-24'!$C:$C,'[1]Oct-24'!$H:$H,0)-SUM($P29:X29)</f>
        <v>0</v>
      </c>
      <c r="Z29" s="66">
        <f>+_xlfn.XLOOKUP($B29,'[1]Nov-24'!$C:$C,'[1]Nov-24'!$H:$H,0)-SUM($P29:Y29)</f>
        <v>0</v>
      </c>
      <c r="AA29" s="66">
        <f>+_xlfn.XLOOKUP($B29,'[1]Dic-24'!$C:$C,'[1]Dic-24'!$H:$H,0)-SUM($P29:Z29)</f>
        <v>0</v>
      </c>
      <c r="AB29" s="66">
        <f>+_xlfn.XLOOKUP($B29,'[1]Ene-25'!$C:$C,'[1]Ene-25'!$H:$H,0)</f>
        <v>0</v>
      </c>
      <c r="AC29" s="66">
        <f>+IF(AC$7&lt;=$B$7,_xlfn.XLOOKUP($B29,'[1]Feb-25'!$C:$C,'[1]Feb-25'!$H:$H,0)-SUM($AB29:AB29),0)</f>
        <v>0</v>
      </c>
      <c r="AD29" s="66">
        <f>+IF(AD$7&lt;=$B$7,_xlfn.XLOOKUP($B29,'[1]Mar-25'!$C:$C,'[1]Mar-25'!$H:$H,0)-SUM($AB29:AC29),0)</f>
        <v>0</v>
      </c>
      <c r="AE29" s="66">
        <f>+IF(AE$7&lt;=$B$7,_xlfn.XLOOKUP($B29,'[1]Abr-25'!$C:$C,'[1]Abr-25'!$H:$H,0)-SUM($AB29:AD29),0)</f>
        <v>0</v>
      </c>
      <c r="AF29" s="66">
        <f>+IF(AF$7&lt;=$B$7,_xlfn.XLOOKUP($B29,'[1]May-25'!$C:$C,'[1]May-25'!$H:$H,0)-SUM($AB29:AE29),0)</f>
        <v>0</v>
      </c>
      <c r="AG29" s="66">
        <f>+IF(AG$7&lt;=$B$7,_xlfn.XLOOKUP($B29,'[1]Jun-25'!$C:$C,'[1]Jun-25'!$H:$H,0)-SUM($AB29:AF29),0)</f>
        <v>0</v>
      </c>
      <c r="AH29" s="66">
        <f>+IF(AH$7&lt;=$B$7,_xlfn.XLOOKUP($B29,'[1]Jul-25'!$C:$C,'[1]Jul-25'!$H:$H,0)-SUM($AB29:AG29),0)</f>
        <v>0</v>
      </c>
      <c r="AI29" s="66">
        <f>+IF(AI$7&lt;=$B$7,_xlfn.XLOOKUP($B29,'[1]Ago-25'!$C:$C,'[1]Ago-25'!$H:$H,0)-SUM($AB29:AH29),0)</f>
        <v>0</v>
      </c>
      <c r="AJ29" s="66">
        <f>+IF(AJ$7&lt;=$B$7,_xlfn.XLOOKUP($B29,'[1]Sep-25'!$C:$C,'[1]Sep-25'!$H:$H,0)-SUM($AB29:AI29),0)</f>
        <v>0</v>
      </c>
      <c r="AK29" s="66">
        <f>+IF(AK$7&lt;=$B$7,_xlfn.XLOOKUP($B29,'[1]Oct-25'!$C:$C,'[1]Oct-25'!$H:$H,0)-SUM($AB29:AJ29),0)</f>
        <v>0</v>
      </c>
      <c r="AL29" s="66">
        <f>+IF(AL$7&lt;=$B$7,_xlfn.XLOOKUP($B29,'[1]Nov-25'!$C:$C,'[1]Nov-25'!$H:$H,0)-SUM($AB29:AK29),0)</f>
        <v>0</v>
      </c>
      <c r="AM29" s="66">
        <f>+IF(AM$7&lt;=$B$7,_xlfn.XLOOKUP($B29,'[1]Dic-25'!$C:$C,'[1]Dic-25'!$H:$H,0)-SUM($AB29:AL29),0)</f>
        <v>0</v>
      </c>
      <c r="AQ29" s="66">
        <f t="shared" si="110"/>
        <v>0</v>
      </c>
      <c r="AR29" s="66">
        <f t="shared" si="111"/>
        <v>0</v>
      </c>
      <c r="AS29" s="66">
        <f t="shared" si="112"/>
        <v>0</v>
      </c>
      <c r="AT29" s="66">
        <f t="shared" si="113"/>
        <v>0</v>
      </c>
      <c r="AU29" s="66">
        <f t="shared" si="114"/>
        <v>0</v>
      </c>
      <c r="AV29" s="66">
        <f t="shared" si="115"/>
        <v>0</v>
      </c>
      <c r="AW29" s="66">
        <f t="shared" si="116"/>
        <v>0</v>
      </c>
      <c r="AX29" s="66">
        <f t="shared" si="117"/>
        <v>0</v>
      </c>
      <c r="AY29" s="66">
        <f t="shared" si="118"/>
        <v>0</v>
      </c>
      <c r="AZ29" s="66">
        <f t="shared" si="119"/>
        <v>0</v>
      </c>
      <c r="BA29" s="66">
        <f t="shared" si="120"/>
        <v>0</v>
      </c>
      <c r="BB29" s="66">
        <f t="shared" si="121"/>
        <v>0</v>
      </c>
    </row>
    <row r="30" spans="1:54" collapsed="1" x14ac:dyDescent="0.3">
      <c r="B30" s="49" t="s">
        <v>77</v>
      </c>
      <c r="C30" s="49" t="s">
        <v>73</v>
      </c>
      <c r="D30" s="50">
        <f>+SUBTOTAL(9,D34)</f>
        <v>0</v>
      </c>
      <c r="E30" s="50">
        <f t="shared" ref="E30:AM30" si="122">+SUBTOTAL(9,E34)</f>
        <v>0</v>
      </c>
      <c r="F30" s="50">
        <f t="shared" si="122"/>
        <v>0</v>
      </c>
      <c r="G30" s="50">
        <f t="shared" si="122"/>
        <v>0</v>
      </c>
      <c r="H30" s="50">
        <f t="shared" si="122"/>
        <v>0</v>
      </c>
      <c r="I30" s="50">
        <f t="shared" si="122"/>
        <v>0</v>
      </c>
      <c r="J30" s="50">
        <f t="shared" si="122"/>
        <v>0</v>
      </c>
      <c r="K30" s="50">
        <f t="shared" si="122"/>
        <v>0</v>
      </c>
      <c r="L30" s="50">
        <f t="shared" si="122"/>
        <v>0</v>
      </c>
      <c r="M30" s="50">
        <f t="shared" si="122"/>
        <v>0</v>
      </c>
      <c r="N30" s="50">
        <f t="shared" si="122"/>
        <v>0</v>
      </c>
      <c r="O30" s="50">
        <f t="shared" si="122"/>
        <v>0</v>
      </c>
      <c r="P30" s="50">
        <f t="shared" si="122"/>
        <v>0</v>
      </c>
      <c r="Q30" s="50">
        <f t="shared" si="122"/>
        <v>0</v>
      </c>
      <c r="R30" s="50">
        <f t="shared" si="122"/>
        <v>0</v>
      </c>
      <c r="S30" s="50">
        <f t="shared" si="122"/>
        <v>0</v>
      </c>
      <c r="T30" s="50">
        <f t="shared" si="122"/>
        <v>0</v>
      </c>
      <c r="U30" s="50">
        <f t="shared" si="122"/>
        <v>0</v>
      </c>
      <c r="V30" s="50">
        <f t="shared" si="122"/>
        <v>0</v>
      </c>
      <c r="W30" s="50">
        <f t="shared" si="122"/>
        <v>0</v>
      </c>
      <c r="X30" s="50">
        <f t="shared" si="122"/>
        <v>0</v>
      </c>
      <c r="Y30" s="50">
        <f t="shared" si="122"/>
        <v>0</v>
      </c>
      <c r="Z30" s="50">
        <f t="shared" si="122"/>
        <v>0</v>
      </c>
      <c r="AA30" s="50">
        <f t="shared" si="122"/>
        <v>0</v>
      </c>
      <c r="AB30" s="50">
        <f t="shared" si="122"/>
        <v>2748554</v>
      </c>
      <c r="AC30" s="50">
        <f t="shared" si="122"/>
        <v>2748554</v>
      </c>
      <c r="AD30" s="50">
        <f t="shared" si="122"/>
        <v>2748554</v>
      </c>
      <c r="AE30" s="50">
        <f t="shared" si="122"/>
        <v>2748554</v>
      </c>
      <c r="AF30" s="50">
        <f t="shared" si="122"/>
        <v>2748554</v>
      </c>
      <c r="AG30" s="50">
        <f t="shared" si="122"/>
        <v>2748554</v>
      </c>
      <c r="AH30" s="50">
        <f t="shared" si="122"/>
        <v>0</v>
      </c>
      <c r="AI30" s="50">
        <f t="shared" si="122"/>
        <v>0</v>
      </c>
      <c r="AJ30" s="50">
        <f t="shared" si="122"/>
        <v>0</v>
      </c>
      <c r="AK30" s="50">
        <f t="shared" si="122"/>
        <v>0</v>
      </c>
      <c r="AL30" s="50">
        <f t="shared" si="122"/>
        <v>0</v>
      </c>
      <c r="AM30" s="50">
        <f t="shared" si="122"/>
        <v>0</v>
      </c>
      <c r="AQ30" s="50">
        <f t="shared" ref="AQ30:BB30" si="123">+SUBTOTAL(9,AQ34)</f>
        <v>2748554</v>
      </c>
      <c r="AR30" s="50">
        <f t="shared" si="123"/>
        <v>2748554</v>
      </c>
      <c r="AS30" s="50">
        <f t="shared" si="123"/>
        <v>2748554</v>
      </c>
      <c r="AT30" s="50">
        <f t="shared" si="123"/>
        <v>2748554</v>
      </c>
      <c r="AU30" s="50">
        <f t="shared" si="123"/>
        <v>2748554</v>
      </c>
      <c r="AV30" s="50">
        <f t="shared" si="123"/>
        <v>2748554</v>
      </c>
      <c r="AW30" s="50">
        <f t="shared" si="123"/>
        <v>0</v>
      </c>
      <c r="AX30" s="50">
        <f t="shared" si="123"/>
        <v>0</v>
      </c>
      <c r="AY30" s="50">
        <f t="shared" si="123"/>
        <v>0</v>
      </c>
      <c r="AZ30" s="50">
        <f t="shared" si="123"/>
        <v>0</v>
      </c>
      <c r="BA30" s="50">
        <f t="shared" si="123"/>
        <v>0</v>
      </c>
      <c r="BB30" s="50">
        <f t="shared" si="123"/>
        <v>0</v>
      </c>
    </row>
    <row r="31" spans="1:54" hidden="1" outlineLevel="1" x14ac:dyDescent="0.3">
      <c r="B31" s="18" t="s">
        <v>78</v>
      </c>
      <c r="C31" s="18" t="s">
        <v>79</v>
      </c>
      <c r="D31" s="53">
        <f>+_xlfn.XLOOKUP($B31,'[1]Ene-23'!$C:$C,'[1]Ene-23'!$H:$H,0)</f>
        <v>96568124</v>
      </c>
      <c r="E31" s="53">
        <f>+_xlfn.XLOOKUP($B31,'[1]Feb-23'!$C:$C,'[1]Feb-23'!$H:$H,0)-SUM($D31:D31)</f>
        <v>80024604</v>
      </c>
      <c r="F31" s="53">
        <f>+_xlfn.XLOOKUP($B31,'[1]Mar-23'!$C:$C,'[1]Mar-23'!$H:$H,0)-SUM($D31:E31)</f>
        <v>60551613</v>
      </c>
      <c r="G31" s="53">
        <f>+_xlfn.XLOOKUP($B31,'[1]Abr-23'!$C:$C,'[1]Abr-23'!$H:$H,0)-SUM($D31:F31)</f>
        <v>60609613</v>
      </c>
      <c r="H31" s="53">
        <f>+_xlfn.XLOOKUP($B31,'[1]May-23'!$C:$C,'[1]May-23'!$H:$H,0)-SUM($D31:G31)</f>
        <v>303306782</v>
      </c>
      <c r="I31" s="53">
        <f>+_xlfn.XLOOKUP($B31,'[1]Jun-23'!$C:$C,'[1]Jun-23'!$H:$H,0)-SUM($D31:H31)</f>
        <v>123879100.10000002</v>
      </c>
      <c r="J31" s="53">
        <f>+_xlfn.XLOOKUP($B31,'[1]Jul-23'!$C:$C,'[1]Jul-23'!$H:$H,0)-SUM($D31:I31)</f>
        <v>126999100.19999993</v>
      </c>
      <c r="K31" s="53">
        <f>+_xlfn.XLOOKUP($B31,'[1]Ago-23'!$C:$C,'[1]Ago-23'!$H:$H,0)-SUM($D31:J31)</f>
        <v>120599100</v>
      </c>
      <c r="L31" s="53">
        <f>+_xlfn.XLOOKUP($B31,'[1]Sep-23'!$C:$C,'[1]Sep-23'!$H:$H,0)-SUM($D31:K31)</f>
        <v>125600594</v>
      </c>
      <c r="M31" s="53">
        <f>+_xlfn.XLOOKUP($B31,'[1]Oct-23'!$C:$C,'[1]Oct-23'!$H:$H,0)-SUM($D31:L31)</f>
        <v>128470624</v>
      </c>
      <c r="N31" s="53">
        <f>+_xlfn.XLOOKUP($B31,'[1]Nov-23'!$C:$C,'[1]Nov-23'!$H:$H,0)-SUM($D31:M31)</f>
        <v>122070624</v>
      </c>
      <c r="O31" s="53">
        <f>+_xlfn.XLOOKUP($B31,'[1]Dic-23'!$C:$C,'[1]Dic-23'!$H:$H,0)-SUM($D31:N31)</f>
        <v>128470624</v>
      </c>
      <c r="P31" s="53">
        <f>+_xlfn.XLOOKUP($B31,'[1]Ene-24'!$C:$C,'[1]Ene-24'!$H:$H,0)</f>
        <v>23147818</v>
      </c>
      <c r="Q31" s="53">
        <f>+_xlfn.XLOOKUP($B31,'[1]Feb-24'!$C:$C,'[1]Feb-24'!$H:$H,0)-SUM($P31:P31)</f>
        <v>29995818</v>
      </c>
      <c r="R31" s="53">
        <f>+_xlfn.XLOOKUP($B31,'[1]Mar-24'!$C:$C,'[1]Mar-24'!$H:$H,0)-SUM($P31:Q31)</f>
        <v>23147818</v>
      </c>
      <c r="S31" s="53">
        <f>+_xlfn.XLOOKUP($B31,'[1]Abr-24'!$C:$C,'[1]Abr-24'!$H:$H,0)-SUM($P31:R31)</f>
        <v>29995818</v>
      </c>
      <c r="T31" s="53">
        <f>+_xlfn.XLOOKUP($B31,'[1]May-24'!$C:$C,'[1]May-24'!$H:$H,0)-SUM($P31:S31)</f>
        <v>26571818</v>
      </c>
      <c r="U31" s="53">
        <f>+_xlfn.XLOOKUP($B31,'[1]Jun-24'!$C:$C,'[1]Jun-24'!$H:$H,0)-SUM($P31:T31)</f>
        <v>26571818</v>
      </c>
      <c r="V31" s="53">
        <f>+_xlfn.XLOOKUP($B31,'[1]Jul-24'!$C:$C,'[1]Jul-24'!$H:$H,0)-SUM($P31:U31)</f>
        <v>26571818</v>
      </c>
      <c r="W31" s="53">
        <f>+_xlfn.XLOOKUP($B31,'[1]Ago-24'!$C:$C,'[1]Ago-24'!$H:$H,0)-SUM($P31:V31)</f>
        <v>23147818</v>
      </c>
      <c r="X31" s="53">
        <f>+_xlfn.XLOOKUP($B31,'[1]Sep-24'!$C:$C,'[1]Sep-24'!$H:$H,0)-SUM($P31:W31)</f>
        <v>26571818</v>
      </c>
      <c r="Y31" s="53">
        <f>+_xlfn.XLOOKUP($B31,'[1]Oct-24'!$C:$C,'[1]Oct-24'!$H:$H,0)-SUM($P31:X31)</f>
        <v>25018818</v>
      </c>
      <c r="Z31" s="53">
        <f>+_xlfn.XLOOKUP($B31,'[1]Nov-24'!$C:$C,'[1]Nov-24'!$H:$H,0)-SUM($P31:Y31)</f>
        <v>28442818</v>
      </c>
      <c r="AA31" s="53">
        <f>+_xlfn.XLOOKUP($B31,'[1]Dic-24'!$C:$C,'[1]Dic-24'!$H:$H,0)-SUM($P31:Z31)</f>
        <v>21594818</v>
      </c>
      <c r="AB31" s="53">
        <f>+_xlfn.XLOOKUP($B31,'[1]Ene-25'!$C:$C,'[1]Ene-25'!$H:$H,0)</f>
        <v>125824040</v>
      </c>
      <c r="AC31" s="53">
        <f>+IF(AC$7&lt;=$B$7,_xlfn.XLOOKUP($B31,'[1]Feb-25'!$C:$C,'[1]Feb-25'!$H:$H,0)-SUM($AB31:AB31),0)</f>
        <v>121159008</v>
      </c>
      <c r="AD31" s="53">
        <f>+IF(AD$7&lt;=$B$7,_xlfn.XLOOKUP($B31,'[1]Mar-25'!$C:$C,'[1]Mar-25'!$H:$H,0)-SUM($AB31:AC31),0)</f>
        <v>121480288</v>
      </c>
      <c r="AE31" s="53">
        <f>+IF(AE$7&lt;=$B$7,_xlfn.XLOOKUP($B31,'[1]Abr-25'!$C:$C,'[1]Abr-25'!$H:$H,0)-SUM($AB31:AD31),0)</f>
        <v>105573184</v>
      </c>
      <c r="AF31" s="53">
        <f>+IF(AF$7&lt;=$B$7,_xlfn.XLOOKUP($B31,'[1]May-25'!$C:$C,'[1]May-25'!$H:$H,0)-SUM($AB31:AE31),0)</f>
        <v>105573184</v>
      </c>
      <c r="AG31" s="53">
        <f>+IF(AG$7&lt;=$B$7,_xlfn.XLOOKUP($B31,'[1]Jun-25'!$C:$C,'[1]Jun-25'!$H:$H,0)-SUM($AB31:AF31),0)</f>
        <v>105573184</v>
      </c>
      <c r="AH31" s="53">
        <f>+IF(AH$7&lt;=$B$7,_xlfn.XLOOKUP($B31,'[1]Jul-25'!$C:$C,'[1]Jul-25'!$H:$H,0)-SUM($AB31:AG31),0)</f>
        <v>0</v>
      </c>
      <c r="AI31" s="53">
        <f>+IF(AI$7&lt;=$B$7,_xlfn.XLOOKUP($B31,'[1]Ago-25'!$C:$C,'[1]Ago-25'!$H:$H,0)-SUM($AB31:AH31),0)</f>
        <v>0</v>
      </c>
      <c r="AJ31" s="53">
        <f>+IF(AJ$7&lt;=$B$7,_xlfn.XLOOKUP($B31,'[1]Sep-25'!$C:$C,'[1]Sep-25'!$H:$H,0)-SUM($AB31:AI31),0)</f>
        <v>0</v>
      </c>
      <c r="AK31" s="53">
        <f>+IF(AK$7&lt;=$B$7,_xlfn.XLOOKUP($B31,'[1]Oct-25'!$C:$C,'[1]Oct-25'!$H:$H,0)-SUM($AB31:AJ31),0)</f>
        <v>0</v>
      </c>
      <c r="AL31" s="53">
        <f>+IF(AL$7&lt;=$B$7,_xlfn.XLOOKUP($B31,'[1]Nov-25'!$C:$C,'[1]Nov-25'!$H:$H,0)-SUM($AB31:AK31),0)</f>
        <v>0</v>
      </c>
      <c r="AM31" s="53">
        <f>+IF(AM$7&lt;=$B$7,_xlfn.XLOOKUP($B31,'[1]Dic-25'!$C:$C,'[1]Dic-25'!$H:$H,0)-SUM($AB31:AL31),0)</f>
        <v>0</v>
      </c>
      <c r="AQ31" s="53">
        <f t="shared" ref="AQ31:AQ35" si="124">+AB31</f>
        <v>125824040</v>
      </c>
      <c r="AR31" s="53">
        <f t="shared" ref="AR31:AR35" si="125">+AC31</f>
        <v>121159008</v>
      </c>
      <c r="AS31" s="53">
        <f t="shared" ref="AS31:AS35" si="126">+AD31</f>
        <v>121480288</v>
      </c>
      <c r="AT31" s="53">
        <f t="shared" ref="AT31:AT35" si="127">+AE31</f>
        <v>105573184</v>
      </c>
      <c r="AU31" s="53">
        <f t="shared" ref="AU31:AU35" si="128">+AF31</f>
        <v>105573184</v>
      </c>
      <c r="AV31" s="53">
        <f t="shared" ref="AV31:AV35" si="129">+AG31</f>
        <v>105573184</v>
      </c>
      <c r="AW31" s="53">
        <f t="shared" ref="AW31:AW35" si="130">+AH31</f>
        <v>0</v>
      </c>
      <c r="AX31" s="53">
        <f t="shared" ref="AX31:AX35" si="131">+AI31</f>
        <v>0</v>
      </c>
      <c r="AY31" s="53">
        <f t="shared" ref="AY31:AY35" si="132">+AJ31</f>
        <v>0</v>
      </c>
      <c r="AZ31" s="53">
        <f t="shared" ref="AZ31:AZ35" si="133">+AK31</f>
        <v>0</v>
      </c>
      <c r="BA31" s="53">
        <f t="shared" ref="BA31:BA35" si="134">+AL31</f>
        <v>0</v>
      </c>
      <c r="BB31" s="53">
        <f t="shared" ref="BB31:BB35" si="135">+AM31</f>
        <v>0</v>
      </c>
    </row>
    <row r="32" spans="1:54" hidden="1" outlineLevel="1" x14ac:dyDescent="0.3">
      <c r="B32" s="18" t="s">
        <v>469</v>
      </c>
      <c r="C32" s="18" t="s">
        <v>470</v>
      </c>
      <c r="D32" s="54">
        <f>+_xlfn.XLOOKUP($B32,'[1]Ene-23'!$C:$C,'[1]Ene-23'!$H:$H,0)</f>
        <v>9745767</v>
      </c>
      <c r="E32" s="54">
        <f>+_xlfn.XLOOKUP($B32,'[1]Feb-23'!$C:$C,'[1]Feb-23'!$H:$H,0)-SUM($D32:D32)</f>
        <v>5709498</v>
      </c>
      <c r="F32" s="54">
        <f>+_xlfn.XLOOKUP($B32,'[1]Mar-23'!$C:$C,'[1]Mar-23'!$H:$H,0)-SUM($D32:E32)</f>
        <v>2617630</v>
      </c>
      <c r="G32" s="54">
        <f>+_xlfn.XLOOKUP($B32,'[1]Abr-23'!$C:$C,'[1]Abr-23'!$H:$H,0)-SUM($D32:F32)</f>
        <v>2617630</v>
      </c>
      <c r="H32" s="54">
        <f>+_xlfn.XLOOKUP($B32,'[1]May-23'!$C:$C,'[1]May-23'!$H:$H,0)-SUM($D32:G32)</f>
        <v>49335814</v>
      </c>
      <c r="I32" s="54">
        <f>+_xlfn.XLOOKUP($B32,'[1]Jun-23'!$C:$C,'[1]Jun-23'!$H:$H,0)-SUM($D32:H32)</f>
        <v>14621353</v>
      </c>
      <c r="J32" s="54">
        <f>+_xlfn.XLOOKUP($B32,'[1]Jul-23'!$C:$C,'[1]Jul-23'!$H:$H,0)-SUM($D32:I32)</f>
        <v>14621353</v>
      </c>
      <c r="K32" s="54">
        <f>+_xlfn.XLOOKUP($B32,'[1]Ago-23'!$C:$C,'[1]Ago-23'!$H:$H,0)-SUM($D32:J32)</f>
        <v>14621353</v>
      </c>
      <c r="L32" s="54">
        <f>+_xlfn.XLOOKUP($B32,'[1]Sep-23'!$C:$C,'[1]Sep-23'!$H:$H,0)-SUM($D32:K32)</f>
        <v>14621353</v>
      </c>
      <c r="M32" s="54">
        <f>+_xlfn.XLOOKUP($B32,'[1]Oct-23'!$C:$C,'[1]Oct-23'!$H:$H,0)-SUM($D32:L32)</f>
        <v>14621353</v>
      </c>
      <c r="N32" s="54">
        <f>+_xlfn.XLOOKUP($B32,'[1]Nov-23'!$C:$C,'[1]Nov-23'!$H:$H,0)-SUM($D32:M32)</f>
        <v>14621353</v>
      </c>
      <c r="O32" s="54">
        <f>+_xlfn.XLOOKUP($B32,'[1]Dic-23'!$C:$C,'[1]Dic-23'!$H:$H,0)-SUM($D32:N32)</f>
        <v>14621353</v>
      </c>
      <c r="P32" s="54">
        <f>+_xlfn.XLOOKUP($B32,'[1]Ene-24'!$C:$C,'[1]Ene-24'!$H:$H,0)</f>
        <v>0</v>
      </c>
      <c r="Q32" s="54">
        <f>+_xlfn.XLOOKUP($B32,'[1]Feb-24'!$C:$C,'[1]Feb-24'!$H:$H,0)-SUM($P32:P32)</f>
        <v>0</v>
      </c>
      <c r="R32" s="54">
        <f>+_xlfn.XLOOKUP($B32,'[1]Mar-24'!$C:$C,'[1]Mar-24'!$H:$H,0)-SUM($P32:Q32)</f>
        <v>0</v>
      </c>
      <c r="S32" s="54">
        <f>+_xlfn.XLOOKUP($B32,'[1]Abr-24'!$C:$C,'[1]Abr-24'!$H:$H,0)-SUM($P32:R32)</f>
        <v>0</v>
      </c>
      <c r="T32" s="54">
        <f>+_xlfn.XLOOKUP($B32,'[1]May-24'!$C:$C,'[1]May-24'!$H:$H,0)-SUM($P32:S32)</f>
        <v>0</v>
      </c>
      <c r="U32" s="54">
        <f>+_xlfn.XLOOKUP($B32,'[1]Jun-24'!$C:$C,'[1]Jun-24'!$H:$H,0)-SUM($P32:T32)</f>
        <v>0</v>
      </c>
      <c r="V32" s="54">
        <f>+_xlfn.XLOOKUP($B32,'[1]Jul-24'!$C:$C,'[1]Jul-24'!$H:$H,0)-SUM($P32:U32)</f>
        <v>0</v>
      </c>
      <c r="W32" s="54">
        <f>+_xlfn.XLOOKUP($B32,'[1]Ago-24'!$C:$C,'[1]Ago-24'!$H:$H,0)-SUM($P32:V32)</f>
        <v>0</v>
      </c>
      <c r="X32" s="54">
        <f>+_xlfn.XLOOKUP($B32,'[1]Sep-24'!$C:$C,'[1]Sep-24'!$H:$H,0)-SUM($P32:W32)</f>
        <v>0</v>
      </c>
      <c r="Y32" s="54">
        <f>+_xlfn.XLOOKUP($B32,'[1]Oct-24'!$C:$C,'[1]Oct-24'!$H:$H,0)-SUM($P32:X32)</f>
        <v>0</v>
      </c>
      <c r="Z32" s="54">
        <f>+_xlfn.XLOOKUP($B32,'[1]Nov-24'!$C:$C,'[1]Nov-24'!$H:$H,0)-SUM($P32:Y32)</f>
        <v>0</v>
      </c>
      <c r="AA32" s="54">
        <f>+_xlfn.XLOOKUP($B32,'[1]Dic-24'!$C:$C,'[1]Dic-24'!$H:$H,0)-SUM($P32:Z32)</f>
        <v>0</v>
      </c>
      <c r="AB32" s="54">
        <f>+_xlfn.XLOOKUP($B32,'[1]Ene-25'!$C:$C,'[1]Ene-25'!$H:$H,0)</f>
        <v>15124985.76</v>
      </c>
      <c r="AC32" s="54">
        <f>+IF(AC$7&lt;=$B$7,_xlfn.XLOOKUP($B32,'[1]Feb-25'!$C:$C,'[1]Feb-25'!$H:$H,0)-SUM($AB32:AB32),0)</f>
        <v>15202885.76</v>
      </c>
      <c r="AD32" s="54">
        <f>+IF(AD$7&lt;=$B$7,_xlfn.XLOOKUP($B32,'[1]Mar-25'!$C:$C,'[1]Mar-25'!$H:$H,0)-SUM($AB32:AC32),0)</f>
        <v>13626985.760000002</v>
      </c>
      <c r="AE32" s="54">
        <f>+IF(AE$7&lt;=$B$7,_xlfn.XLOOKUP($B32,'[1]Abr-25'!$C:$C,'[1]Abr-25'!$H:$H,0)-SUM($AB32:AD32),0)</f>
        <v>10604636</v>
      </c>
      <c r="AF32" s="54">
        <f>+IF(AF$7&lt;=$B$7,_xlfn.XLOOKUP($B32,'[1]May-25'!$C:$C,'[1]May-25'!$H:$H,0)-SUM($AB32:AE32),0)</f>
        <v>10604636</v>
      </c>
      <c r="AG32" s="54">
        <f>+IF(AG$7&lt;=$B$7,_xlfn.XLOOKUP($B32,'[1]Jun-25'!$C:$C,'[1]Jun-25'!$H:$H,0)-SUM($AB32:AF32),0)</f>
        <v>10604636</v>
      </c>
      <c r="AH32" s="54">
        <f>+IF(AH$7&lt;=$B$7,_xlfn.XLOOKUP($B32,'[1]Jul-25'!$C:$C,'[1]Jul-25'!$H:$H,0)-SUM($AB32:AG32),0)</f>
        <v>0</v>
      </c>
      <c r="AI32" s="54">
        <f>+IF(AI$7&lt;=$B$7,_xlfn.XLOOKUP($B32,'[1]Ago-25'!$C:$C,'[1]Ago-25'!$H:$H,0)-SUM($AB32:AH32),0)</f>
        <v>0</v>
      </c>
      <c r="AJ32" s="54">
        <f>+IF(AJ$7&lt;=$B$7,_xlfn.XLOOKUP($B32,'[1]Sep-25'!$C:$C,'[1]Sep-25'!$H:$H,0)-SUM($AB32:AI32),0)</f>
        <v>0</v>
      </c>
      <c r="AK32" s="54">
        <f>+IF(AK$7&lt;=$B$7,_xlfn.XLOOKUP($B32,'[1]Oct-25'!$C:$C,'[1]Oct-25'!$H:$H,0)-SUM($AB32:AJ32),0)</f>
        <v>0</v>
      </c>
      <c r="AL32" s="54">
        <f>+IF(AL$7&lt;=$B$7,_xlfn.XLOOKUP($B32,'[1]Nov-25'!$C:$C,'[1]Nov-25'!$H:$H,0)-SUM($AB32:AK32),0)</f>
        <v>0</v>
      </c>
      <c r="AM32" s="54">
        <f>+IF(AM$7&lt;=$B$7,_xlfn.XLOOKUP($B32,'[1]Dic-25'!$C:$C,'[1]Dic-25'!$H:$H,0)-SUM($AB32:AL32),0)</f>
        <v>0</v>
      </c>
      <c r="AQ32" s="54">
        <f t="shared" si="124"/>
        <v>15124985.76</v>
      </c>
      <c r="AR32" s="54">
        <f t="shared" si="125"/>
        <v>15202885.76</v>
      </c>
      <c r="AS32" s="54">
        <f t="shared" si="126"/>
        <v>13626985.760000002</v>
      </c>
      <c r="AT32" s="54">
        <f t="shared" si="127"/>
        <v>10604636</v>
      </c>
      <c r="AU32" s="54">
        <f t="shared" si="128"/>
        <v>10604636</v>
      </c>
      <c r="AV32" s="54">
        <f t="shared" si="129"/>
        <v>10604636</v>
      </c>
      <c r="AW32" s="54">
        <f t="shared" si="130"/>
        <v>0</v>
      </c>
      <c r="AX32" s="54">
        <f t="shared" si="131"/>
        <v>0</v>
      </c>
      <c r="AY32" s="54">
        <f t="shared" si="132"/>
        <v>0</v>
      </c>
      <c r="AZ32" s="54">
        <f t="shared" si="133"/>
        <v>0</v>
      </c>
      <c r="BA32" s="54">
        <f t="shared" si="134"/>
        <v>0</v>
      </c>
      <c r="BB32" s="54">
        <f t="shared" si="135"/>
        <v>0</v>
      </c>
    </row>
    <row r="33" spans="2:54" hidden="1" outlineLevel="1" x14ac:dyDescent="0.3">
      <c r="B33" s="18" t="s">
        <v>471</v>
      </c>
      <c r="C33" s="18" t="s">
        <v>472</v>
      </c>
      <c r="D33" s="54">
        <f>+_xlfn.XLOOKUP($B33,'[1]Ene-23'!$C:$C,'[1]Ene-23'!$H:$H,0)</f>
        <v>1269000</v>
      </c>
      <c r="E33" s="54">
        <f>+_xlfn.XLOOKUP($B33,'[1]Feb-23'!$C:$C,'[1]Feb-23'!$H:$H,0)-SUM($D33:D33)</f>
        <v>1269000</v>
      </c>
      <c r="F33" s="54">
        <f>+_xlfn.XLOOKUP($B33,'[1]Mar-23'!$C:$C,'[1]Mar-23'!$H:$H,0)-SUM($D33:E33)</f>
        <v>1269000</v>
      </c>
      <c r="G33" s="54">
        <f>+_xlfn.XLOOKUP($B33,'[1]Abr-23'!$C:$C,'[1]Abr-23'!$H:$H,0)-SUM($D33:F33)</f>
        <v>1269000</v>
      </c>
      <c r="H33" s="54">
        <f>+_xlfn.XLOOKUP($B33,'[1]May-23'!$C:$C,'[1]May-23'!$H:$H,0)-SUM($D33:G33)</f>
        <v>1269000</v>
      </c>
      <c r="I33" s="54">
        <f>+_xlfn.XLOOKUP($B33,'[1]Jun-23'!$C:$C,'[1]Jun-23'!$H:$H,0)-SUM($D33:H33)</f>
        <v>0</v>
      </c>
      <c r="J33" s="54">
        <f>+_xlfn.XLOOKUP($B33,'[1]Jul-23'!$C:$C,'[1]Jul-23'!$H:$H,0)-SUM($D33:I33)</f>
        <v>2742000</v>
      </c>
      <c r="K33" s="54">
        <f>+_xlfn.XLOOKUP($B33,'[1]Ago-23'!$C:$C,'[1]Ago-23'!$H:$H,0)-SUM($D33:J33)</f>
        <v>1371000</v>
      </c>
      <c r="L33" s="54">
        <f>+_xlfn.XLOOKUP($B33,'[1]Sep-23'!$C:$C,'[1]Sep-23'!$H:$H,0)-SUM($D33:K33)</f>
        <v>1371000</v>
      </c>
      <c r="M33" s="54">
        <f>+_xlfn.XLOOKUP($B33,'[1]Oct-23'!$C:$C,'[1]Oct-23'!$H:$H,0)-SUM($D33:L33)</f>
        <v>1371000</v>
      </c>
      <c r="N33" s="54">
        <f>+_xlfn.XLOOKUP($B33,'[1]Nov-23'!$C:$C,'[1]Nov-23'!$H:$H,0)-SUM($D33:M33)</f>
        <v>1371000</v>
      </c>
      <c r="O33" s="54">
        <f>+_xlfn.XLOOKUP($B33,'[1]Dic-23'!$C:$C,'[1]Dic-23'!$H:$H,0)-SUM($D33:N33)</f>
        <v>1371000</v>
      </c>
      <c r="P33" s="54">
        <f>+_xlfn.XLOOKUP($B33,'[1]Ene-24'!$C:$C,'[1]Ene-24'!$H:$H,0)</f>
        <v>0</v>
      </c>
      <c r="Q33" s="54">
        <f>+_xlfn.XLOOKUP($B33,'[1]Feb-24'!$C:$C,'[1]Feb-24'!$H:$H,0)-SUM($P33:P33)</f>
        <v>0</v>
      </c>
      <c r="R33" s="54">
        <f>+_xlfn.XLOOKUP($B33,'[1]Mar-24'!$C:$C,'[1]Mar-24'!$H:$H,0)-SUM($P33:Q33)</f>
        <v>0</v>
      </c>
      <c r="S33" s="54">
        <f>+_xlfn.XLOOKUP($B33,'[1]Abr-24'!$C:$C,'[1]Abr-24'!$H:$H,0)-SUM($P33:R33)</f>
        <v>0</v>
      </c>
      <c r="T33" s="54">
        <f>+_xlfn.XLOOKUP($B33,'[1]May-24'!$C:$C,'[1]May-24'!$H:$H,0)-SUM($P33:S33)</f>
        <v>0</v>
      </c>
      <c r="U33" s="54">
        <f>+_xlfn.XLOOKUP($B33,'[1]Jun-24'!$C:$C,'[1]Jun-24'!$H:$H,0)-SUM($P33:T33)</f>
        <v>0</v>
      </c>
      <c r="V33" s="54">
        <f>+_xlfn.XLOOKUP($B33,'[1]Jul-24'!$C:$C,'[1]Jul-24'!$H:$H,0)-SUM($P33:U33)</f>
        <v>0</v>
      </c>
      <c r="W33" s="54">
        <f>+_xlfn.XLOOKUP($B33,'[1]Ago-24'!$C:$C,'[1]Ago-24'!$H:$H,0)-SUM($P33:V33)</f>
        <v>0</v>
      </c>
      <c r="X33" s="54">
        <f>+_xlfn.XLOOKUP($B33,'[1]Sep-24'!$C:$C,'[1]Sep-24'!$H:$H,0)-SUM($P33:W33)</f>
        <v>0</v>
      </c>
      <c r="Y33" s="54">
        <f>+_xlfn.XLOOKUP($B33,'[1]Oct-24'!$C:$C,'[1]Oct-24'!$H:$H,0)-SUM($P33:X33)</f>
        <v>0</v>
      </c>
      <c r="Z33" s="54">
        <f>+_xlfn.XLOOKUP($B33,'[1]Nov-24'!$C:$C,'[1]Nov-24'!$H:$H,0)-SUM($P33:Y33)</f>
        <v>0</v>
      </c>
      <c r="AA33" s="54">
        <f>+_xlfn.XLOOKUP($B33,'[1]Dic-24'!$C:$C,'[1]Dic-24'!$H:$H,0)-SUM($P33:Z33)</f>
        <v>0</v>
      </c>
      <c r="AB33" s="54">
        <f>+_xlfn.XLOOKUP($B33,'[1]Ene-25'!$C:$C,'[1]Ene-25'!$H:$H,0)</f>
        <v>14466075</v>
      </c>
      <c r="AC33" s="54">
        <f>+IF(AC$7&lt;=$B$7,_xlfn.XLOOKUP($B33,'[1]Feb-25'!$C:$C,'[1]Feb-25'!$H:$H,0)-SUM($AB33:AB33),0)</f>
        <v>14466075</v>
      </c>
      <c r="AD33" s="54">
        <f>+IF(AD$7&lt;=$B$7,_xlfn.XLOOKUP($B33,'[1]Mar-25'!$C:$C,'[1]Mar-25'!$H:$H,0)-SUM($AB33:AC33),0)</f>
        <v>16041975</v>
      </c>
      <c r="AE33" s="54">
        <f>+IF(AE$7&lt;=$B$7,_xlfn.XLOOKUP($B33,'[1]Abr-25'!$C:$C,'[1]Abr-25'!$H:$H,0)-SUM($AB33:AD33),0)</f>
        <v>16041975</v>
      </c>
      <c r="AF33" s="54">
        <f>+IF(AF$7&lt;=$B$7,_xlfn.XLOOKUP($B33,'[1]May-25'!$C:$C,'[1]May-25'!$H:$H,0)-SUM($AB33:AE33),0)</f>
        <v>16041975</v>
      </c>
      <c r="AG33" s="54">
        <f>+IF(AG$7&lt;=$B$7,_xlfn.XLOOKUP($B33,'[1]Jun-25'!$C:$C,'[1]Jun-25'!$H:$H,0)-SUM($AB33:AF33),0)</f>
        <v>16041975</v>
      </c>
      <c r="AH33" s="54">
        <f>+IF(AH$7&lt;=$B$7,_xlfn.XLOOKUP($B33,'[1]Jul-25'!$C:$C,'[1]Jul-25'!$H:$H,0)-SUM($AB33:AG33),0)</f>
        <v>0</v>
      </c>
      <c r="AI33" s="54">
        <f>+IF(AI$7&lt;=$B$7,_xlfn.XLOOKUP($B33,'[1]Ago-25'!$C:$C,'[1]Ago-25'!$H:$H,0)-SUM($AB33:AH33),0)</f>
        <v>0</v>
      </c>
      <c r="AJ33" s="54">
        <f>+IF(AJ$7&lt;=$B$7,_xlfn.XLOOKUP($B33,'[1]Sep-25'!$C:$C,'[1]Sep-25'!$H:$H,0)-SUM($AB33:AI33),0)</f>
        <v>0</v>
      </c>
      <c r="AK33" s="54">
        <f>+IF(AK$7&lt;=$B$7,_xlfn.XLOOKUP($B33,'[1]Oct-25'!$C:$C,'[1]Oct-25'!$H:$H,0)-SUM($AB33:AJ33),0)</f>
        <v>0</v>
      </c>
      <c r="AL33" s="54">
        <f>+IF(AL$7&lt;=$B$7,_xlfn.XLOOKUP($B33,'[1]Nov-25'!$C:$C,'[1]Nov-25'!$H:$H,0)-SUM($AB33:AK33),0)</f>
        <v>0</v>
      </c>
      <c r="AM33" s="54">
        <f>+IF(AM$7&lt;=$B$7,_xlfn.XLOOKUP($B33,'[1]Dic-25'!$C:$C,'[1]Dic-25'!$H:$H,0)-SUM($AB33:AL33),0)</f>
        <v>0</v>
      </c>
      <c r="AQ33" s="54">
        <f t="shared" ref="AQ33" si="136">+AB33</f>
        <v>14466075</v>
      </c>
      <c r="AR33" s="54">
        <f t="shared" ref="AR33" si="137">+AC33</f>
        <v>14466075</v>
      </c>
      <c r="AS33" s="54">
        <f t="shared" ref="AS33" si="138">+AD33</f>
        <v>16041975</v>
      </c>
      <c r="AT33" s="54">
        <f t="shared" ref="AT33" si="139">+AE33</f>
        <v>16041975</v>
      </c>
      <c r="AU33" s="54">
        <f t="shared" ref="AU33" si="140">+AF33</f>
        <v>16041975</v>
      </c>
      <c r="AV33" s="54">
        <f t="shared" ref="AV33" si="141">+AG33</f>
        <v>16041975</v>
      </c>
      <c r="AW33" s="54">
        <f t="shared" ref="AW33" si="142">+AH33</f>
        <v>0</v>
      </c>
      <c r="AX33" s="54">
        <f t="shared" ref="AX33" si="143">+AI33</f>
        <v>0</v>
      </c>
      <c r="AY33" s="54">
        <f t="shared" ref="AY33" si="144">+AJ33</f>
        <v>0</v>
      </c>
      <c r="AZ33" s="54">
        <f t="shared" ref="AZ33" si="145">+AK33</f>
        <v>0</v>
      </c>
      <c r="BA33" s="54">
        <f t="shared" ref="BA33" si="146">+AL33</f>
        <v>0</v>
      </c>
      <c r="BB33" s="54">
        <f t="shared" ref="BB33" si="147">+AM33</f>
        <v>0</v>
      </c>
    </row>
    <row r="34" spans="2:54" hidden="1" outlineLevel="1" x14ac:dyDescent="0.3">
      <c r="B34" s="18" t="s">
        <v>645</v>
      </c>
      <c r="C34" s="18" t="s">
        <v>646</v>
      </c>
      <c r="D34" s="54">
        <f>+_xlfn.XLOOKUP($B34,'[1]Ene-23'!$C:$C,'[1]Ene-23'!$H:$H,0)</f>
        <v>0</v>
      </c>
      <c r="E34" s="54">
        <f>+_xlfn.XLOOKUP($B34,'[1]Feb-23'!$C:$C,'[1]Feb-23'!$H:$H,0)-SUM($D34:D34)</f>
        <v>0</v>
      </c>
      <c r="F34" s="54">
        <f>+_xlfn.XLOOKUP($B34,'[1]Mar-23'!$C:$C,'[1]Mar-23'!$H:$H,0)-SUM($D34:E34)</f>
        <v>0</v>
      </c>
      <c r="G34" s="54">
        <f>+_xlfn.XLOOKUP($B34,'[1]Abr-23'!$C:$C,'[1]Abr-23'!$H:$H,0)-SUM($D34:F34)</f>
        <v>0</v>
      </c>
      <c r="H34" s="54">
        <f>+_xlfn.XLOOKUP($B34,'[1]May-23'!$C:$C,'[1]May-23'!$H:$H,0)-SUM($D34:G34)</f>
        <v>0</v>
      </c>
      <c r="I34" s="54">
        <f>+_xlfn.XLOOKUP($B34,'[1]Jun-23'!$C:$C,'[1]Jun-23'!$H:$H,0)-SUM($D34:H34)</f>
        <v>0</v>
      </c>
      <c r="J34" s="54">
        <f>+_xlfn.XLOOKUP($B34,'[1]Jul-23'!$C:$C,'[1]Jul-23'!$H:$H,0)-SUM($D34:I34)</f>
        <v>0</v>
      </c>
      <c r="K34" s="54">
        <f>+_xlfn.XLOOKUP($B34,'[1]Ago-23'!$C:$C,'[1]Ago-23'!$H:$H,0)-SUM($D34:J34)</f>
        <v>0</v>
      </c>
      <c r="L34" s="54">
        <f>+_xlfn.XLOOKUP($B34,'[1]Sep-23'!$C:$C,'[1]Sep-23'!$H:$H,0)-SUM($D34:K34)</f>
        <v>0</v>
      </c>
      <c r="M34" s="54">
        <f>+_xlfn.XLOOKUP($B34,'[1]Oct-23'!$C:$C,'[1]Oct-23'!$H:$H,0)-SUM($D34:L34)</f>
        <v>0</v>
      </c>
      <c r="N34" s="54">
        <f>+_xlfn.XLOOKUP($B34,'[1]Nov-23'!$C:$C,'[1]Nov-23'!$H:$H,0)-SUM($D34:M34)</f>
        <v>0</v>
      </c>
      <c r="O34" s="54">
        <f>+_xlfn.XLOOKUP($B34,'[1]Dic-23'!$C:$C,'[1]Dic-23'!$H:$H,0)-SUM($D34:N34)</f>
        <v>0</v>
      </c>
      <c r="P34" s="54">
        <f>+_xlfn.XLOOKUP($B34,'[1]Ene-24'!$C:$C,'[1]Ene-24'!$H:$H,0)</f>
        <v>0</v>
      </c>
      <c r="Q34" s="54">
        <f>+_xlfn.XLOOKUP($B34,'[1]Feb-24'!$C:$C,'[1]Feb-24'!$H:$H,0)-SUM($P34:P34)</f>
        <v>0</v>
      </c>
      <c r="R34" s="54">
        <f>+_xlfn.XLOOKUP($B34,'[1]Mar-24'!$C:$C,'[1]Mar-24'!$H:$H,0)-SUM($P34:Q34)</f>
        <v>0</v>
      </c>
      <c r="S34" s="54">
        <f>+_xlfn.XLOOKUP($B34,'[1]Abr-24'!$C:$C,'[1]Abr-24'!$H:$H,0)-SUM($P34:R34)</f>
        <v>0</v>
      </c>
      <c r="T34" s="54">
        <f>+_xlfn.XLOOKUP($B34,'[1]May-24'!$C:$C,'[1]May-24'!$H:$H,0)-SUM($P34:S34)</f>
        <v>0</v>
      </c>
      <c r="U34" s="54">
        <f>+_xlfn.XLOOKUP($B34,'[1]Jun-24'!$C:$C,'[1]Jun-24'!$H:$H,0)-SUM($P34:T34)</f>
        <v>0</v>
      </c>
      <c r="V34" s="54">
        <f>+_xlfn.XLOOKUP($B34,'[1]Jul-24'!$C:$C,'[1]Jul-24'!$H:$H,0)-SUM($P34:U34)</f>
        <v>0</v>
      </c>
      <c r="W34" s="54">
        <f>+_xlfn.XLOOKUP($B34,'[1]Ago-24'!$C:$C,'[1]Ago-24'!$H:$H,0)-SUM($P34:V34)</f>
        <v>0</v>
      </c>
      <c r="X34" s="54">
        <f>+_xlfn.XLOOKUP($B34,'[1]Sep-24'!$C:$C,'[1]Sep-24'!$H:$H,0)-SUM($P34:W34)</f>
        <v>0</v>
      </c>
      <c r="Y34" s="54">
        <f>+_xlfn.XLOOKUP($B34,'[1]Oct-24'!$C:$C,'[1]Oct-24'!$H:$H,0)-SUM($P34:X34)</f>
        <v>0</v>
      </c>
      <c r="Z34" s="54">
        <f>+_xlfn.XLOOKUP($B34,'[1]Nov-24'!$C:$C,'[1]Nov-24'!$H:$H,0)-SUM($P34:Y34)</f>
        <v>0</v>
      </c>
      <c r="AA34" s="54">
        <f>+_xlfn.XLOOKUP($B34,'[1]Dic-24'!$C:$C,'[1]Dic-24'!$H:$H,0)-SUM($P34:Z34)</f>
        <v>0</v>
      </c>
      <c r="AB34" s="54">
        <f>+_xlfn.XLOOKUP($B34,'[1]Ene-25'!$C:$C,'[1]Ene-25'!$H:$H,0)</f>
        <v>2748554</v>
      </c>
      <c r="AC34" s="54">
        <f>+IF(AC$7&lt;=$B$7,_xlfn.XLOOKUP($B34,'[1]Feb-25'!$C:$C,'[1]Feb-25'!$H:$H,0)-SUM($AB34:AB34),0)</f>
        <v>2748554</v>
      </c>
      <c r="AD34" s="54">
        <f>+IF(AD$7&lt;=$B$7,_xlfn.XLOOKUP($B34,'[1]Mar-25'!$C:$C,'[1]Mar-25'!$H:$H,0)-SUM($AB34:AC34),0)</f>
        <v>2748554</v>
      </c>
      <c r="AE34" s="54">
        <f>+IF(AE$7&lt;=$B$7,_xlfn.XLOOKUP($B34,'[1]Abr-25'!$C:$C,'[1]Abr-25'!$H:$H,0)-SUM($AB34:AD34),0)</f>
        <v>2748554</v>
      </c>
      <c r="AF34" s="54">
        <f>+IF(AF$7&lt;=$B$7,_xlfn.XLOOKUP($B34,'[1]May-25'!$C:$C,'[1]May-25'!$H:$H,0)-SUM($AB34:AE34),0)</f>
        <v>2748554</v>
      </c>
      <c r="AG34" s="54">
        <f>+IF(AG$7&lt;=$B$7,_xlfn.XLOOKUP($B34,'[1]Jun-25'!$C:$C,'[1]Jun-25'!$H:$H,0)-SUM($AB34:AF34),0)</f>
        <v>2748554</v>
      </c>
      <c r="AH34" s="54">
        <f>+IF(AH$7&lt;=$B$7,_xlfn.XLOOKUP($B34,'[1]Jul-25'!$C:$C,'[1]Jul-25'!$H:$H,0)-SUM($AB34:AG34),0)</f>
        <v>0</v>
      </c>
      <c r="AI34" s="54">
        <f>+IF(AI$7&lt;=$B$7,_xlfn.XLOOKUP($B34,'[1]Ago-25'!$C:$C,'[1]Ago-25'!$H:$H,0)-SUM($AB34:AH34),0)</f>
        <v>0</v>
      </c>
      <c r="AJ34" s="54">
        <f>+IF(AJ$7&lt;=$B$7,_xlfn.XLOOKUP($B34,'[1]Sep-25'!$C:$C,'[1]Sep-25'!$H:$H,0)-SUM($AB34:AI34),0)</f>
        <v>0</v>
      </c>
      <c r="AK34" s="54">
        <f>+IF(AK$7&lt;=$B$7,_xlfn.XLOOKUP($B34,'[1]Oct-25'!$C:$C,'[1]Oct-25'!$H:$H,0)-SUM($AB34:AJ34),0)</f>
        <v>0</v>
      </c>
      <c r="AL34" s="54">
        <f>+IF(AL$7&lt;=$B$7,_xlfn.XLOOKUP($B34,'[1]Nov-25'!$C:$C,'[1]Nov-25'!$H:$H,0)-SUM($AB34:AK34),0)</f>
        <v>0</v>
      </c>
      <c r="AM34" s="54">
        <f>+IF(AM$7&lt;=$B$7,_xlfn.XLOOKUP($B34,'[1]Dic-25'!$C:$C,'[1]Dic-25'!$H:$H,0)-SUM($AB34:AL34),0)</f>
        <v>0</v>
      </c>
      <c r="AQ34" s="54">
        <f t="shared" si="124"/>
        <v>2748554</v>
      </c>
      <c r="AR34" s="54">
        <f t="shared" si="125"/>
        <v>2748554</v>
      </c>
      <c r="AS34" s="54">
        <f t="shared" si="126"/>
        <v>2748554</v>
      </c>
      <c r="AT34" s="54">
        <f t="shared" si="127"/>
        <v>2748554</v>
      </c>
      <c r="AU34" s="54">
        <f t="shared" si="128"/>
        <v>2748554</v>
      </c>
      <c r="AV34" s="54">
        <f t="shared" si="129"/>
        <v>2748554</v>
      </c>
      <c r="AW34" s="54">
        <f t="shared" si="130"/>
        <v>0</v>
      </c>
      <c r="AX34" s="54">
        <f t="shared" si="131"/>
        <v>0</v>
      </c>
      <c r="AY34" s="54">
        <f t="shared" si="132"/>
        <v>0</v>
      </c>
      <c r="AZ34" s="54">
        <f t="shared" si="133"/>
        <v>0</v>
      </c>
      <c r="BA34" s="54">
        <f t="shared" si="134"/>
        <v>0</v>
      </c>
      <c r="BB34" s="54">
        <f t="shared" si="135"/>
        <v>0</v>
      </c>
    </row>
    <row r="35" spans="2:54" ht="14.4" collapsed="1" thickBot="1" x14ac:dyDescent="0.35">
      <c r="AQ35" s="18">
        <f t="shared" si="124"/>
        <v>0</v>
      </c>
      <c r="AR35" s="18">
        <f t="shared" si="125"/>
        <v>0</v>
      </c>
      <c r="AS35" s="18">
        <f t="shared" si="126"/>
        <v>0</v>
      </c>
      <c r="AT35" s="18">
        <f t="shared" si="127"/>
        <v>0</v>
      </c>
      <c r="AU35" s="18">
        <f t="shared" si="128"/>
        <v>0</v>
      </c>
      <c r="AV35" s="18">
        <f t="shared" si="129"/>
        <v>0</v>
      </c>
      <c r="AW35" s="18">
        <f t="shared" si="130"/>
        <v>0</v>
      </c>
      <c r="AX35" s="18">
        <f t="shared" si="131"/>
        <v>0</v>
      </c>
      <c r="AY35" s="18">
        <f t="shared" si="132"/>
        <v>0</v>
      </c>
      <c r="AZ35" s="18">
        <f t="shared" si="133"/>
        <v>0</v>
      </c>
      <c r="BA35" s="18">
        <f t="shared" si="134"/>
        <v>0</v>
      </c>
      <c r="BB35" s="18">
        <f t="shared" si="135"/>
        <v>0</v>
      </c>
    </row>
    <row r="36" spans="2:54" ht="14.4" thickBot="1" x14ac:dyDescent="0.35">
      <c r="B36" s="43" t="s">
        <v>80</v>
      </c>
      <c r="C36" s="43" t="s">
        <v>81</v>
      </c>
      <c r="D36" s="44">
        <f t="shared" ref="D36:AM36" si="148">+SUBTOTAL(9,D37:D53)</f>
        <v>27414406</v>
      </c>
      <c r="E36" s="44">
        <f t="shared" si="148"/>
        <v>47914668</v>
      </c>
      <c r="F36" s="44">
        <f t="shared" si="148"/>
        <v>48875912</v>
      </c>
      <c r="G36" s="44">
        <f t="shared" si="148"/>
        <v>48587047</v>
      </c>
      <c r="H36" s="44">
        <f t="shared" si="148"/>
        <v>43668423</v>
      </c>
      <c r="I36" s="44">
        <f t="shared" si="148"/>
        <v>45651434</v>
      </c>
      <c r="J36" s="44">
        <f t="shared" si="148"/>
        <v>46788991</v>
      </c>
      <c r="K36" s="44">
        <f t="shared" si="148"/>
        <v>46494925</v>
      </c>
      <c r="L36" s="44">
        <f t="shared" si="148"/>
        <v>49684367</v>
      </c>
      <c r="M36" s="44">
        <f t="shared" si="148"/>
        <v>47661053</v>
      </c>
      <c r="N36" s="44">
        <f t="shared" si="148"/>
        <v>42949399</v>
      </c>
      <c r="O36" s="44">
        <f t="shared" si="148"/>
        <v>34299292</v>
      </c>
      <c r="P36" s="44">
        <f t="shared" si="148"/>
        <v>37822718</v>
      </c>
      <c r="Q36" s="44">
        <f t="shared" si="148"/>
        <v>50887549</v>
      </c>
      <c r="R36" s="44">
        <f t="shared" si="148"/>
        <v>49963714</v>
      </c>
      <c r="S36" s="44">
        <f t="shared" si="148"/>
        <v>47569068</v>
      </c>
      <c r="T36" s="44">
        <f t="shared" si="148"/>
        <v>53962984</v>
      </c>
      <c r="U36" s="44">
        <f t="shared" si="148"/>
        <v>53872125</v>
      </c>
      <c r="V36" s="44">
        <f t="shared" si="148"/>
        <v>58649846</v>
      </c>
      <c r="W36" s="44">
        <f t="shared" si="148"/>
        <v>56458232</v>
      </c>
      <c r="X36" s="44">
        <f t="shared" si="148"/>
        <v>55469918</v>
      </c>
      <c r="Y36" s="44">
        <f t="shared" si="148"/>
        <v>52357100</v>
      </c>
      <c r="Z36" s="44">
        <f t="shared" si="148"/>
        <v>63361424</v>
      </c>
      <c r="AA36" s="44">
        <f t="shared" si="148"/>
        <v>48122502</v>
      </c>
      <c r="AB36" s="44">
        <f t="shared" si="148"/>
        <v>48548439</v>
      </c>
      <c r="AC36" s="44">
        <f t="shared" si="148"/>
        <v>54948013</v>
      </c>
      <c r="AD36" s="44">
        <f t="shared" si="148"/>
        <v>59860608</v>
      </c>
      <c r="AE36" s="44">
        <f t="shared" si="148"/>
        <v>57602268</v>
      </c>
      <c r="AF36" s="44">
        <f t="shared" si="148"/>
        <v>55724519</v>
      </c>
      <c r="AG36" s="44">
        <f t="shared" si="148"/>
        <v>64524731</v>
      </c>
      <c r="AH36" s="44">
        <f t="shared" si="148"/>
        <v>0</v>
      </c>
      <c r="AI36" s="44">
        <f t="shared" si="148"/>
        <v>0</v>
      </c>
      <c r="AJ36" s="44">
        <f t="shared" si="148"/>
        <v>0</v>
      </c>
      <c r="AK36" s="44">
        <f t="shared" si="148"/>
        <v>0</v>
      </c>
      <c r="AL36" s="44">
        <f t="shared" si="148"/>
        <v>0</v>
      </c>
      <c r="AM36" s="44">
        <f t="shared" si="148"/>
        <v>0</v>
      </c>
      <c r="AQ36" s="44">
        <f t="shared" ref="AQ36:BB36" si="149">+SUBTOTAL(9,AQ37:AQ53)</f>
        <v>48548439</v>
      </c>
      <c r="AR36" s="44">
        <f t="shared" si="149"/>
        <v>54948013</v>
      </c>
      <c r="AS36" s="44">
        <f t="shared" si="149"/>
        <v>59860608</v>
      </c>
      <c r="AT36" s="44">
        <f t="shared" si="149"/>
        <v>57602268</v>
      </c>
      <c r="AU36" s="44">
        <f t="shared" si="149"/>
        <v>55724519</v>
      </c>
      <c r="AV36" s="44">
        <f t="shared" si="149"/>
        <v>64524731</v>
      </c>
      <c r="AW36" s="44">
        <f t="shared" si="149"/>
        <v>0</v>
      </c>
      <c r="AX36" s="44">
        <f t="shared" si="149"/>
        <v>0</v>
      </c>
      <c r="AY36" s="44">
        <f t="shared" si="149"/>
        <v>0</v>
      </c>
      <c r="AZ36" s="44">
        <f t="shared" si="149"/>
        <v>0</v>
      </c>
      <c r="BA36" s="44">
        <f t="shared" si="149"/>
        <v>0</v>
      </c>
      <c r="BB36" s="44">
        <f t="shared" si="149"/>
        <v>0</v>
      </c>
    </row>
    <row r="37" spans="2:54" x14ac:dyDescent="0.3">
      <c r="B37" s="45" t="s">
        <v>82</v>
      </c>
      <c r="C37" s="45" t="s">
        <v>81</v>
      </c>
      <c r="D37" s="46">
        <f t="shared" ref="D37:AM37" si="150">+SUBTOTAL(9,D38:D53)</f>
        <v>27414406</v>
      </c>
      <c r="E37" s="46">
        <f t="shared" si="150"/>
        <v>47914668</v>
      </c>
      <c r="F37" s="46">
        <f t="shared" si="150"/>
        <v>48875912</v>
      </c>
      <c r="G37" s="46">
        <f t="shared" si="150"/>
        <v>48587047</v>
      </c>
      <c r="H37" s="46">
        <f t="shared" si="150"/>
        <v>43668423</v>
      </c>
      <c r="I37" s="46">
        <f t="shared" si="150"/>
        <v>45651434</v>
      </c>
      <c r="J37" s="46">
        <f t="shared" si="150"/>
        <v>46788991</v>
      </c>
      <c r="K37" s="46">
        <f t="shared" si="150"/>
        <v>46494925</v>
      </c>
      <c r="L37" s="46">
        <f t="shared" si="150"/>
        <v>49684367</v>
      </c>
      <c r="M37" s="46">
        <f t="shared" si="150"/>
        <v>47661053</v>
      </c>
      <c r="N37" s="46">
        <f t="shared" si="150"/>
        <v>42949399</v>
      </c>
      <c r="O37" s="46">
        <f t="shared" si="150"/>
        <v>34299292</v>
      </c>
      <c r="P37" s="46">
        <f t="shared" si="150"/>
        <v>37822718</v>
      </c>
      <c r="Q37" s="46">
        <f t="shared" si="150"/>
        <v>50887549</v>
      </c>
      <c r="R37" s="46">
        <f t="shared" si="150"/>
        <v>49963714</v>
      </c>
      <c r="S37" s="46">
        <f t="shared" si="150"/>
        <v>47569068</v>
      </c>
      <c r="T37" s="46">
        <f t="shared" si="150"/>
        <v>53962984</v>
      </c>
      <c r="U37" s="46">
        <f t="shared" si="150"/>
        <v>53872125</v>
      </c>
      <c r="V37" s="46">
        <f t="shared" si="150"/>
        <v>58649846</v>
      </c>
      <c r="W37" s="46">
        <f t="shared" si="150"/>
        <v>56458232</v>
      </c>
      <c r="X37" s="46">
        <f t="shared" si="150"/>
        <v>55469918</v>
      </c>
      <c r="Y37" s="46">
        <f t="shared" si="150"/>
        <v>52357100</v>
      </c>
      <c r="Z37" s="46">
        <f t="shared" si="150"/>
        <v>63361424</v>
      </c>
      <c r="AA37" s="46">
        <f t="shared" si="150"/>
        <v>48122502</v>
      </c>
      <c r="AB37" s="46">
        <f t="shared" si="150"/>
        <v>48548439</v>
      </c>
      <c r="AC37" s="46">
        <f t="shared" si="150"/>
        <v>54948013</v>
      </c>
      <c r="AD37" s="46">
        <f t="shared" si="150"/>
        <v>59860608</v>
      </c>
      <c r="AE37" s="46">
        <f t="shared" si="150"/>
        <v>57602268</v>
      </c>
      <c r="AF37" s="46">
        <f t="shared" si="150"/>
        <v>55724519</v>
      </c>
      <c r="AG37" s="46">
        <f t="shared" si="150"/>
        <v>64524731</v>
      </c>
      <c r="AH37" s="46">
        <f t="shared" si="150"/>
        <v>0</v>
      </c>
      <c r="AI37" s="46">
        <f t="shared" si="150"/>
        <v>0</v>
      </c>
      <c r="AJ37" s="46">
        <f t="shared" si="150"/>
        <v>0</v>
      </c>
      <c r="AK37" s="46">
        <f t="shared" si="150"/>
        <v>0</v>
      </c>
      <c r="AL37" s="46">
        <f t="shared" si="150"/>
        <v>0</v>
      </c>
      <c r="AM37" s="46">
        <f t="shared" si="150"/>
        <v>0</v>
      </c>
      <c r="AQ37" s="46">
        <f t="shared" ref="AQ37:BB37" si="151">+SUBTOTAL(9,AQ38:AQ53)</f>
        <v>48548439</v>
      </c>
      <c r="AR37" s="46">
        <f t="shared" si="151"/>
        <v>54948013</v>
      </c>
      <c r="AS37" s="46">
        <f t="shared" si="151"/>
        <v>59860608</v>
      </c>
      <c r="AT37" s="46">
        <f t="shared" si="151"/>
        <v>57602268</v>
      </c>
      <c r="AU37" s="46">
        <f t="shared" si="151"/>
        <v>55724519</v>
      </c>
      <c r="AV37" s="46">
        <f t="shared" si="151"/>
        <v>64524731</v>
      </c>
      <c r="AW37" s="46">
        <f t="shared" si="151"/>
        <v>0</v>
      </c>
      <c r="AX37" s="46">
        <f t="shared" si="151"/>
        <v>0</v>
      </c>
      <c r="AY37" s="46">
        <f t="shared" si="151"/>
        <v>0</v>
      </c>
      <c r="AZ37" s="46">
        <f t="shared" si="151"/>
        <v>0</v>
      </c>
      <c r="BA37" s="46">
        <f t="shared" si="151"/>
        <v>0</v>
      </c>
      <c r="BB37" s="46">
        <f t="shared" si="151"/>
        <v>0</v>
      </c>
    </row>
    <row r="38" spans="2:54" hidden="1" outlineLevel="1" x14ac:dyDescent="0.3">
      <c r="B38" s="18" t="s">
        <v>83</v>
      </c>
      <c r="C38" s="18" t="s">
        <v>84</v>
      </c>
      <c r="D38" s="53">
        <f>+_xlfn.XLOOKUP($B38,'[1]Ene-23'!$C:$C,'[1]Ene-23'!$H:$H,0)</f>
        <v>14517333</v>
      </c>
      <c r="E38" s="53">
        <f>+_xlfn.XLOOKUP($B38,'[1]Feb-23'!$C:$C,'[1]Feb-23'!$H:$H,0)-SUM($D38:D38)</f>
        <v>26055333</v>
      </c>
      <c r="F38" s="53">
        <f>+_xlfn.XLOOKUP($B38,'[1]Mar-23'!$C:$C,'[1]Mar-23'!$H:$H,0)-SUM($D38:E38)</f>
        <v>26376001</v>
      </c>
      <c r="G38" s="53">
        <f>+_xlfn.XLOOKUP($B38,'[1]Abr-23'!$C:$C,'[1]Abr-23'!$H:$H,0)-SUM($D38:F38)</f>
        <v>24405333</v>
      </c>
      <c r="H38" s="53">
        <f>+_xlfn.XLOOKUP($B38,'[1]May-23'!$C:$C,'[1]May-23'!$H:$H,0)-SUM($D38:G38)</f>
        <v>23843031</v>
      </c>
      <c r="I38" s="53">
        <f>+_xlfn.XLOOKUP($B38,'[1]Jun-23'!$C:$C,'[1]Jun-23'!$H:$H,0)-SUM($D38:H38)</f>
        <v>23320000</v>
      </c>
      <c r="J38" s="53">
        <f>+_xlfn.XLOOKUP($B38,'[1]Jul-23'!$C:$C,'[1]Jul-23'!$H:$H,0)-SUM($D38:I38)</f>
        <v>23314667</v>
      </c>
      <c r="K38" s="53">
        <f>+_xlfn.XLOOKUP($B38,'[1]Ago-23'!$C:$C,'[1]Ago-23'!$H:$H,0)-SUM($D38:J38)</f>
        <v>24040001</v>
      </c>
      <c r="L38" s="53">
        <f>+_xlfn.XLOOKUP($B38,'[1]Sep-23'!$C:$C,'[1]Sep-23'!$H:$H,0)-SUM($D38:K38)</f>
        <v>24683334</v>
      </c>
      <c r="M38" s="53">
        <f>+_xlfn.XLOOKUP($B38,'[1]Oct-23'!$C:$C,'[1]Oct-23'!$H:$H,0)-SUM($D38:L38)</f>
        <v>24500667</v>
      </c>
      <c r="N38" s="53">
        <f>+_xlfn.XLOOKUP($B38,'[1]Nov-23'!$C:$C,'[1]Nov-23'!$H:$H,0)-SUM($D38:M38)</f>
        <v>23609334</v>
      </c>
      <c r="O38" s="53">
        <f>+_xlfn.XLOOKUP($B38,'[1]Dic-23'!$C:$C,'[1]Dic-23'!$H:$H,0)-SUM($D38:N38)</f>
        <v>19014668</v>
      </c>
      <c r="P38" s="53">
        <f>+_xlfn.XLOOKUP($B38,'[1]Ene-24'!$C:$C,'[1]Ene-24'!$H:$H,0)</f>
        <v>21310000</v>
      </c>
      <c r="Q38" s="53">
        <f>+_xlfn.XLOOKUP($B38,'[1]Feb-24'!$C:$C,'[1]Feb-24'!$H:$H,0)-SUM($P38:P38)</f>
        <v>29769333</v>
      </c>
      <c r="R38" s="53">
        <f>+_xlfn.XLOOKUP($B38,'[1]Mar-24'!$C:$C,'[1]Mar-24'!$H:$H,0)-SUM($P38:Q38)</f>
        <v>26446666</v>
      </c>
      <c r="S38" s="53">
        <f>+_xlfn.XLOOKUP($B38,'[1]Abr-24'!$C:$C,'[1]Abr-24'!$H:$H,0)-SUM($P38:R38)</f>
        <v>26553667</v>
      </c>
      <c r="T38" s="53">
        <f>+_xlfn.XLOOKUP($B38,'[1]May-24'!$C:$C,'[1]May-24'!$H:$H,0)-SUM($P38:S38)</f>
        <v>28286667</v>
      </c>
      <c r="U38" s="53">
        <f>+_xlfn.XLOOKUP($B38,'[1]Jun-24'!$C:$C,'[1]Jun-24'!$H:$H,0)-SUM($P38:T38)</f>
        <v>28660001</v>
      </c>
      <c r="V38" s="53">
        <f>+_xlfn.XLOOKUP($B38,'[1]Jul-24'!$C:$C,'[1]Jul-24'!$H:$H,0)-SUM($P38:U38)</f>
        <v>30313334</v>
      </c>
      <c r="W38" s="53">
        <f>+_xlfn.XLOOKUP($B38,'[1]Ago-24'!$C:$C,'[1]Ago-24'!$H:$H,0)-SUM($P38:V38)</f>
        <v>29718334</v>
      </c>
      <c r="X38" s="53">
        <f>+_xlfn.XLOOKUP($B38,'[1]Sep-24'!$C:$C,'[1]Sep-24'!$H:$H,0)-SUM($P38:W38)</f>
        <v>27493333</v>
      </c>
      <c r="Y38" s="53">
        <f>+_xlfn.XLOOKUP($B38,'[1]Oct-24'!$C:$C,'[1]Oct-24'!$H:$H,0)-SUM($P38:X38)</f>
        <v>27013333</v>
      </c>
      <c r="Z38" s="53">
        <f>+_xlfn.XLOOKUP($B38,'[1]Nov-24'!$C:$C,'[1]Nov-24'!$H:$H,0)-SUM($P38:Y38)</f>
        <v>32913333</v>
      </c>
      <c r="AA38" s="53">
        <f>+_xlfn.XLOOKUP($B38,'[1]Dic-24'!$C:$C,'[1]Dic-24'!$H:$H,0)-SUM($P38:Z38)</f>
        <v>25250002</v>
      </c>
      <c r="AB38" s="53">
        <f>+_xlfn.XLOOKUP($B38,'[1]Ene-25'!$C:$C,'[1]Ene-25'!$H:$H,0)</f>
        <v>27853150</v>
      </c>
      <c r="AC38" s="53">
        <f>+IF(AC$7&lt;=$B$7,_xlfn.XLOOKUP($B38,'[1]Feb-25'!$C:$C,'[1]Feb-25'!$H:$H,0)-SUM($AB38:AB38),0)</f>
        <v>30999750</v>
      </c>
      <c r="AD38" s="53">
        <f>+IF(AD$7&lt;=$B$7,_xlfn.XLOOKUP($B38,'[1]Mar-25'!$C:$C,'[1]Mar-25'!$H:$H,0)-SUM($AB38:AC38),0)</f>
        <v>33105983</v>
      </c>
      <c r="AE38" s="53">
        <f>+IF(AE$7&lt;=$B$7,_xlfn.XLOOKUP($B38,'[1]Abr-25'!$C:$C,'[1]Abr-25'!$H:$H,0)-SUM($AB38:AD38),0)</f>
        <v>31836800</v>
      </c>
      <c r="AF38" s="53">
        <f>+IF(AF$7&lt;=$B$7,_xlfn.XLOOKUP($B38,'[1]May-25'!$C:$C,'[1]May-25'!$H:$H,0)-SUM($AB38:AE38),0)</f>
        <v>31219950</v>
      </c>
      <c r="AG38" s="53">
        <f>+IF(AG$7&lt;=$B$7,_xlfn.XLOOKUP($B38,'[1]Jun-25'!$C:$C,'[1]Jun-25'!$H:$H,0)-SUM($AB38:AF38),0)</f>
        <v>36726450</v>
      </c>
      <c r="AH38" s="53">
        <f>+IF(AH$7&lt;=$B$7,_xlfn.XLOOKUP($B38,'[1]Jul-25'!$C:$C,'[1]Jul-25'!$H:$H,0)-SUM($AB38:AG38),0)</f>
        <v>0</v>
      </c>
      <c r="AI38" s="53">
        <f>+IF(AI$7&lt;=$B$7,_xlfn.XLOOKUP($B38,'[1]Ago-25'!$C:$C,'[1]Ago-25'!$H:$H,0)-SUM($AB38:AH38),0)</f>
        <v>0</v>
      </c>
      <c r="AJ38" s="53">
        <f>+IF(AJ$7&lt;=$B$7,_xlfn.XLOOKUP($B38,'[1]Sep-25'!$C:$C,'[1]Sep-25'!$H:$H,0)-SUM($AB38:AI38),0)</f>
        <v>0</v>
      </c>
      <c r="AK38" s="53">
        <f>+IF(AK$7&lt;=$B$7,_xlfn.XLOOKUP($B38,'[1]Oct-25'!$C:$C,'[1]Oct-25'!$H:$H,0)-SUM($AB38:AJ38),0)</f>
        <v>0</v>
      </c>
      <c r="AL38" s="53">
        <f>+IF(AL$7&lt;=$B$7,_xlfn.XLOOKUP($B38,'[1]Nov-25'!$C:$C,'[1]Nov-25'!$H:$H,0)-SUM($AB38:AK38),0)</f>
        <v>0</v>
      </c>
      <c r="AM38" s="53">
        <f>+IF(AM$7&lt;=$B$7,_xlfn.XLOOKUP($B38,'[1]Dic-25'!$C:$C,'[1]Dic-25'!$H:$H,0)-SUM($AB38:AL38),0)</f>
        <v>0</v>
      </c>
      <c r="AQ38" s="53">
        <f t="shared" ref="AQ38:AQ53" si="152">+AB38</f>
        <v>27853150</v>
      </c>
      <c r="AR38" s="53">
        <f t="shared" ref="AR38:AR53" si="153">+AC38</f>
        <v>30999750</v>
      </c>
      <c r="AS38" s="53">
        <f t="shared" ref="AS38:AS53" si="154">+AD38</f>
        <v>33105983</v>
      </c>
      <c r="AT38" s="53">
        <f t="shared" ref="AT38:AT53" si="155">+AE38</f>
        <v>31836800</v>
      </c>
      <c r="AU38" s="53">
        <f t="shared" ref="AU38:AU53" si="156">+AF38</f>
        <v>31219950</v>
      </c>
      <c r="AV38" s="53">
        <f t="shared" ref="AV38:AV53" si="157">+AG38</f>
        <v>36726450</v>
      </c>
      <c r="AW38" s="53">
        <f t="shared" ref="AW38:AW53" si="158">+AH38</f>
        <v>0</v>
      </c>
      <c r="AX38" s="53">
        <f t="shared" ref="AX38:AX53" si="159">+AI38</f>
        <v>0</v>
      </c>
      <c r="AY38" s="53">
        <f t="shared" ref="AY38:AY53" si="160">+AJ38</f>
        <v>0</v>
      </c>
      <c r="AZ38" s="53">
        <f t="shared" ref="AZ38:AZ53" si="161">+AK38</f>
        <v>0</v>
      </c>
      <c r="BA38" s="53">
        <f t="shared" ref="BA38:BA53" si="162">+AL38</f>
        <v>0</v>
      </c>
      <c r="BB38" s="53">
        <f t="shared" ref="BB38:BB53" si="163">+AM38</f>
        <v>0</v>
      </c>
    </row>
    <row r="39" spans="2:54" hidden="1" outlineLevel="1" x14ac:dyDescent="0.3">
      <c r="B39" s="18" t="s">
        <v>85</v>
      </c>
      <c r="C39" s="18" t="s">
        <v>86</v>
      </c>
      <c r="D39" s="54">
        <f>+_xlfn.XLOOKUP($B39,'[1]Ene-23'!$C:$C,'[1]Ene-23'!$H:$H,0)</f>
        <v>53332</v>
      </c>
      <c r="E39" s="54">
        <f>+_xlfn.XLOOKUP($B39,'[1]Feb-23'!$C:$C,'[1]Feb-23'!$H:$H,0)-SUM($D39:D39)</f>
        <v>0</v>
      </c>
      <c r="F39" s="54">
        <f>+_xlfn.XLOOKUP($B39,'[1]Mar-23'!$C:$C,'[1]Mar-23'!$H:$H,0)-SUM($D39:E39)</f>
        <v>0</v>
      </c>
      <c r="G39" s="54">
        <f>+_xlfn.XLOOKUP($B39,'[1]Abr-23'!$C:$C,'[1]Abr-23'!$H:$H,0)-SUM($D39:F39)</f>
        <v>0</v>
      </c>
      <c r="H39" s="54">
        <f>+_xlfn.XLOOKUP($B39,'[1]May-23'!$C:$C,'[1]May-23'!$H:$H,0)-SUM($D39:G39)</f>
        <v>195750</v>
      </c>
      <c r="I39" s="54">
        <f>+_xlfn.XLOOKUP($B39,'[1]Jun-23'!$C:$C,'[1]Jun-23'!$H:$H,0)-SUM($D39:H39)</f>
        <v>870000</v>
      </c>
      <c r="J39" s="54">
        <f>+_xlfn.XLOOKUP($B39,'[1]Jul-23'!$C:$C,'[1]Jul-23'!$H:$H,0)-SUM($D39:I39)</f>
        <v>870000</v>
      </c>
      <c r="K39" s="54">
        <f>+_xlfn.XLOOKUP($B39,'[1]Ago-23'!$C:$C,'[1]Ago-23'!$H:$H,0)-SUM($D39:J39)</f>
        <v>870000</v>
      </c>
      <c r="L39" s="54">
        <f>+_xlfn.XLOOKUP($B39,'[1]Sep-23'!$C:$C,'[1]Sep-23'!$H:$H,0)-SUM($D39:K39)</f>
        <v>870000</v>
      </c>
      <c r="M39" s="54">
        <f>+_xlfn.XLOOKUP($B39,'[1]Oct-23'!$C:$C,'[1]Oct-23'!$H:$H,0)-SUM($D39:L39)</f>
        <v>870000</v>
      </c>
      <c r="N39" s="54">
        <f>+_xlfn.XLOOKUP($B39,'[1]Nov-23'!$C:$C,'[1]Nov-23'!$H:$H,0)-SUM($D39:M39)</f>
        <v>667000</v>
      </c>
      <c r="O39" s="54">
        <f>+_xlfn.XLOOKUP($B39,'[1]Dic-23'!$C:$C,'[1]Dic-23'!$H:$H,0)-SUM($D39:N39)</f>
        <v>0</v>
      </c>
      <c r="P39" s="54">
        <f>+_xlfn.XLOOKUP($B39,'[1]Ene-24'!$C:$C,'[1]Ene-24'!$H:$H,0)</f>
        <v>0</v>
      </c>
      <c r="Q39" s="54">
        <f>+_xlfn.XLOOKUP($B39,'[1]Feb-24'!$C:$C,'[1]Feb-24'!$H:$H,0)-SUM($P39:P39)</f>
        <v>0</v>
      </c>
      <c r="R39" s="54">
        <f>+_xlfn.XLOOKUP($B39,'[1]Mar-24'!$C:$C,'[1]Mar-24'!$H:$H,0)-SUM($P39:Q39)</f>
        <v>0</v>
      </c>
      <c r="S39" s="54">
        <f>+_xlfn.XLOOKUP($B39,'[1]Abr-24'!$C:$C,'[1]Abr-24'!$H:$H,0)-SUM($P39:R39)</f>
        <v>0</v>
      </c>
      <c r="T39" s="54">
        <f>+_xlfn.XLOOKUP($B39,'[1]May-24'!$C:$C,'[1]May-24'!$H:$H,0)-SUM($P39:S39)</f>
        <v>0</v>
      </c>
      <c r="U39" s="54">
        <f>+_xlfn.XLOOKUP($B39,'[1]Jun-24'!$C:$C,'[1]Jun-24'!$H:$H,0)-SUM($P39:T39)</f>
        <v>877500</v>
      </c>
      <c r="V39" s="54">
        <f>+_xlfn.XLOOKUP($B39,'[1]Jul-24'!$C:$C,'[1]Jul-24'!$H:$H,0)-SUM($P39:U39)</f>
        <v>975000</v>
      </c>
      <c r="W39" s="54">
        <f>+_xlfn.XLOOKUP($B39,'[1]Ago-24'!$C:$C,'[1]Ago-24'!$H:$H,0)-SUM($P39:V39)</f>
        <v>1950000</v>
      </c>
      <c r="X39" s="54">
        <f>+_xlfn.XLOOKUP($B39,'[1]Sep-24'!$C:$C,'[1]Sep-24'!$H:$H,0)-SUM($P39:W39)</f>
        <v>1950000</v>
      </c>
      <c r="Y39" s="54">
        <f>+_xlfn.XLOOKUP($B39,'[1]Oct-24'!$C:$C,'[1]Oct-24'!$H:$H,0)-SUM($P39:X39)</f>
        <v>1950000</v>
      </c>
      <c r="Z39" s="54">
        <f>+_xlfn.XLOOKUP($B39,'[1]Nov-24'!$C:$C,'[1]Nov-24'!$H:$H,0)-SUM($P39:Y39)</f>
        <v>1950000</v>
      </c>
      <c r="AA39" s="54">
        <f>+_xlfn.XLOOKUP($B39,'[1]Dic-24'!$C:$C,'[1]Dic-24'!$H:$H,0)-SUM($P39:Z39)</f>
        <v>1007500</v>
      </c>
      <c r="AB39" s="54">
        <f>+_xlfn.XLOOKUP($B39,'[1]Ene-25'!$C:$C,'[1]Ene-25'!$H:$H,0)</f>
        <v>487500</v>
      </c>
      <c r="AC39" s="54">
        <f>+IF(AC$7&lt;=$B$7,_xlfn.XLOOKUP($B39,'[1]Feb-25'!$C:$C,'[1]Feb-25'!$H:$H,0)-SUM($AB39:AB39),0)</f>
        <v>0</v>
      </c>
      <c r="AD39" s="54">
        <f>+IF(AD$7&lt;=$B$7,_xlfn.XLOOKUP($B39,'[1]Mar-25'!$C:$C,'[1]Mar-25'!$H:$H,0)-SUM($AB39:AC39),0)</f>
        <v>0</v>
      </c>
      <c r="AE39" s="54">
        <f>+IF(AE$7&lt;=$B$7,_xlfn.XLOOKUP($B39,'[1]Abr-25'!$C:$C,'[1]Abr-25'!$H:$H,0)-SUM($AB39:AD39),0)</f>
        <v>0</v>
      </c>
      <c r="AF39" s="54">
        <f>+IF(AF$7&lt;=$B$7,_xlfn.XLOOKUP($B39,'[1]May-25'!$C:$C,'[1]May-25'!$H:$H,0)-SUM($AB39:AE39),0)</f>
        <v>0</v>
      </c>
      <c r="AG39" s="54">
        <f>+IF(AG$7&lt;=$B$7,_xlfn.XLOOKUP($B39,'[1]Jun-25'!$C:$C,'[1]Jun-25'!$H:$H,0)-SUM($AB39:AF39),0)</f>
        <v>0</v>
      </c>
      <c r="AH39" s="54">
        <f>+IF(AH$7&lt;=$B$7,_xlfn.XLOOKUP($B39,'[1]Jul-25'!$C:$C,'[1]Jul-25'!$H:$H,0)-SUM($AB39:AG39),0)</f>
        <v>0</v>
      </c>
      <c r="AI39" s="54">
        <f>+IF(AI$7&lt;=$B$7,_xlfn.XLOOKUP($B39,'[1]Ago-25'!$C:$C,'[1]Ago-25'!$H:$H,0)-SUM($AB39:AH39),0)</f>
        <v>0</v>
      </c>
      <c r="AJ39" s="54">
        <f>+IF(AJ$7&lt;=$B$7,_xlfn.XLOOKUP($B39,'[1]Sep-25'!$C:$C,'[1]Sep-25'!$H:$H,0)-SUM($AB39:AI39),0)</f>
        <v>0</v>
      </c>
      <c r="AK39" s="54">
        <f>+IF(AK$7&lt;=$B$7,_xlfn.XLOOKUP($B39,'[1]Oct-25'!$C:$C,'[1]Oct-25'!$H:$H,0)-SUM($AB39:AJ39),0)</f>
        <v>0</v>
      </c>
      <c r="AL39" s="54">
        <f>+IF(AL$7&lt;=$B$7,_xlfn.XLOOKUP($B39,'[1]Nov-25'!$C:$C,'[1]Nov-25'!$H:$H,0)-SUM($AB39:AK39),0)</f>
        <v>0</v>
      </c>
      <c r="AM39" s="54">
        <f>+IF(AM$7&lt;=$B$7,_xlfn.XLOOKUP($B39,'[1]Dic-25'!$C:$C,'[1]Dic-25'!$H:$H,0)-SUM($AB39:AL39),0)</f>
        <v>0</v>
      </c>
      <c r="AQ39" s="54">
        <f t="shared" si="152"/>
        <v>487500</v>
      </c>
      <c r="AR39" s="54">
        <f t="shared" si="153"/>
        <v>0</v>
      </c>
      <c r="AS39" s="54">
        <f t="shared" si="154"/>
        <v>0</v>
      </c>
      <c r="AT39" s="54">
        <f t="shared" si="155"/>
        <v>0</v>
      </c>
      <c r="AU39" s="54">
        <f t="shared" si="156"/>
        <v>0</v>
      </c>
      <c r="AV39" s="54">
        <f t="shared" si="157"/>
        <v>0</v>
      </c>
      <c r="AW39" s="54">
        <f t="shared" si="158"/>
        <v>0</v>
      </c>
      <c r="AX39" s="54">
        <f t="shared" si="159"/>
        <v>0</v>
      </c>
      <c r="AY39" s="54">
        <f t="shared" si="160"/>
        <v>0</v>
      </c>
      <c r="AZ39" s="54">
        <f t="shared" si="161"/>
        <v>0</v>
      </c>
      <c r="BA39" s="54">
        <f t="shared" si="162"/>
        <v>0</v>
      </c>
      <c r="BB39" s="54">
        <f t="shared" si="163"/>
        <v>0</v>
      </c>
    </row>
    <row r="40" spans="2:54" hidden="1" outlineLevel="1" x14ac:dyDescent="0.3">
      <c r="B40" s="18" t="s">
        <v>87</v>
      </c>
      <c r="C40" s="18" t="s">
        <v>88</v>
      </c>
      <c r="D40" s="54">
        <f>+_xlfn.XLOOKUP($B40,'[1]Ene-23'!$C:$C,'[1]Ene-23'!$H:$H,0)</f>
        <v>233934</v>
      </c>
      <c r="E40" s="54">
        <f>+_xlfn.XLOOKUP($B40,'[1]Feb-23'!$C:$C,'[1]Feb-23'!$H:$H,0)-SUM($D40:D40)</f>
        <v>383040</v>
      </c>
      <c r="F40" s="54">
        <f>+_xlfn.XLOOKUP($B40,'[1]Mar-23'!$C:$C,'[1]Mar-23'!$H:$H,0)-SUM($D40:E40)</f>
        <v>453308</v>
      </c>
      <c r="G40" s="54">
        <f>+_xlfn.XLOOKUP($B40,'[1]Abr-23'!$C:$C,'[1]Abr-23'!$H:$H,0)-SUM($D40:F40)</f>
        <v>287826</v>
      </c>
      <c r="H40" s="54">
        <f>+_xlfn.XLOOKUP($B40,'[1]May-23'!$C:$C,'[1]May-23'!$H:$H,0)-SUM($D40:G40)</f>
        <v>598245</v>
      </c>
      <c r="I40" s="54">
        <f>+_xlfn.XLOOKUP($B40,'[1]Jun-23'!$C:$C,'[1]Jun-23'!$H:$H,0)-SUM($D40:H40)</f>
        <v>857990</v>
      </c>
      <c r="J40" s="54">
        <f>+_xlfn.XLOOKUP($B40,'[1]Jul-23'!$C:$C,'[1]Jul-23'!$H:$H,0)-SUM($D40:I40)</f>
        <v>478685</v>
      </c>
      <c r="K40" s="54">
        <f>+_xlfn.XLOOKUP($B40,'[1]Ago-23'!$C:$C,'[1]Ago-23'!$H:$H,0)-SUM($D40:J40)</f>
        <v>580685</v>
      </c>
      <c r="L40" s="54">
        <f>+_xlfn.XLOOKUP($B40,'[1]Sep-23'!$C:$C,'[1]Sep-23'!$H:$H,0)-SUM($D40:K40)</f>
        <v>2010136</v>
      </c>
      <c r="M40" s="54">
        <f>+_xlfn.XLOOKUP($B40,'[1]Oct-23'!$C:$C,'[1]Oct-23'!$H:$H,0)-SUM($D40:L40)</f>
        <v>549685</v>
      </c>
      <c r="N40" s="54">
        <f>+_xlfn.XLOOKUP($B40,'[1]Nov-23'!$C:$C,'[1]Nov-23'!$H:$H,0)-SUM($D40:M40)</f>
        <v>626247</v>
      </c>
      <c r="O40" s="54">
        <f>+_xlfn.XLOOKUP($B40,'[1]Dic-23'!$C:$C,'[1]Dic-23'!$H:$H,0)-SUM($D40:N40)</f>
        <v>421427</v>
      </c>
      <c r="P40" s="54">
        <f>+_xlfn.XLOOKUP($B40,'[1]Ene-24'!$C:$C,'[1]Ene-24'!$H:$H,0)</f>
        <v>488470</v>
      </c>
      <c r="Q40" s="54">
        <f>+_xlfn.XLOOKUP($B40,'[1]Feb-24'!$C:$C,'[1]Feb-24'!$H:$H,0)-SUM($P40:P40)</f>
        <v>342151</v>
      </c>
      <c r="R40" s="54">
        <f>+_xlfn.XLOOKUP($B40,'[1]Mar-24'!$C:$C,'[1]Mar-24'!$H:$H,0)-SUM($P40:Q40)</f>
        <v>577532</v>
      </c>
      <c r="S40" s="54">
        <f>+_xlfn.XLOOKUP($B40,'[1]Abr-24'!$C:$C,'[1]Abr-24'!$H:$H,0)-SUM($P40:R40)</f>
        <v>1013035</v>
      </c>
      <c r="T40" s="54">
        <f>+_xlfn.XLOOKUP($B40,'[1]May-24'!$C:$C,'[1]May-24'!$H:$H,0)-SUM($P40:S40)</f>
        <v>1087993</v>
      </c>
      <c r="U40" s="54">
        <f>+_xlfn.XLOOKUP($B40,'[1]Jun-24'!$C:$C,'[1]Jun-24'!$H:$H,0)-SUM($P40:T40)</f>
        <v>769628</v>
      </c>
      <c r="V40" s="54">
        <f>+_xlfn.XLOOKUP($B40,'[1]Jul-24'!$C:$C,'[1]Jul-24'!$H:$H,0)-SUM($P40:U40)</f>
        <v>1226211</v>
      </c>
      <c r="W40" s="54">
        <f>+_xlfn.XLOOKUP($B40,'[1]Ago-24'!$C:$C,'[1]Ago-24'!$H:$H,0)-SUM($P40:V40)</f>
        <v>863015</v>
      </c>
      <c r="X40" s="54">
        <f>+_xlfn.XLOOKUP($B40,'[1]Sep-24'!$C:$C,'[1]Sep-24'!$H:$H,0)-SUM($P40:W40)</f>
        <v>726726</v>
      </c>
      <c r="Y40" s="54">
        <f>+_xlfn.XLOOKUP($B40,'[1]Oct-24'!$C:$C,'[1]Oct-24'!$H:$H,0)-SUM($P40:X40)</f>
        <v>718533</v>
      </c>
      <c r="Z40" s="54">
        <f>+_xlfn.XLOOKUP($B40,'[1]Nov-24'!$C:$C,'[1]Nov-24'!$H:$H,0)-SUM($P40:Y40)</f>
        <v>1246799</v>
      </c>
      <c r="AA40" s="54">
        <f>+_xlfn.XLOOKUP($B40,'[1]Dic-24'!$C:$C,'[1]Dic-24'!$H:$H,0)-SUM($P40:Z40)</f>
        <v>1153185</v>
      </c>
      <c r="AB40" s="54">
        <f>+_xlfn.XLOOKUP($B40,'[1]Ene-25'!$C:$C,'[1]Ene-25'!$H:$H,0)</f>
        <v>1033585</v>
      </c>
      <c r="AC40" s="54">
        <f>+IF(AC$7&lt;=$B$7,_xlfn.XLOOKUP($B40,'[1]Feb-25'!$C:$C,'[1]Feb-25'!$H:$H,0)-SUM($AB40:AB40),0)</f>
        <v>742543</v>
      </c>
      <c r="AD40" s="54">
        <f>+IF(AD$7&lt;=$B$7,_xlfn.XLOOKUP($B40,'[1]Mar-25'!$C:$C,'[1]Mar-25'!$H:$H,0)-SUM($AB40:AC40),0)</f>
        <v>1063912</v>
      </c>
      <c r="AE40" s="54">
        <f>+IF(AE$7&lt;=$B$7,_xlfn.XLOOKUP($B40,'[1]Abr-25'!$C:$C,'[1]Abr-25'!$H:$H,0)-SUM($AB40:AD40),0)</f>
        <v>1900372</v>
      </c>
      <c r="AF40" s="54">
        <f>+IF(AF$7&lt;=$B$7,_xlfn.XLOOKUP($B40,'[1]May-25'!$C:$C,'[1]May-25'!$H:$H,0)-SUM($AB40:AE40),0)</f>
        <v>1694584</v>
      </c>
      <c r="AG40" s="54">
        <f>+IF(AG$7&lt;=$B$7,_xlfn.XLOOKUP($B40,'[1]Jun-25'!$C:$C,'[1]Jun-25'!$H:$H,0)-SUM($AB40:AF40),0)</f>
        <v>2095953</v>
      </c>
      <c r="AH40" s="54">
        <f>+IF(AH$7&lt;=$B$7,_xlfn.XLOOKUP($B40,'[1]Jul-25'!$C:$C,'[1]Jul-25'!$H:$H,0)-SUM($AB40:AG40),0)</f>
        <v>0</v>
      </c>
      <c r="AI40" s="54">
        <f>+IF(AI$7&lt;=$B$7,_xlfn.XLOOKUP($B40,'[1]Ago-25'!$C:$C,'[1]Ago-25'!$H:$H,0)-SUM($AB40:AH40),0)</f>
        <v>0</v>
      </c>
      <c r="AJ40" s="54">
        <f>+IF(AJ$7&lt;=$B$7,_xlfn.XLOOKUP($B40,'[1]Sep-25'!$C:$C,'[1]Sep-25'!$H:$H,0)-SUM($AB40:AI40),0)</f>
        <v>0</v>
      </c>
      <c r="AK40" s="54">
        <f>+IF(AK$7&lt;=$B$7,_xlfn.XLOOKUP($B40,'[1]Oct-25'!$C:$C,'[1]Oct-25'!$H:$H,0)-SUM($AB40:AJ40),0)</f>
        <v>0</v>
      </c>
      <c r="AL40" s="54">
        <f>+IF(AL$7&lt;=$B$7,_xlfn.XLOOKUP($B40,'[1]Nov-25'!$C:$C,'[1]Nov-25'!$H:$H,0)-SUM($AB40:AK40),0)</f>
        <v>0</v>
      </c>
      <c r="AM40" s="54">
        <f>+IF(AM$7&lt;=$B$7,_xlfn.XLOOKUP($B40,'[1]Dic-25'!$C:$C,'[1]Dic-25'!$H:$H,0)-SUM($AB40:AL40),0)</f>
        <v>0</v>
      </c>
      <c r="AQ40" s="54">
        <f t="shared" si="152"/>
        <v>1033585</v>
      </c>
      <c r="AR40" s="54">
        <f t="shared" si="153"/>
        <v>742543</v>
      </c>
      <c r="AS40" s="54">
        <f t="shared" si="154"/>
        <v>1063912</v>
      </c>
      <c r="AT40" s="54">
        <f t="shared" si="155"/>
        <v>1900372</v>
      </c>
      <c r="AU40" s="54">
        <f t="shared" si="156"/>
        <v>1694584</v>
      </c>
      <c r="AV40" s="54">
        <f t="shared" si="157"/>
        <v>2095953</v>
      </c>
      <c r="AW40" s="54">
        <f t="shared" si="158"/>
        <v>0</v>
      </c>
      <c r="AX40" s="54">
        <f t="shared" si="159"/>
        <v>0</v>
      </c>
      <c r="AY40" s="54">
        <f t="shared" si="160"/>
        <v>0</v>
      </c>
      <c r="AZ40" s="54">
        <f t="shared" si="161"/>
        <v>0</v>
      </c>
      <c r="BA40" s="54">
        <f t="shared" si="162"/>
        <v>0</v>
      </c>
      <c r="BB40" s="54">
        <f t="shared" si="163"/>
        <v>0</v>
      </c>
    </row>
    <row r="41" spans="2:54" hidden="1" outlineLevel="1" x14ac:dyDescent="0.3">
      <c r="B41" s="18" t="s">
        <v>89</v>
      </c>
      <c r="C41" s="18" t="s">
        <v>90</v>
      </c>
      <c r="D41" s="54">
        <f>+_xlfn.XLOOKUP($B41,'[1]Ene-23'!$C:$C,'[1]Ene-23'!$H:$H,0)</f>
        <v>1288889</v>
      </c>
      <c r="E41" s="54">
        <f>+_xlfn.XLOOKUP($B41,'[1]Feb-23'!$C:$C,'[1]Feb-23'!$H:$H,0)-SUM($D41:D41)</f>
        <v>1217778</v>
      </c>
      <c r="F41" s="54">
        <f>+_xlfn.XLOOKUP($B41,'[1]Mar-23'!$C:$C,'[1]Mar-23'!$H:$H,0)-SUM($D41:E41)</f>
        <v>1795112</v>
      </c>
      <c r="G41" s="54">
        <f>+_xlfn.XLOOKUP($B41,'[1]Abr-23'!$C:$C,'[1]Abr-23'!$H:$H,0)-SUM($D41:F41)</f>
        <v>2537333</v>
      </c>
      <c r="H41" s="54">
        <f>+_xlfn.XLOOKUP($B41,'[1]May-23'!$C:$C,'[1]May-23'!$H:$H,0)-SUM($D41:G41)</f>
        <v>1310445</v>
      </c>
      <c r="I41" s="54">
        <f>+_xlfn.XLOOKUP($B41,'[1]Jun-23'!$C:$C,'[1]Jun-23'!$H:$H,0)-SUM($D41:H41)</f>
        <v>1300000</v>
      </c>
      <c r="J41" s="54">
        <f>+_xlfn.XLOOKUP($B41,'[1]Jul-23'!$C:$C,'[1]Jul-23'!$H:$H,0)-SUM($D41:I41)</f>
        <v>1351556</v>
      </c>
      <c r="K41" s="54">
        <f>+_xlfn.XLOOKUP($B41,'[1]Ago-23'!$C:$C,'[1]Ago-23'!$H:$H,0)-SUM($D41:J41)</f>
        <v>103112</v>
      </c>
      <c r="L41" s="54">
        <f>+_xlfn.XLOOKUP($B41,'[1]Sep-23'!$C:$C,'[1]Sep-23'!$H:$H,0)-SUM($D41:K41)</f>
        <v>189779</v>
      </c>
      <c r="M41" s="54">
        <f>+_xlfn.XLOOKUP($B41,'[1]Oct-23'!$C:$C,'[1]Oct-23'!$H:$H,0)-SUM($D41:L41)</f>
        <v>449778</v>
      </c>
      <c r="N41" s="54">
        <f>+_xlfn.XLOOKUP($B41,'[1]Nov-23'!$C:$C,'[1]Nov-23'!$H:$H,0)-SUM($D41:M41)</f>
        <v>0</v>
      </c>
      <c r="O41" s="54">
        <f>+_xlfn.XLOOKUP($B41,'[1]Dic-23'!$C:$C,'[1]Dic-23'!$H:$H,0)-SUM($D41:N41)</f>
        <v>0</v>
      </c>
      <c r="P41" s="54">
        <f>+_xlfn.XLOOKUP($B41,'[1]Ene-24'!$C:$C,'[1]Ene-24'!$H:$H,0)</f>
        <v>0</v>
      </c>
      <c r="Q41" s="54">
        <f>+_xlfn.XLOOKUP($B41,'[1]Feb-24'!$C:$C,'[1]Feb-24'!$H:$H,0)-SUM($P41:P41)</f>
        <v>0</v>
      </c>
      <c r="R41" s="54">
        <f>+_xlfn.XLOOKUP($B41,'[1]Mar-24'!$C:$C,'[1]Mar-24'!$H:$H,0)-SUM($P41:Q41)</f>
        <v>0</v>
      </c>
      <c r="S41" s="54">
        <f>+_xlfn.XLOOKUP($B41,'[1]Abr-24'!$C:$C,'[1]Abr-24'!$H:$H,0)-SUM($P41:R41)</f>
        <v>491110</v>
      </c>
      <c r="T41" s="54">
        <f>+_xlfn.XLOOKUP($B41,'[1]May-24'!$C:$C,'[1]May-24'!$H:$H,0)-SUM($P41:S41)</f>
        <v>1393334</v>
      </c>
      <c r="U41" s="54">
        <f>+_xlfn.XLOOKUP($B41,'[1]Jun-24'!$C:$C,'[1]Jun-24'!$H:$H,0)-SUM($P41:T41)</f>
        <v>1430000</v>
      </c>
      <c r="V41" s="54">
        <f>+_xlfn.XLOOKUP($B41,'[1]Jul-24'!$C:$C,'[1]Jul-24'!$H:$H,0)-SUM($P41:U41)</f>
        <v>1300000</v>
      </c>
      <c r="W41" s="54">
        <f>+_xlfn.XLOOKUP($B41,'[1]Ago-24'!$C:$C,'[1]Ago-24'!$H:$H,0)-SUM($P41:V41)</f>
        <v>1266112</v>
      </c>
      <c r="X41" s="54">
        <f>+_xlfn.XLOOKUP($B41,'[1]Sep-24'!$C:$C,'[1]Sep-24'!$H:$H,0)-SUM($P41:W41)</f>
        <v>1357778</v>
      </c>
      <c r="Y41" s="54">
        <f>+_xlfn.XLOOKUP($B41,'[1]Oct-24'!$C:$C,'[1]Oct-24'!$H:$H,0)-SUM($P41:X41)</f>
        <v>910001</v>
      </c>
      <c r="Z41" s="54">
        <f>+_xlfn.XLOOKUP($B41,'[1]Nov-24'!$C:$C,'[1]Nov-24'!$H:$H,0)-SUM($P41:Y41)</f>
        <v>43333</v>
      </c>
      <c r="AA41" s="54">
        <f>+_xlfn.XLOOKUP($B41,'[1]Dic-24'!$C:$C,'[1]Dic-24'!$H:$H,0)-SUM($P41:Z41)</f>
        <v>86667</v>
      </c>
      <c r="AB41" s="54">
        <f>+_xlfn.XLOOKUP($B41,'[1]Ene-25'!$C:$C,'[1]Ene-25'!$H:$H,0)</f>
        <v>0</v>
      </c>
      <c r="AC41" s="54">
        <f>+IF(AC$7&lt;=$B$7,_xlfn.XLOOKUP($B41,'[1]Feb-25'!$C:$C,'[1]Feb-25'!$H:$H,0)-SUM($AB41:AB41),0)</f>
        <v>0</v>
      </c>
      <c r="AD41" s="54">
        <f>+IF(AD$7&lt;=$B$7,_xlfn.XLOOKUP($B41,'[1]Mar-25'!$C:$C,'[1]Mar-25'!$H:$H,0)-SUM($AB41:AC41),0)</f>
        <v>317511</v>
      </c>
      <c r="AE41" s="54">
        <f>+IF(AE$7&lt;=$B$7,_xlfn.XLOOKUP($B41,'[1]Abr-25'!$C:$C,'[1]Abr-25'!$H:$H,0)-SUM($AB41:AD41),0)</f>
        <v>677902</v>
      </c>
      <c r="AF41" s="54">
        <f>+IF(AF$7&lt;=$B$7,_xlfn.XLOOKUP($B41,'[1]May-25'!$C:$C,'[1]May-25'!$H:$H,0)-SUM($AB41:AE41),0)</f>
        <v>506136</v>
      </c>
      <c r="AG41" s="54">
        <f>+IF(AG$7&lt;=$B$7,_xlfn.XLOOKUP($B41,'[1]Jun-25'!$C:$C,'[1]Jun-25'!$H:$H,0)-SUM($AB41:AF41),0)</f>
        <v>158168</v>
      </c>
      <c r="AH41" s="54">
        <f>+IF(AH$7&lt;=$B$7,_xlfn.XLOOKUP($B41,'[1]Jul-25'!$C:$C,'[1]Jul-25'!$H:$H,0)-SUM($AB41:AG41),0)</f>
        <v>0</v>
      </c>
      <c r="AI41" s="54">
        <f>+IF(AI$7&lt;=$B$7,_xlfn.XLOOKUP($B41,'[1]Ago-25'!$C:$C,'[1]Ago-25'!$H:$H,0)-SUM($AB41:AH41),0)</f>
        <v>0</v>
      </c>
      <c r="AJ41" s="54">
        <f>+IF(AJ$7&lt;=$B$7,_xlfn.XLOOKUP($B41,'[1]Sep-25'!$C:$C,'[1]Sep-25'!$H:$H,0)-SUM($AB41:AI41),0)</f>
        <v>0</v>
      </c>
      <c r="AK41" s="54">
        <f>+IF(AK$7&lt;=$B$7,_xlfn.XLOOKUP($B41,'[1]Oct-25'!$C:$C,'[1]Oct-25'!$H:$H,0)-SUM($AB41:AJ41),0)</f>
        <v>0</v>
      </c>
      <c r="AL41" s="54">
        <f>+IF(AL$7&lt;=$B$7,_xlfn.XLOOKUP($B41,'[1]Nov-25'!$C:$C,'[1]Nov-25'!$H:$H,0)-SUM($AB41:AK41),0)</f>
        <v>0</v>
      </c>
      <c r="AM41" s="54">
        <f>+IF(AM$7&lt;=$B$7,_xlfn.XLOOKUP($B41,'[1]Dic-25'!$C:$C,'[1]Dic-25'!$H:$H,0)-SUM($AB41:AL41),0)</f>
        <v>0</v>
      </c>
      <c r="AQ41" s="54">
        <f t="shared" si="152"/>
        <v>0</v>
      </c>
      <c r="AR41" s="54">
        <f t="shared" si="153"/>
        <v>0</v>
      </c>
      <c r="AS41" s="54">
        <f t="shared" si="154"/>
        <v>317511</v>
      </c>
      <c r="AT41" s="54">
        <f t="shared" si="155"/>
        <v>677902</v>
      </c>
      <c r="AU41" s="54">
        <f t="shared" si="156"/>
        <v>506136</v>
      </c>
      <c r="AV41" s="54">
        <f t="shared" si="157"/>
        <v>158168</v>
      </c>
      <c r="AW41" s="54">
        <f t="shared" si="158"/>
        <v>0</v>
      </c>
      <c r="AX41" s="54">
        <f t="shared" si="159"/>
        <v>0</v>
      </c>
      <c r="AY41" s="54">
        <f t="shared" si="160"/>
        <v>0</v>
      </c>
      <c r="AZ41" s="54">
        <f t="shared" si="161"/>
        <v>0</v>
      </c>
      <c r="BA41" s="54">
        <f t="shared" si="162"/>
        <v>0</v>
      </c>
      <c r="BB41" s="54">
        <f t="shared" si="163"/>
        <v>0</v>
      </c>
    </row>
    <row r="42" spans="2:54" hidden="1" outlineLevel="1" x14ac:dyDescent="0.3">
      <c r="B42" s="18" t="s">
        <v>91</v>
      </c>
      <c r="C42" s="18" t="s">
        <v>92</v>
      </c>
      <c r="D42" s="54">
        <f>+_xlfn.XLOOKUP($B42,'[1]Ene-23'!$C:$C,'[1]Ene-23'!$H:$H,0)</f>
        <v>2239272</v>
      </c>
      <c r="E42" s="54">
        <f>+_xlfn.XLOOKUP($B42,'[1]Feb-23'!$C:$C,'[1]Feb-23'!$H:$H,0)-SUM($D42:D42)</f>
        <v>3899594</v>
      </c>
      <c r="F42" s="54">
        <f>+_xlfn.XLOOKUP($B42,'[1]Mar-23'!$C:$C,'[1]Mar-23'!$H:$H,0)-SUM($D42:E42)</f>
        <v>3213155</v>
      </c>
      <c r="G42" s="54">
        <f>+_xlfn.XLOOKUP($B42,'[1]Abr-23'!$C:$C,'[1]Abr-23'!$H:$H,0)-SUM($D42:F42)</f>
        <v>4300185</v>
      </c>
      <c r="H42" s="54">
        <f>+_xlfn.XLOOKUP($B42,'[1]May-23'!$C:$C,'[1]May-23'!$H:$H,0)-SUM($D42:G42)</f>
        <v>2727756</v>
      </c>
      <c r="I42" s="54">
        <f>+_xlfn.XLOOKUP($B42,'[1]Jun-23'!$C:$C,'[1]Jun-23'!$H:$H,0)-SUM($D42:H42)</f>
        <v>3170514</v>
      </c>
      <c r="J42" s="54">
        <f>+_xlfn.XLOOKUP($B42,'[1]Jul-23'!$C:$C,'[1]Jul-23'!$H:$H,0)-SUM($D42:I42)</f>
        <v>3011140</v>
      </c>
      <c r="K42" s="54">
        <f>+_xlfn.XLOOKUP($B42,'[1]Ago-23'!$C:$C,'[1]Ago-23'!$H:$H,0)-SUM($D42:J42)</f>
        <v>3540316</v>
      </c>
      <c r="L42" s="54">
        <f>+_xlfn.XLOOKUP($B42,'[1]Sep-23'!$C:$C,'[1]Sep-23'!$H:$H,0)-SUM($D42:K42)</f>
        <v>4155932</v>
      </c>
      <c r="M42" s="54">
        <f>+_xlfn.XLOOKUP($B42,'[1]Oct-23'!$C:$C,'[1]Oct-23'!$H:$H,0)-SUM($D42:L42)</f>
        <v>3435845</v>
      </c>
      <c r="N42" s="54">
        <f>+_xlfn.XLOOKUP($B42,'[1]Nov-23'!$C:$C,'[1]Nov-23'!$H:$H,0)-SUM($D42:M42)</f>
        <v>3430888</v>
      </c>
      <c r="O42" s="54">
        <f>+_xlfn.XLOOKUP($B42,'[1]Dic-23'!$C:$C,'[1]Dic-23'!$H:$H,0)-SUM($D42:N42)</f>
        <v>2537767</v>
      </c>
      <c r="P42" s="54">
        <f>+_xlfn.XLOOKUP($B42,'[1]Ene-24'!$C:$C,'[1]Ene-24'!$H:$H,0)</f>
        <v>3158600</v>
      </c>
      <c r="Q42" s="54">
        <f>+_xlfn.XLOOKUP($B42,'[1]Feb-24'!$C:$C,'[1]Feb-24'!$H:$H,0)-SUM($P42:P42)</f>
        <v>3558600</v>
      </c>
      <c r="R42" s="54">
        <f>+_xlfn.XLOOKUP($B42,'[1]Mar-24'!$C:$C,'[1]Mar-24'!$H:$H,0)-SUM($P42:Q42)</f>
        <v>3700900</v>
      </c>
      <c r="S42" s="54">
        <f>+_xlfn.XLOOKUP($B42,'[1]Abr-24'!$C:$C,'[1]Abr-24'!$H:$H,0)-SUM($P42:R42)</f>
        <v>3234600</v>
      </c>
      <c r="T42" s="54">
        <f>+_xlfn.XLOOKUP($B42,'[1]May-24'!$C:$C,'[1]May-24'!$H:$H,0)-SUM($P42:S42)</f>
        <v>3760200</v>
      </c>
      <c r="U42" s="54">
        <f>+_xlfn.XLOOKUP($B42,'[1]Jun-24'!$C:$C,'[1]Jun-24'!$H:$H,0)-SUM($P42:T42)</f>
        <v>4195000</v>
      </c>
      <c r="V42" s="54">
        <f>+_xlfn.XLOOKUP($B42,'[1]Jul-24'!$C:$C,'[1]Jul-24'!$H:$H,0)-SUM($P42:U42)</f>
        <v>4236000</v>
      </c>
      <c r="W42" s="54">
        <f>+_xlfn.XLOOKUP($B42,'[1]Ago-24'!$C:$C,'[1]Ago-24'!$H:$H,0)-SUM($P42:V42)</f>
        <v>4356600</v>
      </c>
      <c r="X42" s="54">
        <f>+_xlfn.XLOOKUP($B42,'[1]Sep-24'!$C:$C,'[1]Sep-24'!$H:$H,0)-SUM($P42:W42)</f>
        <v>4587800</v>
      </c>
      <c r="Y42" s="54">
        <f>+_xlfn.XLOOKUP($B42,'[1]Oct-24'!$C:$C,'[1]Oct-24'!$H:$H,0)-SUM($P42:X42)</f>
        <v>3702800</v>
      </c>
      <c r="Z42" s="54">
        <f>+_xlfn.XLOOKUP($B42,'[1]Nov-24'!$C:$C,'[1]Nov-24'!$H:$H,0)-SUM($P42:Y42)</f>
        <v>5538120</v>
      </c>
      <c r="AA42" s="54">
        <f>+_xlfn.XLOOKUP($B42,'[1]Dic-24'!$C:$C,'[1]Dic-24'!$H:$H,0)-SUM($P42:Z42)</f>
        <v>3735000</v>
      </c>
      <c r="AB42" s="54">
        <f>+_xlfn.XLOOKUP($B42,'[1]Ene-25'!$C:$C,'[1]Ene-25'!$H:$H,0)</f>
        <v>3913333</v>
      </c>
      <c r="AC42" s="54">
        <f>+IF(AC$7&lt;=$B$7,_xlfn.XLOOKUP($B42,'[1]Feb-25'!$C:$C,'[1]Feb-25'!$H:$H,0)-SUM($AB42:AB42),0)</f>
        <v>4606666</v>
      </c>
      <c r="AD42" s="54">
        <f>+IF(AD$7&lt;=$B$7,_xlfn.XLOOKUP($B42,'[1]Mar-25'!$C:$C,'[1]Mar-25'!$H:$H,0)-SUM($AB42:AC42),0)</f>
        <v>5716735</v>
      </c>
      <c r="AE42" s="54">
        <f>+IF(AE$7&lt;=$B$7,_xlfn.XLOOKUP($B42,'[1]Abr-25'!$C:$C,'[1]Abr-25'!$H:$H,0)-SUM($AB42:AD42),0)</f>
        <v>4740000</v>
      </c>
      <c r="AF42" s="54">
        <f>+IF(AF$7&lt;=$B$7,_xlfn.XLOOKUP($B42,'[1]May-25'!$C:$C,'[1]May-25'!$H:$H,0)-SUM($AB42:AE42),0)</f>
        <v>4733334</v>
      </c>
      <c r="AG42" s="54">
        <f>+IF(AG$7&lt;=$B$7,_xlfn.XLOOKUP($B42,'[1]Jun-25'!$C:$C,'[1]Jun-25'!$H:$H,0)-SUM($AB42:AF42),0)</f>
        <v>5351667</v>
      </c>
      <c r="AH42" s="54">
        <f>+IF(AH$7&lt;=$B$7,_xlfn.XLOOKUP($B42,'[1]Jul-25'!$C:$C,'[1]Jul-25'!$H:$H,0)-SUM($AB42:AG42),0)</f>
        <v>0</v>
      </c>
      <c r="AI42" s="54">
        <f>+IF(AI$7&lt;=$B$7,_xlfn.XLOOKUP($B42,'[1]Ago-25'!$C:$C,'[1]Ago-25'!$H:$H,0)-SUM($AB42:AH42),0)</f>
        <v>0</v>
      </c>
      <c r="AJ42" s="54">
        <f>+IF(AJ$7&lt;=$B$7,_xlfn.XLOOKUP($B42,'[1]Sep-25'!$C:$C,'[1]Sep-25'!$H:$H,0)-SUM($AB42:AI42),0)</f>
        <v>0</v>
      </c>
      <c r="AK42" s="54">
        <f>+IF(AK$7&lt;=$B$7,_xlfn.XLOOKUP($B42,'[1]Oct-25'!$C:$C,'[1]Oct-25'!$H:$H,0)-SUM($AB42:AJ42),0)</f>
        <v>0</v>
      </c>
      <c r="AL42" s="54">
        <f>+IF(AL$7&lt;=$B$7,_xlfn.XLOOKUP($B42,'[1]Nov-25'!$C:$C,'[1]Nov-25'!$H:$H,0)-SUM($AB42:AK42),0)</f>
        <v>0</v>
      </c>
      <c r="AM42" s="54">
        <f>+IF(AM$7&lt;=$B$7,_xlfn.XLOOKUP($B42,'[1]Dic-25'!$C:$C,'[1]Dic-25'!$H:$H,0)-SUM($AB42:AL42),0)</f>
        <v>0</v>
      </c>
      <c r="AQ42" s="54">
        <f t="shared" si="152"/>
        <v>3913333</v>
      </c>
      <c r="AR42" s="54">
        <f t="shared" si="153"/>
        <v>4606666</v>
      </c>
      <c r="AS42" s="54">
        <f t="shared" si="154"/>
        <v>5716735</v>
      </c>
      <c r="AT42" s="54">
        <f t="shared" si="155"/>
        <v>4740000</v>
      </c>
      <c r="AU42" s="54">
        <f t="shared" si="156"/>
        <v>4733334</v>
      </c>
      <c r="AV42" s="54">
        <f t="shared" si="157"/>
        <v>5351667</v>
      </c>
      <c r="AW42" s="54">
        <f t="shared" si="158"/>
        <v>0</v>
      </c>
      <c r="AX42" s="54">
        <f t="shared" si="159"/>
        <v>0</v>
      </c>
      <c r="AY42" s="54">
        <f t="shared" si="160"/>
        <v>0</v>
      </c>
      <c r="AZ42" s="54">
        <f t="shared" si="161"/>
        <v>0</v>
      </c>
      <c r="BA42" s="54">
        <f t="shared" si="162"/>
        <v>0</v>
      </c>
      <c r="BB42" s="54">
        <f t="shared" si="163"/>
        <v>0</v>
      </c>
    </row>
    <row r="43" spans="2:54" hidden="1" outlineLevel="1" x14ac:dyDescent="0.3">
      <c r="B43" s="18" t="s">
        <v>93</v>
      </c>
      <c r="C43" s="18" t="s">
        <v>94</v>
      </c>
      <c r="D43" s="54">
        <f>+_xlfn.XLOOKUP($B43,'[1]Ene-23'!$C:$C,'[1]Ene-23'!$H:$H,0)</f>
        <v>1474027</v>
      </c>
      <c r="E43" s="54">
        <f>+_xlfn.XLOOKUP($B43,'[1]Feb-23'!$C:$C,'[1]Feb-23'!$H:$H,0)-SUM($D43:D43)</f>
        <v>2546956</v>
      </c>
      <c r="F43" s="54">
        <f>+_xlfn.XLOOKUP($B43,'[1]Mar-23'!$C:$C,'[1]Mar-23'!$H:$H,0)-SUM($D43:E43)</f>
        <v>2625454</v>
      </c>
      <c r="G43" s="54">
        <f>+_xlfn.XLOOKUP($B43,'[1]Abr-23'!$C:$C,'[1]Abr-23'!$H:$H,0)-SUM($D43:F43)</f>
        <v>2486319</v>
      </c>
      <c r="H43" s="54">
        <f>+_xlfn.XLOOKUP($B43,'[1]May-23'!$C:$C,'[1]May-23'!$H:$H,0)-SUM($D43:G43)</f>
        <v>2324547</v>
      </c>
      <c r="I43" s="54">
        <f>+_xlfn.XLOOKUP($B43,'[1]Jun-23'!$C:$C,'[1]Jun-23'!$H:$H,0)-SUM($D43:H43)</f>
        <v>2340422</v>
      </c>
      <c r="J43" s="54">
        <f>+_xlfn.XLOOKUP($B43,'[1]Jul-23'!$C:$C,'[1]Jul-23'!$H:$H,0)-SUM($D43:I43)</f>
        <v>2307038</v>
      </c>
      <c r="K43" s="54">
        <f>+_xlfn.XLOOKUP($B43,'[1]Ago-23'!$C:$C,'[1]Ago-23'!$H:$H,0)-SUM($D43:J43)</f>
        <v>2285416</v>
      </c>
      <c r="L43" s="54">
        <f>+_xlfn.XLOOKUP($B43,'[1]Sep-23'!$C:$C,'[1]Sep-23'!$H:$H,0)-SUM($D43:K43)</f>
        <v>2465904</v>
      </c>
      <c r="M43" s="54">
        <f>+_xlfn.XLOOKUP($B43,'[1]Oct-23'!$C:$C,'[1]Oct-23'!$H:$H,0)-SUM($D43:L43)</f>
        <v>2353793</v>
      </c>
      <c r="N43" s="54">
        <f>+_xlfn.XLOOKUP($B43,'[1]Nov-23'!$C:$C,'[1]Nov-23'!$H:$H,0)-SUM($D43:M43)</f>
        <v>2232531</v>
      </c>
      <c r="O43" s="54">
        <f>+_xlfn.XLOOKUP($B43,'[1]Dic-23'!$C:$C,'[1]Dic-23'!$H:$H,0)-SUM($D43:N43)</f>
        <v>1650385</v>
      </c>
      <c r="P43" s="54">
        <f>+_xlfn.XLOOKUP($B43,'[1]Ene-24'!$C:$C,'[1]Ene-24'!$H:$H,0)</f>
        <v>2029027</v>
      </c>
      <c r="Q43" s="54">
        <f>+_xlfn.XLOOKUP($B43,'[1]Feb-24'!$C:$C,'[1]Feb-24'!$H:$H,0)-SUM($P43:P43)</f>
        <v>2803393</v>
      </c>
      <c r="R43" s="54">
        <f>+_xlfn.XLOOKUP($B43,'[1]Mar-24'!$C:$C,'[1]Mar-24'!$H:$H,0)-SUM($P43:Q43)</f>
        <v>2308252</v>
      </c>
      <c r="S43" s="54">
        <f>+_xlfn.XLOOKUP($B43,'[1]Abr-24'!$C:$C,'[1]Abr-24'!$H:$H,0)-SUM($P43:R43)</f>
        <v>2518084</v>
      </c>
      <c r="T43" s="54">
        <f>+_xlfn.XLOOKUP($B43,'[1]May-24'!$C:$C,'[1]May-24'!$H:$H,0)-SUM($P43:S43)</f>
        <v>2831936</v>
      </c>
      <c r="U43" s="54">
        <f>+_xlfn.XLOOKUP($B43,'[1]Jun-24'!$C:$C,'[1]Jun-24'!$H:$H,0)-SUM($P43:T43)</f>
        <v>2764349</v>
      </c>
      <c r="V43" s="54">
        <f>+_xlfn.XLOOKUP($B43,'[1]Jul-24'!$C:$C,'[1]Jul-24'!$H:$H,0)-SUM($P43:U43)</f>
        <v>3079662</v>
      </c>
      <c r="W43" s="54">
        <f>+_xlfn.XLOOKUP($B43,'[1]Ago-24'!$C:$C,'[1]Ago-24'!$H:$H,0)-SUM($P43:V43)</f>
        <v>2939991</v>
      </c>
      <c r="X43" s="54">
        <f>+_xlfn.XLOOKUP($B43,'[1]Sep-24'!$C:$C,'[1]Sep-24'!$H:$H,0)-SUM($P43:W43)</f>
        <v>2678792</v>
      </c>
      <c r="Y43" s="54">
        <f>+_xlfn.XLOOKUP($B43,'[1]Oct-24'!$C:$C,'[1]Oct-24'!$H:$H,0)-SUM($P43:X43)</f>
        <v>2681778</v>
      </c>
      <c r="Z43" s="54">
        <f>+_xlfn.XLOOKUP($B43,'[1]Nov-24'!$C:$C,'[1]Nov-24'!$H:$H,0)-SUM($P43:Y43)</f>
        <v>3237019</v>
      </c>
      <c r="AA43" s="54">
        <f>+_xlfn.XLOOKUP($B43,'[1]Dic-24'!$C:$C,'[1]Dic-24'!$H:$H,0)-SUM($P43:Z43)</f>
        <v>2620570</v>
      </c>
      <c r="AB43" s="54">
        <f>+_xlfn.XLOOKUP($B43,'[1]Ene-25'!$C:$C,'[1]Ene-25'!$H:$H,0)</f>
        <v>2732247</v>
      </c>
      <c r="AC43" s="54">
        <f>+IF(AC$7&lt;=$B$7,_xlfn.XLOOKUP($B43,'[1]Feb-25'!$C:$C,'[1]Feb-25'!$H:$H,0)-SUM($AB43:AB43),0)</f>
        <v>3005212</v>
      </c>
      <c r="AD43" s="54">
        <f>+IF(AD$7&lt;=$B$7,_xlfn.XLOOKUP($B43,'[1]Mar-25'!$C:$C,'[1]Mar-25'!$H:$H,0)-SUM($AB43:AC43),0)</f>
        <v>3211679</v>
      </c>
      <c r="AE43" s="54">
        <f>+IF(AE$7&lt;=$B$7,_xlfn.XLOOKUP($B43,'[1]Abr-25'!$C:$C,'[1]Abr-25'!$H:$H,0)-SUM($AB43:AD43),0)</f>
        <v>3169573</v>
      </c>
      <c r="AF43" s="54">
        <f>+IF(AF$7&lt;=$B$7,_xlfn.XLOOKUP($B43,'[1]May-25'!$C:$C,'[1]May-25'!$H:$H,0)-SUM($AB43:AE43),0)</f>
        <v>3148239</v>
      </c>
      <c r="AG43" s="54">
        <f>+IF(AG$7&lt;=$B$7,_xlfn.XLOOKUP($B43,'[1]Jun-25'!$C:$C,'[1]Jun-25'!$H:$H,0)-SUM($AB43:AF43),0)</f>
        <v>3650419</v>
      </c>
      <c r="AH43" s="54">
        <f>+IF(AH$7&lt;=$B$7,_xlfn.XLOOKUP($B43,'[1]Jul-25'!$C:$C,'[1]Jul-25'!$H:$H,0)-SUM($AB43:AG43),0)</f>
        <v>0</v>
      </c>
      <c r="AI43" s="54">
        <f>+IF(AI$7&lt;=$B$7,_xlfn.XLOOKUP($B43,'[1]Ago-25'!$C:$C,'[1]Ago-25'!$H:$H,0)-SUM($AB43:AH43),0)</f>
        <v>0</v>
      </c>
      <c r="AJ43" s="54">
        <f>+IF(AJ$7&lt;=$B$7,_xlfn.XLOOKUP($B43,'[1]Sep-25'!$C:$C,'[1]Sep-25'!$H:$H,0)-SUM($AB43:AI43),0)</f>
        <v>0</v>
      </c>
      <c r="AK43" s="54">
        <f>+IF(AK$7&lt;=$B$7,_xlfn.XLOOKUP($B43,'[1]Oct-25'!$C:$C,'[1]Oct-25'!$H:$H,0)-SUM($AB43:AJ43),0)</f>
        <v>0</v>
      </c>
      <c r="AL43" s="54">
        <f>+IF(AL$7&lt;=$B$7,_xlfn.XLOOKUP($B43,'[1]Nov-25'!$C:$C,'[1]Nov-25'!$H:$H,0)-SUM($AB43:AK43),0)</f>
        <v>0</v>
      </c>
      <c r="AM43" s="54">
        <f>+IF(AM$7&lt;=$B$7,_xlfn.XLOOKUP($B43,'[1]Dic-25'!$C:$C,'[1]Dic-25'!$H:$H,0)-SUM($AB43:AL43),0)</f>
        <v>0</v>
      </c>
      <c r="AQ43" s="54">
        <f t="shared" si="152"/>
        <v>2732247</v>
      </c>
      <c r="AR43" s="54">
        <f t="shared" si="153"/>
        <v>3005212</v>
      </c>
      <c r="AS43" s="54">
        <f t="shared" si="154"/>
        <v>3211679</v>
      </c>
      <c r="AT43" s="54">
        <f t="shared" si="155"/>
        <v>3169573</v>
      </c>
      <c r="AU43" s="54">
        <f t="shared" si="156"/>
        <v>3148239</v>
      </c>
      <c r="AV43" s="54">
        <f t="shared" si="157"/>
        <v>3650419</v>
      </c>
      <c r="AW43" s="54">
        <f t="shared" si="158"/>
        <v>0</v>
      </c>
      <c r="AX43" s="54">
        <f t="shared" si="159"/>
        <v>0</v>
      </c>
      <c r="AY43" s="54">
        <f t="shared" si="160"/>
        <v>0</v>
      </c>
      <c r="AZ43" s="54">
        <f t="shared" si="161"/>
        <v>0</v>
      </c>
      <c r="BA43" s="54">
        <f t="shared" si="162"/>
        <v>0</v>
      </c>
      <c r="BB43" s="54">
        <f t="shared" si="163"/>
        <v>0</v>
      </c>
    </row>
    <row r="44" spans="2:54" hidden="1" outlineLevel="1" x14ac:dyDescent="0.3">
      <c r="B44" s="18" t="s">
        <v>95</v>
      </c>
      <c r="C44" s="18" t="s">
        <v>96</v>
      </c>
      <c r="D44" s="54">
        <f>+_xlfn.XLOOKUP($B44,'[1]Ene-23'!$C:$C,'[1]Ene-23'!$H:$H,0)</f>
        <v>176882</v>
      </c>
      <c r="E44" s="54">
        <f>+_xlfn.XLOOKUP($B44,'[1]Feb-23'!$C:$C,'[1]Feb-23'!$H:$H,0)-SUM($D44:D44)</f>
        <v>305634</v>
      </c>
      <c r="F44" s="54">
        <f>+_xlfn.XLOOKUP($B44,'[1]Mar-23'!$C:$C,'[1]Mar-23'!$H:$H,0)-SUM($D44:E44)</f>
        <v>315053</v>
      </c>
      <c r="G44" s="54">
        <f>+_xlfn.XLOOKUP($B44,'[1]Abr-23'!$C:$C,'[1]Abr-23'!$H:$H,0)-SUM($D44:F44)</f>
        <v>298358</v>
      </c>
      <c r="H44" s="54">
        <f>+_xlfn.XLOOKUP($B44,'[1]May-23'!$C:$C,'[1]May-23'!$H:$H,0)-SUM($D44:G44)</f>
        <v>278944</v>
      </c>
      <c r="I44" s="54">
        <f>+_xlfn.XLOOKUP($B44,'[1]Jun-23'!$C:$C,'[1]Jun-23'!$H:$H,0)-SUM($D44:H44)</f>
        <v>280850</v>
      </c>
      <c r="J44" s="54">
        <f>+_xlfn.XLOOKUP($B44,'[1]Jul-23'!$C:$C,'[1]Jul-23'!$H:$H,0)-SUM($D44:I44)</f>
        <v>280883</v>
      </c>
      <c r="K44" s="54">
        <f>+_xlfn.XLOOKUP($B44,'[1]Ago-23'!$C:$C,'[1]Ago-23'!$H:$H,0)-SUM($D44:J44)</f>
        <v>274990</v>
      </c>
      <c r="L44" s="54">
        <f>+_xlfn.XLOOKUP($B44,'[1]Sep-23'!$C:$C,'[1]Sep-23'!$H:$H,0)-SUM($D44:K44)</f>
        <v>295911</v>
      </c>
      <c r="M44" s="54">
        <f>+_xlfn.XLOOKUP($B44,'[1]Oct-23'!$C:$C,'[1]Oct-23'!$H:$H,0)-SUM($D44:L44)</f>
        <v>282457</v>
      </c>
      <c r="N44" s="54">
        <f>+_xlfn.XLOOKUP($B44,'[1]Nov-23'!$C:$C,'[1]Nov-23'!$H:$H,0)-SUM($D44:M44)</f>
        <v>267903</v>
      </c>
      <c r="O44" s="54">
        <f>+_xlfn.XLOOKUP($B44,'[1]Dic-23'!$C:$C,'[1]Dic-23'!$H:$H,0)-SUM($D44:N44)</f>
        <v>198044</v>
      </c>
      <c r="P44" s="54">
        <f>+_xlfn.XLOOKUP($B44,'[1]Ene-24'!$C:$C,'[1]Ene-24'!$H:$H,0)</f>
        <v>243483</v>
      </c>
      <c r="Q44" s="54">
        <f>+_xlfn.XLOOKUP($B44,'[1]Feb-24'!$C:$C,'[1]Feb-24'!$H:$H,0)-SUM($P44:P44)</f>
        <v>336409</v>
      </c>
      <c r="R44" s="54">
        <f>+_xlfn.XLOOKUP($B44,'[1]Mar-24'!$C:$C,'[1]Mar-24'!$H:$H,0)-SUM($P44:Q44)</f>
        <v>276993</v>
      </c>
      <c r="S44" s="54">
        <f>+_xlfn.XLOOKUP($B44,'[1]Abr-24'!$C:$C,'[1]Abr-24'!$H:$H,0)-SUM($P44:R44)</f>
        <v>302171</v>
      </c>
      <c r="T44" s="54">
        <f>+_xlfn.XLOOKUP($B44,'[1]May-24'!$C:$C,'[1]May-24'!$H:$H,0)-SUM($P44:S44)</f>
        <v>339832</v>
      </c>
      <c r="U44" s="54">
        <f>+_xlfn.XLOOKUP($B44,'[1]Jun-24'!$C:$C,'[1]Jun-24'!$H:$H,0)-SUM($P44:T44)</f>
        <v>331725</v>
      </c>
      <c r="V44" s="54">
        <f>+_xlfn.XLOOKUP($B44,'[1]Jul-24'!$C:$C,'[1]Jul-24'!$H:$H,0)-SUM($P44:U44)</f>
        <v>369563</v>
      </c>
      <c r="W44" s="54">
        <f>+_xlfn.XLOOKUP($B44,'[1]Ago-24'!$C:$C,'[1]Ago-24'!$H:$H,0)-SUM($P44:V44)</f>
        <v>352802</v>
      </c>
      <c r="X44" s="54">
        <f>+_xlfn.XLOOKUP($B44,'[1]Sep-24'!$C:$C,'[1]Sep-24'!$H:$H,0)-SUM($P44:W44)</f>
        <v>321455</v>
      </c>
      <c r="Y44" s="54">
        <f>+_xlfn.XLOOKUP($B44,'[1]Oct-24'!$C:$C,'[1]Oct-24'!$H:$H,0)-SUM($P44:X44)</f>
        <v>321813</v>
      </c>
      <c r="Z44" s="54">
        <f>+_xlfn.XLOOKUP($B44,'[1]Nov-24'!$C:$C,'[1]Nov-24'!$H:$H,0)-SUM($P44:Y44)</f>
        <v>388445</v>
      </c>
      <c r="AA44" s="54">
        <f>+_xlfn.XLOOKUP($B44,'[1]Dic-24'!$C:$C,'[1]Dic-24'!$H:$H,0)-SUM($P44:Z44)</f>
        <v>314470</v>
      </c>
      <c r="AB44" s="54">
        <f>+_xlfn.XLOOKUP($B44,'[1]Ene-25'!$C:$C,'[1]Ene-25'!$H:$H,0)</f>
        <v>327869</v>
      </c>
      <c r="AC44" s="54">
        <f>+IF(AC$7&lt;=$B$7,_xlfn.XLOOKUP($B44,'[1]Feb-25'!$C:$C,'[1]Feb-25'!$H:$H,0)-SUM($AB44:AB44),0)</f>
        <v>360626</v>
      </c>
      <c r="AD44" s="54">
        <f>+IF(AD$7&lt;=$B$7,_xlfn.XLOOKUP($B44,'[1]Mar-25'!$C:$C,'[1]Mar-25'!$H:$H,0)-SUM($AB44:AC44),0)</f>
        <v>385402</v>
      </c>
      <c r="AE44" s="54">
        <f>+IF(AE$7&lt;=$B$7,_xlfn.XLOOKUP($B44,'[1]Abr-25'!$C:$C,'[1]Abr-25'!$H:$H,0)-SUM($AB44:AD44),0)</f>
        <v>380351</v>
      </c>
      <c r="AF44" s="54">
        <f>+IF(AF$7&lt;=$B$7,_xlfn.XLOOKUP($B44,'[1]May-25'!$C:$C,'[1]May-25'!$H:$H,0)-SUM($AB44:AE44),0)</f>
        <v>377787</v>
      </c>
      <c r="AG44" s="54">
        <f>+IF(AG$7&lt;=$B$7,_xlfn.XLOOKUP($B44,'[1]Jun-25'!$C:$C,'[1]Jun-25'!$H:$H,0)-SUM($AB44:AF44),0)</f>
        <v>438050</v>
      </c>
      <c r="AH44" s="54">
        <f>+IF(AH$7&lt;=$B$7,_xlfn.XLOOKUP($B44,'[1]Jul-25'!$C:$C,'[1]Jul-25'!$H:$H,0)-SUM($AB44:AG44),0)</f>
        <v>0</v>
      </c>
      <c r="AI44" s="54">
        <f>+IF(AI$7&lt;=$B$7,_xlfn.XLOOKUP($B44,'[1]Ago-25'!$C:$C,'[1]Ago-25'!$H:$H,0)-SUM($AB44:AH44),0)</f>
        <v>0</v>
      </c>
      <c r="AJ44" s="54">
        <f>+IF(AJ$7&lt;=$B$7,_xlfn.XLOOKUP($B44,'[1]Sep-25'!$C:$C,'[1]Sep-25'!$H:$H,0)-SUM($AB44:AI44),0)</f>
        <v>0</v>
      </c>
      <c r="AK44" s="54">
        <f>+IF(AK$7&lt;=$B$7,_xlfn.XLOOKUP($B44,'[1]Oct-25'!$C:$C,'[1]Oct-25'!$H:$H,0)-SUM($AB44:AJ44),0)</f>
        <v>0</v>
      </c>
      <c r="AL44" s="54">
        <f>+IF(AL$7&lt;=$B$7,_xlfn.XLOOKUP($B44,'[1]Nov-25'!$C:$C,'[1]Nov-25'!$H:$H,0)-SUM($AB44:AK44),0)</f>
        <v>0</v>
      </c>
      <c r="AM44" s="54">
        <f>+IF(AM$7&lt;=$B$7,_xlfn.XLOOKUP($B44,'[1]Dic-25'!$C:$C,'[1]Dic-25'!$H:$H,0)-SUM($AB44:AL44),0)</f>
        <v>0</v>
      </c>
      <c r="AQ44" s="54">
        <f t="shared" si="152"/>
        <v>327869</v>
      </c>
      <c r="AR44" s="54">
        <f t="shared" si="153"/>
        <v>360626</v>
      </c>
      <c r="AS44" s="54">
        <f t="shared" si="154"/>
        <v>385402</v>
      </c>
      <c r="AT44" s="54">
        <f t="shared" si="155"/>
        <v>380351</v>
      </c>
      <c r="AU44" s="54">
        <f t="shared" si="156"/>
        <v>377787</v>
      </c>
      <c r="AV44" s="54">
        <f t="shared" si="157"/>
        <v>438050</v>
      </c>
      <c r="AW44" s="54">
        <f t="shared" si="158"/>
        <v>0</v>
      </c>
      <c r="AX44" s="54">
        <f t="shared" si="159"/>
        <v>0</v>
      </c>
      <c r="AY44" s="54">
        <f t="shared" si="160"/>
        <v>0</v>
      </c>
      <c r="AZ44" s="54">
        <f t="shared" si="161"/>
        <v>0</v>
      </c>
      <c r="BA44" s="54">
        <f t="shared" si="162"/>
        <v>0</v>
      </c>
      <c r="BB44" s="54">
        <f t="shared" si="163"/>
        <v>0</v>
      </c>
    </row>
    <row r="45" spans="2:54" hidden="1" outlineLevel="1" x14ac:dyDescent="0.3">
      <c r="B45" s="18" t="s">
        <v>97</v>
      </c>
      <c r="C45" s="18" t="s">
        <v>98</v>
      </c>
      <c r="D45" s="54">
        <f>+_xlfn.XLOOKUP($B45,'[1]Ene-23'!$C:$C,'[1]Ene-23'!$H:$H,0)</f>
        <v>1474027</v>
      </c>
      <c r="E45" s="54">
        <f>+_xlfn.XLOOKUP($B45,'[1]Feb-23'!$C:$C,'[1]Feb-23'!$H:$H,0)-SUM($D45:D45)</f>
        <v>2546956</v>
      </c>
      <c r="F45" s="54">
        <f>+_xlfn.XLOOKUP($B45,'[1]Mar-23'!$C:$C,'[1]Mar-23'!$H:$H,0)-SUM($D45:E45)</f>
        <v>2625454</v>
      </c>
      <c r="G45" s="54">
        <f>+_xlfn.XLOOKUP($B45,'[1]Abr-23'!$C:$C,'[1]Abr-23'!$H:$H,0)-SUM($D45:F45)</f>
        <v>2486319</v>
      </c>
      <c r="H45" s="54">
        <f>+_xlfn.XLOOKUP($B45,'[1]May-23'!$C:$C,'[1]May-23'!$H:$H,0)-SUM($D45:G45)</f>
        <v>2324547</v>
      </c>
      <c r="I45" s="54">
        <f>+_xlfn.XLOOKUP($B45,'[1]Jun-23'!$C:$C,'[1]Jun-23'!$H:$H,0)-SUM($D45:H45)</f>
        <v>2340422</v>
      </c>
      <c r="J45" s="54">
        <f>+_xlfn.XLOOKUP($B45,'[1]Jul-23'!$C:$C,'[1]Jul-23'!$H:$H,0)-SUM($D45:I45)</f>
        <v>2307038</v>
      </c>
      <c r="K45" s="54">
        <f>+_xlfn.XLOOKUP($B45,'[1]Ago-23'!$C:$C,'[1]Ago-23'!$H:$H,0)-SUM($D45:J45)</f>
        <v>2285416</v>
      </c>
      <c r="L45" s="54">
        <f>+_xlfn.XLOOKUP($B45,'[1]Sep-23'!$C:$C,'[1]Sep-23'!$H:$H,0)-SUM($D45:K45)</f>
        <v>2465904</v>
      </c>
      <c r="M45" s="54">
        <f>+_xlfn.XLOOKUP($B45,'[1]Oct-23'!$C:$C,'[1]Oct-23'!$H:$H,0)-SUM($D45:L45)</f>
        <v>2353793</v>
      </c>
      <c r="N45" s="54">
        <f>+_xlfn.XLOOKUP($B45,'[1]Nov-23'!$C:$C,'[1]Nov-23'!$H:$H,0)-SUM($D45:M45)</f>
        <v>2232531</v>
      </c>
      <c r="O45" s="54">
        <f>+_xlfn.XLOOKUP($B45,'[1]Dic-23'!$C:$C,'[1]Dic-23'!$H:$H,0)-SUM($D45:N45)</f>
        <v>1650385</v>
      </c>
      <c r="P45" s="54">
        <f>+_xlfn.XLOOKUP($B45,'[1]Ene-24'!$C:$C,'[1]Ene-24'!$H:$H,0)</f>
        <v>2029027</v>
      </c>
      <c r="Q45" s="54">
        <f>+_xlfn.XLOOKUP($B45,'[1]Feb-24'!$C:$C,'[1]Feb-24'!$H:$H,0)-SUM($P45:P45)</f>
        <v>2803393</v>
      </c>
      <c r="R45" s="54">
        <f>+_xlfn.XLOOKUP($B45,'[1]Mar-24'!$C:$C,'[1]Mar-24'!$H:$H,0)-SUM($P45:Q45)</f>
        <v>2308252</v>
      </c>
      <c r="S45" s="54">
        <f>+_xlfn.XLOOKUP($B45,'[1]Abr-24'!$C:$C,'[1]Abr-24'!$H:$H,0)-SUM($P45:R45)</f>
        <v>2518084</v>
      </c>
      <c r="T45" s="54">
        <f>+_xlfn.XLOOKUP($B45,'[1]May-24'!$C:$C,'[1]May-24'!$H:$H,0)-SUM($P45:S45)</f>
        <v>2831936</v>
      </c>
      <c r="U45" s="54">
        <f>+_xlfn.XLOOKUP($B45,'[1]Jun-24'!$C:$C,'[1]Jun-24'!$H:$H,0)-SUM($P45:T45)</f>
        <v>2764349</v>
      </c>
      <c r="V45" s="54">
        <f>+_xlfn.XLOOKUP($B45,'[1]Jul-24'!$C:$C,'[1]Jul-24'!$H:$H,0)-SUM($P45:U45)</f>
        <v>3079662</v>
      </c>
      <c r="W45" s="54">
        <f>+_xlfn.XLOOKUP($B45,'[1]Ago-24'!$C:$C,'[1]Ago-24'!$H:$H,0)-SUM($P45:V45)</f>
        <v>2939991</v>
      </c>
      <c r="X45" s="54">
        <f>+_xlfn.XLOOKUP($B45,'[1]Sep-24'!$C:$C,'[1]Sep-24'!$H:$H,0)-SUM($P45:W45)</f>
        <v>2678792</v>
      </c>
      <c r="Y45" s="54">
        <f>+_xlfn.XLOOKUP($B45,'[1]Oct-24'!$C:$C,'[1]Oct-24'!$H:$H,0)-SUM($P45:X45)</f>
        <v>2681778</v>
      </c>
      <c r="Z45" s="54">
        <f>+_xlfn.XLOOKUP($B45,'[1]Nov-24'!$C:$C,'[1]Nov-24'!$H:$H,0)-SUM($P45:Y45)</f>
        <v>3237019</v>
      </c>
      <c r="AA45" s="54">
        <f>+_xlfn.XLOOKUP($B45,'[1]Dic-24'!$C:$C,'[1]Dic-24'!$H:$H,0)-SUM($P45:Z45)</f>
        <v>2620570</v>
      </c>
      <c r="AB45" s="54">
        <f>+_xlfn.XLOOKUP($B45,'[1]Ene-25'!$C:$C,'[1]Ene-25'!$H:$H,0)</f>
        <v>2732247</v>
      </c>
      <c r="AC45" s="54">
        <f>+IF(AC$7&lt;=$B$7,_xlfn.XLOOKUP($B45,'[1]Feb-25'!$C:$C,'[1]Feb-25'!$H:$H,0)-SUM($AB45:AB45),0)</f>
        <v>3005212</v>
      </c>
      <c r="AD45" s="54">
        <f>+IF(AD$7&lt;=$B$7,_xlfn.XLOOKUP($B45,'[1]Mar-25'!$C:$C,'[1]Mar-25'!$H:$H,0)-SUM($AB45:AC45),0)</f>
        <v>3211679</v>
      </c>
      <c r="AE45" s="54">
        <f>+IF(AE$7&lt;=$B$7,_xlfn.XLOOKUP($B45,'[1]Abr-25'!$C:$C,'[1]Abr-25'!$H:$H,0)-SUM($AB45:AD45),0)</f>
        <v>3169573</v>
      </c>
      <c r="AF45" s="54">
        <f>+IF(AF$7&lt;=$B$7,_xlfn.XLOOKUP($B45,'[1]May-25'!$C:$C,'[1]May-25'!$H:$H,0)-SUM($AB45:AE45),0)</f>
        <v>3148239</v>
      </c>
      <c r="AG45" s="54">
        <f>+IF(AG$7&lt;=$B$7,_xlfn.XLOOKUP($B45,'[1]Jun-25'!$C:$C,'[1]Jun-25'!$H:$H,0)-SUM($AB45:AF45),0)</f>
        <v>3650419</v>
      </c>
      <c r="AH45" s="54">
        <f>+IF(AH$7&lt;=$B$7,_xlfn.XLOOKUP($B45,'[1]Jul-25'!$C:$C,'[1]Jul-25'!$H:$H,0)-SUM($AB45:AG45),0)</f>
        <v>0</v>
      </c>
      <c r="AI45" s="54">
        <f>+IF(AI$7&lt;=$B$7,_xlfn.XLOOKUP($B45,'[1]Ago-25'!$C:$C,'[1]Ago-25'!$H:$H,0)-SUM($AB45:AH45),0)</f>
        <v>0</v>
      </c>
      <c r="AJ45" s="54">
        <f>+IF(AJ$7&lt;=$B$7,_xlfn.XLOOKUP($B45,'[1]Sep-25'!$C:$C,'[1]Sep-25'!$H:$H,0)-SUM($AB45:AI45),0)</f>
        <v>0</v>
      </c>
      <c r="AK45" s="54">
        <f>+IF(AK$7&lt;=$B$7,_xlfn.XLOOKUP($B45,'[1]Oct-25'!$C:$C,'[1]Oct-25'!$H:$H,0)-SUM($AB45:AJ45),0)</f>
        <v>0</v>
      </c>
      <c r="AL45" s="54">
        <f>+IF(AL$7&lt;=$B$7,_xlfn.XLOOKUP($B45,'[1]Nov-25'!$C:$C,'[1]Nov-25'!$H:$H,0)-SUM($AB45:AK45),0)</f>
        <v>0</v>
      </c>
      <c r="AM45" s="54">
        <f>+IF(AM$7&lt;=$B$7,_xlfn.XLOOKUP($B45,'[1]Dic-25'!$C:$C,'[1]Dic-25'!$H:$H,0)-SUM($AB45:AL45),0)</f>
        <v>0</v>
      </c>
      <c r="AQ45" s="54">
        <f t="shared" si="152"/>
        <v>2732247</v>
      </c>
      <c r="AR45" s="54">
        <f t="shared" si="153"/>
        <v>3005212</v>
      </c>
      <c r="AS45" s="54">
        <f t="shared" si="154"/>
        <v>3211679</v>
      </c>
      <c r="AT45" s="54">
        <f t="shared" si="155"/>
        <v>3169573</v>
      </c>
      <c r="AU45" s="54">
        <f t="shared" si="156"/>
        <v>3148239</v>
      </c>
      <c r="AV45" s="54">
        <f t="shared" si="157"/>
        <v>3650419</v>
      </c>
      <c r="AW45" s="54">
        <f t="shared" si="158"/>
        <v>0</v>
      </c>
      <c r="AX45" s="54">
        <f t="shared" si="159"/>
        <v>0</v>
      </c>
      <c r="AY45" s="54">
        <f t="shared" si="160"/>
        <v>0</v>
      </c>
      <c r="AZ45" s="54">
        <f t="shared" si="161"/>
        <v>0</v>
      </c>
      <c r="BA45" s="54">
        <f t="shared" si="162"/>
        <v>0</v>
      </c>
      <c r="BB45" s="54">
        <f t="shared" si="163"/>
        <v>0</v>
      </c>
    </row>
    <row r="46" spans="2:54" hidden="1" outlineLevel="1" x14ac:dyDescent="0.3">
      <c r="B46" s="18" t="s">
        <v>99</v>
      </c>
      <c r="C46" s="18" t="s">
        <v>100</v>
      </c>
      <c r="D46" s="54">
        <f>+_xlfn.XLOOKUP($B46,'[1]Ene-23'!$C:$C,'[1]Ene-23'!$H:$H,0)</f>
        <v>664769</v>
      </c>
      <c r="E46" s="54">
        <f>+_xlfn.XLOOKUP($B46,'[1]Feb-23'!$C:$C,'[1]Feb-23'!$H:$H,0)-SUM($D46:D46)</f>
        <v>1146297</v>
      </c>
      <c r="F46" s="54">
        <f>+_xlfn.XLOOKUP($B46,'[1]Mar-23'!$C:$C,'[1]Mar-23'!$H:$H,0)-SUM($D46:E46)</f>
        <v>1185762</v>
      </c>
      <c r="G46" s="54">
        <f>+_xlfn.XLOOKUP($B46,'[1]Abr-23'!$C:$C,'[1]Abr-23'!$H:$H,0)-SUM($D46:F46)</f>
        <v>1123826</v>
      </c>
      <c r="H46" s="54">
        <f>+_xlfn.XLOOKUP($B46,'[1]May-23'!$C:$C,'[1]May-23'!$H:$H,0)-SUM($D46:G46)</f>
        <v>1035816</v>
      </c>
      <c r="I46" s="54">
        <f>+_xlfn.XLOOKUP($B46,'[1]Jun-23'!$C:$C,'[1]Jun-23'!$H:$H,0)-SUM($D46:H46)</f>
        <v>1038380</v>
      </c>
      <c r="J46" s="54">
        <f>+_xlfn.XLOOKUP($B46,'[1]Jul-23'!$C:$C,'[1]Jul-23'!$H:$H,0)-SUM($D46:I46)</f>
        <v>1034477</v>
      </c>
      <c r="K46" s="54">
        <f>+_xlfn.XLOOKUP($B46,'[1]Ago-23'!$C:$C,'[1]Ago-23'!$H:$H,0)-SUM($D46:J46)</f>
        <v>1015666</v>
      </c>
      <c r="L46" s="54">
        <f>+_xlfn.XLOOKUP($B46,'[1]Sep-23'!$C:$C,'[1]Sep-23'!$H:$H,0)-SUM($D46:K46)</f>
        <v>1048813</v>
      </c>
      <c r="M46" s="54">
        <f>+_xlfn.XLOOKUP($B46,'[1]Oct-23'!$C:$C,'[1]Oct-23'!$H:$H,0)-SUM($D46:L46)</f>
        <v>1051059</v>
      </c>
      <c r="N46" s="54">
        <f>+_xlfn.XLOOKUP($B46,'[1]Nov-23'!$C:$C,'[1]Nov-23'!$H:$H,0)-SUM($D46:M46)</f>
        <v>990197</v>
      </c>
      <c r="O46" s="54">
        <f>+_xlfn.XLOOKUP($B46,'[1]Dic-23'!$C:$C,'[1]Dic-23'!$H:$H,0)-SUM($D46:N46)</f>
        <v>735587</v>
      </c>
      <c r="P46" s="54">
        <f>+_xlfn.XLOOKUP($B46,'[1]Ene-24'!$C:$C,'[1]Ene-24'!$H:$H,0)</f>
        <v>898762</v>
      </c>
      <c r="Q46" s="54">
        <f>+_xlfn.XLOOKUP($B46,'[1]Feb-24'!$C:$C,'[1]Feb-24'!$H:$H,0)-SUM($P46:P46)</f>
        <v>1253512</v>
      </c>
      <c r="R46" s="54">
        <f>+_xlfn.XLOOKUP($B46,'[1]Mar-24'!$C:$C,'[1]Mar-24'!$H:$H,0)-SUM($P46:Q46)</f>
        <v>1021268</v>
      </c>
      <c r="S46" s="54">
        <f>+_xlfn.XLOOKUP($B46,'[1]Abr-24'!$C:$C,'[1]Abr-24'!$H:$H,0)-SUM($P46:R46)</f>
        <v>1117044</v>
      </c>
      <c r="T46" s="54">
        <f>+_xlfn.XLOOKUP($B46,'[1]May-24'!$C:$C,'[1]May-24'!$H:$H,0)-SUM($P46:S46)</f>
        <v>1252782</v>
      </c>
      <c r="U46" s="54">
        <f>+_xlfn.XLOOKUP($B46,'[1]Jun-24'!$C:$C,'[1]Jun-24'!$H:$H,0)-SUM($P46:T46)</f>
        <v>1223728</v>
      </c>
      <c r="V46" s="54">
        <f>+_xlfn.XLOOKUP($B46,'[1]Jul-24'!$C:$C,'[1]Jul-24'!$H:$H,0)-SUM($P46:U46)</f>
        <v>1337217</v>
      </c>
      <c r="W46" s="54">
        <f>+_xlfn.XLOOKUP($B46,'[1]Ago-24'!$C:$C,'[1]Ago-24'!$H:$H,0)-SUM($P46:V46)</f>
        <v>1280208</v>
      </c>
      <c r="X46" s="54">
        <f>+_xlfn.XLOOKUP($B46,'[1]Sep-24'!$C:$C,'[1]Sep-24'!$H:$H,0)-SUM($P46:W46)</f>
        <v>1169899</v>
      </c>
      <c r="Y46" s="54">
        <f>+_xlfn.XLOOKUP($B46,'[1]Oct-24'!$C:$C,'[1]Oct-24'!$H:$H,0)-SUM($P46:X46)</f>
        <v>1180241</v>
      </c>
      <c r="Z46" s="54">
        <f>+_xlfn.XLOOKUP($B46,'[1]Nov-24'!$C:$C,'[1]Nov-24'!$H:$H,0)-SUM($P46:Y46)</f>
        <v>1379641</v>
      </c>
      <c r="AA46" s="54">
        <f>+_xlfn.XLOOKUP($B46,'[1]Dic-24'!$C:$C,'[1]Dic-24'!$H:$H,0)-SUM($P46:Z46)</f>
        <v>1123826</v>
      </c>
      <c r="AB46" s="54">
        <f>+_xlfn.XLOOKUP($B46,'[1]Ene-25'!$C:$C,'[1]Ene-25'!$H:$H,0)</f>
        <v>1181672</v>
      </c>
      <c r="AC46" s="54">
        <f>+IF(AC$7&lt;=$B$7,_xlfn.XLOOKUP($B46,'[1]Feb-25'!$C:$C,'[1]Feb-25'!$H:$H,0)-SUM($AB46:AB46),0)</f>
        <v>1312347</v>
      </c>
      <c r="AD46" s="54">
        <f>+IF(AD$7&lt;=$B$7,_xlfn.XLOOKUP($B46,'[1]Mar-25'!$C:$C,'[1]Mar-25'!$H:$H,0)-SUM($AB46:AC46),0)</f>
        <v>1394887</v>
      </c>
      <c r="AE46" s="54">
        <f>+IF(AE$7&lt;=$B$7,_xlfn.XLOOKUP($B46,'[1]Abr-25'!$C:$C,'[1]Abr-25'!$H:$H,0)-SUM($AB46:AD46),0)</f>
        <v>1351065</v>
      </c>
      <c r="AF46" s="54">
        <f>+IF(AF$7&lt;=$B$7,_xlfn.XLOOKUP($B46,'[1]May-25'!$C:$C,'[1]May-25'!$H:$H,0)-SUM($AB46:AE46),0)</f>
        <v>1346961</v>
      </c>
      <c r="AG46" s="54">
        <f>+IF(AG$7&lt;=$B$7,_xlfn.XLOOKUP($B46,'[1]Jun-25'!$C:$C,'[1]Jun-25'!$H:$H,0)-SUM($AB46:AF46),0)</f>
        <v>1553217</v>
      </c>
      <c r="AH46" s="54">
        <f>+IF(AH$7&lt;=$B$7,_xlfn.XLOOKUP($B46,'[1]Jul-25'!$C:$C,'[1]Jul-25'!$H:$H,0)-SUM($AB46:AG46),0)</f>
        <v>0</v>
      </c>
      <c r="AI46" s="54">
        <f>+IF(AI$7&lt;=$B$7,_xlfn.XLOOKUP($B46,'[1]Ago-25'!$C:$C,'[1]Ago-25'!$H:$H,0)-SUM($AB46:AH46),0)</f>
        <v>0</v>
      </c>
      <c r="AJ46" s="54">
        <f>+IF(AJ$7&lt;=$B$7,_xlfn.XLOOKUP($B46,'[1]Sep-25'!$C:$C,'[1]Sep-25'!$H:$H,0)-SUM($AB46:AI46),0)</f>
        <v>0</v>
      </c>
      <c r="AK46" s="54">
        <f>+IF(AK$7&lt;=$B$7,_xlfn.XLOOKUP($B46,'[1]Oct-25'!$C:$C,'[1]Oct-25'!$H:$H,0)-SUM($AB46:AJ46),0)</f>
        <v>0</v>
      </c>
      <c r="AL46" s="54">
        <f>+IF(AL$7&lt;=$B$7,_xlfn.XLOOKUP($B46,'[1]Nov-25'!$C:$C,'[1]Nov-25'!$H:$H,0)-SUM($AB46:AK46),0)</f>
        <v>0</v>
      </c>
      <c r="AM46" s="54">
        <f>+IF(AM$7&lt;=$B$7,_xlfn.XLOOKUP($B46,'[1]Dic-25'!$C:$C,'[1]Dic-25'!$H:$H,0)-SUM($AB46:AL46),0)</f>
        <v>0</v>
      </c>
      <c r="AQ46" s="54">
        <f t="shared" si="152"/>
        <v>1181672</v>
      </c>
      <c r="AR46" s="54">
        <f t="shared" si="153"/>
        <v>1312347</v>
      </c>
      <c r="AS46" s="54">
        <f t="shared" si="154"/>
        <v>1394887</v>
      </c>
      <c r="AT46" s="54">
        <f t="shared" si="155"/>
        <v>1351065</v>
      </c>
      <c r="AU46" s="54">
        <f t="shared" si="156"/>
        <v>1346961</v>
      </c>
      <c r="AV46" s="54">
        <f t="shared" si="157"/>
        <v>1553217</v>
      </c>
      <c r="AW46" s="54">
        <f t="shared" si="158"/>
        <v>0</v>
      </c>
      <c r="AX46" s="54">
        <f t="shared" si="159"/>
        <v>0</v>
      </c>
      <c r="AY46" s="54">
        <f t="shared" si="160"/>
        <v>0</v>
      </c>
      <c r="AZ46" s="54">
        <f t="shared" si="161"/>
        <v>0</v>
      </c>
      <c r="BA46" s="54">
        <f t="shared" si="162"/>
        <v>0</v>
      </c>
      <c r="BB46" s="54">
        <f t="shared" si="163"/>
        <v>0</v>
      </c>
    </row>
    <row r="47" spans="2:54" hidden="1" outlineLevel="1" x14ac:dyDescent="0.3">
      <c r="B47" s="18" t="s">
        <v>101</v>
      </c>
      <c r="C47" s="18" t="s">
        <v>102</v>
      </c>
      <c r="D47" s="54">
        <f>+_xlfn.XLOOKUP($B47,'[1]Ene-23'!$C:$C,'[1]Ene-23'!$H:$H,0)</f>
        <v>1783333</v>
      </c>
      <c r="E47" s="54">
        <f>+_xlfn.XLOOKUP($B47,'[1]Feb-23'!$C:$C,'[1]Feb-23'!$H:$H,0)-SUM($D47:D47)</f>
        <v>2866666</v>
      </c>
      <c r="F47" s="54">
        <f>+_xlfn.XLOOKUP($B47,'[1]Mar-23'!$C:$C,'[1]Mar-23'!$H:$H,0)-SUM($D47:E47)</f>
        <v>2820000</v>
      </c>
      <c r="G47" s="54">
        <f>+_xlfn.XLOOKUP($B47,'[1]Abr-23'!$C:$C,'[1]Abr-23'!$H:$H,0)-SUM($D47:F47)</f>
        <v>2716667</v>
      </c>
      <c r="H47" s="54">
        <f>+_xlfn.XLOOKUP($B47,'[1]May-23'!$C:$C,'[1]May-23'!$H:$H,0)-SUM($D47:G47)</f>
        <v>2500000</v>
      </c>
      <c r="I47" s="54">
        <f>+_xlfn.XLOOKUP($B47,'[1]Jun-23'!$C:$C,'[1]Jun-23'!$H:$H,0)-SUM($D47:H47)</f>
        <v>2500000</v>
      </c>
      <c r="J47" s="54">
        <f>+_xlfn.XLOOKUP($B47,'[1]Jul-23'!$C:$C,'[1]Jul-23'!$H:$H,0)-SUM($D47:I47)</f>
        <v>2500000</v>
      </c>
      <c r="K47" s="54">
        <f>+_xlfn.XLOOKUP($B47,'[1]Ago-23'!$C:$C,'[1]Ago-23'!$H:$H,0)-SUM($D47:J47)</f>
        <v>3000000</v>
      </c>
      <c r="L47" s="54">
        <f>+_xlfn.XLOOKUP($B47,'[1]Sep-23'!$C:$C,'[1]Sep-23'!$H:$H,0)-SUM($D47:K47)</f>
        <v>3508334</v>
      </c>
      <c r="M47" s="54">
        <f>+_xlfn.XLOOKUP($B47,'[1]Oct-23'!$C:$C,'[1]Oct-23'!$H:$H,0)-SUM($D47:L47)</f>
        <v>3216667</v>
      </c>
      <c r="N47" s="54">
        <f>+_xlfn.XLOOKUP($B47,'[1]Nov-23'!$C:$C,'[1]Nov-23'!$H:$H,0)-SUM($D47:M47)</f>
        <v>3266668</v>
      </c>
      <c r="O47" s="54">
        <f>+_xlfn.XLOOKUP($B47,'[1]Dic-23'!$C:$C,'[1]Dic-23'!$H:$H,0)-SUM($D47:N47)</f>
        <v>2533333</v>
      </c>
      <c r="P47" s="54">
        <f>+_xlfn.XLOOKUP($B47,'[1]Ene-24'!$C:$C,'[1]Ene-24'!$H:$H,0)</f>
        <v>1694999</v>
      </c>
      <c r="Q47" s="54">
        <f>+_xlfn.XLOOKUP($B47,'[1]Feb-24'!$C:$C,'[1]Feb-24'!$H:$H,0)-SUM($P47:P47)</f>
        <v>2475000</v>
      </c>
      <c r="R47" s="54">
        <f>+_xlfn.XLOOKUP($B47,'[1]Mar-24'!$C:$C,'[1]Mar-24'!$H:$H,0)-SUM($P47:Q47)</f>
        <v>2025000</v>
      </c>
      <c r="S47" s="54">
        <f>+_xlfn.XLOOKUP($B47,'[1]Abr-24'!$C:$C,'[1]Abr-24'!$H:$H,0)-SUM($P47:R47)</f>
        <v>1750000</v>
      </c>
      <c r="T47" s="54">
        <f>+_xlfn.XLOOKUP($B47,'[1]May-24'!$C:$C,'[1]May-24'!$H:$H,0)-SUM($P47:S47)</f>
        <v>2000000</v>
      </c>
      <c r="U47" s="54">
        <f>+_xlfn.XLOOKUP($B47,'[1]Jun-24'!$C:$C,'[1]Jun-24'!$H:$H,0)-SUM($P47:T47)</f>
        <v>1815000</v>
      </c>
      <c r="V47" s="54">
        <f>+_xlfn.XLOOKUP($B47,'[1]Jul-24'!$C:$C,'[1]Jul-24'!$H:$H,0)-SUM($P47:U47)</f>
        <v>1250000</v>
      </c>
      <c r="W47" s="54">
        <f>+_xlfn.XLOOKUP($B47,'[1]Ago-24'!$C:$C,'[1]Ago-24'!$H:$H,0)-SUM($P47:V47)</f>
        <v>1500000</v>
      </c>
      <c r="X47" s="54">
        <f>+_xlfn.XLOOKUP($B47,'[1]Sep-24'!$C:$C,'[1]Sep-24'!$H:$H,0)-SUM($P47:W47)</f>
        <v>1500000</v>
      </c>
      <c r="Y47" s="54">
        <f>+_xlfn.XLOOKUP($B47,'[1]Oct-24'!$C:$C,'[1]Oct-24'!$H:$H,0)-SUM($P47:X47)</f>
        <v>1475000</v>
      </c>
      <c r="Z47" s="54">
        <f>+_xlfn.XLOOKUP($B47,'[1]Nov-24'!$C:$C,'[1]Nov-24'!$H:$H,0)-SUM($P47:Y47)</f>
        <v>1433333</v>
      </c>
      <c r="AA47" s="54">
        <f>+_xlfn.XLOOKUP($B47,'[1]Dic-24'!$C:$C,'[1]Dic-24'!$H:$H,0)-SUM($P47:Z47)</f>
        <v>666667</v>
      </c>
      <c r="AB47" s="54">
        <f>+_xlfn.XLOOKUP($B47,'[1]Ene-25'!$C:$C,'[1]Ene-25'!$H:$H,0)</f>
        <v>0</v>
      </c>
      <c r="AC47" s="54">
        <f>+IF(AC$7&lt;=$B$7,_xlfn.XLOOKUP($B47,'[1]Feb-25'!$C:$C,'[1]Feb-25'!$H:$H,0)-SUM($AB47:AB47),0)</f>
        <v>0</v>
      </c>
      <c r="AD47" s="54">
        <f>+IF(AD$7&lt;=$B$7,_xlfn.XLOOKUP($B47,'[1]Mar-25'!$C:$C,'[1]Mar-25'!$H:$H,0)-SUM($AB47:AC47),0)</f>
        <v>0</v>
      </c>
      <c r="AE47" s="54">
        <f>+IF(AE$7&lt;=$B$7,_xlfn.XLOOKUP($B47,'[1]Abr-25'!$C:$C,'[1]Abr-25'!$H:$H,0)-SUM($AB47:AD47),0)</f>
        <v>0</v>
      </c>
      <c r="AF47" s="54">
        <f>+IF(AF$7&lt;=$B$7,_xlfn.XLOOKUP($B47,'[1]May-25'!$C:$C,'[1]May-25'!$H:$H,0)-SUM($AB47:AE47),0)</f>
        <v>100000</v>
      </c>
      <c r="AG47" s="54">
        <f>+IF(AG$7&lt;=$B$7,_xlfn.XLOOKUP($B47,'[1]Jun-25'!$C:$C,'[1]Jun-25'!$H:$H,0)-SUM($AB47:AF47),0)</f>
        <v>450000</v>
      </c>
      <c r="AH47" s="54">
        <f>+IF(AH$7&lt;=$B$7,_xlfn.XLOOKUP($B47,'[1]Jul-25'!$C:$C,'[1]Jul-25'!$H:$H,0)-SUM($AB47:AG47),0)</f>
        <v>0</v>
      </c>
      <c r="AI47" s="54">
        <f>+IF(AI$7&lt;=$B$7,_xlfn.XLOOKUP($B47,'[1]Ago-25'!$C:$C,'[1]Ago-25'!$H:$H,0)-SUM($AB47:AH47),0)</f>
        <v>0</v>
      </c>
      <c r="AJ47" s="54">
        <f>+IF(AJ$7&lt;=$B$7,_xlfn.XLOOKUP($B47,'[1]Sep-25'!$C:$C,'[1]Sep-25'!$H:$H,0)-SUM($AB47:AI47),0)</f>
        <v>0</v>
      </c>
      <c r="AK47" s="54">
        <f>+IF(AK$7&lt;=$B$7,_xlfn.XLOOKUP($B47,'[1]Oct-25'!$C:$C,'[1]Oct-25'!$H:$H,0)-SUM($AB47:AJ47),0)</f>
        <v>0</v>
      </c>
      <c r="AL47" s="54">
        <f>+IF(AL$7&lt;=$B$7,_xlfn.XLOOKUP($B47,'[1]Nov-25'!$C:$C,'[1]Nov-25'!$H:$H,0)-SUM($AB47:AK47),0)</f>
        <v>0</v>
      </c>
      <c r="AM47" s="54">
        <f>+IF(AM$7&lt;=$B$7,_xlfn.XLOOKUP($B47,'[1]Dic-25'!$C:$C,'[1]Dic-25'!$H:$H,0)-SUM($AB47:AL47),0)</f>
        <v>0</v>
      </c>
      <c r="AQ47" s="54">
        <f t="shared" si="152"/>
        <v>0</v>
      </c>
      <c r="AR47" s="54">
        <f t="shared" si="153"/>
        <v>0</v>
      </c>
      <c r="AS47" s="54">
        <f t="shared" si="154"/>
        <v>0</v>
      </c>
      <c r="AT47" s="54">
        <f t="shared" si="155"/>
        <v>0</v>
      </c>
      <c r="AU47" s="54">
        <f t="shared" si="156"/>
        <v>100000</v>
      </c>
      <c r="AV47" s="54">
        <f t="shared" si="157"/>
        <v>450000</v>
      </c>
      <c r="AW47" s="54">
        <f t="shared" si="158"/>
        <v>0</v>
      </c>
      <c r="AX47" s="54">
        <f t="shared" si="159"/>
        <v>0</v>
      </c>
      <c r="AY47" s="54">
        <f t="shared" si="160"/>
        <v>0</v>
      </c>
      <c r="AZ47" s="54">
        <f t="shared" si="161"/>
        <v>0</v>
      </c>
      <c r="BA47" s="54">
        <f t="shared" si="162"/>
        <v>0</v>
      </c>
      <c r="BB47" s="54">
        <f t="shared" si="163"/>
        <v>0</v>
      </c>
    </row>
    <row r="48" spans="2:54" hidden="1" outlineLevel="1" x14ac:dyDescent="0.3">
      <c r="B48" s="18" t="s">
        <v>103</v>
      </c>
      <c r="C48" s="18" t="s">
        <v>104</v>
      </c>
      <c r="D48" s="54">
        <f>+_xlfn.XLOOKUP($B48,'[1]Ene-23'!$C:$C,'[1]Ene-23'!$H:$H,0)</f>
        <v>0</v>
      </c>
      <c r="E48" s="54">
        <f>+_xlfn.XLOOKUP($B48,'[1]Feb-23'!$C:$C,'[1]Feb-23'!$H:$H,0)-SUM($D48:D48)</f>
        <v>0</v>
      </c>
      <c r="F48" s="54">
        <f>+_xlfn.XLOOKUP($B48,'[1]Mar-23'!$C:$C,'[1]Mar-23'!$H:$H,0)-SUM($D48:E48)</f>
        <v>426969</v>
      </c>
      <c r="G48" s="54">
        <f>+_xlfn.XLOOKUP($B48,'[1]Abr-23'!$C:$C,'[1]Abr-23'!$H:$H,0)-SUM($D48:F48)</f>
        <v>0</v>
      </c>
      <c r="H48" s="54">
        <f>+_xlfn.XLOOKUP($B48,'[1]May-23'!$C:$C,'[1]May-23'!$H:$H,0)-SUM($D48:G48)</f>
        <v>0</v>
      </c>
      <c r="I48" s="54">
        <f>+_xlfn.XLOOKUP($B48,'[1]Jun-23'!$C:$C,'[1]Jun-23'!$H:$H,0)-SUM($D48:H48)</f>
        <v>0</v>
      </c>
      <c r="J48" s="54">
        <f>+_xlfn.XLOOKUP($B48,'[1]Jul-23'!$C:$C,'[1]Jul-23'!$H:$H,0)-SUM($D48:I48)</f>
        <v>1098969</v>
      </c>
      <c r="K48" s="54">
        <f>+_xlfn.XLOOKUP($B48,'[1]Ago-23'!$C:$C,'[1]Ago-23'!$H:$H,0)-SUM($D48:J48)</f>
        <v>1206970</v>
      </c>
      <c r="L48" s="54">
        <f>+_xlfn.XLOOKUP($B48,'[1]Sep-23'!$C:$C,'[1]Sep-23'!$H:$H,0)-SUM($D48:K48)</f>
        <v>390790</v>
      </c>
      <c r="M48" s="54">
        <f>+_xlfn.XLOOKUP($B48,'[1]Oct-23'!$C:$C,'[1]Oct-23'!$H:$H,0)-SUM($D48:L48)</f>
        <v>1227410</v>
      </c>
      <c r="N48" s="54">
        <f>+_xlfn.XLOOKUP($B48,'[1]Nov-23'!$C:$C,'[1]Nov-23'!$H:$H,0)-SUM($D48:M48)</f>
        <v>0</v>
      </c>
      <c r="O48" s="54">
        <f>+_xlfn.XLOOKUP($B48,'[1]Dic-23'!$C:$C,'[1]Dic-23'!$H:$H,0)-SUM($D48:N48)</f>
        <v>0</v>
      </c>
      <c r="P48" s="54">
        <f>+_xlfn.XLOOKUP($B48,'[1]Ene-24'!$C:$C,'[1]Ene-24'!$H:$H,0)</f>
        <v>0</v>
      </c>
      <c r="Q48" s="54">
        <f>+_xlfn.XLOOKUP($B48,'[1]Feb-24'!$C:$C,'[1]Feb-24'!$H:$H,0)-SUM($P48:P48)</f>
        <v>0</v>
      </c>
      <c r="R48" s="54">
        <f>+_xlfn.XLOOKUP($B48,'[1]Mar-24'!$C:$C,'[1]Mar-24'!$H:$H,0)-SUM($P48:Q48)</f>
        <v>131600</v>
      </c>
      <c r="S48" s="54">
        <f>+_xlfn.XLOOKUP($B48,'[1]Abr-24'!$C:$C,'[1]Abr-24'!$H:$H,0)-SUM($P48:R48)</f>
        <v>0</v>
      </c>
      <c r="T48" s="54">
        <f>+_xlfn.XLOOKUP($B48,'[1]May-24'!$C:$C,'[1]May-24'!$H:$H,0)-SUM($P48:S48)</f>
        <v>0</v>
      </c>
      <c r="U48" s="54">
        <f>+_xlfn.XLOOKUP($B48,'[1]Jun-24'!$C:$C,'[1]Jun-24'!$H:$H,0)-SUM($P48:T48)</f>
        <v>0</v>
      </c>
      <c r="V48" s="54">
        <f>+_xlfn.XLOOKUP($B48,'[1]Jul-24'!$C:$C,'[1]Jul-24'!$H:$H,0)-SUM($P48:U48)</f>
        <v>495400</v>
      </c>
      <c r="W48" s="54">
        <f>+_xlfn.XLOOKUP($B48,'[1]Ago-24'!$C:$C,'[1]Ago-24'!$H:$H,0)-SUM($P48:V48)</f>
        <v>665800</v>
      </c>
      <c r="X48" s="54">
        <f>+_xlfn.XLOOKUP($B48,'[1]Sep-24'!$C:$C,'[1]Sep-24'!$H:$H,0)-SUM($P48:W48)</f>
        <v>654200</v>
      </c>
      <c r="Y48" s="54">
        <f>+_xlfn.XLOOKUP($B48,'[1]Oct-24'!$C:$C,'[1]Oct-24'!$H:$H,0)-SUM($P48:X48)</f>
        <v>329200</v>
      </c>
      <c r="Z48" s="54">
        <f>+_xlfn.XLOOKUP($B48,'[1]Nov-24'!$C:$C,'[1]Nov-24'!$H:$H,0)-SUM($P48:Y48)</f>
        <v>1289080</v>
      </c>
      <c r="AA48" s="54">
        <f>+_xlfn.XLOOKUP($B48,'[1]Dic-24'!$C:$C,'[1]Dic-24'!$H:$H,0)-SUM($P48:Z48)</f>
        <v>243200</v>
      </c>
      <c r="AB48" s="54">
        <f>+_xlfn.XLOOKUP($B48,'[1]Ene-25'!$C:$C,'[1]Ene-25'!$H:$H,0)</f>
        <v>265100</v>
      </c>
      <c r="AC48" s="54">
        <f>+IF(AC$7&lt;=$B$7,_xlfn.XLOOKUP($B48,'[1]Feb-25'!$C:$C,'[1]Feb-25'!$H:$H,0)-SUM($AB48:AB48),0)</f>
        <v>548200</v>
      </c>
      <c r="AD48" s="54">
        <f>+IF(AD$7&lt;=$B$7,_xlfn.XLOOKUP($B48,'[1]Mar-25'!$C:$C,'[1]Mar-25'!$H:$H,0)-SUM($AB48:AC48),0)</f>
        <v>806400</v>
      </c>
      <c r="AE48" s="54">
        <f>+IF(AE$7&lt;=$B$7,_xlfn.XLOOKUP($B48,'[1]Abr-25'!$C:$C,'[1]Abr-25'!$H:$H,0)-SUM($AB48:AD48),0)</f>
        <v>193200</v>
      </c>
      <c r="AF48" s="54">
        <f>+IF(AF$7&lt;=$B$7,_xlfn.XLOOKUP($B48,'[1]May-25'!$C:$C,'[1]May-25'!$H:$H,0)-SUM($AB48:AE48),0)</f>
        <v>36600</v>
      </c>
      <c r="AG48" s="54">
        <f>+IF(AG$7&lt;=$B$7,_xlfn.XLOOKUP($B48,'[1]Jun-25'!$C:$C,'[1]Jun-25'!$H:$H,0)-SUM($AB48:AF48),0)</f>
        <v>0</v>
      </c>
      <c r="AH48" s="54">
        <f>+IF(AH$7&lt;=$B$7,_xlfn.XLOOKUP($B48,'[1]Jul-25'!$C:$C,'[1]Jul-25'!$H:$H,0)-SUM($AB48:AG48),0)</f>
        <v>0</v>
      </c>
      <c r="AI48" s="54">
        <f>+IF(AI$7&lt;=$B$7,_xlfn.XLOOKUP($B48,'[1]Ago-25'!$C:$C,'[1]Ago-25'!$H:$H,0)-SUM($AB48:AH48),0)</f>
        <v>0</v>
      </c>
      <c r="AJ48" s="54">
        <f>+IF(AJ$7&lt;=$B$7,_xlfn.XLOOKUP($B48,'[1]Sep-25'!$C:$C,'[1]Sep-25'!$H:$H,0)-SUM($AB48:AI48),0)</f>
        <v>0</v>
      </c>
      <c r="AK48" s="54">
        <f>+IF(AK$7&lt;=$B$7,_xlfn.XLOOKUP($B48,'[1]Oct-25'!$C:$C,'[1]Oct-25'!$H:$H,0)-SUM($AB48:AJ48),0)</f>
        <v>0</v>
      </c>
      <c r="AL48" s="54">
        <f>+IF(AL$7&lt;=$B$7,_xlfn.XLOOKUP($B48,'[1]Nov-25'!$C:$C,'[1]Nov-25'!$H:$H,0)-SUM($AB48:AK48),0)</f>
        <v>0</v>
      </c>
      <c r="AM48" s="54">
        <f>+IF(AM$7&lt;=$B$7,_xlfn.XLOOKUP($B48,'[1]Dic-25'!$C:$C,'[1]Dic-25'!$H:$H,0)-SUM($AB48:AL48),0)</f>
        <v>0</v>
      </c>
      <c r="AQ48" s="54">
        <f t="shared" si="152"/>
        <v>265100</v>
      </c>
      <c r="AR48" s="54">
        <f t="shared" si="153"/>
        <v>548200</v>
      </c>
      <c r="AS48" s="54">
        <f t="shared" si="154"/>
        <v>806400</v>
      </c>
      <c r="AT48" s="54">
        <f t="shared" si="155"/>
        <v>193200</v>
      </c>
      <c r="AU48" s="54">
        <f t="shared" si="156"/>
        <v>36600</v>
      </c>
      <c r="AV48" s="54">
        <f t="shared" si="157"/>
        <v>0</v>
      </c>
      <c r="AW48" s="54">
        <f t="shared" si="158"/>
        <v>0</v>
      </c>
      <c r="AX48" s="54">
        <f t="shared" si="159"/>
        <v>0</v>
      </c>
      <c r="AY48" s="54">
        <f t="shared" si="160"/>
        <v>0</v>
      </c>
      <c r="AZ48" s="54">
        <f t="shared" si="161"/>
        <v>0</v>
      </c>
      <c r="BA48" s="54">
        <f t="shared" si="162"/>
        <v>0</v>
      </c>
      <c r="BB48" s="54">
        <f t="shared" si="163"/>
        <v>0</v>
      </c>
    </row>
    <row r="49" spans="1:54" hidden="1" outlineLevel="1" x14ac:dyDescent="0.3">
      <c r="B49" s="18" t="s">
        <v>105</v>
      </c>
      <c r="C49" s="18" t="s">
        <v>106</v>
      </c>
      <c r="D49" s="54">
        <f>+_xlfn.XLOOKUP($B49,'[1]Ene-23'!$C:$C,'[1]Ene-23'!$H:$H,0)</f>
        <v>737000</v>
      </c>
      <c r="E49" s="54">
        <f>+_xlfn.XLOOKUP($B49,'[1]Feb-23'!$C:$C,'[1]Feb-23'!$H:$H,0)-SUM($D49:D49)</f>
        <v>2180500</v>
      </c>
      <c r="F49" s="54">
        <f>+_xlfn.XLOOKUP($B49,'[1]Mar-23'!$C:$C,'[1]Mar-23'!$H:$H,0)-SUM($D49:E49)</f>
        <v>1995530</v>
      </c>
      <c r="G49" s="54">
        <f>+_xlfn.XLOOKUP($B49,'[1]Abr-23'!$C:$C,'[1]Abr-23'!$H:$H,0)-SUM($D49:F49)</f>
        <v>3332500</v>
      </c>
      <c r="H49" s="54">
        <f>+_xlfn.XLOOKUP($B49,'[1]May-23'!$C:$C,'[1]May-23'!$H:$H,0)-SUM($D49:G49)</f>
        <v>1997000</v>
      </c>
      <c r="I49" s="54">
        <f>+_xlfn.XLOOKUP($B49,'[1]Jun-23'!$C:$C,'[1]Jun-23'!$H:$H,0)-SUM($D49:H49)</f>
        <v>3081600</v>
      </c>
      <c r="J49" s="54">
        <f>+_xlfn.XLOOKUP($B49,'[1]Jul-23'!$C:$C,'[1]Jul-23'!$H:$H,0)-SUM($D49:I49)</f>
        <v>3566975</v>
      </c>
      <c r="K49" s="54">
        <f>+_xlfn.XLOOKUP($B49,'[1]Ago-23'!$C:$C,'[1]Ago-23'!$H:$H,0)-SUM($D49:J49)</f>
        <v>2550030</v>
      </c>
      <c r="L49" s="54">
        <f>+_xlfn.XLOOKUP($B49,'[1]Sep-23'!$C:$C,'[1]Sep-23'!$H:$H,0)-SUM($D49:K49)</f>
        <v>2652110</v>
      </c>
      <c r="M49" s="54">
        <f>+_xlfn.XLOOKUP($B49,'[1]Oct-23'!$C:$C,'[1]Oct-23'!$H:$H,0)-SUM($D49:L49)</f>
        <v>2478030</v>
      </c>
      <c r="N49" s="54">
        <f>+_xlfn.XLOOKUP($B49,'[1]Nov-23'!$C:$C,'[1]Nov-23'!$H:$H,0)-SUM($D49:M49)</f>
        <v>1172200</v>
      </c>
      <c r="O49" s="54">
        <f>+_xlfn.XLOOKUP($B49,'[1]Dic-23'!$C:$C,'[1]Dic-23'!$H:$H,0)-SUM($D49:N49)</f>
        <v>1860814</v>
      </c>
      <c r="P49" s="54">
        <f>+_xlfn.XLOOKUP($B49,'[1]Ene-24'!$C:$C,'[1]Ene-24'!$H:$H,0)</f>
        <v>2108500</v>
      </c>
      <c r="Q49" s="54">
        <f>+_xlfn.XLOOKUP($B49,'[1]Feb-24'!$C:$C,'[1]Feb-24'!$H:$H,0)-SUM($P49:P49)</f>
        <v>2200000</v>
      </c>
      <c r="R49" s="54">
        <f>+_xlfn.XLOOKUP($B49,'[1]Mar-24'!$C:$C,'[1]Mar-24'!$H:$H,0)-SUM($P49:Q49)</f>
        <v>6416400</v>
      </c>
      <c r="S49" s="54">
        <f>+_xlfn.XLOOKUP($B49,'[1]Abr-24'!$C:$C,'[1]Abr-24'!$H:$H,0)-SUM($P49:R49)</f>
        <v>3166000</v>
      </c>
      <c r="T49" s="54">
        <f>+_xlfn.XLOOKUP($B49,'[1]May-24'!$C:$C,'[1]May-24'!$H:$H,0)-SUM($P49:S49)</f>
        <v>4924000</v>
      </c>
      <c r="U49" s="54">
        <f>+_xlfn.XLOOKUP($B49,'[1]Jun-24'!$C:$C,'[1]Jun-24'!$H:$H,0)-SUM($P49:T49)</f>
        <v>3589000</v>
      </c>
      <c r="V49" s="54">
        <f>+_xlfn.XLOOKUP($B49,'[1]Jul-24'!$C:$C,'[1]Jul-24'!$H:$H,0)-SUM($P49:U49)</f>
        <v>5118800</v>
      </c>
      <c r="W49" s="54">
        <f>+_xlfn.XLOOKUP($B49,'[1]Ago-24'!$C:$C,'[1]Ago-24'!$H:$H,0)-SUM($P49:V49)</f>
        <v>2828400</v>
      </c>
      <c r="X49" s="54">
        <f>+_xlfn.XLOOKUP($B49,'[1]Sep-24'!$C:$C,'[1]Sep-24'!$H:$H,0)-SUM($P49:W49)</f>
        <v>4784200</v>
      </c>
      <c r="Y49" s="54">
        <f>+_xlfn.XLOOKUP($B49,'[1]Oct-24'!$C:$C,'[1]Oct-24'!$H:$H,0)-SUM($P49:X49)</f>
        <v>3848800</v>
      </c>
      <c r="Z49" s="54">
        <f>+_xlfn.XLOOKUP($B49,'[1]Nov-24'!$C:$C,'[1]Nov-24'!$H:$H,0)-SUM($P49:Y49)</f>
        <v>4261000</v>
      </c>
      <c r="AA49" s="54">
        <f>+_xlfn.XLOOKUP($B49,'[1]Dic-24'!$C:$C,'[1]Dic-24'!$H:$H,0)-SUM($P49:Z49)</f>
        <v>4064800</v>
      </c>
      <c r="AB49" s="54">
        <f>+_xlfn.XLOOKUP($B49,'[1]Ene-25'!$C:$C,'[1]Ene-25'!$H:$H,0)</f>
        <v>2893066</v>
      </c>
      <c r="AC49" s="54">
        <f>+IF(AC$7&lt;=$B$7,_xlfn.XLOOKUP($B49,'[1]Feb-25'!$C:$C,'[1]Feb-25'!$H:$H,0)-SUM($AB49:AB49),0)</f>
        <v>4819756</v>
      </c>
      <c r="AD49" s="54">
        <f>+IF(AD$7&lt;=$B$7,_xlfn.XLOOKUP($B49,'[1]Mar-25'!$C:$C,'[1]Mar-25'!$H:$H,0)-SUM($AB49:AC49),0)</f>
        <v>4570638</v>
      </c>
      <c r="AE49" s="54">
        <f>+IF(AE$7&lt;=$B$7,_xlfn.XLOOKUP($B49,'[1]Abr-25'!$C:$C,'[1]Abr-25'!$H:$H,0)-SUM($AB49:AD49),0)</f>
        <v>4194050</v>
      </c>
      <c r="AF49" s="54">
        <f>+IF(AF$7&lt;=$B$7,_xlfn.XLOOKUP($B49,'[1]May-25'!$C:$C,'[1]May-25'!$H:$H,0)-SUM($AB49:AE49),0)</f>
        <v>3581360</v>
      </c>
      <c r="AG49" s="54">
        <f>+IF(AG$7&lt;=$B$7,_xlfn.XLOOKUP($B49,'[1]Jun-25'!$C:$C,'[1]Jun-25'!$H:$H,0)-SUM($AB49:AF49),0)</f>
        <v>3609542</v>
      </c>
      <c r="AH49" s="54">
        <f>+IF(AH$7&lt;=$B$7,_xlfn.XLOOKUP($B49,'[1]Jul-25'!$C:$C,'[1]Jul-25'!$H:$H,0)-SUM($AB49:AG49),0)</f>
        <v>0</v>
      </c>
      <c r="AI49" s="54">
        <f>+IF(AI$7&lt;=$B$7,_xlfn.XLOOKUP($B49,'[1]Ago-25'!$C:$C,'[1]Ago-25'!$H:$H,0)-SUM($AB49:AH49),0)</f>
        <v>0</v>
      </c>
      <c r="AJ49" s="54">
        <f>+IF(AJ$7&lt;=$B$7,_xlfn.XLOOKUP($B49,'[1]Sep-25'!$C:$C,'[1]Sep-25'!$H:$H,0)-SUM($AB49:AI49),0)</f>
        <v>0</v>
      </c>
      <c r="AK49" s="54">
        <f>+IF(AK$7&lt;=$B$7,_xlfn.XLOOKUP($B49,'[1]Oct-25'!$C:$C,'[1]Oct-25'!$H:$H,0)-SUM($AB49:AJ49),0)</f>
        <v>0</v>
      </c>
      <c r="AL49" s="54">
        <f>+IF(AL$7&lt;=$B$7,_xlfn.XLOOKUP($B49,'[1]Nov-25'!$C:$C,'[1]Nov-25'!$H:$H,0)-SUM($AB49:AK49),0)</f>
        <v>0</v>
      </c>
      <c r="AM49" s="54">
        <f>+IF(AM$7&lt;=$B$7,_xlfn.XLOOKUP($B49,'[1]Dic-25'!$C:$C,'[1]Dic-25'!$H:$H,0)-SUM($AB49:AL49),0)</f>
        <v>0</v>
      </c>
      <c r="AQ49" s="54">
        <f t="shared" si="152"/>
        <v>2893066</v>
      </c>
      <c r="AR49" s="54">
        <f t="shared" si="153"/>
        <v>4819756</v>
      </c>
      <c r="AS49" s="54">
        <f t="shared" si="154"/>
        <v>4570638</v>
      </c>
      <c r="AT49" s="54">
        <f t="shared" si="155"/>
        <v>4194050</v>
      </c>
      <c r="AU49" s="54">
        <f t="shared" si="156"/>
        <v>3581360</v>
      </c>
      <c r="AV49" s="54">
        <f t="shared" si="157"/>
        <v>3609542</v>
      </c>
      <c r="AW49" s="54">
        <f t="shared" si="158"/>
        <v>0</v>
      </c>
      <c r="AX49" s="54">
        <f t="shared" si="159"/>
        <v>0</v>
      </c>
      <c r="AY49" s="54">
        <f t="shared" si="160"/>
        <v>0</v>
      </c>
      <c r="AZ49" s="54">
        <f t="shared" si="161"/>
        <v>0</v>
      </c>
      <c r="BA49" s="54">
        <f t="shared" si="162"/>
        <v>0</v>
      </c>
      <c r="BB49" s="54">
        <f t="shared" si="163"/>
        <v>0</v>
      </c>
    </row>
    <row r="50" spans="1:54" hidden="1" outlineLevel="1" x14ac:dyDescent="0.3">
      <c r="B50" s="18" t="s">
        <v>107</v>
      </c>
      <c r="C50" s="18" t="s">
        <v>108</v>
      </c>
      <c r="D50" s="54">
        <f>+_xlfn.XLOOKUP($B50,'[1]Ene-23'!$C:$C,'[1]Ene-23'!$H:$H,0)</f>
        <v>208288</v>
      </c>
      <c r="E50" s="54">
        <f>+_xlfn.XLOOKUP($B50,'[1]Feb-23'!$C:$C,'[1]Feb-23'!$H:$H,0)-SUM($D50:D50)</f>
        <v>393161</v>
      </c>
      <c r="F50" s="54">
        <f>+_xlfn.XLOOKUP($B50,'[1]Mar-23'!$C:$C,'[1]Mar-23'!$H:$H,0)-SUM($D50:E50)</f>
        <v>414055</v>
      </c>
      <c r="G50" s="54">
        <f>+_xlfn.XLOOKUP($B50,'[1]Abr-23'!$C:$C,'[1]Abr-23'!$H:$H,0)-SUM($D50:F50)</f>
        <v>380045</v>
      </c>
      <c r="H50" s="54">
        <f>+_xlfn.XLOOKUP($B50,'[1]May-23'!$C:$C,'[1]May-23'!$H:$H,0)-SUM($D50:G50)</f>
        <v>390975</v>
      </c>
      <c r="I50" s="54">
        <f>+_xlfn.XLOOKUP($B50,'[1]Jun-23'!$C:$C,'[1]Jun-23'!$H:$H,0)-SUM($D50:H50)</f>
        <v>390286</v>
      </c>
      <c r="J50" s="54">
        <f>+_xlfn.XLOOKUP($B50,'[1]Jul-23'!$C:$C,'[1]Jul-23'!$H:$H,0)-SUM($D50:I50)</f>
        <v>395444</v>
      </c>
      <c r="K50" s="54">
        <f>+_xlfn.XLOOKUP($B50,'[1]Ago-23'!$C:$C,'[1]Ago-23'!$H:$H,0)-SUM($D50:J50)</f>
        <v>425681</v>
      </c>
      <c r="L50" s="54">
        <f>+_xlfn.XLOOKUP($B50,'[1]Sep-23'!$C:$C,'[1]Sep-23'!$H:$H,0)-SUM($D50:K50)</f>
        <v>460245</v>
      </c>
      <c r="M50" s="54">
        <f>+_xlfn.XLOOKUP($B50,'[1]Oct-23'!$C:$C,'[1]Oct-23'!$H:$H,0)-SUM($D50:L50)</f>
        <v>436722</v>
      </c>
      <c r="N50" s="54">
        <f>+_xlfn.XLOOKUP($B50,'[1]Nov-23'!$C:$C,'[1]Nov-23'!$H:$H,0)-SUM($D50:M50)</f>
        <v>403877</v>
      </c>
      <c r="O50" s="54">
        <f>+_xlfn.XLOOKUP($B50,'[1]Dic-23'!$C:$C,'[1]Dic-23'!$H:$H,0)-SUM($D50:N50)</f>
        <v>282746</v>
      </c>
      <c r="P50" s="54">
        <f>+_xlfn.XLOOKUP($B50,'[1]Ene-24'!$C:$C,'[1]Ene-24'!$H:$H,0)</f>
        <v>317553</v>
      </c>
      <c r="Q50" s="54">
        <f>+_xlfn.XLOOKUP($B50,'[1]Feb-24'!$C:$C,'[1]Feb-24'!$H:$H,0)-SUM($P50:P50)</f>
        <v>468021</v>
      </c>
      <c r="R50" s="54">
        <f>+_xlfn.XLOOKUP($B50,'[1]Mar-24'!$C:$C,'[1]Mar-24'!$H:$H,0)-SUM($P50:Q50)</f>
        <v>391332</v>
      </c>
      <c r="S50" s="54">
        <f>+_xlfn.XLOOKUP($B50,'[1]Abr-24'!$C:$C,'[1]Abr-24'!$H:$H,0)-SUM($P50:R50)</f>
        <v>373149</v>
      </c>
      <c r="T50" s="54">
        <f>+_xlfn.XLOOKUP($B50,'[1]May-24'!$C:$C,'[1]May-24'!$H:$H,0)-SUM($P50:S50)</f>
        <v>393598</v>
      </c>
      <c r="U50" s="54">
        <f>+_xlfn.XLOOKUP($B50,'[1]Jun-24'!$C:$C,'[1]Jun-24'!$H:$H,0)-SUM($P50:T50)</f>
        <v>408632</v>
      </c>
      <c r="V50" s="54">
        <f>+_xlfn.XLOOKUP($B50,'[1]Jul-24'!$C:$C,'[1]Jul-24'!$H:$H,0)-SUM($P50:U50)</f>
        <v>437617</v>
      </c>
      <c r="W50" s="54">
        <f>+_xlfn.XLOOKUP($B50,'[1]Ago-24'!$C:$C,'[1]Ago-24'!$H:$H,0)-SUM($P50:V50)</f>
        <v>430744</v>
      </c>
      <c r="X50" s="54">
        <f>+_xlfn.XLOOKUP($B50,'[1]Sep-24'!$C:$C,'[1]Sep-24'!$H:$H,0)-SUM($P50:W50)</f>
        <v>415536</v>
      </c>
      <c r="Y50" s="54">
        <f>+_xlfn.XLOOKUP($B50,'[1]Oct-24'!$C:$C,'[1]Oct-24'!$H:$H,0)-SUM($P50:X50)</f>
        <v>406847</v>
      </c>
      <c r="Z50" s="54">
        <f>+_xlfn.XLOOKUP($B50,'[1]Nov-24'!$C:$C,'[1]Nov-24'!$H:$H,0)-SUM($P50:Y50)</f>
        <v>482385</v>
      </c>
      <c r="AA50" s="54">
        <f>+_xlfn.XLOOKUP($B50,'[1]Dic-24'!$C:$C,'[1]Dic-24'!$H:$H,0)-SUM($P50:Z50)</f>
        <v>356864</v>
      </c>
      <c r="AB50" s="54">
        <f>+_xlfn.XLOOKUP($B50,'[1]Ene-25'!$C:$C,'[1]Ene-25'!$H:$H,0)</f>
        <v>353274</v>
      </c>
      <c r="AC50" s="54">
        <f>+IF(AC$7&lt;=$B$7,_xlfn.XLOOKUP($B50,'[1]Feb-25'!$C:$C,'[1]Feb-25'!$H:$H,0)-SUM($AB50:AB50),0)</f>
        <v>397329</v>
      </c>
      <c r="AD50" s="54">
        <f>+IF(AD$7&lt;=$B$7,_xlfn.XLOOKUP($B50,'[1]Mar-25'!$C:$C,'[1]Mar-25'!$H:$H,0)-SUM($AB50:AC50),0)</f>
        <v>444293</v>
      </c>
      <c r="AE50" s="54">
        <f>+IF(AE$7&lt;=$B$7,_xlfn.XLOOKUP($B50,'[1]Abr-25'!$C:$C,'[1]Abr-25'!$H:$H,0)-SUM($AB50:AD50),0)</f>
        <v>424876</v>
      </c>
      <c r="AF50" s="54">
        <f>+IF(AF$7&lt;=$B$7,_xlfn.XLOOKUP($B50,'[1]May-25'!$C:$C,'[1]May-25'!$H:$H,0)-SUM($AB50:AE50),0)</f>
        <v>414653</v>
      </c>
      <c r="AG50" s="54">
        <f>+IF(AG$7&lt;=$B$7,_xlfn.XLOOKUP($B50,'[1]Jun-25'!$C:$C,'[1]Jun-25'!$H:$H,0)-SUM($AB50:AF50),0)</f>
        <v>502467</v>
      </c>
      <c r="AH50" s="54">
        <f>+IF(AH$7&lt;=$B$7,_xlfn.XLOOKUP($B50,'[1]Jul-25'!$C:$C,'[1]Jul-25'!$H:$H,0)-SUM($AB50:AG50),0)</f>
        <v>0</v>
      </c>
      <c r="AI50" s="54">
        <f>+IF(AI$7&lt;=$B$7,_xlfn.XLOOKUP($B50,'[1]Ago-25'!$C:$C,'[1]Ago-25'!$H:$H,0)-SUM($AB50:AH50),0)</f>
        <v>0</v>
      </c>
      <c r="AJ50" s="54">
        <f>+IF(AJ$7&lt;=$B$7,_xlfn.XLOOKUP($B50,'[1]Sep-25'!$C:$C,'[1]Sep-25'!$H:$H,0)-SUM($AB50:AI50),0)</f>
        <v>0</v>
      </c>
      <c r="AK50" s="54">
        <f>+IF(AK$7&lt;=$B$7,_xlfn.XLOOKUP($B50,'[1]Oct-25'!$C:$C,'[1]Oct-25'!$H:$H,0)-SUM($AB50:AJ50),0)</f>
        <v>0</v>
      </c>
      <c r="AL50" s="54">
        <f>+IF(AL$7&lt;=$B$7,_xlfn.XLOOKUP($B50,'[1]Nov-25'!$C:$C,'[1]Nov-25'!$H:$H,0)-SUM($AB50:AK50),0)</f>
        <v>0</v>
      </c>
      <c r="AM50" s="54">
        <f>+IF(AM$7&lt;=$B$7,_xlfn.XLOOKUP($B50,'[1]Dic-25'!$C:$C,'[1]Dic-25'!$H:$H,0)-SUM($AB50:AL50),0)</f>
        <v>0</v>
      </c>
      <c r="AQ50" s="54">
        <f t="shared" si="152"/>
        <v>353274</v>
      </c>
      <c r="AR50" s="54">
        <f t="shared" si="153"/>
        <v>397329</v>
      </c>
      <c r="AS50" s="54">
        <f t="shared" si="154"/>
        <v>444293</v>
      </c>
      <c r="AT50" s="54">
        <f t="shared" si="155"/>
        <v>424876</v>
      </c>
      <c r="AU50" s="54">
        <f t="shared" si="156"/>
        <v>414653</v>
      </c>
      <c r="AV50" s="54">
        <f t="shared" si="157"/>
        <v>502467</v>
      </c>
      <c r="AW50" s="54">
        <f t="shared" si="158"/>
        <v>0</v>
      </c>
      <c r="AX50" s="54">
        <f t="shared" si="159"/>
        <v>0</v>
      </c>
      <c r="AY50" s="54">
        <f t="shared" si="160"/>
        <v>0</v>
      </c>
      <c r="AZ50" s="54">
        <f t="shared" si="161"/>
        <v>0</v>
      </c>
      <c r="BA50" s="54">
        <f t="shared" si="162"/>
        <v>0</v>
      </c>
      <c r="BB50" s="54">
        <f t="shared" si="163"/>
        <v>0</v>
      </c>
    </row>
    <row r="51" spans="1:54" hidden="1" outlineLevel="1" x14ac:dyDescent="0.3">
      <c r="B51" s="18" t="s">
        <v>109</v>
      </c>
      <c r="C51" s="18" t="s">
        <v>110</v>
      </c>
      <c r="D51" s="54">
        <f>+_xlfn.XLOOKUP($B51,'[1]Ene-23'!$C:$C,'[1]Ene-23'!$H:$H,0)</f>
        <v>41246</v>
      </c>
      <c r="E51" s="54">
        <f>+_xlfn.XLOOKUP($B51,'[1]Feb-23'!$C:$C,'[1]Feb-23'!$H:$H,0)-SUM($D51:D51)</f>
        <v>0</v>
      </c>
      <c r="F51" s="54">
        <f>+_xlfn.XLOOKUP($B51,'[1]Mar-23'!$C:$C,'[1]Mar-23'!$H:$H,0)-SUM($D51:E51)</f>
        <v>6702</v>
      </c>
      <c r="G51" s="54">
        <f>+_xlfn.XLOOKUP($B51,'[1]Abr-23'!$C:$C,'[1]Abr-23'!$H:$H,0)-SUM($D51:F51)</f>
        <v>1547</v>
      </c>
      <c r="H51" s="54">
        <f>+_xlfn.XLOOKUP($B51,'[1]May-23'!$C:$C,'[1]May-23'!$H:$H,0)-SUM($D51:G51)</f>
        <v>38667</v>
      </c>
      <c r="I51" s="54">
        <f>+_xlfn.XLOOKUP($B51,'[1]Jun-23'!$C:$C,'[1]Jun-23'!$H:$H,0)-SUM($D51:H51)</f>
        <v>145000</v>
      </c>
      <c r="J51" s="54">
        <f>+_xlfn.XLOOKUP($B51,'[1]Jul-23'!$C:$C,'[1]Jul-23'!$H:$H,0)-SUM($D51:I51)</f>
        <v>145000</v>
      </c>
      <c r="K51" s="54">
        <f>+_xlfn.XLOOKUP($B51,'[1]Ago-23'!$C:$C,'[1]Ago-23'!$H:$H,0)-SUM($D51:J51)</f>
        <v>145000</v>
      </c>
      <c r="L51" s="54">
        <f>+_xlfn.XLOOKUP($B51,'[1]Sep-23'!$C:$C,'[1]Sep-23'!$H:$H,0)-SUM($D51:K51)</f>
        <v>145000</v>
      </c>
      <c r="M51" s="54">
        <f>+_xlfn.XLOOKUP($B51,'[1]Oct-23'!$C:$C,'[1]Oct-23'!$H:$H,0)-SUM($D51:L51)</f>
        <v>148013</v>
      </c>
      <c r="N51" s="54">
        <f>+_xlfn.XLOOKUP($B51,'[1]Nov-23'!$C:$C,'[1]Nov-23'!$H:$H,0)-SUM($D51:M51)</f>
        <v>111167</v>
      </c>
      <c r="O51" s="54">
        <f>+_xlfn.XLOOKUP($B51,'[1]Dic-23'!$C:$C,'[1]Dic-23'!$H:$H,0)-SUM($D51:N51)</f>
        <v>0</v>
      </c>
      <c r="P51" s="54">
        <f>+_xlfn.XLOOKUP($B51,'[1]Ene-24'!$C:$C,'[1]Ene-24'!$H:$H,0)</f>
        <v>0</v>
      </c>
      <c r="Q51" s="54">
        <f>+_xlfn.XLOOKUP($B51,'[1]Feb-24'!$C:$C,'[1]Feb-24'!$H:$H,0)-SUM($P51:P51)</f>
        <v>0</v>
      </c>
      <c r="R51" s="54">
        <f>+_xlfn.XLOOKUP($B51,'[1]Mar-24'!$C:$C,'[1]Mar-24'!$H:$H,0)-SUM($P51:Q51)</f>
        <v>0</v>
      </c>
      <c r="S51" s="54">
        <f>+_xlfn.XLOOKUP($B51,'[1]Abr-24'!$C:$C,'[1]Abr-24'!$H:$H,0)-SUM($P51:R51)</f>
        <v>8667</v>
      </c>
      <c r="T51" s="54">
        <f>+_xlfn.XLOOKUP($B51,'[1]May-24'!$C:$C,'[1]May-24'!$H:$H,0)-SUM($P51:S51)</f>
        <v>0</v>
      </c>
      <c r="U51" s="54">
        <f>+_xlfn.XLOOKUP($B51,'[1]Jun-24'!$C:$C,'[1]Jun-24'!$H:$H,0)-SUM($P51:T51)</f>
        <v>146250</v>
      </c>
      <c r="V51" s="54">
        <f>+_xlfn.XLOOKUP($B51,'[1]Jul-24'!$C:$C,'[1]Jul-24'!$H:$H,0)-SUM($P51:U51)</f>
        <v>162500</v>
      </c>
      <c r="W51" s="54">
        <f>+_xlfn.XLOOKUP($B51,'[1]Ago-24'!$C:$C,'[1]Ago-24'!$H:$H,0)-SUM($P51:V51)</f>
        <v>325000</v>
      </c>
      <c r="X51" s="54">
        <f>+_xlfn.XLOOKUP($B51,'[1]Sep-24'!$C:$C,'[1]Sep-24'!$H:$H,0)-SUM($P51:W51)</f>
        <v>325523</v>
      </c>
      <c r="Y51" s="54">
        <f>+_xlfn.XLOOKUP($B51,'[1]Oct-24'!$C:$C,'[1]Oct-24'!$H:$H,0)-SUM($P51:X51)</f>
        <v>351000</v>
      </c>
      <c r="Z51" s="54">
        <f>+_xlfn.XLOOKUP($B51,'[1]Nov-24'!$C:$C,'[1]Nov-24'!$H:$H,0)-SUM($P51:Y51)</f>
        <v>325000</v>
      </c>
      <c r="AA51" s="54">
        <f>+_xlfn.XLOOKUP($B51,'[1]Dic-24'!$C:$C,'[1]Dic-24'!$H:$H,0)-SUM($P51:Z51)</f>
        <v>184167</v>
      </c>
      <c r="AB51" s="54">
        <f>+_xlfn.XLOOKUP($B51,'[1]Ene-25'!$C:$C,'[1]Ene-25'!$H:$H,0)</f>
        <v>88969</v>
      </c>
      <c r="AC51" s="54">
        <f>+IF(AC$7&lt;=$B$7,_xlfn.XLOOKUP($B51,'[1]Feb-25'!$C:$C,'[1]Feb-25'!$H:$H,0)-SUM($AB51:AB51),0)</f>
        <v>0</v>
      </c>
      <c r="AD51" s="54">
        <f>+IF(AD$7&lt;=$B$7,_xlfn.XLOOKUP($B51,'[1]Mar-25'!$C:$C,'[1]Mar-25'!$H:$H,0)-SUM($AB51:AC51),0)</f>
        <v>294</v>
      </c>
      <c r="AE51" s="54">
        <f>+IF(AE$7&lt;=$B$7,_xlfn.XLOOKUP($B51,'[1]Abr-25'!$C:$C,'[1]Abr-25'!$H:$H,0)-SUM($AB51:AD51),0)</f>
        <v>5170</v>
      </c>
      <c r="AF51" s="54">
        <f>+IF(AF$7&lt;=$B$7,_xlfn.XLOOKUP($B51,'[1]May-25'!$C:$C,'[1]May-25'!$H:$H,0)-SUM($AB51:AE51),0)</f>
        <v>5357</v>
      </c>
      <c r="AG51" s="54">
        <f>+IF(AG$7&lt;=$B$7,_xlfn.XLOOKUP($B51,'[1]Jun-25'!$C:$C,'[1]Jun-25'!$H:$H,0)-SUM($AB51:AF51),0)</f>
        <v>7163</v>
      </c>
      <c r="AH51" s="54">
        <f>+IF(AH$7&lt;=$B$7,_xlfn.XLOOKUP($B51,'[1]Jul-25'!$C:$C,'[1]Jul-25'!$H:$H,0)-SUM($AB51:AG51),0)</f>
        <v>0</v>
      </c>
      <c r="AI51" s="54">
        <f>+IF(AI$7&lt;=$B$7,_xlfn.XLOOKUP($B51,'[1]Ago-25'!$C:$C,'[1]Ago-25'!$H:$H,0)-SUM($AB51:AH51),0)</f>
        <v>0</v>
      </c>
      <c r="AJ51" s="54">
        <f>+IF(AJ$7&lt;=$B$7,_xlfn.XLOOKUP($B51,'[1]Sep-25'!$C:$C,'[1]Sep-25'!$H:$H,0)-SUM($AB51:AI51),0)</f>
        <v>0</v>
      </c>
      <c r="AK51" s="54">
        <f>+IF(AK$7&lt;=$B$7,_xlfn.XLOOKUP($B51,'[1]Oct-25'!$C:$C,'[1]Oct-25'!$H:$H,0)-SUM($AB51:AJ51),0)</f>
        <v>0</v>
      </c>
      <c r="AL51" s="54">
        <f>+IF(AL$7&lt;=$B$7,_xlfn.XLOOKUP($B51,'[1]Nov-25'!$C:$C,'[1]Nov-25'!$H:$H,0)-SUM($AB51:AK51),0)</f>
        <v>0</v>
      </c>
      <c r="AM51" s="54">
        <f>+IF(AM$7&lt;=$B$7,_xlfn.XLOOKUP($B51,'[1]Dic-25'!$C:$C,'[1]Dic-25'!$H:$H,0)-SUM($AB51:AL51),0)</f>
        <v>0</v>
      </c>
      <c r="AQ51" s="54">
        <f t="shared" si="152"/>
        <v>88969</v>
      </c>
      <c r="AR51" s="54">
        <f t="shared" si="153"/>
        <v>0</v>
      </c>
      <c r="AS51" s="54">
        <f t="shared" si="154"/>
        <v>294</v>
      </c>
      <c r="AT51" s="54">
        <f t="shared" si="155"/>
        <v>5170</v>
      </c>
      <c r="AU51" s="54">
        <f t="shared" si="156"/>
        <v>5357</v>
      </c>
      <c r="AV51" s="54">
        <f t="shared" si="157"/>
        <v>7163</v>
      </c>
      <c r="AW51" s="54">
        <f t="shared" si="158"/>
        <v>0</v>
      </c>
      <c r="AX51" s="54">
        <f t="shared" si="159"/>
        <v>0</v>
      </c>
      <c r="AY51" s="54">
        <f t="shared" si="160"/>
        <v>0</v>
      </c>
      <c r="AZ51" s="54">
        <f t="shared" si="161"/>
        <v>0</v>
      </c>
      <c r="BA51" s="54">
        <f t="shared" si="162"/>
        <v>0</v>
      </c>
      <c r="BB51" s="54">
        <f t="shared" si="163"/>
        <v>0</v>
      </c>
    </row>
    <row r="52" spans="1:54" hidden="1" outlineLevel="1" x14ac:dyDescent="0.3">
      <c r="B52" s="18" t="s">
        <v>111</v>
      </c>
      <c r="C52" s="18" t="s">
        <v>112</v>
      </c>
      <c r="D52" s="54">
        <f>+_xlfn.XLOOKUP($B52,'[1]Ene-23'!$C:$C,'[1]Ene-23'!$H:$H,0)</f>
        <v>1931290</v>
      </c>
      <c r="E52" s="54">
        <f>+_xlfn.XLOOKUP($B52,'[1]Feb-23'!$C:$C,'[1]Feb-23'!$H:$H,0)-SUM($D52:D52)</f>
        <v>3364819</v>
      </c>
      <c r="F52" s="54">
        <f>+_xlfn.XLOOKUP($B52,'[1]Mar-23'!$C:$C,'[1]Mar-23'!$H:$H,0)-SUM($D52:E52)</f>
        <v>3555310</v>
      </c>
      <c r="G52" s="54">
        <f>+_xlfn.XLOOKUP($B52,'[1]Abr-23'!$C:$C,'[1]Abr-23'!$H:$H,0)-SUM($D52:F52)</f>
        <v>3264744</v>
      </c>
      <c r="H52" s="54">
        <f>+_xlfn.XLOOKUP($B52,'[1]May-23'!$C:$C,'[1]May-23'!$H:$H,0)-SUM($D52:G52)</f>
        <v>3090964</v>
      </c>
      <c r="I52" s="54">
        <f>+_xlfn.XLOOKUP($B52,'[1]Jun-23'!$C:$C,'[1]Jun-23'!$H:$H,0)-SUM($D52:H52)</f>
        <v>3050978</v>
      </c>
      <c r="J52" s="54">
        <f>+_xlfn.XLOOKUP($B52,'[1]Jul-23'!$C:$C,'[1]Jul-23'!$H:$H,0)-SUM($D52:I52)</f>
        <v>3135885</v>
      </c>
      <c r="K52" s="54">
        <f>+_xlfn.XLOOKUP($B52,'[1]Ago-23'!$C:$C,'[1]Ago-23'!$H:$H,0)-SUM($D52:J52)</f>
        <v>3126698</v>
      </c>
      <c r="L52" s="54">
        <f>+_xlfn.XLOOKUP($B52,'[1]Sep-23'!$C:$C,'[1]Sep-23'!$H:$H,0)-SUM($D52:K52)</f>
        <v>3262324</v>
      </c>
      <c r="M52" s="54">
        <f>+_xlfn.XLOOKUP($B52,'[1]Oct-23'!$C:$C,'[1]Oct-23'!$H:$H,0)-SUM($D52:L52)</f>
        <v>3215517</v>
      </c>
      <c r="N52" s="54">
        <f>+_xlfn.XLOOKUP($B52,'[1]Nov-23'!$C:$C,'[1]Nov-23'!$H:$H,0)-SUM($D52:M52)</f>
        <v>2926036</v>
      </c>
      <c r="O52" s="54">
        <f>+_xlfn.XLOOKUP($B52,'[1]Dic-23'!$C:$C,'[1]Dic-23'!$H:$H,0)-SUM($D52:N52)</f>
        <v>2349825</v>
      </c>
      <c r="P52" s="54">
        <f>+_xlfn.XLOOKUP($B52,'[1]Ene-24'!$C:$C,'[1]Ene-24'!$H:$H,0)</f>
        <v>2664350</v>
      </c>
      <c r="Q52" s="54">
        <f>+_xlfn.XLOOKUP($B52,'[1]Feb-24'!$C:$C,'[1]Feb-24'!$H:$H,0)-SUM($P52:P52)</f>
        <v>3611460</v>
      </c>
      <c r="R52" s="54">
        <f>+_xlfn.XLOOKUP($B52,'[1]Mar-24'!$C:$C,'[1]Mar-24'!$H:$H,0)-SUM($P52:Q52)</f>
        <v>3258695</v>
      </c>
      <c r="S52" s="54">
        <f>+_xlfn.XLOOKUP($B52,'[1]Abr-24'!$C:$C,'[1]Abr-24'!$H:$H,0)-SUM($P52:R52)</f>
        <v>3387563</v>
      </c>
      <c r="T52" s="54">
        <f>+_xlfn.XLOOKUP($B52,'[1]May-24'!$C:$C,'[1]May-24'!$H:$H,0)-SUM($P52:S52)</f>
        <v>3674162</v>
      </c>
      <c r="U52" s="54">
        <f>+_xlfn.XLOOKUP($B52,'[1]Jun-24'!$C:$C,'[1]Jun-24'!$H:$H,0)-SUM($P52:T52)</f>
        <v>3703156</v>
      </c>
      <c r="V52" s="54">
        <f>+_xlfn.XLOOKUP($B52,'[1]Jul-24'!$C:$C,'[1]Jul-24'!$H:$H,0)-SUM($P52:U52)</f>
        <v>3990661</v>
      </c>
      <c r="W52" s="54">
        <f>+_xlfn.XLOOKUP($B52,'[1]Ago-24'!$C:$C,'[1]Ago-24'!$H:$H,0)-SUM($P52:V52)</f>
        <v>3820951</v>
      </c>
      <c r="X52" s="54">
        <f>+_xlfn.XLOOKUP($B52,'[1]Sep-24'!$C:$C,'[1]Sep-24'!$H:$H,0)-SUM($P52:W52)</f>
        <v>3644604</v>
      </c>
      <c r="Y52" s="54">
        <f>+_xlfn.XLOOKUP($B52,'[1]Oct-24'!$C:$C,'[1]Oct-24'!$H:$H,0)-SUM($P52:X52)</f>
        <v>3665721</v>
      </c>
      <c r="Z52" s="54">
        <f>+_xlfn.XLOOKUP($B52,'[1]Nov-24'!$C:$C,'[1]Nov-24'!$H:$H,0)-SUM($P52:Y52)</f>
        <v>4192757</v>
      </c>
      <c r="AA52" s="54">
        <f>+_xlfn.XLOOKUP($B52,'[1]Dic-24'!$C:$C,'[1]Dic-24'!$H:$H,0)-SUM($P52:Z52)</f>
        <v>3320240</v>
      </c>
      <c r="AB52" s="54">
        <f>+_xlfn.XLOOKUP($B52,'[1]Ene-25'!$C:$C,'[1]Ene-25'!$H:$H,0)</f>
        <v>3529062</v>
      </c>
      <c r="AC52" s="54">
        <f>+IF(AC$7&lt;=$B$7,_xlfn.XLOOKUP($B52,'[1]Feb-25'!$C:$C,'[1]Feb-25'!$H:$H,0)-SUM($AB52:AB52),0)</f>
        <v>3881162</v>
      </c>
      <c r="AD52" s="54">
        <f>+IF(AD$7&lt;=$B$7,_xlfn.XLOOKUP($B52,'[1]Mar-25'!$C:$C,'[1]Mar-25'!$H:$H,0)-SUM($AB52:AC52),0)</f>
        <v>4237744</v>
      </c>
      <c r="AE52" s="54">
        <f>+IF(AE$7&lt;=$B$7,_xlfn.XLOOKUP($B52,'[1]Abr-25'!$C:$C,'[1]Abr-25'!$H:$H,0)-SUM($AB52:AD52),0)</f>
        <v>4173021</v>
      </c>
      <c r="AF52" s="54">
        <f>+IF(AF$7&lt;=$B$7,_xlfn.XLOOKUP($B52,'[1]May-25'!$C:$C,'[1]May-25'!$H:$H,0)-SUM($AB52:AE52),0)</f>
        <v>4063271</v>
      </c>
      <c r="AG52" s="54">
        <f>+IF(AG$7&lt;=$B$7,_xlfn.XLOOKUP($B52,'[1]Jun-25'!$C:$C,'[1]Jun-25'!$H:$H,0)-SUM($AB52:AF52),0)</f>
        <v>4702848</v>
      </c>
      <c r="AH52" s="54">
        <f>+IF(AH$7&lt;=$B$7,_xlfn.XLOOKUP($B52,'[1]Jul-25'!$C:$C,'[1]Jul-25'!$H:$H,0)-SUM($AB52:AG52),0)</f>
        <v>0</v>
      </c>
      <c r="AI52" s="54">
        <f>+IF(AI$7&lt;=$B$7,_xlfn.XLOOKUP($B52,'[1]Ago-25'!$C:$C,'[1]Ago-25'!$H:$H,0)-SUM($AB52:AH52),0)</f>
        <v>0</v>
      </c>
      <c r="AJ52" s="54">
        <f>+IF(AJ$7&lt;=$B$7,_xlfn.XLOOKUP($B52,'[1]Sep-25'!$C:$C,'[1]Sep-25'!$H:$H,0)-SUM($AB52:AI52),0)</f>
        <v>0</v>
      </c>
      <c r="AK52" s="54">
        <f>+IF(AK$7&lt;=$B$7,_xlfn.XLOOKUP($B52,'[1]Oct-25'!$C:$C,'[1]Oct-25'!$H:$H,0)-SUM($AB52:AJ52),0)</f>
        <v>0</v>
      </c>
      <c r="AL52" s="54">
        <f>+IF(AL$7&lt;=$B$7,_xlfn.XLOOKUP($B52,'[1]Nov-25'!$C:$C,'[1]Nov-25'!$H:$H,0)-SUM($AB52:AK52),0)</f>
        <v>0</v>
      </c>
      <c r="AM52" s="54">
        <f>+IF(AM$7&lt;=$B$7,_xlfn.XLOOKUP($B52,'[1]Dic-25'!$C:$C,'[1]Dic-25'!$H:$H,0)-SUM($AB52:AL52),0)</f>
        <v>0</v>
      </c>
      <c r="AQ52" s="54">
        <f t="shared" si="152"/>
        <v>3529062</v>
      </c>
      <c r="AR52" s="54">
        <f t="shared" si="153"/>
        <v>3881162</v>
      </c>
      <c r="AS52" s="54">
        <f t="shared" si="154"/>
        <v>4237744</v>
      </c>
      <c r="AT52" s="54">
        <f t="shared" si="155"/>
        <v>4173021</v>
      </c>
      <c r="AU52" s="54">
        <f t="shared" si="156"/>
        <v>4063271</v>
      </c>
      <c r="AV52" s="54">
        <f t="shared" si="157"/>
        <v>4702848</v>
      </c>
      <c r="AW52" s="54">
        <f t="shared" si="158"/>
        <v>0</v>
      </c>
      <c r="AX52" s="54">
        <f t="shared" si="159"/>
        <v>0</v>
      </c>
      <c r="AY52" s="54">
        <f t="shared" si="160"/>
        <v>0</v>
      </c>
      <c r="AZ52" s="54">
        <f t="shared" si="161"/>
        <v>0</v>
      </c>
      <c r="BA52" s="54">
        <f t="shared" si="162"/>
        <v>0</v>
      </c>
      <c r="BB52" s="54">
        <f t="shared" si="163"/>
        <v>0</v>
      </c>
    </row>
    <row r="53" spans="1:54" hidden="1" outlineLevel="1" x14ac:dyDescent="0.3">
      <c r="B53" s="18" t="s">
        <v>113</v>
      </c>
      <c r="C53" s="18" t="s">
        <v>114</v>
      </c>
      <c r="D53" s="54">
        <f>+_xlfn.XLOOKUP($B53,'[1]Ene-23'!$C:$C,'[1]Ene-23'!$H:$H,0)</f>
        <v>590784</v>
      </c>
      <c r="E53" s="54">
        <f>+_xlfn.XLOOKUP($B53,'[1]Feb-23'!$C:$C,'[1]Feb-23'!$H:$H,0)-SUM($D53:D53)</f>
        <v>1007934</v>
      </c>
      <c r="F53" s="54">
        <f>+_xlfn.XLOOKUP($B53,'[1]Mar-23'!$C:$C,'[1]Mar-23'!$H:$H,0)-SUM($D53:E53)</f>
        <v>1068047</v>
      </c>
      <c r="G53" s="54">
        <f>+_xlfn.XLOOKUP($B53,'[1]Abr-23'!$C:$C,'[1]Abr-23'!$H:$H,0)-SUM($D53:F53)</f>
        <v>966045</v>
      </c>
      <c r="H53" s="54">
        <f>+_xlfn.XLOOKUP($B53,'[1]May-23'!$C:$C,'[1]May-23'!$H:$H,0)-SUM($D53:G53)</f>
        <v>1011736</v>
      </c>
      <c r="I53" s="54">
        <f>+_xlfn.XLOOKUP($B53,'[1]Jun-23'!$C:$C,'[1]Jun-23'!$H:$H,0)-SUM($D53:H53)</f>
        <v>964992</v>
      </c>
      <c r="J53" s="54">
        <f>+_xlfn.XLOOKUP($B53,'[1]Jul-23'!$C:$C,'[1]Jul-23'!$H:$H,0)-SUM($D53:I53)</f>
        <v>991234</v>
      </c>
      <c r="K53" s="54">
        <f>+_xlfn.XLOOKUP($B53,'[1]Ago-23'!$C:$C,'[1]Ago-23'!$H:$H,0)-SUM($D53:J53)</f>
        <v>1044944</v>
      </c>
      <c r="L53" s="54">
        <f>+_xlfn.XLOOKUP($B53,'[1]Sep-23'!$C:$C,'[1]Sep-23'!$H:$H,0)-SUM($D53:K53)</f>
        <v>1079851</v>
      </c>
      <c r="M53" s="54">
        <f>+_xlfn.XLOOKUP($B53,'[1]Oct-23'!$C:$C,'[1]Oct-23'!$H:$H,0)-SUM($D53:L53)</f>
        <v>1091617</v>
      </c>
      <c r="N53" s="54">
        <f>+_xlfn.XLOOKUP($B53,'[1]Nov-23'!$C:$C,'[1]Nov-23'!$H:$H,0)-SUM($D53:M53)</f>
        <v>1012820</v>
      </c>
      <c r="O53" s="54">
        <f>+_xlfn.XLOOKUP($B53,'[1]Dic-23'!$C:$C,'[1]Dic-23'!$H:$H,0)-SUM($D53:N53)</f>
        <v>1064311</v>
      </c>
      <c r="P53" s="54">
        <f>+_xlfn.XLOOKUP($B53,'[1]Ene-24'!$C:$C,'[1]Ene-24'!$H:$H,0)</f>
        <v>879947</v>
      </c>
      <c r="Q53" s="54">
        <f>+_xlfn.XLOOKUP($B53,'[1]Feb-24'!$C:$C,'[1]Feb-24'!$H:$H,0)-SUM($P53:P53)</f>
        <v>1266277</v>
      </c>
      <c r="R53" s="54">
        <f>+_xlfn.XLOOKUP($B53,'[1]Mar-24'!$C:$C,'[1]Mar-24'!$H:$H,0)-SUM($P53:Q53)</f>
        <v>1100824</v>
      </c>
      <c r="S53" s="54">
        <f>+_xlfn.XLOOKUP($B53,'[1]Abr-24'!$C:$C,'[1]Abr-24'!$H:$H,0)-SUM($P53:R53)</f>
        <v>1135894</v>
      </c>
      <c r="T53" s="54">
        <f>+_xlfn.XLOOKUP($B53,'[1]May-24'!$C:$C,'[1]May-24'!$H:$H,0)-SUM($P53:S53)</f>
        <v>1186544</v>
      </c>
      <c r="U53" s="54">
        <f>+_xlfn.XLOOKUP($B53,'[1]Jun-24'!$C:$C,'[1]Jun-24'!$H:$H,0)-SUM($P53:T53)</f>
        <v>1193807</v>
      </c>
      <c r="V53" s="54">
        <f>+_xlfn.XLOOKUP($B53,'[1]Jul-24'!$C:$C,'[1]Jul-24'!$H:$H,0)-SUM($P53:U53)</f>
        <v>1278219</v>
      </c>
      <c r="W53" s="54">
        <f>+_xlfn.XLOOKUP($B53,'[1]Ago-24'!$C:$C,'[1]Ago-24'!$H:$H,0)-SUM($P53:V53)</f>
        <v>1220284</v>
      </c>
      <c r="X53" s="54">
        <f>+_xlfn.XLOOKUP($B53,'[1]Sep-24'!$C:$C,'[1]Sep-24'!$H:$H,0)-SUM($P53:W53)</f>
        <v>1181280</v>
      </c>
      <c r="Y53" s="54">
        <f>+_xlfn.XLOOKUP($B53,'[1]Oct-24'!$C:$C,'[1]Oct-24'!$H:$H,0)-SUM($P53:X53)</f>
        <v>1120255</v>
      </c>
      <c r="Z53" s="54">
        <f>+_xlfn.XLOOKUP($B53,'[1]Nov-24'!$C:$C,'[1]Nov-24'!$H:$H,0)-SUM($P53:Y53)</f>
        <v>1444160</v>
      </c>
      <c r="AA53" s="54">
        <f>+_xlfn.XLOOKUP($B53,'[1]Dic-24'!$C:$C,'[1]Dic-24'!$H:$H,0)-SUM($P53:Z53)</f>
        <v>1374774</v>
      </c>
      <c r="AB53" s="54">
        <f>+_xlfn.XLOOKUP($B53,'[1]Ene-25'!$C:$C,'[1]Ene-25'!$H:$H,0)</f>
        <v>1157365</v>
      </c>
      <c r="AC53" s="54">
        <f>+IF(AC$7&lt;=$B$7,_xlfn.XLOOKUP($B53,'[1]Feb-25'!$C:$C,'[1]Feb-25'!$H:$H,0)-SUM($AB53:AB53),0)</f>
        <v>1269210</v>
      </c>
      <c r="AD53" s="54">
        <f>+IF(AD$7&lt;=$B$7,_xlfn.XLOOKUP($B53,'[1]Mar-25'!$C:$C,'[1]Mar-25'!$H:$H,0)-SUM($AB53:AC53),0)</f>
        <v>1393451</v>
      </c>
      <c r="AE53" s="54">
        <f>+IF(AE$7&lt;=$B$7,_xlfn.XLOOKUP($B53,'[1]Abr-25'!$C:$C,'[1]Abr-25'!$H:$H,0)-SUM($AB53:AD53),0)</f>
        <v>1386315</v>
      </c>
      <c r="AF53" s="54">
        <f>+IF(AF$7&lt;=$B$7,_xlfn.XLOOKUP($B53,'[1]May-25'!$C:$C,'[1]May-25'!$H:$H,0)-SUM($AB53:AE53),0)</f>
        <v>1348048</v>
      </c>
      <c r="AG53" s="54">
        <f>+IF(AG$7&lt;=$B$7,_xlfn.XLOOKUP($B53,'[1]Jun-25'!$C:$C,'[1]Jun-25'!$H:$H,0)-SUM($AB53:AF53),0)</f>
        <v>1628368</v>
      </c>
      <c r="AH53" s="54">
        <f>+IF(AH$7&lt;=$B$7,_xlfn.XLOOKUP($B53,'[1]Jul-25'!$C:$C,'[1]Jul-25'!$H:$H,0)-SUM($AB53:AG53),0)</f>
        <v>0</v>
      </c>
      <c r="AI53" s="54">
        <f>+IF(AI$7&lt;=$B$7,_xlfn.XLOOKUP($B53,'[1]Ago-25'!$C:$C,'[1]Ago-25'!$H:$H,0)-SUM($AB53:AH53),0)</f>
        <v>0</v>
      </c>
      <c r="AJ53" s="54">
        <f>+IF(AJ$7&lt;=$B$7,_xlfn.XLOOKUP($B53,'[1]Sep-25'!$C:$C,'[1]Sep-25'!$H:$H,0)-SUM($AB53:AI53),0)</f>
        <v>0</v>
      </c>
      <c r="AK53" s="54">
        <f>+IF(AK$7&lt;=$B$7,_xlfn.XLOOKUP($B53,'[1]Oct-25'!$C:$C,'[1]Oct-25'!$H:$H,0)-SUM($AB53:AJ53),0)</f>
        <v>0</v>
      </c>
      <c r="AL53" s="54">
        <f>+IF(AL$7&lt;=$B$7,_xlfn.XLOOKUP($B53,'[1]Nov-25'!$C:$C,'[1]Nov-25'!$H:$H,0)-SUM($AB53:AK53),0)</f>
        <v>0</v>
      </c>
      <c r="AM53" s="54">
        <f>+IF(AM$7&lt;=$B$7,_xlfn.XLOOKUP($B53,'[1]Dic-25'!$C:$C,'[1]Dic-25'!$H:$H,0)-SUM($AB53:AL53),0)</f>
        <v>0</v>
      </c>
      <c r="AQ53" s="54">
        <f t="shared" si="152"/>
        <v>1157365</v>
      </c>
      <c r="AR53" s="54">
        <f t="shared" si="153"/>
        <v>1269210</v>
      </c>
      <c r="AS53" s="54">
        <f t="shared" si="154"/>
        <v>1393451</v>
      </c>
      <c r="AT53" s="54">
        <f t="shared" si="155"/>
        <v>1386315</v>
      </c>
      <c r="AU53" s="54">
        <f t="shared" si="156"/>
        <v>1348048</v>
      </c>
      <c r="AV53" s="54">
        <f t="shared" si="157"/>
        <v>1628368</v>
      </c>
      <c r="AW53" s="54">
        <f t="shared" si="158"/>
        <v>0</v>
      </c>
      <c r="AX53" s="54">
        <f t="shared" si="159"/>
        <v>0</v>
      </c>
      <c r="AY53" s="54">
        <f t="shared" si="160"/>
        <v>0</v>
      </c>
      <c r="AZ53" s="54">
        <f t="shared" si="161"/>
        <v>0</v>
      </c>
      <c r="BA53" s="54">
        <f t="shared" si="162"/>
        <v>0</v>
      </c>
      <c r="BB53" s="54">
        <f t="shared" si="163"/>
        <v>0</v>
      </c>
    </row>
    <row r="54" spans="1:54" ht="20.399999999999999" customHeight="1" collapsed="1" thickBot="1" x14ac:dyDescent="0.35"/>
    <row r="55" spans="1:54" ht="14.4" thickBot="1" x14ac:dyDescent="0.35">
      <c r="A55" s="18" t="s">
        <v>606</v>
      </c>
      <c r="B55" s="51" t="s">
        <v>604</v>
      </c>
      <c r="C55" s="51" t="s">
        <v>605</v>
      </c>
      <c r="D55" s="52">
        <f>+D24+D36</f>
        <v>148654687</v>
      </c>
      <c r="E55" s="52">
        <f t="shared" ref="E55:AM55" si="164">+E24+E36</f>
        <v>142564345</v>
      </c>
      <c r="F55" s="52">
        <f t="shared" si="164"/>
        <v>119437805</v>
      </c>
      <c r="G55" s="52">
        <f t="shared" si="164"/>
        <v>115080787</v>
      </c>
      <c r="H55" s="52">
        <f t="shared" si="164"/>
        <v>481040687</v>
      </c>
      <c r="I55" s="52">
        <f t="shared" si="164"/>
        <v>207807787.10000002</v>
      </c>
      <c r="J55" s="52">
        <f t="shared" si="164"/>
        <v>229398998.19999993</v>
      </c>
      <c r="K55" s="52">
        <f t="shared" si="164"/>
        <v>205673298</v>
      </c>
      <c r="L55" s="52">
        <f t="shared" si="164"/>
        <v>214657952</v>
      </c>
      <c r="M55" s="52">
        <f t="shared" si="164"/>
        <v>213608167</v>
      </c>
      <c r="N55" s="52">
        <f t="shared" si="164"/>
        <v>205612276</v>
      </c>
      <c r="O55" s="52">
        <f t="shared" si="164"/>
        <v>201719409</v>
      </c>
      <c r="P55" s="52">
        <f t="shared" si="164"/>
        <v>65060536</v>
      </c>
      <c r="Q55" s="52">
        <f t="shared" si="164"/>
        <v>82063367</v>
      </c>
      <c r="R55" s="52">
        <f t="shared" si="164"/>
        <v>75711532</v>
      </c>
      <c r="S55" s="52">
        <f t="shared" si="164"/>
        <v>79014886</v>
      </c>
      <c r="T55" s="52">
        <f t="shared" si="164"/>
        <v>80534802</v>
      </c>
      <c r="U55" s="52">
        <f t="shared" si="164"/>
        <v>80443943</v>
      </c>
      <c r="V55" s="52">
        <f t="shared" si="164"/>
        <v>85221664</v>
      </c>
      <c r="W55" s="52">
        <f t="shared" si="164"/>
        <v>79606050</v>
      </c>
      <c r="X55" s="52">
        <f t="shared" si="164"/>
        <v>82041736</v>
      </c>
      <c r="Y55" s="52">
        <f t="shared" si="164"/>
        <v>77375918</v>
      </c>
      <c r="Z55" s="52">
        <f t="shared" si="164"/>
        <v>91804242</v>
      </c>
      <c r="AA55" s="52">
        <f t="shared" si="164"/>
        <v>69717320</v>
      </c>
      <c r="AB55" s="52">
        <f t="shared" si="164"/>
        <v>206712093.75999999</v>
      </c>
      <c r="AC55" s="52">
        <f t="shared" si="164"/>
        <v>208524535.75999999</v>
      </c>
      <c r="AD55" s="52">
        <f t="shared" si="164"/>
        <v>213758410.75999999</v>
      </c>
      <c r="AE55" s="52">
        <f t="shared" si="164"/>
        <v>192570617</v>
      </c>
      <c r="AF55" s="52">
        <f t="shared" si="164"/>
        <v>190692868</v>
      </c>
      <c r="AG55" s="52">
        <f t="shared" si="164"/>
        <v>199493080</v>
      </c>
      <c r="AH55" s="52">
        <f t="shared" si="164"/>
        <v>0</v>
      </c>
      <c r="AI55" s="52">
        <f t="shared" si="164"/>
        <v>0</v>
      </c>
      <c r="AJ55" s="52">
        <f t="shared" si="164"/>
        <v>0</v>
      </c>
      <c r="AK55" s="52">
        <f t="shared" si="164"/>
        <v>0</v>
      </c>
      <c r="AL55" s="52">
        <f t="shared" si="164"/>
        <v>0</v>
      </c>
      <c r="AM55" s="52">
        <f t="shared" si="164"/>
        <v>0</v>
      </c>
      <c r="AQ55" s="52">
        <f t="shared" ref="AQ55:BB55" si="165">+AQ24+AQ36</f>
        <v>206712093.75999999</v>
      </c>
      <c r="AR55" s="52">
        <f t="shared" si="165"/>
        <v>208524535.75999999</v>
      </c>
      <c r="AS55" s="52">
        <f t="shared" si="165"/>
        <v>213758410.75999999</v>
      </c>
      <c r="AT55" s="52">
        <f t="shared" si="165"/>
        <v>192570617</v>
      </c>
      <c r="AU55" s="52">
        <f t="shared" si="165"/>
        <v>190692868</v>
      </c>
      <c r="AV55" s="52">
        <f t="shared" si="165"/>
        <v>199493080</v>
      </c>
      <c r="AW55" s="52">
        <f t="shared" si="165"/>
        <v>0</v>
      </c>
      <c r="AX55" s="52">
        <f t="shared" si="165"/>
        <v>0</v>
      </c>
      <c r="AY55" s="52">
        <f t="shared" si="165"/>
        <v>0</v>
      </c>
      <c r="AZ55" s="52">
        <f t="shared" si="165"/>
        <v>0</v>
      </c>
      <c r="BA55" s="52">
        <f t="shared" si="165"/>
        <v>0</v>
      </c>
      <c r="BB55" s="52">
        <f t="shared" si="165"/>
        <v>0</v>
      </c>
    </row>
    <row r="56" spans="1:54" ht="20.399999999999999" customHeight="1" x14ac:dyDescent="0.3"/>
    <row r="57" spans="1:54" x14ac:dyDescent="0.3">
      <c r="B57" s="55" t="s">
        <v>116</v>
      </c>
      <c r="C57" s="56" t="s">
        <v>117</v>
      </c>
      <c r="D57" s="57">
        <f>+D21-D24-D36</f>
        <v>932631149</v>
      </c>
      <c r="E57" s="57">
        <f t="shared" ref="E57:AM57" si="166">+E21-E24-E36</f>
        <v>697748002</v>
      </c>
      <c r="F57" s="57">
        <f t="shared" si="166"/>
        <v>603014894</v>
      </c>
      <c r="G57" s="57">
        <f t="shared" si="166"/>
        <v>213231113</v>
      </c>
      <c r="H57" s="57">
        <f t="shared" si="166"/>
        <v>-117232988</v>
      </c>
      <c r="I57" s="57">
        <f t="shared" si="166"/>
        <v>476075182.89999998</v>
      </c>
      <c r="J57" s="57">
        <f t="shared" si="166"/>
        <v>660807212.80000007</v>
      </c>
      <c r="K57" s="57">
        <f t="shared" si="166"/>
        <v>451246233</v>
      </c>
      <c r="L57" s="57">
        <f t="shared" si="166"/>
        <v>361963747</v>
      </c>
      <c r="M57" s="57">
        <f t="shared" si="166"/>
        <v>283110933</v>
      </c>
      <c r="N57" s="57">
        <f t="shared" si="166"/>
        <v>419035924</v>
      </c>
      <c r="O57" s="57">
        <f t="shared" si="166"/>
        <v>492503890</v>
      </c>
      <c r="P57" s="57">
        <f t="shared" si="166"/>
        <v>1110582163</v>
      </c>
      <c r="Q57" s="57">
        <f t="shared" si="166"/>
        <v>708753338</v>
      </c>
      <c r="R57" s="57">
        <f t="shared" si="166"/>
        <v>581391818</v>
      </c>
      <c r="S57" s="57">
        <f t="shared" si="166"/>
        <v>726740914</v>
      </c>
      <c r="T57" s="57">
        <f t="shared" si="166"/>
        <v>776657498</v>
      </c>
      <c r="U57" s="57">
        <f t="shared" si="166"/>
        <v>579298957</v>
      </c>
      <c r="V57" s="57">
        <f t="shared" si="166"/>
        <v>850721675</v>
      </c>
      <c r="W57" s="57">
        <f t="shared" si="166"/>
        <v>745272450</v>
      </c>
      <c r="X57" s="57">
        <f t="shared" si="166"/>
        <v>553169264</v>
      </c>
      <c r="Y57" s="57">
        <f t="shared" si="166"/>
        <v>752225078</v>
      </c>
      <c r="Z57" s="57">
        <f t="shared" si="166"/>
        <v>761625958</v>
      </c>
      <c r="AA57" s="57">
        <f t="shared" si="166"/>
        <v>724390813</v>
      </c>
      <c r="AB57" s="57">
        <f t="shared" si="166"/>
        <v>1180692264.24</v>
      </c>
      <c r="AC57" s="57">
        <f t="shared" si="166"/>
        <v>683075128.24000001</v>
      </c>
      <c r="AD57" s="57">
        <f t="shared" si="166"/>
        <v>488738089.24000001</v>
      </c>
      <c r="AE57" s="57">
        <f t="shared" si="166"/>
        <v>383068579</v>
      </c>
      <c r="AF57" s="57">
        <f t="shared" si="166"/>
        <v>612522832</v>
      </c>
      <c r="AG57" s="57">
        <f t="shared" si="166"/>
        <v>362265319</v>
      </c>
      <c r="AH57" s="57">
        <f t="shared" si="166"/>
        <v>0</v>
      </c>
      <c r="AI57" s="57">
        <f t="shared" si="166"/>
        <v>0</v>
      </c>
      <c r="AJ57" s="57">
        <f t="shared" si="166"/>
        <v>0</v>
      </c>
      <c r="AK57" s="57">
        <f t="shared" si="166"/>
        <v>0</v>
      </c>
      <c r="AL57" s="57">
        <f t="shared" si="166"/>
        <v>0</v>
      </c>
      <c r="AM57" s="57">
        <f t="shared" si="166"/>
        <v>0</v>
      </c>
      <c r="AQ57" s="57">
        <f t="shared" ref="AQ57:BB57" si="167">+AQ21-AQ24-AQ36</f>
        <v>1180692264.24</v>
      </c>
      <c r="AR57" s="57">
        <f t="shared" si="167"/>
        <v>683075128.24000001</v>
      </c>
      <c r="AS57" s="57">
        <f t="shared" si="167"/>
        <v>488738089.24000001</v>
      </c>
      <c r="AT57" s="57">
        <f t="shared" si="167"/>
        <v>383068579</v>
      </c>
      <c r="AU57" s="57">
        <f t="shared" si="167"/>
        <v>612522832</v>
      </c>
      <c r="AV57" s="57">
        <f t="shared" si="167"/>
        <v>362265319</v>
      </c>
      <c r="AW57" s="57">
        <f t="shared" si="167"/>
        <v>0</v>
      </c>
      <c r="AX57" s="57">
        <f t="shared" si="167"/>
        <v>0</v>
      </c>
      <c r="AY57" s="57">
        <f t="shared" si="167"/>
        <v>0</v>
      </c>
      <c r="AZ57" s="57">
        <f t="shared" si="167"/>
        <v>0</v>
      </c>
      <c r="BA57" s="57">
        <f t="shared" si="167"/>
        <v>0</v>
      </c>
      <c r="BB57" s="57">
        <f t="shared" si="167"/>
        <v>0</v>
      </c>
    </row>
    <row r="58" spans="1:54" x14ac:dyDescent="0.3">
      <c r="B58" s="55" t="s">
        <v>118</v>
      </c>
      <c r="C58" s="58" t="s">
        <v>66</v>
      </c>
      <c r="D58" s="59">
        <f>+IFERROR(D57/D21,0)</f>
        <v>0.86252045291750223</v>
      </c>
      <c r="E58" s="59">
        <f t="shared" ref="E58:AM58" si="168">+IFERROR(E57/E21,0)</f>
        <v>0.83034362697517283</v>
      </c>
      <c r="F58" s="59">
        <f t="shared" si="168"/>
        <v>0.83467733574070291</v>
      </c>
      <c r="G58" s="59">
        <f t="shared" si="168"/>
        <v>0.64947725927692534</v>
      </c>
      <c r="H58" s="59">
        <f t="shared" si="168"/>
        <v>-0.32223888697858483</v>
      </c>
      <c r="I58" s="59">
        <f t="shared" si="168"/>
        <v>0.69613545560287893</v>
      </c>
      <c r="J58" s="59">
        <f t="shared" si="168"/>
        <v>0.74230802328113621</v>
      </c>
      <c r="K58" s="59">
        <f t="shared" si="168"/>
        <v>0.68691249339639437</v>
      </c>
      <c r="L58" s="59">
        <f t="shared" si="168"/>
        <v>0.62773174791675679</v>
      </c>
      <c r="M58" s="59">
        <f t="shared" si="168"/>
        <v>0.56996184161229158</v>
      </c>
      <c r="N58" s="59">
        <f t="shared" si="168"/>
        <v>0.6708350780487321</v>
      </c>
      <c r="O58" s="59">
        <f t="shared" si="168"/>
        <v>0.70943151967015727</v>
      </c>
      <c r="P58" s="59">
        <f t="shared" si="168"/>
        <v>0.94465960103750879</v>
      </c>
      <c r="Q58" s="59">
        <f t="shared" si="168"/>
        <v>0.89622959848831218</v>
      </c>
      <c r="R58" s="59">
        <f t="shared" si="168"/>
        <v>0.88477987214644394</v>
      </c>
      <c r="S58" s="59">
        <f t="shared" si="168"/>
        <v>0.90193693176021816</v>
      </c>
      <c r="T58" s="59">
        <f t="shared" si="168"/>
        <v>0.90604815045585452</v>
      </c>
      <c r="U58" s="59">
        <f t="shared" si="168"/>
        <v>0.8780677397210338</v>
      </c>
      <c r="V58" s="59">
        <f t="shared" si="168"/>
        <v>0.90894570167991762</v>
      </c>
      <c r="W58" s="59">
        <f t="shared" si="168"/>
        <v>0.90349360542188939</v>
      </c>
      <c r="X58" s="59">
        <f t="shared" si="168"/>
        <v>0.87084333237302247</v>
      </c>
      <c r="Y58" s="59">
        <f t="shared" si="168"/>
        <v>0.90673116549633459</v>
      </c>
      <c r="Z58" s="59">
        <f t="shared" si="168"/>
        <v>0.89242911488250587</v>
      </c>
      <c r="AA58" s="59">
        <f t="shared" si="168"/>
        <v>0.91220676743780438</v>
      </c>
      <c r="AB58" s="59">
        <f t="shared" si="168"/>
        <v>0.851008040613348</v>
      </c>
      <c r="AC58" s="59">
        <f t="shared" si="168"/>
        <v>0.76612313330795512</v>
      </c>
      <c r="AD58" s="59">
        <f t="shared" si="168"/>
        <v>0.69571604874899728</v>
      </c>
      <c r="AE58" s="59">
        <f t="shared" si="168"/>
        <v>0.66546646173830037</v>
      </c>
      <c r="AF58" s="59">
        <f t="shared" si="168"/>
        <v>0.76258822132087312</v>
      </c>
      <c r="AG58" s="59">
        <f t="shared" si="168"/>
        <v>0.64487744134289304</v>
      </c>
      <c r="AH58" s="59">
        <f t="shared" si="168"/>
        <v>0</v>
      </c>
      <c r="AI58" s="59">
        <f t="shared" si="168"/>
        <v>0</v>
      </c>
      <c r="AJ58" s="59">
        <f t="shared" si="168"/>
        <v>0</v>
      </c>
      <c r="AK58" s="59">
        <f t="shared" si="168"/>
        <v>0</v>
      </c>
      <c r="AL58" s="59">
        <f t="shared" si="168"/>
        <v>0</v>
      </c>
      <c r="AM58" s="59">
        <f t="shared" si="168"/>
        <v>0</v>
      </c>
      <c r="AQ58" s="59">
        <f t="shared" ref="AQ58:BB58" si="169">+IFERROR(AQ57/AQ21,0)</f>
        <v>0.851008040613348</v>
      </c>
      <c r="AR58" s="59">
        <f t="shared" si="169"/>
        <v>0.76612313330795512</v>
      </c>
      <c r="AS58" s="59">
        <f t="shared" si="169"/>
        <v>0.69571604874899728</v>
      </c>
      <c r="AT58" s="59">
        <f t="shared" si="169"/>
        <v>0.66546646173830037</v>
      </c>
      <c r="AU58" s="59">
        <f t="shared" si="169"/>
        <v>0.76258822132087312</v>
      </c>
      <c r="AV58" s="59">
        <f t="shared" si="169"/>
        <v>0.64487744134289304</v>
      </c>
      <c r="AW58" s="59">
        <f t="shared" si="169"/>
        <v>0</v>
      </c>
      <c r="AX58" s="59">
        <f t="shared" si="169"/>
        <v>0</v>
      </c>
      <c r="AY58" s="59">
        <f t="shared" si="169"/>
        <v>0</v>
      </c>
      <c r="AZ58" s="59">
        <f t="shared" si="169"/>
        <v>0</v>
      </c>
      <c r="BA58" s="59">
        <f t="shared" si="169"/>
        <v>0</v>
      </c>
      <c r="BB58" s="59">
        <f t="shared" si="169"/>
        <v>0</v>
      </c>
    </row>
    <row r="60" spans="1:54" ht="14.4" thickBot="1" x14ac:dyDescent="0.35"/>
    <row r="61" spans="1:54" ht="14.4" thickBot="1" x14ac:dyDescent="0.35">
      <c r="A61" s="18" t="s">
        <v>607</v>
      </c>
      <c r="B61" s="43" t="s">
        <v>119</v>
      </c>
      <c r="C61" s="43" t="s">
        <v>120</v>
      </c>
      <c r="D61" s="44">
        <f t="shared" ref="D61:AM61" si="170">+SUBTOTAL(9,D62:D211)</f>
        <v>326420365.61999995</v>
      </c>
      <c r="E61" s="44">
        <f t="shared" si="170"/>
        <v>446634172.34000003</v>
      </c>
      <c r="F61" s="44">
        <f t="shared" si="170"/>
        <v>483269301.97000003</v>
      </c>
      <c r="G61" s="44">
        <f t="shared" si="170"/>
        <v>315458439.12</v>
      </c>
      <c r="H61" s="44">
        <f t="shared" si="170"/>
        <v>501051943.54000002</v>
      </c>
      <c r="I61" s="44">
        <f t="shared" si="170"/>
        <v>466955458.81000006</v>
      </c>
      <c r="J61" s="44">
        <f t="shared" si="170"/>
        <v>396795692.94</v>
      </c>
      <c r="K61" s="44">
        <f t="shared" si="170"/>
        <v>417930036.06999987</v>
      </c>
      <c r="L61" s="44">
        <f t="shared" si="170"/>
        <v>500996585.75999993</v>
      </c>
      <c r="M61" s="44">
        <f t="shared" si="170"/>
        <v>364417159.87000006</v>
      </c>
      <c r="N61" s="44">
        <f t="shared" si="170"/>
        <v>276217386.19</v>
      </c>
      <c r="O61" s="44">
        <f t="shared" si="170"/>
        <v>243861154.36999997</v>
      </c>
      <c r="P61" s="44">
        <f t="shared" si="170"/>
        <v>611729309.72000003</v>
      </c>
      <c r="Q61" s="44">
        <f t="shared" si="170"/>
        <v>549298399.32999992</v>
      </c>
      <c r="R61" s="44">
        <f t="shared" si="170"/>
        <v>819794282.42999971</v>
      </c>
      <c r="S61" s="44">
        <f t="shared" si="170"/>
        <v>368316822.34999996</v>
      </c>
      <c r="T61" s="44">
        <f t="shared" si="170"/>
        <v>587072525.74000001</v>
      </c>
      <c r="U61" s="44">
        <f t="shared" si="170"/>
        <v>479005558.4600001</v>
      </c>
      <c r="V61" s="44">
        <f t="shared" si="170"/>
        <v>551636914.83000004</v>
      </c>
      <c r="W61" s="44">
        <f t="shared" si="170"/>
        <v>739182814.70999992</v>
      </c>
      <c r="X61" s="44">
        <f t="shared" si="170"/>
        <v>432499662.69999993</v>
      </c>
      <c r="Y61" s="44">
        <f t="shared" si="170"/>
        <v>489121459.34000009</v>
      </c>
      <c r="Z61" s="44">
        <f t="shared" si="170"/>
        <v>523486467.4800002</v>
      </c>
      <c r="AA61" s="44">
        <f t="shared" si="170"/>
        <v>582759832.28999984</v>
      </c>
      <c r="AB61" s="44">
        <f t="shared" si="170"/>
        <v>465309723.88999999</v>
      </c>
      <c r="AC61" s="44">
        <f t="shared" si="170"/>
        <v>390052393.42999995</v>
      </c>
      <c r="AD61" s="44">
        <f t="shared" si="170"/>
        <v>432850464.00999999</v>
      </c>
      <c r="AE61" s="44">
        <f t="shared" si="170"/>
        <v>380209055.30999994</v>
      </c>
      <c r="AF61" s="44">
        <f t="shared" si="170"/>
        <v>509623711.81000006</v>
      </c>
      <c r="AG61" s="44">
        <f t="shared" si="170"/>
        <v>911516429.63</v>
      </c>
      <c r="AH61" s="44">
        <f t="shared" si="170"/>
        <v>0</v>
      </c>
      <c r="AI61" s="44">
        <f t="shared" si="170"/>
        <v>0</v>
      </c>
      <c r="AJ61" s="44">
        <f t="shared" si="170"/>
        <v>0</v>
      </c>
      <c r="AK61" s="44">
        <f t="shared" si="170"/>
        <v>0</v>
      </c>
      <c r="AL61" s="44">
        <f t="shared" si="170"/>
        <v>0</v>
      </c>
      <c r="AM61" s="44">
        <f t="shared" si="170"/>
        <v>0</v>
      </c>
      <c r="AQ61" s="44">
        <f t="shared" ref="AQ61:BB61" si="171">+SUBTOTAL(9,AQ62:AQ211)</f>
        <v>465309723.88999999</v>
      </c>
      <c r="AR61" s="44">
        <f t="shared" si="171"/>
        <v>390052393.42999995</v>
      </c>
      <c r="AS61" s="44">
        <f t="shared" si="171"/>
        <v>432850464.00999999</v>
      </c>
      <c r="AT61" s="44">
        <f t="shared" si="171"/>
        <v>380209055.30999994</v>
      </c>
      <c r="AU61" s="44">
        <f t="shared" si="171"/>
        <v>509623711.81000006</v>
      </c>
      <c r="AV61" s="44">
        <f t="shared" si="171"/>
        <v>911516429.63</v>
      </c>
      <c r="AW61" s="44">
        <f t="shared" si="171"/>
        <v>0</v>
      </c>
      <c r="AX61" s="44">
        <f t="shared" si="171"/>
        <v>0</v>
      </c>
      <c r="AY61" s="44">
        <f t="shared" si="171"/>
        <v>0</v>
      </c>
      <c r="AZ61" s="44">
        <f t="shared" si="171"/>
        <v>0</v>
      </c>
      <c r="BA61" s="44">
        <f t="shared" si="171"/>
        <v>0</v>
      </c>
      <c r="BB61" s="44">
        <f t="shared" si="171"/>
        <v>0</v>
      </c>
    </row>
    <row r="62" spans="1:54" x14ac:dyDescent="0.3">
      <c r="B62" s="45" t="s">
        <v>121</v>
      </c>
      <c r="C62" s="45" t="s">
        <v>122</v>
      </c>
      <c r="D62" s="46">
        <f>+SUBTOTAL(9,D63:D94)</f>
        <v>94232394</v>
      </c>
      <c r="E62" s="46">
        <f t="shared" ref="E62:AM62" si="172">+SUBTOTAL(9,E63:E94)</f>
        <v>125027234</v>
      </c>
      <c r="F62" s="46">
        <f t="shared" si="172"/>
        <v>103598311</v>
      </c>
      <c r="G62" s="46">
        <f t="shared" si="172"/>
        <v>92009359</v>
      </c>
      <c r="H62" s="46">
        <f t="shared" si="172"/>
        <v>97594564</v>
      </c>
      <c r="I62" s="46">
        <f t="shared" si="172"/>
        <v>93419265</v>
      </c>
      <c r="J62" s="46">
        <f t="shared" si="172"/>
        <v>111443192</v>
      </c>
      <c r="K62" s="46">
        <f t="shared" si="172"/>
        <v>113600543</v>
      </c>
      <c r="L62" s="46">
        <f t="shared" si="172"/>
        <v>118519084</v>
      </c>
      <c r="M62" s="46">
        <f t="shared" si="172"/>
        <v>115353284</v>
      </c>
      <c r="N62" s="46">
        <f t="shared" si="172"/>
        <v>108684894</v>
      </c>
      <c r="O62" s="46">
        <f t="shared" si="172"/>
        <v>111986070</v>
      </c>
      <c r="P62" s="46">
        <f t="shared" si="172"/>
        <v>106638866</v>
      </c>
      <c r="Q62" s="46">
        <f t="shared" si="172"/>
        <v>151863297</v>
      </c>
      <c r="R62" s="46">
        <f t="shared" si="172"/>
        <v>120849567</v>
      </c>
      <c r="S62" s="46">
        <f t="shared" si="172"/>
        <v>107622380</v>
      </c>
      <c r="T62" s="46">
        <f t="shared" si="172"/>
        <v>148702104</v>
      </c>
      <c r="U62" s="46">
        <f t="shared" si="172"/>
        <v>128791154</v>
      </c>
      <c r="V62" s="46">
        <f t="shared" si="172"/>
        <v>117097184</v>
      </c>
      <c r="W62" s="46">
        <f t="shared" si="172"/>
        <v>129124380</v>
      </c>
      <c r="X62" s="46">
        <f t="shared" si="172"/>
        <v>106336747</v>
      </c>
      <c r="Y62" s="46">
        <f t="shared" si="172"/>
        <v>103488956</v>
      </c>
      <c r="Z62" s="46">
        <f t="shared" si="172"/>
        <v>101715147</v>
      </c>
      <c r="AA62" s="46">
        <f t="shared" si="172"/>
        <v>114518780</v>
      </c>
      <c r="AB62" s="46">
        <f t="shared" si="172"/>
        <v>100902524</v>
      </c>
      <c r="AC62" s="46">
        <f t="shared" si="172"/>
        <v>133742997</v>
      </c>
      <c r="AD62" s="46">
        <f t="shared" si="172"/>
        <v>116887809</v>
      </c>
      <c r="AE62" s="46">
        <f t="shared" si="172"/>
        <v>120443095</v>
      </c>
      <c r="AF62" s="46">
        <f t="shared" si="172"/>
        <v>125107005</v>
      </c>
      <c r="AG62" s="46">
        <f t="shared" si="172"/>
        <v>114504165</v>
      </c>
      <c r="AH62" s="46">
        <f t="shared" si="172"/>
        <v>0</v>
      </c>
      <c r="AI62" s="46">
        <f t="shared" si="172"/>
        <v>0</v>
      </c>
      <c r="AJ62" s="46">
        <f t="shared" si="172"/>
        <v>0</v>
      </c>
      <c r="AK62" s="46">
        <f t="shared" si="172"/>
        <v>0</v>
      </c>
      <c r="AL62" s="46">
        <f t="shared" si="172"/>
        <v>0</v>
      </c>
      <c r="AM62" s="46">
        <f t="shared" si="172"/>
        <v>0</v>
      </c>
      <c r="AQ62" s="46">
        <f t="shared" ref="AQ62:BB62" si="173">+SUBTOTAL(9,AQ63:AQ94)</f>
        <v>100902524</v>
      </c>
      <c r="AR62" s="46">
        <f t="shared" si="173"/>
        <v>133742997</v>
      </c>
      <c r="AS62" s="46">
        <f t="shared" si="173"/>
        <v>116887809</v>
      </c>
      <c r="AT62" s="46">
        <f t="shared" si="173"/>
        <v>120443095</v>
      </c>
      <c r="AU62" s="46">
        <f t="shared" si="173"/>
        <v>125107005</v>
      </c>
      <c r="AV62" s="46">
        <f t="shared" si="173"/>
        <v>114504165</v>
      </c>
      <c r="AW62" s="46">
        <f t="shared" si="173"/>
        <v>0</v>
      </c>
      <c r="AX62" s="46">
        <f t="shared" si="173"/>
        <v>0</v>
      </c>
      <c r="AY62" s="46">
        <f t="shared" si="173"/>
        <v>0</v>
      </c>
      <c r="AZ62" s="46">
        <f t="shared" si="173"/>
        <v>0</v>
      </c>
      <c r="BA62" s="46">
        <f t="shared" si="173"/>
        <v>0</v>
      </c>
      <c r="BB62" s="46">
        <f t="shared" si="173"/>
        <v>0</v>
      </c>
    </row>
    <row r="63" spans="1:54" hidden="1" outlineLevel="1" x14ac:dyDescent="0.3">
      <c r="B63" s="18" t="s">
        <v>123</v>
      </c>
      <c r="C63" s="18" t="s">
        <v>84</v>
      </c>
      <c r="D63" s="54">
        <f>+_xlfn.XLOOKUP($B63,'[1]Ene-23'!$C:$C,'[1]Ene-23'!$H:$H,0)</f>
        <v>38519667</v>
      </c>
      <c r="E63" s="54">
        <f>+_xlfn.XLOOKUP($B63,'[1]Feb-23'!$C:$C,'[1]Feb-23'!$H:$H,0)-SUM($D63:D63)</f>
        <v>49588000</v>
      </c>
      <c r="F63" s="54">
        <f>+_xlfn.XLOOKUP($B63,'[1]Mar-23'!$C:$C,'[1]Mar-23'!$H:$H,0)-SUM($D63:E63)</f>
        <v>48764667</v>
      </c>
      <c r="G63" s="54">
        <f>+_xlfn.XLOOKUP($B63,'[1]Abr-23'!$C:$C,'[1]Abr-23'!$H:$H,0)-SUM($D63:F63)</f>
        <v>47961333</v>
      </c>
      <c r="H63" s="54">
        <f>+_xlfn.XLOOKUP($B63,'[1]May-23'!$C:$C,'[1]May-23'!$H:$H,0)-SUM($D63:G63)</f>
        <v>50070000</v>
      </c>
      <c r="I63" s="54">
        <f>+_xlfn.XLOOKUP($B63,'[1]Jun-23'!$C:$C,'[1]Jun-23'!$H:$H,0)-SUM($D63:H63)</f>
        <v>43439668</v>
      </c>
      <c r="J63" s="54">
        <f>+_xlfn.XLOOKUP($B63,'[1]Jul-23'!$C:$C,'[1]Jul-23'!$H:$H,0)-SUM($D63:I63)</f>
        <v>52875334</v>
      </c>
      <c r="K63" s="54">
        <f>+_xlfn.XLOOKUP($B63,'[1]Ago-23'!$C:$C,'[1]Ago-23'!$H:$H,0)-SUM($D63:J63)</f>
        <v>56580500</v>
      </c>
      <c r="L63" s="54">
        <f>+_xlfn.XLOOKUP($B63,'[1]Sep-23'!$C:$C,'[1]Sep-23'!$H:$H,0)-SUM($D63:K63)</f>
        <v>62553458</v>
      </c>
      <c r="M63" s="54">
        <f>+_xlfn.XLOOKUP($B63,'[1]Oct-23'!$C:$C,'[1]Oct-23'!$H:$H,0)-SUM($D63:L63)</f>
        <v>56876933</v>
      </c>
      <c r="N63" s="54">
        <f>+_xlfn.XLOOKUP($B63,'[1]Nov-23'!$C:$C,'[1]Nov-23'!$H:$H,0)-SUM($D63:M63)</f>
        <v>57011334</v>
      </c>
      <c r="O63" s="54">
        <f>+_xlfn.XLOOKUP($B63,'[1]Dic-23'!$C:$C,'[1]Dic-23'!$H:$H,0)-SUM($D63:N63)</f>
        <v>54184666</v>
      </c>
      <c r="P63" s="54">
        <f>+_xlfn.XLOOKUP($B63,'[1]Ene-24'!$C:$C,'[1]Ene-24'!$H:$H,0)</f>
        <v>55233333</v>
      </c>
      <c r="Q63" s="54">
        <f>+_xlfn.XLOOKUP($B63,'[1]Feb-24'!$C:$C,'[1]Feb-24'!$H:$H,0)-SUM($P63:P63)</f>
        <v>60446666</v>
      </c>
      <c r="R63" s="54">
        <f>+_xlfn.XLOOKUP($B63,'[1]Mar-24'!$C:$C,'[1]Mar-24'!$H:$H,0)-SUM($P63:Q63)</f>
        <v>58620000</v>
      </c>
      <c r="S63" s="54">
        <f>+_xlfn.XLOOKUP($B63,'[1]Abr-24'!$C:$C,'[1]Abr-24'!$H:$H,0)-SUM($P63:R63)</f>
        <v>58973334</v>
      </c>
      <c r="T63" s="54">
        <f>+_xlfn.XLOOKUP($B63,'[1]May-24'!$C:$C,'[1]May-24'!$H:$H,0)-SUM($P63:S63)</f>
        <v>59373333</v>
      </c>
      <c r="U63" s="54">
        <f>+_xlfn.XLOOKUP($B63,'[1]Jun-24'!$C:$C,'[1]Jun-24'!$H:$H,0)-SUM($P63:T63)</f>
        <v>62616667</v>
      </c>
      <c r="V63" s="54">
        <f>+_xlfn.XLOOKUP($B63,'[1]Jul-24'!$C:$C,'[1]Jul-24'!$H:$H,0)-SUM($P63:U63)</f>
        <v>58686665</v>
      </c>
      <c r="W63" s="54">
        <f>+_xlfn.XLOOKUP($B63,'[1]Ago-24'!$C:$C,'[1]Ago-24'!$H:$H,0)-SUM($P63:V63)</f>
        <v>59606666</v>
      </c>
      <c r="X63" s="54">
        <f>+_xlfn.XLOOKUP($B63,'[1]Sep-24'!$C:$C,'[1]Sep-24'!$H:$H,0)-SUM($P63:W63)</f>
        <v>57963334</v>
      </c>
      <c r="Y63" s="54">
        <f>+_xlfn.XLOOKUP($B63,'[1]Oct-24'!$C:$C,'[1]Oct-24'!$H:$H,0)-SUM($P63:X63)</f>
        <v>61696667</v>
      </c>
      <c r="Z63" s="54">
        <f>+_xlfn.XLOOKUP($B63,'[1]Nov-24'!$C:$C,'[1]Nov-24'!$H:$H,0)-SUM($P63:Y63)</f>
        <v>58344658</v>
      </c>
      <c r="AA63" s="54">
        <f>+_xlfn.XLOOKUP($B63,'[1]Dic-24'!$C:$C,'[1]Dic-24'!$H:$H,0)-SUM($P63:Z63)</f>
        <v>54943000</v>
      </c>
      <c r="AB63" s="54">
        <f>+_xlfn.XLOOKUP($B63,'[1]Ene-25'!$C:$C,'[1]Ene-25'!$H:$H,0)</f>
        <v>57731266</v>
      </c>
      <c r="AC63" s="54">
        <f>+IF(AC$7&lt;=$B$7,_xlfn.XLOOKUP($B63,'[1]Feb-25'!$C:$C,'[1]Feb-25'!$H:$H,0)-SUM($AB63:AB63),0)</f>
        <v>61922249</v>
      </c>
      <c r="AD63" s="54">
        <f>+IF(AD$7&lt;=$B$7,_xlfn.XLOOKUP($B63,'[1]Mar-25'!$C:$C,'[1]Mar-25'!$H:$H,0)-SUM($AB63:AC63),0)</f>
        <v>62864367</v>
      </c>
      <c r="AE63" s="54">
        <f>+IF(AE$7&lt;=$B$7,_xlfn.XLOOKUP($B63,'[1]Abr-25'!$C:$C,'[1]Abr-25'!$H:$H,0)-SUM($AB63:AD63),0)</f>
        <v>69660734</v>
      </c>
      <c r="AF63" s="54">
        <f>+IF(AF$7&lt;=$B$7,_xlfn.XLOOKUP($B63,'[1]May-25'!$C:$C,'[1]May-25'!$H:$H,0)-SUM($AB63:AE63),0)</f>
        <v>70217501</v>
      </c>
      <c r="AG63" s="54">
        <f>+IF(AG$7&lt;=$B$7,_xlfn.XLOOKUP($B63,'[1]Jun-25'!$C:$C,'[1]Jun-25'!$H:$H,0)-SUM($AB63:AF63),0)</f>
        <v>69435334</v>
      </c>
      <c r="AH63" s="54">
        <f>+IF(AH$7&lt;=$B$7,_xlfn.XLOOKUP($B63,'[1]Jul-25'!$C:$C,'[1]Jul-25'!$H:$H,0)-SUM($AB63:AG63),0)</f>
        <v>0</v>
      </c>
      <c r="AI63" s="54">
        <f>+IF(AI$7&lt;=$B$7,_xlfn.XLOOKUP($B63,'[1]Ago-25'!$C:$C,'[1]Ago-25'!$H:$H,0)-SUM($AB63:AH63),0)</f>
        <v>0</v>
      </c>
      <c r="AJ63" s="54">
        <f>+IF(AJ$7&lt;=$B$7,_xlfn.XLOOKUP($B63,'[1]Sep-25'!$C:$C,'[1]Sep-25'!$H:$H,0)-SUM($AB63:AI63),0)</f>
        <v>0</v>
      </c>
      <c r="AK63" s="54">
        <f>+IF(AK$7&lt;=$B$7,_xlfn.XLOOKUP($B63,'[1]Oct-25'!$C:$C,'[1]Oct-25'!$H:$H,0)-SUM($AB63:AJ63),0)</f>
        <v>0</v>
      </c>
      <c r="AL63" s="54">
        <f>+IF(AL$7&lt;=$B$7,_xlfn.XLOOKUP($B63,'[1]Nov-25'!$C:$C,'[1]Nov-25'!$H:$H,0)-SUM($AB63:AK63),0)</f>
        <v>0</v>
      </c>
      <c r="AM63" s="54">
        <f>+IF(AM$7&lt;=$B$7,_xlfn.XLOOKUP($B63,'[1]Dic-25'!$C:$C,'[1]Dic-25'!$H:$H,0)-SUM($AB63:AL63),0)</f>
        <v>0</v>
      </c>
      <c r="AQ63" s="54">
        <f t="shared" ref="AQ63:AQ94" si="174">+AB63</f>
        <v>57731266</v>
      </c>
      <c r="AR63" s="54">
        <f t="shared" ref="AR63:AR94" si="175">+AC63</f>
        <v>61922249</v>
      </c>
      <c r="AS63" s="54">
        <f t="shared" ref="AS63:AS94" si="176">+AD63</f>
        <v>62864367</v>
      </c>
      <c r="AT63" s="54">
        <f t="shared" ref="AT63:AT94" si="177">+AE63</f>
        <v>69660734</v>
      </c>
      <c r="AU63" s="54">
        <f t="shared" ref="AU63:AU94" si="178">+AF63</f>
        <v>70217501</v>
      </c>
      <c r="AV63" s="54">
        <f t="shared" ref="AV63:AV94" si="179">+AG63</f>
        <v>69435334</v>
      </c>
      <c r="AW63" s="54">
        <f t="shared" ref="AW63:AW94" si="180">+AH63</f>
        <v>0</v>
      </c>
      <c r="AX63" s="54">
        <f t="shared" ref="AX63:AX94" si="181">+AI63</f>
        <v>0</v>
      </c>
      <c r="AY63" s="54">
        <f t="shared" ref="AY63:AY94" si="182">+AJ63</f>
        <v>0</v>
      </c>
      <c r="AZ63" s="54">
        <f t="shared" ref="AZ63:AZ94" si="183">+AK63</f>
        <v>0</v>
      </c>
      <c r="BA63" s="54">
        <f t="shared" ref="BA63:BA94" si="184">+AL63</f>
        <v>0</v>
      </c>
      <c r="BB63" s="54">
        <f t="shared" ref="BB63:BB94" si="185">+AM63</f>
        <v>0</v>
      </c>
    </row>
    <row r="64" spans="1:54" hidden="1" outlineLevel="1" x14ac:dyDescent="0.3">
      <c r="B64" s="18" t="s">
        <v>414</v>
      </c>
      <c r="C64" s="18" t="s">
        <v>86</v>
      </c>
      <c r="D64" s="54">
        <f>+_xlfn.XLOOKUP($B64,'[1]Ene-23'!$C:$C,'[1]Ene-23'!$H:$H,0)</f>
        <v>0</v>
      </c>
      <c r="E64" s="54">
        <f>+_xlfn.XLOOKUP($B64,'[1]Feb-23'!$C:$C,'[1]Feb-23'!$H:$H,0)-SUM($D64:D64)</f>
        <v>0</v>
      </c>
      <c r="F64" s="54">
        <f>+_xlfn.XLOOKUP($B64,'[1]Mar-23'!$C:$C,'[1]Mar-23'!$H:$H,0)-SUM($D64:E64)</f>
        <v>500000</v>
      </c>
      <c r="G64" s="54">
        <f>+_xlfn.XLOOKUP($B64,'[1]Abr-23'!$C:$C,'[1]Abr-23'!$H:$H,0)-SUM($D64:F64)</f>
        <v>0</v>
      </c>
      <c r="H64" s="54">
        <f>+_xlfn.XLOOKUP($B64,'[1]May-23'!$C:$C,'[1]May-23'!$H:$H,0)-SUM($D64:G64)</f>
        <v>0</v>
      </c>
      <c r="I64" s="54">
        <f>+_xlfn.XLOOKUP($B64,'[1]Jun-23'!$C:$C,'[1]Jun-23'!$H:$H,0)-SUM($D64:H64)</f>
        <v>0</v>
      </c>
      <c r="J64" s="54">
        <f>+_xlfn.XLOOKUP($B64,'[1]Jul-23'!$C:$C,'[1]Jul-23'!$H:$H,0)-SUM($D64:I64)</f>
        <v>0</v>
      </c>
      <c r="K64" s="54">
        <f>+_xlfn.XLOOKUP($B64,'[1]Ago-23'!$C:$C,'[1]Ago-23'!$H:$H,0)-SUM($D64:J64)</f>
        <v>0</v>
      </c>
      <c r="L64" s="54">
        <f>+_xlfn.XLOOKUP($B64,'[1]Sep-23'!$C:$C,'[1]Sep-23'!$H:$H,0)-SUM($D64:K64)</f>
        <v>0</v>
      </c>
      <c r="M64" s="54">
        <f>+_xlfn.XLOOKUP($B64,'[1]Oct-23'!$C:$C,'[1]Oct-23'!$H:$H,0)-SUM($D64:L64)</f>
        <v>0</v>
      </c>
      <c r="N64" s="54">
        <f>+_xlfn.XLOOKUP($B64,'[1]Nov-23'!$C:$C,'[1]Nov-23'!$H:$H,0)-SUM($D64:M64)</f>
        <v>0</v>
      </c>
      <c r="O64" s="54">
        <f>+_xlfn.XLOOKUP($B64,'[1]Dic-23'!$C:$C,'[1]Dic-23'!$H:$H,0)-SUM($D64:N64)</f>
        <v>0</v>
      </c>
      <c r="P64" s="54">
        <f>+_xlfn.XLOOKUP($B64,'[1]Ene-24'!$C:$C,'[1]Ene-24'!$H:$H,0)</f>
        <v>0</v>
      </c>
      <c r="Q64" s="54">
        <f>+_xlfn.XLOOKUP($B64,'[1]Feb-24'!$C:$C,'[1]Feb-24'!$H:$H,0)-SUM($P64:P64)</f>
        <v>0</v>
      </c>
      <c r="R64" s="54">
        <f>+_xlfn.XLOOKUP($B64,'[1]Mar-24'!$C:$C,'[1]Mar-24'!$H:$H,0)-SUM($P64:Q64)</f>
        <v>750000</v>
      </c>
      <c r="S64" s="54">
        <f>+_xlfn.XLOOKUP($B64,'[1]Abr-24'!$C:$C,'[1]Abr-24'!$H:$H,0)-SUM($P64:R64)</f>
        <v>750000</v>
      </c>
      <c r="T64" s="54">
        <f>+_xlfn.XLOOKUP($B64,'[1]May-24'!$C:$C,'[1]May-24'!$H:$H,0)-SUM($P64:S64)</f>
        <v>750000</v>
      </c>
      <c r="U64" s="54">
        <f>+_xlfn.XLOOKUP($B64,'[1]Jun-24'!$C:$C,'[1]Jun-24'!$H:$H,0)-SUM($P64:T64)</f>
        <v>750000</v>
      </c>
      <c r="V64" s="54">
        <f>+_xlfn.XLOOKUP($B64,'[1]Jul-24'!$C:$C,'[1]Jul-24'!$H:$H,0)-SUM($P64:U64)</f>
        <v>487500</v>
      </c>
      <c r="W64" s="54">
        <f>+_xlfn.XLOOKUP($B64,'[1]Ago-24'!$C:$C,'[1]Ago-24'!$H:$H,0)-SUM($P64:V64)</f>
        <v>0</v>
      </c>
      <c r="X64" s="54">
        <f>+_xlfn.XLOOKUP($B64,'[1]Sep-24'!$C:$C,'[1]Sep-24'!$H:$H,0)-SUM($P64:W64)</f>
        <v>250000</v>
      </c>
      <c r="Y64" s="54">
        <f>+_xlfn.XLOOKUP($B64,'[1]Oct-24'!$C:$C,'[1]Oct-24'!$H:$H,0)-SUM($P64:X64)</f>
        <v>0</v>
      </c>
      <c r="Z64" s="54">
        <f>+_xlfn.XLOOKUP($B64,'[1]Nov-24'!$C:$C,'[1]Nov-24'!$H:$H,0)-SUM($P64:Y64)</f>
        <v>0</v>
      </c>
      <c r="AA64" s="54">
        <f>+_xlfn.XLOOKUP($B64,'[1]Dic-24'!$C:$C,'[1]Dic-24'!$H:$H,0)-SUM($P64:Z64)</f>
        <v>0</v>
      </c>
      <c r="AB64" s="54">
        <f>+_xlfn.XLOOKUP($B64,'[1]Ene-25'!$C:$C,'[1]Ene-25'!$H:$H,0)</f>
        <v>0</v>
      </c>
      <c r="AC64" s="54">
        <f>+IF(AC$7&lt;=$B$7,_xlfn.XLOOKUP($B64,'[1]Feb-25'!$C:$C,'[1]Feb-25'!$H:$H,0)-SUM($AB64:AB64),0)</f>
        <v>0</v>
      </c>
      <c r="AD64" s="54">
        <f>+IF(AD$7&lt;=$B$7,_xlfn.XLOOKUP($B64,'[1]Mar-25'!$C:$C,'[1]Mar-25'!$H:$H,0)-SUM($AB64:AC64),0)</f>
        <v>0</v>
      </c>
      <c r="AE64" s="54">
        <f>+IF(AE$7&lt;=$B$7,_xlfn.XLOOKUP($B64,'[1]Abr-25'!$C:$C,'[1]Abr-25'!$H:$H,0)-SUM($AB64:AD64),0)</f>
        <v>0</v>
      </c>
      <c r="AF64" s="54">
        <f>+IF(AF$7&lt;=$B$7,_xlfn.XLOOKUP($B64,'[1]May-25'!$C:$C,'[1]May-25'!$H:$H,0)-SUM($AB64:AE64),0)</f>
        <v>0</v>
      </c>
      <c r="AG64" s="54">
        <f>+IF(AG$7&lt;=$B$7,_xlfn.XLOOKUP($B64,'[1]Jun-25'!$C:$C,'[1]Jun-25'!$H:$H,0)-SUM($AB64:AF64),0)</f>
        <v>0</v>
      </c>
      <c r="AH64" s="54">
        <f>+IF(AH$7&lt;=$B$7,_xlfn.XLOOKUP($B64,'[1]Jul-25'!$C:$C,'[1]Jul-25'!$H:$H,0)-SUM($AB64:AG64),0)</f>
        <v>0</v>
      </c>
      <c r="AI64" s="54">
        <f>+IF(AI$7&lt;=$B$7,_xlfn.XLOOKUP($B64,'[1]Ago-25'!$C:$C,'[1]Ago-25'!$H:$H,0)-SUM($AB64:AH64),0)</f>
        <v>0</v>
      </c>
      <c r="AJ64" s="54">
        <f>+IF(AJ$7&lt;=$B$7,_xlfn.XLOOKUP($B64,'[1]Sep-25'!$C:$C,'[1]Sep-25'!$H:$H,0)-SUM($AB64:AI64),0)</f>
        <v>0</v>
      </c>
      <c r="AK64" s="54">
        <f>+IF(AK$7&lt;=$B$7,_xlfn.XLOOKUP($B64,'[1]Oct-25'!$C:$C,'[1]Oct-25'!$H:$H,0)-SUM($AB64:AJ64),0)</f>
        <v>0</v>
      </c>
      <c r="AL64" s="54">
        <f>+IF(AL$7&lt;=$B$7,_xlfn.XLOOKUP($B64,'[1]Nov-25'!$C:$C,'[1]Nov-25'!$H:$H,0)-SUM($AB64:AK64),0)</f>
        <v>0</v>
      </c>
      <c r="AM64" s="54">
        <f>+IF(AM$7&lt;=$B$7,_xlfn.XLOOKUP($B64,'[1]Dic-25'!$C:$C,'[1]Dic-25'!$H:$H,0)-SUM($AB64:AL64),0)</f>
        <v>0</v>
      </c>
      <c r="AQ64" s="54">
        <f t="shared" si="174"/>
        <v>0</v>
      </c>
      <c r="AR64" s="54">
        <f t="shared" si="175"/>
        <v>0</v>
      </c>
      <c r="AS64" s="54">
        <f t="shared" si="176"/>
        <v>0</v>
      </c>
      <c r="AT64" s="54">
        <f t="shared" si="177"/>
        <v>0</v>
      </c>
      <c r="AU64" s="54">
        <f t="shared" si="178"/>
        <v>0</v>
      </c>
      <c r="AV64" s="54">
        <f t="shared" si="179"/>
        <v>0</v>
      </c>
      <c r="AW64" s="54">
        <f t="shared" si="180"/>
        <v>0</v>
      </c>
      <c r="AX64" s="54">
        <f t="shared" si="181"/>
        <v>0</v>
      </c>
      <c r="AY64" s="54">
        <f t="shared" si="182"/>
        <v>0</v>
      </c>
      <c r="AZ64" s="54">
        <f t="shared" si="183"/>
        <v>0</v>
      </c>
      <c r="BA64" s="54">
        <f t="shared" si="184"/>
        <v>0</v>
      </c>
      <c r="BB64" s="54">
        <f t="shared" si="185"/>
        <v>0</v>
      </c>
    </row>
    <row r="65" spans="2:54" hidden="1" outlineLevel="1" x14ac:dyDescent="0.3">
      <c r="B65" s="18" t="s">
        <v>124</v>
      </c>
      <c r="C65" s="18" t="s">
        <v>88</v>
      </c>
      <c r="D65" s="54">
        <f>+_xlfn.XLOOKUP($B65,'[1]Ene-23'!$C:$C,'[1]Ene-23'!$H:$H,0)</f>
        <v>0</v>
      </c>
      <c r="E65" s="54">
        <f>+_xlfn.XLOOKUP($B65,'[1]Feb-23'!$C:$C,'[1]Feb-23'!$H:$H,0)-SUM($D65:D65)</f>
        <v>0</v>
      </c>
      <c r="F65" s="54">
        <f>+_xlfn.XLOOKUP($B65,'[1]Mar-23'!$C:$C,'[1]Mar-23'!$H:$H,0)-SUM($D65:E65)</f>
        <v>0</v>
      </c>
      <c r="G65" s="54">
        <f>+_xlfn.XLOOKUP($B65,'[1]Abr-23'!$C:$C,'[1]Abr-23'!$H:$H,0)-SUM($D65:F65)</f>
        <v>0</v>
      </c>
      <c r="H65" s="54">
        <f>+_xlfn.XLOOKUP($B65,'[1]May-23'!$C:$C,'[1]May-23'!$H:$H,0)-SUM($D65:G65)</f>
        <v>0</v>
      </c>
      <c r="I65" s="54">
        <f>+_xlfn.XLOOKUP($B65,'[1]Jun-23'!$C:$C,'[1]Jun-23'!$H:$H,0)-SUM($D65:H65)</f>
        <v>0</v>
      </c>
      <c r="J65" s="54">
        <f>+_xlfn.XLOOKUP($B65,'[1]Jul-23'!$C:$C,'[1]Jul-23'!$H:$H,0)-SUM($D65:I65)</f>
        <v>157447</v>
      </c>
      <c r="K65" s="54">
        <f>+_xlfn.XLOOKUP($B65,'[1]Ago-23'!$C:$C,'[1]Ago-23'!$H:$H,0)-SUM($D65:J65)</f>
        <v>0</v>
      </c>
      <c r="L65" s="54">
        <f>+_xlfn.XLOOKUP($B65,'[1]Sep-23'!$C:$C,'[1]Sep-23'!$H:$H,0)-SUM($D65:K65)</f>
        <v>85106</v>
      </c>
      <c r="M65" s="54">
        <f>+_xlfn.XLOOKUP($B65,'[1]Oct-23'!$C:$C,'[1]Oct-23'!$H:$H,0)-SUM($D65:L65)</f>
        <v>387310</v>
      </c>
      <c r="N65" s="54">
        <f>+_xlfn.XLOOKUP($B65,'[1]Nov-23'!$C:$C,'[1]Nov-23'!$H:$H,0)-SUM($D65:M65)</f>
        <v>314132</v>
      </c>
      <c r="O65" s="54">
        <f>+_xlfn.XLOOKUP($B65,'[1]Dic-23'!$C:$C,'[1]Dic-23'!$H:$H,0)-SUM($D65:N65)</f>
        <v>422870</v>
      </c>
      <c r="P65" s="54">
        <f>+_xlfn.XLOOKUP($B65,'[1]Ene-24'!$C:$C,'[1]Ene-24'!$H:$H,0)</f>
        <v>175189</v>
      </c>
      <c r="Q65" s="54">
        <f>+_xlfn.XLOOKUP($B65,'[1]Feb-24'!$C:$C,'[1]Feb-24'!$H:$H,0)-SUM($P65:P65)</f>
        <v>0</v>
      </c>
      <c r="R65" s="54">
        <f>+_xlfn.XLOOKUP($B65,'[1]Mar-24'!$C:$C,'[1]Mar-24'!$H:$H,0)-SUM($P65:Q65)</f>
        <v>0</v>
      </c>
      <c r="S65" s="54">
        <f>+_xlfn.XLOOKUP($B65,'[1]Abr-24'!$C:$C,'[1]Abr-24'!$H:$H,0)-SUM($P65:R65)</f>
        <v>0</v>
      </c>
      <c r="T65" s="54">
        <f>+_xlfn.XLOOKUP($B65,'[1]May-24'!$C:$C,'[1]May-24'!$H:$H,0)-SUM($P65:S65)</f>
        <v>0</v>
      </c>
      <c r="U65" s="54">
        <f>+_xlfn.XLOOKUP($B65,'[1]Jun-24'!$C:$C,'[1]Jun-24'!$H:$H,0)-SUM($P65:T65)</f>
        <v>27106</v>
      </c>
      <c r="V65" s="54">
        <f>+_xlfn.XLOOKUP($B65,'[1]Jul-24'!$C:$C,'[1]Jul-24'!$H:$H,0)-SUM($P65:U65)</f>
        <v>15489</v>
      </c>
      <c r="W65" s="54">
        <f>+_xlfn.XLOOKUP($B65,'[1]Ago-24'!$C:$C,'[1]Ago-24'!$H:$H,0)-SUM($P65:V65)</f>
        <v>0</v>
      </c>
      <c r="X65" s="54">
        <f>+_xlfn.XLOOKUP($B65,'[1]Sep-24'!$C:$C,'[1]Sep-24'!$H:$H,0)-SUM($P65:W65)</f>
        <v>0</v>
      </c>
      <c r="Y65" s="54">
        <f>+_xlfn.XLOOKUP($B65,'[1]Oct-24'!$C:$C,'[1]Oct-24'!$H:$H,0)-SUM($P65:X65)</f>
        <v>0</v>
      </c>
      <c r="Z65" s="54">
        <f>+_xlfn.XLOOKUP($B65,'[1]Nov-24'!$C:$C,'[1]Nov-24'!$H:$H,0)-SUM($P65:Y65)</f>
        <v>0</v>
      </c>
      <c r="AA65" s="54">
        <f>+_xlfn.XLOOKUP($B65,'[1]Dic-24'!$C:$C,'[1]Dic-24'!$H:$H,0)-SUM($P65:Z65)</f>
        <v>219206</v>
      </c>
      <c r="AB65" s="54">
        <f>+_xlfn.XLOOKUP($B65,'[1]Ene-25'!$C:$C,'[1]Ene-25'!$H:$H,0)</f>
        <v>156894</v>
      </c>
      <c r="AC65" s="54">
        <f>+IF(AC$7&lt;=$B$7,_xlfn.XLOOKUP($B65,'[1]Feb-25'!$C:$C,'[1]Feb-25'!$H:$H,0)-SUM($AB65:AB65),0)</f>
        <v>86648</v>
      </c>
      <c r="AD65" s="54">
        <f>+IF(AD$7&lt;=$B$7,_xlfn.XLOOKUP($B65,'[1]Mar-25'!$C:$C,'[1]Mar-25'!$H:$H,0)-SUM($AB65:AC65),0)</f>
        <v>136161</v>
      </c>
      <c r="AE65" s="54">
        <f>+IF(AE$7&lt;=$B$7,_xlfn.XLOOKUP($B65,'[1]Abr-25'!$C:$C,'[1]Abr-25'!$H:$H,0)-SUM($AB65:AD65),0)</f>
        <v>185674</v>
      </c>
      <c r="AF65" s="54">
        <f>+IF(AF$7&lt;=$B$7,_xlfn.XLOOKUP($B65,'[1]May-25'!$C:$C,'[1]May-25'!$H:$H,0)-SUM($AB65:AE65),0)</f>
        <v>137398</v>
      </c>
      <c r="AG65" s="54">
        <f>+IF(AG$7&lt;=$B$7,_xlfn.XLOOKUP($B65,'[1]Jun-25'!$C:$C,'[1]Jun-25'!$H:$H,0)-SUM($AB65:AF65),0)</f>
        <v>0</v>
      </c>
      <c r="AH65" s="54">
        <f>+IF(AH$7&lt;=$B$7,_xlfn.XLOOKUP($B65,'[1]Jul-25'!$C:$C,'[1]Jul-25'!$H:$H,0)-SUM($AB65:AG65),0)</f>
        <v>0</v>
      </c>
      <c r="AI65" s="54">
        <f>+IF(AI$7&lt;=$B$7,_xlfn.XLOOKUP($B65,'[1]Ago-25'!$C:$C,'[1]Ago-25'!$H:$H,0)-SUM($AB65:AH65),0)</f>
        <v>0</v>
      </c>
      <c r="AJ65" s="54">
        <f>+IF(AJ$7&lt;=$B$7,_xlfn.XLOOKUP($B65,'[1]Sep-25'!$C:$C,'[1]Sep-25'!$H:$H,0)-SUM($AB65:AI65),0)</f>
        <v>0</v>
      </c>
      <c r="AK65" s="54">
        <f>+IF(AK$7&lt;=$B$7,_xlfn.XLOOKUP($B65,'[1]Oct-25'!$C:$C,'[1]Oct-25'!$H:$H,0)-SUM($AB65:AJ65),0)</f>
        <v>0</v>
      </c>
      <c r="AL65" s="54">
        <f>+IF(AL$7&lt;=$B$7,_xlfn.XLOOKUP($B65,'[1]Nov-25'!$C:$C,'[1]Nov-25'!$H:$H,0)-SUM($AB65:AK65),0)</f>
        <v>0</v>
      </c>
      <c r="AM65" s="54">
        <f>+IF(AM$7&lt;=$B$7,_xlfn.XLOOKUP($B65,'[1]Dic-25'!$C:$C,'[1]Dic-25'!$H:$H,0)-SUM($AB65:AL65),0)</f>
        <v>0</v>
      </c>
      <c r="AQ65" s="54">
        <f t="shared" si="174"/>
        <v>156894</v>
      </c>
      <c r="AR65" s="54">
        <f t="shared" si="175"/>
        <v>86648</v>
      </c>
      <c r="AS65" s="54">
        <f t="shared" si="176"/>
        <v>136161</v>
      </c>
      <c r="AT65" s="54">
        <f t="shared" si="177"/>
        <v>185674</v>
      </c>
      <c r="AU65" s="54">
        <f t="shared" si="178"/>
        <v>137398</v>
      </c>
      <c r="AV65" s="54">
        <f t="shared" si="179"/>
        <v>0</v>
      </c>
      <c r="AW65" s="54">
        <f t="shared" si="180"/>
        <v>0</v>
      </c>
      <c r="AX65" s="54">
        <f t="shared" si="181"/>
        <v>0</v>
      </c>
      <c r="AY65" s="54">
        <f t="shared" si="182"/>
        <v>0</v>
      </c>
      <c r="AZ65" s="54">
        <f t="shared" si="183"/>
        <v>0</v>
      </c>
      <c r="BA65" s="54">
        <f t="shared" si="184"/>
        <v>0</v>
      </c>
      <c r="BB65" s="54">
        <f t="shared" si="185"/>
        <v>0</v>
      </c>
    </row>
    <row r="66" spans="2:54" hidden="1" outlineLevel="1" x14ac:dyDescent="0.3">
      <c r="B66" s="18" t="s">
        <v>125</v>
      </c>
      <c r="C66" s="18" t="s">
        <v>126</v>
      </c>
      <c r="D66" s="54">
        <f>+_xlfn.XLOOKUP($B66,'[1]Ene-23'!$C:$C,'[1]Ene-23'!$H:$H,0)</f>
        <v>0</v>
      </c>
      <c r="E66" s="54">
        <f>+_xlfn.XLOOKUP($B66,'[1]Feb-23'!$C:$C,'[1]Feb-23'!$H:$H,0)-SUM($D66:D66)</f>
        <v>0</v>
      </c>
      <c r="F66" s="54">
        <f>+_xlfn.XLOOKUP($B66,'[1]Mar-23'!$C:$C,'[1]Mar-23'!$H:$H,0)-SUM($D66:E66)</f>
        <v>0</v>
      </c>
      <c r="G66" s="54">
        <f>+_xlfn.XLOOKUP($B66,'[1]Abr-23'!$C:$C,'[1]Abr-23'!$H:$H,0)-SUM($D66:F66)</f>
        <v>0</v>
      </c>
      <c r="H66" s="54">
        <f>+_xlfn.XLOOKUP($B66,'[1]May-23'!$C:$C,'[1]May-23'!$H:$H,0)-SUM($D66:G66)</f>
        <v>0</v>
      </c>
      <c r="I66" s="54">
        <f>+_xlfn.XLOOKUP($B66,'[1]Jun-23'!$C:$C,'[1]Jun-23'!$H:$H,0)-SUM($D66:H66)</f>
        <v>291743</v>
      </c>
      <c r="J66" s="54">
        <f>+_xlfn.XLOOKUP($B66,'[1]Jul-23'!$C:$C,'[1]Jul-23'!$H:$H,0)-SUM($D66:I66)</f>
        <v>2000000</v>
      </c>
      <c r="K66" s="54">
        <f>+_xlfn.XLOOKUP($B66,'[1]Ago-23'!$C:$C,'[1]Ago-23'!$H:$H,0)-SUM($D66:J66)</f>
        <v>0</v>
      </c>
      <c r="L66" s="54">
        <f>+_xlfn.XLOOKUP($B66,'[1]Sep-23'!$C:$C,'[1]Sep-23'!$H:$H,0)-SUM($D66:K66)</f>
        <v>0</v>
      </c>
      <c r="M66" s="54">
        <f>+_xlfn.XLOOKUP($B66,'[1]Oct-23'!$C:$C,'[1]Oct-23'!$H:$H,0)-SUM($D66:L66)</f>
        <v>0</v>
      </c>
      <c r="N66" s="54">
        <f>+_xlfn.XLOOKUP($B66,'[1]Nov-23'!$C:$C,'[1]Nov-23'!$H:$H,0)-SUM($D66:M66)</f>
        <v>0</v>
      </c>
      <c r="O66" s="54">
        <f>+_xlfn.XLOOKUP($B66,'[1]Dic-23'!$C:$C,'[1]Dic-23'!$H:$H,0)-SUM($D66:N66)</f>
        <v>0</v>
      </c>
      <c r="P66" s="54">
        <f>+_xlfn.XLOOKUP($B66,'[1]Ene-24'!$C:$C,'[1]Ene-24'!$H:$H,0)</f>
        <v>0</v>
      </c>
      <c r="Q66" s="54">
        <f>+_xlfn.XLOOKUP($B66,'[1]Feb-24'!$C:$C,'[1]Feb-24'!$H:$H,0)-SUM($P66:P66)</f>
        <v>1000000</v>
      </c>
      <c r="R66" s="54">
        <f>+_xlfn.XLOOKUP($B66,'[1]Mar-24'!$C:$C,'[1]Mar-24'!$H:$H,0)-SUM($P66:Q66)</f>
        <v>0</v>
      </c>
      <c r="S66" s="54">
        <f>+_xlfn.XLOOKUP($B66,'[1]Abr-24'!$C:$C,'[1]Abr-24'!$H:$H,0)-SUM($P66:R66)</f>
        <v>0</v>
      </c>
      <c r="T66" s="54">
        <f>+_xlfn.XLOOKUP($B66,'[1]May-24'!$C:$C,'[1]May-24'!$H:$H,0)-SUM($P66:S66)</f>
        <v>1000000</v>
      </c>
      <c r="U66" s="54">
        <f>+_xlfn.XLOOKUP($B66,'[1]Jun-24'!$C:$C,'[1]Jun-24'!$H:$H,0)-SUM($P66:T66)</f>
        <v>687220</v>
      </c>
      <c r="V66" s="54">
        <f>+_xlfn.XLOOKUP($B66,'[1]Jul-24'!$C:$C,'[1]Jul-24'!$H:$H,0)-SUM($P66:U66)</f>
        <v>0</v>
      </c>
      <c r="W66" s="54">
        <f>+_xlfn.XLOOKUP($B66,'[1]Ago-24'!$C:$C,'[1]Ago-24'!$H:$H,0)-SUM($P66:V66)</f>
        <v>0</v>
      </c>
      <c r="X66" s="54">
        <f>+_xlfn.XLOOKUP($B66,'[1]Sep-24'!$C:$C,'[1]Sep-24'!$H:$H,0)-SUM($P66:W66)</f>
        <v>496730</v>
      </c>
      <c r="Y66" s="54">
        <f>+_xlfn.XLOOKUP($B66,'[1]Oct-24'!$C:$C,'[1]Oct-24'!$H:$H,0)-SUM($P66:X66)</f>
        <v>0</v>
      </c>
      <c r="Z66" s="54">
        <f>+_xlfn.XLOOKUP($B66,'[1]Nov-24'!$C:$C,'[1]Nov-24'!$H:$H,0)-SUM($P66:Y66)</f>
        <v>0</v>
      </c>
      <c r="AA66" s="54">
        <f>+_xlfn.XLOOKUP($B66,'[1]Dic-24'!$C:$C,'[1]Dic-24'!$H:$H,0)-SUM($P66:Z66)</f>
        <v>0</v>
      </c>
      <c r="AB66" s="54">
        <f>+_xlfn.XLOOKUP($B66,'[1]Ene-25'!$C:$C,'[1]Ene-25'!$H:$H,0)</f>
        <v>0</v>
      </c>
      <c r="AC66" s="54">
        <f>+IF(AC$7&lt;=$B$7,_xlfn.XLOOKUP($B66,'[1]Feb-25'!$C:$C,'[1]Feb-25'!$H:$H,0)-SUM($AB66:AB66),0)</f>
        <v>0</v>
      </c>
      <c r="AD66" s="54">
        <f>+IF(AD$7&lt;=$B$7,_xlfn.XLOOKUP($B66,'[1]Mar-25'!$C:$C,'[1]Mar-25'!$H:$H,0)-SUM($AB66:AC66),0)</f>
        <v>0</v>
      </c>
      <c r="AE66" s="54">
        <f>+IF(AE$7&lt;=$B$7,_xlfn.XLOOKUP($B66,'[1]Abr-25'!$C:$C,'[1]Abr-25'!$H:$H,0)-SUM($AB66:AD66),0)</f>
        <v>875740</v>
      </c>
      <c r="AF66" s="54">
        <f>+IF(AF$7&lt;=$B$7,_xlfn.XLOOKUP($B66,'[1]May-25'!$C:$C,'[1]May-25'!$H:$H,0)-SUM($AB66:AE66),0)</f>
        <v>1000000</v>
      </c>
      <c r="AG66" s="54">
        <f>+IF(AG$7&lt;=$B$7,_xlfn.XLOOKUP($B66,'[1]Jun-25'!$C:$C,'[1]Jun-25'!$H:$H,0)-SUM($AB66:AF66),0)</f>
        <v>0</v>
      </c>
      <c r="AH66" s="54">
        <f>+IF(AH$7&lt;=$B$7,_xlfn.XLOOKUP($B66,'[1]Jul-25'!$C:$C,'[1]Jul-25'!$H:$H,0)-SUM($AB66:AG66),0)</f>
        <v>0</v>
      </c>
      <c r="AI66" s="54">
        <f>+IF(AI$7&lt;=$B$7,_xlfn.XLOOKUP($B66,'[1]Ago-25'!$C:$C,'[1]Ago-25'!$H:$H,0)-SUM($AB66:AH66),0)</f>
        <v>0</v>
      </c>
      <c r="AJ66" s="54">
        <f>+IF(AJ$7&lt;=$B$7,_xlfn.XLOOKUP($B66,'[1]Sep-25'!$C:$C,'[1]Sep-25'!$H:$H,0)-SUM($AB66:AI66),0)</f>
        <v>0</v>
      </c>
      <c r="AK66" s="54">
        <f>+IF(AK$7&lt;=$B$7,_xlfn.XLOOKUP($B66,'[1]Oct-25'!$C:$C,'[1]Oct-25'!$H:$H,0)-SUM($AB66:AJ66),0)</f>
        <v>0</v>
      </c>
      <c r="AL66" s="54">
        <f>+IF(AL$7&lt;=$B$7,_xlfn.XLOOKUP($B66,'[1]Nov-25'!$C:$C,'[1]Nov-25'!$H:$H,0)-SUM($AB66:AK66),0)</f>
        <v>0</v>
      </c>
      <c r="AM66" s="54">
        <f>+IF(AM$7&lt;=$B$7,_xlfn.XLOOKUP($B66,'[1]Dic-25'!$C:$C,'[1]Dic-25'!$H:$H,0)-SUM($AB66:AL66),0)</f>
        <v>0</v>
      </c>
      <c r="AQ66" s="54">
        <f t="shared" si="174"/>
        <v>0</v>
      </c>
      <c r="AR66" s="54">
        <f t="shared" si="175"/>
        <v>0</v>
      </c>
      <c r="AS66" s="54">
        <f t="shared" si="176"/>
        <v>0</v>
      </c>
      <c r="AT66" s="54">
        <f t="shared" si="177"/>
        <v>875740</v>
      </c>
      <c r="AU66" s="54">
        <f t="shared" si="178"/>
        <v>1000000</v>
      </c>
      <c r="AV66" s="54">
        <f t="shared" si="179"/>
        <v>0</v>
      </c>
      <c r="AW66" s="54">
        <f t="shared" si="180"/>
        <v>0</v>
      </c>
      <c r="AX66" s="54">
        <f t="shared" si="181"/>
        <v>0</v>
      </c>
      <c r="AY66" s="54">
        <f t="shared" si="182"/>
        <v>0</v>
      </c>
      <c r="AZ66" s="54">
        <f t="shared" si="183"/>
        <v>0</v>
      </c>
      <c r="BA66" s="54">
        <f t="shared" si="184"/>
        <v>0</v>
      </c>
      <c r="BB66" s="54">
        <f t="shared" si="185"/>
        <v>0</v>
      </c>
    </row>
    <row r="67" spans="2:54" hidden="1" outlineLevel="1" x14ac:dyDescent="0.3">
      <c r="B67" s="18" t="s">
        <v>415</v>
      </c>
      <c r="C67" s="18" t="s">
        <v>416</v>
      </c>
      <c r="D67" s="54">
        <f>+_xlfn.XLOOKUP($B67,'[1]Ene-23'!$C:$C,'[1]Ene-23'!$H:$H,0)</f>
        <v>0</v>
      </c>
      <c r="E67" s="54">
        <f>+_xlfn.XLOOKUP($B67,'[1]Feb-23'!$C:$C,'[1]Feb-23'!$H:$H,0)-SUM($D67:D67)</f>
        <v>0</v>
      </c>
      <c r="F67" s="54">
        <f>+_xlfn.XLOOKUP($B67,'[1]Mar-23'!$C:$C,'[1]Mar-23'!$H:$H,0)-SUM($D67:E67)</f>
        <v>0</v>
      </c>
      <c r="G67" s="54">
        <f>+_xlfn.XLOOKUP($B67,'[1]Abr-23'!$C:$C,'[1]Abr-23'!$H:$H,0)-SUM($D67:F67)</f>
        <v>0</v>
      </c>
      <c r="H67" s="54">
        <f>+_xlfn.XLOOKUP($B67,'[1]May-23'!$C:$C,'[1]May-23'!$H:$H,0)-SUM($D67:G67)</f>
        <v>0</v>
      </c>
      <c r="I67" s="54">
        <f>+_xlfn.XLOOKUP($B67,'[1]Jun-23'!$C:$C,'[1]Jun-23'!$H:$H,0)-SUM($D67:H67)</f>
        <v>1855000</v>
      </c>
      <c r="J67" s="54">
        <f>+_xlfn.XLOOKUP($B67,'[1]Jul-23'!$C:$C,'[1]Jul-23'!$H:$H,0)-SUM($D67:I67)</f>
        <v>0</v>
      </c>
      <c r="K67" s="54">
        <f>+_xlfn.XLOOKUP($B67,'[1]Ago-23'!$C:$C,'[1]Ago-23'!$H:$H,0)-SUM($D67:J67)</f>
        <v>0</v>
      </c>
      <c r="L67" s="54">
        <f>+_xlfn.XLOOKUP($B67,'[1]Sep-23'!$C:$C,'[1]Sep-23'!$H:$H,0)-SUM($D67:K67)</f>
        <v>0</v>
      </c>
      <c r="M67" s="54">
        <f>+_xlfn.XLOOKUP($B67,'[1]Oct-23'!$C:$C,'[1]Oct-23'!$H:$H,0)-SUM($D67:L67)</f>
        <v>678976</v>
      </c>
      <c r="N67" s="54">
        <f>+_xlfn.XLOOKUP($B67,'[1]Nov-23'!$C:$C,'[1]Nov-23'!$H:$H,0)-SUM($D67:M67)</f>
        <v>0</v>
      </c>
      <c r="O67" s="54">
        <f>+_xlfn.XLOOKUP($B67,'[1]Dic-23'!$C:$C,'[1]Dic-23'!$H:$H,0)-SUM($D67:N67)</f>
        <v>0</v>
      </c>
      <c r="P67" s="54">
        <f>+_xlfn.XLOOKUP($B67,'[1]Ene-24'!$C:$C,'[1]Ene-24'!$H:$H,0)</f>
        <v>0</v>
      </c>
      <c r="Q67" s="54">
        <f>+_xlfn.XLOOKUP($B67,'[1]Feb-24'!$C:$C,'[1]Feb-24'!$H:$H,0)-SUM($P67:P67)</f>
        <v>0</v>
      </c>
      <c r="R67" s="54">
        <f>+_xlfn.XLOOKUP($B67,'[1]Mar-24'!$C:$C,'[1]Mar-24'!$H:$H,0)-SUM($P67:Q67)</f>
        <v>0</v>
      </c>
      <c r="S67" s="54">
        <f>+_xlfn.XLOOKUP($B67,'[1]Abr-24'!$C:$C,'[1]Abr-24'!$H:$H,0)-SUM($P67:R67)</f>
        <v>0</v>
      </c>
      <c r="T67" s="54">
        <f>+_xlfn.XLOOKUP($B67,'[1]May-24'!$C:$C,'[1]May-24'!$H:$H,0)-SUM($P67:S67)</f>
        <v>0</v>
      </c>
      <c r="U67" s="54">
        <f>+_xlfn.XLOOKUP($B67,'[1]Jun-24'!$C:$C,'[1]Jun-24'!$H:$H,0)-SUM($P67:T67)</f>
        <v>0</v>
      </c>
      <c r="V67" s="54">
        <f>+_xlfn.XLOOKUP($B67,'[1]Jul-24'!$C:$C,'[1]Jul-24'!$H:$H,0)-SUM($P67:U67)</f>
        <v>0</v>
      </c>
      <c r="W67" s="54">
        <f>+_xlfn.XLOOKUP($B67,'[1]Ago-24'!$C:$C,'[1]Ago-24'!$H:$H,0)-SUM($P67:V67)</f>
        <v>0</v>
      </c>
      <c r="X67" s="54">
        <f>+_xlfn.XLOOKUP($B67,'[1]Sep-24'!$C:$C,'[1]Sep-24'!$H:$H,0)-SUM($P67:W67)</f>
        <v>0</v>
      </c>
      <c r="Y67" s="54">
        <f>+_xlfn.XLOOKUP($B67,'[1]Oct-24'!$C:$C,'[1]Oct-24'!$H:$H,0)-SUM($P67:X67)</f>
        <v>0</v>
      </c>
      <c r="Z67" s="54">
        <f>+_xlfn.XLOOKUP($B67,'[1]Nov-24'!$C:$C,'[1]Nov-24'!$H:$H,0)-SUM($P67:Y67)</f>
        <v>0</v>
      </c>
      <c r="AA67" s="54">
        <f>+_xlfn.XLOOKUP($B67,'[1]Dic-24'!$C:$C,'[1]Dic-24'!$H:$H,0)-SUM($P67:Z67)</f>
        <v>0</v>
      </c>
      <c r="AB67" s="54">
        <f>+_xlfn.XLOOKUP($B67,'[1]Ene-25'!$C:$C,'[1]Ene-25'!$H:$H,0)</f>
        <v>0</v>
      </c>
      <c r="AC67" s="54">
        <f>+IF(AC$7&lt;=$B$7,_xlfn.XLOOKUP($B67,'[1]Feb-25'!$C:$C,'[1]Feb-25'!$H:$H,0)-SUM($AB67:AB67),0)</f>
        <v>0</v>
      </c>
      <c r="AD67" s="54">
        <f>+IF(AD$7&lt;=$B$7,_xlfn.XLOOKUP($B67,'[1]Mar-25'!$C:$C,'[1]Mar-25'!$H:$H,0)-SUM($AB67:AC67),0)</f>
        <v>0</v>
      </c>
      <c r="AE67" s="54">
        <f>+IF(AE$7&lt;=$B$7,_xlfn.XLOOKUP($B67,'[1]Abr-25'!$C:$C,'[1]Abr-25'!$H:$H,0)-SUM($AB67:AD67),0)</f>
        <v>0</v>
      </c>
      <c r="AF67" s="54">
        <f>+IF(AF$7&lt;=$B$7,_xlfn.XLOOKUP($B67,'[1]May-25'!$C:$C,'[1]May-25'!$H:$H,0)-SUM($AB67:AE67),0)</f>
        <v>0</v>
      </c>
      <c r="AG67" s="54">
        <f>+IF(AG$7&lt;=$B$7,_xlfn.XLOOKUP($B67,'[1]Jun-25'!$C:$C,'[1]Jun-25'!$H:$H,0)-SUM($AB67:AF67),0)</f>
        <v>0</v>
      </c>
      <c r="AH67" s="54">
        <f>+IF(AH$7&lt;=$B$7,_xlfn.XLOOKUP($B67,'[1]Jul-25'!$C:$C,'[1]Jul-25'!$H:$H,0)-SUM($AB67:AG67),0)</f>
        <v>0</v>
      </c>
      <c r="AI67" s="54">
        <f>+IF(AI$7&lt;=$B$7,_xlfn.XLOOKUP($B67,'[1]Ago-25'!$C:$C,'[1]Ago-25'!$H:$H,0)-SUM($AB67:AH67),0)</f>
        <v>0</v>
      </c>
      <c r="AJ67" s="54">
        <f>+IF(AJ$7&lt;=$B$7,_xlfn.XLOOKUP($B67,'[1]Sep-25'!$C:$C,'[1]Sep-25'!$H:$H,0)-SUM($AB67:AI67),0)</f>
        <v>0</v>
      </c>
      <c r="AK67" s="54">
        <f>+IF(AK$7&lt;=$B$7,_xlfn.XLOOKUP($B67,'[1]Oct-25'!$C:$C,'[1]Oct-25'!$H:$H,0)-SUM($AB67:AJ67),0)</f>
        <v>0</v>
      </c>
      <c r="AL67" s="54">
        <f>+IF(AL$7&lt;=$B$7,_xlfn.XLOOKUP($B67,'[1]Nov-25'!$C:$C,'[1]Nov-25'!$H:$H,0)-SUM($AB67:AK67),0)</f>
        <v>0</v>
      </c>
      <c r="AM67" s="54">
        <f>+IF(AM$7&lt;=$B$7,_xlfn.XLOOKUP($B67,'[1]Dic-25'!$C:$C,'[1]Dic-25'!$H:$H,0)-SUM($AB67:AL67),0)</f>
        <v>0</v>
      </c>
      <c r="AQ67" s="54">
        <f t="shared" si="174"/>
        <v>0</v>
      </c>
      <c r="AR67" s="54">
        <f t="shared" si="175"/>
        <v>0</v>
      </c>
      <c r="AS67" s="54">
        <f t="shared" si="176"/>
        <v>0</v>
      </c>
      <c r="AT67" s="54">
        <f t="shared" si="177"/>
        <v>0</v>
      </c>
      <c r="AU67" s="54">
        <f t="shared" si="178"/>
        <v>0</v>
      </c>
      <c r="AV67" s="54">
        <f t="shared" si="179"/>
        <v>0</v>
      </c>
      <c r="AW67" s="54">
        <f t="shared" si="180"/>
        <v>0</v>
      </c>
      <c r="AX67" s="54">
        <f t="shared" si="181"/>
        <v>0</v>
      </c>
      <c r="AY67" s="54">
        <f t="shared" si="182"/>
        <v>0</v>
      </c>
      <c r="AZ67" s="54">
        <f t="shared" si="183"/>
        <v>0</v>
      </c>
      <c r="BA67" s="54">
        <f t="shared" si="184"/>
        <v>0</v>
      </c>
      <c r="BB67" s="54">
        <f t="shared" si="185"/>
        <v>0</v>
      </c>
    </row>
    <row r="68" spans="2:54" hidden="1" outlineLevel="1" x14ac:dyDescent="0.3">
      <c r="B68" s="18" t="s">
        <v>127</v>
      </c>
      <c r="C68" s="18" t="s">
        <v>90</v>
      </c>
      <c r="D68" s="54">
        <f>+_xlfn.XLOOKUP($B68,'[1]Ene-23'!$C:$C,'[1]Ene-23'!$H:$H,0)</f>
        <v>0</v>
      </c>
      <c r="E68" s="54">
        <f>+_xlfn.XLOOKUP($B68,'[1]Feb-23'!$C:$C,'[1]Feb-23'!$H:$H,0)-SUM($D68:D68)</f>
        <v>0</v>
      </c>
      <c r="F68" s="54">
        <f>+_xlfn.XLOOKUP($B68,'[1]Mar-23'!$C:$C,'[1]Mar-23'!$H:$H,0)-SUM($D68:E68)</f>
        <v>82223</v>
      </c>
      <c r="G68" s="54">
        <f>+_xlfn.XLOOKUP($B68,'[1]Abr-23'!$C:$C,'[1]Abr-23'!$H:$H,0)-SUM($D68:F68)</f>
        <v>0</v>
      </c>
      <c r="H68" s="54">
        <f>+_xlfn.XLOOKUP($B68,'[1]May-23'!$C:$C,'[1]May-23'!$H:$H,0)-SUM($D68:G68)</f>
        <v>564667</v>
      </c>
      <c r="I68" s="54">
        <f>+_xlfn.XLOOKUP($B68,'[1]Jun-23'!$C:$C,'[1]Jun-23'!$H:$H,0)-SUM($D68:H68)</f>
        <v>171112</v>
      </c>
      <c r="J68" s="54">
        <f>+_xlfn.XLOOKUP($B68,'[1]Jul-23'!$C:$C,'[1]Jul-23'!$H:$H,0)-SUM($D68:I68)</f>
        <v>0</v>
      </c>
      <c r="K68" s="54">
        <f>+_xlfn.XLOOKUP($B68,'[1]Ago-23'!$C:$C,'[1]Ago-23'!$H:$H,0)-SUM($D68:J68)</f>
        <v>437600</v>
      </c>
      <c r="L68" s="54">
        <f>+_xlfn.XLOOKUP($B68,'[1]Sep-23'!$C:$C,'[1]Sep-23'!$H:$H,0)-SUM($D68:K68)</f>
        <v>82223</v>
      </c>
      <c r="M68" s="54">
        <f>+_xlfn.XLOOKUP($B68,'[1]Oct-23'!$C:$C,'[1]Oct-23'!$H:$H,0)-SUM($D68:L68)</f>
        <v>0</v>
      </c>
      <c r="N68" s="54">
        <f>+_xlfn.XLOOKUP($B68,'[1]Nov-23'!$C:$C,'[1]Nov-23'!$H:$H,0)-SUM($D68:M68)</f>
        <v>1033335</v>
      </c>
      <c r="O68" s="54">
        <f>+_xlfn.XLOOKUP($B68,'[1]Dic-23'!$C:$C,'[1]Dic-23'!$H:$H,0)-SUM($D68:N68)</f>
        <v>1396671</v>
      </c>
      <c r="P68" s="54">
        <f>+_xlfn.XLOOKUP($B68,'[1]Ene-24'!$C:$C,'[1]Ene-24'!$H:$H,0)</f>
        <v>240000</v>
      </c>
      <c r="Q68" s="54">
        <f>+_xlfn.XLOOKUP($B68,'[1]Feb-24'!$C:$C,'[1]Feb-24'!$H:$H,0)-SUM($P68:P68)</f>
        <v>88889</v>
      </c>
      <c r="R68" s="54">
        <f>+_xlfn.XLOOKUP($B68,'[1]Mar-24'!$C:$C,'[1]Mar-24'!$H:$H,0)-SUM($P68:Q68)</f>
        <v>266667</v>
      </c>
      <c r="S68" s="54">
        <f>+_xlfn.XLOOKUP($B68,'[1]Abr-24'!$C:$C,'[1]Abr-24'!$H:$H,0)-SUM($P68:R68)</f>
        <v>0</v>
      </c>
      <c r="T68" s="54">
        <f>+_xlfn.XLOOKUP($B68,'[1]May-24'!$C:$C,'[1]May-24'!$H:$H,0)-SUM($P68:S68)</f>
        <v>417780</v>
      </c>
      <c r="U68" s="54">
        <f>+_xlfn.XLOOKUP($B68,'[1]Jun-24'!$C:$C,'[1]Jun-24'!$H:$H,0)-SUM($P68:T68)</f>
        <v>566667</v>
      </c>
      <c r="V68" s="54">
        <f>+_xlfn.XLOOKUP($B68,'[1]Jul-24'!$C:$C,'[1]Jul-24'!$H:$H,0)-SUM($P68:U68)</f>
        <v>693334</v>
      </c>
      <c r="W68" s="54">
        <f>+_xlfn.XLOOKUP($B68,'[1]Ago-24'!$C:$C,'[1]Ago-24'!$H:$H,0)-SUM($P68:V68)</f>
        <v>88889</v>
      </c>
      <c r="X68" s="54">
        <f>+_xlfn.XLOOKUP($B68,'[1]Sep-24'!$C:$C,'[1]Sep-24'!$H:$H,0)-SUM($P68:W68)</f>
        <v>555556</v>
      </c>
      <c r="Y68" s="54">
        <f>+_xlfn.XLOOKUP($B68,'[1]Oct-24'!$C:$C,'[1]Oct-24'!$H:$H,0)-SUM($P68:X68)</f>
        <v>66667</v>
      </c>
      <c r="Z68" s="54">
        <f>+_xlfn.XLOOKUP($B68,'[1]Nov-24'!$C:$C,'[1]Nov-24'!$H:$H,0)-SUM($P68:Y68)</f>
        <v>720003</v>
      </c>
      <c r="AA68" s="54">
        <f>+_xlfn.XLOOKUP($B68,'[1]Dic-24'!$C:$C,'[1]Dic-24'!$H:$H,0)-SUM($P68:Z68)</f>
        <v>0</v>
      </c>
      <c r="AB68" s="54">
        <f>+_xlfn.XLOOKUP($B68,'[1]Ene-25'!$C:$C,'[1]Ene-25'!$H:$H,0)</f>
        <v>0</v>
      </c>
      <c r="AC68" s="54">
        <f>+IF(AC$7&lt;=$B$7,_xlfn.XLOOKUP($B68,'[1]Feb-25'!$C:$C,'[1]Feb-25'!$H:$H,0)-SUM($AB68:AB68),0)</f>
        <v>874900</v>
      </c>
      <c r="AD68" s="54">
        <f>+IF(AD$7&lt;=$B$7,_xlfn.XLOOKUP($B68,'[1]Mar-25'!$C:$C,'[1]Mar-25'!$H:$H,0)-SUM($AB68:AC68),0)</f>
        <v>366668</v>
      </c>
      <c r="AE68" s="54">
        <f>+IF(AE$7&lt;=$B$7,_xlfn.XLOOKUP($B68,'[1]Abr-25'!$C:$C,'[1]Abr-25'!$H:$H,0)-SUM($AB68:AD68),0)</f>
        <v>565484</v>
      </c>
      <c r="AF68" s="54">
        <f>+IF(AF$7&lt;=$B$7,_xlfn.XLOOKUP($B68,'[1]May-25'!$C:$C,'[1]May-25'!$H:$H,0)-SUM($AB68:AE68),0)</f>
        <v>213334</v>
      </c>
      <c r="AG68" s="54">
        <f>+IF(AG$7&lt;=$B$7,_xlfn.XLOOKUP($B68,'[1]Jun-25'!$C:$C,'[1]Jun-25'!$H:$H,0)-SUM($AB68:AF68),0)</f>
        <v>529934</v>
      </c>
      <c r="AH68" s="54">
        <f>+IF(AH$7&lt;=$B$7,_xlfn.XLOOKUP($B68,'[1]Jul-25'!$C:$C,'[1]Jul-25'!$H:$H,0)-SUM($AB68:AG68),0)</f>
        <v>0</v>
      </c>
      <c r="AI68" s="54">
        <f>+IF(AI$7&lt;=$B$7,_xlfn.XLOOKUP($B68,'[1]Ago-25'!$C:$C,'[1]Ago-25'!$H:$H,0)-SUM($AB68:AH68),0)</f>
        <v>0</v>
      </c>
      <c r="AJ68" s="54">
        <f>+IF(AJ$7&lt;=$B$7,_xlfn.XLOOKUP($B68,'[1]Sep-25'!$C:$C,'[1]Sep-25'!$H:$H,0)-SUM($AB68:AI68),0)</f>
        <v>0</v>
      </c>
      <c r="AK68" s="54">
        <f>+IF(AK$7&lt;=$B$7,_xlfn.XLOOKUP($B68,'[1]Oct-25'!$C:$C,'[1]Oct-25'!$H:$H,0)-SUM($AB68:AJ68),0)</f>
        <v>0</v>
      </c>
      <c r="AL68" s="54">
        <f>+IF(AL$7&lt;=$B$7,_xlfn.XLOOKUP($B68,'[1]Nov-25'!$C:$C,'[1]Nov-25'!$H:$H,0)-SUM($AB68:AK68),0)</f>
        <v>0</v>
      </c>
      <c r="AM68" s="54">
        <f>+IF(AM$7&lt;=$B$7,_xlfn.XLOOKUP($B68,'[1]Dic-25'!$C:$C,'[1]Dic-25'!$H:$H,0)-SUM($AB68:AL68),0)</f>
        <v>0</v>
      </c>
      <c r="AQ68" s="54">
        <f t="shared" si="174"/>
        <v>0</v>
      </c>
      <c r="AR68" s="54">
        <f t="shared" si="175"/>
        <v>874900</v>
      </c>
      <c r="AS68" s="54">
        <f t="shared" si="176"/>
        <v>366668</v>
      </c>
      <c r="AT68" s="54">
        <f t="shared" si="177"/>
        <v>565484</v>
      </c>
      <c r="AU68" s="54">
        <f t="shared" si="178"/>
        <v>213334</v>
      </c>
      <c r="AV68" s="54">
        <f t="shared" si="179"/>
        <v>529934</v>
      </c>
      <c r="AW68" s="54">
        <f t="shared" si="180"/>
        <v>0</v>
      </c>
      <c r="AX68" s="54">
        <f t="shared" si="181"/>
        <v>0</v>
      </c>
      <c r="AY68" s="54">
        <f t="shared" si="182"/>
        <v>0</v>
      </c>
      <c r="AZ68" s="54">
        <f t="shared" si="183"/>
        <v>0</v>
      </c>
      <c r="BA68" s="54">
        <f t="shared" si="184"/>
        <v>0</v>
      </c>
      <c r="BB68" s="54">
        <f t="shared" si="185"/>
        <v>0</v>
      </c>
    </row>
    <row r="69" spans="2:54" hidden="1" outlineLevel="1" x14ac:dyDescent="0.3">
      <c r="B69" s="18" t="s">
        <v>128</v>
      </c>
      <c r="C69" s="18" t="s">
        <v>92</v>
      </c>
      <c r="D69" s="54">
        <f>+_xlfn.XLOOKUP($B69,'[1]Ene-23'!$C:$C,'[1]Ene-23'!$H:$H,0)</f>
        <v>1251393</v>
      </c>
      <c r="E69" s="54">
        <f>+_xlfn.XLOOKUP($B69,'[1]Feb-23'!$C:$C,'[1]Feb-23'!$H:$H,0)-SUM($D69:D69)</f>
        <v>1968484</v>
      </c>
      <c r="F69" s="54">
        <f>+_xlfn.XLOOKUP($B69,'[1]Mar-23'!$C:$C,'[1]Mar-23'!$H:$H,0)-SUM($D69:E69)</f>
        <v>1818504</v>
      </c>
      <c r="G69" s="54">
        <f>+_xlfn.XLOOKUP($B69,'[1]Abr-23'!$C:$C,'[1]Abr-23'!$H:$H,0)-SUM($D69:F69)</f>
        <v>1748201</v>
      </c>
      <c r="H69" s="54">
        <f>+_xlfn.XLOOKUP($B69,'[1]May-23'!$C:$C,'[1]May-23'!$H:$H,0)-SUM($D69:G69)</f>
        <v>1935676</v>
      </c>
      <c r="I69" s="54">
        <f>+_xlfn.XLOOKUP($B69,'[1]Jun-23'!$C:$C,'[1]Jun-23'!$H:$H,0)-SUM($D69:H69)</f>
        <v>1795069</v>
      </c>
      <c r="J69" s="54">
        <f>+_xlfn.XLOOKUP($B69,'[1]Jul-23'!$C:$C,'[1]Jul-23'!$H:$H,0)-SUM($D69:I69)</f>
        <v>2080969</v>
      </c>
      <c r="K69" s="54">
        <f>+_xlfn.XLOOKUP($B69,'[1]Ago-23'!$C:$C,'[1]Ago-23'!$H:$H,0)-SUM($D69:J69)</f>
        <v>2235636</v>
      </c>
      <c r="L69" s="54">
        <f>+_xlfn.XLOOKUP($B69,'[1]Sep-23'!$C:$C,'[1]Sep-23'!$H:$H,0)-SUM($D69:K69)</f>
        <v>2296563</v>
      </c>
      <c r="M69" s="54">
        <f>+_xlfn.XLOOKUP($B69,'[1]Oct-23'!$C:$C,'[1]Oct-23'!$H:$H,0)-SUM($D69:L69)</f>
        <v>1987232</v>
      </c>
      <c r="N69" s="54">
        <f>+_xlfn.XLOOKUP($B69,'[1]Nov-23'!$C:$C,'[1]Nov-23'!$H:$H,0)-SUM($D69:M69)</f>
        <v>2080969</v>
      </c>
      <c r="O69" s="54">
        <f>+_xlfn.XLOOKUP($B69,'[1]Dic-23'!$C:$C,'[1]Dic-23'!$H:$H,0)-SUM($D69:N69)</f>
        <v>2201493</v>
      </c>
      <c r="P69" s="54">
        <f>+_xlfn.XLOOKUP($B69,'[1]Ene-24'!$C:$C,'[1]Ene-24'!$H:$H,0)</f>
        <v>2408400</v>
      </c>
      <c r="Q69" s="54">
        <f>+_xlfn.XLOOKUP($B69,'[1]Feb-24'!$C:$C,'[1]Feb-24'!$H:$H,0)-SUM($P69:P69)</f>
        <v>2327400</v>
      </c>
      <c r="R69" s="54">
        <f>+_xlfn.XLOOKUP($B69,'[1]Mar-24'!$C:$C,'[1]Mar-24'!$H:$H,0)-SUM($P69:Q69)</f>
        <v>2176200</v>
      </c>
      <c r="S69" s="54">
        <f>+_xlfn.XLOOKUP($B69,'[1]Abr-24'!$C:$C,'[1]Abr-24'!$H:$H,0)-SUM($P69:R69)</f>
        <v>2565000</v>
      </c>
      <c r="T69" s="54">
        <f>+_xlfn.XLOOKUP($B69,'[1]May-24'!$C:$C,'[1]May-24'!$H:$H,0)-SUM($P69:S69)</f>
        <v>2700000</v>
      </c>
      <c r="U69" s="54">
        <f>+_xlfn.XLOOKUP($B69,'[1]Jun-24'!$C:$C,'[1]Jun-24'!$H:$H,0)-SUM($P69:T69)</f>
        <v>2975400</v>
      </c>
      <c r="V69" s="54">
        <f>+_xlfn.XLOOKUP($B69,'[1]Jul-24'!$C:$C,'[1]Jul-24'!$H:$H,0)-SUM($P69:U69)</f>
        <v>2608200</v>
      </c>
      <c r="W69" s="54">
        <f>+_xlfn.XLOOKUP($B69,'[1]Ago-24'!$C:$C,'[1]Ago-24'!$H:$H,0)-SUM($P69:V69)</f>
        <v>2662200</v>
      </c>
      <c r="X69" s="54">
        <f>+_xlfn.XLOOKUP($B69,'[1]Sep-24'!$C:$C,'[1]Sep-24'!$H:$H,0)-SUM($P69:W69)</f>
        <v>2521800</v>
      </c>
      <c r="Y69" s="54">
        <f>+_xlfn.XLOOKUP($B69,'[1]Oct-24'!$C:$C,'[1]Oct-24'!$H:$H,0)-SUM($P69:X69)</f>
        <v>2781000</v>
      </c>
      <c r="Z69" s="54">
        <f>+_xlfn.XLOOKUP($B69,'[1]Nov-24'!$C:$C,'[1]Nov-24'!$H:$H,0)-SUM($P69:Y69)</f>
        <v>2791200</v>
      </c>
      <c r="AA69" s="54">
        <f>+_xlfn.XLOOKUP($B69,'[1]Dic-24'!$C:$C,'[1]Dic-24'!$H:$H,0)-SUM($P69:Z69)</f>
        <v>2673000</v>
      </c>
      <c r="AB69" s="54">
        <f>+_xlfn.XLOOKUP($B69,'[1]Ene-25'!$C:$C,'[1]Ene-25'!$H:$H,0)</f>
        <v>3820000</v>
      </c>
      <c r="AC69" s="54">
        <f>+IF(AC$7&lt;=$B$7,_xlfn.XLOOKUP($B69,'[1]Feb-25'!$C:$C,'[1]Feb-25'!$H:$H,0)-SUM($AB69:AB69),0)</f>
        <v>4100000</v>
      </c>
      <c r="AD69" s="54">
        <f>+IF(AD$7&lt;=$B$7,_xlfn.XLOOKUP($B69,'[1]Mar-25'!$C:$C,'[1]Mar-25'!$H:$H,0)-SUM($AB69:AC69),0)</f>
        <v>4053334</v>
      </c>
      <c r="AE69" s="54">
        <f>+IF(AE$7&lt;=$B$7,_xlfn.XLOOKUP($B69,'[1]Abr-25'!$C:$C,'[1]Abr-25'!$H:$H,0)-SUM($AB69:AD69),0)</f>
        <v>3706666</v>
      </c>
      <c r="AF69" s="54">
        <f>+IF(AF$7&lt;=$B$7,_xlfn.XLOOKUP($B69,'[1]May-25'!$C:$C,'[1]May-25'!$H:$H,0)-SUM($AB69:AE69),0)</f>
        <v>3857917</v>
      </c>
      <c r="AG69" s="54">
        <f>+IF(AG$7&lt;=$B$7,_xlfn.XLOOKUP($B69,'[1]Jun-25'!$C:$C,'[1]Jun-25'!$H:$H,0)-SUM($AB69:AF69),0)</f>
        <v>3393334</v>
      </c>
      <c r="AH69" s="54">
        <f>+IF(AH$7&lt;=$B$7,_xlfn.XLOOKUP($B69,'[1]Jul-25'!$C:$C,'[1]Jul-25'!$H:$H,0)-SUM($AB69:AG69),0)</f>
        <v>0</v>
      </c>
      <c r="AI69" s="54">
        <f>+IF(AI$7&lt;=$B$7,_xlfn.XLOOKUP($B69,'[1]Ago-25'!$C:$C,'[1]Ago-25'!$H:$H,0)-SUM($AB69:AH69),0)</f>
        <v>0</v>
      </c>
      <c r="AJ69" s="54">
        <f>+IF(AJ$7&lt;=$B$7,_xlfn.XLOOKUP($B69,'[1]Sep-25'!$C:$C,'[1]Sep-25'!$H:$H,0)-SUM($AB69:AI69),0)</f>
        <v>0</v>
      </c>
      <c r="AK69" s="54">
        <f>+IF(AK$7&lt;=$B$7,_xlfn.XLOOKUP($B69,'[1]Oct-25'!$C:$C,'[1]Oct-25'!$H:$H,0)-SUM($AB69:AJ69),0)</f>
        <v>0</v>
      </c>
      <c r="AL69" s="54">
        <f>+IF(AL$7&lt;=$B$7,_xlfn.XLOOKUP($B69,'[1]Nov-25'!$C:$C,'[1]Nov-25'!$H:$H,0)-SUM($AB69:AK69),0)</f>
        <v>0</v>
      </c>
      <c r="AM69" s="54">
        <f>+IF(AM$7&lt;=$B$7,_xlfn.XLOOKUP($B69,'[1]Dic-25'!$C:$C,'[1]Dic-25'!$H:$H,0)-SUM($AB69:AL69),0)</f>
        <v>0</v>
      </c>
      <c r="AQ69" s="54">
        <f t="shared" si="174"/>
        <v>3820000</v>
      </c>
      <c r="AR69" s="54">
        <f t="shared" si="175"/>
        <v>4100000</v>
      </c>
      <c r="AS69" s="54">
        <f t="shared" si="176"/>
        <v>4053334</v>
      </c>
      <c r="AT69" s="54">
        <f t="shared" si="177"/>
        <v>3706666</v>
      </c>
      <c r="AU69" s="54">
        <f t="shared" si="178"/>
        <v>3857917</v>
      </c>
      <c r="AV69" s="54">
        <f t="shared" si="179"/>
        <v>3393334</v>
      </c>
      <c r="AW69" s="54">
        <f t="shared" si="180"/>
        <v>0</v>
      </c>
      <c r="AX69" s="54">
        <f t="shared" si="181"/>
        <v>0</v>
      </c>
      <c r="AY69" s="54">
        <f t="shared" si="182"/>
        <v>0</v>
      </c>
      <c r="AZ69" s="54">
        <f t="shared" si="183"/>
        <v>0</v>
      </c>
      <c r="BA69" s="54">
        <f t="shared" si="184"/>
        <v>0</v>
      </c>
      <c r="BB69" s="54">
        <f t="shared" si="185"/>
        <v>0</v>
      </c>
    </row>
    <row r="70" spans="2:54" hidden="1" outlineLevel="1" x14ac:dyDescent="0.3">
      <c r="B70" s="18" t="s">
        <v>129</v>
      </c>
      <c r="C70" s="18" t="s">
        <v>94</v>
      </c>
      <c r="D70" s="54">
        <f>+_xlfn.XLOOKUP($B70,'[1]Ene-23'!$C:$C,'[1]Ene-23'!$H:$H,0)</f>
        <v>3312926</v>
      </c>
      <c r="E70" s="54">
        <f>+_xlfn.XLOOKUP($B70,'[1]Feb-23'!$C:$C,'[1]Feb-23'!$H:$H,0)-SUM($D70:D70)</f>
        <v>4294649</v>
      </c>
      <c r="F70" s="54">
        <f>+_xlfn.XLOOKUP($B70,'[1]Mar-23'!$C:$C,'[1]Mar-23'!$H:$H,0)-SUM($D70:E70)</f>
        <v>4220422</v>
      </c>
      <c r="G70" s="54">
        <f>+_xlfn.XLOOKUP($B70,'[1]Abr-23'!$C:$C,'[1]Abr-23'!$H:$H,0)-SUM($D70:F70)</f>
        <v>4140800</v>
      </c>
      <c r="H70" s="54">
        <f>+_xlfn.XLOOKUP($B70,'[1]May-23'!$C:$C,'[1]May-23'!$H:$H,0)-SUM($D70:G70)</f>
        <v>4379104</v>
      </c>
      <c r="I70" s="54">
        <f>+_xlfn.XLOOKUP($B70,'[1]Jun-23'!$C:$C,'[1]Jun-23'!$H:$H,0)-SUM($D70:H70)</f>
        <v>3806606</v>
      </c>
      <c r="J70" s="54">
        <f>+_xlfn.XLOOKUP($B70,'[1]Jul-23'!$C:$C,'[1]Jul-23'!$H:$H,0)-SUM($D70:I70)</f>
        <v>4651156</v>
      </c>
      <c r="K70" s="54">
        <f>+_xlfn.XLOOKUP($B70,'[1]Ago-23'!$C:$C,'[1]Ago-23'!$H:$H,0)-SUM($D70:J70)</f>
        <v>4936315</v>
      </c>
      <c r="L70" s="54">
        <f>+_xlfn.XLOOKUP($B70,'[1]Sep-23'!$C:$C,'[1]Sep-23'!$H:$H,0)-SUM($D70:K70)</f>
        <v>5333032</v>
      </c>
      <c r="M70" s="54">
        <f>+_xlfn.XLOOKUP($B70,'[1]Oct-23'!$C:$C,'[1]Oct-23'!$H:$H,0)-SUM($D70:L70)</f>
        <v>4775879</v>
      </c>
      <c r="N70" s="54">
        <f>+_xlfn.XLOOKUP($B70,'[1]Nov-23'!$C:$C,'[1]Nov-23'!$H:$H,0)-SUM($D70:M70)</f>
        <v>5008460</v>
      </c>
      <c r="O70" s="54">
        <f>+_xlfn.XLOOKUP($B70,'[1]Dic-23'!$C:$C,'[1]Dic-23'!$H:$H,0)-SUM($D70:N70)</f>
        <v>4424528</v>
      </c>
      <c r="P70" s="54">
        <f>+_xlfn.XLOOKUP($B70,'[1]Ene-24'!$C:$C,'[1]Ene-24'!$H:$H,0)</f>
        <v>4741635</v>
      </c>
      <c r="Q70" s="54">
        <f>+_xlfn.XLOOKUP($B70,'[1]Feb-24'!$C:$C,'[1]Feb-24'!$H:$H,0)-SUM($P70:P70)</f>
        <v>5301263</v>
      </c>
      <c r="R70" s="54">
        <f>+_xlfn.XLOOKUP($B70,'[1]Mar-24'!$C:$C,'[1]Mar-24'!$H:$H,0)-SUM($P70:Q70)</f>
        <v>4938301</v>
      </c>
      <c r="S70" s="54">
        <f>+_xlfn.XLOOKUP($B70,'[1]Abr-24'!$C:$C,'[1]Abr-24'!$H:$H,0)-SUM($P70:R70)</f>
        <v>4928058</v>
      </c>
      <c r="T70" s="54">
        <f>+_xlfn.XLOOKUP($B70,'[1]May-24'!$C:$C,'[1]May-24'!$H:$H,0)-SUM($P70:S70)</f>
        <v>5219593</v>
      </c>
      <c r="U70" s="54">
        <f>+_xlfn.XLOOKUP($B70,'[1]Jun-24'!$C:$C,'[1]Jun-24'!$H:$H,0)-SUM($P70:T70)</f>
        <v>5570532</v>
      </c>
      <c r="V70" s="54">
        <f>+_xlfn.XLOOKUP($B70,'[1]Jul-24'!$C:$C,'[1]Jul-24'!$H:$H,0)-SUM($P70:U70)</f>
        <v>5175800</v>
      </c>
      <c r="W70" s="54">
        <f>+_xlfn.XLOOKUP($B70,'[1]Ago-24'!$C:$C,'[1]Ago-24'!$H:$H,0)-SUM($P70:V70)</f>
        <v>5230991</v>
      </c>
      <c r="X70" s="54">
        <f>+_xlfn.XLOOKUP($B70,'[1]Sep-24'!$C:$C,'[1]Sep-24'!$H:$H,0)-SUM($P70:W70)</f>
        <v>5021266</v>
      </c>
      <c r="Y70" s="54">
        <f>+_xlfn.XLOOKUP($B70,'[1]Oct-24'!$C:$C,'[1]Oct-24'!$H:$H,0)-SUM($P70:X70)</f>
        <v>5376549</v>
      </c>
      <c r="Z70" s="54">
        <f>+_xlfn.XLOOKUP($B70,'[1]Nov-24'!$C:$C,'[1]Nov-24'!$H:$H,0)-SUM($P70:Y70)</f>
        <v>5308138</v>
      </c>
      <c r="AA70" s="54">
        <f>+_xlfn.XLOOKUP($B70,'[1]Dic-24'!$C:$C,'[1]Dic-24'!$H:$H,0)-SUM($P70:Z70)</f>
        <v>5369729</v>
      </c>
      <c r="AB70" s="54">
        <f>+_xlfn.XLOOKUP($B70,'[1]Ene-25'!$C:$C,'[1]Ene-25'!$H:$H,0)</f>
        <v>5140291</v>
      </c>
      <c r="AC70" s="54">
        <f>+IF(AC$7&lt;=$B$7,_xlfn.XLOOKUP($B70,'[1]Feb-25'!$C:$C,'[1]Feb-25'!$H:$H,0)-SUM($AB70:AB70),0)</f>
        <v>5507557</v>
      </c>
      <c r="AD70" s="54">
        <f>+IF(AD$7&lt;=$B$7,_xlfn.XLOOKUP($B70,'[1]Mar-25'!$C:$C,'[1]Mar-25'!$H:$H,0)-SUM($AB70:AC70),0)</f>
        <v>5500066</v>
      </c>
      <c r="AE70" s="54">
        <f>+IF(AE$7&lt;=$B$7,_xlfn.XLOOKUP($B70,'[1]Abr-25'!$C:$C,'[1]Abr-25'!$H:$H,0)-SUM($AB70:AD70),0)</f>
        <v>6349901</v>
      </c>
      <c r="AF70" s="54">
        <f>+IF(AF$7&lt;=$B$7,_xlfn.XLOOKUP($B70,'[1]May-25'!$C:$C,'[1]May-25'!$H:$H,0)-SUM($AB70:AE70),0)</f>
        <v>6272066</v>
      </c>
      <c r="AG70" s="54">
        <f>+IF(AG$7&lt;=$B$7,_xlfn.XLOOKUP($B70,'[1]Jun-25'!$C:$C,'[1]Jun-25'!$H:$H,0)-SUM($AB70:AF70),0)</f>
        <v>5971523</v>
      </c>
      <c r="AH70" s="54">
        <f>+IF(AH$7&lt;=$B$7,_xlfn.XLOOKUP($B70,'[1]Jul-25'!$C:$C,'[1]Jul-25'!$H:$H,0)-SUM($AB70:AG70),0)</f>
        <v>0</v>
      </c>
      <c r="AI70" s="54">
        <f>+IF(AI$7&lt;=$B$7,_xlfn.XLOOKUP($B70,'[1]Ago-25'!$C:$C,'[1]Ago-25'!$H:$H,0)-SUM($AB70:AH70),0)</f>
        <v>0</v>
      </c>
      <c r="AJ70" s="54">
        <f>+IF(AJ$7&lt;=$B$7,_xlfn.XLOOKUP($B70,'[1]Sep-25'!$C:$C,'[1]Sep-25'!$H:$H,0)-SUM($AB70:AI70),0)</f>
        <v>0</v>
      </c>
      <c r="AK70" s="54">
        <f>+IF(AK$7&lt;=$B$7,_xlfn.XLOOKUP($B70,'[1]Oct-25'!$C:$C,'[1]Oct-25'!$H:$H,0)-SUM($AB70:AJ70),0)</f>
        <v>0</v>
      </c>
      <c r="AL70" s="54">
        <f>+IF(AL$7&lt;=$B$7,_xlfn.XLOOKUP($B70,'[1]Nov-25'!$C:$C,'[1]Nov-25'!$H:$H,0)-SUM($AB70:AK70),0)</f>
        <v>0</v>
      </c>
      <c r="AM70" s="54">
        <f>+IF(AM$7&lt;=$B$7,_xlfn.XLOOKUP($B70,'[1]Dic-25'!$C:$C,'[1]Dic-25'!$H:$H,0)-SUM($AB70:AL70),0)</f>
        <v>0</v>
      </c>
      <c r="AQ70" s="54">
        <f t="shared" si="174"/>
        <v>5140291</v>
      </c>
      <c r="AR70" s="54">
        <f t="shared" si="175"/>
        <v>5507557</v>
      </c>
      <c r="AS70" s="54">
        <f t="shared" si="176"/>
        <v>5500066</v>
      </c>
      <c r="AT70" s="54">
        <f t="shared" si="177"/>
        <v>6349901</v>
      </c>
      <c r="AU70" s="54">
        <f t="shared" si="178"/>
        <v>6272066</v>
      </c>
      <c r="AV70" s="54">
        <f t="shared" si="179"/>
        <v>5971523</v>
      </c>
      <c r="AW70" s="54">
        <f t="shared" si="180"/>
        <v>0</v>
      </c>
      <c r="AX70" s="54">
        <f t="shared" si="181"/>
        <v>0</v>
      </c>
      <c r="AY70" s="54">
        <f t="shared" si="182"/>
        <v>0</v>
      </c>
      <c r="AZ70" s="54">
        <f t="shared" si="183"/>
        <v>0</v>
      </c>
      <c r="BA70" s="54">
        <f t="shared" si="184"/>
        <v>0</v>
      </c>
      <c r="BB70" s="54">
        <f t="shared" si="185"/>
        <v>0</v>
      </c>
    </row>
    <row r="71" spans="2:54" hidden="1" outlineLevel="1" x14ac:dyDescent="0.3">
      <c r="B71" s="18" t="s">
        <v>130</v>
      </c>
      <c r="C71" s="18" t="s">
        <v>96</v>
      </c>
      <c r="D71" s="54">
        <f>+_xlfn.XLOOKUP($B71,'[1]Ene-23'!$C:$C,'[1]Ene-23'!$H:$H,0)</f>
        <v>397551</v>
      </c>
      <c r="E71" s="54">
        <f>+_xlfn.XLOOKUP($B71,'[1]Feb-23'!$C:$C,'[1]Feb-23'!$H:$H,0)-SUM($D71:D71)</f>
        <v>515357</v>
      </c>
      <c r="F71" s="54">
        <f>+_xlfn.XLOOKUP($B71,'[1]Mar-23'!$C:$C,'[1]Mar-23'!$H:$H,0)-SUM($D71:E71)</f>
        <v>506449</v>
      </c>
      <c r="G71" s="54">
        <f>+_xlfn.XLOOKUP($B71,'[1]Abr-23'!$C:$C,'[1]Abr-23'!$H:$H,0)-SUM($D71:F71)</f>
        <v>496896</v>
      </c>
      <c r="H71" s="54">
        <f>+_xlfn.XLOOKUP($B71,'[1]May-23'!$C:$C,'[1]May-23'!$H:$H,0)-SUM($D71:G71)</f>
        <v>525490</v>
      </c>
      <c r="I71" s="54">
        <f>+_xlfn.XLOOKUP($B71,'[1]Jun-23'!$C:$C,'[1]Jun-23'!$H:$H,0)-SUM($D71:H71)</f>
        <v>456792</v>
      </c>
      <c r="J71" s="54">
        <f>+_xlfn.XLOOKUP($B71,'[1]Jul-23'!$C:$C,'[1]Jul-23'!$H:$H,0)-SUM($D71:I71)</f>
        <v>589307</v>
      </c>
      <c r="K71" s="54">
        <f>+_xlfn.XLOOKUP($B71,'[1]Ago-23'!$C:$C,'[1]Ago-23'!$H:$H,0)-SUM($D71:J71)</f>
        <v>612348</v>
      </c>
      <c r="L71" s="54">
        <f>+_xlfn.XLOOKUP($B71,'[1]Sep-23'!$C:$C,'[1]Sep-23'!$H:$H,0)-SUM($D71:K71)</f>
        <v>639962</v>
      </c>
      <c r="M71" s="54">
        <f>+_xlfn.XLOOKUP($B71,'[1]Oct-23'!$C:$C,'[1]Oct-23'!$H:$H,0)-SUM($D71:L71)</f>
        <v>573104</v>
      </c>
      <c r="N71" s="54">
        <f>+_xlfn.XLOOKUP($B71,'[1]Nov-23'!$C:$C,'[1]Nov-23'!$H:$H,0)-SUM($D71:M71)</f>
        <v>601013</v>
      </c>
      <c r="O71" s="54">
        <f>+_xlfn.XLOOKUP($B71,'[1]Dic-23'!$C:$C,'[1]Dic-23'!$H:$H,0)-SUM($D71:N71)</f>
        <v>530943</v>
      </c>
      <c r="P71" s="54">
        <f>+_xlfn.XLOOKUP($B71,'[1]Ene-24'!$C:$C,'[1]Ene-24'!$H:$H,0)</f>
        <v>568991</v>
      </c>
      <c r="Q71" s="54">
        <f>+_xlfn.XLOOKUP($B71,'[1]Feb-24'!$C:$C,'[1]Feb-24'!$H:$H,0)-SUM($P71:P71)</f>
        <v>636147</v>
      </c>
      <c r="R71" s="54">
        <f>+_xlfn.XLOOKUP($B71,'[1]Mar-24'!$C:$C,'[1]Mar-24'!$H:$H,0)-SUM($P71:Q71)</f>
        <v>592592</v>
      </c>
      <c r="S71" s="54">
        <f>+_xlfn.XLOOKUP($B71,'[1]Abr-24'!$C:$C,'[1]Abr-24'!$H:$H,0)-SUM($P71:R71)</f>
        <v>591365</v>
      </c>
      <c r="T71" s="54">
        <f>+_xlfn.XLOOKUP($B71,'[1]May-24'!$C:$C,'[1]May-24'!$H:$H,0)-SUM($P71:S71)</f>
        <v>626348</v>
      </c>
      <c r="U71" s="54">
        <f>+_xlfn.XLOOKUP($B71,'[1]Jun-24'!$C:$C,'[1]Jun-24'!$H:$H,0)-SUM($P71:T71)</f>
        <v>668459</v>
      </c>
      <c r="V71" s="54">
        <f>+_xlfn.XLOOKUP($B71,'[1]Jul-24'!$C:$C,'[1]Jul-24'!$H:$H,0)-SUM($P71:U71)</f>
        <v>621092</v>
      </c>
      <c r="W71" s="54">
        <f>+_xlfn.XLOOKUP($B71,'[1]Ago-24'!$C:$C,'[1]Ago-24'!$H:$H,0)-SUM($P71:V71)</f>
        <v>627717</v>
      </c>
      <c r="X71" s="54">
        <f>+_xlfn.XLOOKUP($B71,'[1]Sep-24'!$C:$C,'[1]Sep-24'!$H:$H,0)-SUM($P71:W71)</f>
        <v>602550</v>
      </c>
      <c r="Y71" s="54">
        <f>+_xlfn.XLOOKUP($B71,'[1]Oct-24'!$C:$C,'[1]Oct-24'!$H:$H,0)-SUM($P71:X71)</f>
        <v>645182</v>
      </c>
      <c r="Z71" s="54">
        <f>+_xlfn.XLOOKUP($B71,'[1]Nov-24'!$C:$C,'[1]Nov-24'!$H:$H,0)-SUM($P71:Y71)</f>
        <v>636975</v>
      </c>
      <c r="AA71" s="54">
        <f>+_xlfn.XLOOKUP($B71,'[1]Dic-24'!$C:$C,'[1]Dic-24'!$H:$H,0)-SUM($P71:Z71)</f>
        <v>644367</v>
      </c>
      <c r="AB71" s="54">
        <f>+_xlfn.XLOOKUP($B71,'[1]Ene-25'!$C:$C,'[1]Ene-25'!$H:$H,0)</f>
        <v>616834</v>
      </c>
      <c r="AC71" s="54">
        <f>+IF(AC$7&lt;=$B$7,_xlfn.XLOOKUP($B71,'[1]Feb-25'!$C:$C,'[1]Feb-25'!$H:$H,0)-SUM($AB71:AB71),0)</f>
        <v>660904</v>
      </c>
      <c r="AD71" s="54">
        <f>+IF(AD$7&lt;=$B$7,_xlfn.XLOOKUP($B71,'[1]Mar-25'!$C:$C,'[1]Mar-25'!$H:$H,0)-SUM($AB71:AC71),0)</f>
        <v>660009</v>
      </c>
      <c r="AE71" s="54">
        <f>+IF(AE$7&lt;=$B$7,_xlfn.XLOOKUP($B71,'[1]Abr-25'!$C:$C,'[1]Abr-25'!$H:$H,0)-SUM($AB71:AD71),0)</f>
        <v>761988</v>
      </c>
      <c r="AF71" s="54">
        <f>+IF(AF$7&lt;=$B$7,_xlfn.XLOOKUP($B71,'[1]May-25'!$C:$C,'[1]May-25'!$H:$H,0)-SUM($AB71:AE71),0)</f>
        <v>752648</v>
      </c>
      <c r="AG71" s="54">
        <f>+IF(AG$7&lt;=$B$7,_xlfn.XLOOKUP($B71,'[1]Jun-25'!$C:$C,'[1]Jun-25'!$H:$H,0)-SUM($AB71:AF71),0)</f>
        <v>716583</v>
      </c>
      <c r="AH71" s="54">
        <f>+IF(AH$7&lt;=$B$7,_xlfn.XLOOKUP($B71,'[1]Jul-25'!$C:$C,'[1]Jul-25'!$H:$H,0)-SUM($AB71:AG71),0)</f>
        <v>0</v>
      </c>
      <c r="AI71" s="54">
        <f>+IF(AI$7&lt;=$B$7,_xlfn.XLOOKUP($B71,'[1]Ago-25'!$C:$C,'[1]Ago-25'!$H:$H,0)-SUM($AB71:AH71),0)</f>
        <v>0</v>
      </c>
      <c r="AJ71" s="54">
        <f>+IF(AJ$7&lt;=$B$7,_xlfn.XLOOKUP($B71,'[1]Sep-25'!$C:$C,'[1]Sep-25'!$H:$H,0)-SUM($AB71:AI71),0)</f>
        <v>0</v>
      </c>
      <c r="AK71" s="54">
        <f>+IF(AK$7&lt;=$B$7,_xlfn.XLOOKUP($B71,'[1]Oct-25'!$C:$C,'[1]Oct-25'!$H:$H,0)-SUM($AB71:AJ71),0)</f>
        <v>0</v>
      </c>
      <c r="AL71" s="54">
        <f>+IF(AL$7&lt;=$B$7,_xlfn.XLOOKUP($B71,'[1]Nov-25'!$C:$C,'[1]Nov-25'!$H:$H,0)-SUM($AB71:AK71),0)</f>
        <v>0</v>
      </c>
      <c r="AM71" s="54">
        <f>+IF(AM$7&lt;=$B$7,_xlfn.XLOOKUP($B71,'[1]Dic-25'!$C:$C,'[1]Dic-25'!$H:$H,0)-SUM($AB71:AL71),0)</f>
        <v>0</v>
      </c>
      <c r="AQ71" s="54">
        <f t="shared" si="174"/>
        <v>616834</v>
      </c>
      <c r="AR71" s="54">
        <f t="shared" si="175"/>
        <v>660904</v>
      </c>
      <c r="AS71" s="54">
        <f t="shared" si="176"/>
        <v>660009</v>
      </c>
      <c r="AT71" s="54">
        <f t="shared" si="177"/>
        <v>761988</v>
      </c>
      <c r="AU71" s="54">
        <f t="shared" si="178"/>
        <v>752648</v>
      </c>
      <c r="AV71" s="54">
        <f t="shared" si="179"/>
        <v>716583</v>
      </c>
      <c r="AW71" s="54">
        <f t="shared" si="180"/>
        <v>0</v>
      </c>
      <c r="AX71" s="54">
        <f t="shared" si="181"/>
        <v>0</v>
      </c>
      <c r="AY71" s="54">
        <f t="shared" si="182"/>
        <v>0</v>
      </c>
      <c r="AZ71" s="54">
        <f t="shared" si="183"/>
        <v>0</v>
      </c>
      <c r="BA71" s="54">
        <f t="shared" si="184"/>
        <v>0</v>
      </c>
      <c r="BB71" s="54">
        <f t="shared" si="185"/>
        <v>0</v>
      </c>
    </row>
    <row r="72" spans="2:54" hidden="1" outlineLevel="1" x14ac:dyDescent="0.3">
      <c r="B72" s="18" t="s">
        <v>131</v>
      </c>
      <c r="C72" s="18" t="s">
        <v>98</v>
      </c>
      <c r="D72" s="54">
        <f>+_xlfn.XLOOKUP($B72,'[1]Ene-23'!$C:$C,'[1]Ene-23'!$H:$H,0)</f>
        <v>3312926</v>
      </c>
      <c r="E72" s="54">
        <f>+_xlfn.XLOOKUP($B72,'[1]Feb-23'!$C:$C,'[1]Feb-23'!$H:$H,0)-SUM($D72:D72)</f>
        <v>4294649</v>
      </c>
      <c r="F72" s="54">
        <f>+_xlfn.XLOOKUP($B72,'[1]Mar-23'!$C:$C,'[1]Mar-23'!$H:$H,0)-SUM($D72:E72)</f>
        <v>4220422</v>
      </c>
      <c r="G72" s="54">
        <f>+_xlfn.XLOOKUP($B72,'[1]Abr-23'!$C:$C,'[1]Abr-23'!$H:$H,0)-SUM($D72:F72)</f>
        <v>4140800</v>
      </c>
      <c r="H72" s="54">
        <f>+_xlfn.XLOOKUP($B72,'[1]May-23'!$C:$C,'[1]May-23'!$H:$H,0)-SUM($D72:G72)</f>
        <v>4379104</v>
      </c>
      <c r="I72" s="54">
        <f>+_xlfn.XLOOKUP($B72,'[1]Jun-23'!$C:$C,'[1]Jun-23'!$H:$H,0)-SUM($D72:H72)</f>
        <v>3806606</v>
      </c>
      <c r="J72" s="54">
        <f>+_xlfn.XLOOKUP($B72,'[1]Jul-23'!$C:$C,'[1]Jul-23'!$H:$H,0)-SUM($D72:I72)</f>
        <v>4651156</v>
      </c>
      <c r="K72" s="54">
        <f>+_xlfn.XLOOKUP($B72,'[1]Ago-23'!$C:$C,'[1]Ago-23'!$H:$H,0)-SUM($D72:J72)</f>
        <v>4936315</v>
      </c>
      <c r="L72" s="54">
        <f>+_xlfn.XLOOKUP($B72,'[1]Sep-23'!$C:$C,'[1]Sep-23'!$H:$H,0)-SUM($D72:K72)</f>
        <v>5333032</v>
      </c>
      <c r="M72" s="54">
        <f>+_xlfn.XLOOKUP($B72,'[1]Oct-23'!$C:$C,'[1]Oct-23'!$H:$H,0)-SUM($D72:L72)</f>
        <v>4775879</v>
      </c>
      <c r="N72" s="54">
        <f>+_xlfn.XLOOKUP($B72,'[1]Nov-23'!$C:$C,'[1]Nov-23'!$H:$H,0)-SUM($D72:M72)</f>
        <v>5008460</v>
      </c>
      <c r="O72" s="54">
        <f>+_xlfn.XLOOKUP($B72,'[1]Dic-23'!$C:$C,'[1]Dic-23'!$H:$H,0)-SUM($D72:N72)</f>
        <v>4424528</v>
      </c>
      <c r="P72" s="54">
        <f>+_xlfn.XLOOKUP($B72,'[1]Ene-24'!$C:$C,'[1]Ene-24'!$H:$H,0)</f>
        <v>4741635</v>
      </c>
      <c r="Q72" s="54">
        <f>+_xlfn.XLOOKUP($B72,'[1]Feb-24'!$C:$C,'[1]Feb-24'!$H:$H,0)-SUM($P72:P72)</f>
        <v>5301263</v>
      </c>
      <c r="R72" s="54">
        <f>+_xlfn.XLOOKUP($B72,'[1]Mar-24'!$C:$C,'[1]Mar-24'!$H:$H,0)-SUM($P72:Q72)</f>
        <v>4938301</v>
      </c>
      <c r="S72" s="54">
        <f>+_xlfn.XLOOKUP($B72,'[1]Abr-24'!$C:$C,'[1]Abr-24'!$H:$H,0)-SUM($P72:R72)</f>
        <v>4928058</v>
      </c>
      <c r="T72" s="54">
        <f>+_xlfn.XLOOKUP($B72,'[1]May-24'!$C:$C,'[1]May-24'!$H:$H,0)-SUM($P72:S72)</f>
        <v>5219593</v>
      </c>
      <c r="U72" s="54">
        <f>+_xlfn.XLOOKUP($B72,'[1]Jun-24'!$C:$C,'[1]Jun-24'!$H:$H,0)-SUM($P72:T72)</f>
        <v>5570532</v>
      </c>
      <c r="V72" s="54">
        <f>+_xlfn.XLOOKUP($B72,'[1]Jul-24'!$C:$C,'[1]Jul-24'!$H:$H,0)-SUM($P72:U72)</f>
        <v>5175800</v>
      </c>
      <c r="W72" s="54">
        <f>+_xlfn.XLOOKUP($B72,'[1]Ago-24'!$C:$C,'[1]Ago-24'!$H:$H,0)-SUM($P72:V72)</f>
        <v>5230991</v>
      </c>
      <c r="X72" s="54">
        <f>+_xlfn.XLOOKUP($B72,'[1]Sep-24'!$C:$C,'[1]Sep-24'!$H:$H,0)-SUM($P72:W72)</f>
        <v>5021266</v>
      </c>
      <c r="Y72" s="54">
        <f>+_xlfn.XLOOKUP($B72,'[1]Oct-24'!$C:$C,'[1]Oct-24'!$H:$H,0)-SUM($P72:X72)</f>
        <v>5376549</v>
      </c>
      <c r="Z72" s="54">
        <f>+_xlfn.XLOOKUP($B72,'[1]Nov-24'!$C:$C,'[1]Nov-24'!$H:$H,0)-SUM($P72:Y72)</f>
        <v>5308138</v>
      </c>
      <c r="AA72" s="54">
        <f>+_xlfn.XLOOKUP($B72,'[1]Dic-24'!$C:$C,'[1]Dic-24'!$H:$H,0)-SUM($P72:Z72)</f>
        <v>5369729</v>
      </c>
      <c r="AB72" s="54">
        <f>+_xlfn.XLOOKUP($B72,'[1]Ene-25'!$C:$C,'[1]Ene-25'!$H:$H,0)</f>
        <v>5140291</v>
      </c>
      <c r="AC72" s="54">
        <f>+IF(AC$7&lt;=$B$7,_xlfn.XLOOKUP($B72,'[1]Feb-25'!$C:$C,'[1]Feb-25'!$H:$H,0)-SUM($AB72:AB72),0)</f>
        <v>5507557</v>
      </c>
      <c r="AD72" s="54">
        <f>+IF(AD$7&lt;=$B$7,_xlfn.XLOOKUP($B72,'[1]Mar-25'!$C:$C,'[1]Mar-25'!$H:$H,0)-SUM($AB72:AC72),0)</f>
        <v>5500066</v>
      </c>
      <c r="AE72" s="54">
        <f>+IF(AE$7&lt;=$B$7,_xlfn.XLOOKUP($B72,'[1]Abr-25'!$C:$C,'[1]Abr-25'!$H:$H,0)-SUM($AB72:AD72),0)</f>
        <v>6349901</v>
      </c>
      <c r="AF72" s="54">
        <f>+IF(AF$7&lt;=$B$7,_xlfn.XLOOKUP($B72,'[1]May-25'!$C:$C,'[1]May-25'!$H:$H,0)-SUM($AB72:AE72),0)</f>
        <v>6272066</v>
      </c>
      <c r="AG72" s="54">
        <f>+IF(AG$7&lt;=$B$7,_xlfn.XLOOKUP($B72,'[1]Jun-25'!$C:$C,'[1]Jun-25'!$H:$H,0)-SUM($AB72:AF72),0)</f>
        <v>5971523</v>
      </c>
      <c r="AH72" s="54">
        <f>+IF(AH$7&lt;=$B$7,_xlfn.XLOOKUP($B72,'[1]Jul-25'!$C:$C,'[1]Jul-25'!$H:$H,0)-SUM($AB72:AG72),0)</f>
        <v>0</v>
      </c>
      <c r="AI72" s="54">
        <f>+IF(AI$7&lt;=$B$7,_xlfn.XLOOKUP($B72,'[1]Ago-25'!$C:$C,'[1]Ago-25'!$H:$H,0)-SUM($AB72:AH72),0)</f>
        <v>0</v>
      </c>
      <c r="AJ72" s="54">
        <f>+IF(AJ$7&lt;=$B$7,_xlfn.XLOOKUP($B72,'[1]Sep-25'!$C:$C,'[1]Sep-25'!$H:$H,0)-SUM($AB72:AI72),0)</f>
        <v>0</v>
      </c>
      <c r="AK72" s="54">
        <f>+IF(AK$7&lt;=$B$7,_xlfn.XLOOKUP($B72,'[1]Oct-25'!$C:$C,'[1]Oct-25'!$H:$H,0)-SUM($AB72:AJ72),0)</f>
        <v>0</v>
      </c>
      <c r="AL72" s="54">
        <f>+IF(AL$7&lt;=$B$7,_xlfn.XLOOKUP($B72,'[1]Nov-25'!$C:$C,'[1]Nov-25'!$H:$H,0)-SUM($AB72:AK72),0)</f>
        <v>0</v>
      </c>
      <c r="AM72" s="54">
        <f>+IF(AM$7&lt;=$B$7,_xlfn.XLOOKUP($B72,'[1]Dic-25'!$C:$C,'[1]Dic-25'!$H:$H,0)-SUM($AB72:AL72),0)</f>
        <v>0</v>
      </c>
      <c r="AQ72" s="54">
        <f t="shared" si="174"/>
        <v>5140291</v>
      </c>
      <c r="AR72" s="54">
        <f t="shared" si="175"/>
        <v>5507557</v>
      </c>
      <c r="AS72" s="54">
        <f t="shared" si="176"/>
        <v>5500066</v>
      </c>
      <c r="AT72" s="54">
        <f t="shared" si="177"/>
        <v>6349901</v>
      </c>
      <c r="AU72" s="54">
        <f t="shared" si="178"/>
        <v>6272066</v>
      </c>
      <c r="AV72" s="54">
        <f t="shared" si="179"/>
        <v>5971523</v>
      </c>
      <c r="AW72" s="54">
        <f t="shared" si="180"/>
        <v>0</v>
      </c>
      <c r="AX72" s="54">
        <f t="shared" si="181"/>
        <v>0</v>
      </c>
      <c r="AY72" s="54">
        <f t="shared" si="182"/>
        <v>0</v>
      </c>
      <c r="AZ72" s="54">
        <f t="shared" si="183"/>
        <v>0</v>
      </c>
      <c r="BA72" s="54">
        <f t="shared" si="184"/>
        <v>0</v>
      </c>
      <c r="BB72" s="54">
        <f t="shared" si="185"/>
        <v>0</v>
      </c>
    </row>
    <row r="73" spans="2:54" hidden="1" outlineLevel="1" x14ac:dyDescent="0.3">
      <c r="B73" s="18" t="s">
        <v>132</v>
      </c>
      <c r="C73" s="18" t="s">
        <v>100</v>
      </c>
      <c r="D73" s="54">
        <f>+_xlfn.XLOOKUP($B73,'[1]Ene-23'!$C:$C,'[1]Ene-23'!$H:$H,0)</f>
        <v>1606270</v>
      </c>
      <c r="E73" s="54">
        <f>+_xlfn.XLOOKUP($B73,'[1]Feb-23'!$C:$C,'[1]Feb-23'!$H:$H,0)-SUM($D73:D73)</f>
        <v>2067820</v>
      </c>
      <c r="F73" s="54">
        <f>+_xlfn.XLOOKUP($B73,'[1]Mar-23'!$C:$C,'[1]Mar-23'!$H:$H,0)-SUM($D73:E73)</f>
        <v>2036916</v>
      </c>
      <c r="G73" s="54">
        <f>+_xlfn.XLOOKUP($B73,'[1]Abr-23'!$C:$C,'[1]Abr-23'!$H:$H,0)-SUM($D73:F73)</f>
        <v>1999988</v>
      </c>
      <c r="H73" s="54">
        <f>+_xlfn.XLOOKUP($B73,'[1]May-23'!$C:$C,'[1]May-23'!$H:$H,0)-SUM($D73:G73)</f>
        <v>2111466</v>
      </c>
      <c r="I73" s="54">
        <f>+_xlfn.XLOOKUP($B73,'[1]Jun-23'!$C:$C,'[1]Jun-23'!$H:$H,0)-SUM($D73:H73)</f>
        <v>1830737</v>
      </c>
      <c r="J73" s="54">
        <f>+_xlfn.XLOOKUP($B73,'[1]Jul-23'!$C:$C,'[1]Jul-23'!$H:$H,0)-SUM($D73:I73)</f>
        <v>2236594</v>
      </c>
      <c r="K73" s="54">
        <f>+_xlfn.XLOOKUP($B73,'[1]Ago-23'!$C:$C,'[1]Ago-23'!$H:$H,0)-SUM($D73:J73)</f>
        <v>2378485</v>
      </c>
      <c r="L73" s="54">
        <f>+_xlfn.XLOOKUP($B73,'[1]Sep-23'!$C:$C,'[1]Sep-23'!$H:$H,0)-SUM($D73:K73)</f>
        <v>2573336</v>
      </c>
      <c r="M73" s="54">
        <f>+_xlfn.XLOOKUP($B73,'[1]Oct-23'!$C:$C,'[1]Oct-23'!$H:$H,0)-SUM($D73:L73)</f>
        <v>2298580</v>
      </c>
      <c r="N73" s="54">
        <f>+_xlfn.XLOOKUP($B73,'[1]Nov-23'!$C:$C,'[1]Nov-23'!$H:$H,0)-SUM($D73:M73)</f>
        <v>2420463</v>
      </c>
      <c r="O73" s="54">
        <f>+_xlfn.XLOOKUP($B73,'[1]Dic-23'!$C:$C,'[1]Dic-23'!$H:$H,0)-SUM($D73:N73)</f>
        <v>2140261</v>
      </c>
      <c r="P73" s="54">
        <f>+_xlfn.XLOOKUP($B73,'[1]Ene-24'!$C:$C,'[1]Ene-24'!$H:$H,0)</f>
        <v>2275708</v>
      </c>
      <c r="Q73" s="54">
        <f>+_xlfn.XLOOKUP($B73,'[1]Feb-24'!$C:$C,'[1]Feb-24'!$H:$H,0)-SUM($P73:P73)</f>
        <v>2558110</v>
      </c>
      <c r="R73" s="54">
        <f>+_xlfn.XLOOKUP($B73,'[1]Mar-24'!$C:$C,'[1]Mar-24'!$H:$H,0)-SUM($P73:Q73)</f>
        <v>2386769</v>
      </c>
      <c r="S73" s="54">
        <f>+_xlfn.XLOOKUP($B73,'[1]Abr-24'!$C:$C,'[1]Abr-24'!$H:$H,0)-SUM($P73:R73)</f>
        <v>2364529</v>
      </c>
      <c r="T73" s="54">
        <f>+_xlfn.XLOOKUP($B73,'[1]May-24'!$C:$C,'[1]May-24'!$H:$H,0)-SUM($P73:S73)</f>
        <v>2503714</v>
      </c>
      <c r="U73" s="54">
        <f>+_xlfn.XLOOKUP($B73,'[1]Jun-24'!$C:$C,'[1]Jun-24'!$H:$H,0)-SUM($P73:T73)</f>
        <v>2664532</v>
      </c>
      <c r="V73" s="54">
        <f>+_xlfn.XLOOKUP($B73,'[1]Jul-24'!$C:$C,'[1]Jul-24'!$H:$H,0)-SUM($P73:U73)</f>
        <v>2481567</v>
      </c>
      <c r="W73" s="54">
        <f>+_xlfn.XLOOKUP($B73,'[1]Ago-24'!$C:$C,'[1]Ago-24'!$H:$H,0)-SUM($P73:V73)</f>
        <v>2396175</v>
      </c>
      <c r="X73" s="54">
        <f>+_xlfn.XLOOKUP($B73,'[1]Sep-24'!$C:$C,'[1]Sep-24'!$H:$H,0)-SUM($P73:W73)</f>
        <v>2376718</v>
      </c>
      <c r="Y73" s="54">
        <f>+_xlfn.XLOOKUP($B73,'[1]Oct-24'!$C:$C,'[1]Oct-24'!$H:$H,0)-SUM($P73:X73)</f>
        <v>2575531</v>
      </c>
      <c r="Z73" s="54">
        <f>+_xlfn.XLOOKUP($B73,'[1]Nov-24'!$C:$C,'[1]Nov-24'!$H:$H,0)-SUM($P73:Y73)</f>
        <v>2538557</v>
      </c>
      <c r="AA73" s="54">
        <f>+_xlfn.XLOOKUP($B73,'[1]Dic-24'!$C:$C,'[1]Dic-24'!$H:$H,0)-SUM($P73:Z73)</f>
        <v>2329019</v>
      </c>
      <c r="AB73" s="54">
        <f>+_xlfn.XLOOKUP($B73,'[1]Ene-25'!$C:$C,'[1]Ene-25'!$H:$H,0)</f>
        <v>2409291</v>
      </c>
      <c r="AC73" s="54">
        <f>+IF(AC$7&lt;=$B$7,_xlfn.XLOOKUP($B73,'[1]Feb-25'!$C:$C,'[1]Feb-25'!$H:$H,0)-SUM($AB73:AB73),0)</f>
        <v>2601683</v>
      </c>
      <c r="AD73" s="54">
        <f>+IF(AD$7&lt;=$B$7,_xlfn.XLOOKUP($B73,'[1]Mar-25'!$C:$C,'[1]Mar-25'!$H:$H,0)-SUM($AB73:AC73),0)</f>
        <v>2587529</v>
      </c>
      <c r="AE73" s="54">
        <f>+IF(AE$7&lt;=$B$7,_xlfn.XLOOKUP($B73,'[1]Abr-25'!$C:$C,'[1]Abr-25'!$H:$H,0)-SUM($AB73:AD73),0)</f>
        <v>3020066</v>
      </c>
      <c r="AF73" s="54">
        <f>+IF(AF$7&lt;=$B$7,_xlfn.XLOOKUP($B73,'[1]May-25'!$C:$C,'[1]May-25'!$H:$H,0)-SUM($AB73:AE73),0)</f>
        <v>2982461</v>
      </c>
      <c r="AG73" s="54">
        <f>+IF(AG$7&lt;=$B$7,_xlfn.XLOOKUP($B73,'[1]Jun-25'!$C:$C,'[1]Jun-25'!$H:$H,0)-SUM($AB73:AF73),0)</f>
        <v>2848399</v>
      </c>
      <c r="AH73" s="54">
        <f>+IF(AH$7&lt;=$B$7,_xlfn.XLOOKUP($B73,'[1]Jul-25'!$C:$C,'[1]Jul-25'!$H:$H,0)-SUM($AB73:AG73),0)</f>
        <v>0</v>
      </c>
      <c r="AI73" s="54">
        <f>+IF(AI$7&lt;=$B$7,_xlfn.XLOOKUP($B73,'[1]Ago-25'!$C:$C,'[1]Ago-25'!$H:$H,0)-SUM($AB73:AH73),0)</f>
        <v>0</v>
      </c>
      <c r="AJ73" s="54">
        <f>+IF(AJ$7&lt;=$B$7,_xlfn.XLOOKUP($B73,'[1]Sep-25'!$C:$C,'[1]Sep-25'!$H:$H,0)-SUM($AB73:AI73),0)</f>
        <v>0</v>
      </c>
      <c r="AK73" s="54">
        <f>+IF(AK$7&lt;=$B$7,_xlfn.XLOOKUP($B73,'[1]Oct-25'!$C:$C,'[1]Oct-25'!$H:$H,0)-SUM($AB73:AJ73),0)</f>
        <v>0</v>
      </c>
      <c r="AL73" s="54">
        <f>+IF(AL$7&lt;=$B$7,_xlfn.XLOOKUP($B73,'[1]Nov-25'!$C:$C,'[1]Nov-25'!$H:$H,0)-SUM($AB73:AK73),0)</f>
        <v>0</v>
      </c>
      <c r="AM73" s="54">
        <f>+IF(AM$7&lt;=$B$7,_xlfn.XLOOKUP($B73,'[1]Dic-25'!$C:$C,'[1]Dic-25'!$H:$H,0)-SUM($AB73:AL73),0)</f>
        <v>0</v>
      </c>
      <c r="AQ73" s="54">
        <f t="shared" si="174"/>
        <v>2409291</v>
      </c>
      <c r="AR73" s="54">
        <f t="shared" si="175"/>
        <v>2601683</v>
      </c>
      <c r="AS73" s="54">
        <f t="shared" si="176"/>
        <v>2587529</v>
      </c>
      <c r="AT73" s="54">
        <f t="shared" si="177"/>
        <v>3020066</v>
      </c>
      <c r="AU73" s="54">
        <f t="shared" si="178"/>
        <v>2982461</v>
      </c>
      <c r="AV73" s="54">
        <f t="shared" si="179"/>
        <v>2848399</v>
      </c>
      <c r="AW73" s="54">
        <f t="shared" si="180"/>
        <v>0</v>
      </c>
      <c r="AX73" s="54">
        <f t="shared" si="181"/>
        <v>0</v>
      </c>
      <c r="AY73" s="54">
        <f t="shared" si="182"/>
        <v>0</v>
      </c>
      <c r="AZ73" s="54">
        <f t="shared" si="183"/>
        <v>0</v>
      </c>
      <c r="BA73" s="54">
        <f t="shared" si="184"/>
        <v>0</v>
      </c>
      <c r="BB73" s="54">
        <f t="shared" si="185"/>
        <v>0</v>
      </c>
    </row>
    <row r="74" spans="2:54" hidden="1" outlineLevel="1" x14ac:dyDescent="0.3">
      <c r="B74" s="18" t="s">
        <v>133</v>
      </c>
      <c r="C74" s="18" t="s">
        <v>134</v>
      </c>
      <c r="D74" s="54">
        <f>+_xlfn.XLOOKUP($B74,'[1]Ene-23'!$C:$C,'[1]Ene-23'!$H:$H,0)</f>
        <v>12466667</v>
      </c>
      <c r="E74" s="54">
        <f>+_xlfn.XLOOKUP($B74,'[1]Feb-23'!$C:$C,'[1]Feb-23'!$H:$H,0)-SUM($D74:D74)</f>
        <v>17850000</v>
      </c>
      <c r="F74" s="54">
        <f>+_xlfn.XLOOKUP($B74,'[1]Mar-23'!$C:$C,'[1]Mar-23'!$H:$H,0)-SUM($D74:E74)</f>
        <v>7700000</v>
      </c>
      <c r="G74" s="54">
        <f>+_xlfn.XLOOKUP($B74,'[1]Abr-23'!$C:$C,'[1]Abr-23'!$H:$H,0)-SUM($D74:F74)</f>
        <v>7812486</v>
      </c>
      <c r="H74" s="54">
        <f>+_xlfn.XLOOKUP($B74,'[1]May-23'!$C:$C,'[1]May-23'!$H:$H,0)-SUM($D74:G74)</f>
        <v>7670000</v>
      </c>
      <c r="I74" s="54">
        <f>+_xlfn.XLOOKUP($B74,'[1]Jun-23'!$C:$C,'[1]Jun-23'!$H:$H,0)-SUM($D74:H74)</f>
        <v>7213334</v>
      </c>
      <c r="J74" s="54">
        <f>+_xlfn.XLOOKUP($B74,'[1]Jul-23'!$C:$C,'[1]Jul-23'!$H:$H,0)-SUM($D74:I74)</f>
        <v>8343333</v>
      </c>
      <c r="K74" s="54">
        <f>+_xlfn.XLOOKUP($B74,'[1]Ago-23'!$C:$C,'[1]Ago-23'!$H:$H,0)-SUM($D74:J74)</f>
        <v>8652000</v>
      </c>
      <c r="L74" s="54">
        <f>+_xlfn.XLOOKUP($B74,'[1]Sep-23'!$C:$C,'[1]Sep-23'!$H:$H,0)-SUM($D74:K74)</f>
        <v>9034000</v>
      </c>
      <c r="M74" s="54">
        <f>+_xlfn.XLOOKUP($B74,'[1]Oct-23'!$C:$C,'[1]Oct-23'!$H:$H,0)-SUM($D74:L74)</f>
        <v>9420000</v>
      </c>
      <c r="N74" s="54">
        <f>+_xlfn.XLOOKUP($B74,'[1]Nov-23'!$C:$C,'[1]Nov-23'!$H:$H,0)-SUM($D74:M74)</f>
        <v>9233334</v>
      </c>
      <c r="O74" s="54">
        <f>+_xlfn.XLOOKUP($B74,'[1]Dic-23'!$C:$C,'[1]Dic-23'!$H:$H,0)-SUM($D74:N74)</f>
        <v>8595333</v>
      </c>
      <c r="P74" s="54">
        <f>+_xlfn.XLOOKUP($B74,'[1]Ene-24'!$C:$C,'[1]Ene-24'!$H:$H,0)</f>
        <v>9567334</v>
      </c>
      <c r="Q74" s="54">
        <f>+_xlfn.XLOOKUP($B74,'[1]Feb-24'!$C:$C,'[1]Feb-24'!$H:$H,0)-SUM($P74:P74)</f>
        <v>12664000</v>
      </c>
      <c r="R74" s="54">
        <f>+_xlfn.XLOOKUP($B74,'[1]Mar-24'!$C:$C,'[1]Mar-24'!$H:$H,0)-SUM($P74:Q74)</f>
        <v>11864000</v>
      </c>
      <c r="S74" s="54">
        <f>+_xlfn.XLOOKUP($B74,'[1]Abr-24'!$C:$C,'[1]Abr-24'!$H:$H,0)-SUM($P74:R74)</f>
        <v>11539334</v>
      </c>
      <c r="T74" s="54">
        <f>+_xlfn.XLOOKUP($B74,'[1]May-24'!$C:$C,'[1]May-24'!$H:$H,0)-SUM($P74:S74)</f>
        <v>11804000</v>
      </c>
      <c r="U74" s="54">
        <f>+_xlfn.XLOOKUP($B74,'[1]Jun-24'!$C:$C,'[1]Jun-24'!$H:$H,0)-SUM($P74:T74)</f>
        <v>10415667</v>
      </c>
      <c r="V74" s="54">
        <f>+_xlfn.XLOOKUP($B74,'[1]Jul-24'!$C:$C,'[1]Jul-24'!$H:$H,0)-SUM($P74:U74)</f>
        <v>10405667</v>
      </c>
      <c r="W74" s="54">
        <f>+_xlfn.XLOOKUP($B74,'[1]Ago-24'!$C:$C,'[1]Ago-24'!$H:$H,0)-SUM($P74:V74)</f>
        <v>4587066</v>
      </c>
      <c r="X74" s="54">
        <f>+_xlfn.XLOOKUP($B74,'[1]Sep-24'!$C:$C,'[1]Sep-24'!$H:$H,0)-SUM($P74:W74)</f>
        <v>4765668</v>
      </c>
      <c r="Y74" s="54">
        <f>+_xlfn.XLOOKUP($B74,'[1]Oct-24'!$C:$C,'[1]Oct-24'!$H:$H,0)-SUM($P74:X74)</f>
        <v>5350000</v>
      </c>
      <c r="Z74" s="54">
        <f>+_xlfn.XLOOKUP($B74,'[1]Nov-24'!$C:$C,'[1]Nov-24'!$H:$H,0)-SUM($P74:Y74)</f>
        <v>5200000</v>
      </c>
      <c r="AA74" s="54">
        <f>+_xlfn.XLOOKUP($B74,'[1]Dic-24'!$C:$C,'[1]Dic-24'!$H:$H,0)-SUM($P74:Z74)</f>
        <v>8513333</v>
      </c>
      <c r="AB74" s="54">
        <f>+_xlfn.XLOOKUP($B74,'[1]Ene-25'!$C:$C,'[1]Ene-25'!$H:$H,0)</f>
        <v>4816666</v>
      </c>
      <c r="AC74" s="54">
        <f>+IF(AC$7&lt;=$B$7,_xlfn.XLOOKUP($B74,'[1]Feb-25'!$C:$C,'[1]Feb-25'!$H:$H,0)-SUM($AB74:AB74),0)</f>
        <v>7866667</v>
      </c>
      <c r="AD74" s="54">
        <f>+IF(AD$7&lt;=$B$7,_xlfn.XLOOKUP($B74,'[1]Mar-25'!$C:$C,'[1]Mar-25'!$H:$H,0)-SUM($AB74:AC74),0)</f>
        <v>9706667</v>
      </c>
      <c r="AE74" s="54">
        <f>+IF(AE$7&lt;=$B$7,_xlfn.XLOOKUP($B74,'[1]Abr-25'!$C:$C,'[1]Abr-25'!$H:$H,0)-SUM($AB74:AD74),0)</f>
        <v>7661668</v>
      </c>
      <c r="AF74" s="54">
        <f>+IF(AF$7&lt;=$B$7,_xlfn.XLOOKUP($B74,'[1]May-25'!$C:$C,'[1]May-25'!$H:$H,0)-SUM($AB74:AE74),0)</f>
        <v>8266668</v>
      </c>
      <c r="AG74" s="54">
        <f>+IF(AG$7&lt;=$B$7,_xlfn.XLOOKUP($B74,'[1]Jun-25'!$C:$C,'[1]Jun-25'!$H:$H,0)-SUM($AB74:AF74),0)</f>
        <v>6076667</v>
      </c>
      <c r="AH74" s="54">
        <f>+IF(AH$7&lt;=$B$7,_xlfn.XLOOKUP($B74,'[1]Jul-25'!$C:$C,'[1]Jul-25'!$H:$H,0)-SUM($AB74:AG74),0)</f>
        <v>0</v>
      </c>
      <c r="AI74" s="54">
        <f>+IF(AI$7&lt;=$B$7,_xlfn.XLOOKUP($B74,'[1]Ago-25'!$C:$C,'[1]Ago-25'!$H:$H,0)-SUM($AB74:AH74),0)</f>
        <v>0</v>
      </c>
      <c r="AJ74" s="54">
        <f>+IF(AJ$7&lt;=$B$7,_xlfn.XLOOKUP($B74,'[1]Sep-25'!$C:$C,'[1]Sep-25'!$H:$H,0)-SUM($AB74:AI74),0)</f>
        <v>0</v>
      </c>
      <c r="AK74" s="54">
        <f>+IF(AK$7&lt;=$B$7,_xlfn.XLOOKUP($B74,'[1]Oct-25'!$C:$C,'[1]Oct-25'!$H:$H,0)-SUM($AB74:AJ74),0)</f>
        <v>0</v>
      </c>
      <c r="AL74" s="54">
        <f>+IF(AL$7&lt;=$B$7,_xlfn.XLOOKUP($B74,'[1]Nov-25'!$C:$C,'[1]Nov-25'!$H:$H,0)-SUM($AB74:AK74),0)</f>
        <v>0</v>
      </c>
      <c r="AM74" s="54">
        <f>+IF(AM$7&lt;=$B$7,_xlfn.XLOOKUP($B74,'[1]Dic-25'!$C:$C,'[1]Dic-25'!$H:$H,0)-SUM($AB74:AL74),0)</f>
        <v>0</v>
      </c>
      <c r="AQ74" s="54">
        <f t="shared" si="174"/>
        <v>4816666</v>
      </c>
      <c r="AR74" s="54">
        <f t="shared" si="175"/>
        <v>7866667</v>
      </c>
      <c r="AS74" s="54">
        <f t="shared" si="176"/>
        <v>9706667</v>
      </c>
      <c r="AT74" s="54">
        <f t="shared" si="177"/>
        <v>7661668</v>
      </c>
      <c r="AU74" s="54">
        <f t="shared" si="178"/>
        <v>8266668</v>
      </c>
      <c r="AV74" s="54">
        <f t="shared" si="179"/>
        <v>6076667</v>
      </c>
      <c r="AW74" s="54">
        <f t="shared" si="180"/>
        <v>0</v>
      </c>
      <c r="AX74" s="54">
        <f t="shared" si="181"/>
        <v>0</v>
      </c>
      <c r="AY74" s="54">
        <f t="shared" si="182"/>
        <v>0</v>
      </c>
      <c r="AZ74" s="54">
        <f t="shared" si="183"/>
        <v>0</v>
      </c>
      <c r="BA74" s="54">
        <f t="shared" si="184"/>
        <v>0</v>
      </c>
      <c r="BB74" s="54">
        <f t="shared" si="185"/>
        <v>0</v>
      </c>
    </row>
    <row r="75" spans="2:54" hidden="1" outlineLevel="1" x14ac:dyDescent="0.3">
      <c r="B75" s="18" t="s">
        <v>135</v>
      </c>
      <c r="C75" s="18" t="s">
        <v>136</v>
      </c>
      <c r="D75" s="54">
        <f>+_xlfn.XLOOKUP($B75,'[1]Ene-23'!$C:$C,'[1]Ene-23'!$H:$H,0)</f>
        <v>0</v>
      </c>
      <c r="E75" s="54">
        <f>+_xlfn.XLOOKUP($B75,'[1]Feb-23'!$C:$C,'[1]Feb-23'!$H:$H,0)-SUM($D75:D75)</f>
        <v>0</v>
      </c>
      <c r="F75" s="54">
        <f>+_xlfn.XLOOKUP($B75,'[1]Mar-23'!$C:$C,'[1]Mar-23'!$H:$H,0)-SUM($D75:E75)</f>
        <v>0</v>
      </c>
      <c r="G75" s="54">
        <f>+_xlfn.XLOOKUP($B75,'[1]Abr-23'!$C:$C,'[1]Abr-23'!$H:$H,0)-SUM($D75:F75)</f>
        <v>0</v>
      </c>
      <c r="H75" s="54">
        <f>+_xlfn.XLOOKUP($B75,'[1]May-23'!$C:$C,'[1]May-23'!$H:$H,0)-SUM($D75:G75)</f>
        <v>0</v>
      </c>
      <c r="I75" s="54">
        <f>+_xlfn.XLOOKUP($B75,'[1]Jun-23'!$C:$C,'[1]Jun-23'!$H:$H,0)-SUM($D75:H75)</f>
        <v>0</v>
      </c>
      <c r="J75" s="54">
        <f>+_xlfn.XLOOKUP($B75,'[1]Jul-23'!$C:$C,'[1]Jul-23'!$H:$H,0)-SUM($D75:I75)</f>
        <v>0</v>
      </c>
      <c r="K75" s="54">
        <f>+_xlfn.XLOOKUP($B75,'[1]Ago-23'!$C:$C,'[1]Ago-23'!$H:$H,0)-SUM($D75:J75)</f>
        <v>0</v>
      </c>
      <c r="L75" s="54">
        <f>+_xlfn.XLOOKUP($B75,'[1]Sep-23'!$C:$C,'[1]Sep-23'!$H:$H,0)-SUM($D75:K75)</f>
        <v>0</v>
      </c>
      <c r="M75" s="54">
        <f>+_xlfn.XLOOKUP($B75,'[1]Oct-23'!$C:$C,'[1]Oct-23'!$H:$H,0)-SUM($D75:L75)</f>
        <v>0</v>
      </c>
      <c r="N75" s="54">
        <f>+_xlfn.XLOOKUP($B75,'[1]Nov-23'!$C:$C,'[1]Nov-23'!$H:$H,0)-SUM($D75:M75)</f>
        <v>0</v>
      </c>
      <c r="O75" s="54">
        <f>+_xlfn.XLOOKUP($B75,'[1]Dic-23'!$C:$C,'[1]Dic-23'!$H:$H,0)-SUM($D75:N75)</f>
        <v>0</v>
      </c>
      <c r="P75" s="54">
        <f>+_xlfn.XLOOKUP($B75,'[1]Ene-24'!$C:$C,'[1]Ene-24'!$H:$H,0)</f>
        <v>0</v>
      </c>
      <c r="Q75" s="54">
        <f>+_xlfn.XLOOKUP($B75,'[1]Feb-24'!$C:$C,'[1]Feb-24'!$H:$H,0)-SUM($P75:P75)</f>
        <v>0</v>
      </c>
      <c r="R75" s="54">
        <f>+_xlfn.XLOOKUP($B75,'[1]Mar-24'!$C:$C,'[1]Mar-24'!$H:$H,0)-SUM($P75:Q75)</f>
        <v>0</v>
      </c>
      <c r="S75" s="54">
        <f>+_xlfn.XLOOKUP($B75,'[1]Abr-24'!$C:$C,'[1]Abr-24'!$H:$H,0)-SUM($P75:R75)</f>
        <v>0</v>
      </c>
      <c r="T75" s="54">
        <f>+_xlfn.XLOOKUP($B75,'[1]May-24'!$C:$C,'[1]May-24'!$H:$H,0)-SUM($P75:S75)</f>
        <v>0</v>
      </c>
      <c r="U75" s="54">
        <f>+_xlfn.XLOOKUP($B75,'[1]Jun-24'!$C:$C,'[1]Jun-24'!$H:$H,0)-SUM($P75:T75)</f>
        <v>0</v>
      </c>
      <c r="V75" s="54">
        <f>+_xlfn.XLOOKUP($B75,'[1]Jul-24'!$C:$C,'[1]Jul-24'!$H:$H,0)-SUM($P75:U75)</f>
        <v>0</v>
      </c>
      <c r="W75" s="54">
        <f>+_xlfn.XLOOKUP($B75,'[1]Ago-24'!$C:$C,'[1]Ago-24'!$H:$H,0)-SUM($P75:V75)</f>
        <v>0</v>
      </c>
      <c r="X75" s="54">
        <f>+_xlfn.XLOOKUP($B75,'[1]Sep-24'!$C:$C,'[1]Sep-24'!$H:$H,0)-SUM($P75:W75)</f>
        <v>0</v>
      </c>
      <c r="Y75" s="54">
        <f>+_xlfn.XLOOKUP($B75,'[1]Oct-24'!$C:$C,'[1]Oct-24'!$H:$H,0)-SUM($P75:X75)</f>
        <v>0</v>
      </c>
      <c r="Z75" s="54">
        <f>+_xlfn.XLOOKUP($B75,'[1]Nov-24'!$C:$C,'[1]Nov-24'!$H:$H,0)-SUM($P75:Y75)</f>
        <v>0</v>
      </c>
      <c r="AA75" s="54">
        <f>+_xlfn.XLOOKUP($B75,'[1]Dic-24'!$C:$C,'[1]Dic-24'!$H:$H,0)-SUM($P75:Z75)</f>
        <v>0</v>
      </c>
      <c r="AB75" s="54">
        <f>+_xlfn.XLOOKUP($B75,'[1]Ene-25'!$C:$C,'[1]Ene-25'!$H:$H,0)</f>
        <v>0</v>
      </c>
      <c r="AC75" s="54">
        <f>+IF(AC$7&lt;=$B$7,_xlfn.XLOOKUP($B75,'[1]Feb-25'!$C:$C,'[1]Feb-25'!$H:$H,0)-SUM($AB75:AB75),0)</f>
        <v>373334</v>
      </c>
      <c r="AD75" s="54">
        <f>+IF(AD$7&lt;=$B$7,_xlfn.XLOOKUP($B75,'[1]Mar-25'!$C:$C,'[1]Mar-25'!$H:$H,0)-SUM($AB75:AC75),0)</f>
        <v>600000</v>
      </c>
      <c r="AE75" s="54">
        <f>+IF(AE$7&lt;=$B$7,_xlfn.XLOOKUP($B75,'[1]Abr-25'!$C:$C,'[1]Abr-25'!$H:$H,0)-SUM($AB75:AD75),0)</f>
        <v>353334</v>
      </c>
      <c r="AF75" s="54">
        <f>+IF(AF$7&lt;=$B$7,_xlfn.XLOOKUP($B75,'[1]May-25'!$C:$C,'[1]May-25'!$H:$H,0)-SUM($AB75:AE75),0)</f>
        <v>373334</v>
      </c>
      <c r="AG75" s="54">
        <f>+IF(AG$7&lt;=$B$7,_xlfn.XLOOKUP($B75,'[1]Jun-25'!$C:$C,'[1]Jun-25'!$H:$H,0)-SUM($AB75:AF75),0)</f>
        <v>0</v>
      </c>
      <c r="AH75" s="54">
        <f>+IF(AH$7&lt;=$B$7,_xlfn.XLOOKUP($B75,'[1]Jul-25'!$C:$C,'[1]Jul-25'!$H:$H,0)-SUM($AB75:AG75),0)</f>
        <v>0</v>
      </c>
      <c r="AI75" s="54">
        <f>+IF(AI$7&lt;=$B$7,_xlfn.XLOOKUP($B75,'[1]Ago-25'!$C:$C,'[1]Ago-25'!$H:$H,0)-SUM($AB75:AH75),0)</f>
        <v>0</v>
      </c>
      <c r="AJ75" s="54">
        <f>+IF(AJ$7&lt;=$B$7,_xlfn.XLOOKUP($B75,'[1]Sep-25'!$C:$C,'[1]Sep-25'!$H:$H,0)-SUM($AB75:AI75),0)</f>
        <v>0</v>
      </c>
      <c r="AK75" s="54">
        <f>+IF(AK$7&lt;=$B$7,_xlfn.XLOOKUP($B75,'[1]Oct-25'!$C:$C,'[1]Oct-25'!$H:$H,0)-SUM($AB75:AJ75),0)</f>
        <v>0</v>
      </c>
      <c r="AL75" s="54">
        <f>+IF(AL$7&lt;=$B$7,_xlfn.XLOOKUP($B75,'[1]Nov-25'!$C:$C,'[1]Nov-25'!$H:$H,0)-SUM($AB75:AK75),0)</f>
        <v>0</v>
      </c>
      <c r="AM75" s="54">
        <f>+IF(AM$7&lt;=$B$7,_xlfn.XLOOKUP($B75,'[1]Dic-25'!$C:$C,'[1]Dic-25'!$H:$H,0)-SUM($AB75:AL75),0)</f>
        <v>0</v>
      </c>
      <c r="AQ75" s="54">
        <f t="shared" si="174"/>
        <v>0</v>
      </c>
      <c r="AR75" s="54">
        <f t="shared" si="175"/>
        <v>373334</v>
      </c>
      <c r="AS75" s="54">
        <f t="shared" si="176"/>
        <v>600000</v>
      </c>
      <c r="AT75" s="54">
        <f t="shared" si="177"/>
        <v>353334</v>
      </c>
      <c r="AU75" s="54">
        <f t="shared" si="178"/>
        <v>373334</v>
      </c>
      <c r="AV75" s="54">
        <f t="shared" si="179"/>
        <v>0</v>
      </c>
      <c r="AW75" s="54">
        <f t="shared" si="180"/>
        <v>0</v>
      </c>
      <c r="AX75" s="54">
        <f t="shared" si="181"/>
        <v>0</v>
      </c>
      <c r="AY75" s="54">
        <f t="shared" si="182"/>
        <v>0</v>
      </c>
      <c r="AZ75" s="54">
        <f t="shared" si="183"/>
        <v>0</v>
      </c>
      <c r="BA75" s="54">
        <f t="shared" si="184"/>
        <v>0</v>
      </c>
      <c r="BB75" s="54">
        <f t="shared" si="185"/>
        <v>0</v>
      </c>
    </row>
    <row r="76" spans="2:54" hidden="1" outlineLevel="1" x14ac:dyDescent="0.3">
      <c r="B76" s="18" t="s">
        <v>137</v>
      </c>
      <c r="C76" s="18" t="s">
        <v>138</v>
      </c>
      <c r="D76" s="54">
        <f>+_xlfn.XLOOKUP($B76,'[1]Ene-23'!$C:$C,'[1]Ene-23'!$H:$H,0)</f>
        <v>0</v>
      </c>
      <c r="E76" s="54">
        <f>+_xlfn.XLOOKUP($B76,'[1]Feb-23'!$C:$C,'[1]Feb-23'!$H:$H,0)-SUM($D76:D76)</f>
        <v>0</v>
      </c>
      <c r="F76" s="54">
        <f>+_xlfn.XLOOKUP($B76,'[1]Mar-23'!$C:$C,'[1]Mar-23'!$H:$H,0)-SUM($D76:E76)</f>
        <v>0</v>
      </c>
      <c r="G76" s="54">
        <f>+_xlfn.XLOOKUP($B76,'[1]Abr-23'!$C:$C,'[1]Abr-23'!$H:$H,0)-SUM($D76:F76)</f>
        <v>2283927</v>
      </c>
      <c r="H76" s="54">
        <f>+_xlfn.XLOOKUP($B76,'[1]May-23'!$C:$C,'[1]May-23'!$H:$H,0)-SUM($D76:G76)</f>
        <v>4414294</v>
      </c>
      <c r="I76" s="54">
        <f>+_xlfn.XLOOKUP($B76,'[1]Jun-23'!$C:$C,'[1]Jun-23'!$H:$H,0)-SUM($D76:H76)</f>
        <v>0</v>
      </c>
      <c r="J76" s="54">
        <f>+_xlfn.XLOOKUP($B76,'[1]Jul-23'!$C:$C,'[1]Jul-23'!$H:$H,0)-SUM($D76:I76)</f>
        <v>565874</v>
      </c>
      <c r="K76" s="54">
        <f>+_xlfn.XLOOKUP($B76,'[1]Ago-23'!$C:$C,'[1]Ago-23'!$H:$H,0)-SUM($D76:J76)</f>
        <v>0</v>
      </c>
      <c r="L76" s="54">
        <f>+_xlfn.XLOOKUP($B76,'[1]Sep-23'!$C:$C,'[1]Sep-23'!$H:$H,0)-SUM($D76:K76)</f>
        <v>1000000</v>
      </c>
      <c r="M76" s="54">
        <f>+_xlfn.XLOOKUP($B76,'[1]Oct-23'!$C:$C,'[1]Oct-23'!$H:$H,0)-SUM($D76:L76)</f>
        <v>3000000</v>
      </c>
      <c r="N76" s="54">
        <f>+_xlfn.XLOOKUP($B76,'[1]Nov-23'!$C:$C,'[1]Nov-23'!$H:$H,0)-SUM($D76:M76)</f>
        <v>2300000</v>
      </c>
      <c r="O76" s="54">
        <f>+_xlfn.XLOOKUP($B76,'[1]Dic-23'!$C:$C,'[1]Dic-23'!$H:$H,0)-SUM($D76:N76)</f>
        <v>2650000</v>
      </c>
      <c r="P76" s="54">
        <f>+_xlfn.XLOOKUP($B76,'[1]Ene-24'!$C:$C,'[1]Ene-24'!$H:$H,0)</f>
        <v>368333</v>
      </c>
      <c r="Q76" s="54">
        <f>+_xlfn.XLOOKUP($B76,'[1]Feb-24'!$C:$C,'[1]Feb-24'!$H:$H,0)-SUM($P76:P76)</f>
        <v>0</v>
      </c>
      <c r="R76" s="54">
        <f>+_xlfn.XLOOKUP($B76,'[1]Mar-24'!$C:$C,'[1]Mar-24'!$H:$H,0)-SUM($P76:Q76)</f>
        <v>0</v>
      </c>
      <c r="S76" s="54">
        <f>+_xlfn.XLOOKUP($B76,'[1]Abr-24'!$C:$C,'[1]Abr-24'!$H:$H,0)-SUM($P76:R76)</f>
        <v>0</v>
      </c>
      <c r="T76" s="54">
        <f>+_xlfn.XLOOKUP($B76,'[1]May-24'!$C:$C,'[1]May-24'!$H:$H,0)-SUM($P76:S76)</f>
        <v>0</v>
      </c>
      <c r="U76" s="54">
        <f>+_xlfn.XLOOKUP($B76,'[1]Jun-24'!$C:$C,'[1]Jun-24'!$H:$H,0)-SUM($P76:T76)</f>
        <v>0</v>
      </c>
      <c r="V76" s="54">
        <f>+_xlfn.XLOOKUP($B76,'[1]Jul-24'!$C:$C,'[1]Jul-24'!$H:$H,0)-SUM($P76:U76)</f>
        <v>0</v>
      </c>
      <c r="W76" s="54">
        <f>+_xlfn.XLOOKUP($B76,'[1]Ago-24'!$C:$C,'[1]Ago-24'!$H:$H,0)-SUM($P76:V76)</f>
        <v>0</v>
      </c>
      <c r="X76" s="54">
        <f>+_xlfn.XLOOKUP($B76,'[1]Sep-24'!$C:$C,'[1]Sep-24'!$H:$H,0)-SUM($P76:W76)</f>
        <v>1158431</v>
      </c>
      <c r="Y76" s="54">
        <f>+_xlfn.XLOOKUP($B76,'[1]Oct-24'!$C:$C,'[1]Oct-24'!$H:$H,0)-SUM($P76:X76)</f>
        <v>2700000</v>
      </c>
      <c r="Z76" s="54">
        <f>+_xlfn.XLOOKUP($B76,'[1]Nov-24'!$C:$C,'[1]Nov-24'!$H:$H,0)-SUM($P76:Y76)</f>
        <v>2650000</v>
      </c>
      <c r="AA76" s="54">
        <f>+_xlfn.XLOOKUP($B76,'[1]Dic-24'!$C:$C,'[1]Dic-24'!$H:$H,0)-SUM($P76:Z76)</f>
        <v>2145669</v>
      </c>
      <c r="AB76" s="54">
        <f>+_xlfn.XLOOKUP($B76,'[1]Ene-25'!$C:$C,'[1]Ene-25'!$H:$H,0)</f>
        <v>317000</v>
      </c>
      <c r="AC76" s="54">
        <f>+IF(AC$7&lt;=$B$7,_xlfn.XLOOKUP($B76,'[1]Feb-25'!$C:$C,'[1]Feb-25'!$H:$H,0)-SUM($AB76:AB76),0)</f>
        <v>332150</v>
      </c>
      <c r="AD76" s="54">
        <f>+IF(AD$7&lt;=$B$7,_xlfn.XLOOKUP($B76,'[1]Mar-25'!$C:$C,'[1]Mar-25'!$H:$H,0)-SUM($AB76:AC76),0)</f>
        <v>2435001</v>
      </c>
      <c r="AE76" s="54">
        <f>+IF(AE$7&lt;=$B$7,_xlfn.XLOOKUP($B76,'[1]Abr-25'!$C:$C,'[1]Abr-25'!$H:$H,0)-SUM($AB76:AD76),0)</f>
        <v>1771666</v>
      </c>
      <c r="AF76" s="54">
        <f>+IF(AF$7&lt;=$B$7,_xlfn.XLOOKUP($B76,'[1]May-25'!$C:$C,'[1]May-25'!$H:$H,0)-SUM($AB76:AE76),0)</f>
        <v>1950200</v>
      </c>
      <c r="AG76" s="54">
        <f>+IF(AG$7&lt;=$B$7,_xlfn.XLOOKUP($B76,'[1]Jun-25'!$C:$C,'[1]Jun-25'!$H:$H,0)-SUM($AB76:AF76),0)</f>
        <v>1789200</v>
      </c>
      <c r="AH76" s="54">
        <f>+IF(AH$7&lt;=$B$7,_xlfn.XLOOKUP($B76,'[1]Jul-25'!$C:$C,'[1]Jul-25'!$H:$H,0)-SUM($AB76:AG76),0)</f>
        <v>0</v>
      </c>
      <c r="AI76" s="54">
        <f>+IF(AI$7&lt;=$B$7,_xlfn.XLOOKUP($B76,'[1]Ago-25'!$C:$C,'[1]Ago-25'!$H:$H,0)-SUM($AB76:AH76),0)</f>
        <v>0</v>
      </c>
      <c r="AJ76" s="54">
        <f>+IF(AJ$7&lt;=$B$7,_xlfn.XLOOKUP($B76,'[1]Sep-25'!$C:$C,'[1]Sep-25'!$H:$H,0)-SUM($AB76:AI76),0)</f>
        <v>0</v>
      </c>
      <c r="AK76" s="54">
        <f>+IF(AK$7&lt;=$B$7,_xlfn.XLOOKUP($B76,'[1]Oct-25'!$C:$C,'[1]Oct-25'!$H:$H,0)-SUM($AB76:AJ76),0)</f>
        <v>0</v>
      </c>
      <c r="AL76" s="54">
        <f>+IF(AL$7&lt;=$B$7,_xlfn.XLOOKUP($B76,'[1]Nov-25'!$C:$C,'[1]Nov-25'!$H:$H,0)-SUM($AB76:AK76),0)</f>
        <v>0</v>
      </c>
      <c r="AM76" s="54">
        <f>+IF(AM$7&lt;=$B$7,_xlfn.XLOOKUP($B76,'[1]Dic-25'!$C:$C,'[1]Dic-25'!$H:$H,0)-SUM($AB76:AL76),0)</f>
        <v>0</v>
      </c>
      <c r="AQ76" s="54">
        <f t="shared" si="174"/>
        <v>317000</v>
      </c>
      <c r="AR76" s="54">
        <f t="shared" si="175"/>
        <v>332150</v>
      </c>
      <c r="AS76" s="54">
        <f t="shared" si="176"/>
        <v>2435001</v>
      </c>
      <c r="AT76" s="54">
        <f t="shared" si="177"/>
        <v>1771666</v>
      </c>
      <c r="AU76" s="54">
        <f t="shared" si="178"/>
        <v>1950200</v>
      </c>
      <c r="AV76" s="54">
        <f t="shared" si="179"/>
        <v>1789200</v>
      </c>
      <c r="AW76" s="54">
        <f t="shared" si="180"/>
        <v>0</v>
      </c>
      <c r="AX76" s="54">
        <f t="shared" si="181"/>
        <v>0</v>
      </c>
      <c r="AY76" s="54">
        <f t="shared" si="182"/>
        <v>0</v>
      </c>
      <c r="AZ76" s="54">
        <f t="shared" si="183"/>
        <v>0</v>
      </c>
      <c r="BA76" s="54">
        <f t="shared" si="184"/>
        <v>0</v>
      </c>
      <c r="BB76" s="54">
        <f t="shared" si="185"/>
        <v>0</v>
      </c>
    </row>
    <row r="77" spans="2:54" hidden="1" outlineLevel="1" x14ac:dyDescent="0.3">
      <c r="B77" s="18" t="s">
        <v>139</v>
      </c>
      <c r="C77" s="18" t="s">
        <v>104</v>
      </c>
      <c r="D77" s="54">
        <f>+_xlfn.XLOOKUP($B77,'[1]Ene-23'!$C:$C,'[1]Ene-23'!$H:$H,0)</f>
        <v>8811524</v>
      </c>
      <c r="E77" s="54">
        <f>+_xlfn.XLOOKUP($B77,'[1]Feb-23'!$C:$C,'[1]Feb-23'!$H:$H,0)-SUM($D77:D77)</f>
        <v>14196148</v>
      </c>
      <c r="F77" s="54">
        <f>+_xlfn.XLOOKUP($B77,'[1]Mar-23'!$C:$C,'[1]Mar-23'!$H:$H,0)-SUM($D77:E77)</f>
        <v>9797407</v>
      </c>
      <c r="G77" s="54">
        <f>+_xlfn.XLOOKUP($B77,'[1]Abr-23'!$C:$C,'[1]Abr-23'!$H:$H,0)-SUM($D77:F77)</f>
        <v>4298010</v>
      </c>
      <c r="H77" s="54">
        <f>+_xlfn.XLOOKUP($B77,'[1]May-23'!$C:$C,'[1]May-23'!$H:$H,0)-SUM($D77:G77)</f>
        <v>4100000</v>
      </c>
      <c r="I77" s="54">
        <f>+_xlfn.XLOOKUP($B77,'[1]Jun-23'!$C:$C,'[1]Jun-23'!$H:$H,0)-SUM($D77:H77)</f>
        <v>9434162</v>
      </c>
      <c r="J77" s="54">
        <f>+_xlfn.XLOOKUP($B77,'[1]Jul-23'!$C:$C,'[1]Jul-23'!$H:$H,0)-SUM($D77:I77)</f>
        <v>7857266</v>
      </c>
      <c r="K77" s="54">
        <f>+_xlfn.XLOOKUP($B77,'[1]Ago-23'!$C:$C,'[1]Ago-23'!$H:$H,0)-SUM($D77:J77)</f>
        <v>8023537</v>
      </c>
      <c r="L77" s="54">
        <f>+_xlfn.XLOOKUP($B77,'[1]Sep-23'!$C:$C,'[1]Sep-23'!$H:$H,0)-SUM($D77:K77)</f>
        <v>5806449</v>
      </c>
      <c r="M77" s="54">
        <f>+_xlfn.XLOOKUP($B77,'[1]Oct-23'!$C:$C,'[1]Oct-23'!$H:$H,0)-SUM($D77:L77)</f>
        <v>3356400</v>
      </c>
      <c r="N77" s="54">
        <f>+_xlfn.XLOOKUP($B77,'[1]Nov-23'!$C:$C,'[1]Nov-23'!$H:$H,0)-SUM($D77:M77)</f>
        <v>3356400</v>
      </c>
      <c r="O77" s="54">
        <f>+_xlfn.XLOOKUP($B77,'[1]Dic-23'!$C:$C,'[1]Dic-23'!$H:$H,0)-SUM($D77:N77)</f>
        <v>5393983</v>
      </c>
      <c r="P77" s="54">
        <f>+_xlfn.XLOOKUP($B77,'[1]Ene-24'!$C:$C,'[1]Ene-24'!$H:$H,0)</f>
        <v>4717228</v>
      </c>
      <c r="Q77" s="54">
        <f>+_xlfn.XLOOKUP($B77,'[1]Feb-24'!$C:$C,'[1]Feb-24'!$H:$H,0)-SUM($P77:P77)</f>
        <v>12928506</v>
      </c>
      <c r="R77" s="54">
        <f>+_xlfn.XLOOKUP($B77,'[1]Mar-24'!$C:$C,'[1]Mar-24'!$H:$H,0)-SUM($P77:Q77)</f>
        <v>4349296</v>
      </c>
      <c r="S77" s="54">
        <f>+_xlfn.XLOOKUP($B77,'[1]Abr-24'!$C:$C,'[1]Abr-24'!$H:$H,0)-SUM($P77:R77)</f>
        <v>3356400</v>
      </c>
      <c r="T77" s="54">
        <f>+_xlfn.XLOOKUP($B77,'[1]May-24'!$C:$C,'[1]May-24'!$H:$H,0)-SUM($P77:S77)</f>
        <v>4970846</v>
      </c>
      <c r="U77" s="54">
        <f>+_xlfn.XLOOKUP($B77,'[1]Jun-24'!$C:$C,'[1]Jun-24'!$H:$H,0)-SUM($P77:T77)</f>
        <v>3902121</v>
      </c>
      <c r="V77" s="54">
        <f>+_xlfn.XLOOKUP($B77,'[1]Jul-24'!$C:$C,'[1]Jul-24'!$H:$H,0)-SUM($P77:U77)</f>
        <v>3356400</v>
      </c>
      <c r="W77" s="54">
        <f>+_xlfn.XLOOKUP($B77,'[1]Ago-24'!$C:$C,'[1]Ago-24'!$H:$H,0)-SUM($P77:V77)</f>
        <v>2829123</v>
      </c>
      <c r="X77" s="54">
        <f>+_xlfn.XLOOKUP($B77,'[1]Sep-24'!$C:$C,'[1]Sep-24'!$H:$H,0)-SUM($P77:W77)</f>
        <v>907630</v>
      </c>
      <c r="Y77" s="54">
        <f>+_xlfn.XLOOKUP($B77,'[1]Oct-24'!$C:$C,'[1]Oct-24'!$H:$H,0)-SUM($P77:X77)</f>
        <v>0</v>
      </c>
      <c r="Z77" s="54">
        <f>+_xlfn.XLOOKUP($B77,'[1]Nov-24'!$C:$C,'[1]Nov-24'!$H:$H,0)-SUM($P77:Y77)</f>
        <v>803222</v>
      </c>
      <c r="AA77" s="54">
        <f>+_xlfn.XLOOKUP($B77,'[1]Dic-24'!$C:$C,'[1]Dic-24'!$H:$H,0)-SUM($P77:Z77)</f>
        <v>5659298</v>
      </c>
      <c r="AB77" s="54">
        <f>+_xlfn.XLOOKUP($B77,'[1]Ene-25'!$C:$C,'[1]Ene-25'!$H:$H,0)</f>
        <v>582688</v>
      </c>
      <c r="AC77" s="54">
        <f>+IF(AC$7&lt;=$B$7,_xlfn.XLOOKUP($B77,'[1]Feb-25'!$C:$C,'[1]Feb-25'!$H:$H,0)-SUM($AB77:AB77),0)</f>
        <v>10093633</v>
      </c>
      <c r="AD77" s="54">
        <f>+IF(AD$7&lt;=$B$7,_xlfn.XLOOKUP($B77,'[1]Mar-25'!$C:$C,'[1]Mar-25'!$H:$H,0)-SUM($AB77:AC77),0)</f>
        <v>113241</v>
      </c>
      <c r="AE77" s="54">
        <f>+IF(AE$7&lt;=$B$7,_xlfn.XLOOKUP($B77,'[1]Abr-25'!$C:$C,'[1]Abr-25'!$H:$H,0)-SUM($AB77:AD77),0)</f>
        <v>0</v>
      </c>
      <c r="AF77" s="54">
        <f>+IF(AF$7&lt;=$B$7,_xlfn.XLOOKUP($B77,'[1]May-25'!$C:$C,'[1]May-25'!$H:$H,0)-SUM($AB77:AE77),0)</f>
        <v>1445305</v>
      </c>
      <c r="AG77" s="54">
        <f>+IF(AG$7&lt;=$B$7,_xlfn.XLOOKUP($B77,'[1]Jun-25'!$C:$C,'[1]Jun-25'!$H:$H,0)-SUM($AB77:AF77),0)</f>
        <v>0</v>
      </c>
      <c r="AH77" s="54">
        <f>+IF(AH$7&lt;=$B$7,_xlfn.XLOOKUP($B77,'[1]Jul-25'!$C:$C,'[1]Jul-25'!$H:$H,0)-SUM($AB77:AG77),0)</f>
        <v>0</v>
      </c>
      <c r="AI77" s="54">
        <f>+IF(AI$7&lt;=$B$7,_xlfn.XLOOKUP($B77,'[1]Ago-25'!$C:$C,'[1]Ago-25'!$H:$H,0)-SUM($AB77:AH77),0)</f>
        <v>0</v>
      </c>
      <c r="AJ77" s="54">
        <f>+IF(AJ$7&lt;=$B$7,_xlfn.XLOOKUP($B77,'[1]Sep-25'!$C:$C,'[1]Sep-25'!$H:$H,0)-SUM($AB77:AI77),0)</f>
        <v>0</v>
      </c>
      <c r="AK77" s="54">
        <f>+IF(AK$7&lt;=$B$7,_xlfn.XLOOKUP($B77,'[1]Oct-25'!$C:$C,'[1]Oct-25'!$H:$H,0)-SUM($AB77:AJ77),0)</f>
        <v>0</v>
      </c>
      <c r="AL77" s="54">
        <f>+IF(AL$7&lt;=$B$7,_xlfn.XLOOKUP($B77,'[1]Nov-25'!$C:$C,'[1]Nov-25'!$H:$H,0)-SUM($AB77:AK77),0)</f>
        <v>0</v>
      </c>
      <c r="AM77" s="54">
        <f>+IF(AM$7&lt;=$B$7,_xlfn.XLOOKUP($B77,'[1]Dic-25'!$C:$C,'[1]Dic-25'!$H:$H,0)-SUM($AB77:AL77),0)</f>
        <v>0</v>
      </c>
      <c r="AQ77" s="54">
        <f t="shared" si="174"/>
        <v>582688</v>
      </c>
      <c r="AR77" s="54">
        <f t="shared" si="175"/>
        <v>10093633</v>
      </c>
      <c r="AS77" s="54">
        <f t="shared" si="176"/>
        <v>113241</v>
      </c>
      <c r="AT77" s="54">
        <f t="shared" si="177"/>
        <v>0</v>
      </c>
      <c r="AU77" s="54">
        <f t="shared" si="178"/>
        <v>1445305</v>
      </c>
      <c r="AV77" s="54">
        <f t="shared" si="179"/>
        <v>0</v>
      </c>
      <c r="AW77" s="54">
        <f t="shared" si="180"/>
        <v>0</v>
      </c>
      <c r="AX77" s="54">
        <f t="shared" si="181"/>
        <v>0</v>
      </c>
      <c r="AY77" s="54">
        <f t="shared" si="182"/>
        <v>0</v>
      </c>
      <c r="AZ77" s="54">
        <f t="shared" si="183"/>
        <v>0</v>
      </c>
      <c r="BA77" s="54">
        <f t="shared" si="184"/>
        <v>0</v>
      </c>
      <c r="BB77" s="54">
        <f t="shared" si="185"/>
        <v>0</v>
      </c>
    </row>
    <row r="78" spans="2:54" hidden="1" outlineLevel="1" x14ac:dyDescent="0.3">
      <c r="B78" s="18" t="s">
        <v>417</v>
      </c>
      <c r="C78" s="18" t="s">
        <v>418</v>
      </c>
      <c r="D78" s="54">
        <f>+_xlfn.XLOOKUP($B78,'[1]Ene-23'!$C:$C,'[1]Ene-23'!$H:$H,0)</f>
        <v>0</v>
      </c>
      <c r="E78" s="54">
        <f>+_xlfn.XLOOKUP($B78,'[1]Feb-23'!$C:$C,'[1]Feb-23'!$H:$H,0)-SUM($D78:D78)</f>
        <v>0</v>
      </c>
      <c r="F78" s="54">
        <f>+_xlfn.XLOOKUP($B78,'[1]Mar-23'!$C:$C,'[1]Mar-23'!$H:$H,0)-SUM($D78:E78)</f>
        <v>0</v>
      </c>
      <c r="G78" s="54">
        <f>+_xlfn.XLOOKUP($B78,'[1]Abr-23'!$C:$C,'[1]Abr-23'!$H:$H,0)-SUM($D78:F78)</f>
        <v>0</v>
      </c>
      <c r="H78" s="54">
        <f>+_xlfn.XLOOKUP($B78,'[1]May-23'!$C:$C,'[1]May-23'!$H:$H,0)-SUM($D78:G78)</f>
        <v>0</v>
      </c>
      <c r="I78" s="54">
        <f>+_xlfn.XLOOKUP($B78,'[1]Jun-23'!$C:$C,'[1]Jun-23'!$H:$H,0)-SUM($D78:H78)</f>
        <v>1000000</v>
      </c>
      <c r="J78" s="54">
        <f>+_xlfn.XLOOKUP($B78,'[1]Jul-23'!$C:$C,'[1]Jul-23'!$H:$H,0)-SUM($D78:I78)</f>
        <v>0</v>
      </c>
      <c r="K78" s="54">
        <f>+_xlfn.XLOOKUP($B78,'[1]Ago-23'!$C:$C,'[1]Ago-23'!$H:$H,0)-SUM($D78:J78)</f>
        <v>0</v>
      </c>
      <c r="L78" s="54">
        <f>+_xlfn.XLOOKUP($B78,'[1]Sep-23'!$C:$C,'[1]Sep-23'!$H:$H,0)-SUM($D78:K78)</f>
        <v>0</v>
      </c>
      <c r="M78" s="54">
        <f>+_xlfn.XLOOKUP($B78,'[1]Oct-23'!$C:$C,'[1]Oct-23'!$H:$H,0)-SUM($D78:L78)</f>
        <v>0</v>
      </c>
      <c r="N78" s="54">
        <f>+_xlfn.XLOOKUP($B78,'[1]Nov-23'!$C:$C,'[1]Nov-23'!$H:$H,0)-SUM($D78:M78)</f>
        <v>0</v>
      </c>
      <c r="O78" s="54">
        <f>+_xlfn.XLOOKUP($B78,'[1]Dic-23'!$C:$C,'[1]Dic-23'!$H:$H,0)-SUM($D78:N78)</f>
        <v>0</v>
      </c>
      <c r="P78" s="54">
        <f>+_xlfn.XLOOKUP($B78,'[1]Ene-24'!$C:$C,'[1]Ene-24'!$H:$H,0)</f>
        <v>0</v>
      </c>
      <c r="Q78" s="54">
        <f>+_xlfn.XLOOKUP($B78,'[1]Feb-24'!$C:$C,'[1]Feb-24'!$H:$H,0)-SUM($P78:P78)</f>
        <v>0</v>
      </c>
      <c r="R78" s="54">
        <f>+_xlfn.XLOOKUP($B78,'[1]Mar-24'!$C:$C,'[1]Mar-24'!$H:$H,0)-SUM($P78:Q78)</f>
        <v>0</v>
      </c>
      <c r="S78" s="54">
        <f>+_xlfn.XLOOKUP($B78,'[1]Abr-24'!$C:$C,'[1]Abr-24'!$H:$H,0)-SUM($P78:R78)</f>
        <v>0</v>
      </c>
      <c r="T78" s="54">
        <f>+_xlfn.XLOOKUP($B78,'[1]May-24'!$C:$C,'[1]May-24'!$H:$H,0)-SUM($P78:S78)</f>
        <v>0</v>
      </c>
      <c r="U78" s="54">
        <f>+_xlfn.XLOOKUP($B78,'[1]Jun-24'!$C:$C,'[1]Jun-24'!$H:$H,0)-SUM($P78:T78)</f>
        <v>0</v>
      </c>
      <c r="V78" s="54">
        <f>+_xlfn.XLOOKUP($B78,'[1]Jul-24'!$C:$C,'[1]Jul-24'!$H:$H,0)-SUM($P78:U78)</f>
        <v>0</v>
      </c>
      <c r="W78" s="54">
        <f>+_xlfn.XLOOKUP($B78,'[1]Ago-24'!$C:$C,'[1]Ago-24'!$H:$H,0)-SUM($P78:V78)</f>
        <v>0</v>
      </c>
      <c r="X78" s="54">
        <f>+_xlfn.XLOOKUP($B78,'[1]Sep-24'!$C:$C,'[1]Sep-24'!$H:$H,0)-SUM($P78:W78)</f>
        <v>0</v>
      </c>
      <c r="Y78" s="54">
        <f>+_xlfn.XLOOKUP($B78,'[1]Oct-24'!$C:$C,'[1]Oct-24'!$H:$H,0)-SUM($P78:X78)</f>
        <v>0</v>
      </c>
      <c r="Z78" s="54">
        <f>+_xlfn.XLOOKUP($B78,'[1]Nov-24'!$C:$C,'[1]Nov-24'!$H:$H,0)-SUM($P78:Y78)</f>
        <v>0</v>
      </c>
      <c r="AA78" s="54">
        <f>+_xlfn.XLOOKUP($B78,'[1]Dic-24'!$C:$C,'[1]Dic-24'!$H:$H,0)-SUM($P78:Z78)</f>
        <v>0</v>
      </c>
      <c r="AB78" s="54">
        <f>+_xlfn.XLOOKUP($B78,'[1]Ene-25'!$C:$C,'[1]Ene-25'!$H:$H,0)</f>
        <v>0</v>
      </c>
      <c r="AC78" s="54">
        <f>+IF(AC$7&lt;=$B$7,_xlfn.XLOOKUP($B78,'[1]Feb-25'!$C:$C,'[1]Feb-25'!$H:$H,0)-SUM($AB78:AB78),0)</f>
        <v>0</v>
      </c>
      <c r="AD78" s="54">
        <f>+IF(AD$7&lt;=$B$7,_xlfn.XLOOKUP($B78,'[1]Mar-25'!$C:$C,'[1]Mar-25'!$H:$H,0)-SUM($AB78:AC78),0)</f>
        <v>0</v>
      </c>
      <c r="AE78" s="54">
        <f>+IF(AE$7&lt;=$B$7,_xlfn.XLOOKUP($B78,'[1]Abr-25'!$C:$C,'[1]Abr-25'!$H:$H,0)-SUM($AB78:AD78),0)</f>
        <v>0</v>
      </c>
      <c r="AF78" s="54">
        <f>+IF(AF$7&lt;=$B$7,_xlfn.XLOOKUP($B78,'[1]May-25'!$C:$C,'[1]May-25'!$H:$H,0)-SUM($AB78:AE78),0)</f>
        <v>0</v>
      </c>
      <c r="AG78" s="54">
        <f>+IF(AG$7&lt;=$B$7,_xlfn.XLOOKUP($B78,'[1]Jun-25'!$C:$C,'[1]Jun-25'!$H:$H,0)-SUM($AB78:AF78),0)</f>
        <v>0</v>
      </c>
      <c r="AH78" s="54">
        <f>+IF(AH$7&lt;=$B$7,_xlfn.XLOOKUP($B78,'[1]Jul-25'!$C:$C,'[1]Jul-25'!$H:$H,0)-SUM($AB78:AG78),0)</f>
        <v>0</v>
      </c>
      <c r="AI78" s="54">
        <f>+IF(AI$7&lt;=$B$7,_xlfn.XLOOKUP($B78,'[1]Ago-25'!$C:$C,'[1]Ago-25'!$H:$H,0)-SUM($AB78:AH78),0)</f>
        <v>0</v>
      </c>
      <c r="AJ78" s="54">
        <f>+IF(AJ$7&lt;=$B$7,_xlfn.XLOOKUP($B78,'[1]Sep-25'!$C:$C,'[1]Sep-25'!$H:$H,0)-SUM($AB78:AI78),0)</f>
        <v>0</v>
      </c>
      <c r="AK78" s="54">
        <f>+IF(AK$7&lt;=$B$7,_xlfn.XLOOKUP($B78,'[1]Oct-25'!$C:$C,'[1]Oct-25'!$H:$H,0)-SUM($AB78:AJ78),0)</f>
        <v>0</v>
      </c>
      <c r="AL78" s="54">
        <f>+IF(AL$7&lt;=$B$7,_xlfn.XLOOKUP($B78,'[1]Nov-25'!$C:$C,'[1]Nov-25'!$H:$H,0)-SUM($AB78:AK78),0)</f>
        <v>0</v>
      </c>
      <c r="AM78" s="54">
        <f>+IF(AM$7&lt;=$B$7,_xlfn.XLOOKUP($B78,'[1]Dic-25'!$C:$C,'[1]Dic-25'!$H:$H,0)-SUM($AB78:AL78),0)</f>
        <v>0</v>
      </c>
      <c r="AQ78" s="54">
        <f t="shared" si="174"/>
        <v>0</v>
      </c>
      <c r="AR78" s="54">
        <f t="shared" si="175"/>
        <v>0</v>
      </c>
      <c r="AS78" s="54">
        <f t="shared" si="176"/>
        <v>0</v>
      </c>
      <c r="AT78" s="54">
        <f t="shared" si="177"/>
        <v>0</v>
      </c>
      <c r="AU78" s="54">
        <f t="shared" si="178"/>
        <v>0</v>
      </c>
      <c r="AV78" s="54">
        <f t="shared" si="179"/>
        <v>0</v>
      </c>
      <c r="AW78" s="54">
        <f t="shared" si="180"/>
        <v>0</v>
      </c>
      <c r="AX78" s="54">
        <f t="shared" si="181"/>
        <v>0</v>
      </c>
      <c r="AY78" s="54">
        <f t="shared" si="182"/>
        <v>0</v>
      </c>
      <c r="AZ78" s="54">
        <f t="shared" si="183"/>
        <v>0</v>
      </c>
      <c r="BA78" s="54">
        <f t="shared" si="184"/>
        <v>0</v>
      </c>
      <c r="BB78" s="54">
        <f t="shared" si="185"/>
        <v>0</v>
      </c>
    </row>
    <row r="79" spans="2:54" hidden="1" outlineLevel="1" x14ac:dyDescent="0.3">
      <c r="B79" s="18" t="s">
        <v>140</v>
      </c>
      <c r="C79" s="18" t="s">
        <v>106</v>
      </c>
      <c r="D79" s="54">
        <f>+_xlfn.XLOOKUP($B79,'[1]Ene-23'!$C:$C,'[1]Ene-23'!$H:$H,0)</f>
        <v>11885043</v>
      </c>
      <c r="E79" s="54">
        <f>+_xlfn.XLOOKUP($B79,'[1]Feb-23'!$C:$C,'[1]Feb-23'!$H:$H,0)-SUM($D79:D79)</f>
        <v>17281047</v>
      </c>
      <c r="F79" s="54">
        <f>+_xlfn.XLOOKUP($B79,'[1]Mar-23'!$C:$C,'[1]Mar-23'!$H:$H,0)-SUM($D79:E79)</f>
        <v>13838727</v>
      </c>
      <c r="G79" s="54">
        <f>+_xlfn.XLOOKUP($B79,'[1]Abr-23'!$C:$C,'[1]Abr-23'!$H:$H,0)-SUM($D79:F79)</f>
        <v>7109156</v>
      </c>
      <c r="H79" s="54">
        <f>+_xlfn.XLOOKUP($B79,'[1]May-23'!$C:$C,'[1]May-23'!$H:$H,0)-SUM($D79:G79)</f>
        <v>5668006</v>
      </c>
      <c r="I79" s="54">
        <f>+_xlfn.XLOOKUP($B79,'[1]Jun-23'!$C:$C,'[1]Jun-23'!$H:$H,0)-SUM($D79:H79)</f>
        <v>9080211</v>
      </c>
      <c r="J79" s="54">
        <f>+_xlfn.XLOOKUP($B79,'[1]Jul-23'!$C:$C,'[1]Jul-23'!$H:$H,0)-SUM($D79:I79)</f>
        <v>14679839</v>
      </c>
      <c r="K79" s="54">
        <f>+_xlfn.XLOOKUP($B79,'[1]Ago-23'!$C:$C,'[1]Ago-23'!$H:$H,0)-SUM($D79:J79)</f>
        <v>11988097</v>
      </c>
      <c r="L79" s="54">
        <f>+_xlfn.XLOOKUP($B79,'[1]Sep-23'!$C:$C,'[1]Sep-23'!$H:$H,0)-SUM($D79:K79)</f>
        <v>10213779</v>
      </c>
      <c r="M79" s="54">
        <f>+_xlfn.XLOOKUP($B79,'[1]Oct-23'!$C:$C,'[1]Oct-23'!$H:$H,0)-SUM($D79:L79)</f>
        <v>5578206</v>
      </c>
      <c r="N79" s="54">
        <f>+_xlfn.XLOOKUP($B79,'[1]Nov-23'!$C:$C,'[1]Nov-23'!$H:$H,0)-SUM($D79:M79)</f>
        <v>7560167</v>
      </c>
      <c r="O79" s="54">
        <f>+_xlfn.XLOOKUP($B79,'[1]Dic-23'!$C:$C,'[1]Dic-23'!$H:$H,0)-SUM($D79:N79)</f>
        <v>13369669</v>
      </c>
      <c r="P79" s="54">
        <f>+_xlfn.XLOOKUP($B79,'[1]Ene-24'!$C:$C,'[1]Ene-24'!$H:$H,0)</f>
        <v>11281600</v>
      </c>
      <c r="Q79" s="54">
        <f>+_xlfn.XLOOKUP($B79,'[1]Feb-24'!$C:$C,'[1]Feb-24'!$H:$H,0)-SUM($P79:P79)</f>
        <v>23532828</v>
      </c>
      <c r="R79" s="54">
        <f>+_xlfn.XLOOKUP($B79,'[1]Mar-24'!$C:$C,'[1]Mar-24'!$H:$H,0)-SUM($P79:Q79)</f>
        <v>12307365</v>
      </c>
      <c r="S79" s="54">
        <f>+_xlfn.XLOOKUP($B79,'[1]Abr-24'!$C:$C,'[1]Abr-24'!$H:$H,0)-SUM($P79:R79)</f>
        <v>7353600</v>
      </c>
      <c r="T79" s="54">
        <f>+_xlfn.XLOOKUP($B79,'[1]May-24'!$C:$C,'[1]May-24'!$H:$H,0)-SUM($P79:S79)</f>
        <v>16741312</v>
      </c>
      <c r="U79" s="54">
        <f>+_xlfn.XLOOKUP($B79,'[1]Jun-24'!$C:$C,'[1]Jun-24'!$H:$H,0)-SUM($P79:T79)</f>
        <v>12349414</v>
      </c>
      <c r="V79" s="54">
        <f>+_xlfn.XLOOKUP($B79,'[1]Jul-24'!$C:$C,'[1]Jul-24'!$H:$H,0)-SUM($P79:U79)</f>
        <v>8295400</v>
      </c>
      <c r="W79" s="54">
        <f>+_xlfn.XLOOKUP($B79,'[1]Ago-24'!$C:$C,'[1]Ago-24'!$H:$H,0)-SUM($P79:V79)</f>
        <v>9873416</v>
      </c>
      <c r="X79" s="54">
        <f>+_xlfn.XLOOKUP($B79,'[1]Sep-24'!$C:$C,'[1]Sep-24'!$H:$H,0)-SUM($P79:W79)</f>
        <v>4481420</v>
      </c>
      <c r="Y79" s="54">
        <f>+_xlfn.XLOOKUP($B79,'[1]Oct-24'!$C:$C,'[1]Oct-24'!$H:$H,0)-SUM($P79:X79)</f>
        <v>3200000</v>
      </c>
      <c r="Z79" s="54">
        <f>+_xlfn.XLOOKUP($B79,'[1]Nov-24'!$C:$C,'[1]Nov-24'!$H:$H,0)-SUM($P79:Y79)</f>
        <v>7788351</v>
      </c>
      <c r="AA79" s="54">
        <f>+_xlfn.XLOOKUP($B79,'[1]Dic-24'!$C:$C,'[1]Dic-24'!$H:$H,0)-SUM($P79:Z79)</f>
        <v>12828803</v>
      </c>
      <c r="AB79" s="54">
        <f>+_xlfn.XLOOKUP($B79,'[1]Ene-25'!$C:$C,'[1]Ene-25'!$H:$H,0)</f>
        <v>5747002</v>
      </c>
      <c r="AC79" s="54">
        <f>+IF(AC$7&lt;=$B$7,_xlfn.XLOOKUP($B79,'[1]Feb-25'!$C:$C,'[1]Feb-25'!$H:$H,0)-SUM($AB79:AB79),0)</f>
        <v>21385755</v>
      </c>
      <c r="AD79" s="54">
        <f>+IF(AD$7&lt;=$B$7,_xlfn.XLOOKUP($B79,'[1]Mar-25'!$C:$C,'[1]Mar-25'!$H:$H,0)-SUM($AB79:AC79),0)</f>
        <v>11546344</v>
      </c>
      <c r="AE79" s="54">
        <f>+IF(AE$7&lt;=$B$7,_xlfn.XLOOKUP($B79,'[1]Abr-25'!$C:$C,'[1]Abr-25'!$H:$H,0)-SUM($AB79:AD79),0)</f>
        <v>7079000</v>
      </c>
      <c r="AF79" s="54">
        <f>+IF(AF$7&lt;=$B$7,_xlfn.XLOOKUP($B79,'[1]May-25'!$C:$C,'[1]May-25'!$H:$H,0)-SUM($AB79:AE79),0)</f>
        <v>8398430</v>
      </c>
      <c r="AG79" s="54">
        <f>+IF(AG$7&lt;=$B$7,_xlfn.XLOOKUP($B79,'[1]Jun-25'!$C:$C,'[1]Jun-25'!$H:$H,0)-SUM($AB79:AF79),0)</f>
        <v>6250000</v>
      </c>
      <c r="AH79" s="54">
        <f>+IF(AH$7&lt;=$B$7,_xlfn.XLOOKUP($B79,'[1]Jul-25'!$C:$C,'[1]Jul-25'!$H:$H,0)-SUM($AB79:AG79),0)</f>
        <v>0</v>
      </c>
      <c r="AI79" s="54">
        <f>+IF(AI$7&lt;=$B$7,_xlfn.XLOOKUP($B79,'[1]Ago-25'!$C:$C,'[1]Ago-25'!$H:$H,0)-SUM($AB79:AH79),0)</f>
        <v>0</v>
      </c>
      <c r="AJ79" s="54">
        <f>+IF(AJ$7&lt;=$B$7,_xlfn.XLOOKUP($B79,'[1]Sep-25'!$C:$C,'[1]Sep-25'!$H:$H,0)-SUM($AB79:AI79),0)</f>
        <v>0</v>
      </c>
      <c r="AK79" s="54">
        <f>+IF(AK$7&lt;=$B$7,_xlfn.XLOOKUP($B79,'[1]Oct-25'!$C:$C,'[1]Oct-25'!$H:$H,0)-SUM($AB79:AJ79),0)</f>
        <v>0</v>
      </c>
      <c r="AL79" s="54">
        <f>+IF(AL$7&lt;=$B$7,_xlfn.XLOOKUP($B79,'[1]Nov-25'!$C:$C,'[1]Nov-25'!$H:$H,0)-SUM($AB79:AK79),0)</f>
        <v>0</v>
      </c>
      <c r="AM79" s="54">
        <f>+IF(AM$7&lt;=$B$7,_xlfn.XLOOKUP($B79,'[1]Dic-25'!$C:$C,'[1]Dic-25'!$H:$H,0)-SUM($AB79:AL79),0)</f>
        <v>0</v>
      </c>
      <c r="AQ79" s="54">
        <f t="shared" si="174"/>
        <v>5747002</v>
      </c>
      <c r="AR79" s="54">
        <f t="shared" si="175"/>
        <v>21385755</v>
      </c>
      <c r="AS79" s="54">
        <f t="shared" si="176"/>
        <v>11546344</v>
      </c>
      <c r="AT79" s="54">
        <f t="shared" si="177"/>
        <v>7079000</v>
      </c>
      <c r="AU79" s="54">
        <f t="shared" si="178"/>
        <v>8398430</v>
      </c>
      <c r="AV79" s="54">
        <f t="shared" si="179"/>
        <v>6250000</v>
      </c>
      <c r="AW79" s="54">
        <f t="shared" si="180"/>
        <v>0</v>
      </c>
      <c r="AX79" s="54">
        <f t="shared" si="181"/>
        <v>0</v>
      </c>
      <c r="AY79" s="54">
        <f t="shared" si="182"/>
        <v>0</v>
      </c>
      <c r="AZ79" s="54">
        <f t="shared" si="183"/>
        <v>0</v>
      </c>
      <c r="BA79" s="54">
        <f t="shared" si="184"/>
        <v>0</v>
      </c>
      <c r="BB79" s="54">
        <f t="shared" si="185"/>
        <v>0</v>
      </c>
    </row>
    <row r="80" spans="2:54" hidden="1" outlineLevel="1" x14ac:dyDescent="0.3">
      <c r="B80" s="18" t="s">
        <v>419</v>
      </c>
      <c r="C80" s="18" t="s">
        <v>420</v>
      </c>
      <c r="D80" s="54">
        <f>+_xlfn.XLOOKUP($B80,'[1]Ene-23'!$C:$C,'[1]Ene-23'!$H:$H,0)</f>
        <v>3688278</v>
      </c>
      <c r="E80" s="54">
        <f>+_xlfn.XLOOKUP($B80,'[1]Feb-23'!$C:$C,'[1]Feb-23'!$H:$H,0)-SUM($D80:D80)</f>
        <v>0</v>
      </c>
      <c r="F80" s="54">
        <f>+_xlfn.XLOOKUP($B80,'[1]Mar-23'!$C:$C,'[1]Mar-23'!$H:$H,0)-SUM($D80:E80)</f>
        <v>0</v>
      </c>
      <c r="G80" s="54">
        <f>+_xlfn.XLOOKUP($B80,'[1]Abr-23'!$C:$C,'[1]Abr-23'!$H:$H,0)-SUM($D80:F80)</f>
        <v>201681</v>
      </c>
      <c r="H80" s="54">
        <f>+_xlfn.XLOOKUP($B80,'[1]May-23'!$C:$C,'[1]May-23'!$H:$H,0)-SUM($D80:G80)</f>
        <v>2118487</v>
      </c>
      <c r="I80" s="54">
        <f>+_xlfn.XLOOKUP($B80,'[1]Jun-23'!$C:$C,'[1]Jun-23'!$H:$H,0)-SUM($D80:H80)</f>
        <v>0</v>
      </c>
      <c r="J80" s="54">
        <f>+_xlfn.XLOOKUP($B80,'[1]Jul-23'!$C:$C,'[1]Jul-23'!$H:$H,0)-SUM($D80:I80)</f>
        <v>183193</v>
      </c>
      <c r="K80" s="54">
        <f>+_xlfn.XLOOKUP($B80,'[1]Ago-23'!$C:$C,'[1]Ago-23'!$H:$H,0)-SUM($D80:J80)</f>
        <v>350000</v>
      </c>
      <c r="L80" s="54">
        <f>+_xlfn.XLOOKUP($B80,'[1]Sep-23'!$C:$C,'[1]Sep-23'!$H:$H,0)-SUM($D80:K80)</f>
        <v>0</v>
      </c>
      <c r="M80" s="54">
        <f>+_xlfn.XLOOKUP($B80,'[1]Oct-23'!$C:$C,'[1]Oct-23'!$H:$H,0)-SUM($D80:L80)</f>
        <v>0</v>
      </c>
      <c r="N80" s="54">
        <f>+_xlfn.XLOOKUP($B80,'[1]Nov-23'!$C:$C,'[1]Nov-23'!$H:$H,0)-SUM($D80:M80)</f>
        <v>0</v>
      </c>
      <c r="O80" s="54">
        <f>+_xlfn.XLOOKUP($B80,'[1]Dic-23'!$C:$C,'[1]Dic-23'!$H:$H,0)-SUM($D80:N80)</f>
        <v>0</v>
      </c>
      <c r="P80" s="54">
        <f>+_xlfn.XLOOKUP($B80,'[1]Ene-24'!$C:$C,'[1]Ene-24'!$H:$H,0)</f>
        <v>0</v>
      </c>
      <c r="Q80" s="54">
        <f>+_xlfn.XLOOKUP($B80,'[1]Feb-24'!$C:$C,'[1]Feb-24'!$H:$H,0)-SUM($P80:P80)</f>
        <v>514245</v>
      </c>
      <c r="R80" s="54">
        <f>+_xlfn.XLOOKUP($B80,'[1]Mar-24'!$C:$C,'[1]Mar-24'!$H:$H,0)-SUM($P80:Q80)</f>
        <v>6079707.5599999996</v>
      </c>
      <c r="S80" s="54">
        <f>+_xlfn.XLOOKUP($B80,'[1]Abr-24'!$C:$C,'[1]Abr-24'!$H:$H,0)-SUM($P80:R80)</f>
        <v>-1150978</v>
      </c>
      <c r="T80" s="54">
        <f>+_xlfn.XLOOKUP($B80,'[1]May-24'!$C:$C,'[1]May-24'!$H:$H,0)-SUM($P80:S80)</f>
        <v>25831500</v>
      </c>
      <c r="U80" s="54">
        <f>+_xlfn.XLOOKUP($B80,'[1]Jun-24'!$C:$C,'[1]Jun-24'!$H:$H,0)-SUM($P80:T80)</f>
        <v>8623200.0000000037</v>
      </c>
      <c r="V80" s="54">
        <f>+_xlfn.XLOOKUP($B80,'[1]Jul-24'!$C:$C,'[1]Jul-24'!$H:$H,0)-SUM($P80:U80)</f>
        <v>8004700</v>
      </c>
      <c r="W80" s="54">
        <f>+_xlfn.XLOOKUP($B80,'[1]Ago-24'!$C:$C,'[1]Ago-24'!$H:$H,0)-SUM($P80:V80)</f>
        <v>25116500</v>
      </c>
      <c r="X80" s="54">
        <f>+_xlfn.XLOOKUP($B80,'[1]Sep-24'!$C:$C,'[1]Sep-24'!$H:$H,0)-SUM($P80:W80)</f>
        <v>9771500</v>
      </c>
      <c r="Y80" s="54">
        <f>+_xlfn.XLOOKUP($B80,'[1]Oct-24'!$C:$C,'[1]Oct-24'!$H:$H,0)-SUM($P80:X80)</f>
        <v>0</v>
      </c>
      <c r="Z80" s="54">
        <f>+_xlfn.XLOOKUP($B80,'[1]Nov-24'!$C:$C,'[1]Nov-24'!$H:$H,0)-SUM($P80:Y80)</f>
        <v>0</v>
      </c>
      <c r="AA80" s="54">
        <f>+_xlfn.XLOOKUP($B80,'[1]Dic-24'!$C:$C,'[1]Dic-24'!$H:$H,0)-SUM($P80:Z80)</f>
        <v>0</v>
      </c>
      <c r="AB80" s="54">
        <f>+_xlfn.XLOOKUP($B80,'[1]Ene-25'!$C:$C,'[1]Ene-25'!$H:$H,0)</f>
        <v>0</v>
      </c>
      <c r="AC80" s="54">
        <f>+IF(AC$7&lt;=$B$7,_xlfn.XLOOKUP($B80,'[1]Feb-25'!$C:$C,'[1]Feb-25'!$H:$H,0)-SUM($AB80:AB80),0)</f>
        <v>0</v>
      </c>
      <c r="AD80" s="54">
        <f>+IF(AD$7&lt;=$B$7,_xlfn.XLOOKUP($B80,'[1]Mar-25'!$C:$C,'[1]Mar-25'!$H:$H,0)-SUM($AB80:AC80),0)</f>
        <v>0</v>
      </c>
      <c r="AE80" s="54">
        <f>+IF(AE$7&lt;=$B$7,_xlfn.XLOOKUP($B80,'[1]Abr-25'!$C:$C,'[1]Abr-25'!$H:$H,0)-SUM($AB80:AD80),0)</f>
        <v>0</v>
      </c>
      <c r="AF80" s="54">
        <f>+IF(AF$7&lt;=$B$7,_xlfn.XLOOKUP($B80,'[1]May-25'!$C:$C,'[1]May-25'!$H:$H,0)-SUM($AB80:AE80),0)</f>
        <v>0</v>
      </c>
      <c r="AG80" s="54">
        <f>+IF(AG$7&lt;=$B$7,_xlfn.XLOOKUP($B80,'[1]Jun-25'!$C:$C,'[1]Jun-25'!$H:$H,0)-SUM($AB80:AF80),0)</f>
        <v>0</v>
      </c>
      <c r="AH80" s="54">
        <f>+IF(AH$7&lt;=$B$7,_xlfn.XLOOKUP($B80,'[1]Jul-25'!$C:$C,'[1]Jul-25'!$H:$H,0)-SUM($AB80:AG80),0)</f>
        <v>0</v>
      </c>
      <c r="AI80" s="54">
        <f>+IF(AI$7&lt;=$B$7,_xlfn.XLOOKUP($B80,'[1]Ago-25'!$C:$C,'[1]Ago-25'!$H:$H,0)-SUM($AB80:AH80),0)</f>
        <v>0</v>
      </c>
      <c r="AJ80" s="54">
        <f>+IF(AJ$7&lt;=$B$7,_xlfn.XLOOKUP($B80,'[1]Sep-25'!$C:$C,'[1]Sep-25'!$H:$H,0)-SUM($AB80:AI80),0)</f>
        <v>0</v>
      </c>
      <c r="AK80" s="54">
        <f>+IF(AK$7&lt;=$B$7,_xlfn.XLOOKUP($B80,'[1]Oct-25'!$C:$C,'[1]Oct-25'!$H:$H,0)-SUM($AB80:AJ80),0)</f>
        <v>0</v>
      </c>
      <c r="AL80" s="54">
        <f>+IF(AL$7&lt;=$B$7,_xlfn.XLOOKUP($B80,'[1]Nov-25'!$C:$C,'[1]Nov-25'!$H:$H,0)-SUM($AB80:AK80),0)</f>
        <v>0</v>
      </c>
      <c r="AM80" s="54">
        <f>+IF(AM$7&lt;=$B$7,_xlfn.XLOOKUP($B80,'[1]Dic-25'!$C:$C,'[1]Dic-25'!$H:$H,0)-SUM($AB80:AL80),0)</f>
        <v>0</v>
      </c>
      <c r="AQ80" s="54">
        <f t="shared" si="174"/>
        <v>0</v>
      </c>
      <c r="AR80" s="54">
        <f t="shared" si="175"/>
        <v>0</v>
      </c>
      <c r="AS80" s="54">
        <f t="shared" si="176"/>
        <v>0</v>
      </c>
      <c r="AT80" s="54">
        <f t="shared" si="177"/>
        <v>0</v>
      </c>
      <c r="AU80" s="54">
        <f t="shared" si="178"/>
        <v>0</v>
      </c>
      <c r="AV80" s="54">
        <f t="shared" si="179"/>
        <v>0</v>
      </c>
      <c r="AW80" s="54">
        <f t="shared" si="180"/>
        <v>0</v>
      </c>
      <c r="AX80" s="54">
        <f t="shared" si="181"/>
        <v>0</v>
      </c>
      <c r="AY80" s="54">
        <f t="shared" si="182"/>
        <v>0</v>
      </c>
      <c r="AZ80" s="54">
        <f t="shared" si="183"/>
        <v>0</v>
      </c>
      <c r="BA80" s="54">
        <f t="shared" si="184"/>
        <v>0</v>
      </c>
      <c r="BB80" s="54">
        <f t="shared" si="185"/>
        <v>0</v>
      </c>
    </row>
    <row r="81" spans="2:54" hidden="1" outlineLevel="1" x14ac:dyDescent="0.3">
      <c r="B81" s="18" t="s">
        <v>421</v>
      </c>
      <c r="C81" s="18" t="s">
        <v>422</v>
      </c>
      <c r="D81" s="54">
        <f>+_xlfn.XLOOKUP($B81,'[1]Ene-23'!$C:$C,'[1]Ene-23'!$H:$H,0)</f>
        <v>700772</v>
      </c>
      <c r="E81" s="54">
        <f>+_xlfn.XLOOKUP($B81,'[1]Feb-23'!$C:$C,'[1]Feb-23'!$H:$H,0)-SUM($D81:D81)</f>
        <v>0</v>
      </c>
      <c r="F81" s="54">
        <f>+_xlfn.XLOOKUP($B81,'[1]Mar-23'!$C:$C,'[1]Mar-23'!$H:$H,0)-SUM($D81:E81)</f>
        <v>0</v>
      </c>
      <c r="G81" s="54">
        <f>+_xlfn.XLOOKUP($B81,'[1]Abr-23'!$C:$C,'[1]Abr-23'!$H:$H,0)-SUM($D81:F81)</f>
        <v>38319</v>
      </c>
      <c r="H81" s="54">
        <f>+_xlfn.XLOOKUP($B81,'[1]May-23'!$C:$C,'[1]May-23'!$H:$H,0)-SUM($D81:G81)</f>
        <v>402513</v>
      </c>
      <c r="I81" s="54">
        <f>+_xlfn.XLOOKUP($B81,'[1]Jun-23'!$C:$C,'[1]Jun-23'!$H:$H,0)-SUM($D81:H81)</f>
        <v>0</v>
      </c>
      <c r="J81" s="54">
        <f>+_xlfn.XLOOKUP($B81,'[1]Jul-23'!$C:$C,'[1]Jul-23'!$H:$H,0)-SUM($D81:I81)</f>
        <v>34807</v>
      </c>
      <c r="K81" s="54">
        <f>+_xlfn.XLOOKUP($B81,'[1]Ago-23'!$C:$C,'[1]Ago-23'!$H:$H,0)-SUM($D81:J81)</f>
        <v>0</v>
      </c>
      <c r="L81" s="54">
        <f>+_xlfn.XLOOKUP($B81,'[1]Sep-23'!$C:$C,'[1]Sep-23'!$H:$H,0)-SUM($D81:K81)</f>
        <v>0</v>
      </c>
      <c r="M81" s="54">
        <f>+_xlfn.XLOOKUP($B81,'[1]Oct-23'!$C:$C,'[1]Oct-23'!$H:$H,0)-SUM($D81:L81)</f>
        <v>0</v>
      </c>
      <c r="N81" s="54">
        <f>+_xlfn.XLOOKUP($B81,'[1]Nov-23'!$C:$C,'[1]Nov-23'!$H:$H,0)-SUM($D81:M81)</f>
        <v>0</v>
      </c>
      <c r="O81" s="54">
        <f>+_xlfn.XLOOKUP($B81,'[1]Dic-23'!$C:$C,'[1]Dic-23'!$H:$H,0)-SUM($D81:N81)</f>
        <v>0</v>
      </c>
      <c r="P81" s="54">
        <f>+_xlfn.XLOOKUP($B81,'[1]Ene-24'!$C:$C,'[1]Ene-24'!$H:$H,0)</f>
        <v>0</v>
      </c>
      <c r="Q81" s="54">
        <f>+_xlfn.XLOOKUP($B81,'[1]Feb-24'!$C:$C,'[1]Feb-24'!$H:$H,0)-SUM($P81:P81)</f>
        <v>97705</v>
      </c>
      <c r="R81" s="54">
        <f>+_xlfn.XLOOKUP($B81,'[1]Mar-24'!$C:$C,'[1]Mar-24'!$H:$H,0)-SUM($P81:Q81)</f>
        <v>89092.44</v>
      </c>
      <c r="S81" s="54">
        <f>+_xlfn.XLOOKUP($B81,'[1]Abr-24'!$C:$C,'[1]Abr-24'!$H:$H,0)-SUM($P81:R81)</f>
        <v>10378</v>
      </c>
      <c r="T81" s="54">
        <f>+_xlfn.XLOOKUP($B81,'[1]May-24'!$C:$C,'[1]May-24'!$H:$H,0)-SUM($P81:S81)</f>
        <v>0</v>
      </c>
      <c r="U81" s="54">
        <f>+_xlfn.XLOOKUP($B81,'[1]Jun-24'!$C:$C,'[1]Jun-24'!$H:$H,0)-SUM($P81:T81)</f>
        <v>0</v>
      </c>
      <c r="V81" s="54">
        <f>+_xlfn.XLOOKUP($B81,'[1]Jul-24'!$C:$C,'[1]Jul-24'!$H:$H,0)-SUM($P81:U81)</f>
        <v>0</v>
      </c>
      <c r="W81" s="54">
        <f>+_xlfn.XLOOKUP($B81,'[1]Ago-24'!$C:$C,'[1]Ago-24'!$H:$H,0)-SUM($P81:V81)</f>
        <v>0</v>
      </c>
      <c r="X81" s="54">
        <f>+_xlfn.XLOOKUP($B81,'[1]Sep-24'!$C:$C,'[1]Sep-24'!$H:$H,0)-SUM($P81:W81)</f>
        <v>0</v>
      </c>
      <c r="Y81" s="54">
        <f>+_xlfn.XLOOKUP($B81,'[1]Oct-24'!$C:$C,'[1]Oct-24'!$H:$H,0)-SUM($P81:X81)</f>
        <v>0</v>
      </c>
      <c r="Z81" s="54">
        <f>+_xlfn.XLOOKUP($B81,'[1]Nov-24'!$C:$C,'[1]Nov-24'!$H:$H,0)-SUM($P81:Y81)</f>
        <v>0</v>
      </c>
      <c r="AA81" s="54">
        <f>+_xlfn.XLOOKUP($B81,'[1]Dic-24'!$C:$C,'[1]Dic-24'!$H:$H,0)-SUM($P81:Z81)</f>
        <v>0</v>
      </c>
      <c r="AB81" s="54">
        <f>+_xlfn.XLOOKUP($B81,'[1]Ene-25'!$C:$C,'[1]Ene-25'!$H:$H,0)</f>
        <v>0</v>
      </c>
      <c r="AC81" s="54">
        <f>+IF(AC$7&lt;=$B$7,_xlfn.XLOOKUP($B81,'[1]Feb-25'!$C:$C,'[1]Feb-25'!$H:$H,0)-SUM($AB81:AB81),0)</f>
        <v>0</v>
      </c>
      <c r="AD81" s="54">
        <f>+IF(AD$7&lt;=$B$7,_xlfn.XLOOKUP($B81,'[1]Mar-25'!$C:$C,'[1]Mar-25'!$H:$H,0)-SUM($AB81:AC81),0)</f>
        <v>0</v>
      </c>
      <c r="AE81" s="54">
        <f>+IF(AE$7&lt;=$B$7,_xlfn.XLOOKUP($B81,'[1]Abr-25'!$C:$C,'[1]Abr-25'!$H:$H,0)-SUM($AB81:AD81),0)</f>
        <v>0</v>
      </c>
      <c r="AF81" s="54">
        <f>+IF(AF$7&lt;=$B$7,_xlfn.XLOOKUP($B81,'[1]May-25'!$C:$C,'[1]May-25'!$H:$H,0)-SUM($AB81:AE81),0)</f>
        <v>0</v>
      </c>
      <c r="AG81" s="54">
        <f>+IF(AG$7&lt;=$B$7,_xlfn.XLOOKUP($B81,'[1]Jun-25'!$C:$C,'[1]Jun-25'!$H:$H,0)-SUM($AB81:AF81),0)</f>
        <v>0</v>
      </c>
      <c r="AH81" s="54">
        <f>+IF(AH$7&lt;=$B$7,_xlfn.XLOOKUP($B81,'[1]Jul-25'!$C:$C,'[1]Jul-25'!$H:$H,0)-SUM($AB81:AG81),0)</f>
        <v>0</v>
      </c>
      <c r="AI81" s="54">
        <f>+IF(AI$7&lt;=$B$7,_xlfn.XLOOKUP($B81,'[1]Ago-25'!$C:$C,'[1]Ago-25'!$H:$H,0)-SUM($AB81:AH81),0)</f>
        <v>0</v>
      </c>
      <c r="AJ81" s="54">
        <f>+IF(AJ$7&lt;=$B$7,_xlfn.XLOOKUP($B81,'[1]Sep-25'!$C:$C,'[1]Sep-25'!$H:$H,0)-SUM($AB81:AI81),0)</f>
        <v>0</v>
      </c>
      <c r="AK81" s="54">
        <f>+IF(AK$7&lt;=$B$7,_xlfn.XLOOKUP($B81,'[1]Oct-25'!$C:$C,'[1]Oct-25'!$H:$H,0)-SUM($AB81:AJ81),0)</f>
        <v>0</v>
      </c>
      <c r="AL81" s="54">
        <f>+IF(AL$7&lt;=$B$7,_xlfn.XLOOKUP($B81,'[1]Nov-25'!$C:$C,'[1]Nov-25'!$H:$H,0)-SUM($AB81:AK81),0)</f>
        <v>0</v>
      </c>
      <c r="AM81" s="54">
        <f>+IF(AM$7&lt;=$B$7,_xlfn.XLOOKUP($B81,'[1]Dic-25'!$C:$C,'[1]Dic-25'!$H:$H,0)-SUM($AB81:AL81),0)</f>
        <v>0</v>
      </c>
      <c r="AQ81" s="54">
        <f t="shared" si="174"/>
        <v>0</v>
      </c>
      <c r="AR81" s="54">
        <f t="shared" si="175"/>
        <v>0</v>
      </c>
      <c r="AS81" s="54">
        <f t="shared" si="176"/>
        <v>0</v>
      </c>
      <c r="AT81" s="54">
        <f t="shared" si="177"/>
        <v>0</v>
      </c>
      <c r="AU81" s="54">
        <f t="shared" si="178"/>
        <v>0</v>
      </c>
      <c r="AV81" s="54">
        <f t="shared" si="179"/>
        <v>0</v>
      </c>
      <c r="AW81" s="54">
        <f t="shared" si="180"/>
        <v>0</v>
      </c>
      <c r="AX81" s="54">
        <f t="shared" si="181"/>
        <v>0</v>
      </c>
      <c r="AY81" s="54">
        <f t="shared" si="182"/>
        <v>0</v>
      </c>
      <c r="AZ81" s="54">
        <f t="shared" si="183"/>
        <v>0</v>
      </c>
      <c r="BA81" s="54">
        <f t="shared" si="184"/>
        <v>0</v>
      </c>
      <c r="BB81" s="54">
        <f t="shared" si="185"/>
        <v>0</v>
      </c>
    </row>
    <row r="82" spans="2:54" hidden="1" outlineLevel="1" x14ac:dyDescent="0.3">
      <c r="B82" s="18" t="s">
        <v>423</v>
      </c>
      <c r="C82" s="18" t="s">
        <v>424</v>
      </c>
      <c r="D82" s="54">
        <f>+_xlfn.XLOOKUP($B82,'[1]Ene-23'!$C:$C,'[1]Ene-23'!$H:$H,0)</f>
        <v>0</v>
      </c>
      <c r="E82" s="54">
        <f>+_xlfn.XLOOKUP($B82,'[1]Feb-23'!$C:$C,'[1]Feb-23'!$H:$H,0)-SUM($D82:D82)</f>
        <v>146667</v>
      </c>
      <c r="F82" s="54">
        <f>+_xlfn.XLOOKUP($B82,'[1]Mar-23'!$C:$C,'[1]Mar-23'!$H:$H,0)-SUM($D82:E82)</f>
        <v>0</v>
      </c>
      <c r="G82" s="54">
        <f>+_xlfn.XLOOKUP($B82,'[1]Abr-23'!$C:$C,'[1]Abr-23'!$H:$H,0)-SUM($D82:F82)</f>
        <v>0</v>
      </c>
      <c r="H82" s="54">
        <f>+_xlfn.XLOOKUP($B82,'[1]May-23'!$C:$C,'[1]May-23'!$H:$H,0)-SUM($D82:G82)</f>
        <v>0</v>
      </c>
      <c r="I82" s="54">
        <f>+_xlfn.XLOOKUP($B82,'[1]Jun-23'!$C:$C,'[1]Jun-23'!$H:$H,0)-SUM($D82:H82)</f>
        <v>0</v>
      </c>
      <c r="J82" s="54">
        <f>+_xlfn.XLOOKUP($B82,'[1]Jul-23'!$C:$C,'[1]Jul-23'!$H:$H,0)-SUM($D82:I82)</f>
        <v>0</v>
      </c>
      <c r="K82" s="54">
        <f>+_xlfn.XLOOKUP($B82,'[1]Ago-23'!$C:$C,'[1]Ago-23'!$H:$H,0)-SUM($D82:J82)</f>
        <v>0</v>
      </c>
      <c r="L82" s="54">
        <f>+_xlfn.XLOOKUP($B82,'[1]Sep-23'!$C:$C,'[1]Sep-23'!$H:$H,0)-SUM($D82:K82)</f>
        <v>0</v>
      </c>
      <c r="M82" s="54">
        <f>+_xlfn.XLOOKUP($B82,'[1]Oct-23'!$C:$C,'[1]Oct-23'!$H:$H,0)-SUM($D82:L82)</f>
        <v>0</v>
      </c>
      <c r="N82" s="54">
        <f>+_xlfn.XLOOKUP($B82,'[1]Nov-23'!$C:$C,'[1]Nov-23'!$H:$H,0)-SUM($D82:M82)</f>
        <v>0</v>
      </c>
      <c r="O82" s="54">
        <f>+_xlfn.XLOOKUP($B82,'[1]Dic-23'!$C:$C,'[1]Dic-23'!$H:$H,0)-SUM($D82:N82)</f>
        <v>0</v>
      </c>
      <c r="P82" s="54">
        <f>+_xlfn.XLOOKUP($B82,'[1]Ene-24'!$C:$C,'[1]Ene-24'!$H:$H,0)</f>
        <v>0</v>
      </c>
      <c r="Q82" s="54">
        <f>+_xlfn.XLOOKUP($B82,'[1]Feb-24'!$C:$C,'[1]Feb-24'!$H:$H,0)-SUM($P82:P82)</f>
        <v>0</v>
      </c>
      <c r="R82" s="54">
        <f>+_xlfn.XLOOKUP($B82,'[1]Mar-24'!$C:$C,'[1]Mar-24'!$H:$H,0)-SUM($P82:Q82)</f>
        <v>0</v>
      </c>
      <c r="S82" s="54">
        <f>+_xlfn.XLOOKUP($B82,'[1]Abr-24'!$C:$C,'[1]Abr-24'!$H:$H,0)-SUM($P82:R82)</f>
        <v>0</v>
      </c>
      <c r="T82" s="54">
        <f>+_xlfn.XLOOKUP($B82,'[1]May-24'!$C:$C,'[1]May-24'!$H:$H,0)-SUM($P82:S82)</f>
        <v>0</v>
      </c>
      <c r="U82" s="54">
        <f>+_xlfn.XLOOKUP($B82,'[1]Jun-24'!$C:$C,'[1]Jun-24'!$H:$H,0)-SUM($P82:T82)</f>
        <v>0</v>
      </c>
      <c r="V82" s="54">
        <f>+_xlfn.XLOOKUP($B82,'[1]Jul-24'!$C:$C,'[1]Jul-24'!$H:$H,0)-SUM($P82:U82)</f>
        <v>0</v>
      </c>
      <c r="W82" s="54">
        <f>+_xlfn.XLOOKUP($B82,'[1]Ago-24'!$C:$C,'[1]Ago-24'!$H:$H,0)-SUM($P82:V82)</f>
        <v>0</v>
      </c>
      <c r="X82" s="54">
        <f>+_xlfn.XLOOKUP($B82,'[1]Sep-24'!$C:$C,'[1]Sep-24'!$H:$H,0)-SUM($P82:W82)</f>
        <v>0</v>
      </c>
      <c r="Y82" s="54">
        <f>+_xlfn.XLOOKUP($B82,'[1]Oct-24'!$C:$C,'[1]Oct-24'!$H:$H,0)-SUM($P82:X82)</f>
        <v>0</v>
      </c>
      <c r="Z82" s="54">
        <f>+_xlfn.XLOOKUP($B82,'[1]Nov-24'!$C:$C,'[1]Nov-24'!$H:$H,0)-SUM($P82:Y82)</f>
        <v>0</v>
      </c>
      <c r="AA82" s="54">
        <f>+_xlfn.XLOOKUP($B82,'[1]Dic-24'!$C:$C,'[1]Dic-24'!$H:$H,0)-SUM($P82:Z82)</f>
        <v>0</v>
      </c>
      <c r="AB82" s="54">
        <f>+_xlfn.XLOOKUP($B82,'[1]Ene-25'!$C:$C,'[1]Ene-25'!$H:$H,0)</f>
        <v>0</v>
      </c>
      <c r="AC82" s="54">
        <f>+IF(AC$7&lt;=$B$7,_xlfn.XLOOKUP($B82,'[1]Feb-25'!$C:$C,'[1]Feb-25'!$H:$H,0)-SUM($AB82:AB82),0)</f>
        <v>0</v>
      </c>
      <c r="AD82" s="54">
        <f>+IF(AD$7&lt;=$B$7,_xlfn.XLOOKUP($B82,'[1]Mar-25'!$C:$C,'[1]Mar-25'!$H:$H,0)-SUM($AB82:AC82),0)</f>
        <v>0</v>
      </c>
      <c r="AE82" s="54">
        <f>+IF(AE$7&lt;=$B$7,_xlfn.XLOOKUP($B82,'[1]Abr-25'!$C:$C,'[1]Abr-25'!$H:$H,0)-SUM($AB82:AD82),0)</f>
        <v>0</v>
      </c>
      <c r="AF82" s="54">
        <f>+IF(AF$7&lt;=$B$7,_xlfn.XLOOKUP($B82,'[1]May-25'!$C:$C,'[1]May-25'!$H:$H,0)-SUM($AB82:AE82),0)</f>
        <v>0</v>
      </c>
      <c r="AG82" s="54">
        <f>+IF(AG$7&lt;=$B$7,_xlfn.XLOOKUP($B82,'[1]Jun-25'!$C:$C,'[1]Jun-25'!$H:$H,0)-SUM($AB82:AF82),0)</f>
        <v>0</v>
      </c>
      <c r="AH82" s="54">
        <f>+IF(AH$7&lt;=$B$7,_xlfn.XLOOKUP($B82,'[1]Jul-25'!$C:$C,'[1]Jul-25'!$H:$H,0)-SUM($AB82:AG82),0)</f>
        <v>0</v>
      </c>
      <c r="AI82" s="54">
        <f>+IF(AI$7&lt;=$B$7,_xlfn.XLOOKUP($B82,'[1]Ago-25'!$C:$C,'[1]Ago-25'!$H:$H,0)-SUM($AB82:AH82),0)</f>
        <v>0</v>
      </c>
      <c r="AJ82" s="54">
        <f>+IF(AJ$7&lt;=$B$7,_xlfn.XLOOKUP($B82,'[1]Sep-25'!$C:$C,'[1]Sep-25'!$H:$H,0)-SUM($AB82:AI82),0)</f>
        <v>0</v>
      </c>
      <c r="AK82" s="54">
        <f>+IF(AK$7&lt;=$B$7,_xlfn.XLOOKUP($B82,'[1]Oct-25'!$C:$C,'[1]Oct-25'!$H:$H,0)-SUM($AB82:AJ82),0)</f>
        <v>0</v>
      </c>
      <c r="AL82" s="54">
        <f>+IF(AL$7&lt;=$B$7,_xlfn.XLOOKUP($B82,'[1]Nov-25'!$C:$C,'[1]Nov-25'!$H:$H,0)-SUM($AB82:AK82),0)</f>
        <v>0</v>
      </c>
      <c r="AM82" s="54">
        <f>+IF(AM$7&lt;=$B$7,_xlfn.XLOOKUP($B82,'[1]Dic-25'!$C:$C,'[1]Dic-25'!$H:$H,0)-SUM($AB82:AL82),0)</f>
        <v>0</v>
      </c>
      <c r="AQ82" s="54">
        <f t="shared" si="174"/>
        <v>0</v>
      </c>
      <c r="AR82" s="54">
        <f t="shared" si="175"/>
        <v>0</v>
      </c>
      <c r="AS82" s="54">
        <f t="shared" si="176"/>
        <v>0</v>
      </c>
      <c r="AT82" s="54">
        <f t="shared" si="177"/>
        <v>0</v>
      </c>
      <c r="AU82" s="54">
        <f t="shared" si="178"/>
        <v>0</v>
      </c>
      <c r="AV82" s="54">
        <f t="shared" si="179"/>
        <v>0</v>
      </c>
      <c r="AW82" s="54">
        <f t="shared" si="180"/>
        <v>0</v>
      </c>
      <c r="AX82" s="54">
        <f t="shared" si="181"/>
        <v>0</v>
      </c>
      <c r="AY82" s="54">
        <f t="shared" si="182"/>
        <v>0</v>
      </c>
      <c r="AZ82" s="54">
        <f t="shared" si="183"/>
        <v>0</v>
      </c>
      <c r="BA82" s="54">
        <f t="shared" si="184"/>
        <v>0</v>
      </c>
      <c r="BB82" s="54">
        <f t="shared" si="185"/>
        <v>0</v>
      </c>
    </row>
    <row r="83" spans="2:54" hidden="1" outlineLevel="1" x14ac:dyDescent="0.3">
      <c r="B83" s="18" t="s">
        <v>141</v>
      </c>
      <c r="C83" s="18" t="s">
        <v>142</v>
      </c>
      <c r="D83" s="54">
        <f>+_xlfn.XLOOKUP($B83,'[1]Ene-23'!$C:$C,'[1]Ene-23'!$H:$H,0)</f>
        <v>0</v>
      </c>
      <c r="E83" s="54">
        <f>+_xlfn.XLOOKUP($B83,'[1]Feb-23'!$C:$C,'[1]Feb-23'!$H:$H,0)-SUM($D83:D83)</f>
        <v>0</v>
      </c>
      <c r="F83" s="54">
        <f>+_xlfn.XLOOKUP($B83,'[1]Mar-23'!$C:$C,'[1]Mar-23'!$H:$H,0)-SUM($D83:E83)</f>
        <v>0</v>
      </c>
      <c r="G83" s="54">
        <f>+_xlfn.XLOOKUP($B83,'[1]Abr-23'!$C:$C,'[1]Abr-23'!$H:$H,0)-SUM($D83:F83)</f>
        <v>0</v>
      </c>
      <c r="H83" s="54">
        <f>+_xlfn.XLOOKUP($B83,'[1]May-23'!$C:$C,'[1]May-23'!$H:$H,0)-SUM($D83:G83)</f>
        <v>0</v>
      </c>
      <c r="I83" s="54">
        <f>+_xlfn.XLOOKUP($B83,'[1]Jun-23'!$C:$C,'[1]Jun-23'!$H:$H,0)-SUM($D83:H83)</f>
        <v>0</v>
      </c>
      <c r="J83" s="54">
        <f>+_xlfn.XLOOKUP($B83,'[1]Jul-23'!$C:$C,'[1]Jul-23'!$H:$H,0)-SUM($D83:I83)</f>
        <v>0</v>
      </c>
      <c r="K83" s="54">
        <f>+_xlfn.XLOOKUP($B83,'[1]Ago-23'!$C:$C,'[1]Ago-23'!$H:$H,0)-SUM($D83:J83)</f>
        <v>0</v>
      </c>
      <c r="L83" s="54">
        <f>+_xlfn.XLOOKUP($B83,'[1]Sep-23'!$C:$C,'[1]Sep-23'!$H:$H,0)-SUM($D83:K83)</f>
        <v>0</v>
      </c>
      <c r="M83" s="54">
        <f>+_xlfn.XLOOKUP($B83,'[1]Oct-23'!$C:$C,'[1]Oct-23'!$H:$H,0)-SUM($D83:L83)</f>
        <v>0</v>
      </c>
      <c r="N83" s="54">
        <f>+_xlfn.XLOOKUP($B83,'[1]Nov-23'!$C:$C,'[1]Nov-23'!$H:$H,0)-SUM($D83:M83)</f>
        <v>0</v>
      </c>
      <c r="O83" s="54">
        <f>+_xlfn.XLOOKUP($B83,'[1]Dic-23'!$C:$C,'[1]Dic-23'!$H:$H,0)-SUM($D83:N83)</f>
        <v>0</v>
      </c>
      <c r="P83" s="54">
        <f>+_xlfn.XLOOKUP($B83,'[1]Ene-24'!$C:$C,'[1]Ene-24'!$H:$H,0)</f>
        <v>0</v>
      </c>
      <c r="Q83" s="54">
        <f>+_xlfn.XLOOKUP($B83,'[1]Feb-24'!$C:$C,'[1]Feb-24'!$H:$H,0)-SUM($P83:P83)</f>
        <v>0</v>
      </c>
      <c r="R83" s="54">
        <f>+_xlfn.XLOOKUP($B83,'[1]Mar-24'!$C:$C,'[1]Mar-24'!$H:$H,0)-SUM($P83:Q83)</f>
        <v>0</v>
      </c>
      <c r="S83" s="54">
        <f>+_xlfn.XLOOKUP($B83,'[1]Abr-24'!$C:$C,'[1]Abr-24'!$H:$H,0)-SUM($P83:R83)</f>
        <v>500000</v>
      </c>
      <c r="T83" s="54">
        <f>+_xlfn.XLOOKUP($B83,'[1]May-24'!$C:$C,'[1]May-24'!$H:$H,0)-SUM($P83:S83)</f>
        <v>0</v>
      </c>
      <c r="U83" s="54">
        <f>+_xlfn.XLOOKUP($B83,'[1]Jun-24'!$C:$C,'[1]Jun-24'!$H:$H,0)-SUM($P83:T83)</f>
        <v>0</v>
      </c>
      <c r="V83" s="54">
        <f>+_xlfn.XLOOKUP($B83,'[1]Jul-24'!$C:$C,'[1]Jul-24'!$H:$H,0)-SUM($P83:U83)</f>
        <v>0</v>
      </c>
      <c r="W83" s="54">
        <f>+_xlfn.XLOOKUP($B83,'[1]Ago-24'!$C:$C,'[1]Ago-24'!$H:$H,0)-SUM($P83:V83)</f>
        <v>0</v>
      </c>
      <c r="X83" s="54">
        <f>+_xlfn.XLOOKUP($B83,'[1]Sep-24'!$C:$C,'[1]Sep-24'!$H:$H,0)-SUM($P83:W83)</f>
        <v>135000</v>
      </c>
      <c r="Y83" s="54">
        <f>+_xlfn.XLOOKUP($B83,'[1]Oct-24'!$C:$C,'[1]Oct-24'!$H:$H,0)-SUM($P83:X83)</f>
        <v>0</v>
      </c>
      <c r="Z83" s="54">
        <f>+_xlfn.XLOOKUP($B83,'[1]Nov-24'!$C:$C,'[1]Nov-24'!$H:$H,0)-SUM($P83:Y83)</f>
        <v>0</v>
      </c>
      <c r="AA83" s="54">
        <f>+_xlfn.XLOOKUP($B83,'[1]Dic-24'!$C:$C,'[1]Dic-24'!$H:$H,0)-SUM($P83:Z83)</f>
        <v>0</v>
      </c>
      <c r="AB83" s="54">
        <f>+_xlfn.XLOOKUP($B83,'[1]Ene-25'!$C:$C,'[1]Ene-25'!$H:$H,0)</f>
        <v>0</v>
      </c>
      <c r="AC83" s="54">
        <f>+IF(AC$7&lt;=$B$7,_xlfn.XLOOKUP($B83,'[1]Feb-25'!$C:$C,'[1]Feb-25'!$H:$H,0)-SUM($AB83:AB83),0)</f>
        <v>0</v>
      </c>
      <c r="AD83" s="54">
        <f>+IF(AD$7&lt;=$B$7,_xlfn.XLOOKUP($B83,'[1]Mar-25'!$C:$C,'[1]Mar-25'!$H:$H,0)-SUM($AB83:AC83),0)</f>
        <v>0</v>
      </c>
      <c r="AE83" s="54">
        <f>+IF(AE$7&lt;=$B$7,_xlfn.XLOOKUP($B83,'[1]Abr-25'!$C:$C,'[1]Abr-25'!$H:$H,0)-SUM($AB83:AD83),0)</f>
        <v>0</v>
      </c>
      <c r="AF83" s="54">
        <f>+IF(AF$7&lt;=$B$7,_xlfn.XLOOKUP($B83,'[1]May-25'!$C:$C,'[1]May-25'!$H:$H,0)-SUM($AB83:AE83),0)</f>
        <v>230000</v>
      </c>
      <c r="AG83" s="54">
        <f>+IF(AG$7&lt;=$B$7,_xlfn.XLOOKUP($B83,'[1]Jun-25'!$C:$C,'[1]Jun-25'!$H:$H,0)-SUM($AB83:AF83),0)</f>
        <v>0</v>
      </c>
      <c r="AH83" s="54">
        <f>+IF(AH$7&lt;=$B$7,_xlfn.XLOOKUP($B83,'[1]Jul-25'!$C:$C,'[1]Jul-25'!$H:$H,0)-SUM($AB83:AG83),0)</f>
        <v>0</v>
      </c>
      <c r="AI83" s="54">
        <f>+IF(AI$7&lt;=$B$7,_xlfn.XLOOKUP($B83,'[1]Ago-25'!$C:$C,'[1]Ago-25'!$H:$H,0)-SUM($AB83:AH83),0)</f>
        <v>0</v>
      </c>
      <c r="AJ83" s="54">
        <f>+IF(AJ$7&lt;=$B$7,_xlfn.XLOOKUP($B83,'[1]Sep-25'!$C:$C,'[1]Sep-25'!$H:$H,0)-SUM($AB83:AI83),0)</f>
        <v>0</v>
      </c>
      <c r="AK83" s="54">
        <f>+IF(AK$7&lt;=$B$7,_xlfn.XLOOKUP($B83,'[1]Oct-25'!$C:$C,'[1]Oct-25'!$H:$H,0)-SUM($AB83:AJ83),0)</f>
        <v>0</v>
      </c>
      <c r="AL83" s="54">
        <f>+IF(AL$7&lt;=$B$7,_xlfn.XLOOKUP($B83,'[1]Nov-25'!$C:$C,'[1]Nov-25'!$H:$H,0)-SUM($AB83:AK83),0)</f>
        <v>0</v>
      </c>
      <c r="AM83" s="54">
        <f>+IF(AM$7&lt;=$B$7,_xlfn.XLOOKUP($B83,'[1]Dic-25'!$C:$C,'[1]Dic-25'!$H:$H,0)-SUM($AB83:AL83),0)</f>
        <v>0</v>
      </c>
      <c r="AQ83" s="54">
        <f t="shared" si="174"/>
        <v>0</v>
      </c>
      <c r="AR83" s="54">
        <f t="shared" si="175"/>
        <v>0</v>
      </c>
      <c r="AS83" s="54">
        <f t="shared" si="176"/>
        <v>0</v>
      </c>
      <c r="AT83" s="54">
        <f t="shared" si="177"/>
        <v>0</v>
      </c>
      <c r="AU83" s="54">
        <f t="shared" si="178"/>
        <v>230000</v>
      </c>
      <c r="AV83" s="54">
        <f t="shared" si="179"/>
        <v>0</v>
      </c>
      <c r="AW83" s="54">
        <f t="shared" si="180"/>
        <v>0</v>
      </c>
      <c r="AX83" s="54">
        <f t="shared" si="181"/>
        <v>0</v>
      </c>
      <c r="AY83" s="54">
        <f t="shared" si="182"/>
        <v>0</v>
      </c>
      <c r="AZ83" s="54">
        <f t="shared" si="183"/>
        <v>0</v>
      </c>
      <c r="BA83" s="54">
        <f t="shared" si="184"/>
        <v>0</v>
      </c>
      <c r="BB83" s="54">
        <f t="shared" si="185"/>
        <v>0</v>
      </c>
    </row>
    <row r="84" spans="2:54" hidden="1" outlineLevel="1" x14ac:dyDescent="0.3">
      <c r="B84" s="18" t="s">
        <v>143</v>
      </c>
      <c r="C84" s="18" t="s">
        <v>144</v>
      </c>
      <c r="D84" s="54">
        <f>+_xlfn.XLOOKUP($B84,'[1]Ene-23'!$C:$C,'[1]Ene-23'!$H:$H,0)</f>
        <v>0</v>
      </c>
      <c r="E84" s="54">
        <f>+_xlfn.XLOOKUP($B84,'[1]Feb-23'!$C:$C,'[1]Feb-23'!$H:$H,0)-SUM($D84:D84)</f>
        <v>2090000</v>
      </c>
      <c r="F84" s="54">
        <f>+_xlfn.XLOOKUP($B84,'[1]Mar-23'!$C:$C,'[1]Mar-23'!$H:$H,0)-SUM($D84:E84)</f>
        <v>300000</v>
      </c>
      <c r="G84" s="54">
        <f>+_xlfn.XLOOKUP($B84,'[1]Abr-23'!$C:$C,'[1]Abr-23'!$H:$H,0)-SUM($D84:F84)</f>
        <v>0</v>
      </c>
      <c r="H84" s="54">
        <f>+_xlfn.XLOOKUP($B84,'[1]May-23'!$C:$C,'[1]May-23'!$H:$H,0)-SUM($D84:G84)</f>
        <v>0</v>
      </c>
      <c r="I84" s="54">
        <f>+_xlfn.XLOOKUP($B84,'[1]Jun-23'!$C:$C,'[1]Jun-23'!$H:$H,0)-SUM($D84:H84)</f>
        <v>0</v>
      </c>
      <c r="J84" s="54">
        <f>+_xlfn.XLOOKUP($B84,'[1]Jul-23'!$C:$C,'[1]Jul-23'!$H:$H,0)-SUM($D84:I84)</f>
        <v>0</v>
      </c>
      <c r="K84" s="54">
        <f>+_xlfn.XLOOKUP($B84,'[1]Ago-23'!$C:$C,'[1]Ago-23'!$H:$H,0)-SUM($D84:J84)</f>
        <v>0</v>
      </c>
      <c r="L84" s="54">
        <f>+_xlfn.XLOOKUP($B84,'[1]Sep-23'!$C:$C,'[1]Sep-23'!$H:$H,0)-SUM($D84:K84)</f>
        <v>0</v>
      </c>
      <c r="M84" s="54">
        <f>+_xlfn.XLOOKUP($B84,'[1]Oct-23'!$C:$C,'[1]Oct-23'!$H:$H,0)-SUM($D84:L84)</f>
        <v>9292437</v>
      </c>
      <c r="N84" s="54">
        <f>+_xlfn.XLOOKUP($B84,'[1]Nov-23'!$C:$C,'[1]Nov-23'!$H:$H,0)-SUM($D84:M84)</f>
        <v>2056670</v>
      </c>
      <c r="O84" s="54">
        <f>+_xlfn.XLOOKUP($B84,'[1]Dic-23'!$C:$C,'[1]Dic-23'!$H:$H,0)-SUM($D84:N84)</f>
        <v>1317202</v>
      </c>
      <c r="P84" s="54">
        <f>+_xlfn.XLOOKUP($B84,'[1]Ene-24'!$C:$C,'[1]Ene-24'!$H:$H,0)</f>
        <v>0</v>
      </c>
      <c r="Q84" s="54">
        <f>+_xlfn.XLOOKUP($B84,'[1]Feb-24'!$C:$C,'[1]Feb-24'!$H:$H,0)-SUM($P84:P84)</f>
        <v>9670420.1600000001</v>
      </c>
      <c r="R84" s="54">
        <f>+_xlfn.XLOOKUP($B84,'[1]Mar-24'!$C:$C,'[1]Mar-24'!$H:$H,0)-SUM($P84:Q84)</f>
        <v>810000</v>
      </c>
      <c r="S84" s="54">
        <f>+_xlfn.XLOOKUP($B84,'[1]Abr-24'!$C:$C,'[1]Abr-24'!$H:$H,0)-SUM($P84:R84)</f>
        <v>0</v>
      </c>
      <c r="T84" s="54">
        <f>+_xlfn.XLOOKUP($B84,'[1]May-24'!$C:$C,'[1]May-24'!$H:$H,0)-SUM($P84:S84)</f>
        <v>450000</v>
      </c>
      <c r="U84" s="54">
        <f>+_xlfn.XLOOKUP($B84,'[1]Jun-24'!$C:$C,'[1]Jun-24'!$H:$H,0)-SUM($P84:T84)</f>
        <v>0</v>
      </c>
      <c r="V84" s="54">
        <f>+_xlfn.XLOOKUP($B84,'[1]Jul-24'!$C:$C,'[1]Jul-24'!$H:$H,0)-SUM($P84:U84)</f>
        <v>0</v>
      </c>
      <c r="W84" s="54">
        <f>+_xlfn.XLOOKUP($B84,'[1]Ago-24'!$C:$C,'[1]Ago-24'!$H:$H,0)-SUM($P84:V84)</f>
        <v>89831.929999999702</v>
      </c>
      <c r="X84" s="54">
        <f>+_xlfn.XLOOKUP($B84,'[1]Sep-24'!$C:$C,'[1]Sep-24'!$H:$H,0)-SUM($P84:W84)</f>
        <v>0</v>
      </c>
      <c r="Y84" s="54">
        <f>+_xlfn.XLOOKUP($B84,'[1]Oct-24'!$C:$C,'[1]Oct-24'!$H:$H,0)-SUM($P84:X84)</f>
        <v>3000000</v>
      </c>
      <c r="Z84" s="54">
        <f>+_xlfn.XLOOKUP($B84,'[1]Nov-24'!$C:$C,'[1]Nov-24'!$H:$H,0)-SUM($P84:Y84)</f>
        <v>0</v>
      </c>
      <c r="AA84" s="54">
        <f>+_xlfn.XLOOKUP($B84,'[1]Dic-24'!$C:$C,'[1]Dic-24'!$H:$H,0)-SUM($P84:Z84)</f>
        <v>2633000</v>
      </c>
      <c r="AB84" s="54">
        <f>+_xlfn.XLOOKUP($B84,'[1]Ene-25'!$C:$C,'[1]Ene-25'!$H:$H,0)</f>
        <v>3430907.77</v>
      </c>
      <c r="AC84" s="54">
        <f>+IF(AC$7&lt;=$B$7,_xlfn.XLOOKUP($B84,'[1]Feb-25'!$C:$C,'[1]Feb-25'!$H:$H,0)-SUM($AB84:AB84),0)</f>
        <v>0</v>
      </c>
      <c r="AD84" s="54">
        <f>+IF(AD$7&lt;=$B$7,_xlfn.XLOOKUP($B84,'[1]Mar-25'!$C:$C,'[1]Mar-25'!$H:$H,0)-SUM($AB84:AC84),0)</f>
        <v>0</v>
      </c>
      <c r="AE84" s="54">
        <f>+IF(AE$7&lt;=$B$7,_xlfn.XLOOKUP($B84,'[1]Abr-25'!$C:$C,'[1]Abr-25'!$H:$H,0)-SUM($AB84:AD84),0)</f>
        <v>0</v>
      </c>
      <c r="AF84" s="54">
        <f>+IF(AF$7&lt;=$B$7,_xlfn.XLOOKUP($B84,'[1]May-25'!$C:$C,'[1]May-25'!$H:$H,0)-SUM($AB84:AE84),0)</f>
        <v>0</v>
      </c>
      <c r="AG84" s="54">
        <f>+IF(AG$7&lt;=$B$7,_xlfn.XLOOKUP($B84,'[1]Jun-25'!$C:$C,'[1]Jun-25'!$H:$H,0)-SUM($AB84:AF84),0)</f>
        <v>0</v>
      </c>
      <c r="AH84" s="54">
        <f>+IF(AH$7&lt;=$B$7,_xlfn.XLOOKUP($B84,'[1]Jul-25'!$C:$C,'[1]Jul-25'!$H:$H,0)-SUM($AB84:AG84),0)</f>
        <v>0</v>
      </c>
      <c r="AI84" s="54">
        <f>+IF(AI$7&lt;=$B$7,_xlfn.XLOOKUP($B84,'[1]Ago-25'!$C:$C,'[1]Ago-25'!$H:$H,0)-SUM($AB84:AH84),0)</f>
        <v>0</v>
      </c>
      <c r="AJ84" s="54">
        <f>+IF(AJ$7&lt;=$B$7,_xlfn.XLOOKUP($B84,'[1]Sep-25'!$C:$C,'[1]Sep-25'!$H:$H,0)-SUM($AB84:AI84),0)</f>
        <v>0</v>
      </c>
      <c r="AK84" s="54">
        <f>+IF(AK$7&lt;=$B$7,_xlfn.XLOOKUP($B84,'[1]Oct-25'!$C:$C,'[1]Oct-25'!$H:$H,0)-SUM($AB84:AJ84),0)</f>
        <v>0</v>
      </c>
      <c r="AL84" s="54">
        <f>+IF(AL$7&lt;=$B$7,_xlfn.XLOOKUP($B84,'[1]Nov-25'!$C:$C,'[1]Nov-25'!$H:$H,0)-SUM($AB84:AK84),0)</f>
        <v>0</v>
      </c>
      <c r="AM84" s="54">
        <f>+IF(AM$7&lt;=$B$7,_xlfn.XLOOKUP($B84,'[1]Dic-25'!$C:$C,'[1]Dic-25'!$H:$H,0)-SUM($AB84:AL84),0)</f>
        <v>0</v>
      </c>
      <c r="AQ84" s="54">
        <f t="shared" si="174"/>
        <v>3430907.77</v>
      </c>
      <c r="AR84" s="54">
        <f t="shared" si="175"/>
        <v>0</v>
      </c>
      <c r="AS84" s="54">
        <f t="shared" si="176"/>
        <v>0</v>
      </c>
      <c r="AT84" s="54">
        <f t="shared" si="177"/>
        <v>0</v>
      </c>
      <c r="AU84" s="54">
        <f t="shared" si="178"/>
        <v>0</v>
      </c>
      <c r="AV84" s="54">
        <f t="shared" si="179"/>
        <v>0</v>
      </c>
      <c r="AW84" s="54">
        <f t="shared" si="180"/>
        <v>0</v>
      </c>
      <c r="AX84" s="54">
        <f t="shared" si="181"/>
        <v>0</v>
      </c>
      <c r="AY84" s="54">
        <f t="shared" si="182"/>
        <v>0</v>
      </c>
      <c r="AZ84" s="54">
        <f t="shared" si="183"/>
        <v>0</v>
      </c>
      <c r="BA84" s="54">
        <f t="shared" si="184"/>
        <v>0</v>
      </c>
      <c r="BB84" s="54">
        <f t="shared" si="185"/>
        <v>0</v>
      </c>
    </row>
    <row r="85" spans="2:54" hidden="1" outlineLevel="1" x14ac:dyDescent="0.3">
      <c r="B85" s="18" t="s">
        <v>145</v>
      </c>
      <c r="C85" s="18" t="s">
        <v>146</v>
      </c>
      <c r="D85" s="54">
        <f>+_xlfn.XLOOKUP($B85,'[1]Ene-23'!$C:$C,'[1]Ene-23'!$H:$H,0)</f>
        <v>0</v>
      </c>
      <c r="E85" s="54">
        <f>+_xlfn.XLOOKUP($B85,'[1]Feb-23'!$C:$C,'[1]Feb-23'!$H:$H,0)-SUM($D85:D85)</f>
        <v>0</v>
      </c>
      <c r="F85" s="54">
        <f>+_xlfn.XLOOKUP($B85,'[1]Mar-23'!$C:$C,'[1]Mar-23'!$H:$H,0)-SUM($D85:E85)</f>
        <v>0</v>
      </c>
      <c r="G85" s="54">
        <f>+_xlfn.XLOOKUP($B85,'[1]Abr-23'!$C:$C,'[1]Abr-23'!$H:$H,0)-SUM($D85:F85)</f>
        <v>0</v>
      </c>
      <c r="H85" s="54">
        <f>+_xlfn.XLOOKUP($B85,'[1]May-23'!$C:$C,'[1]May-23'!$H:$H,0)-SUM($D85:G85)</f>
        <v>0</v>
      </c>
      <c r="I85" s="54">
        <f>+_xlfn.XLOOKUP($B85,'[1]Jun-23'!$C:$C,'[1]Jun-23'!$H:$H,0)-SUM($D85:H85)</f>
        <v>0</v>
      </c>
      <c r="J85" s="54">
        <f>+_xlfn.XLOOKUP($B85,'[1]Jul-23'!$C:$C,'[1]Jul-23'!$H:$H,0)-SUM($D85:I85)</f>
        <v>0</v>
      </c>
      <c r="K85" s="54">
        <f>+_xlfn.XLOOKUP($B85,'[1]Ago-23'!$C:$C,'[1]Ago-23'!$H:$H,0)-SUM($D85:J85)</f>
        <v>0</v>
      </c>
      <c r="L85" s="54">
        <f>+_xlfn.XLOOKUP($B85,'[1]Sep-23'!$C:$C,'[1]Sep-23'!$H:$H,0)-SUM($D85:K85)</f>
        <v>0</v>
      </c>
      <c r="M85" s="54">
        <f>+_xlfn.XLOOKUP($B85,'[1]Oct-23'!$C:$C,'[1]Oct-23'!$H:$H,0)-SUM($D85:L85)</f>
        <v>1765563</v>
      </c>
      <c r="N85" s="54">
        <f>+_xlfn.XLOOKUP($B85,'[1]Nov-23'!$C:$C,'[1]Nov-23'!$H:$H,0)-SUM($D85:M85)</f>
        <v>295767</v>
      </c>
      <c r="O85" s="54">
        <f>+_xlfn.XLOOKUP($B85,'[1]Dic-23'!$C:$C,'[1]Dic-23'!$H:$H,0)-SUM($D85:N85)</f>
        <v>202768</v>
      </c>
      <c r="P85" s="54">
        <f>+_xlfn.XLOOKUP($B85,'[1]Ene-24'!$C:$C,'[1]Ene-24'!$H:$H,0)</f>
        <v>0</v>
      </c>
      <c r="Q85" s="54">
        <f>+_xlfn.XLOOKUP($B85,'[1]Feb-24'!$C:$C,'[1]Feb-24'!$H:$H,0)-SUM($P85:P85)</f>
        <v>1687279.84</v>
      </c>
      <c r="R85" s="54">
        <f>+_xlfn.XLOOKUP($B85,'[1]Mar-24'!$C:$C,'[1]Mar-24'!$H:$H,0)-SUM($P85:Q85)</f>
        <v>0</v>
      </c>
      <c r="S85" s="54">
        <f>+_xlfn.XLOOKUP($B85,'[1]Abr-24'!$C:$C,'[1]Abr-24'!$H:$H,0)-SUM($P85:R85)</f>
        <v>0</v>
      </c>
      <c r="T85" s="54">
        <f>+_xlfn.XLOOKUP($B85,'[1]May-24'!$C:$C,'[1]May-24'!$H:$H,0)-SUM($P85:S85)</f>
        <v>0</v>
      </c>
      <c r="U85" s="54">
        <f>+_xlfn.XLOOKUP($B85,'[1]Jun-24'!$C:$C,'[1]Jun-24'!$H:$H,0)-SUM($P85:T85)</f>
        <v>0</v>
      </c>
      <c r="V85" s="54">
        <f>+_xlfn.XLOOKUP($B85,'[1]Jul-24'!$C:$C,'[1]Jul-24'!$H:$H,0)-SUM($P85:U85)</f>
        <v>0</v>
      </c>
      <c r="W85" s="54">
        <f>+_xlfn.XLOOKUP($B85,'[1]Ago-24'!$C:$C,'[1]Ago-24'!$H:$H,0)-SUM($P85:V85)</f>
        <v>17068.069999999832</v>
      </c>
      <c r="X85" s="54">
        <f>+_xlfn.XLOOKUP($B85,'[1]Sep-24'!$C:$C,'[1]Sep-24'!$H:$H,0)-SUM($P85:W85)</f>
        <v>0</v>
      </c>
      <c r="Y85" s="54">
        <f>+_xlfn.XLOOKUP($B85,'[1]Oct-24'!$C:$C,'[1]Oct-24'!$H:$H,0)-SUM($P85:X85)</f>
        <v>0</v>
      </c>
      <c r="Z85" s="54">
        <f>+_xlfn.XLOOKUP($B85,'[1]Nov-24'!$C:$C,'[1]Nov-24'!$H:$H,0)-SUM($P85:Y85)</f>
        <v>0</v>
      </c>
      <c r="AA85" s="54">
        <f>+_xlfn.XLOOKUP($B85,'[1]Dic-24'!$C:$C,'[1]Dic-24'!$H:$H,0)-SUM($P85:Z85)</f>
        <v>0</v>
      </c>
      <c r="AB85" s="54">
        <f>+_xlfn.XLOOKUP($B85,'[1]Ene-25'!$C:$C,'[1]Ene-25'!$H:$H,0)</f>
        <v>451233.23</v>
      </c>
      <c r="AC85" s="54">
        <f>+IF(AC$7&lt;=$B$7,_xlfn.XLOOKUP($B85,'[1]Feb-25'!$C:$C,'[1]Feb-25'!$H:$H,0)-SUM($AB85:AB85),0)</f>
        <v>0</v>
      </c>
      <c r="AD85" s="54">
        <f>+IF(AD$7&lt;=$B$7,_xlfn.XLOOKUP($B85,'[1]Mar-25'!$C:$C,'[1]Mar-25'!$H:$H,0)-SUM($AB85:AC85),0)</f>
        <v>0</v>
      </c>
      <c r="AE85" s="54">
        <f>+IF(AE$7&lt;=$B$7,_xlfn.XLOOKUP($B85,'[1]Abr-25'!$C:$C,'[1]Abr-25'!$H:$H,0)-SUM($AB85:AD85),0)</f>
        <v>0</v>
      </c>
      <c r="AF85" s="54">
        <f>+IF(AF$7&lt;=$B$7,_xlfn.XLOOKUP($B85,'[1]May-25'!$C:$C,'[1]May-25'!$H:$H,0)-SUM($AB85:AE85),0)</f>
        <v>0</v>
      </c>
      <c r="AG85" s="54">
        <f>+IF(AG$7&lt;=$B$7,_xlfn.XLOOKUP($B85,'[1]Jun-25'!$C:$C,'[1]Jun-25'!$H:$H,0)-SUM($AB85:AF85),0)</f>
        <v>0</v>
      </c>
      <c r="AH85" s="54">
        <f>+IF(AH$7&lt;=$B$7,_xlfn.XLOOKUP($B85,'[1]Jul-25'!$C:$C,'[1]Jul-25'!$H:$H,0)-SUM($AB85:AG85),0)</f>
        <v>0</v>
      </c>
      <c r="AI85" s="54">
        <f>+IF(AI$7&lt;=$B$7,_xlfn.XLOOKUP($B85,'[1]Ago-25'!$C:$C,'[1]Ago-25'!$H:$H,0)-SUM($AB85:AH85),0)</f>
        <v>0</v>
      </c>
      <c r="AJ85" s="54">
        <f>+IF(AJ$7&lt;=$B$7,_xlfn.XLOOKUP($B85,'[1]Sep-25'!$C:$C,'[1]Sep-25'!$H:$H,0)-SUM($AB85:AI85),0)</f>
        <v>0</v>
      </c>
      <c r="AK85" s="54">
        <f>+IF(AK$7&lt;=$B$7,_xlfn.XLOOKUP($B85,'[1]Oct-25'!$C:$C,'[1]Oct-25'!$H:$H,0)-SUM($AB85:AJ85),0)</f>
        <v>0</v>
      </c>
      <c r="AL85" s="54">
        <f>+IF(AL$7&lt;=$B$7,_xlfn.XLOOKUP($B85,'[1]Nov-25'!$C:$C,'[1]Nov-25'!$H:$H,0)-SUM($AB85:AK85),0)</f>
        <v>0</v>
      </c>
      <c r="AM85" s="54">
        <f>+IF(AM$7&lt;=$B$7,_xlfn.XLOOKUP($B85,'[1]Dic-25'!$C:$C,'[1]Dic-25'!$H:$H,0)-SUM($AB85:AL85),0)</f>
        <v>0</v>
      </c>
      <c r="AQ85" s="54">
        <f t="shared" si="174"/>
        <v>451233.23</v>
      </c>
      <c r="AR85" s="54">
        <f t="shared" si="175"/>
        <v>0</v>
      </c>
      <c r="AS85" s="54">
        <f t="shared" si="176"/>
        <v>0</v>
      </c>
      <c r="AT85" s="54">
        <f t="shared" si="177"/>
        <v>0</v>
      </c>
      <c r="AU85" s="54">
        <f t="shared" si="178"/>
        <v>0</v>
      </c>
      <c r="AV85" s="54">
        <f t="shared" si="179"/>
        <v>0</v>
      </c>
      <c r="AW85" s="54">
        <f t="shared" si="180"/>
        <v>0</v>
      </c>
      <c r="AX85" s="54">
        <f t="shared" si="181"/>
        <v>0</v>
      </c>
      <c r="AY85" s="54">
        <f t="shared" si="182"/>
        <v>0</v>
      </c>
      <c r="AZ85" s="54">
        <f t="shared" si="183"/>
        <v>0</v>
      </c>
      <c r="BA85" s="54">
        <f t="shared" si="184"/>
        <v>0</v>
      </c>
      <c r="BB85" s="54">
        <f t="shared" si="185"/>
        <v>0</v>
      </c>
    </row>
    <row r="86" spans="2:54" hidden="1" outlineLevel="1" x14ac:dyDescent="0.3">
      <c r="B86" s="18" t="s">
        <v>147</v>
      </c>
      <c r="C86" s="18" t="s">
        <v>108</v>
      </c>
      <c r="D86" s="54">
        <f>+_xlfn.XLOOKUP($B86,'[1]Ene-23'!$C:$C,'[1]Ene-23'!$H:$H,0)</f>
        <v>275778</v>
      </c>
      <c r="E86" s="54">
        <f>+_xlfn.XLOOKUP($B86,'[1]Feb-23'!$C:$C,'[1]Feb-23'!$H:$H,0)-SUM($D86:D86)</f>
        <v>369492</v>
      </c>
      <c r="F86" s="54">
        <f>+_xlfn.XLOOKUP($B86,'[1]Mar-23'!$C:$C,'[1]Mar-23'!$H:$H,0)-SUM($D86:E86)</f>
        <v>350064</v>
      </c>
      <c r="G86" s="54">
        <f>+_xlfn.XLOOKUP($B86,'[1]Abr-23'!$C:$C,'[1]Abr-23'!$H:$H,0)-SUM($D86:F86)</f>
        <v>431181</v>
      </c>
      <c r="H86" s="54">
        <f>+_xlfn.XLOOKUP($B86,'[1]May-23'!$C:$C,'[1]May-23'!$H:$H,0)-SUM($D86:G86)</f>
        <v>325572</v>
      </c>
      <c r="I86" s="54">
        <f>+_xlfn.XLOOKUP($B86,'[1]Jun-23'!$C:$C,'[1]Jun-23'!$H:$H,0)-SUM($D86:H86)</f>
        <v>524902</v>
      </c>
      <c r="J86" s="54">
        <f>+_xlfn.XLOOKUP($B86,'[1]Jul-23'!$C:$C,'[1]Jul-23'!$H:$H,0)-SUM($D86:I86)</f>
        <v>474159</v>
      </c>
      <c r="K86" s="54">
        <f>+_xlfn.XLOOKUP($B86,'[1]Ago-23'!$C:$C,'[1]Ago-23'!$H:$H,0)-SUM($D86:J86)</f>
        <v>399171</v>
      </c>
      <c r="L86" s="54">
        <f>+_xlfn.XLOOKUP($B86,'[1]Sep-23'!$C:$C,'[1]Sep-23'!$H:$H,0)-SUM($D86:K86)</f>
        <v>463259</v>
      </c>
      <c r="M86" s="54">
        <f>+_xlfn.XLOOKUP($B86,'[1]Oct-23'!$C:$C,'[1]Oct-23'!$H:$H,0)-SUM($D86:L86)</f>
        <v>499072</v>
      </c>
      <c r="N86" s="54">
        <f>+_xlfn.XLOOKUP($B86,'[1]Nov-23'!$C:$C,'[1]Nov-23'!$H:$H,0)-SUM($D86:M86)</f>
        <v>405339</v>
      </c>
      <c r="O86" s="54">
        <f>+_xlfn.XLOOKUP($B86,'[1]Dic-23'!$C:$C,'[1]Dic-23'!$H:$H,0)-SUM($D86:N86)</f>
        <v>470330</v>
      </c>
      <c r="P86" s="54">
        <f>+_xlfn.XLOOKUP($B86,'[1]Ene-24'!$C:$C,'[1]Ene-24'!$H:$H,0)</f>
        <v>536404</v>
      </c>
      <c r="Q86" s="54">
        <f>+_xlfn.XLOOKUP($B86,'[1]Feb-24'!$C:$C,'[1]Feb-24'!$H:$H,0)-SUM($P86:P86)</f>
        <v>473551</v>
      </c>
      <c r="R86" s="54">
        <f>+_xlfn.XLOOKUP($B86,'[1]Mar-24'!$C:$C,'[1]Mar-24'!$H:$H,0)-SUM($P86:Q86)</f>
        <v>431539</v>
      </c>
      <c r="S86" s="54">
        <f>+_xlfn.XLOOKUP($B86,'[1]Abr-24'!$C:$C,'[1]Abr-24'!$H:$H,0)-SUM($P86:R86)</f>
        <v>411787</v>
      </c>
      <c r="T86" s="54">
        <f>+_xlfn.XLOOKUP($B86,'[1]May-24'!$C:$C,'[1]May-24'!$H:$H,0)-SUM($P86:S86)</f>
        <v>377289</v>
      </c>
      <c r="U86" s="54">
        <f>+_xlfn.XLOOKUP($B86,'[1]Jun-24'!$C:$C,'[1]Jun-24'!$H:$H,0)-SUM($P86:T86)</f>
        <v>412205</v>
      </c>
      <c r="V86" s="54">
        <f>+_xlfn.XLOOKUP($B86,'[1]Jul-24'!$C:$C,'[1]Jul-24'!$H:$H,0)-SUM($P86:U86)</f>
        <v>440705</v>
      </c>
      <c r="W86" s="54">
        <f>+_xlfn.XLOOKUP($B86,'[1]Ago-24'!$C:$C,'[1]Ago-24'!$H:$H,0)-SUM($P86:V86)</f>
        <v>390817</v>
      </c>
      <c r="X86" s="54">
        <f>+_xlfn.XLOOKUP($B86,'[1]Sep-24'!$C:$C,'[1]Sep-24'!$H:$H,0)-SUM($P86:W86)</f>
        <v>371147</v>
      </c>
      <c r="Y86" s="54">
        <f>+_xlfn.XLOOKUP($B86,'[1]Oct-24'!$C:$C,'[1]Oct-24'!$H:$H,0)-SUM($P86:X86)</f>
        <v>515291</v>
      </c>
      <c r="Z86" s="54">
        <f>+_xlfn.XLOOKUP($B86,'[1]Nov-24'!$C:$C,'[1]Nov-24'!$H:$H,0)-SUM($P86:Y86)</f>
        <v>439884</v>
      </c>
      <c r="AA86" s="54">
        <f>+_xlfn.XLOOKUP($B86,'[1]Dic-24'!$C:$C,'[1]Dic-24'!$H:$H,0)-SUM($P86:Z86)</f>
        <v>439535</v>
      </c>
      <c r="AB86" s="54">
        <f>+_xlfn.XLOOKUP($B86,'[1]Ene-25'!$C:$C,'[1]Ene-25'!$H:$H,0)</f>
        <v>368133</v>
      </c>
      <c r="AC86" s="54">
        <f>+IF(AC$7&lt;=$B$7,_xlfn.XLOOKUP($B86,'[1]Feb-25'!$C:$C,'[1]Feb-25'!$H:$H,0)-SUM($AB86:AB86),0)</f>
        <v>440409</v>
      </c>
      <c r="AD86" s="54">
        <f>+IF(AD$7&lt;=$B$7,_xlfn.XLOOKUP($B86,'[1]Mar-25'!$C:$C,'[1]Mar-25'!$H:$H,0)-SUM($AB86:AC86),0)</f>
        <v>425803</v>
      </c>
      <c r="AE86" s="54">
        <f>+IF(AE$7&lt;=$B$7,_xlfn.XLOOKUP($B86,'[1]Abr-25'!$C:$C,'[1]Abr-25'!$H:$H,0)-SUM($AB86:AD86),0)</f>
        <v>550282</v>
      </c>
      <c r="AF86" s="54">
        <f>+IF(AF$7&lt;=$B$7,_xlfn.XLOOKUP($B86,'[1]May-25'!$C:$C,'[1]May-25'!$H:$H,0)-SUM($AB86:AE86),0)</f>
        <v>469036</v>
      </c>
      <c r="AG86" s="54">
        <f>+IF(AG$7&lt;=$B$7,_xlfn.XLOOKUP($B86,'[1]Jun-25'!$C:$C,'[1]Jun-25'!$H:$H,0)-SUM($AB86:AF86),0)</f>
        <v>370275</v>
      </c>
      <c r="AH86" s="54">
        <f>+IF(AH$7&lt;=$B$7,_xlfn.XLOOKUP($B86,'[1]Jul-25'!$C:$C,'[1]Jul-25'!$H:$H,0)-SUM($AB86:AG86),0)</f>
        <v>0</v>
      </c>
      <c r="AI86" s="54">
        <f>+IF(AI$7&lt;=$B$7,_xlfn.XLOOKUP($B86,'[1]Ago-25'!$C:$C,'[1]Ago-25'!$H:$H,0)-SUM($AB86:AH86),0)</f>
        <v>0</v>
      </c>
      <c r="AJ86" s="54">
        <f>+IF(AJ$7&lt;=$B$7,_xlfn.XLOOKUP($B86,'[1]Sep-25'!$C:$C,'[1]Sep-25'!$H:$H,0)-SUM($AB86:AI86),0)</f>
        <v>0</v>
      </c>
      <c r="AK86" s="54">
        <f>+IF(AK$7&lt;=$B$7,_xlfn.XLOOKUP($B86,'[1]Oct-25'!$C:$C,'[1]Oct-25'!$H:$H,0)-SUM($AB86:AJ86),0)</f>
        <v>0</v>
      </c>
      <c r="AL86" s="54">
        <f>+IF(AL$7&lt;=$B$7,_xlfn.XLOOKUP($B86,'[1]Nov-25'!$C:$C,'[1]Nov-25'!$H:$H,0)-SUM($AB86:AK86),0)</f>
        <v>0</v>
      </c>
      <c r="AM86" s="54">
        <f>+IF(AM$7&lt;=$B$7,_xlfn.XLOOKUP($B86,'[1]Dic-25'!$C:$C,'[1]Dic-25'!$H:$H,0)-SUM($AB86:AL86),0)</f>
        <v>0</v>
      </c>
      <c r="AQ86" s="54">
        <f t="shared" si="174"/>
        <v>368133</v>
      </c>
      <c r="AR86" s="54">
        <f t="shared" si="175"/>
        <v>440409</v>
      </c>
      <c r="AS86" s="54">
        <f t="shared" si="176"/>
        <v>425803</v>
      </c>
      <c r="AT86" s="54">
        <f t="shared" si="177"/>
        <v>550282</v>
      </c>
      <c r="AU86" s="54">
        <f t="shared" si="178"/>
        <v>469036</v>
      </c>
      <c r="AV86" s="54">
        <f t="shared" si="179"/>
        <v>370275</v>
      </c>
      <c r="AW86" s="54">
        <f t="shared" si="180"/>
        <v>0</v>
      </c>
      <c r="AX86" s="54">
        <f t="shared" si="181"/>
        <v>0</v>
      </c>
      <c r="AY86" s="54">
        <f t="shared" si="182"/>
        <v>0</v>
      </c>
      <c r="AZ86" s="54">
        <f t="shared" si="183"/>
        <v>0</v>
      </c>
      <c r="BA86" s="54">
        <f t="shared" si="184"/>
        <v>0</v>
      </c>
      <c r="BB86" s="54">
        <f t="shared" si="185"/>
        <v>0</v>
      </c>
    </row>
    <row r="87" spans="2:54" hidden="1" outlineLevel="1" x14ac:dyDescent="0.3">
      <c r="B87" s="18" t="s">
        <v>148</v>
      </c>
      <c r="C87" s="18" t="s">
        <v>110</v>
      </c>
      <c r="D87" s="54">
        <f>+_xlfn.XLOOKUP($B87,'[1]Ene-23'!$C:$C,'[1]Ene-23'!$H:$H,0)</f>
        <v>0</v>
      </c>
      <c r="E87" s="54">
        <f>+_xlfn.XLOOKUP($B87,'[1]Feb-23'!$C:$C,'[1]Feb-23'!$H:$H,0)-SUM($D87:D87)</f>
        <v>0</v>
      </c>
      <c r="F87" s="54">
        <f>+_xlfn.XLOOKUP($B87,'[1]Mar-23'!$C:$C,'[1]Mar-23'!$H:$H,0)-SUM($D87:E87)</f>
        <v>0</v>
      </c>
      <c r="G87" s="54">
        <f>+_xlfn.XLOOKUP($B87,'[1]Abr-23'!$C:$C,'[1]Abr-23'!$H:$H,0)-SUM($D87:F87)</f>
        <v>41200</v>
      </c>
      <c r="H87" s="54">
        <f>+_xlfn.XLOOKUP($B87,'[1]May-23'!$C:$C,'[1]May-23'!$H:$H,0)-SUM($D87:G87)</f>
        <v>0</v>
      </c>
      <c r="I87" s="54">
        <f>+_xlfn.XLOOKUP($B87,'[1]Jun-23'!$C:$C,'[1]Jun-23'!$H:$H,0)-SUM($D87:H87)</f>
        <v>0</v>
      </c>
      <c r="J87" s="54">
        <f>+_xlfn.XLOOKUP($B87,'[1]Jul-23'!$C:$C,'[1]Jul-23'!$H:$H,0)-SUM($D87:I87)</f>
        <v>0</v>
      </c>
      <c r="K87" s="54">
        <f>+_xlfn.XLOOKUP($B87,'[1]Ago-23'!$C:$C,'[1]Ago-23'!$H:$H,0)-SUM($D87:J87)</f>
        <v>1065475</v>
      </c>
      <c r="L87" s="54">
        <f>+_xlfn.XLOOKUP($B87,'[1]Sep-23'!$C:$C,'[1]Sep-23'!$H:$H,0)-SUM($D87:K87)</f>
        <v>1236750</v>
      </c>
      <c r="M87" s="54">
        <f>+_xlfn.XLOOKUP($B87,'[1]Oct-23'!$C:$C,'[1]Oct-23'!$H:$H,0)-SUM($D87:L87)</f>
        <v>0</v>
      </c>
      <c r="N87" s="54">
        <f>+_xlfn.XLOOKUP($B87,'[1]Nov-23'!$C:$C,'[1]Nov-23'!$H:$H,0)-SUM($D87:M87)</f>
        <v>0</v>
      </c>
      <c r="O87" s="54">
        <f>+_xlfn.XLOOKUP($B87,'[1]Dic-23'!$C:$C,'[1]Dic-23'!$H:$H,0)-SUM($D87:N87)</f>
        <v>69267</v>
      </c>
      <c r="P87" s="54">
        <f>+_xlfn.XLOOKUP($B87,'[1]Ene-24'!$C:$C,'[1]Ene-24'!$H:$H,0)</f>
        <v>0</v>
      </c>
      <c r="Q87" s="54">
        <f>+_xlfn.XLOOKUP($B87,'[1]Feb-24'!$C:$C,'[1]Feb-24'!$H:$H,0)-SUM($P87:P87)</f>
        <v>0</v>
      </c>
      <c r="R87" s="54">
        <f>+_xlfn.XLOOKUP($B87,'[1]Mar-24'!$C:$C,'[1]Mar-24'!$H:$H,0)-SUM($P87:Q87)</f>
        <v>0</v>
      </c>
      <c r="S87" s="54">
        <f>+_xlfn.XLOOKUP($B87,'[1]Abr-24'!$C:$C,'[1]Abr-24'!$H:$H,0)-SUM($P87:R87)</f>
        <v>0</v>
      </c>
      <c r="T87" s="54">
        <f>+_xlfn.XLOOKUP($B87,'[1]May-24'!$C:$C,'[1]May-24'!$H:$H,0)-SUM($P87:S87)</f>
        <v>0</v>
      </c>
      <c r="U87" s="54">
        <f>+_xlfn.XLOOKUP($B87,'[1]Jun-24'!$C:$C,'[1]Jun-24'!$H:$H,0)-SUM($P87:T87)</f>
        <v>2667</v>
      </c>
      <c r="V87" s="54">
        <f>+_xlfn.XLOOKUP($B87,'[1]Jul-24'!$C:$C,'[1]Jul-24'!$H:$H,0)-SUM($P87:U87)</f>
        <v>81250</v>
      </c>
      <c r="W87" s="54">
        <f>+_xlfn.XLOOKUP($B87,'[1]Ago-24'!$C:$C,'[1]Ago-24'!$H:$H,0)-SUM($P87:V87)</f>
        <v>0</v>
      </c>
      <c r="X87" s="54">
        <f>+_xlfn.XLOOKUP($B87,'[1]Sep-24'!$C:$C,'[1]Sep-24'!$H:$H,0)-SUM($P87:W87)</f>
        <v>0</v>
      </c>
      <c r="Y87" s="54">
        <f>+_xlfn.XLOOKUP($B87,'[1]Oct-24'!$C:$C,'[1]Oct-24'!$H:$H,0)-SUM($P87:X87)</f>
        <v>0</v>
      </c>
      <c r="Z87" s="54">
        <f>+_xlfn.XLOOKUP($B87,'[1]Nov-24'!$C:$C,'[1]Nov-24'!$H:$H,0)-SUM($P87:Y87)</f>
        <v>0</v>
      </c>
      <c r="AA87" s="54">
        <f>+_xlfn.XLOOKUP($B87,'[1]Dic-24'!$C:$C,'[1]Dic-24'!$H:$H,0)-SUM($P87:Z87)</f>
        <v>0</v>
      </c>
      <c r="AB87" s="54">
        <f>+_xlfn.XLOOKUP($B87,'[1]Ene-25'!$C:$C,'[1]Ene-25'!$H:$H,0)</f>
        <v>0</v>
      </c>
      <c r="AC87" s="54">
        <f>+IF(AC$7&lt;=$B$7,_xlfn.XLOOKUP($B87,'[1]Feb-25'!$C:$C,'[1]Feb-25'!$H:$H,0)-SUM($AB87:AB87),0)</f>
        <v>0</v>
      </c>
      <c r="AD87" s="54">
        <f>+IF(AD$7&lt;=$B$7,_xlfn.XLOOKUP($B87,'[1]Mar-25'!$C:$C,'[1]Mar-25'!$H:$H,0)-SUM($AB87:AC87),0)</f>
        <v>0</v>
      </c>
      <c r="AE87" s="54">
        <f>+IF(AE$7&lt;=$B$7,_xlfn.XLOOKUP($B87,'[1]Abr-25'!$C:$C,'[1]Abr-25'!$H:$H,0)-SUM($AB87:AD87),0)</f>
        <v>1607</v>
      </c>
      <c r="AF87" s="54">
        <f>+IF(AF$7&lt;=$B$7,_xlfn.XLOOKUP($B87,'[1]May-25'!$C:$C,'[1]May-25'!$H:$H,0)-SUM($AB87:AE87),0)</f>
        <v>0</v>
      </c>
      <c r="AG87" s="54">
        <f>+IF(AG$7&lt;=$B$7,_xlfn.XLOOKUP($B87,'[1]Jun-25'!$C:$C,'[1]Jun-25'!$H:$H,0)-SUM($AB87:AF87),0)</f>
        <v>0</v>
      </c>
      <c r="AH87" s="54">
        <f>+IF(AH$7&lt;=$B$7,_xlfn.XLOOKUP($B87,'[1]Jul-25'!$C:$C,'[1]Jul-25'!$H:$H,0)-SUM($AB87:AG87),0)</f>
        <v>0</v>
      </c>
      <c r="AI87" s="54">
        <f>+IF(AI$7&lt;=$B$7,_xlfn.XLOOKUP($B87,'[1]Ago-25'!$C:$C,'[1]Ago-25'!$H:$H,0)-SUM($AB87:AH87),0)</f>
        <v>0</v>
      </c>
      <c r="AJ87" s="54">
        <f>+IF(AJ$7&lt;=$B$7,_xlfn.XLOOKUP($B87,'[1]Sep-25'!$C:$C,'[1]Sep-25'!$H:$H,0)-SUM($AB87:AI87),0)</f>
        <v>0</v>
      </c>
      <c r="AK87" s="54">
        <f>+IF(AK$7&lt;=$B$7,_xlfn.XLOOKUP($B87,'[1]Oct-25'!$C:$C,'[1]Oct-25'!$H:$H,0)-SUM($AB87:AJ87),0)</f>
        <v>0</v>
      </c>
      <c r="AL87" s="54">
        <f>+IF(AL$7&lt;=$B$7,_xlfn.XLOOKUP($B87,'[1]Nov-25'!$C:$C,'[1]Nov-25'!$H:$H,0)-SUM($AB87:AK87),0)</f>
        <v>0</v>
      </c>
      <c r="AM87" s="54">
        <f>+IF(AM$7&lt;=$B$7,_xlfn.XLOOKUP($B87,'[1]Dic-25'!$C:$C,'[1]Dic-25'!$H:$H,0)-SUM($AB87:AL87),0)</f>
        <v>0</v>
      </c>
      <c r="AQ87" s="54">
        <f t="shared" si="174"/>
        <v>0</v>
      </c>
      <c r="AR87" s="54">
        <f t="shared" si="175"/>
        <v>0</v>
      </c>
      <c r="AS87" s="54">
        <f t="shared" si="176"/>
        <v>0</v>
      </c>
      <c r="AT87" s="54">
        <f t="shared" si="177"/>
        <v>1607</v>
      </c>
      <c r="AU87" s="54">
        <f t="shared" si="178"/>
        <v>0</v>
      </c>
      <c r="AV87" s="54">
        <f t="shared" si="179"/>
        <v>0</v>
      </c>
      <c r="AW87" s="54">
        <f t="shared" si="180"/>
        <v>0</v>
      </c>
      <c r="AX87" s="54">
        <f t="shared" si="181"/>
        <v>0</v>
      </c>
      <c r="AY87" s="54">
        <f t="shared" si="182"/>
        <v>0</v>
      </c>
      <c r="AZ87" s="54">
        <f t="shared" si="183"/>
        <v>0</v>
      </c>
      <c r="BA87" s="54">
        <f t="shared" si="184"/>
        <v>0</v>
      </c>
      <c r="BB87" s="54">
        <f t="shared" si="185"/>
        <v>0</v>
      </c>
    </row>
    <row r="88" spans="2:54" hidden="1" outlineLevel="1" x14ac:dyDescent="0.3">
      <c r="B88" s="18" t="s">
        <v>149</v>
      </c>
      <c r="C88" s="18" t="s">
        <v>112</v>
      </c>
      <c r="D88" s="54">
        <f>+_xlfn.XLOOKUP($B88,'[1]Ene-23'!$C:$C,'[1]Ene-23'!$H:$H,0)</f>
        <v>5709343</v>
      </c>
      <c r="E88" s="54">
        <f>+_xlfn.XLOOKUP($B88,'[1]Feb-23'!$C:$C,'[1]Feb-23'!$H:$H,0)-SUM($D88:D88)</f>
        <v>7654098</v>
      </c>
      <c r="F88" s="54">
        <f>+_xlfn.XLOOKUP($B88,'[1]Mar-23'!$C:$C,'[1]Mar-23'!$H:$H,0)-SUM($D88:E88)</f>
        <v>7037317</v>
      </c>
      <c r="G88" s="54">
        <f>+_xlfn.XLOOKUP($B88,'[1]Abr-23'!$C:$C,'[1]Abr-23'!$H:$H,0)-SUM($D88:F88)</f>
        <v>6469287</v>
      </c>
      <c r="H88" s="54">
        <f>+_xlfn.XLOOKUP($B88,'[1]May-23'!$C:$C,'[1]May-23'!$H:$H,0)-SUM($D88:G88)</f>
        <v>6568160</v>
      </c>
      <c r="I88" s="54">
        <f>+_xlfn.XLOOKUP($B88,'[1]Jun-23'!$C:$C,'[1]Jun-23'!$H:$H,0)-SUM($D88:H88)</f>
        <v>6400402</v>
      </c>
      <c r="J88" s="54">
        <f>+_xlfn.XLOOKUP($B88,'[1]Jul-23'!$C:$C,'[1]Jul-23'!$H:$H,0)-SUM($D88:I88)</f>
        <v>7457205</v>
      </c>
      <c r="K88" s="54">
        <f>+_xlfn.XLOOKUP($B88,'[1]Ago-23'!$C:$C,'[1]Ago-23'!$H:$H,0)-SUM($D88:J88)</f>
        <v>7826584</v>
      </c>
      <c r="L88" s="54">
        <f>+_xlfn.XLOOKUP($B88,'[1]Sep-23'!$C:$C,'[1]Sep-23'!$H:$H,0)-SUM($D88:K88)</f>
        <v>8223267</v>
      </c>
      <c r="M88" s="54">
        <f>+_xlfn.XLOOKUP($B88,'[1]Oct-23'!$C:$C,'[1]Oct-23'!$H:$H,0)-SUM($D88:L88)</f>
        <v>7270127</v>
      </c>
      <c r="N88" s="54">
        <f>+_xlfn.XLOOKUP($B88,'[1]Nov-23'!$C:$C,'[1]Nov-23'!$H:$H,0)-SUM($D88:M88)</f>
        <v>7368128</v>
      </c>
      <c r="O88" s="54">
        <f>+_xlfn.XLOOKUP($B88,'[1]Dic-23'!$C:$C,'[1]Dic-23'!$H:$H,0)-SUM($D88:N88)</f>
        <v>7326904</v>
      </c>
      <c r="P88" s="54">
        <f>+_xlfn.XLOOKUP($B88,'[1]Ene-24'!$C:$C,'[1]Ene-24'!$H:$H,0)</f>
        <v>7222868</v>
      </c>
      <c r="Q88" s="54">
        <f>+_xlfn.XLOOKUP($B88,'[1]Feb-24'!$C:$C,'[1]Feb-24'!$H:$H,0)-SUM($P88:P88)</f>
        <v>8984038</v>
      </c>
      <c r="R88" s="54">
        <f>+_xlfn.XLOOKUP($B88,'[1]Mar-24'!$C:$C,'[1]Mar-24'!$H:$H,0)-SUM($P88:Q88)</f>
        <v>7582315</v>
      </c>
      <c r="S88" s="54">
        <f>+_xlfn.XLOOKUP($B88,'[1]Abr-24'!$C:$C,'[1]Abr-24'!$H:$H,0)-SUM($P88:R88)</f>
        <v>7524901</v>
      </c>
      <c r="T88" s="54">
        <f>+_xlfn.XLOOKUP($B88,'[1]May-24'!$C:$C,'[1]May-24'!$H:$H,0)-SUM($P88:S88)</f>
        <v>7912769</v>
      </c>
      <c r="U88" s="54">
        <f>+_xlfn.XLOOKUP($B88,'[1]Jun-24'!$C:$C,'[1]Jun-24'!$H:$H,0)-SUM($P88:T88)</f>
        <v>8146640</v>
      </c>
      <c r="V88" s="54">
        <f>+_xlfn.XLOOKUP($B88,'[1]Jul-24'!$C:$C,'[1]Jul-24'!$H:$H,0)-SUM($P88:U88)</f>
        <v>7704638</v>
      </c>
      <c r="W88" s="54">
        <f>+_xlfn.XLOOKUP($B88,'[1]Ago-24'!$C:$C,'[1]Ago-24'!$H:$H,0)-SUM($P88:V88)</f>
        <v>7597628</v>
      </c>
      <c r="X88" s="54">
        <f>+_xlfn.XLOOKUP($B88,'[1]Sep-24'!$C:$C,'[1]Sep-24'!$H:$H,0)-SUM($P88:W88)</f>
        <v>7190791</v>
      </c>
      <c r="Y88" s="54">
        <f>+_xlfn.XLOOKUP($B88,'[1]Oct-24'!$C:$C,'[1]Oct-24'!$H:$H,0)-SUM($P88:X88)</f>
        <v>7426533</v>
      </c>
      <c r="Z88" s="54">
        <f>+_xlfn.XLOOKUP($B88,'[1]Nov-24'!$C:$C,'[1]Nov-24'!$H:$H,0)-SUM($P88:Y88)</f>
        <v>7101588</v>
      </c>
      <c r="AA88" s="54">
        <f>+_xlfn.XLOOKUP($B88,'[1]Dic-24'!$C:$C,'[1]Dic-24'!$H:$H,0)-SUM($P88:Z88)</f>
        <v>7300019</v>
      </c>
      <c r="AB88" s="54">
        <f>+_xlfn.XLOOKUP($B88,'[1]Ene-25'!$C:$C,'[1]Ene-25'!$H:$H,0)</f>
        <v>7016501</v>
      </c>
      <c r="AC88" s="54">
        <f>+IF(AC$7&lt;=$B$7,_xlfn.XLOOKUP($B88,'[1]Feb-25'!$C:$C,'[1]Feb-25'!$H:$H,0)-SUM($AB88:AB88),0)</f>
        <v>8757291</v>
      </c>
      <c r="AD88" s="54">
        <f>+IF(AD$7&lt;=$B$7,_xlfn.XLOOKUP($B88,'[1]Mar-25'!$C:$C,'[1]Mar-25'!$H:$H,0)-SUM($AB88:AC88),0)</f>
        <v>7619413</v>
      </c>
      <c r="AE88" s="54">
        <f>+IF(AE$7&lt;=$B$7,_xlfn.XLOOKUP($B88,'[1]Abr-25'!$C:$C,'[1]Abr-25'!$H:$H,0)-SUM($AB88:AD88),0)</f>
        <v>8555542</v>
      </c>
      <c r="AF88" s="54">
        <f>+IF(AF$7&lt;=$B$7,_xlfn.XLOOKUP($B88,'[1]May-25'!$C:$C,'[1]May-25'!$H:$H,0)-SUM($AB88:AE88),0)</f>
        <v>8761625</v>
      </c>
      <c r="AG88" s="54">
        <f>+IF(AG$7&lt;=$B$7,_xlfn.XLOOKUP($B88,'[1]Jun-25'!$C:$C,'[1]Jun-25'!$H:$H,0)-SUM($AB88:AF88),0)</f>
        <v>8422432</v>
      </c>
      <c r="AH88" s="54">
        <f>+IF(AH$7&lt;=$B$7,_xlfn.XLOOKUP($B88,'[1]Jul-25'!$C:$C,'[1]Jul-25'!$H:$H,0)-SUM($AB88:AG88),0)</f>
        <v>0</v>
      </c>
      <c r="AI88" s="54">
        <f>+IF(AI$7&lt;=$B$7,_xlfn.XLOOKUP($B88,'[1]Ago-25'!$C:$C,'[1]Ago-25'!$H:$H,0)-SUM($AB88:AH88),0)</f>
        <v>0</v>
      </c>
      <c r="AJ88" s="54">
        <f>+IF(AJ$7&lt;=$B$7,_xlfn.XLOOKUP($B88,'[1]Sep-25'!$C:$C,'[1]Sep-25'!$H:$H,0)-SUM($AB88:AI88),0)</f>
        <v>0</v>
      </c>
      <c r="AK88" s="54">
        <f>+IF(AK$7&lt;=$B$7,_xlfn.XLOOKUP($B88,'[1]Oct-25'!$C:$C,'[1]Oct-25'!$H:$H,0)-SUM($AB88:AJ88),0)</f>
        <v>0</v>
      </c>
      <c r="AL88" s="54">
        <f>+IF(AL$7&lt;=$B$7,_xlfn.XLOOKUP($B88,'[1]Nov-25'!$C:$C,'[1]Nov-25'!$H:$H,0)-SUM($AB88:AK88),0)</f>
        <v>0</v>
      </c>
      <c r="AM88" s="54">
        <f>+IF(AM$7&lt;=$B$7,_xlfn.XLOOKUP($B88,'[1]Dic-25'!$C:$C,'[1]Dic-25'!$H:$H,0)-SUM($AB88:AL88),0)</f>
        <v>0</v>
      </c>
      <c r="AQ88" s="54">
        <f t="shared" si="174"/>
        <v>7016501</v>
      </c>
      <c r="AR88" s="54">
        <f t="shared" si="175"/>
        <v>8757291</v>
      </c>
      <c r="AS88" s="54">
        <f t="shared" si="176"/>
        <v>7619413</v>
      </c>
      <c r="AT88" s="54">
        <f t="shared" si="177"/>
        <v>8555542</v>
      </c>
      <c r="AU88" s="54">
        <f t="shared" si="178"/>
        <v>8761625</v>
      </c>
      <c r="AV88" s="54">
        <f t="shared" si="179"/>
        <v>8422432</v>
      </c>
      <c r="AW88" s="54">
        <f t="shared" si="180"/>
        <v>0</v>
      </c>
      <c r="AX88" s="54">
        <f t="shared" si="181"/>
        <v>0</v>
      </c>
      <c r="AY88" s="54">
        <f t="shared" si="182"/>
        <v>0</v>
      </c>
      <c r="AZ88" s="54">
        <f t="shared" si="183"/>
        <v>0</v>
      </c>
      <c r="BA88" s="54">
        <f t="shared" si="184"/>
        <v>0</v>
      </c>
      <c r="BB88" s="54">
        <f t="shared" si="185"/>
        <v>0</v>
      </c>
    </row>
    <row r="89" spans="2:54" hidden="1" outlineLevel="1" x14ac:dyDescent="0.3">
      <c r="B89" s="18" t="s">
        <v>150</v>
      </c>
      <c r="C89" s="18" t="s">
        <v>114</v>
      </c>
      <c r="D89" s="54">
        <f>+_xlfn.XLOOKUP($B89,'[1]Ene-23'!$C:$C,'[1]Ene-23'!$H:$H,0)</f>
        <v>1911748</v>
      </c>
      <c r="E89" s="54">
        <f>+_xlfn.XLOOKUP($B89,'[1]Feb-23'!$C:$C,'[1]Feb-23'!$H:$H,0)-SUM($D89:D89)</f>
        <v>2607466</v>
      </c>
      <c r="F89" s="54">
        <f>+_xlfn.XLOOKUP($B89,'[1]Mar-23'!$C:$C,'[1]Mar-23'!$H:$H,0)-SUM($D89:E89)</f>
        <v>2425193</v>
      </c>
      <c r="G89" s="54">
        <f>+_xlfn.XLOOKUP($B89,'[1]Abr-23'!$C:$C,'[1]Abr-23'!$H:$H,0)-SUM($D89:F89)</f>
        <v>2132094</v>
      </c>
      <c r="H89" s="54">
        <f>+_xlfn.XLOOKUP($B89,'[1]May-23'!$C:$C,'[1]May-23'!$H:$H,0)-SUM($D89:G89)</f>
        <v>2362025</v>
      </c>
      <c r="I89" s="54">
        <f>+_xlfn.XLOOKUP($B89,'[1]Jun-23'!$C:$C,'[1]Jun-23'!$H:$H,0)-SUM($D89:H89)</f>
        <v>2164021</v>
      </c>
      <c r="J89" s="54">
        <f>+_xlfn.XLOOKUP($B89,'[1]Jul-23'!$C:$C,'[1]Jul-23'!$H:$H,0)-SUM($D89:I89)</f>
        <v>2386162</v>
      </c>
      <c r="K89" s="54">
        <f>+_xlfn.XLOOKUP($B89,'[1]Ago-23'!$C:$C,'[1]Ago-23'!$H:$H,0)-SUM($D89:J89)</f>
        <v>2491930</v>
      </c>
      <c r="L89" s="54">
        <f>+_xlfn.XLOOKUP($B89,'[1]Sep-23'!$C:$C,'[1]Sep-23'!$H:$H,0)-SUM($D89:K89)</f>
        <v>2703368</v>
      </c>
      <c r="M89" s="54">
        <f>+_xlfn.XLOOKUP($B89,'[1]Oct-23'!$C:$C,'[1]Oct-23'!$H:$H,0)-SUM($D89:L89)</f>
        <v>2486586</v>
      </c>
      <c r="N89" s="54">
        <f>+_xlfn.XLOOKUP($B89,'[1]Nov-23'!$C:$C,'[1]Nov-23'!$H:$H,0)-SUM($D89:M89)</f>
        <v>2396923</v>
      </c>
      <c r="O89" s="54">
        <f>+_xlfn.XLOOKUP($B89,'[1]Dic-23'!$C:$C,'[1]Dic-23'!$H:$H,0)-SUM($D89:N89)</f>
        <v>2864654</v>
      </c>
      <c r="P89" s="54">
        <f>+_xlfn.XLOOKUP($B89,'[1]Ene-24'!$C:$C,'[1]Ene-24'!$H:$H,0)</f>
        <v>2361208</v>
      </c>
      <c r="Q89" s="54">
        <f>+_xlfn.XLOOKUP($B89,'[1]Feb-24'!$C:$C,'[1]Feb-24'!$H:$H,0)-SUM($P89:P89)</f>
        <v>2902986</v>
      </c>
      <c r="R89" s="54">
        <f>+_xlfn.XLOOKUP($B89,'[1]Mar-24'!$C:$C,'[1]Mar-24'!$H:$H,0)-SUM($P89:Q89)</f>
        <v>2482772</v>
      </c>
      <c r="S89" s="54">
        <f>+_xlfn.XLOOKUP($B89,'[1]Abr-24'!$C:$C,'[1]Abr-24'!$H:$H,0)-SUM($P89:R89)</f>
        <v>2576614</v>
      </c>
      <c r="T89" s="54">
        <f>+_xlfn.XLOOKUP($B89,'[1]May-24'!$C:$C,'[1]May-24'!$H:$H,0)-SUM($P89:S89)</f>
        <v>2630027</v>
      </c>
      <c r="U89" s="54">
        <f>+_xlfn.XLOOKUP($B89,'[1]Jun-24'!$C:$C,'[1]Jun-24'!$H:$H,0)-SUM($P89:T89)</f>
        <v>2766125</v>
      </c>
      <c r="V89" s="54">
        <f>+_xlfn.XLOOKUP($B89,'[1]Jul-24'!$C:$C,'[1]Jul-24'!$H:$H,0)-SUM($P89:U89)</f>
        <v>2543977</v>
      </c>
      <c r="W89" s="54">
        <f>+_xlfn.XLOOKUP($B89,'[1]Ago-24'!$C:$C,'[1]Ago-24'!$H:$H,0)-SUM($P89:V89)</f>
        <v>2618763</v>
      </c>
      <c r="X89" s="54">
        <f>+_xlfn.XLOOKUP($B89,'[1]Sep-24'!$C:$C,'[1]Sep-24'!$H:$H,0)-SUM($P89:W89)</f>
        <v>2568940</v>
      </c>
      <c r="Y89" s="54">
        <f>+_xlfn.XLOOKUP($B89,'[1]Oct-24'!$C:$C,'[1]Oct-24'!$H:$H,0)-SUM($P89:X89)</f>
        <v>2490987</v>
      </c>
      <c r="Z89" s="54">
        <f>+_xlfn.XLOOKUP($B89,'[1]Nov-24'!$C:$C,'[1]Nov-24'!$H:$H,0)-SUM($P89:Y89)</f>
        <v>2358433</v>
      </c>
      <c r="AA89" s="54">
        <f>+_xlfn.XLOOKUP($B89,'[1]Dic-24'!$C:$C,'[1]Dic-24'!$H:$H,0)-SUM($P89:Z89)</f>
        <v>2933073</v>
      </c>
      <c r="AB89" s="54">
        <f>+_xlfn.XLOOKUP($B89,'[1]Ene-25'!$C:$C,'[1]Ene-25'!$H:$H,0)</f>
        <v>2315526</v>
      </c>
      <c r="AC89" s="54">
        <f>+IF(AC$7&lt;=$B$7,_xlfn.XLOOKUP($B89,'[1]Feb-25'!$C:$C,'[1]Feb-25'!$H:$H,0)-SUM($AB89:AB89),0)</f>
        <v>2919360</v>
      </c>
      <c r="AD89" s="54">
        <f>+IF(AD$7&lt;=$B$7,_xlfn.XLOOKUP($B89,'[1]Mar-25'!$C:$C,'[1]Mar-25'!$H:$H,0)-SUM($AB89:AC89),0)</f>
        <v>2581140</v>
      </c>
      <c r="AE89" s="54">
        <f>+IF(AE$7&lt;=$B$7,_xlfn.XLOOKUP($B89,'[1]Abr-25'!$C:$C,'[1]Abr-25'!$H:$H,0)-SUM($AB89:AD89),0)</f>
        <v>2888842</v>
      </c>
      <c r="AF89" s="54">
        <f>+IF(AF$7&lt;=$B$7,_xlfn.XLOOKUP($B89,'[1]May-25'!$C:$C,'[1]May-25'!$H:$H,0)-SUM($AB89:AE89),0)</f>
        <v>2904016</v>
      </c>
      <c r="AG89" s="54">
        <f>+IF(AG$7&lt;=$B$7,_xlfn.XLOOKUP($B89,'[1]Jun-25'!$C:$C,'[1]Jun-25'!$H:$H,0)-SUM($AB89:AF89),0)</f>
        <v>2881961</v>
      </c>
      <c r="AH89" s="54">
        <f>+IF(AH$7&lt;=$B$7,_xlfn.XLOOKUP($B89,'[1]Jul-25'!$C:$C,'[1]Jul-25'!$H:$H,0)-SUM($AB89:AG89),0)</f>
        <v>0</v>
      </c>
      <c r="AI89" s="54">
        <f>+IF(AI$7&lt;=$B$7,_xlfn.XLOOKUP($B89,'[1]Ago-25'!$C:$C,'[1]Ago-25'!$H:$H,0)-SUM($AB89:AH89),0)</f>
        <v>0</v>
      </c>
      <c r="AJ89" s="54">
        <f>+IF(AJ$7&lt;=$B$7,_xlfn.XLOOKUP($B89,'[1]Sep-25'!$C:$C,'[1]Sep-25'!$H:$H,0)-SUM($AB89:AI89),0)</f>
        <v>0</v>
      </c>
      <c r="AK89" s="54">
        <f>+IF(AK$7&lt;=$B$7,_xlfn.XLOOKUP($B89,'[1]Oct-25'!$C:$C,'[1]Oct-25'!$H:$H,0)-SUM($AB89:AJ89),0)</f>
        <v>0</v>
      </c>
      <c r="AL89" s="54">
        <f>+IF(AL$7&lt;=$B$7,_xlfn.XLOOKUP($B89,'[1]Nov-25'!$C:$C,'[1]Nov-25'!$H:$H,0)-SUM($AB89:AK89),0)</f>
        <v>0</v>
      </c>
      <c r="AM89" s="54">
        <f>+IF(AM$7&lt;=$B$7,_xlfn.XLOOKUP($B89,'[1]Dic-25'!$C:$C,'[1]Dic-25'!$H:$H,0)-SUM($AB89:AL89),0)</f>
        <v>0</v>
      </c>
      <c r="AQ89" s="54">
        <f t="shared" si="174"/>
        <v>2315526</v>
      </c>
      <c r="AR89" s="54">
        <f t="shared" si="175"/>
        <v>2919360</v>
      </c>
      <c r="AS89" s="54">
        <f t="shared" si="176"/>
        <v>2581140</v>
      </c>
      <c r="AT89" s="54">
        <f t="shared" si="177"/>
        <v>2888842</v>
      </c>
      <c r="AU89" s="54">
        <f t="shared" si="178"/>
        <v>2904016</v>
      </c>
      <c r="AV89" s="54">
        <f t="shared" si="179"/>
        <v>2881961</v>
      </c>
      <c r="AW89" s="54">
        <f t="shared" si="180"/>
        <v>0</v>
      </c>
      <c r="AX89" s="54">
        <f t="shared" si="181"/>
        <v>0</v>
      </c>
      <c r="AY89" s="54">
        <f t="shared" si="182"/>
        <v>0</v>
      </c>
      <c r="AZ89" s="54">
        <f t="shared" si="183"/>
        <v>0</v>
      </c>
      <c r="BA89" s="54">
        <f t="shared" si="184"/>
        <v>0</v>
      </c>
      <c r="BB89" s="54">
        <f t="shared" si="185"/>
        <v>0</v>
      </c>
    </row>
    <row r="90" spans="2:54" hidden="1" outlineLevel="1" x14ac:dyDescent="0.3">
      <c r="B90" s="18" t="s">
        <v>425</v>
      </c>
      <c r="C90" s="18" t="s">
        <v>426</v>
      </c>
      <c r="D90" s="54">
        <f>+_xlfn.XLOOKUP($B90,'[1]Ene-23'!$C:$C,'[1]Ene-23'!$H:$H,0)</f>
        <v>0</v>
      </c>
      <c r="E90" s="54">
        <f>+_xlfn.XLOOKUP($B90,'[1]Feb-23'!$C:$C,'[1]Feb-23'!$H:$H,0)-SUM($D90:D90)</f>
        <v>0</v>
      </c>
      <c r="F90" s="54">
        <f>+_xlfn.XLOOKUP($B90,'[1]Mar-23'!$C:$C,'[1]Mar-23'!$H:$H,0)-SUM($D90:E90)</f>
        <v>0</v>
      </c>
      <c r="G90" s="54">
        <f>+_xlfn.XLOOKUP($B90,'[1]Abr-23'!$C:$C,'[1]Abr-23'!$H:$H,0)-SUM($D90:F90)</f>
        <v>0</v>
      </c>
      <c r="H90" s="54">
        <f>+_xlfn.XLOOKUP($B90,'[1]May-23'!$C:$C,'[1]May-23'!$H:$H,0)-SUM($D90:G90)</f>
        <v>0</v>
      </c>
      <c r="I90" s="54">
        <f>+_xlfn.XLOOKUP($B90,'[1]Jun-23'!$C:$C,'[1]Jun-23'!$H:$H,0)-SUM($D90:H90)</f>
        <v>0</v>
      </c>
      <c r="J90" s="54">
        <f>+_xlfn.XLOOKUP($B90,'[1]Jul-23'!$C:$C,'[1]Jul-23'!$H:$H,0)-SUM($D90:I90)</f>
        <v>0</v>
      </c>
      <c r="K90" s="54">
        <f>+_xlfn.XLOOKUP($B90,'[1]Ago-23'!$C:$C,'[1]Ago-23'!$H:$H,0)-SUM($D90:J90)</f>
        <v>376050</v>
      </c>
      <c r="L90" s="54">
        <f>+_xlfn.XLOOKUP($B90,'[1]Sep-23'!$C:$C,'[1]Sep-23'!$H:$H,0)-SUM($D90:K90)</f>
        <v>436500</v>
      </c>
      <c r="M90" s="54">
        <f>+_xlfn.XLOOKUP($B90,'[1]Oct-23'!$C:$C,'[1]Oct-23'!$H:$H,0)-SUM($D90:L90)</f>
        <v>0</v>
      </c>
      <c r="N90" s="54">
        <f>+_xlfn.XLOOKUP($B90,'[1]Nov-23'!$C:$C,'[1]Nov-23'!$H:$H,0)-SUM($D90:M90)</f>
        <v>0</v>
      </c>
      <c r="O90" s="54">
        <f>+_xlfn.XLOOKUP($B90,'[1]Dic-23'!$C:$C,'[1]Dic-23'!$H:$H,0)-SUM($D90:N90)</f>
        <v>0</v>
      </c>
      <c r="P90" s="54">
        <f>+_xlfn.XLOOKUP($B90,'[1]Ene-24'!$C:$C,'[1]Ene-24'!$H:$H,0)</f>
        <v>0</v>
      </c>
      <c r="Q90" s="54">
        <f>+_xlfn.XLOOKUP($B90,'[1]Feb-24'!$C:$C,'[1]Feb-24'!$H:$H,0)-SUM($P90:P90)</f>
        <v>0</v>
      </c>
      <c r="R90" s="54">
        <f>+_xlfn.XLOOKUP($B90,'[1]Mar-24'!$C:$C,'[1]Mar-24'!$H:$H,0)-SUM($P90:Q90)</f>
        <v>0</v>
      </c>
      <c r="S90" s="54">
        <f>+_xlfn.XLOOKUP($B90,'[1]Abr-24'!$C:$C,'[1]Abr-24'!$H:$H,0)-SUM($P90:R90)</f>
        <v>0</v>
      </c>
      <c r="T90" s="54">
        <f>+_xlfn.XLOOKUP($B90,'[1]May-24'!$C:$C,'[1]May-24'!$H:$H,0)-SUM($P90:S90)</f>
        <v>0</v>
      </c>
      <c r="U90" s="54">
        <f>+_xlfn.XLOOKUP($B90,'[1]Jun-24'!$C:$C,'[1]Jun-24'!$H:$H,0)-SUM($P90:T90)</f>
        <v>0</v>
      </c>
      <c r="V90" s="54">
        <f>+_xlfn.XLOOKUP($B90,'[1]Jul-24'!$C:$C,'[1]Jul-24'!$H:$H,0)-SUM($P90:U90)</f>
        <v>0</v>
      </c>
      <c r="W90" s="54">
        <f>+_xlfn.XLOOKUP($B90,'[1]Ago-24'!$C:$C,'[1]Ago-24'!$H:$H,0)-SUM($P90:V90)</f>
        <v>0</v>
      </c>
      <c r="X90" s="54">
        <f>+_xlfn.XLOOKUP($B90,'[1]Sep-24'!$C:$C,'[1]Sep-24'!$H:$H,0)-SUM($P90:W90)</f>
        <v>0</v>
      </c>
      <c r="Y90" s="54">
        <f>+_xlfn.XLOOKUP($B90,'[1]Oct-24'!$C:$C,'[1]Oct-24'!$H:$H,0)-SUM($P90:X90)</f>
        <v>0</v>
      </c>
      <c r="Z90" s="54">
        <f>+_xlfn.XLOOKUP($B90,'[1]Nov-24'!$C:$C,'[1]Nov-24'!$H:$H,0)-SUM($P90:Y90)</f>
        <v>0</v>
      </c>
      <c r="AA90" s="54">
        <f>+_xlfn.XLOOKUP($B90,'[1]Dic-24'!$C:$C,'[1]Dic-24'!$H:$H,0)-SUM($P90:Z90)</f>
        <v>0</v>
      </c>
      <c r="AB90" s="54">
        <f>+_xlfn.XLOOKUP($B90,'[1]Ene-25'!$C:$C,'[1]Ene-25'!$H:$H,0)</f>
        <v>0</v>
      </c>
      <c r="AC90" s="54">
        <f>+IF(AC$7&lt;=$B$7,_xlfn.XLOOKUP($B90,'[1]Feb-25'!$C:$C,'[1]Feb-25'!$H:$H,0)-SUM($AB90:AB90),0)</f>
        <v>0</v>
      </c>
      <c r="AD90" s="54">
        <f>+IF(AD$7&lt;=$B$7,_xlfn.XLOOKUP($B90,'[1]Mar-25'!$C:$C,'[1]Mar-25'!$H:$H,0)-SUM($AB90:AC90),0)</f>
        <v>0</v>
      </c>
      <c r="AE90" s="54">
        <f>+IF(AE$7&lt;=$B$7,_xlfn.XLOOKUP($B90,'[1]Abr-25'!$C:$C,'[1]Abr-25'!$H:$H,0)-SUM($AB90:AD90),0)</f>
        <v>0</v>
      </c>
      <c r="AF90" s="54">
        <f>+IF(AF$7&lt;=$B$7,_xlfn.XLOOKUP($B90,'[1]May-25'!$C:$C,'[1]May-25'!$H:$H,0)-SUM($AB90:AE90),0)</f>
        <v>0</v>
      </c>
      <c r="AG90" s="54">
        <f>+IF(AG$7&lt;=$B$7,_xlfn.XLOOKUP($B90,'[1]Jun-25'!$C:$C,'[1]Jun-25'!$H:$H,0)-SUM($AB90:AF90),0)</f>
        <v>0</v>
      </c>
      <c r="AH90" s="54">
        <f>+IF(AH$7&lt;=$B$7,_xlfn.XLOOKUP($B90,'[1]Jul-25'!$C:$C,'[1]Jul-25'!$H:$H,0)-SUM($AB90:AG90),0)</f>
        <v>0</v>
      </c>
      <c r="AI90" s="54">
        <f>+IF(AI$7&lt;=$B$7,_xlfn.XLOOKUP($B90,'[1]Ago-25'!$C:$C,'[1]Ago-25'!$H:$H,0)-SUM($AB90:AH90),0)</f>
        <v>0</v>
      </c>
      <c r="AJ90" s="54">
        <f>+IF(AJ$7&lt;=$B$7,_xlfn.XLOOKUP($B90,'[1]Sep-25'!$C:$C,'[1]Sep-25'!$H:$H,0)-SUM($AB90:AI90),0)</f>
        <v>0</v>
      </c>
      <c r="AK90" s="54">
        <f>+IF(AK$7&lt;=$B$7,_xlfn.XLOOKUP($B90,'[1]Oct-25'!$C:$C,'[1]Oct-25'!$H:$H,0)-SUM($AB90:AJ90),0)</f>
        <v>0</v>
      </c>
      <c r="AL90" s="54">
        <f>+IF(AL$7&lt;=$B$7,_xlfn.XLOOKUP($B90,'[1]Nov-25'!$C:$C,'[1]Nov-25'!$H:$H,0)-SUM($AB90:AK90),0)</f>
        <v>0</v>
      </c>
      <c r="AM90" s="54">
        <f>+IF(AM$7&lt;=$B$7,_xlfn.XLOOKUP($B90,'[1]Dic-25'!$C:$C,'[1]Dic-25'!$H:$H,0)-SUM($AB90:AL90),0)</f>
        <v>0</v>
      </c>
      <c r="AQ90" s="54">
        <f t="shared" si="174"/>
        <v>0</v>
      </c>
      <c r="AR90" s="54">
        <f t="shared" si="175"/>
        <v>0</v>
      </c>
      <c r="AS90" s="54">
        <f t="shared" si="176"/>
        <v>0</v>
      </c>
      <c r="AT90" s="54">
        <f t="shared" si="177"/>
        <v>0</v>
      </c>
      <c r="AU90" s="54">
        <f t="shared" si="178"/>
        <v>0</v>
      </c>
      <c r="AV90" s="54">
        <f t="shared" si="179"/>
        <v>0</v>
      </c>
      <c r="AW90" s="54">
        <f t="shared" si="180"/>
        <v>0</v>
      </c>
      <c r="AX90" s="54">
        <f t="shared" si="181"/>
        <v>0</v>
      </c>
      <c r="AY90" s="54">
        <f t="shared" si="182"/>
        <v>0</v>
      </c>
      <c r="AZ90" s="54">
        <f t="shared" si="183"/>
        <v>0</v>
      </c>
      <c r="BA90" s="54">
        <f t="shared" si="184"/>
        <v>0</v>
      </c>
      <c r="BB90" s="54">
        <f t="shared" si="185"/>
        <v>0</v>
      </c>
    </row>
    <row r="91" spans="2:54" hidden="1" outlineLevel="1" x14ac:dyDescent="0.3">
      <c r="B91" s="18" t="s">
        <v>427</v>
      </c>
      <c r="C91" s="18" t="s">
        <v>428</v>
      </c>
      <c r="D91" s="54">
        <f>+_xlfn.XLOOKUP($B91,'[1]Ene-23'!$C:$C,'[1]Ene-23'!$H:$H,0)</f>
        <v>0</v>
      </c>
      <c r="E91" s="54">
        <f>+_xlfn.XLOOKUP($B91,'[1]Feb-23'!$C:$C,'[1]Feb-23'!$H:$H,0)-SUM($D91:D91)</f>
        <v>0</v>
      </c>
      <c r="F91" s="54">
        <f>+_xlfn.XLOOKUP($B91,'[1]Mar-23'!$C:$C,'[1]Mar-23'!$H:$H,0)-SUM($D91:E91)</f>
        <v>0</v>
      </c>
      <c r="G91" s="54">
        <f>+_xlfn.XLOOKUP($B91,'[1]Abr-23'!$C:$C,'[1]Abr-23'!$H:$H,0)-SUM($D91:F91)</f>
        <v>0</v>
      </c>
      <c r="H91" s="54">
        <f>+_xlfn.XLOOKUP($B91,'[1]May-23'!$C:$C,'[1]May-23'!$H:$H,0)-SUM($D91:G91)</f>
        <v>0</v>
      </c>
      <c r="I91" s="54">
        <f>+_xlfn.XLOOKUP($B91,'[1]Jun-23'!$C:$C,'[1]Jun-23'!$H:$H,0)-SUM($D91:H91)</f>
        <v>0</v>
      </c>
      <c r="J91" s="54">
        <f>+_xlfn.XLOOKUP($B91,'[1]Jul-23'!$C:$C,'[1]Jul-23'!$H:$H,0)-SUM($D91:I91)</f>
        <v>0</v>
      </c>
      <c r="K91" s="54">
        <f>+_xlfn.XLOOKUP($B91,'[1]Ago-23'!$C:$C,'[1]Ago-23'!$H:$H,0)-SUM($D91:J91)</f>
        <v>250700</v>
      </c>
      <c r="L91" s="54">
        <f>+_xlfn.XLOOKUP($B91,'[1]Sep-23'!$C:$C,'[1]Sep-23'!$H:$H,0)-SUM($D91:K91)</f>
        <v>291000</v>
      </c>
      <c r="M91" s="54">
        <f>+_xlfn.XLOOKUP($B91,'[1]Oct-23'!$C:$C,'[1]Oct-23'!$H:$H,0)-SUM($D91:L91)</f>
        <v>0</v>
      </c>
      <c r="N91" s="54">
        <f>+_xlfn.XLOOKUP($B91,'[1]Nov-23'!$C:$C,'[1]Nov-23'!$H:$H,0)-SUM($D91:M91)</f>
        <v>0</v>
      </c>
      <c r="O91" s="54">
        <f>+_xlfn.XLOOKUP($B91,'[1]Dic-23'!$C:$C,'[1]Dic-23'!$H:$H,0)-SUM($D91:N91)</f>
        <v>0</v>
      </c>
      <c r="P91" s="54">
        <f>+_xlfn.XLOOKUP($B91,'[1]Ene-24'!$C:$C,'[1]Ene-24'!$H:$H,0)</f>
        <v>0</v>
      </c>
      <c r="Q91" s="54">
        <f>+_xlfn.XLOOKUP($B91,'[1]Feb-24'!$C:$C,'[1]Feb-24'!$H:$H,0)-SUM($P91:P91)</f>
        <v>0</v>
      </c>
      <c r="R91" s="54">
        <f>+_xlfn.XLOOKUP($B91,'[1]Mar-24'!$C:$C,'[1]Mar-24'!$H:$H,0)-SUM($P91:Q91)</f>
        <v>0</v>
      </c>
      <c r="S91" s="54">
        <f>+_xlfn.XLOOKUP($B91,'[1]Abr-24'!$C:$C,'[1]Abr-24'!$H:$H,0)-SUM($P91:R91)</f>
        <v>0</v>
      </c>
      <c r="T91" s="54">
        <f>+_xlfn.XLOOKUP($B91,'[1]May-24'!$C:$C,'[1]May-24'!$H:$H,0)-SUM($P91:S91)</f>
        <v>0</v>
      </c>
      <c r="U91" s="54">
        <f>+_xlfn.XLOOKUP($B91,'[1]Jun-24'!$C:$C,'[1]Jun-24'!$H:$H,0)-SUM($P91:T91)</f>
        <v>0</v>
      </c>
      <c r="V91" s="54">
        <f>+_xlfn.XLOOKUP($B91,'[1]Jul-24'!$C:$C,'[1]Jul-24'!$H:$H,0)-SUM($P91:U91)</f>
        <v>0</v>
      </c>
      <c r="W91" s="54">
        <f>+_xlfn.XLOOKUP($B91,'[1]Ago-24'!$C:$C,'[1]Ago-24'!$H:$H,0)-SUM($P91:V91)</f>
        <v>0</v>
      </c>
      <c r="X91" s="54">
        <f>+_xlfn.XLOOKUP($B91,'[1]Sep-24'!$C:$C,'[1]Sep-24'!$H:$H,0)-SUM($P91:W91)</f>
        <v>0</v>
      </c>
      <c r="Y91" s="54">
        <f>+_xlfn.XLOOKUP($B91,'[1]Oct-24'!$C:$C,'[1]Oct-24'!$H:$H,0)-SUM($P91:X91)</f>
        <v>0</v>
      </c>
      <c r="Z91" s="54">
        <f>+_xlfn.XLOOKUP($B91,'[1]Nov-24'!$C:$C,'[1]Nov-24'!$H:$H,0)-SUM($P91:Y91)</f>
        <v>0</v>
      </c>
      <c r="AA91" s="54">
        <f>+_xlfn.XLOOKUP($B91,'[1]Dic-24'!$C:$C,'[1]Dic-24'!$H:$H,0)-SUM($P91:Z91)</f>
        <v>0</v>
      </c>
      <c r="AB91" s="54">
        <f>+_xlfn.XLOOKUP($B91,'[1]Ene-25'!$C:$C,'[1]Ene-25'!$H:$H,0)</f>
        <v>0</v>
      </c>
      <c r="AC91" s="54">
        <f>+IF(AC$7&lt;=$B$7,_xlfn.XLOOKUP($B91,'[1]Feb-25'!$C:$C,'[1]Feb-25'!$H:$H,0)-SUM($AB91:AB91),0)</f>
        <v>0</v>
      </c>
      <c r="AD91" s="54">
        <f>+IF(AD$7&lt;=$B$7,_xlfn.XLOOKUP($B91,'[1]Mar-25'!$C:$C,'[1]Mar-25'!$H:$H,0)-SUM($AB91:AC91),0)</f>
        <v>0</v>
      </c>
      <c r="AE91" s="54">
        <f>+IF(AE$7&lt;=$B$7,_xlfn.XLOOKUP($B91,'[1]Abr-25'!$C:$C,'[1]Abr-25'!$H:$H,0)-SUM($AB91:AD91),0)</f>
        <v>0</v>
      </c>
      <c r="AF91" s="54">
        <f>+IF(AF$7&lt;=$B$7,_xlfn.XLOOKUP($B91,'[1]May-25'!$C:$C,'[1]May-25'!$H:$H,0)-SUM($AB91:AE91),0)</f>
        <v>0</v>
      </c>
      <c r="AG91" s="54">
        <f>+IF(AG$7&lt;=$B$7,_xlfn.XLOOKUP($B91,'[1]Jun-25'!$C:$C,'[1]Jun-25'!$H:$H,0)-SUM($AB91:AF91),0)</f>
        <v>0</v>
      </c>
      <c r="AH91" s="54">
        <f>+IF(AH$7&lt;=$B$7,_xlfn.XLOOKUP($B91,'[1]Jul-25'!$C:$C,'[1]Jul-25'!$H:$H,0)-SUM($AB91:AG91),0)</f>
        <v>0</v>
      </c>
      <c r="AI91" s="54">
        <f>+IF(AI$7&lt;=$B$7,_xlfn.XLOOKUP($B91,'[1]Ago-25'!$C:$C,'[1]Ago-25'!$H:$H,0)-SUM($AB91:AH91),0)</f>
        <v>0</v>
      </c>
      <c r="AJ91" s="54">
        <f>+IF(AJ$7&lt;=$B$7,_xlfn.XLOOKUP($B91,'[1]Sep-25'!$C:$C,'[1]Sep-25'!$H:$H,0)-SUM($AB91:AI91),0)</f>
        <v>0</v>
      </c>
      <c r="AK91" s="54">
        <f>+IF(AK$7&lt;=$B$7,_xlfn.XLOOKUP($B91,'[1]Oct-25'!$C:$C,'[1]Oct-25'!$H:$H,0)-SUM($AB91:AJ91),0)</f>
        <v>0</v>
      </c>
      <c r="AL91" s="54">
        <f>+IF(AL$7&lt;=$B$7,_xlfn.XLOOKUP($B91,'[1]Nov-25'!$C:$C,'[1]Nov-25'!$H:$H,0)-SUM($AB91:AK91),0)</f>
        <v>0</v>
      </c>
      <c r="AM91" s="54">
        <f>+IF(AM$7&lt;=$B$7,_xlfn.XLOOKUP($B91,'[1]Dic-25'!$C:$C,'[1]Dic-25'!$H:$H,0)-SUM($AB91:AL91),0)</f>
        <v>0</v>
      </c>
      <c r="AQ91" s="54">
        <f t="shared" si="174"/>
        <v>0</v>
      </c>
      <c r="AR91" s="54">
        <f t="shared" si="175"/>
        <v>0</v>
      </c>
      <c r="AS91" s="54">
        <f t="shared" si="176"/>
        <v>0</v>
      </c>
      <c r="AT91" s="54">
        <f t="shared" si="177"/>
        <v>0</v>
      </c>
      <c r="AU91" s="54">
        <f t="shared" si="178"/>
        <v>0</v>
      </c>
      <c r="AV91" s="54">
        <f t="shared" si="179"/>
        <v>0</v>
      </c>
      <c r="AW91" s="54">
        <f t="shared" si="180"/>
        <v>0</v>
      </c>
      <c r="AX91" s="54">
        <f t="shared" si="181"/>
        <v>0</v>
      </c>
      <c r="AY91" s="54">
        <f t="shared" si="182"/>
        <v>0</v>
      </c>
      <c r="AZ91" s="54">
        <f t="shared" si="183"/>
        <v>0</v>
      </c>
      <c r="BA91" s="54">
        <f t="shared" si="184"/>
        <v>0</v>
      </c>
      <c r="BB91" s="54">
        <f t="shared" si="185"/>
        <v>0</v>
      </c>
    </row>
    <row r="92" spans="2:54" hidden="1" outlineLevel="1" x14ac:dyDescent="0.3">
      <c r="B92" s="18" t="s">
        <v>151</v>
      </c>
      <c r="C92" s="18" t="s">
        <v>152</v>
      </c>
      <c r="D92" s="54">
        <f>+_xlfn.XLOOKUP($B92,'[1]Ene-23'!$C:$C,'[1]Ene-23'!$H:$H,0)</f>
        <v>0</v>
      </c>
      <c r="E92" s="54">
        <f>+_xlfn.XLOOKUP($B92,'[1]Feb-23'!$C:$C,'[1]Feb-23'!$H:$H,0)-SUM($D92:D92)</f>
        <v>0</v>
      </c>
      <c r="F92" s="54">
        <f>+_xlfn.XLOOKUP($B92,'[1]Mar-23'!$C:$C,'[1]Mar-23'!$H:$H,0)-SUM($D92:E92)</f>
        <v>0</v>
      </c>
      <c r="G92" s="54">
        <f>+_xlfn.XLOOKUP($B92,'[1]Abr-23'!$C:$C,'[1]Abr-23'!$H:$H,0)-SUM($D92:F92)</f>
        <v>0</v>
      </c>
      <c r="H92" s="54">
        <f>+_xlfn.XLOOKUP($B92,'[1]May-23'!$C:$C,'[1]May-23'!$H:$H,0)-SUM($D92:G92)</f>
        <v>0</v>
      </c>
      <c r="I92" s="54">
        <f>+_xlfn.XLOOKUP($B92,'[1]Jun-23'!$C:$C,'[1]Jun-23'!$H:$H,0)-SUM($D92:H92)</f>
        <v>52016</v>
      </c>
      <c r="J92" s="54">
        <f>+_xlfn.XLOOKUP($B92,'[1]Jul-23'!$C:$C,'[1]Jul-23'!$H:$H,0)-SUM($D92:I92)</f>
        <v>0</v>
      </c>
      <c r="K92" s="54">
        <f>+_xlfn.XLOOKUP($B92,'[1]Ago-23'!$C:$C,'[1]Ago-23'!$H:$H,0)-SUM($D92:J92)</f>
        <v>50252</v>
      </c>
      <c r="L92" s="54">
        <f>+_xlfn.XLOOKUP($B92,'[1]Sep-23'!$C:$C,'[1]Sep-23'!$H:$H,0)-SUM($D92:K92)</f>
        <v>0</v>
      </c>
      <c r="M92" s="54">
        <f>+_xlfn.XLOOKUP($B92,'[1]Oct-23'!$C:$C,'[1]Oct-23'!$H:$H,0)-SUM($D92:L92)</f>
        <v>0</v>
      </c>
      <c r="N92" s="54">
        <f>+_xlfn.XLOOKUP($B92,'[1]Nov-23'!$C:$C,'[1]Nov-23'!$H:$H,0)-SUM($D92:M92)</f>
        <v>0</v>
      </c>
      <c r="O92" s="54">
        <f>+_xlfn.XLOOKUP($B92,'[1]Dic-23'!$C:$C,'[1]Dic-23'!$H:$H,0)-SUM($D92:N92)</f>
        <v>0</v>
      </c>
      <c r="P92" s="54">
        <f>+_xlfn.XLOOKUP($B92,'[1]Ene-24'!$C:$C,'[1]Ene-24'!$H:$H,0)</f>
        <v>0</v>
      </c>
      <c r="Q92" s="54">
        <f>+_xlfn.XLOOKUP($B92,'[1]Feb-24'!$C:$C,'[1]Feb-24'!$H:$H,0)-SUM($P92:P92)</f>
        <v>0</v>
      </c>
      <c r="R92" s="54">
        <f>+_xlfn.XLOOKUP($B92,'[1]Mar-24'!$C:$C,'[1]Mar-24'!$H:$H,0)-SUM($P92:Q92)</f>
        <v>80449</v>
      </c>
      <c r="S92" s="54">
        <f>+_xlfn.XLOOKUP($B92,'[1]Abr-24'!$C:$C,'[1]Abr-24'!$H:$H,0)-SUM($P92:R92)</f>
        <v>0</v>
      </c>
      <c r="T92" s="54">
        <f>+_xlfn.XLOOKUP($B92,'[1]May-24'!$C:$C,'[1]May-24'!$H:$H,0)-SUM($P92:S92)</f>
        <v>0</v>
      </c>
      <c r="U92" s="54">
        <f>+_xlfn.XLOOKUP($B92,'[1]Jun-24'!$C:$C,'[1]Jun-24'!$H:$H,0)-SUM($P92:T92)</f>
        <v>0</v>
      </c>
      <c r="V92" s="54">
        <f>+_xlfn.XLOOKUP($B92,'[1]Jul-24'!$C:$C,'[1]Jul-24'!$H:$H,0)-SUM($P92:U92)</f>
        <v>0</v>
      </c>
      <c r="W92" s="54">
        <f>+_xlfn.XLOOKUP($B92,'[1]Ago-24'!$C:$C,'[1]Ago-24'!$H:$H,0)-SUM($P92:V92)</f>
        <v>43309</v>
      </c>
      <c r="X92" s="54">
        <f>+_xlfn.XLOOKUP($B92,'[1]Sep-24'!$C:$C,'[1]Sep-24'!$H:$H,0)-SUM($P92:W92)</f>
        <v>0</v>
      </c>
      <c r="Y92" s="54">
        <f>+_xlfn.XLOOKUP($B92,'[1]Oct-24'!$C:$C,'[1]Oct-24'!$H:$H,0)-SUM($P92:X92)</f>
        <v>0</v>
      </c>
      <c r="Z92" s="54">
        <f>+_xlfn.XLOOKUP($B92,'[1]Nov-24'!$C:$C,'[1]Nov-24'!$H:$H,0)-SUM($P92:Y92)</f>
        <v>11765</v>
      </c>
      <c r="AA92" s="54">
        <f>+_xlfn.XLOOKUP($B92,'[1]Dic-24'!$C:$C,'[1]Dic-24'!$H:$H,0)-SUM($P92:Z92)</f>
        <v>0</v>
      </c>
      <c r="AB92" s="54">
        <f>+_xlfn.XLOOKUP($B92,'[1]Ene-25'!$C:$C,'[1]Ene-25'!$H:$H,0)</f>
        <v>0</v>
      </c>
      <c r="AC92" s="54">
        <f>+IF(AC$7&lt;=$B$7,_xlfn.XLOOKUP($B92,'[1]Feb-25'!$C:$C,'[1]Feb-25'!$H:$H,0)-SUM($AB92:AB92),0)</f>
        <v>62642.86</v>
      </c>
      <c r="AD92" s="54">
        <f>+IF(AD$7&lt;=$B$7,_xlfn.XLOOKUP($B92,'[1]Mar-25'!$C:$C,'[1]Mar-25'!$H:$H,0)-SUM($AB92:AC92),0)</f>
        <v>0</v>
      </c>
      <c r="AE92" s="54">
        <f>+IF(AE$7&lt;=$B$7,_xlfn.XLOOKUP($B92,'[1]Abr-25'!$C:$C,'[1]Abr-25'!$H:$H,0)-SUM($AB92:AD92),0)</f>
        <v>0</v>
      </c>
      <c r="AF92" s="54">
        <f>+IF(AF$7&lt;=$B$7,_xlfn.XLOOKUP($B92,'[1]May-25'!$C:$C,'[1]May-25'!$H:$H,0)-SUM($AB92:AE92),0)</f>
        <v>0</v>
      </c>
      <c r="AG92" s="54">
        <f>+IF(AG$7&lt;=$B$7,_xlfn.XLOOKUP($B92,'[1]Jun-25'!$C:$C,'[1]Jun-25'!$H:$H,0)-SUM($AB92:AF92),0)</f>
        <v>0</v>
      </c>
      <c r="AH92" s="54">
        <f>+IF(AH$7&lt;=$B$7,_xlfn.XLOOKUP($B92,'[1]Jul-25'!$C:$C,'[1]Jul-25'!$H:$H,0)-SUM($AB92:AG92),0)</f>
        <v>0</v>
      </c>
      <c r="AI92" s="54">
        <f>+IF(AI$7&lt;=$B$7,_xlfn.XLOOKUP($B92,'[1]Ago-25'!$C:$C,'[1]Ago-25'!$H:$H,0)-SUM($AB92:AH92),0)</f>
        <v>0</v>
      </c>
      <c r="AJ92" s="54">
        <f>+IF(AJ$7&lt;=$B$7,_xlfn.XLOOKUP($B92,'[1]Sep-25'!$C:$C,'[1]Sep-25'!$H:$H,0)-SUM($AB92:AI92),0)</f>
        <v>0</v>
      </c>
      <c r="AK92" s="54">
        <f>+IF(AK$7&lt;=$B$7,_xlfn.XLOOKUP($B92,'[1]Oct-25'!$C:$C,'[1]Oct-25'!$H:$H,0)-SUM($AB92:AJ92),0)</f>
        <v>0</v>
      </c>
      <c r="AL92" s="54">
        <f>+IF(AL$7&lt;=$B$7,_xlfn.XLOOKUP($B92,'[1]Nov-25'!$C:$C,'[1]Nov-25'!$H:$H,0)-SUM($AB92:AK92),0)</f>
        <v>0</v>
      </c>
      <c r="AM92" s="54">
        <f>+IF(AM$7&lt;=$B$7,_xlfn.XLOOKUP($B92,'[1]Dic-25'!$C:$C,'[1]Dic-25'!$H:$H,0)-SUM($AB92:AL92),0)</f>
        <v>0</v>
      </c>
      <c r="AQ92" s="54">
        <f t="shared" si="174"/>
        <v>0</v>
      </c>
      <c r="AR92" s="54">
        <f t="shared" si="175"/>
        <v>62642.86</v>
      </c>
      <c r="AS92" s="54">
        <f t="shared" si="176"/>
        <v>0</v>
      </c>
      <c r="AT92" s="54">
        <f t="shared" si="177"/>
        <v>0</v>
      </c>
      <c r="AU92" s="54">
        <f t="shared" si="178"/>
        <v>0</v>
      </c>
      <c r="AV92" s="54">
        <f t="shared" si="179"/>
        <v>0</v>
      </c>
      <c r="AW92" s="54">
        <f t="shared" si="180"/>
        <v>0</v>
      </c>
      <c r="AX92" s="54">
        <f t="shared" si="181"/>
        <v>0</v>
      </c>
      <c r="AY92" s="54">
        <f t="shared" si="182"/>
        <v>0</v>
      </c>
      <c r="AZ92" s="54">
        <f t="shared" si="183"/>
        <v>0</v>
      </c>
      <c r="BA92" s="54">
        <f t="shared" si="184"/>
        <v>0</v>
      </c>
      <c r="BB92" s="54">
        <f t="shared" si="185"/>
        <v>0</v>
      </c>
    </row>
    <row r="93" spans="2:54" hidden="1" outlineLevel="1" x14ac:dyDescent="0.3">
      <c r="B93" s="18" t="s">
        <v>153</v>
      </c>
      <c r="C93" s="18" t="s">
        <v>154</v>
      </c>
      <c r="D93" s="54">
        <f>+_xlfn.XLOOKUP($B93,'[1]Ene-23'!$C:$C,'[1]Ene-23'!$H:$H,0)</f>
        <v>375376</v>
      </c>
      <c r="E93" s="54">
        <f>+_xlfn.XLOOKUP($B93,'[1]Feb-23'!$C:$C,'[1]Feb-23'!$H:$H,0)-SUM($D93:D93)</f>
        <v>101430</v>
      </c>
      <c r="F93" s="54">
        <f>+_xlfn.XLOOKUP($B93,'[1]Mar-23'!$C:$C,'[1]Mar-23'!$H:$H,0)-SUM($D93:E93)</f>
        <v>0</v>
      </c>
      <c r="G93" s="54">
        <f>+_xlfn.XLOOKUP($B93,'[1]Abr-23'!$C:$C,'[1]Abr-23'!$H:$H,0)-SUM($D93:F93)</f>
        <v>704000</v>
      </c>
      <c r="H93" s="54">
        <f>+_xlfn.XLOOKUP($B93,'[1]May-23'!$C:$C,'[1]May-23'!$H:$H,0)-SUM($D93:G93)</f>
        <v>0</v>
      </c>
      <c r="I93" s="54">
        <f>+_xlfn.XLOOKUP($B93,'[1]Jun-23'!$C:$C,'[1]Jun-23'!$H:$H,0)-SUM($D93:H93)</f>
        <v>87000</v>
      </c>
      <c r="J93" s="54">
        <f>+_xlfn.XLOOKUP($B93,'[1]Jul-23'!$C:$C,'[1]Jul-23'!$H:$H,0)-SUM($D93:I93)</f>
        <v>218395</v>
      </c>
      <c r="K93" s="54">
        <f>+_xlfn.XLOOKUP($B93,'[1]Ago-23'!$C:$C,'[1]Ago-23'!$H:$H,0)-SUM($D93:J93)</f>
        <v>0</v>
      </c>
      <c r="L93" s="54">
        <f>+_xlfn.XLOOKUP($B93,'[1]Sep-23'!$C:$C,'[1]Sep-23'!$H:$H,0)-SUM($D93:K93)</f>
        <v>214000</v>
      </c>
      <c r="M93" s="54">
        <f>+_xlfn.XLOOKUP($B93,'[1]Oct-23'!$C:$C,'[1]Oct-23'!$H:$H,0)-SUM($D93:L93)</f>
        <v>331000</v>
      </c>
      <c r="N93" s="54">
        <f>+_xlfn.XLOOKUP($B93,'[1]Nov-23'!$C:$C,'[1]Nov-23'!$H:$H,0)-SUM($D93:M93)</f>
        <v>234000</v>
      </c>
      <c r="O93" s="54">
        <f>+_xlfn.XLOOKUP($B93,'[1]Dic-23'!$C:$C,'[1]Dic-23'!$H:$H,0)-SUM($D93:N93)</f>
        <v>0</v>
      </c>
      <c r="P93" s="54">
        <f>+_xlfn.XLOOKUP($B93,'[1]Ene-24'!$C:$C,'[1]Ene-24'!$H:$H,0)</f>
        <v>199000</v>
      </c>
      <c r="Q93" s="54">
        <f>+_xlfn.XLOOKUP($B93,'[1]Feb-24'!$C:$C,'[1]Feb-24'!$H:$H,0)-SUM($P93:P93)</f>
        <v>748000</v>
      </c>
      <c r="R93" s="54">
        <f>+_xlfn.XLOOKUP($B93,'[1]Mar-24'!$C:$C,'[1]Mar-24'!$H:$H,0)-SUM($P93:Q93)</f>
        <v>101000</v>
      </c>
      <c r="S93" s="54">
        <f>+_xlfn.XLOOKUP($B93,'[1]Abr-24'!$C:$C,'[1]Abr-24'!$H:$H,0)-SUM($P93:R93)</f>
        <v>400000</v>
      </c>
      <c r="T93" s="54">
        <f>+_xlfn.XLOOKUP($B93,'[1]May-24'!$C:$C,'[1]May-24'!$H:$H,0)-SUM($P93:S93)</f>
        <v>174000</v>
      </c>
      <c r="U93" s="54">
        <f>+_xlfn.XLOOKUP($B93,'[1]Jun-24'!$C:$C,'[1]Jun-24'!$H:$H,0)-SUM($P93:T93)</f>
        <v>76000</v>
      </c>
      <c r="V93" s="54">
        <f>+_xlfn.XLOOKUP($B93,'[1]Jul-24'!$C:$C,'[1]Jul-24'!$H:$H,0)-SUM($P93:U93)</f>
        <v>319000</v>
      </c>
      <c r="W93" s="54">
        <f>+_xlfn.XLOOKUP($B93,'[1]Ago-24'!$C:$C,'[1]Ago-24'!$H:$H,0)-SUM($P93:V93)</f>
        <v>109000</v>
      </c>
      <c r="X93" s="54">
        <f>+_xlfn.XLOOKUP($B93,'[1]Sep-24'!$C:$C,'[1]Sep-24'!$H:$H,0)-SUM($P93:W93)</f>
        <v>177000</v>
      </c>
      <c r="Y93" s="54">
        <f>+_xlfn.XLOOKUP($B93,'[1]Oct-24'!$C:$C,'[1]Oct-24'!$H:$H,0)-SUM($P93:X93)</f>
        <v>288000</v>
      </c>
      <c r="Z93" s="54">
        <f>+_xlfn.XLOOKUP($B93,'[1]Nov-24'!$C:$C,'[1]Nov-24'!$H:$H,0)-SUM($P93:Y93)</f>
        <v>-288000</v>
      </c>
      <c r="AA93" s="54">
        <f>+_xlfn.XLOOKUP($B93,'[1]Dic-24'!$C:$C,'[1]Dic-24'!$H:$H,0)-SUM($P93:Z93)</f>
        <v>518000</v>
      </c>
      <c r="AB93" s="54">
        <f>+_xlfn.XLOOKUP($B93,'[1]Ene-25'!$C:$C,'[1]Ene-25'!$H:$H,0)</f>
        <v>842000</v>
      </c>
      <c r="AC93" s="54">
        <f>+IF(AC$7&lt;=$B$7,_xlfn.XLOOKUP($B93,'[1]Feb-25'!$C:$C,'[1]Feb-25'!$H:$H,0)-SUM($AB93:AB93),0)</f>
        <v>247000</v>
      </c>
      <c r="AD93" s="54">
        <f>+IF(AD$7&lt;=$B$7,_xlfn.XLOOKUP($B93,'[1]Mar-25'!$C:$C,'[1]Mar-25'!$H:$H,0)-SUM($AB93:AC93),0)</f>
        <v>192000</v>
      </c>
      <c r="AE93" s="54">
        <f>+IF(AE$7&lt;=$B$7,_xlfn.XLOOKUP($B93,'[1]Abr-25'!$C:$C,'[1]Abr-25'!$H:$H,0)-SUM($AB93:AD93),0)</f>
        <v>105000</v>
      </c>
      <c r="AF93" s="54">
        <f>+IF(AF$7&lt;=$B$7,_xlfn.XLOOKUP($B93,'[1]May-25'!$C:$C,'[1]May-25'!$H:$H,0)-SUM($AB93:AE93),0)</f>
        <v>603000</v>
      </c>
      <c r="AG93" s="54">
        <f>+IF(AG$7&lt;=$B$7,_xlfn.XLOOKUP($B93,'[1]Jun-25'!$C:$C,'[1]Jun-25'!$H:$H,0)-SUM($AB93:AF93),0)</f>
        <v>-153000</v>
      </c>
      <c r="AH93" s="54">
        <f>+IF(AH$7&lt;=$B$7,_xlfn.XLOOKUP($B93,'[1]Jul-25'!$C:$C,'[1]Jul-25'!$H:$H,0)-SUM($AB93:AG93),0)</f>
        <v>0</v>
      </c>
      <c r="AI93" s="54">
        <f>+IF(AI$7&lt;=$B$7,_xlfn.XLOOKUP($B93,'[1]Ago-25'!$C:$C,'[1]Ago-25'!$H:$H,0)-SUM($AB93:AH93),0)</f>
        <v>0</v>
      </c>
      <c r="AJ93" s="54">
        <f>+IF(AJ$7&lt;=$B$7,_xlfn.XLOOKUP($B93,'[1]Sep-25'!$C:$C,'[1]Sep-25'!$H:$H,0)-SUM($AB93:AI93),0)</f>
        <v>0</v>
      </c>
      <c r="AK93" s="54">
        <f>+IF(AK$7&lt;=$B$7,_xlfn.XLOOKUP($B93,'[1]Oct-25'!$C:$C,'[1]Oct-25'!$H:$H,0)-SUM($AB93:AJ93),0)</f>
        <v>0</v>
      </c>
      <c r="AL93" s="54">
        <f>+IF(AL$7&lt;=$B$7,_xlfn.XLOOKUP($B93,'[1]Nov-25'!$C:$C,'[1]Nov-25'!$H:$H,0)-SUM($AB93:AK93),0)</f>
        <v>0</v>
      </c>
      <c r="AM93" s="54">
        <f>+IF(AM$7&lt;=$B$7,_xlfn.XLOOKUP($B93,'[1]Dic-25'!$C:$C,'[1]Dic-25'!$H:$H,0)-SUM($AB93:AL93),0)</f>
        <v>0</v>
      </c>
      <c r="AQ93" s="54">
        <f t="shared" si="174"/>
        <v>842000</v>
      </c>
      <c r="AR93" s="54">
        <f t="shared" si="175"/>
        <v>247000</v>
      </c>
      <c r="AS93" s="54">
        <f t="shared" si="176"/>
        <v>192000</v>
      </c>
      <c r="AT93" s="54">
        <f t="shared" si="177"/>
        <v>105000</v>
      </c>
      <c r="AU93" s="54">
        <f t="shared" si="178"/>
        <v>603000</v>
      </c>
      <c r="AV93" s="54">
        <f t="shared" si="179"/>
        <v>-153000</v>
      </c>
      <c r="AW93" s="54">
        <f t="shared" si="180"/>
        <v>0</v>
      </c>
      <c r="AX93" s="54">
        <f t="shared" si="181"/>
        <v>0</v>
      </c>
      <c r="AY93" s="54">
        <f t="shared" si="182"/>
        <v>0</v>
      </c>
      <c r="AZ93" s="54">
        <f t="shared" si="183"/>
        <v>0</v>
      </c>
      <c r="BA93" s="54">
        <f t="shared" si="184"/>
        <v>0</v>
      </c>
      <c r="BB93" s="54">
        <f t="shared" si="185"/>
        <v>0</v>
      </c>
    </row>
    <row r="94" spans="2:54" hidden="1" outlineLevel="1" x14ac:dyDescent="0.3">
      <c r="B94" s="18" t="s">
        <v>155</v>
      </c>
      <c r="C94" s="18" t="s">
        <v>156</v>
      </c>
      <c r="D94" s="54">
        <f>+_xlfn.XLOOKUP($B94,'[1]Ene-23'!$C:$C,'[1]Ene-23'!$H:$H,0)</f>
        <v>7132</v>
      </c>
      <c r="E94" s="54">
        <f>+_xlfn.XLOOKUP($B94,'[1]Feb-23'!$C:$C,'[1]Feb-23'!$H:$H,0)-SUM($D94:D94)</f>
        <v>1927</v>
      </c>
      <c r="F94" s="54">
        <f>+_xlfn.XLOOKUP($B94,'[1]Mar-23'!$C:$C,'[1]Mar-23'!$H:$H,0)-SUM($D94:E94)</f>
        <v>0</v>
      </c>
      <c r="G94" s="54">
        <f>+_xlfn.XLOOKUP($B94,'[1]Abr-23'!$C:$C,'[1]Abr-23'!$H:$H,0)-SUM($D94:F94)</f>
        <v>0</v>
      </c>
      <c r="H94" s="54">
        <f>+_xlfn.XLOOKUP($B94,'[1]May-23'!$C:$C,'[1]May-23'!$H:$H,0)-SUM($D94:G94)</f>
        <v>0</v>
      </c>
      <c r="I94" s="54">
        <f>+_xlfn.XLOOKUP($B94,'[1]Jun-23'!$C:$C,'[1]Jun-23'!$H:$H,0)-SUM($D94:H94)</f>
        <v>9884</v>
      </c>
      <c r="J94" s="54">
        <f>+_xlfn.XLOOKUP($B94,'[1]Jul-23'!$C:$C,'[1]Jul-23'!$H:$H,0)-SUM($D94:I94)</f>
        <v>996</v>
      </c>
      <c r="K94" s="54">
        <f>+_xlfn.XLOOKUP($B94,'[1]Ago-23'!$C:$C,'[1]Ago-23'!$H:$H,0)-SUM($D94:J94)</f>
        <v>9548</v>
      </c>
      <c r="L94" s="54">
        <f>+_xlfn.XLOOKUP($B94,'[1]Sep-23'!$C:$C,'[1]Sep-23'!$H:$H,0)-SUM($D94:K94)</f>
        <v>0</v>
      </c>
      <c r="M94" s="54">
        <f>+_xlfn.XLOOKUP($B94,'[1]Oct-23'!$C:$C,'[1]Oct-23'!$H:$H,0)-SUM($D94:L94)</f>
        <v>0</v>
      </c>
      <c r="N94" s="54">
        <f>+_xlfn.XLOOKUP($B94,'[1]Nov-23'!$C:$C,'[1]Nov-23'!$H:$H,0)-SUM($D94:M94)</f>
        <v>0</v>
      </c>
      <c r="O94" s="54">
        <f>+_xlfn.XLOOKUP($B94,'[1]Dic-23'!$C:$C,'[1]Dic-23'!$H:$H,0)-SUM($D94:N94)</f>
        <v>0</v>
      </c>
      <c r="P94" s="54">
        <f>+_xlfn.XLOOKUP($B94,'[1]Ene-24'!$C:$C,'[1]Ene-24'!$H:$H,0)</f>
        <v>0</v>
      </c>
      <c r="Q94" s="54">
        <f>+_xlfn.XLOOKUP($B94,'[1]Feb-24'!$C:$C,'[1]Feb-24'!$H:$H,0)-SUM($P94:P94)</f>
        <v>0</v>
      </c>
      <c r="R94" s="54">
        <f>+_xlfn.XLOOKUP($B94,'[1]Mar-24'!$C:$C,'[1]Mar-24'!$H:$H,0)-SUM($P94:Q94)</f>
        <v>3201</v>
      </c>
      <c r="S94" s="54">
        <f>+_xlfn.XLOOKUP($B94,'[1]Abr-24'!$C:$C,'[1]Abr-24'!$H:$H,0)-SUM($P94:R94)</f>
        <v>0</v>
      </c>
      <c r="T94" s="54">
        <f>+_xlfn.XLOOKUP($B94,'[1]May-24'!$C:$C,'[1]May-24'!$H:$H,0)-SUM($P94:S94)</f>
        <v>0</v>
      </c>
      <c r="U94" s="54">
        <f>+_xlfn.XLOOKUP($B94,'[1]Jun-24'!$C:$C,'[1]Jun-24'!$H:$H,0)-SUM($P94:T94)</f>
        <v>0</v>
      </c>
      <c r="V94" s="54">
        <f>+_xlfn.XLOOKUP($B94,'[1]Jul-24'!$C:$C,'[1]Jul-24'!$H:$H,0)-SUM($P94:U94)</f>
        <v>0</v>
      </c>
      <c r="W94" s="54">
        <f>+_xlfn.XLOOKUP($B94,'[1]Ago-24'!$C:$C,'[1]Ago-24'!$H:$H,0)-SUM($P94:V94)</f>
        <v>8229</v>
      </c>
      <c r="X94" s="54">
        <f>+_xlfn.XLOOKUP($B94,'[1]Sep-24'!$C:$C,'[1]Sep-24'!$H:$H,0)-SUM($P94:W94)</f>
        <v>0</v>
      </c>
      <c r="Y94" s="54">
        <f>+_xlfn.XLOOKUP($B94,'[1]Oct-24'!$C:$C,'[1]Oct-24'!$H:$H,0)-SUM($P94:X94)</f>
        <v>0</v>
      </c>
      <c r="Z94" s="54">
        <f>+_xlfn.XLOOKUP($B94,'[1]Nov-24'!$C:$C,'[1]Nov-24'!$H:$H,0)-SUM($P94:Y94)</f>
        <v>2235</v>
      </c>
      <c r="AA94" s="54">
        <f>+_xlfn.XLOOKUP($B94,'[1]Dic-24'!$C:$C,'[1]Dic-24'!$H:$H,0)-SUM($P94:Z94)</f>
        <v>0</v>
      </c>
      <c r="AB94" s="54">
        <f>+_xlfn.XLOOKUP($B94,'[1]Ene-25'!$C:$C,'[1]Ene-25'!$H:$H,0)</f>
        <v>0</v>
      </c>
      <c r="AC94" s="54">
        <f>+IF(AC$7&lt;=$B$7,_xlfn.XLOOKUP($B94,'[1]Feb-25'!$C:$C,'[1]Feb-25'!$H:$H,0)-SUM($AB94:AB94),0)</f>
        <v>3257.14</v>
      </c>
      <c r="AD94" s="54">
        <f>+IF(AD$7&lt;=$B$7,_xlfn.XLOOKUP($B94,'[1]Mar-25'!$C:$C,'[1]Mar-25'!$H:$H,0)-SUM($AB94:AC94),0)</f>
        <v>0</v>
      </c>
      <c r="AE94" s="54">
        <f>+IF(AE$7&lt;=$B$7,_xlfn.XLOOKUP($B94,'[1]Abr-25'!$C:$C,'[1]Abr-25'!$H:$H,0)-SUM($AB94:AD94),0)</f>
        <v>0</v>
      </c>
      <c r="AF94" s="54">
        <f>+IF(AF$7&lt;=$B$7,_xlfn.XLOOKUP($B94,'[1]May-25'!$C:$C,'[1]May-25'!$H:$H,0)-SUM($AB94:AE94),0)</f>
        <v>0</v>
      </c>
      <c r="AG94" s="54">
        <f>+IF(AG$7&lt;=$B$7,_xlfn.XLOOKUP($B94,'[1]Jun-25'!$C:$C,'[1]Jun-25'!$H:$H,0)-SUM($AB94:AF94),0)</f>
        <v>0</v>
      </c>
      <c r="AH94" s="54">
        <f>+IF(AH$7&lt;=$B$7,_xlfn.XLOOKUP($B94,'[1]Jul-25'!$C:$C,'[1]Jul-25'!$H:$H,0)-SUM($AB94:AG94),0)</f>
        <v>0</v>
      </c>
      <c r="AI94" s="54">
        <f>+IF(AI$7&lt;=$B$7,_xlfn.XLOOKUP($B94,'[1]Ago-25'!$C:$C,'[1]Ago-25'!$H:$H,0)-SUM($AB94:AH94),0)</f>
        <v>0</v>
      </c>
      <c r="AJ94" s="54">
        <f>+IF(AJ$7&lt;=$B$7,_xlfn.XLOOKUP($B94,'[1]Sep-25'!$C:$C,'[1]Sep-25'!$H:$H,0)-SUM($AB94:AI94),0)</f>
        <v>0</v>
      </c>
      <c r="AK94" s="54">
        <f>+IF(AK$7&lt;=$B$7,_xlfn.XLOOKUP($B94,'[1]Oct-25'!$C:$C,'[1]Oct-25'!$H:$H,0)-SUM($AB94:AJ94),0)</f>
        <v>0</v>
      </c>
      <c r="AL94" s="54">
        <f>+IF(AL$7&lt;=$B$7,_xlfn.XLOOKUP($B94,'[1]Nov-25'!$C:$C,'[1]Nov-25'!$H:$H,0)-SUM($AB94:AK94),0)</f>
        <v>0</v>
      </c>
      <c r="AM94" s="54">
        <f>+IF(AM$7&lt;=$B$7,_xlfn.XLOOKUP($B94,'[1]Dic-25'!$C:$C,'[1]Dic-25'!$H:$H,0)-SUM($AB94:AL94),0)</f>
        <v>0</v>
      </c>
      <c r="AQ94" s="54">
        <f t="shared" si="174"/>
        <v>0</v>
      </c>
      <c r="AR94" s="54">
        <f t="shared" si="175"/>
        <v>3257.14</v>
      </c>
      <c r="AS94" s="54">
        <f t="shared" si="176"/>
        <v>0</v>
      </c>
      <c r="AT94" s="54">
        <f t="shared" si="177"/>
        <v>0</v>
      </c>
      <c r="AU94" s="54">
        <f t="shared" si="178"/>
        <v>0</v>
      </c>
      <c r="AV94" s="54">
        <f t="shared" si="179"/>
        <v>0</v>
      </c>
      <c r="AW94" s="54">
        <f t="shared" si="180"/>
        <v>0</v>
      </c>
      <c r="AX94" s="54">
        <f t="shared" si="181"/>
        <v>0</v>
      </c>
      <c r="AY94" s="54">
        <f t="shared" si="182"/>
        <v>0</v>
      </c>
      <c r="AZ94" s="54">
        <f t="shared" si="183"/>
        <v>0</v>
      </c>
      <c r="BA94" s="54">
        <f t="shared" si="184"/>
        <v>0</v>
      </c>
      <c r="BB94" s="54">
        <f t="shared" si="185"/>
        <v>0</v>
      </c>
    </row>
    <row r="95" spans="2:54" collapsed="1" x14ac:dyDescent="0.3">
      <c r="B95" s="49" t="s">
        <v>157</v>
      </c>
      <c r="C95" s="49" t="s">
        <v>158</v>
      </c>
      <c r="D95" s="50">
        <f>+SUBTOTAL(9,D96:D104)</f>
        <v>3856400</v>
      </c>
      <c r="E95" s="50">
        <f t="shared" ref="E95:AM95" si="186">+SUBTOTAL(9,E96:E104)</f>
        <v>3883200</v>
      </c>
      <c r="F95" s="50">
        <f t="shared" si="186"/>
        <v>5358230</v>
      </c>
      <c r="G95" s="50">
        <f t="shared" si="186"/>
        <v>3955200</v>
      </c>
      <c r="H95" s="50">
        <f t="shared" si="186"/>
        <v>3244200</v>
      </c>
      <c r="I95" s="50">
        <f t="shared" si="186"/>
        <v>2848200</v>
      </c>
      <c r="J95" s="50">
        <f t="shared" si="186"/>
        <v>6198811</v>
      </c>
      <c r="K95" s="50">
        <f t="shared" si="186"/>
        <v>3970211</v>
      </c>
      <c r="L95" s="50">
        <f t="shared" si="186"/>
        <v>4852211</v>
      </c>
      <c r="M95" s="50">
        <f t="shared" si="186"/>
        <v>5593211</v>
      </c>
      <c r="N95" s="50">
        <f t="shared" si="186"/>
        <v>3475211</v>
      </c>
      <c r="O95" s="50">
        <f t="shared" si="186"/>
        <v>3785211</v>
      </c>
      <c r="P95" s="50">
        <f t="shared" si="186"/>
        <v>7055000</v>
      </c>
      <c r="Q95" s="50">
        <f t="shared" si="186"/>
        <v>10559422</v>
      </c>
      <c r="R95" s="50">
        <f t="shared" si="186"/>
        <v>9293211</v>
      </c>
      <c r="S95" s="50">
        <f t="shared" si="186"/>
        <v>9163422</v>
      </c>
      <c r="T95" s="50">
        <f t="shared" si="186"/>
        <v>3288000</v>
      </c>
      <c r="U95" s="50">
        <f t="shared" si="186"/>
        <v>6372211</v>
      </c>
      <c r="V95" s="50">
        <f t="shared" si="186"/>
        <v>3426211</v>
      </c>
      <c r="W95" s="50">
        <f t="shared" si="186"/>
        <v>5732211</v>
      </c>
      <c r="X95" s="50">
        <f t="shared" si="186"/>
        <v>3700211</v>
      </c>
      <c r="Y95" s="50">
        <f t="shared" si="186"/>
        <v>4126211</v>
      </c>
      <c r="Z95" s="50">
        <f t="shared" si="186"/>
        <v>4958211</v>
      </c>
      <c r="AA95" s="50">
        <f t="shared" si="186"/>
        <v>48603674</v>
      </c>
      <c r="AB95" s="50">
        <f t="shared" si="186"/>
        <v>3448310</v>
      </c>
      <c r="AC95" s="50">
        <f t="shared" si="186"/>
        <v>2150211</v>
      </c>
      <c r="AD95" s="50">
        <f t="shared" si="186"/>
        <v>3618000</v>
      </c>
      <c r="AE95" s="50">
        <f t="shared" si="186"/>
        <v>7663500</v>
      </c>
      <c r="AF95" s="50">
        <f t="shared" si="186"/>
        <v>16237266</v>
      </c>
      <c r="AG95" s="50">
        <f t="shared" si="186"/>
        <v>550128500</v>
      </c>
      <c r="AH95" s="50">
        <f t="shared" si="186"/>
        <v>0</v>
      </c>
      <c r="AI95" s="50">
        <f t="shared" si="186"/>
        <v>0</v>
      </c>
      <c r="AJ95" s="50">
        <f t="shared" si="186"/>
        <v>0</v>
      </c>
      <c r="AK95" s="50">
        <f t="shared" si="186"/>
        <v>0</v>
      </c>
      <c r="AL95" s="50">
        <f t="shared" si="186"/>
        <v>0</v>
      </c>
      <c r="AM95" s="50">
        <f t="shared" si="186"/>
        <v>0</v>
      </c>
      <c r="AQ95" s="50">
        <f t="shared" ref="AQ95:BB95" si="187">+SUBTOTAL(9,AQ96:AQ104)</f>
        <v>3448310</v>
      </c>
      <c r="AR95" s="50">
        <f t="shared" si="187"/>
        <v>2150211</v>
      </c>
      <c r="AS95" s="50">
        <f t="shared" si="187"/>
        <v>3618000</v>
      </c>
      <c r="AT95" s="50">
        <f t="shared" si="187"/>
        <v>7663500</v>
      </c>
      <c r="AU95" s="50">
        <f t="shared" si="187"/>
        <v>16237266</v>
      </c>
      <c r="AV95" s="50">
        <f t="shared" si="187"/>
        <v>550128500</v>
      </c>
      <c r="AW95" s="50">
        <f t="shared" si="187"/>
        <v>0</v>
      </c>
      <c r="AX95" s="50">
        <f t="shared" si="187"/>
        <v>0</v>
      </c>
      <c r="AY95" s="50">
        <f t="shared" si="187"/>
        <v>0</v>
      </c>
      <c r="AZ95" s="50">
        <f t="shared" si="187"/>
        <v>0</v>
      </c>
      <c r="BA95" s="50">
        <f t="shared" si="187"/>
        <v>0</v>
      </c>
      <c r="BB95" s="50">
        <f t="shared" si="187"/>
        <v>0</v>
      </c>
    </row>
    <row r="96" spans="2:54" hidden="1" outlineLevel="1" x14ac:dyDescent="0.3">
      <c r="B96" s="18" t="s">
        <v>159</v>
      </c>
      <c r="C96" s="18" t="s">
        <v>160</v>
      </c>
      <c r="D96" s="54">
        <f>+_xlfn.XLOOKUP($B96,'[1]Ene-23'!$C:$C,'[1]Ene-23'!$H:$H,0)</f>
        <v>1600000</v>
      </c>
      <c r="E96" s="54">
        <f>+_xlfn.XLOOKUP($B96,'[1]Feb-23'!$C:$C,'[1]Feb-23'!$H:$H,0)-SUM($D96:D96)</f>
        <v>1600000</v>
      </c>
      <c r="F96" s="54">
        <f>+_xlfn.XLOOKUP($B96,'[1]Mar-23'!$C:$C,'[1]Mar-23'!$H:$H,0)-SUM($D96:E96)</f>
        <v>1600000</v>
      </c>
      <c r="G96" s="54">
        <f>+_xlfn.XLOOKUP($B96,'[1]Abr-23'!$C:$C,'[1]Abr-23'!$H:$H,0)-SUM($D96:F96)</f>
        <v>1600000</v>
      </c>
      <c r="H96" s="54">
        <f>+_xlfn.XLOOKUP($B96,'[1]May-23'!$C:$C,'[1]May-23'!$H:$H,0)-SUM($D96:G96)</f>
        <v>1600000</v>
      </c>
      <c r="I96" s="54">
        <f>+_xlfn.XLOOKUP($B96,'[1]Jun-23'!$C:$C,'[1]Jun-23'!$H:$H,0)-SUM($D96:H96)</f>
        <v>1600000</v>
      </c>
      <c r="J96" s="54">
        <f>+_xlfn.XLOOKUP($B96,'[1]Jul-23'!$C:$C,'[1]Jul-23'!$H:$H,0)-SUM($D96:I96)</f>
        <v>1600000</v>
      </c>
      <c r="K96" s="54">
        <f>+_xlfn.XLOOKUP($B96,'[1]Ago-23'!$C:$C,'[1]Ago-23'!$H:$H,0)-SUM($D96:J96)</f>
        <v>1600000</v>
      </c>
      <c r="L96" s="54">
        <f>+_xlfn.XLOOKUP($B96,'[1]Sep-23'!$C:$C,'[1]Sep-23'!$H:$H,0)-SUM($D96:K96)</f>
        <v>1600000</v>
      </c>
      <c r="M96" s="54">
        <f>+_xlfn.XLOOKUP($B96,'[1]Oct-23'!$C:$C,'[1]Oct-23'!$H:$H,0)-SUM($D96:L96)</f>
        <v>1600000</v>
      </c>
      <c r="N96" s="54">
        <f>+_xlfn.XLOOKUP($B96,'[1]Nov-23'!$C:$C,'[1]Nov-23'!$H:$H,0)-SUM($D96:M96)</f>
        <v>1600000</v>
      </c>
      <c r="O96" s="54">
        <f>+_xlfn.XLOOKUP($B96,'[1]Dic-23'!$C:$C,'[1]Dic-23'!$H:$H,0)-SUM($D96:N96)</f>
        <v>1600000</v>
      </c>
      <c r="P96" s="54">
        <f>+_xlfn.XLOOKUP($B96,'[1]Ene-24'!$C:$C,'[1]Ene-24'!$H:$H,0)</f>
        <v>1700000</v>
      </c>
      <c r="Q96" s="54">
        <f>+_xlfn.XLOOKUP($B96,'[1]Feb-24'!$C:$C,'[1]Feb-24'!$H:$H,0)-SUM($P96:P96)</f>
        <v>1700000</v>
      </c>
      <c r="R96" s="54">
        <f>+_xlfn.XLOOKUP($B96,'[1]Mar-24'!$C:$C,'[1]Mar-24'!$H:$H,0)-SUM($P96:Q96)</f>
        <v>1700000</v>
      </c>
      <c r="S96" s="54">
        <f>+_xlfn.XLOOKUP($B96,'[1]Abr-24'!$C:$C,'[1]Abr-24'!$H:$H,0)-SUM($P96:R96)</f>
        <v>1700000</v>
      </c>
      <c r="T96" s="54">
        <f>+_xlfn.XLOOKUP($B96,'[1]May-24'!$C:$C,'[1]May-24'!$H:$H,0)-SUM($P96:S96)</f>
        <v>1700000</v>
      </c>
      <c r="U96" s="54">
        <f>+_xlfn.XLOOKUP($B96,'[1]Jun-24'!$C:$C,'[1]Jun-24'!$H:$H,0)-SUM($P96:T96)</f>
        <v>1700000</v>
      </c>
      <c r="V96" s="54">
        <f>+_xlfn.XLOOKUP($B96,'[1]Jul-24'!$C:$C,'[1]Jul-24'!$H:$H,0)-SUM($P96:U96)</f>
        <v>1700000</v>
      </c>
      <c r="W96" s="54">
        <f>+_xlfn.XLOOKUP($B96,'[1]Ago-24'!$C:$C,'[1]Ago-24'!$H:$H,0)-SUM($P96:V96)</f>
        <v>1700000</v>
      </c>
      <c r="X96" s="54">
        <f>+_xlfn.XLOOKUP($B96,'[1]Sep-24'!$C:$C,'[1]Sep-24'!$H:$H,0)-SUM($P96:W96)</f>
        <v>1700000</v>
      </c>
      <c r="Y96" s="54">
        <f>+_xlfn.XLOOKUP($B96,'[1]Oct-24'!$C:$C,'[1]Oct-24'!$H:$H,0)-SUM($P96:X96)</f>
        <v>1700000</v>
      </c>
      <c r="Z96" s="54">
        <f>+_xlfn.XLOOKUP($B96,'[1]Nov-24'!$C:$C,'[1]Nov-24'!$H:$H,0)-SUM($P96:Y96)</f>
        <v>1700000</v>
      </c>
      <c r="AA96" s="54">
        <f>+_xlfn.XLOOKUP($B96,'[1]Dic-24'!$C:$C,'[1]Dic-24'!$H:$H,0)-SUM($P96:Z96)</f>
        <v>1700000</v>
      </c>
      <c r="AB96" s="54">
        <f>+_xlfn.XLOOKUP($B96,'[1]Ene-25'!$C:$C,'[1]Ene-25'!$H:$H,0)</f>
        <v>1800000</v>
      </c>
      <c r="AC96" s="54">
        <f>+IF(AC$7&lt;=$B$7,_xlfn.XLOOKUP($B96,'[1]Feb-25'!$C:$C,'[1]Feb-25'!$H:$H,0)-SUM($AB96:AB96),0)</f>
        <v>900000</v>
      </c>
      <c r="AD96" s="54">
        <f>+IF(AD$7&lt;=$B$7,_xlfn.XLOOKUP($B96,'[1]Mar-25'!$C:$C,'[1]Mar-25'!$H:$H,0)-SUM($AB96:AC96),0)</f>
        <v>1800000</v>
      </c>
      <c r="AE96" s="54">
        <f>+IF(AE$7&lt;=$B$7,_xlfn.XLOOKUP($B96,'[1]Abr-25'!$C:$C,'[1]Abr-25'!$H:$H,0)-SUM($AB96:AD96),0)</f>
        <v>3600000</v>
      </c>
      <c r="AF96" s="54">
        <f>+IF(AF$7&lt;=$B$7,_xlfn.XLOOKUP($B96,'[1]May-25'!$C:$C,'[1]May-25'!$H:$H,0)-SUM($AB96:AE96),0)</f>
        <v>1800000</v>
      </c>
      <c r="AG96" s="54">
        <f>+IF(AG$7&lt;=$B$7,_xlfn.XLOOKUP($B96,'[1]Jun-25'!$C:$C,'[1]Jun-25'!$H:$H,0)-SUM($AB96:AF96),0)</f>
        <v>1800000</v>
      </c>
      <c r="AH96" s="54">
        <f>+IF(AH$7&lt;=$B$7,_xlfn.XLOOKUP($B96,'[1]Jul-25'!$C:$C,'[1]Jul-25'!$H:$H,0)-SUM($AB96:AG96),0)</f>
        <v>0</v>
      </c>
      <c r="AI96" s="54">
        <f>+IF(AI$7&lt;=$B$7,_xlfn.XLOOKUP($B96,'[1]Ago-25'!$C:$C,'[1]Ago-25'!$H:$H,0)-SUM($AB96:AH96),0)</f>
        <v>0</v>
      </c>
      <c r="AJ96" s="54">
        <f>+IF(AJ$7&lt;=$B$7,_xlfn.XLOOKUP($B96,'[1]Sep-25'!$C:$C,'[1]Sep-25'!$H:$H,0)-SUM($AB96:AI96),0)</f>
        <v>0</v>
      </c>
      <c r="AK96" s="54">
        <f>+IF(AK$7&lt;=$B$7,_xlfn.XLOOKUP($B96,'[1]Oct-25'!$C:$C,'[1]Oct-25'!$H:$H,0)-SUM($AB96:AJ96),0)</f>
        <v>0</v>
      </c>
      <c r="AL96" s="54">
        <f>+IF(AL$7&lt;=$B$7,_xlfn.XLOOKUP($B96,'[1]Nov-25'!$C:$C,'[1]Nov-25'!$H:$H,0)-SUM($AB96:AK96),0)</f>
        <v>0</v>
      </c>
      <c r="AM96" s="54">
        <f>+IF(AM$7&lt;=$B$7,_xlfn.XLOOKUP($B96,'[1]Dic-25'!$C:$C,'[1]Dic-25'!$H:$H,0)-SUM($AB96:AL96),0)</f>
        <v>0</v>
      </c>
      <c r="AQ96" s="54">
        <f t="shared" ref="AQ96:AQ104" si="188">+AB96</f>
        <v>1800000</v>
      </c>
      <c r="AR96" s="54">
        <f t="shared" ref="AR96:AR104" si="189">+AC96</f>
        <v>900000</v>
      </c>
      <c r="AS96" s="54">
        <f t="shared" ref="AS96:AS104" si="190">+AD96</f>
        <v>1800000</v>
      </c>
      <c r="AT96" s="54">
        <f t="shared" ref="AT96:AT104" si="191">+AE96</f>
        <v>3600000</v>
      </c>
      <c r="AU96" s="54">
        <f t="shared" ref="AU96:AU104" si="192">+AF96</f>
        <v>1800000</v>
      </c>
      <c r="AV96" s="54">
        <f t="shared" ref="AV96:AV104" si="193">+AG96</f>
        <v>1800000</v>
      </c>
      <c r="AW96" s="54">
        <f t="shared" ref="AW96:AW104" si="194">+AH96</f>
        <v>0</v>
      </c>
      <c r="AX96" s="54">
        <f t="shared" ref="AX96:AX104" si="195">+AI96</f>
        <v>0</v>
      </c>
      <c r="AY96" s="54">
        <f t="shared" ref="AY96:AY104" si="196">+AJ96</f>
        <v>0</v>
      </c>
      <c r="AZ96" s="54">
        <f t="shared" ref="AZ96:AZ104" si="197">+AK96</f>
        <v>0</v>
      </c>
      <c r="BA96" s="54">
        <f t="shared" ref="BA96:BA104" si="198">+AL96</f>
        <v>0</v>
      </c>
      <c r="BB96" s="54">
        <f t="shared" ref="BB96:BB104" si="199">+AM96</f>
        <v>0</v>
      </c>
    </row>
    <row r="97" spans="2:54" hidden="1" outlineLevel="1" x14ac:dyDescent="0.3">
      <c r="B97" s="18" t="s">
        <v>429</v>
      </c>
      <c r="C97" s="18" t="s">
        <v>430</v>
      </c>
      <c r="D97" s="54">
        <f>+_xlfn.XLOOKUP($B97,'[1]Ene-23'!$C:$C,'[1]Ene-23'!$H:$H,0)</f>
        <v>0</v>
      </c>
      <c r="E97" s="54">
        <f>+_xlfn.XLOOKUP($B97,'[1]Feb-23'!$C:$C,'[1]Feb-23'!$H:$H,0)-SUM($D97:D97)</f>
        <v>900000</v>
      </c>
      <c r="F97" s="54">
        <f>+_xlfn.XLOOKUP($B97,'[1]Mar-23'!$C:$C,'[1]Mar-23'!$H:$H,0)-SUM($D97:E97)</f>
        <v>0</v>
      </c>
      <c r="G97" s="54">
        <f>+_xlfn.XLOOKUP($B97,'[1]Abr-23'!$C:$C,'[1]Abr-23'!$H:$H,0)-SUM($D97:F97)</f>
        <v>0</v>
      </c>
      <c r="H97" s="54">
        <f>+_xlfn.XLOOKUP($B97,'[1]May-23'!$C:$C,'[1]May-23'!$H:$H,0)-SUM($D97:G97)</f>
        <v>0</v>
      </c>
      <c r="I97" s="54">
        <f>+_xlfn.XLOOKUP($B97,'[1]Jun-23'!$C:$C,'[1]Jun-23'!$H:$H,0)-SUM($D97:H97)</f>
        <v>0</v>
      </c>
      <c r="J97" s="54">
        <f>+_xlfn.XLOOKUP($B97,'[1]Jul-23'!$C:$C,'[1]Jul-23'!$H:$H,0)-SUM($D97:I97)</f>
        <v>0</v>
      </c>
      <c r="K97" s="54">
        <f>+_xlfn.XLOOKUP($B97,'[1]Ago-23'!$C:$C,'[1]Ago-23'!$H:$H,0)-SUM($D97:J97)</f>
        <v>0</v>
      </c>
      <c r="L97" s="54">
        <f>+_xlfn.XLOOKUP($B97,'[1]Sep-23'!$C:$C,'[1]Sep-23'!$H:$H,0)-SUM($D97:K97)</f>
        <v>0</v>
      </c>
      <c r="M97" s="54">
        <f>+_xlfn.XLOOKUP($B97,'[1]Oct-23'!$C:$C,'[1]Oct-23'!$H:$H,0)-SUM($D97:L97)</f>
        <v>0</v>
      </c>
      <c r="N97" s="54">
        <f>+_xlfn.XLOOKUP($B97,'[1]Nov-23'!$C:$C,'[1]Nov-23'!$H:$H,0)-SUM($D97:M97)</f>
        <v>0</v>
      </c>
      <c r="O97" s="54">
        <f>+_xlfn.XLOOKUP($B97,'[1]Dic-23'!$C:$C,'[1]Dic-23'!$H:$H,0)-SUM($D97:N97)</f>
        <v>0</v>
      </c>
      <c r="P97" s="54">
        <f>+_xlfn.XLOOKUP($B97,'[1]Ene-24'!$C:$C,'[1]Ene-24'!$H:$H,0)</f>
        <v>0</v>
      </c>
      <c r="Q97" s="54">
        <f>+_xlfn.XLOOKUP($B97,'[1]Feb-24'!$C:$C,'[1]Feb-24'!$H:$H,0)-SUM($P97:P97)</f>
        <v>900000</v>
      </c>
      <c r="R97" s="54">
        <f>+_xlfn.XLOOKUP($B97,'[1]Mar-24'!$C:$C,'[1]Mar-24'!$H:$H,0)-SUM($P97:Q97)</f>
        <v>0</v>
      </c>
      <c r="S97" s="54">
        <f>+_xlfn.XLOOKUP($B97,'[1]Abr-24'!$C:$C,'[1]Abr-24'!$H:$H,0)-SUM($P97:R97)</f>
        <v>0</v>
      </c>
      <c r="T97" s="54">
        <f>+_xlfn.XLOOKUP($B97,'[1]May-24'!$C:$C,'[1]May-24'!$H:$H,0)-SUM($P97:S97)</f>
        <v>0</v>
      </c>
      <c r="U97" s="54">
        <f>+_xlfn.XLOOKUP($B97,'[1]Jun-24'!$C:$C,'[1]Jun-24'!$H:$H,0)-SUM($P97:T97)</f>
        <v>0</v>
      </c>
      <c r="V97" s="54">
        <f>+_xlfn.XLOOKUP($B97,'[1]Jul-24'!$C:$C,'[1]Jul-24'!$H:$H,0)-SUM($P97:U97)</f>
        <v>0</v>
      </c>
      <c r="W97" s="54">
        <f>+_xlfn.XLOOKUP($B97,'[1]Ago-24'!$C:$C,'[1]Ago-24'!$H:$H,0)-SUM($P97:V97)</f>
        <v>0</v>
      </c>
      <c r="X97" s="54">
        <f>+_xlfn.XLOOKUP($B97,'[1]Sep-24'!$C:$C,'[1]Sep-24'!$H:$H,0)-SUM($P97:W97)</f>
        <v>0</v>
      </c>
      <c r="Y97" s="54">
        <f>+_xlfn.XLOOKUP($B97,'[1]Oct-24'!$C:$C,'[1]Oct-24'!$H:$H,0)-SUM($P97:X97)</f>
        <v>0</v>
      </c>
      <c r="Z97" s="54">
        <f>+_xlfn.XLOOKUP($B97,'[1]Nov-24'!$C:$C,'[1]Nov-24'!$H:$H,0)-SUM($P97:Y97)</f>
        <v>0</v>
      </c>
      <c r="AA97" s="54">
        <f>+_xlfn.XLOOKUP($B97,'[1]Dic-24'!$C:$C,'[1]Dic-24'!$H:$H,0)-SUM($P97:Z97)</f>
        <v>0</v>
      </c>
      <c r="AB97" s="54">
        <f>+_xlfn.XLOOKUP($B97,'[1]Ene-25'!$C:$C,'[1]Ene-25'!$H:$H,0)</f>
        <v>0</v>
      </c>
      <c r="AC97" s="54">
        <f>+IF(AC$7&lt;=$B$7,_xlfn.XLOOKUP($B97,'[1]Feb-25'!$C:$C,'[1]Feb-25'!$H:$H,0)-SUM($AB97:AB97),0)</f>
        <v>0</v>
      </c>
      <c r="AD97" s="54">
        <f>+IF(AD$7&lt;=$B$7,_xlfn.XLOOKUP($B97,'[1]Mar-25'!$C:$C,'[1]Mar-25'!$H:$H,0)-SUM($AB97:AC97),0)</f>
        <v>0</v>
      </c>
      <c r="AE97" s="54">
        <f>+IF(AE$7&lt;=$B$7,_xlfn.XLOOKUP($B97,'[1]Abr-25'!$C:$C,'[1]Abr-25'!$H:$H,0)-SUM($AB97:AD97),0)</f>
        <v>0</v>
      </c>
      <c r="AF97" s="54">
        <f>+IF(AF$7&lt;=$B$7,_xlfn.XLOOKUP($B97,'[1]May-25'!$C:$C,'[1]May-25'!$H:$H,0)-SUM($AB97:AE97),0)</f>
        <v>0</v>
      </c>
      <c r="AG97" s="54">
        <f>+IF(AG$7&lt;=$B$7,_xlfn.XLOOKUP($B97,'[1]Jun-25'!$C:$C,'[1]Jun-25'!$H:$H,0)-SUM($AB97:AF97),0)</f>
        <v>0</v>
      </c>
      <c r="AH97" s="54">
        <f>+IF(AH$7&lt;=$B$7,_xlfn.XLOOKUP($B97,'[1]Jul-25'!$C:$C,'[1]Jul-25'!$H:$H,0)-SUM($AB97:AG97),0)</f>
        <v>0</v>
      </c>
      <c r="AI97" s="54">
        <f>+IF(AI$7&lt;=$B$7,_xlfn.XLOOKUP($B97,'[1]Ago-25'!$C:$C,'[1]Ago-25'!$H:$H,0)-SUM($AB97:AH97),0)</f>
        <v>0</v>
      </c>
      <c r="AJ97" s="54">
        <f>+IF(AJ$7&lt;=$B$7,_xlfn.XLOOKUP($B97,'[1]Sep-25'!$C:$C,'[1]Sep-25'!$H:$H,0)-SUM($AB97:AI97),0)</f>
        <v>0</v>
      </c>
      <c r="AK97" s="54">
        <f>+IF(AK$7&lt;=$B$7,_xlfn.XLOOKUP($B97,'[1]Oct-25'!$C:$C,'[1]Oct-25'!$H:$H,0)-SUM($AB97:AJ97),0)</f>
        <v>0</v>
      </c>
      <c r="AL97" s="54">
        <f>+IF(AL$7&lt;=$B$7,_xlfn.XLOOKUP($B97,'[1]Nov-25'!$C:$C,'[1]Nov-25'!$H:$H,0)-SUM($AB97:AK97),0)</f>
        <v>0</v>
      </c>
      <c r="AM97" s="54">
        <f>+IF(AM$7&lt;=$B$7,_xlfn.XLOOKUP($B97,'[1]Dic-25'!$C:$C,'[1]Dic-25'!$H:$H,0)-SUM($AB97:AL97),0)</f>
        <v>0</v>
      </c>
      <c r="AQ97" s="54">
        <f t="shared" si="188"/>
        <v>0</v>
      </c>
      <c r="AR97" s="54">
        <f t="shared" si="189"/>
        <v>0</v>
      </c>
      <c r="AS97" s="54">
        <f t="shared" si="190"/>
        <v>0</v>
      </c>
      <c r="AT97" s="54">
        <f t="shared" si="191"/>
        <v>0</v>
      </c>
      <c r="AU97" s="54">
        <f t="shared" si="192"/>
        <v>0</v>
      </c>
      <c r="AV97" s="54">
        <f t="shared" si="193"/>
        <v>0</v>
      </c>
      <c r="AW97" s="54">
        <f t="shared" si="194"/>
        <v>0</v>
      </c>
      <c r="AX97" s="54">
        <f t="shared" si="195"/>
        <v>0</v>
      </c>
      <c r="AY97" s="54">
        <f t="shared" si="196"/>
        <v>0</v>
      </c>
      <c r="AZ97" s="54">
        <f t="shared" si="197"/>
        <v>0</v>
      </c>
      <c r="BA97" s="54">
        <f t="shared" si="198"/>
        <v>0</v>
      </c>
      <c r="BB97" s="54">
        <f t="shared" si="199"/>
        <v>0</v>
      </c>
    </row>
    <row r="98" spans="2:54" hidden="1" outlineLevel="1" x14ac:dyDescent="0.3">
      <c r="B98" s="18" t="s">
        <v>431</v>
      </c>
      <c r="C98" s="18" t="s">
        <v>432</v>
      </c>
      <c r="D98" s="54">
        <f>+_xlfn.XLOOKUP($B98,'[1]Ene-23'!$C:$C,'[1]Ene-23'!$H:$H,0)</f>
        <v>0</v>
      </c>
      <c r="E98" s="54">
        <f>+_xlfn.XLOOKUP($B98,'[1]Feb-23'!$C:$C,'[1]Feb-23'!$H:$H,0)-SUM($D98:D98)</f>
        <v>0</v>
      </c>
      <c r="F98" s="54">
        <f>+_xlfn.XLOOKUP($B98,'[1]Mar-23'!$C:$C,'[1]Mar-23'!$H:$H,0)-SUM($D98:E98)</f>
        <v>0</v>
      </c>
      <c r="G98" s="54">
        <f>+_xlfn.XLOOKUP($B98,'[1]Abr-23'!$C:$C,'[1]Abr-23'!$H:$H,0)-SUM($D98:F98)</f>
        <v>0</v>
      </c>
      <c r="H98" s="54">
        <f>+_xlfn.XLOOKUP($B98,'[1]May-23'!$C:$C,'[1]May-23'!$H:$H,0)-SUM($D98:G98)</f>
        <v>0</v>
      </c>
      <c r="I98" s="54">
        <f>+_xlfn.XLOOKUP($B98,'[1]Jun-23'!$C:$C,'[1]Jun-23'!$H:$H,0)-SUM($D98:H98)</f>
        <v>0</v>
      </c>
      <c r="J98" s="54">
        <f>+_xlfn.XLOOKUP($B98,'[1]Jul-23'!$C:$C,'[1]Jul-23'!$H:$H,0)-SUM($D98:I98)</f>
        <v>750000</v>
      </c>
      <c r="K98" s="54">
        <f>+_xlfn.XLOOKUP($B98,'[1]Ago-23'!$C:$C,'[1]Ago-23'!$H:$H,0)-SUM($D98:J98)</f>
        <v>0</v>
      </c>
      <c r="L98" s="54">
        <f>+_xlfn.XLOOKUP($B98,'[1]Sep-23'!$C:$C,'[1]Sep-23'!$H:$H,0)-SUM($D98:K98)</f>
        <v>0</v>
      </c>
      <c r="M98" s="54">
        <f>+_xlfn.XLOOKUP($B98,'[1]Oct-23'!$C:$C,'[1]Oct-23'!$H:$H,0)-SUM($D98:L98)</f>
        <v>0</v>
      </c>
      <c r="N98" s="54">
        <f>+_xlfn.XLOOKUP($B98,'[1]Nov-23'!$C:$C,'[1]Nov-23'!$H:$H,0)-SUM($D98:M98)</f>
        <v>0</v>
      </c>
      <c r="O98" s="54">
        <f>+_xlfn.XLOOKUP($B98,'[1]Dic-23'!$C:$C,'[1]Dic-23'!$H:$H,0)-SUM($D98:N98)</f>
        <v>0</v>
      </c>
      <c r="P98" s="54">
        <f>+_xlfn.XLOOKUP($B98,'[1]Ene-24'!$C:$C,'[1]Ene-24'!$H:$H,0)</f>
        <v>4500000</v>
      </c>
      <c r="Q98" s="54">
        <f>+_xlfn.XLOOKUP($B98,'[1]Feb-24'!$C:$C,'[1]Feb-24'!$H:$H,0)-SUM($P98:P98)</f>
        <v>4500000</v>
      </c>
      <c r="R98" s="54">
        <f>+_xlfn.XLOOKUP($B98,'[1]Mar-24'!$C:$C,'[1]Mar-24'!$H:$H,0)-SUM($P98:Q98)</f>
        <v>4500000</v>
      </c>
      <c r="S98" s="54">
        <f>+_xlfn.XLOOKUP($B98,'[1]Abr-24'!$C:$C,'[1]Abr-24'!$H:$H,0)-SUM($P98:R98)</f>
        <v>4500000</v>
      </c>
      <c r="T98" s="54">
        <f>+_xlfn.XLOOKUP($B98,'[1]May-24'!$C:$C,'[1]May-24'!$H:$H,0)-SUM($P98:S98)</f>
        <v>0</v>
      </c>
      <c r="U98" s="54">
        <f>+_xlfn.XLOOKUP($B98,'[1]Jun-24'!$C:$C,'[1]Jun-24'!$H:$H,0)-SUM($P98:T98)</f>
        <v>0</v>
      </c>
      <c r="V98" s="54">
        <f>+_xlfn.XLOOKUP($B98,'[1]Jul-24'!$C:$C,'[1]Jul-24'!$H:$H,0)-SUM($P98:U98)</f>
        <v>0</v>
      </c>
      <c r="W98" s="54">
        <f>+_xlfn.XLOOKUP($B98,'[1]Ago-24'!$C:$C,'[1]Ago-24'!$H:$H,0)-SUM($P98:V98)</f>
        <v>700000</v>
      </c>
      <c r="X98" s="54">
        <f>+_xlfn.XLOOKUP($B98,'[1]Sep-24'!$C:$C,'[1]Sep-24'!$H:$H,0)-SUM($P98:W98)</f>
        <v>0</v>
      </c>
      <c r="Y98" s="54">
        <f>+_xlfn.XLOOKUP($B98,'[1]Oct-24'!$C:$C,'[1]Oct-24'!$H:$H,0)-SUM($P98:X98)</f>
        <v>0</v>
      </c>
      <c r="Z98" s="54">
        <f>+_xlfn.XLOOKUP($B98,'[1]Nov-24'!$C:$C,'[1]Nov-24'!$H:$H,0)-SUM($P98:Y98)</f>
        <v>0</v>
      </c>
      <c r="AA98" s="54">
        <f>+_xlfn.XLOOKUP($B98,'[1]Dic-24'!$C:$C,'[1]Dic-24'!$H:$H,0)-SUM($P98:Z98)</f>
        <v>0</v>
      </c>
      <c r="AB98" s="54">
        <f>+_xlfn.XLOOKUP($B98,'[1]Ene-25'!$C:$C,'[1]Ene-25'!$H:$H,0)</f>
        <v>0</v>
      </c>
      <c r="AC98" s="54">
        <f>+IF(AC$7&lt;=$B$7,_xlfn.XLOOKUP($B98,'[1]Feb-25'!$C:$C,'[1]Feb-25'!$H:$H,0)-SUM($AB98:AB98),0)</f>
        <v>0</v>
      </c>
      <c r="AD98" s="54">
        <f>+IF(AD$7&lt;=$B$7,_xlfn.XLOOKUP($B98,'[1]Mar-25'!$C:$C,'[1]Mar-25'!$H:$H,0)-SUM($AB98:AC98),0)</f>
        <v>0</v>
      </c>
      <c r="AE98" s="54">
        <f>+IF(AE$7&lt;=$B$7,_xlfn.XLOOKUP($B98,'[1]Abr-25'!$C:$C,'[1]Abr-25'!$H:$H,0)-SUM($AB98:AD98),0)</f>
        <v>0</v>
      </c>
      <c r="AF98" s="54">
        <f>+IF(AF$7&lt;=$B$7,_xlfn.XLOOKUP($B98,'[1]May-25'!$C:$C,'[1]May-25'!$H:$H,0)-SUM($AB98:AE98),0)</f>
        <v>0</v>
      </c>
      <c r="AG98" s="54">
        <f>+IF(AG$7&lt;=$B$7,_xlfn.XLOOKUP($B98,'[1]Jun-25'!$C:$C,'[1]Jun-25'!$H:$H,0)-SUM($AB98:AF98),0)</f>
        <v>0</v>
      </c>
      <c r="AH98" s="54">
        <f>+IF(AH$7&lt;=$B$7,_xlfn.XLOOKUP($B98,'[1]Jul-25'!$C:$C,'[1]Jul-25'!$H:$H,0)-SUM($AB98:AG98),0)</f>
        <v>0</v>
      </c>
      <c r="AI98" s="54">
        <f>+IF(AI$7&lt;=$B$7,_xlfn.XLOOKUP($B98,'[1]Ago-25'!$C:$C,'[1]Ago-25'!$H:$H,0)-SUM($AB98:AH98),0)</f>
        <v>0</v>
      </c>
      <c r="AJ98" s="54">
        <f>+IF(AJ$7&lt;=$B$7,_xlfn.XLOOKUP($B98,'[1]Sep-25'!$C:$C,'[1]Sep-25'!$H:$H,0)-SUM($AB98:AI98),0)</f>
        <v>0</v>
      </c>
      <c r="AK98" s="54">
        <f>+IF(AK$7&lt;=$B$7,_xlfn.XLOOKUP($B98,'[1]Oct-25'!$C:$C,'[1]Oct-25'!$H:$H,0)-SUM($AB98:AJ98),0)</f>
        <v>0</v>
      </c>
      <c r="AL98" s="54">
        <f>+IF(AL$7&lt;=$B$7,_xlfn.XLOOKUP($B98,'[1]Nov-25'!$C:$C,'[1]Nov-25'!$H:$H,0)-SUM($AB98:AK98),0)</f>
        <v>0</v>
      </c>
      <c r="AM98" s="54">
        <f>+IF(AM$7&lt;=$B$7,_xlfn.XLOOKUP($B98,'[1]Dic-25'!$C:$C,'[1]Dic-25'!$H:$H,0)-SUM($AB98:AL98),0)</f>
        <v>0</v>
      </c>
      <c r="AQ98" s="54">
        <f t="shared" ref="AQ98" si="200">+AB98</f>
        <v>0</v>
      </c>
      <c r="AR98" s="54">
        <f t="shared" ref="AR98" si="201">+AC98</f>
        <v>0</v>
      </c>
      <c r="AS98" s="54">
        <f t="shared" ref="AS98" si="202">+AD98</f>
        <v>0</v>
      </c>
      <c r="AT98" s="54">
        <f t="shared" ref="AT98" si="203">+AE98</f>
        <v>0</v>
      </c>
      <c r="AU98" s="54">
        <f t="shared" ref="AU98" si="204">+AF98</f>
        <v>0</v>
      </c>
      <c r="AV98" s="54">
        <f t="shared" ref="AV98" si="205">+AG98</f>
        <v>0</v>
      </c>
      <c r="AW98" s="54">
        <f t="shared" ref="AW98" si="206">+AH98</f>
        <v>0</v>
      </c>
      <c r="AX98" s="54">
        <f t="shared" ref="AX98" si="207">+AI98</f>
        <v>0</v>
      </c>
      <c r="AY98" s="54">
        <f t="shared" ref="AY98" si="208">+AJ98</f>
        <v>0</v>
      </c>
      <c r="AZ98" s="54">
        <f t="shared" ref="AZ98" si="209">+AK98</f>
        <v>0</v>
      </c>
      <c r="BA98" s="54">
        <f t="shared" ref="BA98" si="210">+AL98</f>
        <v>0</v>
      </c>
      <c r="BB98" s="54">
        <f t="shared" ref="BB98" si="211">+AM98</f>
        <v>0</v>
      </c>
    </row>
    <row r="99" spans="2:54" hidden="1" outlineLevel="1" x14ac:dyDescent="0.3">
      <c r="B99" s="18" t="s">
        <v>614</v>
      </c>
      <c r="C99" s="18" t="s">
        <v>615</v>
      </c>
      <c r="D99" s="54">
        <f>+_xlfn.XLOOKUP($B99,'[1]Ene-23'!$C:$C,'[1]Ene-23'!$H:$H,0)</f>
        <v>0</v>
      </c>
      <c r="E99" s="54">
        <f>+_xlfn.XLOOKUP($B99,'[1]Feb-23'!$C:$C,'[1]Feb-23'!$H:$H,0)-SUM($D99:D99)</f>
        <v>0</v>
      </c>
      <c r="F99" s="54">
        <f>+_xlfn.XLOOKUP($B99,'[1]Mar-23'!$C:$C,'[1]Mar-23'!$H:$H,0)-SUM($D99:E99)</f>
        <v>0</v>
      </c>
      <c r="G99" s="54">
        <f>+_xlfn.XLOOKUP($B99,'[1]Abr-23'!$C:$C,'[1]Abr-23'!$H:$H,0)-SUM($D99:F99)</f>
        <v>0</v>
      </c>
      <c r="H99" s="54">
        <f>+_xlfn.XLOOKUP($B99,'[1]May-23'!$C:$C,'[1]May-23'!$H:$H,0)-SUM($D99:G99)</f>
        <v>0</v>
      </c>
      <c r="I99" s="54">
        <f>+_xlfn.XLOOKUP($B99,'[1]Jun-23'!$C:$C,'[1]Jun-23'!$H:$H,0)-SUM($D99:H99)</f>
        <v>0</v>
      </c>
      <c r="J99" s="54">
        <f>+_xlfn.XLOOKUP($B99,'[1]Jul-23'!$C:$C,'[1]Jul-23'!$H:$H,0)-SUM($D99:I99)</f>
        <v>0</v>
      </c>
      <c r="K99" s="54">
        <f>+_xlfn.XLOOKUP($B99,'[1]Ago-23'!$C:$C,'[1]Ago-23'!$H:$H,0)-SUM($D99:J99)</f>
        <v>0</v>
      </c>
      <c r="L99" s="54">
        <f>+_xlfn.XLOOKUP($B99,'[1]Sep-23'!$C:$C,'[1]Sep-23'!$H:$H,0)-SUM($D99:K99)</f>
        <v>0</v>
      </c>
      <c r="M99" s="54">
        <f>+_xlfn.XLOOKUP($B99,'[1]Oct-23'!$C:$C,'[1]Oct-23'!$H:$H,0)-SUM($D99:L99)</f>
        <v>0</v>
      </c>
      <c r="N99" s="54">
        <f>+_xlfn.XLOOKUP($B99,'[1]Nov-23'!$C:$C,'[1]Nov-23'!$H:$H,0)-SUM($D99:M99)</f>
        <v>0</v>
      </c>
      <c r="O99" s="54">
        <f>+_xlfn.XLOOKUP($B99,'[1]Dic-23'!$C:$C,'[1]Dic-23'!$H:$H,0)-SUM($D99:N99)</f>
        <v>0</v>
      </c>
      <c r="P99" s="54">
        <f>+_xlfn.XLOOKUP($B99,'[1]Ene-24'!$C:$C,'[1]Ene-24'!$H:$H,0)</f>
        <v>855000</v>
      </c>
      <c r="Q99" s="54">
        <f>+_xlfn.XLOOKUP($B99,'[1]Feb-24'!$C:$C,'[1]Feb-24'!$H:$H,0)-SUM($P99:P99)</f>
        <v>855000</v>
      </c>
      <c r="R99" s="54">
        <f>+_xlfn.XLOOKUP($B99,'[1]Mar-24'!$C:$C,'[1]Mar-24'!$H:$H,0)-SUM($P99:Q99)</f>
        <v>855000</v>
      </c>
      <c r="S99" s="54">
        <f>+_xlfn.XLOOKUP($B99,'[1]Abr-24'!$C:$C,'[1]Abr-24'!$H:$H,0)-SUM($P99:R99)</f>
        <v>855000</v>
      </c>
      <c r="T99" s="54">
        <f>+_xlfn.XLOOKUP($B99,'[1]May-24'!$C:$C,'[1]May-24'!$H:$H,0)-SUM($P99:S99)</f>
        <v>0</v>
      </c>
      <c r="U99" s="54">
        <f>+_xlfn.XLOOKUP($B99,'[1]Jun-24'!$C:$C,'[1]Jun-24'!$H:$H,0)-SUM($P99:T99)</f>
        <v>0</v>
      </c>
      <c r="V99" s="54">
        <f>+_xlfn.XLOOKUP($B99,'[1]Jul-24'!$C:$C,'[1]Jul-24'!$H:$H,0)-SUM($P99:U99)</f>
        <v>0</v>
      </c>
      <c r="W99" s="54">
        <f>+_xlfn.XLOOKUP($B99,'[1]Ago-24'!$C:$C,'[1]Ago-24'!$H:$H,0)-SUM($P99:V99)</f>
        <v>0</v>
      </c>
      <c r="X99" s="54">
        <f>+_xlfn.XLOOKUP($B99,'[1]Sep-24'!$C:$C,'[1]Sep-24'!$H:$H,0)-SUM($P99:W99)</f>
        <v>0</v>
      </c>
      <c r="Y99" s="54">
        <f>+_xlfn.XLOOKUP($B99,'[1]Oct-24'!$C:$C,'[1]Oct-24'!$H:$H,0)-SUM($P99:X99)</f>
        <v>0</v>
      </c>
      <c r="Z99" s="54">
        <f>+_xlfn.XLOOKUP($B99,'[1]Nov-24'!$C:$C,'[1]Nov-24'!$H:$H,0)-SUM($P99:Y99)</f>
        <v>0</v>
      </c>
      <c r="AA99" s="54">
        <f>+_xlfn.XLOOKUP($B99,'[1]Dic-24'!$C:$C,'[1]Dic-24'!$H:$H,0)-SUM($P99:Z99)</f>
        <v>0</v>
      </c>
      <c r="AB99" s="54">
        <f>+_xlfn.XLOOKUP($B99,'[1]Ene-25'!$C:$C,'[1]Ene-25'!$H:$H,0)</f>
        <v>0</v>
      </c>
      <c r="AC99" s="54">
        <f>+IF(AC$7&lt;=$B$7,_xlfn.XLOOKUP($B99,'[1]Feb-25'!$C:$C,'[1]Feb-25'!$H:$H,0)-SUM($AB99:AB99),0)</f>
        <v>0</v>
      </c>
      <c r="AD99" s="54">
        <f>+IF(AD$7&lt;=$B$7,_xlfn.XLOOKUP($B99,'[1]Mar-25'!$C:$C,'[1]Mar-25'!$H:$H,0)-SUM($AB99:AC99),0)</f>
        <v>0</v>
      </c>
      <c r="AE99" s="54">
        <f>+IF(AE$7&lt;=$B$7,_xlfn.XLOOKUP($B99,'[1]Abr-25'!$C:$C,'[1]Abr-25'!$H:$H,0)-SUM($AB99:AD99),0)</f>
        <v>0</v>
      </c>
      <c r="AF99" s="54">
        <f>+IF(AF$7&lt;=$B$7,_xlfn.XLOOKUP($B99,'[1]May-25'!$C:$C,'[1]May-25'!$H:$H,0)-SUM($AB99:AE99),0)</f>
        <v>0</v>
      </c>
      <c r="AG99" s="54">
        <f>+IF(AG$7&lt;=$B$7,_xlfn.XLOOKUP($B99,'[1]Jun-25'!$C:$C,'[1]Jun-25'!$H:$H,0)-SUM($AB99:AF99),0)</f>
        <v>0</v>
      </c>
      <c r="AH99" s="54">
        <f>+IF(AH$7&lt;=$B$7,_xlfn.XLOOKUP($B99,'[1]Jul-25'!$C:$C,'[1]Jul-25'!$H:$H,0)-SUM($AB99:AG99),0)</f>
        <v>0</v>
      </c>
      <c r="AI99" s="54">
        <f>+IF(AI$7&lt;=$B$7,_xlfn.XLOOKUP($B99,'[1]Ago-25'!$C:$C,'[1]Ago-25'!$H:$H,0)-SUM($AB99:AH99),0)</f>
        <v>0</v>
      </c>
      <c r="AJ99" s="54">
        <f>+IF(AJ$7&lt;=$B$7,_xlfn.XLOOKUP($B99,'[1]Sep-25'!$C:$C,'[1]Sep-25'!$H:$H,0)-SUM($AB99:AI99),0)</f>
        <v>0</v>
      </c>
      <c r="AK99" s="54">
        <f>+IF(AK$7&lt;=$B$7,_xlfn.XLOOKUP($B99,'[1]Oct-25'!$C:$C,'[1]Oct-25'!$H:$H,0)-SUM($AB99:AJ99),0)</f>
        <v>0</v>
      </c>
      <c r="AL99" s="54">
        <f>+IF(AL$7&lt;=$B$7,_xlfn.XLOOKUP($B99,'[1]Nov-25'!$C:$C,'[1]Nov-25'!$H:$H,0)-SUM($AB99:AK99),0)</f>
        <v>0</v>
      </c>
      <c r="AM99" s="54">
        <f>+IF(AM$7&lt;=$B$7,_xlfn.XLOOKUP($B99,'[1]Dic-25'!$C:$C,'[1]Dic-25'!$H:$H,0)-SUM($AB99:AL99),0)</f>
        <v>0</v>
      </c>
      <c r="AQ99" s="54">
        <f t="shared" si="188"/>
        <v>0</v>
      </c>
      <c r="AR99" s="54">
        <f t="shared" si="189"/>
        <v>0</v>
      </c>
      <c r="AS99" s="54">
        <f t="shared" si="190"/>
        <v>0</v>
      </c>
      <c r="AT99" s="54">
        <f t="shared" si="191"/>
        <v>0</v>
      </c>
      <c r="AU99" s="54">
        <f t="shared" si="192"/>
        <v>0</v>
      </c>
      <c r="AV99" s="54">
        <f t="shared" si="193"/>
        <v>0</v>
      </c>
      <c r="AW99" s="54">
        <f t="shared" si="194"/>
        <v>0</v>
      </c>
      <c r="AX99" s="54">
        <f t="shared" si="195"/>
        <v>0</v>
      </c>
      <c r="AY99" s="54">
        <f t="shared" si="196"/>
        <v>0</v>
      </c>
      <c r="AZ99" s="54">
        <f t="shared" si="197"/>
        <v>0</v>
      </c>
      <c r="BA99" s="54">
        <f t="shared" si="198"/>
        <v>0</v>
      </c>
      <c r="BB99" s="54">
        <f t="shared" si="199"/>
        <v>0</v>
      </c>
    </row>
    <row r="100" spans="2:54" hidden="1" outlineLevel="1" x14ac:dyDescent="0.3">
      <c r="B100" s="18" t="s">
        <v>161</v>
      </c>
      <c r="C100" s="18" t="s">
        <v>162</v>
      </c>
      <c r="D100" s="54">
        <f>+_xlfn.XLOOKUP($B100,'[1]Ene-23'!$C:$C,'[1]Ene-23'!$H:$H,0)</f>
        <v>0</v>
      </c>
      <c r="E100" s="54">
        <f>+_xlfn.XLOOKUP($B100,'[1]Feb-23'!$C:$C,'[1]Feb-23'!$H:$H,0)-SUM($D100:D100)</f>
        <v>0</v>
      </c>
      <c r="F100" s="54">
        <f>+_xlfn.XLOOKUP($B100,'[1]Mar-23'!$C:$C,'[1]Mar-23'!$H:$H,0)-SUM($D100:E100)</f>
        <v>0</v>
      </c>
      <c r="G100" s="54">
        <f>+_xlfn.XLOOKUP($B100,'[1]Abr-23'!$C:$C,'[1]Abr-23'!$H:$H,0)-SUM($D100:F100)</f>
        <v>0</v>
      </c>
      <c r="H100" s="54">
        <f>+_xlfn.XLOOKUP($B100,'[1]May-23'!$C:$C,'[1]May-23'!$H:$H,0)-SUM($D100:G100)</f>
        <v>0</v>
      </c>
      <c r="I100" s="54">
        <f>+_xlfn.XLOOKUP($B100,'[1]Jun-23'!$C:$C,'[1]Jun-23'!$H:$H,0)-SUM($D100:H100)</f>
        <v>0</v>
      </c>
      <c r="J100" s="54">
        <f>+_xlfn.XLOOKUP($B100,'[1]Jul-23'!$C:$C,'[1]Jul-23'!$H:$H,0)-SUM($D100:I100)</f>
        <v>0</v>
      </c>
      <c r="K100" s="54">
        <f>+_xlfn.XLOOKUP($B100,'[1]Ago-23'!$C:$C,'[1]Ago-23'!$H:$H,0)-SUM($D100:J100)</f>
        <v>0</v>
      </c>
      <c r="L100" s="54">
        <f>+_xlfn.XLOOKUP($B100,'[1]Sep-23'!$C:$C,'[1]Sep-23'!$H:$H,0)-SUM($D100:K100)</f>
        <v>0</v>
      </c>
      <c r="M100" s="54">
        <f>+_xlfn.XLOOKUP($B100,'[1]Oct-23'!$C:$C,'[1]Oct-23'!$H:$H,0)-SUM($D100:L100)</f>
        <v>0</v>
      </c>
      <c r="N100" s="54">
        <f>+_xlfn.XLOOKUP($B100,'[1]Nov-23'!$C:$C,'[1]Nov-23'!$H:$H,0)-SUM($D100:M100)</f>
        <v>0</v>
      </c>
      <c r="O100" s="54">
        <f>+_xlfn.XLOOKUP($B100,'[1]Dic-23'!$C:$C,'[1]Dic-23'!$H:$H,0)-SUM($D100:N100)</f>
        <v>0</v>
      </c>
      <c r="P100" s="54">
        <f>+_xlfn.XLOOKUP($B100,'[1]Ene-24'!$C:$C,'[1]Ene-24'!$H:$H,0)</f>
        <v>0</v>
      </c>
      <c r="Q100" s="54">
        <f>+_xlfn.XLOOKUP($B100,'[1]Feb-24'!$C:$C,'[1]Feb-24'!$H:$H,0)-SUM($P100:P100)</f>
        <v>0</v>
      </c>
      <c r="R100" s="54">
        <f>+_xlfn.XLOOKUP($B100,'[1]Mar-24'!$C:$C,'[1]Mar-24'!$H:$H,0)-SUM($P100:Q100)</f>
        <v>0</v>
      </c>
      <c r="S100" s="54">
        <f>+_xlfn.XLOOKUP($B100,'[1]Abr-24'!$C:$C,'[1]Abr-24'!$H:$H,0)-SUM($P100:R100)</f>
        <v>0</v>
      </c>
      <c r="T100" s="54">
        <f>+_xlfn.XLOOKUP($B100,'[1]May-24'!$C:$C,'[1]May-24'!$H:$H,0)-SUM($P100:S100)</f>
        <v>0</v>
      </c>
      <c r="U100" s="54">
        <f>+_xlfn.XLOOKUP($B100,'[1]Jun-24'!$C:$C,'[1]Jun-24'!$H:$H,0)-SUM($P100:T100)</f>
        <v>0</v>
      </c>
      <c r="V100" s="54">
        <f>+_xlfn.XLOOKUP($B100,'[1]Jul-24'!$C:$C,'[1]Jul-24'!$H:$H,0)-SUM($P100:U100)</f>
        <v>0</v>
      </c>
      <c r="W100" s="54">
        <f>+_xlfn.XLOOKUP($B100,'[1]Ago-24'!$C:$C,'[1]Ago-24'!$H:$H,0)-SUM($P100:V100)</f>
        <v>0</v>
      </c>
      <c r="X100" s="54">
        <f>+_xlfn.XLOOKUP($B100,'[1]Sep-24'!$C:$C,'[1]Sep-24'!$H:$H,0)-SUM($P100:W100)</f>
        <v>0</v>
      </c>
      <c r="Y100" s="54">
        <f>+_xlfn.XLOOKUP($B100,'[1]Oct-24'!$C:$C,'[1]Oct-24'!$H:$H,0)-SUM($P100:X100)</f>
        <v>0</v>
      </c>
      <c r="Z100" s="54">
        <f>+_xlfn.XLOOKUP($B100,'[1]Nov-24'!$C:$C,'[1]Nov-24'!$H:$H,0)-SUM($P100:Y100)</f>
        <v>0</v>
      </c>
      <c r="AA100" s="54">
        <f>+_xlfn.XLOOKUP($B100,'[1]Dic-24'!$C:$C,'[1]Dic-24'!$H:$H,0)-SUM($P100:Z100)</f>
        <v>0</v>
      </c>
      <c r="AB100" s="54">
        <f>+_xlfn.XLOOKUP($B100,'[1]Ene-25'!$C:$C,'[1]Ene-25'!$H:$H,0)</f>
        <v>0</v>
      </c>
      <c r="AC100" s="54">
        <f>+IF(AC$7&lt;=$B$7,_xlfn.XLOOKUP($B100,'[1]Feb-25'!$C:$C,'[1]Feb-25'!$H:$H,0)-SUM($AB100:AB100),0)</f>
        <v>0</v>
      </c>
      <c r="AD100" s="54">
        <f>+IF(AD$7&lt;=$B$7,_xlfn.XLOOKUP($B100,'[1]Mar-25'!$C:$C,'[1]Mar-25'!$H:$H,0)-SUM($AB100:AC100),0)</f>
        <v>0</v>
      </c>
      <c r="AE100" s="54">
        <f>+IF(AE$7&lt;=$B$7,_xlfn.XLOOKUP($B100,'[1]Abr-25'!$C:$C,'[1]Abr-25'!$H:$H,0)-SUM($AB100:AD100),0)</f>
        <v>0</v>
      </c>
      <c r="AF100" s="54">
        <f>+IF(AF$7&lt;=$B$7,_xlfn.XLOOKUP($B100,'[1]May-25'!$C:$C,'[1]May-25'!$H:$H,0)-SUM($AB100:AE100),0)</f>
        <v>0</v>
      </c>
      <c r="AG100" s="54">
        <f>+IF(AG$7&lt;=$B$7,_xlfn.XLOOKUP($B100,'[1]Jun-25'!$C:$C,'[1]Jun-25'!$H:$H,0)-SUM($AB100:AF100),0)</f>
        <v>1423500</v>
      </c>
      <c r="AH100" s="54">
        <f>+IF(AH$7&lt;=$B$7,_xlfn.XLOOKUP($B100,'[1]Jul-25'!$C:$C,'[1]Jul-25'!$H:$H,0)-SUM($AB100:AG100),0)</f>
        <v>0</v>
      </c>
      <c r="AI100" s="54">
        <f>+IF(AI$7&lt;=$B$7,_xlfn.XLOOKUP($B100,'[1]Ago-25'!$C:$C,'[1]Ago-25'!$H:$H,0)-SUM($AB100:AH100),0)</f>
        <v>0</v>
      </c>
      <c r="AJ100" s="54">
        <f>+IF(AJ$7&lt;=$B$7,_xlfn.XLOOKUP($B100,'[1]Sep-25'!$C:$C,'[1]Sep-25'!$H:$H,0)-SUM($AB100:AI100),0)</f>
        <v>0</v>
      </c>
      <c r="AK100" s="54">
        <f>+IF(AK$7&lt;=$B$7,_xlfn.XLOOKUP($B100,'[1]Oct-25'!$C:$C,'[1]Oct-25'!$H:$H,0)-SUM($AB100:AJ100),0)</f>
        <v>0</v>
      </c>
      <c r="AL100" s="54">
        <f>+IF(AL$7&lt;=$B$7,_xlfn.XLOOKUP($B100,'[1]Nov-25'!$C:$C,'[1]Nov-25'!$H:$H,0)-SUM($AB100:AK100),0)</f>
        <v>0</v>
      </c>
      <c r="AM100" s="54">
        <f>+IF(AM$7&lt;=$B$7,_xlfn.XLOOKUP($B100,'[1]Dic-25'!$C:$C,'[1]Dic-25'!$H:$H,0)-SUM($AB100:AL100),0)</f>
        <v>0</v>
      </c>
      <c r="AQ100" s="54">
        <f t="shared" si="188"/>
        <v>0</v>
      </c>
      <c r="AR100" s="54">
        <f t="shared" si="189"/>
        <v>0</v>
      </c>
      <c r="AS100" s="54">
        <f t="shared" si="190"/>
        <v>0</v>
      </c>
      <c r="AT100" s="54">
        <f t="shared" si="191"/>
        <v>0</v>
      </c>
      <c r="AU100" s="54">
        <f t="shared" si="192"/>
        <v>0</v>
      </c>
      <c r="AV100" s="54">
        <f t="shared" si="193"/>
        <v>1423500</v>
      </c>
      <c r="AW100" s="54">
        <f t="shared" si="194"/>
        <v>0</v>
      </c>
      <c r="AX100" s="54">
        <f t="shared" si="195"/>
        <v>0</v>
      </c>
      <c r="AY100" s="54">
        <f t="shared" si="196"/>
        <v>0</v>
      </c>
      <c r="AZ100" s="54">
        <f t="shared" si="197"/>
        <v>0</v>
      </c>
      <c r="BA100" s="54">
        <f t="shared" si="198"/>
        <v>0</v>
      </c>
      <c r="BB100" s="54">
        <f t="shared" si="199"/>
        <v>0</v>
      </c>
    </row>
    <row r="101" spans="2:54" hidden="1" outlineLevel="1" x14ac:dyDescent="0.3">
      <c r="B101" s="18" t="s">
        <v>163</v>
      </c>
      <c r="C101" s="18" t="s">
        <v>164</v>
      </c>
      <c r="D101" s="54">
        <f>+_xlfn.XLOOKUP($B101,'[1]Ene-23'!$C:$C,'[1]Ene-23'!$H:$H,0)</f>
        <v>1326400</v>
      </c>
      <c r="E101" s="54">
        <f>+_xlfn.XLOOKUP($B101,'[1]Feb-23'!$C:$C,'[1]Feb-23'!$H:$H,0)-SUM($D101:D101)</f>
        <v>663200</v>
      </c>
      <c r="F101" s="54">
        <f>+_xlfn.XLOOKUP($B101,'[1]Mar-23'!$C:$C,'[1]Mar-23'!$H:$H,0)-SUM($D101:E101)</f>
        <v>663200</v>
      </c>
      <c r="G101" s="54">
        <f>+_xlfn.XLOOKUP($B101,'[1]Abr-23'!$C:$C,'[1]Abr-23'!$H:$H,0)-SUM($D101:F101)</f>
        <v>663200</v>
      </c>
      <c r="H101" s="54">
        <f>+_xlfn.XLOOKUP($B101,'[1]May-23'!$C:$C,'[1]May-23'!$H:$H,0)-SUM($D101:G101)</f>
        <v>663200</v>
      </c>
      <c r="I101" s="54">
        <f>+_xlfn.XLOOKUP($B101,'[1]Jun-23'!$C:$C,'[1]Jun-23'!$H:$H,0)-SUM($D101:H101)</f>
        <v>663200</v>
      </c>
      <c r="J101" s="54">
        <f>+_xlfn.XLOOKUP($B101,'[1]Jul-23'!$C:$C,'[1]Jul-23'!$H:$H,0)-SUM($D101:I101)</f>
        <v>750211</v>
      </c>
      <c r="K101" s="54">
        <f>+_xlfn.XLOOKUP($B101,'[1]Ago-23'!$C:$C,'[1]Ago-23'!$H:$H,0)-SUM($D101:J101)</f>
        <v>750211</v>
      </c>
      <c r="L101" s="54">
        <f>+_xlfn.XLOOKUP($B101,'[1]Sep-23'!$C:$C,'[1]Sep-23'!$H:$H,0)-SUM($D101:K101)</f>
        <v>750211</v>
      </c>
      <c r="M101" s="54">
        <f>+_xlfn.XLOOKUP($B101,'[1]Oct-23'!$C:$C,'[1]Oct-23'!$H:$H,0)-SUM($D101:L101)</f>
        <v>750211</v>
      </c>
      <c r="N101" s="54">
        <f>+_xlfn.XLOOKUP($B101,'[1]Nov-23'!$C:$C,'[1]Nov-23'!$H:$H,0)-SUM($D101:M101)</f>
        <v>750211</v>
      </c>
      <c r="O101" s="54">
        <f>+_xlfn.XLOOKUP($B101,'[1]Dic-23'!$C:$C,'[1]Dic-23'!$H:$H,0)-SUM($D101:N101)</f>
        <v>750211</v>
      </c>
      <c r="P101" s="54">
        <f>+_xlfn.XLOOKUP($B101,'[1]Ene-24'!$C:$C,'[1]Ene-24'!$H:$H,0)</f>
        <v>0</v>
      </c>
      <c r="Q101" s="54">
        <f>+_xlfn.XLOOKUP($B101,'[1]Feb-24'!$C:$C,'[1]Feb-24'!$H:$H,0)-SUM($P101:P101)</f>
        <v>1500422</v>
      </c>
      <c r="R101" s="54">
        <f>+_xlfn.XLOOKUP($B101,'[1]Mar-24'!$C:$C,'[1]Mar-24'!$H:$H,0)-SUM($P101:Q101)</f>
        <v>750211</v>
      </c>
      <c r="S101" s="54">
        <f>+_xlfn.XLOOKUP($B101,'[1]Abr-24'!$C:$C,'[1]Abr-24'!$H:$H,0)-SUM($P101:R101)</f>
        <v>1500422</v>
      </c>
      <c r="T101" s="54">
        <f>+_xlfn.XLOOKUP($B101,'[1]May-24'!$C:$C,'[1]May-24'!$H:$H,0)-SUM($P101:S101)</f>
        <v>0</v>
      </c>
      <c r="U101" s="54">
        <f>+_xlfn.XLOOKUP($B101,'[1]Jun-24'!$C:$C,'[1]Jun-24'!$H:$H,0)-SUM($P101:T101)</f>
        <v>750211</v>
      </c>
      <c r="V101" s="54">
        <f>+_xlfn.XLOOKUP($B101,'[1]Jul-24'!$C:$C,'[1]Jul-24'!$H:$H,0)-SUM($P101:U101)</f>
        <v>750211</v>
      </c>
      <c r="W101" s="54">
        <f>+_xlfn.XLOOKUP($B101,'[1]Ago-24'!$C:$C,'[1]Ago-24'!$H:$H,0)-SUM($P101:V101)</f>
        <v>750211</v>
      </c>
      <c r="X101" s="54">
        <f>+_xlfn.XLOOKUP($B101,'[1]Sep-24'!$C:$C,'[1]Sep-24'!$H:$H,0)-SUM($P101:W101)</f>
        <v>750211</v>
      </c>
      <c r="Y101" s="54">
        <f>+_xlfn.XLOOKUP($B101,'[1]Oct-24'!$C:$C,'[1]Oct-24'!$H:$H,0)-SUM($P101:X101)</f>
        <v>750211</v>
      </c>
      <c r="Z101" s="54">
        <f>+_xlfn.XLOOKUP($B101,'[1]Nov-24'!$C:$C,'[1]Nov-24'!$H:$H,0)-SUM($P101:Y101)</f>
        <v>750211</v>
      </c>
      <c r="AA101" s="54">
        <f>+_xlfn.XLOOKUP($B101,'[1]Dic-24'!$C:$C,'[1]Dic-24'!$H:$H,0)-SUM($P101:Z101)</f>
        <v>750211</v>
      </c>
      <c r="AB101" s="54">
        <f>+_xlfn.XLOOKUP($B101,'[1]Ene-25'!$C:$C,'[1]Ene-25'!$H:$H,0)</f>
        <v>750211</v>
      </c>
      <c r="AC101" s="54">
        <f>+IF(AC$7&lt;=$B$7,_xlfn.XLOOKUP($B101,'[1]Feb-25'!$C:$C,'[1]Feb-25'!$H:$H,0)-SUM($AB101:AB101),0)</f>
        <v>750211</v>
      </c>
      <c r="AD101" s="54">
        <f>+IF(AD$7&lt;=$B$7,_xlfn.XLOOKUP($B101,'[1]Mar-25'!$C:$C,'[1]Mar-25'!$H:$H,0)-SUM($AB101:AC101),0)</f>
        <v>790000</v>
      </c>
      <c r="AE101" s="54">
        <f>+IF(AE$7&lt;=$B$7,_xlfn.XLOOKUP($B101,'[1]Abr-25'!$C:$C,'[1]Abr-25'!$H:$H,0)-SUM($AB101:AD101),0)</f>
        <v>3092500</v>
      </c>
      <c r="AF101" s="54">
        <f>+IF(AF$7&lt;=$B$7,_xlfn.XLOOKUP($B101,'[1]May-25'!$C:$C,'[1]May-25'!$H:$H,0)-SUM($AB101:AE101),0)</f>
        <v>13625266</v>
      </c>
      <c r="AG101" s="54">
        <f>+IF(AG$7&lt;=$B$7,_xlfn.XLOOKUP($B101,'[1]Jun-25'!$C:$C,'[1]Jun-25'!$H:$H,0)-SUM($AB101:AF101),0)</f>
        <v>7332000</v>
      </c>
      <c r="AH101" s="54">
        <f>+IF(AH$7&lt;=$B$7,_xlfn.XLOOKUP($B101,'[1]Jul-25'!$C:$C,'[1]Jul-25'!$H:$H,0)-SUM($AB101:AG101),0)</f>
        <v>0</v>
      </c>
      <c r="AI101" s="54">
        <f>+IF(AI$7&lt;=$B$7,_xlfn.XLOOKUP($B101,'[1]Ago-25'!$C:$C,'[1]Ago-25'!$H:$H,0)-SUM($AB101:AH101),0)</f>
        <v>0</v>
      </c>
      <c r="AJ101" s="54">
        <f>+IF(AJ$7&lt;=$B$7,_xlfn.XLOOKUP($B101,'[1]Sep-25'!$C:$C,'[1]Sep-25'!$H:$H,0)-SUM($AB101:AI101),0)</f>
        <v>0</v>
      </c>
      <c r="AK101" s="54">
        <f>+IF(AK$7&lt;=$B$7,_xlfn.XLOOKUP($B101,'[1]Oct-25'!$C:$C,'[1]Oct-25'!$H:$H,0)-SUM($AB101:AJ101),0)</f>
        <v>0</v>
      </c>
      <c r="AL101" s="54">
        <f>+IF(AL$7&lt;=$B$7,_xlfn.XLOOKUP($B101,'[1]Nov-25'!$C:$C,'[1]Nov-25'!$H:$H,0)-SUM($AB101:AK101),0)</f>
        <v>0</v>
      </c>
      <c r="AM101" s="54">
        <f>+IF(AM$7&lt;=$B$7,_xlfn.XLOOKUP($B101,'[1]Dic-25'!$C:$C,'[1]Dic-25'!$H:$H,0)-SUM($AB101:AL101),0)</f>
        <v>0</v>
      </c>
      <c r="AQ101" s="54">
        <f t="shared" si="188"/>
        <v>750211</v>
      </c>
      <c r="AR101" s="54">
        <f t="shared" si="189"/>
        <v>750211</v>
      </c>
      <c r="AS101" s="54">
        <f t="shared" si="190"/>
        <v>790000</v>
      </c>
      <c r="AT101" s="54">
        <f t="shared" si="191"/>
        <v>3092500</v>
      </c>
      <c r="AU101" s="54">
        <f t="shared" si="192"/>
        <v>13625266</v>
      </c>
      <c r="AV101" s="54">
        <f t="shared" si="193"/>
        <v>7332000</v>
      </c>
      <c r="AW101" s="54">
        <f t="shared" si="194"/>
        <v>0</v>
      </c>
      <c r="AX101" s="54">
        <f t="shared" si="195"/>
        <v>0</v>
      </c>
      <c r="AY101" s="54">
        <f t="shared" si="196"/>
        <v>0</v>
      </c>
      <c r="AZ101" s="54">
        <f t="shared" si="197"/>
        <v>0</v>
      </c>
      <c r="BA101" s="54">
        <f t="shared" si="198"/>
        <v>0</v>
      </c>
      <c r="BB101" s="54">
        <f t="shared" si="199"/>
        <v>0</v>
      </c>
    </row>
    <row r="102" spans="2:54" hidden="1" outlineLevel="1" x14ac:dyDescent="0.3">
      <c r="B102" s="18" t="s">
        <v>165</v>
      </c>
      <c r="C102" s="18" t="s">
        <v>166</v>
      </c>
      <c r="D102" s="54">
        <f>+_xlfn.XLOOKUP($B102,'[1]Ene-23'!$C:$C,'[1]Ene-23'!$H:$H,0)</f>
        <v>0</v>
      </c>
      <c r="E102" s="54">
        <f>+_xlfn.XLOOKUP($B102,'[1]Feb-23'!$C:$C,'[1]Feb-23'!$H:$H,0)-SUM($D102:D102)</f>
        <v>0</v>
      </c>
      <c r="F102" s="54">
        <f>+_xlfn.XLOOKUP($B102,'[1]Mar-23'!$C:$C,'[1]Mar-23'!$H:$H,0)-SUM($D102:E102)</f>
        <v>0</v>
      </c>
      <c r="G102" s="54">
        <f>+_xlfn.XLOOKUP($B102,'[1]Abr-23'!$C:$C,'[1]Abr-23'!$H:$H,0)-SUM($D102:F102)</f>
        <v>0</v>
      </c>
      <c r="H102" s="54">
        <f>+_xlfn.XLOOKUP($B102,'[1]May-23'!$C:$C,'[1]May-23'!$H:$H,0)-SUM($D102:G102)</f>
        <v>0</v>
      </c>
      <c r="I102" s="54">
        <f>+_xlfn.XLOOKUP($B102,'[1]Jun-23'!$C:$C,'[1]Jun-23'!$H:$H,0)-SUM($D102:H102)</f>
        <v>0</v>
      </c>
      <c r="J102" s="54">
        <f>+_xlfn.XLOOKUP($B102,'[1]Jul-23'!$C:$C,'[1]Jul-23'!$H:$H,0)-SUM($D102:I102)</f>
        <v>0</v>
      </c>
      <c r="K102" s="54">
        <f>+_xlfn.XLOOKUP($B102,'[1]Ago-23'!$C:$C,'[1]Ago-23'!$H:$H,0)-SUM($D102:J102)</f>
        <v>0</v>
      </c>
      <c r="L102" s="54">
        <f>+_xlfn.XLOOKUP($B102,'[1]Sep-23'!$C:$C,'[1]Sep-23'!$H:$H,0)-SUM($D102:K102)</f>
        <v>0</v>
      </c>
      <c r="M102" s="54">
        <f>+_xlfn.XLOOKUP($B102,'[1]Oct-23'!$C:$C,'[1]Oct-23'!$H:$H,0)-SUM($D102:L102)</f>
        <v>0</v>
      </c>
      <c r="N102" s="54">
        <f>+_xlfn.XLOOKUP($B102,'[1]Nov-23'!$C:$C,'[1]Nov-23'!$H:$H,0)-SUM($D102:M102)</f>
        <v>0</v>
      </c>
      <c r="O102" s="54">
        <f>+_xlfn.XLOOKUP($B102,'[1]Dic-23'!$C:$C,'[1]Dic-23'!$H:$H,0)-SUM($D102:N102)</f>
        <v>0</v>
      </c>
      <c r="P102" s="54">
        <f>+_xlfn.XLOOKUP($B102,'[1]Ene-24'!$C:$C,'[1]Ene-24'!$H:$H,0)</f>
        <v>0</v>
      </c>
      <c r="Q102" s="54">
        <f>+_xlfn.XLOOKUP($B102,'[1]Feb-24'!$C:$C,'[1]Feb-24'!$H:$H,0)-SUM($P102:P102)</f>
        <v>0</v>
      </c>
      <c r="R102" s="54">
        <f>+_xlfn.XLOOKUP($B102,'[1]Mar-24'!$C:$C,'[1]Mar-24'!$H:$H,0)-SUM($P102:Q102)</f>
        <v>0</v>
      </c>
      <c r="S102" s="54">
        <f>+_xlfn.XLOOKUP($B102,'[1]Abr-24'!$C:$C,'[1]Abr-24'!$H:$H,0)-SUM($P102:R102)</f>
        <v>0</v>
      </c>
      <c r="T102" s="54">
        <f>+_xlfn.XLOOKUP($B102,'[1]May-24'!$C:$C,'[1]May-24'!$H:$H,0)-SUM($P102:S102)</f>
        <v>0</v>
      </c>
      <c r="U102" s="54">
        <f>+_xlfn.XLOOKUP($B102,'[1]Jun-24'!$C:$C,'[1]Jun-24'!$H:$H,0)-SUM($P102:T102)</f>
        <v>0</v>
      </c>
      <c r="V102" s="54">
        <f>+_xlfn.XLOOKUP($B102,'[1]Jul-24'!$C:$C,'[1]Jul-24'!$H:$H,0)-SUM($P102:U102)</f>
        <v>0</v>
      </c>
      <c r="W102" s="54">
        <f>+_xlfn.XLOOKUP($B102,'[1]Ago-24'!$C:$C,'[1]Ago-24'!$H:$H,0)-SUM($P102:V102)</f>
        <v>0</v>
      </c>
      <c r="X102" s="54">
        <f>+_xlfn.XLOOKUP($B102,'[1]Sep-24'!$C:$C,'[1]Sep-24'!$H:$H,0)-SUM($P102:W102)</f>
        <v>0</v>
      </c>
      <c r="Y102" s="54">
        <f>+_xlfn.XLOOKUP($B102,'[1]Oct-24'!$C:$C,'[1]Oct-24'!$H:$H,0)-SUM($P102:X102)</f>
        <v>0</v>
      </c>
      <c r="Z102" s="54">
        <f>+_xlfn.XLOOKUP($B102,'[1]Nov-24'!$C:$C,'[1]Nov-24'!$H:$H,0)-SUM($P102:Y102)</f>
        <v>0</v>
      </c>
      <c r="AA102" s="54">
        <f>+_xlfn.XLOOKUP($B102,'[1]Dic-24'!$C:$C,'[1]Dic-24'!$H:$H,0)-SUM($P102:Z102)</f>
        <v>44771546</v>
      </c>
      <c r="AB102" s="54">
        <f>+_xlfn.XLOOKUP($B102,'[1]Ene-25'!$C:$C,'[1]Ene-25'!$H:$H,0)</f>
        <v>754705</v>
      </c>
      <c r="AC102" s="54">
        <f>+IF(AC$7&lt;=$B$7,_xlfn.XLOOKUP($B102,'[1]Feb-25'!$C:$C,'[1]Feb-25'!$H:$H,0)-SUM($AB102:AB102),0)</f>
        <v>0</v>
      </c>
      <c r="AD102" s="54">
        <f>+IF(AD$7&lt;=$B$7,_xlfn.XLOOKUP($B102,'[1]Mar-25'!$C:$C,'[1]Mar-25'!$H:$H,0)-SUM($AB102:AC102),0)</f>
        <v>0</v>
      </c>
      <c r="AE102" s="54">
        <f>+IF(AE$7&lt;=$B$7,_xlfn.XLOOKUP($B102,'[1]Abr-25'!$C:$C,'[1]Abr-25'!$H:$H,0)-SUM($AB102:AD102),0)</f>
        <v>0</v>
      </c>
      <c r="AF102" s="54">
        <f>+IF(AF$7&lt;=$B$7,_xlfn.XLOOKUP($B102,'[1]May-25'!$C:$C,'[1]May-25'!$H:$H,0)-SUM($AB102:AE102),0)</f>
        <v>0</v>
      </c>
      <c r="AG102" s="54">
        <f>+IF(AG$7&lt;=$B$7,_xlfn.XLOOKUP($B102,'[1]Jun-25'!$C:$C,'[1]Jun-25'!$H:$H,0)-SUM($AB102:AF102),0)</f>
        <v>538695000</v>
      </c>
      <c r="AH102" s="54">
        <f>+IF(AH$7&lt;=$B$7,_xlfn.XLOOKUP($B102,'[1]Jul-25'!$C:$C,'[1]Jul-25'!$H:$H,0)-SUM($AB102:AG102),0)</f>
        <v>0</v>
      </c>
      <c r="AI102" s="54">
        <f>+IF(AI$7&lt;=$B$7,_xlfn.XLOOKUP($B102,'[1]Ago-25'!$C:$C,'[1]Ago-25'!$H:$H,0)-SUM($AB102:AH102),0)</f>
        <v>0</v>
      </c>
      <c r="AJ102" s="54">
        <f>+IF(AJ$7&lt;=$B$7,_xlfn.XLOOKUP($B102,'[1]Sep-25'!$C:$C,'[1]Sep-25'!$H:$H,0)-SUM($AB102:AI102),0)</f>
        <v>0</v>
      </c>
      <c r="AK102" s="54">
        <f>+IF(AK$7&lt;=$B$7,_xlfn.XLOOKUP($B102,'[1]Oct-25'!$C:$C,'[1]Oct-25'!$H:$H,0)-SUM($AB102:AJ102),0)</f>
        <v>0</v>
      </c>
      <c r="AL102" s="54">
        <f>+IF(AL$7&lt;=$B$7,_xlfn.XLOOKUP($B102,'[1]Nov-25'!$C:$C,'[1]Nov-25'!$H:$H,0)-SUM($AB102:AK102),0)</f>
        <v>0</v>
      </c>
      <c r="AM102" s="54">
        <f>+IF(AM$7&lt;=$B$7,_xlfn.XLOOKUP($B102,'[1]Dic-25'!$C:$C,'[1]Dic-25'!$H:$H,0)-SUM($AB102:AL102),0)</f>
        <v>0</v>
      </c>
      <c r="AQ102" s="54">
        <f t="shared" si="188"/>
        <v>754705</v>
      </c>
      <c r="AR102" s="54">
        <f t="shared" si="189"/>
        <v>0</v>
      </c>
      <c r="AS102" s="54">
        <f t="shared" si="190"/>
        <v>0</v>
      </c>
      <c r="AT102" s="54">
        <f t="shared" si="191"/>
        <v>0</v>
      </c>
      <c r="AU102" s="54">
        <f t="shared" si="192"/>
        <v>0</v>
      </c>
      <c r="AV102" s="54">
        <f t="shared" si="193"/>
        <v>538695000</v>
      </c>
      <c r="AW102" s="54">
        <f t="shared" si="194"/>
        <v>0</v>
      </c>
      <c r="AX102" s="54">
        <f t="shared" si="195"/>
        <v>0</v>
      </c>
      <c r="AY102" s="54">
        <f t="shared" si="196"/>
        <v>0</v>
      </c>
      <c r="AZ102" s="54">
        <f t="shared" si="197"/>
        <v>0</v>
      </c>
      <c r="BA102" s="54">
        <f t="shared" si="198"/>
        <v>0</v>
      </c>
      <c r="BB102" s="54">
        <f t="shared" si="199"/>
        <v>0</v>
      </c>
    </row>
    <row r="103" spans="2:54" hidden="1" outlineLevel="1" x14ac:dyDescent="0.3">
      <c r="B103" s="18" t="s">
        <v>167</v>
      </c>
      <c r="C103" s="18" t="s">
        <v>168</v>
      </c>
      <c r="D103" s="54">
        <f>+_xlfn.XLOOKUP($B103,'[1]Ene-23'!$C:$C,'[1]Ene-23'!$H:$H,0)</f>
        <v>0</v>
      </c>
      <c r="E103" s="54">
        <f>+_xlfn.XLOOKUP($B103,'[1]Feb-23'!$C:$C,'[1]Feb-23'!$H:$H,0)-SUM($D103:D103)</f>
        <v>0</v>
      </c>
      <c r="F103" s="54">
        <f>+_xlfn.XLOOKUP($B103,'[1]Mar-23'!$C:$C,'[1]Mar-23'!$H:$H,0)-SUM($D103:E103)</f>
        <v>0</v>
      </c>
      <c r="G103" s="54">
        <f>+_xlfn.XLOOKUP($B103,'[1]Abr-23'!$C:$C,'[1]Abr-23'!$H:$H,0)-SUM($D103:F103)</f>
        <v>0</v>
      </c>
      <c r="H103" s="54">
        <f>+_xlfn.XLOOKUP($B103,'[1]May-23'!$C:$C,'[1]May-23'!$H:$H,0)-SUM($D103:G103)</f>
        <v>0</v>
      </c>
      <c r="I103" s="54">
        <f>+_xlfn.XLOOKUP($B103,'[1]Jun-23'!$C:$C,'[1]Jun-23'!$H:$H,0)-SUM($D103:H103)</f>
        <v>0</v>
      </c>
      <c r="J103" s="54">
        <f>+_xlfn.XLOOKUP($B103,'[1]Jul-23'!$C:$C,'[1]Jul-23'!$H:$H,0)-SUM($D103:I103)</f>
        <v>0</v>
      </c>
      <c r="K103" s="54">
        <f>+_xlfn.XLOOKUP($B103,'[1]Ago-23'!$C:$C,'[1]Ago-23'!$H:$H,0)-SUM($D103:J103)</f>
        <v>0</v>
      </c>
      <c r="L103" s="54">
        <f>+_xlfn.XLOOKUP($B103,'[1]Sep-23'!$C:$C,'[1]Sep-23'!$H:$H,0)-SUM($D103:K103)</f>
        <v>0</v>
      </c>
      <c r="M103" s="54">
        <f>+_xlfn.XLOOKUP($B103,'[1]Oct-23'!$C:$C,'[1]Oct-23'!$H:$H,0)-SUM($D103:L103)</f>
        <v>0</v>
      </c>
      <c r="N103" s="54">
        <f>+_xlfn.XLOOKUP($B103,'[1]Nov-23'!$C:$C,'[1]Nov-23'!$H:$H,0)-SUM($D103:M103)</f>
        <v>0</v>
      </c>
      <c r="O103" s="54">
        <f>+_xlfn.XLOOKUP($B103,'[1]Dic-23'!$C:$C,'[1]Dic-23'!$H:$H,0)-SUM($D103:N103)</f>
        <v>0</v>
      </c>
      <c r="P103" s="54">
        <f>+_xlfn.XLOOKUP($B103,'[1]Ene-24'!$C:$C,'[1]Ene-24'!$H:$H,0)</f>
        <v>0</v>
      </c>
      <c r="Q103" s="54">
        <f>+_xlfn.XLOOKUP($B103,'[1]Feb-24'!$C:$C,'[1]Feb-24'!$H:$H,0)-SUM($P103:P103)</f>
        <v>0</v>
      </c>
      <c r="R103" s="54">
        <f>+_xlfn.XLOOKUP($B103,'[1]Mar-24'!$C:$C,'[1]Mar-24'!$H:$H,0)-SUM($P103:Q103)</f>
        <v>0</v>
      </c>
      <c r="S103" s="54">
        <f>+_xlfn.XLOOKUP($B103,'[1]Abr-24'!$C:$C,'[1]Abr-24'!$H:$H,0)-SUM($P103:R103)</f>
        <v>0</v>
      </c>
      <c r="T103" s="54">
        <f>+_xlfn.XLOOKUP($B103,'[1]May-24'!$C:$C,'[1]May-24'!$H:$H,0)-SUM($P103:S103)</f>
        <v>0</v>
      </c>
      <c r="U103" s="54">
        <f>+_xlfn.XLOOKUP($B103,'[1]Jun-24'!$C:$C,'[1]Jun-24'!$H:$H,0)-SUM($P103:T103)</f>
        <v>0</v>
      </c>
      <c r="V103" s="54">
        <f>+_xlfn.XLOOKUP($B103,'[1]Jul-24'!$C:$C,'[1]Jul-24'!$H:$H,0)-SUM($P103:U103)</f>
        <v>0</v>
      </c>
      <c r="W103" s="54">
        <f>+_xlfn.XLOOKUP($B103,'[1]Ago-24'!$C:$C,'[1]Ago-24'!$H:$H,0)-SUM($P103:V103)</f>
        <v>0</v>
      </c>
      <c r="X103" s="54">
        <f>+_xlfn.XLOOKUP($B103,'[1]Sep-24'!$C:$C,'[1]Sep-24'!$H:$H,0)-SUM($P103:W103)</f>
        <v>0</v>
      </c>
      <c r="Y103" s="54">
        <f>+_xlfn.XLOOKUP($B103,'[1]Oct-24'!$C:$C,'[1]Oct-24'!$H:$H,0)-SUM($P103:X103)</f>
        <v>0</v>
      </c>
      <c r="Z103" s="54">
        <f>+_xlfn.XLOOKUP($B103,'[1]Nov-24'!$C:$C,'[1]Nov-24'!$H:$H,0)-SUM($P103:Y103)</f>
        <v>0</v>
      </c>
      <c r="AA103" s="54">
        <f>+_xlfn.XLOOKUP($B103,'[1]Dic-24'!$C:$C,'[1]Dic-24'!$H:$H,0)-SUM($P103:Z103)</f>
        <v>421917</v>
      </c>
      <c r="AB103" s="54">
        <f>+_xlfn.XLOOKUP($B103,'[1]Ene-25'!$C:$C,'[1]Ene-25'!$H:$H,0)</f>
        <v>143394</v>
      </c>
      <c r="AC103" s="54">
        <f>+IF(AC$7&lt;=$B$7,_xlfn.XLOOKUP($B103,'[1]Feb-25'!$C:$C,'[1]Feb-25'!$H:$H,0)-SUM($AB103:AB103),0)</f>
        <v>0</v>
      </c>
      <c r="AD103" s="54">
        <f>+IF(AD$7&lt;=$B$7,_xlfn.XLOOKUP($B103,'[1]Mar-25'!$C:$C,'[1]Mar-25'!$H:$H,0)-SUM($AB103:AC103),0)</f>
        <v>0</v>
      </c>
      <c r="AE103" s="54">
        <f>+IF(AE$7&lt;=$B$7,_xlfn.XLOOKUP($B103,'[1]Abr-25'!$C:$C,'[1]Abr-25'!$H:$H,0)-SUM($AB103:AD103),0)</f>
        <v>0</v>
      </c>
      <c r="AF103" s="54">
        <f>+IF(AF$7&lt;=$B$7,_xlfn.XLOOKUP($B103,'[1]May-25'!$C:$C,'[1]May-25'!$H:$H,0)-SUM($AB103:AE103),0)</f>
        <v>0</v>
      </c>
      <c r="AG103" s="54">
        <f>+IF(AG$7&lt;=$B$7,_xlfn.XLOOKUP($B103,'[1]Jun-25'!$C:$C,'[1]Jun-25'!$H:$H,0)-SUM($AB103:AF103),0)</f>
        <v>0</v>
      </c>
      <c r="AH103" s="54">
        <f>+IF(AH$7&lt;=$B$7,_xlfn.XLOOKUP($B103,'[1]Jul-25'!$C:$C,'[1]Jul-25'!$H:$H,0)-SUM($AB103:AG103),0)</f>
        <v>0</v>
      </c>
      <c r="AI103" s="54">
        <f>+IF(AI$7&lt;=$B$7,_xlfn.XLOOKUP($B103,'[1]Ago-25'!$C:$C,'[1]Ago-25'!$H:$H,0)-SUM($AB103:AH103),0)</f>
        <v>0</v>
      </c>
      <c r="AJ103" s="54">
        <f>+IF(AJ$7&lt;=$B$7,_xlfn.XLOOKUP($B103,'[1]Sep-25'!$C:$C,'[1]Sep-25'!$H:$H,0)-SUM($AB103:AI103),0)</f>
        <v>0</v>
      </c>
      <c r="AK103" s="54">
        <f>+IF(AK$7&lt;=$B$7,_xlfn.XLOOKUP($B103,'[1]Oct-25'!$C:$C,'[1]Oct-25'!$H:$H,0)-SUM($AB103:AJ103),0)</f>
        <v>0</v>
      </c>
      <c r="AL103" s="54">
        <f>+IF(AL$7&lt;=$B$7,_xlfn.XLOOKUP($B103,'[1]Nov-25'!$C:$C,'[1]Nov-25'!$H:$H,0)-SUM($AB103:AK103),0)</f>
        <v>0</v>
      </c>
      <c r="AM103" s="54">
        <f>+IF(AM$7&lt;=$B$7,_xlfn.XLOOKUP($B103,'[1]Dic-25'!$C:$C,'[1]Dic-25'!$H:$H,0)-SUM($AB103:AL103),0)</f>
        <v>0</v>
      </c>
      <c r="AQ103" s="54">
        <f t="shared" si="188"/>
        <v>143394</v>
      </c>
      <c r="AR103" s="54">
        <f t="shared" si="189"/>
        <v>0</v>
      </c>
      <c r="AS103" s="54">
        <f t="shared" si="190"/>
        <v>0</v>
      </c>
      <c r="AT103" s="54">
        <f t="shared" si="191"/>
        <v>0</v>
      </c>
      <c r="AU103" s="54">
        <f t="shared" si="192"/>
        <v>0</v>
      </c>
      <c r="AV103" s="54">
        <f t="shared" si="193"/>
        <v>0</v>
      </c>
      <c r="AW103" s="54">
        <f t="shared" si="194"/>
        <v>0</v>
      </c>
      <c r="AX103" s="54">
        <f t="shared" si="195"/>
        <v>0</v>
      </c>
      <c r="AY103" s="54">
        <f t="shared" si="196"/>
        <v>0</v>
      </c>
      <c r="AZ103" s="54">
        <f t="shared" si="197"/>
        <v>0</v>
      </c>
      <c r="BA103" s="54">
        <f t="shared" si="198"/>
        <v>0</v>
      </c>
      <c r="BB103" s="54">
        <f t="shared" si="199"/>
        <v>0</v>
      </c>
    </row>
    <row r="104" spans="2:54" hidden="1" outlineLevel="1" x14ac:dyDescent="0.3">
      <c r="B104" s="18" t="s">
        <v>169</v>
      </c>
      <c r="C104" s="18" t="s">
        <v>170</v>
      </c>
      <c r="D104" s="54">
        <f>+_xlfn.XLOOKUP($B104,'[1]Ene-23'!$C:$C,'[1]Ene-23'!$H:$H,0)</f>
        <v>930000</v>
      </c>
      <c r="E104" s="54">
        <f>+_xlfn.XLOOKUP($B104,'[1]Feb-23'!$C:$C,'[1]Feb-23'!$H:$H,0)-SUM($D104:D104)</f>
        <v>720000</v>
      </c>
      <c r="F104" s="54">
        <f>+_xlfn.XLOOKUP($B104,'[1]Mar-23'!$C:$C,'[1]Mar-23'!$H:$H,0)-SUM($D104:E104)</f>
        <v>3095030</v>
      </c>
      <c r="G104" s="54">
        <f>+_xlfn.XLOOKUP($B104,'[1]Abr-23'!$C:$C,'[1]Abr-23'!$H:$H,0)-SUM($D104:F104)</f>
        <v>1692000</v>
      </c>
      <c r="H104" s="54">
        <f>+_xlfn.XLOOKUP($B104,'[1]May-23'!$C:$C,'[1]May-23'!$H:$H,0)-SUM($D104:G104)</f>
        <v>981000</v>
      </c>
      <c r="I104" s="54">
        <f>+_xlfn.XLOOKUP($B104,'[1]Jun-23'!$C:$C,'[1]Jun-23'!$H:$H,0)-SUM($D104:H104)</f>
        <v>585000</v>
      </c>
      <c r="J104" s="54">
        <f>+_xlfn.XLOOKUP($B104,'[1]Jul-23'!$C:$C,'[1]Jul-23'!$H:$H,0)-SUM($D104:I104)</f>
        <v>3098600</v>
      </c>
      <c r="K104" s="54">
        <f>+_xlfn.XLOOKUP($B104,'[1]Ago-23'!$C:$C,'[1]Ago-23'!$H:$H,0)-SUM($D104:J104)</f>
        <v>1620000</v>
      </c>
      <c r="L104" s="54">
        <f>+_xlfn.XLOOKUP($B104,'[1]Sep-23'!$C:$C,'[1]Sep-23'!$H:$H,0)-SUM($D104:K104)</f>
        <v>2502000</v>
      </c>
      <c r="M104" s="54">
        <f>+_xlfn.XLOOKUP($B104,'[1]Oct-23'!$C:$C,'[1]Oct-23'!$H:$H,0)-SUM($D104:L104)</f>
        <v>3243000</v>
      </c>
      <c r="N104" s="54">
        <f>+_xlfn.XLOOKUP($B104,'[1]Nov-23'!$C:$C,'[1]Nov-23'!$H:$H,0)-SUM($D104:M104)</f>
        <v>1125000</v>
      </c>
      <c r="O104" s="54">
        <f>+_xlfn.XLOOKUP($B104,'[1]Dic-23'!$C:$C,'[1]Dic-23'!$H:$H,0)-SUM($D104:N104)</f>
        <v>1435000</v>
      </c>
      <c r="P104" s="54">
        <f>+_xlfn.XLOOKUP($B104,'[1]Ene-24'!$C:$C,'[1]Ene-24'!$H:$H,0)</f>
        <v>0</v>
      </c>
      <c r="Q104" s="54">
        <f>+_xlfn.XLOOKUP($B104,'[1]Feb-24'!$C:$C,'[1]Feb-24'!$H:$H,0)-SUM($P104:P104)</f>
        <v>1104000</v>
      </c>
      <c r="R104" s="54">
        <f>+_xlfn.XLOOKUP($B104,'[1]Mar-24'!$C:$C,'[1]Mar-24'!$H:$H,0)-SUM($P104:Q104)</f>
        <v>1488000</v>
      </c>
      <c r="S104" s="54">
        <f>+_xlfn.XLOOKUP($B104,'[1]Abr-24'!$C:$C,'[1]Abr-24'!$H:$H,0)-SUM($P104:R104)</f>
        <v>608000</v>
      </c>
      <c r="T104" s="54">
        <f>+_xlfn.XLOOKUP($B104,'[1]May-24'!$C:$C,'[1]May-24'!$H:$H,0)-SUM($P104:S104)</f>
        <v>1588000</v>
      </c>
      <c r="U104" s="54">
        <f>+_xlfn.XLOOKUP($B104,'[1]Jun-24'!$C:$C,'[1]Jun-24'!$H:$H,0)-SUM($P104:T104)</f>
        <v>3922000</v>
      </c>
      <c r="V104" s="54">
        <f>+_xlfn.XLOOKUP($B104,'[1]Jul-24'!$C:$C,'[1]Jul-24'!$H:$H,0)-SUM($P104:U104)</f>
        <v>976000</v>
      </c>
      <c r="W104" s="54">
        <f>+_xlfn.XLOOKUP($B104,'[1]Ago-24'!$C:$C,'[1]Ago-24'!$H:$H,0)-SUM($P104:V104)</f>
        <v>2582000</v>
      </c>
      <c r="X104" s="54">
        <f>+_xlfn.XLOOKUP($B104,'[1]Sep-24'!$C:$C,'[1]Sep-24'!$H:$H,0)-SUM($P104:W104)</f>
        <v>1250000</v>
      </c>
      <c r="Y104" s="54">
        <f>+_xlfn.XLOOKUP($B104,'[1]Oct-24'!$C:$C,'[1]Oct-24'!$H:$H,0)-SUM($P104:X104)</f>
        <v>1676000</v>
      </c>
      <c r="Z104" s="54">
        <f>+_xlfn.XLOOKUP($B104,'[1]Nov-24'!$C:$C,'[1]Nov-24'!$H:$H,0)-SUM($P104:Y104)</f>
        <v>2508000</v>
      </c>
      <c r="AA104" s="54">
        <f>+_xlfn.XLOOKUP($B104,'[1]Dic-24'!$C:$C,'[1]Dic-24'!$H:$H,0)-SUM($P104:Z104)</f>
        <v>960000</v>
      </c>
      <c r="AB104" s="54">
        <f>+_xlfn.XLOOKUP($B104,'[1]Ene-25'!$C:$C,'[1]Ene-25'!$H:$H,0)</f>
        <v>0</v>
      </c>
      <c r="AC104" s="54">
        <f>+IF(AC$7&lt;=$B$7,_xlfn.XLOOKUP($B104,'[1]Feb-25'!$C:$C,'[1]Feb-25'!$H:$H,0)-SUM($AB104:AB104),0)</f>
        <v>500000</v>
      </c>
      <c r="AD104" s="54">
        <f>+IF(AD$7&lt;=$B$7,_xlfn.XLOOKUP($B104,'[1]Mar-25'!$C:$C,'[1]Mar-25'!$H:$H,0)-SUM($AB104:AC104),0)</f>
        <v>1028000</v>
      </c>
      <c r="AE104" s="54">
        <f>+IF(AE$7&lt;=$B$7,_xlfn.XLOOKUP($B104,'[1]Abr-25'!$C:$C,'[1]Abr-25'!$H:$H,0)-SUM($AB104:AD104),0)</f>
        <v>971000</v>
      </c>
      <c r="AF104" s="54">
        <f>+IF(AF$7&lt;=$B$7,_xlfn.XLOOKUP($B104,'[1]May-25'!$C:$C,'[1]May-25'!$H:$H,0)-SUM($AB104:AE104),0)</f>
        <v>812000</v>
      </c>
      <c r="AG104" s="54">
        <f>+IF(AG$7&lt;=$B$7,_xlfn.XLOOKUP($B104,'[1]Jun-25'!$C:$C,'[1]Jun-25'!$H:$H,0)-SUM($AB104:AF104),0)</f>
        <v>878000</v>
      </c>
      <c r="AH104" s="54">
        <f>+IF(AH$7&lt;=$B$7,_xlfn.XLOOKUP($B104,'[1]Jul-25'!$C:$C,'[1]Jul-25'!$H:$H,0)-SUM($AB104:AG104),0)</f>
        <v>0</v>
      </c>
      <c r="AI104" s="54">
        <f>+IF(AI$7&lt;=$B$7,_xlfn.XLOOKUP($B104,'[1]Ago-25'!$C:$C,'[1]Ago-25'!$H:$H,0)-SUM($AB104:AH104),0)</f>
        <v>0</v>
      </c>
      <c r="AJ104" s="54">
        <f>+IF(AJ$7&lt;=$B$7,_xlfn.XLOOKUP($B104,'[1]Sep-25'!$C:$C,'[1]Sep-25'!$H:$H,0)-SUM($AB104:AI104),0)</f>
        <v>0</v>
      </c>
      <c r="AK104" s="54">
        <f>+IF(AK$7&lt;=$B$7,_xlfn.XLOOKUP($B104,'[1]Oct-25'!$C:$C,'[1]Oct-25'!$H:$H,0)-SUM($AB104:AJ104),0)</f>
        <v>0</v>
      </c>
      <c r="AL104" s="54">
        <f>+IF(AL$7&lt;=$B$7,_xlfn.XLOOKUP($B104,'[1]Nov-25'!$C:$C,'[1]Nov-25'!$H:$H,0)-SUM($AB104:AK104),0)</f>
        <v>0</v>
      </c>
      <c r="AM104" s="54">
        <f>+IF(AM$7&lt;=$B$7,_xlfn.XLOOKUP($B104,'[1]Dic-25'!$C:$C,'[1]Dic-25'!$H:$H,0)-SUM($AB104:AL104),0)</f>
        <v>0</v>
      </c>
      <c r="AQ104" s="54">
        <f t="shared" si="188"/>
        <v>0</v>
      </c>
      <c r="AR104" s="54">
        <f t="shared" si="189"/>
        <v>500000</v>
      </c>
      <c r="AS104" s="54">
        <f t="shared" si="190"/>
        <v>1028000</v>
      </c>
      <c r="AT104" s="54">
        <f t="shared" si="191"/>
        <v>971000</v>
      </c>
      <c r="AU104" s="54">
        <f t="shared" si="192"/>
        <v>812000</v>
      </c>
      <c r="AV104" s="54">
        <f t="shared" si="193"/>
        <v>878000</v>
      </c>
      <c r="AW104" s="54">
        <f t="shared" si="194"/>
        <v>0</v>
      </c>
      <c r="AX104" s="54">
        <f t="shared" si="195"/>
        <v>0</v>
      </c>
      <c r="AY104" s="54">
        <f t="shared" si="196"/>
        <v>0</v>
      </c>
      <c r="AZ104" s="54">
        <f t="shared" si="197"/>
        <v>0</v>
      </c>
      <c r="BA104" s="54">
        <f t="shared" si="198"/>
        <v>0</v>
      </c>
      <c r="BB104" s="54">
        <f t="shared" si="199"/>
        <v>0</v>
      </c>
    </row>
    <row r="105" spans="2:54" collapsed="1" x14ac:dyDescent="0.3">
      <c r="B105" s="49" t="s">
        <v>171</v>
      </c>
      <c r="C105" s="49" t="s">
        <v>172</v>
      </c>
      <c r="D105" s="50">
        <f>+SUBTOTAL(9,D106:D111)</f>
        <v>1533954.65</v>
      </c>
      <c r="E105" s="50">
        <f t="shared" ref="E105:AM105" si="212">+SUBTOTAL(9,E106:E111)</f>
        <v>1520884.0700000003</v>
      </c>
      <c r="F105" s="50">
        <f t="shared" si="212"/>
        <v>60660385.380000003</v>
      </c>
      <c r="G105" s="50">
        <f t="shared" si="212"/>
        <v>87242.900000000373</v>
      </c>
      <c r="H105" s="50">
        <f t="shared" si="212"/>
        <v>2798571.67</v>
      </c>
      <c r="I105" s="50">
        <f t="shared" si="212"/>
        <v>203377.69000000041</v>
      </c>
      <c r="J105" s="50">
        <f t="shared" si="212"/>
        <v>1007340.6499999994</v>
      </c>
      <c r="K105" s="50">
        <f t="shared" si="212"/>
        <v>217190.88000000082</v>
      </c>
      <c r="L105" s="50">
        <f t="shared" si="212"/>
        <v>222674.1099999994</v>
      </c>
      <c r="M105" s="50">
        <f t="shared" si="212"/>
        <v>963961.88000000082</v>
      </c>
      <c r="N105" s="50">
        <f t="shared" si="212"/>
        <v>186912.53</v>
      </c>
      <c r="O105" s="50">
        <f t="shared" si="212"/>
        <v>4311664.1599999983</v>
      </c>
      <c r="P105" s="50">
        <f t="shared" si="212"/>
        <v>334066.02</v>
      </c>
      <c r="Q105" s="50">
        <f t="shared" si="212"/>
        <v>11918999.41</v>
      </c>
      <c r="R105" s="50">
        <f t="shared" si="212"/>
        <v>50870102.420000002</v>
      </c>
      <c r="S105" s="50">
        <f t="shared" si="212"/>
        <v>667628.25</v>
      </c>
      <c r="T105" s="50">
        <f t="shared" si="212"/>
        <v>358231.04999999981</v>
      </c>
      <c r="U105" s="50">
        <f t="shared" si="212"/>
        <v>299313.38000000035</v>
      </c>
      <c r="V105" s="50">
        <f t="shared" si="212"/>
        <v>3635078.71</v>
      </c>
      <c r="W105" s="50">
        <f t="shared" si="212"/>
        <v>1724660.5099999998</v>
      </c>
      <c r="X105" s="50">
        <f t="shared" si="212"/>
        <v>316724.00999999978</v>
      </c>
      <c r="Y105" s="50">
        <f t="shared" si="212"/>
        <v>1470251.2000000011</v>
      </c>
      <c r="Z105" s="50">
        <f t="shared" si="212"/>
        <v>595227.13999999873</v>
      </c>
      <c r="AA105" s="50">
        <f t="shared" si="212"/>
        <v>30859</v>
      </c>
      <c r="AB105" s="50">
        <f t="shared" si="212"/>
        <v>31483</v>
      </c>
      <c r="AC105" s="50">
        <f t="shared" si="212"/>
        <v>0</v>
      </c>
      <c r="AD105" s="50">
        <f t="shared" si="212"/>
        <v>0</v>
      </c>
      <c r="AE105" s="50">
        <f t="shared" si="212"/>
        <v>0</v>
      </c>
      <c r="AF105" s="50">
        <f t="shared" si="212"/>
        <v>0</v>
      </c>
      <c r="AG105" s="50">
        <f t="shared" si="212"/>
        <v>0</v>
      </c>
      <c r="AH105" s="50">
        <f t="shared" si="212"/>
        <v>0</v>
      </c>
      <c r="AI105" s="50">
        <f t="shared" si="212"/>
        <v>0</v>
      </c>
      <c r="AJ105" s="50">
        <f t="shared" si="212"/>
        <v>0</v>
      </c>
      <c r="AK105" s="50">
        <f t="shared" si="212"/>
        <v>0</v>
      </c>
      <c r="AL105" s="50">
        <f t="shared" si="212"/>
        <v>0</v>
      </c>
      <c r="AM105" s="50">
        <f t="shared" si="212"/>
        <v>0</v>
      </c>
      <c r="AQ105" s="50">
        <f t="shared" ref="AQ105:BB105" si="213">+SUBTOTAL(9,AQ106:AQ111)</f>
        <v>31483</v>
      </c>
      <c r="AR105" s="50">
        <f t="shared" si="213"/>
        <v>0</v>
      </c>
      <c r="AS105" s="50">
        <f t="shared" si="213"/>
        <v>0</v>
      </c>
      <c r="AT105" s="50">
        <f t="shared" si="213"/>
        <v>0</v>
      </c>
      <c r="AU105" s="50">
        <f t="shared" si="213"/>
        <v>0</v>
      </c>
      <c r="AV105" s="50">
        <f t="shared" si="213"/>
        <v>0</v>
      </c>
      <c r="AW105" s="50">
        <f t="shared" si="213"/>
        <v>0</v>
      </c>
      <c r="AX105" s="50">
        <f t="shared" si="213"/>
        <v>0</v>
      </c>
      <c r="AY105" s="50">
        <f t="shared" si="213"/>
        <v>0</v>
      </c>
      <c r="AZ105" s="50">
        <f t="shared" si="213"/>
        <v>0</v>
      </c>
      <c r="BA105" s="50">
        <f t="shared" si="213"/>
        <v>0</v>
      </c>
      <c r="BB105" s="50">
        <f t="shared" si="213"/>
        <v>0</v>
      </c>
    </row>
    <row r="106" spans="2:54" hidden="1" outlineLevel="1" x14ac:dyDescent="0.3">
      <c r="B106" s="18" t="s">
        <v>433</v>
      </c>
      <c r="C106" s="18" t="s">
        <v>434</v>
      </c>
      <c r="D106" s="54">
        <f>+_xlfn.XLOOKUP($B106,'[1]Ene-23'!$C:$C,'[1]Ene-23'!$H:$H,0)</f>
        <v>0</v>
      </c>
      <c r="E106" s="54">
        <f>+_xlfn.XLOOKUP($B106,'[1]Feb-23'!$C:$C,'[1]Feb-23'!$H:$H,0)-SUM($D106:D106)</f>
        <v>0</v>
      </c>
      <c r="F106" s="54">
        <f>+_xlfn.XLOOKUP($B106,'[1]Mar-23'!$C:$C,'[1]Mar-23'!$H:$H,0)-SUM($D106:E106)</f>
        <v>46439000</v>
      </c>
      <c r="G106" s="54">
        <f>+_xlfn.XLOOKUP($B106,'[1]Abr-23'!$C:$C,'[1]Abr-23'!$H:$H,0)-SUM($D106:F106)</f>
        <v>0</v>
      </c>
      <c r="H106" s="54">
        <f>+_xlfn.XLOOKUP($B106,'[1]May-23'!$C:$C,'[1]May-23'!$H:$H,0)-SUM($D106:G106)</f>
        <v>0</v>
      </c>
      <c r="I106" s="54">
        <f>+_xlfn.XLOOKUP($B106,'[1]Jun-23'!$C:$C,'[1]Jun-23'!$H:$H,0)-SUM($D106:H106)</f>
        <v>0</v>
      </c>
      <c r="J106" s="54">
        <f>+_xlfn.XLOOKUP($B106,'[1]Jul-23'!$C:$C,'[1]Jul-23'!$H:$H,0)-SUM($D106:I106)</f>
        <v>0</v>
      </c>
      <c r="K106" s="54">
        <f>+_xlfn.XLOOKUP($B106,'[1]Ago-23'!$C:$C,'[1]Ago-23'!$H:$H,0)-SUM($D106:J106)</f>
        <v>0</v>
      </c>
      <c r="L106" s="54">
        <f>+_xlfn.XLOOKUP($B106,'[1]Sep-23'!$C:$C,'[1]Sep-23'!$H:$H,0)-SUM($D106:K106)</f>
        <v>0</v>
      </c>
      <c r="M106" s="54">
        <f>+_xlfn.XLOOKUP($B106,'[1]Oct-23'!$C:$C,'[1]Oct-23'!$H:$H,0)-SUM($D106:L106)</f>
        <v>0</v>
      </c>
      <c r="N106" s="54">
        <f>+_xlfn.XLOOKUP($B106,'[1]Nov-23'!$C:$C,'[1]Nov-23'!$H:$H,0)-SUM($D106:M106)</f>
        <v>0</v>
      </c>
      <c r="O106" s="54">
        <f>+_xlfn.XLOOKUP($B106,'[1]Dic-23'!$C:$C,'[1]Dic-23'!$H:$H,0)-SUM($D106:N106)</f>
        <v>0</v>
      </c>
      <c r="P106" s="54">
        <f>+_xlfn.XLOOKUP($B106,'[1]Ene-24'!$C:$C,'[1]Ene-24'!$H:$H,0)</f>
        <v>0</v>
      </c>
      <c r="Q106" s="54">
        <f>+_xlfn.XLOOKUP($B106,'[1]Feb-24'!$C:$C,'[1]Feb-24'!$H:$H,0)-SUM($P106:P106)</f>
        <v>0</v>
      </c>
      <c r="R106" s="54">
        <f>+_xlfn.XLOOKUP($B106,'[1]Mar-24'!$C:$C,'[1]Mar-24'!$H:$H,0)-SUM($P106:Q106)</f>
        <v>39778000</v>
      </c>
      <c r="S106" s="54">
        <f>+_xlfn.XLOOKUP($B106,'[1]Abr-24'!$C:$C,'[1]Abr-24'!$H:$H,0)-SUM($P106:R106)</f>
        <v>0</v>
      </c>
      <c r="T106" s="54">
        <f>+_xlfn.XLOOKUP($B106,'[1]May-24'!$C:$C,'[1]May-24'!$H:$H,0)-SUM($P106:S106)</f>
        <v>0</v>
      </c>
      <c r="U106" s="54">
        <f>+_xlfn.XLOOKUP($B106,'[1]Jun-24'!$C:$C,'[1]Jun-24'!$H:$H,0)-SUM($P106:T106)</f>
        <v>0</v>
      </c>
      <c r="V106" s="54">
        <f>+_xlfn.XLOOKUP($B106,'[1]Jul-24'!$C:$C,'[1]Jul-24'!$H:$H,0)-SUM($P106:U106)</f>
        <v>0</v>
      </c>
      <c r="W106" s="54">
        <f>+_xlfn.XLOOKUP($B106,'[1]Ago-24'!$C:$C,'[1]Ago-24'!$H:$H,0)-SUM($P106:V106)</f>
        <v>0</v>
      </c>
      <c r="X106" s="54">
        <f>+_xlfn.XLOOKUP($B106,'[1]Sep-24'!$C:$C,'[1]Sep-24'!$H:$H,0)-SUM($P106:W106)</f>
        <v>0</v>
      </c>
      <c r="Y106" s="54">
        <f>+_xlfn.XLOOKUP($B106,'[1]Oct-24'!$C:$C,'[1]Oct-24'!$H:$H,0)-SUM($P106:X106)</f>
        <v>0</v>
      </c>
      <c r="Z106" s="54">
        <f>+_xlfn.XLOOKUP($B106,'[1]Nov-24'!$C:$C,'[1]Nov-24'!$H:$H,0)-SUM($P106:Y106)</f>
        <v>0</v>
      </c>
      <c r="AA106" s="54">
        <f>+_xlfn.XLOOKUP($B106,'[1]Dic-24'!$C:$C,'[1]Dic-24'!$H:$H,0)-SUM($P106:Z106)</f>
        <v>0</v>
      </c>
      <c r="AB106" s="54">
        <f>+_xlfn.XLOOKUP($B106,'[1]Ene-25'!$C:$C,'[1]Ene-25'!$H:$H,0)</f>
        <v>0</v>
      </c>
      <c r="AC106" s="54">
        <f>+IF(AC$7&lt;=$B$7,_xlfn.XLOOKUP($B106,'[1]Feb-25'!$C:$C,'[1]Feb-25'!$H:$H,0)-SUM($AB106:AB106),0)</f>
        <v>0</v>
      </c>
      <c r="AD106" s="54">
        <f>+IF(AD$7&lt;=$B$7,_xlfn.XLOOKUP($B106,'[1]Mar-25'!$C:$C,'[1]Mar-25'!$H:$H,0)-SUM($AB106:AC106),0)</f>
        <v>0</v>
      </c>
      <c r="AE106" s="54">
        <f>+IF(AE$7&lt;=$B$7,_xlfn.XLOOKUP($B106,'[1]Abr-25'!$C:$C,'[1]Abr-25'!$H:$H,0)-SUM($AB106:AD106),0)</f>
        <v>0</v>
      </c>
      <c r="AF106" s="54">
        <f>+IF(AF$7&lt;=$B$7,_xlfn.XLOOKUP($B106,'[1]May-25'!$C:$C,'[1]May-25'!$H:$H,0)-SUM($AB106:AE106),0)</f>
        <v>0</v>
      </c>
      <c r="AG106" s="54">
        <f>+IF(AG$7&lt;=$B$7,_xlfn.XLOOKUP($B106,'[1]Jun-25'!$C:$C,'[1]Jun-25'!$H:$H,0)-SUM($AB106:AF106),0)</f>
        <v>0</v>
      </c>
      <c r="AH106" s="54">
        <f>+IF(AH$7&lt;=$B$7,_xlfn.XLOOKUP($B106,'[1]Jul-25'!$C:$C,'[1]Jul-25'!$H:$H,0)-SUM($AB106:AG106),0)</f>
        <v>0</v>
      </c>
      <c r="AI106" s="54">
        <f>+IF(AI$7&lt;=$B$7,_xlfn.XLOOKUP($B106,'[1]Ago-25'!$C:$C,'[1]Ago-25'!$H:$H,0)-SUM($AB106:AH106),0)</f>
        <v>0</v>
      </c>
      <c r="AJ106" s="54">
        <f>+IF(AJ$7&lt;=$B$7,_xlfn.XLOOKUP($B106,'[1]Sep-25'!$C:$C,'[1]Sep-25'!$H:$H,0)-SUM($AB106:AI106),0)</f>
        <v>0</v>
      </c>
      <c r="AK106" s="54">
        <f>+IF(AK$7&lt;=$B$7,_xlfn.XLOOKUP($B106,'[1]Oct-25'!$C:$C,'[1]Oct-25'!$H:$H,0)-SUM($AB106:AJ106),0)</f>
        <v>0</v>
      </c>
      <c r="AL106" s="54">
        <f>+IF(AL$7&lt;=$B$7,_xlfn.XLOOKUP($B106,'[1]Nov-25'!$C:$C,'[1]Nov-25'!$H:$H,0)-SUM($AB106:AK106),0)</f>
        <v>0</v>
      </c>
      <c r="AM106" s="54">
        <f>+IF(AM$7&lt;=$B$7,_xlfn.XLOOKUP($B106,'[1]Dic-25'!$C:$C,'[1]Dic-25'!$H:$H,0)-SUM($AB106:AL106),0)</f>
        <v>0</v>
      </c>
      <c r="AQ106" s="54">
        <f t="shared" ref="AQ106:AQ111" si="214">+AB106</f>
        <v>0</v>
      </c>
      <c r="AR106" s="54">
        <f t="shared" ref="AR106:AR111" si="215">+AC106</f>
        <v>0</v>
      </c>
      <c r="AS106" s="54">
        <f t="shared" ref="AS106:AS111" si="216">+AD106</f>
        <v>0</v>
      </c>
      <c r="AT106" s="54">
        <f t="shared" ref="AT106:AT111" si="217">+AE106</f>
        <v>0</v>
      </c>
      <c r="AU106" s="54">
        <f t="shared" ref="AU106:AU111" si="218">+AF106</f>
        <v>0</v>
      </c>
      <c r="AV106" s="54">
        <f t="shared" ref="AV106:AV111" si="219">+AG106</f>
        <v>0</v>
      </c>
      <c r="AW106" s="54">
        <f t="shared" ref="AW106:AW111" si="220">+AH106</f>
        <v>0</v>
      </c>
      <c r="AX106" s="54">
        <f t="shared" ref="AX106:AX111" si="221">+AI106</f>
        <v>0</v>
      </c>
      <c r="AY106" s="54">
        <f t="shared" ref="AY106:AY111" si="222">+AJ106</f>
        <v>0</v>
      </c>
      <c r="AZ106" s="54">
        <f t="shared" ref="AZ106:AZ111" si="223">+AK106</f>
        <v>0</v>
      </c>
      <c r="BA106" s="54">
        <f t="shared" ref="BA106:BA111" si="224">+AL106</f>
        <v>0</v>
      </c>
      <c r="BB106" s="54">
        <f t="shared" ref="BB106:BB111" si="225">+AM106</f>
        <v>0</v>
      </c>
    </row>
    <row r="107" spans="2:54" hidden="1" outlineLevel="1" x14ac:dyDescent="0.3">
      <c r="B107" s="18" t="s">
        <v>435</v>
      </c>
      <c r="C107" s="18" t="s">
        <v>436</v>
      </c>
      <c r="D107" s="54">
        <f>+_xlfn.XLOOKUP($B107,'[1]Ene-23'!$C:$C,'[1]Ene-23'!$H:$H,0)</f>
        <v>0</v>
      </c>
      <c r="E107" s="54">
        <f>+_xlfn.XLOOKUP($B107,'[1]Feb-23'!$C:$C,'[1]Feb-23'!$H:$H,0)-SUM($D107:D107)</f>
        <v>0</v>
      </c>
      <c r="F107" s="54">
        <f>+_xlfn.XLOOKUP($B107,'[1]Mar-23'!$C:$C,'[1]Mar-23'!$H:$H,0)-SUM($D107:E107)</f>
        <v>7753000</v>
      </c>
      <c r="G107" s="54">
        <f>+_xlfn.XLOOKUP($B107,'[1]Abr-23'!$C:$C,'[1]Abr-23'!$H:$H,0)-SUM($D107:F107)</f>
        <v>-54000</v>
      </c>
      <c r="H107" s="54">
        <f>+_xlfn.XLOOKUP($B107,'[1]May-23'!$C:$C,'[1]May-23'!$H:$H,0)-SUM($D107:G107)</f>
        <v>0</v>
      </c>
      <c r="I107" s="54">
        <f>+_xlfn.XLOOKUP($B107,'[1]Jun-23'!$C:$C,'[1]Jun-23'!$H:$H,0)-SUM($D107:H107)</f>
        <v>0</v>
      </c>
      <c r="J107" s="54">
        <f>+_xlfn.XLOOKUP($B107,'[1]Jul-23'!$C:$C,'[1]Jul-23'!$H:$H,0)-SUM($D107:I107)</f>
        <v>0</v>
      </c>
      <c r="K107" s="54">
        <f>+_xlfn.XLOOKUP($B107,'[1]Ago-23'!$C:$C,'[1]Ago-23'!$H:$H,0)-SUM($D107:J107)</f>
        <v>0</v>
      </c>
      <c r="L107" s="54">
        <f>+_xlfn.XLOOKUP($B107,'[1]Sep-23'!$C:$C,'[1]Sep-23'!$H:$H,0)-SUM($D107:K107)</f>
        <v>0</v>
      </c>
      <c r="M107" s="54">
        <f>+_xlfn.XLOOKUP($B107,'[1]Oct-23'!$C:$C,'[1]Oct-23'!$H:$H,0)-SUM($D107:L107)</f>
        <v>0</v>
      </c>
      <c r="N107" s="54">
        <f>+_xlfn.XLOOKUP($B107,'[1]Nov-23'!$C:$C,'[1]Nov-23'!$H:$H,0)-SUM($D107:M107)</f>
        <v>0</v>
      </c>
      <c r="O107" s="54">
        <f>+_xlfn.XLOOKUP($B107,'[1]Dic-23'!$C:$C,'[1]Dic-23'!$H:$H,0)-SUM($D107:N107)</f>
        <v>0</v>
      </c>
      <c r="P107" s="54">
        <f>+_xlfn.XLOOKUP($B107,'[1]Ene-24'!$C:$C,'[1]Ene-24'!$H:$H,0)</f>
        <v>0</v>
      </c>
      <c r="Q107" s="54">
        <f>+_xlfn.XLOOKUP($B107,'[1]Feb-24'!$C:$C,'[1]Feb-24'!$H:$H,0)-SUM($P107:P107)</f>
        <v>0</v>
      </c>
      <c r="R107" s="54">
        <f>+_xlfn.XLOOKUP($B107,'[1]Mar-24'!$C:$C,'[1]Mar-24'!$H:$H,0)-SUM($P107:Q107)</f>
        <v>6696000</v>
      </c>
      <c r="S107" s="54">
        <f>+_xlfn.XLOOKUP($B107,'[1]Abr-24'!$C:$C,'[1]Abr-24'!$H:$H,0)-SUM($P107:R107)</f>
        <v>0</v>
      </c>
      <c r="T107" s="54">
        <f>+_xlfn.XLOOKUP($B107,'[1]May-24'!$C:$C,'[1]May-24'!$H:$H,0)-SUM($P107:S107)</f>
        <v>0</v>
      </c>
      <c r="U107" s="54">
        <f>+_xlfn.XLOOKUP($B107,'[1]Jun-24'!$C:$C,'[1]Jun-24'!$H:$H,0)-SUM($P107:T107)</f>
        <v>0</v>
      </c>
      <c r="V107" s="54">
        <f>+_xlfn.XLOOKUP($B107,'[1]Jul-24'!$C:$C,'[1]Jul-24'!$H:$H,0)-SUM($P107:U107)</f>
        <v>0</v>
      </c>
      <c r="W107" s="54">
        <f>+_xlfn.XLOOKUP($B107,'[1]Ago-24'!$C:$C,'[1]Ago-24'!$H:$H,0)-SUM($P107:V107)</f>
        <v>0</v>
      </c>
      <c r="X107" s="54">
        <f>+_xlfn.XLOOKUP($B107,'[1]Sep-24'!$C:$C,'[1]Sep-24'!$H:$H,0)-SUM($P107:W107)</f>
        <v>0</v>
      </c>
      <c r="Y107" s="54">
        <f>+_xlfn.XLOOKUP($B107,'[1]Oct-24'!$C:$C,'[1]Oct-24'!$H:$H,0)-SUM($P107:X107)</f>
        <v>0</v>
      </c>
      <c r="Z107" s="54">
        <f>+_xlfn.XLOOKUP($B107,'[1]Nov-24'!$C:$C,'[1]Nov-24'!$H:$H,0)-SUM($P107:Y107)</f>
        <v>0</v>
      </c>
      <c r="AA107" s="54">
        <f>+_xlfn.XLOOKUP($B107,'[1]Dic-24'!$C:$C,'[1]Dic-24'!$H:$H,0)-SUM($P107:Z107)</f>
        <v>0</v>
      </c>
      <c r="AB107" s="54">
        <f>+_xlfn.XLOOKUP($B107,'[1]Ene-25'!$C:$C,'[1]Ene-25'!$H:$H,0)</f>
        <v>0</v>
      </c>
      <c r="AC107" s="54">
        <f>+IF(AC$7&lt;=$B$7,_xlfn.XLOOKUP($B107,'[1]Feb-25'!$C:$C,'[1]Feb-25'!$H:$H,0)-SUM($AB107:AB107),0)</f>
        <v>0</v>
      </c>
      <c r="AD107" s="54">
        <f>+IF(AD$7&lt;=$B$7,_xlfn.XLOOKUP($B107,'[1]Mar-25'!$C:$C,'[1]Mar-25'!$H:$H,0)-SUM($AB107:AC107),0)</f>
        <v>0</v>
      </c>
      <c r="AE107" s="54">
        <f>+IF(AE$7&lt;=$B$7,_xlfn.XLOOKUP($B107,'[1]Abr-25'!$C:$C,'[1]Abr-25'!$H:$H,0)-SUM($AB107:AD107),0)</f>
        <v>0</v>
      </c>
      <c r="AF107" s="54">
        <f>+IF(AF$7&lt;=$B$7,_xlfn.XLOOKUP($B107,'[1]May-25'!$C:$C,'[1]May-25'!$H:$H,0)-SUM($AB107:AE107),0)</f>
        <v>0</v>
      </c>
      <c r="AG107" s="54">
        <f>+IF(AG$7&lt;=$B$7,_xlfn.XLOOKUP($B107,'[1]Jun-25'!$C:$C,'[1]Jun-25'!$H:$H,0)-SUM($AB107:AF107),0)</f>
        <v>0</v>
      </c>
      <c r="AH107" s="54">
        <f>+IF(AH$7&lt;=$B$7,_xlfn.XLOOKUP($B107,'[1]Jul-25'!$C:$C,'[1]Jul-25'!$H:$H,0)-SUM($AB107:AG107),0)</f>
        <v>0</v>
      </c>
      <c r="AI107" s="54">
        <f>+IF(AI$7&lt;=$B$7,_xlfn.XLOOKUP($B107,'[1]Ago-25'!$C:$C,'[1]Ago-25'!$H:$H,0)-SUM($AB107:AH107),0)</f>
        <v>0</v>
      </c>
      <c r="AJ107" s="54">
        <f>+IF(AJ$7&lt;=$B$7,_xlfn.XLOOKUP($B107,'[1]Sep-25'!$C:$C,'[1]Sep-25'!$H:$H,0)-SUM($AB107:AI107),0)</f>
        <v>0</v>
      </c>
      <c r="AK107" s="54">
        <f>+IF(AK$7&lt;=$B$7,_xlfn.XLOOKUP($B107,'[1]Oct-25'!$C:$C,'[1]Oct-25'!$H:$H,0)-SUM($AB107:AJ107),0)</f>
        <v>0</v>
      </c>
      <c r="AL107" s="54">
        <f>+IF(AL$7&lt;=$B$7,_xlfn.XLOOKUP($B107,'[1]Nov-25'!$C:$C,'[1]Nov-25'!$H:$H,0)-SUM($AB107:AK107),0)</f>
        <v>0</v>
      </c>
      <c r="AM107" s="54">
        <f>+IF(AM$7&lt;=$B$7,_xlfn.XLOOKUP($B107,'[1]Dic-25'!$C:$C,'[1]Dic-25'!$H:$H,0)-SUM($AB107:AL107),0)</f>
        <v>0</v>
      </c>
      <c r="AQ107" s="54">
        <f t="shared" si="214"/>
        <v>0</v>
      </c>
      <c r="AR107" s="54">
        <f t="shared" si="215"/>
        <v>0</v>
      </c>
      <c r="AS107" s="54">
        <f t="shared" si="216"/>
        <v>0</v>
      </c>
      <c r="AT107" s="54">
        <f t="shared" si="217"/>
        <v>0</v>
      </c>
      <c r="AU107" s="54">
        <f t="shared" si="218"/>
        <v>0</v>
      </c>
      <c r="AV107" s="54">
        <f t="shared" si="219"/>
        <v>0</v>
      </c>
      <c r="AW107" s="54">
        <f t="shared" si="220"/>
        <v>0</v>
      </c>
      <c r="AX107" s="54">
        <f t="shared" si="221"/>
        <v>0</v>
      </c>
      <c r="AY107" s="54">
        <f t="shared" si="222"/>
        <v>0</v>
      </c>
      <c r="AZ107" s="54">
        <f t="shared" si="223"/>
        <v>0</v>
      </c>
      <c r="BA107" s="54">
        <f t="shared" si="224"/>
        <v>0</v>
      </c>
      <c r="BB107" s="54">
        <f t="shared" si="225"/>
        <v>0</v>
      </c>
    </row>
    <row r="108" spans="2:54" hidden="1" outlineLevel="1" x14ac:dyDescent="0.3">
      <c r="B108" s="18" t="s">
        <v>437</v>
      </c>
      <c r="C108" s="18" t="s">
        <v>438</v>
      </c>
      <c r="D108" s="54">
        <f>+_xlfn.XLOOKUP($B108,'[1]Ene-23'!$C:$C,'[1]Ene-23'!$H:$H,0)</f>
        <v>0</v>
      </c>
      <c r="E108" s="54">
        <f>+_xlfn.XLOOKUP($B108,'[1]Feb-23'!$C:$C,'[1]Feb-23'!$H:$H,0)-SUM($D108:D108)</f>
        <v>0</v>
      </c>
      <c r="F108" s="54">
        <f>+_xlfn.XLOOKUP($B108,'[1]Mar-23'!$C:$C,'[1]Mar-23'!$H:$H,0)-SUM($D108:E108)</f>
        <v>4794000</v>
      </c>
      <c r="G108" s="54">
        <f>+_xlfn.XLOOKUP($B108,'[1]Abr-23'!$C:$C,'[1]Abr-23'!$H:$H,0)-SUM($D108:F108)</f>
        <v>-36000</v>
      </c>
      <c r="H108" s="54">
        <f>+_xlfn.XLOOKUP($B108,'[1]May-23'!$C:$C,'[1]May-23'!$H:$H,0)-SUM($D108:G108)</f>
        <v>0</v>
      </c>
      <c r="I108" s="54">
        <f>+_xlfn.XLOOKUP($B108,'[1]Jun-23'!$C:$C,'[1]Jun-23'!$H:$H,0)-SUM($D108:H108)</f>
        <v>0</v>
      </c>
      <c r="J108" s="54">
        <f>+_xlfn.XLOOKUP($B108,'[1]Jul-23'!$C:$C,'[1]Jul-23'!$H:$H,0)-SUM($D108:I108)</f>
        <v>0</v>
      </c>
      <c r="K108" s="54">
        <f>+_xlfn.XLOOKUP($B108,'[1]Ago-23'!$C:$C,'[1]Ago-23'!$H:$H,0)-SUM($D108:J108)</f>
        <v>0</v>
      </c>
      <c r="L108" s="54">
        <f>+_xlfn.XLOOKUP($B108,'[1]Sep-23'!$C:$C,'[1]Sep-23'!$H:$H,0)-SUM($D108:K108)</f>
        <v>0</v>
      </c>
      <c r="M108" s="54">
        <f>+_xlfn.XLOOKUP($B108,'[1]Oct-23'!$C:$C,'[1]Oct-23'!$H:$H,0)-SUM($D108:L108)</f>
        <v>0</v>
      </c>
      <c r="N108" s="54">
        <f>+_xlfn.XLOOKUP($B108,'[1]Nov-23'!$C:$C,'[1]Nov-23'!$H:$H,0)-SUM($D108:M108)</f>
        <v>0</v>
      </c>
      <c r="O108" s="54">
        <f>+_xlfn.XLOOKUP($B108,'[1]Dic-23'!$C:$C,'[1]Dic-23'!$H:$H,0)-SUM($D108:N108)</f>
        <v>0</v>
      </c>
      <c r="P108" s="54">
        <f>+_xlfn.XLOOKUP($B108,'[1]Ene-24'!$C:$C,'[1]Ene-24'!$H:$H,0)</f>
        <v>0</v>
      </c>
      <c r="Q108" s="54">
        <f>+_xlfn.XLOOKUP($B108,'[1]Feb-24'!$C:$C,'[1]Feb-24'!$H:$H,0)-SUM($P108:P108)</f>
        <v>0</v>
      </c>
      <c r="R108" s="54">
        <f>+_xlfn.XLOOKUP($B108,'[1]Mar-24'!$C:$C,'[1]Mar-24'!$H:$H,0)-SUM($P108:Q108)</f>
        <v>4109000</v>
      </c>
      <c r="S108" s="54">
        <f>+_xlfn.XLOOKUP($B108,'[1]Abr-24'!$C:$C,'[1]Abr-24'!$H:$H,0)-SUM($P108:R108)</f>
        <v>0</v>
      </c>
      <c r="T108" s="54">
        <f>+_xlfn.XLOOKUP($B108,'[1]May-24'!$C:$C,'[1]May-24'!$H:$H,0)-SUM($P108:S108)</f>
        <v>0</v>
      </c>
      <c r="U108" s="54">
        <f>+_xlfn.XLOOKUP($B108,'[1]Jun-24'!$C:$C,'[1]Jun-24'!$H:$H,0)-SUM($P108:T108)</f>
        <v>0</v>
      </c>
      <c r="V108" s="54">
        <f>+_xlfn.XLOOKUP($B108,'[1]Jul-24'!$C:$C,'[1]Jul-24'!$H:$H,0)-SUM($P108:U108)</f>
        <v>0</v>
      </c>
      <c r="W108" s="54">
        <f>+_xlfn.XLOOKUP($B108,'[1]Ago-24'!$C:$C,'[1]Ago-24'!$H:$H,0)-SUM($P108:V108)</f>
        <v>0</v>
      </c>
      <c r="X108" s="54">
        <f>+_xlfn.XLOOKUP($B108,'[1]Sep-24'!$C:$C,'[1]Sep-24'!$H:$H,0)-SUM($P108:W108)</f>
        <v>0</v>
      </c>
      <c r="Y108" s="54">
        <f>+_xlfn.XLOOKUP($B108,'[1]Oct-24'!$C:$C,'[1]Oct-24'!$H:$H,0)-SUM($P108:X108)</f>
        <v>0</v>
      </c>
      <c r="Z108" s="54">
        <f>+_xlfn.XLOOKUP($B108,'[1]Nov-24'!$C:$C,'[1]Nov-24'!$H:$H,0)-SUM($P108:Y108)</f>
        <v>0</v>
      </c>
      <c r="AA108" s="54">
        <f>+_xlfn.XLOOKUP($B108,'[1]Dic-24'!$C:$C,'[1]Dic-24'!$H:$H,0)-SUM($P108:Z108)</f>
        <v>0</v>
      </c>
      <c r="AB108" s="54">
        <f>+_xlfn.XLOOKUP($B108,'[1]Ene-25'!$C:$C,'[1]Ene-25'!$H:$H,0)</f>
        <v>0</v>
      </c>
      <c r="AC108" s="54">
        <f>+IF(AC$7&lt;=$B$7,_xlfn.XLOOKUP($B108,'[1]Feb-25'!$C:$C,'[1]Feb-25'!$H:$H,0)-SUM($AB108:AB108),0)</f>
        <v>0</v>
      </c>
      <c r="AD108" s="54">
        <f>+IF(AD$7&lt;=$B$7,_xlfn.XLOOKUP($B108,'[1]Mar-25'!$C:$C,'[1]Mar-25'!$H:$H,0)-SUM($AB108:AC108),0)</f>
        <v>0</v>
      </c>
      <c r="AE108" s="54">
        <f>+IF(AE$7&lt;=$B$7,_xlfn.XLOOKUP($B108,'[1]Abr-25'!$C:$C,'[1]Abr-25'!$H:$H,0)-SUM($AB108:AD108),0)</f>
        <v>0</v>
      </c>
      <c r="AF108" s="54">
        <f>+IF(AF$7&lt;=$B$7,_xlfn.XLOOKUP($B108,'[1]May-25'!$C:$C,'[1]May-25'!$H:$H,0)-SUM($AB108:AE108),0)</f>
        <v>0</v>
      </c>
      <c r="AG108" s="54">
        <f>+IF(AG$7&lt;=$B$7,_xlfn.XLOOKUP($B108,'[1]Jun-25'!$C:$C,'[1]Jun-25'!$H:$H,0)-SUM($AB108:AF108),0)</f>
        <v>0</v>
      </c>
      <c r="AH108" s="54">
        <f>+IF(AH$7&lt;=$B$7,_xlfn.XLOOKUP($B108,'[1]Jul-25'!$C:$C,'[1]Jul-25'!$H:$H,0)-SUM($AB108:AG108),0)</f>
        <v>0</v>
      </c>
      <c r="AI108" s="54">
        <f>+IF(AI$7&lt;=$B$7,_xlfn.XLOOKUP($B108,'[1]Ago-25'!$C:$C,'[1]Ago-25'!$H:$H,0)-SUM($AB108:AH108),0)</f>
        <v>0</v>
      </c>
      <c r="AJ108" s="54">
        <f>+IF(AJ$7&lt;=$B$7,_xlfn.XLOOKUP($B108,'[1]Sep-25'!$C:$C,'[1]Sep-25'!$H:$H,0)-SUM($AB108:AI108),0)</f>
        <v>0</v>
      </c>
      <c r="AK108" s="54">
        <f>+IF(AK$7&lt;=$B$7,_xlfn.XLOOKUP($B108,'[1]Oct-25'!$C:$C,'[1]Oct-25'!$H:$H,0)-SUM($AB108:AJ108),0)</f>
        <v>0</v>
      </c>
      <c r="AL108" s="54">
        <f>+IF(AL$7&lt;=$B$7,_xlfn.XLOOKUP($B108,'[1]Nov-25'!$C:$C,'[1]Nov-25'!$H:$H,0)-SUM($AB108:AK108),0)</f>
        <v>0</v>
      </c>
      <c r="AM108" s="54">
        <f>+IF(AM$7&lt;=$B$7,_xlfn.XLOOKUP($B108,'[1]Dic-25'!$C:$C,'[1]Dic-25'!$H:$H,0)-SUM($AB108:AL108),0)</f>
        <v>0</v>
      </c>
      <c r="AQ108" s="54">
        <f t="shared" si="214"/>
        <v>0</v>
      </c>
      <c r="AR108" s="54">
        <f t="shared" si="215"/>
        <v>0</v>
      </c>
      <c r="AS108" s="54">
        <f t="shared" si="216"/>
        <v>0</v>
      </c>
      <c r="AT108" s="54">
        <f t="shared" si="217"/>
        <v>0</v>
      </c>
      <c r="AU108" s="54">
        <f t="shared" si="218"/>
        <v>0</v>
      </c>
      <c r="AV108" s="54">
        <f t="shared" si="219"/>
        <v>0</v>
      </c>
      <c r="AW108" s="54">
        <f t="shared" si="220"/>
        <v>0</v>
      </c>
      <c r="AX108" s="54">
        <f t="shared" si="221"/>
        <v>0</v>
      </c>
      <c r="AY108" s="54">
        <f t="shared" si="222"/>
        <v>0</v>
      </c>
      <c r="AZ108" s="54">
        <f t="shared" si="223"/>
        <v>0</v>
      </c>
      <c r="BA108" s="54">
        <f t="shared" si="224"/>
        <v>0</v>
      </c>
      <c r="BB108" s="54">
        <f t="shared" si="225"/>
        <v>0</v>
      </c>
    </row>
    <row r="109" spans="2:54" hidden="1" outlineLevel="1" x14ac:dyDescent="0.3">
      <c r="B109" s="18" t="s">
        <v>622</v>
      </c>
      <c r="C109" s="18" t="s">
        <v>623</v>
      </c>
      <c r="D109" s="54">
        <f>+_xlfn.XLOOKUP($B109,'[1]Ene-23'!$C:$C,'[1]Ene-23'!$H:$H,0)</f>
        <v>0</v>
      </c>
      <c r="E109" s="54">
        <f>+_xlfn.XLOOKUP($B109,'[1]Feb-23'!$C:$C,'[1]Feb-23'!$H:$H,0)-SUM($D109:D109)</f>
        <v>0</v>
      </c>
      <c r="F109" s="54">
        <f>+_xlfn.XLOOKUP($B109,'[1]Mar-23'!$C:$C,'[1]Mar-23'!$H:$H,0)-SUM($D109:E109)</f>
        <v>0</v>
      </c>
      <c r="G109" s="54">
        <f>+_xlfn.XLOOKUP($B109,'[1]Abr-23'!$C:$C,'[1]Abr-23'!$H:$H,0)-SUM($D109:F109)</f>
        <v>0</v>
      </c>
      <c r="H109" s="54">
        <f>+_xlfn.XLOOKUP($B109,'[1]May-23'!$C:$C,'[1]May-23'!$H:$H,0)-SUM($D109:G109)</f>
        <v>0</v>
      </c>
      <c r="I109" s="54">
        <f>+_xlfn.XLOOKUP($B109,'[1]Jun-23'!$C:$C,'[1]Jun-23'!$H:$H,0)-SUM($D109:H109)</f>
        <v>0</v>
      </c>
      <c r="J109" s="54">
        <f>+_xlfn.XLOOKUP($B109,'[1]Jul-23'!$C:$C,'[1]Jul-23'!$H:$H,0)-SUM($D109:I109)</f>
        <v>0</v>
      </c>
      <c r="K109" s="54">
        <f>+_xlfn.XLOOKUP($B109,'[1]Ago-23'!$C:$C,'[1]Ago-23'!$H:$H,0)-SUM($D109:J109)</f>
        <v>0</v>
      </c>
      <c r="L109" s="54">
        <f>+_xlfn.XLOOKUP($B109,'[1]Sep-23'!$C:$C,'[1]Sep-23'!$H:$H,0)-SUM($D109:K109)</f>
        <v>0</v>
      </c>
      <c r="M109" s="54">
        <f>+_xlfn.XLOOKUP($B109,'[1]Oct-23'!$C:$C,'[1]Oct-23'!$H:$H,0)-SUM($D109:L109)</f>
        <v>0</v>
      </c>
      <c r="N109" s="54">
        <f>+_xlfn.XLOOKUP($B109,'[1]Nov-23'!$C:$C,'[1]Nov-23'!$H:$H,0)-SUM($D109:M109)</f>
        <v>0</v>
      </c>
      <c r="O109" s="54">
        <f>+_xlfn.XLOOKUP($B109,'[1]Dic-23'!$C:$C,'[1]Dic-23'!$H:$H,0)-SUM($D109:N109)</f>
        <v>0</v>
      </c>
      <c r="P109" s="54">
        <f>+_xlfn.XLOOKUP($B109,'[1]Ene-24'!$C:$C,'[1]Ene-24'!$H:$H,0)</f>
        <v>0</v>
      </c>
      <c r="Q109" s="54">
        <f>+_xlfn.XLOOKUP($B109,'[1]Feb-24'!$C:$C,'[1]Feb-24'!$H:$H,0)-SUM($P109:P109)</f>
        <v>9520546</v>
      </c>
      <c r="R109" s="54">
        <f>+_xlfn.XLOOKUP($B109,'[1]Mar-24'!$C:$C,'[1]Mar-24'!$H:$H,0)-SUM($P109:Q109)</f>
        <v>0</v>
      </c>
      <c r="S109" s="54">
        <f>+_xlfn.XLOOKUP($B109,'[1]Abr-24'!$C:$C,'[1]Abr-24'!$H:$H,0)-SUM($P109:R109)</f>
        <v>0</v>
      </c>
      <c r="T109" s="54">
        <f>+_xlfn.XLOOKUP($B109,'[1]May-24'!$C:$C,'[1]May-24'!$H:$H,0)-SUM($P109:S109)</f>
        <v>0</v>
      </c>
      <c r="U109" s="54">
        <f>+_xlfn.XLOOKUP($B109,'[1]Jun-24'!$C:$C,'[1]Jun-24'!$H:$H,0)-SUM($P109:T109)</f>
        <v>0</v>
      </c>
      <c r="V109" s="54">
        <f>+_xlfn.XLOOKUP($B109,'[1]Jul-24'!$C:$C,'[1]Jul-24'!$H:$H,0)-SUM($P109:U109)</f>
        <v>1210900</v>
      </c>
      <c r="W109" s="54">
        <f>+_xlfn.XLOOKUP($B109,'[1]Ago-24'!$C:$C,'[1]Ago-24'!$H:$H,0)-SUM($P109:V109)</f>
        <v>0</v>
      </c>
      <c r="X109" s="54">
        <f>+_xlfn.XLOOKUP($B109,'[1]Sep-24'!$C:$C,'[1]Sep-24'!$H:$H,0)-SUM($P109:W109)</f>
        <v>0</v>
      </c>
      <c r="Y109" s="54">
        <f>+_xlfn.XLOOKUP($B109,'[1]Oct-24'!$C:$C,'[1]Oct-24'!$H:$H,0)-SUM($P109:X109)</f>
        <v>1163900</v>
      </c>
      <c r="Z109" s="54">
        <f>+_xlfn.XLOOKUP($B109,'[1]Nov-24'!$C:$C,'[1]Nov-24'!$H:$H,0)-SUM($P109:Y109)</f>
        <v>0</v>
      </c>
      <c r="AA109" s="54">
        <f>+_xlfn.XLOOKUP($B109,'[1]Dic-24'!$C:$C,'[1]Dic-24'!$H:$H,0)-SUM($P109:Z109)</f>
        <v>0</v>
      </c>
      <c r="AB109" s="54">
        <f>+_xlfn.XLOOKUP($B109,'[1]Ene-25'!$C:$C,'[1]Ene-25'!$H:$H,0)</f>
        <v>0</v>
      </c>
      <c r="AC109" s="54">
        <f>+IF(AC$7&lt;=$B$7,_xlfn.XLOOKUP($B109,'[1]Feb-25'!$C:$C,'[1]Feb-25'!$H:$H,0)-SUM($AB109:AB109),0)</f>
        <v>0</v>
      </c>
      <c r="AD109" s="54">
        <f>+IF(AD$7&lt;=$B$7,_xlfn.XLOOKUP($B109,'[1]Mar-25'!$C:$C,'[1]Mar-25'!$H:$H,0)-SUM($AB109:AC109),0)</f>
        <v>0</v>
      </c>
      <c r="AE109" s="54">
        <f>+IF(AE$7&lt;=$B$7,_xlfn.XLOOKUP($B109,'[1]Abr-25'!$C:$C,'[1]Abr-25'!$H:$H,0)-SUM($AB109:AD109),0)</f>
        <v>0</v>
      </c>
      <c r="AF109" s="54">
        <f>+IF(AF$7&lt;=$B$7,_xlfn.XLOOKUP($B109,'[1]May-25'!$C:$C,'[1]May-25'!$H:$H,0)-SUM($AB109:AE109),0)</f>
        <v>0</v>
      </c>
      <c r="AG109" s="54">
        <f>+IF(AG$7&lt;=$B$7,_xlfn.XLOOKUP($B109,'[1]Jun-25'!$C:$C,'[1]Jun-25'!$H:$H,0)-SUM($AB109:AF109),0)</f>
        <v>0</v>
      </c>
      <c r="AH109" s="54">
        <f>+IF(AH$7&lt;=$B$7,_xlfn.XLOOKUP($B109,'[1]Jul-25'!$C:$C,'[1]Jul-25'!$H:$H,0)-SUM($AB109:AG109),0)</f>
        <v>0</v>
      </c>
      <c r="AI109" s="54">
        <f>+IF(AI$7&lt;=$B$7,_xlfn.XLOOKUP($B109,'[1]Ago-25'!$C:$C,'[1]Ago-25'!$H:$H,0)-SUM($AB109:AH109),0)</f>
        <v>0</v>
      </c>
      <c r="AJ109" s="54">
        <f>+IF(AJ$7&lt;=$B$7,_xlfn.XLOOKUP($B109,'[1]Sep-25'!$C:$C,'[1]Sep-25'!$H:$H,0)-SUM($AB109:AI109),0)</f>
        <v>0</v>
      </c>
      <c r="AK109" s="54">
        <f>+IF(AK$7&lt;=$B$7,_xlfn.XLOOKUP($B109,'[1]Oct-25'!$C:$C,'[1]Oct-25'!$H:$H,0)-SUM($AB109:AJ109),0)</f>
        <v>0</v>
      </c>
      <c r="AL109" s="54">
        <f>+IF(AL$7&lt;=$B$7,_xlfn.XLOOKUP($B109,'[1]Nov-25'!$C:$C,'[1]Nov-25'!$H:$H,0)-SUM($AB109:AK109),0)</f>
        <v>0</v>
      </c>
      <c r="AM109" s="54">
        <f>+IF(AM$7&lt;=$B$7,_xlfn.XLOOKUP($B109,'[1]Dic-25'!$C:$C,'[1]Dic-25'!$H:$H,0)-SUM($AB109:AL109),0)</f>
        <v>0</v>
      </c>
      <c r="AQ109" s="54">
        <f t="shared" ref="AQ109" si="226">+AB109</f>
        <v>0</v>
      </c>
      <c r="AR109" s="54">
        <f t="shared" ref="AR109" si="227">+AC109</f>
        <v>0</v>
      </c>
      <c r="AS109" s="54">
        <f t="shared" ref="AS109" si="228">+AD109</f>
        <v>0</v>
      </c>
      <c r="AT109" s="54">
        <f t="shared" ref="AT109" si="229">+AE109</f>
        <v>0</v>
      </c>
      <c r="AU109" s="54">
        <f t="shared" ref="AU109" si="230">+AF109</f>
        <v>0</v>
      </c>
      <c r="AV109" s="54">
        <f t="shared" ref="AV109" si="231">+AG109</f>
        <v>0</v>
      </c>
      <c r="AW109" s="54">
        <f t="shared" ref="AW109" si="232">+AH109</f>
        <v>0</v>
      </c>
      <c r="AX109" s="54">
        <f t="shared" ref="AX109" si="233">+AI109</f>
        <v>0</v>
      </c>
      <c r="AY109" s="54">
        <f t="shared" ref="AY109" si="234">+AJ109</f>
        <v>0</v>
      </c>
      <c r="AZ109" s="54">
        <f t="shared" ref="AZ109" si="235">+AK109</f>
        <v>0</v>
      </c>
      <c r="BA109" s="54">
        <f t="shared" ref="BA109" si="236">+AL109</f>
        <v>0</v>
      </c>
      <c r="BB109" s="54">
        <f t="shared" ref="BB109" si="237">+AM109</f>
        <v>0</v>
      </c>
    </row>
    <row r="110" spans="2:54" hidden="1" outlineLevel="1" x14ac:dyDescent="0.3">
      <c r="B110" s="18" t="s">
        <v>439</v>
      </c>
      <c r="C110" s="18" t="s">
        <v>440</v>
      </c>
      <c r="D110" s="54">
        <f>+_xlfn.XLOOKUP($B110,'[1]Ene-23'!$C:$C,'[1]Ene-23'!$H:$H,0)</f>
        <v>0</v>
      </c>
      <c r="E110" s="54">
        <f>+_xlfn.XLOOKUP($B110,'[1]Feb-23'!$C:$C,'[1]Feb-23'!$H:$H,0)-SUM($D110:D110)</f>
        <v>0</v>
      </c>
      <c r="F110" s="54">
        <f>+_xlfn.XLOOKUP($B110,'[1]Mar-23'!$C:$C,'[1]Mar-23'!$H:$H,0)-SUM($D110:E110)</f>
        <v>0</v>
      </c>
      <c r="G110" s="54">
        <f>+_xlfn.XLOOKUP($B110,'[1]Abr-23'!$C:$C,'[1]Abr-23'!$H:$H,0)-SUM($D110:F110)</f>
        <v>0</v>
      </c>
      <c r="H110" s="54">
        <f>+_xlfn.XLOOKUP($B110,'[1]May-23'!$C:$C,'[1]May-23'!$H:$H,0)-SUM($D110:G110)</f>
        <v>0</v>
      </c>
      <c r="I110" s="54">
        <f>+_xlfn.XLOOKUP($B110,'[1]Jun-23'!$C:$C,'[1]Jun-23'!$H:$H,0)-SUM($D110:H110)</f>
        <v>0</v>
      </c>
      <c r="J110" s="54">
        <f>+_xlfn.XLOOKUP($B110,'[1]Jul-23'!$C:$C,'[1]Jul-23'!$H:$H,0)-SUM($D110:I110)</f>
        <v>0</v>
      </c>
      <c r="K110" s="54">
        <f>+_xlfn.XLOOKUP($B110,'[1]Ago-23'!$C:$C,'[1]Ago-23'!$H:$H,0)-SUM($D110:J110)</f>
        <v>0</v>
      </c>
      <c r="L110" s="54">
        <f>+_xlfn.XLOOKUP($B110,'[1]Sep-23'!$C:$C,'[1]Sep-23'!$H:$H,0)-SUM($D110:K110)</f>
        <v>15466</v>
      </c>
      <c r="M110" s="54">
        <f>+_xlfn.XLOOKUP($B110,'[1]Oct-23'!$C:$C,'[1]Oct-23'!$H:$H,0)-SUM($D110:L110)</f>
        <v>0</v>
      </c>
      <c r="N110" s="54">
        <f>+_xlfn.XLOOKUP($B110,'[1]Nov-23'!$C:$C,'[1]Nov-23'!$H:$H,0)-SUM($D110:M110)</f>
        <v>155220.53</v>
      </c>
      <c r="O110" s="54">
        <f>+_xlfn.XLOOKUP($B110,'[1]Dic-23'!$C:$C,'[1]Dic-23'!$H:$H,0)-SUM($D110:N110)</f>
        <v>0</v>
      </c>
      <c r="P110" s="54">
        <f>+_xlfn.XLOOKUP($B110,'[1]Ene-24'!$C:$C,'[1]Ene-24'!$H:$H,0)</f>
        <v>0</v>
      </c>
      <c r="Q110" s="54">
        <f>+_xlfn.XLOOKUP($B110,'[1]Feb-24'!$C:$C,'[1]Feb-24'!$H:$H,0)-SUM($P110:P110)</f>
        <v>0</v>
      </c>
      <c r="R110" s="54">
        <f>+_xlfn.XLOOKUP($B110,'[1]Mar-24'!$C:$C,'[1]Mar-24'!$H:$H,0)-SUM($P110:Q110)</f>
        <v>23237</v>
      </c>
      <c r="S110" s="54">
        <f>+_xlfn.XLOOKUP($B110,'[1]Abr-24'!$C:$C,'[1]Abr-24'!$H:$H,0)-SUM($P110:R110)</f>
        <v>0</v>
      </c>
      <c r="T110" s="54">
        <f>+_xlfn.XLOOKUP($B110,'[1]May-24'!$C:$C,'[1]May-24'!$H:$H,0)-SUM($P110:S110)</f>
        <v>0</v>
      </c>
      <c r="U110" s="54">
        <f>+_xlfn.XLOOKUP($B110,'[1]Jun-24'!$C:$C,'[1]Jun-24'!$H:$H,0)-SUM($P110:T110)</f>
        <v>0</v>
      </c>
      <c r="V110" s="54">
        <f>+_xlfn.XLOOKUP($B110,'[1]Jul-24'!$C:$C,'[1]Jul-24'!$H:$H,0)-SUM($P110:U110)</f>
        <v>0</v>
      </c>
      <c r="W110" s="54">
        <f>+_xlfn.XLOOKUP($B110,'[1]Ago-24'!$C:$C,'[1]Ago-24'!$H:$H,0)-SUM($P110:V110)</f>
        <v>0</v>
      </c>
      <c r="X110" s="54">
        <f>+_xlfn.XLOOKUP($B110,'[1]Sep-24'!$C:$C,'[1]Sep-24'!$H:$H,0)-SUM($P110:W110)</f>
        <v>0</v>
      </c>
      <c r="Y110" s="54">
        <f>+_xlfn.XLOOKUP($B110,'[1]Oct-24'!$C:$C,'[1]Oct-24'!$H:$H,0)-SUM($P110:X110)</f>
        <v>0</v>
      </c>
      <c r="Z110" s="54">
        <f>+_xlfn.XLOOKUP($B110,'[1]Nov-24'!$C:$C,'[1]Nov-24'!$H:$H,0)-SUM($P110:Y110)</f>
        <v>0</v>
      </c>
      <c r="AA110" s="54">
        <f>+_xlfn.XLOOKUP($B110,'[1]Dic-24'!$C:$C,'[1]Dic-24'!$H:$H,0)-SUM($P110:Z110)</f>
        <v>0</v>
      </c>
      <c r="AB110" s="54">
        <f>+_xlfn.XLOOKUP($B110,'[1]Ene-25'!$C:$C,'[1]Ene-25'!$H:$H,0)</f>
        <v>0</v>
      </c>
      <c r="AC110" s="54">
        <f>+IF(AC$7&lt;=$B$7,_xlfn.XLOOKUP($B110,'[1]Feb-25'!$C:$C,'[1]Feb-25'!$H:$H,0)-SUM($AB110:AB110),0)</f>
        <v>0</v>
      </c>
      <c r="AD110" s="54">
        <f>+IF(AD$7&lt;=$B$7,_xlfn.XLOOKUP($B110,'[1]Mar-25'!$C:$C,'[1]Mar-25'!$H:$H,0)-SUM($AB110:AC110),0)</f>
        <v>0</v>
      </c>
      <c r="AE110" s="54">
        <f>+IF(AE$7&lt;=$B$7,_xlfn.XLOOKUP($B110,'[1]Abr-25'!$C:$C,'[1]Abr-25'!$H:$H,0)-SUM($AB110:AD110),0)</f>
        <v>0</v>
      </c>
      <c r="AF110" s="54">
        <f>+IF(AF$7&lt;=$B$7,_xlfn.XLOOKUP($B110,'[1]May-25'!$C:$C,'[1]May-25'!$H:$H,0)-SUM($AB110:AE110),0)</f>
        <v>0</v>
      </c>
      <c r="AG110" s="54">
        <f>+IF(AG$7&lt;=$B$7,_xlfn.XLOOKUP($B110,'[1]Jun-25'!$C:$C,'[1]Jun-25'!$H:$H,0)-SUM($AB110:AF110),0)</f>
        <v>0</v>
      </c>
      <c r="AH110" s="54">
        <f>+IF(AH$7&lt;=$B$7,_xlfn.XLOOKUP($B110,'[1]Jul-25'!$C:$C,'[1]Jul-25'!$H:$H,0)-SUM($AB110:AG110),0)</f>
        <v>0</v>
      </c>
      <c r="AI110" s="54">
        <f>+IF(AI$7&lt;=$B$7,_xlfn.XLOOKUP($B110,'[1]Ago-25'!$C:$C,'[1]Ago-25'!$H:$H,0)-SUM($AB110:AH110),0)</f>
        <v>0</v>
      </c>
      <c r="AJ110" s="54">
        <f>+IF(AJ$7&lt;=$B$7,_xlfn.XLOOKUP($B110,'[1]Sep-25'!$C:$C,'[1]Sep-25'!$H:$H,0)-SUM($AB110:AI110),0)</f>
        <v>0</v>
      </c>
      <c r="AK110" s="54">
        <f>+IF(AK$7&lt;=$B$7,_xlfn.XLOOKUP($B110,'[1]Oct-25'!$C:$C,'[1]Oct-25'!$H:$H,0)-SUM($AB110:AJ110),0)</f>
        <v>0</v>
      </c>
      <c r="AL110" s="54">
        <f>+IF(AL$7&lt;=$B$7,_xlfn.XLOOKUP($B110,'[1]Nov-25'!$C:$C,'[1]Nov-25'!$H:$H,0)-SUM($AB110:AK110),0)</f>
        <v>0</v>
      </c>
      <c r="AM110" s="54">
        <f>+IF(AM$7&lt;=$B$7,_xlfn.XLOOKUP($B110,'[1]Dic-25'!$C:$C,'[1]Dic-25'!$H:$H,0)-SUM($AB110:AL110),0)</f>
        <v>0</v>
      </c>
      <c r="AQ110" s="54">
        <f t="shared" si="214"/>
        <v>0</v>
      </c>
      <c r="AR110" s="54">
        <f t="shared" si="215"/>
        <v>0</v>
      </c>
      <c r="AS110" s="54">
        <f t="shared" si="216"/>
        <v>0</v>
      </c>
      <c r="AT110" s="54">
        <f t="shared" si="217"/>
        <v>0</v>
      </c>
      <c r="AU110" s="54">
        <f t="shared" si="218"/>
        <v>0</v>
      </c>
      <c r="AV110" s="54">
        <f t="shared" si="219"/>
        <v>0</v>
      </c>
      <c r="AW110" s="54">
        <f t="shared" si="220"/>
        <v>0</v>
      </c>
      <c r="AX110" s="54">
        <f t="shared" si="221"/>
        <v>0</v>
      </c>
      <c r="AY110" s="54">
        <f t="shared" si="222"/>
        <v>0</v>
      </c>
      <c r="AZ110" s="54">
        <f t="shared" si="223"/>
        <v>0</v>
      </c>
      <c r="BA110" s="54">
        <f t="shared" si="224"/>
        <v>0</v>
      </c>
      <c r="BB110" s="54">
        <f t="shared" si="225"/>
        <v>0</v>
      </c>
    </row>
    <row r="111" spans="2:54" hidden="1" outlineLevel="1" x14ac:dyDescent="0.3">
      <c r="B111" s="18" t="s">
        <v>173</v>
      </c>
      <c r="C111" s="18" t="s">
        <v>174</v>
      </c>
      <c r="D111" s="54">
        <f>+_xlfn.XLOOKUP($B111,'[1]Ene-23'!$C:$C,'[1]Ene-23'!$H:$H,0)</f>
        <v>1533954.65</v>
      </c>
      <c r="E111" s="54">
        <f>+_xlfn.XLOOKUP($B111,'[1]Feb-23'!$C:$C,'[1]Feb-23'!$H:$H,0)-SUM($D111:D111)</f>
        <v>1520884.0700000003</v>
      </c>
      <c r="F111" s="54">
        <f>+_xlfn.XLOOKUP($B111,'[1]Mar-23'!$C:$C,'[1]Mar-23'!$H:$H,0)-SUM($D111:E111)</f>
        <v>1674385.3799999994</v>
      </c>
      <c r="G111" s="54">
        <f>+_xlfn.XLOOKUP($B111,'[1]Abr-23'!$C:$C,'[1]Abr-23'!$H:$H,0)-SUM($D111:F111)</f>
        <v>177242.90000000037</v>
      </c>
      <c r="H111" s="54">
        <f>+_xlfn.XLOOKUP($B111,'[1]May-23'!$C:$C,'[1]May-23'!$H:$H,0)-SUM($D111:G111)</f>
        <v>2798571.67</v>
      </c>
      <c r="I111" s="54">
        <f>+_xlfn.XLOOKUP($B111,'[1]Jun-23'!$C:$C,'[1]Jun-23'!$H:$H,0)-SUM($D111:H111)</f>
        <v>203377.69000000041</v>
      </c>
      <c r="J111" s="54">
        <f>+_xlfn.XLOOKUP($B111,'[1]Jul-23'!$C:$C,'[1]Jul-23'!$H:$H,0)-SUM($D111:I111)</f>
        <v>1007340.6499999994</v>
      </c>
      <c r="K111" s="54">
        <f>+_xlfn.XLOOKUP($B111,'[1]Ago-23'!$C:$C,'[1]Ago-23'!$H:$H,0)-SUM($D111:J111)</f>
        <v>217190.88000000082</v>
      </c>
      <c r="L111" s="54">
        <f>+_xlfn.XLOOKUP($B111,'[1]Sep-23'!$C:$C,'[1]Sep-23'!$H:$H,0)-SUM($D111:K111)</f>
        <v>207208.1099999994</v>
      </c>
      <c r="M111" s="54">
        <f>+_xlfn.XLOOKUP($B111,'[1]Oct-23'!$C:$C,'[1]Oct-23'!$H:$H,0)-SUM($D111:L111)</f>
        <v>963961.88000000082</v>
      </c>
      <c r="N111" s="54">
        <f>+_xlfn.XLOOKUP($B111,'[1]Nov-23'!$C:$C,'[1]Nov-23'!$H:$H,0)-SUM($D111:M111)</f>
        <v>31692</v>
      </c>
      <c r="O111" s="54">
        <f>+_xlfn.XLOOKUP($B111,'[1]Dic-23'!$C:$C,'[1]Dic-23'!$H:$H,0)-SUM($D111:N111)</f>
        <v>4311664.1599999983</v>
      </c>
      <c r="P111" s="54">
        <f>+_xlfn.XLOOKUP($B111,'[1]Ene-24'!$C:$C,'[1]Ene-24'!$H:$H,0)</f>
        <v>334066.02</v>
      </c>
      <c r="Q111" s="54">
        <f>+_xlfn.XLOOKUP($B111,'[1]Feb-24'!$C:$C,'[1]Feb-24'!$H:$H,0)-SUM($P111:P111)</f>
        <v>2398453.41</v>
      </c>
      <c r="R111" s="54">
        <f>+_xlfn.XLOOKUP($B111,'[1]Mar-24'!$C:$C,'[1]Mar-24'!$H:$H,0)-SUM($P111:Q111)</f>
        <v>263865.41999999993</v>
      </c>
      <c r="S111" s="54">
        <f>+_xlfn.XLOOKUP($B111,'[1]Abr-24'!$C:$C,'[1]Abr-24'!$H:$H,0)-SUM($P111:R111)</f>
        <v>667628.25</v>
      </c>
      <c r="T111" s="54">
        <f>+_xlfn.XLOOKUP($B111,'[1]May-24'!$C:$C,'[1]May-24'!$H:$H,0)-SUM($P111:S111)</f>
        <v>358231.04999999981</v>
      </c>
      <c r="U111" s="54">
        <f>+_xlfn.XLOOKUP($B111,'[1]Jun-24'!$C:$C,'[1]Jun-24'!$H:$H,0)-SUM($P111:T111)</f>
        <v>299313.38000000035</v>
      </c>
      <c r="V111" s="54">
        <f>+_xlfn.XLOOKUP($B111,'[1]Jul-24'!$C:$C,'[1]Jul-24'!$H:$H,0)-SUM($P111:U111)</f>
        <v>2424178.71</v>
      </c>
      <c r="W111" s="54">
        <f>+_xlfn.XLOOKUP($B111,'[1]Ago-24'!$C:$C,'[1]Ago-24'!$H:$H,0)-SUM($P111:V111)</f>
        <v>1724660.5099999998</v>
      </c>
      <c r="X111" s="54">
        <f>+_xlfn.XLOOKUP($B111,'[1]Sep-24'!$C:$C,'[1]Sep-24'!$H:$H,0)-SUM($P111:W111)</f>
        <v>316724.00999999978</v>
      </c>
      <c r="Y111" s="54">
        <f>+_xlfn.XLOOKUP($B111,'[1]Oct-24'!$C:$C,'[1]Oct-24'!$H:$H,0)-SUM($P111:X111)</f>
        <v>306351.20000000112</v>
      </c>
      <c r="Z111" s="54">
        <f>+_xlfn.XLOOKUP($B111,'[1]Nov-24'!$C:$C,'[1]Nov-24'!$H:$H,0)-SUM($P111:Y111)</f>
        <v>595227.13999999873</v>
      </c>
      <c r="AA111" s="54">
        <f>+_xlfn.XLOOKUP($B111,'[1]Dic-24'!$C:$C,'[1]Dic-24'!$H:$H,0)-SUM($P111:Z111)</f>
        <v>30859</v>
      </c>
      <c r="AB111" s="54">
        <f>+_xlfn.XLOOKUP($B111,'[1]Ene-25'!$C:$C,'[1]Ene-25'!$H:$H,0)</f>
        <v>31483</v>
      </c>
      <c r="AC111" s="54">
        <f>+IF(AC$7&lt;=$B$7,_xlfn.XLOOKUP($B111,'[1]Feb-25'!$C:$C,'[1]Feb-25'!$H:$H,0)-SUM($AB111:AB111),0)</f>
        <v>0</v>
      </c>
      <c r="AD111" s="54">
        <f>+IF(AD$7&lt;=$B$7,_xlfn.XLOOKUP($B111,'[1]Mar-25'!$C:$C,'[1]Mar-25'!$H:$H,0)-SUM($AB111:AC111),0)</f>
        <v>0</v>
      </c>
      <c r="AE111" s="54">
        <f>+IF(AE$7&lt;=$B$7,_xlfn.XLOOKUP($B111,'[1]Abr-25'!$C:$C,'[1]Abr-25'!$H:$H,0)-SUM($AB111:AD111),0)</f>
        <v>0</v>
      </c>
      <c r="AF111" s="54">
        <f>+IF(AF$7&lt;=$B$7,_xlfn.XLOOKUP($B111,'[1]May-25'!$C:$C,'[1]May-25'!$H:$H,0)-SUM($AB111:AE111),0)</f>
        <v>0</v>
      </c>
      <c r="AG111" s="54">
        <f>+IF(AG$7&lt;=$B$7,_xlfn.XLOOKUP($B111,'[1]Jun-25'!$C:$C,'[1]Jun-25'!$H:$H,0)-SUM($AB111:AF111),0)</f>
        <v>0</v>
      </c>
      <c r="AH111" s="54">
        <f>+IF(AH$7&lt;=$B$7,_xlfn.XLOOKUP($B111,'[1]Jul-25'!$C:$C,'[1]Jul-25'!$H:$H,0)-SUM($AB111:AG111),0)</f>
        <v>0</v>
      </c>
      <c r="AI111" s="54">
        <f>+IF(AI$7&lt;=$B$7,_xlfn.XLOOKUP($B111,'[1]Ago-25'!$C:$C,'[1]Ago-25'!$H:$H,0)-SUM($AB111:AH111),0)</f>
        <v>0</v>
      </c>
      <c r="AJ111" s="54">
        <f>+IF(AJ$7&lt;=$B$7,_xlfn.XLOOKUP($B111,'[1]Sep-25'!$C:$C,'[1]Sep-25'!$H:$H,0)-SUM($AB111:AI111),0)</f>
        <v>0</v>
      </c>
      <c r="AK111" s="54">
        <f>+IF(AK$7&lt;=$B$7,_xlfn.XLOOKUP($B111,'[1]Oct-25'!$C:$C,'[1]Oct-25'!$H:$H,0)-SUM($AB111:AJ111),0)</f>
        <v>0</v>
      </c>
      <c r="AL111" s="54">
        <f>+IF(AL$7&lt;=$B$7,_xlfn.XLOOKUP($B111,'[1]Nov-25'!$C:$C,'[1]Nov-25'!$H:$H,0)-SUM($AB111:AK111),0)</f>
        <v>0</v>
      </c>
      <c r="AM111" s="54">
        <f>+IF(AM$7&lt;=$B$7,_xlfn.XLOOKUP($B111,'[1]Dic-25'!$C:$C,'[1]Dic-25'!$H:$H,0)-SUM($AB111:AL111),0)</f>
        <v>0</v>
      </c>
      <c r="AQ111" s="54">
        <f t="shared" si="214"/>
        <v>31483</v>
      </c>
      <c r="AR111" s="54">
        <f t="shared" si="215"/>
        <v>0</v>
      </c>
      <c r="AS111" s="54">
        <f t="shared" si="216"/>
        <v>0</v>
      </c>
      <c r="AT111" s="54">
        <f t="shared" si="217"/>
        <v>0</v>
      </c>
      <c r="AU111" s="54">
        <f t="shared" si="218"/>
        <v>0</v>
      </c>
      <c r="AV111" s="54">
        <f t="shared" si="219"/>
        <v>0</v>
      </c>
      <c r="AW111" s="54">
        <f t="shared" si="220"/>
        <v>0</v>
      </c>
      <c r="AX111" s="54">
        <f t="shared" si="221"/>
        <v>0</v>
      </c>
      <c r="AY111" s="54">
        <f t="shared" si="222"/>
        <v>0</v>
      </c>
      <c r="AZ111" s="54">
        <f t="shared" si="223"/>
        <v>0</v>
      </c>
      <c r="BA111" s="54">
        <f t="shared" si="224"/>
        <v>0</v>
      </c>
      <c r="BB111" s="54">
        <f t="shared" si="225"/>
        <v>0</v>
      </c>
    </row>
    <row r="112" spans="2:54" collapsed="1" x14ac:dyDescent="0.3">
      <c r="B112" s="49" t="s">
        <v>175</v>
      </c>
      <c r="C112" s="49" t="s">
        <v>176</v>
      </c>
      <c r="D112" s="50">
        <f>+SUBTOTAL(9,D113:D119)</f>
        <v>6212500</v>
      </c>
      <c r="E112" s="50">
        <f t="shared" ref="E112:AM112" si="238">+SUBTOTAL(9,E113:E119)</f>
        <v>6212500</v>
      </c>
      <c r="F112" s="50">
        <f t="shared" si="238"/>
        <v>6212500</v>
      </c>
      <c r="G112" s="50">
        <f t="shared" si="238"/>
        <v>7187834</v>
      </c>
      <c r="H112" s="50">
        <f t="shared" si="238"/>
        <v>6274834</v>
      </c>
      <c r="I112" s="50">
        <f t="shared" si="238"/>
        <v>1155334</v>
      </c>
      <c r="J112" s="50">
        <f t="shared" si="238"/>
        <v>10165000</v>
      </c>
      <c r="K112" s="50">
        <f t="shared" si="238"/>
        <v>6443168</v>
      </c>
      <c r="L112" s="50">
        <f t="shared" si="238"/>
        <v>6237834</v>
      </c>
      <c r="M112" s="50">
        <f t="shared" si="238"/>
        <v>18445259</v>
      </c>
      <c r="N112" s="50">
        <f t="shared" si="238"/>
        <v>6362474</v>
      </c>
      <c r="O112" s="50">
        <f t="shared" si="238"/>
        <v>6629974</v>
      </c>
      <c r="P112" s="50">
        <f t="shared" si="238"/>
        <v>128578004.40000001</v>
      </c>
      <c r="Q112" s="50">
        <f t="shared" si="238"/>
        <v>147261201.40000001</v>
      </c>
      <c r="R112" s="50">
        <f t="shared" si="238"/>
        <v>150012607.40000001</v>
      </c>
      <c r="S112" s="50">
        <f t="shared" si="238"/>
        <v>148910576.39999998</v>
      </c>
      <c r="T112" s="50">
        <f t="shared" si="238"/>
        <v>150027787.40000001</v>
      </c>
      <c r="U112" s="50">
        <f t="shared" si="238"/>
        <v>107671642.40000001</v>
      </c>
      <c r="V112" s="50">
        <f t="shared" si="238"/>
        <v>135800543.39999998</v>
      </c>
      <c r="W112" s="50">
        <f t="shared" si="238"/>
        <v>97208990.400000006</v>
      </c>
      <c r="X112" s="50">
        <f t="shared" si="238"/>
        <v>107624584.39999999</v>
      </c>
      <c r="Y112" s="50">
        <f t="shared" si="238"/>
        <v>110914907.40000001</v>
      </c>
      <c r="Z112" s="50">
        <f t="shared" si="238"/>
        <v>109859501.2</v>
      </c>
      <c r="AA112" s="50">
        <f t="shared" si="238"/>
        <v>119297914.37</v>
      </c>
      <c r="AB112" s="50">
        <f t="shared" si="238"/>
        <v>13023372</v>
      </c>
      <c r="AC112" s="50">
        <f t="shared" si="238"/>
        <v>14833378</v>
      </c>
      <c r="AD112" s="50">
        <f t="shared" si="238"/>
        <v>23414444</v>
      </c>
      <c r="AE112" s="50">
        <f t="shared" si="238"/>
        <v>32960627.759999998</v>
      </c>
      <c r="AF112" s="50">
        <f t="shared" si="238"/>
        <v>32900877.759999998</v>
      </c>
      <c r="AG112" s="50">
        <f t="shared" si="238"/>
        <v>32900877.759999998</v>
      </c>
      <c r="AH112" s="50">
        <f t="shared" si="238"/>
        <v>0</v>
      </c>
      <c r="AI112" s="50">
        <f t="shared" si="238"/>
        <v>0</v>
      </c>
      <c r="AJ112" s="50">
        <f t="shared" si="238"/>
        <v>0</v>
      </c>
      <c r="AK112" s="50">
        <f t="shared" si="238"/>
        <v>0</v>
      </c>
      <c r="AL112" s="50">
        <f t="shared" si="238"/>
        <v>0</v>
      </c>
      <c r="AM112" s="50">
        <f t="shared" si="238"/>
        <v>0</v>
      </c>
      <c r="AQ112" s="50">
        <f t="shared" ref="AQ112:BB112" si="239">+SUBTOTAL(9,AQ113:AQ119)</f>
        <v>13023372</v>
      </c>
      <c r="AR112" s="50">
        <f t="shared" si="239"/>
        <v>14833378</v>
      </c>
      <c r="AS112" s="50">
        <f t="shared" si="239"/>
        <v>23414444</v>
      </c>
      <c r="AT112" s="50">
        <f t="shared" si="239"/>
        <v>32960627.759999998</v>
      </c>
      <c r="AU112" s="50">
        <f t="shared" si="239"/>
        <v>32900877.759999998</v>
      </c>
      <c r="AV112" s="50">
        <f t="shared" si="239"/>
        <v>32900877.759999998</v>
      </c>
      <c r="AW112" s="50">
        <f t="shared" si="239"/>
        <v>0</v>
      </c>
      <c r="AX112" s="50">
        <f t="shared" si="239"/>
        <v>0</v>
      </c>
      <c r="AY112" s="50">
        <f t="shared" si="239"/>
        <v>0</v>
      </c>
      <c r="AZ112" s="50">
        <f t="shared" si="239"/>
        <v>0</v>
      </c>
      <c r="BA112" s="50">
        <f t="shared" si="239"/>
        <v>0</v>
      </c>
      <c r="BB112" s="50">
        <f t="shared" si="239"/>
        <v>0</v>
      </c>
    </row>
    <row r="113" spans="2:54" hidden="1" outlineLevel="1" x14ac:dyDescent="0.3">
      <c r="B113" s="18" t="s">
        <v>177</v>
      </c>
      <c r="C113" s="18" t="s">
        <v>178</v>
      </c>
      <c r="D113" s="54">
        <f>+_xlfn.XLOOKUP($B113,'[1]Ene-23'!$C:$C,'[1]Ene-23'!$H:$H,0)</f>
        <v>6032500</v>
      </c>
      <c r="E113" s="54">
        <f>+_xlfn.XLOOKUP($B113,'[1]Feb-23'!$C:$C,'[1]Feb-23'!$H:$H,0)-SUM($D113:D113)</f>
        <v>6032500</v>
      </c>
      <c r="F113" s="54">
        <f>+_xlfn.XLOOKUP($B113,'[1]Mar-23'!$C:$C,'[1]Mar-23'!$H:$H,0)-SUM($D113:E113)</f>
        <v>6032500</v>
      </c>
      <c r="G113" s="54">
        <f>+_xlfn.XLOOKUP($B113,'[1]Abr-23'!$C:$C,'[1]Abr-23'!$H:$H,0)-SUM($D113:F113)</f>
        <v>6982500</v>
      </c>
      <c r="H113" s="54">
        <f>+_xlfn.XLOOKUP($B113,'[1]May-23'!$C:$C,'[1]May-23'!$H:$H,0)-SUM($D113:G113)</f>
        <v>6069500</v>
      </c>
      <c r="I113" s="54">
        <f>+_xlfn.XLOOKUP($B113,'[1]Jun-23'!$C:$C,'[1]Jun-23'!$H:$H,0)-SUM($D113:H113)</f>
        <v>950000</v>
      </c>
      <c r="J113" s="54">
        <f>+_xlfn.XLOOKUP($B113,'[1]Jul-23'!$C:$C,'[1]Jul-23'!$H:$H,0)-SUM($D113:I113)</f>
        <v>10165000</v>
      </c>
      <c r="K113" s="54">
        <f>+_xlfn.XLOOKUP($B113,'[1]Ago-23'!$C:$C,'[1]Ago-23'!$H:$H,0)-SUM($D113:J113)</f>
        <v>6032500</v>
      </c>
      <c r="L113" s="54">
        <f>+_xlfn.XLOOKUP($B113,'[1]Sep-23'!$C:$C,'[1]Sep-23'!$H:$H,0)-SUM($D113:K113)</f>
        <v>6032500</v>
      </c>
      <c r="M113" s="54">
        <f>+_xlfn.XLOOKUP($B113,'[1]Oct-23'!$C:$C,'[1]Oct-23'!$H:$H,0)-SUM($D113:L113)</f>
        <v>16310000</v>
      </c>
      <c r="N113" s="54">
        <f>+_xlfn.XLOOKUP($B113,'[1]Nov-23'!$C:$C,'[1]Nov-23'!$H:$H,0)-SUM($D113:M113)</f>
        <v>6157140</v>
      </c>
      <c r="O113" s="54">
        <f>+_xlfn.XLOOKUP($B113,'[1]Dic-23'!$C:$C,'[1]Dic-23'!$H:$H,0)-SUM($D113:N113)</f>
        <v>6157140</v>
      </c>
      <c r="P113" s="54">
        <f>+_xlfn.XLOOKUP($B113,'[1]Ene-24'!$C:$C,'[1]Ene-24'!$H:$H,0)</f>
        <v>112846358</v>
      </c>
      <c r="Q113" s="54">
        <f>+_xlfn.XLOOKUP($B113,'[1]Feb-24'!$C:$C,'[1]Feb-24'!$H:$H,0)-SUM($P113:P113)</f>
        <v>128785760</v>
      </c>
      <c r="R113" s="54">
        <f>+_xlfn.XLOOKUP($B113,'[1]Mar-24'!$C:$C,'[1]Mar-24'!$H:$H,0)-SUM($P113:Q113)</f>
        <v>130620893</v>
      </c>
      <c r="S113" s="54">
        <f>+_xlfn.XLOOKUP($B113,'[1]Abr-24'!$C:$C,'[1]Abr-24'!$H:$H,0)-SUM($P113:R113)</f>
        <v>130070448</v>
      </c>
      <c r="T113" s="54">
        <f>+_xlfn.XLOOKUP($B113,'[1]May-24'!$C:$C,'[1]May-24'!$H:$H,0)-SUM($P113:S113)</f>
        <v>131070742</v>
      </c>
      <c r="U113" s="54">
        <f>+_xlfn.XLOOKUP($B113,'[1]Jun-24'!$C:$C,'[1]Jun-24'!$H:$H,0)-SUM($P113:T113)</f>
        <v>94470410</v>
      </c>
      <c r="V113" s="54">
        <f>+_xlfn.XLOOKUP($B113,'[1]Jul-24'!$C:$C,'[1]Jul-24'!$H:$H,0)-SUM($P113:U113)</f>
        <v>119831960.5</v>
      </c>
      <c r="W113" s="54">
        <f>+_xlfn.XLOOKUP($B113,'[1]Ago-24'!$C:$C,'[1]Ago-24'!$H:$H,0)-SUM($P113:V113)</f>
        <v>86646729.5</v>
      </c>
      <c r="X113" s="54">
        <f>+_xlfn.XLOOKUP($B113,'[1]Sep-24'!$C:$C,'[1]Sep-24'!$H:$H,0)-SUM($P113:W113)</f>
        <v>95076629</v>
      </c>
      <c r="Y113" s="54">
        <f>+_xlfn.XLOOKUP($B113,'[1]Oct-24'!$C:$C,'[1]Oct-24'!$H:$H,0)-SUM($P113:X113)</f>
        <v>98628647</v>
      </c>
      <c r="Z113" s="54">
        <f>+_xlfn.XLOOKUP($B113,'[1]Nov-24'!$C:$C,'[1]Nov-24'!$H:$H,0)-SUM($P113:Y113)</f>
        <v>97750982</v>
      </c>
      <c r="AA113" s="54">
        <f>+_xlfn.XLOOKUP($B113,'[1]Dic-24'!$C:$C,'[1]Dic-24'!$H:$H,0)-SUM($P113:Z113)</f>
        <v>105451223</v>
      </c>
      <c r="AB113" s="54">
        <f>+_xlfn.XLOOKUP($B113,'[1]Ene-25'!$C:$C,'[1]Ene-25'!$H:$H,0)</f>
        <v>12436698</v>
      </c>
      <c r="AC113" s="54">
        <f>+IF(AC$7&lt;=$B$7,_xlfn.XLOOKUP($B113,'[1]Feb-25'!$C:$C,'[1]Feb-25'!$H:$H,0)-SUM($AB113:AB113),0)</f>
        <v>14351424</v>
      </c>
      <c r="AD113" s="54">
        <f>+IF(AD$7&lt;=$B$7,_xlfn.XLOOKUP($B113,'[1]Mar-25'!$C:$C,'[1]Mar-25'!$H:$H,0)-SUM($AB113:AC113),0)</f>
        <v>22496424</v>
      </c>
      <c r="AE113" s="54">
        <f>+IF(AE$7&lt;=$B$7,_xlfn.XLOOKUP($B113,'[1]Abr-25'!$C:$C,'[1]Abr-25'!$H:$H,0)-SUM($AB113:AD113),0)</f>
        <v>29302141</v>
      </c>
      <c r="AF113" s="54">
        <f>+IF(AF$7&lt;=$B$7,_xlfn.XLOOKUP($B113,'[1]May-25'!$C:$C,'[1]May-25'!$H:$H,0)-SUM($AB113:AE113),0)</f>
        <v>29508528</v>
      </c>
      <c r="AG113" s="54">
        <f>+IF(AG$7&lt;=$B$7,_xlfn.XLOOKUP($B113,'[1]Jun-25'!$C:$C,'[1]Jun-25'!$H:$H,0)-SUM($AB113:AF113),0)</f>
        <v>29508528</v>
      </c>
      <c r="AH113" s="54">
        <f>+IF(AH$7&lt;=$B$7,_xlfn.XLOOKUP($B113,'[1]Jul-25'!$C:$C,'[1]Jul-25'!$H:$H,0)-SUM($AB113:AG113),0)</f>
        <v>0</v>
      </c>
      <c r="AI113" s="54">
        <f>+IF(AI$7&lt;=$B$7,_xlfn.XLOOKUP($B113,'[1]Ago-25'!$C:$C,'[1]Ago-25'!$H:$H,0)-SUM($AB113:AH113),0)</f>
        <v>0</v>
      </c>
      <c r="AJ113" s="54">
        <f>+IF(AJ$7&lt;=$B$7,_xlfn.XLOOKUP($B113,'[1]Sep-25'!$C:$C,'[1]Sep-25'!$H:$H,0)-SUM($AB113:AI113),0)</f>
        <v>0</v>
      </c>
      <c r="AK113" s="54">
        <f>+IF(AK$7&lt;=$B$7,_xlfn.XLOOKUP($B113,'[1]Oct-25'!$C:$C,'[1]Oct-25'!$H:$H,0)-SUM($AB113:AJ113),0)</f>
        <v>0</v>
      </c>
      <c r="AL113" s="54">
        <f>+IF(AL$7&lt;=$B$7,_xlfn.XLOOKUP($B113,'[1]Nov-25'!$C:$C,'[1]Nov-25'!$H:$H,0)-SUM($AB113:AK113),0)</f>
        <v>0</v>
      </c>
      <c r="AM113" s="54">
        <f>+IF(AM$7&lt;=$B$7,_xlfn.XLOOKUP($B113,'[1]Dic-25'!$C:$C,'[1]Dic-25'!$H:$H,0)-SUM($AB113:AL113),0)</f>
        <v>0</v>
      </c>
      <c r="AQ113" s="54">
        <f t="shared" ref="AQ113:AQ119" si="240">+AB113</f>
        <v>12436698</v>
      </c>
      <c r="AR113" s="54">
        <f t="shared" ref="AR113:AR119" si="241">+AC113</f>
        <v>14351424</v>
      </c>
      <c r="AS113" s="54">
        <f t="shared" ref="AS113:AS119" si="242">+AD113</f>
        <v>22496424</v>
      </c>
      <c r="AT113" s="54">
        <f t="shared" ref="AT113:AT119" si="243">+AE113</f>
        <v>29302141</v>
      </c>
      <c r="AU113" s="54">
        <f t="shared" ref="AU113:AU119" si="244">+AF113</f>
        <v>29508528</v>
      </c>
      <c r="AV113" s="54">
        <f t="shared" ref="AV113:AV119" si="245">+AG113</f>
        <v>29508528</v>
      </c>
      <c r="AW113" s="54">
        <f t="shared" ref="AW113:AW119" si="246">+AH113</f>
        <v>0</v>
      </c>
      <c r="AX113" s="54">
        <f t="shared" ref="AX113:AX119" si="247">+AI113</f>
        <v>0</v>
      </c>
      <c r="AY113" s="54">
        <f t="shared" ref="AY113:AY119" si="248">+AJ113</f>
        <v>0</v>
      </c>
      <c r="AZ113" s="54">
        <f t="shared" ref="AZ113:AZ119" si="249">+AK113</f>
        <v>0</v>
      </c>
      <c r="BA113" s="54">
        <f t="shared" ref="BA113:BA119" si="250">+AL113</f>
        <v>0</v>
      </c>
      <c r="BB113" s="54">
        <f t="shared" ref="BB113:BB119" si="251">+AM113</f>
        <v>0</v>
      </c>
    </row>
    <row r="114" spans="2:54" hidden="1" outlineLevel="1" x14ac:dyDescent="0.3">
      <c r="B114" s="18" t="s">
        <v>179</v>
      </c>
      <c r="C114" s="18" t="s">
        <v>180</v>
      </c>
      <c r="D114" s="54">
        <f>+_xlfn.XLOOKUP($B114,'[1]Ene-23'!$C:$C,'[1]Ene-23'!$H:$H,0)</f>
        <v>0</v>
      </c>
      <c r="E114" s="54">
        <f>+_xlfn.XLOOKUP($B114,'[1]Feb-23'!$C:$C,'[1]Feb-23'!$H:$H,0)-SUM($D114:D114)</f>
        <v>0</v>
      </c>
      <c r="F114" s="54">
        <f>+_xlfn.XLOOKUP($B114,'[1]Mar-23'!$C:$C,'[1]Mar-23'!$H:$H,0)-SUM($D114:E114)</f>
        <v>0</v>
      </c>
      <c r="G114" s="54">
        <f>+_xlfn.XLOOKUP($B114,'[1]Abr-23'!$C:$C,'[1]Abr-23'!$H:$H,0)-SUM($D114:F114)</f>
        <v>0</v>
      </c>
      <c r="H114" s="54">
        <f>+_xlfn.XLOOKUP($B114,'[1]May-23'!$C:$C,'[1]May-23'!$H:$H,0)-SUM($D114:G114)</f>
        <v>0</v>
      </c>
      <c r="I114" s="54">
        <f>+_xlfn.XLOOKUP($B114,'[1]Jun-23'!$C:$C,'[1]Jun-23'!$H:$H,0)-SUM($D114:H114)</f>
        <v>0</v>
      </c>
      <c r="J114" s="54">
        <f>+_xlfn.XLOOKUP($B114,'[1]Jul-23'!$C:$C,'[1]Jul-23'!$H:$H,0)-SUM($D114:I114)</f>
        <v>0</v>
      </c>
      <c r="K114" s="54">
        <f>+_xlfn.XLOOKUP($B114,'[1]Ago-23'!$C:$C,'[1]Ago-23'!$H:$H,0)-SUM($D114:J114)</f>
        <v>0</v>
      </c>
      <c r="L114" s="54">
        <f>+_xlfn.XLOOKUP($B114,'[1]Sep-23'!$C:$C,'[1]Sep-23'!$H:$H,0)-SUM($D114:K114)</f>
        <v>0</v>
      </c>
      <c r="M114" s="54">
        <f>+_xlfn.XLOOKUP($B114,'[1]Oct-23'!$C:$C,'[1]Oct-23'!$H:$H,0)-SUM($D114:L114)</f>
        <v>1929925</v>
      </c>
      <c r="N114" s="54">
        <f>+_xlfn.XLOOKUP($B114,'[1]Nov-23'!$C:$C,'[1]Nov-23'!$H:$H,0)-SUM($D114:M114)</f>
        <v>0</v>
      </c>
      <c r="O114" s="54">
        <f>+_xlfn.XLOOKUP($B114,'[1]Dic-23'!$C:$C,'[1]Dic-23'!$H:$H,0)-SUM($D114:N114)</f>
        <v>0</v>
      </c>
      <c r="P114" s="54">
        <f>+_xlfn.XLOOKUP($B114,'[1]Ene-24'!$C:$C,'[1]Ene-24'!$H:$H,0)</f>
        <v>15526312.4</v>
      </c>
      <c r="Q114" s="54">
        <f>+_xlfn.XLOOKUP($B114,'[1]Feb-24'!$C:$C,'[1]Feb-24'!$H:$H,0)-SUM($P114:P114)</f>
        <v>18270107.399999999</v>
      </c>
      <c r="R114" s="54">
        <f>+_xlfn.XLOOKUP($B114,'[1]Mar-24'!$C:$C,'[1]Mar-24'!$H:$H,0)-SUM($P114:Q114)</f>
        <v>18686380.400000006</v>
      </c>
      <c r="S114" s="54">
        <f>+_xlfn.XLOOKUP($B114,'[1]Abr-24'!$C:$C,'[1]Abr-24'!$H:$H,0)-SUM($P114:R114)</f>
        <v>18604794.399999991</v>
      </c>
      <c r="T114" s="54">
        <f>+_xlfn.XLOOKUP($B114,'[1]May-24'!$C:$C,'[1]May-24'!$H:$H,0)-SUM($P114:S114)</f>
        <v>18751711.400000006</v>
      </c>
      <c r="U114" s="54">
        <f>+_xlfn.XLOOKUP($B114,'[1]Jun-24'!$C:$C,'[1]Jun-24'!$H:$H,0)-SUM($P114:T114)</f>
        <v>12835898.400000006</v>
      </c>
      <c r="V114" s="54">
        <f>+_xlfn.XLOOKUP($B114,'[1]Jul-24'!$C:$C,'[1]Jul-24'!$H:$H,0)-SUM($P114:U114)</f>
        <v>15603248.899999991</v>
      </c>
      <c r="W114" s="54">
        <f>+_xlfn.XLOOKUP($B114,'[1]Ago-24'!$C:$C,'[1]Ago-24'!$H:$H,0)-SUM($P114:V114)</f>
        <v>10186926.900000006</v>
      </c>
      <c r="X114" s="54">
        <f>+_xlfn.XLOOKUP($B114,'[1]Sep-24'!$C:$C,'[1]Sep-24'!$H:$H,0)-SUM($P114:W114)</f>
        <v>11762621.399999991</v>
      </c>
      <c r="Y114" s="54">
        <f>+_xlfn.XLOOKUP($B114,'[1]Oct-24'!$C:$C,'[1]Oct-24'!$H:$H,0)-SUM($P114:X114)</f>
        <v>11546135.400000006</v>
      </c>
      <c r="Z114" s="54">
        <f>+_xlfn.XLOOKUP($B114,'[1]Nov-24'!$C:$C,'[1]Nov-24'!$H:$H,0)-SUM($P114:Y114)</f>
        <v>11686039.810000002</v>
      </c>
      <c r="AA114" s="54">
        <f>+_xlfn.XLOOKUP($B114,'[1]Dic-24'!$C:$C,'[1]Dic-24'!$H:$H,0)-SUM($P114:Z114)</f>
        <v>13136257.370000005</v>
      </c>
      <c r="AB114" s="54">
        <f>+_xlfn.XLOOKUP($B114,'[1]Ene-25'!$C:$C,'[1]Ene-25'!$H:$H,0)</f>
        <v>0</v>
      </c>
      <c r="AC114" s="54">
        <f>+IF(AC$7&lt;=$B$7,_xlfn.XLOOKUP($B114,'[1]Feb-25'!$C:$C,'[1]Feb-25'!$H:$H,0)-SUM($AB114:AB114),0)</f>
        <v>0</v>
      </c>
      <c r="AD114" s="54">
        <f>+IF(AD$7&lt;=$B$7,_xlfn.XLOOKUP($B114,'[1]Mar-25'!$C:$C,'[1]Mar-25'!$H:$H,0)-SUM($AB114:AC114),0)</f>
        <v>122550</v>
      </c>
      <c r="AE114" s="54">
        <f>+IF(AE$7&lt;=$B$7,_xlfn.XLOOKUP($B114,'[1]Abr-25'!$C:$C,'[1]Abr-25'!$H:$H,0)-SUM($AB114:AD114),0)</f>
        <v>3125636.76</v>
      </c>
      <c r="AF114" s="54">
        <f>+IF(AF$7&lt;=$B$7,_xlfn.XLOOKUP($B114,'[1]May-25'!$C:$C,'[1]May-25'!$H:$H,0)-SUM($AB114:AE114),0)</f>
        <v>3022349.76</v>
      </c>
      <c r="AG114" s="54">
        <f>+IF(AG$7&lt;=$B$7,_xlfn.XLOOKUP($B114,'[1]Jun-25'!$C:$C,'[1]Jun-25'!$H:$H,0)-SUM($AB114:AF114),0)</f>
        <v>3022349.76</v>
      </c>
      <c r="AH114" s="54">
        <f>+IF(AH$7&lt;=$B$7,_xlfn.XLOOKUP($B114,'[1]Jul-25'!$C:$C,'[1]Jul-25'!$H:$H,0)-SUM($AB114:AG114),0)</f>
        <v>0</v>
      </c>
      <c r="AI114" s="54">
        <f>+IF(AI$7&lt;=$B$7,_xlfn.XLOOKUP($B114,'[1]Ago-25'!$C:$C,'[1]Ago-25'!$H:$H,0)-SUM($AB114:AH114),0)</f>
        <v>0</v>
      </c>
      <c r="AJ114" s="54">
        <f>+IF(AJ$7&lt;=$B$7,_xlfn.XLOOKUP($B114,'[1]Sep-25'!$C:$C,'[1]Sep-25'!$H:$H,0)-SUM($AB114:AI114),0)</f>
        <v>0</v>
      </c>
      <c r="AK114" s="54">
        <f>+IF(AK$7&lt;=$B$7,_xlfn.XLOOKUP($B114,'[1]Oct-25'!$C:$C,'[1]Oct-25'!$H:$H,0)-SUM($AB114:AJ114),0)</f>
        <v>0</v>
      </c>
      <c r="AL114" s="54">
        <f>+IF(AL$7&lt;=$B$7,_xlfn.XLOOKUP($B114,'[1]Nov-25'!$C:$C,'[1]Nov-25'!$H:$H,0)-SUM($AB114:AK114),0)</f>
        <v>0</v>
      </c>
      <c r="AM114" s="54">
        <f>+IF(AM$7&lt;=$B$7,_xlfn.XLOOKUP($B114,'[1]Dic-25'!$C:$C,'[1]Dic-25'!$H:$H,0)-SUM($AB114:AL114),0)</f>
        <v>0</v>
      </c>
      <c r="AQ114" s="54">
        <f t="shared" si="240"/>
        <v>0</v>
      </c>
      <c r="AR114" s="54">
        <f t="shared" si="241"/>
        <v>0</v>
      </c>
      <c r="AS114" s="54">
        <f t="shared" si="242"/>
        <v>122550</v>
      </c>
      <c r="AT114" s="54">
        <f t="shared" si="243"/>
        <v>3125636.76</v>
      </c>
      <c r="AU114" s="54">
        <f t="shared" si="244"/>
        <v>3022349.76</v>
      </c>
      <c r="AV114" s="54">
        <f t="shared" si="245"/>
        <v>3022349.76</v>
      </c>
      <c r="AW114" s="54">
        <f t="shared" si="246"/>
        <v>0</v>
      </c>
      <c r="AX114" s="54">
        <f t="shared" si="247"/>
        <v>0</v>
      </c>
      <c r="AY114" s="54">
        <f t="shared" si="248"/>
        <v>0</v>
      </c>
      <c r="AZ114" s="54">
        <f t="shared" si="249"/>
        <v>0</v>
      </c>
      <c r="BA114" s="54">
        <f t="shared" si="250"/>
        <v>0</v>
      </c>
      <c r="BB114" s="54">
        <f t="shared" si="251"/>
        <v>0</v>
      </c>
    </row>
    <row r="115" spans="2:54" hidden="1" outlineLevel="1" x14ac:dyDescent="0.3">
      <c r="B115" s="18" t="s">
        <v>181</v>
      </c>
      <c r="C115" s="18" t="s">
        <v>182</v>
      </c>
      <c r="D115" s="54">
        <f>+_xlfn.XLOOKUP($B115,'[1]Ene-23'!$C:$C,'[1]Ene-23'!$H:$H,0)</f>
        <v>180000</v>
      </c>
      <c r="E115" s="54">
        <f>+_xlfn.XLOOKUP($B115,'[1]Feb-23'!$C:$C,'[1]Feb-23'!$H:$H,0)-SUM($D115:D115)</f>
        <v>180000</v>
      </c>
      <c r="F115" s="54">
        <f>+_xlfn.XLOOKUP($B115,'[1]Mar-23'!$C:$C,'[1]Mar-23'!$H:$H,0)-SUM($D115:E115)</f>
        <v>180000</v>
      </c>
      <c r="G115" s="54">
        <f>+_xlfn.XLOOKUP($B115,'[1]Abr-23'!$C:$C,'[1]Abr-23'!$H:$H,0)-SUM($D115:F115)</f>
        <v>205334</v>
      </c>
      <c r="H115" s="54">
        <f>+_xlfn.XLOOKUP($B115,'[1]May-23'!$C:$C,'[1]May-23'!$H:$H,0)-SUM($D115:G115)</f>
        <v>205334</v>
      </c>
      <c r="I115" s="54">
        <f>+_xlfn.XLOOKUP($B115,'[1]Jun-23'!$C:$C,'[1]Jun-23'!$H:$H,0)-SUM($D115:H115)</f>
        <v>205334</v>
      </c>
      <c r="J115" s="54">
        <f>+_xlfn.XLOOKUP($B115,'[1]Jul-23'!$C:$C,'[1]Jul-23'!$H:$H,0)-SUM($D115:I115)</f>
        <v>0</v>
      </c>
      <c r="K115" s="54">
        <f>+_xlfn.XLOOKUP($B115,'[1]Ago-23'!$C:$C,'[1]Ago-23'!$H:$H,0)-SUM($D115:J115)</f>
        <v>410668</v>
      </c>
      <c r="L115" s="54">
        <f>+_xlfn.XLOOKUP($B115,'[1]Sep-23'!$C:$C,'[1]Sep-23'!$H:$H,0)-SUM($D115:K115)</f>
        <v>205334</v>
      </c>
      <c r="M115" s="54">
        <f>+_xlfn.XLOOKUP($B115,'[1]Oct-23'!$C:$C,'[1]Oct-23'!$H:$H,0)-SUM($D115:L115)</f>
        <v>205334</v>
      </c>
      <c r="N115" s="54">
        <f>+_xlfn.XLOOKUP($B115,'[1]Nov-23'!$C:$C,'[1]Nov-23'!$H:$H,0)-SUM($D115:M115)</f>
        <v>205334</v>
      </c>
      <c r="O115" s="54">
        <f>+_xlfn.XLOOKUP($B115,'[1]Dic-23'!$C:$C,'[1]Dic-23'!$H:$H,0)-SUM($D115:N115)</f>
        <v>205334</v>
      </c>
      <c r="P115" s="54">
        <f>+_xlfn.XLOOKUP($B115,'[1]Ene-24'!$C:$C,'[1]Ene-24'!$H:$H,0)</f>
        <v>205334</v>
      </c>
      <c r="Q115" s="54">
        <f>+_xlfn.XLOOKUP($B115,'[1]Feb-24'!$C:$C,'[1]Feb-24'!$H:$H,0)-SUM($P115:P115)</f>
        <v>205334</v>
      </c>
      <c r="R115" s="54">
        <f>+_xlfn.XLOOKUP($B115,'[1]Mar-24'!$C:$C,'[1]Mar-24'!$H:$H,0)-SUM($P115:Q115)</f>
        <v>205334</v>
      </c>
      <c r="S115" s="54">
        <f>+_xlfn.XLOOKUP($B115,'[1]Abr-24'!$C:$C,'[1]Abr-24'!$H:$H,0)-SUM($P115:R115)</f>
        <v>205334</v>
      </c>
      <c r="T115" s="54">
        <f>+_xlfn.XLOOKUP($B115,'[1]May-24'!$C:$C,'[1]May-24'!$H:$H,0)-SUM($P115:S115)</f>
        <v>205334</v>
      </c>
      <c r="U115" s="54">
        <f>+_xlfn.XLOOKUP($B115,'[1]Jun-24'!$C:$C,'[1]Jun-24'!$H:$H,0)-SUM($P115:T115)</f>
        <v>365334</v>
      </c>
      <c r="V115" s="54">
        <f>+_xlfn.XLOOKUP($B115,'[1]Jul-24'!$C:$C,'[1]Jul-24'!$H:$H,0)-SUM($P115:U115)</f>
        <v>365334</v>
      </c>
      <c r="W115" s="54">
        <f>+_xlfn.XLOOKUP($B115,'[1]Ago-24'!$C:$C,'[1]Ago-24'!$H:$H,0)-SUM($P115:V115)</f>
        <v>375334</v>
      </c>
      <c r="X115" s="54">
        <f>+_xlfn.XLOOKUP($B115,'[1]Sep-24'!$C:$C,'[1]Sep-24'!$H:$H,0)-SUM($P115:W115)</f>
        <v>785334</v>
      </c>
      <c r="Y115" s="54">
        <f>+_xlfn.XLOOKUP($B115,'[1]Oct-24'!$C:$C,'[1]Oct-24'!$H:$H,0)-SUM($P115:X115)</f>
        <v>647500</v>
      </c>
      <c r="Z115" s="54">
        <f>+_xlfn.XLOOKUP($B115,'[1]Nov-24'!$C:$C,'[1]Nov-24'!$H:$H,0)-SUM($P115:Y115)</f>
        <v>413355.33999999985</v>
      </c>
      <c r="AA115" s="54">
        <f>+_xlfn.XLOOKUP($B115,'[1]Dic-24'!$C:$C,'[1]Dic-24'!$H:$H,0)-SUM($P115:Z115)</f>
        <v>655334</v>
      </c>
      <c r="AB115" s="54">
        <f>+_xlfn.XLOOKUP($B115,'[1]Ene-25'!$C:$C,'[1]Ene-25'!$H:$H,0)</f>
        <v>551334</v>
      </c>
      <c r="AC115" s="54">
        <f>+IF(AC$7&lt;=$B$7,_xlfn.XLOOKUP($B115,'[1]Feb-25'!$C:$C,'[1]Feb-25'!$H:$H,0)-SUM($AB115:AB115),0)</f>
        <v>463334</v>
      </c>
      <c r="AD115" s="54">
        <f>+IF(AD$7&lt;=$B$7,_xlfn.XLOOKUP($B115,'[1]Mar-25'!$C:$C,'[1]Mar-25'!$H:$H,0)-SUM($AB115:AC115),0)</f>
        <v>727538</v>
      </c>
      <c r="AE115" s="54">
        <f>+IF(AE$7&lt;=$B$7,_xlfn.XLOOKUP($B115,'[1]Abr-25'!$C:$C,'[1]Abr-25'!$H:$H,0)-SUM($AB115:AD115),0)</f>
        <v>506849</v>
      </c>
      <c r="AF115" s="54">
        <f>+IF(AF$7&lt;=$B$7,_xlfn.XLOOKUP($B115,'[1]May-25'!$C:$C,'[1]May-25'!$H:$H,0)-SUM($AB115:AE115),0)</f>
        <v>370000</v>
      </c>
      <c r="AG115" s="54">
        <f>+IF(AG$7&lt;=$B$7,_xlfn.XLOOKUP($B115,'[1]Jun-25'!$C:$C,'[1]Jun-25'!$H:$H,0)-SUM($AB115:AF115),0)</f>
        <v>370000</v>
      </c>
      <c r="AH115" s="54">
        <f>+IF(AH$7&lt;=$B$7,_xlfn.XLOOKUP($B115,'[1]Jul-25'!$C:$C,'[1]Jul-25'!$H:$H,0)-SUM($AB115:AG115),0)</f>
        <v>0</v>
      </c>
      <c r="AI115" s="54">
        <f>+IF(AI$7&lt;=$B$7,_xlfn.XLOOKUP($B115,'[1]Ago-25'!$C:$C,'[1]Ago-25'!$H:$H,0)-SUM($AB115:AH115),0)</f>
        <v>0</v>
      </c>
      <c r="AJ115" s="54">
        <f>+IF(AJ$7&lt;=$B$7,_xlfn.XLOOKUP($B115,'[1]Sep-25'!$C:$C,'[1]Sep-25'!$H:$H,0)-SUM($AB115:AI115),0)</f>
        <v>0</v>
      </c>
      <c r="AK115" s="54">
        <f>+IF(AK$7&lt;=$B$7,_xlfn.XLOOKUP($B115,'[1]Oct-25'!$C:$C,'[1]Oct-25'!$H:$H,0)-SUM($AB115:AJ115),0)</f>
        <v>0</v>
      </c>
      <c r="AL115" s="54">
        <f>+IF(AL$7&lt;=$B$7,_xlfn.XLOOKUP($B115,'[1]Nov-25'!$C:$C,'[1]Nov-25'!$H:$H,0)-SUM($AB115:AK115),0)</f>
        <v>0</v>
      </c>
      <c r="AM115" s="54">
        <f>+IF(AM$7&lt;=$B$7,_xlfn.XLOOKUP($B115,'[1]Dic-25'!$C:$C,'[1]Dic-25'!$H:$H,0)-SUM($AB115:AL115),0)</f>
        <v>0</v>
      </c>
      <c r="AQ115" s="54">
        <f t="shared" si="240"/>
        <v>551334</v>
      </c>
      <c r="AR115" s="54">
        <f t="shared" si="241"/>
        <v>463334</v>
      </c>
      <c r="AS115" s="54">
        <f t="shared" si="242"/>
        <v>727538</v>
      </c>
      <c r="AT115" s="54">
        <f t="shared" si="243"/>
        <v>506849</v>
      </c>
      <c r="AU115" s="54">
        <f t="shared" si="244"/>
        <v>370000</v>
      </c>
      <c r="AV115" s="54">
        <f t="shared" si="245"/>
        <v>370000</v>
      </c>
      <c r="AW115" s="54">
        <f t="shared" si="246"/>
        <v>0</v>
      </c>
      <c r="AX115" s="54">
        <f t="shared" si="247"/>
        <v>0</v>
      </c>
      <c r="AY115" s="54">
        <f t="shared" si="248"/>
        <v>0</v>
      </c>
      <c r="AZ115" s="54">
        <f t="shared" si="249"/>
        <v>0</v>
      </c>
      <c r="BA115" s="54">
        <f t="shared" si="250"/>
        <v>0</v>
      </c>
      <c r="BB115" s="54">
        <f t="shared" si="251"/>
        <v>0</v>
      </c>
    </row>
    <row r="116" spans="2:54" hidden="1" outlineLevel="1" x14ac:dyDescent="0.3">
      <c r="B116" s="18" t="s">
        <v>183</v>
      </c>
      <c r="C116" s="18" t="s">
        <v>184</v>
      </c>
      <c r="D116" s="54">
        <f>+_xlfn.XLOOKUP($B116,'[1]Ene-23'!$C:$C,'[1]Ene-23'!$H:$H,0)</f>
        <v>0</v>
      </c>
      <c r="E116" s="54">
        <f>+_xlfn.XLOOKUP($B116,'[1]Feb-23'!$C:$C,'[1]Feb-23'!$H:$H,0)-SUM($D116:D116)</f>
        <v>0</v>
      </c>
      <c r="F116" s="54">
        <f>+_xlfn.XLOOKUP($B116,'[1]Mar-23'!$C:$C,'[1]Mar-23'!$H:$H,0)-SUM($D116:E116)</f>
        <v>0</v>
      </c>
      <c r="G116" s="54">
        <f>+_xlfn.XLOOKUP($B116,'[1]Abr-23'!$C:$C,'[1]Abr-23'!$H:$H,0)-SUM($D116:F116)</f>
        <v>0</v>
      </c>
      <c r="H116" s="54">
        <f>+_xlfn.XLOOKUP($B116,'[1]May-23'!$C:$C,'[1]May-23'!$H:$H,0)-SUM($D116:G116)</f>
        <v>0</v>
      </c>
      <c r="I116" s="54">
        <f>+_xlfn.XLOOKUP($B116,'[1]Jun-23'!$C:$C,'[1]Jun-23'!$H:$H,0)-SUM($D116:H116)</f>
        <v>0</v>
      </c>
      <c r="J116" s="54">
        <f>+_xlfn.XLOOKUP($B116,'[1]Jul-23'!$C:$C,'[1]Jul-23'!$H:$H,0)-SUM($D116:I116)</f>
        <v>0</v>
      </c>
      <c r="K116" s="54">
        <f>+_xlfn.XLOOKUP($B116,'[1]Ago-23'!$C:$C,'[1]Ago-23'!$H:$H,0)-SUM($D116:J116)</f>
        <v>0</v>
      </c>
      <c r="L116" s="54">
        <f>+_xlfn.XLOOKUP($B116,'[1]Sep-23'!$C:$C,'[1]Sep-23'!$H:$H,0)-SUM($D116:K116)</f>
        <v>0</v>
      </c>
      <c r="M116" s="54">
        <f>+_xlfn.XLOOKUP($B116,'[1]Oct-23'!$C:$C,'[1]Oct-23'!$H:$H,0)-SUM($D116:L116)</f>
        <v>0</v>
      </c>
      <c r="N116" s="54">
        <f>+_xlfn.XLOOKUP($B116,'[1]Nov-23'!$C:$C,'[1]Nov-23'!$H:$H,0)-SUM($D116:M116)</f>
        <v>0</v>
      </c>
      <c r="O116" s="54">
        <f>+_xlfn.XLOOKUP($B116,'[1]Dic-23'!$C:$C,'[1]Dic-23'!$H:$H,0)-SUM($D116:N116)</f>
        <v>0</v>
      </c>
      <c r="P116" s="54">
        <f>+_xlfn.XLOOKUP($B116,'[1]Ene-24'!$C:$C,'[1]Ene-24'!$H:$H,0)</f>
        <v>0</v>
      </c>
      <c r="Q116" s="54">
        <f>+_xlfn.XLOOKUP($B116,'[1]Feb-24'!$C:$C,'[1]Feb-24'!$H:$H,0)-SUM($P116:P116)</f>
        <v>0</v>
      </c>
      <c r="R116" s="54">
        <f>+_xlfn.XLOOKUP($B116,'[1]Mar-24'!$C:$C,'[1]Mar-24'!$H:$H,0)-SUM($P116:Q116)</f>
        <v>0</v>
      </c>
      <c r="S116" s="54">
        <f>+_xlfn.XLOOKUP($B116,'[1]Abr-24'!$C:$C,'[1]Abr-24'!$H:$H,0)-SUM($P116:R116)</f>
        <v>0</v>
      </c>
      <c r="T116" s="54">
        <f>+_xlfn.XLOOKUP($B116,'[1]May-24'!$C:$C,'[1]May-24'!$H:$H,0)-SUM($P116:S116)</f>
        <v>0</v>
      </c>
      <c r="U116" s="54">
        <f>+_xlfn.XLOOKUP($B116,'[1]Jun-24'!$C:$C,'[1]Jun-24'!$H:$H,0)-SUM($P116:T116)</f>
        <v>0</v>
      </c>
      <c r="V116" s="54">
        <f>+_xlfn.XLOOKUP($B116,'[1]Jul-24'!$C:$C,'[1]Jul-24'!$H:$H,0)-SUM($P116:U116)</f>
        <v>0</v>
      </c>
      <c r="W116" s="54">
        <f>+_xlfn.XLOOKUP($B116,'[1]Ago-24'!$C:$C,'[1]Ago-24'!$H:$H,0)-SUM($P116:V116)</f>
        <v>0</v>
      </c>
      <c r="X116" s="54">
        <f>+_xlfn.XLOOKUP($B116,'[1]Sep-24'!$C:$C,'[1]Sep-24'!$H:$H,0)-SUM($P116:W116)</f>
        <v>0</v>
      </c>
      <c r="Y116" s="54">
        <f>+_xlfn.XLOOKUP($B116,'[1]Oct-24'!$C:$C,'[1]Oct-24'!$H:$H,0)-SUM($P116:X116)</f>
        <v>92625</v>
      </c>
      <c r="Z116" s="54">
        <f>+_xlfn.XLOOKUP($B116,'[1]Nov-24'!$C:$C,'[1]Nov-24'!$H:$H,0)-SUM($P116:Y116)</f>
        <v>9124.0500000000029</v>
      </c>
      <c r="AA116" s="54">
        <f>+_xlfn.XLOOKUP($B116,'[1]Dic-24'!$C:$C,'[1]Dic-24'!$H:$H,0)-SUM($P116:Z116)</f>
        <v>55099.999999999985</v>
      </c>
      <c r="AB116" s="54">
        <f>+_xlfn.XLOOKUP($B116,'[1]Ene-25'!$C:$C,'[1]Ene-25'!$H:$H,0)</f>
        <v>35340</v>
      </c>
      <c r="AC116" s="54">
        <f>+IF(AC$7&lt;=$B$7,_xlfn.XLOOKUP($B116,'[1]Feb-25'!$C:$C,'[1]Feb-25'!$H:$H,0)-SUM($AB116:AB116),0)</f>
        <v>18620</v>
      </c>
      <c r="AD116" s="54">
        <f>+IF(AD$7&lt;=$B$7,_xlfn.XLOOKUP($B116,'[1]Mar-25'!$C:$C,'[1]Mar-25'!$H:$H,0)-SUM($AB116:AC116),0)</f>
        <v>67932</v>
      </c>
      <c r="AE116" s="54">
        <f>+IF(AE$7&lt;=$B$7,_xlfn.XLOOKUP($B116,'[1]Abr-25'!$C:$C,'[1]Abr-25'!$H:$H,0)-SUM($AB116:AD116),0)</f>
        <v>26001</v>
      </c>
      <c r="AF116" s="54">
        <f>+IF(AF$7&lt;=$B$7,_xlfn.XLOOKUP($B116,'[1]May-25'!$C:$C,'[1]May-25'!$H:$H,0)-SUM($AB116:AE116),0)</f>
        <v>0</v>
      </c>
      <c r="AG116" s="54">
        <f>+IF(AG$7&lt;=$B$7,_xlfn.XLOOKUP($B116,'[1]Jun-25'!$C:$C,'[1]Jun-25'!$H:$H,0)-SUM($AB116:AF116),0)</f>
        <v>0</v>
      </c>
      <c r="AH116" s="54">
        <f>+IF(AH$7&lt;=$B$7,_xlfn.XLOOKUP($B116,'[1]Jul-25'!$C:$C,'[1]Jul-25'!$H:$H,0)-SUM($AB116:AG116),0)</f>
        <v>0</v>
      </c>
      <c r="AI116" s="54">
        <f>+IF(AI$7&lt;=$B$7,_xlfn.XLOOKUP($B116,'[1]Ago-25'!$C:$C,'[1]Ago-25'!$H:$H,0)-SUM($AB116:AH116),0)</f>
        <v>0</v>
      </c>
      <c r="AJ116" s="54">
        <f>+IF(AJ$7&lt;=$B$7,_xlfn.XLOOKUP($B116,'[1]Sep-25'!$C:$C,'[1]Sep-25'!$H:$H,0)-SUM($AB116:AI116),0)</f>
        <v>0</v>
      </c>
      <c r="AK116" s="54">
        <f>+IF(AK$7&lt;=$B$7,_xlfn.XLOOKUP($B116,'[1]Oct-25'!$C:$C,'[1]Oct-25'!$H:$H,0)-SUM($AB116:AJ116),0)</f>
        <v>0</v>
      </c>
      <c r="AL116" s="54">
        <f>+IF(AL$7&lt;=$B$7,_xlfn.XLOOKUP($B116,'[1]Nov-25'!$C:$C,'[1]Nov-25'!$H:$H,0)-SUM($AB116:AK116),0)</f>
        <v>0</v>
      </c>
      <c r="AM116" s="54">
        <f>+IF(AM$7&lt;=$B$7,_xlfn.XLOOKUP($B116,'[1]Dic-25'!$C:$C,'[1]Dic-25'!$H:$H,0)-SUM($AB116:AL116),0)</f>
        <v>0</v>
      </c>
      <c r="AQ116" s="54">
        <f t="shared" si="240"/>
        <v>35340</v>
      </c>
      <c r="AR116" s="54">
        <f t="shared" si="241"/>
        <v>18620</v>
      </c>
      <c r="AS116" s="54">
        <f t="shared" si="242"/>
        <v>67932</v>
      </c>
      <c r="AT116" s="54">
        <f t="shared" si="243"/>
        <v>26001</v>
      </c>
      <c r="AU116" s="54">
        <f t="shared" si="244"/>
        <v>0</v>
      </c>
      <c r="AV116" s="54">
        <f t="shared" si="245"/>
        <v>0</v>
      </c>
      <c r="AW116" s="54">
        <f t="shared" si="246"/>
        <v>0</v>
      </c>
      <c r="AX116" s="54">
        <f t="shared" si="247"/>
        <v>0</v>
      </c>
      <c r="AY116" s="54">
        <f t="shared" si="248"/>
        <v>0</v>
      </c>
      <c r="AZ116" s="54">
        <f t="shared" si="249"/>
        <v>0</v>
      </c>
      <c r="BA116" s="54">
        <f t="shared" si="250"/>
        <v>0</v>
      </c>
      <c r="BB116" s="54">
        <f t="shared" si="251"/>
        <v>0</v>
      </c>
    </row>
    <row r="117" spans="2:54" hidden="1" outlineLevel="1" x14ac:dyDescent="0.3">
      <c r="B117" s="18" t="s">
        <v>441</v>
      </c>
      <c r="C117" s="18" t="s">
        <v>442</v>
      </c>
      <c r="D117" s="54">
        <f>+_xlfn.XLOOKUP($B117,'[1]Ene-23'!$C:$C,'[1]Ene-23'!$H:$H,0)</f>
        <v>0</v>
      </c>
      <c r="E117" s="54">
        <f>+_xlfn.XLOOKUP($B117,'[1]Feb-23'!$C:$C,'[1]Feb-23'!$H:$H,0)-SUM($D117:D117)</f>
        <v>0</v>
      </c>
      <c r="F117" s="54">
        <f>+_xlfn.XLOOKUP($B117,'[1]Mar-23'!$C:$C,'[1]Mar-23'!$H:$H,0)-SUM($D117:E117)</f>
        <v>0</v>
      </c>
      <c r="G117" s="54">
        <f>+_xlfn.XLOOKUP($B117,'[1]Abr-23'!$C:$C,'[1]Abr-23'!$H:$H,0)-SUM($D117:F117)</f>
        <v>0</v>
      </c>
      <c r="H117" s="54">
        <f>+_xlfn.XLOOKUP($B117,'[1]May-23'!$C:$C,'[1]May-23'!$H:$H,0)-SUM($D117:G117)</f>
        <v>0</v>
      </c>
      <c r="I117" s="54">
        <f>+_xlfn.XLOOKUP($B117,'[1]Jun-23'!$C:$C,'[1]Jun-23'!$H:$H,0)-SUM($D117:H117)</f>
        <v>0</v>
      </c>
      <c r="J117" s="54">
        <f>+_xlfn.XLOOKUP($B117,'[1]Jul-23'!$C:$C,'[1]Jul-23'!$H:$H,0)-SUM($D117:I117)</f>
        <v>0</v>
      </c>
      <c r="K117" s="54">
        <f>+_xlfn.XLOOKUP($B117,'[1]Ago-23'!$C:$C,'[1]Ago-23'!$H:$H,0)-SUM($D117:J117)</f>
        <v>0</v>
      </c>
      <c r="L117" s="54">
        <f>+_xlfn.XLOOKUP($B117,'[1]Sep-23'!$C:$C,'[1]Sep-23'!$H:$H,0)-SUM($D117:K117)</f>
        <v>0</v>
      </c>
      <c r="M117" s="54">
        <f>+_xlfn.XLOOKUP($B117,'[1]Oct-23'!$C:$C,'[1]Oct-23'!$H:$H,0)-SUM($D117:L117)</f>
        <v>0</v>
      </c>
      <c r="N117" s="54">
        <f>+_xlfn.XLOOKUP($B117,'[1]Nov-23'!$C:$C,'[1]Nov-23'!$H:$H,0)-SUM($D117:M117)</f>
        <v>0</v>
      </c>
      <c r="O117" s="54">
        <f>+_xlfn.XLOOKUP($B117,'[1]Dic-23'!$C:$C,'[1]Dic-23'!$H:$H,0)-SUM($D117:N117)</f>
        <v>267500</v>
      </c>
      <c r="P117" s="54">
        <f>+_xlfn.XLOOKUP($B117,'[1]Ene-24'!$C:$C,'[1]Ene-24'!$H:$H,0)</f>
        <v>0</v>
      </c>
      <c r="Q117" s="54">
        <f>+_xlfn.XLOOKUP($B117,'[1]Feb-24'!$C:$C,'[1]Feb-24'!$H:$H,0)-SUM($P117:P117)</f>
        <v>0</v>
      </c>
      <c r="R117" s="54">
        <f>+_xlfn.XLOOKUP($B117,'[1]Mar-24'!$C:$C,'[1]Mar-24'!$H:$H,0)-SUM($P117:Q117)</f>
        <v>0</v>
      </c>
      <c r="S117" s="54">
        <f>+_xlfn.XLOOKUP($B117,'[1]Abr-24'!$C:$C,'[1]Abr-24'!$H:$H,0)-SUM($P117:R117)</f>
        <v>0</v>
      </c>
      <c r="T117" s="54">
        <f>+_xlfn.XLOOKUP($B117,'[1]May-24'!$C:$C,'[1]May-24'!$H:$H,0)-SUM($P117:S117)</f>
        <v>0</v>
      </c>
      <c r="U117" s="54">
        <f>+_xlfn.XLOOKUP($B117,'[1]Jun-24'!$C:$C,'[1]Jun-24'!$H:$H,0)-SUM($P117:T117)</f>
        <v>0</v>
      </c>
      <c r="V117" s="54">
        <f>+_xlfn.XLOOKUP($B117,'[1]Jul-24'!$C:$C,'[1]Jul-24'!$H:$H,0)-SUM($P117:U117)</f>
        <v>0</v>
      </c>
      <c r="W117" s="54">
        <f>+_xlfn.XLOOKUP($B117,'[1]Ago-24'!$C:$C,'[1]Ago-24'!$H:$H,0)-SUM($P117:V117)</f>
        <v>0</v>
      </c>
      <c r="X117" s="54">
        <f>+_xlfn.XLOOKUP($B117,'[1]Sep-24'!$C:$C,'[1]Sep-24'!$H:$H,0)-SUM($P117:W117)</f>
        <v>0</v>
      </c>
      <c r="Y117" s="54">
        <f>+_xlfn.XLOOKUP($B117,'[1]Oct-24'!$C:$C,'[1]Oct-24'!$H:$H,0)-SUM($P117:X117)</f>
        <v>0</v>
      </c>
      <c r="Z117" s="54">
        <f>+_xlfn.XLOOKUP($B117,'[1]Nov-24'!$C:$C,'[1]Nov-24'!$H:$H,0)-SUM($P117:Y117)</f>
        <v>0</v>
      </c>
      <c r="AA117" s="54">
        <f>+_xlfn.XLOOKUP($B117,'[1]Dic-24'!$C:$C,'[1]Dic-24'!$H:$H,0)-SUM($P117:Z117)</f>
        <v>0</v>
      </c>
      <c r="AB117" s="54">
        <f>+_xlfn.XLOOKUP($B117,'[1]Ene-25'!$C:$C,'[1]Ene-25'!$H:$H,0)</f>
        <v>0</v>
      </c>
      <c r="AC117" s="54">
        <f>+IF(AC$7&lt;=$B$7,_xlfn.XLOOKUP($B117,'[1]Feb-25'!$C:$C,'[1]Feb-25'!$H:$H,0)-SUM($AB117:AB117),0)</f>
        <v>0</v>
      </c>
      <c r="AD117" s="54">
        <f>+IF(AD$7&lt;=$B$7,_xlfn.XLOOKUP($B117,'[1]Mar-25'!$C:$C,'[1]Mar-25'!$H:$H,0)-SUM($AB117:AC117),0)</f>
        <v>0</v>
      </c>
      <c r="AE117" s="54">
        <f>+IF(AE$7&lt;=$B$7,_xlfn.XLOOKUP($B117,'[1]Abr-25'!$C:$C,'[1]Abr-25'!$H:$H,0)-SUM($AB117:AD117),0)</f>
        <v>0</v>
      </c>
      <c r="AF117" s="54">
        <f>+IF(AF$7&lt;=$B$7,_xlfn.XLOOKUP($B117,'[1]May-25'!$C:$C,'[1]May-25'!$H:$H,0)-SUM($AB117:AE117),0)</f>
        <v>0</v>
      </c>
      <c r="AG117" s="54">
        <f>+IF(AG$7&lt;=$B$7,_xlfn.XLOOKUP($B117,'[1]Jun-25'!$C:$C,'[1]Jun-25'!$H:$H,0)-SUM($AB117:AF117),0)</f>
        <v>0</v>
      </c>
      <c r="AH117" s="54">
        <f>+IF(AH$7&lt;=$B$7,_xlfn.XLOOKUP($B117,'[1]Jul-25'!$C:$C,'[1]Jul-25'!$H:$H,0)-SUM($AB117:AG117),0)</f>
        <v>0</v>
      </c>
      <c r="AI117" s="54">
        <f>+IF(AI$7&lt;=$B$7,_xlfn.XLOOKUP($B117,'[1]Ago-25'!$C:$C,'[1]Ago-25'!$H:$H,0)-SUM($AB117:AH117),0)</f>
        <v>0</v>
      </c>
      <c r="AJ117" s="54">
        <f>+IF(AJ$7&lt;=$B$7,_xlfn.XLOOKUP($B117,'[1]Sep-25'!$C:$C,'[1]Sep-25'!$H:$H,0)-SUM($AB117:AI117),0)</f>
        <v>0</v>
      </c>
      <c r="AK117" s="54">
        <f>+IF(AK$7&lt;=$B$7,_xlfn.XLOOKUP($B117,'[1]Oct-25'!$C:$C,'[1]Oct-25'!$H:$H,0)-SUM($AB117:AJ117),0)</f>
        <v>0</v>
      </c>
      <c r="AL117" s="54">
        <f>+IF(AL$7&lt;=$B$7,_xlfn.XLOOKUP($B117,'[1]Nov-25'!$C:$C,'[1]Nov-25'!$H:$H,0)-SUM($AB117:AK117),0)</f>
        <v>0</v>
      </c>
      <c r="AM117" s="54">
        <f>+IF(AM$7&lt;=$B$7,_xlfn.XLOOKUP($B117,'[1]Dic-25'!$C:$C,'[1]Dic-25'!$H:$H,0)-SUM($AB117:AL117),0)</f>
        <v>0</v>
      </c>
      <c r="AQ117" s="54">
        <f t="shared" ref="AQ117:AQ118" si="252">+AB117</f>
        <v>0</v>
      </c>
      <c r="AR117" s="54">
        <f t="shared" ref="AR117:AR118" si="253">+AC117</f>
        <v>0</v>
      </c>
      <c r="AS117" s="54">
        <f t="shared" ref="AS117:AS118" si="254">+AD117</f>
        <v>0</v>
      </c>
      <c r="AT117" s="54">
        <f t="shared" ref="AT117:AT118" si="255">+AE117</f>
        <v>0</v>
      </c>
      <c r="AU117" s="54">
        <f t="shared" ref="AU117:AU118" si="256">+AF117</f>
        <v>0</v>
      </c>
      <c r="AV117" s="54">
        <f t="shared" ref="AV117:AV118" si="257">+AG117</f>
        <v>0</v>
      </c>
      <c r="AW117" s="54">
        <f t="shared" ref="AW117:AW118" si="258">+AH117</f>
        <v>0</v>
      </c>
      <c r="AX117" s="54">
        <f t="shared" ref="AX117:AX118" si="259">+AI117</f>
        <v>0</v>
      </c>
      <c r="AY117" s="54">
        <f t="shared" ref="AY117:AY118" si="260">+AJ117</f>
        <v>0</v>
      </c>
      <c r="AZ117" s="54">
        <f t="shared" ref="AZ117:AZ118" si="261">+AK117</f>
        <v>0</v>
      </c>
      <c r="BA117" s="54">
        <f t="shared" ref="BA117:BA118" si="262">+AL117</f>
        <v>0</v>
      </c>
      <c r="BB117" s="54">
        <f t="shared" ref="BB117:BB118" si="263">+AM117</f>
        <v>0</v>
      </c>
    </row>
    <row r="118" spans="2:54" hidden="1" outlineLevel="1" x14ac:dyDescent="0.3">
      <c r="B118" s="18" t="s">
        <v>624</v>
      </c>
      <c r="C118" s="18" t="s">
        <v>625</v>
      </c>
      <c r="D118" s="54">
        <f>+_xlfn.XLOOKUP($B118,'[1]Ene-23'!$C:$C,'[1]Ene-23'!$H:$H,0)</f>
        <v>0</v>
      </c>
      <c r="E118" s="54">
        <f>+_xlfn.XLOOKUP($B118,'[1]Feb-23'!$C:$C,'[1]Feb-23'!$H:$H,0)-SUM($D118:D118)</f>
        <v>0</v>
      </c>
      <c r="F118" s="54">
        <f>+_xlfn.XLOOKUP($B118,'[1]Mar-23'!$C:$C,'[1]Mar-23'!$H:$H,0)-SUM($D118:E118)</f>
        <v>0</v>
      </c>
      <c r="G118" s="54">
        <f>+_xlfn.XLOOKUP($B118,'[1]Abr-23'!$C:$C,'[1]Abr-23'!$H:$H,0)-SUM($D118:F118)</f>
        <v>0</v>
      </c>
      <c r="H118" s="54">
        <f>+_xlfn.XLOOKUP($B118,'[1]May-23'!$C:$C,'[1]May-23'!$H:$H,0)-SUM($D118:G118)</f>
        <v>0</v>
      </c>
      <c r="I118" s="54">
        <f>+_xlfn.XLOOKUP($B118,'[1]Jun-23'!$C:$C,'[1]Jun-23'!$H:$H,0)-SUM($D118:H118)</f>
        <v>0</v>
      </c>
      <c r="J118" s="54">
        <f>+_xlfn.XLOOKUP($B118,'[1]Jul-23'!$C:$C,'[1]Jul-23'!$H:$H,0)-SUM($D118:I118)</f>
        <v>0</v>
      </c>
      <c r="K118" s="54">
        <f>+_xlfn.XLOOKUP($B118,'[1]Ago-23'!$C:$C,'[1]Ago-23'!$H:$H,0)-SUM($D118:J118)</f>
        <v>0</v>
      </c>
      <c r="L118" s="54">
        <f>+_xlfn.XLOOKUP($B118,'[1]Sep-23'!$C:$C,'[1]Sep-23'!$H:$H,0)-SUM($D118:K118)</f>
        <v>0</v>
      </c>
      <c r="M118" s="54">
        <f>+_xlfn.XLOOKUP($B118,'[1]Oct-23'!$C:$C,'[1]Oct-23'!$H:$H,0)-SUM($D118:L118)</f>
        <v>0</v>
      </c>
      <c r="N118" s="54">
        <f>+_xlfn.XLOOKUP($B118,'[1]Nov-23'!$C:$C,'[1]Nov-23'!$H:$H,0)-SUM($D118:M118)</f>
        <v>0</v>
      </c>
      <c r="O118" s="54">
        <f>+_xlfn.XLOOKUP($B118,'[1]Dic-23'!$C:$C,'[1]Dic-23'!$H:$H,0)-SUM($D118:N118)</f>
        <v>0</v>
      </c>
      <c r="P118" s="54">
        <f>+_xlfn.XLOOKUP($B118,'[1]Ene-24'!$C:$C,'[1]Ene-24'!$H:$H,0)</f>
        <v>0</v>
      </c>
      <c r="Q118" s="54">
        <f>+_xlfn.XLOOKUP($B118,'[1]Feb-24'!$C:$C,'[1]Feb-24'!$H:$H,0)-SUM($P118:P118)</f>
        <v>0</v>
      </c>
      <c r="R118" s="54">
        <f>+_xlfn.XLOOKUP($B118,'[1]Mar-24'!$C:$C,'[1]Mar-24'!$H:$H,0)-SUM($P118:Q118)</f>
        <v>500000</v>
      </c>
      <c r="S118" s="54">
        <f>+_xlfn.XLOOKUP($B118,'[1]Abr-24'!$C:$C,'[1]Abr-24'!$H:$H,0)-SUM($P118:R118)</f>
        <v>25210</v>
      </c>
      <c r="T118" s="54">
        <f>+_xlfn.XLOOKUP($B118,'[1]May-24'!$C:$C,'[1]May-24'!$H:$H,0)-SUM($P118:S118)</f>
        <v>0</v>
      </c>
      <c r="U118" s="54">
        <f>+_xlfn.XLOOKUP($B118,'[1]Jun-24'!$C:$C,'[1]Jun-24'!$H:$H,0)-SUM($P118:T118)</f>
        <v>0</v>
      </c>
      <c r="V118" s="54">
        <f>+_xlfn.XLOOKUP($B118,'[1]Jul-24'!$C:$C,'[1]Jul-24'!$H:$H,0)-SUM($P118:U118)</f>
        <v>0</v>
      </c>
      <c r="W118" s="54">
        <f>+_xlfn.XLOOKUP($B118,'[1]Ago-24'!$C:$C,'[1]Ago-24'!$H:$H,0)-SUM($P118:V118)</f>
        <v>0</v>
      </c>
      <c r="X118" s="54">
        <f>+_xlfn.XLOOKUP($B118,'[1]Sep-24'!$C:$C,'[1]Sep-24'!$H:$H,0)-SUM($P118:W118)</f>
        <v>0</v>
      </c>
      <c r="Y118" s="54">
        <f>+_xlfn.XLOOKUP($B118,'[1]Oct-24'!$C:$C,'[1]Oct-24'!$H:$H,0)-SUM($P118:X118)</f>
        <v>0</v>
      </c>
      <c r="Z118" s="54">
        <f>+_xlfn.XLOOKUP($B118,'[1]Nov-24'!$C:$C,'[1]Nov-24'!$H:$H,0)-SUM($P118:Y118)</f>
        <v>0</v>
      </c>
      <c r="AA118" s="54">
        <f>+_xlfn.XLOOKUP($B118,'[1]Dic-24'!$C:$C,'[1]Dic-24'!$H:$H,0)-SUM($P118:Z118)</f>
        <v>0</v>
      </c>
      <c r="AB118" s="54">
        <f>+_xlfn.XLOOKUP($B118,'[1]Ene-25'!$C:$C,'[1]Ene-25'!$H:$H,0)</f>
        <v>0</v>
      </c>
      <c r="AC118" s="54">
        <f>+IF(AC$7&lt;=$B$7,_xlfn.XLOOKUP($B118,'[1]Feb-25'!$C:$C,'[1]Feb-25'!$H:$H,0)-SUM($AB118:AB118),0)</f>
        <v>0</v>
      </c>
      <c r="AD118" s="54">
        <f>+IF(AD$7&lt;=$B$7,_xlfn.XLOOKUP($B118,'[1]Mar-25'!$C:$C,'[1]Mar-25'!$H:$H,0)-SUM($AB118:AC118),0)</f>
        <v>0</v>
      </c>
      <c r="AE118" s="54">
        <f>+IF(AE$7&lt;=$B$7,_xlfn.XLOOKUP($B118,'[1]Abr-25'!$C:$C,'[1]Abr-25'!$H:$H,0)-SUM($AB118:AD118),0)</f>
        <v>0</v>
      </c>
      <c r="AF118" s="54">
        <f>+IF(AF$7&lt;=$B$7,_xlfn.XLOOKUP($B118,'[1]May-25'!$C:$C,'[1]May-25'!$H:$H,0)-SUM($AB118:AE118),0)</f>
        <v>0</v>
      </c>
      <c r="AG118" s="54">
        <f>+IF(AG$7&lt;=$B$7,_xlfn.XLOOKUP($B118,'[1]Jun-25'!$C:$C,'[1]Jun-25'!$H:$H,0)-SUM($AB118:AF118),0)</f>
        <v>0</v>
      </c>
      <c r="AH118" s="54">
        <f>+IF(AH$7&lt;=$B$7,_xlfn.XLOOKUP($B118,'[1]Jul-25'!$C:$C,'[1]Jul-25'!$H:$H,0)-SUM($AB118:AG118),0)</f>
        <v>0</v>
      </c>
      <c r="AI118" s="54">
        <f>+IF(AI$7&lt;=$B$7,_xlfn.XLOOKUP($B118,'[1]Ago-25'!$C:$C,'[1]Ago-25'!$H:$H,0)-SUM($AB118:AH118),0)</f>
        <v>0</v>
      </c>
      <c r="AJ118" s="54">
        <f>+IF(AJ$7&lt;=$B$7,_xlfn.XLOOKUP($B118,'[1]Sep-25'!$C:$C,'[1]Sep-25'!$H:$H,0)-SUM($AB118:AI118),0)</f>
        <v>0</v>
      </c>
      <c r="AK118" s="54">
        <f>+IF(AK$7&lt;=$B$7,_xlfn.XLOOKUP($B118,'[1]Oct-25'!$C:$C,'[1]Oct-25'!$H:$H,0)-SUM($AB118:AJ118),0)</f>
        <v>0</v>
      </c>
      <c r="AL118" s="54">
        <f>+IF(AL$7&lt;=$B$7,_xlfn.XLOOKUP($B118,'[1]Nov-25'!$C:$C,'[1]Nov-25'!$H:$H,0)-SUM($AB118:AK118),0)</f>
        <v>0</v>
      </c>
      <c r="AM118" s="54">
        <f>+IF(AM$7&lt;=$B$7,_xlfn.XLOOKUP($B118,'[1]Dic-25'!$C:$C,'[1]Dic-25'!$H:$H,0)-SUM($AB118:AL118),0)</f>
        <v>0</v>
      </c>
      <c r="AQ118" s="54">
        <f t="shared" si="252"/>
        <v>0</v>
      </c>
      <c r="AR118" s="54">
        <f t="shared" si="253"/>
        <v>0</v>
      </c>
      <c r="AS118" s="54">
        <f t="shared" si="254"/>
        <v>0</v>
      </c>
      <c r="AT118" s="54">
        <f t="shared" si="255"/>
        <v>0</v>
      </c>
      <c r="AU118" s="54">
        <f t="shared" si="256"/>
        <v>0</v>
      </c>
      <c r="AV118" s="54">
        <f t="shared" si="257"/>
        <v>0</v>
      </c>
      <c r="AW118" s="54">
        <f t="shared" si="258"/>
        <v>0</v>
      </c>
      <c r="AX118" s="54">
        <f t="shared" si="259"/>
        <v>0</v>
      </c>
      <c r="AY118" s="54">
        <f t="shared" si="260"/>
        <v>0</v>
      </c>
      <c r="AZ118" s="54">
        <f t="shared" si="261"/>
        <v>0</v>
      </c>
      <c r="BA118" s="54">
        <f t="shared" si="262"/>
        <v>0</v>
      </c>
      <c r="BB118" s="54">
        <f t="shared" si="263"/>
        <v>0</v>
      </c>
    </row>
    <row r="119" spans="2:54" hidden="1" outlineLevel="1" x14ac:dyDescent="0.3">
      <c r="B119" s="18" t="s">
        <v>632</v>
      </c>
      <c r="C119" s="18" t="s">
        <v>633</v>
      </c>
      <c r="D119" s="54">
        <f>+_xlfn.XLOOKUP($B119,'[1]Ene-23'!$C:$C,'[1]Ene-23'!$H:$H,0)</f>
        <v>0</v>
      </c>
      <c r="E119" s="54">
        <f>+_xlfn.XLOOKUP($B119,'[1]Feb-23'!$C:$C,'[1]Feb-23'!$H:$H,0)-SUM($D119:D119)</f>
        <v>0</v>
      </c>
      <c r="F119" s="54">
        <f>+_xlfn.XLOOKUP($B119,'[1]Mar-23'!$C:$C,'[1]Mar-23'!$H:$H,0)-SUM($D119:E119)</f>
        <v>0</v>
      </c>
      <c r="G119" s="54">
        <f>+_xlfn.XLOOKUP($B119,'[1]Abr-23'!$C:$C,'[1]Abr-23'!$H:$H,0)-SUM($D119:F119)</f>
        <v>0</v>
      </c>
      <c r="H119" s="54">
        <f>+_xlfn.XLOOKUP($B119,'[1]May-23'!$C:$C,'[1]May-23'!$H:$H,0)-SUM($D119:G119)</f>
        <v>0</v>
      </c>
      <c r="I119" s="54">
        <f>+_xlfn.XLOOKUP($B119,'[1]Jun-23'!$C:$C,'[1]Jun-23'!$H:$H,0)-SUM($D119:H119)</f>
        <v>0</v>
      </c>
      <c r="J119" s="54">
        <f>+_xlfn.XLOOKUP($B119,'[1]Jul-23'!$C:$C,'[1]Jul-23'!$H:$H,0)-SUM($D119:I119)</f>
        <v>0</v>
      </c>
      <c r="K119" s="54">
        <f>+_xlfn.XLOOKUP($B119,'[1]Ago-23'!$C:$C,'[1]Ago-23'!$H:$H,0)-SUM($D119:J119)</f>
        <v>0</v>
      </c>
      <c r="L119" s="54">
        <f>+_xlfn.XLOOKUP($B119,'[1]Sep-23'!$C:$C,'[1]Sep-23'!$H:$H,0)-SUM($D119:K119)</f>
        <v>0</v>
      </c>
      <c r="M119" s="54">
        <f>+_xlfn.XLOOKUP($B119,'[1]Oct-23'!$C:$C,'[1]Oct-23'!$H:$H,0)-SUM($D119:L119)</f>
        <v>0</v>
      </c>
      <c r="N119" s="54">
        <f>+_xlfn.XLOOKUP($B119,'[1]Nov-23'!$C:$C,'[1]Nov-23'!$H:$H,0)-SUM($D119:M119)</f>
        <v>0</v>
      </c>
      <c r="O119" s="54">
        <f>+_xlfn.XLOOKUP($B119,'[1]Dic-23'!$C:$C,'[1]Dic-23'!$H:$H,0)-SUM($D119:N119)</f>
        <v>0</v>
      </c>
      <c r="P119" s="54">
        <f>+_xlfn.XLOOKUP($B119,'[1]Ene-24'!$C:$C,'[1]Ene-24'!$H:$H,0)</f>
        <v>0</v>
      </c>
      <c r="Q119" s="54">
        <f>+_xlfn.XLOOKUP($B119,'[1]Feb-24'!$C:$C,'[1]Feb-24'!$H:$H,0)-SUM($P119:P119)</f>
        <v>0</v>
      </c>
      <c r="R119" s="54">
        <f>+_xlfn.XLOOKUP($B119,'[1]Mar-24'!$C:$C,'[1]Mar-24'!$H:$H,0)-SUM($P119:Q119)</f>
        <v>0</v>
      </c>
      <c r="S119" s="54">
        <f>+_xlfn.XLOOKUP($B119,'[1]Abr-24'!$C:$C,'[1]Abr-24'!$H:$H,0)-SUM($P119:R119)</f>
        <v>4790</v>
      </c>
      <c r="T119" s="54">
        <f>+_xlfn.XLOOKUP($B119,'[1]May-24'!$C:$C,'[1]May-24'!$H:$H,0)-SUM($P119:S119)</f>
        <v>0</v>
      </c>
      <c r="U119" s="54">
        <f>+_xlfn.XLOOKUP($B119,'[1]Jun-24'!$C:$C,'[1]Jun-24'!$H:$H,0)-SUM($P119:T119)</f>
        <v>0</v>
      </c>
      <c r="V119" s="54">
        <f>+_xlfn.XLOOKUP($B119,'[1]Jul-24'!$C:$C,'[1]Jul-24'!$H:$H,0)-SUM($P119:U119)</f>
        <v>0</v>
      </c>
      <c r="W119" s="54">
        <f>+_xlfn.XLOOKUP($B119,'[1]Ago-24'!$C:$C,'[1]Ago-24'!$H:$H,0)-SUM($P119:V119)</f>
        <v>0</v>
      </c>
      <c r="X119" s="54">
        <f>+_xlfn.XLOOKUP($B119,'[1]Sep-24'!$C:$C,'[1]Sep-24'!$H:$H,0)-SUM($P119:W119)</f>
        <v>0</v>
      </c>
      <c r="Y119" s="54">
        <f>+_xlfn.XLOOKUP($B119,'[1]Oct-24'!$C:$C,'[1]Oct-24'!$H:$H,0)-SUM($P119:X119)</f>
        <v>0</v>
      </c>
      <c r="Z119" s="54">
        <f>+_xlfn.XLOOKUP($B119,'[1]Nov-24'!$C:$C,'[1]Nov-24'!$H:$H,0)-SUM($P119:Y119)</f>
        <v>0</v>
      </c>
      <c r="AA119" s="54">
        <f>+_xlfn.XLOOKUP($B119,'[1]Dic-24'!$C:$C,'[1]Dic-24'!$H:$H,0)-SUM($P119:Z119)</f>
        <v>0</v>
      </c>
      <c r="AB119" s="54">
        <f>+_xlfn.XLOOKUP($B119,'[1]Ene-25'!$C:$C,'[1]Ene-25'!$H:$H,0)</f>
        <v>0</v>
      </c>
      <c r="AC119" s="54">
        <f>+IF(AC$7&lt;=$B$7,_xlfn.XLOOKUP($B119,'[1]Feb-25'!$C:$C,'[1]Feb-25'!$H:$H,0)-SUM($AB119:AB119),0)</f>
        <v>0</v>
      </c>
      <c r="AD119" s="54">
        <f>+IF(AD$7&lt;=$B$7,_xlfn.XLOOKUP($B119,'[1]Mar-25'!$C:$C,'[1]Mar-25'!$H:$H,0)-SUM($AB119:AC119),0)</f>
        <v>0</v>
      </c>
      <c r="AE119" s="54">
        <f>+IF(AE$7&lt;=$B$7,_xlfn.XLOOKUP($B119,'[1]Abr-25'!$C:$C,'[1]Abr-25'!$H:$H,0)-SUM($AB119:AD119),0)</f>
        <v>0</v>
      </c>
      <c r="AF119" s="54">
        <f>+IF(AF$7&lt;=$B$7,_xlfn.XLOOKUP($B119,'[1]May-25'!$C:$C,'[1]May-25'!$H:$H,0)-SUM($AB119:AE119),0)</f>
        <v>0</v>
      </c>
      <c r="AG119" s="54">
        <f>+IF(AG$7&lt;=$B$7,_xlfn.XLOOKUP($B119,'[1]Jun-25'!$C:$C,'[1]Jun-25'!$H:$H,0)-SUM($AB119:AF119),0)</f>
        <v>0</v>
      </c>
      <c r="AH119" s="54">
        <f>+IF(AH$7&lt;=$B$7,_xlfn.XLOOKUP($B119,'[1]Jul-25'!$C:$C,'[1]Jul-25'!$H:$H,0)-SUM($AB119:AG119),0)</f>
        <v>0</v>
      </c>
      <c r="AI119" s="54">
        <f>+IF(AI$7&lt;=$B$7,_xlfn.XLOOKUP($B119,'[1]Ago-25'!$C:$C,'[1]Ago-25'!$H:$H,0)-SUM($AB119:AH119),0)</f>
        <v>0</v>
      </c>
      <c r="AJ119" s="54">
        <f>+IF(AJ$7&lt;=$B$7,_xlfn.XLOOKUP($B119,'[1]Sep-25'!$C:$C,'[1]Sep-25'!$H:$H,0)-SUM($AB119:AI119),0)</f>
        <v>0</v>
      </c>
      <c r="AK119" s="54">
        <f>+IF(AK$7&lt;=$B$7,_xlfn.XLOOKUP($B119,'[1]Oct-25'!$C:$C,'[1]Oct-25'!$H:$H,0)-SUM($AB119:AJ119),0)</f>
        <v>0</v>
      </c>
      <c r="AL119" s="54">
        <f>+IF(AL$7&lt;=$B$7,_xlfn.XLOOKUP($B119,'[1]Nov-25'!$C:$C,'[1]Nov-25'!$H:$H,0)-SUM($AB119:AK119),0)</f>
        <v>0</v>
      </c>
      <c r="AM119" s="54">
        <f>+IF(AM$7&lt;=$B$7,_xlfn.XLOOKUP($B119,'[1]Dic-25'!$C:$C,'[1]Dic-25'!$H:$H,0)-SUM($AB119:AL119),0)</f>
        <v>0</v>
      </c>
      <c r="AQ119" s="54">
        <f t="shared" si="240"/>
        <v>0</v>
      </c>
      <c r="AR119" s="54">
        <f t="shared" si="241"/>
        <v>0</v>
      </c>
      <c r="AS119" s="54">
        <f t="shared" si="242"/>
        <v>0</v>
      </c>
      <c r="AT119" s="54">
        <f t="shared" si="243"/>
        <v>0</v>
      </c>
      <c r="AU119" s="54">
        <f t="shared" si="244"/>
        <v>0</v>
      </c>
      <c r="AV119" s="54">
        <f t="shared" si="245"/>
        <v>0</v>
      </c>
      <c r="AW119" s="54">
        <f t="shared" si="246"/>
        <v>0</v>
      </c>
      <c r="AX119" s="54">
        <f t="shared" si="247"/>
        <v>0</v>
      </c>
      <c r="AY119" s="54">
        <f t="shared" si="248"/>
        <v>0</v>
      </c>
      <c r="AZ119" s="54">
        <f t="shared" si="249"/>
        <v>0</v>
      </c>
      <c r="BA119" s="54">
        <f t="shared" si="250"/>
        <v>0</v>
      </c>
      <c r="BB119" s="54">
        <f t="shared" si="251"/>
        <v>0</v>
      </c>
    </row>
    <row r="120" spans="2:54" collapsed="1" x14ac:dyDescent="0.3">
      <c r="B120" s="49" t="s">
        <v>185</v>
      </c>
      <c r="C120" s="49" t="s">
        <v>186</v>
      </c>
      <c r="D120" s="50">
        <f>+SUBTOTAL(9,D121)</f>
        <v>0</v>
      </c>
      <c r="E120" s="50">
        <f t="shared" ref="E120:AM120" si="264">+SUBTOTAL(9,E121)</f>
        <v>0</v>
      </c>
      <c r="F120" s="50">
        <f t="shared" si="264"/>
        <v>0</v>
      </c>
      <c r="G120" s="50">
        <f t="shared" si="264"/>
        <v>0</v>
      </c>
      <c r="H120" s="50">
        <f t="shared" si="264"/>
        <v>0</v>
      </c>
      <c r="I120" s="50">
        <f t="shared" si="264"/>
        <v>0</v>
      </c>
      <c r="J120" s="50">
        <f t="shared" si="264"/>
        <v>0</v>
      </c>
      <c r="K120" s="50">
        <f t="shared" si="264"/>
        <v>0</v>
      </c>
      <c r="L120" s="50">
        <f t="shared" si="264"/>
        <v>0</v>
      </c>
      <c r="M120" s="50">
        <f t="shared" si="264"/>
        <v>0</v>
      </c>
      <c r="N120" s="50">
        <f t="shared" si="264"/>
        <v>0</v>
      </c>
      <c r="O120" s="50">
        <f t="shared" si="264"/>
        <v>0</v>
      </c>
      <c r="P120" s="50">
        <f t="shared" si="264"/>
        <v>0</v>
      </c>
      <c r="Q120" s="50">
        <f t="shared" si="264"/>
        <v>0</v>
      </c>
      <c r="R120" s="50">
        <f t="shared" si="264"/>
        <v>0</v>
      </c>
      <c r="S120" s="50">
        <f t="shared" si="264"/>
        <v>0</v>
      </c>
      <c r="T120" s="50">
        <f t="shared" si="264"/>
        <v>0</v>
      </c>
      <c r="U120" s="50">
        <f t="shared" si="264"/>
        <v>0</v>
      </c>
      <c r="V120" s="50">
        <f t="shared" si="264"/>
        <v>0</v>
      </c>
      <c r="W120" s="50">
        <f t="shared" si="264"/>
        <v>0</v>
      </c>
      <c r="X120" s="50">
        <f t="shared" si="264"/>
        <v>0</v>
      </c>
      <c r="Y120" s="50">
        <f t="shared" si="264"/>
        <v>0</v>
      </c>
      <c r="Z120" s="50">
        <f t="shared" si="264"/>
        <v>0</v>
      </c>
      <c r="AA120" s="50">
        <f t="shared" si="264"/>
        <v>0</v>
      </c>
      <c r="AB120" s="50">
        <f t="shared" si="264"/>
        <v>5011930</v>
      </c>
      <c r="AC120" s="50">
        <f t="shared" si="264"/>
        <v>0</v>
      </c>
      <c r="AD120" s="50">
        <f t="shared" si="264"/>
        <v>0</v>
      </c>
      <c r="AE120" s="50">
        <f t="shared" si="264"/>
        <v>0</v>
      </c>
      <c r="AF120" s="50">
        <f t="shared" si="264"/>
        <v>0</v>
      </c>
      <c r="AG120" s="50">
        <f t="shared" si="264"/>
        <v>0</v>
      </c>
      <c r="AH120" s="50">
        <f t="shared" si="264"/>
        <v>0</v>
      </c>
      <c r="AI120" s="50">
        <f t="shared" si="264"/>
        <v>0</v>
      </c>
      <c r="AJ120" s="50">
        <f t="shared" si="264"/>
        <v>0</v>
      </c>
      <c r="AK120" s="50">
        <f t="shared" si="264"/>
        <v>0</v>
      </c>
      <c r="AL120" s="50">
        <f t="shared" si="264"/>
        <v>0</v>
      </c>
      <c r="AM120" s="50">
        <f t="shared" si="264"/>
        <v>0</v>
      </c>
      <c r="AQ120" s="50">
        <f t="shared" ref="AQ120:BB120" si="265">+SUBTOTAL(9,AQ121)</f>
        <v>5011930</v>
      </c>
      <c r="AR120" s="50">
        <f t="shared" si="265"/>
        <v>0</v>
      </c>
      <c r="AS120" s="50">
        <f t="shared" si="265"/>
        <v>0</v>
      </c>
      <c r="AT120" s="50">
        <f t="shared" si="265"/>
        <v>0</v>
      </c>
      <c r="AU120" s="50">
        <f t="shared" si="265"/>
        <v>0</v>
      </c>
      <c r="AV120" s="50">
        <f t="shared" si="265"/>
        <v>0</v>
      </c>
      <c r="AW120" s="50">
        <f t="shared" si="265"/>
        <v>0</v>
      </c>
      <c r="AX120" s="50">
        <f t="shared" si="265"/>
        <v>0</v>
      </c>
      <c r="AY120" s="50">
        <f t="shared" si="265"/>
        <v>0</v>
      </c>
      <c r="AZ120" s="50">
        <f t="shared" si="265"/>
        <v>0</v>
      </c>
      <c r="BA120" s="50">
        <f t="shared" si="265"/>
        <v>0</v>
      </c>
      <c r="BB120" s="50">
        <f t="shared" si="265"/>
        <v>0</v>
      </c>
    </row>
    <row r="121" spans="2:54" hidden="1" outlineLevel="1" x14ac:dyDescent="0.3">
      <c r="B121" s="18" t="s">
        <v>187</v>
      </c>
      <c r="C121" s="18" t="s">
        <v>188</v>
      </c>
      <c r="D121" s="54">
        <f>+_xlfn.XLOOKUP($B121,'[1]Ene-23'!$C:$C,'[1]Ene-23'!$H:$H,0)</f>
        <v>0</v>
      </c>
      <c r="E121" s="54">
        <f>+_xlfn.XLOOKUP($B121,'[1]Feb-23'!$C:$C,'[1]Feb-23'!$H:$H,0)-SUM($D121:D121)</f>
        <v>0</v>
      </c>
      <c r="F121" s="54">
        <f>+_xlfn.XLOOKUP($B121,'[1]Mar-23'!$C:$C,'[1]Mar-23'!$H:$H,0)-SUM($D121:E121)</f>
        <v>0</v>
      </c>
      <c r="G121" s="54">
        <f>+_xlfn.XLOOKUP($B121,'[1]Abr-23'!$C:$C,'[1]Abr-23'!$H:$H,0)-SUM($D121:F121)</f>
        <v>0</v>
      </c>
      <c r="H121" s="54">
        <f>+_xlfn.XLOOKUP($B121,'[1]May-23'!$C:$C,'[1]May-23'!$H:$H,0)-SUM($D121:G121)</f>
        <v>0</v>
      </c>
      <c r="I121" s="54">
        <f>+_xlfn.XLOOKUP($B121,'[1]Jun-23'!$C:$C,'[1]Jun-23'!$H:$H,0)-SUM($D121:H121)</f>
        <v>0</v>
      </c>
      <c r="J121" s="54">
        <f>+_xlfn.XLOOKUP($B121,'[1]Jul-23'!$C:$C,'[1]Jul-23'!$H:$H,0)-SUM($D121:I121)</f>
        <v>0</v>
      </c>
      <c r="K121" s="54">
        <f>+_xlfn.XLOOKUP($B121,'[1]Ago-23'!$C:$C,'[1]Ago-23'!$H:$H,0)-SUM($D121:J121)</f>
        <v>0</v>
      </c>
      <c r="L121" s="54">
        <f>+_xlfn.XLOOKUP($B121,'[1]Sep-23'!$C:$C,'[1]Sep-23'!$H:$H,0)-SUM($D121:K121)</f>
        <v>0</v>
      </c>
      <c r="M121" s="54">
        <f>+_xlfn.XLOOKUP($B121,'[1]Oct-23'!$C:$C,'[1]Oct-23'!$H:$H,0)-SUM($D121:L121)</f>
        <v>0</v>
      </c>
      <c r="N121" s="54">
        <f>+_xlfn.XLOOKUP($B121,'[1]Nov-23'!$C:$C,'[1]Nov-23'!$H:$H,0)-SUM($D121:M121)</f>
        <v>0</v>
      </c>
      <c r="O121" s="54">
        <f>+_xlfn.XLOOKUP($B121,'[1]Dic-23'!$C:$C,'[1]Dic-23'!$H:$H,0)-SUM($D121:N121)</f>
        <v>0</v>
      </c>
      <c r="P121" s="54">
        <f>+_xlfn.XLOOKUP($B121,'[1]Ene-24'!$C:$C,'[1]Ene-24'!$H:$H,0)</f>
        <v>0</v>
      </c>
      <c r="Q121" s="54">
        <f>+_xlfn.XLOOKUP($B121,'[1]Feb-24'!$C:$C,'[1]Feb-24'!$H:$H,0)-SUM($P121:P121)</f>
        <v>0</v>
      </c>
      <c r="R121" s="54">
        <f>+_xlfn.XLOOKUP($B121,'[1]Mar-24'!$C:$C,'[1]Mar-24'!$H:$H,0)-SUM($P121:Q121)</f>
        <v>0</v>
      </c>
      <c r="S121" s="54">
        <f>+_xlfn.XLOOKUP($B121,'[1]Abr-24'!$C:$C,'[1]Abr-24'!$H:$H,0)-SUM($P121:R121)</f>
        <v>0</v>
      </c>
      <c r="T121" s="54">
        <f>+_xlfn.XLOOKUP($B121,'[1]May-24'!$C:$C,'[1]May-24'!$H:$H,0)-SUM($P121:S121)</f>
        <v>0</v>
      </c>
      <c r="U121" s="54">
        <f>+_xlfn.XLOOKUP($B121,'[1]Jun-24'!$C:$C,'[1]Jun-24'!$H:$H,0)-SUM($P121:T121)</f>
        <v>0</v>
      </c>
      <c r="V121" s="54">
        <f>+_xlfn.XLOOKUP($B121,'[1]Jul-24'!$C:$C,'[1]Jul-24'!$H:$H,0)-SUM($P121:U121)</f>
        <v>0</v>
      </c>
      <c r="W121" s="54">
        <f>+_xlfn.XLOOKUP($B121,'[1]Ago-24'!$C:$C,'[1]Ago-24'!$H:$H,0)-SUM($P121:V121)</f>
        <v>0</v>
      </c>
      <c r="X121" s="54">
        <f>+_xlfn.XLOOKUP($B121,'[1]Sep-24'!$C:$C,'[1]Sep-24'!$H:$H,0)-SUM($P121:W121)</f>
        <v>0</v>
      </c>
      <c r="Y121" s="54">
        <f>+_xlfn.XLOOKUP($B121,'[1]Oct-24'!$C:$C,'[1]Oct-24'!$H:$H,0)-SUM($P121:X121)</f>
        <v>0</v>
      </c>
      <c r="Z121" s="54">
        <f>+_xlfn.XLOOKUP($B121,'[1]Nov-24'!$C:$C,'[1]Nov-24'!$H:$H,0)-SUM($P121:Y121)</f>
        <v>0</v>
      </c>
      <c r="AA121" s="54">
        <f>+_xlfn.XLOOKUP($B121,'[1]Dic-24'!$C:$C,'[1]Dic-24'!$H:$H,0)-SUM($P121:Z121)</f>
        <v>0</v>
      </c>
      <c r="AB121" s="54">
        <f>+_xlfn.XLOOKUP($B121,'[1]Ene-25'!$C:$C,'[1]Ene-25'!$H:$H,0)</f>
        <v>5011930</v>
      </c>
      <c r="AC121" s="54">
        <f>+IF(AC$7&lt;=$B$7,_xlfn.XLOOKUP($B121,'[1]Feb-25'!$C:$C,'[1]Feb-25'!$H:$H,0)-SUM($AB121:AB121),0)</f>
        <v>0</v>
      </c>
      <c r="AD121" s="54">
        <f>+IF(AD$7&lt;=$B$7,_xlfn.XLOOKUP($B121,'[1]Mar-25'!$C:$C,'[1]Mar-25'!$H:$H,0)-SUM($AB121:AC121),0)</f>
        <v>0</v>
      </c>
      <c r="AE121" s="54">
        <f>+IF(AE$7&lt;=$B$7,_xlfn.XLOOKUP($B121,'[1]Abr-25'!$C:$C,'[1]Abr-25'!$H:$H,0)-SUM($AB121:AD121),0)</f>
        <v>0</v>
      </c>
      <c r="AF121" s="54">
        <f>+IF(AF$7&lt;=$B$7,_xlfn.XLOOKUP($B121,'[1]May-25'!$C:$C,'[1]May-25'!$H:$H,0)-SUM($AB121:AE121),0)</f>
        <v>0</v>
      </c>
      <c r="AG121" s="54">
        <f>+IF(AG$7&lt;=$B$7,_xlfn.XLOOKUP($B121,'[1]Jun-25'!$C:$C,'[1]Jun-25'!$H:$H,0)-SUM($AB121:AF121),0)</f>
        <v>0</v>
      </c>
      <c r="AH121" s="54">
        <f>+IF(AH$7&lt;=$B$7,_xlfn.XLOOKUP($B121,'[1]Jul-25'!$C:$C,'[1]Jul-25'!$H:$H,0)-SUM($AB121:AG121),0)</f>
        <v>0</v>
      </c>
      <c r="AI121" s="54">
        <f>+IF(AI$7&lt;=$B$7,_xlfn.XLOOKUP($B121,'[1]Ago-25'!$C:$C,'[1]Ago-25'!$H:$H,0)-SUM($AB121:AH121),0)</f>
        <v>0</v>
      </c>
      <c r="AJ121" s="54">
        <f>+IF(AJ$7&lt;=$B$7,_xlfn.XLOOKUP($B121,'[1]Sep-25'!$C:$C,'[1]Sep-25'!$H:$H,0)-SUM($AB121:AI121),0)</f>
        <v>0</v>
      </c>
      <c r="AK121" s="54">
        <f>+IF(AK$7&lt;=$B$7,_xlfn.XLOOKUP($B121,'[1]Oct-25'!$C:$C,'[1]Oct-25'!$H:$H,0)-SUM($AB121:AJ121),0)</f>
        <v>0</v>
      </c>
      <c r="AL121" s="54">
        <f>+IF(AL$7&lt;=$B$7,_xlfn.XLOOKUP($B121,'[1]Nov-25'!$C:$C,'[1]Nov-25'!$H:$H,0)-SUM($AB121:AK121),0)</f>
        <v>0</v>
      </c>
      <c r="AM121" s="54">
        <f>+IF(AM$7&lt;=$B$7,_xlfn.XLOOKUP($B121,'[1]Dic-25'!$C:$C,'[1]Dic-25'!$H:$H,0)-SUM($AB121:AL121),0)</f>
        <v>0</v>
      </c>
      <c r="AQ121" s="54">
        <f>+AB121</f>
        <v>5011930</v>
      </c>
      <c r="AR121" s="54">
        <f t="shared" ref="AR121" si="266">+AC121</f>
        <v>0</v>
      </c>
      <c r="AS121" s="54">
        <f t="shared" ref="AS121" si="267">+AD121</f>
        <v>0</v>
      </c>
      <c r="AT121" s="54">
        <f t="shared" ref="AT121" si="268">+AE121</f>
        <v>0</v>
      </c>
      <c r="AU121" s="54">
        <f t="shared" ref="AU121" si="269">+AF121</f>
        <v>0</v>
      </c>
      <c r="AV121" s="54">
        <f t="shared" ref="AV121" si="270">+AG121</f>
        <v>0</v>
      </c>
      <c r="AW121" s="54">
        <f t="shared" ref="AW121" si="271">+AH121</f>
        <v>0</v>
      </c>
      <c r="AX121" s="54">
        <f t="shared" ref="AX121" si="272">+AI121</f>
        <v>0</v>
      </c>
      <c r="AY121" s="54">
        <f t="shared" ref="AY121" si="273">+AJ121</f>
        <v>0</v>
      </c>
      <c r="AZ121" s="54">
        <f t="shared" ref="AZ121" si="274">+AK121</f>
        <v>0</v>
      </c>
      <c r="BA121" s="54">
        <f t="shared" ref="BA121" si="275">+AL121</f>
        <v>0</v>
      </c>
      <c r="BB121" s="54">
        <f t="shared" ref="BB121" si="276">+AM121</f>
        <v>0</v>
      </c>
    </row>
    <row r="122" spans="2:54" collapsed="1" x14ac:dyDescent="0.3">
      <c r="B122" s="49" t="s">
        <v>189</v>
      </c>
      <c r="C122" s="49" t="s">
        <v>190</v>
      </c>
      <c r="D122" s="50">
        <f>+SUBTOTAL(9,D123:D131)</f>
        <v>123904</v>
      </c>
      <c r="E122" s="50">
        <f t="shared" ref="E122:AM122" si="277">+SUBTOTAL(9,E123:E131)</f>
        <v>61952</v>
      </c>
      <c r="F122" s="50">
        <f t="shared" si="277"/>
        <v>61952</v>
      </c>
      <c r="G122" s="50">
        <f t="shared" si="277"/>
        <v>61952</v>
      </c>
      <c r="H122" s="50">
        <f t="shared" si="277"/>
        <v>61952</v>
      </c>
      <c r="I122" s="50">
        <f t="shared" si="277"/>
        <v>61952</v>
      </c>
      <c r="J122" s="50">
        <f t="shared" si="277"/>
        <v>61952</v>
      </c>
      <c r="K122" s="50">
        <f t="shared" si="277"/>
        <v>61952</v>
      </c>
      <c r="L122" s="50">
        <f t="shared" si="277"/>
        <v>0</v>
      </c>
      <c r="M122" s="50">
        <f t="shared" si="277"/>
        <v>123904</v>
      </c>
      <c r="N122" s="50">
        <f t="shared" si="277"/>
        <v>70083</v>
      </c>
      <c r="O122" s="50">
        <f t="shared" si="277"/>
        <v>0</v>
      </c>
      <c r="P122" s="50">
        <f t="shared" si="277"/>
        <v>497166</v>
      </c>
      <c r="Q122" s="50">
        <f t="shared" si="277"/>
        <v>210000</v>
      </c>
      <c r="R122" s="50">
        <f t="shared" si="277"/>
        <v>0</v>
      </c>
      <c r="S122" s="50">
        <f t="shared" si="277"/>
        <v>110000</v>
      </c>
      <c r="T122" s="50">
        <f t="shared" si="277"/>
        <v>110000</v>
      </c>
      <c r="U122" s="50">
        <f t="shared" si="277"/>
        <v>0</v>
      </c>
      <c r="V122" s="50">
        <f t="shared" si="277"/>
        <v>14829984.850000001</v>
      </c>
      <c r="W122" s="50">
        <f t="shared" si="277"/>
        <v>1807950</v>
      </c>
      <c r="X122" s="50">
        <f t="shared" si="277"/>
        <v>140166</v>
      </c>
      <c r="Y122" s="50">
        <f t="shared" si="277"/>
        <v>70083</v>
      </c>
      <c r="Z122" s="50">
        <f t="shared" si="277"/>
        <v>1623609</v>
      </c>
      <c r="AA122" s="50">
        <f t="shared" si="277"/>
        <v>511383</v>
      </c>
      <c r="AB122" s="50">
        <f t="shared" si="277"/>
        <v>5437054</v>
      </c>
      <c r="AC122" s="50">
        <f t="shared" si="277"/>
        <v>151383</v>
      </c>
      <c r="AD122" s="50">
        <f t="shared" si="277"/>
        <v>1562704</v>
      </c>
      <c r="AE122" s="50">
        <f t="shared" si="277"/>
        <v>76609</v>
      </c>
      <c r="AF122" s="50">
        <f t="shared" si="277"/>
        <v>1694774</v>
      </c>
      <c r="AG122" s="50">
        <f t="shared" si="277"/>
        <v>354547</v>
      </c>
      <c r="AH122" s="50">
        <f t="shared" si="277"/>
        <v>0</v>
      </c>
      <c r="AI122" s="50">
        <f t="shared" si="277"/>
        <v>0</v>
      </c>
      <c r="AJ122" s="50">
        <f t="shared" si="277"/>
        <v>0</v>
      </c>
      <c r="AK122" s="50">
        <f t="shared" si="277"/>
        <v>0</v>
      </c>
      <c r="AL122" s="50">
        <f t="shared" si="277"/>
        <v>0</v>
      </c>
      <c r="AM122" s="50">
        <f t="shared" si="277"/>
        <v>0</v>
      </c>
      <c r="AQ122" s="50">
        <f t="shared" ref="AQ122:BB122" si="278">+SUBTOTAL(9,AQ123:AQ131)</f>
        <v>5437054</v>
      </c>
      <c r="AR122" s="50">
        <f t="shared" si="278"/>
        <v>151383</v>
      </c>
      <c r="AS122" s="50">
        <f t="shared" si="278"/>
        <v>1562704</v>
      </c>
      <c r="AT122" s="50">
        <f t="shared" si="278"/>
        <v>76609</v>
      </c>
      <c r="AU122" s="50">
        <f t="shared" si="278"/>
        <v>1694774</v>
      </c>
      <c r="AV122" s="50">
        <f t="shared" si="278"/>
        <v>354547</v>
      </c>
      <c r="AW122" s="50">
        <f t="shared" si="278"/>
        <v>0</v>
      </c>
      <c r="AX122" s="50">
        <f t="shared" si="278"/>
        <v>0</v>
      </c>
      <c r="AY122" s="50">
        <f t="shared" si="278"/>
        <v>0</v>
      </c>
      <c r="AZ122" s="50">
        <f t="shared" si="278"/>
        <v>0</v>
      </c>
      <c r="BA122" s="50">
        <f t="shared" si="278"/>
        <v>0</v>
      </c>
      <c r="BB122" s="50">
        <f t="shared" si="278"/>
        <v>0</v>
      </c>
    </row>
    <row r="123" spans="2:54" hidden="1" outlineLevel="1" x14ac:dyDescent="0.3">
      <c r="B123" s="18" t="s">
        <v>191</v>
      </c>
      <c r="C123" s="18" t="s">
        <v>192</v>
      </c>
      <c r="D123" s="54">
        <f>+_xlfn.XLOOKUP($B123,'[1]Ene-23'!$C:$C,'[1]Ene-23'!$H:$H,0)</f>
        <v>123904</v>
      </c>
      <c r="E123" s="54">
        <f>+_xlfn.XLOOKUP($B123,'[1]Feb-23'!$C:$C,'[1]Feb-23'!$H:$H,0)-SUM($D123:D123)</f>
        <v>61952</v>
      </c>
      <c r="F123" s="54">
        <f>+_xlfn.XLOOKUP($B123,'[1]Mar-23'!$C:$C,'[1]Mar-23'!$H:$H,0)-SUM($D123:E123)</f>
        <v>61952</v>
      </c>
      <c r="G123" s="54">
        <f>+_xlfn.XLOOKUP($B123,'[1]Abr-23'!$C:$C,'[1]Abr-23'!$H:$H,0)-SUM($D123:F123)</f>
        <v>61952</v>
      </c>
      <c r="H123" s="54">
        <f>+_xlfn.XLOOKUP($B123,'[1]May-23'!$C:$C,'[1]May-23'!$H:$H,0)-SUM($D123:G123)</f>
        <v>61952</v>
      </c>
      <c r="I123" s="54">
        <f>+_xlfn.XLOOKUP($B123,'[1]Jun-23'!$C:$C,'[1]Jun-23'!$H:$H,0)-SUM($D123:H123)</f>
        <v>61952</v>
      </c>
      <c r="J123" s="54">
        <f>+_xlfn.XLOOKUP($B123,'[1]Jul-23'!$C:$C,'[1]Jul-23'!$H:$H,0)-SUM($D123:I123)</f>
        <v>61952</v>
      </c>
      <c r="K123" s="54">
        <f>+_xlfn.XLOOKUP($B123,'[1]Ago-23'!$C:$C,'[1]Ago-23'!$H:$H,0)-SUM($D123:J123)</f>
        <v>61952</v>
      </c>
      <c r="L123" s="54">
        <f>+_xlfn.XLOOKUP($B123,'[1]Sep-23'!$C:$C,'[1]Sep-23'!$H:$H,0)-SUM($D123:K123)</f>
        <v>0</v>
      </c>
      <c r="M123" s="54">
        <f>+_xlfn.XLOOKUP($B123,'[1]Oct-23'!$C:$C,'[1]Oct-23'!$H:$H,0)-SUM($D123:L123)</f>
        <v>123904</v>
      </c>
      <c r="N123" s="54">
        <f>+_xlfn.XLOOKUP($B123,'[1]Nov-23'!$C:$C,'[1]Nov-23'!$H:$H,0)-SUM($D123:M123)</f>
        <v>70083</v>
      </c>
      <c r="O123" s="54">
        <f>+_xlfn.XLOOKUP($B123,'[1]Dic-23'!$C:$C,'[1]Dic-23'!$H:$H,0)-SUM($D123:N123)</f>
        <v>0</v>
      </c>
      <c r="P123" s="54">
        <f>+_xlfn.XLOOKUP($B123,'[1]Ene-24'!$C:$C,'[1]Ene-24'!$H:$H,0)</f>
        <v>140166</v>
      </c>
      <c r="Q123" s="54">
        <f>+_xlfn.XLOOKUP($B123,'[1]Feb-24'!$C:$C,'[1]Feb-24'!$H:$H,0)-SUM($P123:P123)</f>
        <v>0</v>
      </c>
      <c r="R123" s="54">
        <f>+_xlfn.XLOOKUP($B123,'[1]Mar-24'!$C:$C,'[1]Mar-24'!$H:$H,0)-SUM($P123:Q123)</f>
        <v>0</v>
      </c>
      <c r="S123" s="54">
        <f>+_xlfn.XLOOKUP($B123,'[1]Abr-24'!$C:$C,'[1]Abr-24'!$H:$H,0)-SUM($P123:R123)</f>
        <v>0</v>
      </c>
      <c r="T123" s="54">
        <f>+_xlfn.XLOOKUP($B123,'[1]May-24'!$C:$C,'[1]May-24'!$H:$H,0)-SUM($P123:S123)</f>
        <v>0</v>
      </c>
      <c r="U123" s="54">
        <f>+_xlfn.XLOOKUP($B123,'[1]Jun-24'!$C:$C,'[1]Jun-24'!$H:$H,0)-SUM($P123:T123)</f>
        <v>0</v>
      </c>
      <c r="V123" s="54">
        <f>+_xlfn.XLOOKUP($B123,'[1]Jul-24'!$C:$C,'[1]Jul-24'!$H:$H,0)-SUM($P123:U123)</f>
        <v>12324026.380000001</v>
      </c>
      <c r="W123" s="54">
        <f>+_xlfn.XLOOKUP($B123,'[1]Ago-24'!$C:$C,'[1]Ago-24'!$H:$H,0)-SUM($P123:V123)</f>
        <v>1807950</v>
      </c>
      <c r="X123" s="54">
        <f>+_xlfn.XLOOKUP($B123,'[1]Sep-24'!$C:$C,'[1]Sep-24'!$H:$H,0)-SUM($P123:W123)</f>
        <v>140166</v>
      </c>
      <c r="Y123" s="54">
        <f>+_xlfn.XLOOKUP($B123,'[1]Oct-24'!$C:$C,'[1]Oct-24'!$H:$H,0)-SUM($P123:X123)</f>
        <v>70083</v>
      </c>
      <c r="Z123" s="54">
        <f>+_xlfn.XLOOKUP($B123,'[1]Nov-24'!$C:$C,'[1]Nov-24'!$H:$H,0)-SUM($P123:Y123)</f>
        <v>1364377</v>
      </c>
      <c r="AA123" s="54">
        <f>+_xlfn.XLOOKUP($B123,'[1]Dic-24'!$C:$C,'[1]Dic-24'!$H:$H,0)-SUM($P123:Z123)</f>
        <v>151383</v>
      </c>
      <c r="AB123" s="54">
        <f>+_xlfn.XLOOKUP($B123,'[1]Ene-25'!$C:$C,'[1]Ene-25'!$H:$H,0)</f>
        <v>227992</v>
      </c>
      <c r="AC123" s="54">
        <f>+IF(AC$7&lt;=$B$7,_xlfn.XLOOKUP($B123,'[1]Feb-25'!$C:$C,'[1]Feb-25'!$H:$H,0)-SUM($AB123:AB123),0)</f>
        <v>151383</v>
      </c>
      <c r="AD123" s="54">
        <f>+IF(AD$7&lt;=$B$7,_xlfn.XLOOKUP($B123,'[1]Mar-25'!$C:$C,'[1]Mar-25'!$H:$H,0)-SUM($AB123:AC123),0)</f>
        <v>1512704</v>
      </c>
      <c r="AE123" s="54">
        <f>+IF(AE$7&lt;=$B$7,_xlfn.XLOOKUP($B123,'[1]Abr-25'!$C:$C,'[1]Abr-25'!$H:$H,0)-SUM($AB123:AD123),0)</f>
        <v>76609</v>
      </c>
      <c r="AF123" s="54">
        <f>+IF(AF$7&lt;=$B$7,_xlfn.XLOOKUP($B123,'[1]May-25'!$C:$C,'[1]May-25'!$H:$H,0)-SUM($AB123:AE123),0)</f>
        <v>1694774</v>
      </c>
      <c r="AG123" s="54">
        <f>+IF(AG$7&lt;=$B$7,_xlfn.XLOOKUP($B123,'[1]Jun-25'!$C:$C,'[1]Jun-25'!$H:$H,0)-SUM($AB123:AF123),0)</f>
        <v>74774</v>
      </c>
      <c r="AH123" s="54">
        <f>+IF(AH$7&lt;=$B$7,_xlfn.XLOOKUP($B123,'[1]Jul-25'!$C:$C,'[1]Jul-25'!$H:$H,0)-SUM($AB123:AG123),0)</f>
        <v>0</v>
      </c>
      <c r="AI123" s="54">
        <f>+IF(AI$7&lt;=$B$7,_xlfn.XLOOKUP($B123,'[1]Ago-25'!$C:$C,'[1]Ago-25'!$H:$H,0)-SUM($AB123:AH123),0)</f>
        <v>0</v>
      </c>
      <c r="AJ123" s="54">
        <f>+IF(AJ$7&lt;=$B$7,_xlfn.XLOOKUP($B123,'[1]Sep-25'!$C:$C,'[1]Sep-25'!$H:$H,0)-SUM($AB123:AI123),0)</f>
        <v>0</v>
      </c>
      <c r="AK123" s="54">
        <f>+IF(AK$7&lt;=$B$7,_xlfn.XLOOKUP($B123,'[1]Oct-25'!$C:$C,'[1]Oct-25'!$H:$H,0)-SUM($AB123:AJ123),0)</f>
        <v>0</v>
      </c>
      <c r="AL123" s="54">
        <f>+IF(AL$7&lt;=$B$7,_xlfn.XLOOKUP($B123,'[1]Nov-25'!$C:$C,'[1]Nov-25'!$H:$H,0)-SUM($AB123:AK123),0)</f>
        <v>0</v>
      </c>
      <c r="AM123" s="54">
        <f>+IF(AM$7&lt;=$B$7,_xlfn.XLOOKUP($B123,'[1]Dic-25'!$C:$C,'[1]Dic-25'!$H:$H,0)-SUM($AB123:AL123),0)</f>
        <v>0</v>
      </c>
      <c r="AQ123" s="54">
        <f t="shared" ref="AQ123:AQ131" si="279">+AB123</f>
        <v>227992</v>
      </c>
      <c r="AR123" s="54">
        <f t="shared" ref="AR123:AR131" si="280">+AC123</f>
        <v>151383</v>
      </c>
      <c r="AS123" s="54">
        <f t="shared" ref="AS123:AS131" si="281">+AD123</f>
        <v>1512704</v>
      </c>
      <c r="AT123" s="54">
        <f t="shared" ref="AT123:AT131" si="282">+AE123</f>
        <v>76609</v>
      </c>
      <c r="AU123" s="54">
        <f t="shared" ref="AU123:AU131" si="283">+AF123</f>
        <v>1694774</v>
      </c>
      <c r="AV123" s="54">
        <f t="shared" ref="AV123:AV131" si="284">+AG123</f>
        <v>74774</v>
      </c>
      <c r="AW123" s="54">
        <f t="shared" ref="AW123:AW131" si="285">+AH123</f>
        <v>0</v>
      </c>
      <c r="AX123" s="54">
        <f t="shared" ref="AX123:AX131" si="286">+AI123</f>
        <v>0</v>
      </c>
      <c r="AY123" s="54">
        <f t="shared" ref="AY123:AY131" si="287">+AJ123</f>
        <v>0</v>
      </c>
      <c r="AZ123" s="54">
        <f t="shared" ref="AZ123:AZ131" si="288">+AK123</f>
        <v>0</v>
      </c>
      <c r="BA123" s="54">
        <f t="shared" ref="BA123:BA131" si="289">+AL123</f>
        <v>0</v>
      </c>
      <c r="BB123" s="54">
        <f t="shared" ref="BB123:BB131" si="290">+AM123</f>
        <v>0</v>
      </c>
    </row>
    <row r="124" spans="2:54" hidden="1" outlineLevel="1" x14ac:dyDescent="0.3">
      <c r="B124" s="18" t="s">
        <v>638</v>
      </c>
      <c r="C124" s="18" t="s">
        <v>639</v>
      </c>
      <c r="D124" s="54">
        <f>+_xlfn.XLOOKUP($B124,'[1]Ene-23'!$C:$C,'[1]Ene-23'!$H:$H,0)</f>
        <v>0</v>
      </c>
      <c r="E124" s="54">
        <f>+_xlfn.XLOOKUP($B124,'[1]Feb-23'!$C:$C,'[1]Feb-23'!$H:$H,0)-SUM($D124:D124)</f>
        <v>0</v>
      </c>
      <c r="F124" s="54">
        <f>+_xlfn.XLOOKUP($B124,'[1]Mar-23'!$C:$C,'[1]Mar-23'!$H:$H,0)-SUM($D124:E124)</f>
        <v>0</v>
      </c>
      <c r="G124" s="54">
        <f>+_xlfn.XLOOKUP($B124,'[1]Abr-23'!$C:$C,'[1]Abr-23'!$H:$H,0)-SUM($D124:F124)</f>
        <v>0</v>
      </c>
      <c r="H124" s="54">
        <f>+_xlfn.XLOOKUP($B124,'[1]May-23'!$C:$C,'[1]May-23'!$H:$H,0)-SUM($D124:G124)</f>
        <v>0</v>
      </c>
      <c r="I124" s="54">
        <f>+_xlfn.XLOOKUP($B124,'[1]Jun-23'!$C:$C,'[1]Jun-23'!$H:$H,0)-SUM($D124:H124)</f>
        <v>0</v>
      </c>
      <c r="J124" s="54">
        <f>+_xlfn.XLOOKUP($B124,'[1]Jul-23'!$C:$C,'[1]Jul-23'!$H:$H,0)-SUM($D124:I124)</f>
        <v>0</v>
      </c>
      <c r="K124" s="54">
        <f>+_xlfn.XLOOKUP($B124,'[1]Ago-23'!$C:$C,'[1]Ago-23'!$H:$H,0)-SUM($D124:J124)</f>
        <v>0</v>
      </c>
      <c r="L124" s="54">
        <f>+_xlfn.XLOOKUP($B124,'[1]Sep-23'!$C:$C,'[1]Sep-23'!$H:$H,0)-SUM($D124:K124)</f>
        <v>0</v>
      </c>
      <c r="M124" s="54">
        <f>+_xlfn.XLOOKUP($B124,'[1]Oct-23'!$C:$C,'[1]Oct-23'!$H:$H,0)-SUM($D124:L124)</f>
        <v>0</v>
      </c>
      <c r="N124" s="54">
        <f>+_xlfn.XLOOKUP($B124,'[1]Nov-23'!$C:$C,'[1]Nov-23'!$H:$H,0)-SUM($D124:M124)</f>
        <v>0</v>
      </c>
      <c r="O124" s="54">
        <f>+_xlfn.XLOOKUP($B124,'[1]Dic-23'!$C:$C,'[1]Dic-23'!$H:$H,0)-SUM($D124:N124)</f>
        <v>0</v>
      </c>
      <c r="P124" s="54">
        <f>+_xlfn.XLOOKUP($B124,'[1]Ene-24'!$C:$C,'[1]Ene-24'!$H:$H,0)</f>
        <v>0</v>
      </c>
      <c r="Q124" s="54">
        <f>+_xlfn.XLOOKUP($B124,'[1]Feb-24'!$C:$C,'[1]Feb-24'!$H:$H,0)-SUM($P124:P124)</f>
        <v>0</v>
      </c>
      <c r="R124" s="54">
        <f>+_xlfn.XLOOKUP($B124,'[1]Mar-24'!$C:$C,'[1]Mar-24'!$H:$H,0)-SUM($P124:Q124)</f>
        <v>0</v>
      </c>
      <c r="S124" s="54">
        <f>+_xlfn.XLOOKUP($B124,'[1]Abr-24'!$C:$C,'[1]Abr-24'!$H:$H,0)-SUM($P124:R124)</f>
        <v>0</v>
      </c>
      <c r="T124" s="54">
        <f>+_xlfn.XLOOKUP($B124,'[1]May-24'!$C:$C,'[1]May-24'!$H:$H,0)-SUM($P124:S124)</f>
        <v>0</v>
      </c>
      <c r="U124" s="54">
        <f>+_xlfn.XLOOKUP($B124,'[1]Jun-24'!$C:$C,'[1]Jun-24'!$H:$H,0)-SUM($P124:T124)</f>
        <v>0</v>
      </c>
      <c r="V124" s="54">
        <f>+_xlfn.XLOOKUP($B124,'[1]Jul-24'!$C:$C,'[1]Jul-24'!$H:$H,0)-SUM($P124:U124)</f>
        <v>2314933.4700000002</v>
      </c>
      <c r="W124" s="54">
        <f>+_xlfn.XLOOKUP($B124,'[1]Ago-24'!$C:$C,'[1]Ago-24'!$H:$H,0)-SUM($P124:V124)</f>
        <v>0</v>
      </c>
      <c r="X124" s="54">
        <f>+_xlfn.XLOOKUP($B124,'[1]Sep-24'!$C:$C,'[1]Sep-24'!$H:$H,0)-SUM($P124:W124)</f>
        <v>0</v>
      </c>
      <c r="Y124" s="54">
        <f>+_xlfn.XLOOKUP($B124,'[1]Oct-24'!$C:$C,'[1]Oct-24'!$H:$H,0)-SUM($P124:X124)</f>
        <v>0</v>
      </c>
      <c r="Z124" s="54">
        <f>+_xlfn.XLOOKUP($B124,'[1]Nov-24'!$C:$C,'[1]Nov-24'!$H:$H,0)-SUM($P124:Y124)</f>
        <v>259232</v>
      </c>
      <c r="AA124" s="54">
        <f>+_xlfn.XLOOKUP($B124,'[1]Dic-24'!$C:$C,'[1]Dic-24'!$H:$H,0)-SUM($P124:Z124)</f>
        <v>0</v>
      </c>
      <c r="AB124" s="54">
        <f>+_xlfn.XLOOKUP($B124,'[1]Ene-25'!$C:$C,'[1]Ene-25'!$H:$H,0)</f>
        <v>0</v>
      </c>
      <c r="AC124" s="54">
        <f>+IF(AC$7&lt;=$B$7,_xlfn.XLOOKUP($B124,'[1]Feb-25'!$C:$C,'[1]Feb-25'!$H:$H,0)-SUM($AB124:AB124),0)</f>
        <v>0</v>
      </c>
      <c r="AD124" s="54">
        <f>+IF(AD$7&lt;=$B$7,_xlfn.XLOOKUP($B124,'[1]Mar-25'!$C:$C,'[1]Mar-25'!$H:$H,0)-SUM($AB124:AC124),0)</f>
        <v>0</v>
      </c>
      <c r="AE124" s="54">
        <f>+IF(AE$7&lt;=$B$7,_xlfn.XLOOKUP($B124,'[1]Abr-25'!$C:$C,'[1]Abr-25'!$H:$H,0)-SUM($AB124:AD124),0)</f>
        <v>0</v>
      </c>
      <c r="AF124" s="54">
        <f>+IF(AF$7&lt;=$B$7,_xlfn.XLOOKUP($B124,'[1]May-25'!$C:$C,'[1]May-25'!$H:$H,0)-SUM($AB124:AE124),0)</f>
        <v>0</v>
      </c>
      <c r="AG124" s="54">
        <f>+IF(AG$7&lt;=$B$7,_xlfn.XLOOKUP($B124,'[1]Jun-25'!$C:$C,'[1]Jun-25'!$H:$H,0)-SUM($AB124:AF124),0)</f>
        <v>0</v>
      </c>
      <c r="AH124" s="54">
        <f>+IF(AH$7&lt;=$B$7,_xlfn.XLOOKUP($B124,'[1]Jul-25'!$C:$C,'[1]Jul-25'!$H:$H,0)-SUM($AB124:AG124),0)</f>
        <v>0</v>
      </c>
      <c r="AI124" s="54">
        <f>+IF(AI$7&lt;=$B$7,_xlfn.XLOOKUP($B124,'[1]Ago-25'!$C:$C,'[1]Ago-25'!$H:$H,0)-SUM($AB124:AH124),0)</f>
        <v>0</v>
      </c>
      <c r="AJ124" s="54">
        <f>+IF(AJ$7&lt;=$B$7,_xlfn.XLOOKUP($B124,'[1]Sep-25'!$C:$C,'[1]Sep-25'!$H:$H,0)-SUM($AB124:AI124),0)</f>
        <v>0</v>
      </c>
      <c r="AK124" s="54">
        <f>+IF(AK$7&lt;=$B$7,_xlfn.XLOOKUP($B124,'[1]Oct-25'!$C:$C,'[1]Oct-25'!$H:$H,0)-SUM($AB124:AJ124),0)</f>
        <v>0</v>
      </c>
      <c r="AL124" s="54">
        <f>+IF(AL$7&lt;=$B$7,_xlfn.XLOOKUP($B124,'[1]Nov-25'!$C:$C,'[1]Nov-25'!$H:$H,0)-SUM($AB124:AK124),0)</f>
        <v>0</v>
      </c>
      <c r="AM124" s="54">
        <f>+IF(AM$7&lt;=$B$7,_xlfn.XLOOKUP($B124,'[1]Dic-25'!$C:$C,'[1]Dic-25'!$H:$H,0)-SUM($AB124:AL124),0)</f>
        <v>0</v>
      </c>
      <c r="AQ124" s="54">
        <f t="shared" si="279"/>
        <v>0</v>
      </c>
      <c r="AR124" s="54">
        <f t="shared" si="280"/>
        <v>0</v>
      </c>
      <c r="AS124" s="54">
        <f t="shared" si="281"/>
        <v>0</v>
      </c>
      <c r="AT124" s="54">
        <f t="shared" si="282"/>
        <v>0</v>
      </c>
      <c r="AU124" s="54">
        <f t="shared" si="283"/>
        <v>0</v>
      </c>
      <c r="AV124" s="54">
        <f t="shared" si="284"/>
        <v>0</v>
      </c>
      <c r="AW124" s="54">
        <f t="shared" si="285"/>
        <v>0</v>
      </c>
      <c r="AX124" s="54">
        <f t="shared" si="286"/>
        <v>0</v>
      </c>
      <c r="AY124" s="54">
        <f t="shared" si="287"/>
        <v>0</v>
      </c>
      <c r="AZ124" s="54">
        <f t="shared" si="288"/>
        <v>0</v>
      </c>
      <c r="BA124" s="54">
        <f t="shared" si="289"/>
        <v>0</v>
      </c>
      <c r="BB124" s="54">
        <f t="shared" si="290"/>
        <v>0</v>
      </c>
    </row>
    <row r="125" spans="2:54" hidden="1" outlineLevel="1" x14ac:dyDescent="0.3">
      <c r="B125" s="18" t="s">
        <v>193</v>
      </c>
      <c r="C125" s="18" t="s">
        <v>194</v>
      </c>
      <c r="D125" s="54">
        <f>+_xlfn.XLOOKUP($B125,'[1]Ene-23'!$C:$C,'[1]Ene-23'!$H:$H,0)</f>
        <v>0</v>
      </c>
      <c r="E125" s="54">
        <f>+_xlfn.XLOOKUP($B125,'[1]Feb-23'!$C:$C,'[1]Feb-23'!$H:$H,0)-SUM($D125:D125)</f>
        <v>0</v>
      </c>
      <c r="F125" s="54">
        <f>+_xlfn.XLOOKUP($B125,'[1]Mar-23'!$C:$C,'[1]Mar-23'!$H:$H,0)-SUM($D125:E125)</f>
        <v>0</v>
      </c>
      <c r="G125" s="54">
        <f>+_xlfn.XLOOKUP($B125,'[1]Abr-23'!$C:$C,'[1]Abr-23'!$H:$H,0)-SUM($D125:F125)</f>
        <v>0</v>
      </c>
      <c r="H125" s="54">
        <f>+_xlfn.XLOOKUP($B125,'[1]May-23'!$C:$C,'[1]May-23'!$H:$H,0)-SUM($D125:G125)</f>
        <v>0</v>
      </c>
      <c r="I125" s="54">
        <f>+_xlfn.XLOOKUP($B125,'[1]Jun-23'!$C:$C,'[1]Jun-23'!$H:$H,0)-SUM($D125:H125)</f>
        <v>0</v>
      </c>
      <c r="J125" s="54">
        <f>+_xlfn.XLOOKUP($B125,'[1]Jul-23'!$C:$C,'[1]Jul-23'!$H:$H,0)-SUM($D125:I125)</f>
        <v>0</v>
      </c>
      <c r="K125" s="54">
        <f>+_xlfn.XLOOKUP($B125,'[1]Ago-23'!$C:$C,'[1]Ago-23'!$H:$H,0)-SUM($D125:J125)</f>
        <v>0</v>
      </c>
      <c r="L125" s="54">
        <f>+_xlfn.XLOOKUP($B125,'[1]Sep-23'!$C:$C,'[1]Sep-23'!$H:$H,0)-SUM($D125:K125)</f>
        <v>0</v>
      </c>
      <c r="M125" s="54">
        <f>+_xlfn.XLOOKUP($B125,'[1]Oct-23'!$C:$C,'[1]Oct-23'!$H:$H,0)-SUM($D125:L125)</f>
        <v>0</v>
      </c>
      <c r="N125" s="54">
        <f>+_xlfn.XLOOKUP($B125,'[1]Nov-23'!$C:$C,'[1]Nov-23'!$H:$H,0)-SUM($D125:M125)</f>
        <v>0</v>
      </c>
      <c r="O125" s="54">
        <f>+_xlfn.XLOOKUP($B125,'[1]Dic-23'!$C:$C,'[1]Dic-23'!$H:$H,0)-SUM($D125:N125)</f>
        <v>0</v>
      </c>
      <c r="P125" s="54">
        <f>+_xlfn.XLOOKUP($B125,'[1]Ene-24'!$C:$C,'[1]Ene-24'!$H:$H,0)</f>
        <v>300000</v>
      </c>
      <c r="Q125" s="54">
        <f>+_xlfn.XLOOKUP($B125,'[1]Feb-24'!$C:$C,'[1]Feb-24'!$H:$H,0)-SUM($P125:P125)</f>
        <v>210000</v>
      </c>
      <c r="R125" s="54">
        <f>+_xlfn.XLOOKUP($B125,'[1]Mar-24'!$C:$C,'[1]Mar-24'!$H:$H,0)-SUM($P125:Q125)</f>
        <v>0</v>
      </c>
      <c r="S125" s="54">
        <f>+_xlfn.XLOOKUP($B125,'[1]Abr-24'!$C:$C,'[1]Abr-24'!$H:$H,0)-SUM($P125:R125)</f>
        <v>110000</v>
      </c>
      <c r="T125" s="54">
        <f>+_xlfn.XLOOKUP($B125,'[1]May-24'!$C:$C,'[1]May-24'!$H:$H,0)-SUM($P125:S125)</f>
        <v>110000</v>
      </c>
      <c r="U125" s="54">
        <f>+_xlfn.XLOOKUP($B125,'[1]Jun-24'!$C:$C,'[1]Jun-24'!$H:$H,0)-SUM($P125:T125)</f>
        <v>0</v>
      </c>
      <c r="V125" s="54">
        <f>+_xlfn.XLOOKUP($B125,'[1]Jul-24'!$C:$C,'[1]Jul-24'!$H:$H,0)-SUM($P125:U125)</f>
        <v>191025</v>
      </c>
      <c r="W125" s="54">
        <f>+_xlfn.XLOOKUP($B125,'[1]Ago-24'!$C:$C,'[1]Ago-24'!$H:$H,0)-SUM($P125:V125)</f>
        <v>0</v>
      </c>
      <c r="X125" s="54">
        <f>+_xlfn.XLOOKUP($B125,'[1]Sep-24'!$C:$C,'[1]Sep-24'!$H:$H,0)-SUM($P125:W125)</f>
        <v>0</v>
      </c>
      <c r="Y125" s="54">
        <f>+_xlfn.XLOOKUP($B125,'[1]Oct-24'!$C:$C,'[1]Oct-24'!$H:$H,0)-SUM($P125:X125)</f>
        <v>0</v>
      </c>
      <c r="Z125" s="54">
        <f>+_xlfn.XLOOKUP($B125,'[1]Nov-24'!$C:$C,'[1]Nov-24'!$H:$H,0)-SUM($P125:Y125)</f>
        <v>0</v>
      </c>
      <c r="AA125" s="54">
        <f>+_xlfn.XLOOKUP($B125,'[1]Dic-24'!$C:$C,'[1]Dic-24'!$H:$H,0)-SUM($P125:Z125)</f>
        <v>360000</v>
      </c>
      <c r="AB125" s="54">
        <f>+_xlfn.XLOOKUP($B125,'[1]Ene-25'!$C:$C,'[1]Ene-25'!$H:$H,0)</f>
        <v>0</v>
      </c>
      <c r="AC125" s="54">
        <f>+IF(AC$7&lt;=$B$7,_xlfn.XLOOKUP($B125,'[1]Feb-25'!$C:$C,'[1]Feb-25'!$H:$H,0)-SUM($AB125:AB125),0)</f>
        <v>0</v>
      </c>
      <c r="AD125" s="54">
        <f>+IF(AD$7&lt;=$B$7,_xlfn.XLOOKUP($B125,'[1]Mar-25'!$C:$C,'[1]Mar-25'!$H:$H,0)-SUM($AB125:AC125),0)</f>
        <v>50000</v>
      </c>
      <c r="AE125" s="54">
        <f>+IF(AE$7&lt;=$B$7,_xlfn.XLOOKUP($B125,'[1]Abr-25'!$C:$C,'[1]Abr-25'!$H:$H,0)-SUM($AB125:AD125),0)</f>
        <v>0</v>
      </c>
      <c r="AF125" s="54">
        <f>+IF(AF$7&lt;=$B$7,_xlfn.XLOOKUP($B125,'[1]May-25'!$C:$C,'[1]May-25'!$H:$H,0)-SUM($AB125:AE125),0)</f>
        <v>0</v>
      </c>
      <c r="AG125" s="54">
        <f>+IF(AG$7&lt;=$B$7,_xlfn.XLOOKUP($B125,'[1]Jun-25'!$C:$C,'[1]Jun-25'!$H:$H,0)-SUM($AB125:AF125),0)</f>
        <v>203164</v>
      </c>
      <c r="AH125" s="54">
        <f>+IF(AH$7&lt;=$B$7,_xlfn.XLOOKUP($B125,'[1]Jul-25'!$C:$C,'[1]Jul-25'!$H:$H,0)-SUM($AB125:AG125),0)</f>
        <v>0</v>
      </c>
      <c r="AI125" s="54">
        <f>+IF(AI$7&lt;=$B$7,_xlfn.XLOOKUP($B125,'[1]Ago-25'!$C:$C,'[1]Ago-25'!$H:$H,0)-SUM($AB125:AH125),0)</f>
        <v>0</v>
      </c>
      <c r="AJ125" s="54">
        <f>+IF(AJ$7&lt;=$B$7,_xlfn.XLOOKUP($B125,'[1]Sep-25'!$C:$C,'[1]Sep-25'!$H:$H,0)-SUM($AB125:AI125),0)</f>
        <v>0</v>
      </c>
      <c r="AK125" s="54">
        <f>+IF(AK$7&lt;=$B$7,_xlfn.XLOOKUP($B125,'[1]Oct-25'!$C:$C,'[1]Oct-25'!$H:$H,0)-SUM($AB125:AJ125),0)</f>
        <v>0</v>
      </c>
      <c r="AL125" s="54">
        <f>+IF(AL$7&lt;=$B$7,_xlfn.XLOOKUP($B125,'[1]Nov-25'!$C:$C,'[1]Nov-25'!$H:$H,0)-SUM($AB125:AK125),0)</f>
        <v>0</v>
      </c>
      <c r="AM125" s="54">
        <f>+IF(AM$7&lt;=$B$7,_xlfn.XLOOKUP($B125,'[1]Dic-25'!$C:$C,'[1]Dic-25'!$H:$H,0)-SUM($AB125:AL125),0)</f>
        <v>0</v>
      </c>
      <c r="AQ125" s="54">
        <f t="shared" ref="AQ125" si="291">+AB125</f>
        <v>0</v>
      </c>
      <c r="AR125" s="54">
        <f t="shared" ref="AR125" si="292">+AC125</f>
        <v>0</v>
      </c>
      <c r="AS125" s="54">
        <f t="shared" ref="AS125" si="293">+AD125</f>
        <v>50000</v>
      </c>
      <c r="AT125" s="54">
        <f t="shared" ref="AT125" si="294">+AE125</f>
        <v>0</v>
      </c>
      <c r="AU125" s="54">
        <f t="shared" ref="AU125" si="295">+AF125</f>
        <v>0</v>
      </c>
      <c r="AV125" s="54">
        <f t="shared" ref="AV125" si="296">+AG125</f>
        <v>203164</v>
      </c>
      <c r="AW125" s="54">
        <f t="shared" ref="AW125" si="297">+AH125</f>
        <v>0</v>
      </c>
      <c r="AX125" s="54">
        <f t="shared" ref="AX125" si="298">+AI125</f>
        <v>0</v>
      </c>
      <c r="AY125" s="54">
        <f t="shared" ref="AY125" si="299">+AJ125</f>
        <v>0</v>
      </c>
      <c r="AZ125" s="54">
        <f t="shared" ref="AZ125" si="300">+AK125</f>
        <v>0</v>
      </c>
      <c r="BA125" s="54">
        <f t="shared" ref="BA125" si="301">+AL125</f>
        <v>0</v>
      </c>
      <c r="BB125" s="54">
        <f t="shared" ref="BB125" si="302">+AM125</f>
        <v>0</v>
      </c>
    </row>
    <row r="126" spans="2:54" hidden="1" outlineLevel="1" x14ac:dyDescent="0.3">
      <c r="B126" s="18" t="s">
        <v>616</v>
      </c>
      <c r="C126" s="18" t="s">
        <v>617</v>
      </c>
      <c r="D126" s="54">
        <f>+_xlfn.XLOOKUP($B126,'[1]Ene-23'!$C:$C,'[1]Ene-23'!$H:$H,0)</f>
        <v>0</v>
      </c>
      <c r="E126" s="54">
        <f>+_xlfn.XLOOKUP($B126,'[1]Feb-23'!$C:$C,'[1]Feb-23'!$H:$H,0)-SUM($D126:D126)</f>
        <v>0</v>
      </c>
      <c r="F126" s="54">
        <f>+_xlfn.XLOOKUP($B126,'[1]Mar-23'!$C:$C,'[1]Mar-23'!$H:$H,0)-SUM($D126:E126)</f>
        <v>0</v>
      </c>
      <c r="G126" s="54">
        <f>+_xlfn.XLOOKUP($B126,'[1]Abr-23'!$C:$C,'[1]Abr-23'!$H:$H,0)-SUM($D126:F126)</f>
        <v>0</v>
      </c>
      <c r="H126" s="54">
        <f>+_xlfn.XLOOKUP($B126,'[1]May-23'!$C:$C,'[1]May-23'!$H:$H,0)-SUM($D126:G126)</f>
        <v>0</v>
      </c>
      <c r="I126" s="54">
        <f>+_xlfn.XLOOKUP($B126,'[1]Jun-23'!$C:$C,'[1]Jun-23'!$H:$H,0)-SUM($D126:H126)</f>
        <v>0</v>
      </c>
      <c r="J126" s="54">
        <f>+_xlfn.XLOOKUP($B126,'[1]Jul-23'!$C:$C,'[1]Jul-23'!$H:$H,0)-SUM($D126:I126)</f>
        <v>0</v>
      </c>
      <c r="K126" s="54">
        <f>+_xlfn.XLOOKUP($B126,'[1]Ago-23'!$C:$C,'[1]Ago-23'!$H:$H,0)-SUM($D126:J126)</f>
        <v>0</v>
      </c>
      <c r="L126" s="54">
        <f>+_xlfn.XLOOKUP($B126,'[1]Sep-23'!$C:$C,'[1]Sep-23'!$H:$H,0)-SUM($D126:K126)</f>
        <v>0</v>
      </c>
      <c r="M126" s="54">
        <f>+_xlfn.XLOOKUP($B126,'[1]Oct-23'!$C:$C,'[1]Oct-23'!$H:$H,0)-SUM($D126:L126)</f>
        <v>0</v>
      </c>
      <c r="N126" s="54">
        <f>+_xlfn.XLOOKUP($B126,'[1]Nov-23'!$C:$C,'[1]Nov-23'!$H:$H,0)-SUM($D126:M126)</f>
        <v>0</v>
      </c>
      <c r="O126" s="54">
        <f>+_xlfn.XLOOKUP($B126,'[1]Dic-23'!$C:$C,'[1]Dic-23'!$H:$H,0)-SUM($D126:N126)</f>
        <v>0</v>
      </c>
      <c r="P126" s="54">
        <f>+_xlfn.XLOOKUP($B126,'[1]Ene-24'!$C:$C,'[1]Ene-24'!$H:$H,0)</f>
        <v>57000</v>
      </c>
      <c r="Q126" s="54">
        <f>+_xlfn.XLOOKUP($B126,'[1]Feb-24'!$C:$C,'[1]Feb-24'!$H:$H,0)-SUM($P126:P126)</f>
        <v>0</v>
      </c>
      <c r="R126" s="54">
        <f>+_xlfn.XLOOKUP($B126,'[1]Mar-24'!$C:$C,'[1]Mar-24'!$H:$H,0)-SUM($P126:Q126)</f>
        <v>0</v>
      </c>
      <c r="S126" s="54">
        <f>+_xlfn.XLOOKUP($B126,'[1]Abr-24'!$C:$C,'[1]Abr-24'!$H:$H,0)-SUM($P126:R126)</f>
        <v>0</v>
      </c>
      <c r="T126" s="54">
        <f>+_xlfn.XLOOKUP($B126,'[1]May-24'!$C:$C,'[1]May-24'!$H:$H,0)-SUM($P126:S126)</f>
        <v>0</v>
      </c>
      <c r="U126" s="54">
        <f>+_xlfn.XLOOKUP($B126,'[1]Jun-24'!$C:$C,'[1]Jun-24'!$H:$H,0)-SUM($P126:T126)</f>
        <v>0</v>
      </c>
      <c r="V126" s="54">
        <f>+_xlfn.XLOOKUP($B126,'[1]Jul-24'!$C:$C,'[1]Jul-24'!$H:$H,0)-SUM($P126:U126)</f>
        <v>0</v>
      </c>
      <c r="W126" s="54">
        <f>+_xlfn.XLOOKUP($B126,'[1]Ago-24'!$C:$C,'[1]Ago-24'!$H:$H,0)-SUM($P126:V126)</f>
        <v>0</v>
      </c>
      <c r="X126" s="54">
        <f>+_xlfn.XLOOKUP($B126,'[1]Sep-24'!$C:$C,'[1]Sep-24'!$H:$H,0)-SUM($P126:W126)</f>
        <v>0</v>
      </c>
      <c r="Y126" s="54">
        <f>+_xlfn.XLOOKUP($B126,'[1]Oct-24'!$C:$C,'[1]Oct-24'!$H:$H,0)-SUM($P126:X126)</f>
        <v>0</v>
      </c>
      <c r="Z126" s="54">
        <f>+_xlfn.XLOOKUP($B126,'[1]Nov-24'!$C:$C,'[1]Nov-24'!$H:$H,0)-SUM($P126:Y126)</f>
        <v>0</v>
      </c>
      <c r="AA126" s="54">
        <f>+_xlfn.XLOOKUP($B126,'[1]Dic-24'!$C:$C,'[1]Dic-24'!$H:$H,0)-SUM($P126:Z126)</f>
        <v>0</v>
      </c>
      <c r="AB126" s="54">
        <f>+_xlfn.XLOOKUP($B126,'[1]Ene-25'!$C:$C,'[1]Ene-25'!$H:$H,0)</f>
        <v>0</v>
      </c>
      <c r="AC126" s="54">
        <f>+IF(AC$7&lt;=$B$7,_xlfn.XLOOKUP($B126,'[1]Feb-25'!$C:$C,'[1]Feb-25'!$H:$H,0)-SUM($AB126:AB126),0)</f>
        <v>0</v>
      </c>
      <c r="AD126" s="54">
        <f>+IF(AD$7&lt;=$B$7,_xlfn.XLOOKUP($B126,'[1]Mar-25'!$C:$C,'[1]Mar-25'!$H:$H,0)-SUM($AB126:AC126),0)</f>
        <v>0</v>
      </c>
      <c r="AE126" s="54">
        <f>+IF(AE$7&lt;=$B$7,_xlfn.XLOOKUP($B126,'[1]Abr-25'!$C:$C,'[1]Abr-25'!$H:$H,0)-SUM($AB126:AD126),0)</f>
        <v>0</v>
      </c>
      <c r="AF126" s="54">
        <f>+IF(AF$7&lt;=$B$7,_xlfn.XLOOKUP($B126,'[1]May-25'!$C:$C,'[1]May-25'!$H:$H,0)-SUM($AB126:AE126),0)</f>
        <v>0</v>
      </c>
      <c r="AG126" s="54">
        <f>+IF(AG$7&lt;=$B$7,_xlfn.XLOOKUP($B126,'[1]Jun-25'!$C:$C,'[1]Jun-25'!$H:$H,0)-SUM($AB126:AF126),0)</f>
        <v>0</v>
      </c>
      <c r="AH126" s="54">
        <f>+IF(AH$7&lt;=$B$7,_xlfn.XLOOKUP($B126,'[1]Jul-25'!$C:$C,'[1]Jul-25'!$H:$H,0)-SUM($AB126:AG126),0)</f>
        <v>0</v>
      </c>
      <c r="AI126" s="54">
        <f>+IF(AI$7&lt;=$B$7,_xlfn.XLOOKUP($B126,'[1]Ago-25'!$C:$C,'[1]Ago-25'!$H:$H,0)-SUM($AB126:AH126),0)</f>
        <v>0</v>
      </c>
      <c r="AJ126" s="54">
        <f>+IF(AJ$7&lt;=$B$7,_xlfn.XLOOKUP($B126,'[1]Sep-25'!$C:$C,'[1]Sep-25'!$H:$H,0)-SUM($AB126:AI126),0)</f>
        <v>0</v>
      </c>
      <c r="AK126" s="54">
        <f>+IF(AK$7&lt;=$B$7,_xlfn.XLOOKUP($B126,'[1]Oct-25'!$C:$C,'[1]Oct-25'!$H:$H,0)-SUM($AB126:AJ126),0)</f>
        <v>0</v>
      </c>
      <c r="AL126" s="54">
        <f>+IF(AL$7&lt;=$B$7,_xlfn.XLOOKUP($B126,'[1]Nov-25'!$C:$C,'[1]Nov-25'!$H:$H,0)-SUM($AB126:AK126),0)</f>
        <v>0</v>
      </c>
      <c r="AM126" s="54">
        <f>+IF(AM$7&lt;=$B$7,_xlfn.XLOOKUP($B126,'[1]Dic-25'!$C:$C,'[1]Dic-25'!$H:$H,0)-SUM($AB126:AL126),0)</f>
        <v>0</v>
      </c>
      <c r="AQ126" s="54">
        <f t="shared" si="279"/>
        <v>0</v>
      </c>
      <c r="AR126" s="54">
        <f t="shared" si="280"/>
        <v>0</v>
      </c>
      <c r="AS126" s="54">
        <f t="shared" si="281"/>
        <v>0</v>
      </c>
      <c r="AT126" s="54">
        <f t="shared" si="282"/>
        <v>0</v>
      </c>
      <c r="AU126" s="54">
        <f t="shared" si="283"/>
        <v>0</v>
      </c>
      <c r="AV126" s="54">
        <f t="shared" si="284"/>
        <v>0</v>
      </c>
      <c r="AW126" s="54">
        <f t="shared" si="285"/>
        <v>0</v>
      </c>
      <c r="AX126" s="54">
        <f t="shared" si="286"/>
        <v>0</v>
      </c>
      <c r="AY126" s="54">
        <f t="shared" si="287"/>
        <v>0</v>
      </c>
      <c r="AZ126" s="54">
        <f t="shared" si="288"/>
        <v>0</v>
      </c>
      <c r="BA126" s="54">
        <f t="shared" si="289"/>
        <v>0</v>
      </c>
      <c r="BB126" s="54">
        <f t="shared" si="290"/>
        <v>0</v>
      </c>
    </row>
    <row r="127" spans="2:54" hidden="1" outlineLevel="1" x14ac:dyDescent="0.3">
      <c r="B127" s="18" t="s">
        <v>195</v>
      </c>
      <c r="C127" s="18" t="s">
        <v>196</v>
      </c>
      <c r="D127" s="54">
        <f>+_xlfn.XLOOKUP($B127,'[1]Ene-23'!$C:$C,'[1]Ene-23'!$H:$H,0)</f>
        <v>0</v>
      </c>
      <c r="E127" s="54">
        <f>+_xlfn.XLOOKUP($B127,'[1]Feb-23'!$C:$C,'[1]Feb-23'!$H:$H,0)-SUM($D127:D127)</f>
        <v>0</v>
      </c>
      <c r="F127" s="54">
        <f>+_xlfn.XLOOKUP($B127,'[1]Mar-23'!$C:$C,'[1]Mar-23'!$H:$H,0)-SUM($D127:E127)</f>
        <v>0</v>
      </c>
      <c r="G127" s="54">
        <f>+_xlfn.XLOOKUP($B127,'[1]Abr-23'!$C:$C,'[1]Abr-23'!$H:$H,0)-SUM($D127:F127)</f>
        <v>0</v>
      </c>
      <c r="H127" s="54">
        <f>+_xlfn.XLOOKUP($B127,'[1]May-23'!$C:$C,'[1]May-23'!$H:$H,0)-SUM($D127:G127)</f>
        <v>0</v>
      </c>
      <c r="I127" s="54">
        <f>+_xlfn.XLOOKUP($B127,'[1]Jun-23'!$C:$C,'[1]Jun-23'!$H:$H,0)-SUM($D127:H127)</f>
        <v>0</v>
      </c>
      <c r="J127" s="54">
        <f>+_xlfn.XLOOKUP($B127,'[1]Jul-23'!$C:$C,'[1]Jul-23'!$H:$H,0)-SUM($D127:I127)</f>
        <v>0</v>
      </c>
      <c r="K127" s="54">
        <f>+_xlfn.XLOOKUP($B127,'[1]Ago-23'!$C:$C,'[1]Ago-23'!$H:$H,0)-SUM($D127:J127)</f>
        <v>0</v>
      </c>
      <c r="L127" s="54">
        <f>+_xlfn.XLOOKUP($B127,'[1]Sep-23'!$C:$C,'[1]Sep-23'!$H:$H,0)-SUM($D127:K127)</f>
        <v>0</v>
      </c>
      <c r="M127" s="54">
        <f>+_xlfn.XLOOKUP($B127,'[1]Oct-23'!$C:$C,'[1]Oct-23'!$H:$H,0)-SUM($D127:L127)</f>
        <v>0</v>
      </c>
      <c r="N127" s="54">
        <f>+_xlfn.XLOOKUP($B127,'[1]Nov-23'!$C:$C,'[1]Nov-23'!$H:$H,0)-SUM($D127:M127)</f>
        <v>0</v>
      </c>
      <c r="O127" s="54">
        <f>+_xlfn.XLOOKUP($B127,'[1]Dic-23'!$C:$C,'[1]Dic-23'!$H:$H,0)-SUM($D127:N127)</f>
        <v>0</v>
      </c>
      <c r="P127" s="54">
        <f>+_xlfn.XLOOKUP($B127,'[1]Ene-24'!$C:$C,'[1]Ene-24'!$H:$H,0)</f>
        <v>0</v>
      </c>
      <c r="Q127" s="54">
        <f>+_xlfn.XLOOKUP($B127,'[1]Feb-24'!$C:$C,'[1]Feb-24'!$H:$H,0)-SUM($P127:P127)</f>
        <v>0</v>
      </c>
      <c r="R127" s="54">
        <f>+_xlfn.XLOOKUP($B127,'[1]Mar-24'!$C:$C,'[1]Mar-24'!$H:$H,0)-SUM($P127:Q127)</f>
        <v>0</v>
      </c>
      <c r="S127" s="54">
        <f>+_xlfn.XLOOKUP($B127,'[1]Abr-24'!$C:$C,'[1]Abr-24'!$H:$H,0)-SUM($P127:R127)</f>
        <v>0</v>
      </c>
      <c r="T127" s="54">
        <f>+_xlfn.XLOOKUP($B127,'[1]May-24'!$C:$C,'[1]May-24'!$H:$H,0)-SUM($P127:S127)</f>
        <v>0</v>
      </c>
      <c r="U127" s="54">
        <f>+_xlfn.XLOOKUP($B127,'[1]Jun-24'!$C:$C,'[1]Jun-24'!$H:$H,0)-SUM($P127:T127)</f>
        <v>0</v>
      </c>
      <c r="V127" s="54">
        <f>+_xlfn.XLOOKUP($B127,'[1]Jul-24'!$C:$C,'[1]Jul-24'!$H:$H,0)-SUM($P127:U127)</f>
        <v>0</v>
      </c>
      <c r="W127" s="54">
        <f>+_xlfn.XLOOKUP($B127,'[1]Ago-24'!$C:$C,'[1]Ago-24'!$H:$H,0)-SUM($P127:V127)</f>
        <v>0</v>
      </c>
      <c r="X127" s="54">
        <f>+_xlfn.XLOOKUP($B127,'[1]Sep-24'!$C:$C,'[1]Sep-24'!$H:$H,0)-SUM($P127:W127)</f>
        <v>0</v>
      </c>
      <c r="Y127" s="54">
        <f>+_xlfn.XLOOKUP($B127,'[1]Oct-24'!$C:$C,'[1]Oct-24'!$H:$H,0)-SUM($P127:X127)</f>
        <v>0</v>
      </c>
      <c r="Z127" s="54">
        <f>+_xlfn.XLOOKUP($B127,'[1]Nov-24'!$C:$C,'[1]Nov-24'!$H:$H,0)-SUM($P127:Y127)</f>
        <v>0</v>
      </c>
      <c r="AA127" s="54">
        <f>+_xlfn.XLOOKUP($B127,'[1]Dic-24'!$C:$C,'[1]Dic-24'!$H:$H,0)-SUM($P127:Z127)</f>
        <v>0</v>
      </c>
      <c r="AB127" s="54">
        <f>+_xlfn.XLOOKUP($B127,'[1]Ene-25'!$C:$C,'[1]Ene-25'!$H:$H,0)</f>
        <v>0</v>
      </c>
      <c r="AC127" s="54">
        <f>+IF(AC$7&lt;=$B$7,_xlfn.XLOOKUP($B127,'[1]Feb-25'!$C:$C,'[1]Feb-25'!$H:$H,0)-SUM($AB127:AB127),0)</f>
        <v>0</v>
      </c>
      <c r="AD127" s="54">
        <f>+IF(AD$7&lt;=$B$7,_xlfn.XLOOKUP($B127,'[1]Mar-25'!$C:$C,'[1]Mar-25'!$H:$H,0)-SUM($AB127:AC127),0)</f>
        <v>0</v>
      </c>
      <c r="AE127" s="54">
        <f>+IF(AE$7&lt;=$B$7,_xlfn.XLOOKUP($B127,'[1]Abr-25'!$C:$C,'[1]Abr-25'!$H:$H,0)-SUM($AB127:AD127),0)</f>
        <v>0</v>
      </c>
      <c r="AF127" s="54">
        <f>+IF(AF$7&lt;=$B$7,_xlfn.XLOOKUP($B127,'[1]May-25'!$C:$C,'[1]May-25'!$H:$H,0)-SUM($AB127:AE127),0)</f>
        <v>0</v>
      </c>
      <c r="AG127" s="54">
        <f>+IF(AG$7&lt;=$B$7,_xlfn.XLOOKUP($B127,'[1]Jun-25'!$C:$C,'[1]Jun-25'!$H:$H,0)-SUM($AB127:AF127),0)</f>
        <v>39861</v>
      </c>
      <c r="AH127" s="54">
        <f>+IF(AH$7&lt;=$B$7,_xlfn.XLOOKUP($B127,'[1]Jul-25'!$C:$C,'[1]Jul-25'!$H:$H,0)-SUM($AB127:AG127),0)</f>
        <v>0</v>
      </c>
      <c r="AI127" s="54">
        <f>+IF(AI$7&lt;=$B$7,_xlfn.XLOOKUP($B127,'[1]Ago-25'!$C:$C,'[1]Ago-25'!$H:$H,0)-SUM($AB127:AH127),0)</f>
        <v>0</v>
      </c>
      <c r="AJ127" s="54">
        <f>+IF(AJ$7&lt;=$B$7,_xlfn.XLOOKUP($B127,'[1]Sep-25'!$C:$C,'[1]Sep-25'!$H:$H,0)-SUM($AB127:AI127),0)</f>
        <v>0</v>
      </c>
      <c r="AK127" s="54">
        <f>+IF(AK$7&lt;=$B$7,_xlfn.XLOOKUP($B127,'[1]Oct-25'!$C:$C,'[1]Oct-25'!$H:$H,0)-SUM($AB127:AJ127),0)</f>
        <v>0</v>
      </c>
      <c r="AL127" s="54">
        <f>+IF(AL$7&lt;=$B$7,_xlfn.XLOOKUP($B127,'[1]Nov-25'!$C:$C,'[1]Nov-25'!$H:$H,0)-SUM($AB127:AK127),0)</f>
        <v>0</v>
      </c>
      <c r="AM127" s="54">
        <f>+IF(AM$7&lt;=$B$7,_xlfn.XLOOKUP($B127,'[1]Dic-25'!$C:$C,'[1]Dic-25'!$H:$H,0)-SUM($AB127:AL127),0)</f>
        <v>0</v>
      </c>
      <c r="AQ127" s="54">
        <f t="shared" si="279"/>
        <v>0</v>
      </c>
      <c r="AR127" s="54">
        <f t="shared" si="280"/>
        <v>0</v>
      </c>
      <c r="AS127" s="54">
        <f t="shared" si="281"/>
        <v>0</v>
      </c>
      <c r="AT127" s="54">
        <f t="shared" si="282"/>
        <v>0</v>
      </c>
      <c r="AU127" s="54">
        <f t="shared" si="283"/>
        <v>0</v>
      </c>
      <c r="AV127" s="54">
        <f t="shared" si="284"/>
        <v>39861</v>
      </c>
      <c r="AW127" s="54">
        <f t="shared" si="285"/>
        <v>0</v>
      </c>
      <c r="AX127" s="54">
        <f t="shared" si="286"/>
        <v>0</v>
      </c>
      <c r="AY127" s="54">
        <f t="shared" si="287"/>
        <v>0</v>
      </c>
      <c r="AZ127" s="54">
        <f t="shared" si="288"/>
        <v>0</v>
      </c>
      <c r="BA127" s="54">
        <f t="shared" si="289"/>
        <v>0</v>
      </c>
      <c r="BB127" s="54">
        <f t="shared" si="290"/>
        <v>0</v>
      </c>
    </row>
    <row r="128" spans="2:54" hidden="1" outlineLevel="1" x14ac:dyDescent="0.3">
      <c r="B128" s="18" t="s">
        <v>197</v>
      </c>
      <c r="C128" s="18" t="s">
        <v>198</v>
      </c>
      <c r="D128" s="54">
        <f>+_xlfn.XLOOKUP($B128,'[1]Ene-23'!$C:$C,'[1]Ene-23'!$H:$H,0)</f>
        <v>0</v>
      </c>
      <c r="E128" s="54">
        <f>+_xlfn.XLOOKUP($B128,'[1]Feb-23'!$C:$C,'[1]Feb-23'!$H:$H,0)-SUM($D128:D128)</f>
        <v>0</v>
      </c>
      <c r="F128" s="54">
        <f>+_xlfn.XLOOKUP($B128,'[1]Mar-23'!$C:$C,'[1]Mar-23'!$H:$H,0)-SUM($D128:E128)</f>
        <v>0</v>
      </c>
      <c r="G128" s="54">
        <f>+_xlfn.XLOOKUP($B128,'[1]Abr-23'!$C:$C,'[1]Abr-23'!$H:$H,0)-SUM($D128:F128)</f>
        <v>0</v>
      </c>
      <c r="H128" s="54">
        <f>+_xlfn.XLOOKUP($B128,'[1]May-23'!$C:$C,'[1]May-23'!$H:$H,0)-SUM($D128:G128)</f>
        <v>0</v>
      </c>
      <c r="I128" s="54">
        <f>+_xlfn.XLOOKUP($B128,'[1]Jun-23'!$C:$C,'[1]Jun-23'!$H:$H,0)-SUM($D128:H128)</f>
        <v>0</v>
      </c>
      <c r="J128" s="54">
        <f>+_xlfn.XLOOKUP($B128,'[1]Jul-23'!$C:$C,'[1]Jul-23'!$H:$H,0)-SUM($D128:I128)</f>
        <v>0</v>
      </c>
      <c r="K128" s="54">
        <f>+_xlfn.XLOOKUP($B128,'[1]Ago-23'!$C:$C,'[1]Ago-23'!$H:$H,0)-SUM($D128:J128)</f>
        <v>0</v>
      </c>
      <c r="L128" s="54">
        <f>+_xlfn.XLOOKUP($B128,'[1]Sep-23'!$C:$C,'[1]Sep-23'!$H:$H,0)-SUM($D128:K128)</f>
        <v>0</v>
      </c>
      <c r="M128" s="54">
        <f>+_xlfn.XLOOKUP($B128,'[1]Oct-23'!$C:$C,'[1]Oct-23'!$H:$H,0)-SUM($D128:L128)</f>
        <v>0</v>
      </c>
      <c r="N128" s="54">
        <f>+_xlfn.XLOOKUP($B128,'[1]Nov-23'!$C:$C,'[1]Nov-23'!$H:$H,0)-SUM($D128:M128)</f>
        <v>0</v>
      </c>
      <c r="O128" s="54">
        <f>+_xlfn.XLOOKUP($B128,'[1]Dic-23'!$C:$C,'[1]Dic-23'!$H:$H,0)-SUM($D128:N128)</f>
        <v>0</v>
      </c>
      <c r="P128" s="54">
        <f>+_xlfn.XLOOKUP($B128,'[1]Ene-24'!$C:$C,'[1]Ene-24'!$H:$H,0)</f>
        <v>0</v>
      </c>
      <c r="Q128" s="54">
        <f>+_xlfn.XLOOKUP($B128,'[1]Feb-24'!$C:$C,'[1]Feb-24'!$H:$H,0)-SUM($P128:P128)</f>
        <v>0</v>
      </c>
      <c r="R128" s="54">
        <f>+_xlfn.XLOOKUP($B128,'[1]Mar-24'!$C:$C,'[1]Mar-24'!$H:$H,0)-SUM($P128:Q128)</f>
        <v>0</v>
      </c>
      <c r="S128" s="54">
        <f>+_xlfn.XLOOKUP($B128,'[1]Abr-24'!$C:$C,'[1]Abr-24'!$H:$H,0)-SUM($P128:R128)</f>
        <v>0</v>
      </c>
      <c r="T128" s="54">
        <f>+_xlfn.XLOOKUP($B128,'[1]May-24'!$C:$C,'[1]May-24'!$H:$H,0)-SUM($P128:S128)</f>
        <v>0</v>
      </c>
      <c r="U128" s="54">
        <f>+_xlfn.XLOOKUP($B128,'[1]Jun-24'!$C:$C,'[1]Jun-24'!$H:$H,0)-SUM($P128:T128)</f>
        <v>0</v>
      </c>
      <c r="V128" s="54">
        <f>+_xlfn.XLOOKUP($B128,'[1]Jul-24'!$C:$C,'[1]Jul-24'!$H:$H,0)-SUM($P128:U128)</f>
        <v>0</v>
      </c>
      <c r="W128" s="54">
        <f>+_xlfn.XLOOKUP($B128,'[1]Ago-24'!$C:$C,'[1]Ago-24'!$H:$H,0)-SUM($P128:V128)</f>
        <v>0</v>
      </c>
      <c r="X128" s="54">
        <f>+_xlfn.XLOOKUP($B128,'[1]Sep-24'!$C:$C,'[1]Sep-24'!$H:$H,0)-SUM($P128:W128)</f>
        <v>0</v>
      </c>
      <c r="Y128" s="54">
        <f>+_xlfn.XLOOKUP($B128,'[1]Oct-24'!$C:$C,'[1]Oct-24'!$H:$H,0)-SUM($P128:X128)</f>
        <v>0</v>
      </c>
      <c r="Z128" s="54">
        <f>+_xlfn.XLOOKUP($B128,'[1]Nov-24'!$C:$C,'[1]Nov-24'!$H:$H,0)-SUM($P128:Y128)</f>
        <v>0</v>
      </c>
      <c r="AA128" s="54">
        <f>+_xlfn.XLOOKUP($B128,'[1]Dic-24'!$C:$C,'[1]Dic-24'!$H:$H,0)-SUM($P128:Z128)</f>
        <v>0</v>
      </c>
      <c r="AB128" s="54">
        <f>+_xlfn.XLOOKUP($B128,'[1]Ene-25'!$C:$C,'[1]Ene-25'!$H:$H,0)</f>
        <v>0</v>
      </c>
      <c r="AC128" s="54">
        <f>+IF(AC$7&lt;=$B$7,_xlfn.XLOOKUP($B128,'[1]Feb-25'!$C:$C,'[1]Feb-25'!$H:$H,0)-SUM($AB128:AB128),0)</f>
        <v>0</v>
      </c>
      <c r="AD128" s="54">
        <f>+IF(AD$7&lt;=$B$7,_xlfn.XLOOKUP($B128,'[1]Mar-25'!$C:$C,'[1]Mar-25'!$H:$H,0)-SUM($AB128:AC128),0)</f>
        <v>0</v>
      </c>
      <c r="AE128" s="54">
        <f>+IF(AE$7&lt;=$B$7,_xlfn.XLOOKUP($B128,'[1]Abr-25'!$C:$C,'[1]Abr-25'!$H:$H,0)-SUM($AB128:AD128),0)</f>
        <v>0</v>
      </c>
      <c r="AF128" s="54">
        <f>+IF(AF$7&lt;=$B$7,_xlfn.XLOOKUP($B128,'[1]May-25'!$C:$C,'[1]May-25'!$H:$H,0)-SUM($AB128:AE128),0)</f>
        <v>0</v>
      </c>
      <c r="AG128" s="54">
        <f>+IF(AG$7&lt;=$B$7,_xlfn.XLOOKUP($B128,'[1]Jun-25'!$C:$C,'[1]Jun-25'!$H:$H,0)-SUM($AB128:AF128),0)</f>
        <v>7574</v>
      </c>
      <c r="AH128" s="54">
        <f>+IF(AH$7&lt;=$B$7,_xlfn.XLOOKUP($B128,'[1]Jul-25'!$C:$C,'[1]Jul-25'!$H:$H,0)-SUM($AB128:AG128),0)</f>
        <v>0</v>
      </c>
      <c r="AI128" s="54">
        <f>+IF(AI$7&lt;=$B$7,_xlfn.XLOOKUP($B128,'[1]Ago-25'!$C:$C,'[1]Ago-25'!$H:$H,0)-SUM($AB128:AH128),0)</f>
        <v>0</v>
      </c>
      <c r="AJ128" s="54">
        <f>+IF(AJ$7&lt;=$B$7,_xlfn.XLOOKUP($B128,'[1]Sep-25'!$C:$C,'[1]Sep-25'!$H:$H,0)-SUM($AB128:AI128),0)</f>
        <v>0</v>
      </c>
      <c r="AK128" s="54">
        <f>+IF(AK$7&lt;=$B$7,_xlfn.XLOOKUP($B128,'[1]Oct-25'!$C:$C,'[1]Oct-25'!$H:$H,0)-SUM($AB128:AJ128),0)</f>
        <v>0</v>
      </c>
      <c r="AL128" s="54">
        <f>+IF(AL$7&lt;=$B$7,_xlfn.XLOOKUP($B128,'[1]Nov-25'!$C:$C,'[1]Nov-25'!$H:$H,0)-SUM($AB128:AK128),0)</f>
        <v>0</v>
      </c>
      <c r="AM128" s="54">
        <f>+IF(AM$7&lt;=$B$7,_xlfn.XLOOKUP($B128,'[1]Dic-25'!$C:$C,'[1]Dic-25'!$H:$H,0)-SUM($AB128:AL128),0)</f>
        <v>0</v>
      </c>
      <c r="AQ128" s="54">
        <f t="shared" si="279"/>
        <v>0</v>
      </c>
      <c r="AR128" s="54">
        <f t="shared" si="280"/>
        <v>0</v>
      </c>
      <c r="AS128" s="54">
        <f t="shared" si="281"/>
        <v>0</v>
      </c>
      <c r="AT128" s="54">
        <f t="shared" si="282"/>
        <v>0</v>
      </c>
      <c r="AU128" s="54">
        <f t="shared" si="283"/>
        <v>0</v>
      </c>
      <c r="AV128" s="54">
        <f t="shared" si="284"/>
        <v>7574</v>
      </c>
      <c r="AW128" s="54">
        <f t="shared" si="285"/>
        <v>0</v>
      </c>
      <c r="AX128" s="54">
        <f t="shared" si="286"/>
        <v>0</v>
      </c>
      <c r="AY128" s="54">
        <f t="shared" si="287"/>
        <v>0</v>
      </c>
      <c r="AZ128" s="54">
        <f t="shared" si="288"/>
        <v>0</v>
      </c>
      <c r="BA128" s="54">
        <f t="shared" si="289"/>
        <v>0</v>
      </c>
      <c r="BB128" s="54">
        <f t="shared" si="290"/>
        <v>0</v>
      </c>
    </row>
    <row r="129" spans="2:54" hidden="1" outlineLevel="1" x14ac:dyDescent="0.3">
      <c r="B129" s="18" t="s">
        <v>199</v>
      </c>
      <c r="C129" s="18" t="s">
        <v>200</v>
      </c>
      <c r="D129" s="54">
        <f>+_xlfn.XLOOKUP($B129,'[1]Ene-23'!$C:$C,'[1]Ene-23'!$H:$H,0)</f>
        <v>0</v>
      </c>
      <c r="E129" s="54">
        <f>+_xlfn.XLOOKUP($B129,'[1]Feb-23'!$C:$C,'[1]Feb-23'!$H:$H,0)-SUM($D129:D129)</f>
        <v>0</v>
      </c>
      <c r="F129" s="54">
        <f>+_xlfn.XLOOKUP($B129,'[1]Mar-23'!$C:$C,'[1]Mar-23'!$H:$H,0)-SUM($D129:E129)</f>
        <v>0</v>
      </c>
      <c r="G129" s="54">
        <f>+_xlfn.XLOOKUP($B129,'[1]Abr-23'!$C:$C,'[1]Abr-23'!$H:$H,0)-SUM($D129:F129)</f>
        <v>0</v>
      </c>
      <c r="H129" s="54">
        <f>+_xlfn.XLOOKUP($B129,'[1]May-23'!$C:$C,'[1]May-23'!$H:$H,0)-SUM($D129:G129)</f>
        <v>0</v>
      </c>
      <c r="I129" s="54">
        <f>+_xlfn.XLOOKUP($B129,'[1]Jun-23'!$C:$C,'[1]Jun-23'!$H:$H,0)-SUM($D129:H129)</f>
        <v>0</v>
      </c>
      <c r="J129" s="54">
        <f>+_xlfn.XLOOKUP($B129,'[1]Jul-23'!$C:$C,'[1]Jul-23'!$H:$H,0)-SUM($D129:I129)</f>
        <v>0</v>
      </c>
      <c r="K129" s="54">
        <f>+_xlfn.XLOOKUP($B129,'[1]Ago-23'!$C:$C,'[1]Ago-23'!$H:$H,0)-SUM($D129:J129)</f>
        <v>0</v>
      </c>
      <c r="L129" s="54">
        <f>+_xlfn.XLOOKUP($B129,'[1]Sep-23'!$C:$C,'[1]Sep-23'!$H:$H,0)-SUM($D129:K129)</f>
        <v>0</v>
      </c>
      <c r="M129" s="54">
        <f>+_xlfn.XLOOKUP($B129,'[1]Oct-23'!$C:$C,'[1]Oct-23'!$H:$H,0)-SUM($D129:L129)</f>
        <v>0</v>
      </c>
      <c r="N129" s="54">
        <f>+_xlfn.XLOOKUP($B129,'[1]Nov-23'!$C:$C,'[1]Nov-23'!$H:$H,0)-SUM($D129:M129)</f>
        <v>0</v>
      </c>
      <c r="O129" s="54">
        <f>+_xlfn.XLOOKUP($B129,'[1]Dic-23'!$C:$C,'[1]Dic-23'!$H:$H,0)-SUM($D129:N129)</f>
        <v>0</v>
      </c>
      <c r="P129" s="54">
        <f>+_xlfn.XLOOKUP($B129,'[1]Ene-24'!$C:$C,'[1]Ene-24'!$H:$H,0)</f>
        <v>0</v>
      </c>
      <c r="Q129" s="54">
        <f>+_xlfn.XLOOKUP($B129,'[1]Feb-24'!$C:$C,'[1]Feb-24'!$H:$H,0)-SUM($P129:P129)</f>
        <v>0</v>
      </c>
      <c r="R129" s="54">
        <f>+_xlfn.XLOOKUP($B129,'[1]Mar-24'!$C:$C,'[1]Mar-24'!$H:$H,0)-SUM($P129:Q129)</f>
        <v>0</v>
      </c>
      <c r="S129" s="54">
        <f>+_xlfn.XLOOKUP($B129,'[1]Abr-24'!$C:$C,'[1]Abr-24'!$H:$H,0)-SUM($P129:R129)</f>
        <v>0</v>
      </c>
      <c r="T129" s="54">
        <f>+_xlfn.XLOOKUP($B129,'[1]May-24'!$C:$C,'[1]May-24'!$H:$H,0)-SUM($P129:S129)</f>
        <v>0</v>
      </c>
      <c r="U129" s="54">
        <f>+_xlfn.XLOOKUP($B129,'[1]Jun-24'!$C:$C,'[1]Jun-24'!$H:$H,0)-SUM($P129:T129)</f>
        <v>0</v>
      </c>
      <c r="V129" s="54">
        <f>+_xlfn.XLOOKUP($B129,'[1]Jul-24'!$C:$C,'[1]Jul-24'!$H:$H,0)-SUM($P129:U129)</f>
        <v>0</v>
      </c>
      <c r="W129" s="54">
        <f>+_xlfn.XLOOKUP($B129,'[1]Ago-24'!$C:$C,'[1]Ago-24'!$H:$H,0)-SUM($P129:V129)</f>
        <v>0</v>
      </c>
      <c r="X129" s="54">
        <f>+_xlfn.XLOOKUP($B129,'[1]Sep-24'!$C:$C,'[1]Sep-24'!$H:$H,0)-SUM($P129:W129)</f>
        <v>0</v>
      </c>
      <c r="Y129" s="54">
        <f>+_xlfn.XLOOKUP($B129,'[1]Oct-24'!$C:$C,'[1]Oct-24'!$H:$H,0)-SUM($P129:X129)</f>
        <v>0</v>
      </c>
      <c r="Z129" s="54">
        <f>+_xlfn.XLOOKUP($B129,'[1]Nov-24'!$C:$C,'[1]Nov-24'!$H:$H,0)-SUM($P129:Y129)</f>
        <v>0</v>
      </c>
      <c r="AA129" s="54">
        <f>+_xlfn.XLOOKUP($B129,'[1]Dic-24'!$C:$C,'[1]Dic-24'!$H:$H,0)-SUM($P129:Z129)</f>
        <v>0</v>
      </c>
      <c r="AB129" s="54">
        <f>+_xlfn.XLOOKUP($B129,'[1]Ene-25'!$C:$C,'[1]Ene-25'!$H:$H,0)</f>
        <v>0</v>
      </c>
      <c r="AC129" s="54">
        <f>+IF(AC$7&lt;=$B$7,_xlfn.XLOOKUP($B129,'[1]Feb-25'!$C:$C,'[1]Feb-25'!$H:$H,0)-SUM($AB129:AB129),0)</f>
        <v>0</v>
      </c>
      <c r="AD129" s="54">
        <f>+IF(AD$7&lt;=$B$7,_xlfn.XLOOKUP($B129,'[1]Mar-25'!$C:$C,'[1]Mar-25'!$H:$H,0)-SUM($AB129:AC129),0)</f>
        <v>0</v>
      </c>
      <c r="AE129" s="54">
        <f>+IF(AE$7&lt;=$B$7,_xlfn.XLOOKUP($B129,'[1]Abr-25'!$C:$C,'[1]Abr-25'!$H:$H,0)-SUM($AB129:AD129),0)</f>
        <v>0</v>
      </c>
      <c r="AF129" s="54">
        <f>+IF(AF$7&lt;=$B$7,_xlfn.XLOOKUP($B129,'[1]May-25'!$C:$C,'[1]May-25'!$H:$H,0)-SUM($AB129:AE129),0)</f>
        <v>0</v>
      </c>
      <c r="AG129" s="54">
        <f>+IF(AG$7&lt;=$B$7,_xlfn.XLOOKUP($B129,'[1]Jun-25'!$C:$C,'[1]Jun-25'!$H:$H,0)-SUM($AB129:AF129),0)</f>
        <v>24516</v>
      </c>
      <c r="AH129" s="54">
        <f>+IF(AH$7&lt;=$B$7,_xlfn.XLOOKUP($B129,'[1]Jul-25'!$C:$C,'[1]Jul-25'!$H:$H,0)-SUM($AB129:AG129),0)</f>
        <v>0</v>
      </c>
      <c r="AI129" s="54">
        <f>+IF(AI$7&lt;=$B$7,_xlfn.XLOOKUP($B129,'[1]Ago-25'!$C:$C,'[1]Ago-25'!$H:$H,0)-SUM($AB129:AH129),0)</f>
        <v>0</v>
      </c>
      <c r="AJ129" s="54">
        <f>+IF(AJ$7&lt;=$B$7,_xlfn.XLOOKUP($B129,'[1]Sep-25'!$C:$C,'[1]Sep-25'!$H:$H,0)-SUM($AB129:AI129),0)</f>
        <v>0</v>
      </c>
      <c r="AK129" s="54">
        <f>+IF(AK$7&lt;=$B$7,_xlfn.XLOOKUP($B129,'[1]Oct-25'!$C:$C,'[1]Oct-25'!$H:$H,0)-SUM($AB129:AJ129),0)</f>
        <v>0</v>
      </c>
      <c r="AL129" s="54">
        <f>+IF(AL$7&lt;=$B$7,_xlfn.XLOOKUP($B129,'[1]Nov-25'!$C:$C,'[1]Nov-25'!$H:$H,0)-SUM($AB129:AK129),0)</f>
        <v>0</v>
      </c>
      <c r="AM129" s="54">
        <f>+IF(AM$7&lt;=$B$7,_xlfn.XLOOKUP($B129,'[1]Dic-25'!$C:$C,'[1]Dic-25'!$H:$H,0)-SUM($AB129:AL129),0)</f>
        <v>0</v>
      </c>
      <c r="AQ129" s="54">
        <f t="shared" si="279"/>
        <v>0</v>
      </c>
      <c r="AR129" s="54">
        <f t="shared" si="280"/>
        <v>0</v>
      </c>
      <c r="AS129" s="54">
        <f t="shared" si="281"/>
        <v>0</v>
      </c>
      <c r="AT129" s="54">
        <f t="shared" si="282"/>
        <v>0</v>
      </c>
      <c r="AU129" s="54">
        <f t="shared" si="283"/>
        <v>0</v>
      </c>
      <c r="AV129" s="54">
        <f t="shared" si="284"/>
        <v>24516</v>
      </c>
      <c r="AW129" s="54">
        <f t="shared" si="285"/>
        <v>0</v>
      </c>
      <c r="AX129" s="54">
        <f t="shared" si="286"/>
        <v>0</v>
      </c>
      <c r="AY129" s="54">
        <f t="shared" si="287"/>
        <v>0</v>
      </c>
      <c r="AZ129" s="54">
        <f t="shared" si="288"/>
        <v>0</v>
      </c>
      <c r="BA129" s="54">
        <f t="shared" si="289"/>
        <v>0</v>
      </c>
      <c r="BB129" s="54">
        <f t="shared" si="290"/>
        <v>0</v>
      </c>
    </row>
    <row r="130" spans="2:54" hidden="1" outlineLevel="1" x14ac:dyDescent="0.3">
      <c r="B130" s="18" t="s">
        <v>201</v>
      </c>
      <c r="C130" s="18" t="s">
        <v>202</v>
      </c>
      <c r="D130" s="54">
        <f>+_xlfn.XLOOKUP($B130,'[1]Ene-23'!$C:$C,'[1]Ene-23'!$H:$H,0)</f>
        <v>0</v>
      </c>
      <c r="E130" s="54">
        <f>+_xlfn.XLOOKUP($B130,'[1]Feb-23'!$C:$C,'[1]Feb-23'!$H:$H,0)-SUM($D130:D130)</f>
        <v>0</v>
      </c>
      <c r="F130" s="54">
        <f>+_xlfn.XLOOKUP($B130,'[1]Mar-23'!$C:$C,'[1]Mar-23'!$H:$H,0)-SUM($D130:E130)</f>
        <v>0</v>
      </c>
      <c r="G130" s="54">
        <f>+_xlfn.XLOOKUP($B130,'[1]Abr-23'!$C:$C,'[1]Abr-23'!$H:$H,0)-SUM($D130:F130)</f>
        <v>0</v>
      </c>
      <c r="H130" s="54">
        <f>+_xlfn.XLOOKUP($B130,'[1]May-23'!$C:$C,'[1]May-23'!$H:$H,0)-SUM($D130:G130)</f>
        <v>0</v>
      </c>
      <c r="I130" s="54">
        <f>+_xlfn.XLOOKUP($B130,'[1]Jun-23'!$C:$C,'[1]Jun-23'!$H:$H,0)-SUM($D130:H130)</f>
        <v>0</v>
      </c>
      <c r="J130" s="54">
        <f>+_xlfn.XLOOKUP($B130,'[1]Jul-23'!$C:$C,'[1]Jul-23'!$H:$H,0)-SUM($D130:I130)</f>
        <v>0</v>
      </c>
      <c r="K130" s="54">
        <f>+_xlfn.XLOOKUP($B130,'[1]Ago-23'!$C:$C,'[1]Ago-23'!$H:$H,0)-SUM($D130:J130)</f>
        <v>0</v>
      </c>
      <c r="L130" s="54">
        <f>+_xlfn.XLOOKUP($B130,'[1]Sep-23'!$C:$C,'[1]Sep-23'!$H:$H,0)-SUM($D130:K130)</f>
        <v>0</v>
      </c>
      <c r="M130" s="54">
        <f>+_xlfn.XLOOKUP($B130,'[1]Oct-23'!$C:$C,'[1]Oct-23'!$H:$H,0)-SUM($D130:L130)</f>
        <v>0</v>
      </c>
      <c r="N130" s="54">
        <f>+_xlfn.XLOOKUP($B130,'[1]Nov-23'!$C:$C,'[1]Nov-23'!$H:$H,0)-SUM($D130:M130)</f>
        <v>0</v>
      </c>
      <c r="O130" s="54">
        <f>+_xlfn.XLOOKUP($B130,'[1]Dic-23'!$C:$C,'[1]Dic-23'!$H:$H,0)-SUM($D130:N130)</f>
        <v>0</v>
      </c>
      <c r="P130" s="54">
        <f>+_xlfn.XLOOKUP($B130,'[1]Ene-24'!$C:$C,'[1]Ene-24'!$H:$H,0)</f>
        <v>0</v>
      </c>
      <c r="Q130" s="54">
        <f>+_xlfn.XLOOKUP($B130,'[1]Feb-24'!$C:$C,'[1]Feb-24'!$H:$H,0)-SUM($P130:P130)</f>
        <v>0</v>
      </c>
      <c r="R130" s="54">
        <f>+_xlfn.XLOOKUP($B130,'[1]Mar-24'!$C:$C,'[1]Mar-24'!$H:$H,0)-SUM($P130:Q130)</f>
        <v>0</v>
      </c>
      <c r="S130" s="54">
        <f>+_xlfn.XLOOKUP($B130,'[1]Abr-24'!$C:$C,'[1]Abr-24'!$H:$H,0)-SUM($P130:R130)</f>
        <v>0</v>
      </c>
      <c r="T130" s="54">
        <f>+_xlfn.XLOOKUP($B130,'[1]May-24'!$C:$C,'[1]May-24'!$H:$H,0)-SUM($P130:S130)</f>
        <v>0</v>
      </c>
      <c r="U130" s="54">
        <f>+_xlfn.XLOOKUP($B130,'[1]Jun-24'!$C:$C,'[1]Jun-24'!$H:$H,0)-SUM($P130:T130)</f>
        <v>0</v>
      </c>
      <c r="V130" s="54">
        <f>+_xlfn.XLOOKUP($B130,'[1]Jul-24'!$C:$C,'[1]Jul-24'!$H:$H,0)-SUM($P130:U130)</f>
        <v>0</v>
      </c>
      <c r="W130" s="54">
        <f>+_xlfn.XLOOKUP($B130,'[1]Ago-24'!$C:$C,'[1]Ago-24'!$H:$H,0)-SUM($P130:V130)</f>
        <v>0</v>
      </c>
      <c r="X130" s="54">
        <f>+_xlfn.XLOOKUP($B130,'[1]Sep-24'!$C:$C,'[1]Sep-24'!$H:$H,0)-SUM($P130:W130)</f>
        <v>0</v>
      </c>
      <c r="Y130" s="54">
        <f>+_xlfn.XLOOKUP($B130,'[1]Oct-24'!$C:$C,'[1]Oct-24'!$H:$H,0)-SUM($P130:X130)</f>
        <v>0</v>
      </c>
      <c r="Z130" s="54">
        <f>+_xlfn.XLOOKUP($B130,'[1]Nov-24'!$C:$C,'[1]Nov-24'!$H:$H,0)-SUM($P130:Y130)</f>
        <v>0</v>
      </c>
      <c r="AA130" s="54">
        <f>+_xlfn.XLOOKUP($B130,'[1]Dic-24'!$C:$C,'[1]Dic-24'!$H:$H,0)-SUM($P130:Z130)</f>
        <v>0</v>
      </c>
      <c r="AB130" s="54">
        <f>+_xlfn.XLOOKUP($B130,'[1]Ene-25'!$C:$C,'[1]Ene-25'!$H:$H,0)</f>
        <v>0</v>
      </c>
      <c r="AC130" s="54">
        <f>+IF(AC$7&lt;=$B$7,_xlfn.XLOOKUP($B130,'[1]Feb-25'!$C:$C,'[1]Feb-25'!$H:$H,0)-SUM($AB130:AB130),0)</f>
        <v>0</v>
      </c>
      <c r="AD130" s="54">
        <f>+IF(AD$7&lt;=$B$7,_xlfn.XLOOKUP($B130,'[1]Mar-25'!$C:$C,'[1]Mar-25'!$H:$H,0)-SUM($AB130:AC130),0)</f>
        <v>0</v>
      </c>
      <c r="AE130" s="54">
        <f>+IF(AE$7&lt;=$B$7,_xlfn.XLOOKUP($B130,'[1]Abr-25'!$C:$C,'[1]Abr-25'!$H:$H,0)-SUM($AB130:AD130),0)</f>
        <v>0</v>
      </c>
      <c r="AF130" s="54">
        <f>+IF(AF$7&lt;=$B$7,_xlfn.XLOOKUP($B130,'[1]May-25'!$C:$C,'[1]May-25'!$H:$H,0)-SUM($AB130:AE130),0)</f>
        <v>0</v>
      </c>
      <c r="AG130" s="54">
        <f>+IF(AG$7&lt;=$B$7,_xlfn.XLOOKUP($B130,'[1]Jun-25'!$C:$C,'[1]Jun-25'!$H:$H,0)-SUM($AB130:AF130),0)</f>
        <v>4658</v>
      </c>
      <c r="AH130" s="54">
        <f>+IF(AH$7&lt;=$B$7,_xlfn.XLOOKUP($B130,'[1]Jul-25'!$C:$C,'[1]Jul-25'!$H:$H,0)-SUM($AB130:AG130),0)</f>
        <v>0</v>
      </c>
      <c r="AI130" s="54">
        <f>+IF(AI$7&lt;=$B$7,_xlfn.XLOOKUP($B130,'[1]Ago-25'!$C:$C,'[1]Ago-25'!$H:$H,0)-SUM($AB130:AH130),0)</f>
        <v>0</v>
      </c>
      <c r="AJ130" s="54">
        <f>+IF(AJ$7&lt;=$B$7,_xlfn.XLOOKUP($B130,'[1]Sep-25'!$C:$C,'[1]Sep-25'!$H:$H,0)-SUM($AB130:AI130),0)</f>
        <v>0</v>
      </c>
      <c r="AK130" s="54">
        <f>+IF(AK$7&lt;=$B$7,_xlfn.XLOOKUP($B130,'[1]Oct-25'!$C:$C,'[1]Oct-25'!$H:$H,0)-SUM($AB130:AJ130),0)</f>
        <v>0</v>
      </c>
      <c r="AL130" s="54">
        <f>+IF(AL$7&lt;=$B$7,_xlfn.XLOOKUP($B130,'[1]Nov-25'!$C:$C,'[1]Nov-25'!$H:$H,0)-SUM($AB130:AK130),0)</f>
        <v>0</v>
      </c>
      <c r="AM130" s="54">
        <f>+IF(AM$7&lt;=$B$7,_xlfn.XLOOKUP($B130,'[1]Dic-25'!$C:$C,'[1]Dic-25'!$H:$H,0)-SUM($AB130:AL130),0)</f>
        <v>0</v>
      </c>
      <c r="AQ130" s="54">
        <f t="shared" si="279"/>
        <v>0</v>
      </c>
      <c r="AR130" s="54">
        <f t="shared" si="280"/>
        <v>0</v>
      </c>
      <c r="AS130" s="54">
        <f t="shared" si="281"/>
        <v>0</v>
      </c>
      <c r="AT130" s="54">
        <f t="shared" si="282"/>
        <v>0</v>
      </c>
      <c r="AU130" s="54">
        <f t="shared" si="283"/>
        <v>0</v>
      </c>
      <c r="AV130" s="54">
        <f t="shared" si="284"/>
        <v>4658</v>
      </c>
      <c r="AW130" s="54">
        <f t="shared" si="285"/>
        <v>0</v>
      </c>
      <c r="AX130" s="54">
        <f t="shared" si="286"/>
        <v>0</v>
      </c>
      <c r="AY130" s="54">
        <f t="shared" si="287"/>
        <v>0</v>
      </c>
      <c r="AZ130" s="54">
        <f t="shared" si="288"/>
        <v>0</v>
      </c>
      <c r="BA130" s="54">
        <f t="shared" si="289"/>
        <v>0</v>
      </c>
      <c r="BB130" s="54">
        <f t="shared" si="290"/>
        <v>0</v>
      </c>
    </row>
    <row r="131" spans="2:54" hidden="1" outlineLevel="1" x14ac:dyDescent="0.3">
      <c r="B131" s="18" t="s">
        <v>203</v>
      </c>
      <c r="C131" s="18" t="s">
        <v>204</v>
      </c>
      <c r="D131" s="54">
        <f>+_xlfn.XLOOKUP($B131,'[1]Ene-23'!$C:$C,'[1]Ene-23'!$H:$H,0)</f>
        <v>0</v>
      </c>
      <c r="E131" s="54">
        <f>+_xlfn.XLOOKUP($B131,'[1]Feb-23'!$C:$C,'[1]Feb-23'!$H:$H,0)-SUM($D131:D131)</f>
        <v>0</v>
      </c>
      <c r="F131" s="54">
        <f>+_xlfn.XLOOKUP($B131,'[1]Mar-23'!$C:$C,'[1]Mar-23'!$H:$H,0)-SUM($D131:E131)</f>
        <v>0</v>
      </c>
      <c r="G131" s="54">
        <f>+_xlfn.XLOOKUP($B131,'[1]Abr-23'!$C:$C,'[1]Abr-23'!$H:$H,0)-SUM($D131:F131)</f>
        <v>0</v>
      </c>
      <c r="H131" s="54">
        <f>+_xlfn.XLOOKUP($B131,'[1]May-23'!$C:$C,'[1]May-23'!$H:$H,0)-SUM($D131:G131)</f>
        <v>0</v>
      </c>
      <c r="I131" s="54">
        <f>+_xlfn.XLOOKUP($B131,'[1]Jun-23'!$C:$C,'[1]Jun-23'!$H:$H,0)-SUM($D131:H131)</f>
        <v>0</v>
      </c>
      <c r="J131" s="54">
        <f>+_xlfn.XLOOKUP($B131,'[1]Jul-23'!$C:$C,'[1]Jul-23'!$H:$H,0)-SUM($D131:I131)</f>
        <v>0</v>
      </c>
      <c r="K131" s="54">
        <f>+_xlfn.XLOOKUP($B131,'[1]Ago-23'!$C:$C,'[1]Ago-23'!$H:$H,0)-SUM($D131:J131)</f>
        <v>0</v>
      </c>
      <c r="L131" s="54">
        <f>+_xlfn.XLOOKUP($B131,'[1]Sep-23'!$C:$C,'[1]Sep-23'!$H:$H,0)-SUM($D131:K131)</f>
        <v>0</v>
      </c>
      <c r="M131" s="54">
        <f>+_xlfn.XLOOKUP($B131,'[1]Oct-23'!$C:$C,'[1]Oct-23'!$H:$H,0)-SUM($D131:L131)</f>
        <v>0</v>
      </c>
      <c r="N131" s="54">
        <f>+_xlfn.XLOOKUP($B131,'[1]Nov-23'!$C:$C,'[1]Nov-23'!$H:$H,0)-SUM($D131:M131)</f>
        <v>0</v>
      </c>
      <c r="O131" s="54">
        <f>+_xlfn.XLOOKUP($B131,'[1]Dic-23'!$C:$C,'[1]Dic-23'!$H:$H,0)-SUM($D131:N131)</f>
        <v>0</v>
      </c>
      <c r="P131" s="54">
        <f>+_xlfn.XLOOKUP($B131,'[1]Ene-24'!$C:$C,'[1]Ene-24'!$H:$H,0)</f>
        <v>0</v>
      </c>
      <c r="Q131" s="54">
        <f>+_xlfn.XLOOKUP($B131,'[1]Feb-24'!$C:$C,'[1]Feb-24'!$H:$H,0)-SUM($P131:P131)</f>
        <v>0</v>
      </c>
      <c r="R131" s="54">
        <f>+_xlfn.XLOOKUP($B131,'[1]Mar-24'!$C:$C,'[1]Mar-24'!$H:$H,0)-SUM($P131:Q131)</f>
        <v>0</v>
      </c>
      <c r="S131" s="54">
        <f>+_xlfn.XLOOKUP($B131,'[1]Abr-24'!$C:$C,'[1]Abr-24'!$H:$H,0)-SUM($P131:R131)</f>
        <v>0</v>
      </c>
      <c r="T131" s="54">
        <f>+_xlfn.XLOOKUP($B131,'[1]May-24'!$C:$C,'[1]May-24'!$H:$H,0)-SUM($P131:S131)</f>
        <v>0</v>
      </c>
      <c r="U131" s="54">
        <f>+_xlfn.XLOOKUP($B131,'[1]Jun-24'!$C:$C,'[1]Jun-24'!$H:$H,0)-SUM($P131:T131)</f>
        <v>0</v>
      </c>
      <c r="V131" s="54">
        <f>+_xlfn.XLOOKUP($B131,'[1]Jul-24'!$C:$C,'[1]Jul-24'!$H:$H,0)-SUM($P131:U131)</f>
        <v>0</v>
      </c>
      <c r="W131" s="54">
        <f>+_xlfn.XLOOKUP($B131,'[1]Ago-24'!$C:$C,'[1]Ago-24'!$H:$H,0)-SUM($P131:V131)</f>
        <v>0</v>
      </c>
      <c r="X131" s="54">
        <f>+_xlfn.XLOOKUP($B131,'[1]Sep-24'!$C:$C,'[1]Sep-24'!$H:$H,0)-SUM($P131:W131)</f>
        <v>0</v>
      </c>
      <c r="Y131" s="54">
        <f>+_xlfn.XLOOKUP($B131,'[1]Oct-24'!$C:$C,'[1]Oct-24'!$H:$H,0)-SUM($P131:X131)</f>
        <v>0</v>
      </c>
      <c r="Z131" s="54">
        <f>+_xlfn.XLOOKUP($B131,'[1]Nov-24'!$C:$C,'[1]Nov-24'!$H:$H,0)-SUM($P131:Y131)</f>
        <v>0</v>
      </c>
      <c r="AA131" s="54">
        <f>+_xlfn.XLOOKUP($B131,'[1]Dic-24'!$C:$C,'[1]Dic-24'!$H:$H,0)-SUM($P131:Z131)</f>
        <v>0</v>
      </c>
      <c r="AB131" s="54">
        <f>+_xlfn.XLOOKUP($B131,'[1]Ene-25'!$C:$C,'[1]Ene-25'!$H:$H,0)</f>
        <v>5209062</v>
      </c>
      <c r="AC131" s="54">
        <f>+IF(AC$7&lt;=$B$7,_xlfn.XLOOKUP($B131,'[1]Feb-25'!$C:$C,'[1]Feb-25'!$H:$H,0)-SUM($AB131:AB131),0)</f>
        <v>0</v>
      </c>
      <c r="AD131" s="54">
        <f>+IF(AD$7&lt;=$B$7,_xlfn.XLOOKUP($B131,'[1]Mar-25'!$C:$C,'[1]Mar-25'!$H:$H,0)-SUM($AB131:AC131),0)</f>
        <v>0</v>
      </c>
      <c r="AE131" s="54">
        <f>+IF(AE$7&lt;=$B$7,_xlfn.XLOOKUP($B131,'[1]Abr-25'!$C:$C,'[1]Abr-25'!$H:$H,0)-SUM($AB131:AD131),0)</f>
        <v>0</v>
      </c>
      <c r="AF131" s="54">
        <f>+IF(AF$7&lt;=$B$7,_xlfn.XLOOKUP($B131,'[1]May-25'!$C:$C,'[1]May-25'!$H:$H,0)-SUM($AB131:AE131),0)</f>
        <v>0</v>
      </c>
      <c r="AG131" s="54">
        <f>+IF(AG$7&lt;=$B$7,_xlfn.XLOOKUP($B131,'[1]Jun-25'!$C:$C,'[1]Jun-25'!$H:$H,0)-SUM($AB131:AF131),0)</f>
        <v>0</v>
      </c>
      <c r="AH131" s="54">
        <f>+IF(AH$7&lt;=$B$7,_xlfn.XLOOKUP($B131,'[1]Jul-25'!$C:$C,'[1]Jul-25'!$H:$H,0)-SUM($AB131:AG131),0)</f>
        <v>0</v>
      </c>
      <c r="AI131" s="54">
        <f>+IF(AI$7&lt;=$B$7,_xlfn.XLOOKUP($B131,'[1]Ago-25'!$C:$C,'[1]Ago-25'!$H:$H,0)-SUM($AB131:AH131),0)</f>
        <v>0</v>
      </c>
      <c r="AJ131" s="54">
        <f>+IF(AJ$7&lt;=$B$7,_xlfn.XLOOKUP($B131,'[1]Sep-25'!$C:$C,'[1]Sep-25'!$H:$H,0)-SUM($AB131:AI131),0)</f>
        <v>0</v>
      </c>
      <c r="AK131" s="54">
        <f>+IF(AK$7&lt;=$B$7,_xlfn.XLOOKUP($B131,'[1]Oct-25'!$C:$C,'[1]Oct-25'!$H:$H,0)-SUM($AB131:AJ131),0)</f>
        <v>0</v>
      </c>
      <c r="AL131" s="54">
        <f>+IF(AL$7&lt;=$B$7,_xlfn.XLOOKUP($B131,'[1]Nov-25'!$C:$C,'[1]Nov-25'!$H:$H,0)-SUM($AB131:AK131),0)</f>
        <v>0</v>
      </c>
      <c r="AM131" s="54">
        <f>+IF(AM$7&lt;=$B$7,_xlfn.XLOOKUP($B131,'[1]Dic-25'!$C:$C,'[1]Dic-25'!$H:$H,0)-SUM($AB131:AL131),0)</f>
        <v>0</v>
      </c>
      <c r="AQ131" s="54">
        <f t="shared" si="279"/>
        <v>5209062</v>
      </c>
      <c r="AR131" s="54">
        <f t="shared" si="280"/>
        <v>0</v>
      </c>
      <c r="AS131" s="54">
        <f t="shared" si="281"/>
        <v>0</v>
      </c>
      <c r="AT131" s="54">
        <f t="shared" si="282"/>
        <v>0</v>
      </c>
      <c r="AU131" s="54">
        <f t="shared" si="283"/>
        <v>0</v>
      </c>
      <c r="AV131" s="54">
        <f t="shared" si="284"/>
        <v>0</v>
      </c>
      <c r="AW131" s="54">
        <f t="shared" si="285"/>
        <v>0</v>
      </c>
      <c r="AX131" s="54">
        <f t="shared" si="286"/>
        <v>0</v>
      </c>
      <c r="AY131" s="54">
        <f t="shared" si="287"/>
        <v>0</v>
      </c>
      <c r="AZ131" s="54">
        <f t="shared" si="288"/>
        <v>0</v>
      </c>
      <c r="BA131" s="54">
        <f t="shared" si="289"/>
        <v>0</v>
      </c>
      <c r="BB131" s="54">
        <f t="shared" si="290"/>
        <v>0</v>
      </c>
    </row>
    <row r="132" spans="2:54" collapsed="1" x14ac:dyDescent="0.3">
      <c r="B132" s="49" t="s">
        <v>205</v>
      </c>
      <c r="C132" s="49" t="s">
        <v>18</v>
      </c>
      <c r="D132" s="50">
        <f>+SUBTOTAL(9,D133:D155)</f>
        <v>133404930.44999999</v>
      </c>
      <c r="E132" s="50">
        <f t="shared" ref="E132:AM132" si="303">+SUBTOTAL(9,E133:E155)</f>
        <v>194407169.47999999</v>
      </c>
      <c r="F132" s="50">
        <f t="shared" si="303"/>
        <v>232974267.34</v>
      </c>
      <c r="G132" s="50">
        <f t="shared" si="303"/>
        <v>165909526.22000003</v>
      </c>
      <c r="H132" s="50">
        <f t="shared" si="303"/>
        <v>343939896.87</v>
      </c>
      <c r="I132" s="50">
        <f t="shared" si="303"/>
        <v>287596043.29000008</v>
      </c>
      <c r="J132" s="50">
        <f t="shared" si="303"/>
        <v>189411278.28999999</v>
      </c>
      <c r="K132" s="50">
        <f t="shared" si="303"/>
        <v>225090866.18999988</v>
      </c>
      <c r="L132" s="50">
        <f t="shared" si="303"/>
        <v>305638406.64999998</v>
      </c>
      <c r="M132" s="50">
        <f t="shared" si="303"/>
        <v>180521128.99000007</v>
      </c>
      <c r="N132" s="50">
        <f t="shared" si="303"/>
        <v>123746196.18000001</v>
      </c>
      <c r="O132" s="50">
        <f t="shared" si="303"/>
        <v>68371799.210000008</v>
      </c>
      <c r="P132" s="50">
        <f t="shared" si="303"/>
        <v>290598005.30000001</v>
      </c>
      <c r="Q132" s="50">
        <f t="shared" si="303"/>
        <v>57228692.600000001</v>
      </c>
      <c r="R132" s="50">
        <f t="shared" si="303"/>
        <v>383383792.17999995</v>
      </c>
      <c r="S132" s="50">
        <f t="shared" si="303"/>
        <v>62036002.820000105</v>
      </c>
      <c r="T132" s="50">
        <f t="shared" si="303"/>
        <v>205520686.08999991</v>
      </c>
      <c r="U132" s="50">
        <f t="shared" si="303"/>
        <v>143384498.64000005</v>
      </c>
      <c r="V132" s="50">
        <f t="shared" si="303"/>
        <v>196309164.17999992</v>
      </c>
      <c r="W132" s="50">
        <f t="shared" si="303"/>
        <v>271797308.62</v>
      </c>
      <c r="X132" s="50">
        <f t="shared" si="303"/>
        <v>155697334.43999997</v>
      </c>
      <c r="Y132" s="50">
        <f t="shared" si="303"/>
        <v>202756245.00000006</v>
      </c>
      <c r="Z132" s="50">
        <f t="shared" si="303"/>
        <v>212666195.6800001</v>
      </c>
      <c r="AA132" s="50">
        <f t="shared" si="303"/>
        <v>195637030.63000005</v>
      </c>
      <c r="AB132" s="50">
        <f t="shared" si="303"/>
        <v>212950386</v>
      </c>
      <c r="AC132" s="50">
        <f t="shared" si="303"/>
        <v>128919208.73999999</v>
      </c>
      <c r="AD132" s="50">
        <f t="shared" si="303"/>
        <v>188132486.86999997</v>
      </c>
      <c r="AE132" s="50">
        <f t="shared" si="303"/>
        <v>175385395.26999998</v>
      </c>
      <c r="AF132" s="50">
        <f t="shared" si="303"/>
        <v>289882686.61999995</v>
      </c>
      <c r="AG132" s="50">
        <f t="shared" si="303"/>
        <v>160238438.21000001</v>
      </c>
      <c r="AH132" s="50">
        <f t="shared" si="303"/>
        <v>0</v>
      </c>
      <c r="AI132" s="50">
        <f t="shared" si="303"/>
        <v>0</v>
      </c>
      <c r="AJ132" s="50">
        <f t="shared" si="303"/>
        <v>0</v>
      </c>
      <c r="AK132" s="50">
        <f t="shared" si="303"/>
        <v>0</v>
      </c>
      <c r="AL132" s="50">
        <f t="shared" si="303"/>
        <v>0</v>
      </c>
      <c r="AM132" s="50">
        <f t="shared" si="303"/>
        <v>0</v>
      </c>
      <c r="AQ132" s="50">
        <f t="shared" ref="AQ132:BB132" si="304">+SUBTOTAL(9,AQ133:AQ155)</f>
        <v>212950386</v>
      </c>
      <c r="AR132" s="50">
        <f t="shared" si="304"/>
        <v>128919208.73999999</v>
      </c>
      <c r="AS132" s="50">
        <f t="shared" si="304"/>
        <v>188132486.86999997</v>
      </c>
      <c r="AT132" s="50">
        <f t="shared" si="304"/>
        <v>175385395.26999998</v>
      </c>
      <c r="AU132" s="50">
        <f t="shared" si="304"/>
        <v>289882686.61999995</v>
      </c>
      <c r="AV132" s="50">
        <f t="shared" si="304"/>
        <v>160238438.21000001</v>
      </c>
      <c r="AW132" s="50">
        <f t="shared" si="304"/>
        <v>0</v>
      </c>
      <c r="AX132" s="50">
        <f t="shared" si="304"/>
        <v>0</v>
      </c>
      <c r="AY132" s="50">
        <f t="shared" si="304"/>
        <v>0</v>
      </c>
      <c r="AZ132" s="50">
        <f t="shared" si="304"/>
        <v>0</v>
      </c>
      <c r="BA132" s="50">
        <f t="shared" si="304"/>
        <v>0</v>
      </c>
      <c r="BB132" s="50">
        <f t="shared" si="304"/>
        <v>0</v>
      </c>
    </row>
    <row r="133" spans="2:54" hidden="1" outlineLevel="1" x14ac:dyDescent="0.3">
      <c r="B133" s="18" t="s">
        <v>206</v>
      </c>
      <c r="C133" s="18" t="s">
        <v>207</v>
      </c>
      <c r="D133" s="54">
        <f>+_xlfn.XLOOKUP($B133,'[1]Ene-23'!$C:$C,'[1]Ene-23'!$H:$H,0)</f>
        <v>477993</v>
      </c>
      <c r="E133" s="54">
        <f>+_xlfn.XLOOKUP($B133,'[1]Feb-23'!$C:$C,'[1]Feb-23'!$H:$H,0)-SUM($D133:D133)</f>
        <v>817849</v>
      </c>
      <c r="F133" s="54">
        <f>+_xlfn.XLOOKUP($B133,'[1]Mar-23'!$C:$C,'[1]Mar-23'!$H:$H,0)-SUM($D133:E133)</f>
        <v>564492</v>
      </c>
      <c r="G133" s="54">
        <f>+_xlfn.XLOOKUP($B133,'[1]Abr-23'!$C:$C,'[1]Abr-23'!$H:$H,0)-SUM($D133:F133)</f>
        <v>486146</v>
      </c>
      <c r="H133" s="54">
        <f>+_xlfn.XLOOKUP($B133,'[1]May-23'!$C:$C,'[1]May-23'!$H:$H,0)-SUM($D133:G133)</f>
        <v>486911</v>
      </c>
      <c r="I133" s="54">
        <f>+_xlfn.XLOOKUP($B133,'[1]Jun-23'!$C:$C,'[1]Jun-23'!$H:$H,0)-SUM($D133:H133)</f>
        <v>788547</v>
      </c>
      <c r="J133" s="54">
        <f>+_xlfn.XLOOKUP($B133,'[1]Jul-23'!$C:$C,'[1]Jul-23'!$H:$H,0)-SUM($D133:I133)</f>
        <v>596761</v>
      </c>
      <c r="K133" s="54">
        <f>+_xlfn.XLOOKUP($B133,'[1]Ago-23'!$C:$C,'[1]Ago-23'!$H:$H,0)-SUM($D133:J133)</f>
        <v>717132</v>
      </c>
      <c r="L133" s="54">
        <f>+_xlfn.XLOOKUP($B133,'[1]Sep-23'!$C:$C,'[1]Sep-23'!$H:$H,0)-SUM($D133:K133)</f>
        <v>877132</v>
      </c>
      <c r="M133" s="54">
        <f>+_xlfn.XLOOKUP($B133,'[1]Oct-23'!$C:$C,'[1]Oct-23'!$H:$H,0)-SUM($D133:L133)</f>
        <v>507132</v>
      </c>
      <c r="N133" s="54">
        <f>+_xlfn.XLOOKUP($B133,'[1]Nov-23'!$C:$C,'[1]Nov-23'!$H:$H,0)-SUM($D133:M133)</f>
        <v>717132</v>
      </c>
      <c r="O133" s="54">
        <f>+_xlfn.XLOOKUP($B133,'[1]Dic-23'!$C:$C,'[1]Dic-23'!$H:$H,0)-SUM($D133:N133)</f>
        <v>883110</v>
      </c>
      <c r="P133" s="54">
        <f>+_xlfn.XLOOKUP($B133,'[1]Ene-24'!$C:$C,'[1]Ene-24'!$H:$H,0)</f>
        <v>662376</v>
      </c>
      <c r="Q133" s="54">
        <f>+_xlfn.XLOOKUP($B133,'[1]Feb-24'!$C:$C,'[1]Feb-24'!$H:$H,0)-SUM($P133:P133)</f>
        <v>927962</v>
      </c>
      <c r="R133" s="54">
        <f>+_xlfn.XLOOKUP($B133,'[1]Mar-24'!$C:$C,'[1]Mar-24'!$H:$H,0)-SUM($P133:Q133)</f>
        <v>569588</v>
      </c>
      <c r="S133" s="54">
        <f>+_xlfn.XLOOKUP($B133,'[1]Abr-24'!$C:$C,'[1]Abr-24'!$H:$H,0)-SUM($P133:R133)</f>
        <v>789588</v>
      </c>
      <c r="T133" s="54">
        <f>+_xlfn.XLOOKUP($B133,'[1]May-24'!$C:$C,'[1]May-24'!$H:$H,0)-SUM($P133:S133)</f>
        <v>679588</v>
      </c>
      <c r="U133" s="54">
        <f>+_xlfn.XLOOKUP($B133,'[1]Jun-24'!$C:$C,'[1]Jun-24'!$H:$H,0)-SUM($P133:T133)</f>
        <v>789588</v>
      </c>
      <c r="V133" s="54">
        <f>+_xlfn.XLOOKUP($B133,'[1]Jul-24'!$C:$C,'[1]Jul-24'!$H:$H,0)-SUM($P133:U133)</f>
        <v>679588</v>
      </c>
      <c r="W133" s="54">
        <f>+_xlfn.XLOOKUP($B133,'[1]Ago-24'!$C:$C,'[1]Ago-24'!$H:$H,0)-SUM($P133:V133)</f>
        <v>679588</v>
      </c>
      <c r="X133" s="54">
        <f>+_xlfn.XLOOKUP($B133,'[1]Sep-24'!$C:$C,'[1]Sep-24'!$H:$H,0)-SUM($P133:W133)</f>
        <v>679588</v>
      </c>
      <c r="Y133" s="54">
        <f>+_xlfn.XLOOKUP($B133,'[1]Oct-24'!$C:$C,'[1]Oct-24'!$H:$H,0)-SUM($P133:X133)</f>
        <v>759588</v>
      </c>
      <c r="Z133" s="54">
        <f>+_xlfn.XLOOKUP($B133,'[1]Nov-24'!$C:$C,'[1]Nov-24'!$H:$H,0)-SUM($P133:Y133)</f>
        <v>679588</v>
      </c>
      <c r="AA133" s="54">
        <f>+_xlfn.XLOOKUP($B133,'[1]Dic-24'!$C:$C,'[1]Dic-24'!$H:$H,0)-SUM($P133:Z133)</f>
        <v>799588</v>
      </c>
      <c r="AB133" s="54">
        <f>+_xlfn.XLOOKUP($B133,'[1]Ene-25'!$C:$C,'[1]Ene-25'!$H:$H,0)</f>
        <v>1241880</v>
      </c>
      <c r="AC133" s="54">
        <f>+IF(AC$7&lt;=$B$7,_xlfn.XLOOKUP($B133,'[1]Feb-25'!$C:$C,'[1]Feb-25'!$H:$H,0)-SUM($AB133:AB133),0)</f>
        <v>746100</v>
      </c>
      <c r="AD133" s="54">
        <f>+IF(AD$7&lt;=$B$7,_xlfn.XLOOKUP($B133,'[1]Mar-25'!$C:$C,'[1]Mar-25'!$H:$H,0)-SUM($AB133:AC133),0)</f>
        <v>852051</v>
      </c>
      <c r="AE133" s="54">
        <f>+IF(AE$7&lt;=$B$7,_xlfn.XLOOKUP($B133,'[1]Abr-25'!$C:$C,'[1]Abr-25'!$H:$H,0)-SUM($AB133:AD133),0)</f>
        <v>1070031</v>
      </c>
      <c r="AF133" s="54">
        <f>+IF(AF$7&lt;=$B$7,_xlfn.XLOOKUP($B133,'[1]May-25'!$C:$C,'[1]May-25'!$H:$H,0)-SUM($AB133:AE133),0)</f>
        <v>746100</v>
      </c>
      <c r="AG133" s="54">
        <f>+IF(AG$7&lt;=$B$7,_xlfn.XLOOKUP($B133,'[1]Jun-25'!$C:$C,'[1]Jun-25'!$H:$H,0)-SUM($AB133:AF133),0)</f>
        <v>962914</v>
      </c>
      <c r="AH133" s="54">
        <f>+IF(AH$7&lt;=$B$7,_xlfn.XLOOKUP($B133,'[1]Jul-25'!$C:$C,'[1]Jul-25'!$H:$H,0)-SUM($AB133:AG133),0)</f>
        <v>0</v>
      </c>
      <c r="AI133" s="54">
        <f>+IF(AI$7&lt;=$B$7,_xlfn.XLOOKUP($B133,'[1]Ago-25'!$C:$C,'[1]Ago-25'!$H:$H,0)-SUM($AB133:AH133),0)</f>
        <v>0</v>
      </c>
      <c r="AJ133" s="54">
        <f>+IF(AJ$7&lt;=$B$7,_xlfn.XLOOKUP($B133,'[1]Sep-25'!$C:$C,'[1]Sep-25'!$H:$H,0)-SUM($AB133:AI133),0)</f>
        <v>0</v>
      </c>
      <c r="AK133" s="54">
        <f>+IF(AK$7&lt;=$B$7,_xlfn.XLOOKUP($B133,'[1]Oct-25'!$C:$C,'[1]Oct-25'!$H:$H,0)-SUM($AB133:AJ133),0)</f>
        <v>0</v>
      </c>
      <c r="AL133" s="54">
        <f>+IF(AL$7&lt;=$B$7,_xlfn.XLOOKUP($B133,'[1]Nov-25'!$C:$C,'[1]Nov-25'!$H:$H,0)-SUM($AB133:AK133),0)</f>
        <v>0</v>
      </c>
      <c r="AM133" s="54">
        <f>+IF(AM$7&lt;=$B$7,_xlfn.XLOOKUP($B133,'[1]Dic-25'!$C:$C,'[1]Dic-25'!$H:$H,0)-SUM($AB133:AL133),0)</f>
        <v>0</v>
      </c>
      <c r="AQ133" s="54">
        <f t="shared" ref="AQ133:AQ155" si="305">+AB133</f>
        <v>1241880</v>
      </c>
      <c r="AR133" s="54">
        <f t="shared" ref="AR133:AR155" si="306">+AC133</f>
        <v>746100</v>
      </c>
      <c r="AS133" s="54">
        <f t="shared" ref="AS133:AS155" si="307">+AD133</f>
        <v>852051</v>
      </c>
      <c r="AT133" s="54">
        <f t="shared" ref="AT133:AT155" si="308">+AE133</f>
        <v>1070031</v>
      </c>
      <c r="AU133" s="54">
        <f t="shared" ref="AU133:AU155" si="309">+AF133</f>
        <v>746100</v>
      </c>
      <c r="AV133" s="54">
        <f t="shared" ref="AV133:AV155" si="310">+AG133</f>
        <v>962914</v>
      </c>
      <c r="AW133" s="54">
        <f t="shared" ref="AW133:AW155" si="311">+AH133</f>
        <v>0</v>
      </c>
      <c r="AX133" s="54">
        <f t="shared" ref="AX133:AX155" si="312">+AI133</f>
        <v>0</v>
      </c>
      <c r="AY133" s="54">
        <f t="shared" ref="AY133:AY155" si="313">+AJ133</f>
        <v>0</v>
      </c>
      <c r="AZ133" s="54">
        <f t="shared" ref="AZ133:AZ155" si="314">+AK133</f>
        <v>0</v>
      </c>
      <c r="BA133" s="54">
        <f t="shared" ref="BA133:BA155" si="315">+AL133</f>
        <v>0</v>
      </c>
      <c r="BB133" s="54">
        <f t="shared" ref="BB133:BB155" si="316">+AM133</f>
        <v>0</v>
      </c>
    </row>
    <row r="134" spans="2:54" hidden="1" outlineLevel="1" x14ac:dyDescent="0.3">
      <c r="B134" s="18" t="s">
        <v>208</v>
      </c>
      <c r="C134" s="18" t="s">
        <v>209</v>
      </c>
      <c r="D134" s="54">
        <f>+_xlfn.XLOOKUP($B134,'[1]Ene-23'!$C:$C,'[1]Ene-23'!$H:$H,0)</f>
        <v>6228</v>
      </c>
      <c r="E134" s="54">
        <f>+_xlfn.XLOOKUP($B134,'[1]Feb-23'!$C:$C,'[1]Feb-23'!$H:$H,0)-SUM($D134:D134)</f>
        <v>6228</v>
      </c>
      <c r="F134" s="54">
        <f>+_xlfn.XLOOKUP($B134,'[1]Mar-23'!$C:$C,'[1]Mar-23'!$H:$H,0)-SUM($D134:E134)</f>
        <v>6228</v>
      </c>
      <c r="G134" s="54">
        <f>+_xlfn.XLOOKUP($B134,'[1]Abr-23'!$C:$C,'[1]Abr-23'!$H:$H,0)-SUM($D134:F134)</f>
        <v>6228</v>
      </c>
      <c r="H134" s="54">
        <f>+_xlfn.XLOOKUP($B134,'[1]May-23'!$C:$C,'[1]May-23'!$H:$H,0)-SUM($D134:G134)</f>
        <v>6228</v>
      </c>
      <c r="I134" s="54">
        <f>+_xlfn.XLOOKUP($B134,'[1]Jun-23'!$C:$C,'[1]Jun-23'!$H:$H,0)-SUM($D134:H134)</f>
        <v>7958</v>
      </c>
      <c r="J134" s="54">
        <f>+_xlfn.XLOOKUP($B134,'[1]Jul-23'!$C:$C,'[1]Jul-23'!$H:$H,0)-SUM($D134:I134)</f>
        <v>8304</v>
      </c>
      <c r="K134" s="54">
        <f>+_xlfn.XLOOKUP($B134,'[1]Ago-23'!$C:$C,'[1]Ago-23'!$H:$H,0)-SUM($D134:J134)</f>
        <v>8304</v>
      </c>
      <c r="L134" s="54">
        <f>+_xlfn.XLOOKUP($B134,'[1]Sep-23'!$C:$C,'[1]Sep-23'!$H:$H,0)-SUM($D134:K134)</f>
        <v>8304</v>
      </c>
      <c r="M134" s="54">
        <f>+_xlfn.XLOOKUP($B134,'[1]Oct-23'!$C:$C,'[1]Oct-23'!$H:$H,0)-SUM($D134:L134)</f>
        <v>8304</v>
      </c>
      <c r="N134" s="54">
        <f>+_xlfn.XLOOKUP($B134,'[1]Nov-23'!$C:$C,'[1]Nov-23'!$H:$H,0)-SUM($D134:M134)</f>
        <v>8304</v>
      </c>
      <c r="O134" s="54">
        <f>+_xlfn.XLOOKUP($B134,'[1]Dic-23'!$C:$C,'[1]Dic-23'!$H:$H,0)-SUM($D134:N134)</f>
        <v>8304</v>
      </c>
      <c r="P134" s="54">
        <f>+_xlfn.XLOOKUP($B134,'[1]Ene-24'!$C:$C,'[1]Ene-24'!$H:$H,0)</f>
        <v>9304</v>
      </c>
      <c r="Q134" s="54">
        <f>+_xlfn.XLOOKUP($B134,'[1]Feb-24'!$C:$C,'[1]Feb-24'!$H:$H,0)-SUM($P134:P134)</f>
        <v>9304</v>
      </c>
      <c r="R134" s="54">
        <f>+_xlfn.XLOOKUP($B134,'[1]Mar-24'!$C:$C,'[1]Mar-24'!$H:$H,0)-SUM($P134:Q134)</f>
        <v>9304</v>
      </c>
      <c r="S134" s="54">
        <f>+_xlfn.XLOOKUP($B134,'[1]Abr-24'!$C:$C,'[1]Abr-24'!$H:$H,0)-SUM($P134:R134)</f>
        <v>9304</v>
      </c>
      <c r="T134" s="54">
        <f>+_xlfn.XLOOKUP($B134,'[1]May-24'!$C:$C,'[1]May-24'!$H:$H,0)-SUM($P134:S134)</f>
        <v>9304</v>
      </c>
      <c r="U134" s="54">
        <f>+_xlfn.XLOOKUP($B134,'[1]Jun-24'!$C:$C,'[1]Jun-24'!$H:$H,0)-SUM($P134:T134)</f>
        <v>9304</v>
      </c>
      <c r="V134" s="54">
        <f>+_xlfn.XLOOKUP($B134,'[1]Jul-24'!$C:$C,'[1]Jul-24'!$H:$H,0)-SUM($P134:U134)</f>
        <v>9304</v>
      </c>
      <c r="W134" s="54">
        <f>+_xlfn.XLOOKUP($B134,'[1]Ago-24'!$C:$C,'[1]Ago-24'!$H:$H,0)-SUM($P134:V134)</f>
        <v>9304</v>
      </c>
      <c r="X134" s="54">
        <f>+_xlfn.XLOOKUP($B134,'[1]Sep-24'!$C:$C,'[1]Sep-24'!$H:$H,0)-SUM($P134:W134)</f>
        <v>9304</v>
      </c>
      <c r="Y134" s="54">
        <f>+_xlfn.XLOOKUP($B134,'[1]Oct-24'!$C:$C,'[1]Oct-24'!$H:$H,0)-SUM($P134:X134)</f>
        <v>9304</v>
      </c>
      <c r="Z134" s="54">
        <f>+_xlfn.XLOOKUP($B134,'[1]Nov-24'!$C:$C,'[1]Nov-24'!$H:$H,0)-SUM($P134:Y134)</f>
        <v>9304</v>
      </c>
      <c r="AA134" s="54">
        <f>+_xlfn.XLOOKUP($B134,'[1]Dic-24'!$C:$C,'[1]Dic-24'!$H:$H,0)-SUM($P134:Z134)</f>
        <v>9304</v>
      </c>
      <c r="AB134" s="54">
        <f>+_xlfn.XLOOKUP($B134,'[1]Ene-25'!$C:$C,'[1]Ene-25'!$H:$H,0)</f>
        <v>10184</v>
      </c>
      <c r="AC134" s="54">
        <f>+IF(AC$7&lt;=$B$7,_xlfn.XLOOKUP($B134,'[1]Feb-25'!$C:$C,'[1]Feb-25'!$H:$H,0)-SUM($AB134:AB134),0)</f>
        <v>10184</v>
      </c>
      <c r="AD134" s="54">
        <f>+IF(AD$7&lt;=$B$7,_xlfn.XLOOKUP($B134,'[1]Mar-25'!$C:$C,'[1]Mar-25'!$H:$H,0)-SUM($AB134:AC134),0)</f>
        <v>10184</v>
      </c>
      <c r="AE134" s="54">
        <f>+IF(AE$7&lt;=$B$7,_xlfn.XLOOKUP($B134,'[1]Abr-25'!$C:$C,'[1]Abr-25'!$H:$H,0)-SUM($AB134:AD134),0)</f>
        <v>10184</v>
      </c>
      <c r="AF134" s="54">
        <f>+IF(AF$7&lt;=$B$7,_xlfn.XLOOKUP($B134,'[1]May-25'!$C:$C,'[1]May-25'!$H:$H,0)-SUM($AB134:AE134),0)</f>
        <v>10184</v>
      </c>
      <c r="AG134" s="54">
        <f>+IF(AG$7&lt;=$B$7,_xlfn.XLOOKUP($B134,'[1]Jun-25'!$C:$C,'[1]Jun-25'!$H:$H,0)-SUM($AB134:AF134),0)</f>
        <v>10184</v>
      </c>
      <c r="AH134" s="54">
        <f>+IF(AH$7&lt;=$B$7,_xlfn.XLOOKUP($B134,'[1]Jul-25'!$C:$C,'[1]Jul-25'!$H:$H,0)-SUM($AB134:AG134),0)</f>
        <v>0</v>
      </c>
      <c r="AI134" s="54">
        <f>+IF(AI$7&lt;=$B$7,_xlfn.XLOOKUP($B134,'[1]Ago-25'!$C:$C,'[1]Ago-25'!$H:$H,0)-SUM($AB134:AH134),0)</f>
        <v>0</v>
      </c>
      <c r="AJ134" s="54">
        <f>+IF(AJ$7&lt;=$B$7,_xlfn.XLOOKUP($B134,'[1]Sep-25'!$C:$C,'[1]Sep-25'!$H:$H,0)-SUM($AB134:AI134),0)</f>
        <v>0</v>
      </c>
      <c r="AK134" s="54">
        <f>+IF(AK$7&lt;=$B$7,_xlfn.XLOOKUP($B134,'[1]Oct-25'!$C:$C,'[1]Oct-25'!$H:$H,0)-SUM($AB134:AJ134),0)</f>
        <v>0</v>
      </c>
      <c r="AL134" s="54">
        <f>+IF(AL$7&lt;=$B$7,_xlfn.XLOOKUP($B134,'[1]Nov-25'!$C:$C,'[1]Nov-25'!$H:$H,0)-SUM($AB134:AK134),0)</f>
        <v>0</v>
      </c>
      <c r="AM134" s="54">
        <f>+IF(AM$7&lt;=$B$7,_xlfn.XLOOKUP($B134,'[1]Dic-25'!$C:$C,'[1]Dic-25'!$H:$H,0)-SUM($AB134:AL134),0)</f>
        <v>0</v>
      </c>
      <c r="AQ134" s="54">
        <f t="shared" si="305"/>
        <v>10184</v>
      </c>
      <c r="AR134" s="54">
        <f t="shared" si="306"/>
        <v>10184</v>
      </c>
      <c r="AS134" s="54">
        <f t="shared" si="307"/>
        <v>10184</v>
      </c>
      <c r="AT134" s="54">
        <f t="shared" si="308"/>
        <v>10184</v>
      </c>
      <c r="AU134" s="54">
        <f t="shared" si="309"/>
        <v>10184</v>
      </c>
      <c r="AV134" s="54">
        <f t="shared" si="310"/>
        <v>10184</v>
      </c>
      <c r="AW134" s="54">
        <f t="shared" si="311"/>
        <v>0</v>
      </c>
      <c r="AX134" s="54">
        <f t="shared" si="312"/>
        <v>0</v>
      </c>
      <c r="AY134" s="54">
        <f t="shared" si="313"/>
        <v>0</v>
      </c>
      <c r="AZ134" s="54">
        <f t="shared" si="314"/>
        <v>0</v>
      </c>
      <c r="BA134" s="54">
        <f t="shared" si="315"/>
        <v>0</v>
      </c>
      <c r="BB134" s="54">
        <f t="shared" si="316"/>
        <v>0</v>
      </c>
    </row>
    <row r="135" spans="2:54" hidden="1" outlineLevel="1" x14ac:dyDescent="0.3">
      <c r="B135" s="18" t="s">
        <v>443</v>
      </c>
      <c r="C135" s="18" t="s">
        <v>444</v>
      </c>
      <c r="D135" s="54">
        <f>+_xlfn.XLOOKUP($B135,'[1]Ene-23'!$C:$C,'[1]Ene-23'!$H:$H,0)</f>
        <v>49326312</v>
      </c>
      <c r="E135" s="54">
        <f>+_xlfn.XLOOKUP($B135,'[1]Feb-23'!$C:$C,'[1]Feb-23'!$H:$H,0)-SUM($D135:D135)</f>
        <v>31536214</v>
      </c>
      <c r="F135" s="54">
        <f>+_xlfn.XLOOKUP($B135,'[1]Mar-23'!$C:$C,'[1]Mar-23'!$H:$H,0)-SUM($D135:E135)</f>
        <v>55950253</v>
      </c>
      <c r="G135" s="54">
        <f>+_xlfn.XLOOKUP($B135,'[1]Abr-23'!$C:$C,'[1]Abr-23'!$H:$H,0)-SUM($D135:F135)</f>
        <v>0</v>
      </c>
      <c r="H135" s="54">
        <f>+_xlfn.XLOOKUP($B135,'[1]May-23'!$C:$C,'[1]May-23'!$H:$H,0)-SUM($D135:G135)</f>
        <v>56781787</v>
      </c>
      <c r="I135" s="54">
        <f>+_xlfn.XLOOKUP($B135,'[1]Jun-23'!$C:$C,'[1]Jun-23'!$H:$H,0)-SUM($D135:H135)</f>
        <v>49284319</v>
      </c>
      <c r="J135" s="54">
        <f>+_xlfn.XLOOKUP($B135,'[1]Jul-23'!$C:$C,'[1]Jul-23'!$H:$H,0)-SUM($D135:I135)</f>
        <v>29576350</v>
      </c>
      <c r="K135" s="54">
        <f>+_xlfn.XLOOKUP($B135,'[1]Ago-23'!$C:$C,'[1]Ago-23'!$H:$H,0)-SUM($D135:J135)</f>
        <v>10208258</v>
      </c>
      <c r="L135" s="54">
        <f>+_xlfn.XLOOKUP($B135,'[1]Sep-23'!$C:$C,'[1]Sep-23'!$H:$H,0)-SUM($D135:K135)</f>
        <v>40049123</v>
      </c>
      <c r="M135" s="54">
        <f>+_xlfn.XLOOKUP($B135,'[1]Oct-23'!$C:$C,'[1]Oct-23'!$H:$H,0)-SUM($D135:L135)</f>
        <v>12943718</v>
      </c>
      <c r="N135" s="54">
        <f>+_xlfn.XLOOKUP($B135,'[1]Nov-23'!$C:$C,'[1]Nov-23'!$H:$H,0)-SUM($D135:M135)</f>
        <v>11463842</v>
      </c>
      <c r="O135" s="54">
        <f>+_xlfn.XLOOKUP($B135,'[1]Dic-23'!$C:$C,'[1]Dic-23'!$H:$H,0)-SUM($D135:N135)</f>
        <v>4058666</v>
      </c>
      <c r="P135" s="54">
        <f>+_xlfn.XLOOKUP($B135,'[1]Ene-24'!$C:$C,'[1]Ene-24'!$H:$H,0)</f>
        <v>2917022</v>
      </c>
      <c r="Q135" s="54">
        <f>+_xlfn.XLOOKUP($B135,'[1]Feb-24'!$C:$C,'[1]Feb-24'!$H:$H,0)-SUM($P135:P135)</f>
        <v>678244</v>
      </c>
      <c r="R135" s="54">
        <f>+_xlfn.XLOOKUP($B135,'[1]Mar-24'!$C:$C,'[1]Mar-24'!$H:$H,0)-SUM($P135:Q135)</f>
        <v>678244</v>
      </c>
      <c r="S135" s="54">
        <f>+_xlfn.XLOOKUP($B135,'[1]Abr-24'!$C:$C,'[1]Abr-24'!$H:$H,0)-SUM($P135:R135)</f>
        <v>678244</v>
      </c>
      <c r="T135" s="54">
        <f>+_xlfn.XLOOKUP($B135,'[1]May-24'!$C:$C,'[1]May-24'!$H:$H,0)-SUM($P135:S135)</f>
        <v>694572</v>
      </c>
      <c r="U135" s="54">
        <f>+_xlfn.XLOOKUP($B135,'[1]Jun-24'!$C:$C,'[1]Jun-24'!$H:$H,0)-SUM($P135:T135)</f>
        <v>73954</v>
      </c>
      <c r="V135" s="54">
        <f>+_xlfn.XLOOKUP($B135,'[1]Jul-24'!$C:$C,'[1]Jul-24'!$H:$H,0)-SUM($P135:U135)</f>
        <v>0</v>
      </c>
      <c r="W135" s="54">
        <f>+_xlfn.XLOOKUP($B135,'[1]Ago-24'!$C:$C,'[1]Ago-24'!$H:$H,0)-SUM($P135:V135)</f>
        <v>0</v>
      </c>
      <c r="X135" s="54">
        <f>+_xlfn.XLOOKUP($B135,'[1]Sep-24'!$C:$C,'[1]Sep-24'!$H:$H,0)-SUM($P135:W135)</f>
        <v>0</v>
      </c>
      <c r="Y135" s="54">
        <f>+_xlfn.XLOOKUP($B135,'[1]Oct-24'!$C:$C,'[1]Oct-24'!$H:$H,0)-SUM($P135:X135)</f>
        <v>0</v>
      </c>
      <c r="Z135" s="54">
        <f>+_xlfn.XLOOKUP($B135,'[1]Nov-24'!$C:$C,'[1]Nov-24'!$H:$H,0)-SUM($P135:Y135)</f>
        <v>0</v>
      </c>
      <c r="AA135" s="54">
        <f>+_xlfn.XLOOKUP($B135,'[1]Dic-24'!$C:$C,'[1]Dic-24'!$H:$H,0)-SUM($P135:Z135)</f>
        <v>0</v>
      </c>
      <c r="AB135" s="54">
        <f>+_xlfn.XLOOKUP($B135,'[1]Ene-25'!$C:$C,'[1]Ene-25'!$H:$H,0)</f>
        <v>0</v>
      </c>
      <c r="AC135" s="54">
        <f>+IF(AC$7&lt;=$B$7,_xlfn.XLOOKUP($B135,'[1]Feb-25'!$C:$C,'[1]Feb-25'!$H:$H,0)-SUM($AB135:AB135),0)</f>
        <v>0</v>
      </c>
      <c r="AD135" s="54">
        <f>+IF(AD$7&lt;=$B$7,_xlfn.XLOOKUP($B135,'[1]Mar-25'!$C:$C,'[1]Mar-25'!$H:$H,0)-SUM($AB135:AC135),0)</f>
        <v>0</v>
      </c>
      <c r="AE135" s="54">
        <f>+IF(AE$7&lt;=$B$7,_xlfn.XLOOKUP($B135,'[1]Abr-25'!$C:$C,'[1]Abr-25'!$H:$H,0)-SUM($AB135:AD135),0)</f>
        <v>0</v>
      </c>
      <c r="AF135" s="54">
        <f>+IF(AF$7&lt;=$B$7,_xlfn.XLOOKUP($B135,'[1]May-25'!$C:$C,'[1]May-25'!$H:$H,0)-SUM($AB135:AE135),0)</f>
        <v>0</v>
      </c>
      <c r="AG135" s="54">
        <f>+IF(AG$7&lt;=$B$7,_xlfn.XLOOKUP($B135,'[1]Jun-25'!$C:$C,'[1]Jun-25'!$H:$H,0)-SUM($AB135:AF135),0)</f>
        <v>0</v>
      </c>
      <c r="AH135" s="54">
        <f>+IF(AH$7&lt;=$B$7,_xlfn.XLOOKUP($B135,'[1]Jul-25'!$C:$C,'[1]Jul-25'!$H:$H,0)-SUM($AB135:AG135),0)</f>
        <v>0</v>
      </c>
      <c r="AI135" s="54">
        <f>+IF(AI$7&lt;=$B$7,_xlfn.XLOOKUP($B135,'[1]Ago-25'!$C:$C,'[1]Ago-25'!$H:$H,0)-SUM($AB135:AH135),0)</f>
        <v>0</v>
      </c>
      <c r="AJ135" s="54">
        <f>+IF(AJ$7&lt;=$B$7,_xlfn.XLOOKUP($B135,'[1]Sep-25'!$C:$C,'[1]Sep-25'!$H:$H,0)-SUM($AB135:AI135),0)</f>
        <v>0</v>
      </c>
      <c r="AK135" s="54">
        <f>+IF(AK$7&lt;=$B$7,_xlfn.XLOOKUP($B135,'[1]Oct-25'!$C:$C,'[1]Oct-25'!$H:$H,0)-SUM($AB135:AJ135),0)</f>
        <v>0</v>
      </c>
      <c r="AL135" s="54">
        <f>+IF(AL$7&lt;=$B$7,_xlfn.XLOOKUP($B135,'[1]Nov-25'!$C:$C,'[1]Nov-25'!$H:$H,0)-SUM($AB135:AK135),0)</f>
        <v>0</v>
      </c>
      <c r="AM135" s="54">
        <f>+IF(AM$7&lt;=$B$7,_xlfn.XLOOKUP($B135,'[1]Dic-25'!$C:$C,'[1]Dic-25'!$H:$H,0)-SUM($AB135:AL135),0)</f>
        <v>0</v>
      </c>
      <c r="AQ135" s="54">
        <f t="shared" si="305"/>
        <v>0</v>
      </c>
      <c r="AR135" s="54">
        <f t="shared" si="306"/>
        <v>0</v>
      </c>
      <c r="AS135" s="54">
        <f t="shared" si="307"/>
        <v>0</v>
      </c>
      <c r="AT135" s="54">
        <f t="shared" si="308"/>
        <v>0</v>
      </c>
      <c r="AU135" s="54">
        <f t="shared" si="309"/>
        <v>0</v>
      </c>
      <c r="AV135" s="54">
        <f t="shared" si="310"/>
        <v>0</v>
      </c>
      <c r="AW135" s="54">
        <f t="shared" si="311"/>
        <v>0</v>
      </c>
      <c r="AX135" s="54">
        <f t="shared" si="312"/>
        <v>0</v>
      </c>
      <c r="AY135" s="54">
        <f t="shared" si="313"/>
        <v>0</v>
      </c>
      <c r="AZ135" s="54">
        <f t="shared" si="314"/>
        <v>0</v>
      </c>
      <c r="BA135" s="54">
        <f t="shared" si="315"/>
        <v>0</v>
      </c>
      <c r="BB135" s="54">
        <f t="shared" si="316"/>
        <v>0</v>
      </c>
    </row>
    <row r="136" spans="2:54" hidden="1" outlineLevel="1" x14ac:dyDescent="0.3">
      <c r="B136" s="18" t="s">
        <v>445</v>
      </c>
      <c r="C136" s="18" t="s">
        <v>446</v>
      </c>
      <c r="D136" s="54">
        <f>+_xlfn.XLOOKUP($B136,'[1]Ene-23'!$C:$C,'[1]Ene-23'!$H:$H,0)</f>
        <v>937199</v>
      </c>
      <c r="E136" s="54">
        <f>+_xlfn.XLOOKUP($B136,'[1]Feb-23'!$C:$C,'[1]Feb-23'!$H:$H,0)-SUM($D136:D136)</f>
        <v>599188</v>
      </c>
      <c r="F136" s="54">
        <f>+_xlfn.XLOOKUP($B136,'[1]Mar-23'!$C:$C,'[1]Mar-23'!$H:$H,0)-SUM($D136:E136)</f>
        <v>1063054</v>
      </c>
      <c r="G136" s="54">
        <f>+_xlfn.XLOOKUP($B136,'[1]Abr-23'!$C:$C,'[1]Abr-23'!$H:$H,0)-SUM($D136:F136)</f>
        <v>0</v>
      </c>
      <c r="H136" s="54">
        <f>+_xlfn.XLOOKUP($B136,'[1]May-23'!$C:$C,'[1]May-23'!$H:$H,0)-SUM($D136:G136)</f>
        <v>1329779</v>
      </c>
      <c r="I136" s="54">
        <f>+_xlfn.XLOOKUP($B136,'[1]Jun-23'!$C:$C,'[1]Jun-23'!$H:$H,0)-SUM($D136:H136)</f>
        <v>936363</v>
      </c>
      <c r="J136" s="54">
        <f>+_xlfn.XLOOKUP($B136,'[1]Jul-23'!$C:$C,'[1]Jul-23'!$H:$H,0)-SUM($D136:I136)</f>
        <v>561954</v>
      </c>
      <c r="K136" s="54">
        <f>+_xlfn.XLOOKUP($B136,'[1]Ago-23'!$C:$C,'[1]Ago-23'!$H:$H,0)-SUM($D136:J136)</f>
        <v>193957</v>
      </c>
      <c r="L136" s="54">
        <f>+_xlfn.XLOOKUP($B136,'[1]Sep-23'!$C:$C,'[1]Sep-23'!$H:$H,0)-SUM($D136:K136)</f>
        <v>760933</v>
      </c>
      <c r="M136" s="54">
        <f>+_xlfn.XLOOKUP($B136,'[1]Oct-23'!$C:$C,'[1]Oct-23'!$H:$H,0)-SUM($D136:L136)</f>
        <v>245931</v>
      </c>
      <c r="N136" s="54">
        <f>+_xlfn.XLOOKUP($B136,'[1]Nov-23'!$C:$C,'[1]Nov-23'!$H:$H,0)-SUM($D136:M136)</f>
        <v>217813</v>
      </c>
      <c r="O136" s="54">
        <f>+_xlfn.XLOOKUP($B136,'[1]Dic-23'!$C:$C,'[1]Dic-23'!$H:$H,0)-SUM($D136:N136)</f>
        <v>77114</v>
      </c>
      <c r="P136" s="54">
        <f>+_xlfn.XLOOKUP($B136,'[1]Ene-24'!$C:$C,'[1]Ene-24'!$H:$H,0)</f>
        <v>55423</v>
      </c>
      <c r="Q136" s="54">
        <f>+_xlfn.XLOOKUP($B136,'[1]Feb-24'!$C:$C,'[1]Feb-24'!$H:$H,0)-SUM($P136:P136)</f>
        <v>12886</v>
      </c>
      <c r="R136" s="54">
        <f>+_xlfn.XLOOKUP($B136,'[1]Mar-24'!$C:$C,'[1]Mar-24'!$H:$H,0)-SUM($P136:Q136)</f>
        <v>12886</v>
      </c>
      <c r="S136" s="54">
        <f>+_xlfn.XLOOKUP($B136,'[1]Abr-24'!$C:$C,'[1]Abr-24'!$H:$H,0)-SUM($P136:R136)</f>
        <v>12886</v>
      </c>
      <c r="T136" s="54">
        <f>+_xlfn.XLOOKUP($B136,'[1]May-24'!$C:$C,'[1]May-24'!$H:$H,0)-SUM($P136:S136)</f>
        <v>13196</v>
      </c>
      <c r="U136" s="54">
        <f>+_xlfn.XLOOKUP($B136,'[1]Jun-24'!$C:$C,'[1]Jun-24'!$H:$H,0)-SUM($P136:T136)</f>
        <v>1405</v>
      </c>
      <c r="V136" s="54">
        <f>+_xlfn.XLOOKUP($B136,'[1]Jul-24'!$C:$C,'[1]Jul-24'!$H:$H,0)-SUM($P136:U136)</f>
        <v>0</v>
      </c>
      <c r="W136" s="54">
        <f>+_xlfn.XLOOKUP($B136,'[1]Ago-24'!$C:$C,'[1]Ago-24'!$H:$H,0)-SUM($P136:V136)</f>
        <v>0</v>
      </c>
      <c r="X136" s="54">
        <f>+_xlfn.XLOOKUP($B136,'[1]Sep-24'!$C:$C,'[1]Sep-24'!$H:$H,0)-SUM($P136:W136)</f>
        <v>0</v>
      </c>
      <c r="Y136" s="54">
        <f>+_xlfn.XLOOKUP($B136,'[1]Oct-24'!$C:$C,'[1]Oct-24'!$H:$H,0)-SUM($P136:X136)</f>
        <v>0</v>
      </c>
      <c r="Z136" s="54">
        <f>+_xlfn.XLOOKUP($B136,'[1]Nov-24'!$C:$C,'[1]Nov-24'!$H:$H,0)-SUM($P136:Y136)</f>
        <v>0</v>
      </c>
      <c r="AA136" s="54">
        <f>+_xlfn.XLOOKUP($B136,'[1]Dic-24'!$C:$C,'[1]Dic-24'!$H:$H,0)-SUM($P136:Z136)</f>
        <v>0</v>
      </c>
      <c r="AB136" s="54">
        <f>+_xlfn.XLOOKUP($B136,'[1]Ene-25'!$C:$C,'[1]Ene-25'!$H:$H,0)</f>
        <v>0</v>
      </c>
      <c r="AC136" s="54">
        <f>+IF(AC$7&lt;=$B$7,_xlfn.XLOOKUP($B136,'[1]Feb-25'!$C:$C,'[1]Feb-25'!$H:$H,0)-SUM($AB136:AB136),0)</f>
        <v>0</v>
      </c>
      <c r="AD136" s="54">
        <f>+IF(AD$7&lt;=$B$7,_xlfn.XLOOKUP($B136,'[1]Mar-25'!$C:$C,'[1]Mar-25'!$H:$H,0)-SUM($AB136:AC136),0)</f>
        <v>0</v>
      </c>
      <c r="AE136" s="54">
        <f>+IF(AE$7&lt;=$B$7,_xlfn.XLOOKUP($B136,'[1]Abr-25'!$C:$C,'[1]Abr-25'!$H:$H,0)-SUM($AB136:AD136),0)</f>
        <v>0</v>
      </c>
      <c r="AF136" s="54">
        <f>+IF(AF$7&lt;=$B$7,_xlfn.XLOOKUP($B136,'[1]May-25'!$C:$C,'[1]May-25'!$H:$H,0)-SUM($AB136:AE136),0)</f>
        <v>0</v>
      </c>
      <c r="AG136" s="54">
        <f>+IF(AG$7&lt;=$B$7,_xlfn.XLOOKUP($B136,'[1]Jun-25'!$C:$C,'[1]Jun-25'!$H:$H,0)-SUM($AB136:AF136),0)</f>
        <v>0</v>
      </c>
      <c r="AH136" s="54">
        <f>+IF(AH$7&lt;=$B$7,_xlfn.XLOOKUP($B136,'[1]Jul-25'!$C:$C,'[1]Jul-25'!$H:$H,0)-SUM($AB136:AG136),0)</f>
        <v>0</v>
      </c>
      <c r="AI136" s="54">
        <f>+IF(AI$7&lt;=$B$7,_xlfn.XLOOKUP($B136,'[1]Ago-25'!$C:$C,'[1]Ago-25'!$H:$H,0)-SUM($AB136:AH136),0)</f>
        <v>0</v>
      </c>
      <c r="AJ136" s="54">
        <f>+IF(AJ$7&lt;=$B$7,_xlfn.XLOOKUP($B136,'[1]Sep-25'!$C:$C,'[1]Sep-25'!$H:$H,0)-SUM($AB136:AI136),0)</f>
        <v>0</v>
      </c>
      <c r="AK136" s="54">
        <f>+IF(AK$7&lt;=$B$7,_xlfn.XLOOKUP($B136,'[1]Oct-25'!$C:$C,'[1]Oct-25'!$H:$H,0)-SUM($AB136:AJ136),0)</f>
        <v>0</v>
      </c>
      <c r="AL136" s="54">
        <f>+IF(AL$7&lt;=$B$7,_xlfn.XLOOKUP($B136,'[1]Nov-25'!$C:$C,'[1]Nov-25'!$H:$H,0)-SUM($AB136:AK136),0)</f>
        <v>0</v>
      </c>
      <c r="AM136" s="54">
        <f>+IF(AM$7&lt;=$B$7,_xlfn.XLOOKUP($B136,'[1]Dic-25'!$C:$C,'[1]Dic-25'!$H:$H,0)-SUM($AB136:AL136),0)</f>
        <v>0</v>
      </c>
      <c r="AQ136" s="54">
        <f t="shared" si="305"/>
        <v>0</v>
      </c>
      <c r="AR136" s="54">
        <f t="shared" si="306"/>
        <v>0</v>
      </c>
      <c r="AS136" s="54">
        <f t="shared" si="307"/>
        <v>0</v>
      </c>
      <c r="AT136" s="54">
        <f t="shared" si="308"/>
        <v>0</v>
      </c>
      <c r="AU136" s="54">
        <f t="shared" si="309"/>
        <v>0</v>
      </c>
      <c r="AV136" s="54">
        <f t="shared" si="310"/>
        <v>0</v>
      </c>
      <c r="AW136" s="54">
        <f t="shared" si="311"/>
        <v>0</v>
      </c>
      <c r="AX136" s="54">
        <f t="shared" si="312"/>
        <v>0</v>
      </c>
      <c r="AY136" s="54">
        <f t="shared" si="313"/>
        <v>0</v>
      </c>
      <c r="AZ136" s="54">
        <f t="shared" si="314"/>
        <v>0</v>
      </c>
      <c r="BA136" s="54">
        <f t="shared" si="315"/>
        <v>0</v>
      </c>
      <c r="BB136" s="54">
        <f t="shared" si="316"/>
        <v>0</v>
      </c>
    </row>
    <row r="137" spans="2:54" hidden="1" outlineLevel="1" x14ac:dyDescent="0.3">
      <c r="B137" s="18" t="s">
        <v>210</v>
      </c>
      <c r="C137" s="18" t="s">
        <v>211</v>
      </c>
      <c r="D137" s="54">
        <f>+_xlfn.XLOOKUP($B137,'[1]Ene-23'!$C:$C,'[1]Ene-23'!$H:$H,0)</f>
        <v>45000878</v>
      </c>
      <c r="E137" s="54">
        <f>+_xlfn.XLOOKUP($B137,'[1]Feb-23'!$C:$C,'[1]Feb-23'!$H:$H,0)-SUM($D137:D137)</f>
        <v>129484381</v>
      </c>
      <c r="F137" s="54">
        <f>+_xlfn.XLOOKUP($B137,'[1]Mar-23'!$C:$C,'[1]Mar-23'!$H:$H,0)-SUM($D137:E137)</f>
        <v>129419672</v>
      </c>
      <c r="G137" s="54">
        <f>+_xlfn.XLOOKUP($B137,'[1]Abr-23'!$C:$C,'[1]Abr-23'!$H:$H,0)-SUM($D137:F137)</f>
        <v>123929836</v>
      </c>
      <c r="H137" s="54">
        <f>+_xlfn.XLOOKUP($B137,'[1]May-23'!$C:$C,'[1]May-23'!$H:$H,0)-SUM($D137:G137)</f>
        <v>234190053</v>
      </c>
      <c r="I137" s="54">
        <f>+_xlfn.XLOOKUP($B137,'[1]Jun-23'!$C:$C,'[1]Jun-23'!$H:$H,0)-SUM($D137:H137)</f>
        <v>183363153.60000002</v>
      </c>
      <c r="J137" s="54">
        <f>+_xlfn.XLOOKUP($B137,'[1]Jul-23'!$C:$C,'[1]Jul-23'!$H:$H,0)-SUM($D137:I137)</f>
        <v>109378844</v>
      </c>
      <c r="K137" s="54">
        <f>+_xlfn.XLOOKUP($B137,'[1]Ago-23'!$C:$C,'[1]Ago-23'!$H:$H,0)-SUM($D137:J137)</f>
        <v>172536743.99999988</v>
      </c>
      <c r="L137" s="54">
        <f>+_xlfn.XLOOKUP($B137,'[1]Sep-23'!$C:$C,'[1]Sep-23'!$H:$H,0)-SUM($D137:K137)</f>
        <v>207927375</v>
      </c>
      <c r="M137" s="54">
        <f>+_xlfn.XLOOKUP($B137,'[1]Oct-23'!$C:$C,'[1]Oct-23'!$H:$H,0)-SUM($D137:L137)</f>
        <v>121046873.44000006</v>
      </c>
      <c r="N137" s="54">
        <f>+_xlfn.XLOOKUP($B137,'[1]Nov-23'!$C:$C,'[1]Nov-23'!$H:$H,0)-SUM($D137:M137)</f>
        <v>61595454</v>
      </c>
      <c r="O137" s="54">
        <f>+_xlfn.XLOOKUP($B137,'[1]Dic-23'!$C:$C,'[1]Dic-23'!$H:$H,0)-SUM($D137:N137)</f>
        <v>0</v>
      </c>
      <c r="P137" s="54">
        <f>+_xlfn.XLOOKUP($B137,'[1]Ene-24'!$C:$C,'[1]Ene-24'!$H:$H,0)</f>
        <v>215032625.94</v>
      </c>
      <c r="Q137" s="54">
        <f>+_xlfn.XLOOKUP($B137,'[1]Feb-24'!$C:$C,'[1]Feb-24'!$H:$H,0)-SUM($P137:P137)</f>
        <v>0</v>
      </c>
      <c r="R137" s="54">
        <f>+_xlfn.XLOOKUP($B137,'[1]Mar-24'!$C:$C,'[1]Mar-24'!$H:$H,0)-SUM($P137:Q137)</f>
        <v>329051384.36999995</v>
      </c>
      <c r="S137" s="54">
        <f>+_xlfn.XLOOKUP($B137,'[1]Abr-24'!$C:$C,'[1]Abr-24'!$H:$H,0)-SUM($P137:R137)</f>
        <v>3943942.8900001049</v>
      </c>
      <c r="T137" s="54">
        <f>+_xlfn.XLOOKUP($B137,'[1]May-24'!$C:$C,'[1]May-24'!$H:$H,0)-SUM($P137:S137)</f>
        <v>152193949.95999992</v>
      </c>
      <c r="U137" s="54">
        <f>+_xlfn.XLOOKUP($B137,'[1]Jun-24'!$C:$C,'[1]Jun-24'!$H:$H,0)-SUM($P137:T137)</f>
        <v>77187426.180000067</v>
      </c>
      <c r="V137" s="54">
        <f>+_xlfn.XLOOKUP($B137,'[1]Jul-24'!$C:$C,'[1]Jul-24'!$H:$H,0)-SUM($P137:U137)</f>
        <v>143974566.95999992</v>
      </c>
      <c r="W137" s="54">
        <f>+_xlfn.XLOOKUP($B137,'[1]Ago-24'!$C:$C,'[1]Ago-24'!$H:$H,0)-SUM($P137:V137)</f>
        <v>208521609.00999999</v>
      </c>
      <c r="X137" s="54">
        <f>+_xlfn.XLOOKUP($B137,'[1]Sep-24'!$C:$C,'[1]Sep-24'!$H:$H,0)-SUM($P137:W137)</f>
        <v>79145366.279999971</v>
      </c>
      <c r="Y137" s="54">
        <f>+_xlfn.XLOOKUP($B137,'[1]Oct-24'!$C:$C,'[1]Oct-24'!$H:$H,0)-SUM($P137:X137)</f>
        <v>141672934.69000006</v>
      </c>
      <c r="Z137" s="54">
        <f>+_xlfn.XLOOKUP($B137,'[1]Nov-24'!$C:$C,'[1]Nov-24'!$H:$H,0)-SUM($P137:Y137)</f>
        <v>122433024.66000009</v>
      </c>
      <c r="AA137" s="54">
        <f>+_xlfn.XLOOKUP($B137,'[1]Dic-24'!$C:$C,'[1]Dic-24'!$H:$H,0)-SUM($P137:Z137)</f>
        <v>103315155.19000006</v>
      </c>
      <c r="AB137" s="54">
        <f>+_xlfn.XLOOKUP($B137,'[1]Ene-25'!$C:$C,'[1]Ene-25'!$H:$H,0)</f>
        <v>163502996.13</v>
      </c>
      <c r="AC137" s="54">
        <f>+IF(AC$7&lt;=$B$7,_xlfn.XLOOKUP($B137,'[1]Feb-25'!$C:$C,'[1]Feb-25'!$H:$H,0)-SUM($AB137:AB137),0)</f>
        <v>74217353</v>
      </c>
      <c r="AD137" s="54">
        <f>+IF(AD$7&lt;=$B$7,_xlfn.XLOOKUP($B137,'[1]Mar-25'!$C:$C,'[1]Mar-25'!$H:$H,0)-SUM($AB137:AC137),0)</f>
        <v>132475196.13</v>
      </c>
      <c r="AE137" s="54">
        <f>+IF(AE$7&lt;=$B$7,_xlfn.XLOOKUP($B137,'[1]Abr-25'!$C:$C,'[1]Abr-25'!$H:$H,0)-SUM($AB137:AD137),0)</f>
        <v>113728682</v>
      </c>
      <c r="AF137" s="54">
        <f>+IF(AF$7&lt;=$B$7,_xlfn.XLOOKUP($B137,'[1]May-25'!$C:$C,'[1]May-25'!$H:$H,0)-SUM($AB137:AE137),0)</f>
        <v>222523515.02999997</v>
      </c>
      <c r="AG137" s="54">
        <f>+IF(AG$7&lt;=$B$7,_xlfn.XLOOKUP($B137,'[1]Jun-25'!$C:$C,'[1]Jun-25'!$H:$H,0)-SUM($AB137:AF137),0)</f>
        <v>101686373.38999999</v>
      </c>
      <c r="AH137" s="54">
        <f>+IF(AH$7&lt;=$B$7,_xlfn.XLOOKUP($B137,'[1]Jul-25'!$C:$C,'[1]Jul-25'!$H:$H,0)-SUM($AB137:AG137),0)</f>
        <v>0</v>
      </c>
      <c r="AI137" s="54">
        <f>+IF(AI$7&lt;=$B$7,_xlfn.XLOOKUP($B137,'[1]Ago-25'!$C:$C,'[1]Ago-25'!$H:$H,0)-SUM($AB137:AH137),0)</f>
        <v>0</v>
      </c>
      <c r="AJ137" s="54">
        <f>+IF(AJ$7&lt;=$B$7,_xlfn.XLOOKUP($B137,'[1]Sep-25'!$C:$C,'[1]Sep-25'!$H:$H,0)-SUM($AB137:AI137),0)</f>
        <v>0</v>
      </c>
      <c r="AK137" s="54">
        <f>+IF(AK$7&lt;=$B$7,_xlfn.XLOOKUP($B137,'[1]Oct-25'!$C:$C,'[1]Oct-25'!$H:$H,0)-SUM($AB137:AJ137),0)</f>
        <v>0</v>
      </c>
      <c r="AL137" s="54">
        <f>+IF(AL$7&lt;=$B$7,_xlfn.XLOOKUP($B137,'[1]Nov-25'!$C:$C,'[1]Nov-25'!$H:$H,0)-SUM($AB137:AK137),0)</f>
        <v>0</v>
      </c>
      <c r="AM137" s="54">
        <f>+IF(AM$7&lt;=$B$7,_xlfn.XLOOKUP($B137,'[1]Dic-25'!$C:$C,'[1]Dic-25'!$H:$H,0)-SUM($AB137:AL137),0)</f>
        <v>0</v>
      </c>
      <c r="AQ137" s="54">
        <f t="shared" si="305"/>
        <v>163502996.13</v>
      </c>
      <c r="AR137" s="54">
        <f t="shared" si="306"/>
        <v>74217353</v>
      </c>
      <c r="AS137" s="54">
        <f t="shared" si="307"/>
        <v>132475196.13</v>
      </c>
      <c r="AT137" s="54">
        <f t="shared" si="308"/>
        <v>113728682</v>
      </c>
      <c r="AU137" s="54">
        <f t="shared" si="309"/>
        <v>222523515.02999997</v>
      </c>
      <c r="AV137" s="54">
        <f t="shared" si="310"/>
        <v>101686373.38999999</v>
      </c>
      <c r="AW137" s="54">
        <f t="shared" si="311"/>
        <v>0</v>
      </c>
      <c r="AX137" s="54">
        <f t="shared" si="312"/>
        <v>0</v>
      </c>
      <c r="AY137" s="54">
        <f t="shared" si="313"/>
        <v>0</v>
      </c>
      <c r="AZ137" s="54">
        <f t="shared" si="314"/>
        <v>0</v>
      </c>
      <c r="BA137" s="54">
        <f t="shared" si="315"/>
        <v>0</v>
      </c>
      <c r="BB137" s="54">
        <f t="shared" si="316"/>
        <v>0</v>
      </c>
    </row>
    <row r="138" spans="2:54" hidden="1" outlineLevel="1" x14ac:dyDescent="0.3">
      <c r="B138" s="18" t="s">
        <v>212</v>
      </c>
      <c r="C138" s="18" t="s">
        <v>213</v>
      </c>
      <c r="D138" s="54">
        <f>+_xlfn.XLOOKUP($B138,'[1]Ene-23'!$C:$C,'[1]Ene-23'!$H:$H,0)</f>
        <v>331223</v>
      </c>
      <c r="E138" s="54">
        <f>+_xlfn.XLOOKUP($B138,'[1]Feb-23'!$C:$C,'[1]Feb-23'!$H:$H,0)-SUM($D138:D138)</f>
        <v>1108163</v>
      </c>
      <c r="F138" s="54">
        <f>+_xlfn.XLOOKUP($B138,'[1]Mar-23'!$C:$C,'[1]Mar-23'!$H:$H,0)-SUM($D138:E138)</f>
        <v>1127153</v>
      </c>
      <c r="G138" s="54">
        <f>+_xlfn.XLOOKUP($B138,'[1]Abr-23'!$C:$C,'[1]Abr-23'!$H:$H,0)-SUM($D138:F138)</f>
        <v>1070464</v>
      </c>
      <c r="H138" s="54">
        <f>+_xlfn.XLOOKUP($B138,'[1]May-23'!$C:$C,'[1]May-23'!$H:$H,0)-SUM($D138:G138)</f>
        <v>1953868</v>
      </c>
      <c r="I138" s="54">
        <f>+_xlfn.XLOOKUP($B138,'[1]Jun-23'!$C:$C,'[1]Jun-23'!$H:$H,0)-SUM($D138:H138)</f>
        <v>1628651.3600000003</v>
      </c>
      <c r="J138" s="54">
        <f>+_xlfn.XLOOKUP($B138,'[1]Jul-23'!$C:$C,'[1]Jul-23'!$H:$H,0)-SUM($D138:I138)</f>
        <v>946168</v>
      </c>
      <c r="K138" s="54">
        <f>+_xlfn.XLOOKUP($B138,'[1]Ago-23'!$C:$C,'[1]Ago-23'!$H:$H,0)-SUM($D138:J138)</f>
        <v>1746364.9999999991</v>
      </c>
      <c r="L138" s="54">
        <f>+_xlfn.XLOOKUP($B138,'[1]Sep-23'!$C:$C,'[1]Sep-23'!$H:$H,0)-SUM($D138:K138)</f>
        <v>1767832</v>
      </c>
      <c r="M138" s="54">
        <f>+_xlfn.XLOOKUP($B138,'[1]Oct-23'!$C:$C,'[1]Oct-23'!$H:$H,0)-SUM($D138:L138)</f>
        <v>1099266.5</v>
      </c>
      <c r="N138" s="54">
        <f>+_xlfn.XLOOKUP($B138,'[1]Nov-23'!$C:$C,'[1]Nov-23'!$H:$H,0)-SUM($D138:M138)</f>
        <v>544539</v>
      </c>
      <c r="O138" s="54">
        <f>+_xlfn.XLOOKUP($B138,'[1]Dic-23'!$C:$C,'[1]Dic-23'!$H:$H,0)-SUM($D138:N138)</f>
        <v>0</v>
      </c>
      <c r="P138" s="54">
        <f>+_xlfn.XLOOKUP($B138,'[1]Ene-24'!$C:$C,'[1]Ene-24'!$H:$H,0)</f>
        <v>2453711.58</v>
      </c>
      <c r="Q138" s="54">
        <f>+_xlfn.XLOOKUP($B138,'[1]Feb-24'!$C:$C,'[1]Feb-24'!$H:$H,0)-SUM($P138:P138)</f>
        <v>0</v>
      </c>
      <c r="R138" s="54">
        <f>+_xlfn.XLOOKUP($B138,'[1]Mar-24'!$C:$C,'[1]Mar-24'!$H:$H,0)-SUM($P138:Q138)</f>
        <v>3792698.7800000003</v>
      </c>
      <c r="S138" s="54">
        <f>+_xlfn.XLOOKUP($B138,'[1]Abr-24'!$C:$C,'[1]Abr-24'!$H:$H,0)-SUM($P138:R138)</f>
        <v>106426.68999999948</v>
      </c>
      <c r="T138" s="54">
        <f>+_xlfn.XLOOKUP($B138,'[1]May-24'!$C:$C,'[1]May-24'!$H:$H,0)-SUM($P138:S138)</f>
        <v>1903930.1800000006</v>
      </c>
      <c r="U138" s="54">
        <f>+_xlfn.XLOOKUP($B138,'[1]Jun-24'!$C:$C,'[1]Jun-24'!$H:$H,0)-SUM($P138:T138)</f>
        <v>954306.76999999955</v>
      </c>
      <c r="V138" s="54">
        <f>+_xlfn.XLOOKUP($B138,'[1]Jul-24'!$C:$C,'[1]Jul-24'!$H:$H,0)-SUM($P138:U138)</f>
        <v>1325872.0600000005</v>
      </c>
      <c r="W138" s="54">
        <f>+_xlfn.XLOOKUP($B138,'[1]Ago-24'!$C:$C,'[1]Ago-24'!$H:$H,0)-SUM($P138:V138)</f>
        <v>1743751.2299999986</v>
      </c>
      <c r="X138" s="54">
        <f>+_xlfn.XLOOKUP($B138,'[1]Sep-24'!$C:$C,'[1]Sep-24'!$H:$H,0)-SUM($P138:W138)</f>
        <v>640664.5</v>
      </c>
      <c r="Y138" s="54">
        <f>+_xlfn.XLOOKUP($B138,'[1]Oct-24'!$C:$C,'[1]Oct-24'!$H:$H,0)-SUM($P138:X138)</f>
        <v>1178055.4900000002</v>
      </c>
      <c r="Z138" s="54">
        <f>+_xlfn.XLOOKUP($B138,'[1]Nov-24'!$C:$C,'[1]Nov-24'!$H:$H,0)-SUM($P138:Y138)</f>
        <v>823363.95000000112</v>
      </c>
      <c r="AA138" s="54">
        <f>+_xlfn.XLOOKUP($B138,'[1]Dic-24'!$C:$C,'[1]Dic-24'!$H:$H,0)-SUM($P138:Z138)</f>
        <v>846212.83999999985</v>
      </c>
      <c r="AB138" s="54">
        <f>+_xlfn.XLOOKUP($B138,'[1]Ene-25'!$C:$C,'[1]Ene-25'!$H:$H,0)</f>
        <v>1050589.71</v>
      </c>
      <c r="AC138" s="54">
        <f>+IF(AC$7&lt;=$B$7,_xlfn.XLOOKUP($B138,'[1]Feb-25'!$C:$C,'[1]Feb-25'!$H:$H,0)-SUM($AB138:AB138),0)</f>
        <v>1355112</v>
      </c>
      <c r="AD138" s="54">
        <f>+IF(AD$7&lt;=$B$7,_xlfn.XLOOKUP($B138,'[1]Mar-25'!$C:$C,'[1]Mar-25'!$H:$H,0)-SUM($AB138:AC138),0)</f>
        <v>2398594.41</v>
      </c>
      <c r="AE138" s="54">
        <f>+IF(AE$7&lt;=$B$7,_xlfn.XLOOKUP($B138,'[1]Abr-25'!$C:$C,'[1]Abr-25'!$H:$H,0)-SUM($AB138:AD138),0)</f>
        <v>2058696.0999999996</v>
      </c>
      <c r="AF138" s="54">
        <f>+IF(AF$7&lt;=$B$7,_xlfn.XLOOKUP($B138,'[1]May-25'!$C:$C,'[1]May-25'!$H:$H,0)-SUM($AB138:AE138),0)</f>
        <v>3995539.29</v>
      </c>
      <c r="AG138" s="54">
        <f>+IF(AG$7&lt;=$B$7,_xlfn.XLOOKUP($B138,'[1]Jun-25'!$C:$C,'[1]Jun-25'!$H:$H,0)-SUM($AB138:AF138),0)</f>
        <v>1821820.92</v>
      </c>
      <c r="AH138" s="54">
        <f>+IF(AH$7&lt;=$B$7,_xlfn.XLOOKUP($B138,'[1]Jul-25'!$C:$C,'[1]Jul-25'!$H:$H,0)-SUM($AB138:AG138),0)</f>
        <v>0</v>
      </c>
      <c r="AI138" s="54">
        <f>+IF(AI$7&lt;=$B$7,_xlfn.XLOOKUP($B138,'[1]Ago-25'!$C:$C,'[1]Ago-25'!$H:$H,0)-SUM($AB138:AH138),0)</f>
        <v>0</v>
      </c>
      <c r="AJ138" s="54">
        <f>+IF(AJ$7&lt;=$B$7,_xlfn.XLOOKUP($B138,'[1]Sep-25'!$C:$C,'[1]Sep-25'!$H:$H,0)-SUM($AB138:AI138),0)</f>
        <v>0</v>
      </c>
      <c r="AK138" s="54">
        <f>+IF(AK$7&lt;=$B$7,_xlfn.XLOOKUP($B138,'[1]Oct-25'!$C:$C,'[1]Oct-25'!$H:$H,0)-SUM($AB138:AJ138),0)</f>
        <v>0</v>
      </c>
      <c r="AL138" s="54">
        <f>+IF(AL$7&lt;=$B$7,_xlfn.XLOOKUP($B138,'[1]Nov-25'!$C:$C,'[1]Nov-25'!$H:$H,0)-SUM($AB138:AK138),0)</f>
        <v>0</v>
      </c>
      <c r="AM138" s="54">
        <f>+IF(AM$7&lt;=$B$7,_xlfn.XLOOKUP($B138,'[1]Dic-25'!$C:$C,'[1]Dic-25'!$H:$H,0)-SUM($AB138:AL138),0)</f>
        <v>0</v>
      </c>
      <c r="AQ138" s="54">
        <f t="shared" si="305"/>
        <v>1050589.71</v>
      </c>
      <c r="AR138" s="54">
        <f t="shared" si="306"/>
        <v>1355112</v>
      </c>
      <c r="AS138" s="54">
        <f t="shared" si="307"/>
        <v>2398594.41</v>
      </c>
      <c r="AT138" s="54">
        <f t="shared" si="308"/>
        <v>2058696.0999999996</v>
      </c>
      <c r="AU138" s="54">
        <f t="shared" si="309"/>
        <v>3995539.29</v>
      </c>
      <c r="AV138" s="54">
        <f t="shared" si="310"/>
        <v>1821820.92</v>
      </c>
      <c r="AW138" s="54">
        <f t="shared" si="311"/>
        <v>0</v>
      </c>
      <c r="AX138" s="54">
        <f t="shared" si="312"/>
        <v>0</v>
      </c>
      <c r="AY138" s="54">
        <f t="shared" si="313"/>
        <v>0</v>
      </c>
      <c r="AZ138" s="54">
        <f t="shared" si="314"/>
        <v>0</v>
      </c>
      <c r="BA138" s="54">
        <f t="shared" si="315"/>
        <v>0</v>
      </c>
      <c r="BB138" s="54">
        <f t="shared" si="316"/>
        <v>0</v>
      </c>
    </row>
    <row r="139" spans="2:54" hidden="1" outlineLevel="1" x14ac:dyDescent="0.3">
      <c r="B139" s="18" t="s">
        <v>447</v>
      </c>
      <c r="C139" s="18" t="s">
        <v>448</v>
      </c>
      <c r="D139" s="54">
        <f>+_xlfn.XLOOKUP($B139,'[1]Ene-23'!$C:$C,'[1]Ene-23'!$H:$H,0)</f>
        <v>0</v>
      </c>
      <c r="E139" s="54">
        <f>+_xlfn.XLOOKUP($B139,'[1]Feb-23'!$C:$C,'[1]Feb-23'!$H:$H,0)-SUM($D139:D139)</f>
        <v>0</v>
      </c>
      <c r="F139" s="54">
        <f>+_xlfn.XLOOKUP($B139,'[1]Mar-23'!$C:$C,'[1]Mar-23'!$H:$H,0)-SUM($D139:E139)</f>
        <v>0</v>
      </c>
      <c r="G139" s="54">
        <f>+_xlfn.XLOOKUP($B139,'[1]Abr-23'!$C:$C,'[1]Abr-23'!$H:$H,0)-SUM($D139:F139)</f>
        <v>0</v>
      </c>
      <c r="H139" s="54">
        <f>+_xlfn.XLOOKUP($B139,'[1]May-23'!$C:$C,'[1]May-23'!$H:$H,0)-SUM($D139:G139)</f>
        <v>0</v>
      </c>
      <c r="I139" s="54">
        <f>+_xlfn.XLOOKUP($B139,'[1]Jun-23'!$C:$C,'[1]Jun-23'!$H:$H,0)-SUM($D139:H139)</f>
        <v>940800</v>
      </c>
      <c r="J139" s="54">
        <f>+_xlfn.XLOOKUP($B139,'[1]Jul-23'!$C:$C,'[1]Jul-23'!$H:$H,0)-SUM($D139:I139)</f>
        <v>0</v>
      </c>
      <c r="K139" s="54">
        <f>+_xlfn.XLOOKUP($B139,'[1]Ago-23'!$C:$C,'[1]Ago-23'!$H:$H,0)-SUM($D139:J139)</f>
        <v>0</v>
      </c>
      <c r="L139" s="54">
        <f>+_xlfn.XLOOKUP($B139,'[1]Sep-23'!$C:$C,'[1]Sep-23'!$H:$H,0)-SUM($D139:K139)</f>
        <v>0</v>
      </c>
      <c r="M139" s="54">
        <f>+_xlfn.XLOOKUP($B139,'[1]Oct-23'!$C:$C,'[1]Oct-23'!$H:$H,0)-SUM($D139:L139)</f>
        <v>0</v>
      </c>
      <c r="N139" s="54">
        <f>+_xlfn.XLOOKUP($B139,'[1]Nov-23'!$C:$C,'[1]Nov-23'!$H:$H,0)-SUM($D139:M139)</f>
        <v>0</v>
      </c>
      <c r="O139" s="54">
        <f>+_xlfn.XLOOKUP($B139,'[1]Dic-23'!$C:$C,'[1]Dic-23'!$H:$H,0)-SUM($D139:N139)</f>
        <v>0</v>
      </c>
      <c r="P139" s="54">
        <f>+_xlfn.XLOOKUP($B139,'[1]Ene-24'!$C:$C,'[1]Ene-24'!$H:$H,0)</f>
        <v>0</v>
      </c>
      <c r="Q139" s="54">
        <f>+_xlfn.XLOOKUP($B139,'[1]Feb-24'!$C:$C,'[1]Feb-24'!$H:$H,0)-SUM($P139:P139)</f>
        <v>0</v>
      </c>
      <c r="R139" s="54">
        <f>+_xlfn.XLOOKUP($B139,'[1]Mar-24'!$C:$C,'[1]Mar-24'!$H:$H,0)-SUM($P139:Q139)</f>
        <v>0</v>
      </c>
      <c r="S139" s="54">
        <f>+_xlfn.XLOOKUP($B139,'[1]Abr-24'!$C:$C,'[1]Abr-24'!$H:$H,0)-SUM($P139:R139)</f>
        <v>0</v>
      </c>
      <c r="T139" s="54">
        <f>+_xlfn.XLOOKUP($B139,'[1]May-24'!$C:$C,'[1]May-24'!$H:$H,0)-SUM($P139:S139)</f>
        <v>0</v>
      </c>
      <c r="U139" s="54">
        <f>+_xlfn.XLOOKUP($B139,'[1]Jun-24'!$C:$C,'[1]Jun-24'!$H:$H,0)-SUM($P139:T139)</f>
        <v>0</v>
      </c>
      <c r="V139" s="54">
        <f>+_xlfn.XLOOKUP($B139,'[1]Jul-24'!$C:$C,'[1]Jul-24'!$H:$H,0)-SUM($P139:U139)</f>
        <v>0</v>
      </c>
      <c r="W139" s="54">
        <f>+_xlfn.XLOOKUP($B139,'[1]Ago-24'!$C:$C,'[1]Ago-24'!$H:$H,0)-SUM($P139:V139)</f>
        <v>0</v>
      </c>
      <c r="X139" s="54">
        <f>+_xlfn.XLOOKUP($B139,'[1]Sep-24'!$C:$C,'[1]Sep-24'!$H:$H,0)-SUM($P139:W139)</f>
        <v>0</v>
      </c>
      <c r="Y139" s="54">
        <f>+_xlfn.XLOOKUP($B139,'[1]Oct-24'!$C:$C,'[1]Oct-24'!$H:$H,0)-SUM($P139:X139)</f>
        <v>0</v>
      </c>
      <c r="Z139" s="54">
        <f>+_xlfn.XLOOKUP($B139,'[1]Nov-24'!$C:$C,'[1]Nov-24'!$H:$H,0)-SUM($P139:Y139)</f>
        <v>0</v>
      </c>
      <c r="AA139" s="54">
        <f>+_xlfn.XLOOKUP($B139,'[1]Dic-24'!$C:$C,'[1]Dic-24'!$H:$H,0)-SUM($P139:Z139)</f>
        <v>0</v>
      </c>
      <c r="AB139" s="54">
        <f>+_xlfn.XLOOKUP($B139,'[1]Ene-25'!$C:$C,'[1]Ene-25'!$H:$H,0)</f>
        <v>0</v>
      </c>
      <c r="AC139" s="54">
        <f>+IF(AC$7&lt;=$B$7,_xlfn.XLOOKUP($B139,'[1]Feb-25'!$C:$C,'[1]Feb-25'!$H:$H,0)-SUM($AB139:AB139),0)</f>
        <v>0</v>
      </c>
      <c r="AD139" s="54">
        <f>+IF(AD$7&lt;=$B$7,_xlfn.XLOOKUP($B139,'[1]Mar-25'!$C:$C,'[1]Mar-25'!$H:$H,0)-SUM($AB139:AC139),0)</f>
        <v>0</v>
      </c>
      <c r="AE139" s="54">
        <f>+IF(AE$7&lt;=$B$7,_xlfn.XLOOKUP($B139,'[1]Abr-25'!$C:$C,'[1]Abr-25'!$H:$H,0)-SUM($AB139:AD139),0)</f>
        <v>0</v>
      </c>
      <c r="AF139" s="54">
        <f>+IF(AF$7&lt;=$B$7,_xlfn.XLOOKUP($B139,'[1]May-25'!$C:$C,'[1]May-25'!$H:$H,0)-SUM($AB139:AE139),0)</f>
        <v>0</v>
      </c>
      <c r="AG139" s="54">
        <f>+IF(AG$7&lt;=$B$7,_xlfn.XLOOKUP($B139,'[1]Jun-25'!$C:$C,'[1]Jun-25'!$H:$H,0)-SUM($AB139:AF139),0)</f>
        <v>0</v>
      </c>
      <c r="AH139" s="54">
        <f>+IF(AH$7&lt;=$B$7,_xlfn.XLOOKUP($B139,'[1]Jul-25'!$C:$C,'[1]Jul-25'!$H:$H,0)-SUM($AB139:AG139),0)</f>
        <v>0</v>
      </c>
      <c r="AI139" s="54">
        <f>+IF(AI$7&lt;=$B$7,_xlfn.XLOOKUP($B139,'[1]Ago-25'!$C:$C,'[1]Ago-25'!$H:$H,0)-SUM($AB139:AH139),0)</f>
        <v>0</v>
      </c>
      <c r="AJ139" s="54">
        <f>+IF(AJ$7&lt;=$B$7,_xlfn.XLOOKUP($B139,'[1]Sep-25'!$C:$C,'[1]Sep-25'!$H:$H,0)-SUM($AB139:AI139),0)</f>
        <v>0</v>
      </c>
      <c r="AK139" s="54">
        <f>+IF(AK$7&lt;=$B$7,_xlfn.XLOOKUP($B139,'[1]Oct-25'!$C:$C,'[1]Oct-25'!$H:$H,0)-SUM($AB139:AJ139),0)</f>
        <v>0</v>
      </c>
      <c r="AL139" s="54">
        <f>+IF(AL$7&lt;=$B$7,_xlfn.XLOOKUP($B139,'[1]Nov-25'!$C:$C,'[1]Nov-25'!$H:$H,0)-SUM($AB139:AK139),0)</f>
        <v>0</v>
      </c>
      <c r="AM139" s="54">
        <f>+IF(AM$7&lt;=$B$7,_xlfn.XLOOKUP($B139,'[1]Dic-25'!$C:$C,'[1]Dic-25'!$H:$H,0)-SUM($AB139:AL139),0)</f>
        <v>0</v>
      </c>
      <c r="AQ139" s="54">
        <f t="shared" si="305"/>
        <v>0</v>
      </c>
      <c r="AR139" s="54">
        <f t="shared" si="306"/>
        <v>0</v>
      </c>
      <c r="AS139" s="54">
        <f t="shared" si="307"/>
        <v>0</v>
      </c>
      <c r="AT139" s="54">
        <f t="shared" si="308"/>
        <v>0</v>
      </c>
      <c r="AU139" s="54">
        <f t="shared" si="309"/>
        <v>0</v>
      </c>
      <c r="AV139" s="54">
        <f t="shared" si="310"/>
        <v>0</v>
      </c>
      <c r="AW139" s="54">
        <f t="shared" si="311"/>
        <v>0</v>
      </c>
      <c r="AX139" s="54">
        <f t="shared" si="312"/>
        <v>0</v>
      </c>
      <c r="AY139" s="54">
        <f t="shared" si="313"/>
        <v>0</v>
      </c>
      <c r="AZ139" s="54">
        <f t="shared" si="314"/>
        <v>0</v>
      </c>
      <c r="BA139" s="54">
        <f t="shared" si="315"/>
        <v>0</v>
      </c>
      <c r="BB139" s="54">
        <f t="shared" si="316"/>
        <v>0</v>
      </c>
    </row>
    <row r="140" spans="2:54" hidden="1" outlineLevel="1" x14ac:dyDescent="0.3">
      <c r="B140" s="18" t="s">
        <v>214</v>
      </c>
      <c r="C140" s="18" t="s">
        <v>215</v>
      </c>
      <c r="D140" s="54">
        <f>+_xlfn.XLOOKUP($B140,'[1]Ene-23'!$C:$C,'[1]Ene-23'!$H:$H,0)</f>
        <v>0</v>
      </c>
      <c r="E140" s="54">
        <f>+_xlfn.XLOOKUP($B140,'[1]Feb-23'!$C:$C,'[1]Feb-23'!$H:$H,0)-SUM($D140:D140)</f>
        <v>0</v>
      </c>
      <c r="F140" s="54">
        <f>+_xlfn.XLOOKUP($B140,'[1]Mar-23'!$C:$C,'[1]Mar-23'!$H:$H,0)-SUM($D140:E140)</f>
        <v>0</v>
      </c>
      <c r="G140" s="54">
        <f>+_xlfn.XLOOKUP($B140,'[1]Abr-23'!$C:$C,'[1]Abr-23'!$H:$H,0)-SUM($D140:F140)</f>
        <v>140000</v>
      </c>
      <c r="H140" s="54">
        <f>+_xlfn.XLOOKUP($B140,'[1]May-23'!$C:$C,'[1]May-23'!$H:$H,0)-SUM($D140:G140)</f>
        <v>0</v>
      </c>
      <c r="I140" s="54">
        <f>+_xlfn.XLOOKUP($B140,'[1]Jun-23'!$C:$C,'[1]Jun-23'!$H:$H,0)-SUM($D140:H140)</f>
        <v>0</v>
      </c>
      <c r="J140" s="54">
        <f>+_xlfn.XLOOKUP($B140,'[1]Jul-23'!$C:$C,'[1]Jul-23'!$H:$H,0)-SUM($D140:I140)</f>
        <v>808362</v>
      </c>
      <c r="K140" s="54">
        <f>+_xlfn.XLOOKUP($B140,'[1]Ago-23'!$C:$C,'[1]Ago-23'!$H:$H,0)-SUM($D140:J140)</f>
        <v>0</v>
      </c>
      <c r="L140" s="54">
        <f>+_xlfn.XLOOKUP($B140,'[1]Sep-23'!$C:$C,'[1]Sep-23'!$H:$H,0)-SUM($D140:K140)</f>
        <v>208000</v>
      </c>
      <c r="M140" s="54">
        <f>+_xlfn.XLOOKUP($B140,'[1]Oct-23'!$C:$C,'[1]Oct-23'!$H:$H,0)-SUM($D140:L140)</f>
        <v>0</v>
      </c>
      <c r="N140" s="54">
        <f>+_xlfn.XLOOKUP($B140,'[1]Nov-23'!$C:$C,'[1]Nov-23'!$H:$H,0)-SUM($D140:M140)</f>
        <v>0</v>
      </c>
      <c r="O140" s="54">
        <f>+_xlfn.XLOOKUP($B140,'[1]Dic-23'!$C:$C,'[1]Dic-23'!$H:$H,0)-SUM($D140:N140)</f>
        <v>10196810</v>
      </c>
      <c r="P140" s="54">
        <f>+_xlfn.XLOOKUP($B140,'[1]Ene-24'!$C:$C,'[1]Ene-24'!$H:$H,0)</f>
        <v>943089</v>
      </c>
      <c r="Q140" s="54">
        <f>+_xlfn.XLOOKUP($B140,'[1]Feb-24'!$C:$C,'[1]Feb-24'!$H:$H,0)-SUM($P140:P140)</f>
        <v>1034980</v>
      </c>
      <c r="R140" s="54">
        <f>+_xlfn.XLOOKUP($B140,'[1]Mar-24'!$C:$C,'[1]Mar-24'!$H:$H,0)-SUM($P140:Q140)</f>
        <v>881115</v>
      </c>
      <c r="S140" s="54">
        <f>+_xlfn.XLOOKUP($B140,'[1]Abr-24'!$C:$C,'[1]Abr-24'!$H:$H,0)-SUM($P140:R140)</f>
        <v>881115</v>
      </c>
      <c r="T140" s="54">
        <f>+_xlfn.XLOOKUP($B140,'[1]May-24'!$C:$C,'[1]May-24'!$H:$H,0)-SUM($P140:S140)</f>
        <v>881115</v>
      </c>
      <c r="U140" s="54">
        <f>+_xlfn.XLOOKUP($B140,'[1]Jun-24'!$C:$C,'[1]Jun-24'!$H:$H,0)-SUM($P140:T140)</f>
        <v>881115</v>
      </c>
      <c r="V140" s="54">
        <f>+_xlfn.XLOOKUP($B140,'[1]Jul-24'!$C:$C,'[1]Jul-24'!$H:$H,0)-SUM($P140:U140)</f>
        <v>0</v>
      </c>
      <c r="W140" s="54">
        <f>+_xlfn.XLOOKUP($B140,'[1]Ago-24'!$C:$C,'[1]Ago-24'!$H:$H,0)-SUM($P140:V140)</f>
        <v>1616022</v>
      </c>
      <c r="X140" s="54">
        <f>+_xlfn.XLOOKUP($B140,'[1]Sep-24'!$C:$C,'[1]Sep-24'!$H:$H,0)-SUM($P140:W140)</f>
        <v>0</v>
      </c>
      <c r="Y140" s="54">
        <f>+_xlfn.XLOOKUP($B140,'[1]Oct-24'!$C:$C,'[1]Oct-24'!$H:$H,0)-SUM($P140:X140)</f>
        <v>5646768</v>
      </c>
      <c r="Z140" s="54">
        <f>+_xlfn.XLOOKUP($B140,'[1]Nov-24'!$C:$C,'[1]Nov-24'!$H:$H,0)-SUM($P140:Y140)</f>
        <v>7575896</v>
      </c>
      <c r="AA140" s="54">
        <f>+_xlfn.XLOOKUP($B140,'[1]Dic-24'!$C:$C,'[1]Dic-24'!$H:$H,0)-SUM($P140:Z140)</f>
        <v>1616022</v>
      </c>
      <c r="AB140" s="54">
        <f>+_xlfn.XLOOKUP($B140,'[1]Ene-25'!$C:$C,'[1]Ene-25'!$H:$H,0)</f>
        <v>1616022</v>
      </c>
      <c r="AC140" s="54">
        <f>+IF(AC$7&lt;=$B$7,_xlfn.XLOOKUP($B140,'[1]Feb-25'!$C:$C,'[1]Feb-25'!$H:$H,0)-SUM($AB140:AB140),0)</f>
        <v>1616022</v>
      </c>
      <c r="AD140" s="54">
        <f>+IF(AD$7&lt;=$B$7,_xlfn.XLOOKUP($B140,'[1]Mar-25'!$C:$C,'[1]Mar-25'!$H:$H,0)-SUM($AB140:AC140),0)</f>
        <v>1700055</v>
      </c>
      <c r="AE140" s="54">
        <f>+IF(AE$7&lt;=$B$7,_xlfn.XLOOKUP($B140,'[1]Abr-25'!$C:$C,'[1]Abr-25'!$H:$H,0)-SUM($AB140:AD140),0)</f>
        <v>1700055</v>
      </c>
      <c r="AF140" s="54">
        <f>+IF(AF$7&lt;=$B$7,_xlfn.XLOOKUP($B140,'[1]May-25'!$C:$C,'[1]May-25'!$H:$H,0)-SUM($AB140:AE140),0)</f>
        <v>3000055</v>
      </c>
      <c r="AG140" s="54">
        <f>+IF(AG$7&lt;=$B$7,_xlfn.XLOOKUP($B140,'[1]Jun-25'!$C:$C,'[1]Jun-25'!$H:$H,0)-SUM($AB140:AF140),0)</f>
        <v>2520055</v>
      </c>
      <c r="AH140" s="54">
        <f>+IF(AH$7&lt;=$B$7,_xlfn.XLOOKUP($B140,'[1]Jul-25'!$C:$C,'[1]Jul-25'!$H:$H,0)-SUM($AB140:AG140),0)</f>
        <v>0</v>
      </c>
      <c r="AI140" s="54">
        <f>+IF(AI$7&lt;=$B$7,_xlfn.XLOOKUP($B140,'[1]Ago-25'!$C:$C,'[1]Ago-25'!$H:$H,0)-SUM($AB140:AH140),0)</f>
        <v>0</v>
      </c>
      <c r="AJ140" s="54">
        <f>+IF(AJ$7&lt;=$B$7,_xlfn.XLOOKUP($B140,'[1]Sep-25'!$C:$C,'[1]Sep-25'!$H:$H,0)-SUM($AB140:AI140),0)</f>
        <v>0</v>
      </c>
      <c r="AK140" s="54">
        <f>+IF(AK$7&lt;=$B$7,_xlfn.XLOOKUP($B140,'[1]Oct-25'!$C:$C,'[1]Oct-25'!$H:$H,0)-SUM($AB140:AJ140),0)</f>
        <v>0</v>
      </c>
      <c r="AL140" s="54">
        <f>+IF(AL$7&lt;=$B$7,_xlfn.XLOOKUP($B140,'[1]Nov-25'!$C:$C,'[1]Nov-25'!$H:$H,0)-SUM($AB140:AK140),0)</f>
        <v>0</v>
      </c>
      <c r="AM140" s="54">
        <f>+IF(AM$7&lt;=$B$7,_xlfn.XLOOKUP($B140,'[1]Dic-25'!$C:$C,'[1]Dic-25'!$H:$H,0)-SUM($AB140:AL140),0)</f>
        <v>0</v>
      </c>
      <c r="AQ140" s="54">
        <f t="shared" si="305"/>
        <v>1616022</v>
      </c>
      <c r="AR140" s="54">
        <f t="shared" si="306"/>
        <v>1616022</v>
      </c>
      <c r="AS140" s="54">
        <f t="shared" si="307"/>
        <v>1700055</v>
      </c>
      <c r="AT140" s="54">
        <f t="shared" si="308"/>
        <v>1700055</v>
      </c>
      <c r="AU140" s="54">
        <f t="shared" si="309"/>
        <v>3000055</v>
      </c>
      <c r="AV140" s="54">
        <f t="shared" si="310"/>
        <v>2520055</v>
      </c>
      <c r="AW140" s="54">
        <f t="shared" si="311"/>
        <v>0</v>
      </c>
      <c r="AX140" s="54">
        <f t="shared" si="312"/>
        <v>0</v>
      </c>
      <c r="AY140" s="54">
        <f t="shared" si="313"/>
        <v>0</v>
      </c>
      <c r="AZ140" s="54">
        <f t="shared" si="314"/>
        <v>0</v>
      </c>
      <c r="BA140" s="54">
        <f t="shared" si="315"/>
        <v>0</v>
      </c>
      <c r="BB140" s="54">
        <f t="shared" si="316"/>
        <v>0</v>
      </c>
    </row>
    <row r="141" spans="2:54" hidden="1" outlineLevel="1" x14ac:dyDescent="0.3">
      <c r="B141" s="18" t="s">
        <v>216</v>
      </c>
      <c r="C141" s="18" t="s">
        <v>217</v>
      </c>
      <c r="D141" s="54">
        <f>+_xlfn.XLOOKUP($B141,'[1]Ene-23'!$C:$C,'[1]Ene-23'!$H:$H,0)</f>
        <v>2257920</v>
      </c>
      <c r="E141" s="54">
        <f>+_xlfn.XLOOKUP($B141,'[1]Feb-23'!$C:$C,'[1]Feb-23'!$H:$H,0)-SUM($D141:D141)</f>
        <v>2101230</v>
      </c>
      <c r="F141" s="54">
        <f>+_xlfn.XLOOKUP($B141,'[1]Mar-23'!$C:$C,'[1]Mar-23'!$H:$H,0)-SUM($D141:E141)</f>
        <v>4402600</v>
      </c>
      <c r="G141" s="54">
        <f>+_xlfn.XLOOKUP($B141,'[1]Abr-23'!$C:$C,'[1]Abr-23'!$H:$H,0)-SUM($D141:F141)</f>
        <v>2758400</v>
      </c>
      <c r="H141" s="54">
        <f>+_xlfn.XLOOKUP($B141,'[1]May-23'!$C:$C,'[1]May-23'!$H:$H,0)-SUM($D141:G141)</f>
        <v>4635870</v>
      </c>
      <c r="I141" s="54">
        <f>+_xlfn.XLOOKUP($B141,'[1]Jun-23'!$C:$C,'[1]Jun-23'!$H:$H,0)-SUM($D141:H141)</f>
        <v>4654240</v>
      </c>
      <c r="J141" s="54">
        <f>+_xlfn.XLOOKUP($B141,'[1]Jul-23'!$C:$C,'[1]Jul-23'!$H:$H,0)-SUM($D141:I141)</f>
        <v>2730930</v>
      </c>
      <c r="K141" s="54">
        <f>+_xlfn.XLOOKUP($B141,'[1]Ago-23'!$C:$C,'[1]Ago-23'!$H:$H,0)-SUM($D141:J141)</f>
        <v>3064833</v>
      </c>
      <c r="L141" s="54">
        <f>+_xlfn.XLOOKUP($B141,'[1]Sep-23'!$C:$C,'[1]Sep-23'!$H:$H,0)-SUM($D141:K141)</f>
        <v>6717564</v>
      </c>
      <c r="M141" s="54">
        <f>+_xlfn.XLOOKUP($B141,'[1]Oct-23'!$C:$C,'[1]Oct-23'!$H:$H,0)-SUM($D141:L141)</f>
        <v>2797183</v>
      </c>
      <c r="N141" s="54">
        <f>+_xlfn.XLOOKUP($B141,'[1]Nov-23'!$C:$C,'[1]Nov-23'!$H:$H,0)-SUM($D141:M141)</f>
        <v>5230934</v>
      </c>
      <c r="O141" s="54">
        <f>+_xlfn.XLOOKUP($B141,'[1]Dic-23'!$C:$C,'[1]Dic-23'!$H:$H,0)-SUM($D141:N141)</f>
        <v>4230740</v>
      </c>
      <c r="P141" s="54">
        <f>+_xlfn.XLOOKUP($B141,'[1]Ene-24'!$C:$C,'[1]Ene-24'!$H:$H,0)</f>
        <v>3152960</v>
      </c>
      <c r="Q141" s="54">
        <f>+_xlfn.XLOOKUP($B141,'[1]Feb-24'!$C:$C,'[1]Feb-24'!$H:$H,0)-SUM($P141:P141)</f>
        <v>4345240</v>
      </c>
      <c r="R141" s="54">
        <f>+_xlfn.XLOOKUP($B141,'[1]Mar-24'!$C:$C,'[1]Mar-24'!$H:$H,0)-SUM($P141:Q141)</f>
        <v>2330490</v>
      </c>
      <c r="S141" s="54">
        <f>+_xlfn.XLOOKUP($B141,'[1]Abr-24'!$C:$C,'[1]Abr-24'!$H:$H,0)-SUM($P141:R141)</f>
        <v>4522490</v>
      </c>
      <c r="T141" s="54">
        <f>+_xlfn.XLOOKUP($B141,'[1]May-24'!$C:$C,'[1]May-24'!$H:$H,0)-SUM($P141:S141)</f>
        <v>13416376</v>
      </c>
      <c r="U141" s="54">
        <f>+_xlfn.XLOOKUP($B141,'[1]Jun-24'!$C:$C,'[1]Jun-24'!$H:$H,0)-SUM($P141:T141)</f>
        <v>5775898</v>
      </c>
      <c r="V141" s="54">
        <f>+_xlfn.XLOOKUP($B141,'[1]Jul-24'!$C:$C,'[1]Jul-24'!$H:$H,0)-SUM($P141:U141)</f>
        <v>2949450</v>
      </c>
      <c r="W141" s="54">
        <f>+_xlfn.XLOOKUP($B141,'[1]Ago-24'!$C:$C,'[1]Ago-24'!$H:$H,0)-SUM($P141:V141)</f>
        <v>2319402</v>
      </c>
      <c r="X141" s="54">
        <f>+_xlfn.XLOOKUP($B141,'[1]Sep-24'!$C:$C,'[1]Sep-24'!$H:$H,0)-SUM($P141:W141)</f>
        <v>3364410</v>
      </c>
      <c r="Y141" s="54">
        <f>+_xlfn.XLOOKUP($B141,'[1]Oct-24'!$C:$C,'[1]Oct-24'!$H:$H,0)-SUM($P141:X141)</f>
        <v>3279340</v>
      </c>
      <c r="Z141" s="54">
        <f>+_xlfn.XLOOKUP($B141,'[1]Nov-24'!$C:$C,'[1]Nov-24'!$H:$H,0)-SUM($P141:Y141)</f>
        <v>3663480</v>
      </c>
      <c r="AA141" s="54">
        <f>+_xlfn.XLOOKUP($B141,'[1]Dic-24'!$C:$C,'[1]Dic-24'!$H:$H,0)-SUM($P141:Z141)</f>
        <v>3392980</v>
      </c>
      <c r="AB141" s="54">
        <f>+_xlfn.XLOOKUP($B141,'[1]Ene-25'!$C:$C,'[1]Ene-25'!$H:$H,0)</f>
        <v>2350130</v>
      </c>
      <c r="AC141" s="54">
        <f>+IF(AC$7&lt;=$B$7,_xlfn.XLOOKUP($B141,'[1]Feb-25'!$C:$C,'[1]Feb-25'!$H:$H,0)-SUM($AB141:AB141),0)</f>
        <v>3316577</v>
      </c>
      <c r="AD141" s="54">
        <f>+IF(AD$7&lt;=$B$7,_xlfn.XLOOKUP($B141,'[1]Mar-25'!$C:$C,'[1]Mar-25'!$H:$H,0)-SUM($AB141:AC141),0)</f>
        <v>4122050</v>
      </c>
      <c r="AE141" s="54">
        <f>+IF(AE$7&lt;=$B$7,_xlfn.XLOOKUP($B141,'[1]Abr-25'!$C:$C,'[1]Abr-25'!$H:$H,0)-SUM($AB141:AD141),0)</f>
        <v>1859430</v>
      </c>
      <c r="AF141" s="54">
        <f>+IF(AF$7&lt;=$B$7,_xlfn.XLOOKUP($B141,'[1]May-25'!$C:$C,'[1]May-25'!$H:$H,0)-SUM($AB141:AE141),0)</f>
        <v>7856950</v>
      </c>
      <c r="AG141" s="54">
        <f>+IF(AG$7&lt;=$B$7,_xlfn.XLOOKUP($B141,'[1]Jun-25'!$C:$C,'[1]Jun-25'!$H:$H,0)-SUM($AB141:AF141),0)</f>
        <v>6063797</v>
      </c>
      <c r="AH141" s="54">
        <f>+IF(AH$7&lt;=$B$7,_xlfn.XLOOKUP($B141,'[1]Jul-25'!$C:$C,'[1]Jul-25'!$H:$H,0)-SUM($AB141:AG141),0)</f>
        <v>0</v>
      </c>
      <c r="AI141" s="54">
        <f>+IF(AI$7&lt;=$B$7,_xlfn.XLOOKUP($B141,'[1]Ago-25'!$C:$C,'[1]Ago-25'!$H:$H,0)-SUM($AB141:AH141),0)</f>
        <v>0</v>
      </c>
      <c r="AJ141" s="54">
        <f>+IF(AJ$7&lt;=$B$7,_xlfn.XLOOKUP($B141,'[1]Sep-25'!$C:$C,'[1]Sep-25'!$H:$H,0)-SUM($AB141:AI141),0)</f>
        <v>0</v>
      </c>
      <c r="AK141" s="54">
        <f>+IF(AK$7&lt;=$B$7,_xlfn.XLOOKUP($B141,'[1]Oct-25'!$C:$C,'[1]Oct-25'!$H:$H,0)-SUM($AB141:AJ141),0)</f>
        <v>0</v>
      </c>
      <c r="AL141" s="54">
        <f>+IF(AL$7&lt;=$B$7,_xlfn.XLOOKUP($B141,'[1]Nov-25'!$C:$C,'[1]Nov-25'!$H:$H,0)-SUM($AB141:AK141),0)</f>
        <v>0</v>
      </c>
      <c r="AM141" s="54">
        <f>+IF(AM$7&lt;=$B$7,_xlfn.XLOOKUP($B141,'[1]Dic-25'!$C:$C,'[1]Dic-25'!$H:$H,0)-SUM($AB141:AL141),0)</f>
        <v>0</v>
      </c>
      <c r="AQ141" s="54">
        <f t="shared" si="305"/>
        <v>2350130</v>
      </c>
      <c r="AR141" s="54">
        <f t="shared" si="306"/>
        <v>3316577</v>
      </c>
      <c r="AS141" s="54">
        <f t="shared" si="307"/>
        <v>4122050</v>
      </c>
      <c r="AT141" s="54">
        <f t="shared" si="308"/>
        <v>1859430</v>
      </c>
      <c r="AU141" s="54">
        <f t="shared" si="309"/>
        <v>7856950</v>
      </c>
      <c r="AV141" s="54">
        <f t="shared" si="310"/>
        <v>6063797</v>
      </c>
      <c r="AW141" s="54">
        <f t="shared" si="311"/>
        <v>0</v>
      </c>
      <c r="AX141" s="54">
        <f t="shared" si="312"/>
        <v>0</v>
      </c>
      <c r="AY141" s="54">
        <f t="shared" si="313"/>
        <v>0</v>
      </c>
      <c r="AZ141" s="54">
        <f t="shared" si="314"/>
        <v>0</v>
      </c>
      <c r="BA141" s="54">
        <f t="shared" si="315"/>
        <v>0</v>
      </c>
      <c r="BB141" s="54">
        <f t="shared" si="316"/>
        <v>0</v>
      </c>
    </row>
    <row r="142" spans="2:54" hidden="1" outlineLevel="1" x14ac:dyDescent="0.3">
      <c r="B142" s="18" t="s">
        <v>218</v>
      </c>
      <c r="C142" s="18" t="s">
        <v>219</v>
      </c>
      <c r="D142" s="54">
        <f>+_xlfn.XLOOKUP($B142,'[1]Ene-23'!$C:$C,'[1]Ene-23'!$H:$H,0)</f>
        <v>26163900</v>
      </c>
      <c r="E142" s="54">
        <f>+_xlfn.XLOOKUP($B142,'[1]Feb-23'!$C:$C,'[1]Feb-23'!$H:$H,0)-SUM($D142:D142)</f>
        <v>19402306</v>
      </c>
      <c r="F142" s="54">
        <f>+_xlfn.XLOOKUP($B142,'[1]Mar-23'!$C:$C,'[1]Mar-23'!$H:$H,0)-SUM($D142:E142)</f>
        <v>22940302</v>
      </c>
      <c r="G142" s="54">
        <f>+_xlfn.XLOOKUP($B142,'[1]Abr-23'!$C:$C,'[1]Abr-23'!$H:$H,0)-SUM($D142:F142)</f>
        <v>27237402</v>
      </c>
      <c r="H142" s="54">
        <f>+_xlfn.XLOOKUP($B142,'[1]May-23'!$C:$C,'[1]May-23'!$H:$H,0)-SUM($D142:G142)</f>
        <v>31038788</v>
      </c>
      <c r="I142" s="54">
        <f>+_xlfn.XLOOKUP($B142,'[1]Jun-23'!$C:$C,'[1]Jun-23'!$H:$H,0)-SUM($D142:H142)</f>
        <v>25574464</v>
      </c>
      <c r="J142" s="54">
        <f>+_xlfn.XLOOKUP($B142,'[1]Jul-23'!$C:$C,'[1]Jul-23'!$H:$H,0)-SUM($D142:I142)</f>
        <v>29764402</v>
      </c>
      <c r="K142" s="54">
        <f>+_xlfn.XLOOKUP($B142,'[1]Ago-23'!$C:$C,'[1]Ago-23'!$H:$H,0)-SUM($D142:J142)</f>
        <v>28407184</v>
      </c>
      <c r="L142" s="54">
        <f>+_xlfn.XLOOKUP($B142,'[1]Sep-23'!$C:$C,'[1]Sep-23'!$H:$H,0)-SUM($D142:K142)</f>
        <v>34564495</v>
      </c>
      <c r="M142" s="54">
        <f>+_xlfn.XLOOKUP($B142,'[1]Oct-23'!$C:$C,'[1]Oct-23'!$H:$H,0)-SUM($D142:L142)</f>
        <v>22611504</v>
      </c>
      <c r="N142" s="54">
        <f>+_xlfn.XLOOKUP($B142,'[1]Nov-23'!$C:$C,'[1]Nov-23'!$H:$H,0)-SUM($D142:M142)</f>
        <v>34513508</v>
      </c>
      <c r="O142" s="54">
        <f>+_xlfn.XLOOKUP($B142,'[1]Dic-23'!$C:$C,'[1]Dic-23'!$H:$H,0)-SUM($D142:N142)</f>
        <v>29657659</v>
      </c>
      <c r="P142" s="54">
        <f>+_xlfn.XLOOKUP($B142,'[1]Ene-24'!$C:$C,'[1]Ene-24'!$H:$H,0)</f>
        <v>35814527</v>
      </c>
      <c r="Q142" s="54">
        <f>+_xlfn.XLOOKUP($B142,'[1]Feb-24'!$C:$C,'[1]Feb-24'!$H:$H,0)-SUM($P142:P142)</f>
        <v>35403321</v>
      </c>
      <c r="R142" s="54">
        <f>+_xlfn.XLOOKUP($B142,'[1]Mar-24'!$C:$C,'[1]Mar-24'!$H:$H,0)-SUM($P142:Q142)</f>
        <v>32035339</v>
      </c>
      <c r="S142" s="54">
        <f>+_xlfn.XLOOKUP($B142,'[1]Abr-24'!$C:$C,'[1]Abr-24'!$H:$H,0)-SUM($P142:R142)</f>
        <v>36692432</v>
      </c>
      <c r="T142" s="54">
        <f>+_xlfn.XLOOKUP($B142,'[1]May-24'!$C:$C,'[1]May-24'!$H:$H,0)-SUM($P142:S142)</f>
        <v>21785176</v>
      </c>
      <c r="U142" s="54">
        <f>+_xlfn.XLOOKUP($B142,'[1]Jun-24'!$C:$C,'[1]Jun-24'!$H:$H,0)-SUM($P142:T142)</f>
        <v>25324014</v>
      </c>
      <c r="V142" s="54">
        <f>+_xlfn.XLOOKUP($B142,'[1]Jul-24'!$C:$C,'[1]Jul-24'!$H:$H,0)-SUM($P142:U142)</f>
        <v>34939977</v>
      </c>
      <c r="W142" s="54">
        <f>+_xlfn.XLOOKUP($B142,'[1]Ago-24'!$C:$C,'[1]Ago-24'!$H:$H,0)-SUM($P142:V142)</f>
        <v>23837617</v>
      </c>
      <c r="X142" s="54">
        <f>+_xlfn.XLOOKUP($B142,'[1]Sep-24'!$C:$C,'[1]Sep-24'!$H:$H,0)-SUM($P142:W142)</f>
        <v>42231279</v>
      </c>
      <c r="Y142" s="54">
        <f>+_xlfn.XLOOKUP($B142,'[1]Oct-24'!$C:$C,'[1]Oct-24'!$H:$H,0)-SUM($P142:X142)</f>
        <v>23193158</v>
      </c>
      <c r="Z142" s="54">
        <f>+_xlfn.XLOOKUP($B142,'[1]Nov-24'!$C:$C,'[1]Nov-24'!$H:$H,0)-SUM($P142:Y142)</f>
        <v>35349070</v>
      </c>
      <c r="AA142" s="54">
        <f>+_xlfn.XLOOKUP($B142,'[1]Dic-24'!$C:$C,'[1]Dic-24'!$H:$H,0)-SUM($P142:Z142)</f>
        <v>22129128</v>
      </c>
      <c r="AB142" s="54">
        <f>+_xlfn.XLOOKUP($B142,'[1]Ene-25'!$C:$C,'[1]Ene-25'!$H:$H,0)</f>
        <v>24973310</v>
      </c>
      <c r="AC142" s="54">
        <f>+IF(AC$7&lt;=$B$7,_xlfn.XLOOKUP($B142,'[1]Feb-25'!$C:$C,'[1]Feb-25'!$H:$H,0)-SUM($AB142:AB142),0)</f>
        <v>32234645</v>
      </c>
      <c r="AD142" s="54">
        <f>+IF(AD$7&lt;=$B$7,_xlfn.XLOOKUP($B142,'[1]Mar-25'!$C:$C,'[1]Mar-25'!$H:$H,0)-SUM($AB142:AC142),0)</f>
        <v>34963541</v>
      </c>
      <c r="AE142" s="54">
        <f>+IF(AE$7&lt;=$B$7,_xlfn.XLOOKUP($B142,'[1]Abr-25'!$C:$C,'[1]Abr-25'!$H:$H,0)-SUM($AB142:AD142),0)</f>
        <v>42167786</v>
      </c>
      <c r="AF142" s="54">
        <f>+IF(AF$7&lt;=$B$7,_xlfn.XLOOKUP($B142,'[1]May-25'!$C:$C,'[1]May-25'!$H:$H,0)-SUM($AB142:AE142),0)</f>
        <v>39093147</v>
      </c>
      <c r="AG142" s="54">
        <f>+IF(AG$7&lt;=$B$7,_xlfn.XLOOKUP($B142,'[1]Jun-25'!$C:$C,'[1]Jun-25'!$H:$H,0)-SUM($AB142:AF142),0)</f>
        <v>35448062</v>
      </c>
      <c r="AH142" s="54">
        <f>+IF(AH$7&lt;=$B$7,_xlfn.XLOOKUP($B142,'[1]Jul-25'!$C:$C,'[1]Jul-25'!$H:$H,0)-SUM($AB142:AG142),0)</f>
        <v>0</v>
      </c>
      <c r="AI142" s="54">
        <f>+IF(AI$7&lt;=$B$7,_xlfn.XLOOKUP($B142,'[1]Ago-25'!$C:$C,'[1]Ago-25'!$H:$H,0)-SUM($AB142:AH142),0)</f>
        <v>0</v>
      </c>
      <c r="AJ142" s="54">
        <f>+IF(AJ$7&lt;=$B$7,_xlfn.XLOOKUP($B142,'[1]Sep-25'!$C:$C,'[1]Sep-25'!$H:$H,0)-SUM($AB142:AI142),0)</f>
        <v>0</v>
      </c>
      <c r="AK142" s="54">
        <f>+IF(AK$7&lt;=$B$7,_xlfn.XLOOKUP($B142,'[1]Oct-25'!$C:$C,'[1]Oct-25'!$H:$H,0)-SUM($AB142:AJ142),0)</f>
        <v>0</v>
      </c>
      <c r="AL142" s="54">
        <f>+IF(AL$7&lt;=$B$7,_xlfn.XLOOKUP($B142,'[1]Nov-25'!$C:$C,'[1]Nov-25'!$H:$H,0)-SUM($AB142:AK142),0)</f>
        <v>0</v>
      </c>
      <c r="AM142" s="54">
        <f>+IF(AM$7&lt;=$B$7,_xlfn.XLOOKUP($B142,'[1]Dic-25'!$C:$C,'[1]Dic-25'!$H:$H,0)-SUM($AB142:AL142),0)</f>
        <v>0</v>
      </c>
      <c r="AQ142" s="54">
        <f t="shared" si="305"/>
        <v>24973310</v>
      </c>
      <c r="AR142" s="54">
        <f t="shared" si="306"/>
        <v>32234645</v>
      </c>
      <c r="AS142" s="54">
        <f t="shared" si="307"/>
        <v>34963541</v>
      </c>
      <c r="AT142" s="54">
        <f t="shared" si="308"/>
        <v>42167786</v>
      </c>
      <c r="AU142" s="54">
        <f t="shared" si="309"/>
        <v>39093147</v>
      </c>
      <c r="AV142" s="54">
        <f t="shared" si="310"/>
        <v>35448062</v>
      </c>
      <c r="AW142" s="54">
        <f t="shared" si="311"/>
        <v>0</v>
      </c>
      <c r="AX142" s="54">
        <f t="shared" si="312"/>
        <v>0</v>
      </c>
      <c r="AY142" s="54">
        <f t="shared" si="313"/>
        <v>0</v>
      </c>
      <c r="AZ142" s="54">
        <f t="shared" si="314"/>
        <v>0</v>
      </c>
      <c r="BA142" s="54">
        <f t="shared" si="315"/>
        <v>0</v>
      </c>
      <c r="BB142" s="54">
        <f t="shared" si="316"/>
        <v>0</v>
      </c>
    </row>
    <row r="143" spans="2:54" hidden="1" outlineLevel="1" x14ac:dyDescent="0.3">
      <c r="B143" s="18" t="s">
        <v>220</v>
      </c>
      <c r="C143" s="18" t="s">
        <v>221</v>
      </c>
      <c r="D143" s="54">
        <f>+_xlfn.XLOOKUP($B143,'[1]Ene-23'!$C:$C,'[1]Ene-23'!$H:$H,0)</f>
        <v>273206</v>
      </c>
      <c r="E143" s="54">
        <f>+_xlfn.XLOOKUP($B143,'[1]Feb-23'!$C:$C,'[1]Feb-23'!$H:$H,0)-SUM($D143:D143)</f>
        <v>273206</v>
      </c>
      <c r="F143" s="54">
        <f>+_xlfn.XLOOKUP($B143,'[1]Mar-23'!$C:$C,'[1]Mar-23'!$H:$H,0)-SUM($D143:E143)</f>
        <v>299256</v>
      </c>
      <c r="G143" s="54">
        <f>+_xlfn.XLOOKUP($B143,'[1]Abr-23'!$C:$C,'[1]Abr-23'!$H:$H,0)-SUM($D143:F143)</f>
        <v>309294</v>
      </c>
      <c r="H143" s="54">
        <f>+_xlfn.XLOOKUP($B143,'[1]May-23'!$C:$C,'[1]May-23'!$H:$H,0)-SUM($D143:G143)</f>
        <v>294950</v>
      </c>
      <c r="I143" s="54">
        <f>+_xlfn.XLOOKUP($B143,'[1]Jun-23'!$C:$C,'[1]Jun-23'!$H:$H,0)-SUM($D143:H143)</f>
        <v>291167</v>
      </c>
      <c r="J143" s="54">
        <f>+_xlfn.XLOOKUP($B143,'[1]Jul-23'!$C:$C,'[1]Jul-23'!$H:$H,0)-SUM($D143:I143)</f>
        <v>363352</v>
      </c>
      <c r="K143" s="54">
        <f>+_xlfn.XLOOKUP($B143,'[1]Ago-23'!$C:$C,'[1]Ago-23'!$H:$H,0)-SUM($D143:J143)</f>
        <v>343499</v>
      </c>
      <c r="L143" s="54">
        <f>+_xlfn.XLOOKUP($B143,'[1]Sep-23'!$C:$C,'[1]Sep-23'!$H:$H,0)-SUM($D143:K143)</f>
        <v>306990</v>
      </c>
      <c r="M143" s="54">
        <f>+_xlfn.XLOOKUP($B143,'[1]Oct-23'!$C:$C,'[1]Oct-23'!$H:$H,0)-SUM($D143:L143)</f>
        <v>216748</v>
      </c>
      <c r="N143" s="54">
        <f>+_xlfn.XLOOKUP($B143,'[1]Nov-23'!$C:$C,'[1]Nov-23'!$H:$H,0)-SUM($D143:M143)</f>
        <v>401485</v>
      </c>
      <c r="O143" s="54">
        <f>+_xlfn.XLOOKUP($B143,'[1]Dic-23'!$C:$C,'[1]Dic-23'!$H:$H,0)-SUM($D143:N143)</f>
        <v>306163</v>
      </c>
      <c r="P143" s="54">
        <f>+_xlfn.XLOOKUP($B143,'[1]Ene-24'!$C:$C,'[1]Ene-24'!$H:$H,0)</f>
        <v>325939</v>
      </c>
      <c r="Q143" s="54">
        <f>+_xlfn.XLOOKUP($B143,'[1]Feb-24'!$C:$C,'[1]Feb-24'!$H:$H,0)-SUM($P143:P143)</f>
        <v>358444</v>
      </c>
      <c r="R143" s="54">
        <f>+_xlfn.XLOOKUP($B143,'[1]Mar-24'!$C:$C,'[1]Mar-24'!$H:$H,0)-SUM($P143:Q143)</f>
        <v>358444</v>
      </c>
      <c r="S143" s="54">
        <f>+_xlfn.XLOOKUP($B143,'[1]Abr-24'!$C:$C,'[1]Abr-24'!$H:$H,0)-SUM($P143:R143)</f>
        <v>365845</v>
      </c>
      <c r="T143" s="54">
        <f>+_xlfn.XLOOKUP($B143,'[1]May-24'!$C:$C,'[1]May-24'!$H:$H,0)-SUM($P143:S143)</f>
        <v>374796</v>
      </c>
      <c r="U143" s="54">
        <f>+_xlfn.XLOOKUP($B143,'[1]Jun-24'!$C:$C,'[1]Jun-24'!$H:$H,0)-SUM($P143:T143)</f>
        <v>387578</v>
      </c>
      <c r="V143" s="54">
        <f>+_xlfn.XLOOKUP($B143,'[1]Jul-24'!$C:$C,'[1]Jul-24'!$H:$H,0)-SUM($P143:U143)</f>
        <v>372578</v>
      </c>
      <c r="W143" s="54">
        <f>+_xlfn.XLOOKUP($B143,'[1]Ago-24'!$C:$C,'[1]Ago-24'!$H:$H,0)-SUM($P143:V143)</f>
        <v>372578</v>
      </c>
      <c r="X143" s="54">
        <f>+_xlfn.XLOOKUP($B143,'[1]Sep-24'!$C:$C,'[1]Sep-24'!$H:$H,0)-SUM($P143:W143)</f>
        <v>374673</v>
      </c>
      <c r="Y143" s="54">
        <f>+_xlfn.XLOOKUP($B143,'[1]Oct-24'!$C:$C,'[1]Oct-24'!$H:$H,0)-SUM($P143:X143)</f>
        <v>373416</v>
      </c>
      <c r="Z143" s="54">
        <f>+_xlfn.XLOOKUP($B143,'[1]Nov-24'!$C:$C,'[1]Nov-24'!$H:$H,0)-SUM($P143:Y143)</f>
        <v>372578</v>
      </c>
      <c r="AA143" s="54">
        <f>+_xlfn.XLOOKUP($B143,'[1]Dic-24'!$C:$C,'[1]Dic-24'!$H:$H,0)-SUM($P143:Z143)</f>
        <v>372997</v>
      </c>
      <c r="AB143" s="54">
        <f>+_xlfn.XLOOKUP($B143,'[1]Ene-25'!$C:$C,'[1]Ene-25'!$H:$H,0)</f>
        <v>372578</v>
      </c>
      <c r="AC143" s="54">
        <f>+IF(AC$7&lt;=$B$7,_xlfn.XLOOKUP($B143,'[1]Feb-25'!$C:$C,'[1]Feb-25'!$H:$H,0)-SUM($AB143:AB143),0)</f>
        <v>368111</v>
      </c>
      <c r="AD143" s="54">
        <f>+IF(AD$7&lt;=$B$7,_xlfn.XLOOKUP($B143,'[1]Mar-25'!$C:$C,'[1]Mar-25'!$H:$H,0)-SUM($AB143:AC143),0)</f>
        <v>368111</v>
      </c>
      <c r="AE143" s="54">
        <f>+IF(AE$7&lt;=$B$7,_xlfn.XLOOKUP($B143,'[1]Abr-25'!$C:$C,'[1]Abr-25'!$H:$H,0)-SUM($AB143:AD143),0)</f>
        <v>406329</v>
      </c>
      <c r="AF143" s="54">
        <f>+IF(AF$7&lt;=$B$7,_xlfn.XLOOKUP($B143,'[1]May-25'!$C:$C,'[1]May-25'!$H:$H,0)-SUM($AB143:AE143),0)</f>
        <v>410101</v>
      </c>
      <c r="AG143" s="54">
        <f>+IF(AG$7&lt;=$B$7,_xlfn.XLOOKUP($B143,'[1]Jun-25'!$C:$C,'[1]Jun-25'!$H:$H,0)-SUM($AB143:AF143),0)</f>
        <v>403636.37000000011</v>
      </c>
      <c r="AH143" s="54">
        <f>+IF(AH$7&lt;=$B$7,_xlfn.XLOOKUP($B143,'[1]Jul-25'!$C:$C,'[1]Jul-25'!$H:$H,0)-SUM($AB143:AG143),0)</f>
        <v>0</v>
      </c>
      <c r="AI143" s="54">
        <f>+IF(AI$7&lt;=$B$7,_xlfn.XLOOKUP($B143,'[1]Ago-25'!$C:$C,'[1]Ago-25'!$H:$H,0)-SUM($AB143:AH143),0)</f>
        <v>0</v>
      </c>
      <c r="AJ143" s="54">
        <f>+IF(AJ$7&lt;=$B$7,_xlfn.XLOOKUP($B143,'[1]Sep-25'!$C:$C,'[1]Sep-25'!$H:$H,0)-SUM($AB143:AI143),0)</f>
        <v>0</v>
      </c>
      <c r="AK143" s="54">
        <f>+IF(AK$7&lt;=$B$7,_xlfn.XLOOKUP($B143,'[1]Oct-25'!$C:$C,'[1]Oct-25'!$H:$H,0)-SUM($AB143:AJ143),0)</f>
        <v>0</v>
      </c>
      <c r="AL143" s="54">
        <f>+IF(AL$7&lt;=$B$7,_xlfn.XLOOKUP($B143,'[1]Nov-25'!$C:$C,'[1]Nov-25'!$H:$H,0)-SUM($AB143:AK143),0)</f>
        <v>0</v>
      </c>
      <c r="AM143" s="54">
        <f>+IF(AM$7&lt;=$B$7,_xlfn.XLOOKUP($B143,'[1]Dic-25'!$C:$C,'[1]Dic-25'!$H:$H,0)-SUM($AB143:AL143),0)</f>
        <v>0</v>
      </c>
      <c r="AQ143" s="54">
        <f t="shared" si="305"/>
        <v>372578</v>
      </c>
      <c r="AR143" s="54">
        <f t="shared" si="306"/>
        <v>368111</v>
      </c>
      <c r="AS143" s="54">
        <f t="shared" si="307"/>
        <v>368111</v>
      </c>
      <c r="AT143" s="54">
        <f t="shared" si="308"/>
        <v>406329</v>
      </c>
      <c r="AU143" s="54">
        <f t="shared" si="309"/>
        <v>410101</v>
      </c>
      <c r="AV143" s="54">
        <f t="shared" si="310"/>
        <v>403636.37000000011</v>
      </c>
      <c r="AW143" s="54">
        <f t="shared" si="311"/>
        <v>0</v>
      </c>
      <c r="AX143" s="54">
        <f t="shared" si="312"/>
        <v>0</v>
      </c>
      <c r="AY143" s="54">
        <f t="shared" si="313"/>
        <v>0</v>
      </c>
      <c r="AZ143" s="54">
        <f t="shared" si="314"/>
        <v>0</v>
      </c>
      <c r="BA143" s="54">
        <f t="shared" si="315"/>
        <v>0</v>
      </c>
      <c r="BB143" s="54">
        <f t="shared" si="316"/>
        <v>0</v>
      </c>
    </row>
    <row r="144" spans="2:54" hidden="1" outlineLevel="1" x14ac:dyDescent="0.3">
      <c r="B144" s="18" t="s">
        <v>222</v>
      </c>
      <c r="C144" s="18" t="s">
        <v>223</v>
      </c>
      <c r="D144" s="54">
        <f>+_xlfn.XLOOKUP($B144,'[1]Ene-23'!$C:$C,'[1]Ene-23'!$H:$H,0)</f>
        <v>2418008.3199999998</v>
      </c>
      <c r="E144" s="54">
        <f>+_xlfn.XLOOKUP($B144,'[1]Feb-23'!$C:$C,'[1]Feb-23'!$H:$H,0)-SUM($D144:D144)</f>
        <v>2728755.06</v>
      </c>
      <c r="F144" s="54">
        <f>+_xlfn.XLOOKUP($B144,'[1]Mar-23'!$C:$C,'[1]Mar-23'!$H:$H,0)-SUM($D144:E144)</f>
        <v>2788529.8200000003</v>
      </c>
      <c r="G144" s="54">
        <f>+_xlfn.XLOOKUP($B144,'[1]Abr-23'!$C:$C,'[1]Abr-23'!$H:$H,0)-SUM($D144:F144)</f>
        <v>2737947.3999999994</v>
      </c>
      <c r="H144" s="54">
        <f>+_xlfn.XLOOKUP($B144,'[1]May-23'!$C:$C,'[1]May-23'!$H:$H,0)-SUM($D144:G144)</f>
        <v>2895850.5999999996</v>
      </c>
      <c r="I144" s="54">
        <f>+_xlfn.XLOOKUP($B144,'[1]Jun-23'!$C:$C,'[1]Jun-23'!$H:$H,0)-SUM($D144:H144)</f>
        <v>2938588.9800000004</v>
      </c>
      <c r="J144" s="54">
        <f>+_xlfn.XLOOKUP($B144,'[1]Jul-23'!$C:$C,'[1]Jul-23'!$H:$H,0)-SUM($D144:I144)</f>
        <v>2542182.4800000004</v>
      </c>
      <c r="K144" s="54">
        <f>+_xlfn.XLOOKUP($B144,'[1]Ago-23'!$C:$C,'[1]Ago-23'!$H:$H,0)-SUM($D144:J144)</f>
        <v>0</v>
      </c>
      <c r="L144" s="54">
        <f>+_xlfn.XLOOKUP($B144,'[1]Sep-23'!$C:$C,'[1]Sep-23'!$H:$H,0)-SUM($D144:K144)</f>
        <v>0</v>
      </c>
      <c r="M144" s="54">
        <f>+_xlfn.XLOOKUP($B144,'[1]Oct-23'!$C:$C,'[1]Oct-23'!$H:$H,0)-SUM($D144:L144)</f>
        <v>0</v>
      </c>
      <c r="N144" s="54">
        <f>+_xlfn.XLOOKUP($B144,'[1]Nov-23'!$C:$C,'[1]Nov-23'!$H:$H,0)-SUM($D144:M144)</f>
        <v>0</v>
      </c>
      <c r="O144" s="54">
        <f>+_xlfn.XLOOKUP($B144,'[1]Dic-23'!$C:$C,'[1]Dic-23'!$H:$H,0)-SUM($D144:N144)</f>
        <v>0</v>
      </c>
      <c r="P144" s="54">
        <f>+_xlfn.XLOOKUP($B144,'[1]Ene-24'!$C:$C,'[1]Ene-24'!$H:$H,0)</f>
        <v>0</v>
      </c>
      <c r="Q144" s="54">
        <f>+_xlfn.XLOOKUP($B144,'[1]Feb-24'!$C:$C,'[1]Feb-24'!$H:$H,0)-SUM($P144:P144)</f>
        <v>239587</v>
      </c>
      <c r="R144" s="54">
        <f>+_xlfn.XLOOKUP($B144,'[1]Mar-24'!$C:$C,'[1]Mar-24'!$H:$H,0)-SUM($P144:Q144)</f>
        <v>239547</v>
      </c>
      <c r="S144" s="54">
        <f>+_xlfn.XLOOKUP($B144,'[1]Abr-24'!$C:$C,'[1]Abr-24'!$H:$H,0)-SUM($P144:R144)</f>
        <v>2643506.15</v>
      </c>
      <c r="T144" s="54">
        <f>+_xlfn.XLOOKUP($B144,'[1]May-24'!$C:$C,'[1]May-24'!$H:$H,0)-SUM($P144:S144)</f>
        <v>2764085.97</v>
      </c>
      <c r="U144" s="54">
        <f>+_xlfn.XLOOKUP($B144,'[1]Jun-24'!$C:$C,'[1]Jun-24'!$H:$H,0)-SUM($P144:T144)</f>
        <v>2681204.71</v>
      </c>
      <c r="V144" s="54">
        <f>+_xlfn.XLOOKUP($B144,'[1]Jul-24'!$C:$C,'[1]Jul-24'!$H:$H,0)-SUM($P144:U144)</f>
        <v>2929601.16</v>
      </c>
      <c r="W144" s="54">
        <f>+_xlfn.XLOOKUP($B144,'[1]Ago-24'!$C:$C,'[1]Ago-24'!$H:$H,0)-SUM($P144:V144)</f>
        <v>2940522.84</v>
      </c>
      <c r="X144" s="54">
        <f>+_xlfn.XLOOKUP($B144,'[1]Sep-24'!$C:$C,'[1]Sep-24'!$H:$H,0)-SUM($P144:W144)</f>
        <v>3000203.6300000008</v>
      </c>
      <c r="Y144" s="54">
        <f>+_xlfn.XLOOKUP($B144,'[1]Oct-24'!$C:$C,'[1]Oct-24'!$H:$H,0)-SUM($P144:X144)</f>
        <v>2969017.7199999988</v>
      </c>
      <c r="Z144" s="54">
        <f>+_xlfn.XLOOKUP($B144,'[1]Nov-24'!$C:$C,'[1]Nov-24'!$H:$H,0)-SUM($P144:Y144)</f>
        <v>2968446.2400000021</v>
      </c>
      <c r="AA144" s="54">
        <f>+_xlfn.XLOOKUP($B144,'[1]Dic-24'!$C:$C,'[1]Dic-24'!$H:$H,0)-SUM($P144:Z144)</f>
        <v>3059640.7199999988</v>
      </c>
      <c r="AB144" s="54">
        <f>+_xlfn.XLOOKUP($B144,'[1]Ene-25'!$C:$C,'[1]Ene-25'!$H:$H,0)</f>
        <v>2976660.72</v>
      </c>
      <c r="AC144" s="54">
        <f>+IF(AC$7&lt;=$B$7,_xlfn.XLOOKUP($B144,'[1]Feb-25'!$C:$C,'[1]Feb-25'!$H:$H,0)-SUM($AB144:AB144),0)</f>
        <v>3002102.8299999996</v>
      </c>
      <c r="AD144" s="54">
        <f>+IF(AD$7&lt;=$B$7,_xlfn.XLOOKUP($B144,'[1]Mar-25'!$C:$C,'[1]Mar-25'!$H:$H,0)-SUM($AB144:AC144),0)</f>
        <v>2957756.8999999994</v>
      </c>
      <c r="AE144" s="54">
        <f>+IF(AE$7&lt;=$B$7,_xlfn.XLOOKUP($B144,'[1]Abr-25'!$C:$C,'[1]Abr-25'!$H:$H,0)-SUM($AB144:AD144),0)</f>
        <v>2975498.84</v>
      </c>
      <c r="AF144" s="54">
        <f>+IF(AF$7&lt;=$B$7,_xlfn.XLOOKUP($B144,'[1]May-25'!$C:$C,'[1]May-25'!$H:$H,0)-SUM($AB144:AE144),0)</f>
        <v>2988507.5700000003</v>
      </c>
      <c r="AG144" s="54">
        <f>+IF(AG$7&lt;=$B$7,_xlfn.XLOOKUP($B144,'[1]Jun-25'!$C:$C,'[1]Jun-25'!$H:$H,0)-SUM($AB144:AF144),0)</f>
        <v>3323214.4800000004</v>
      </c>
      <c r="AH144" s="54">
        <f>+IF(AH$7&lt;=$B$7,_xlfn.XLOOKUP($B144,'[1]Jul-25'!$C:$C,'[1]Jul-25'!$H:$H,0)-SUM($AB144:AG144),0)</f>
        <v>0</v>
      </c>
      <c r="AI144" s="54">
        <f>+IF(AI$7&lt;=$B$7,_xlfn.XLOOKUP($B144,'[1]Ago-25'!$C:$C,'[1]Ago-25'!$H:$H,0)-SUM($AB144:AH144),0)</f>
        <v>0</v>
      </c>
      <c r="AJ144" s="54">
        <f>+IF(AJ$7&lt;=$B$7,_xlfn.XLOOKUP($B144,'[1]Sep-25'!$C:$C,'[1]Sep-25'!$H:$H,0)-SUM($AB144:AI144),0)</f>
        <v>0</v>
      </c>
      <c r="AK144" s="54">
        <f>+IF(AK$7&lt;=$B$7,_xlfn.XLOOKUP($B144,'[1]Oct-25'!$C:$C,'[1]Oct-25'!$H:$H,0)-SUM($AB144:AJ144),0)</f>
        <v>0</v>
      </c>
      <c r="AL144" s="54">
        <f>+IF(AL$7&lt;=$B$7,_xlfn.XLOOKUP($B144,'[1]Nov-25'!$C:$C,'[1]Nov-25'!$H:$H,0)-SUM($AB144:AK144),0)</f>
        <v>0</v>
      </c>
      <c r="AM144" s="54">
        <f>+IF(AM$7&lt;=$B$7,_xlfn.XLOOKUP($B144,'[1]Dic-25'!$C:$C,'[1]Dic-25'!$H:$H,0)-SUM($AB144:AL144),0)</f>
        <v>0</v>
      </c>
      <c r="AQ144" s="54">
        <f t="shared" si="305"/>
        <v>2976660.72</v>
      </c>
      <c r="AR144" s="54">
        <f t="shared" si="306"/>
        <v>3002102.8299999996</v>
      </c>
      <c r="AS144" s="54">
        <f t="shared" si="307"/>
        <v>2957756.8999999994</v>
      </c>
      <c r="AT144" s="54">
        <f t="shared" si="308"/>
        <v>2975498.84</v>
      </c>
      <c r="AU144" s="54">
        <f t="shared" si="309"/>
        <v>2988507.5700000003</v>
      </c>
      <c r="AV144" s="54">
        <f t="shared" si="310"/>
        <v>3323214.4800000004</v>
      </c>
      <c r="AW144" s="54">
        <f t="shared" si="311"/>
        <v>0</v>
      </c>
      <c r="AX144" s="54">
        <f t="shared" si="312"/>
        <v>0</v>
      </c>
      <c r="AY144" s="54">
        <f t="shared" si="313"/>
        <v>0</v>
      </c>
      <c r="AZ144" s="54">
        <f t="shared" si="314"/>
        <v>0</v>
      </c>
      <c r="BA144" s="54">
        <f t="shared" si="315"/>
        <v>0</v>
      </c>
      <c r="BB144" s="54">
        <f t="shared" si="316"/>
        <v>0</v>
      </c>
    </row>
    <row r="145" spans="2:54" hidden="1" outlineLevel="1" x14ac:dyDescent="0.3">
      <c r="B145" s="18" t="s">
        <v>224</v>
      </c>
      <c r="C145" s="18" t="s">
        <v>225</v>
      </c>
      <c r="D145" s="54">
        <f>+_xlfn.XLOOKUP($B145,'[1]Ene-23'!$C:$C,'[1]Ene-23'!$H:$H,0)</f>
        <v>0</v>
      </c>
      <c r="E145" s="54">
        <f>+_xlfn.XLOOKUP($B145,'[1]Feb-23'!$C:$C,'[1]Feb-23'!$H:$H,0)-SUM($D145:D145)</f>
        <v>0</v>
      </c>
      <c r="F145" s="54">
        <f>+_xlfn.XLOOKUP($B145,'[1]Mar-23'!$C:$C,'[1]Mar-23'!$H:$H,0)-SUM($D145:E145)</f>
        <v>0</v>
      </c>
      <c r="G145" s="54">
        <f>+_xlfn.XLOOKUP($B145,'[1]Abr-23'!$C:$C,'[1]Abr-23'!$H:$H,0)-SUM($D145:F145)</f>
        <v>0</v>
      </c>
      <c r="H145" s="54">
        <f>+_xlfn.XLOOKUP($B145,'[1]May-23'!$C:$C,'[1]May-23'!$H:$H,0)-SUM($D145:G145)</f>
        <v>131091</v>
      </c>
      <c r="I145" s="54">
        <f>+_xlfn.XLOOKUP($B145,'[1]Jun-23'!$C:$C,'[1]Jun-23'!$H:$H,0)-SUM($D145:H145)</f>
        <v>38093</v>
      </c>
      <c r="J145" s="54">
        <f>+_xlfn.XLOOKUP($B145,'[1]Jul-23'!$C:$C,'[1]Jul-23'!$H:$H,0)-SUM($D145:I145)</f>
        <v>63780</v>
      </c>
      <c r="K145" s="54">
        <f>+_xlfn.XLOOKUP($B145,'[1]Ago-23'!$C:$C,'[1]Ago-23'!$H:$H,0)-SUM($D145:J145)</f>
        <v>63780</v>
      </c>
      <c r="L145" s="54">
        <f>+_xlfn.XLOOKUP($B145,'[1]Sep-23'!$C:$C,'[1]Sep-23'!$H:$H,0)-SUM($D145:K145)</f>
        <v>63780</v>
      </c>
      <c r="M145" s="54">
        <f>+_xlfn.XLOOKUP($B145,'[1]Oct-23'!$C:$C,'[1]Oct-23'!$H:$H,0)-SUM($D145:L145)</f>
        <v>63780</v>
      </c>
      <c r="N145" s="54">
        <f>+_xlfn.XLOOKUP($B145,'[1]Nov-23'!$C:$C,'[1]Nov-23'!$H:$H,0)-SUM($D145:M145)</f>
        <v>63780</v>
      </c>
      <c r="O145" s="54">
        <f>+_xlfn.XLOOKUP($B145,'[1]Dic-23'!$C:$C,'[1]Dic-23'!$H:$H,0)-SUM($D145:N145)</f>
        <v>63780</v>
      </c>
      <c r="P145" s="54">
        <f>+_xlfn.XLOOKUP($B145,'[1]Ene-24'!$C:$C,'[1]Ene-24'!$H:$H,0)</f>
        <v>0</v>
      </c>
      <c r="Q145" s="54">
        <f>+_xlfn.XLOOKUP($B145,'[1]Feb-24'!$C:$C,'[1]Feb-24'!$H:$H,0)-SUM($P145:P145)</f>
        <v>0</v>
      </c>
      <c r="R145" s="54">
        <f>+_xlfn.XLOOKUP($B145,'[1]Mar-24'!$C:$C,'[1]Mar-24'!$H:$H,0)-SUM($P145:Q145)</f>
        <v>0</v>
      </c>
      <c r="S145" s="54">
        <f>+_xlfn.XLOOKUP($B145,'[1]Abr-24'!$C:$C,'[1]Abr-24'!$H:$H,0)-SUM($P145:R145)</f>
        <v>0</v>
      </c>
      <c r="T145" s="54">
        <f>+_xlfn.XLOOKUP($B145,'[1]May-24'!$C:$C,'[1]May-24'!$H:$H,0)-SUM($P145:S145)</f>
        <v>0</v>
      </c>
      <c r="U145" s="54">
        <f>+_xlfn.XLOOKUP($B145,'[1]Jun-24'!$C:$C,'[1]Jun-24'!$H:$H,0)-SUM($P145:T145)</f>
        <v>0</v>
      </c>
      <c r="V145" s="54">
        <f>+_xlfn.XLOOKUP($B145,'[1]Jul-24'!$C:$C,'[1]Jul-24'!$H:$H,0)-SUM($P145:U145)</f>
        <v>0</v>
      </c>
      <c r="W145" s="54">
        <f>+_xlfn.XLOOKUP($B145,'[1]Ago-24'!$C:$C,'[1]Ago-24'!$H:$H,0)-SUM($P145:V145)</f>
        <v>0</v>
      </c>
      <c r="X145" s="54">
        <f>+_xlfn.XLOOKUP($B145,'[1]Sep-24'!$C:$C,'[1]Sep-24'!$H:$H,0)-SUM($P145:W145)</f>
        <v>0</v>
      </c>
      <c r="Y145" s="54">
        <f>+_xlfn.XLOOKUP($B145,'[1]Oct-24'!$C:$C,'[1]Oct-24'!$H:$H,0)-SUM($P145:X145)</f>
        <v>0</v>
      </c>
      <c r="Z145" s="54">
        <f>+_xlfn.XLOOKUP($B145,'[1]Nov-24'!$C:$C,'[1]Nov-24'!$H:$H,0)-SUM($P145:Y145)</f>
        <v>0</v>
      </c>
      <c r="AA145" s="54">
        <f>+_xlfn.XLOOKUP($B145,'[1]Dic-24'!$C:$C,'[1]Dic-24'!$H:$H,0)-SUM($P145:Z145)</f>
        <v>0</v>
      </c>
      <c r="AB145" s="54">
        <f>+_xlfn.XLOOKUP($B145,'[1]Ene-25'!$C:$C,'[1]Ene-25'!$H:$H,0)</f>
        <v>0</v>
      </c>
      <c r="AC145" s="54">
        <f>+IF(AC$7&lt;=$B$7,_xlfn.XLOOKUP($B145,'[1]Feb-25'!$C:$C,'[1]Feb-25'!$H:$H,0)-SUM($AB145:AB145),0)</f>
        <v>0</v>
      </c>
      <c r="AD145" s="54">
        <f>+IF(AD$7&lt;=$B$7,_xlfn.XLOOKUP($B145,'[1]Mar-25'!$C:$C,'[1]Mar-25'!$H:$H,0)-SUM($AB145:AC145),0)</f>
        <v>0</v>
      </c>
      <c r="AE145" s="54">
        <f>+IF(AE$7&lt;=$B$7,_xlfn.XLOOKUP($B145,'[1]Abr-25'!$C:$C,'[1]Abr-25'!$H:$H,0)-SUM($AB145:AD145),0)</f>
        <v>14705.88</v>
      </c>
      <c r="AF145" s="54">
        <f>+IF(AF$7&lt;=$B$7,_xlfn.XLOOKUP($B145,'[1]May-25'!$C:$C,'[1]May-25'!$H:$H,0)-SUM($AB145:AE145),0)</f>
        <v>0</v>
      </c>
      <c r="AG145" s="54">
        <f>+IF(AG$7&lt;=$B$7,_xlfn.XLOOKUP($B145,'[1]Jun-25'!$C:$C,'[1]Jun-25'!$H:$H,0)-SUM($AB145:AF145),0)</f>
        <v>0</v>
      </c>
      <c r="AH145" s="54">
        <f>+IF(AH$7&lt;=$B$7,_xlfn.XLOOKUP($B145,'[1]Jul-25'!$C:$C,'[1]Jul-25'!$H:$H,0)-SUM($AB145:AG145),0)</f>
        <v>0</v>
      </c>
      <c r="AI145" s="54">
        <f>+IF(AI$7&lt;=$B$7,_xlfn.XLOOKUP($B145,'[1]Ago-25'!$C:$C,'[1]Ago-25'!$H:$H,0)-SUM($AB145:AH145),0)</f>
        <v>0</v>
      </c>
      <c r="AJ145" s="54">
        <f>+IF(AJ$7&lt;=$B$7,_xlfn.XLOOKUP($B145,'[1]Sep-25'!$C:$C,'[1]Sep-25'!$H:$H,0)-SUM($AB145:AI145),0)</f>
        <v>0</v>
      </c>
      <c r="AK145" s="54">
        <f>+IF(AK$7&lt;=$B$7,_xlfn.XLOOKUP($B145,'[1]Oct-25'!$C:$C,'[1]Oct-25'!$H:$H,0)-SUM($AB145:AJ145),0)</f>
        <v>0</v>
      </c>
      <c r="AL145" s="54">
        <f>+IF(AL$7&lt;=$B$7,_xlfn.XLOOKUP($B145,'[1]Nov-25'!$C:$C,'[1]Nov-25'!$H:$H,0)-SUM($AB145:AK145),0)</f>
        <v>0</v>
      </c>
      <c r="AM145" s="54">
        <f>+IF(AM$7&lt;=$B$7,_xlfn.XLOOKUP($B145,'[1]Dic-25'!$C:$C,'[1]Dic-25'!$H:$H,0)-SUM($AB145:AL145),0)</f>
        <v>0</v>
      </c>
      <c r="AQ145" s="54">
        <f t="shared" si="305"/>
        <v>0</v>
      </c>
      <c r="AR145" s="54">
        <f t="shared" si="306"/>
        <v>0</v>
      </c>
      <c r="AS145" s="54">
        <f t="shared" si="307"/>
        <v>0</v>
      </c>
      <c r="AT145" s="54">
        <f t="shared" si="308"/>
        <v>14705.88</v>
      </c>
      <c r="AU145" s="54">
        <f t="shared" si="309"/>
        <v>0</v>
      </c>
      <c r="AV145" s="54">
        <f t="shared" si="310"/>
        <v>0</v>
      </c>
      <c r="AW145" s="54">
        <f t="shared" si="311"/>
        <v>0</v>
      </c>
      <c r="AX145" s="54">
        <f t="shared" si="312"/>
        <v>0</v>
      </c>
      <c r="AY145" s="54">
        <f t="shared" si="313"/>
        <v>0</v>
      </c>
      <c r="AZ145" s="54">
        <f t="shared" si="314"/>
        <v>0</v>
      </c>
      <c r="BA145" s="54">
        <f t="shared" si="315"/>
        <v>0</v>
      </c>
      <c r="BB145" s="54">
        <f t="shared" si="316"/>
        <v>0</v>
      </c>
    </row>
    <row r="146" spans="2:54" hidden="1" outlineLevel="1" x14ac:dyDescent="0.3">
      <c r="B146" s="18" t="s">
        <v>226</v>
      </c>
      <c r="C146" s="18" t="s">
        <v>227</v>
      </c>
      <c r="D146" s="54">
        <f>+_xlfn.XLOOKUP($B146,'[1]Ene-23'!$C:$C,'[1]Ene-23'!$H:$H,0)</f>
        <v>723244.82</v>
      </c>
      <c r="E146" s="54">
        <f>+_xlfn.XLOOKUP($B146,'[1]Feb-23'!$C:$C,'[1]Feb-23'!$H:$H,0)-SUM($D146:D146)</f>
        <v>810966.2300000001</v>
      </c>
      <c r="F146" s="54">
        <f>+_xlfn.XLOOKUP($B146,'[1]Mar-23'!$C:$C,'[1]Mar-23'!$H:$H,0)-SUM($D146:E146)</f>
        <v>816174.8600000001</v>
      </c>
      <c r="G146" s="54">
        <f>+_xlfn.XLOOKUP($B146,'[1]Abr-23'!$C:$C,'[1]Abr-23'!$H:$H,0)-SUM($D146:F146)</f>
        <v>824276.27</v>
      </c>
      <c r="H146" s="54">
        <f>+_xlfn.XLOOKUP($B146,'[1]May-23'!$C:$C,'[1]May-23'!$H:$H,0)-SUM($D146:G146)</f>
        <v>892388.6799999997</v>
      </c>
      <c r="I146" s="54">
        <f>+_xlfn.XLOOKUP($B146,'[1]Jun-23'!$C:$C,'[1]Jun-23'!$H:$H,0)-SUM($D146:H146)</f>
        <v>881139.55000000028</v>
      </c>
      <c r="J146" s="54">
        <f>+_xlfn.XLOOKUP($B146,'[1]Jul-23'!$C:$C,'[1]Jul-23'!$H:$H,0)-SUM($D146:I146)</f>
        <v>808365.80999999959</v>
      </c>
      <c r="K146" s="54">
        <f>+_xlfn.XLOOKUP($B146,'[1]Ago-23'!$C:$C,'[1]Ago-23'!$H:$H,0)-SUM($D146:J146)</f>
        <v>783057.6400000006</v>
      </c>
      <c r="L146" s="54">
        <f>+_xlfn.XLOOKUP($B146,'[1]Sep-23'!$C:$C,'[1]Sep-23'!$H:$H,0)-SUM($D146:K146)</f>
        <v>883995.76999999955</v>
      </c>
      <c r="M146" s="54">
        <f>+_xlfn.XLOOKUP($B146,'[1]Oct-23'!$C:$C,'[1]Oct-23'!$H:$H,0)-SUM($D146:L146)</f>
        <v>594661.12000000011</v>
      </c>
      <c r="N146" s="54">
        <f>+_xlfn.XLOOKUP($B146,'[1]Nov-23'!$C:$C,'[1]Nov-23'!$H:$H,0)-SUM($D146:M146)</f>
        <v>911479.58999999985</v>
      </c>
      <c r="O146" s="54">
        <f>+_xlfn.XLOOKUP($B146,'[1]Dic-23'!$C:$C,'[1]Dic-23'!$H:$H,0)-SUM($D146:N146)</f>
        <v>686465.69999999925</v>
      </c>
      <c r="P146" s="54">
        <f>+_xlfn.XLOOKUP($B146,'[1]Ene-24'!$C:$C,'[1]Ene-24'!$H:$H,0)</f>
        <v>783523.72</v>
      </c>
      <c r="Q146" s="54">
        <f>+_xlfn.XLOOKUP($B146,'[1]Feb-24'!$C:$C,'[1]Feb-24'!$H:$H,0)-SUM($P146:P146)</f>
        <v>852155.51</v>
      </c>
      <c r="R146" s="54">
        <f>+_xlfn.XLOOKUP($B146,'[1]Mar-24'!$C:$C,'[1]Mar-24'!$H:$H,0)-SUM($P146:Q146)</f>
        <v>879877.43000000017</v>
      </c>
      <c r="S146" s="54">
        <f>+_xlfn.XLOOKUP($B146,'[1]Abr-24'!$C:$C,'[1]Abr-24'!$H:$H,0)-SUM($P146:R146)</f>
        <v>813446.88999999966</v>
      </c>
      <c r="T146" s="54">
        <f>+_xlfn.XLOOKUP($B146,'[1]May-24'!$C:$C,'[1]May-24'!$H:$H,0)-SUM($P146:S146)</f>
        <v>841790.78000000026</v>
      </c>
      <c r="U146" s="54">
        <f>+_xlfn.XLOOKUP($B146,'[1]Jun-24'!$C:$C,'[1]Jun-24'!$H:$H,0)-SUM($P146:T146)</f>
        <v>825637.08999999985</v>
      </c>
      <c r="V146" s="54">
        <f>+_xlfn.XLOOKUP($B146,'[1]Jul-24'!$C:$C,'[1]Jul-24'!$H:$H,0)-SUM($P146:U146)</f>
        <v>887786</v>
      </c>
      <c r="W146" s="54">
        <f>+_xlfn.XLOOKUP($B146,'[1]Ago-24'!$C:$C,'[1]Ago-24'!$H:$H,0)-SUM($P146:V146)</f>
        <v>897644.3200000003</v>
      </c>
      <c r="X146" s="54">
        <f>+_xlfn.XLOOKUP($B146,'[1]Sep-24'!$C:$C,'[1]Sep-24'!$H:$H,0)-SUM($P146:W146)</f>
        <v>909427.16000000015</v>
      </c>
      <c r="Y146" s="54">
        <f>+_xlfn.XLOOKUP($B146,'[1]Oct-24'!$C:$C,'[1]Oct-24'!$H:$H,0)-SUM($P146:X146)</f>
        <v>903291.43999999948</v>
      </c>
      <c r="Z146" s="54">
        <f>+_xlfn.XLOOKUP($B146,'[1]Nov-24'!$C:$C,'[1]Nov-24'!$H:$H,0)-SUM($P146:Y146)</f>
        <v>903124.83000000007</v>
      </c>
      <c r="AA146" s="54">
        <f>+_xlfn.XLOOKUP($B146,'[1]Dic-24'!$C:$C,'[1]Dic-24'!$H:$H,0)-SUM($P146:Z146)</f>
        <v>904876.52999999933</v>
      </c>
      <c r="AB146" s="54">
        <f>+_xlfn.XLOOKUP($B146,'[1]Ene-25'!$C:$C,'[1]Ene-25'!$H:$H,0)</f>
        <v>904741.44</v>
      </c>
      <c r="AC146" s="54">
        <f>+IF(AC$7&lt;=$B$7,_xlfn.XLOOKUP($B146,'[1]Feb-25'!$C:$C,'[1]Feb-25'!$H:$H,0)-SUM($AB146:AB146),0)</f>
        <v>898995.3600000001</v>
      </c>
      <c r="AD146" s="54">
        <f>+IF(AD$7&lt;=$B$7,_xlfn.XLOOKUP($B146,'[1]Mar-25'!$C:$C,'[1]Mar-25'!$H:$H,0)-SUM($AB146:AC146),0)</f>
        <v>899612.2</v>
      </c>
      <c r="AE146" s="54">
        <f>+IF(AE$7&lt;=$B$7,_xlfn.XLOOKUP($B146,'[1]Abr-25'!$C:$C,'[1]Abr-25'!$H:$H,0)-SUM($AB146:AD146),0)</f>
        <v>903245.45000000019</v>
      </c>
      <c r="AF146" s="54">
        <f>+IF(AF$7&lt;=$B$7,_xlfn.XLOOKUP($B146,'[1]May-25'!$C:$C,'[1]May-25'!$H:$H,0)-SUM($AB146:AE146),0)</f>
        <v>905452.72999999952</v>
      </c>
      <c r="AG146" s="54">
        <f>+IF(AG$7&lt;=$B$7,_xlfn.XLOOKUP($B146,'[1]Jun-25'!$C:$C,'[1]Jun-25'!$H:$H,0)-SUM($AB146:AF146),0)</f>
        <v>974604.61000000034</v>
      </c>
      <c r="AH146" s="54">
        <f>+IF(AH$7&lt;=$B$7,_xlfn.XLOOKUP($B146,'[1]Jul-25'!$C:$C,'[1]Jul-25'!$H:$H,0)-SUM($AB146:AG146),0)</f>
        <v>0</v>
      </c>
      <c r="AI146" s="54">
        <f>+IF(AI$7&lt;=$B$7,_xlfn.XLOOKUP($B146,'[1]Ago-25'!$C:$C,'[1]Ago-25'!$H:$H,0)-SUM($AB146:AH146),0)</f>
        <v>0</v>
      </c>
      <c r="AJ146" s="54">
        <f>+IF(AJ$7&lt;=$B$7,_xlfn.XLOOKUP($B146,'[1]Sep-25'!$C:$C,'[1]Sep-25'!$H:$H,0)-SUM($AB146:AI146),0)</f>
        <v>0</v>
      </c>
      <c r="AK146" s="54">
        <f>+IF(AK$7&lt;=$B$7,_xlfn.XLOOKUP($B146,'[1]Oct-25'!$C:$C,'[1]Oct-25'!$H:$H,0)-SUM($AB146:AJ146),0)</f>
        <v>0</v>
      </c>
      <c r="AL146" s="54">
        <f>+IF(AL$7&lt;=$B$7,_xlfn.XLOOKUP($B146,'[1]Nov-25'!$C:$C,'[1]Nov-25'!$H:$H,0)-SUM($AB146:AK146),0)</f>
        <v>0</v>
      </c>
      <c r="AM146" s="54">
        <f>+IF(AM$7&lt;=$B$7,_xlfn.XLOOKUP($B146,'[1]Dic-25'!$C:$C,'[1]Dic-25'!$H:$H,0)-SUM($AB146:AL146),0)</f>
        <v>0</v>
      </c>
      <c r="AQ146" s="54">
        <f t="shared" si="305"/>
        <v>904741.44</v>
      </c>
      <c r="AR146" s="54">
        <f t="shared" si="306"/>
        <v>898995.3600000001</v>
      </c>
      <c r="AS146" s="54">
        <f t="shared" si="307"/>
        <v>899612.2</v>
      </c>
      <c r="AT146" s="54">
        <f t="shared" si="308"/>
        <v>903245.45000000019</v>
      </c>
      <c r="AU146" s="54">
        <f t="shared" si="309"/>
        <v>905452.72999999952</v>
      </c>
      <c r="AV146" s="54">
        <f t="shared" si="310"/>
        <v>974604.61000000034</v>
      </c>
      <c r="AW146" s="54">
        <f t="shared" si="311"/>
        <v>0</v>
      </c>
      <c r="AX146" s="54">
        <f t="shared" si="312"/>
        <v>0</v>
      </c>
      <c r="AY146" s="54">
        <f t="shared" si="313"/>
        <v>0</v>
      </c>
      <c r="AZ146" s="54">
        <f t="shared" si="314"/>
        <v>0</v>
      </c>
      <c r="BA146" s="54">
        <f t="shared" si="315"/>
        <v>0</v>
      </c>
      <c r="BB146" s="54">
        <f t="shared" si="316"/>
        <v>0</v>
      </c>
    </row>
    <row r="147" spans="2:54" hidden="1" outlineLevel="1" x14ac:dyDescent="0.3">
      <c r="B147" s="18" t="s">
        <v>228</v>
      </c>
      <c r="C147" s="18" t="s">
        <v>229</v>
      </c>
      <c r="D147" s="54">
        <f>+_xlfn.XLOOKUP($B147,'[1]Ene-23'!$C:$C,'[1]Ene-23'!$H:$H,0)</f>
        <v>1003921</v>
      </c>
      <c r="E147" s="54">
        <f>+_xlfn.XLOOKUP($B147,'[1]Feb-23'!$C:$C,'[1]Feb-23'!$H:$H,0)-SUM($D147:D147)</f>
        <v>1141759.69</v>
      </c>
      <c r="F147" s="54">
        <f>+_xlfn.XLOOKUP($B147,'[1]Mar-23'!$C:$C,'[1]Mar-23'!$H:$H,0)-SUM($D147:E147)</f>
        <v>1078072</v>
      </c>
      <c r="G147" s="54">
        <f>+_xlfn.XLOOKUP($B147,'[1]Abr-23'!$C:$C,'[1]Abr-23'!$H:$H,0)-SUM($D147:F147)</f>
        <v>1148108.0000000005</v>
      </c>
      <c r="H147" s="54">
        <f>+_xlfn.XLOOKUP($B147,'[1]May-23'!$C:$C,'[1]May-23'!$H:$H,0)-SUM($D147:G147)</f>
        <v>1226194</v>
      </c>
      <c r="I147" s="54">
        <f>+_xlfn.XLOOKUP($B147,'[1]Jun-23'!$C:$C,'[1]Jun-23'!$H:$H,0)-SUM($D147:H147)</f>
        <v>1218564</v>
      </c>
      <c r="J147" s="54">
        <f>+_xlfn.XLOOKUP($B147,'[1]Jul-23'!$C:$C,'[1]Jul-23'!$H:$H,0)-SUM($D147:I147)</f>
        <v>1148242</v>
      </c>
      <c r="K147" s="54">
        <f>+_xlfn.XLOOKUP($B147,'[1]Ago-23'!$C:$C,'[1]Ago-23'!$H:$H,0)-SUM($D147:J147)</f>
        <v>3587531.55</v>
      </c>
      <c r="L147" s="54">
        <f>+_xlfn.XLOOKUP($B147,'[1]Sep-23'!$C:$C,'[1]Sep-23'!$H:$H,0)-SUM($D147:K147)</f>
        <v>5879056.8800000008</v>
      </c>
      <c r="M147" s="54">
        <f>+_xlfn.XLOOKUP($B147,'[1]Oct-23'!$C:$C,'[1]Oct-23'!$H:$H,0)-SUM($D147:L147)</f>
        <v>2758437.9299999997</v>
      </c>
      <c r="N147" s="54">
        <f>+_xlfn.XLOOKUP($B147,'[1]Nov-23'!$C:$C,'[1]Nov-23'!$H:$H,0)-SUM($D147:M147)</f>
        <v>4152325.59</v>
      </c>
      <c r="O147" s="54">
        <f>+_xlfn.XLOOKUP($B147,'[1]Dic-23'!$C:$C,'[1]Dic-23'!$H:$H,0)-SUM($D147:N147)</f>
        <v>3119627.5099999979</v>
      </c>
      <c r="P147" s="54">
        <f>+_xlfn.XLOOKUP($B147,'[1]Ene-24'!$C:$C,'[1]Ene-24'!$H:$H,0)</f>
        <v>3870660.28</v>
      </c>
      <c r="Q147" s="54">
        <f>+_xlfn.XLOOKUP($B147,'[1]Feb-24'!$C:$C,'[1]Feb-24'!$H:$H,0)-SUM($P147:P147)</f>
        <v>3726141.0900000003</v>
      </c>
      <c r="R147" s="54">
        <f>+_xlfn.XLOOKUP($B147,'[1]Mar-24'!$C:$C,'[1]Mar-24'!$H:$H,0)-SUM($P147:Q147)</f>
        <v>3713056.6000000006</v>
      </c>
      <c r="S147" s="54">
        <f>+_xlfn.XLOOKUP($B147,'[1]Abr-24'!$C:$C,'[1]Abr-24'!$H:$H,0)-SUM($P147:R147)</f>
        <v>1178497.379999999</v>
      </c>
      <c r="T147" s="54">
        <f>+_xlfn.XLOOKUP($B147,'[1]May-24'!$C:$C,'[1]May-24'!$H:$H,0)-SUM($P147:S147)</f>
        <v>1202756.4100000001</v>
      </c>
      <c r="U147" s="54">
        <f>+_xlfn.XLOOKUP($B147,'[1]Jun-24'!$C:$C,'[1]Jun-24'!$H:$H,0)-SUM($P147:T147)</f>
        <v>1202756.4100000001</v>
      </c>
      <c r="V147" s="54">
        <f>+_xlfn.XLOOKUP($B147,'[1]Jul-24'!$C:$C,'[1]Jul-24'!$H:$H,0)-SUM($P147:U147)</f>
        <v>1286102.3399999999</v>
      </c>
      <c r="W147" s="54">
        <f>+_xlfn.XLOOKUP($B147,'[1]Ago-24'!$C:$C,'[1]Ago-24'!$H:$H,0)-SUM($P147:V147)</f>
        <v>1325986.3800000008</v>
      </c>
      <c r="X147" s="54">
        <f>+_xlfn.XLOOKUP($B147,'[1]Sep-24'!$C:$C,'[1]Sep-24'!$H:$H,0)-SUM($P147:W147)</f>
        <v>1355596.4699999988</v>
      </c>
      <c r="Y147" s="54">
        <f>+_xlfn.XLOOKUP($B147,'[1]Oct-24'!$C:$C,'[1]Oct-24'!$H:$H,0)-SUM($P147:X147)</f>
        <v>1269047.0399999991</v>
      </c>
      <c r="Z147" s="54">
        <f>+_xlfn.XLOOKUP($B147,'[1]Nov-24'!$C:$C,'[1]Nov-24'!$H:$H,0)-SUM($P147:Y147)</f>
        <v>1258087</v>
      </c>
      <c r="AA147" s="54">
        <f>+_xlfn.XLOOKUP($B147,'[1]Dic-24'!$C:$C,'[1]Dic-24'!$H:$H,0)-SUM($P147:Z147)</f>
        <v>1258379</v>
      </c>
      <c r="AB147" s="54">
        <f>+_xlfn.XLOOKUP($B147,'[1]Ene-25'!$C:$C,'[1]Ene-25'!$H:$H,0)</f>
        <v>1258087</v>
      </c>
      <c r="AC147" s="54">
        <f>+IF(AC$7&lt;=$B$7,_xlfn.XLOOKUP($B147,'[1]Feb-25'!$C:$C,'[1]Feb-25'!$H:$H,0)-SUM($AB147:AB147),0)</f>
        <v>1351809</v>
      </c>
      <c r="AD147" s="54">
        <f>+IF(AD$7&lt;=$B$7,_xlfn.XLOOKUP($B147,'[1]Mar-25'!$C:$C,'[1]Mar-25'!$H:$H,0)-SUM($AB147:AC147),0)</f>
        <v>1306590</v>
      </c>
      <c r="AE147" s="54">
        <f>+IF(AE$7&lt;=$B$7,_xlfn.XLOOKUP($B147,'[1]Abr-25'!$C:$C,'[1]Abr-25'!$H:$H,0)-SUM($AB147:AD147),0)</f>
        <v>1296197</v>
      </c>
      <c r="AF147" s="54">
        <f>+IF(AF$7&lt;=$B$7,_xlfn.XLOOKUP($B147,'[1]May-25'!$C:$C,'[1]May-25'!$H:$H,0)-SUM($AB147:AE147),0)</f>
        <v>1306590</v>
      </c>
      <c r="AG147" s="54">
        <f>+IF(AG$7&lt;=$B$7,_xlfn.XLOOKUP($B147,'[1]Jun-25'!$C:$C,'[1]Jun-25'!$H:$H,0)-SUM($AB147:AF147),0)</f>
        <v>1335617.2599999998</v>
      </c>
      <c r="AH147" s="54">
        <f>+IF(AH$7&lt;=$B$7,_xlfn.XLOOKUP($B147,'[1]Jul-25'!$C:$C,'[1]Jul-25'!$H:$H,0)-SUM($AB147:AG147),0)</f>
        <v>0</v>
      </c>
      <c r="AI147" s="54">
        <f>+IF(AI$7&lt;=$B$7,_xlfn.XLOOKUP($B147,'[1]Ago-25'!$C:$C,'[1]Ago-25'!$H:$H,0)-SUM($AB147:AH147),0)</f>
        <v>0</v>
      </c>
      <c r="AJ147" s="54">
        <f>+IF(AJ$7&lt;=$B$7,_xlfn.XLOOKUP($B147,'[1]Sep-25'!$C:$C,'[1]Sep-25'!$H:$H,0)-SUM($AB147:AI147),0)</f>
        <v>0</v>
      </c>
      <c r="AK147" s="54">
        <f>+IF(AK$7&lt;=$B$7,_xlfn.XLOOKUP($B147,'[1]Oct-25'!$C:$C,'[1]Oct-25'!$H:$H,0)-SUM($AB147:AJ147),0)</f>
        <v>0</v>
      </c>
      <c r="AL147" s="54">
        <f>+IF(AL$7&lt;=$B$7,_xlfn.XLOOKUP($B147,'[1]Nov-25'!$C:$C,'[1]Nov-25'!$H:$H,0)-SUM($AB147:AK147),0)</f>
        <v>0</v>
      </c>
      <c r="AM147" s="54">
        <f>+IF(AM$7&lt;=$B$7,_xlfn.XLOOKUP($B147,'[1]Dic-25'!$C:$C,'[1]Dic-25'!$H:$H,0)-SUM($AB147:AL147),0)</f>
        <v>0</v>
      </c>
      <c r="AQ147" s="54">
        <f t="shared" si="305"/>
        <v>1258087</v>
      </c>
      <c r="AR147" s="54">
        <f t="shared" si="306"/>
        <v>1351809</v>
      </c>
      <c r="AS147" s="54">
        <f t="shared" si="307"/>
        <v>1306590</v>
      </c>
      <c r="AT147" s="54">
        <f t="shared" si="308"/>
        <v>1296197</v>
      </c>
      <c r="AU147" s="54">
        <f t="shared" si="309"/>
        <v>1306590</v>
      </c>
      <c r="AV147" s="54">
        <f t="shared" si="310"/>
        <v>1335617.2599999998</v>
      </c>
      <c r="AW147" s="54">
        <f t="shared" si="311"/>
        <v>0</v>
      </c>
      <c r="AX147" s="54">
        <f t="shared" si="312"/>
        <v>0</v>
      </c>
      <c r="AY147" s="54">
        <f t="shared" si="313"/>
        <v>0</v>
      </c>
      <c r="AZ147" s="54">
        <f t="shared" si="314"/>
        <v>0</v>
      </c>
      <c r="BA147" s="54">
        <f t="shared" si="315"/>
        <v>0</v>
      </c>
      <c r="BB147" s="54">
        <f t="shared" si="316"/>
        <v>0</v>
      </c>
    </row>
    <row r="148" spans="2:54" hidden="1" outlineLevel="1" x14ac:dyDescent="0.3">
      <c r="B148" s="18" t="s">
        <v>230</v>
      </c>
      <c r="C148" s="18" t="s">
        <v>231</v>
      </c>
      <c r="D148" s="54">
        <f>+_xlfn.XLOOKUP($B148,'[1]Ene-23'!$C:$C,'[1]Ene-23'!$H:$H,0)</f>
        <v>47.31</v>
      </c>
      <c r="E148" s="54">
        <f>+_xlfn.XLOOKUP($B148,'[1]Feb-23'!$C:$C,'[1]Feb-23'!$H:$H,0)-SUM($D148:D148)</f>
        <v>1073.5</v>
      </c>
      <c r="F148" s="54">
        <f>+_xlfn.XLOOKUP($B148,'[1]Mar-23'!$C:$C,'[1]Mar-23'!$H:$H,0)-SUM($D148:E148)</f>
        <v>420.66000000000008</v>
      </c>
      <c r="G148" s="54">
        <f>+_xlfn.XLOOKUP($B148,'[1]Abr-23'!$C:$C,'[1]Abr-23'!$H:$H,0)-SUM($D148:F148)</f>
        <v>198.54999999999995</v>
      </c>
      <c r="H148" s="54">
        <f>+_xlfn.XLOOKUP($B148,'[1]May-23'!$C:$C,'[1]May-23'!$H:$H,0)-SUM($D148:G148)</f>
        <v>182.58999999999992</v>
      </c>
      <c r="I148" s="54">
        <f>+_xlfn.XLOOKUP($B148,'[1]Jun-23'!$C:$C,'[1]Jun-23'!$H:$H,0)-SUM($D148:H148)</f>
        <v>0</v>
      </c>
      <c r="J148" s="54">
        <f>+_xlfn.XLOOKUP($B148,'[1]Jul-23'!$C:$C,'[1]Jul-23'!$H:$H,0)-SUM($D148:I148)</f>
        <v>0</v>
      </c>
      <c r="K148" s="54">
        <f>+_xlfn.XLOOKUP($B148,'[1]Ago-23'!$C:$C,'[1]Ago-23'!$H:$H,0)-SUM($D148:J148)</f>
        <v>0</v>
      </c>
      <c r="L148" s="54">
        <f>+_xlfn.XLOOKUP($B148,'[1]Sep-23'!$C:$C,'[1]Sep-23'!$H:$H,0)-SUM($D148:K148)</f>
        <v>316350</v>
      </c>
      <c r="M148" s="54">
        <f>+_xlfn.XLOOKUP($B148,'[1]Oct-23'!$C:$C,'[1]Oct-23'!$H:$H,0)-SUM($D148:L148)</f>
        <v>0</v>
      </c>
      <c r="N148" s="54">
        <f>+_xlfn.XLOOKUP($B148,'[1]Nov-23'!$C:$C,'[1]Nov-23'!$H:$H,0)-SUM($D148:M148)</f>
        <v>0</v>
      </c>
      <c r="O148" s="54">
        <f>+_xlfn.XLOOKUP($B148,'[1]Dic-23'!$C:$C,'[1]Dic-23'!$H:$H,0)-SUM($D148:N148)</f>
        <v>0</v>
      </c>
      <c r="P148" s="54">
        <f>+_xlfn.XLOOKUP($B148,'[1]Ene-24'!$C:$C,'[1]Ene-24'!$H:$H,0)</f>
        <v>45272</v>
      </c>
      <c r="Q148" s="54">
        <f>+_xlfn.XLOOKUP($B148,'[1]Feb-24'!$C:$C,'[1]Feb-24'!$H:$H,0)-SUM($P148:P148)</f>
        <v>0</v>
      </c>
      <c r="R148" s="54">
        <f>+_xlfn.XLOOKUP($B148,'[1]Mar-24'!$C:$C,'[1]Mar-24'!$H:$H,0)-SUM($P148:Q148)</f>
        <v>0</v>
      </c>
      <c r="S148" s="54">
        <f>+_xlfn.XLOOKUP($B148,'[1]Abr-24'!$C:$C,'[1]Abr-24'!$H:$H,0)-SUM($P148:R148)</f>
        <v>8621.82</v>
      </c>
      <c r="T148" s="54">
        <f>+_xlfn.XLOOKUP($B148,'[1]May-24'!$C:$C,'[1]May-24'!$H:$H,0)-SUM($P148:S148)</f>
        <v>10058.790000000001</v>
      </c>
      <c r="U148" s="54">
        <f>+_xlfn.XLOOKUP($B148,'[1]Jun-24'!$C:$C,'[1]Jun-24'!$H:$H,0)-SUM($P148:T148)</f>
        <v>10152.479999999996</v>
      </c>
      <c r="V148" s="54">
        <f>+_xlfn.XLOOKUP($B148,'[1]Jul-24'!$C:$C,'[1]Jul-24'!$H:$H,0)-SUM($P148:U148)</f>
        <v>12972.660000000003</v>
      </c>
      <c r="W148" s="54">
        <f>+_xlfn.XLOOKUP($B148,'[1]Ago-24'!$C:$C,'[1]Ago-24'!$H:$H,0)-SUM($P148:V148)</f>
        <v>12900.839999999997</v>
      </c>
      <c r="X148" s="54">
        <f>+_xlfn.XLOOKUP($B148,'[1]Sep-24'!$C:$C,'[1]Sep-24'!$H:$H,0)-SUM($P148:W148)</f>
        <v>19234.400000000009</v>
      </c>
      <c r="Y148" s="54">
        <f>+_xlfn.XLOOKUP($B148,'[1]Oct-24'!$C:$C,'[1]Oct-24'!$H:$H,0)-SUM($P148:X148)</f>
        <v>2241.6199999999953</v>
      </c>
      <c r="Z148" s="54">
        <f>+_xlfn.XLOOKUP($B148,'[1]Nov-24'!$C:$C,'[1]Nov-24'!$H:$H,0)-SUM($P148:Y148)</f>
        <v>0</v>
      </c>
      <c r="AA148" s="54">
        <f>+_xlfn.XLOOKUP($B148,'[1]Dic-24'!$C:$C,'[1]Dic-24'!$H:$H,0)-SUM($P148:Z148)</f>
        <v>0</v>
      </c>
      <c r="AB148" s="54">
        <f>+_xlfn.XLOOKUP($B148,'[1]Ene-25'!$C:$C,'[1]Ene-25'!$H:$H,0)</f>
        <v>0</v>
      </c>
      <c r="AC148" s="54">
        <f>+IF(AC$7&lt;=$B$7,_xlfn.XLOOKUP($B148,'[1]Feb-25'!$C:$C,'[1]Feb-25'!$H:$H,0)-SUM($AB148:AB148),0)</f>
        <v>0</v>
      </c>
      <c r="AD148" s="54">
        <f>+IF(AD$7&lt;=$B$7,_xlfn.XLOOKUP($B148,'[1]Mar-25'!$C:$C,'[1]Mar-25'!$H:$H,0)-SUM($AB148:AC148),0)</f>
        <v>0</v>
      </c>
      <c r="AE148" s="54">
        <f>+IF(AE$7&lt;=$B$7,_xlfn.XLOOKUP($B148,'[1]Abr-25'!$C:$C,'[1]Abr-25'!$H:$H,0)-SUM($AB148:AD148),0)</f>
        <v>0</v>
      </c>
      <c r="AF148" s="54">
        <f>+IF(AF$7&lt;=$B$7,_xlfn.XLOOKUP($B148,'[1]May-25'!$C:$C,'[1]May-25'!$H:$H,0)-SUM($AB148:AE148),0)</f>
        <v>0</v>
      </c>
      <c r="AG148" s="54">
        <f>+IF(AG$7&lt;=$B$7,_xlfn.XLOOKUP($B148,'[1]Jun-25'!$C:$C,'[1]Jun-25'!$H:$H,0)-SUM($AB148:AF148),0)</f>
        <v>5515.18</v>
      </c>
      <c r="AH148" s="54">
        <f>+IF(AH$7&lt;=$B$7,_xlfn.XLOOKUP($B148,'[1]Jul-25'!$C:$C,'[1]Jul-25'!$H:$H,0)-SUM($AB148:AG148),0)</f>
        <v>0</v>
      </c>
      <c r="AI148" s="54">
        <f>+IF(AI$7&lt;=$B$7,_xlfn.XLOOKUP($B148,'[1]Ago-25'!$C:$C,'[1]Ago-25'!$H:$H,0)-SUM($AB148:AH148),0)</f>
        <v>0</v>
      </c>
      <c r="AJ148" s="54">
        <f>+IF(AJ$7&lt;=$B$7,_xlfn.XLOOKUP($B148,'[1]Sep-25'!$C:$C,'[1]Sep-25'!$H:$H,0)-SUM($AB148:AI148),0)</f>
        <v>0</v>
      </c>
      <c r="AK148" s="54">
        <f>+IF(AK$7&lt;=$B$7,_xlfn.XLOOKUP($B148,'[1]Oct-25'!$C:$C,'[1]Oct-25'!$H:$H,0)-SUM($AB148:AJ148),0)</f>
        <v>0</v>
      </c>
      <c r="AL148" s="54">
        <f>+IF(AL$7&lt;=$B$7,_xlfn.XLOOKUP($B148,'[1]Nov-25'!$C:$C,'[1]Nov-25'!$H:$H,0)-SUM($AB148:AK148),0)</f>
        <v>0</v>
      </c>
      <c r="AM148" s="54">
        <f>+IF(AM$7&lt;=$B$7,_xlfn.XLOOKUP($B148,'[1]Dic-25'!$C:$C,'[1]Dic-25'!$H:$H,0)-SUM($AB148:AL148),0)</f>
        <v>0</v>
      </c>
      <c r="AQ148" s="54">
        <f t="shared" si="305"/>
        <v>0</v>
      </c>
      <c r="AR148" s="54">
        <f t="shared" si="306"/>
        <v>0</v>
      </c>
      <c r="AS148" s="54">
        <f t="shared" si="307"/>
        <v>0</v>
      </c>
      <c r="AT148" s="54">
        <f t="shared" si="308"/>
        <v>0</v>
      </c>
      <c r="AU148" s="54">
        <f t="shared" si="309"/>
        <v>0</v>
      </c>
      <c r="AV148" s="54">
        <f t="shared" si="310"/>
        <v>5515.18</v>
      </c>
      <c r="AW148" s="54">
        <f t="shared" si="311"/>
        <v>0</v>
      </c>
      <c r="AX148" s="54">
        <f t="shared" si="312"/>
        <v>0</v>
      </c>
      <c r="AY148" s="54">
        <f t="shared" si="313"/>
        <v>0</v>
      </c>
      <c r="AZ148" s="54">
        <f t="shared" si="314"/>
        <v>0</v>
      </c>
      <c r="BA148" s="54">
        <f t="shared" si="315"/>
        <v>0</v>
      </c>
      <c r="BB148" s="54">
        <f t="shared" si="316"/>
        <v>0</v>
      </c>
    </row>
    <row r="149" spans="2:54" hidden="1" outlineLevel="1" x14ac:dyDescent="0.3">
      <c r="B149" s="18" t="s">
        <v>232</v>
      </c>
      <c r="C149" s="18" t="s">
        <v>233</v>
      </c>
      <c r="D149" s="54">
        <f>+_xlfn.XLOOKUP($B149,'[1]Ene-23'!$C:$C,'[1]Ene-23'!$H:$H,0)</f>
        <v>421000</v>
      </c>
      <c r="E149" s="54">
        <f>+_xlfn.XLOOKUP($B149,'[1]Feb-23'!$C:$C,'[1]Feb-23'!$H:$H,0)-SUM($D149:D149)</f>
        <v>422000</v>
      </c>
      <c r="F149" s="54">
        <f>+_xlfn.XLOOKUP($B149,'[1]Mar-23'!$C:$C,'[1]Mar-23'!$H:$H,0)-SUM($D149:E149)</f>
        <v>8731500</v>
      </c>
      <c r="G149" s="54">
        <f>+_xlfn.XLOOKUP($B149,'[1]Abr-23'!$C:$C,'[1]Abr-23'!$H:$H,0)-SUM($D149:F149)</f>
        <v>497160</v>
      </c>
      <c r="H149" s="54">
        <f>+_xlfn.XLOOKUP($B149,'[1]May-23'!$C:$C,'[1]May-23'!$H:$H,0)-SUM($D149:G149)</f>
        <v>2201680</v>
      </c>
      <c r="I149" s="54">
        <f>+_xlfn.XLOOKUP($B149,'[1]Jun-23'!$C:$C,'[1]Jun-23'!$H:$H,0)-SUM($D149:H149)</f>
        <v>9171120</v>
      </c>
      <c r="J149" s="54">
        <f>+_xlfn.XLOOKUP($B149,'[1]Jul-23'!$C:$C,'[1]Jul-23'!$H:$H,0)-SUM($D149:I149)</f>
        <v>586252</v>
      </c>
      <c r="K149" s="54">
        <f>+_xlfn.XLOOKUP($B149,'[1]Ago-23'!$C:$C,'[1]Ago-23'!$H:$H,0)-SUM($D149:J149)</f>
        <v>1634809</v>
      </c>
      <c r="L149" s="54">
        <f>+_xlfn.XLOOKUP($B149,'[1]Sep-23'!$C:$C,'[1]Sep-23'!$H:$H,0)-SUM($D149:K149)</f>
        <v>464500</v>
      </c>
      <c r="M149" s="54">
        <f>+_xlfn.XLOOKUP($B149,'[1]Oct-23'!$C:$C,'[1]Oct-23'!$H:$H,0)-SUM($D149:L149)</f>
        <v>436000</v>
      </c>
      <c r="N149" s="54">
        <f>+_xlfn.XLOOKUP($B149,'[1]Nov-23'!$C:$C,'[1]Nov-23'!$H:$H,0)-SUM($D149:M149)</f>
        <v>597700</v>
      </c>
      <c r="O149" s="54">
        <f>+_xlfn.XLOOKUP($B149,'[1]Dic-23'!$C:$C,'[1]Dic-23'!$H:$H,0)-SUM($D149:N149)</f>
        <v>1097780</v>
      </c>
      <c r="P149" s="54">
        <f>+_xlfn.XLOOKUP($B149,'[1]Ene-24'!$C:$C,'[1]Ene-24'!$H:$H,0)</f>
        <v>432450</v>
      </c>
      <c r="Q149" s="54">
        <f>+_xlfn.XLOOKUP($B149,'[1]Feb-24'!$C:$C,'[1]Feb-24'!$H:$H,0)-SUM($P149:P149)</f>
        <v>1246400</v>
      </c>
      <c r="R149" s="54">
        <f>+_xlfn.XLOOKUP($B149,'[1]Mar-24'!$C:$C,'[1]Mar-24'!$H:$H,0)-SUM($P149:Q149)</f>
        <v>708050</v>
      </c>
      <c r="S149" s="54">
        <f>+_xlfn.XLOOKUP($B149,'[1]Abr-24'!$C:$C,'[1]Abr-24'!$H:$H,0)-SUM($P149:R149)</f>
        <v>1760200</v>
      </c>
      <c r="T149" s="54">
        <f>+_xlfn.XLOOKUP($B149,'[1]May-24'!$C:$C,'[1]May-24'!$H:$H,0)-SUM($P149:S149)</f>
        <v>1076752</v>
      </c>
      <c r="U149" s="54">
        <f>+_xlfn.XLOOKUP($B149,'[1]Jun-24'!$C:$C,'[1]Jun-24'!$H:$H,0)-SUM($P149:T149)</f>
        <v>513150</v>
      </c>
      <c r="V149" s="54">
        <f>+_xlfn.XLOOKUP($B149,'[1]Jul-24'!$C:$C,'[1]Jul-24'!$H:$H,0)-SUM($P149:U149)</f>
        <v>1629108</v>
      </c>
      <c r="W149" s="54">
        <f>+_xlfn.XLOOKUP($B149,'[1]Ago-24'!$C:$C,'[1]Ago-24'!$H:$H,0)-SUM($P149:V149)</f>
        <v>714950</v>
      </c>
      <c r="X149" s="54">
        <f>+_xlfn.XLOOKUP($B149,'[1]Sep-24'!$C:$C,'[1]Sep-24'!$H:$H,0)-SUM($P149:W149)</f>
        <v>2237435</v>
      </c>
      <c r="Y149" s="54">
        <f>+_xlfn.XLOOKUP($B149,'[1]Oct-24'!$C:$C,'[1]Oct-24'!$H:$H,0)-SUM($P149:X149)</f>
        <v>3706890</v>
      </c>
      <c r="Z149" s="54">
        <f>+_xlfn.XLOOKUP($B149,'[1]Nov-24'!$C:$C,'[1]Nov-24'!$H:$H,0)-SUM($P149:Y149)</f>
        <v>12007100</v>
      </c>
      <c r="AA149" s="54">
        <f>+_xlfn.XLOOKUP($B149,'[1]Dic-24'!$C:$C,'[1]Dic-24'!$H:$H,0)-SUM($P149:Z149)</f>
        <v>22391106.869999997</v>
      </c>
      <c r="AB149" s="54">
        <f>+_xlfn.XLOOKUP($B149,'[1]Ene-25'!$C:$C,'[1]Ene-25'!$H:$H,0)</f>
        <v>6943500</v>
      </c>
      <c r="AC149" s="54">
        <f>+IF(AC$7&lt;=$B$7,_xlfn.XLOOKUP($B149,'[1]Feb-25'!$C:$C,'[1]Feb-25'!$H:$H,0)-SUM($AB149:AB149),0)</f>
        <v>5389264</v>
      </c>
      <c r="AD149" s="54">
        <f>+IF(AD$7&lt;=$B$7,_xlfn.XLOOKUP($B149,'[1]Mar-25'!$C:$C,'[1]Mar-25'!$H:$H,0)-SUM($AB149:AC149),0)</f>
        <v>1435500</v>
      </c>
      <c r="AE149" s="54">
        <f>+IF(AE$7&lt;=$B$7,_xlfn.XLOOKUP($B149,'[1]Abr-25'!$C:$C,'[1]Abr-25'!$H:$H,0)-SUM($AB149:AD149),0)</f>
        <v>1117853.3599999994</v>
      </c>
      <c r="AF149" s="54">
        <f>+IF(AF$7&lt;=$B$7,_xlfn.XLOOKUP($B149,'[1]May-25'!$C:$C,'[1]May-25'!$H:$H,0)-SUM($AB149:AE149),0)</f>
        <v>951500</v>
      </c>
      <c r="AG149" s="54">
        <f>+IF(AG$7&lt;=$B$7,_xlfn.XLOOKUP($B149,'[1]Jun-25'!$C:$C,'[1]Jun-25'!$H:$H,0)-SUM($AB149:AF149),0)</f>
        <v>767000</v>
      </c>
      <c r="AH149" s="54">
        <f>+IF(AH$7&lt;=$B$7,_xlfn.XLOOKUP($B149,'[1]Jul-25'!$C:$C,'[1]Jul-25'!$H:$H,0)-SUM($AB149:AG149),0)</f>
        <v>0</v>
      </c>
      <c r="AI149" s="54">
        <f>+IF(AI$7&lt;=$B$7,_xlfn.XLOOKUP($B149,'[1]Ago-25'!$C:$C,'[1]Ago-25'!$H:$H,0)-SUM($AB149:AH149),0)</f>
        <v>0</v>
      </c>
      <c r="AJ149" s="54">
        <f>+IF(AJ$7&lt;=$B$7,_xlfn.XLOOKUP($B149,'[1]Sep-25'!$C:$C,'[1]Sep-25'!$H:$H,0)-SUM($AB149:AI149),0)</f>
        <v>0</v>
      </c>
      <c r="AK149" s="54">
        <f>+IF(AK$7&lt;=$B$7,_xlfn.XLOOKUP($B149,'[1]Oct-25'!$C:$C,'[1]Oct-25'!$H:$H,0)-SUM($AB149:AJ149),0)</f>
        <v>0</v>
      </c>
      <c r="AL149" s="54">
        <f>+IF(AL$7&lt;=$B$7,_xlfn.XLOOKUP($B149,'[1]Nov-25'!$C:$C,'[1]Nov-25'!$H:$H,0)-SUM($AB149:AK149),0)</f>
        <v>0</v>
      </c>
      <c r="AM149" s="54">
        <f>+IF(AM$7&lt;=$B$7,_xlfn.XLOOKUP($B149,'[1]Dic-25'!$C:$C,'[1]Dic-25'!$H:$H,0)-SUM($AB149:AL149),0)</f>
        <v>0</v>
      </c>
      <c r="AQ149" s="54">
        <f t="shared" si="305"/>
        <v>6943500</v>
      </c>
      <c r="AR149" s="54">
        <f t="shared" si="306"/>
        <v>5389264</v>
      </c>
      <c r="AS149" s="54">
        <f t="shared" si="307"/>
        <v>1435500</v>
      </c>
      <c r="AT149" s="54">
        <f t="shared" si="308"/>
        <v>1117853.3599999994</v>
      </c>
      <c r="AU149" s="54">
        <f t="shared" si="309"/>
        <v>951500</v>
      </c>
      <c r="AV149" s="54">
        <f t="shared" si="310"/>
        <v>767000</v>
      </c>
      <c r="AW149" s="54">
        <f t="shared" si="311"/>
        <v>0</v>
      </c>
      <c r="AX149" s="54">
        <f t="shared" si="312"/>
        <v>0</v>
      </c>
      <c r="AY149" s="54">
        <f t="shared" si="313"/>
        <v>0</v>
      </c>
      <c r="AZ149" s="54">
        <f t="shared" si="314"/>
        <v>0</v>
      </c>
      <c r="BA149" s="54">
        <f t="shared" si="315"/>
        <v>0</v>
      </c>
      <c r="BB149" s="54">
        <f t="shared" si="316"/>
        <v>0</v>
      </c>
    </row>
    <row r="150" spans="2:54" hidden="1" outlineLevel="1" x14ac:dyDescent="0.3">
      <c r="B150" s="18" t="s">
        <v>234</v>
      </c>
      <c r="C150" s="18" t="s">
        <v>235</v>
      </c>
      <c r="D150" s="54">
        <f>+_xlfn.XLOOKUP($B150,'[1]Ene-23'!$C:$C,'[1]Ene-23'!$H:$H,0)</f>
        <v>0</v>
      </c>
      <c r="E150" s="54">
        <f>+_xlfn.XLOOKUP($B150,'[1]Feb-23'!$C:$C,'[1]Feb-23'!$H:$H,0)-SUM($D150:D150)</f>
        <v>50000</v>
      </c>
      <c r="F150" s="54">
        <f>+_xlfn.XLOOKUP($B150,'[1]Mar-23'!$C:$C,'[1]Mar-23'!$H:$H,0)-SUM($D150:E150)</f>
        <v>0</v>
      </c>
      <c r="G150" s="54">
        <f>+_xlfn.XLOOKUP($B150,'[1]Abr-23'!$C:$C,'[1]Abr-23'!$H:$H,0)-SUM($D150:F150)</f>
        <v>0</v>
      </c>
      <c r="H150" s="54">
        <f>+_xlfn.XLOOKUP($B150,'[1]May-23'!$C:$C,'[1]May-23'!$H:$H,0)-SUM($D150:G150)</f>
        <v>0</v>
      </c>
      <c r="I150" s="54">
        <f>+_xlfn.XLOOKUP($B150,'[1]Jun-23'!$C:$C,'[1]Jun-23'!$H:$H,0)-SUM($D150:H150)</f>
        <v>25293</v>
      </c>
      <c r="J150" s="54">
        <f>+_xlfn.XLOOKUP($B150,'[1]Jul-23'!$C:$C,'[1]Jul-23'!$H:$H,0)-SUM($D150:I150)</f>
        <v>0</v>
      </c>
      <c r="K150" s="54">
        <f>+_xlfn.XLOOKUP($B150,'[1]Ago-23'!$C:$C,'[1]Ago-23'!$H:$H,0)-SUM($D150:J150)</f>
        <v>0</v>
      </c>
      <c r="L150" s="54">
        <f>+_xlfn.XLOOKUP($B150,'[1]Sep-23'!$C:$C,'[1]Sep-23'!$H:$H,0)-SUM($D150:K150)</f>
        <v>0</v>
      </c>
      <c r="M150" s="54">
        <f>+_xlfn.XLOOKUP($B150,'[1]Oct-23'!$C:$C,'[1]Oct-23'!$H:$H,0)-SUM($D150:L150)</f>
        <v>0</v>
      </c>
      <c r="N150" s="54">
        <f>+_xlfn.XLOOKUP($B150,'[1]Nov-23'!$C:$C,'[1]Nov-23'!$H:$H,0)-SUM($D150:M150)</f>
        <v>0</v>
      </c>
      <c r="O150" s="54">
        <f>+_xlfn.XLOOKUP($B150,'[1]Dic-23'!$C:$C,'[1]Dic-23'!$H:$H,0)-SUM($D150:N150)</f>
        <v>0</v>
      </c>
      <c r="P150" s="54">
        <f>+_xlfn.XLOOKUP($B150,'[1]Ene-24'!$C:$C,'[1]Ene-24'!$H:$H,0)</f>
        <v>0</v>
      </c>
      <c r="Q150" s="54">
        <f>+_xlfn.XLOOKUP($B150,'[1]Feb-24'!$C:$C,'[1]Feb-24'!$H:$H,0)-SUM($P150:P150)</f>
        <v>0</v>
      </c>
      <c r="R150" s="54">
        <f>+_xlfn.XLOOKUP($B150,'[1]Mar-24'!$C:$C,'[1]Mar-24'!$H:$H,0)-SUM($P150:Q150)</f>
        <v>0</v>
      </c>
      <c r="S150" s="54">
        <f>+_xlfn.XLOOKUP($B150,'[1]Abr-24'!$C:$C,'[1]Abr-24'!$H:$H,0)-SUM($P150:R150)</f>
        <v>0</v>
      </c>
      <c r="T150" s="54">
        <f>+_xlfn.XLOOKUP($B150,'[1]May-24'!$C:$C,'[1]May-24'!$H:$H,0)-SUM($P150:S150)</f>
        <v>0</v>
      </c>
      <c r="U150" s="54">
        <f>+_xlfn.XLOOKUP($B150,'[1]Jun-24'!$C:$C,'[1]Jun-24'!$H:$H,0)-SUM($P150:T150)</f>
        <v>0</v>
      </c>
      <c r="V150" s="54">
        <f>+_xlfn.XLOOKUP($B150,'[1]Jul-24'!$C:$C,'[1]Jul-24'!$H:$H,0)-SUM($P150:U150)</f>
        <v>1281317</v>
      </c>
      <c r="W150" s="54">
        <f>+_xlfn.XLOOKUP($B150,'[1]Ago-24'!$C:$C,'[1]Ago-24'!$H:$H,0)-SUM($P150:V150)</f>
        <v>0</v>
      </c>
      <c r="X150" s="54">
        <f>+_xlfn.XLOOKUP($B150,'[1]Sep-24'!$C:$C,'[1]Sep-24'!$H:$H,0)-SUM($P150:W150)</f>
        <v>0</v>
      </c>
      <c r="Y150" s="54">
        <f>+_xlfn.XLOOKUP($B150,'[1]Oct-24'!$C:$C,'[1]Oct-24'!$H:$H,0)-SUM($P150:X150)</f>
        <v>0</v>
      </c>
      <c r="Z150" s="54">
        <f>+_xlfn.XLOOKUP($B150,'[1]Nov-24'!$C:$C,'[1]Nov-24'!$H:$H,0)-SUM($P150:Y150)</f>
        <v>8550</v>
      </c>
      <c r="AA150" s="54">
        <f>+_xlfn.XLOOKUP($B150,'[1]Dic-24'!$C:$C,'[1]Dic-24'!$H:$H,0)-SUM($P150:Z150)</f>
        <v>310875.48</v>
      </c>
      <c r="AB150" s="54">
        <f>+_xlfn.XLOOKUP($B150,'[1]Ene-25'!$C:$C,'[1]Ene-25'!$H:$H,0)</f>
        <v>0</v>
      </c>
      <c r="AC150" s="54">
        <f>+IF(AC$7&lt;=$B$7,_xlfn.XLOOKUP($B150,'[1]Feb-25'!$C:$C,'[1]Feb-25'!$H:$H,0)-SUM($AB150:AB150),0)</f>
        <v>0</v>
      </c>
      <c r="AD150" s="54">
        <f>+IF(AD$7&lt;=$B$7,_xlfn.XLOOKUP($B150,'[1]Mar-25'!$C:$C,'[1]Mar-25'!$H:$H,0)-SUM($AB150:AC150),0)</f>
        <v>0</v>
      </c>
      <c r="AE150" s="54">
        <f>+IF(AE$7&lt;=$B$7,_xlfn.XLOOKUP($B150,'[1]Abr-25'!$C:$C,'[1]Abr-25'!$H:$H,0)-SUM($AB150:AD150),0)</f>
        <v>1596.64</v>
      </c>
      <c r="AF150" s="54">
        <f>+IF(AF$7&lt;=$B$7,_xlfn.XLOOKUP($B150,'[1]May-25'!$C:$C,'[1]May-25'!$H:$H,0)-SUM($AB150:AE150),0)</f>
        <v>0</v>
      </c>
      <c r="AG150" s="54">
        <f>+IF(AG$7&lt;=$B$7,_xlfn.XLOOKUP($B150,'[1]Jun-25'!$C:$C,'[1]Jun-25'!$H:$H,0)-SUM($AB150:AF150),0)</f>
        <v>0</v>
      </c>
      <c r="AH150" s="54">
        <f>+IF(AH$7&lt;=$B$7,_xlfn.XLOOKUP($B150,'[1]Jul-25'!$C:$C,'[1]Jul-25'!$H:$H,0)-SUM($AB150:AG150),0)</f>
        <v>0</v>
      </c>
      <c r="AI150" s="54">
        <f>+IF(AI$7&lt;=$B$7,_xlfn.XLOOKUP($B150,'[1]Ago-25'!$C:$C,'[1]Ago-25'!$H:$H,0)-SUM($AB150:AH150),0)</f>
        <v>0</v>
      </c>
      <c r="AJ150" s="54">
        <f>+IF(AJ$7&lt;=$B$7,_xlfn.XLOOKUP($B150,'[1]Sep-25'!$C:$C,'[1]Sep-25'!$H:$H,0)-SUM($AB150:AI150),0)</f>
        <v>0</v>
      </c>
      <c r="AK150" s="54">
        <f>+IF(AK$7&lt;=$B$7,_xlfn.XLOOKUP($B150,'[1]Oct-25'!$C:$C,'[1]Oct-25'!$H:$H,0)-SUM($AB150:AJ150),0)</f>
        <v>0</v>
      </c>
      <c r="AL150" s="54">
        <f>+IF(AL$7&lt;=$B$7,_xlfn.XLOOKUP($B150,'[1]Nov-25'!$C:$C,'[1]Nov-25'!$H:$H,0)-SUM($AB150:AK150),0)</f>
        <v>0</v>
      </c>
      <c r="AM150" s="54">
        <f>+IF(AM$7&lt;=$B$7,_xlfn.XLOOKUP($B150,'[1]Dic-25'!$C:$C,'[1]Dic-25'!$H:$H,0)-SUM($AB150:AL150),0)</f>
        <v>0</v>
      </c>
      <c r="AQ150" s="54">
        <f t="shared" si="305"/>
        <v>0</v>
      </c>
      <c r="AR150" s="54">
        <f t="shared" si="306"/>
        <v>0</v>
      </c>
      <c r="AS150" s="54">
        <f t="shared" si="307"/>
        <v>0</v>
      </c>
      <c r="AT150" s="54">
        <f t="shared" si="308"/>
        <v>1596.64</v>
      </c>
      <c r="AU150" s="54">
        <f t="shared" si="309"/>
        <v>0</v>
      </c>
      <c r="AV150" s="54">
        <f t="shared" si="310"/>
        <v>0</v>
      </c>
      <c r="AW150" s="54">
        <f t="shared" si="311"/>
        <v>0</v>
      </c>
      <c r="AX150" s="54">
        <f t="shared" si="312"/>
        <v>0</v>
      </c>
      <c r="AY150" s="54">
        <f t="shared" si="313"/>
        <v>0</v>
      </c>
      <c r="AZ150" s="54">
        <f t="shared" si="314"/>
        <v>0</v>
      </c>
      <c r="BA150" s="54">
        <f t="shared" si="315"/>
        <v>0</v>
      </c>
      <c r="BB150" s="54">
        <f t="shared" si="316"/>
        <v>0</v>
      </c>
    </row>
    <row r="151" spans="2:54" hidden="1" outlineLevel="1" x14ac:dyDescent="0.3">
      <c r="B151" s="18" t="s">
        <v>236</v>
      </c>
      <c r="C151" s="18" t="s">
        <v>237</v>
      </c>
      <c r="D151" s="54">
        <f>+_xlfn.XLOOKUP($B151,'[1]Ene-23'!$C:$C,'[1]Ene-23'!$H:$H,0)</f>
        <v>49630</v>
      </c>
      <c r="E151" s="54">
        <f>+_xlfn.XLOOKUP($B151,'[1]Feb-23'!$C:$C,'[1]Feb-23'!$H:$H,0)-SUM($D151:D151)</f>
        <v>49630</v>
      </c>
      <c r="F151" s="54">
        <f>+_xlfn.XLOOKUP($B151,'[1]Mar-23'!$C:$C,'[1]Mar-23'!$H:$H,0)-SUM($D151:E151)</f>
        <v>52340</v>
      </c>
      <c r="G151" s="54">
        <f>+_xlfn.XLOOKUP($B151,'[1]Abr-23'!$C:$C,'[1]Abr-23'!$H:$H,0)-SUM($D151:F151)</f>
        <v>52460</v>
      </c>
      <c r="H151" s="54">
        <f>+_xlfn.XLOOKUP($B151,'[1]May-23'!$C:$C,'[1]May-23'!$H:$H,0)-SUM($D151:G151)</f>
        <v>31550</v>
      </c>
      <c r="I151" s="54">
        <f>+_xlfn.XLOOKUP($B151,'[1]Jun-23'!$C:$C,'[1]Jun-23'!$H:$H,0)-SUM($D151:H151)</f>
        <v>31620</v>
      </c>
      <c r="J151" s="54">
        <f>+_xlfn.XLOOKUP($B151,'[1]Jul-23'!$C:$C,'[1]Jul-23'!$H:$H,0)-SUM($D151:I151)</f>
        <v>31430</v>
      </c>
      <c r="K151" s="54">
        <f>+_xlfn.XLOOKUP($B151,'[1]Ago-23'!$C:$C,'[1]Ago-23'!$H:$H,0)-SUM($D151:J151)</f>
        <v>31460</v>
      </c>
      <c r="L151" s="54">
        <f>+_xlfn.XLOOKUP($B151,'[1]Sep-23'!$C:$C,'[1]Sep-23'!$H:$H,0)-SUM($D151:K151)</f>
        <v>31210</v>
      </c>
      <c r="M151" s="54">
        <f>+_xlfn.XLOOKUP($B151,'[1]Oct-23'!$C:$C,'[1]Oct-23'!$H:$H,0)-SUM($D151:L151)</f>
        <v>30990</v>
      </c>
      <c r="N151" s="54">
        <f>+_xlfn.XLOOKUP($B151,'[1]Nov-23'!$C:$C,'[1]Nov-23'!$H:$H,0)-SUM($D151:M151)</f>
        <v>25400</v>
      </c>
      <c r="O151" s="54">
        <f>+_xlfn.XLOOKUP($B151,'[1]Dic-23'!$C:$C,'[1]Dic-23'!$H:$H,0)-SUM($D151:N151)</f>
        <v>36230</v>
      </c>
      <c r="P151" s="54">
        <f>+_xlfn.XLOOKUP($B151,'[1]Ene-24'!$C:$C,'[1]Ene-24'!$H:$H,0)</f>
        <v>50410</v>
      </c>
      <c r="Q151" s="54">
        <f>+_xlfn.XLOOKUP($B151,'[1]Feb-24'!$C:$C,'[1]Feb-24'!$H:$H,0)-SUM($P151:P151)</f>
        <v>10750</v>
      </c>
      <c r="R151" s="54">
        <f>+_xlfn.XLOOKUP($B151,'[1]Mar-24'!$C:$C,'[1]Mar-24'!$H:$H,0)-SUM($P151:Q151)</f>
        <v>50990</v>
      </c>
      <c r="S151" s="54">
        <f>+_xlfn.XLOOKUP($B151,'[1]Abr-24'!$C:$C,'[1]Abr-24'!$H:$H,0)-SUM($P151:R151)</f>
        <v>11740</v>
      </c>
      <c r="T151" s="54">
        <f>+_xlfn.XLOOKUP($B151,'[1]May-24'!$C:$C,'[1]May-24'!$H:$H,0)-SUM($P151:S151)</f>
        <v>54630</v>
      </c>
      <c r="U151" s="54">
        <f>+_xlfn.XLOOKUP($B151,'[1]Jun-24'!$C:$C,'[1]Jun-24'!$H:$H,0)-SUM($P151:T151)</f>
        <v>0</v>
      </c>
      <c r="V151" s="54">
        <f>+_xlfn.XLOOKUP($B151,'[1]Jul-24'!$C:$C,'[1]Jul-24'!$H:$H,0)-SUM($P151:U151)</f>
        <v>23480</v>
      </c>
      <c r="W151" s="54">
        <f>+_xlfn.XLOOKUP($B151,'[1]Ago-24'!$C:$C,'[1]Ago-24'!$H:$H,0)-SUM($P151:V151)</f>
        <v>56850</v>
      </c>
      <c r="X151" s="54">
        <f>+_xlfn.XLOOKUP($B151,'[1]Sep-24'!$C:$C,'[1]Sep-24'!$H:$H,0)-SUM($P151:W151)</f>
        <v>33170</v>
      </c>
      <c r="Y151" s="54">
        <f>+_xlfn.XLOOKUP($B151,'[1]Oct-24'!$C:$C,'[1]Oct-24'!$H:$H,0)-SUM($P151:X151)</f>
        <v>33010</v>
      </c>
      <c r="Z151" s="54">
        <f>+_xlfn.XLOOKUP($B151,'[1]Nov-24'!$C:$C,'[1]Nov-24'!$H:$H,0)-SUM($P151:Y151)</f>
        <v>0</v>
      </c>
      <c r="AA151" s="54">
        <f>+_xlfn.XLOOKUP($B151,'[1]Dic-24'!$C:$C,'[1]Dic-24'!$H:$H,0)-SUM($P151:Z151)</f>
        <v>77820</v>
      </c>
      <c r="AB151" s="54">
        <f>+_xlfn.XLOOKUP($B151,'[1]Ene-25'!$C:$C,'[1]Ene-25'!$H:$H,0)</f>
        <v>87890</v>
      </c>
      <c r="AC151" s="54">
        <f>+IF(AC$7&lt;=$B$7,_xlfn.XLOOKUP($B151,'[1]Feb-25'!$C:$C,'[1]Feb-25'!$H:$H,0)-SUM($AB151:AB151),0)</f>
        <v>32980</v>
      </c>
      <c r="AD151" s="54">
        <f>+IF(AD$7&lt;=$B$7,_xlfn.XLOOKUP($B151,'[1]Mar-25'!$C:$C,'[1]Mar-25'!$H:$H,0)-SUM($AB151:AC151),0)</f>
        <v>53200</v>
      </c>
      <c r="AE151" s="54">
        <f>+IF(AE$7&lt;=$B$7,_xlfn.XLOOKUP($B151,'[1]Abr-25'!$C:$C,'[1]Abr-25'!$H:$H,0)-SUM($AB151:AD151),0)</f>
        <v>19160</v>
      </c>
      <c r="AF151" s="54">
        <f>+IF(AF$7&lt;=$B$7,_xlfn.XLOOKUP($B151,'[1]May-25'!$C:$C,'[1]May-25'!$H:$H,0)-SUM($AB151:AE151),0)</f>
        <v>43900</v>
      </c>
      <c r="AG151" s="54">
        <f>+IF(AG$7&lt;=$B$7,_xlfn.XLOOKUP($B151,'[1]Jun-25'!$C:$C,'[1]Jun-25'!$H:$H,0)-SUM($AB151:AF151),0)</f>
        <v>62660</v>
      </c>
      <c r="AH151" s="54">
        <f>+IF(AH$7&lt;=$B$7,_xlfn.XLOOKUP($B151,'[1]Jul-25'!$C:$C,'[1]Jul-25'!$H:$H,0)-SUM($AB151:AG151),0)</f>
        <v>0</v>
      </c>
      <c r="AI151" s="54">
        <f>+IF(AI$7&lt;=$B$7,_xlfn.XLOOKUP($B151,'[1]Ago-25'!$C:$C,'[1]Ago-25'!$H:$H,0)-SUM($AB151:AH151),0)</f>
        <v>0</v>
      </c>
      <c r="AJ151" s="54">
        <f>+IF(AJ$7&lt;=$B$7,_xlfn.XLOOKUP($B151,'[1]Sep-25'!$C:$C,'[1]Sep-25'!$H:$H,0)-SUM($AB151:AI151),0)</f>
        <v>0</v>
      </c>
      <c r="AK151" s="54">
        <f>+IF(AK$7&lt;=$B$7,_xlfn.XLOOKUP($B151,'[1]Oct-25'!$C:$C,'[1]Oct-25'!$H:$H,0)-SUM($AB151:AJ151),0)</f>
        <v>0</v>
      </c>
      <c r="AL151" s="54">
        <f>+IF(AL$7&lt;=$B$7,_xlfn.XLOOKUP($B151,'[1]Nov-25'!$C:$C,'[1]Nov-25'!$H:$H,0)-SUM($AB151:AK151),0)</f>
        <v>0</v>
      </c>
      <c r="AM151" s="54">
        <f>+IF(AM$7&lt;=$B$7,_xlfn.XLOOKUP($B151,'[1]Dic-25'!$C:$C,'[1]Dic-25'!$H:$H,0)-SUM($AB151:AL151),0)</f>
        <v>0</v>
      </c>
      <c r="AQ151" s="54">
        <f t="shared" si="305"/>
        <v>87890</v>
      </c>
      <c r="AR151" s="54">
        <f t="shared" si="306"/>
        <v>32980</v>
      </c>
      <c r="AS151" s="54">
        <f t="shared" si="307"/>
        <v>53200</v>
      </c>
      <c r="AT151" s="54">
        <f t="shared" si="308"/>
        <v>19160</v>
      </c>
      <c r="AU151" s="54">
        <f t="shared" si="309"/>
        <v>43900</v>
      </c>
      <c r="AV151" s="54">
        <f t="shared" si="310"/>
        <v>62660</v>
      </c>
      <c r="AW151" s="54">
        <f t="shared" si="311"/>
        <v>0</v>
      </c>
      <c r="AX151" s="54">
        <f t="shared" si="312"/>
        <v>0</v>
      </c>
      <c r="AY151" s="54">
        <f t="shared" si="313"/>
        <v>0</v>
      </c>
      <c r="AZ151" s="54">
        <f t="shared" si="314"/>
        <v>0</v>
      </c>
      <c r="BA151" s="54">
        <f t="shared" si="315"/>
        <v>0</v>
      </c>
      <c r="BB151" s="54">
        <f t="shared" si="316"/>
        <v>0</v>
      </c>
    </row>
    <row r="152" spans="2:54" hidden="1" outlineLevel="1" x14ac:dyDescent="0.3">
      <c r="B152" s="18" t="s">
        <v>238</v>
      </c>
      <c r="C152" s="18" t="s">
        <v>239</v>
      </c>
      <c r="D152" s="54">
        <f>+_xlfn.XLOOKUP($B152,'[1]Ene-23'!$C:$C,'[1]Ene-23'!$H:$H,0)</f>
        <v>1106077</v>
      </c>
      <c r="E152" s="54">
        <f>+_xlfn.XLOOKUP($B152,'[1]Feb-23'!$C:$C,'[1]Feb-23'!$H:$H,0)-SUM($D152:D152)</f>
        <v>946077</v>
      </c>
      <c r="F152" s="54">
        <f>+_xlfn.XLOOKUP($B152,'[1]Mar-23'!$C:$C,'[1]Mar-23'!$H:$H,0)-SUM($D152:E152)</f>
        <v>806077</v>
      </c>
      <c r="G152" s="54">
        <f>+_xlfn.XLOOKUP($B152,'[1]Abr-23'!$C:$C,'[1]Abr-23'!$H:$H,0)-SUM($D152:F152)</f>
        <v>1783463</v>
      </c>
      <c r="H152" s="54">
        <f>+_xlfn.XLOOKUP($B152,'[1]May-23'!$C:$C,'[1]May-23'!$H:$H,0)-SUM($D152:G152)</f>
        <v>5805583</v>
      </c>
      <c r="I152" s="54">
        <f>+_xlfn.XLOOKUP($B152,'[1]Jun-23'!$C:$C,'[1]Jun-23'!$H:$H,0)-SUM($D152:H152)</f>
        <v>2852273</v>
      </c>
      <c r="J152" s="54">
        <f>+_xlfn.XLOOKUP($B152,'[1]Jul-23'!$C:$C,'[1]Jul-23'!$H:$H,0)-SUM($D152:I152)</f>
        <v>6103456</v>
      </c>
      <c r="K152" s="54">
        <f>+_xlfn.XLOOKUP($B152,'[1]Ago-23'!$C:$C,'[1]Ago-23'!$H:$H,0)-SUM($D152:J152)</f>
        <v>1723952</v>
      </c>
      <c r="L152" s="54">
        <f>+_xlfn.XLOOKUP($B152,'[1]Sep-23'!$C:$C,'[1]Sep-23'!$H:$H,0)-SUM($D152:K152)</f>
        <v>4723707</v>
      </c>
      <c r="M152" s="54">
        <f>+_xlfn.XLOOKUP($B152,'[1]Oct-23'!$C:$C,'[1]Oct-23'!$H:$H,0)-SUM($D152:L152)</f>
        <v>2628600</v>
      </c>
      <c r="N152" s="54">
        <f>+_xlfn.XLOOKUP($B152,'[1]Nov-23'!$C:$C,'[1]Nov-23'!$H:$H,0)-SUM($D152:M152)</f>
        <v>3223542</v>
      </c>
      <c r="O152" s="54">
        <f>+_xlfn.XLOOKUP($B152,'[1]Dic-23'!$C:$C,'[1]Dic-23'!$H:$H,0)-SUM($D152:N152)</f>
        <v>7659359</v>
      </c>
      <c r="P152" s="54">
        <f>+_xlfn.XLOOKUP($B152,'[1]Ene-24'!$C:$C,'[1]Ene-24'!$H:$H,0)</f>
        <v>1814888.78</v>
      </c>
      <c r="Q152" s="54">
        <f>+_xlfn.XLOOKUP($B152,'[1]Feb-24'!$C:$C,'[1]Feb-24'!$H:$H,0)-SUM($P152:P152)</f>
        <v>1858329.9999999998</v>
      </c>
      <c r="R152" s="54">
        <f>+_xlfn.XLOOKUP($B152,'[1]Mar-24'!$C:$C,'[1]Mar-24'!$H:$H,0)-SUM($P152:Q152)</f>
        <v>1166830.0000000005</v>
      </c>
      <c r="S152" s="54">
        <f>+_xlfn.XLOOKUP($B152,'[1]Abr-24'!$C:$C,'[1]Abr-24'!$H:$H,0)-SUM($P152:R152)</f>
        <v>965769</v>
      </c>
      <c r="T152" s="54">
        <f>+_xlfn.XLOOKUP($B152,'[1]May-24'!$C:$C,'[1]May-24'!$H:$H,0)-SUM($P152:S152)</f>
        <v>966661</v>
      </c>
      <c r="U152" s="54">
        <f>+_xlfn.XLOOKUP($B152,'[1]Jun-24'!$C:$C,'[1]Jun-24'!$H:$H,0)-SUM($P152:T152)</f>
        <v>2806660.9999999991</v>
      </c>
      <c r="V152" s="54">
        <f>+_xlfn.XLOOKUP($B152,'[1]Jul-24'!$C:$C,'[1]Jul-24'!$H:$H,0)-SUM($P152:U152)</f>
        <v>966661</v>
      </c>
      <c r="W152" s="54">
        <f>+_xlfn.XLOOKUP($B152,'[1]Ago-24'!$C:$C,'[1]Ago-24'!$H:$H,0)-SUM($P152:V152)</f>
        <v>966661</v>
      </c>
      <c r="X152" s="54">
        <f>+_xlfn.XLOOKUP($B152,'[1]Sep-24'!$C:$C,'[1]Sep-24'!$H:$H,0)-SUM($P152:W152)</f>
        <v>1414661</v>
      </c>
      <c r="Y152" s="54">
        <f>+_xlfn.XLOOKUP($B152,'[1]Oct-24'!$C:$C,'[1]Oct-24'!$H:$H,0)-SUM($P152:X152)</f>
        <v>518661</v>
      </c>
      <c r="Z152" s="54">
        <f>+_xlfn.XLOOKUP($B152,'[1]Nov-24'!$C:$C,'[1]Nov-24'!$H:$H,0)-SUM($P152:Y152)</f>
        <v>966661</v>
      </c>
      <c r="AA152" s="54">
        <f>+_xlfn.XLOOKUP($B152,'[1]Dic-24'!$C:$C,'[1]Dic-24'!$H:$H,0)-SUM($P152:Z152)</f>
        <v>14697023.000000002</v>
      </c>
      <c r="AB152" s="54">
        <f>+_xlfn.XLOOKUP($B152,'[1]Ene-25'!$C:$C,'[1]Ene-25'!$H:$H,0)</f>
        <v>2253268</v>
      </c>
      <c r="AC152" s="54">
        <f>+IF(AC$7&lt;=$B$7,_xlfn.XLOOKUP($B152,'[1]Feb-25'!$C:$C,'[1]Feb-25'!$H:$H,0)-SUM($AB152:AB152),0)</f>
        <v>974241</v>
      </c>
      <c r="AD152" s="54">
        <f>+IF(AD$7&lt;=$B$7,_xlfn.XLOOKUP($B152,'[1]Mar-25'!$C:$C,'[1]Mar-25'!$H:$H,0)-SUM($AB152:AC152),0)</f>
        <v>1173513</v>
      </c>
      <c r="AE152" s="54">
        <f>+IF(AE$7&lt;=$B$7,_xlfn.XLOOKUP($B152,'[1]Abr-25'!$C:$C,'[1]Abr-25'!$H:$H,0)-SUM($AB152:AD152),0)</f>
        <v>2641412.8099999996</v>
      </c>
      <c r="AF152" s="54">
        <f>+IF(AF$7&lt;=$B$7,_xlfn.XLOOKUP($B152,'[1]May-25'!$C:$C,'[1]May-25'!$H:$H,0)-SUM($AB152:AE152),0)</f>
        <v>2636996.0000000009</v>
      </c>
      <c r="AG152" s="54">
        <f>+IF(AG$7&lt;=$B$7,_xlfn.XLOOKUP($B152,'[1]Jun-25'!$C:$C,'[1]Jun-25'!$H:$H,0)-SUM($AB152:AF152),0)</f>
        <v>1431596</v>
      </c>
      <c r="AH152" s="54">
        <f>+IF(AH$7&lt;=$B$7,_xlfn.XLOOKUP($B152,'[1]Jul-25'!$C:$C,'[1]Jul-25'!$H:$H,0)-SUM($AB152:AG152),0)</f>
        <v>0</v>
      </c>
      <c r="AI152" s="54">
        <f>+IF(AI$7&lt;=$B$7,_xlfn.XLOOKUP($B152,'[1]Ago-25'!$C:$C,'[1]Ago-25'!$H:$H,0)-SUM($AB152:AH152),0)</f>
        <v>0</v>
      </c>
      <c r="AJ152" s="54">
        <f>+IF(AJ$7&lt;=$B$7,_xlfn.XLOOKUP($B152,'[1]Sep-25'!$C:$C,'[1]Sep-25'!$H:$H,0)-SUM($AB152:AI152),0)</f>
        <v>0</v>
      </c>
      <c r="AK152" s="54">
        <f>+IF(AK$7&lt;=$B$7,_xlfn.XLOOKUP($B152,'[1]Oct-25'!$C:$C,'[1]Oct-25'!$H:$H,0)-SUM($AB152:AJ152),0)</f>
        <v>0</v>
      </c>
      <c r="AL152" s="54">
        <f>+IF(AL$7&lt;=$B$7,_xlfn.XLOOKUP($B152,'[1]Nov-25'!$C:$C,'[1]Nov-25'!$H:$H,0)-SUM($AB152:AK152),0)</f>
        <v>0</v>
      </c>
      <c r="AM152" s="54">
        <f>+IF(AM$7&lt;=$B$7,_xlfn.XLOOKUP($B152,'[1]Dic-25'!$C:$C,'[1]Dic-25'!$H:$H,0)-SUM($AB152:AL152),0)</f>
        <v>0</v>
      </c>
      <c r="AQ152" s="54">
        <f t="shared" si="305"/>
        <v>2253268</v>
      </c>
      <c r="AR152" s="54">
        <f t="shared" si="306"/>
        <v>974241</v>
      </c>
      <c r="AS152" s="54">
        <f t="shared" si="307"/>
        <v>1173513</v>
      </c>
      <c r="AT152" s="54">
        <f t="shared" si="308"/>
        <v>2641412.8099999996</v>
      </c>
      <c r="AU152" s="54">
        <f t="shared" si="309"/>
        <v>2636996.0000000009</v>
      </c>
      <c r="AV152" s="54">
        <f t="shared" si="310"/>
        <v>1431596</v>
      </c>
      <c r="AW152" s="54">
        <f t="shared" si="311"/>
        <v>0</v>
      </c>
      <c r="AX152" s="54">
        <f t="shared" si="312"/>
        <v>0</v>
      </c>
      <c r="AY152" s="54">
        <f t="shared" si="313"/>
        <v>0</v>
      </c>
      <c r="AZ152" s="54">
        <f t="shared" si="314"/>
        <v>0</v>
      </c>
      <c r="BA152" s="54">
        <f t="shared" si="315"/>
        <v>0</v>
      </c>
      <c r="BB152" s="54">
        <f t="shared" si="316"/>
        <v>0</v>
      </c>
    </row>
    <row r="153" spans="2:54" hidden="1" outlineLevel="1" x14ac:dyDescent="0.3">
      <c r="B153" s="18" t="s">
        <v>240</v>
      </c>
      <c r="C153" s="18" t="s">
        <v>241</v>
      </c>
      <c r="D153" s="54">
        <f>+_xlfn.XLOOKUP($B153,'[1]Ene-23'!$C:$C,'[1]Ene-23'!$H:$H,0)</f>
        <v>2891000</v>
      </c>
      <c r="E153" s="54">
        <f>+_xlfn.XLOOKUP($B153,'[1]Feb-23'!$C:$C,'[1]Feb-23'!$H:$H,0)-SUM($D153:D153)</f>
        <v>2891000</v>
      </c>
      <c r="F153" s="54">
        <f>+_xlfn.XLOOKUP($B153,'[1]Mar-23'!$C:$C,'[1]Mar-23'!$H:$H,0)-SUM($D153:E153)</f>
        <v>2891000</v>
      </c>
      <c r="G153" s="54">
        <f>+_xlfn.XLOOKUP($B153,'[1]Abr-23'!$C:$C,'[1]Abr-23'!$H:$H,0)-SUM($D153:F153)</f>
        <v>2891000</v>
      </c>
      <c r="H153" s="54">
        <f>+_xlfn.XLOOKUP($B153,'[1]May-23'!$C:$C,'[1]May-23'!$H:$H,0)-SUM($D153:G153)</f>
        <v>0</v>
      </c>
      <c r="I153" s="54">
        <f>+_xlfn.XLOOKUP($B153,'[1]Jun-23'!$C:$C,'[1]Jun-23'!$H:$H,0)-SUM($D153:H153)</f>
        <v>2891000</v>
      </c>
      <c r="J153" s="54">
        <f>+_xlfn.XLOOKUP($B153,'[1]Jul-23'!$C:$C,'[1]Jul-23'!$H:$H,0)-SUM($D153:I153)</f>
        <v>3355000</v>
      </c>
      <c r="K153" s="54">
        <f>+_xlfn.XLOOKUP($B153,'[1]Ago-23'!$C:$C,'[1]Ago-23'!$H:$H,0)-SUM($D153:J153)</f>
        <v>0</v>
      </c>
      <c r="L153" s="54">
        <f>+_xlfn.XLOOKUP($B153,'[1]Sep-23'!$C:$C,'[1]Sep-23'!$H:$H,0)-SUM($D153:K153)</f>
        <v>0</v>
      </c>
      <c r="M153" s="54">
        <f>+_xlfn.XLOOKUP($B153,'[1]Oct-23'!$C:$C,'[1]Oct-23'!$H:$H,0)-SUM($D153:L153)</f>
        <v>12492000</v>
      </c>
      <c r="N153" s="54">
        <f>+_xlfn.XLOOKUP($B153,'[1]Nov-23'!$C:$C,'[1]Nov-23'!$H:$H,0)-SUM($D153:M153)</f>
        <v>0</v>
      </c>
      <c r="O153" s="54">
        <f>+_xlfn.XLOOKUP($B153,'[1]Dic-23'!$C:$C,'[1]Dic-23'!$H:$H,0)-SUM($D153:N153)</f>
        <v>6246000</v>
      </c>
      <c r="P153" s="54">
        <f>+_xlfn.XLOOKUP($B153,'[1]Ene-24'!$C:$C,'[1]Ene-24'!$H:$H,0)</f>
        <v>18865137</v>
      </c>
      <c r="Q153" s="54">
        <f>+_xlfn.XLOOKUP($B153,'[1]Feb-24'!$C:$C,'[1]Feb-24'!$H:$H,0)-SUM($P153:P153)</f>
        <v>5664402</v>
      </c>
      <c r="R153" s="54">
        <f>+_xlfn.XLOOKUP($B153,'[1]Mar-24'!$C:$C,'[1]Mar-24'!$H:$H,0)-SUM($P153:Q153)</f>
        <v>6045402</v>
      </c>
      <c r="S153" s="54">
        <f>+_xlfn.XLOOKUP($B153,'[1]Abr-24'!$C:$C,'[1]Abr-24'!$H:$H,0)-SUM($P153:R153)</f>
        <v>5791402</v>
      </c>
      <c r="T153" s="54">
        <f>+_xlfn.XLOOKUP($B153,'[1]May-24'!$C:$C,'[1]May-24'!$H:$H,0)-SUM($P153:S153)</f>
        <v>5791402</v>
      </c>
      <c r="U153" s="54">
        <f>+_xlfn.XLOOKUP($B153,'[1]Jun-24'!$C:$C,'[1]Jun-24'!$H:$H,0)-SUM($P153:T153)</f>
        <v>23031402</v>
      </c>
      <c r="V153" s="54">
        <f>+_xlfn.XLOOKUP($B153,'[1]Jul-24'!$C:$C,'[1]Jul-24'!$H:$H,0)-SUM($P153:U153)</f>
        <v>2996000</v>
      </c>
      <c r="W153" s="54">
        <f>+_xlfn.XLOOKUP($B153,'[1]Ago-24'!$C:$C,'[1]Ago-24'!$H:$H,0)-SUM($P153:V153)</f>
        <v>23227027</v>
      </c>
      <c r="X153" s="54">
        <f>+_xlfn.XLOOKUP($B153,'[1]Sep-24'!$C:$C,'[1]Sep-24'!$H:$H,0)-SUM($P153:W153)</f>
        <v>17705027</v>
      </c>
      <c r="Y153" s="54">
        <f>+_xlfn.XLOOKUP($B153,'[1]Oct-24'!$C:$C,'[1]Oct-24'!$H:$H,0)-SUM($P153:X153)</f>
        <v>14709027</v>
      </c>
      <c r="Z153" s="54">
        <f>+_xlfn.XLOOKUP($B153,'[1]Nov-24'!$C:$C,'[1]Nov-24'!$H:$H,0)-SUM($P153:Y153)</f>
        <v>21093027</v>
      </c>
      <c r="AA153" s="54">
        <f>+_xlfn.XLOOKUP($B153,'[1]Dic-24'!$C:$C,'[1]Dic-24'!$H:$H,0)-SUM($P153:Z153)</f>
        <v>17901027</v>
      </c>
      <c r="AB153" s="54">
        <f>+_xlfn.XLOOKUP($B153,'[1]Ene-25'!$C:$C,'[1]Ene-25'!$H:$H,0)</f>
        <v>3358000</v>
      </c>
      <c r="AC153" s="54">
        <f>+IF(AC$7&lt;=$B$7,_xlfn.XLOOKUP($B153,'[1]Feb-25'!$C:$C,'[1]Feb-25'!$H:$H,0)-SUM($AB153:AB153),0)</f>
        <v>3358000</v>
      </c>
      <c r="AD153" s="54">
        <f>+IF(AD$7&lt;=$B$7,_xlfn.XLOOKUP($B153,'[1]Mar-25'!$C:$C,'[1]Mar-25'!$H:$H,0)-SUM($AB153:AC153),0)</f>
        <v>3358000</v>
      </c>
      <c r="AE153" s="54">
        <f>+IF(AE$7&lt;=$B$7,_xlfn.XLOOKUP($B153,'[1]Abr-25'!$C:$C,'[1]Abr-25'!$H:$H,0)-SUM($AB153:AD153),0)</f>
        <v>3358000</v>
      </c>
      <c r="AF153" s="54">
        <f>+IF(AF$7&lt;=$B$7,_xlfn.XLOOKUP($B153,'[1]May-25'!$C:$C,'[1]May-25'!$H:$H,0)-SUM($AB153:AE153),0)</f>
        <v>3358000</v>
      </c>
      <c r="AG153" s="54">
        <f>+IF(AG$7&lt;=$B$7,_xlfn.XLOOKUP($B153,'[1]Jun-25'!$C:$C,'[1]Jun-25'!$H:$H,0)-SUM($AB153:AF153),0)</f>
        <v>3358000</v>
      </c>
      <c r="AH153" s="54">
        <f>+IF(AH$7&lt;=$B$7,_xlfn.XLOOKUP($B153,'[1]Jul-25'!$C:$C,'[1]Jul-25'!$H:$H,0)-SUM($AB153:AG153),0)</f>
        <v>0</v>
      </c>
      <c r="AI153" s="54">
        <f>+IF(AI$7&lt;=$B$7,_xlfn.XLOOKUP($B153,'[1]Ago-25'!$C:$C,'[1]Ago-25'!$H:$H,0)-SUM($AB153:AH153),0)</f>
        <v>0</v>
      </c>
      <c r="AJ153" s="54">
        <f>+IF(AJ$7&lt;=$B$7,_xlfn.XLOOKUP($B153,'[1]Sep-25'!$C:$C,'[1]Sep-25'!$H:$H,0)-SUM($AB153:AI153),0)</f>
        <v>0</v>
      </c>
      <c r="AK153" s="54">
        <f>+IF(AK$7&lt;=$B$7,_xlfn.XLOOKUP($B153,'[1]Oct-25'!$C:$C,'[1]Oct-25'!$H:$H,0)-SUM($AB153:AJ153),0)</f>
        <v>0</v>
      </c>
      <c r="AL153" s="54">
        <f>+IF(AL$7&lt;=$B$7,_xlfn.XLOOKUP($B153,'[1]Nov-25'!$C:$C,'[1]Nov-25'!$H:$H,0)-SUM($AB153:AK153),0)</f>
        <v>0</v>
      </c>
      <c r="AM153" s="54">
        <f>+IF(AM$7&lt;=$B$7,_xlfn.XLOOKUP($B153,'[1]Dic-25'!$C:$C,'[1]Dic-25'!$H:$H,0)-SUM($AB153:AL153),0)</f>
        <v>0</v>
      </c>
      <c r="AQ153" s="54">
        <f t="shared" si="305"/>
        <v>3358000</v>
      </c>
      <c r="AR153" s="54">
        <f t="shared" si="306"/>
        <v>3358000</v>
      </c>
      <c r="AS153" s="54">
        <f t="shared" si="307"/>
        <v>3358000</v>
      </c>
      <c r="AT153" s="54">
        <f t="shared" si="308"/>
        <v>3358000</v>
      </c>
      <c r="AU153" s="54">
        <f t="shared" si="309"/>
        <v>3358000</v>
      </c>
      <c r="AV153" s="54">
        <f t="shared" si="310"/>
        <v>3358000</v>
      </c>
      <c r="AW153" s="54">
        <f t="shared" si="311"/>
        <v>0</v>
      </c>
      <c r="AX153" s="54">
        <f t="shared" si="312"/>
        <v>0</v>
      </c>
      <c r="AY153" s="54">
        <f t="shared" si="313"/>
        <v>0</v>
      </c>
      <c r="AZ153" s="54">
        <f t="shared" si="314"/>
        <v>0</v>
      </c>
      <c r="BA153" s="54">
        <f t="shared" si="315"/>
        <v>0</v>
      </c>
      <c r="BB153" s="54">
        <f t="shared" si="316"/>
        <v>0</v>
      </c>
    </row>
    <row r="154" spans="2:54" hidden="1" outlineLevel="1" x14ac:dyDescent="0.3">
      <c r="B154" s="18" t="s">
        <v>242</v>
      </c>
      <c r="C154" s="18" t="s">
        <v>243</v>
      </c>
      <c r="D154" s="54">
        <f>+_xlfn.XLOOKUP($B154,'[1]Ene-23'!$C:$C,'[1]Ene-23'!$H:$H,0)</f>
        <v>17143</v>
      </c>
      <c r="E154" s="54">
        <f>+_xlfn.XLOOKUP($B154,'[1]Feb-23'!$C:$C,'[1]Feb-23'!$H:$H,0)-SUM($D154:D154)</f>
        <v>37143</v>
      </c>
      <c r="F154" s="54">
        <f>+_xlfn.XLOOKUP($B154,'[1]Mar-23'!$C:$C,'[1]Mar-23'!$H:$H,0)-SUM($D154:E154)</f>
        <v>37143</v>
      </c>
      <c r="G154" s="54">
        <f>+_xlfn.XLOOKUP($B154,'[1]Abr-23'!$C:$C,'[1]Abr-23'!$H:$H,0)-SUM($D154:F154)</f>
        <v>37143</v>
      </c>
      <c r="H154" s="54">
        <f>+_xlfn.XLOOKUP($B154,'[1]May-23'!$C:$C,'[1]May-23'!$H:$H,0)-SUM($D154:G154)</f>
        <v>37143</v>
      </c>
      <c r="I154" s="54">
        <f>+_xlfn.XLOOKUP($B154,'[1]Jun-23'!$C:$C,'[1]Jun-23'!$H:$H,0)-SUM($D154:H154)</f>
        <v>78688.799999999988</v>
      </c>
      <c r="J154" s="54">
        <f>+_xlfn.XLOOKUP($B154,'[1]Jul-23'!$C:$C,'[1]Jul-23'!$H:$H,0)-SUM($D154:I154)</f>
        <v>37143</v>
      </c>
      <c r="K154" s="54">
        <f>+_xlfn.XLOOKUP($B154,'[1]Ago-23'!$C:$C,'[1]Ago-23'!$H:$H,0)-SUM($D154:J154)</f>
        <v>40000</v>
      </c>
      <c r="L154" s="54">
        <f>+_xlfn.XLOOKUP($B154,'[1]Sep-23'!$C:$C,'[1]Sep-23'!$H:$H,0)-SUM($D154:K154)</f>
        <v>88059</v>
      </c>
      <c r="M154" s="54">
        <f>+_xlfn.XLOOKUP($B154,'[1]Oct-23'!$C:$C,'[1]Oct-23'!$H:$H,0)-SUM($D154:L154)</f>
        <v>40000</v>
      </c>
      <c r="N154" s="54">
        <f>+_xlfn.XLOOKUP($B154,'[1]Nov-23'!$C:$C,'[1]Nov-23'!$H:$H,0)-SUM($D154:M154)</f>
        <v>78958.000000000058</v>
      </c>
      <c r="O154" s="54">
        <f>+_xlfn.XLOOKUP($B154,'[1]Dic-23'!$C:$C,'[1]Dic-23'!$H:$H,0)-SUM($D154:N154)</f>
        <v>43991</v>
      </c>
      <c r="P154" s="54">
        <f>+_xlfn.XLOOKUP($B154,'[1]Ene-24'!$C:$C,'[1]Ene-24'!$H:$H,0)</f>
        <v>44800</v>
      </c>
      <c r="Q154" s="54">
        <f>+_xlfn.XLOOKUP($B154,'[1]Feb-24'!$C:$C,'[1]Feb-24'!$H:$H,0)-SUM($P154:P154)</f>
        <v>44800</v>
      </c>
      <c r="R154" s="54">
        <f>+_xlfn.XLOOKUP($B154,'[1]Mar-24'!$C:$C,'[1]Mar-24'!$H:$H,0)-SUM($P154:Q154)</f>
        <v>44800</v>
      </c>
      <c r="S154" s="54">
        <f>+_xlfn.XLOOKUP($B154,'[1]Abr-24'!$C:$C,'[1]Abr-24'!$H:$H,0)-SUM($P154:R154)</f>
        <v>44800</v>
      </c>
      <c r="T154" s="54">
        <f>+_xlfn.XLOOKUP($B154,'[1]May-24'!$C:$C,'[1]May-24'!$H:$H,0)-SUM($P154:S154)</f>
        <v>44800</v>
      </c>
      <c r="U154" s="54">
        <f>+_xlfn.XLOOKUP($B154,'[1]Jun-24'!$C:$C,'[1]Jun-24'!$H:$H,0)-SUM($P154:T154)</f>
        <v>113200</v>
      </c>
      <c r="V154" s="54">
        <f>+_xlfn.XLOOKUP($B154,'[1]Jul-24'!$C:$C,'[1]Jul-24'!$H:$H,0)-SUM($P154:U154)</f>
        <v>44800</v>
      </c>
      <c r="W154" s="54">
        <f>+_xlfn.XLOOKUP($B154,'[1]Ago-24'!$C:$C,'[1]Ago-24'!$H:$H,0)-SUM($P154:V154)</f>
        <v>44800</v>
      </c>
      <c r="X154" s="54">
        <f>+_xlfn.XLOOKUP($B154,'[1]Sep-24'!$C:$C,'[1]Sep-24'!$H:$H,0)-SUM($P154:W154)</f>
        <v>67200</v>
      </c>
      <c r="Y154" s="54">
        <f>+_xlfn.XLOOKUP($B154,'[1]Oct-24'!$C:$C,'[1]Oct-24'!$H:$H,0)-SUM($P154:X154)</f>
        <v>22400</v>
      </c>
      <c r="Z154" s="54">
        <f>+_xlfn.XLOOKUP($B154,'[1]Nov-24'!$C:$C,'[1]Nov-24'!$H:$H,0)-SUM($P154:Y154)</f>
        <v>44800</v>
      </c>
      <c r="AA154" s="54">
        <f>+_xlfn.XLOOKUP($B154,'[1]Dic-24'!$C:$C,'[1]Dic-24'!$H:$H,0)-SUM($P154:Z154)</f>
        <v>44800</v>
      </c>
      <c r="AB154" s="54">
        <f>+_xlfn.XLOOKUP($B154,'[1]Ene-25'!$C:$C,'[1]Ene-25'!$H:$H,0)</f>
        <v>50549</v>
      </c>
      <c r="AC154" s="54">
        <f>+IF(AC$7&lt;=$B$7,_xlfn.XLOOKUP($B154,'[1]Feb-25'!$C:$C,'[1]Feb-25'!$H:$H,0)-SUM($AB154:AB154),0)</f>
        <v>47712.55</v>
      </c>
      <c r="AD154" s="54">
        <f>+IF(AD$7&lt;=$B$7,_xlfn.XLOOKUP($B154,'[1]Mar-25'!$C:$C,'[1]Mar-25'!$H:$H,0)-SUM($AB154:AC154),0)</f>
        <v>58532.229999999996</v>
      </c>
      <c r="AE154" s="54">
        <f>+IF(AE$7&lt;=$B$7,_xlfn.XLOOKUP($B154,'[1]Abr-25'!$C:$C,'[1]Abr-25'!$H:$H,0)-SUM($AB154:AD154),0)</f>
        <v>56532.19</v>
      </c>
      <c r="AF154" s="54">
        <f>+IF(AF$7&lt;=$B$7,_xlfn.XLOOKUP($B154,'[1]May-25'!$C:$C,'[1]May-25'!$H:$H,0)-SUM($AB154:AE154),0)</f>
        <v>56148.999999999971</v>
      </c>
      <c r="AG154" s="54">
        <f>+IF(AG$7&lt;=$B$7,_xlfn.XLOOKUP($B154,'[1]Jun-25'!$C:$C,'[1]Jun-25'!$H:$H,0)-SUM($AB154:AF154),0)</f>
        <v>63388</v>
      </c>
      <c r="AH154" s="54">
        <f>+IF(AH$7&lt;=$B$7,_xlfn.XLOOKUP($B154,'[1]Jul-25'!$C:$C,'[1]Jul-25'!$H:$H,0)-SUM($AB154:AG154),0)</f>
        <v>0</v>
      </c>
      <c r="AI154" s="54">
        <f>+IF(AI$7&lt;=$B$7,_xlfn.XLOOKUP($B154,'[1]Ago-25'!$C:$C,'[1]Ago-25'!$H:$H,0)-SUM($AB154:AH154),0)</f>
        <v>0</v>
      </c>
      <c r="AJ154" s="54">
        <f>+IF(AJ$7&lt;=$B$7,_xlfn.XLOOKUP($B154,'[1]Sep-25'!$C:$C,'[1]Sep-25'!$H:$H,0)-SUM($AB154:AI154),0)</f>
        <v>0</v>
      </c>
      <c r="AK154" s="54">
        <f>+IF(AK$7&lt;=$B$7,_xlfn.XLOOKUP($B154,'[1]Oct-25'!$C:$C,'[1]Oct-25'!$H:$H,0)-SUM($AB154:AJ154),0)</f>
        <v>0</v>
      </c>
      <c r="AL154" s="54">
        <f>+IF(AL$7&lt;=$B$7,_xlfn.XLOOKUP($B154,'[1]Nov-25'!$C:$C,'[1]Nov-25'!$H:$H,0)-SUM($AB154:AK154),0)</f>
        <v>0</v>
      </c>
      <c r="AM154" s="54">
        <f>+IF(AM$7&lt;=$B$7,_xlfn.XLOOKUP($B154,'[1]Dic-25'!$C:$C,'[1]Dic-25'!$H:$H,0)-SUM($AB154:AL154),0)</f>
        <v>0</v>
      </c>
      <c r="AQ154" s="54">
        <f t="shared" ref="AQ154" si="317">+AB154</f>
        <v>50549</v>
      </c>
      <c r="AR154" s="54">
        <f t="shared" ref="AR154" si="318">+AC154</f>
        <v>47712.55</v>
      </c>
      <c r="AS154" s="54">
        <f t="shared" ref="AS154" si="319">+AD154</f>
        <v>58532.229999999996</v>
      </c>
      <c r="AT154" s="54">
        <f t="shared" ref="AT154" si="320">+AE154</f>
        <v>56532.19</v>
      </c>
      <c r="AU154" s="54">
        <f t="shared" ref="AU154" si="321">+AF154</f>
        <v>56148.999999999971</v>
      </c>
      <c r="AV154" s="54">
        <f t="shared" ref="AV154" si="322">+AG154</f>
        <v>63388</v>
      </c>
      <c r="AW154" s="54">
        <f t="shared" ref="AW154" si="323">+AH154</f>
        <v>0</v>
      </c>
      <c r="AX154" s="54">
        <f t="shared" ref="AX154" si="324">+AI154</f>
        <v>0</v>
      </c>
      <c r="AY154" s="54">
        <f t="shared" ref="AY154" si="325">+AJ154</f>
        <v>0</v>
      </c>
      <c r="AZ154" s="54">
        <f t="shared" ref="AZ154" si="326">+AK154</f>
        <v>0</v>
      </c>
      <c r="BA154" s="54">
        <f t="shared" ref="BA154" si="327">+AL154</f>
        <v>0</v>
      </c>
      <c r="BB154" s="54">
        <f t="shared" ref="BB154" si="328">+AM154</f>
        <v>0</v>
      </c>
    </row>
    <row r="155" spans="2:54" hidden="1" outlineLevel="1" x14ac:dyDescent="0.3">
      <c r="B155" s="18" t="s">
        <v>618</v>
      </c>
      <c r="C155" s="18" t="s">
        <v>619</v>
      </c>
      <c r="D155" s="54">
        <f>+_xlfn.XLOOKUP($B155,'[1]Ene-23'!$C:$C,'[1]Ene-23'!$H:$H,0)</f>
        <v>0</v>
      </c>
      <c r="E155" s="54">
        <f>+_xlfn.XLOOKUP($B155,'[1]Feb-23'!$C:$C,'[1]Feb-23'!$H:$H,0)-SUM($D155:D155)</f>
        <v>0</v>
      </c>
      <c r="F155" s="54">
        <f>+_xlfn.XLOOKUP($B155,'[1]Mar-23'!$C:$C,'[1]Mar-23'!$H:$H,0)-SUM($D155:E155)</f>
        <v>0</v>
      </c>
      <c r="G155" s="54">
        <f>+_xlfn.XLOOKUP($B155,'[1]Abr-23'!$C:$C,'[1]Abr-23'!$H:$H,0)-SUM($D155:F155)</f>
        <v>0</v>
      </c>
      <c r="H155" s="54">
        <f>+_xlfn.XLOOKUP($B155,'[1]May-23'!$C:$C,'[1]May-23'!$H:$H,0)-SUM($D155:G155)</f>
        <v>0</v>
      </c>
      <c r="I155" s="54">
        <f>+_xlfn.XLOOKUP($B155,'[1]Jun-23'!$C:$C,'[1]Jun-23'!$H:$H,0)-SUM($D155:H155)</f>
        <v>0</v>
      </c>
      <c r="J155" s="54">
        <f>+_xlfn.XLOOKUP($B155,'[1]Jul-23'!$C:$C,'[1]Jul-23'!$H:$H,0)-SUM($D155:I155)</f>
        <v>0</v>
      </c>
      <c r="K155" s="54">
        <f>+_xlfn.XLOOKUP($B155,'[1]Ago-23'!$C:$C,'[1]Ago-23'!$H:$H,0)-SUM($D155:J155)</f>
        <v>0</v>
      </c>
      <c r="L155" s="54">
        <f>+_xlfn.XLOOKUP($B155,'[1]Sep-23'!$C:$C,'[1]Sep-23'!$H:$H,0)-SUM($D155:K155)</f>
        <v>0</v>
      </c>
      <c r="M155" s="54">
        <f>+_xlfn.XLOOKUP($B155,'[1]Oct-23'!$C:$C,'[1]Oct-23'!$H:$H,0)-SUM($D155:L155)</f>
        <v>0</v>
      </c>
      <c r="N155" s="54">
        <f>+_xlfn.XLOOKUP($B155,'[1]Nov-23'!$C:$C,'[1]Nov-23'!$H:$H,0)-SUM($D155:M155)</f>
        <v>0</v>
      </c>
      <c r="O155" s="54">
        <f>+_xlfn.XLOOKUP($B155,'[1]Dic-23'!$C:$C,'[1]Dic-23'!$H:$H,0)-SUM($D155:N155)</f>
        <v>0</v>
      </c>
      <c r="P155" s="54">
        <f>+_xlfn.XLOOKUP($B155,'[1]Ene-24'!$C:$C,'[1]Ene-24'!$H:$H,0)</f>
        <v>3323886</v>
      </c>
      <c r="Q155" s="54">
        <f>+_xlfn.XLOOKUP($B155,'[1]Feb-24'!$C:$C,'[1]Feb-24'!$H:$H,0)-SUM($P155:P155)</f>
        <v>815746</v>
      </c>
      <c r="R155" s="54">
        <f>+_xlfn.XLOOKUP($B155,'[1]Mar-24'!$C:$C,'[1]Mar-24'!$H:$H,0)-SUM($P155:Q155)</f>
        <v>815746</v>
      </c>
      <c r="S155" s="54">
        <f>+_xlfn.XLOOKUP($B155,'[1]Abr-24'!$C:$C,'[1]Abr-24'!$H:$H,0)-SUM($P155:R155)</f>
        <v>815746</v>
      </c>
      <c r="T155" s="54">
        <f>+_xlfn.XLOOKUP($B155,'[1]May-24'!$C:$C,'[1]May-24'!$H:$H,0)-SUM($P155:S155)</f>
        <v>815746</v>
      </c>
      <c r="U155" s="54">
        <f>+_xlfn.XLOOKUP($B155,'[1]Jun-24'!$C:$C,'[1]Jun-24'!$H:$H,0)-SUM($P155:T155)</f>
        <v>815746</v>
      </c>
      <c r="V155" s="54">
        <f>+_xlfn.XLOOKUP($B155,'[1]Jul-24'!$C:$C,'[1]Jul-24'!$H:$H,0)-SUM($P155:U155)</f>
        <v>0</v>
      </c>
      <c r="W155" s="54">
        <f>+_xlfn.XLOOKUP($B155,'[1]Ago-24'!$C:$C,'[1]Ago-24'!$H:$H,0)-SUM($P155:V155)</f>
        <v>2510095</v>
      </c>
      <c r="X155" s="54">
        <f>+_xlfn.XLOOKUP($B155,'[1]Sep-24'!$C:$C,'[1]Sep-24'!$H:$H,0)-SUM($P155:W155)</f>
        <v>2510095</v>
      </c>
      <c r="Y155" s="54">
        <f>+_xlfn.XLOOKUP($B155,'[1]Oct-24'!$C:$C,'[1]Oct-24'!$H:$H,0)-SUM($P155:X155)</f>
        <v>2510095</v>
      </c>
      <c r="Z155" s="54">
        <f>+_xlfn.XLOOKUP($B155,'[1]Nov-24'!$C:$C,'[1]Nov-24'!$H:$H,0)-SUM($P155:Y155)</f>
        <v>2510095</v>
      </c>
      <c r="AA155" s="54">
        <f>+_xlfn.XLOOKUP($B155,'[1]Dic-24'!$C:$C,'[1]Dic-24'!$H:$H,0)-SUM($P155:Z155)</f>
        <v>2510095</v>
      </c>
      <c r="AB155" s="54">
        <f>+_xlfn.XLOOKUP($B155,'[1]Ene-25'!$C:$C,'[1]Ene-25'!$H:$H,0)</f>
        <v>0</v>
      </c>
      <c r="AC155" s="54">
        <f>+IF(AC$7&lt;=$B$7,_xlfn.XLOOKUP($B155,'[1]Feb-25'!$C:$C,'[1]Feb-25'!$H:$H,0)-SUM($AB155:AB155),0)</f>
        <v>0</v>
      </c>
      <c r="AD155" s="54">
        <f>+IF(AD$7&lt;=$B$7,_xlfn.XLOOKUP($B155,'[1]Mar-25'!$C:$C,'[1]Mar-25'!$H:$H,0)-SUM($AB155:AC155),0)</f>
        <v>0</v>
      </c>
      <c r="AE155" s="54">
        <f>+IF(AE$7&lt;=$B$7,_xlfn.XLOOKUP($B155,'[1]Abr-25'!$C:$C,'[1]Abr-25'!$H:$H,0)-SUM($AB155:AD155),0)</f>
        <v>0</v>
      </c>
      <c r="AF155" s="54">
        <f>+IF(AF$7&lt;=$B$7,_xlfn.XLOOKUP($B155,'[1]May-25'!$C:$C,'[1]May-25'!$H:$H,0)-SUM($AB155:AE155),0)</f>
        <v>0</v>
      </c>
      <c r="AG155" s="54">
        <f>+IF(AG$7&lt;=$B$7,_xlfn.XLOOKUP($B155,'[1]Jun-25'!$C:$C,'[1]Jun-25'!$H:$H,0)-SUM($AB155:AF155),0)</f>
        <v>0</v>
      </c>
      <c r="AH155" s="54">
        <f>+IF(AH$7&lt;=$B$7,_xlfn.XLOOKUP($B155,'[1]Jul-25'!$C:$C,'[1]Jul-25'!$H:$H,0)-SUM($AB155:AG155),0)</f>
        <v>0</v>
      </c>
      <c r="AI155" s="54">
        <f>+IF(AI$7&lt;=$B$7,_xlfn.XLOOKUP($B155,'[1]Ago-25'!$C:$C,'[1]Ago-25'!$H:$H,0)-SUM($AB155:AH155),0)</f>
        <v>0</v>
      </c>
      <c r="AJ155" s="54">
        <f>+IF(AJ$7&lt;=$B$7,_xlfn.XLOOKUP($B155,'[1]Sep-25'!$C:$C,'[1]Sep-25'!$H:$H,0)-SUM($AB155:AI155),0)</f>
        <v>0</v>
      </c>
      <c r="AK155" s="54">
        <f>+IF(AK$7&lt;=$B$7,_xlfn.XLOOKUP($B155,'[1]Oct-25'!$C:$C,'[1]Oct-25'!$H:$H,0)-SUM($AB155:AJ155),0)</f>
        <v>0</v>
      </c>
      <c r="AL155" s="54">
        <f>+IF(AL$7&lt;=$B$7,_xlfn.XLOOKUP($B155,'[1]Nov-25'!$C:$C,'[1]Nov-25'!$H:$H,0)-SUM($AB155:AK155),0)</f>
        <v>0</v>
      </c>
      <c r="AM155" s="54">
        <f>+IF(AM$7&lt;=$B$7,_xlfn.XLOOKUP($B155,'[1]Dic-25'!$C:$C,'[1]Dic-25'!$H:$H,0)-SUM($AB155:AL155),0)</f>
        <v>0</v>
      </c>
      <c r="AQ155" s="54">
        <f t="shared" si="305"/>
        <v>0</v>
      </c>
      <c r="AR155" s="54">
        <f t="shared" si="306"/>
        <v>0</v>
      </c>
      <c r="AS155" s="54">
        <f t="shared" si="307"/>
        <v>0</v>
      </c>
      <c r="AT155" s="54">
        <f t="shared" si="308"/>
        <v>0</v>
      </c>
      <c r="AU155" s="54">
        <f t="shared" si="309"/>
        <v>0</v>
      </c>
      <c r="AV155" s="54">
        <f t="shared" si="310"/>
        <v>0</v>
      </c>
      <c r="AW155" s="54">
        <f t="shared" si="311"/>
        <v>0</v>
      </c>
      <c r="AX155" s="54">
        <f t="shared" si="312"/>
        <v>0</v>
      </c>
      <c r="AY155" s="54">
        <f t="shared" si="313"/>
        <v>0</v>
      </c>
      <c r="AZ155" s="54">
        <f t="shared" si="314"/>
        <v>0</v>
      </c>
      <c r="BA155" s="54">
        <f t="shared" si="315"/>
        <v>0</v>
      </c>
      <c r="BB155" s="54">
        <f t="shared" si="316"/>
        <v>0</v>
      </c>
    </row>
    <row r="156" spans="2:54" collapsed="1" x14ac:dyDescent="0.3">
      <c r="B156" s="49" t="s">
        <v>244</v>
      </c>
      <c r="C156" s="49" t="s">
        <v>245</v>
      </c>
      <c r="D156" s="50">
        <f>+SUBTOTAL(9,D157:D165)</f>
        <v>7708320</v>
      </c>
      <c r="E156" s="50">
        <f t="shared" ref="E156:AM156" si="329">+SUBTOTAL(9,E157:E165)</f>
        <v>1993400</v>
      </c>
      <c r="F156" s="50">
        <f t="shared" si="329"/>
        <v>4317000</v>
      </c>
      <c r="G156" s="50">
        <f t="shared" si="329"/>
        <v>2196694</v>
      </c>
      <c r="H156" s="50">
        <f t="shared" si="329"/>
        <v>3955247</v>
      </c>
      <c r="I156" s="50">
        <f t="shared" si="329"/>
        <v>1207801</v>
      </c>
      <c r="J156" s="50">
        <f t="shared" si="329"/>
        <v>61589</v>
      </c>
      <c r="K156" s="50">
        <f t="shared" si="329"/>
        <v>13709</v>
      </c>
      <c r="L156" s="50">
        <f t="shared" si="329"/>
        <v>5115536</v>
      </c>
      <c r="M156" s="50">
        <f t="shared" si="329"/>
        <v>0</v>
      </c>
      <c r="N156" s="50">
        <f t="shared" si="329"/>
        <v>1744600</v>
      </c>
      <c r="O156" s="50">
        <f t="shared" si="329"/>
        <v>97260</v>
      </c>
      <c r="P156" s="50">
        <f t="shared" si="329"/>
        <v>14059720</v>
      </c>
      <c r="Q156" s="50">
        <f t="shared" si="329"/>
        <v>276483</v>
      </c>
      <c r="R156" s="50">
        <f t="shared" si="329"/>
        <v>515921.99999999983</v>
      </c>
      <c r="S156" s="50">
        <f t="shared" si="329"/>
        <v>-31934</v>
      </c>
      <c r="T156" s="50">
        <f t="shared" si="329"/>
        <v>4435195</v>
      </c>
      <c r="U156" s="50">
        <f t="shared" si="329"/>
        <v>7083858</v>
      </c>
      <c r="V156" s="50">
        <f t="shared" si="329"/>
        <v>7900</v>
      </c>
      <c r="W156" s="50">
        <f t="shared" si="329"/>
        <v>7900</v>
      </c>
      <c r="X156" s="50">
        <f t="shared" si="329"/>
        <v>0</v>
      </c>
      <c r="Y156" s="50">
        <f t="shared" si="329"/>
        <v>10994</v>
      </c>
      <c r="Z156" s="50">
        <f t="shared" si="329"/>
        <v>0</v>
      </c>
      <c r="AA156" s="50">
        <f t="shared" si="329"/>
        <v>1297929</v>
      </c>
      <c r="AB156" s="50">
        <f t="shared" si="329"/>
        <v>6860600</v>
      </c>
      <c r="AC156" s="50">
        <f t="shared" si="329"/>
        <v>3466214</v>
      </c>
      <c r="AD156" s="50">
        <f t="shared" si="329"/>
        <v>530230</v>
      </c>
      <c r="AE156" s="50">
        <f t="shared" si="329"/>
        <v>781278</v>
      </c>
      <c r="AF156" s="50">
        <f t="shared" si="329"/>
        <v>7494277</v>
      </c>
      <c r="AG156" s="50">
        <f t="shared" si="329"/>
        <v>0</v>
      </c>
      <c r="AH156" s="50">
        <f t="shared" si="329"/>
        <v>0</v>
      </c>
      <c r="AI156" s="50">
        <f t="shared" si="329"/>
        <v>0</v>
      </c>
      <c r="AJ156" s="50">
        <f t="shared" si="329"/>
        <v>0</v>
      </c>
      <c r="AK156" s="50">
        <f t="shared" si="329"/>
        <v>0</v>
      </c>
      <c r="AL156" s="50">
        <f t="shared" si="329"/>
        <v>0</v>
      </c>
      <c r="AM156" s="50">
        <f t="shared" si="329"/>
        <v>0</v>
      </c>
      <c r="AQ156" s="50">
        <f t="shared" ref="AQ156:BB156" si="330">+SUBTOTAL(9,AQ157:AQ165)</f>
        <v>6860600</v>
      </c>
      <c r="AR156" s="50">
        <f t="shared" si="330"/>
        <v>3466214</v>
      </c>
      <c r="AS156" s="50">
        <f t="shared" si="330"/>
        <v>530230</v>
      </c>
      <c r="AT156" s="50">
        <f t="shared" si="330"/>
        <v>781278</v>
      </c>
      <c r="AU156" s="50">
        <f t="shared" si="330"/>
        <v>7494277</v>
      </c>
      <c r="AV156" s="50">
        <f t="shared" si="330"/>
        <v>0</v>
      </c>
      <c r="AW156" s="50">
        <f t="shared" si="330"/>
        <v>0</v>
      </c>
      <c r="AX156" s="50">
        <f t="shared" si="330"/>
        <v>0</v>
      </c>
      <c r="AY156" s="50">
        <f t="shared" si="330"/>
        <v>0</v>
      </c>
      <c r="AZ156" s="50">
        <f t="shared" si="330"/>
        <v>0</v>
      </c>
      <c r="BA156" s="50">
        <f t="shared" si="330"/>
        <v>0</v>
      </c>
      <c r="BB156" s="50">
        <f t="shared" si="330"/>
        <v>0</v>
      </c>
    </row>
    <row r="157" spans="2:54" hidden="1" outlineLevel="1" x14ac:dyDescent="0.3">
      <c r="B157" s="18" t="s">
        <v>246</v>
      </c>
      <c r="C157" s="18" t="s">
        <v>247</v>
      </c>
      <c r="D157" s="54">
        <f>+_xlfn.XLOOKUP($B157,'[1]Ene-23'!$C:$C,'[1]Ene-23'!$H:$H,0)</f>
        <v>0</v>
      </c>
      <c r="E157" s="54">
        <f>+_xlfn.XLOOKUP($B157,'[1]Feb-23'!$C:$C,'[1]Feb-23'!$H:$H,0)-SUM($D157:D157)</f>
        <v>0</v>
      </c>
      <c r="F157" s="54">
        <f>+_xlfn.XLOOKUP($B157,'[1]Mar-23'!$C:$C,'[1]Mar-23'!$H:$H,0)-SUM($D157:E157)</f>
        <v>0</v>
      </c>
      <c r="G157" s="54">
        <f>+_xlfn.XLOOKUP($B157,'[1]Abr-23'!$C:$C,'[1]Abr-23'!$H:$H,0)-SUM($D157:F157)</f>
        <v>39440</v>
      </c>
      <c r="H157" s="54">
        <f>+_xlfn.XLOOKUP($B157,'[1]May-23'!$C:$C,'[1]May-23'!$H:$H,0)-SUM($D157:G157)</f>
        <v>11995</v>
      </c>
      <c r="I157" s="54">
        <f>+_xlfn.XLOOKUP($B157,'[1]Jun-23'!$C:$C,'[1]Jun-23'!$H:$H,0)-SUM($D157:H157)</f>
        <v>41280</v>
      </c>
      <c r="J157" s="54">
        <f>+_xlfn.XLOOKUP($B157,'[1]Jul-23'!$C:$C,'[1]Jul-23'!$H:$H,0)-SUM($D157:I157)</f>
        <v>23520</v>
      </c>
      <c r="K157" s="54">
        <f>+_xlfn.XLOOKUP($B157,'[1]Ago-23'!$C:$C,'[1]Ago-23'!$H:$H,0)-SUM($D157:J157)</f>
        <v>11520</v>
      </c>
      <c r="L157" s="54">
        <f>+_xlfn.XLOOKUP($B157,'[1]Sep-23'!$C:$C,'[1]Sep-23'!$H:$H,0)-SUM($D157:K157)</f>
        <v>0</v>
      </c>
      <c r="M157" s="54">
        <f>+_xlfn.XLOOKUP($B157,'[1]Oct-23'!$C:$C,'[1]Oct-23'!$H:$H,0)-SUM($D157:L157)</f>
        <v>0</v>
      </c>
      <c r="N157" s="54">
        <f>+_xlfn.XLOOKUP($B157,'[1]Nov-23'!$C:$C,'[1]Nov-23'!$H:$H,0)-SUM($D157:M157)</f>
        <v>0</v>
      </c>
      <c r="O157" s="54">
        <f>+_xlfn.XLOOKUP($B157,'[1]Dic-23'!$C:$C,'[1]Dic-23'!$H:$H,0)-SUM($D157:N157)</f>
        <v>75680</v>
      </c>
      <c r="P157" s="54">
        <f>+_xlfn.XLOOKUP($B157,'[1]Ene-24'!$C:$C,'[1]Ene-24'!$H:$H,0)</f>
        <v>0</v>
      </c>
      <c r="Q157" s="54">
        <f>+_xlfn.XLOOKUP($B157,'[1]Feb-24'!$C:$C,'[1]Feb-24'!$H:$H,0)-SUM($P157:P157)</f>
        <v>0</v>
      </c>
      <c r="R157" s="54">
        <f>+_xlfn.XLOOKUP($B157,'[1]Mar-24'!$C:$C,'[1]Mar-24'!$H:$H,0)-SUM($P157:Q157)</f>
        <v>3380</v>
      </c>
      <c r="S157" s="54">
        <f>+_xlfn.XLOOKUP($B157,'[1]Abr-24'!$C:$C,'[1]Abr-24'!$H:$H,0)-SUM($P157:R157)</f>
        <v>0</v>
      </c>
      <c r="T157" s="54">
        <f>+_xlfn.XLOOKUP($B157,'[1]May-24'!$C:$C,'[1]May-24'!$H:$H,0)-SUM($P157:S157)</f>
        <v>0</v>
      </c>
      <c r="U157" s="54">
        <f>+_xlfn.XLOOKUP($B157,'[1]Jun-24'!$C:$C,'[1]Jun-24'!$H:$H,0)-SUM($P157:T157)</f>
        <v>0</v>
      </c>
      <c r="V157" s="54">
        <f>+_xlfn.XLOOKUP($B157,'[1]Jul-24'!$C:$C,'[1]Jul-24'!$H:$H,0)-SUM($P157:U157)</f>
        <v>0</v>
      </c>
      <c r="W157" s="54">
        <f>+_xlfn.XLOOKUP($B157,'[1]Ago-24'!$C:$C,'[1]Ago-24'!$H:$H,0)-SUM($P157:V157)</f>
        <v>0</v>
      </c>
      <c r="X157" s="54">
        <f>+_xlfn.XLOOKUP($B157,'[1]Sep-24'!$C:$C,'[1]Sep-24'!$H:$H,0)-SUM($P157:W157)</f>
        <v>0</v>
      </c>
      <c r="Y157" s="54">
        <f>+_xlfn.XLOOKUP($B157,'[1]Oct-24'!$C:$C,'[1]Oct-24'!$H:$H,0)-SUM($P157:X157)</f>
        <v>2600</v>
      </c>
      <c r="Z157" s="54">
        <f>+_xlfn.XLOOKUP($B157,'[1]Nov-24'!$C:$C,'[1]Nov-24'!$H:$H,0)-SUM($P157:Y157)</f>
        <v>0</v>
      </c>
      <c r="AA157" s="54">
        <f>+_xlfn.XLOOKUP($B157,'[1]Dic-24'!$C:$C,'[1]Dic-24'!$H:$H,0)-SUM($P157:Z157)</f>
        <v>0</v>
      </c>
      <c r="AB157" s="54">
        <f>+_xlfn.XLOOKUP($B157,'[1]Ene-25'!$C:$C,'[1]Ene-25'!$H:$H,0)</f>
        <v>0</v>
      </c>
      <c r="AC157" s="54">
        <f>+IF(AC$7&lt;=$B$7,_xlfn.XLOOKUP($B157,'[1]Feb-25'!$C:$C,'[1]Feb-25'!$H:$H,0)-SUM($AB157:AB157),0)</f>
        <v>5400</v>
      </c>
      <c r="AD157" s="54">
        <f>+IF(AD$7&lt;=$B$7,_xlfn.XLOOKUP($B157,'[1]Mar-25'!$C:$C,'[1]Mar-25'!$H:$H,0)-SUM($AB157:AC157),0)</f>
        <v>7840</v>
      </c>
      <c r="AE157" s="54">
        <f>+IF(AE$7&lt;=$B$7,_xlfn.XLOOKUP($B157,'[1]Abr-25'!$C:$C,'[1]Abr-25'!$H:$H,0)-SUM($AB157:AD157),0)</f>
        <v>16200</v>
      </c>
      <c r="AF157" s="54">
        <f>+IF(AF$7&lt;=$B$7,_xlfn.XLOOKUP($B157,'[1]May-25'!$C:$C,'[1]May-25'!$H:$H,0)-SUM($AB157:AE157),0)</f>
        <v>0</v>
      </c>
      <c r="AG157" s="54">
        <f>+IF(AG$7&lt;=$B$7,_xlfn.XLOOKUP($B157,'[1]Jun-25'!$C:$C,'[1]Jun-25'!$H:$H,0)-SUM($AB157:AF157),0)</f>
        <v>0</v>
      </c>
      <c r="AH157" s="54">
        <f>+IF(AH$7&lt;=$B$7,_xlfn.XLOOKUP($B157,'[1]Jul-25'!$C:$C,'[1]Jul-25'!$H:$H,0)-SUM($AB157:AG157),0)</f>
        <v>0</v>
      </c>
      <c r="AI157" s="54">
        <f>+IF(AI$7&lt;=$B$7,_xlfn.XLOOKUP($B157,'[1]Ago-25'!$C:$C,'[1]Ago-25'!$H:$H,0)-SUM($AB157:AH157),0)</f>
        <v>0</v>
      </c>
      <c r="AJ157" s="54">
        <f>+IF(AJ$7&lt;=$B$7,_xlfn.XLOOKUP($B157,'[1]Sep-25'!$C:$C,'[1]Sep-25'!$H:$H,0)-SUM($AB157:AI157),0)</f>
        <v>0</v>
      </c>
      <c r="AK157" s="54">
        <f>+IF(AK$7&lt;=$B$7,_xlfn.XLOOKUP($B157,'[1]Oct-25'!$C:$C,'[1]Oct-25'!$H:$H,0)-SUM($AB157:AJ157),0)</f>
        <v>0</v>
      </c>
      <c r="AL157" s="54">
        <f>+IF(AL$7&lt;=$B$7,_xlfn.XLOOKUP($B157,'[1]Nov-25'!$C:$C,'[1]Nov-25'!$H:$H,0)-SUM($AB157:AK157),0)</f>
        <v>0</v>
      </c>
      <c r="AM157" s="54">
        <f>+IF(AM$7&lt;=$B$7,_xlfn.XLOOKUP($B157,'[1]Dic-25'!$C:$C,'[1]Dic-25'!$H:$H,0)-SUM($AB157:AL157),0)</f>
        <v>0</v>
      </c>
      <c r="AQ157" s="54">
        <f t="shared" ref="AQ157:AQ165" si="331">+AB157</f>
        <v>0</v>
      </c>
      <c r="AR157" s="54">
        <f t="shared" ref="AR157:AR165" si="332">+AC157</f>
        <v>5400</v>
      </c>
      <c r="AS157" s="54">
        <f t="shared" ref="AS157:AS165" si="333">+AD157</f>
        <v>7840</v>
      </c>
      <c r="AT157" s="54">
        <f t="shared" ref="AT157:AT165" si="334">+AE157</f>
        <v>16200</v>
      </c>
      <c r="AU157" s="54">
        <f t="shared" ref="AU157:AU165" si="335">+AF157</f>
        <v>0</v>
      </c>
      <c r="AV157" s="54">
        <f t="shared" ref="AV157:AV165" si="336">+AG157</f>
        <v>0</v>
      </c>
      <c r="AW157" s="54">
        <f t="shared" ref="AW157:AW165" si="337">+AH157</f>
        <v>0</v>
      </c>
      <c r="AX157" s="54">
        <f t="shared" ref="AX157:AX165" si="338">+AI157</f>
        <v>0</v>
      </c>
      <c r="AY157" s="54">
        <f t="shared" ref="AY157:AY165" si="339">+AJ157</f>
        <v>0</v>
      </c>
      <c r="AZ157" s="54">
        <f t="shared" ref="AZ157:AZ165" si="340">+AK157</f>
        <v>0</v>
      </c>
      <c r="BA157" s="54">
        <f t="shared" ref="BA157:BA165" si="341">+AL157</f>
        <v>0</v>
      </c>
      <c r="BB157" s="54">
        <f t="shared" ref="BB157:BB165" si="342">+AM157</f>
        <v>0</v>
      </c>
    </row>
    <row r="158" spans="2:54" hidden="1" outlineLevel="1" x14ac:dyDescent="0.3">
      <c r="B158" s="18" t="s">
        <v>248</v>
      </c>
      <c r="C158" s="18" t="s">
        <v>249</v>
      </c>
      <c r="D158" s="54">
        <f>+_xlfn.XLOOKUP($B158,'[1]Ene-23'!$C:$C,'[1]Ene-23'!$H:$H,0)</f>
        <v>0</v>
      </c>
      <c r="E158" s="54">
        <f>+_xlfn.XLOOKUP($B158,'[1]Feb-23'!$C:$C,'[1]Feb-23'!$H:$H,0)-SUM($D158:D158)</f>
        <v>0</v>
      </c>
      <c r="F158" s="54">
        <f>+_xlfn.XLOOKUP($B158,'[1]Mar-23'!$C:$C,'[1]Mar-23'!$H:$H,0)-SUM($D158:E158)</f>
        <v>0</v>
      </c>
      <c r="G158" s="54">
        <f>+_xlfn.XLOOKUP($B158,'[1]Abr-23'!$C:$C,'[1]Abr-23'!$H:$H,0)-SUM($D158:F158)</f>
        <v>7494</v>
      </c>
      <c r="H158" s="54">
        <f>+_xlfn.XLOOKUP($B158,'[1]May-23'!$C:$C,'[1]May-23'!$H:$H,0)-SUM($D158:G158)</f>
        <v>0</v>
      </c>
      <c r="I158" s="54">
        <f>+_xlfn.XLOOKUP($B158,'[1]Jun-23'!$C:$C,'[1]Jun-23'!$H:$H,0)-SUM($D158:H158)</f>
        <v>7843</v>
      </c>
      <c r="J158" s="54">
        <f>+_xlfn.XLOOKUP($B158,'[1]Jul-23'!$C:$C,'[1]Jul-23'!$H:$H,0)-SUM($D158:I158)</f>
        <v>4469</v>
      </c>
      <c r="K158" s="54">
        <f>+_xlfn.XLOOKUP($B158,'[1]Ago-23'!$C:$C,'[1]Ago-23'!$H:$H,0)-SUM($D158:J158)</f>
        <v>2189</v>
      </c>
      <c r="L158" s="54">
        <f>+_xlfn.XLOOKUP($B158,'[1]Sep-23'!$C:$C,'[1]Sep-23'!$H:$H,0)-SUM($D158:K158)</f>
        <v>0</v>
      </c>
      <c r="M158" s="54">
        <f>+_xlfn.XLOOKUP($B158,'[1]Oct-23'!$C:$C,'[1]Oct-23'!$H:$H,0)-SUM($D158:L158)</f>
        <v>0</v>
      </c>
      <c r="N158" s="54">
        <f>+_xlfn.XLOOKUP($B158,'[1]Nov-23'!$C:$C,'[1]Nov-23'!$H:$H,0)-SUM($D158:M158)</f>
        <v>0</v>
      </c>
      <c r="O158" s="54">
        <f>+_xlfn.XLOOKUP($B158,'[1]Dic-23'!$C:$C,'[1]Dic-23'!$H:$H,0)-SUM($D158:N158)</f>
        <v>14380</v>
      </c>
      <c r="P158" s="54">
        <f>+_xlfn.XLOOKUP($B158,'[1]Ene-24'!$C:$C,'[1]Ene-24'!$H:$H,0)</f>
        <v>0</v>
      </c>
      <c r="Q158" s="54">
        <f>+_xlfn.XLOOKUP($B158,'[1]Feb-24'!$C:$C,'[1]Feb-24'!$H:$H,0)-SUM($P158:P158)</f>
        <v>0</v>
      </c>
      <c r="R158" s="54">
        <f>+_xlfn.XLOOKUP($B158,'[1]Mar-24'!$C:$C,'[1]Mar-24'!$H:$H,0)-SUM($P158:Q158)</f>
        <v>642</v>
      </c>
      <c r="S158" s="54">
        <f>+_xlfn.XLOOKUP($B158,'[1]Abr-24'!$C:$C,'[1]Abr-24'!$H:$H,0)-SUM($P158:R158)</f>
        <v>0</v>
      </c>
      <c r="T158" s="54">
        <f>+_xlfn.XLOOKUP($B158,'[1]May-24'!$C:$C,'[1]May-24'!$H:$H,0)-SUM($P158:S158)</f>
        <v>0</v>
      </c>
      <c r="U158" s="54">
        <f>+_xlfn.XLOOKUP($B158,'[1]Jun-24'!$C:$C,'[1]Jun-24'!$H:$H,0)-SUM($P158:T158)</f>
        <v>0</v>
      </c>
      <c r="V158" s="54">
        <f>+_xlfn.XLOOKUP($B158,'[1]Jul-24'!$C:$C,'[1]Jul-24'!$H:$H,0)-SUM($P158:U158)</f>
        <v>0</v>
      </c>
      <c r="W158" s="54">
        <f>+_xlfn.XLOOKUP($B158,'[1]Ago-24'!$C:$C,'[1]Ago-24'!$H:$H,0)-SUM($P158:V158)</f>
        <v>0</v>
      </c>
      <c r="X158" s="54">
        <f>+_xlfn.XLOOKUP($B158,'[1]Sep-24'!$C:$C,'[1]Sep-24'!$H:$H,0)-SUM($P158:W158)</f>
        <v>0</v>
      </c>
      <c r="Y158" s="54">
        <f>+_xlfn.XLOOKUP($B158,'[1]Oct-24'!$C:$C,'[1]Oct-24'!$H:$H,0)-SUM($P158:X158)</f>
        <v>494</v>
      </c>
      <c r="Z158" s="54">
        <f>+_xlfn.XLOOKUP($B158,'[1]Nov-24'!$C:$C,'[1]Nov-24'!$H:$H,0)-SUM($P158:Y158)</f>
        <v>0</v>
      </c>
      <c r="AA158" s="54">
        <f>+_xlfn.XLOOKUP($B158,'[1]Dic-24'!$C:$C,'[1]Dic-24'!$H:$H,0)-SUM($P158:Z158)</f>
        <v>0</v>
      </c>
      <c r="AB158" s="54">
        <f>+_xlfn.XLOOKUP($B158,'[1]Ene-25'!$C:$C,'[1]Ene-25'!$H:$H,0)</f>
        <v>0</v>
      </c>
      <c r="AC158" s="54">
        <f>+IF(AC$7&lt;=$B$7,_xlfn.XLOOKUP($B158,'[1]Feb-25'!$C:$C,'[1]Feb-25'!$H:$H,0)-SUM($AB158:AB158),0)</f>
        <v>1026</v>
      </c>
      <c r="AD158" s="54">
        <f>+IF(AD$7&lt;=$B$7,_xlfn.XLOOKUP($B158,'[1]Mar-25'!$C:$C,'[1]Mar-25'!$H:$H,0)-SUM($AB158:AC158),0)</f>
        <v>1490</v>
      </c>
      <c r="AE158" s="54">
        <f>+IF(AE$7&lt;=$B$7,_xlfn.XLOOKUP($B158,'[1]Abr-25'!$C:$C,'[1]Abr-25'!$H:$H,0)-SUM($AB158:AD158),0)</f>
        <v>3078</v>
      </c>
      <c r="AF158" s="54">
        <f>+IF(AF$7&lt;=$B$7,_xlfn.XLOOKUP($B158,'[1]May-25'!$C:$C,'[1]May-25'!$H:$H,0)-SUM($AB158:AE158),0)</f>
        <v>0</v>
      </c>
      <c r="AG158" s="54">
        <f>+IF(AG$7&lt;=$B$7,_xlfn.XLOOKUP($B158,'[1]Jun-25'!$C:$C,'[1]Jun-25'!$H:$H,0)-SUM($AB158:AF158),0)</f>
        <v>0</v>
      </c>
      <c r="AH158" s="54">
        <f>+IF(AH$7&lt;=$B$7,_xlfn.XLOOKUP($B158,'[1]Jul-25'!$C:$C,'[1]Jul-25'!$H:$H,0)-SUM($AB158:AG158),0)</f>
        <v>0</v>
      </c>
      <c r="AI158" s="54">
        <f>+IF(AI$7&lt;=$B$7,_xlfn.XLOOKUP($B158,'[1]Ago-25'!$C:$C,'[1]Ago-25'!$H:$H,0)-SUM($AB158:AH158),0)</f>
        <v>0</v>
      </c>
      <c r="AJ158" s="54">
        <f>+IF(AJ$7&lt;=$B$7,_xlfn.XLOOKUP($B158,'[1]Sep-25'!$C:$C,'[1]Sep-25'!$H:$H,0)-SUM($AB158:AI158),0)</f>
        <v>0</v>
      </c>
      <c r="AK158" s="54">
        <f>+IF(AK$7&lt;=$B$7,_xlfn.XLOOKUP($B158,'[1]Oct-25'!$C:$C,'[1]Oct-25'!$H:$H,0)-SUM($AB158:AJ158),0)</f>
        <v>0</v>
      </c>
      <c r="AL158" s="54">
        <f>+IF(AL$7&lt;=$B$7,_xlfn.XLOOKUP($B158,'[1]Nov-25'!$C:$C,'[1]Nov-25'!$H:$H,0)-SUM($AB158:AK158),0)</f>
        <v>0</v>
      </c>
      <c r="AM158" s="54">
        <f>+IF(AM$7&lt;=$B$7,_xlfn.XLOOKUP($B158,'[1]Dic-25'!$C:$C,'[1]Dic-25'!$H:$H,0)-SUM($AB158:AL158),0)</f>
        <v>0</v>
      </c>
      <c r="AQ158" s="54">
        <f t="shared" si="331"/>
        <v>0</v>
      </c>
      <c r="AR158" s="54">
        <f t="shared" si="332"/>
        <v>1026</v>
      </c>
      <c r="AS158" s="54">
        <f t="shared" si="333"/>
        <v>1490</v>
      </c>
      <c r="AT158" s="54">
        <f t="shared" si="334"/>
        <v>3078</v>
      </c>
      <c r="AU158" s="54">
        <f t="shared" si="335"/>
        <v>0</v>
      </c>
      <c r="AV158" s="54">
        <f t="shared" si="336"/>
        <v>0</v>
      </c>
      <c r="AW158" s="54">
        <f t="shared" si="337"/>
        <v>0</v>
      </c>
      <c r="AX158" s="54">
        <f t="shared" si="338"/>
        <v>0</v>
      </c>
      <c r="AY158" s="54">
        <f t="shared" si="339"/>
        <v>0</v>
      </c>
      <c r="AZ158" s="54">
        <f t="shared" si="340"/>
        <v>0</v>
      </c>
      <c r="BA158" s="54">
        <f t="shared" si="341"/>
        <v>0</v>
      </c>
      <c r="BB158" s="54">
        <f t="shared" si="342"/>
        <v>0</v>
      </c>
    </row>
    <row r="159" spans="2:54" hidden="1" outlineLevel="1" x14ac:dyDescent="0.3">
      <c r="B159" s="18" t="s">
        <v>250</v>
      </c>
      <c r="C159" s="18" t="s">
        <v>251</v>
      </c>
      <c r="D159" s="54">
        <f>+_xlfn.XLOOKUP($B159,'[1]Ene-23'!$C:$C,'[1]Ene-23'!$H:$H,0)</f>
        <v>0</v>
      </c>
      <c r="E159" s="54">
        <f>+_xlfn.XLOOKUP($B159,'[1]Feb-23'!$C:$C,'[1]Feb-23'!$H:$H,0)-SUM($D159:D159)</f>
        <v>136600</v>
      </c>
      <c r="F159" s="54">
        <f>+_xlfn.XLOOKUP($B159,'[1]Mar-23'!$C:$C,'[1]Mar-23'!$H:$H,0)-SUM($D159:E159)</f>
        <v>2615000</v>
      </c>
      <c r="G159" s="54">
        <f>+_xlfn.XLOOKUP($B159,'[1]Abr-23'!$C:$C,'[1]Abr-23'!$H:$H,0)-SUM($D159:F159)</f>
        <v>0</v>
      </c>
      <c r="H159" s="54">
        <f>+_xlfn.XLOOKUP($B159,'[1]May-23'!$C:$C,'[1]May-23'!$H:$H,0)-SUM($D159:G159)</f>
        <v>0</v>
      </c>
      <c r="I159" s="54">
        <f>+_xlfn.XLOOKUP($B159,'[1]Jun-23'!$C:$C,'[1]Jun-23'!$H:$H,0)-SUM($D159:H159)</f>
        <v>0</v>
      </c>
      <c r="J159" s="54">
        <f>+_xlfn.XLOOKUP($B159,'[1]Jul-23'!$C:$C,'[1]Jul-23'!$H:$H,0)-SUM($D159:I159)</f>
        <v>0</v>
      </c>
      <c r="K159" s="54">
        <f>+_xlfn.XLOOKUP($B159,'[1]Ago-23'!$C:$C,'[1]Ago-23'!$H:$H,0)-SUM($D159:J159)</f>
        <v>0</v>
      </c>
      <c r="L159" s="54">
        <f>+_xlfn.XLOOKUP($B159,'[1]Sep-23'!$C:$C,'[1]Sep-23'!$H:$H,0)-SUM($D159:K159)</f>
        <v>0</v>
      </c>
      <c r="M159" s="54">
        <f>+_xlfn.XLOOKUP($B159,'[1]Oct-23'!$C:$C,'[1]Oct-23'!$H:$H,0)-SUM($D159:L159)</f>
        <v>0</v>
      </c>
      <c r="N159" s="54">
        <f>+_xlfn.XLOOKUP($B159,'[1]Nov-23'!$C:$C,'[1]Nov-23'!$H:$H,0)-SUM($D159:M159)</f>
        <v>0</v>
      </c>
      <c r="O159" s="54">
        <f>+_xlfn.XLOOKUP($B159,'[1]Dic-23'!$C:$C,'[1]Dic-23'!$H:$H,0)-SUM($D159:N159)</f>
        <v>0</v>
      </c>
      <c r="P159" s="54">
        <f>+_xlfn.XLOOKUP($B159,'[1]Ene-24'!$C:$C,'[1]Ene-24'!$H:$H,0)</f>
        <v>2850000</v>
      </c>
      <c r="Q159" s="54">
        <f>+_xlfn.XLOOKUP($B159,'[1]Feb-24'!$C:$C,'[1]Feb-24'!$H:$H,0)-SUM($P159:P159)</f>
        <v>0</v>
      </c>
      <c r="R159" s="54">
        <f>+_xlfn.XLOOKUP($B159,'[1]Mar-24'!$C:$C,'[1]Mar-24'!$H:$H,0)-SUM($P159:Q159)</f>
        <v>133900</v>
      </c>
      <c r="S159" s="54">
        <f>+_xlfn.XLOOKUP($B159,'[1]Abr-24'!$C:$C,'[1]Abr-24'!$H:$H,0)-SUM($P159:R159)</f>
        <v>0</v>
      </c>
      <c r="T159" s="54">
        <f>+_xlfn.XLOOKUP($B159,'[1]May-24'!$C:$C,'[1]May-24'!$H:$H,0)-SUM($P159:S159)</f>
        <v>0</v>
      </c>
      <c r="U159" s="54">
        <f>+_xlfn.XLOOKUP($B159,'[1]Jun-24'!$C:$C,'[1]Jun-24'!$H:$H,0)-SUM($P159:T159)</f>
        <v>0</v>
      </c>
      <c r="V159" s="54">
        <f>+_xlfn.XLOOKUP($B159,'[1]Jul-24'!$C:$C,'[1]Jul-24'!$H:$H,0)-SUM($P159:U159)</f>
        <v>0</v>
      </c>
      <c r="W159" s="54">
        <f>+_xlfn.XLOOKUP($B159,'[1]Ago-24'!$C:$C,'[1]Ago-24'!$H:$H,0)-SUM($P159:V159)</f>
        <v>0</v>
      </c>
      <c r="X159" s="54">
        <f>+_xlfn.XLOOKUP($B159,'[1]Sep-24'!$C:$C,'[1]Sep-24'!$H:$H,0)-SUM($P159:W159)</f>
        <v>0</v>
      </c>
      <c r="Y159" s="54">
        <f>+_xlfn.XLOOKUP($B159,'[1]Oct-24'!$C:$C,'[1]Oct-24'!$H:$H,0)-SUM($P159:X159)</f>
        <v>0</v>
      </c>
      <c r="Z159" s="54">
        <f>+_xlfn.XLOOKUP($B159,'[1]Nov-24'!$C:$C,'[1]Nov-24'!$H:$H,0)-SUM($P159:Y159)</f>
        <v>0</v>
      </c>
      <c r="AA159" s="54">
        <f>+_xlfn.XLOOKUP($B159,'[1]Dic-24'!$C:$C,'[1]Dic-24'!$H:$H,0)-SUM($P159:Z159)</f>
        <v>189000</v>
      </c>
      <c r="AB159" s="54">
        <f>+_xlfn.XLOOKUP($B159,'[1]Ene-25'!$C:$C,'[1]Ene-25'!$H:$H,0)</f>
        <v>0</v>
      </c>
      <c r="AC159" s="54">
        <f>+IF(AC$7&lt;=$B$7,_xlfn.XLOOKUP($B159,'[1]Feb-25'!$C:$C,'[1]Feb-25'!$H:$H,0)-SUM($AB159:AB159),0)</f>
        <v>3121000</v>
      </c>
      <c r="AD159" s="54">
        <f>+IF(AD$7&lt;=$B$7,_xlfn.XLOOKUP($B159,'[1]Mar-25'!$C:$C,'[1]Mar-25'!$H:$H,0)-SUM($AB159:AC159),0)</f>
        <v>239100</v>
      </c>
      <c r="AE159" s="54">
        <f>+IF(AE$7&lt;=$B$7,_xlfn.XLOOKUP($B159,'[1]Abr-25'!$C:$C,'[1]Abr-25'!$H:$H,0)-SUM($AB159:AD159),0)</f>
        <v>0</v>
      </c>
      <c r="AF159" s="54">
        <f>+IF(AF$7&lt;=$B$7,_xlfn.XLOOKUP($B159,'[1]May-25'!$C:$C,'[1]May-25'!$H:$H,0)-SUM($AB159:AE159),0)</f>
        <v>0</v>
      </c>
      <c r="AG159" s="54">
        <f>+IF(AG$7&lt;=$B$7,_xlfn.XLOOKUP($B159,'[1]Jun-25'!$C:$C,'[1]Jun-25'!$H:$H,0)-SUM($AB159:AF159),0)</f>
        <v>0</v>
      </c>
      <c r="AH159" s="54">
        <f>+IF(AH$7&lt;=$B$7,_xlfn.XLOOKUP($B159,'[1]Jul-25'!$C:$C,'[1]Jul-25'!$H:$H,0)-SUM($AB159:AG159),0)</f>
        <v>0</v>
      </c>
      <c r="AI159" s="54">
        <f>+IF(AI$7&lt;=$B$7,_xlfn.XLOOKUP($B159,'[1]Ago-25'!$C:$C,'[1]Ago-25'!$H:$H,0)-SUM($AB159:AH159),0)</f>
        <v>0</v>
      </c>
      <c r="AJ159" s="54">
        <f>+IF(AJ$7&lt;=$B$7,_xlfn.XLOOKUP($B159,'[1]Sep-25'!$C:$C,'[1]Sep-25'!$H:$H,0)-SUM($AB159:AI159),0)</f>
        <v>0</v>
      </c>
      <c r="AK159" s="54">
        <f>+IF(AK$7&lt;=$B$7,_xlfn.XLOOKUP($B159,'[1]Oct-25'!$C:$C,'[1]Oct-25'!$H:$H,0)-SUM($AB159:AJ159),0)</f>
        <v>0</v>
      </c>
      <c r="AL159" s="54">
        <f>+IF(AL$7&lt;=$B$7,_xlfn.XLOOKUP($B159,'[1]Nov-25'!$C:$C,'[1]Nov-25'!$H:$H,0)-SUM($AB159:AK159),0)</f>
        <v>0</v>
      </c>
      <c r="AM159" s="54">
        <f>+IF(AM$7&lt;=$B$7,_xlfn.XLOOKUP($B159,'[1]Dic-25'!$C:$C,'[1]Dic-25'!$H:$H,0)-SUM($AB159:AL159),0)</f>
        <v>0</v>
      </c>
      <c r="AQ159" s="54">
        <f t="shared" si="331"/>
        <v>0</v>
      </c>
      <c r="AR159" s="54">
        <f t="shared" si="332"/>
        <v>3121000</v>
      </c>
      <c r="AS159" s="54">
        <f t="shared" si="333"/>
        <v>239100</v>
      </c>
      <c r="AT159" s="54">
        <f t="shared" si="334"/>
        <v>0</v>
      </c>
      <c r="AU159" s="54">
        <f t="shared" si="335"/>
        <v>0</v>
      </c>
      <c r="AV159" s="54">
        <f t="shared" si="336"/>
        <v>0</v>
      </c>
      <c r="AW159" s="54">
        <f t="shared" si="337"/>
        <v>0</v>
      </c>
      <c r="AX159" s="54">
        <f t="shared" si="338"/>
        <v>0</v>
      </c>
      <c r="AY159" s="54">
        <f t="shared" si="339"/>
        <v>0</v>
      </c>
      <c r="AZ159" s="54">
        <f t="shared" si="340"/>
        <v>0</v>
      </c>
      <c r="BA159" s="54">
        <f t="shared" si="341"/>
        <v>0</v>
      </c>
      <c r="BB159" s="54">
        <f t="shared" si="342"/>
        <v>0</v>
      </c>
    </row>
    <row r="160" spans="2:54" hidden="1" outlineLevel="1" x14ac:dyDescent="0.3">
      <c r="B160" s="18" t="s">
        <v>449</v>
      </c>
      <c r="C160" s="18" t="s">
        <v>450</v>
      </c>
      <c r="D160" s="54">
        <f>+_xlfn.XLOOKUP($B160,'[1]Ene-23'!$C:$C,'[1]Ene-23'!$H:$H,0)</f>
        <v>0</v>
      </c>
      <c r="E160" s="54">
        <f>+_xlfn.XLOOKUP($B160,'[1]Feb-23'!$C:$C,'[1]Feb-23'!$H:$H,0)-SUM($D160:D160)</f>
        <v>0</v>
      </c>
      <c r="F160" s="54">
        <f>+_xlfn.XLOOKUP($B160,'[1]Mar-23'!$C:$C,'[1]Mar-23'!$H:$H,0)-SUM($D160:E160)</f>
        <v>0</v>
      </c>
      <c r="G160" s="54">
        <f>+_xlfn.XLOOKUP($B160,'[1]Abr-23'!$C:$C,'[1]Abr-23'!$H:$H,0)-SUM($D160:F160)</f>
        <v>0</v>
      </c>
      <c r="H160" s="54">
        <f>+_xlfn.XLOOKUP($B160,'[1]May-23'!$C:$C,'[1]May-23'!$H:$H,0)-SUM($D160:G160)</f>
        <v>0</v>
      </c>
      <c r="I160" s="54">
        <f>+_xlfn.XLOOKUP($B160,'[1]Jun-23'!$C:$C,'[1]Jun-23'!$H:$H,0)-SUM($D160:H160)</f>
        <v>1103913</v>
      </c>
      <c r="J160" s="54">
        <f>+_xlfn.XLOOKUP($B160,'[1]Jul-23'!$C:$C,'[1]Jul-23'!$H:$H,0)-SUM($D160:I160)</f>
        <v>0</v>
      </c>
      <c r="K160" s="54">
        <f>+_xlfn.XLOOKUP($B160,'[1]Ago-23'!$C:$C,'[1]Ago-23'!$H:$H,0)-SUM($D160:J160)</f>
        <v>0</v>
      </c>
      <c r="L160" s="54">
        <f>+_xlfn.XLOOKUP($B160,'[1]Sep-23'!$C:$C,'[1]Sep-23'!$H:$H,0)-SUM($D160:K160)</f>
        <v>0</v>
      </c>
      <c r="M160" s="54">
        <f>+_xlfn.XLOOKUP($B160,'[1]Oct-23'!$C:$C,'[1]Oct-23'!$H:$H,0)-SUM($D160:L160)</f>
        <v>0</v>
      </c>
      <c r="N160" s="54">
        <f>+_xlfn.XLOOKUP($B160,'[1]Nov-23'!$C:$C,'[1]Nov-23'!$H:$H,0)-SUM($D160:M160)</f>
        <v>0</v>
      </c>
      <c r="O160" s="54">
        <f>+_xlfn.XLOOKUP($B160,'[1]Dic-23'!$C:$C,'[1]Dic-23'!$H:$H,0)-SUM($D160:N160)</f>
        <v>0</v>
      </c>
      <c r="P160" s="54">
        <f>+_xlfn.XLOOKUP($B160,'[1]Ene-24'!$C:$C,'[1]Ene-24'!$H:$H,0)</f>
        <v>0</v>
      </c>
      <c r="Q160" s="54">
        <f>+_xlfn.XLOOKUP($B160,'[1]Feb-24'!$C:$C,'[1]Feb-24'!$H:$H,0)-SUM($P160:P160)</f>
        <v>0</v>
      </c>
      <c r="R160" s="54">
        <f>+_xlfn.XLOOKUP($B160,'[1]Mar-24'!$C:$C,'[1]Mar-24'!$H:$H,0)-SUM($P160:Q160)</f>
        <v>0</v>
      </c>
      <c r="S160" s="54">
        <f>+_xlfn.XLOOKUP($B160,'[1]Abr-24'!$C:$C,'[1]Abr-24'!$H:$H,0)-SUM($P160:R160)</f>
        <v>0</v>
      </c>
      <c r="T160" s="54">
        <f>+_xlfn.XLOOKUP($B160,'[1]May-24'!$C:$C,'[1]May-24'!$H:$H,0)-SUM($P160:S160)</f>
        <v>0</v>
      </c>
      <c r="U160" s="54">
        <f>+_xlfn.XLOOKUP($B160,'[1]Jun-24'!$C:$C,'[1]Jun-24'!$H:$H,0)-SUM($P160:T160)</f>
        <v>0</v>
      </c>
      <c r="V160" s="54">
        <f>+_xlfn.XLOOKUP($B160,'[1]Jul-24'!$C:$C,'[1]Jul-24'!$H:$H,0)-SUM($P160:U160)</f>
        <v>0</v>
      </c>
      <c r="W160" s="54">
        <f>+_xlfn.XLOOKUP($B160,'[1]Ago-24'!$C:$C,'[1]Ago-24'!$H:$H,0)-SUM($P160:V160)</f>
        <v>0</v>
      </c>
      <c r="X160" s="54">
        <f>+_xlfn.XLOOKUP($B160,'[1]Sep-24'!$C:$C,'[1]Sep-24'!$H:$H,0)-SUM($P160:W160)</f>
        <v>0</v>
      </c>
      <c r="Y160" s="54">
        <f>+_xlfn.XLOOKUP($B160,'[1]Oct-24'!$C:$C,'[1]Oct-24'!$H:$H,0)-SUM($P160:X160)</f>
        <v>0</v>
      </c>
      <c r="Z160" s="54">
        <f>+_xlfn.XLOOKUP($B160,'[1]Nov-24'!$C:$C,'[1]Nov-24'!$H:$H,0)-SUM($P160:Y160)</f>
        <v>0</v>
      </c>
      <c r="AA160" s="54">
        <f>+_xlfn.XLOOKUP($B160,'[1]Dic-24'!$C:$C,'[1]Dic-24'!$H:$H,0)-SUM($P160:Z160)</f>
        <v>1093629</v>
      </c>
      <c r="AB160" s="54">
        <f>+_xlfn.XLOOKUP($B160,'[1]Ene-25'!$C:$C,'[1]Ene-25'!$H:$H,0)</f>
        <v>0</v>
      </c>
      <c r="AC160" s="54">
        <f>+IF(AC$7&lt;=$B$7,_xlfn.XLOOKUP($B160,'[1]Feb-25'!$C:$C,'[1]Feb-25'!$H:$H,0)-SUM($AB160:AB160),0)</f>
        <v>0</v>
      </c>
      <c r="AD160" s="54">
        <f>+IF(AD$7&lt;=$B$7,_xlfn.XLOOKUP($B160,'[1]Mar-25'!$C:$C,'[1]Mar-25'!$H:$H,0)-SUM($AB160:AC160),0)</f>
        <v>0</v>
      </c>
      <c r="AE160" s="54">
        <f>+IF(AE$7&lt;=$B$7,_xlfn.XLOOKUP($B160,'[1]Abr-25'!$C:$C,'[1]Abr-25'!$H:$H,0)-SUM($AB160:AD160),0)</f>
        <v>0</v>
      </c>
      <c r="AF160" s="54">
        <f>+IF(AF$7&lt;=$B$7,_xlfn.XLOOKUP($B160,'[1]May-25'!$C:$C,'[1]May-25'!$H:$H,0)-SUM($AB160:AE160),0)</f>
        <v>0</v>
      </c>
      <c r="AG160" s="54">
        <f>+IF(AG$7&lt;=$B$7,_xlfn.XLOOKUP($B160,'[1]Jun-25'!$C:$C,'[1]Jun-25'!$H:$H,0)-SUM($AB160:AF160),0)</f>
        <v>0</v>
      </c>
      <c r="AH160" s="54">
        <f>+IF(AH$7&lt;=$B$7,_xlfn.XLOOKUP($B160,'[1]Jul-25'!$C:$C,'[1]Jul-25'!$H:$H,0)-SUM($AB160:AG160),0)</f>
        <v>0</v>
      </c>
      <c r="AI160" s="54">
        <f>+IF(AI$7&lt;=$B$7,_xlfn.XLOOKUP($B160,'[1]Ago-25'!$C:$C,'[1]Ago-25'!$H:$H,0)-SUM($AB160:AH160),0)</f>
        <v>0</v>
      </c>
      <c r="AJ160" s="54">
        <f>+IF(AJ$7&lt;=$B$7,_xlfn.XLOOKUP($B160,'[1]Sep-25'!$C:$C,'[1]Sep-25'!$H:$H,0)-SUM($AB160:AI160),0)</f>
        <v>0</v>
      </c>
      <c r="AK160" s="54">
        <f>+IF(AK$7&lt;=$B$7,_xlfn.XLOOKUP($B160,'[1]Oct-25'!$C:$C,'[1]Oct-25'!$H:$H,0)-SUM($AB160:AJ160),0)</f>
        <v>0</v>
      </c>
      <c r="AL160" s="54">
        <f>+IF(AL$7&lt;=$B$7,_xlfn.XLOOKUP($B160,'[1]Nov-25'!$C:$C,'[1]Nov-25'!$H:$H,0)-SUM($AB160:AK160),0)</f>
        <v>0</v>
      </c>
      <c r="AM160" s="54">
        <f>+IF(AM$7&lt;=$B$7,_xlfn.XLOOKUP($B160,'[1]Dic-25'!$C:$C,'[1]Dic-25'!$H:$H,0)-SUM($AB160:AL160),0)</f>
        <v>0</v>
      </c>
      <c r="AQ160" s="54">
        <f t="shared" si="331"/>
        <v>0</v>
      </c>
      <c r="AR160" s="54">
        <f t="shared" si="332"/>
        <v>0</v>
      </c>
      <c r="AS160" s="54">
        <f t="shared" si="333"/>
        <v>0</v>
      </c>
      <c r="AT160" s="54">
        <f t="shared" si="334"/>
        <v>0</v>
      </c>
      <c r="AU160" s="54">
        <f t="shared" si="335"/>
        <v>0</v>
      </c>
      <c r="AV160" s="54">
        <f t="shared" si="336"/>
        <v>0</v>
      </c>
      <c r="AW160" s="54">
        <f t="shared" si="337"/>
        <v>0</v>
      </c>
      <c r="AX160" s="54">
        <f t="shared" si="338"/>
        <v>0</v>
      </c>
      <c r="AY160" s="54">
        <f t="shared" si="339"/>
        <v>0</v>
      </c>
      <c r="AZ160" s="54">
        <f t="shared" si="340"/>
        <v>0</v>
      </c>
      <c r="BA160" s="54">
        <f t="shared" si="341"/>
        <v>0</v>
      </c>
      <c r="BB160" s="54">
        <f t="shared" si="342"/>
        <v>0</v>
      </c>
    </row>
    <row r="161" spans="2:54" hidden="1" outlineLevel="1" x14ac:dyDescent="0.3">
      <c r="B161" s="18" t="s">
        <v>252</v>
      </c>
      <c r="C161" s="18" t="s">
        <v>253</v>
      </c>
      <c r="D161" s="54">
        <f>+_xlfn.XLOOKUP($B161,'[1]Ene-23'!$C:$C,'[1]Ene-23'!$H:$H,0)</f>
        <v>5336700</v>
      </c>
      <c r="E161" s="54">
        <f>+_xlfn.XLOOKUP($B161,'[1]Feb-23'!$C:$C,'[1]Feb-23'!$H:$H,0)-SUM($D161:D161)</f>
        <v>0</v>
      </c>
      <c r="F161" s="54">
        <f>+_xlfn.XLOOKUP($B161,'[1]Mar-23'!$C:$C,'[1]Mar-23'!$H:$H,0)-SUM($D161:E161)</f>
        <v>0</v>
      </c>
      <c r="G161" s="54">
        <f>+_xlfn.XLOOKUP($B161,'[1]Abr-23'!$C:$C,'[1]Abr-23'!$H:$H,0)-SUM($D161:F161)</f>
        <v>0</v>
      </c>
      <c r="H161" s="54">
        <f>+_xlfn.XLOOKUP($B161,'[1]May-23'!$C:$C,'[1]May-23'!$H:$H,0)-SUM($D161:G161)</f>
        <v>3667800</v>
      </c>
      <c r="I161" s="54">
        <f>+_xlfn.XLOOKUP($B161,'[1]Jun-23'!$C:$C,'[1]Jun-23'!$H:$H,0)-SUM($D161:H161)</f>
        <v>0</v>
      </c>
      <c r="J161" s="54">
        <f>+_xlfn.XLOOKUP($B161,'[1]Jul-23'!$C:$C,'[1]Jul-23'!$H:$H,0)-SUM($D161:I161)</f>
        <v>0</v>
      </c>
      <c r="K161" s="54">
        <f>+_xlfn.XLOOKUP($B161,'[1]Ago-23'!$C:$C,'[1]Ago-23'!$H:$H,0)-SUM($D161:J161)</f>
        <v>0</v>
      </c>
      <c r="L161" s="54">
        <f>+_xlfn.XLOOKUP($B161,'[1]Sep-23'!$C:$C,'[1]Sep-23'!$H:$H,0)-SUM($D161:K161)</f>
        <v>5108336</v>
      </c>
      <c r="M161" s="54">
        <f>+_xlfn.XLOOKUP($B161,'[1]Oct-23'!$C:$C,'[1]Oct-23'!$H:$H,0)-SUM($D161:L161)</f>
        <v>0</v>
      </c>
      <c r="N161" s="54">
        <f>+_xlfn.XLOOKUP($B161,'[1]Nov-23'!$C:$C,'[1]Nov-23'!$H:$H,0)-SUM($D161:M161)</f>
        <v>0</v>
      </c>
      <c r="O161" s="54">
        <f>+_xlfn.XLOOKUP($B161,'[1]Dic-23'!$C:$C,'[1]Dic-23'!$H:$H,0)-SUM($D161:N161)</f>
        <v>0</v>
      </c>
      <c r="P161" s="54">
        <f>+_xlfn.XLOOKUP($B161,'[1]Ene-24'!$C:$C,'[1]Ene-24'!$H:$H,0)</f>
        <v>5909000</v>
      </c>
      <c r="Q161" s="54">
        <f>+_xlfn.XLOOKUP($B161,'[1]Feb-24'!$C:$C,'[1]Feb-24'!$H:$H,0)-SUM($P161:P161)</f>
        <v>0</v>
      </c>
      <c r="R161" s="54">
        <f>+_xlfn.XLOOKUP($B161,'[1]Mar-24'!$C:$C,'[1]Mar-24'!$H:$H,0)-SUM($P161:Q161)</f>
        <v>0</v>
      </c>
      <c r="S161" s="54">
        <f>+_xlfn.XLOOKUP($B161,'[1]Abr-24'!$C:$C,'[1]Abr-24'!$H:$H,0)-SUM($P161:R161)</f>
        <v>0</v>
      </c>
      <c r="T161" s="54">
        <f>+_xlfn.XLOOKUP($B161,'[1]May-24'!$C:$C,'[1]May-24'!$H:$H,0)-SUM($P161:S161)</f>
        <v>4305600</v>
      </c>
      <c r="U161" s="54">
        <f>+_xlfn.XLOOKUP($B161,'[1]Jun-24'!$C:$C,'[1]Jun-24'!$H:$H,0)-SUM($P161:T161)</f>
        <v>7083858</v>
      </c>
      <c r="V161" s="54">
        <f>+_xlfn.XLOOKUP($B161,'[1]Jul-24'!$C:$C,'[1]Jul-24'!$H:$H,0)-SUM($P161:U161)</f>
        <v>0</v>
      </c>
      <c r="W161" s="54">
        <f>+_xlfn.XLOOKUP($B161,'[1]Ago-24'!$C:$C,'[1]Ago-24'!$H:$H,0)-SUM($P161:V161)</f>
        <v>0</v>
      </c>
      <c r="X161" s="54">
        <f>+_xlfn.XLOOKUP($B161,'[1]Sep-24'!$C:$C,'[1]Sep-24'!$H:$H,0)-SUM($P161:W161)</f>
        <v>0</v>
      </c>
      <c r="Y161" s="54">
        <f>+_xlfn.XLOOKUP($B161,'[1]Oct-24'!$C:$C,'[1]Oct-24'!$H:$H,0)-SUM($P161:X161)</f>
        <v>0</v>
      </c>
      <c r="Z161" s="54">
        <f>+_xlfn.XLOOKUP($B161,'[1]Nov-24'!$C:$C,'[1]Nov-24'!$H:$H,0)-SUM($P161:Y161)</f>
        <v>0</v>
      </c>
      <c r="AA161" s="54">
        <f>+_xlfn.XLOOKUP($B161,'[1]Dic-24'!$C:$C,'[1]Dic-24'!$H:$H,0)-SUM($P161:Z161)</f>
        <v>0</v>
      </c>
      <c r="AB161" s="54">
        <f>+_xlfn.XLOOKUP($B161,'[1]Ene-25'!$C:$C,'[1]Ene-25'!$H:$H,0)</f>
        <v>6619000</v>
      </c>
      <c r="AC161" s="54">
        <f>+IF(AC$7&lt;=$B$7,_xlfn.XLOOKUP($B161,'[1]Feb-25'!$C:$C,'[1]Feb-25'!$H:$H,0)-SUM($AB161:AB161),0)</f>
        <v>0</v>
      </c>
      <c r="AD161" s="54">
        <f>+IF(AD$7&lt;=$B$7,_xlfn.XLOOKUP($B161,'[1]Mar-25'!$C:$C,'[1]Mar-25'!$H:$H,0)-SUM($AB161:AC161),0)</f>
        <v>218000</v>
      </c>
      <c r="AE161" s="54">
        <f>+IF(AE$7&lt;=$B$7,_xlfn.XLOOKUP($B161,'[1]Abr-25'!$C:$C,'[1]Abr-25'!$H:$H,0)-SUM($AB161:AD161),0)</f>
        <v>733000</v>
      </c>
      <c r="AF161" s="54">
        <f>+IF(AF$7&lt;=$B$7,_xlfn.XLOOKUP($B161,'[1]May-25'!$C:$C,'[1]May-25'!$H:$H,0)-SUM($AB161:AE161),0)</f>
        <v>6888357</v>
      </c>
      <c r="AG161" s="54">
        <f>+IF(AG$7&lt;=$B$7,_xlfn.XLOOKUP($B161,'[1]Jun-25'!$C:$C,'[1]Jun-25'!$H:$H,0)-SUM($AB161:AF161),0)</f>
        <v>0</v>
      </c>
      <c r="AH161" s="54">
        <f>+IF(AH$7&lt;=$B$7,_xlfn.XLOOKUP($B161,'[1]Jul-25'!$C:$C,'[1]Jul-25'!$H:$H,0)-SUM($AB161:AG161),0)</f>
        <v>0</v>
      </c>
      <c r="AI161" s="54">
        <f>+IF(AI$7&lt;=$B$7,_xlfn.XLOOKUP($B161,'[1]Ago-25'!$C:$C,'[1]Ago-25'!$H:$H,0)-SUM($AB161:AH161),0)</f>
        <v>0</v>
      </c>
      <c r="AJ161" s="54">
        <f>+IF(AJ$7&lt;=$B$7,_xlfn.XLOOKUP($B161,'[1]Sep-25'!$C:$C,'[1]Sep-25'!$H:$H,0)-SUM($AB161:AI161),0)</f>
        <v>0</v>
      </c>
      <c r="AK161" s="54">
        <f>+IF(AK$7&lt;=$B$7,_xlfn.XLOOKUP($B161,'[1]Oct-25'!$C:$C,'[1]Oct-25'!$H:$H,0)-SUM($AB161:AJ161),0)</f>
        <v>0</v>
      </c>
      <c r="AL161" s="54">
        <f>+IF(AL$7&lt;=$B$7,_xlfn.XLOOKUP($B161,'[1]Nov-25'!$C:$C,'[1]Nov-25'!$H:$H,0)-SUM($AB161:AK161),0)</f>
        <v>0</v>
      </c>
      <c r="AM161" s="54">
        <f>+IF(AM$7&lt;=$B$7,_xlfn.XLOOKUP($B161,'[1]Dic-25'!$C:$C,'[1]Dic-25'!$H:$H,0)-SUM($AB161:AL161),0)</f>
        <v>0</v>
      </c>
      <c r="AQ161" s="54">
        <f t="shared" si="331"/>
        <v>6619000</v>
      </c>
      <c r="AR161" s="54">
        <f t="shared" si="332"/>
        <v>0</v>
      </c>
      <c r="AS161" s="54">
        <f t="shared" si="333"/>
        <v>218000</v>
      </c>
      <c r="AT161" s="54">
        <f t="shared" si="334"/>
        <v>733000</v>
      </c>
      <c r="AU161" s="54">
        <f t="shared" si="335"/>
        <v>6888357</v>
      </c>
      <c r="AV161" s="54">
        <f t="shared" si="336"/>
        <v>0</v>
      </c>
      <c r="AW161" s="54">
        <f t="shared" si="337"/>
        <v>0</v>
      </c>
      <c r="AX161" s="54">
        <f t="shared" si="338"/>
        <v>0</v>
      </c>
      <c r="AY161" s="54">
        <f t="shared" si="339"/>
        <v>0</v>
      </c>
      <c r="AZ161" s="54">
        <f t="shared" si="340"/>
        <v>0</v>
      </c>
      <c r="BA161" s="54">
        <f t="shared" si="341"/>
        <v>0</v>
      </c>
      <c r="BB161" s="54">
        <f t="shared" si="342"/>
        <v>0</v>
      </c>
    </row>
    <row r="162" spans="2:54" hidden="1" outlineLevel="1" x14ac:dyDescent="0.3">
      <c r="B162" s="18" t="s">
        <v>254</v>
      </c>
      <c r="C162" s="18" t="s">
        <v>255</v>
      </c>
      <c r="D162" s="54">
        <f>+_xlfn.XLOOKUP($B162,'[1]Ene-23'!$C:$C,'[1]Ene-23'!$H:$H,0)</f>
        <v>0</v>
      </c>
      <c r="E162" s="54">
        <f>+_xlfn.XLOOKUP($B162,'[1]Feb-23'!$C:$C,'[1]Feb-23'!$H:$H,0)-SUM($D162:D162)</f>
        <v>0</v>
      </c>
      <c r="F162" s="54">
        <f>+_xlfn.XLOOKUP($B162,'[1]Mar-23'!$C:$C,'[1]Mar-23'!$H:$H,0)-SUM($D162:E162)</f>
        <v>0</v>
      </c>
      <c r="G162" s="54">
        <f>+_xlfn.XLOOKUP($B162,'[1]Abr-23'!$C:$C,'[1]Abr-23'!$H:$H,0)-SUM($D162:F162)</f>
        <v>0</v>
      </c>
      <c r="H162" s="54">
        <f>+_xlfn.XLOOKUP($B162,'[1]May-23'!$C:$C,'[1]May-23'!$H:$H,0)-SUM($D162:G162)</f>
        <v>24852</v>
      </c>
      <c r="I162" s="54">
        <f>+_xlfn.XLOOKUP($B162,'[1]Jun-23'!$C:$C,'[1]Jun-23'!$H:$H,0)-SUM($D162:H162)</f>
        <v>47565</v>
      </c>
      <c r="J162" s="54">
        <f>+_xlfn.XLOOKUP($B162,'[1]Jul-23'!$C:$C,'[1]Jul-23'!$H:$H,0)-SUM($D162:I162)</f>
        <v>0</v>
      </c>
      <c r="K162" s="54">
        <f>+_xlfn.XLOOKUP($B162,'[1]Ago-23'!$C:$C,'[1]Ago-23'!$H:$H,0)-SUM($D162:J162)</f>
        <v>0</v>
      </c>
      <c r="L162" s="54">
        <f>+_xlfn.XLOOKUP($B162,'[1]Sep-23'!$C:$C,'[1]Sep-23'!$H:$H,0)-SUM($D162:K162)</f>
        <v>0</v>
      </c>
      <c r="M162" s="54">
        <f>+_xlfn.XLOOKUP($B162,'[1]Oct-23'!$C:$C,'[1]Oct-23'!$H:$H,0)-SUM($D162:L162)</f>
        <v>0</v>
      </c>
      <c r="N162" s="54">
        <f>+_xlfn.XLOOKUP($B162,'[1]Nov-23'!$C:$C,'[1]Nov-23'!$H:$H,0)-SUM($D162:M162)</f>
        <v>0</v>
      </c>
      <c r="O162" s="54">
        <f>+_xlfn.XLOOKUP($B162,'[1]Dic-23'!$C:$C,'[1]Dic-23'!$H:$H,0)-SUM($D162:N162)</f>
        <v>0</v>
      </c>
      <c r="P162" s="54">
        <f>+_xlfn.XLOOKUP($B162,'[1]Ene-24'!$C:$C,'[1]Ene-24'!$H:$H,0)</f>
        <v>0</v>
      </c>
      <c r="Q162" s="54">
        <f>+_xlfn.XLOOKUP($B162,'[1]Feb-24'!$C:$C,'[1]Feb-24'!$H:$H,0)-SUM($P162:P162)</f>
        <v>0</v>
      </c>
      <c r="R162" s="54">
        <f>+_xlfn.XLOOKUP($B162,'[1]Mar-24'!$C:$C,'[1]Mar-24'!$H:$H,0)-SUM($P162:Q162)</f>
        <v>0</v>
      </c>
      <c r="S162" s="54">
        <f>+_xlfn.XLOOKUP($B162,'[1]Abr-24'!$C:$C,'[1]Abr-24'!$H:$H,0)-SUM($P162:R162)</f>
        <v>0</v>
      </c>
      <c r="T162" s="54">
        <f>+_xlfn.XLOOKUP($B162,'[1]May-24'!$C:$C,'[1]May-24'!$H:$H,0)-SUM($P162:S162)</f>
        <v>29412</v>
      </c>
      <c r="U162" s="54">
        <f>+_xlfn.XLOOKUP($B162,'[1]Jun-24'!$C:$C,'[1]Jun-24'!$H:$H,0)-SUM($P162:T162)</f>
        <v>0</v>
      </c>
      <c r="V162" s="54">
        <f>+_xlfn.XLOOKUP($B162,'[1]Jul-24'!$C:$C,'[1]Jul-24'!$H:$H,0)-SUM($P162:U162)</f>
        <v>0</v>
      </c>
      <c r="W162" s="54">
        <f>+_xlfn.XLOOKUP($B162,'[1]Ago-24'!$C:$C,'[1]Ago-24'!$H:$H,0)-SUM($P162:V162)</f>
        <v>0</v>
      </c>
      <c r="X162" s="54">
        <f>+_xlfn.XLOOKUP($B162,'[1]Sep-24'!$C:$C,'[1]Sep-24'!$H:$H,0)-SUM($P162:W162)</f>
        <v>0</v>
      </c>
      <c r="Y162" s="54">
        <f>+_xlfn.XLOOKUP($B162,'[1]Oct-24'!$C:$C,'[1]Oct-24'!$H:$H,0)-SUM($P162:X162)</f>
        <v>0</v>
      </c>
      <c r="Z162" s="54">
        <f>+_xlfn.XLOOKUP($B162,'[1]Nov-24'!$C:$C,'[1]Nov-24'!$H:$H,0)-SUM($P162:Y162)</f>
        <v>0</v>
      </c>
      <c r="AA162" s="54">
        <f>+_xlfn.XLOOKUP($B162,'[1]Dic-24'!$C:$C,'[1]Dic-24'!$H:$H,0)-SUM($P162:Z162)</f>
        <v>0</v>
      </c>
      <c r="AB162" s="54">
        <f>+_xlfn.XLOOKUP($B162,'[1]Ene-25'!$C:$C,'[1]Ene-25'!$H:$H,0)</f>
        <v>0</v>
      </c>
      <c r="AC162" s="54">
        <f>+IF(AC$7&lt;=$B$7,_xlfn.XLOOKUP($B162,'[1]Feb-25'!$C:$C,'[1]Feb-25'!$H:$H,0)-SUM($AB162:AB162),0)</f>
        <v>0</v>
      </c>
      <c r="AD162" s="54">
        <f>+IF(AD$7&lt;=$B$7,_xlfn.XLOOKUP($B162,'[1]Mar-25'!$C:$C,'[1]Mar-25'!$H:$H,0)-SUM($AB162:AC162),0)</f>
        <v>0</v>
      </c>
      <c r="AE162" s="54">
        <f>+IF(AE$7&lt;=$B$7,_xlfn.XLOOKUP($B162,'[1]Abr-25'!$C:$C,'[1]Abr-25'!$H:$H,0)-SUM($AB162:AD162),0)</f>
        <v>0</v>
      </c>
      <c r="AF162" s="54">
        <f>+IF(AF$7&lt;=$B$7,_xlfn.XLOOKUP($B162,'[1]May-25'!$C:$C,'[1]May-25'!$H:$H,0)-SUM($AB162:AE162),0)</f>
        <v>594320</v>
      </c>
      <c r="AG162" s="54">
        <f>+IF(AG$7&lt;=$B$7,_xlfn.XLOOKUP($B162,'[1]Jun-25'!$C:$C,'[1]Jun-25'!$H:$H,0)-SUM($AB162:AF162),0)</f>
        <v>0</v>
      </c>
      <c r="AH162" s="54">
        <f>+IF(AH$7&lt;=$B$7,_xlfn.XLOOKUP($B162,'[1]Jul-25'!$C:$C,'[1]Jul-25'!$H:$H,0)-SUM($AB162:AG162),0)</f>
        <v>0</v>
      </c>
      <c r="AI162" s="54">
        <f>+IF(AI$7&lt;=$B$7,_xlfn.XLOOKUP($B162,'[1]Ago-25'!$C:$C,'[1]Ago-25'!$H:$H,0)-SUM($AB162:AH162),0)</f>
        <v>0</v>
      </c>
      <c r="AJ162" s="54">
        <f>+IF(AJ$7&lt;=$B$7,_xlfn.XLOOKUP($B162,'[1]Sep-25'!$C:$C,'[1]Sep-25'!$H:$H,0)-SUM($AB162:AI162),0)</f>
        <v>0</v>
      </c>
      <c r="AK162" s="54">
        <f>+IF(AK$7&lt;=$B$7,_xlfn.XLOOKUP($B162,'[1]Oct-25'!$C:$C,'[1]Oct-25'!$H:$H,0)-SUM($AB162:AJ162),0)</f>
        <v>0</v>
      </c>
      <c r="AL162" s="54">
        <f>+IF(AL$7&lt;=$B$7,_xlfn.XLOOKUP($B162,'[1]Nov-25'!$C:$C,'[1]Nov-25'!$H:$H,0)-SUM($AB162:AK162),0)</f>
        <v>0</v>
      </c>
      <c r="AM162" s="54">
        <f>+IF(AM$7&lt;=$B$7,_xlfn.XLOOKUP($B162,'[1]Dic-25'!$C:$C,'[1]Dic-25'!$H:$H,0)-SUM($AB162:AL162),0)</f>
        <v>0</v>
      </c>
      <c r="AQ162" s="54">
        <f t="shared" si="331"/>
        <v>0</v>
      </c>
      <c r="AR162" s="54">
        <f t="shared" si="332"/>
        <v>0</v>
      </c>
      <c r="AS162" s="54">
        <f t="shared" si="333"/>
        <v>0</v>
      </c>
      <c r="AT162" s="54">
        <f t="shared" si="334"/>
        <v>0</v>
      </c>
      <c r="AU162" s="54">
        <f t="shared" si="335"/>
        <v>594320</v>
      </c>
      <c r="AV162" s="54">
        <f t="shared" si="336"/>
        <v>0</v>
      </c>
      <c r="AW162" s="54">
        <f t="shared" si="337"/>
        <v>0</v>
      </c>
      <c r="AX162" s="54">
        <f t="shared" si="338"/>
        <v>0</v>
      </c>
      <c r="AY162" s="54">
        <f t="shared" si="339"/>
        <v>0</v>
      </c>
      <c r="AZ162" s="54">
        <f t="shared" si="340"/>
        <v>0</v>
      </c>
      <c r="BA162" s="54">
        <f t="shared" si="341"/>
        <v>0</v>
      </c>
      <c r="BB162" s="54">
        <f t="shared" si="342"/>
        <v>0</v>
      </c>
    </row>
    <row r="163" spans="2:54" hidden="1" outlineLevel="1" x14ac:dyDescent="0.3">
      <c r="B163" s="18" t="s">
        <v>256</v>
      </c>
      <c r="C163" s="18" t="s">
        <v>239</v>
      </c>
      <c r="D163" s="54">
        <f>+_xlfn.XLOOKUP($B163,'[1]Ene-23'!$C:$C,'[1]Ene-23'!$H:$H,0)</f>
        <v>1400000</v>
      </c>
      <c r="E163" s="54">
        <f>+_xlfn.XLOOKUP($B163,'[1]Feb-23'!$C:$C,'[1]Feb-23'!$H:$H,0)-SUM($D163:D163)</f>
        <v>1551260.5</v>
      </c>
      <c r="F163" s="54">
        <f>+_xlfn.XLOOKUP($B163,'[1]Mar-23'!$C:$C,'[1]Mar-23'!$H:$H,0)-SUM($D163:E163)</f>
        <v>1400000</v>
      </c>
      <c r="G163" s="54">
        <f>+_xlfn.XLOOKUP($B163,'[1]Abr-23'!$C:$C,'[1]Abr-23'!$H:$H,0)-SUM($D163:F163)</f>
        <v>1834000</v>
      </c>
      <c r="H163" s="54">
        <f>+_xlfn.XLOOKUP($B163,'[1]May-23'!$C:$C,'[1]May-23'!$H:$H,0)-SUM($D163:G163)</f>
        <v>0</v>
      </c>
      <c r="I163" s="54">
        <f>+_xlfn.XLOOKUP($B163,'[1]Jun-23'!$C:$C,'[1]Jun-23'!$H:$H,0)-SUM($D163:H163)</f>
        <v>0</v>
      </c>
      <c r="J163" s="54">
        <f>+_xlfn.XLOOKUP($B163,'[1]Jul-23'!$C:$C,'[1]Jul-23'!$H:$H,0)-SUM($D163:I163)</f>
        <v>19200</v>
      </c>
      <c r="K163" s="54">
        <f>+_xlfn.XLOOKUP($B163,'[1]Ago-23'!$C:$C,'[1]Ago-23'!$H:$H,0)-SUM($D163:J163)</f>
        <v>0</v>
      </c>
      <c r="L163" s="54">
        <f>+_xlfn.XLOOKUP($B163,'[1]Sep-23'!$C:$C,'[1]Sep-23'!$H:$H,0)-SUM($D163:K163)</f>
        <v>0</v>
      </c>
      <c r="M163" s="54">
        <f>+_xlfn.XLOOKUP($B163,'[1]Oct-23'!$C:$C,'[1]Oct-23'!$H:$H,0)-SUM($D163:L163)</f>
        <v>0</v>
      </c>
      <c r="N163" s="54">
        <f>+_xlfn.XLOOKUP($B163,'[1]Nov-23'!$C:$C,'[1]Nov-23'!$H:$H,0)-SUM($D163:M163)</f>
        <v>1680400</v>
      </c>
      <c r="O163" s="54">
        <f>+_xlfn.XLOOKUP($B163,'[1]Dic-23'!$C:$C,'[1]Dic-23'!$H:$H,0)-SUM($D163:N163)</f>
        <v>0</v>
      </c>
      <c r="P163" s="54">
        <f>+_xlfn.XLOOKUP($B163,'[1]Ene-24'!$C:$C,'[1]Ene-24'!$H:$H,0)</f>
        <v>4441109</v>
      </c>
      <c r="Q163" s="54">
        <f>+_xlfn.XLOOKUP($B163,'[1]Feb-24'!$C:$C,'[1]Feb-24'!$H:$H,0)-SUM($P163:P163)</f>
        <v>236890</v>
      </c>
      <c r="R163" s="54">
        <f>+_xlfn.XLOOKUP($B163,'[1]Mar-24'!$C:$C,'[1]Mar-24'!$H:$H,0)-SUM($P163:Q163)</f>
        <v>317647.04999999981</v>
      </c>
      <c r="S163" s="54">
        <f>+_xlfn.XLOOKUP($B163,'[1]Abr-24'!$C:$C,'[1]Abr-24'!$H:$H,0)-SUM($P163:R163)</f>
        <v>-11094.5</v>
      </c>
      <c r="T163" s="54">
        <f>+_xlfn.XLOOKUP($B163,'[1]May-24'!$C:$C,'[1]May-24'!$H:$H,0)-SUM($P163:S163)</f>
        <v>70083</v>
      </c>
      <c r="U163" s="54">
        <f>+_xlfn.XLOOKUP($B163,'[1]Jun-24'!$C:$C,'[1]Jun-24'!$H:$H,0)-SUM($P163:T163)</f>
        <v>0</v>
      </c>
      <c r="V163" s="54">
        <f>+_xlfn.XLOOKUP($B163,'[1]Jul-24'!$C:$C,'[1]Jul-24'!$H:$H,0)-SUM($P163:U163)</f>
        <v>0</v>
      </c>
      <c r="W163" s="54">
        <f>+_xlfn.XLOOKUP($B163,'[1]Ago-24'!$C:$C,'[1]Ago-24'!$H:$H,0)-SUM($P163:V163)</f>
        <v>0</v>
      </c>
      <c r="X163" s="54">
        <f>+_xlfn.XLOOKUP($B163,'[1]Sep-24'!$C:$C,'[1]Sep-24'!$H:$H,0)-SUM($P163:W163)</f>
        <v>0</v>
      </c>
      <c r="Y163" s="54">
        <f>+_xlfn.XLOOKUP($B163,'[1]Oct-24'!$C:$C,'[1]Oct-24'!$H:$H,0)-SUM($P163:X163)</f>
        <v>0</v>
      </c>
      <c r="Z163" s="54">
        <f>+_xlfn.XLOOKUP($B163,'[1]Nov-24'!$C:$C,'[1]Nov-24'!$H:$H,0)-SUM($P163:Y163)</f>
        <v>0</v>
      </c>
      <c r="AA163" s="54">
        <f>+_xlfn.XLOOKUP($B163,'[1]Dic-24'!$C:$C,'[1]Dic-24'!$H:$H,0)-SUM($P163:Z163)</f>
        <v>0</v>
      </c>
      <c r="AB163" s="54">
        <f>+_xlfn.XLOOKUP($B163,'[1]Ene-25'!$C:$C,'[1]Ene-25'!$H:$H,0)</f>
        <v>230000</v>
      </c>
      <c r="AC163" s="54">
        <f>+IF(AC$7&lt;=$B$7,_xlfn.XLOOKUP($B163,'[1]Feb-25'!$C:$C,'[1]Feb-25'!$H:$H,0)-SUM($AB163:AB163),0)</f>
        <v>265200</v>
      </c>
      <c r="AD163" s="54">
        <f>+IF(AD$7&lt;=$B$7,_xlfn.XLOOKUP($B163,'[1]Mar-25'!$C:$C,'[1]Mar-25'!$H:$H,0)-SUM($AB163:AC163),0)</f>
        <v>0</v>
      </c>
      <c r="AE163" s="54">
        <f>+IF(AE$7&lt;=$B$7,_xlfn.XLOOKUP($B163,'[1]Abr-25'!$C:$C,'[1]Abr-25'!$H:$H,0)-SUM($AB163:AD163),0)</f>
        <v>0</v>
      </c>
      <c r="AF163" s="54">
        <f>+IF(AF$7&lt;=$B$7,_xlfn.XLOOKUP($B163,'[1]May-25'!$C:$C,'[1]May-25'!$H:$H,0)-SUM($AB163:AE163),0)</f>
        <v>0</v>
      </c>
      <c r="AG163" s="54">
        <f>+IF(AG$7&lt;=$B$7,_xlfn.XLOOKUP($B163,'[1]Jun-25'!$C:$C,'[1]Jun-25'!$H:$H,0)-SUM($AB163:AF163),0)</f>
        <v>0</v>
      </c>
      <c r="AH163" s="54">
        <f>+IF(AH$7&lt;=$B$7,_xlfn.XLOOKUP($B163,'[1]Jul-25'!$C:$C,'[1]Jul-25'!$H:$H,0)-SUM($AB163:AG163),0)</f>
        <v>0</v>
      </c>
      <c r="AI163" s="54">
        <f>+IF(AI$7&lt;=$B$7,_xlfn.XLOOKUP($B163,'[1]Ago-25'!$C:$C,'[1]Ago-25'!$H:$H,0)-SUM($AB163:AH163),0)</f>
        <v>0</v>
      </c>
      <c r="AJ163" s="54">
        <f>+IF(AJ$7&lt;=$B$7,_xlfn.XLOOKUP($B163,'[1]Sep-25'!$C:$C,'[1]Sep-25'!$H:$H,0)-SUM($AB163:AI163),0)</f>
        <v>0</v>
      </c>
      <c r="AK163" s="54">
        <f>+IF(AK$7&lt;=$B$7,_xlfn.XLOOKUP($B163,'[1]Oct-25'!$C:$C,'[1]Oct-25'!$H:$H,0)-SUM($AB163:AJ163),0)</f>
        <v>0</v>
      </c>
      <c r="AL163" s="54">
        <f>+IF(AL$7&lt;=$B$7,_xlfn.XLOOKUP($B163,'[1]Nov-25'!$C:$C,'[1]Nov-25'!$H:$H,0)-SUM($AB163:AK163),0)</f>
        <v>0</v>
      </c>
      <c r="AM163" s="54">
        <f>+IF(AM$7&lt;=$B$7,_xlfn.XLOOKUP($B163,'[1]Dic-25'!$C:$C,'[1]Dic-25'!$H:$H,0)-SUM($AB163:AL163),0)</f>
        <v>0</v>
      </c>
      <c r="AQ163" s="54">
        <f t="shared" si="331"/>
        <v>230000</v>
      </c>
      <c r="AR163" s="54">
        <f t="shared" si="332"/>
        <v>265200</v>
      </c>
      <c r="AS163" s="54">
        <f t="shared" si="333"/>
        <v>0</v>
      </c>
      <c r="AT163" s="54">
        <f t="shared" si="334"/>
        <v>0</v>
      </c>
      <c r="AU163" s="54">
        <f t="shared" si="335"/>
        <v>0</v>
      </c>
      <c r="AV163" s="54">
        <f t="shared" si="336"/>
        <v>0</v>
      </c>
      <c r="AW163" s="54">
        <f t="shared" si="337"/>
        <v>0</v>
      </c>
      <c r="AX163" s="54">
        <f t="shared" si="338"/>
        <v>0</v>
      </c>
      <c r="AY163" s="54">
        <f t="shared" si="339"/>
        <v>0</v>
      </c>
      <c r="AZ163" s="54">
        <f t="shared" si="340"/>
        <v>0</v>
      </c>
      <c r="BA163" s="54">
        <f t="shared" si="341"/>
        <v>0</v>
      </c>
      <c r="BB163" s="54">
        <f t="shared" si="342"/>
        <v>0</v>
      </c>
    </row>
    <row r="164" spans="2:54" hidden="1" outlineLevel="1" x14ac:dyDescent="0.3">
      <c r="B164" s="18" t="s">
        <v>257</v>
      </c>
      <c r="C164" s="18" t="s">
        <v>258</v>
      </c>
      <c r="D164" s="54">
        <f>+_xlfn.XLOOKUP($B164,'[1]Ene-23'!$C:$C,'[1]Ene-23'!$H:$H,0)</f>
        <v>705620</v>
      </c>
      <c r="E164" s="54">
        <f>+_xlfn.XLOOKUP($B164,'[1]Feb-23'!$C:$C,'[1]Feb-23'!$H:$H,0)-SUM($D164:D164)</f>
        <v>39539.5</v>
      </c>
      <c r="F164" s="54">
        <f>+_xlfn.XLOOKUP($B164,'[1]Mar-23'!$C:$C,'[1]Mar-23'!$H:$H,0)-SUM($D164:E164)</f>
        <v>36000</v>
      </c>
      <c r="G164" s="54">
        <f>+_xlfn.XLOOKUP($B164,'[1]Abr-23'!$C:$C,'[1]Abr-23'!$H:$H,0)-SUM($D164:F164)</f>
        <v>7200</v>
      </c>
      <c r="H164" s="54">
        <f>+_xlfn.XLOOKUP($B164,'[1]May-23'!$C:$C,'[1]May-23'!$H:$H,0)-SUM($D164:G164)</f>
        <v>250600</v>
      </c>
      <c r="I164" s="54">
        <f>+_xlfn.XLOOKUP($B164,'[1]Jun-23'!$C:$C,'[1]Jun-23'!$H:$H,0)-SUM($D164:H164)</f>
        <v>7200</v>
      </c>
      <c r="J164" s="54">
        <f>+_xlfn.XLOOKUP($B164,'[1]Jul-23'!$C:$C,'[1]Jul-23'!$H:$H,0)-SUM($D164:I164)</f>
        <v>14400</v>
      </c>
      <c r="K164" s="54">
        <f>+_xlfn.XLOOKUP($B164,'[1]Ago-23'!$C:$C,'[1]Ago-23'!$H:$H,0)-SUM($D164:J164)</f>
        <v>0</v>
      </c>
      <c r="L164" s="54">
        <f>+_xlfn.XLOOKUP($B164,'[1]Sep-23'!$C:$C,'[1]Sep-23'!$H:$H,0)-SUM($D164:K164)</f>
        <v>7200</v>
      </c>
      <c r="M164" s="54">
        <f>+_xlfn.XLOOKUP($B164,'[1]Oct-23'!$C:$C,'[1]Oct-23'!$H:$H,0)-SUM($D164:L164)</f>
        <v>0</v>
      </c>
      <c r="N164" s="54">
        <f>+_xlfn.XLOOKUP($B164,'[1]Nov-23'!$C:$C,'[1]Nov-23'!$H:$H,0)-SUM($D164:M164)</f>
        <v>7200</v>
      </c>
      <c r="O164" s="54">
        <f>+_xlfn.XLOOKUP($B164,'[1]Dic-23'!$C:$C,'[1]Dic-23'!$H:$H,0)-SUM($D164:N164)</f>
        <v>7200</v>
      </c>
      <c r="P164" s="54">
        <f>+_xlfn.XLOOKUP($B164,'[1]Ene-24'!$C:$C,'[1]Ene-24'!$H:$H,0)</f>
        <v>15800</v>
      </c>
      <c r="Q164" s="54">
        <f>+_xlfn.XLOOKUP($B164,'[1]Feb-24'!$C:$C,'[1]Feb-24'!$H:$H,0)-SUM($P164:P164)</f>
        <v>7900</v>
      </c>
      <c r="R164" s="54">
        <f>+_xlfn.XLOOKUP($B164,'[1]Mar-24'!$C:$C,'[1]Mar-24'!$H:$H,0)-SUM($P164:Q164)</f>
        <v>60352.95</v>
      </c>
      <c r="S164" s="54">
        <f>+_xlfn.XLOOKUP($B164,'[1]Abr-24'!$C:$C,'[1]Abr-24'!$H:$H,0)-SUM($P164:R164)</f>
        <v>-20839.5</v>
      </c>
      <c r="T164" s="54">
        <f>+_xlfn.XLOOKUP($B164,'[1]May-24'!$C:$C,'[1]May-24'!$H:$H,0)-SUM($P164:S164)</f>
        <v>30100</v>
      </c>
      <c r="U164" s="54">
        <f>+_xlfn.XLOOKUP($B164,'[1]Jun-24'!$C:$C,'[1]Jun-24'!$H:$H,0)-SUM($P164:T164)</f>
        <v>0</v>
      </c>
      <c r="V164" s="54">
        <f>+_xlfn.XLOOKUP($B164,'[1]Jul-24'!$C:$C,'[1]Jul-24'!$H:$H,0)-SUM($P164:U164)</f>
        <v>7900</v>
      </c>
      <c r="W164" s="54">
        <f>+_xlfn.XLOOKUP($B164,'[1]Ago-24'!$C:$C,'[1]Ago-24'!$H:$H,0)-SUM($P164:V164)</f>
        <v>7900</v>
      </c>
      <c r="X164" s="54">
        <f>+_xlfn.XLOOKUP($B164,'[1]Sep-24'!$C:$C,'[1]Sep-24'!$H:$H,0)-SUM($P164:W164)</f>
        <v>0</v>
      </c>
      <c r="Y164" s="54">
        <f>+_xlfn.XLOOKUP($B164,'[1]Oct-24'!$C:$C,'[1]Oct-24'!$H:$H,0)-SUM($P164:X164)</f>
        <v>7900</v>
      </c>
      <c r="Z164" s="54">
        <f>+_xlfn.XLOOKUP($B164,'[1]Nov-24'!$C:$C,'[1]Nov-24'!$H:$H,0)-SUM($P164:Y164)</f>
        <v>0</v>
      </c>
      <c r="AA164" s="54">
        <f>+_xlfn.XLOOKUP($B164,'[1]Dic-24'!$C:$C,'[1]Dic-24'!$H:$H,0)-SUM($P164:Z164)</f>
        <v>15300.000000000015</v>
      </c>
      <c r="AB164" s="54">
        <f>+_xlfn.XLOOKUP($B164,'[1]Ene-25'!$C:$C,'[1]Ene-25'!$H:$H,0)</f>
        <v>11600</v>
      </c>
      <c r="AC164" s="54">
        <f>+IF(AC$7&lt;=$B$7,_xlfn.XLOOKUP($B164,'[1]Feb-25'!$C:$C,'[1]Feb-25'!$H:$H,0)-SUM($AB164:AB164),0)</f>
        <v>23200</v>
      </c>
      <c r="AD164" s="54">
        <f>+IF(AD$7&lt;=$B$7,_xlfn.XLOOKUP($B164,'[1]Mar-25'!$C:$C,'[1]Mar-25'!$H:$H,0)-SUM($AB164:AC164),0)</f>
        <v>63800</v>
      </c>
      <c r="AE164" s="54">
        <f>+IF(AE$7&lt;=$B$7,_xlfn.XLOOKUP($B164,'[1]Abr-25'!$C:$C,'[1]Abr-25'!$H:$H,0)-SUM($AB164:AD164),0)</f>
        <v>29000</v>
      </c>
      <c r="AF164" s="54">
        <f>+IF(AF$7&lt;=$B$7,_xlfn.XLOOKUP($B164,'[1]May-25'!$C:$C,'[1]May-25'!$H:$H,0)-SUM($AB164:AE164),0)</f>
        <v>11600</v>
      </c>
      <c r="AG164" s="54">
        <f>+IF(AG$7&lt;=$B$7,_xlfn.XLOOKUP($B164,'[1]Jun-25'!$C:$C,'[1]Jun-25'!$H:$H,0)-SUM($AB164:AF164),0)</f>
        <v>0</v>
      </c>
      <c r="AH164" s="54">
        <f>+IF(AH$7&lt;=$B$7,_xlfn.XLOOKUP($B164,'[1]Jul-25'!$C:$C,'[1]Jul-25'!$H:$H,0)-SUM($AB164:AG164),0)</f>
        <v>0</v>
      </c>
      <c r="AI164" s="54">
        <f>+IF(AI$7&lt;=$B$7,_xlfn.XLOOKUP($B164,'[1]Ago-25'!$C:$C,'[1]Ago-25'!$H:$H,0)-SUM($AB164:AH164),0)</f>
        <v>0</v>
      </c>
      <c r="AJ164" s="54">
        <f>+IF(AJ$7&lt;=$B$7,_xlfn.XLOOKUP($B164,'[1]Sep-25'!$C:$C,'[1]Sep-25'!$H:$H,0)-SUM($AB164:AI164),0)</f>
        <v>0</v>
      </c>
      <c r="AK164" s="54">
        <f>+IF(AK$7&lt;=$B$7,_xlfn.XLOOKUP($B164,'[1]Oct-25'!$C:$C,'[1]Oct-25'!$H:$H,0)-SUM($AB164:AJ164),0)</f>
        <v>0</v>
      </c>
      <c r="AL164" s="54">
        <f>+IF(AL$7&lt;=$B$7,_xlfn.XLOOKUP($B164,'[1]Nov-25'!$C:$C,'[1]Nov-25'!$H:$H,0)-SUM($AB164:AK164),0)</f>
        <v>0</v>
      </c>
      <c r="AM164" s="54">
        <f>+IF(AM$7&lt;=$B$7,_xlfn.XLOOKUP($B164,'[1]Dic-25'!$C:$C,'[1]Dic-25'!$H:$H,0)-SUM($AB164:AL164),0)</f>
        <v>0</v>
      </c>
      <c r="AQ164" s="54">
        <f t="shared" si="331"/>
        <v>11600</v>
      </c>
      <c r="AR164" s="54">
        <f t="shared" si="332"/>
        <v>23200</v>
      </c>
      <c r="AS164" s="54">
        <f t="shared" si="333"/>
        <v>63800</v>
      </c>
      <c r="AT164" s="54">
        <f t="shared" si="334"/>
        <v>29000</v>
      </c>
      <c r="AU164" s="54">
        <f t="shared" si="335"/>
        <v>11600</v>
      </c>
      <c r="AV164" s="54">
        <f t="shared" si="336"/>
        <v>0</v>
      </c>
      <c r="AW164" s="54">
        <f t="shared" si="337"/>
        <v>0</v>
      </c>
      <c r="AX164" s="54">
        <f t="shared" si="338"/>
        <v>0</v>
      </c>
      <c r="AY164" s="54">
        <f t="shared" si="339"/>
        <v>0</v>
      </c>
      <c r="AZ164" s="54">
        <f t="shared" si="340"/>
        <v>0</v>
      </c>
      <c r="BA164" s="54">
        <f t="shared" si="341"/>
        <v>0</v>
      </c>
      <c r="BB164" s="54">
        <f t="shared" si="342"/>
        <v>0</v>
      </c>
    </row>
    <row r="165" spans="2:54" hidden="1" outlineLevel="1" x14ac:dyDescent="0.3">
      <c r="B165" s="18" t="s">
        <v>259</v>
      </c>
      <c r="C165" s="18" t="s">
        <v>260</v>
      </c>
      <c r="D165" s="54">
        <f>+_xlfn.XLOOKUP($B165,'[1]Ene-23'!$C:$C,'[1]Ene-23'!$H:$H,0)</f>
        <v>266000</v>
      </c>
      <c r="E165" s="54">
        <f>+_xlfn.XLOOKUP($B165,'[1]Feb-23'!$C:$C,'[1]Feb-23'!$H:$H,0)-SUM($D165:D165)</f>
        <v>266000</v>
      </c>
      <c r="F165" s="54">
        <f>+_xlfn.XLOOKUP($B165,'[1]Mar-23'!$C:$C,'[1]Mar-23'!$H:$H,0)-SUM($D165:E165)</f>
        <v>266000</v>
      </c>
      <c r="G165" s="54">
        <f>+_xlfn.XLOOKUP($B165,'[1]Abr-23'!$C:$C,'[1]Abr-23'!$H:$H,0)-SUM($D165:F165)</f>
        <v>308560</v>
      </c>
      <c r="H165" s="54">
        <f>+_xlfn.XLOOKUP($B165,'[1]May-23'!$C:$C,'[1]May-23'!$H:$H,0)-SUM($D165:G165)</f>
        <v>0</v>
      </c>
      <c r="I165" s="54">
        <f>+_xlfn.XLOOKUP($B165,'[1]Jun-23'!$C:$C,'[1]Jun-23'!$H:$H,0)-SUM($D165:H165)</f>
        <v>0</v>
      </c>
      <c r="J165" s="54">
        <f>+_xlfn.XLOOKUP($B165,'[1]Jul-23'!$C:$C,'[1]Jul-23'!$H:$H,0)-SUM($D165:I165)</f>
        <v>0</v>
      </c>
      <c r="K165" s="54">
        <f>+_xlfn.XLOOKUP($B165,'[1]Ago-23'!$C:$C,'[1]Ago-23'!$H:$H,0)-SUM($D165:J165)</f>
        <v>0</v>
      </c>
      <c r="L165" s="54">
        <f>+_xlfn.XLOOKUP($B165,'[1]Sep-23'!$C:$C,'[1]Sep-23'!$H:$H,0)-SUM($D165:K165)</f>
        <v>0</v>
      </c>
      <c r="M165" s="54">
        <f>+_xlfn.XLOOKUP($B165,'[1]Oct-23'!$C:$C,'[1]Oct-23'!$H:$H,0)-SUM($D165:L165)</f>
        <v>0</v>
      </c>
      <c r="N165" s="54">
        <f>+_xlfn.XLOOKUP($B165,'[1]Nov-23'!$C:$C,'[1]Nov-23'!$H:$H,0)-SUM($D165:M165)</f>
        <v>57000</v>
      </c>
      <c r="O165" s="54">
        <f>+_xlfn.XLOOKUP($B165,'[1]Dic-23'!$C:$C,'[1]Dic-23'!$H:$H,0)-SUM($D165:N165)</f>
        <v>0</v>
      </c>
      <c r="P165" s="54">
        <f>+_xlfn.XLOOKUP($B165,'[1]Ene-24'!$C:$C,'[1]Ene-24'!$H:$H,0)</f>
        <v>843811</v>
      </c>
      <c r="Q165" s="54">
        <f>+_xlfn.XLOOKUP($B165,'[1]Feb-24'!$C:$C,'[1]Feb-24'!$H:$H,0)-SUM($P165:P165)</f>
        <v>31693</v>
      </c>
      <c r="R165" s="54">
        <f>+_xlfn.XLOOKUP($B165,'[1]Mar-24'!$C:$C,'[1]Mar-24'!$H:$H,0)-SUM($P165:Q165)</f>
        <v>0</v>
      </c>
      <c r="S165" s="54">
        <f>+_xlfn.XLOOKUP($B165,'[1]Abr-24'!$C:$C,'[1]Abr-24'!$H:$H,0)-SUM($P165:R165)</f>
        <v>0</v>
      </c>
      <c r="T165" s="54">
        <f>+_xlfn.XLOOKUP($B165,'[1]May-24'!$C:$C,'[1]May-24'!$H:$H,0)-SUM($P165:S165)</f>
        <v>0</v>
      </c>
      <c r="U165" s="54">
        <f>+_xlfn.XLOOKUP($B165,'[1]Jun-24'!$C:$C,'[1]Jun-24'!$H:$H,0)-SUM($P165:T165)</f>
        <v>0</v>
      </c>
      <c r="V165" s="54">
        <f>+_xlfn.XLOOKUP($B165,'[1]Jul-24'!$C:$C,'[1]Jul-24'!$H:$H,0)-SUM($P165:U165)</f>
        <v>0</v>
      </c>
      <c r="W165" s="54">
        <f>+_xlfn.XLOOKUP($B165,'[1]Ago-24'!$C:$C,'[1]Ago-24'!$H:$H,0)-SUM($P165:V165)</f>
        <v>0</v>
      </c>
      <c r="X165" s="54">
        <f>+_xlfn.XLOOKUP($B165,'[1]Sep-24'!$C:$C,'[1]Sep-24'!$H:$H,0)-SUM($P165:W165)</f>
        <v>0</v>
      </c>
      <c r="Y165" s="54">
        <f>+_xlfn.XLOOKUP($B165,'[1]Oct-24'!$C:$C,'[1]Oct-24'!$H:$H,0)-SUM($P165:X165)</f>
        <v>0</v>
      </c>
      <c r="Z165" s="54">
        <f>+_xlfn.XLOOKUP($B165,'[1]Nov-24'!$C:$C,'[1]Nov-24'!$H:$H,0)-SUM($P165:Y165)</f>
        <v>0</v>
      </c>
      <c r="AA165" s="54">
        <f>+_xlfn.XLOOKUP($B165,'[1]Dic-24'!$C:$C,'[1]Dic-24'!$H:$H,0)-SUM($P165:Z165)</f>
        <v>0</v>
      </c>
      <c r="AB165" s="54">
        <f>+_xlfn.XLOOKUP($B165,'[1]Ene-25'!$C:$C,'[1]Ene-25'!$H:$H,0)</f>
        <v>0</v>
      </c>
      <c r="AC165" s="54">
        <f>+IF(AC$7&lt;=$B$7,_xlfn.XLOOKUP($B165,'[1]Feb-25'!$C:$C,'[1]Feb-25'!$H:$H,0)-SUM($AB165:AB165),0)</f>
        <v>50388</v>
      </c>
      <c r="AD165" s="54">
        <f>+IF(AD$7&lt;=$B$7,_xlfn.XLOOKUP($B165,'[1]Mar-25'!$C:$C,'[1]Mar-25'!$H:$H,0)-SUM($AB165:AC165),0)</f>
        <v>0</v>
      </c>
      <c r="AE165" s="54">
        <f>+IF(AE$7&lt;=$B$7,_xlfn.XLOOKUP($B165,'[1]Abr-25'!$C:$C,'[1]Abr-25'!$H:$H,0)-SUM($AB165:AD165),0)</f>
        <v>0</v>
      </c>
      <c r="AF165" s="54">
        <f>+IF(AF$7&lt;=$B$7,_xlfn.XLOOKUP($B165,'[1]May-25'!$C:$C,'[1]May-25'!$H:$H,0)-SUM($AB165:AE165),0)</f>
        <v>0</v>
      </c>
      <c r="AG165" s="54">
        <f>+IF(AG$7&lt;=$B$7,_xlfn.XLOOKUP($B165,'[1]Jun-25'!$C:$C,'[1]Jun-25'!$H:$H,0)-SUM($AB165:AF165),0)</f>
        <v>0</v>
      </c>
      <c r="AH165" s="54">
        <f>+IF(AH$7&lt;=$B$7,_xlfn.XLOOKUP($B165,'[1]Jul-25'!$C:$C,'[1]Jul-25'!$H:$H,0)-SUM($AB165:AG165),0)</f>
        <v>0</v>
      </c>
      <c r="AI165" s="54">
        <f>+IF(AI$7&lt;=$B$7,_xlfn.XLOOKUP($B165,'[1]Ago-25'!$C:$C,'[1]Ago-25'!$H:$H,0)-SUM($AB165:AH165),0)</f>
        <v>0</v>
      </c>
      <c r="AJ165" s="54">
        <f>+IF(AJ$7&lt;=$B$7,_xlfn.XLOOKUP($B165,'[1]Sep-25'!$C:$C,'[1]Sep-25'!$H:$H,0)-SUM($AB165:AI165),0)</f>
        <v>0</v>
      </c>
      <c r="AK165" s="54">
        <f>+IF(AK$7&lt;=$B$7,_xlfn.XLOOKUP($B165,'[1]Oct-25'!$C:$C,'[1]Oct-25'!$H:$H,0)-SUM($AB165:AJ165),0)</f>
        <v>0</v>
      </c>
      <c r="AL165" s="54">
        <f>+IF(AL$7&lt;=$B$7,_xlfn.XLOOKUP($B165,'[1]Nov-25'!$C:$C,'[1]Nov-25'!$H:$H,0)-SUM($AB165:AK165),0)</f>
        <v>0</v>
      </c>
      <c r="AM165" s="54">
        <f>+IF(AM$7&lt;=$B$7,_xlfn.XLOOKUP($B165,'[1]Dic-25'!$C:$C,'[1]Dic-25'!$H:$H,0)-SUM($AB165:AL165),0)</f>
        <v>0</v>
      </c>
      <c r="AQ165" s="54">
        <f t="shared" si="331"/>
        <v>0</v>
      </c>
      <c r="AR165" s="54">
        <f t="shared" si="332"/>
        <v>50388</v>
      </c>
      <c r="AS165" s="54">
        <f t="shared" si="333"/>
        <v>0</v>
      </c>
      <c r="AT165" s="54">
        <f t="shared" si="334"/>
        <v>0</v>
      </c>
      <c r="AU165" s="54">
        <f t="shared" si="335"/>
        <v>0</v>
      </c>
      <c r="AV165" s="54">
        <f t="shared" si="336"/>
        <v>0</v>
      </c>
      <c r="AW165" s="54">
        <f t="shared" si="337"/>
        <v>0</v>
      </c>
      <c r="AX165" s="54">
        <f t="shared" si="338"/>
        <v>0</v>
      </c>
      <c r="AY165" s="54">
        <f t="shared" si="339"/>
        <v>0</v>
      </c>
      <c r="AZ165" s="54">
        <f t="shared" si="340"/>
        <v>0</v>
      </c>
      <c r="BA165" s="54">
        <f t="shared" si="341"/>
        <v>0</v>
      </c>
      <c r="BB165" s="54">
        <f t="shared" si="342"/>
        <v>0</v>
      </c>
    </row>
    <row r="166" spans="2:54" collapsed="1" x14ac:dyDescent="0.3">
      <c r="B166" s="49" t="s">
        <v>261</v>
      </c>
      <c r="C166" s="49" t="s">
        <v>262</v>
      </c>
      <c r="D166" s="50">
        <f>+SUBTOTAL(9,D167:D178)</f>
        <v>50669712.519999996</v>
      </c>
      <c r="E166" s="50">
        <f t="shared" ref="E166:AM166" si="343">+SUBTOTAL(9,E167:E178)</f>
        <v>59867974.999999993</v>
      </c>
      <c r="F166" s="50">
        <f t="shared" si="343"/>
        <v>19489192</v>
      </c>
      <c r="G166" s="50">
        <f t="shared" si="343"/>
        <v>20178326</v>
      </c>
      <c r="H166" s="50">
        <f t="shared" si="343"/>
        <v>8822301</v>
      </c>
      <c r="I166" s="50">
        <f t="shared" si="343"/>
        <v>26373525.000000015</v>
      </c>
      <c r="J166" s="50">
        <f t="shared" si="343"/>
        <v>51619298</v>
      </c>
      <c r="K166" s="50">
        <f t="shared" si="343"/>
        <v>44426147.999999993</v>
      </c>
      <c r="L166" s="50">
        <f t="shared" si="343"/>
        <v>39038687</v>
      </c>
      <c r="M166" s="50">
        <f t="shared" si="343"/>
        <v>16978239.000000007</v>
      </c>
      <c r="N166" s="50">
        <f t="shared" si="343"/>
        <v>15028058.479999974</v>
      </c>
      <c r="O166" s="50">
        <f t="shared" si="343"/>
        <v>18812069.000000041</v>
      </c>
      <c r="P166" s="50">
        <f t="shared" si="343"/>
        <v>30875938</v>
      </c>
      <c r="Q166" s="50">
        <f t="shared" si="343"/>
        <v>110552494.56999999</v>
      </c>
      <c r="R166" s="50">
        <f t="shared" si="343"/>
        <v>69057650.75</v>
      </c>
      <c r="S166" s="50">
        <f t="shared" si="343"/>
        <v>17692049.000000022</v>
      </c>
      <c r="T166" s="50">
        <f t="shared" si="343"/>
        <v>52845610.800000004</v>
      </c>
      <c r="U166" s="50">
        <f t="shared" si="343"/>
        <v>53033427.680000007</v>
      </c>
      <c r="V166" s="50">
        <f t="shared" si="343"/>
        <v>38607170.500000007</v>
      </c>
      <c r="W166" s="50">
        <f t="shared" si="343"/>
        <v>181784431.37999997</v>
      </c>
      <c r="X166" s="50">
        <f t="shared" si="343"/>
        <v>32202362.070000008</v>
      </c>
      <c r="Y166" s="50">
        <f t="shared" si="343"/>
        <v>32943436.129999973</v>
      </c>
      <c r="Z166" s="50">
        <f t="shared" si="343"/>
        <v>66304350.360000059</v>
      </c>
      <c r="AA166" s="50">
        <f t="shared" si="343"/>
        <v>44862011.729999922</v>
      </c>
      <c r="AB166" s="50">
        <f t="shared" si="343"/>
        <v>65248843.219999999</v>
      </c>
      <c r="AC166" s="50">
        <f t="shared" si="343"/>
        <v>51914942.700000003</v>
      </c>
      <c r="AD166" s="50">
        <f t="shared" si="343"/>
        <v>59835780.859999992</v>
      </c>
      <c r="AE166" s="50">
        <f t="shared" si="343"/>
        <v>21844782</v>
      </c>
      <c r="AF166" s="50">
        <f t="shared" si="343"/>
        <v>11524225.830000011</v>
      </c>
      <c r="AG166" s="50">
        <f t="shared" si="343"/>
        <v>31554439.059999987</v>
      </c>
      <c r="AH166" s="50">
        <f t="shared" si="343"/>
        <v>0</v>
      </c>
      <c r="AI166" s="50">
        <f t="shared" si="343"/>
        <v>0</v>
      </c>
      <c r="AJ166" s="50">
        <f t="shared" si="343"/>
        <v>0</v>
      </c>
      <c r="AK166" s="50">
        <f t="shared" si="343"/>
        <v>0</v>
      </c>
      <c r="AL166" s="50">
        <f t="shared" si="343"/>
        <v>0</v>
      </c>
      <c r="AM166" s="50">
        <f t="shared" si="343"/>
        <v>0</v>
      </c>
      <c r="AQ166" s="50">
        <f t="shared" ref="AQ166:BB166" si="344">+SUBTOTAL(9,AQ167:AQ178)</f>
        <v>65248843.219999999</v>
      </c>
      <c r="AR166" s="50">
        <f t="shared" si="344"/>
        <v>51914942.700000003</v>
      </c>
      <c r="AS166" s="50">
        <f t="shared" si="344"/>
        <v>59835780.859999992</v>
      </c>
      <c r="AT166" s="50">
        <f t="shared" si="344"/>
        <v>21844782</v>
      </c>
      <c r="AU166" s="50">
        <f t="shared" si="344"/>
        <v>11524225.830000011</v>
      </c>
      <c r="AV166" s="50">
        <f t="shared" si="344"/>
        <v>31554439.059999987</v>
      </c>
      <c r="AW166" s="50">
        <f t="shared" si="344"/>
        <v>0</v>
      </c>
      <c r="AX166" s="50">
        <f t="shared" si="344"/>
        <v>0</v>
      </c>
      <c r="AY166" s="50">
        <f t="shared" si="344"/>
        <v>0</v>
      </c>
      <c r="AZ166" s="50">
        <f t="shared" si="344"/>
        <v>0</v>
      </c>
      <c r="BA166" s="50">
        <f t="shared" si="344"/>
        <v>0</v>
      </c>
      <c r="BB166" s="50">
        <f t="shared" si="344"/>
        <v>0</v>
      </c>
    </row>
    <row r="167" spans="2:54" hidden="1" outlineLevel="1" x14ac:dyDescent="0.3">
      <c r="B167" s="18" t="s">
        <v>263</v>
      </c>
      <c r="C167" s="18" t="s">
        <v>264</v>
      </c>
      <c r="D167" s="54">
        <f>+_xlfn.XLOOKUP($B167,'[1]Ene-23'!$C:$C,'[1]Ene-23'!$H:$H,0)</f>
        <v>44027380.490000002</v>
      </c>
      <c r="E167" s="54">
        <f>+_xlfn.XLOOKUP($B167,'[1]Feb-23'!$C:$C,'[1]Feb-23'!$H:$H,0)-SUM($D167:D167)</f>
        <v>56443953.999999993</v>
      </c>
      <c r="F167" s="54">
        <f>+_xlfn.XLOOKUP($B167,'[1]Mar-23'!$C:$C,'[1]Mar-23'!$H:$H,0)-SUM($D167:E167)</f>
        <v>17722928</v>
      </c>
      <c r="G167" s="54">
        <f>+_xlfn.XLOOKUP($B167,'[1]Abr-23'!$C:$C,'[1]Abr-23'!$H:$H,0)-SUM($D167:F167)</f>
        <v>11761038.390000001</v>
      </c>
      <c r="H167" s="54">
        <f>+_xlfn.XLOOKUP($B167,'[1]May-23'!$C:$C,'[1]May-23'!$H:$H,0)-SUM($D167:G167)</f>
        <v>1810680.3900000006</v>
      </c>
      <c r="I167" s="54">
        <f>+_xlfn.XLOOKUP($B167,'[1]Jun-23'!$C:$C,'[1]Jun-23'!$H:$H,0)-SUM($D167:H167)</f>
        <v>22219123.000000015</v>
      </c>
      <c r="J167" s="54">
        <f>+_xlfn.XLOOKUP($B167,'[1]Jul-23'!$C:$C,'[1]Jul-23'!$H:$H,0)-SUM($D167:I167)</f>
        <v>40718607</v>
      </c>
      <c r="K167" s="54">
        <f>+_xlfn.XLOOKUP($B167,'[1]Ago-23'!$C:$C,'[1]Ago-23'!$H:$H,0)-SUM($D167:J167)</f>
        <v>25018996.039999992</v>
      </c>
      <c r="L167" s="54">
        <f>+_xlfn.XLOOKUP($B167,'[1]Sep-23'!$C:$C,'[1]Sep-23'!$H:$H,0)-SUM($D167:K167)</f>
        <v>35656006.409999996</v>
      </c>
      <c r="M167" s="54">
        <f>+_xlfn.XLOOKUP($B167,'[1]Oct-23'!$C:$C,'[1]Oct-23'!$H:$H,0)-SUM($D167:L167)</f>
        <v>6570783.4600000083</v>
      </c>
      <c r="N167" s="54">
        <f>+_xlfn.XLOOKUP($B167,'[1]Nov-23'!$C:$C,'[1]Nov-23'!$H:$H,0)-SUM($D167:M167)</f>
        <v>8075744.1499999762</v>
      </c>
      <c r="O167" s="54">
        <f>+_xlfn.XLOOKUP($B167,'[1]Dic-23'!$C:$C,'[1]Dic-23'!$H:$H,0)-SUM($D167:N167)</f>
        <v>15249153.770000041</v>
      </c>
      <c r="P167" s="54">
        <f>+_xlfn.XLOOKUP($B167,'[1]Ene-24'!$C:$C,'[1]Ene-24'!$H:$H,0)</f>
        <v>21866564.870000001</v>
      </c>
      <c r="Q167" s="54">
        <f>+_xlfn.XLOOKUP($B167,'[1]Feb-24'!$C:$C,'[1]Feb-24'!$H:$H,0)-SUM($P167:P167)</f>
        <v>94133233.239999995</v>
      </c>
      <c r="R167" s="54">
        <f>+_xlfn.XLOOKUP($B167,'[1]Mar-24'!$C:$C,'[1]Mar-24'!$H:$H,0)-SUM($P167:Q167)</f>
        <v>63810007.11999999</v>
      </c>
      <c r="S167" s="54">
        <f>+_xlfn.XLOOKUP($B167,'[1]Abr-24'!$C:$C,'[1]Abr-24'!$H:$H,0)-SUM($P167:R167)</f>
        <v>11002710.040000021</v>
      </c>
      <c r="T167" s="54">
        <f>+_xlfn.XLOOKUP($B167,'[1]May-24'!$C:$C,'[1]May-24'!$H:$H,0)-SUM($P167:S167)</f>
        <v>39102128.590000004</v>
      </c>
      <c r="U167" s="54">
        <f>+_xlfn.XLOOKUP($B167,'[1]Jun-24'!$C:$C,'[1]Jun-24'!$H:$H,0)-SUM($P167:T167)</f>
        <v>44910895.689999998</v>
      </c>
      <c r="V167" s="54">
        <f>+_xlfn.XLOOKUP($B167,'[1]Jul-24'!$C:$C,'[1]Jul-24'!$H:$H,0)-SUM($P167:U167)</f>
        <v>34403678.430000007</v>
      </c>
      <c r="W167" s="54">
        <f>+_xlfn.XLOOKUP($B167,'[1]Ago-24'!$C:$C,'[1]Ago-24'!$H:$H,0)-SUM($P167:V167)</f>
        <v>169398429.81999999</v>
      </c>
      <c r="X167" s="54">
        <f>+_xlfn.XLOOKUP($B167,'[1]Sep-24'!$C:$C,'[1]Sep-24'!$H:$H,0)-SUM($P167:W167)</f>
        <v>19279433.74000001</v>
      </c>
      <c r="Y167" s="54">
        <f>+_xlfn.XLOOKUP($B167,'[1]Oct-24'!$C:$C,'[1]Oct-24'!$H:$H,0)-SUM($P167:X167)</f>
        <v>21537081.529999971</v>
      </c>
      <c r="Z167" s="54">
        <f>+_xlfn.XLOOKUP($B167,'[1]Nov-24'!$C:$C,'[1]Nov-24'!$H:$H,0)-SUM($P167:Y167)</f>
        <v>52795332.370000064</v>
      </c>
      <c r="AA167" s="54">
        <f>+_xlfn.XLOOKUP($B167,'[1]Dic-24'!$C:$C,'[1]Dic-24'!$H:$H,0)-SUM($P167:Z167)</f>
        <v>15844374.829999924</v>
      </c>
      <c r="AB167" s="54">
        <f>+_xlfn.XLOOKUP($B167,'[1]Ene-25'!$C:$C,'[1]Ene-25'!$H:$H,0)</f>
        <v>57554962.990000002</v>
      </c>
      <c r="AC167" s="54">
        <f>+IF(AC$7&lt;=$B$7,_xlfn.XLOOKUP($B167,'[1]Feb-25'!$C:$C,'[1]Feb-25'!$H:$H,0)-SUM($AB167:AB167),0)</f>
        <v>31640306.800000004</v>
      </c>
      <c r="AD167" s="54">
        <f>+IF(AD$7&lt;=$B$7,_xlfn.XLOOKUP($B167,'[1]Mar-25'!$C:$C,'[1]Mar-25'!$H:$H,0)-SUM($AB167:AC167),0)</f>
        <v>44104789.589999989</v>
      </c>
      <c r="AE167" s="54">
        <f>+IF(AE$7&lt;=$B$7,_xlfn.XLOOKUP($B167,'[1]Abr-25'!$C:$C,'[1]Abr-25'!$H:$H,0)-SUM($AB167:AD167),0)</f>
        <v>12701708.840000004</v>
      </c>
      <c r="AF167" s="54">
        <f>+IF(AF$7&lt;=$B$7,_xlfn.XLOOKUP($B167,'[1]May-25'!$C:$C,'[1]May-25'!$H:$H,0)-SUM($AB167:AE167),0)</f>
        <v>5086789.3300000131</v>
      </c>
      <c r="AG167" s="54">
        <f>+IF(AG$7&lt;=$B$7,_xlfn.XLOOKUP($B167,'[1]Jun-25'!$C:$C,'[1]Jun-25'!$H:$H,0)-SUM($AB167:AF167),0)</f>
        <v>24949419.889999986</v>
      </c>
      <c r="AH167" s="54">
        <f>+IF(AH$7&lt;=$B$7,_xlfn.XLOOKUP($B167,'[1]Jul-25'!$C:$C,'[1]Jul-25'!$H:$H,0)-SUM($AB167:AG167),0)</f>
        <v>0</v>
      </c>
      <c r="AI167" s="54">
        <f>+IF(AI$7&lt;=$B$7,_xlfn.XLOOKUP($B167,'[1]Ago-25'!$C:$C,'[1]Ago-25'!$H:$H,0)-SUM($AB167:AH167),0)</f>
        <v>0</v>
      </c>
      <c r="AJ167" s="54">
        <f>+IF(AJ$7&lt;=$B$7,_xlfn.XLOOKUP($B167,'[1]Sep-25'!$C:$C,'[1]Sep-25'!$H:$H,0)-SUM($AB167:AI167),0)</f>
        <v>0</v>
      </c>
      <c r="AK167" s="54">
        <f>+IF(AK$7&lt;=$B$7,_xlfn.XLOOKUP($B167,'[1]Oct-25'!$C:$C,'[1]Oct-25'!$H:$H,0)-SUM($AB167:AJ167),0)</f>
        <v>0</v>
      </c>
      <c r="AL167" s="54">
        <f>+IF(AL$7&lt;=$B$7,_xlfn.XLOOKUP($B167,'[1]Nov-25'!$C:$C,'[1]Nov-25'!$H:$H,0)-SUM($AB167:AK167),0)</f>
        <v>0</v>
      </c>
      <c r="AM167" s="54">
        <f>+IF(AM$7&lt;=$B$7,_xlfn.XLOOKUP($B167,'[1]Dic-25'!$C:$C,'[1]Dic-25'!$H:$H,0)-SUM($AB167:AL167),0)</f>
        <v>0</v>
      </c>
      <c r="AQ167" s="54">
        <f t="shared" ref="AQ167:AQ178" si="345">+AB167</f>
        <v>57554962.990000002</v>
      </c>
      <c r="AR167" s="54">
        <f t="shared" ref="AR167:AR178" si="346">+AC167</f>
        <v>31640306.800000004</v>
      </c>
      <c r="AS167" s="54">
        <f t="shared" ref="AS167:AS178" si="347">+AD167</f>
        <v>44104789.589999989</v>
      </c>
      <c r="AT167" s="54">
        <f t="shared" ref="AT167:AT178" si="348">+AE167</f>
        <v>12701708.840000004</v>
      </c>
      <c r="AU167" s="54">
        <f t="shared" ref="AU167:AU178" si="349">+AF167</f>
        <v>5086789.3300000131</v>
      </c>
      <c r="AV167" s="54">
        <f t="shared" ref="AV167:AV178" si="350">+AG167</f>
        <v>24949419.889999986</v>
      </c>
      <c r="AW167" s="54">
        <f t="shared" ref="AW167:AW178" si="351">+AH167</f>
        <v>0</v>
      </c>
      <c r="AX167" s="54">
        <f t="shared" ref="AX167:AX178" si="352">+AI167</f>
        <v>0</v>
      </c>
      <c r="AY167" s="54">
        <f t="shared" ref="AY167:AY178" si="353">+AJ167</f>
        <v>0</v>
      </c>
      <c r="AZ167" s="54">
        <f t="shared" ref="AZ167:AZ178" si="354">+AK167</f>
        <v>0</v>
      </c>
      <c r="BA167" s="54">
        <f t="shared" ref="BA167:BA178" si="355">+AL167</f>
        <v>0</v>
      </c>
      <c r="BB167" s="54">
        <f t="shared" ref="BB167:BB178" si="356">+AM167</f>
        <v>0</v>
      </c>
    </row>
    <row r="168" spans="2:54" hidden="1" outlineLevel="1" x14ac:dyDescent="0.3">
      <c r="B168" s="18" t="s">
        <v>265</v>
      </c>
      <c r="C168" s="18" t="s">
        <v>266</v>
      </c>
      <c r="D168" s="54">
        <f>+_xlfn.XLOOKUP($B168,'[1]Ene-23'!$C:$C,'[1]Ene-23'!$H:$H,0)</f>
        <v>1883491.51</v>
      </c>
      <c r="E168" s="54">
        <f>+_xlfn.XLOOKUP($B168,'[1]Feb-23'!$C:$C,'[1]Feb-23'!$H:$H,0)-SUM($D168:D168)</f>
        <v>1287470.9999999998</v>
      </c>
      <c r="F168" s="54">
        <f>+_xlfn.XLOOKUP($B168,'[1]Mar-23'!$C:$C,'[1]Mar-23'!$H:$H,0)-SUM($D168:E168)</f>
        <v>655014</v>
      </c>
      <c r="G168" s="54">
        <f>+_xlfn.XLOOKUP($B168,'[1]Abr-23'!$C:$C,'[1]Abr-23'!$H:$H,0)-SUM($D168:F168)</f>
        <v>1592207.6100000003</v>
      </c>
      <c r="H168" s="54">
        <f>+_xlfn.XLOOKUP($B168,'[1]May-23'!$C:$C,'[1]May-23'!$H:$H,0)-SUM($D168:G168)</f>
        <v>258396.61000000034</v>
      </c>
      <c r="I168" s="54">
        <f>+_xlfn.XLOOKUP($B168,'[1]Jun-23'!$C:$C,'[1]Jun-23'!$H:$H,0)-SUM($D168:H168)</f>
        <v>970513</v>
      </c>
      <c r="J168" s="54">
        <f>+_xlfn.XLOOKUP($B168,'[1]Jul-23'!$C:$C,'[1]Jul-23'!$H:$H,0)-SUM($D168:I168)</f>
        <v>7222365</v>
      </c>
      <c r="K168" s="54">
        <f>+_xlfn.XLOOKUP($B168,'[1]Ago-23'!$C:$C,'[1]Ago-23'!$H:$H,0)-SUM($D168:J168)</f>
        <v>1494253.959999999</v>
      </c>
      <c r="L168" s="54">
        <f>+_xlfn.XLOOKUP($B168,'[1]Sep-23'!$C:$C,'[1]Sep-23'!$H:$H,0)-SUM($D168:K168)</f>
        <v>2432940.5900000017</v>
      </c>
      <c r="M168" s="54">
        <f>+_xlfn.XLOOKUP($B168,'[1]Oct-23'!$C:$C,'[1]Oct-23'!$H:$H,0)-SUM($D168:L168)</f>
        <v>339955.53999999911</v>
      </c>
      <c r="N168" s="54">
        <f>+_xlfn.XLOOKUP($B168,'[1]Nov-23'!$C:$C,'[1]Nov-23'!$H:$H,0)-SUM($D168:M168)</f>
        <v>1037164.3299999982</v>
      </c>
      <c r="O168" s="54">
        <f>+_xlfn.XLOOKUP($B168,'[1]Dic-23'!$C:$C,'[1]Dic-23'!$H:$H,0)-SUM($D168:N168)</f>
        <v>1484015.2300000004</v>
      </c>
      <c r="P168" s="54">
        <f>+_xlfn.XLOOKUP($B168,'[1]Ene-24'!$C:$C,'[1]Ene-24'!$H:$H,0)</f>
        <v>818248.13</v>
      </c>
      <c r="Q168" s="54">
        <f>+_xlfn.XLOOKUP($B168,'[1]Feb-24'!$C:$C,'[1]Feb-24'!$H:$H,0)-SUM($P168:P168)</f>
        <v>6204463.0800000001</v>
      </c>
      <c r="R168" s="54">
        <f>+_xlfn.XLOOKUP($B168,'[1]Mar-24'!$C:$C,'[1]Mar-24'!$H:$H,0)-SUM($P168:Q168)</f>
        <v>1612643.63</v>
      </c>
      <c r="S168" s="54">
        <f>+_xlfn.XLOOKUP($B168,'[1]Abr-24'!$C:$C,'[1]Abr-24'!$H:$H,0)-SUM($P168:R168)</f>
        <v>727748.96000000089</v>
      </c>
      <c r="T168" s="54">
        <f>+_xlfn.XLOOKUP($B168,'[1]May-24'!$C:$C,'[1]May-24'!$H:$H,0)-SUM($P168:S168)</f>
        <v>6194688.209999999</v>
      </c>
      <c r="U168" s="54">
        <f>+_xlfn.XLOOKUP($B168,'[1]Jun-24'!$C:$C,'[1]Jun-24'!$H:$H,0)-SUM($P168:T168)</f>
        <v>6404189.1699999999</v>
      </c>
      <c r="V168" s="54">
        <f>+_xlfn.XLOOKUP($B168,'[1]Jul-24'!$C:$C,'[1]Jul-24'!$H:$H,0)-SUM($P168:U168)</f>
        <v>2220891.0700000003</v>
      </c>
      <c r="W168" s="54">
        <f>+_xlfn.XLOOKUP($B168,'[1]Ago-24'!$C:$C,'[1]Ago-24'!$H:$H,0)-SUM($P168:V168)</f>
        <v>10781443.329999998</v>
      </c>
      <c r="X168" s="54">
        <f>+_xlfn.XLOOKUP($B168,'[1]Sep-24'!$C:$C,'[1]Sep-24'!$H:$H,0)-SUM($P168:W168)</f>
        <v>2054628.3299999982</v>
      </c>
      <c r="Y168" s="54">
        <f>+_xlfn.XLOOKUP($B168,'[1]Oct-24'!$C:$C,'[1]Oct-24'!$H:$H,0)-SUM($P168:X168)</f>
        <v>2514926.700000003</v>
      </c>
      <c r="Z168" s="54">
        <f>+_xlfn.XLOOKUP($B168,'[1]Nov-24'!$C:$C,'[1]Nov-24'!$H:$H,0)-SUM($P168:Y168)</f>
        <v>4083568.0099999979</v>
      </c>
      <c r="AA168" s="54">
        <f>+_xlfn.XLOOKUP($B168,'[1]Dic-24'!$C:$C,'[1]Dic-24'!$H:$H,0)-SUM($P168:Z168)</f>
        <v>5860787.8900000006</v>
      </c>
      <c r="AB168" s="54">
        <f>+_xlfn.XLOOKUP($B168,'[1]Ene-25'!$C:$C,'[1]Ene-25'!$H:$H,0)</f>
        <v>1465981.07</v>
      </c>
      <c r="AC168" s="54">
        <f>+IF(AC$7&lt;=$B$7,_xlfn.XLOOKUP($B168,'[1]Feb-25'!$C:$C,'[1]Feb-25'!$H:$H,0)-SUM($AB168:AB168),0)</f>
        <v>3646752.8999999994</v>
      </c>
      <c r="AD168" s="54">
        <f>+IF(AD$7&lt;=$B$7,_xlfn.XLOOKUP($B168,'[1]Mar-25'!$C:$C,'[1]Mar-25'!$H:$H,0)-SUM($AB168:AC168),0)</f>
        <v>2964739.2700000005</v>
      </c>
      <c r="AE168" s="54">
        <f>+IF(AE$7&lt;=$B$7,_xlfn.XLOOKUP($B168,'[1]Abr-25'!$C:$C,'[1]Abr-25'!$H:$H,0)-SUM($AB168:AD168),0)</f>
        <v>675167.16000000015</v>
      </c>
      <c r="AF168" s="54">
        <f>+IF(AF$7&lt;=$B$7,_xlfn.XLOOKUP($B168,'[1]May-25'!$C:$C,'[1]May-25'!$H:$H,0)-SUM($AB168:AE168),0)</f>
        <v>473836.5</v>
      </c>
      <c r="AG168" s="54">
        <f>+IF(AG$7&lt;=$B$7,_xlfn.XLOOKUP($B168,'[1]Jun-25'!$C:$C,'[1]Jun-25'!$H:$H,0)-SUM($AB168:AF168),0)</f>
        <v>4325993.959999999</v>
      </c>
      <c r="AH168" s="54">
        <f>+IF(AH$7&lt;=$B$7,_xlfn.XLOOKUP($B168,'[1]Jul-25'!$C:$C,'[1]Jul-25'!$H:$H,0)-SUM($AB168:AG168),0)</f>
        <v>0</v>
      </c>
      <c r="AI168" s="54">
        <f>+IF(AI$7&lt;=$B$7,_xlfn.XLOOKUP($B168,'[1]Ago-25'!$C:$C,'[1]Ago-25'!$H:$H,0)-SUM($AB168:AH168),0)</f>
        <v>0</v>
      </c>
      <c r="AJ168" s="54">
        <f>+IF(AJ$7&lt;=$B$7,_xlfn.XLOOKUP($B168,'[1]Sep-25'!$C:$C,'[1]Sep-25'!$H:$H,0)-SUM($AB168:AI168),0)</f>
        <v>0</v>
      </c>
      <c r="AK168" s="54">
        <f>+IF(AK$7&lt;=$B$7,_xlfn.XLOOKUP($B168,'[1]Oct-25'!$C:$C,'[1]Oct-25'!$H:$H,0)-SUM($AB168:AJ168),0)</f>
        <v>0</v>
      </c>
      <c r="AL168" s="54">
        <f>+IF(AL$7&lt;=$B$7,_xlfn.XLOOKUP($B168,'[1]Nov-25'!$C:$C,'[1]Nov-25'!$H:$H,0)-SUM($AB168:AK168),0)</f>
        <v>0</v>
      </c>
      <c r="AM168" s="54">
        <f>+IF(AM$7&lt;=$B$7,_xlfn.XLOOKUP($B168,'[1]Dic-25'!$C:$C,'[1]Dic-25'!$H:$H,0)-SUM($AB168:AL168),0)</f>
        <v>0</v>
      </c>
      <c r="AQ168" s="54">
        <f t="shared" si="345"/>
        <v>1465981.07</v>
      </c>
      <c r="AR168" s="54">
        <f t="shared" si="346"/>
        <v>3646752.8999999994</v>
      </c>
      <c r="AS168" s="54">
        <f t="shared" si="347"/>
        <v>2964739.2700000005</v>
      </c>
      <c r="AT168" s="54">
        <f t="shared" si="348"/>
        <v>675167.16000000015</v>
      </c>
      <c r="AU168" s="54">
        <f t="shared" si="349"/>
        <v>473836.5</v>
      </c>
      <c r="AV168" s="54">
        <f t="shared" si="350"/>
        <v>4325993.959999999</v>
      </c>
      <c r="AW168" s="54">
        <f t="shared" si="351"/>
        <v>0</v>
      </c>
      <c r="AX168" s="54">
        <f t="shared" si="352"/>
        <v>0</v>
      </c>
      <c r="AY168" s="54">
        <f t="shared" si="353"/>
        <v>0</v>
      </c>
      <c r="AZ168" s="54">
        <f t="shared" si="354"/>
        <v>0</v>
      </c>
      <c r="BA168" s="54">
        <f t="shared" si="355"/>
        <v>0</v>
      </c>
      <c r="BB168" s="54">
        <f t="shared" si="356"/>
        <v>0</v>
      </c>
    </row>
    <row r="169" spans="2:54" hidden="1" outlineLevel="1" x14ac:dyDescent="0.3">
      <c r="B169" s="18" t="s">
        <v>267</v>
      </c>
      <c r="C169" s="18" t="s">
        <v>268</v>
      </c>
      <c r="D169" s="54">
        <f>+_xlfn.XLOOKUP($B169,'[1]Ene-23'!$C:$C,'[1]Ene-23'!$H:$H,0)</f>
        <v>0</v>
      </c>
      <c r="E169" s="54">
        <f>+_xlfn.XLOOKUP($B169,'[1]Feb-23'!$C:$C,'[1]Feb-23'!$H:$H,0)-SUM($D169:D169)</f>
        <v>400000</v>
      </c>
      <c r="F169" s="54">
        <f>+_xlfn.XLOOKUP($B169,'[1]Mar-23'!$C:$C,'[1]Mar-23'!$H:$H,0)-SUM($D169:E169)</f>
        <v>0</v>
      </c>
      <c r="G169" s="54">
        <f>+_xlfn.XLOOKUP($B169,'[1]Abr-23'!$C:$C,'[1]Abr-23'!$H:$H,0)-SUM($D169:F169)</f>
        <v>0</v>
      </c>
      <c r="H169" s="54">
        <f>+_xlfn.XLOOKUP($B169,'[1]May-23'!$C:$C,'[1]May-23'!$H:$H,0)-SUM($D169:G169)</f>
        <v>0</v>
      </c>
      <c r="I169" s="54">
        <f>+_xlfn.XLOOKUP($B169,'[1]Jun-23'!$C:$C,'[1]Jun-23'!$H:$H,0)-SUM($D169:H169)</f>
        <v>600000</v>
      </c>
      <c r="J169" s="54">
        <f>+_xlfn.XLOOKUP($B169,'[1]Jul-23'!$C:$C,'[1]Jul-23'!$H:$H,0)-SUM($D169:I169)</f>
        <v>320000</v>
      </c>
      <c r="K169" s="54">
        <f>+_xlfn.XLOOKUP($B169,'[1]Ago-23'!$C:$C,'[1]Ago-23'!$H:$H,0)-SUM($D169:J169)</f>
        <v>0</v>
      </c>
      <c r="L169" s="54">
        <f>+_xlfn.XLOOKUP($B169,'[1]Sep-23'!$C:$C,'[1]Sep-23'!$H:$H,0)-SUM($D169:K169)</f>
        <v>0</v>
      </c>
      <c r="M169" s="54">
        <f>+_xlfn.XLOOKUP($B169,'[1]Oct-23'!$C:$C,'[1]Oct-23'!$H:$H,0)-SUM($D169:L169)</f>
        <v>0</v>
      </c>
      <c r="N169" s="54">
        <f>+_xlfn.XLOOKUP($B169,'[1]Nov-23'!$C:$C,'[1]Nov-23'!$H:$H,0)-SUM($D169:M169)</f>
        <v>247016.81000000006</v>
      </c>
      <c r="O169" s="54">
        <f>+_xlfn.XLOOKUP($B169,'[1]Dic-23'!$C:$C,'[1]Dic-23'!$H:$H,0)-SUM($D169:N169)</f>
        <v>0</v>
      </c>
      <c r="P169" s="54">
        <f>+_xlfn.XLOOKUP($B169,'[1]Ene-24'!$C:$C,'[1]Ene-24'!$H:$H,0)</f>
        <v>1318612.44</v>
      </c>
      <c r="Q169" s="54">
        <f>+_xlfn.XLOOKUP($B169,'[1]Feb-24'!$C:$C,'[1]Feb-24'!$H:$H,0)-SUM($P169:P169)</f>
        <v>2836735</v>
      </c>
      <c r="R169" s="54">
        <f>+_xlfn.XLOOKUP($B169,'[1]Mar-24'!$C:$C,'[1]Mar-24'!$H:$H,0)-SUM($P169:Q169)</f>
        <v>564285.86999999965</v>
      </c>
      <c r="S169" s="54">
        <f>+_xlfn.XLOOKUP($B169,'[1]Abr-24'!$C:$C,'[1]Abr-24'!$H:$H,0)-SUM($P169:R169)</f>
        <v>1152452</v>
      </c>
      <c r="T169" s="54">
        <f>+_xlfn.XLOOKUP($B169,'[1]May-24'!$C:$C,'[1]May-24'!$H:$H,0)-SUM($P169:S169)</f>
        <v>3040000.0000000009</v>
      </c>
      <c r="U169" s="54">
        <f>+_xlfn.XLOOKUP($B169,'[1]Jun-24'!$C:$C,'[1]Jun-24'!$H:$H,0)-SUM($P169:T169)</f>
        <v>1060252.0999999996</v>
      </c>
      <c r="V169" s="54">
        <f>+_xlfn.XLOOKUP($B169,'[1]Jul-24'!$C:$C,'[1]Jul-24'!$H:$H,0)-SUM($P169:U169)</f>
        <v>1791522</v>
      </c>
      <c r="W169" s="54">
        <f>+_xlfn.XLOOKUP($B169,'[1]Ago-24'!$C:$C,'[1]Ago-24'!$H:$H,0)-SUM($P169:V169)</f>
        <v>695588.23000000045</v>
      </c>
      <c r="X169" s="54">
        <f>+_xlfn.XLOOKUP($B169,'[1]Sep-24'!$C:$C,'[1]Sep-24'!$H:$H,0)-SUM($P169:W169)</f>
        <v>8259143.1699999981</v>
      </c>
      <c r="Y169" s="54">
        <f>+_xlfn.XLOOKUP($B169,'[1]Oct-24'!$C:$C,'[1]Oct-24'!$H:$H,0)-SUM($P169:X169)</f>
        <v>2443950</v>
      </c>
      <c r="Z169" s="54">
        <f>+_xlfn.XLOOKUP($B169,'[1]Nov-24'!$C:$C,'[1]Nov-24'!$H:$H,0)-SUM($P169:Y169)</f>
        <v>5291999.9800000004</v>
      </c>
      <c r="AA169" s="54">
        <f>+_xlfn.XLOOKUP($B169,'[1]Dic-24'!$C:$C,'[1]Dic-24'!$H:$H,0)-SUM($P169:Z169)</f>
        <v>15121849.009999998</v>
      </c>
      <c r="AB169" s="54">
        <f>+_xlfn.XLOOKUP($B169,'[1]Ene-25'!$C:$C,'[1]Ene-25'!$H:$H,0)</f>
        <v>240000</v>
      </c>
      <c r="AC169" s="54">
        <f>+IF(AC$7&lt;=$B$7,_xlfn.XLOOKUP($B169,'[1]Feb-25'!$C:$C,'[1]Feb-25'!$H:$H,0)-SUM($AB169:AB169),0)</f>
        <v>6520000</v>
      </c>
      <c r="AD169" s="54">
        <f>+IF(AD$7&lt;=$B$7,_xlfn.XLOOKUP($B169,'[1]Mar-25'!$C:$C,'[1]Mar-25'!$H:$H,0)-SUM($AB169:AC169),0)</f>
        <v>2640967.8900000006</v>
      </c>
      <c r="AE169" s="54">
        <f>+IF(AE$7&lt;=$B$7,_xlfn.XLOOKUP($B169,'[1]Abr-25'!$C:$C,'[1]Abr-25'!$H:$H,0)-SUM($AB169:AD169),0)</f>
        <v>1605806.7199999988</v>
      </c>
      <c r="AF169" s="54">
        <f>+IF(AF$7&lt;=$B$7,_xlfn.XLOOKUP($B169,'[1]May-25'!$C:$C,'[1]May-25'!$H:$H,0)-SUM($AB169:AE169),0)</f>
        <v>3490000</v>
      </c>
      <c r="AG169" s="54">
        <f>+IF(AG$7&lt;=$B$7,_xlfn.XLOOKUP($B169,'[1]Jun-25'!$C:$C,'[1]Jun-25'!$H:$H,0)-SUM($AB169:AF169),0)</f>
        <v>815000</v>
      </c>
      <c r="AH169" s="54">
        <f>+IF(AH$7&lt;=$B$7,_xlfn.XLOOKUP($B169,'[1]Jul-25'!$C:$C,'[1]Jul-25'!$H:$H,0)-SUM($AB169:AG169),0)</f>
        <v>0</v>
      </c>
      <c r="AI169" s="54">
        <f>+IF(AI$7&lt;=$B$7,_xlfn.XLOOKUP($B169,'[1]Ago-25'!$C:$C,'[1]Ago-25'!$H:$H,0)-SUM($AB169:AH169),0)</f>
        <v>0</v>
      </c>
      <c r="AJ169" s="54">
        <f>+IF(AJ$7&lt;=$B$7,_xlfn.XLOOKUP($B169,'[1]Sep-25'!$C:$C,'[1]Sep-25'!$H:$H,0)-SUM($AB169:AI169),0)</f>
        <v>0</v>
      </c>
      <c r="AK169" s="54">
        <f>+IF(AK$7&lt;=$B$7,_xlfn.XLOOKUP($B169,'[1]Oct-25'!$C:$C,'[1]Oct-25'!$H:$H,0)-SUM($AB169:AJ169),0)</f>
        <v>0</v>
      </c>
      <c r="AL169" s="54">
        <f>+IF(AL$7&lt;=$B$7,_xlfn.XLOOKUP($B169,'[1]Nov-25'!$C:$C,'[1]Nov-25'!$H:$H,0)-SUM($AB169:AK169),0)</f>
        <v>0</v>
      </c>
      <c r="AM169" s="54">
        <f>+IF(AM$7&lt;=$B$7,_xlfn.XLOOKUP($B169,'[1]Dic-25'!$C:$C,'[1]Dic-25'!$H:$H,0)-SUM($AB169:AL169),0)</f>
        <v>0</v>
      </c>
      <c r="AQ169" s="54">
        <f t="shared" si="345"/>
        <v>240000</v>
      </c>
      <c r="AR169" s="54">
        <f t="shared" si="346"/>
        <v>6520000</v>
      </c>
      <c r="AS169" s="54">
        <f t="shared" si="347"/>
        <v>2640967.8900000006</v>
      </c>
      <c r="AT169" s="54">
        <f t="shared" si="348"/>
        <v>1605806.7199999988</v>
      </c>
      <c r="AU169" s="54">
        <f t="shared" si="349"/>
        <v>3490000</v>
      </c>
      <c r="AV169" s="54">
        <f t="shared" si="350"/>
        <v>815000</v>
      </c>
      <c r="AW169" s="54">
        <f t="shared" si="351"/>
        <v>0</v>
      </c>
      <c r="AX169" s="54">
        <f t="shared" si="352"/>
        <v>0</v>
      </c>
      <c r="AY169" s="54">
        <f t="shared" si="353"/>
        <v>0</v>
      </c>
      <c r="AZ169" s="54">
        <f t="shared" si="354"/>
        <v>0</v>
      </c>
      <c r="BA169" s="54">
        <f t="shared" si="355"/>
        <v>0</v>
      </c>
      <c r="BB169" s="54">
        <f t="shared" si="356"/>
        <v>0</v>
      </c>
    </row>
    <row r="170" spans="2:54" hidden="1" outlineLevel="1" x14ac:dyDescent="0.3">
      <c r="B170" s="18" t="s">
        <v>269</v>
      </c>
      <c r="C170" s="18" t="s">
        <v>270</v>
      </c>
      <c r="D170" s="54">
        <f>+_xlfn.XLOOKUP($B170,'[1]Ene-23'!$C:$C,'[1]Ene-23'!$H:$H,0)</f>
        <v>0</v>
      </c>
      <c r="E170" s="54">
        <f>+_xlfn.XLOOKUP($B170,'[1]Feb-23'!$C:$C,'[1]Feb-23'!$H:$H,0)-SUM($D170:D170)</f>
        <v>76000</v>
      </c>
      <c r="F170" s="54">
        <f>+_xlfn.XLOOKUP($B170,'[1]Mar-23'!$C:$C,'[1]Mar-23'!$H:$H,0)-SUM($D170:E170)</f>
        <v>0</v>
      </c>
      <c r="G170" s="54">
        <f>+_xlfn.XLOOKUP($B170,'[1]Abr-23'!$C:$C,'[1]Abr-23'!$H:$H,0)-SUM($D170:F170)</f>
        <v>0</v>
      </c>
      <c r="H170" s="54">
        <f>+_xlfn.XLOOKUP($B170,'[1]May-23'!$C:$C,'[1]May-23'!$H:$H,0)-SUM($D170:G170)</f>
        <v>0</v>
      </c>
      <c r="I170" s="54">
        <f>+_xlfn.XLOOKUP($B170,'[1]Jun-23'!$C:$C,'[1]Jun-23'!$H:$H,0)-SUM($D170:H170)</f>
        <v>0</v>
      </c>
      <c r="J170" s="54">
        <f>+_xlfn.XLOOKUP($B170,'[1]Jul-23'!$C:$C,'[1]Jul-23'!$H:$H,0)-SUM($D170:I170)</f>
        <v>0</v>
      </c>
      <c r="K170" s="54">
        <f>+_xlfn.XLOOKUP($B170,'[1]Ago-23'!$C:$C,'[1]Ago-23'!$H:$H,0)-SUM($D170:J170)</f>
        <v>0</v>
      </c>
      <c r="L170" s="54">
        <f>+_xlfn.XLOOKUP($B170,'[1]Sep-23'!$C:$C,'[1]Sep-23'!$H:$H,0)-SUM($D170:K170)</f>
        <v>0</v>
      </c>
      <c r="M170" s="54">
        <f>+_xlfn.XLOOKUP($B170,'[1]Oct-23'!$C:$C,'[1]Oct-23'!$H:$H,0)-SUM($D170:L170)</f>
        <v>0</v>
      </c>
      <c r="N170" s="54">
        <f>+_xlfn.XLOOKUP($B170,'[1]Nov-23'!$C:$C,'[1]Nov-23'!$H:$H,0)-SUM($D170:M170)</f>
        <v>46933.19</v>
      </c>
      <c r="O170" s="54">
        <f>+_xlfn.XLOOKUP($B170,'[1]Dic-23'!$C:$C,'[1]Dic-23'!$H:$H,0)-SUM($D170:N170)</f>
        <v>0</v>
      </c>
      <c r="P170" s="54">
        <f>+_xlfn.XLOOKUP($B170,'[1]Ene-24'!$C:$C,'[1]Ene-24'!$H:$H,0)</f>
        <v>117512.56</v>
      </c>
      <c r="Q170" s="54">
        <f>+_xlfn.XLOOKUP($B170,'[1]Feb-24'!$C:$C,'[1]Feb-24'!$H:$H,0)-SUM($P170:P170)</f>
        <v>30064</v>
      </c>
      <c r="R170" s="54">
        <f>+_xlfn.XLOOKUP($B170,'[1]Mar-24'!$C:$C,'[1]Mar-24'!$H:$H,0)-SUM($P170:Q170)</f>
        <v>107214.13</v>
      </c>
      <c r="S170" s="54">
        <f>+_xlfn.XLOOKUP($B170,'[1]Abr-24'!$C:$C,'[1]Abr-24'!$H:$H,0)-SUM($P170:R170)</f>
        <v>133798</v>
      </c>
      <c r="T170" s="54">
        <f>+_xlfn.XLOOKUP($B170,'[1]May-24'!$C:$C,'[1]May-24'!$H:$H,0)-SUM($P170:S170)</f>
        <v>19000</v>
      </c>
      <c r="U170" s="54">
        <f>+_xlfn.XLOOKUP($B170,'[1]Jun-24'!$C:$C,'[1]Jun-24'!$H:$H,0)-SUM($P170:T170)</f>
        <v>0</v>
      </c>
      <c r="V170" s="54">
        <f>+_xlfn.XLOOKUP($B170,'[1]Jul-24'!$C:$C,'[1]Jul-24'!$H:$H,0)-SUM($P170:U170)</f>
        <v>191078.99999999994</v>
      </c>
      <c r="W170" s="54">
        <f>+_xlfn.XLOOKUP($B170,'[1]Ago-24'!$C:$C,'[1]Ago-24'!$H:$H,0)-SUM($P170:V170)</f>
        <v>0</v>
      </c>
      <c r="X170" s="54">
        <f>+_xlfn.XLOOKUP($B170,'[1]Sep-24'!$C:$C,'[1]Sep-24'!$H:$H,0)-SUM($P170:W170)</f>
        <v>265856.83000000007</v>
      </c>
      <c r="Y170" s="54">
        <f>+_xlfn.XLOOKUP($B170,'[1]Oct-24'!$C:$C,'[1]Oct-24'!$H:$H,0)-SUM($P170:X170)</f>
        <v>25450</v>
      </c>
      <c r="Z170" s="54">
        <f>+_xlfn.XLOOKUP($B170,'[1]Nov-24'!$C:$C,'[1]Nov-24'!$H:$H,0)-SUM($P170:Y170)</f>
        <v>48450</v>
      </c>
      <c r="AA170" s="54">
        <f>+_xlfn.XLOOKUP($B170,'[1]Dic-24'!$C:$C,'[1]Dic-24'!$H:$H,0)-SUM($P170:Z170)</f>
        <v>0</v>
      </c>
      <c r="AB170" s="54">
        <f>+_xlfn.XLOOKUP($B170,'[1]Ene-25'!$C:$C,'[1]Ene-25'!$H:$H,0)</f>
        <v>10378.15</v>
      </c>
      <c r="AC170" s="54">
        <f>+IF(AC$7&lt;=$B$7,_xlfn.XLOOKUP($B170,'[1]Feb-25'!$C:$C,'[1]Feb-25'!$H:$H,0)-SUM($AB170:AB170),0)</f>
        <v>0</v>
      </c>
      <c r="AD170" s="54">
        <f>+IF(AD$7&lt;=$B$7,_xlfn.XLOOKUP($B170,'[1]Mar-25'!$C:$C,'[1]Mar-25'!$H:$H,0)-SUM($AB170:AC170),0)</f>
        <v>163584.11000000002</v>
      </c>
      <c r="AE170" s="54">
        <f>+IF(AE$7&lt;=$B$7,_xlfn.XLOOKUP($B170,'[1]Abr-25'!$C:$C,'[1]Abr-25'!$H:$H,0)-SUM($AB170:AD170),0)</f>
        <v>305103.27999999997</v>
      </c>
      <c r="AF170" s="54">
        <f>+IF(AF$7&lt;=$B$7,_xlfn.XLOOKUP($B170,'[1]May-25'!$C:$C,'[1]May-25'!$H:$H,0)-SUM($AB170:AE170),0)</f>
        <v>330600.00000000006</v>
      </c>
      <c r="AG170" s="54">
        <f>+IF(AG$7&lt;=$B$7,_xlfn.XLOOKUP($B170,'[1]Jun-25'!$C:$C,'[1]Jun-25'!$H:$H,0)-SUM($AB170:AF170),0)</f>
        <v>0</v>
      </c>
      <c r="AH170" s="54">
        <f>+IF(AH$7&lt;=$B$7,_xlfn.XLOOKUP($B170,'[1]Jul-25'!$C:$C,'[1]Jul-25'!$H:$H,0)-SUM($AB170:AG170),0)</f>
        <v>0</v>
      </c>
      <c r="AI170" s="54">
        <f>+IF(AI$7&lt;=$B$7,_xlfn.XLOOKUP($B170,'[1]Ago-25'!$C:$C,'[1]Ago-25'!$H:$H,0)-SUM($AB170:AH170),0)</f>
        <v>0</v>
      </c>
      <c r="AJ170" s="54">
        <f>+IF(AJ$7&lt;=$B$7,_xlfn.XLOOKUP($B170,'[1]Sep-25'!$C:$C,'[1]Sep-25'!$H:$H,0)-SUM($AB170:AI170),0)</f>
        <v>0</v>
      </c>
      <c r="AK170" s="54">
        <f>+IF(AK$7&lt;=$B$7,_xlfn.XLOOKUP($B170,'[1]Oct-25'!$C:$C,'[1]Oct-25'!$H:$H,0)-SUM($AB170:AJ170),0)</f>
        <v>0</v>
      </c>
      <c r="AL170" s="54">
        <f>+IF(AL$7&lt;=$B$7,_xlfn.XLOOKUP($B170,'[1]Nov-25'!$C:$C,'[1]Nov-25'!$H:$H,0)-SUM($AB170:AK170),0)</f>
        <v>0</v>
      </c>
      <c r="AM170" s="54">
        <f>+IF(AM$7&lt;=$B$7,_xlfn.XLOOKUP($B170,'[1]Dic-25'!$C:$C,'[1]Dic-25'!$H:$H,0)-SUM($AB170:AL170),0)</f>
        <v>0</v>
      </c>
      <c r="AQ170" s="54">
        <f t="shared" si="345"/>
        <v>10378.15</v>
      </c>
      <c r="AR170" s="54">
        <f t="shared" si="346"/>
        <v>0</v>
      </c>
      <c r="AS170" s="54">
        <f t="shared" si="347"/>
        <v>163584.11000000002</v>
      </c>
      <c r="AT170" s="54">
        <f t="shared" si="348"/>
        <v>305103.27999999997</v>
      </c>
      <c r="AU170" s="54">
        <f t="shared" si="349"/>
        <v>330600.00000000006</v>
      </c>
      <c r="AV170" s="54">
        <f t="shared" si="350"/>
        <v>0</v>
      </c>
      <c r="AW170" s="54">
        <f t="shared" si="351"/>
        <v>0</v>
      </c>
      <c r="AX170" s="54">
        <f t="shared" si="352"/>
        <v>0</v>
      </c>
      <c r="AY170" s="54">
        <f t="shared" si="353"/>
        <v>0</v>
      </c>
      <c r="AZ170" s="54">
        <f t="shared" si="354"/>
        <v>0</v>
      </c>
      <c r="BA170" s="54">
        <f t="shared" si="355"/>
        <v>0</v>
      </c>
      <c r="BB170" s="54">
        <f t="shared" si="356"/>
        <v>0</v>
      </c>
    </row>
    <row r="171" spans="2:54" hidden="1" outlineLevel="1" x14ac:dyDescent="0.3">
      <c r="B171" s="18" t="s">
        <v>451</v>
      </c>
      <c r="C171" s="18" t="s">
        <v>452</v>
      </c>
      <c r="D171" s="54">
        <f>+_xlfn.XLOOKUP($B171,'[1]Ene-23'!$C:$C,'[1]Ene-23'!$H:$H,0)</f>
        <v>426546.65</v>
      </c>
      <c r="E171" s="54">
        <f>+_xlfn.XLOOKUP($B171,'[1]Feb-23'!$C:$C,'[1]Feb-23'!$H:$H,0)-SUM($D171:D171)</f>
        <v>1235798</v>
      </c>
      <c r="F171" s="54">
        <f>+_xlfn.XLOOKUP($B171,'[1]Mar-23'!$C:$C,'[1]Mar-23'!$H:$H,0)-SUM($D171:E171)</f>
        <v>0</v>
      </c>
      <c r="G171" s="54">
        <f>+_xlfn.XLOOKUP($B171,'[1]Abr-23'!$C:$C,'[1]Abr-23'!$H:$H,0)-SUM($D171:F171)</f>
        <v>119409</v>
      </c>
      <c r="H171" s="54">
        <f>+_xlfn.XLOOKUP($B171,'[1]May-23'!$C:$C,'[1]May-23'!$H:$H,0)-SUM($D171:G171)</f>
        <v>450000</v>
      </c>
      <c r="I171" s="54">
        <f>+_xlfn.XLOOKUP($B171,'[1]Jun-23'!$C:$C,'[1]Jun-23'!$H:$H,0)-SUM($D171:H171)</f>
        <v>0</v>
      </c>
      <c r="J171" s="54">
        <f>+_xlfn.XLOOKUP($B171,'[1]Jul-23'!$C:$C,'[1]Jul-23'!$H:$H,0)-SUM($D171:I171)</f>
        <v>0</v>
      </c>
      <c r="K171" s="54">
        <f>+_xlfn.XLOOKUP($B171,'[1]Ago-23'!$C:$C,'[1]Ago-23'!$H:$H,0)-SUM($D171:J171)</f>
        <v>0</v>
      </c>
      <c r="L171" s="54">
        <f>+_xlfn.XLOOKUP($B171,'[1]Sep-23'!$C:$C,'[1]Sep-23'!$H:$H,0)-SUM($D171:K171)</f>
        <v>0</v>
      </c>
      <c r="M171" s="54">
        <f>+_xlfn.XLOOKUP($B171,'[1]Oct-23'!$C:$C,'[1]Oct-23'!$H:$H,0)-SUM($D171:L171)</f>
        <v>0</v>
      </c>
      <c r="N171" s="54">
        <f>+_xlfn.XLOOKUP($B171,'[1]Nov-23'!$C:$C,'[1]Nov-23'!$H:$H,0)-SUM($D171:M171)</f>
        <v>4814000</v>
      </c>
      <c r="O171" s="54">
        <f>+_xlfn.XLOOKUP($B171,'[1]Dic-23'!$C:$C,'[1]Dic-23'!$H:$H,0)-SUM($D171:N171)</f>
        <v>0</v>
      </c>
      <c r="P171" s="54">
        <f>+_xlfn.XLOOKUP($B171,'[1]Ene-24'!$C:$C,'[1]Ene-24'!$H:$H,0)</f>
        <v>0</v>
      </c>
      <c r="Q171" s="54">
        <f>+_xlfn.XLOOKUP($B171,'[1]Feb-24'!$C:$C,'[1]Feb-24'!$H:$H,0)-SUM($P171:P171)</f>
        <v>0</v>
      </c>
      <c r="R171" s="54">
        <f>+_xlfn.XLOOKUP($B171,'[1]Mar-24'!$C:$C,'[1]Mar-24'!$H:$H,0)-SUM($P171:Q171)</f>
        <v>0</v>
      </c>
      <c r="S171" s="54">
        <f>+_xlfn.XLOOKUP($B171,'[1]Abr-24'!$C:$C,'[1]Abr-24'!$H:$H,0)-SUM($P171:R171)</f>
        <v>0</v>
      </c>
      <c r="T171" s="54">
        <f>+_xlfn.XLOOKUP($B171,'[1]May-24'!$C:$C,'[1]May-24'!$H:$H,0)-SUM($P171:S171)</f>
        <v>0</v>
      </c>
      <c r="U171" s="54">
        <f>+_xlfn.XLOOKUP($B171,'[1]Jun-24'!$C:$C,'[1]Jun-24'!$H:$H,0)-SUM($P171:T171)</f>
        <v>0</v>
      </c>
      <c r="V171" s="54">
        <f>+_xlfn.XLOOKUP($B171,'[1]Jul-24'!$C:$C,'[1]Jul-24'!$H:$H,0)-SUM($P171:U171)</f>
        <v>0</v>
      </c>
      <c r="W171" s="54">
        <f>+_xlfn.XLOOKUP($B171,'[1]Ago-24'!$C:$C,'[1]Ago-24'!$H:$H,0)-SUM($P171:V171)</f>
        <v>0</v>
      </c>
      <c r="X171" s="54">
        <f>+_xlfn.XLOOKUP($B171,'[1]Sep-24'!$C:$C,'[1]Sep-24'!$H:$H,0)-SUM($P171:W171)</f>
        <v>0</v>
      </c>
      <c r="Y171" s="54">
        <f>+_xlfn.XLOOKUP($B171,'[1]Oct-24'!$C:$C,'[1]Oct-24'!$H:$H,0)-SUM($P171:X171)</f>
        <v>0</v>
      </c>
      <c r="Z171" s="54">
        <f>+_xlfn.XLOOKUP($B171,'[1]Nov-24'!$C:$C,'[1]Nov-24'!$H:$H,0)-SUM($P171:Y171)</f>
        <v>0</v>
      </c>
      <c r="AA171" s="54">
        <f>+_xlfn.XLOOKUP($B171,'[1]Dic-24'!$C:$C,'[1]Dic-24'!$H:$H,0)-SUM($P171:Z171)</f>
        <v>0</v>
      </c>
      <c r="AB171" s="54">
        <f>+_xlfn.XLOOKUP($B171,'[1]Ene-25'!$C:$C,'[1]Ene-25'!$H:$H,0)</f>
        <v>0</v>
      </c>
      <c r="AC171" s="54">
        <f>+IF(AC$7&lt;=$B$7,_xlfn.XLOOKUP($B171,'[1]Feb-25'!$C:$C,'[1]Feb-25'!$H:$H,0)-SUM($AB171:AB171),0)</f>
        <v>0</v>
      </c>
      <c r="AD171" s="54">
        <f>+IF(AD$7&lt;=$B$7,_xlfn.XLOOKUP($B171,'[1]Mar-25'!$C:$C,'[1]Mar-25'!$H:$H,0)-SUM($AB171:AC171),0)</f>
        <v>0</v>
      </c>
      <c r="AE171" s="54">
        <f>+IF(AE$7&lt;=$B$7,_xlfn.XLOOKUP($B171,'[1]Abr-25'!$C:$C,'[1]Abr-25'!$H:$H,0)-SUM($AB171:AD171),0)</f>
        <v>0</v>
      </c>
      <c r="AF171" s="54">
        <f>+IF(AF$7&lt;=$B$7,_xlfn.XLOOKUP($B171,'[1]May-25'!$C:$C,'[1]May-25'!$H:$H,0)-SUM($AB171:AE171),0)</f>
        <v>0</v>
      </c>
      <c r="AG171" s="54">
        <f>+IF(AG$7&lt;=$B$7,_xlfn.XLOOKUP($B171,'[1]Jun-25'!$C:$C,'[1]Jun-25'!$H:$H,0)-SUM($AB171:AF171),0)</f>
        <v>0</v>
      </c>
      <c r="AH171" s="54">
        <f>+IF(AH$7&lt;=$B$7,_xlfn.XLOOKUP($B171,'[1]Jul-25'!$C:$C,'[1]Jul-25'!$H:$H,0)-SUM($AB171:AG171),0)</f>
        <v>0</v>
      </c>
      <c r="AI171" s="54">
        <f>+IF(AI$7&lt;=$B$7,_xlfn.XLOOKUP($B171,'[1]Ago-25'!$C:$C,'[1]Ago-25'!$H:$H,0)-SUM($AB171:AH171),0)</f>
        <v>0</v>
      </c>
      <c r="AJ171" s="54">
        <f>+IF(AJ$7&lt;=$B$7,_xlfn.XLOOKUP($B171,'[1]Sep-25'!$C:$C,'[1]Sep-25'!$H:$H,0)-SUM($AB171:AI171),0)</f>
        <v>0</v>
      </c>
      <c r="AK171" s="54">
        <f>+IF(AK$7&lt;=$B$7,_xlfn.XLOOKUP($B171,'[1]Oct-25'!$C:$C,'[1]Oct-25'!$H:$H,0)-SUM($AB171:AJ171),0)</f>
        <v>0</v>
      </c>
      <c r="AL171" s="54">
        <f>+IF(AL$7&lt;=$B$7,_xlfn.XLOOKUP($B171,'[1]Nov-25'!$C:$C,'[1]Nov-25'!$H:$H,0)-SUM($AB171:AK171),0)</f>
        <v>0</v>
      </c>
      <c r="AM171" s="54">
        <f>+IF(AM$7&lt;=$B$7,_xlfn.XLOOKUP($B171,'[1]Dic-25'!$C:$C,'[1]Dic-25'!$H:$H,0)-SUM($AB171:AL171),0)</f>
        <v>0</v>
      </c>
      <c r="AQ171" s="54">
        <f t="shared" si="345"/>
        <v>0</v>
      </c>
      <c r="AR171" s="54">
        <f t="shared" si="346"/>
        <v>0</v>
      </c>
      <c r="AS171" s="54">
        <f t="shared" si="347"/>
        <v>0</v>
      </c>
      <c r="AT171" s="54">
        <f t="shared" si="348"/>
        <v>0</v>
      </c>
      <c r="AU171" s="54">
        <f t="shared" si="349"/>
        <v>0</v>
      </c>
      <c r="AV171" s="54">
        <f t="shared" si="350"/>
        <v>0</v>
      </c>
      <c r="AW171" s="54">
        <f t="shared" si="351"/>
        <v>0</v>
      </c>
      <c r="AX171" s="54">
        <f t="shared" si="352"/>
        <v>0</v>
      </c>
      <c r="AY171" s="54">
        <f t="shared" si="353"/>
        <v>0</v>
      </c>
      <c r="AZ171" s="54">
        <f t="shared" si="354"/>
        <v>0</v>
      </c>
      <c r="BA171" s="54">
        <f t="shared" si="355"/>
        <v>0</v>
      </c>
      <c r="BB171" s="54">
        <f t="shared" si="356"/>
        <v>0</v>
      </c>
    </row>
    <row r="172" spans="2:54" hidden="1" outlineLevel="1" x14ac:dyDescent="0.3">
      <c r="B172" s="18" t="s">
        <v>271</v>
      </c>
      <c r="C172" s="18" t="s">
        <v>272</v>
      </c>
      <c r="D172" s="54">
        <f>+_xlfn.XLOOKUP($B172,'[1]Ene-23'!$C:$C,'[1]Ene-23'!$H:$H,0)</f>
        <v>81043.87</v>
      </c>
      <c r="E172" s="54">
        <f>+_xlfn.XLOOKUP($B172,'[1]Feb-23'!$C:$C,'[1]Feb-23'!$H:$H,0)-SUM($D172:D172)</f>
        <v>18202</v>
      </c>
      <c r="F172" s="54">
        <f>+_xlfn.XLOOKUP($B172,'[1]Mar-23'!$C:$C,'[1]Mar-23'!$H:$H,0)-SUM($D172:E172)</f>
        <v>0</v>
      </c>
      <c r="G172" s="54">
        <f>+_xlfn.XLOOKUP($B172,'[1]Abr-23'!$C:$C,'[1]Abr-23'!$H:$H,0)-SUM($D172:F172)</f>
        <v>13188</v>
      </c>
      <c r="H172" s="54">
        <f>+_xlfn.XLOOKUP($B172,'[1]May-23'!$C:$C,'[1]May-23'!$H:$H,0)-SUM($D172:G172)</f>
        <v>85500</v>
      </c>
      <c r="I172" s="54">
        <f>+_xlfn.XLOOKUP($B172,'[1]Jun-23'!$C:$C,'[1]Jun-23'!$H:$H,0)-SUM($D172:H172)</f>
        <v>0</v>
      </c>
      <c r="J172" s="54">
        <f>+_xlfn.XLOOKUP($B172,'[1]Jul-23'!$C:$C,'[1]Jul-23'!$H:$H,0)-SUM($D172:I172)</f>
        <v>0</v>
      </c>
      <c r="K172" s="54">
        <f>+_xlfn.XLOOKUP($B172,'[1]Ago-23'!$C:$C,'[1]Ago-23'!$H:$H,0)-SUM($D172:J172)</f>
        <v>0</v>
      </c>
      <c r="L172" s="54">
        <f>+_xlfn.XLOOKUP($B172,'[1]Sep-23'!$C:$C,'[1]Sep-23'!$H:$H,0)-SUM($D172:K172)</f>
        <v>0</v>
      </c>
      <c r="M172" s="54">
        <f>+_xlfn.XLOOKUP($B172,'[1]Oct-23'!$C:$C,'[1]Oct-23'!$H:$H,0)-SUM($D172:L172)</f>
        <v>0</v>
      </c>
      <c r="N172" s="54">
        <f>+_xlfn.XLOOKUP($B172,'[1]Nov-23'!$C:$C,'[1]Nov-23'!$H:$H,0)-SUM($D172:M172)</f>
        <v>0</v>
      </c>
      <c r="O172" s="54">
        <f>+_xlfn.XLOOKUP($B172,'[1]Dic-23'!$C:$C,'[1]Dic-23'!$H:$H,0)-SUM($D172:N172)</f>
        <v>0</v>
      </c>
      <c r="P172" s="54">
        <f>+_xlfn.XLOOKUP($B172,'[1]Ene-24'!$C:$C,'[1]Ene-24'!$H:$H,0)</f>
        <v>0</v>
      </c>
      <c r="Q172" s="54">
        <f>+_xlfn.XLOOKUP($B172,'[1]Feb-24'!$C:$C,'[1]Feb-24'!$H:$H,0)-SUM($P172:P172)</f>
        <v>0</v>
      </c>
      <c r="R172" s="54">
        <f>+_xlfn.XLOOKUP($B172,'[1]Mar-24'!$C:$C,'[1]Mar-24'!$H:$H,0)-SUM($P172:Q172)</f>
        <v>0</v>
      </c>
      <c r="S172" s="54">
        <f>+_xlfn.XLOOKUP($B172,'[1]Abr-24'!$C:$C,'[1]Abr-24'!$H:$H,0)-SUM($P172:R172)</f>
        <v>0</v>
      </c>
      <c r="T172" s="54">
        <f>+_xlfn.XLOOKUP($B172,'[1]May-24'!$C:$C,'[1]May-24'!$H:$H,0)-SUM($P172:S172)</f>
        <v>0</v>
      </c>
      <c r="U172" s="54">
        <f>+_xlfn.XLOOKUP($B172,'[1]Jun-24'!$C:$C,'[1]Jun-24'!$H:$H,0)-SUM($P172:T172)</f>
        <v>0</v>
      </c>
      <c r="V172" s="54">
        <f>+_xlfn.XLOOKUP($B172,'[1]Jul-24'!$C:$C,'[1]Jul-24'!$H:$H,0)-SUM($P172:U172)</f>
        <v>0</v>
      </c>
      <c r="W172" s="54">
        <f>+_xlfn.XLOOKUP($B172,'[1]Ago-24'!$C:$C,'[1]Ago-24'!$H:$H,0)-SUM($P172:V172)</f>
        <v>0</v>
      </c>
      <c r="X172" s="54">
        <f>+_xlfn.XLOOKUP($B172,'[1]Sep-24'!$C:$C,'[1]Sep-24'!$H:$H,0)-SUM($P172:W172)</f>
        <v>0</v>
      </c>
      <c r="Y172" s="54">
        <f>+_xlfn.XLOOKUP($B172,'[1]Oct-24'!$C:$C,'[1]Oct-24'!$H:$H,0)-SUM($P172:X172)</f>
        <v>0</v>
      </c>
      <c r="Z172" s="54">
        <f>+_xlfn.XLOOKUP($B172,'[1]Nov-24'!$C:$C,'[1]Nov-24'!$H:$H,0)-SUM($P172:Y172)</f>
        <v>0</v>
      </c>
      <c r="AA172" s="54">
        <f>+_xlfn.XLOOKUP($B172,'[1]Dic-24'!$C:$C,'[1]Dic-24'!$H:$H,0)-SUM($P172:Z172)</f>
        <v>0</v>
      </c>
      <c r="AB172" s="54">
        <f>+_xlfn.XLOOKUP($B172,'[1]Ene-25'!$C:$C,'[1]Ene-25'!$H:$H,0)</f>
        <v>0</v>
      </c>
      <c r="AC172" s="54">
        <f>+IF(AC$7&lt;=$B$7,_xlfn.XLOOKUP($B172,'[1]Feb-25'!$C:$C,'[1]Feb-25'!$H:$H,0)-SUM($AB172:AB172),0)</f>
        <v>0</v>
      </c>
      <c r="AD172" s="54">
        <f>+IF(AD$7&lt;=$B$7,_xlfn.XLOOKUP($B172,'[1]Mar-25'!$C:$C,'[1]Mar-25'!$H:$H,0)-SUM($AB172:AC172),0)</f>
        <v>0</v>
      </c>
      <c r="AE172" s="54">
        <f>+IF(AE$7&lt;=$B$7,_xlfn.XLOOKUP($B172,'[1]Abr-25'!$C:$C,'[1]Abr-25'!$H:$H,0)-SUM($AB172:AD172),0)</f>
        <v>1596</v>
      </c>
      <c r="AF172" s="54">
        <f>+IF(AF$7&lt;=$B$7,_xlfn.XLOOKUP($B172,'[1]May-25'!$C:$C,'[1]May-25'!$H:$H,0)-SUM($AB172:AE172),0)</f>
        <v>0</v>
      </c>
      <c r="AG172" s="54">
        <f>+IF(AG$7&lt;=$B$7,_xlfn.XLOOKUP($B172,'[1]Jun-25'!$C:$C,'[1]Jun-25'!$H:$H,0)-SUM($AB172:AF172),0)</f>
        <v>0</v>
      </c>
      <c r="AH172" s="54">
        <f>+IF(AH$7&lt;=$B$7,_xlfn.XLOOKUP($B172,'[1]Jul-25'!$C:$C,'[1]Jul-25'!$H:$H,0)-SUM($AB172:AG172),0)</f>
        <v>0</v>
      </c>
      <c r="AI172" s="54">
        <f>+IF(AI$7&lt;=$B$7,_xlfn.XLOOKUP($B172,'[1]Ago-25'!$C:$C,'[1]Ago-25'!$H:$H,0)-SUM($AB172:AH172),0)</f>
        <v>0</v>
      </c>
      <c r="AJ172" s="54">
        <f>+IF(AJ$7&lt;=$B$7,_xlfn.XLOOKUP($B172,'[1]Sep-25'!$C:$C,'[1]Sep-25'!$H:$H,0)-SUM($AB172:AI172),0)</f>
        <v>0</v>
      </c>
      <c r="AK172" s="54">
        <f>+IF(AK$7&lt;=$B$7,_xlfn.XLOOKUP($B172,'[1]Oct-25'!$C:$C,'[1]Oct-25'!$H:$H,0)-SUM($AB172:AJ172),0)</f>
        <v>0</v>
      </c>
      <c r="AL172" s="54">
        <f>+IF(AL$7&lt;=$B$7,_xlfn.XLOOKUP($B172,'[1]Nov-25'!$C:$C,'[1]Nov-25'!$H:$H,0)-SUM($AB172:AK172),0)</f>
        <v>0</v>
      </c>
      <c r="AM172" s="54">
        <f>+IF(AM$7&lt;=$B$7,_xlfn.XLOOKUP($B172,'[1]Dic-25'!$C:$C,'[1]Dic-25'!$H:$H,0)-SUM($AB172:AL172),0)</f>
        <v>0</v>
      </c>
      <c r="AQ172" s="54">
        <f t="shared" si="345"/>
        <v>0</v>
      </c>
      <c r="AR172" s="54">
        <f t="shared" si="346"/>
        <v>0</v>
      </c>
      <c r="AS172" s="54">
        <f t="shared" si="347"/>
        <v>0</v>
      </c>
      <c r="AT172" s="54">
        <f t="shared" si="348"/>
        <v>1596</v>
      </c>
      <c r="AU172" s="54">
        <f t="shared" si="349"/>
        <v>0</v>
      </c>
      <c r="AV172" s="54">
        <f t="shared" si="350"/>
        <v>0</v>
      </c>
      <c r="AW172" s="54">
        <f t="shared" si="351"/>
        <v>0</v>
      </c>
      <c r="AX172" s="54">
        <f t="shared" si="352"/>
        <v>0</v>
      </c>
      <c r="AY172" s="54">
        <f t="shared" si="353"/>
        <v>0</v>
      </c>
      <c r="AZ172" s="54">
        <f t="shared" si="354"/>
        <v>0</v>
      </c>
      <c r="BA172" s="54">
        <f t="shared" si="355"/>
        <v>0</v>
      </c>
      <c r="BB172" s="54">
        <f t="shared" si="356"/>
        <v>0</v>
      </c>
    </row>
    <row r="173" spans="2:54" hidden="1" outlineLevel="1" x14ac:dyDescent="0.3">
      <c r="B173" s="18" t="s">
        <v>273</v>
      </c>
      <c r="C173" s="18" t="s">
        <v>274</v>
      </c>
      <c r="D173" s="54">
        <f>+_xlfn.XLOOKUP($B173,'[1]Ene-23'!$C:$C,'[1]Ene-23'!$H:$H,0)</f>
        <v>2916029</v>
      </c>
      <c r="E173" s="54">
        <f>+_xlfn.XLOOKUP($B173,'[1]Feb-23'!$C:$C,'[1]Feb-23'!$H:$H,0)-SUM($D173:D173)</f>
        <v>354412</v>
      </c>
      <c r="F173" s="54">
        <f>+_xlfn.XLOOKUP($B173,'[1]Mar-23'!$C:$C,'[1]Mar-23'!$H:$H,0)-SUM($D173:E173)</f>
        <v>1038025</v>
      </c>
      <c r="G173" s="54">
        <f>+_xlfn.XLOOKUP($B173,'[1]Abr-23'!$C:$C,'[1]Abr-23'!$H:$H,0)-SUM($D173:F173)</f>
        <v>100000</v>
      </c>
      <c r="H173" s="54">
        <f>+_xlfn.XLOOKUP($B173,'[1]May-23'!$C:$C,'[1]May-23'!$H:$H,0)-SUM($D173:G173)</f>
        <v>4163154</v>
      </c>
      <c r="I173" s="54">
        <f>+_xlfn.XLOOKUP($B173,'[1]Jun-23'!$C:$C,'[1]Jun-23'!$H:$H,0)-SUM($D173:H173)</f>
        <v>622142</v>
      </c>
      <c r="J173" s="54">
        <f>+_xlfn.XLOOKUP($B173,'[1]Jul-23'!$C:$C,'[1]Jul-23'!$H:$H,0)-SUM($D173:I173)</f>
        <v>2744865</v>
      </c>
      <c r="K173" s="54">
        <f>+_xlfn.XLOOKUP($B173,'[1]Ago-23'!$C:$C,'[1]Ago-23'!$H:$H,0)-SUM($D173:J173)</f>
        <v>1454376</v>
      </c>
      <c r="L173" s="54">
        <f>+_xlfn.XLOOKUP($B173,'[1]Sep-23'!$C:$C,'[1]Sep-23'!$H:$H,0)-SUM($D173:K173)</f>
        <v>864521</v>
      </c>
      <c r="M173" s="54">
        <f>+_xlfn.XLOOKUP($B173,'[1]Oct-23'!$C:$C,'[1]Oct-23'!$H:$H,0)-SUM($D173:L173)</f>
        <v>8541511</v>
      </c>
      <c r="N173" s="54">
        <f>+_xlfn.XLOOKUP($B173,'[1]Nov-23'!$C:$C,'[1]Nov-23'!$H:$H,0)-SUM($D173:M173)</f>
        <v>719832</v>
      </c>
      <c r="O173" s="54">
        <f>+_xlfn.XLOOKUP($B173,'[1]Dic-23'!$C:$C,'[1]Dic-23'!$H:$H,0)-SUM($D173:N173)</f>
        <v>1986471</v>
      </c>
      <c r="P173" s="54">
        <f>+_xlfn.XLOOKUP($B173,'[1]Ene-24'!$C:$C,'[1]Ene-24'!$H:$H,0)</f>
        <v>796218.48</v>
      </c>
      <c r="Q173" s="54">
        <f>+_xlfn.XLOOKUP($B173,'[1]Feb-24'!$C:$C,'[1]Feb-24'!$H:$H,0)-SUM($P173:P173)</f>
        <v>6701665.0800000001</v>
      </c>
      <c r="R173" s="54">
        <f>+_xlfn.XLOOKUP($B173,'[1]Mar-24'!$C:$C,'[1]Mar-24'!$H:$H,0)-SUM($P173:Q173)</f>
        <v>2686471</v>
      </c>
      <c r="S173" s="54">
        <f>+_xlfn.XLOOKUP($B173,'[1]Abr-24'!$C:$C,'[1]Abr-24'!$H:$H,0)-SUM($P173:R173)</f>
        <v>4471714.2899999991</v>
      </c>
      <c r="T173" s="54">
        <f>+_xlfn.XLOOKUP($B173,'[1]May-24'!$C:$C,'[1]May-24'!$H:$H,0)-SUM($P173:S173)</f>
        <v>3772935.7000000011</v>
      </c>
      <c r="U173" s="54">
        <f>+_xlfn.XLOOKUP($B173,'[1]Jun-24'!$C:$C,'[1]Jun-24'!$H:$H,0)-SUM($P173:T173)</f>
        <v>553017.41000000015</v>
      </c>
      <c r="V173" s="54">
        <f>+_xlfn.XLOOKUP($B173,'[1]Jul-24'!$C:$C,'[1]Jul-24'!$H:$H,0)-SUM($P173:U173)</f>
        <v>0</v>
      </c>
      <c r="W173" s="54">
        <f>+_xlfn.XLOOKUP($B173,'[1]Ago-24'!$C:$C,'[1]Ago-24'!$H:$H,0)-SUM($P173:V173)</f>
        <v>120000</v>
      </c>
      <c r="X173" s="54">
        <f>+_xlfn.XLOOKUP($B173,'[1]Sep-24'!$C:$C,'[1]Sep-24'!$H:$H,0)-SUM($P173:W173)</f>
        <v>2343300</v>
      </c>
      <c r="Y173" s="54">
        <f>+_xlfn.XLOOKUP($B173,'[1]Oct-24'!$C:$C,'[1]Oct-24'!$H:$H,0)-SUM($P173:X173)</f>
        <v>5603168</v>
      </c>
      <c r="Z173" s="54">
        <f>+_xlfn.XLOOKUP($B173,'[1]Nov-24'!$C:$C,'[1]Nov-24'!$H:$H,0)-SUM($P173:Y173)</f>
        <v>4085000</v>
      </c>
      <c r="AA173" s="54">
        <f>+_xlfn.XLOOKUP($B173,'[1]Dic-24'!$C:$C,'[1]Dic-24'!$H:$H,0)-SUM($P173:Z173)</f>
        <v>8035000</v>
      </c>
      <c r="AB173" s="54">
        <f>+_xlfn.XLOOKUP($B173,'[1]Ene-25'!$C:$C,'[1]Ene-25'!$H:$H,0)</f>
        <v>5625462.1799999997</v>
      </c>
      <c r="AC173" s="54">
        <f>+IF(AC$7&lt;=$B$7,_xlfn.XLOOKUP($B173,'[1]Feb-25'!$C:$C,'[1]Feb-25'!$H:$H,0)-SUM($AB173:AB173),0)</f>
        <v>9877983.4199999999</v>
      </c>
      <c r="AD173" s="54">
        <f>+IF(AD$7&lt;=$B$7,_xlfn.XLOOKUP($B173,'[1]Mar-25'!$C:$C,'[1]Mar-25'!$H:$H,0)-SUM($AB173:AC173),0)</f>
        <v>9934557.1399999987</v>
      </c>
      <c r="AE173" s="54">
        <f>+IF(AE$7&lt;=$B$7,_xlfn.XLOOKUP($B173,'[1]Abr-25'!$C:$C,'[1]Abr-25'!$H:$H,0)-SUM($AB173:AD173),0)</f>
        <v>6378971.4200000018</v>
      </c>
      <c r="AF173" s="54">
        <f>+IF(AF$7&lt;=$B$7,_xlfn.XLOOKUP($B173,'[1]May-25'!$C:$C,'[1]May-25'!$H:$H,0)-SUM($AB173:AE173),0)</f>
        <v>2141084.0299999975</v>
      </c>
      <c r="AG173" s="54">
        <f>+IF(AG$7&lt;=$B$7,_xlfn.XLOOKUP($B173,'[1]Jun-25'!$C:$C,'[1]Jun-25'!$H:$H,0)-SUM($AB173:AF173),0)</f>
        <v>1229580.2400000021</v>
      </c>
      <c r="AH173" s="54">
        <f>+IF(AH$7&lt;=$B$7,_xlfn.XLOOKUP($B173,'[1]Jul-25'!$C:$C,'[1]Jul-25'!$H:$H,0)-SUM($AB173:AG173),0)</f>
        <v>0</v>
      </c>
      <c r="AI173" s="54">
        <f>+IF(AI$7&lt;=$B$7,_xlfn.XLOOKUP($B173,'[1]Ago-25'!$C:$C,'[1]Ago-25'!$H:$H,0)-SUM($AB173:AH173),0)</f>
        <v>0</v>
      </c>
      <c r="AJ173" s="54">
        <f>+IF(AJ$7&lt;=$B$7,_xlfn.XLOOKUP($B173,'[1]Sep-25'!$C:$C,'[1]Sep-25'!$H:$H,0)-SUM($AB173:AI173),0)</f>
        <v>0</v>
      </c>
      <c r="AK173" s="54">
        <f>+IF(AK$7&lt;=$B$7,_xlfn.XLOOKUP($B173,'[1]Oct-25'!$C:$C,'[1]Oct-25'!$H:$H,0)-SUM($AB173:AJ173),0)</f>
        <v>0</v>
      </c>
      <c r="AL173" s="54">
        <f>+IF(AL$7&lt;=$B$7,_xlfn.XLOOKUP($B173,'[1]Nov-25'!$C:$C,'[1]Nov-25'!$H:$H,0)-SUM($AB173:AK173),0)</f>
        <v>0</v>
      </c>
      <c r="AM173" s="54">
        <f>+IF(AM$7&lt;=$B$7,_xlfn.XLOOKUP($B173,'[1]Dic-25'!$C:$C,'[1]Dic-25'!$H:$H,0)-SUM($AB173:AL173),0)</f>
        <v>0</v>
      </c>
      <c r="AQ173" s="54">
        <f t="shared" si="345"/>
        <v>5625462.1799999997</v>
      </c>
      <c r="AR173" s="54">
        <f t="shared" si="346"/>
        <v>9877983.4199999999</v>
      </c>
      <c r="AS173" s="54">
        <f t="shared" si="347"/>
        <v>9934557.1399999987</v>
      </c>
      <c r="AT173" s="54">
        <f t="shared" si="348"/>
        <v>6378971.4200000018</v>
      </c>
      <c r="AU173" s="54">
        <f t="shared" si="349"/>
        <v>2141084.0299999975</v>
      </c>
      <c r="AV173" s="54">
        <f t="shared" si="350"/>
        <v>1229580.2400000021</v>
      </c>
      <c r="AW173" s="54">
        <f t="shared" si="351"/>
        <v>0</v>
      </c>
      <c r="AX173" s="54">
        <f t="shared" si="352"/>
        <v>0</v>
      </c>
      <c r="AY173" s="54">
        <f t="shared" si="353"/>
        <v>0</v>
      </c>
      <c r="AZ173" s="54">
        <f t="shared" si="354"/>
        <v>0</v>
      </c>
      <c r="BA173" s="54">
        <f t="shared" si="355"/>
        <v>0</v>
      </c>
      <c r="BB173" s="54">
        <f t="shared" si="356"/>
        <v>0</v>
      </c>
    </row>
    <row r="174" spans="2:54" hidden="1" outlineLevel="1" x14ac:dyDescent="0.3">
      <c r="B174" s="18" t="s">
        <v>275</v>
      </c>
      <c r="C174" s="18" t="s">
        <v>276</v>
      </c>
      <c r="D174" s="54">
        <f>+_xlfn.XLOOKUP($B174,'[1]Ene-23'!$C:$C,'[1]Ene-23'!$H:$H,0)</f>
        <v>385221</v>
      </c>
      <c r="E174" s="54">
        <f>+_xlfn.XLOOKUP($B174,'[1]Feb-23'!$C:$C,'[1]Feb-23'!$H:$H,0)-SUM($D174:D174)</f>
        <v>52138</v>
      </c>
      <c r="F174" s="54">
        <f>+_xlfn.XLOOKUP($B174,'[1]Mar-23'!$C:$C,'[1]Mar-23'!$H:$H,0)-SUM($D174:E174)</f>
        <v>45225</v>
      </c>
      <c r="G174" s="54">
        <f>+_xlfn.XLOOKUP($B174,'[1]Abr-23'!$C:$C,'[1]Abr-23'!$H:$H,0)-SUM($D174:F174)</f>
        <v>0</v>
      </c>
      <c r="H174" s="54">
        <f>+_xlfn.XLOOKUP($B174,'[1]May-23'!$C:$C,'[1]May-23'!$H:$H,0)-SUM($D174:G174)</f>
        <v>487570</v>
      </c>
      <c r="I174" s="54">
        <f>+_xlfn.XLOOKUP($B174,'[1]Jun-23'!$C:$C,'[1]Jun-23'!$H:$H,0)-SUM($D174:H174)</f>
        <v>83057</v>
      </c>
      <c r="J174" s="54">
        <f>+_xlfn.XLOOKUP($B174,'[1]Jul-23'!$C:$C,'[1]Jul-23'!$H:$H,0)-SUM($D174:I174)</f>
        <v>316135</v>
      </c>
      <c r="K174" s="54">
        <f>+_xlfn.XLOOKUP($B174,'[1]Ago-23'!$C:$C,'[1]Ago-23'!$H:$H,0)-SUM($D174:J174)</f>
        <v>153402</v>
      </c>
      <c r="L174" s="54">
        <f>+_xlfn.XLOOKUP($B174,'[1]Sep-23'!$C:$C,'[1]Sep-23'!$H:$H,0)-SUM($D174:K174)</f>
        <v>85219</v>
      </c>
      <c r="M174" s="54">
        <f>+_xlfn.XLOOKUP($B174,'[1]Oct-23'!$C:$C,'[1]Oct-23'!$H:$H,0)-SUM($D174:L174)</f>
        <v>1525989</v>
      </c>
      <c r="N174" s="54">
        <f>+_xlfn.XLOOKUP($B174,'[1]Nov-23'!$C:$C,'[1]Nov-23'!$H:$H,0)-SUM($D174:M174)</f>
        <v>87368</v>
      </c>
      <c r="O174" s="54">
        <f>+_xlfn.XLOOKUP($B174,'[1]Dic-23'!$C:$C,'[1]Dic-23'!$H:$H,0)-SUM($D174:N174)</f>
        <v>92429</v>
      </c>
      <c r="P174" s="54">
        <f>+_xlfn.XLOOKUP($B174,'[1]Ene-24'!$C:$C,'[1]Ene-24'!$H:$H,0)</f>
        <v>8781.52</v>
      </c>
      <c r="Q174" s="54">
        <f>+_xlfn.XLOOKUP($B174,'[1]Feb-24'!$C:$C,'[1]Feb-24'!$H:$H,0)-SUM($P174:P174)</f>
        <v>646334.16999999993</v>
      </c>
      <c r="R174" s="54">
        <f>+_xlfn.XLOOKUP($B174,'[1]Mar-24'!$C:$C,'[1]Mar-24'!$H:$H,0)-SUM($P174:Q174)</f>
        <v>157029</v>
      </c>
      <c r="S174" s="54">
        <f>+_xlfn.XLOOKUP($B174,'[1]Abr-24'!$C:$C,'[1]Abr-24'!$H:$H,0)-SUM($P174:R174)</f>
        <v>203625.71000000008</v>
      </c>
      <c r="T174" s="54">
        <f>+_xlfn.XLOOKUP($B174,'[1]May-24'!$C:$C,'[1]May-24'!$H:$H,0)-SUM($P174:S174)</f>
        <v>716858.29999999993</v>
      </c>
      <c r="U174" s="54">
        <f>+_xlfn.XLOOKUP($B174,'[1]Jun-24'!$C:$C,'[1]Jun-24'!$H:$H,0)-SUM($P174:T174)</f>
        <v>105073.31000000006</v>
      </c>
      <c r="V174" s="54">
        <f>+_xlfn.XLOOKUP($B174,'[1]Jul-24'!$C:$C,'[1]Jul-24'!$H:$H,0)-SUM($P174:U174)</f>
        <v>0</v>
      </c>
      <c r="W174" s="54">
        <f>+_xlfn.XLOOKUP($B174,'[1]Ago-24'!$C:$C,'[1]Ago-24'!$H:$H,0)-SUM($P174:V174)</f>
        <v>0</v>
      </c>
      <c r="X174" s="54">
        <f>+_xlfn.XLOOKUP($B174,'[1]Sep-24'!$C:$C,'[1]Sep-24'!$H:$H,0)-SUM($P174:W174)</f>
        <v>0</v>
      </c>
      <c r="Y174" s="54">
        <f>+_xlfn.XLOOKUP($B174,'[1]Oct-24'!$C:$C,'[1]Oct-24'!$H:$H,0)-SUM($P174:X174)</f>
        <v>160202</v>
      </c>
      <c r="Z174" s="54">
        <f>+_xlfn.XLOOKUP($B174,'[1]Nov-24'!$C:$C,'[1]Nov-24'!$H:$H,0)-SUM($P174:Y174)</f>
        <v>0</v>
      </c>
      <c r="AA174" s="54">
        <f>+_xlfn.XLOOKUP($B174,'[1]Dic-24'!$C:$C,'[1]Dic-24'!$H:$H,0)-SUM($P174:Z174)</f>
        <v>0</v>
      </c>
      <c r="AB174" s="54">
        <f>+_xlfn.XLOOKUP($B174,'[1]Ene-25'!$C:$C,'[1]Ene-25'!$H:$H,0)</f>
        <v>352058.83</v>
      </c>
      <c r="AC174" s="54">
        <f>+IF(AC$7&lt;=$B$7,_xlfn.XLOOKUP($B174,'[1]Feb-25'!$C:$C,'[1]Feb-25'!$H:$H,0)-SUM($AB174:AB174),0)</f>
        <v>229899.58000000002</v>
      </c>
      <c r="AD174" s="54">
        <f>+IF(AD$7&lt;=$B$7,_xlfn.XLOOKUP($B174,'[1]Mar-25'!$C:$C,'[1]Mar-25'!$H:$H,0)-SUM($AB174:AC174),0)</f>
        <v>27142.859999999986</v>
      </c>
      <c r="AE174" s="54">
        <f>+IF(AE$7&lt;=$B$7,_xlfn.XLOOKUP($B174,'[1]Abr-25'!$C:$C,'[1]Abr-25'!$H:$H,0)-SUM($AB174:AD174),0)</f>
        <v>176428.57999999996</v>
      </c>
      <c r="AF174" s="54">
        <f>+IF(AF$7&lt;=$B$7,_xlfn.XLOOKUP($B174,'[1]May-25'!$C:$C,'[1]May-25'!$H:$H,0)-SUM($AB174:AE174),0)</f>
        <v>1915.9699999999721</v>
      </c>
      <c r="AG174" s="54">
        <f>+IF(AG$7&lt;=$B$7,_xlfn.XLOOKUP($B174,'[1]Jun-25'!$C:$C,'[1]Jun-25'!$H:$H,0)-SUM($AB174:AF174),0)</f>
        <v>111444.97000000009</v>
      </c>
      <c r="AH174" s="54">
        <f>+IF(AH$7&lt;=$B$7,_xlfn.XLOOKUP($B174,'[1]Jul-25'!$C:$C,'[1]Jul-25'!$H:$H,0)-SUM($AB174:AG174),0)</f>
        <v>0</v>
      </c>
      <c r="AI174" s="54">
        <f>+IF(AI$7&lt;=$B$7,_xlfn.XLOOKUP($B174,'[1]Ago-25'!$C:$C,'[1]Ago-25'!$H:$H,0)-SUM($AB174:AH174),0)</f>
        <v>0</v>
      </c>
      <c r="AJ174" s="54">
        <f>+IF(AJ$7&lt;=$B$7,_xlfn.XLOOKUP($B174,'[1]Sep-25'!$C:$C,'[1]Sep-25'!$H:$H,0)-SUM($AB174:AI174),0)</f>
        <v>0</v>
      </c>
      <c r="AK174" s="54">
        <f>+IF(AK$7&lt;=$B$7,_xlfn.XLOOKUP($B174,'[1]Oct-25'!$C:$C,'[1]Oct-25'!$H:$H,0)-SUM($AB174:AJ174),0)</f>
        <v>0</v>
      </c>
      <c r="AL174" s="54">
        <f>+IF(AL$7&lt;=$B$7,_xlfn.XLOOKUP($B174,'[1]Nov-25'!$C:$C,'[1]Nov-25'!$H:$H,0)-SUM($AB174:AK174),0)</f>
        <v>0</v>
      </c>
      <c r="AM174" s="54">
        <f>+IF(AM$7&lt;=$B$7,_xlfn.XLOOKUP($B174,'[1]Dic-25'!$C:$C,'[1]Dic-25'!$H:$H,0)-SUM($AB174:AL174),0)</f>
        <v>0</v>
      </c>
      <c r="AQ174" s="54">
        <f t="shared" si="345"/>
        <v>352058.83</v>
      </c>
      <c r="AR174" s="54">
        <f t="shared" si="346"/>
        <v>229899.58000000002</v>
      </c>
      <c r="AS174" s="54">
        <f t="shared" si="347"/>
        <v>27142.859999999986</v>
      </c>
      <c r="AT174" s="54">
        <f t="shared" si="348"/>
        <v>176428.57999999996</v>
      </c>
      <c r="AU174" s="54">
        <f t="shared" si="349"/>
        <v>1915.9699999999721</v>
      </c>
      <c r="AV174" s="54">
        <f t="shared" si="350"/>
        <v>111444.97000000009</v>
      </c>
      <c r="AW174" s="54">
        <f t="shared" si="351"/>
        <v>0</v>
      </c>
      <c r="AX174" s="54">
        <f t="shared" si="352"/>
        <v>0</v>
      </c>
      <c r="AY174" s="54">
        <f t="shared" si="353"/>
        <v>0</v>
      </c>
      <c r="AZ174" s="54">
        <f t="shared" si="354"/>
        <v>0</v>
      </c>
      <c r="BA174" s="54">
        <f t="shared" si="355"/>
        <v>0</v>
      </c>
      <c r="BB174" s="54">
        <f t="shared" si="356"/>
        <v>0</v>
      </c>
    </row>
    <row r="175" spans="2:54" hidden="1" outlineLevel="1" x14ac:dyDescent="0.3">
      <c r="B175" s="18" t="s">
        <v>277</v>
      </c>
      <c r="C175" s="18" t="s">
        <v>278</v>
      </c>
      <c r="D175" s="54">
        <f>+_xlfn.XLOOKUP($B175,'[1]Ene-23'!$C:$C,'[1]Ene-23'!$H:$H,0)</f>
        <v>0</v>
      </c>
      <c r="E175" s="54">
        <f>+_xlfn.XLOOKUP($B175,'[1]Feb-23'!$C:$C,'[1]Feb-23'!$H:$H,0)-SUM($D175:D175)</f>
        <v>0</v>
      </c>
      <c r="F175" s="54">
        <f>+_xlfn.XLOOKUP($B175,'[1]Mar-23'!$C:$C,'[1]Mar-23'!$H:$H,0)-SUM($D175:E175)</f>
        <v>0</v>
      </c>
      <c r="G175" s="54">
        <f>+_xlfn.XLOOKUP($B175,'[1]Abr-23'!$C:$C,'[1]Abr-23'!$H:$H,0)-SUM($D175:F175)</f>
        <v>0</v>
      </c>
      <c r="H175" s="54">
        <f>+_xlfn.XLOOKUP($B175,'[1]May-23'!$C:$C,'[1]May-23'!$H:$H,0)-SUM($D175:G175)</f>
        <v>0</v>
      </c>
      <c r="I175" s="54">
        <f>+_xlfn.XLOOKUP($B175,'[1]Jun-23'!$C:$C,'[1]Jun-23'!$H:$H,0)-SUM($D175:H175)</f>
        <v>0</v>
      </c>
      <c r="J175" s="54">
        <f>+_xlfn.XLOOKUP($B175,'[1]Jul-23'!$C:$C,'[1]Jul-23'!$H:$H,0)-SUM($D175:I175)</f>
        <v>0</v>
      </c>
      <c r="K175" s="54">
        <f>+_xlfn.XLOOKUP($B175,'[1]Ago-23'!$C:$C,'[1]Ago-23'!$H:$H,0)-SUM($D175:J175)</f>
        <v>3848000</v>
      </c>
      <c r="L175" s="54">
        <f>+_xlfn.XLOOKUP($B175,'[1]Sep-23'!$C:$C,'[1]Sep-23'!$H:$H,0)-SUM($D175:K175)</f>
        <v>0</v>
      </c>
      <c r="M175" s="54">
        <f>+_xlfn.XLOOKUP($B175,'[1]Oct-23'!$C:$C,'[1]Oct-23'!$H:$H,0)-SUM($D175:L175)</f>
        <v>0</v>
      </c>
      <c r="N175" s="54">
        <f>+_xlfn.XLOOKUP($B175,'[1]Nov-23'!$C:$C,'[1]Nov-23'!$H:$H,0)-SUM($D175:M175)</f>
        <v>0</v>
      </c>
      <c r="O175" s="54">
        <f>+_xlfn.XLOOKUP($B175,'[1]Dic-23'!$C:$C,'[1]Dic-23'!$H:$H,0)-SUM($D175:N175)</f>
        <v>0</v>
      </c>
      <c r="P175" s="54">
        <f>+_xlfn.XLOOKUP($B175,'[1]Ene-24'!$C:$C,'[1]Ene-24'!$H:$H,0)</f>
        <v>0</v>
      </c>
      <c r="Q175" s="54">
        <f>+_xlfn.XLOOKUP($B175,'[1]Feb-24'!$C:$C,'[1]Feb-24'!$H:$H,0)-SUM($P175:P175)</f>
        <v>0</v>
      </c>
      <c r="R175" s="54">
        <f>+_xlfn.XLOOKUP($B175,'[1]Mar-24'!$C:$C,'[1]Mar-24'!$H:$H,0)-SUM($P175:Q175)</f>
        <v>100840.34</v>
      </c>
      <c r="S175" s="54">
        <f>+_xlfn.XLOOKUP($B175,'[1]Abr-24'!$C:$C,'[1]Abr-24'!$H:$H,0)-SUM($P175:R175)</f>
        <v>0</v>
      </c>
      <c r="T175" s="54">
        <f>+_xlfn.XLOOKUP($B175,'[1]May-24'!$C:$C,'[1]May-24'!$H:$H,0)-SUM($P175:S175)</f>
        <v>0</v>
      </c>
      <c r="U175" s="54">
        <f>+_xlfn.XLOOKUP($B175,'[1]Jun-24'!$C:$C,'[1]Jun-24'!$H:$H,0)-SUM($P175:T175)</f>
        <v>0</v>
      </c>
      <c r="V175" s="54">
        <f>+_xlfn.XLOOKUP($B175,'[1]Jul-24'!$C:$C,'[1]Jul-24'!$H:$H,0)-SUM($P175:U175)</f>
        <v>0</v>
      </c>
      <c r="W175" s="54">
        <f>+_xlfn.XLOOKUP($B175,'[1]Ago-24'!$C:$C,'[1]Ago-24'!$H:$H,0)-SUM($P175:V175)</f>
        <v>788970</v>
      </c>
      <c r="X175" s="54">
        <f>+_xlfn.XLOOKUP($B175,'[1]Sep-24'!$C:$C,'[1]Sep-24'!$H:$H,0)-SUM($P175:W175)</f>
        <v>0</v>
      </c>
      <c r="Y175" s="54">
        <f>+_xlfn.XLOOKUP($B175,'[1]Oct-24'!$C:$C,'[1]Oct-24'!$H:$H,0)-SUM($P175:X175)</f>
        <v>0</v>
      </c>
      <c r="Z175" s="54">
        <f>+_xlfn.XLOOKUP($B175,'[1]Nov-24'!$C:$C,'[1]Nov-24'!$H:$H,0)-SUM($P175:Y175)</f>
        <v>0</v>
      </c>
      <c r="AA175" s="54">
        <f>+_xlfn.XLOOKUP($B175,'[1]Dic-24'!$C:$C,'[1]Dic-24'!$H:$H,0)-SUM($P175:Z175)</f>
        <v>0</v>
      </c>
      <c r="AB175" s="54">
        <f>+_xlfn.XLOOKUP($B175,'[1]Ene-25'!$C:$C,'[1]Ene-25'!$H:$H,0)</f>
        <v>0</v>
      </c>
      <c r="AC175" s="54">
        <f>+IF(AC$7&lt;=$B$7,_xlfn.XLOOKUP($B175,'[1]Feb-25'!$C:$C,'[1]Feb-25'!$H:$H,0)-SUM($AB175:AB175),0)</f>
        <v>0</v>
      </c>
      <c r="AD175" s="54">
        <f>+IF(AD$7&lt;=$B$7,_xlfn.XLOOKUP($B175,'[1]Mar-25'!$C:$C,'[1]Mar-25'!$H:$H,0)-SUM($AB175:AC175),0)</f>
        <v>0</v>
      </c>
      <c r="AE175" s="54">
        <f>+IF(AE$7&lt;=$B$7,_xlfn.XLOOKUP($B175,'[1]Abr-25'!$C:$C,'[1]Abr-25'!$H:$H,0)-SUM($AB175:AD175),0)</f>
        <v>0</v>
      </c>
      <c r="AF175" s="54">
        <f>+IF(AF$7&lt;=$B$7,_xlfn.XLOOKUP($B175,'[1]May-25'!$C:$C,'[1]May-25'!$H:$H,0)-SUM($AB175:AE175),0)</f>
        <v>0</v>
      </c>
      <c r="AG175" s="54">
        <f>+IF(AG$7&lt;=$B$7,_xlfn.XLOOKUP($B175,'[1]Jun-25'!$C:$C,'[1]Jun-25'!$H:$H,0)-SUM($AB175:AF175),0)</f>
        <v>123000</v>
      </c>
      <c r="AH175" s="54">
        <f>+IF(AH$7&lt;=$B$7,_xlfn.XLOOKUP($B175,'[1]Jul-25'!$C:$C,'[1]Jul-25'!$H:$H,0)-SUM($AB175:AG175),0)</f>
        <v>0</v>
      </c>
      <c r="AI175" s="54">
        <f>+IF(AI$7&lt;=$B$7,_xlfn.XLOOKUP($B175,'[1]Ago-25'!$C:$C,'[1]Ago-25'!$H:$H,0)-SUM($AB175:AH175),0)</f>
        <v>0</v>
      </c>
      <c r="AJ175" s="54">
        <f>+IF(AJ$7&lt;=$B$7,_xlfn.XLOOKUP($B175,'[1]Sep-25'!$C:$C,'[1]Sep-25'!$H:$H,0)-SUM($AB175:AI175),0)</f>
        <v>0</v>
      </c>
      <c r="AK175" s="54">
        <f>+IF(AK$7&lt;=$B$7,_xlfn.XLOOKUP($B175,'[1]Oct-25'!$C:$C,'[1]Oct-25'!$H:$H,0)-SUM($AB175:AJ175),0)</f>
        <v>0</v>
      </c>
      <c r="AL175" s="54">
        <f>+IF(AL$7&lt;=$B$7,_xlfn.XLOOKUP($B175,'[1]Nov-25'!$C:$C,'[1]Nov-25'!$H:$H,0)-SUM($AB175:AK175),0)</f>
        <v>0</v>
      </c>
      <c r="AM175" s="54">
        <f>+IF(AM$7&lt;=$B$7,_xlfn.XLOOKUP($B175,'[1]Dic-25'!$C:$C,'[1]Dic-25'!$H:$H,0)-SUM($AB175:AL175),0)</f>
        <v>0</v>
      </c>
      <c r="AQ175" s="54">
        <f t="shared" si="345"/>
        <v>0</v>
      </c>
      <c r="AR175" s="54">
        <f t="shared" si="346"/>
        <v>0</v>
      </c>
      <c r="AS175" s="54">
        <f t="shared" si="347"/>
        <v>0</v>
      </c>
      <c r="AT175" s="54">
        <f t="shared" si="348"/>
        <v>0</v>
      </c>
      <c r="AU175" s="54">
        <f t="shared" si="349"/>
        <v>0</v>
      </c>
      <c r="AV175" s="54">
        <f t="shared" si="350"/>
        <v>123000</v>
      </c>
      <c r="AW175" s="54">
        <f t="shared" si="351"/>
        <v>0</v>
      </c>
      <c r="AX175" s="54">
        <f t="shared" si="352"/>
        <v>0</v>
      </c>
      <c r="AY175" s="54">
        <f t="shared" si="353"/>
        <v>0</v>
      </c>
      <c r="AZ175" s="54">
        <f t="shared" si="354"/>
        <v>0</v>
      </c>
      <c r="BA175" s="54">
        <f t="shared" si="355"/>
        <v>0</v>
      </c>
      <c r="BB175" s="54">
        <f t="shared" si="356"/>
        <v>0</v>
      </c>
    </row>
    <row r="176" spans="2:54" hidden="1" outlineLevel="1" x14ac:dyDescent="0.3">
      <c r="B176" s="18" t="s">
        <v>453</v>
      </c>
      <c r="C176" s="18" t="s">
        <v>454</v>
      </c>
      <c r="D176" s="54">
        <f>+_xlfn.XLOOKUP($B176,'[1]Ene-23'!$C:$C,'[1]Ene-23'!$H:$H,0)</f>
        <v>0</v>
      </c>
      <c r="E176" s="54">
        <f>+_xlfn.XLOOKUP($B176,'[1]Feb-23'!$C:$C,'[1]Feb-23'!$H:$H,0)-SUM($D176:D176)</f>
        <v>0</v>
      </c>
      <c r="F176" s="54">
        <f>+_xlfn.XLOOKUP($B176,'[1]Mar-23'!$C:$C,'[1]Mar-23'!$H:$H,0)-SUM($D176:E176)</f>
        <v>0</v>
      </c>
      <c r="G176" s="54">
        <f>+_xlfn.XLOOKUP($B176,'[1]Abr-23'!$C:$C,'[1]Abr-23'!$H:$H,0)-SUM($D176:F176)</f>
        <v>0</v>
      </c>
      <c r="H176" s="54">
        <f>+_xlfn.XLOOKUP($B176,'[1]May-23'!$C:$C,'[1]May-23'!$H:$H,0)-SUM($D176:G176)</f>
        <v>0</v>
      </c>
      <c r="I176" s="54">
        <f>+_xlfn.XLOOKUP($B176,'[1]Jun-23'!$C:$C,'[1]Jun-23'!$H:$H,0)-SUM($D176:H176)</f>
        <v>0</v>
      </c>
      <c r="J176" s="54">
        <f>+_xlfn.XLOOKUP($B176,'[1]Jul-23'!$C:$C,'[1]Jul-23'!$H:$H,0)-SUM($D176:I176)</f>
        <v>0</v>
      </c>
      <c r="K176" s="54">
        <f>+_xlfn.XLOOKUP($B176,'[1]Ago-23'!$C:$C,'[1]Ago-23'!$H:$H,0)-SUM($D176:J176)</f>
        <v>731120</v>
      </c>
      <c r="L176" s="54">
        <f>+_xlfn.XLOOKUP($B176,'[1]Sep-23'!$C:$C,'[1]Sep-23'!$H:$H,0)-SUM($D176:K176)</f>
        <v>0</v>
      </c>
      <c r="M176" s="54">
        <f>+_xlfn.XLOOKUP($B176,'[1]Oct-23'!$C:$C,'[1]Oct-23'!$H:$H,0)-SUM($D176:L176)</f>
        <v>0</v>
      </c>
      <c r="N176" s="54">
        <f>+_xlfn.XLOOKUP($B176,'[1]Nov-23'!$C:$C,'[1]Nov-23'!$H:$H,0)-SUM($D176:M176)</f>
        <v>0</v>
      </c>
      <c r="O176" s="54">
        <f>+_xlfn.XLOOKUP($B176,'[1]Dic-23'!$C:$C,'[1]Dic-23'!$H:$H,0)-SUM($D176:N176)</f>
        <v>0</v>
      </c>
      <c r="P176" s="54">
        <f>+_xlfn.XLOOKUP($B176,'[1]Ene-24'!$C:$C,'[1]Ene-24'!$H:$H,0)</f>
        <v>0</v>
      </c>
      <c r="Q176" s="54">
        <f>+_xlfn.XLOOKUP($B176,'[1]Feb-24'!$C:$C,'[1]Feb-24'!$H:$H,0)-SUM($P176:P176)</f>
        <v>0</v>
      </c>
      <c r="R176" s="54">
        <f>+_xlfn.XLOOKUP($B176,'[1]Mar-24'!$C:$C,'[1]Mar-24'!$H:$H,0)-SUM($P176:Q176)</f>
        <v>19159.66</v>
      </c>
      <c r="S176" s="54">
        <f>+_xlfn.XLOOKUP($B176,'[1]Abr-24'!$C:$C,'[1]Abr-24'!$H:$H,0)-SUM($P176:R176)</f>
        <v>0</v>
      </c>
      <c r="T176" s="54">
        <f>+_xlfn.XLOOKUP($B176,'[1]May-24'!$C:$C,'[1]May-24'!$H:$H,0)-SUM($P176:S176)</f>
        <v>0</v>
      </c>
      <c r="U176" s="54">
        <f>+_xlfn.XLOOKUP($B176,'[1]Jun-24'!$C:$C,'[1]Jun-24'!$H:$H,0)-SUM($P176:T176)</f>
        <v>0</v>
      </c>
      <c r="V176" s="54">
        <f>+_xlfn.XLOOKUP($B176,'[1]Jul-24'!$C:$C,'[1]Jul-24'!$H:$H,0)-SUM($P176:U176)</f>
        <v>0</v>
      </c>
      <c r="W176" s="54">
        <f>+_xlfn.XLOOKUP($B176,'[1]Ago-24'!$C:$C,'[1]Ago-24'!$H:$H,0)-SUM($P176:V176)</f>
        <v>0</v>
      </c>
      <c r="X176" s="54">
        <f>+_xlfn.XLOOKUP($B176,'[1]Sep-24'!$C:$C,'[1]Sep-24'!$H:$H,0)-SUM($P176:W176)</f>
        <v>0</v>
      </c>
      <c r="Y176" s="54">
        <f>+_xlfn.XLOOKUP($B176,'[1]Oct-24'!$C:$C,'[1]Oct-24'!$H:$H,0)-SUM($P176:X176)</f>
        <v>0</v>
      </c>
      <c r="Z176" s="54">
        <f>+_xlfn.XLOOKUP($B176,'[1]Nov-24'!$C:$C,'[1]Nov-24'!$H:$H,0)-SUM($P176:Y176)</f>
        <v>0</v>
      </c>
      <c r="AA176" s="54">
        <f>+_xlfn.XLOOKUP($B176,'[1]Dic-24'!$C:$C,'[1]Dic-24'!$H:$H,0)-SUM($P176:Z176)</f>
        <v>0</v>
      </c>
      <c r="AB176" s="54">
        <f>+_xlfn.XLOOKUP($B176,'[1]Ene-25'!$C:$C,'[1]Ene-25'!$H:$H,0)</f>
        <v>0</v>
      </c>
      <c r="AC176" s="54">
        <f>+IF(AC$7&lt;=$B$7,_xlfn.XLOOKUP($B176,'[1]Feb-25'!$C:$C,'[1]Feb-25'!$H:$H,0)-SUM($AB176:AB176),0)</f>
        <v>0</v>
      </c>
      <c r="AD176" s="54">
        <f>+IF(AD$7&lt;=$B$7,_xlfn.XLOOKUP($B176,'[1]Mar-25'!$C:$C,'[1]Mar-25'!$H:$H,0)-SUM($AB176:AC176),0)</f>
        <v>0</v>
      </c>
      <c r="AE176" s="54">
        <f>+IF(AE$7&lt;=$B$7,_xlfn.XLOOKUP($B176,'[1]Abr-25'!$C:$C,'[1]Abr-25'!$H:$H,0)-SUM($AB176:AD176),0)</f>
        <v>0</v>
      </c>
      <c r="AF176" s="54">
        <f>+IF(AF$7&lt;=$B$7,_xlfn.XLOOKUP($B176,'[1]May-25'!$C:$C,'[1]May-25'!$H:$H,0)-SUM($AB176:AE176),0)</f>
        <v>0</v>
      </c>
      <c r="AG176" s="54">
        <f>+IF(AG$7&lt;=$B$7,_xlfn.XLOOKUP($B176,'[1]Jun-25'!$C:$C,'[1]Jun-25'!$H:$H,0)-SUM($AB176:AF176),0)</f>
        <v>0</v>
      </c>
      <c r="AH176" s="54">
        <f>+IF(AH$7&lt;=$B$7,_xlfn.XLOOKUP($B176,'[1]Jul-25'!$C:$C,'[1]Jul-25'!$H:$H,0)-SUM($AB176:AG176),0)</f>
        <v>0</v>
      </c>
      <c r="AI176" s="54">
        <f>+IF(AI$7&lt;=$B$7,_xlfn.XLOOKUP($B176,'[1]Ago-25'!$C:$C,'[1]Ago-25'!$H:$H,0)-SUM($AB176:AH176),0)</f>
        <v>0</v>
      </c>
      <c r="AJ176" s="54">
        <f>+IF(AJ$7&lt;=$B$7,_xlfn.XLOOKUP($B176,'[1]Sep-25'!$C:$C,'[1]Sep-25'!$H:$H,0)-SUM($AB176:AI176),0)</f>
        <v>0</v>
      </c>
      <c r="AK176" s="54">
        <f>+IF(AK$7&lt;=$B$7,_xlfn.XLOOKUP($B176,'[1]Oct-25'!$C:$C,'[1]Oct-25'!$H:$H,0)-SUM($AB176:AJ176),0)</f>
        <v>0</v>
      </c>
      <c r="AL176" s="54">
        <f>+IF(AL$7&lt;=$B$7,_xlfn.XLOOKUP($B176,'[1]Nov-25'!$C:$C,'[1]Nov-25'!$H:$H,0)-SUM($AB176:AK176),0)</f>
        <v>0</v>
      </c>
      <c r="AM176" s="54">
        <f>+IF(AM$7&lt;=$B$7,_xlfn.XLOOKUP($B176,'[1]Dic-25'!$C:$C,'[1]Dic-25'!$H:$H,0)-SUM($AB176:AL176),0)</f>
        <v>0</v>
      </c>
      <c r="AQ176" s="54">
        <f t="shared" si="345"/>
        <v>0</v>
      </c>
      <c r="AR176" s="54">
        <f t="shared" si="346"/>
        <v>0</v>
      </c>
      <c r="AS176" s="54">
        <f t="shared" si="347"/>
        <v>0</v>
      </c>
      <c r="AT176" s="54">
        <f t="shared" si="348"/>
        <v>0</v>
      </c>
      <c r="AU176" s="54">
        <f t="shared" si="349"/>
        <v>0</v>
      </c>
      <c r="AV176" s="54">
        <f t="shared" si="350"/>
        <v>0</v>
      </c>
      <c r="AW176" s="54">
        <f t="shared" si="351"/>
        <v>0</v>
      </c>
      <c r="AX176" s="54">
        <f t="shared" si="352"/>
        <v>0</v>
      </c>
      <c r="AY176" s="54">
        <f t="shared" si="353"/>
        <v>0</v>
      </c>
      <c r="AZ176" s="54">
        <f t="shared" si="354"/>
        <v>0</v>
      </c>
      <c r="BA176" s="54">
        <f t="shared" si="355"/>
        <v>0</v>
      </c>
      <c r="BB176" s="54">
        <f t="shared" si="356"/>
        <v>0</v>
      </c>
    </row>
    <row r="177" spans="2:54" hidden="1" outlineLevel="1" x14ac:dyDescent="0.3">
      <c r="B177" s="18" t="s">
        <v>455</v>
      </c>
      <c r="C177" s="18" t="s">
        <v>204</v>
      </c>
      <c r="D177" s="54">
        <f>+_xlfn.XLOOKUP($B177,'[1]Ene-23'!$C:$C,'[1]Ene-23'!$H:$H,0)</f>
        <v>798319</v>
      </c>
      <c r="E177" s="54">
        <f>+_xlfn.XLOOKUP($B177,'[1]Feb-23'!$C:$C,'[1]Feb-23'!$H:$H,0)-SUM($D177:D177)</f>
        <v>0</v>
      </c>
      <c r="F177" s="54">
        <f>+_xlfn.XLOOKUP($B177,'[1]Mar-23'!$C:$C,'[1]Mar-23'!$H:$H,0)-SUM($D177:E177)</f>
        <v>23529</v>
      </c>
      <c r="G177" s="54">
        <f>+_xlfn.XLOOKUP($B177,'[1]Abr-23'!$C:$C,'[1]Abr-23'!$H:$H,0)-SUM($D177:F177)</f>
        <v>5539901</v>
      </c>
      <c r="H177" s="54">
        <f>+_xlfn.XLOOKUP($B177,'[1]May-23'!$C:$C,'[1]May-23'!$H:$H,0)-SUM($D177:G177)</f>
        <v>1316807</v>
      </c>
      <c r="I177" s="54">
        <f>+_xlfn.XLOOKUP($B177,'[1]Jun-23'!$C:$C,'[1]Jun-23'!$H:$H,0)-SUM($D177:H177)</f>
        <v>1578731</v>
      </c>
      <c r="J177" s="54">
        <f>+_xlfn.XLOOKUP($B177,'[1]Jul-23'!$C:$C,'[1]Jul-23'!$H:$H,0)-SUM($D177:I177)</f>
        <v>257347</v>
      </c>
      <c r="K177" s="54">
        <f>+_xlfn.XLOOKUP($B177,'[1]Ago-23'!$C:$C,'[1]Ago-23'!$H:$H,0)-SUM($D177:J177)</f>
        <v>9853782</v>
      </c>
      <c r="L177" s="54">
        <f>+_xlfn.XLOOKUP($B177,'[1]Sep-23'!$C:$C,'[1]Sep-23'!$H:$H,0)-SUM($D177:K177)</f>
        <v>0</v>
      </c>
      <c r="M177" s="54">
        <f>+_xlfn.XLOOKUP($B177,'[1]Oct-23'!$C:$C,'[1]Oct-23'!$H:$H,0)-SUM($D177:L177)</f>
        <v>0</v>
      </c>
      <c r="N177" s="54">
        <f>+_xlfn.XLOOKUP($B177,'[1]Nov-23'!$C:$C,'[1]Nov-23'!$H:$H,0)-SUM($D177:M177)</f>
        <v>0</v>
      </c>
      <c r="O177" s="54">
        <f>+_xlfn.XLOOKUP($B177,'[1]Dic-23'!$C:$C,'[1]Dic-23'!$H:$H,0)-SUM($D177:N177)</f>
        <v>0</v>
      </c>
      <c r="P177" s="54">
        <f>+_xlfn.XLOOKUP($B177,'[1]Ene-24'!$C:$C,'[1]Ene-24'!$H:$H,0)</f>
        <v>5000000</v>
      </c>
      <c r="Q177" s="54">
        <f>+_xlfn.XLOOKUP($B177,'[1]Feb-24'!$C:$C,'[1]Feb-24'!$H:$H,0)-SUM($P177:P177)</f>
        <v>0</v>
      </c>
      <c r="R177" s="54">
        <f>+_xlfn.XLOOKUP($B177,'[1]Mar-24'!$C:$C,'[1]Mar-24'!$H:$H,0)-SUM($P177:Q177)</f>
        <v>0</v>
      </c>
      <c r="S177" s="54">
        <f>+_xlfn.XLOOKUP($B177,'[1]Abr-24'!$C:$C,'[1]Abr-24'!$H:$H,0)-SUM($P177:R177)</f>
        <v>0</v>
      </c>
      <c r="T177" s="54">
        <f>+_xlfn.XLOOKUP($B177,'[1]May-24'!$C:$C,'[1]May-24'!$H:$H,0)-SUM($P177:S177)</f>
        <v>0</v>
      </c>
      <c r="U177" s="54">
        <f>+_xlfn.XLOOKUP($B177,'[1]Jun-24'!$C:$C,'[1]Jun-24'!$H:$H,0)-SUM($P177:T177)</f>
        <v>0</v>
      </c>
      <c r="V177" s="54">
        <f>+_xlfn.XLOOKUP($B177,'[1]Jul-24'!$C:$C,'[1]Jul-24'!$H:$H,0)-SUM($P177:U177)</f>
        <v>0</v>
      </c>
      <c r="W177" s="54">
        <f>+_xlfn.XLOOKUP($B177,'[1]Ago-24'!$C:$C,'[1]Ago-24'!$H:$H,0)-SUM($P177:V177)</f>
        <v>0</v>
      </c>
      <c r="X177" s="54">
        <f>+_xlfn.XLOOKUP($B177,'[1]Sep-24'!$C:$C,'[1]Sep-24'!$H:$H,0)-SUM($P177:W177)</f>
        <v>0</v>
      </c>
      <c r="Y177" s="54">
        <f>+_xlfn.XLOOKUP($B177,'[1]Oct-24'!$C:$C,'[1]Oct-24'!$H:$H,0)-SUM($P177:X177)</f>
        <v>570036.80999999959</v>
      </c>
      <c r="Z177" s="54">
        <f>+_xlfn.XLOOKUP($B177,'[1]Nov-24'!$C:$C,'[1]Nov-24'!$H:$H,0)-SUM($P177:Y177)</f>
        <v>0</v>
      </c>
      <c r="AA177" s="54">
        <f>+_xlfn.XLOOKUP($B177,'[1]Dic-24'!$C:$C,'[1]Dic-24'!$H:$H,0)-SUM($P177:Z177)</f>
        <v>0</v>
      </c>
      <c r="AB177" s="54">
        <f>+_xlfn.XLOOKUP($B177,'[1]Ene-25'!$C:$C,'[1]Ene-25'!$H:$H,0)</f>
        <v>0</v>
      </c>
      <c r="AC177" s="54">
        <f>+IF(AC$7&lt;=$B$7,_xlfn.XLOOKUP($B177,'[1]Feb-25'!$C:$C,'[1]Feb-25'!$H:$H,0)-SUM($AB177:AB177),0)</f>
        <v>0</v>
      </c>
      <c r="AD177" s="54">
        <f>+IF(AD$7&lt;=$B$7,_xlfn.XLOOKUP($B177,'[1]Mar-25'!$C:$C,'[1]Mar-25'!$H:$H,0)-SUM($AB177:AC177),0)</f>
        <v>0</v>
      </c>
      <c r="AE177" s="54">
        <f>+IF(AE$7&lt;=$B$7,_xlfn.XLOOKUP($B177,'[1]Abr-25'!$C:$C,'[1]Abr-25'!$H:$H,0)-SUM($AB177:AD177),0)</f>
        <v>0</v>
      </c>
      <c r="AF177" s="54">
        <f>+IF(AF$7&lt;=$B$7,_xlfn.XLOOKUP($B177,'[1]May-25'!$C:$C,'[1]May-25'!$H:$H,0)-SUM($AB177:AE177),0)</f>
        <v>0</v>
      </c>
      <c r="AG177" s="54">
        <f>+IF(AG$7&lt;=$B$7,_xlfn.XLOOKUP($B177,'[1]Jun-25'!$C:$C,'[1]Jun-25'!$H:$H,0)-SUM($AB177:AF177),0)</f>
        <v>0</v>
      </c>
      <c r="AH177" s="54">
        <f>+IF(AH$7&lt;=$B$7,_xlfn.XLOOKUP($B177,'[1]Jul-25'!$C:$C,'[1]Jul-25'!$H:$H,0)-SUM($AB177:AG177),0)</f>
        <v>0</v>
      </c>
      <c r="AI177" s="54">
        <f>+IF(AI$7&lt;=$B$7,_xlfn.XLOOKUP($B177,'[1]Ago-25'!$C:$C,'[1]Ago-25'!$H:$H,0)-SUM($AB177:AH177),0)</f>
        <v>0</v>
      </c>
      <c r="AJ177" s="54">
        <f>+IF(AJ$7&lt;=$B$7,_xlfn.XLOOKUP($B177,'[1]Sep-25'!$C:$C,'[1]Sep-25'!$H:$H,0)-SUM($AB177:AI177),0)</f>
        <v>0</v>
      </c>
      <c r="AK177" s="54">
        <f>+IF(AK$7&lt;=$B$7,_xlfn.XLOOKUP($B177,'[1]Oct-25'!$C:$C,'[1]Oct-25'!$H:$H,0)-SUM($AB177:AJ177),0)</f>
        <v>0</v>
      </c>
      <c r="AL177" s="54">
        <f>+IF(AL$7&lt;=$B$7,_xlfn.XLOOKUP($B177,'[1]Nov-25'!$C:$C,'[1]Nov-25'!$H:$H,0)-SUM($AB177:AK177),0)</f>
        <v>0</v>
      </c>
      <c r="AM177" s="54">
        <f>+IF(AM$7&lt;=$B$7,_xlfn.XLOOKUP($B177,'[1]Dic-25'!$C:$C,'[1]Dic-25'!$H:$H,0)-SUM($AB177:AL177),0)</f>
        <v>0</v>
      </c>
      <c r="AQ177" s="54">
        <f t="shared" si="345"/>
        <v>0</v>
      </c>
      <c r="AR177" s="54">
        <f t="shared" si="346"/>
        <v>0</v>
      </c>
      <c r="AS177" s="54">
        <f t="shared" si="347"/>
        <v>0</v>
      </c>
      <c r="AT177" s="54">
        <f t="shared" si="348"/>
        <v>0</v>
      </c>
      <c r="AU177" s="54">
        <f t="shared" si="349"/>
        <v>0</v>
      </c>
      <c r="AV177" s="54">
        <f t="shared" si="350"/>
        <v>0</v>
      </c>
      <c r="AW177" s="54">
        <f t="shared" si="351"/>
        <v>0</v>
      </c>
      <c r="AX177" s="54">
        <f t="shared" si="352"/>
        <v>0</v>
      </c>
      <c r="AY177" s="54">
        <f t="shared" si="353"/>
        <v>0</v>
      </c>
      <c r="AZ177" s="54">
        <f t="shared" si="354"/>
        <v>0</v>
      </c>
      <c r="BA177" s="54">
        <f t="shared" si="355"/>
        <v>0</v>
      </c>
      <c r="BB177" s="54">
        <f t="shared" si="356"/>
        <v>0</v>
      </c>
    </row>
    <row r="178" spans="2:54" hidden="1" outlineLevel="1" x14ac:dyDescent="0.3">
      <c r="B178" s="18" t="s">
        <v>456</v>
      </c>
      <c r="C178" s="18" t="s">
        <v>457</v>
      </c>
      <c r="D178" s="54">
        <f>+_xlfn.XLOOKUP($B178,'[1]Ene-23'!$C:$C,'[1]Ene-23'!$H:$H,0)</f>
        <v>151681</v>
      </c>
      <c r="E178" s="54">
        <f>+_xlfn.XLOOKUP($B178,'[1]Feb-23'!$C:$C,'[1]Feb-23'!$H:$H,0)-SUM($D178:D178)</f>
        <v>0</v>
      </c>
      <c r="F178" s="54">
        <f>+_xlfn.XLOOKUP($B178,'[1]Mar-23'!$C:$C,'[1]Mar-23'!$H:$H,0)-SUM($D178:E178)</f>
        <v>4471</v>
      </c>
      <c r="G178" s="54">
        <f>+_xlfn.XLOOKUP($B178,'[1]Abr-23'!$C:$C,'[1]Abr-23'!$H:$H,0)-SUM($D178:F178)</f>
        <v>1052582</v>
      </c>
      <c r="H178" s="54">
        <f>+_xlfn.XLOOKUP($B178,'[1]May-23'!$C:$C,'[1]May-23'!$H:$H,0)-SUM($D178:G178)</f>
        <v>250193</v>
      </c>
      <c r="I178" s="54">
        <f>+_xlfn.XLOOKUP($B178,'[1]Jun-23'!$C:$C,'[1]Jun-23'!$H:$H,0)-SUM($D178:H178)</f>
        <v>299959</v>
      </c>
      <c r="J178" s="54">
        <f>+_xlfn.XLOOKUP($B178,'[1]Jul-23'!$C:$C,'[1]Jul-23'!$H:$H,0)-SUM($D178:I178)</f>
        <v>39979</v>
      </c>
      <c r="K178" s="54">
        <f>+_xlfn.XLOOKUP($B178,'[1]Ago-23'!$C:$C,'[1]Ago-23'!$H:$H,0)-SUM($D178:J178)</f>
        <v>1872218</v>
      </c>
      <c r="L178" s="54">
        <f>+_xlfn.XLOOKUP($B178,'[1]Sep-23'!$C:$C,'[1]Sep-23'!$H:$H,0)-SUM($D178:K178)</f>
        <v>0</v>
      </c>
      <c r="M178" s="54">
        <f>+_xlfn.XLOOKUP($B178,'[1]Oct-23'!$C:$C,'[1]Oct-23'!$H:$H,0)-SUM($D178:L178)</f>
        <v>0</v>
      </c>
      <c r="N178" s="54">
        <f>+_xlfn.XLOOKUP($B178,'[1]Nov-23'!$C:$C,'[1]Nov-23'!$H:$H,0)-SUM($D178:M178)</f>
        <v>0</v>
      </c>
      <c r="O178" s="54">
        <f>+_xlfn.XLOOKUP($B178,'[1]Dic-23'!$C:$C,'[1]Dic-23'!$H:$H,0)-SUM($D178:N178)</f>
        <v>0</v>
      </c>
      <c r="P178" s="54">
        <f>+_xlfn.XLOOKUP($B178,'[1]Ene-24'!$C:$C,'[1]Ene-24'!$H:$H,0)</f>
        <v>950000</v>
      </c>
      <c r="Q178" s="54">
        <f>+_xlfn.XLOOKUP($B178,'[1]Feb-24'!$C:$C,'[1]Feb-24'!$H:$H,0)-SUM($P178:P178)</f>
        <v>0</v>
      </c>
      <c r="R178" s="54">
        <f>+_xlfn.XLOOKUP($B178,'[1]Mar-24'!$C:$C,'[1]Mar-24'!$H:$H,0)-SUM($P178:Q178)</f>
        <v>0</v>
      </c>
      <c r="S178" s="54">
        <f>+_xlfn.XLOOKUP($B178,'[1]Abr-24'!$C:$C,'[1]Abr-24'!$H:$H,0)-SUM($P178:R178)</f>
        <v>0</v>
      </c>
      <c r="T178" s="54">
        <f>+_xlfn.XLOOKUP($B178,'[1]May-24'!$C:$C,'[1]May-24'!$H:$H,0)-SUM($P178:S178)</f>
        <v>0</v>
      </c>
      <c r="U178" s="54">
        <f>+_xlfn.XLOOKUP($B178,'[1]Jun-24'!$C:$C,'[1]Jun-24'!$H:$H,0)-SUM($P178:T178)</f>
        <v>0</v>
      </c>
      <c r="V178" s="54">
        <f>+_xlfn.XLOOKUP($B178,'[1]Jul-24'!$C:$C,'[1]Jul-24'!$H:$H,0)-SUM($P178:U178)</f>
        <v>0</v>
      </c>
      <c r="W178" s="54">
        <f>+_xlfn.XLOOKUP($B178,'[1]Ago-24'!$C:$C,'[1]Ago-24'!$H:$H,0)-SUM($P178:V178)</f>
        <v>0</v>
      </c>
      <c r="X178" s="54">
        <f>+_xlfn.XLOOKUP($B178,'[1]Sep-24'!$C:$C,'[1]Sep-24'!$H:$H,0)-SUM($P178:W178)</f>
        <v>0</v>
      </c>
      <c r="Y178" s="54">
        <f>+_xlfn.XLOOKUP($B178,'[1]Oct-24'!$C:$C,'[1]Oct-24'!$H:$H,0)-SUM($P178:X178)</f>
        <v>88621.089999999967</v>
      </c>
      <c r="Z178" s="54">
        <f>+_xlfn.XLOOKUP($B178,'[1]Nov-24'!$C:$C,'[1]Nov-24'!$H:$H,0)-SUM($P178:Y178)</f>
        <v>0</v>
      </c>
      <c r="AA178" s="54">
        <f>+_xlfn.XLOOKUP($B178,'[1]Dic-24'!$C:$C,'[1]Dic-24'!$H:$H,0)-SUM($P178:Z178)</f>
        <v>0</v>
      </c>
      <c r="AB178" s="54">
        <f>+_xlfn.XLOOKUP($B178,'[1]Ene-25'!$C:$C,'[1]Ene-25'!$H:$H,0)</f>
        <v>0</v>
      </c>
      <c r="AC178" s="54">
        <f>+IF(AC$7&lt;=$B$7,_xlfn.XLOOKUP($B178,'[1]Feb-25'!$C:$C,'[1]Feb-25'!$H:$H,0)-SUM($AB178:AB178),0)</f>
        <v>0</v>
      </c>
      <c r="AD178" s="54">
        <f>+IF(AD$7&lt;=$B$7,_xlfn.XLOOKUP($B178,'[1]Mar-25'!$C:$C,'[1]Mar-25'!$H:$H,0)-SUM($AB178:AC178),0)</f>
        <v>0</v>
      </c>
      <c r="AE178" s="54">
        <f>+IF(AE$7&lt;=$B$7,_xlfn.XLOOKUP($B178,'[1]Abr-25'!$C:$C,'[1]Abr-25'!$H:$H,0)-SUM($AB178:AD178),0)</f>
        <v>0</v>
      </c>
      <c r="AF178" s="54">
        <f>+IF(AF$7&lt;=$B$7,_xlfn.XLOOKUP($B178,'[1]May-25'!$C:$C,'[1]May-25'!$H:$H,0)-SUM($AB178:AE178),0)</f>
        <v>0</v>
      </c>
      <c r="AG178" s="54">
        <f>+IF(AG$7&lt;=$B$7,_xlfn.XLOOKUP($B178,'[1]Jun-25'!$C:$C,'[1]Jun-25'!$H:$H,0)-SUM($AB178:AF178),0)</f>
        <v>0</v>
      </c>
      <c r="AH178" s="54">
        <f>+IF(AH$7&lt;=$B$7,_xlfn.XLOOKUP($B178,'[1]Jul-25'!$C:$C,'[1]Jul-25'!$H:$H,0)-SUM($AB178:AG178),0)</f>
        <v>0</v>
      </c>
      <c r="AI178" s="54">
        <f>+IF(AI$7&lt;=$B$7,_xlfn.XLOOKUP($B178,'[1]Ago-25'!$C:$C,'[1]Ago-25'!$H:$H,0)-SUM($AB178:AH178),0)</f>
        <v>0</v>
      </c>
      <c r="AJ178" s="54">
        <f>+IF(AJ$7&lt;=$B$7,_xlfn.XLOOKUP($B178,'[1]Sep-25'!$C:$C,'[1]Sep-25'!$H:$H,0)-SUM($AB178:AI178),0)</f>
        <v>0</v>
      </c>
      <c r="AK178" s="54">
        <f>+IF(AK$7&lt;=$B$7,_xlfn.XLOOKUP($B178,'[1]Oct-25'!$C:$C,'[1]Oct-25'!$H:$H,0)-SUM($AB178:AJ178),0)</f>
        <v>0</v>
      </c>
      <c r="AL178" s="54">
        <f>+IF(AL$7&lt;=$B$7,_xlfn.XLOOKUP($B178,'[1]Nov-25'!$C:$C,'[1]Nov-25'!$H:$H,0)-SUM($AB178:AK178),0)</f>
        <v>0</v>
      </c>
      <c r="AM178" s="54">
        <f>+IF(AM$7&lt;=$B$7,_xlfn.XLOOKUP($B178,'[1]Dic-25'!$C:$C,'[1]Dic-25'!$H:$H,0)-SUM($AB178:AL178),0)</f>
        <v>0</v>
      </c>
      <c r="AQ178" s="54">
        <f t="shared" si="345"/>
        <v>0</v>
      </c>
      <c r="AR178" s="54">
        <f t="shared" si="346"/>
        <v>0</v>
      </c>
      <c r="AS178" s="54">
        <f t="shared" si="347"/>
        <v>0</v>
      </c>
      <c r="AT178" s="54">
        <f t="shared" si="348"/>
        <v>0</v>
      </c>
      <c r="AU178" s="54">
        <f t="shared" si="349"/>
        <v>0</v>
      </c>
      <c r="AV178" s="54">
        <f t="shared" si="350"/>
        <v>0</v>
      </c>
      <c r="AW178" s="54">
        <f t="shared" si="351"/>
        <v>0</v>
      </c>
      <c r="AX178" s="54">
        <f t="shared" si="352"/>
        <v>0</v>
      </c>
      <c r="AY178" s="54">
        <f t="shared" si="353"/>
        <v>0</v>
      </c>
      <c r="AZ178" s="54">
        <f t="shared" si="354"/>
        <v>0</v>
      </c>
      <c r="BA178" s="54">
        <f t="shared" si="355"/>
        <v>0</v>
      </c>
      <c r="BB178" s="54">
        <f t="shared" si="356"/>
        <v>0</v>
      </c>
    </row>
    <row r="179" spans="2:54" collapsed="1" x14ac:dyDescent="0.3">
      <c r="B179" s="49" t="s">
        <v>279</v>
      </c>
      <c r="C179" s="49" t="s">
        <v>280</v>
      </c>
      <c r="D179" s="50">
        <f>+SUBTOTAL(9,D180:D184)</f>
        <v>4847639</v>
      </c>
      <c r="E179" s="50">
        <f t="shared" ref="E179:AM179" si="357">+SUBTOTAL(9,E180:E184)</f>
        <v>14888196</v>
      </c>
      <c r="F179" s="50">
        <f t="shared" si="357"/>
        <v>2224000</v>
      </c>
      <c r="G179" s="50">
        <f t="shared" si="357"/>
        <v>59500</v>
      </c>
      <c r="H179" s="50">
        <f t="shared" si="357"/>
        <v>120000</v>
      </c>
      <c r="I179" s="50">
        <f t="shared" si="357"/>
        <v>982048</v>
      </c>
      <c r="J179" s="50">
        <f t="shared" si="357"/>
        <v>680000</v>
      </c>
      <c r="K179" s="50">
        <f t="shared" si="357"/>
        <v>0</v>
      </c>
      <c r="L179" s="50">
        <f t="shared" si="357"/>
        <v>0</v>
      </c>
      <c r="M179" s="50">
        <f t="shared" si="357"/>
        <v>2329218.0000000019</v>
      </c>
      <c r="N179" s="50">
        <f t="shared" si="357"/>
        <v>323250</v>
      </c>
      <c r="O179" s="50">
        <f t="shared" si="357"/>
        <v>4121426</v>
      </c>
      <c r="P179" s="50">
        <f t="shared" si="357"/>
        <v>120000</v>
      </c>
      <c r="Q179" s="50">
        <f t="shared" si="357"/>
        <v>825000</v>
      </c>
      <c r="R179" s="50">
        <f t="shared" si="357"/>
        <v>730000</v>
      </c>
      <c r="S179" s="50">
        <f t="shared" si="357"/>
        <v>33000.000000000058</v>
      </c>
      <c r="T179" s="50">
        <f t="shared" si="357"/>
        <v>726700</v>
      </c>
      <c r="U179" s="50">
        <f t="shared" si="357"/>
        <v>9523215</v>
      </c>
      <c r="V179" s="50">
        <f t="shared" si="357"/>
        <v>13385500</v>
      </c>
      <c r="W179" s="50">
        <f t="shared" si="357"/>
        <v>28421500.000000004</v>
      </c>
      <c r="X179" s="50">
        <f t="shared" si="357"/>
        <v>7770000</v>
      </c>
      <c r="Y179" s="50">
        <f t="shared" si="357"/>
        <v>4448199.9999999944</v>
      </c>
      <c r="Z179" s="50">
        <f t="shared" si="357"/>
        <v>2057401</v>
      </c>
      <c r="AA179" s="50">
        <f t="shared" si="357"/>
        <v>3710000</v>
      </c>
      <c r="AB179" s="50">
        <f t="shared" si="357"/>
        <v>2212501</v>
      </c>
      <c r="AC179" s="50">
        <f t="shared" si="357"/>
        <v>6243401</v>
      </c>
      <c r="AD179" s="50">
        <f t="shared" si="357"/>
        <v>2920701</v>
      </c>
      <c r="AE179" s="50">
        <f t="shared" si="357"/>
        <v>1138999.9999999995</v>
      </c>
      <c r="AF179" s="50">
        <f t="shared" si="357"/>
        <v>100000</v>
      </c>
      <c r="AG179" s="50">
        <f t="shared" si="357"/>
        <v>88200</v>
      </c>
      <c r="AH179" s="50">
        <f t="shared" si="357"/>
        <v>0</v>
      </c>
      <c r="AI179" s="50">
        <f t="shared" si="357"/>
        <v>0</v>
      </c>
      <c r="AJ179" s="50">
        <f t="shared" si="357"/>
        <v>0</v>
      </c>
      <c r="AK179" s="50">
        <f t="shared" si="357"/>
        <v>0</v>
      </c>
      <c r="AL179" s="50">
        <f t="shared" si="357"/>
        <v>0</v>
      </c>
      <c r="AM179" s="50">
        <f t="shared" si="357"/>
        <v>0</v>
      </c>
      <c r="AQ179" s="50">
        <f t="shared" ref="AQ179:BB179" si="358">+SUBTOTAL(9,AQ180:AQ184)</f>
        <v>2212501</v>
      </c>
      <c r="AR179" s="50">
        <f t="shared" si="358"/>
        <v>6243401</v>
      </c>
      <c r="AS179" s="50">
        <f t="shared" si="358"/>
        <v>2920701</v>
      </c>
      <c r="AT179" s="50">
        <f t="shared" si="358"/>
        <v>1138999.9999999995</v>
      </c>
      <c r="AU179" s="50">
        <f t="shared" si="358"/>
        <v>100000</v>
      </c>
      <c r="AV179" s="50">
        <f t="shared" si="358"/>
        <v>88200</v>
      </c>
      <c r="AW179" s="50">
        <f t="shared" si="358"/>
        <v>0</v>
      </c>
      <c r="AX179" s="50">
        <f t="shared" si="358"/>
        <v>0</v>
      </c>
      <c r="AY179" s="50">
        <f t="shared" si="358"/>
        <v>0</v>
      </c>
      <c r="AZ179" s="50">
        <f t="shared" si="358"/>
        <v>0</v>
      </c>
      <c r="BA179" s="50">
        <f t="shared" si="358"/>
        <v>0</v>
      </c>
      <c r="BB179" s="50">
        <f t="shared" si="358"/>
        <v>0</v>
      </c>
    </row>
    <row r="180" spans="2:54" hidden="1" outlineLevel="1" x14ac:dyDescent="0.3">
      <c r="B180" s="18" t="s">
        <v>281</v>
      </c>
      <c r="C180" s="18" t="s">
        <v>282</v>
      </c>
      <c r="D180" s="54">
        <f>+_xlfn.XLOOKUP($B180,'[1]Ene-23'!$C:$C,'[1]Ene-23'!$H:$H,0)</f>
        <v>2739496</v>
      </c>
      <c r="E180" s="54">
        <f>+_xlfn.XLOOKUP($B180,'[1]Feb-23'!$C:$C,'[1]Feb-23'!$H:$H,0)-SUM($D180:D180)</f>
        <v>14149352</v>
      </c>
      <c r="F180" s="54">
        <f>+_xlfn.XLOOKUP($B180,'[1]Mar-23'!$C:$C,'[1]Mar-23'!$H:$H,0)-SUM($D180:E180)</f>
        <v>2198134</v>
      </c>
      <c r="G180" s="54">
        <f>+_xlfn.XLOOKUP($B180,'[1]Abr-23'!$C:$C,'[1]Abr-23'!$H:$H,0)-SUM($D180:F180)</f>
        <v>50000</v>
      </c>
      <c r="H180" s="54">
        <f>+_xlfn.XLOOKUP($B180,'[1]May-23'!$C:$C,'[1]May-23'!$H:$H,0)-SUM($D180:G180)</f>
        <v>120000</v>
      </c>
      <c r="I180" s="54">
        <f>+_xlfn.XLOOKUP($B180,'[1]Jun-23'!$C:$C,'[1]Jun-23'!$H:$H,0)-SUM($D180:H180)</f>
        <v>825250</v>
      </c>
      <c r="J180" s="54">
        <f>+_xlfn.XLOOKUP($B180,'[1]Jul-23'!$C:$C,'[1]Jul-23'!$H:$H,0)-SUM($D180:I180)</f>
        <v>680000</v>
      </c>
      <c r="K180" s="54">
        <f>+_xlfn.XLOOKUP($B180,'[1]Ago-23'!$C:$C,'[1]Ago-23'!$H:$H,0)-SUM($D180:J180)</f>
        <v>0</v>
      </c>
      <c r="L180" s="54">
        <f>+_xlfn.XLOOKUP($B180,'[1]Sep-23'!$C:$C,'[1]Sep-23'!$H:$H,0)-SUM($D180:K180)</f>
        <v>0</v>
      </c>
      <c r="M180" s="54">
        <f>+_xlfn.XLOOKUP($B180,'[1]Oct-23'!$C:$C,'[1]Oct-23'!$H:$H,0)-SUM($D180:L180)</f>
        <v>1959720.9200000018</v>
      </c>
      <c r="N180" s="54">
        <f>+_xlfn.XLOOKUP($B180,'[1]Nov-23'!$C:$C,'[1]Nov-23'!$H:$H,0)-SUM($D180:M180)</f>
        <v>271639</v>
      </c>
      <c r="O180" s="54">
        <f>+_xlfn.XLOOKUP($B180,'[1]Dic-23'!$C:$C,'[1]Dic-23'!$H:$H,0)-SUM($D180:N180)</f>
        <v>3837064</v>
      </c>
      <c r="P180" s="54">
        <f>+_xlfn.XLOOKUP($B180,'[1]Ene-24'!$C:$C,'[1]Ene-24'!$H:$H,0)</f>
        <v>100841</v>
      </c>
      <c r="Q180" s="54">
        <f>+_xlfn.XLOOKUP($B180,'[1]Feb-24'!$C:$C,'[1]Feb-24'!$H:$H,0)-SUM($P180:P180)</f>
        <v>693277</v>
      </c>
      <c r="R180" s="54">
        <f>+_xlfn.XLOOKUP($B180,'[1]Mar-24'!$C:$C,'[1]Mar-24'!$H:$H,0)-SUM($P180:Q180)</f>
        <v>613446</v>
      </c>
      <c r="S180" s="54">
        <f>+_xlfn.XLOOKUP($B180,'[1]Abr-24'!$C:$C,'[1]Abr-24'!$H:$H,0)-SUM($P180:R180)</f>
        <v>27731.090000000084</v>
      </c>
      <c r="T180" s="54">
        <f>+_xlfn.XLOOKUP($B180,'[1]May-24'!$C:$C,'[1]May-24'!$H:$H,0)-SUM($P180:S180)</f>
        <v>610672</v>
      </c>
      <c r="U180" s="54">
        <f>+_xlfn.XLOOKUP($B180,'[1]Jun-24'!$C:$C,'[1]Jun-24'!$H:$H,0)-SUM($P180:T180)</f>
        <v>8348694</v>
      </c>
      <c r="V180" s="54">
        <f>+_xlfn.XLOOKUP($B180,'[1]Jul-24'!$C:$C,'[1]Jul-24'!$H:$H,0)-SUM($P180:U180)</f>
        <v>11248319</v>
      </c>
      <c r="W180" s="54">
        <f>+_xlfn.XLOOKUP($B180,'[1]Ago-24'!$C:$C,'[1]Ago-24'!$H:$H,0)-SUM($P180:V180)</f>
        <v>23883613.680000003</v>
      </c>
      <c r="X180" s="54">
        <f>+_xlfn.XLOOKUP($B180,'[1]Sep-24'!$C:$C,'[1]Sep-24'!$H:$H,0)-SUM($P180:W180)</f>
        <v>6116806</v>
      </c>
      <c r="Y180" s="54">
        <f>+_xlfn.XLOOKUP($B180,'[1]Oct-24'!$C:$C,'[1]Oct-24'!$H:$H,0)-SUM($P180:X180)</f>
        <v>3737984.7399999946</v>
      </c>
      <c r="Z180" s="54">
        <f>+_xlfn.XLOOKUP($B180,'[1]Nov-24'!$C:$C,'[1]Nov-24'!$H:$H,0)-SUM($P180:Y180)</f>
        <v>1728909</v>
      </c>
      <c r="AA180" s="54">
        <f>+_xlfn.XLOOKUP($B180,'[1]Dic-24'!$C:$C,'[1]Dic-24'!$H:$H,0)-SUM($P180:Z180)</f>
        <v>3546344</v>
      </c>
      <c r="AB180" s="54">
        <f>+_xlfn.XLOOKUP($B180,'[1]Ene-25'!$C:$C,'[1]Ene-25'!$H:$H,0)</f>
        <v>2133068</v>
      </c>
      <c r="AC180" s="54">
        <f>+IF(AC$7&lt;=$B$7,_xlfn.XLOOKUP($B180,'[1]Feb-25'!$C:$C,'[1]Feb-25'!$H:$H,0)-SUM($AB180:AB180),0)</f>
        <v>5308025</v>
      </c>
      <c r="AD180" s="54">
        <f>+IF(AD$7&lt;=$B$7,_xlfn.XLOOKUP($B180,'[1]Mar-25'!$C:$C,'[1]Mar-25'!$H:$H,0)-SUM($AB180:AC180),0)</f>
        <v>2454369</v>
      </c>
      <c r="AE180" s="54">
        <f>+IF(AE$7&lt;=$B$7,_xlfn.XLOOKUP($B180,'[1]Abr-25'!$C:$C,'[1]Abr-25'!$H:$H,0)-SUM($AB180:AD180),0)</f>
        <v>957143.09999999963</v>
      </c>
      <c r="AF180" s="54">
        <f>+IF(AF$7&lt;=$B$7,_xlfn.XLOOKUP($B180,'[1]May-25'!$C:$C,'[1]May-25'!$H:$H,0)-SUM($AB180:AE180),0)</f>
        <v>84034</v>
      </c>
      <c r="AG180" s="54">
        <f>+IF(AG$7&lt;=$B$7,_xlfn.XLOOKUP($B180,'[1]Jun-25'!$C:$C,'[1]Jun-25'!$H:$H,0)-SUM($AB180:AF180),0)</f>
        <v>74118</v>
      </c>
      <c r="AH180" s="54">
        <f>+IF(AH$7&lt;=$B$7,_xlfn.XLOOKUP($B180,'[1]Jul-25'!$C:$C,'[1]Jul-25'!$H:$H,0)-SUM($AB180:AG180),0)</f>
        <v>0</v>
      </c>
      <c r="AI180" s="54">
        <f>+IF(AI$7&lt;=$B$7,_xlfn.XLOOKUP($B180,'[1]Ago-25'!$C:$C,'[1]Ago-25'!$H:$H,0)-SUM($AB180:AH180),0)</f>
        <v>0</v>
      </c>
      <c r="AJ180" s="54">
        <f>+IF(AJ$7&lt;=$B$7,_xlfn.XLOOKUP($B180,'[1]Sep-25'!$C:$C,'[1]Sep-25'!$H:$H,0)-SUM($AB180:AI180),0)</f>
        <v>0</v>
      </c>
      <c r="AK180" s="54">
        <f>+IF(AK$7&lt;=$B$7,_xlfn.XLOOKUP($B180,'[1]Oct-25'!$C:$C,'[1]Oct-25'!$H:$H,0)-SUM($AB180:AJ180),0)</f>
        <v>0</v>
      </c>
      <c r="AL180" s="54">
        <f>+IF(AL$7&lt;=$B$7,_xlfn.XLOOKUP($B180,'[1]Nov-25'!$C:$C,'[1]Nov-25'!$H:$H,0)-SUM($AB180:AK180),0)</f>
        <v>0</v>
      </c>
      <c r="AM180" s="54">
        <f>+IF(AM$7&lt;=$B$7,_xlfn.XLOOKUP($B180,'[1]Dic-25'!$C:$C,'[1]Dic-25'!$H:$H,0)-SUM($AB180:AL180),0)</f>
        <v>0</v>
      </c>
      <c r="AQ180" s="54">
        <f t="shared" ref="AQ180:AQ184" si="359">+AB180</f>
        <v>2133068</v>
      </c>
      <c r="AR180" s="54">
        <f t="shared" ref="AR180:AR184" si="360">+AC180</f>
        <v>5308025</v>
      </c>
      <c r="AS180" s="54">
        <f t="shared" ref="AS180:AS184" si="361">+AD180</f>
        <v>2454369</v>
      </c>
      <c r="AT180" s="54">
        <f t="shared" ref="AT180:AT184" si="362">+AE180</f>
        <v>957143.09999999963</v>
      </c>
      <c r="AU180" s="54">
        <f t="shared" ref="AU180:AU184" si="363">+AF180</f>
        <v>84034</v>
      </c>
      <c r="AV180" s="54">
        <f t="shared" ref="AV180:AV184" si="364">+AG180</f>
        <v>74118</v>
      </c>
      <c r="AW180" s="54">
        <f t="shared" ref="AW180:AW184" si="365">+AH180</f>
        <v>0</v>
      </c>
      <c r="AX180" s="54">
        <f t="shared" ref="AX180:AX184" si="366">+AI180</f>
        <v>0</v>
      </c>
      <c r="AY180" s="54">
        <f t="shared" ref="AY180:AY184" si="367">+AJ180</f>
        <v>0</v>
      </c>
      <c r="AZ180" s="54">
        <f t="shared" ref="AZ180:AZ184" si="368">+AK180</f>
        <v>0</v>
      </c>
      <c r="BA180" s="54">
        <f t="shared" ref="BA180:BA184" si="369">+AL180</f>
        <v>0</v>
      </c>
      <c r="BB180" s="54">
        <f t="shared" ref="BB180:BB184" si="370">+AM180</f>
        <v>0</v>
      </c>
    </row>
    <row r="181" spans="2:54" hidden="1" outlineLevel="1" x14ac:dyDescent="0.3">
      <c r="B181" s="18" t="s">
        <v>283</v>
      </c>
      <c r="C181" s="18" t="s">
        <v>284</v>
      </c>
      <c r="D181" s="54">
        <f>+_xlfn.XLOOKUP($B181,'[1]Ene-23'!$C:$C,'[1]Ene-23'!$H:$H,0)</f>
        <v>608143</v>
      </c>
      <c r="E181" s="54">
        <f>+_xlfn.XLOOKUP($B181,'[1]Feb-23'!$C:$C,'[1]Feb-23'!$H:$H,0)-SUM($D181:D181)</f>
        <v>738844</v>
      </c>
      <c r="F181" s="54">
        <f>+_xlfn.XLOOKUP($B181,'[1]Mar-23'!$C:$C,'[1]Mar-23'!$H:$H,0)-SUM($D181:E181)</f>
        <v>25866</v>
      </c>
      <c r="G181" s="54">
        <f>+_xlfn.XLOOKUP($B181,'[1]Abr-23'!$C:$C,'[1]Abr-23'!$H:$H,0)-SUM($D181:F181)</f>
        <v>9500</v>
      </c>
      <c r="H181" s="54">
        <f>+_xlfn.XLOOKUP($B181,'[1]May-23'!$C:$C,'[1]May-23'!$H:$H,0)-SUM($D181:G181)</f>
        <v>0</v>
      </c>
      <c r="I181" s="54">
        <f>+_xlfn.XLOOKUP($B181,'[1]Jun-23'!$C:$C,'[1]Jun-23'!$H:$H,0)-SUM($D181:H181)</f>
        <v>156798</v>
      </c>
      <c r="J181" s="54">
        <f>+_xlfn.XLOOKUP($B181,'[1]Jul-23'!$C:$C,'[1]Jul-23'!$H:$H,0)-SUM($D181:I181)</f>
        <v>0</v>
      </c>
      <c r="K181" s="54">
        <f>+_xlfn.XLOOKUP($B181,'[1]Ago-23'!$C:$C,'[1]Ago-23'!$H:$H,0)-SUM($D181:J181)</f>
        <v>0</v>
      </c>
      <c r="L181" s="54">
        <f>+_xlfn.XLOOKUP($B181,'[1]Sep-23'!$C:$C,'[1]Sep-23'!$H:$H,0)-SUM($D181:K181)</f>
        <v>0</v>
      </c>
      <c r="M181" s="54">
        <f>+_xlfn.XLOOKUP($B181,'[1]Oct-23'!$C:$C,'[1]Oct-23'!$H:$H,0)-SUM($D181:L181)</f>
        <v>369497.08000000007</v>
      </c>
      <c r="N181" s="54">
        <f>+_xlfn.XLOOKUP($B181,'[1]Nov-23'!$C:$C,'[1]Nov-23'!$H:$H,0)-SUM($D181:M181)</f>
        <v>51611</v>
      </c>
      <c r="O181" s="54">
        <f>+_xlfn.XLOOKUP($B181,'[1]Dic-23'!$C:$C,'[1]Dic-23'!$H:$H,0)-SUM($D181:N181)</f>
        <v>284362</v>
      </c>
      <c r="P181" s="54">
        <f>+_xlfn.XLOOKUP($B181,'[1]Ene-24'!$C:$C,'[1]Ene-24'!$H:$H,0)</f>
        <v>19159</v>
      </c>
      <c r="Q181" s="54">
        <f>+_xlfn.XLOOKUP($B181,'[1]Feb-24'!$C:$C,'[1]Feb-24'!$H:$H,0)-SUM($P181:P181)</f>
        <v>131723</v>
      </c>
      <c r="R181" s="54">
        <f>+_xlfn.XLOOKUP($B181,'[1]Mar-24'!$C:$C,'[1]Mar-24'!$H:$H,0)-SUM($P181:Q181)</f>
        <v>116554</v>
      </c>
      <c r="S181" s="54">
        <f>+_xlfn.XLOOKUP($B181,'[1]Abr-24'!$C:$C,'[1]Abr-24'!$H:$H,0)-SUM($P181:R181)</f>
        <v>5268.9099999999744</v>
      </c>
      <c r="T181" s="54">
        <f>+_xlfn.XLOOKUP($B181,'[1]May-24'!$C:$C,'[1]May-24'!$H:$H,0)-SUM($P181:S181)</f>
        <v>116028</v>
      </c>
      <c r="U181" s="54">
        <f>+_xlfn.XLOOKUP($B181,'[1]Jun-24'!$C:$C,'[1]Jun-24'!$H:$H,0)-SUM($P181:T181)</f>
        <v>1174521</v>
      </c>
      <c r="V181" s="54">
        <f>+_xlfn.XLOOKUP($B181,'[1]Jul-24'!$C:$C,'[1]Jul-24'!$H:$H,0)-SUM($P181:U181)</f>
        <v>2137181</v>
      </c>
      <c r="W181" s="54">
        <f>+_xlfn.XLOOKUP($B181,'[1]Ago-24'!$C:$C,'[1]Ago-24'!$H:$H,0)-SUM($P181:V181)</f>
        <v>4537886.32</v>
      </c>
      <c r="X181" s="54">
        <f>+_xlfn.XLOOKUP($B181,'[1]Sep-24'!$C:$C,'[1]Sep-24'!$H:$H,0)-SUM($P181:W181)</f>
        <v>1162194</v>
      </c>
      <c r="Y181" s="54">
        <f>+_xlfn.XLOOKUP($B181,'[1]Oct-24'!$C:$C,'[1]Oct-24'!$H:$H,0)-SUM($P181:X181)</f>
        <v>710215.25999999978</v>
      </c>
      <c r="Z181" s="54">
        <f>+_xlfn.XLOOKUP($B181,'[1]Nov-24'!$C:$C,'[1]Nov-24'!$H:$H,0)-SUM($P181:Y181)</f>
        <v>328492</v>
      </c>
      <c r="AA181" s="54">
        <f>+_xlfn.XLOOKUP($B181,'[1]Dic-24'!$C:$C,'[1]Dic-24'!$H:$H,0)-SUM($P181:Z181)</f>
        <v>163656</v>
      </c>
      <c r="AB181" s="54">
        <f>+_xlfn.XLOOKUP($B181,'[1]Ene-25'!$C:$C,'[1]Ene-25'!$H:$H,0)</f>
        <v>79433</v>
      </c>
      <c r="AC181" s="54">
        <f>+IF(AC$7&lt;=$B$7,_xlfn.XLOOKUP($B181,'[1]Feb-25'!$C:$C,'[1]Feb-25'!$H:$H,0)-SUM($AB181:AB181),0)</f>
        <v>935376</v>
      </c>
      <c r="AD181" s="54">
        <f>+IF(AD$7&lt;=$B$7,_xlfn.XLOOKUP($B181,'[1]Mar-25'!$C:$C,'[1]Mar-25'!$H:$H,0)-SUM($AB181:AC181),0)</f>
        <v>466332</v>
      </c>
      <c r="AE181" s="54">
        <f>+IF(AE$7&lt;=$B$7,_xlfn.XLOOKUP($B181,'[1]Abr-25'!$C:$C,'[1]Abr-25'!$H:$H,0)-SUM($AB181:AD181),0)</f>
        <v>181856.89999999991</v>
      </c>
      <c r="AF181" s="54">
        <f>+IF(AF$7&lt;=$B$7,_xlfn.XLOOKUP($B181,'[1]May-25'!$C:$C,'[1]May-25'!$H:$H,0)-SUM($AB181:AE181),0)</f>
        <v>15966</v>
      </c>
      <c r="AG181" s="54">
        <f>+IF(AG$7&lt;=$B$7,_xlfn.XLOOKUP($B181,'[1]Jun-25'!$C:$C,'[1]Jun-25'!$H:$H,0)-SUM($AB181:AF181),0)</f>
        <v>14082</v>
      </c>
      <c r="AH181" s="54">
        <f>+IF(AH$7&lt;=$B$7,_xlfn.XLOOKUP($B181,'[1]Jul-25'!$C:$C,'[1]Jul-25'!$H:$H,0)-SUM($AB181:AG181),0)</f>
        <v>0</v>
      </c>
      <c r="AI181" s="54">
        <f>+IF(AI$7&lt;=$B$7,_xlfn.XLOOKUP($B181,'[1]Ago-25'!$C:$C,'[1]Ago-25'!$H:$H,0)-SUM($AB181:AH181),0)</f>
        <v>0</v>
      </c>
      <c r="AJ181" s="54">
        <f>+IF(AJ$7&lt;=$B$7,_xlfn.XLOOKUP($B181,'[1]Sep-25'!$C:$C,'[1]Sep-25'!$H:$H,0)-SUM($AB181:AI181),0)</f>
        <v>0</v>
      </c>
      <c r="AK181" s="54">
        <f>+IF(AK$7&lt;=$B$7,_xlfn.XLOOKUP($B181,'[1]Oct-25'!$C:$C,'[1]Oct-25'!$H:$H,0)-SUM($AB181:AJ181),0)</f>
        <v>0</v>
      </c>
      <c r="AL181" s="54">
        <f>+IF(AL$7&lt;=$B$7,_xlfn.XLOOKUP($B181,'[1]Nov-25'!$C:$C,'[1]Nov-25'!$H:$H,0)-SUM($AB181:AK181),0)</f>
        <v>0</v>
      </c>
      <c r="AM181" s="54">
        <f>+IF(AM$7&lt;=$B$7,_xlfn.XLOOKUP($B181,'[1]Dic-25'!$C:$C,'[1]Dic-25'!$H:$H,0)-SUM($AB181:AL181),0)</f>
        <v>0</v>
      </c>
      <c r="AQ181" s="54">
        <f t="shared" si="359"/>
        <v>79433</v>
      </c>
      <c r="AR181" s="54">
        <f t="shared" si="360"/>
        <v>935376</v>
      </c>
      <c r="AS181" s="54">
        <f t="shared" si="361"/>
        <v>466332</v>
      </c>
      <c r="AT181" s="54">
        <f t="shared" si="362"/>
        <v>181856.89999999991</v>
      </c>
      <c r="AU181" s="54">
        <f t="shared" si="363"/>
        <v>15966</v>
      </c>
      <c r="AV181" s="54">
        <f t="shared" si="364"/>
        <v>14082</v>
      </c>
      <c r="AW181" s="54">
        <f t="shared" si="365"/>
        <v>0</v>
      </c>
      <c r="AX181" s="54">
        <f t="shared" si="366"/>
        <v>0</v>
      </c>
      <c r="AY181" s="54">
        <f t="shared" si="367"/>
        <v>0</v>
      </c>
      <c r="AZ181" s="54">
        <f t="shared" si="368"/>
        <v>0</v>
      </c>
      <c r="BA181" s="54">
        <f t="shared" si="369"/>
        <v>0</v>
      </c>
      <c r="BB181" s="54">
        <f t="shared" si="370"/>
        <v>0</v>
      </c>
    </row>
    <row r="182" spans="2:54" hidden="1" outlineLevel="1" x14ac:dyDescent="0.3">
      <c r="B182" s="18" t="s">
        <v>640</v>
      </c>
      <c r="C182" s="18" t="s">
        <v>641</v>
      </c>
      <c r="D182" s="54">
        <f>+_xlfn.XLOOKUP($B182,'[1]Ene-23'!$C:$C,'[1]Ene-23'!$H:$H,0)</f>
        <v>0</v>
      </c>
      <c r="E182" s="54">
        <f>+_xlfn.XLOOKUP($B182,'[1]Feb-23'!$C:$C,'[1]Feb-23'!$H:$H,0)-SUM($D182:D182)</f>
        <v>0</v>
      </c>
      <c r="F182" s="54">
        <f>+_xlfn.XLOOKUP($B182,'[1]Mar-23'!$C:$C,'[1]Mar-23'!$H:$H,0)-SUM($D182:E182)</f>
        <v>0</v>
      </c>
      <c r="G182" s="54">
        <f>+_xlfn.XLOOKUP($B182,'[1]Abr-23'!$C:$C,'[1]Abr-23'!$H:$H,0)-SUM($D182:F182)</f>
        <v>0</v>
      </c>
      <c r="H182" s="54">
        <f>+_xlfn.XLOOKUP($B182,'[1]May-23'!$C:$C,'[1]May-23'!$H:$H,0)-SUM($D182:G182)</f>
        <v>0</v>
      </c>
      <c r="I182" s="54">
        <f>+_xlfn.XLOOKUP($B182,'[1]Jun-23'!$C:$C,'[1]Jun-23'!$H:$H,0)-SUM($D182:H182)</f>
        <v>0</v>
      </c>
      <c r="J182" s="54">
        <f>+_xlfn.XLOOKUP($B182,'[1]Jul-23'!$C:$C,'[1]Jul-23'!$H:$H,0)-SUM($D182:I182)</f>
        <v>0</v>
      </c>
      <c r="K182" s="54">
        <f>+_xlfn.XLOOKUP($B182,'[1]Ago-23'!$C:$C,'[1]Ago-23'!$H:$H,0)-SUM($D182:J182)</f>
        <v>0</v>
      </c>
      <c r="L182" s="54">
        <f>+_xlfn.XLOOKUP($B182,'[1]Sep-23'!$C:$C,'[1]Sep-23'!$H:$H,0)-SUM($D182:K182)</f>
        <v>0</v>
      </c>
      <c r="M182" s="54">
        <f>+_xlfn.XLOOKUP($B182,'[1]Oct-23'!$C:$C,'[1]Oct-23'!$H:$H,0)-SUM($D182:L182)</f>
        <v>0</v>
      </c>
      <c r="N182" s="54">
        <f>+_xlfn.XLOOKUP($B182,'[1]Nov-23'!$C:$C,'[1]Nov-23'!$H:$H,0)-SUM($D182:M182)</f>
        <v>0</v>
      </c>
      <c r="O182" s="54">
        <f>+_xlfn.XLOOKUP($B182,'[1]Dic-23'!$C:$C,'[1]Dic-23'!$H:$H,0)-SUM($D182:N182)</f>
        <v>0</v>
      </c>
      <c r="P182" s="54">
        <f>+_xlfn.XLOOKUP($B182,'[1]Ene-24'!$C:$C,'[1]Ene-24'!$H:$H,0)</f>
        <v>0</v>
      </c>
      <c r="Q182" s="54">
        <f>+_xlfn.XLOOKUP($B182,'[1]Feb-24'!$C:$C,'[1]Feb-24'!$H:$H,0)-SUM($P182:P182)</f>
        <v>0</v>
      </c>
      <c r="R182" s="54">
        <f>+_xlfn.XLOOKUP($B182,'[1]Mar-24'!$C:$C,'[1]Mar-24'!$H:$H,0)-SUM($P182:Q182)</f>
        <v>0</v>
      </c>
      <c r="S182" s="54">
        <f>+_xlfn.XLOOKUP($B182,'[1]Abr-24'!$C:$C,'[1]Abr-24'!$H:$H,0)-SUM($P182:R182)</f>
        <v>0</v>
      </c>
      <c r="T182" s="54">
        <f>+_xlfn.XLOOKUP($B182,'[1]May-24'!$C:$C,'[1]May-24'!$H:$H,0)-SUM($P182:S182)</f>
        <v>0</v>
      </c>
      <c r="U182" s="54">
        <f>+_xlfn.XLOOKUP($B182,'[1]Jun-24'!$C:$C,'[1]Jun-24'!$H:$H,0)-SUM($P182:T182)</f>
        <v>0</v>
      </c>
      <c r="V182" s="54">
        <f>+_xlfn.XLOOKUP($B182,'[1]Jul-24'!$C:$C,'[1]Jul-24'!$H:$H,0)-SUM($P182:U182)</f>
        <v>0</v>
      </c>
      <c r="W182" s="54">
        <f>+_xlfn.XLOOKUP($B182,'[1]Ago-24'!$C:$C,'[1]Ago-24'!$H:$H,0)-SUM($P182:V182)</f>
        <v>0</v>
      </c>
      <c r="X182" s="54">
        <f>+_xlfn.XLOOKUP($B182,'[1]Sep-24'!$C:$C,'[1]Sep-24'!$H:$H,0)-SUM($P182:W182)</f>
        <v>428571.84</v>
      </c>
      <c r="Y182" s="54">
        <f>+_xlfn.XLOOKUP($B182,'[1]Oct-24'!$C:$C,'[1]Oct-24'!$H:$H,0)-SUM($P182:X182)</f>
        <v>0</v>
      </c>
      <c r="Z182" s="54">
        <f>+_xlfn.XLOOKUP($B182,'[1]Nov-24'!$C:$C,'[1]Nov-24'!$H:$H,0)-SUM($P182:Y182)</f>
        <v>0</v>
      </c>
      <c r="AA182" s="54">
        <f>+_xlfn.XLOOKUP($B182,'[1]Dic-24'!$C:$C,'[1]Dic-24'!$H:$H,0)-SUM($P182:Z182)</f>
        <v>0</v>
      </c>
      <c r="AB182" s="54">
        <f>+_xlfn.XLOOKUP($B182,'[1]Ene-25'!$C:$C,'[1]Ene-25'!$H:$H,0)</f>
        <v>0</v>
      </c>
      <c r="AC182" s="54">
        <f>+IF(AC$7&lt;=$B$7,_xlfn.XLOOKUP($B182,'[1]Feb-25'!$C:$C,'[1]Feb-25'!$H:$H,0)-SUM($AB182:AB182),0)</f>
        <v>0</v>
      </c>
      <c r="AD182" s="54">
        <f>+IF(AD$7&lt;=$B$7,_xlfn.XLOOKUP($B182,'[1]Mar-25'!$C:$C,'[1]Mar-25'!$H:$H,0)-SUM($AB182:AC182),0)</f>
        <v>0</v>
      </c>
      <c r="AE182" s="54">
        <f>+IF(AE$7&lt;=$B$7,_xlfn.XLOOKUP($B182,'[1]Abr-25'!$C:$C,'[1]Abr-25'!$H:$H,0)-SUM($AB182:AD182),0)</f>
        <v>0</v>
      </c>
      <c r="AF182" s="54">
        <f>+IF(AF$7&lt;=$B$7,_xlfn.XLOOKUP($B182,'[1]May-25'!$C:$C,'[1]May-25'!$H:$H,0)-SUM($AB182:AE182),0)</f>
        <v>0</v>
      </c>
      <c r="AG182" s="54">
        <f>+IF(AG$7&lt;=$B$7,_xlfn.XLOOKUP($B182,'[1]Jun-25'!$C:$C,'[1]Jun-25'!$H:$H,0)-SUM($AB182:AF182),0)</f>
        <v>0</v>
      </c>
      <c r="AH182" s="54">
        <f>+IF(AH$7&lt;=$B$7,_xlfn.XLOOKUP($B182,'[1]Jul-25'!$C:$C,'[1]Jul-25'!$H:$H,0)-SUM($AB182:AG182),0)</f>
        <v>0</v>
      </c>
      <c r="AI182" s="54">
        <f>+IF(AI$7&lt;=$B$7,_xlfn.XLOOKUP($B182,'[1]Ago-25'!$C:$C,'[1]Ago-25'!$H:$H,0)-SUM($AB182:AH182),0)</f>
        <v>0</v>
      </c>
      <c r="AJ182" s="54">
        <f>+IF(AJ$7&lt;=$B$7,_xlfn.XLOOKUP($B182,'[1]Sep-25'!$C:$C,'[1]Sep-25'!$H:$H,0)-SUM($AB182:AI182),0)</f>
        <v>0</v>
      </c>
      <c r="AK182" s="54">
        <f>+IF(AK$7&lt;=$B$7,_xlfn.XLOOKUP($B182,'[1]Oct-25'!$C:$C,'[1]Oct-25'!$H:$H,0)-SUM($AB182:AJ182),0)</f>
        <v>0</v>
      </c>
      <c r="AL182" s="54">
        <f>+IF(AL$7&lt;=$B$7,_xlfn.XLOOKUP($B182,'[1]Nov-25'!$C:$C,'[1]Nov-25'!$H:$H,0)-SUM($AB182:AK182),0)</f>
        <v>0</v>
      </c>
      <c r="AM182" s="54">
        <f>+IF(AM$7&lt;=$B$7,_xlfn.XLOOKUP($B182,'[1]Dic-25'!$C:$C,'[1]Dic-25'!$H:$H,0)-SUM($AB182:AL182),0)</f>
        <v>0</v>
      </c>
      <c r="AQ182" s="54">
        <f t="shared" si="359"/>
        <v>0</v>
      </c>
      <c r="AR182" s="54">
        <f t="shared" si="360"/>
        <v>0</v>
      </c>
      <c r="AS182" s="54">
        <f t="shared" si="361"/>
        <v>0</v>
      </c>
      <c r="AT182" s="54">
        <f t="shared" si="362"/>
        <v>0</v>
      </c>
      <c r="AU182" s="54">
        <f t="shared" si="363"/>
        <v>0</v>
      </c>
      <c r="AV182" s="54">
        <f t="shared" si="364"/>
        <v>0</v>
      </c>
      <c r="AW182" s="54">
        <f t="shared" si="365"/>
        <v>0</v>
      </c>
      <c r="AX182" s="54">
        <f t="shared" si="366"/>
        <v>0</v>
      </c>
      <c r="AY182" s="54">
        <f t="shared" si="367"/>
        <v>0</v>
      </c>
      <c r="AZ182" s="54">
        <f t="shared" si="368"/>
        <v>0</v>
      </c>
      <c r="BA182" s="54">
        <f t="shared" si="369"/>
        <v>0</v>
      </c>
      <c r="BB182" s="54">
        <f t="shared" si="370"/>
        <v>0</v>
      </c>
    </row>
    <row r="183" spans="2:54" hidden="1" outlineLevel="1" x14ac:dyDescent="0.3">
      <c r="B183" s="18" t="s">
        <v>642</v>
      </c>
      <c r="C183" s="18" t="s">
        <v>643</v>
      </c>
      <c r="D183" s="54">
        <f>+_xlfn.XLOOKUP($B183,'[1]Ene-23'!$C:$C,'[1]Ene-23'!$H:$H,0)</f>
        <v>0</v>
      </c>
      <c r="E183" s="54">
        <f>+_xlfn.XLOOKUP($B183,'[1]Feb-23'!$C:$C,'[1]Feb-23'!$H:$H,0)-SUM($D183:D183)</f>
        <v>0</v>
      </c>
      <c r="F183" s="54">
        <f>+_xlfn.XLOOKUP($B183,'[1]Mar-23'!$C:$C,'[1]Mar-23'!$H:$H,0)-SUM($D183:E183)</f>
        <v>0</v>
      </c>
      <c r="G183" s="54">
        <f>+_xlfn.XLOOKUP($B183,'[1]Abr-23'!$C:$C,'[1]Abr-23'!$H:$H,0)-SUM($D183:F183)</f>
        <v>0</v>
      </c>
      <c r="H183" s="54">
        <f>+_xlfn.XLOOKUP($B183,'[1]May-23'!$C:$C,'[1]May-23'!$H:$H,0)-SUM($D183:G183)</f>
        <v>0</v>
      </c>
      <c r="I183" s="54">
        <f>+_xlfn.XLOOKUP($B183,'[1]Jun-23'!$C:$C,'[1]Jun-23'!$H:$H,0)-SUM($D183:H183)</f>
        <v>0</v>
      </c>
      <c r="J183" s="54">
        <f>+_xlfn.XLOOKUP($B183,'[1]Jul-23'!$C:$C,'[1]Jul-23'!$H:$H,0)-SUM($D183:I183)</f>
        <v>0</v>
      </c>
      <c r="K183" s="54">
        <f>+_xlfn.XLOOKUP($B183,'[1]Ago-23'!$C:$C,'[1]Ago-23'!$H:$H,0)-SUM($D183:J183)</f>
        <v>0</v>
      </c>
      <c r="L183" s="54">
        <f>+_xlfn.XLOOKUP($B183,'[1]Sep-23'!$C:$C,'[1]Sep-23'!$H:$H,0)-SUM($D183:K183)</f>
        <v>0</v>
      </c>
      <c r="M183" s="54">
        <f>+_xlfn.XLOOKUP($B183,'[1]Oct-23'!$C:$C,'[1]Oct-23'!$H:$H,0)-SUM($D183:L183)</f>
        <v>0</v>
      </c>
      <c r="N183" s="54">
        <f>+_xlfn.XLOOKUP($B183,'[1]Nov-23'!$C:$C,'[1]Nov-23'!$H:$H,0)-SUM($D183:M183)</f>
        <v>0</v>
      </c>
      <c r="O183" s="54">
        <f>+_xlfn.XLOOKUP($B183,'[1]Dic-23'!$C:$C,'[1]Dic-23'!$H:$H,0)-SUM($D183:N183)</f>
        <v>0</v>
      </c>
      <c r="P183" s="54">
        <f>+_xlfn.XLOOKUP($B183,'[1]Ene-24'!$C:$C,'[1]Ene-24'!$H:$H,0)</f>
        <v>0</v>
      </c>
      <c r="Q183" s="54">
        <f>+_xlfn.XLOOKUP($B183,'[1]Feb-24'!$C:$C,'[1]Feb-24'!$H:$H,0)-SUM($P183:P183)</f>
        <v>0</v>
      </c>
      <c r="R183" s="54">
        <f>+_xlfn.XLOOKUP($B183,'[1]Mar-24'!$C:$C,'[1]Mar-24'!$H:$H,0)-SUM($P183:Q183)</f>
        <v>0</v>
      </c>
      <c r="S183" s="54">
        <f>+_xlfn.XLOOKUP($B183,'[1]Abr-24'!$C:$C,'[1]Abr-24'!$H:$H,0)-SUM($P183:R183)</f>
        <v>0</v>
      </c>
      <c r="T183" s="54">
        <f>+_xlfn.XLOOKUP($B183,'[1]May-24'!$C:$C,'[1]May-24'!$H:$H,0)-SUM($P183:S183)</f>
        <v>0</v>
      </c>
      <c r="U183" s="54">
        <f>+_xlfn.XLOOKUP($B183,'[1]Jun-24'!$C:$C,'[1]Jun-24'!$H:$H,0)-SUM($P183:T183)</f>
        <v>0</v>
      </c>
      <c r="V183" s="54">
        <f>+_xlfn.XLOOKUP($B183,'[1]Jul-24'!$C:$C,'[1]Jul-24'!$H:$H,0)-SUM($P183:U183)</f>
        <v>0</v>
      </c>
      <c r="W183" s="54">
        <f>+_xlfn.XLOOKUP($B183,'[1]Ago-24'!$C:$C,'[1]Ago-24'!$H:$H,0)-SUM($P183:V183)</f>
        <v>0</v>
      </c>
      <c r="X183" s="54">
        <f>+_xlfn.XLOOKUP($B183,'[1]Sep-24'!$C:$C,'[1]Sep-24'!$H:$H,0)-SUM($P183:W183)</f>
        <v>62428.160000000003</v>
      </c>
      <c r="Y183" s="54">
        <f>+_xlfn.XLOOKUP($B183,'[1]Oct-24'!$C:$C,'[1]Oct-24'!$H:$H,0)-SUM($P183:X183)</f>
        <v>0</v>
      </c>
      <c r="Z183" s="54">
        <f>+_xlfn.XLOOKUP($B183,'[1]Nov-24'!$C:$C,'[1]Nov-24'!$H:$H,0)-SUM($P183:Y183)</f>
        <v>0</v>
      </c>
      <c r="AA183" s="54">
        <f>+_xlfn.XLOOKUP($B183,'[1]Dic-24'!$C:$C,'[1]Dic-24'!$H:$H,0)-SUM($P183:Z183)</f>
        <v>0</v>
      </c>
      <c r="AB183" s="54">
        <f>+_xlfn.XLOOKUP($B183,'[1]Ene-25'!$C:$C,'[1]Ene-25'!$H:$H,0)</f>
        <v>0</v>
      </c>
      <c r="AC183" s="54">
        <f>+IF(AC$7&lt;=$B$7,_xlfn.XLOOKUP($B183,'[1]Feb-25'!$C:$C,'[1]Feb-25'!$H:$H,0)-SUM($AB183:AB183),0)</f>
        <v>0</v>
      </c>
      <c r="AD183" s="54">
        <f>+IF(AD$7&lt;=$B$7,_xlfn.XLOOKUP($B183,'[1]Mar-25'!$C:$C,'[1]Mar-25'!$H:$H,0)-SUM($AB183:AC183),0)</f>
        <v>0</v>
      </c>
      <c r="AE183" s="54">
        <f>+IF(AE$7&lt;=$B$7,_xlfn.XLOOKUP($B183,'[1]Abr-25'!$C:$C,'[1]Abr-25'!$H:$H,0)-SUM($AB183:AD183),0)</f>
        <v>0</v>
      </c>
      <c r="AF183" s="54">
        <f>+IF(AF$7&lt;=$B$7,_xlfn.XLOOKUP($B183,'[1]May-25'!$C:$C,'[1]May-25'!$H:$H,0)-SUM($AB183:AE183),0)</f>
        <v>0</v>
      </c>
      <c r="AG183" s="54">
        <f>+IF(AG$7&lt;=$B$7,_xlfn.XLOOKUP($B183,'[1]Jun-25'!$C:$C,'[1]Jun-25'!$H:$H,0)-SUM($AB183:AF183),0)</f>
        <v>0</v>
      </c>
      <c r="AH183" s="54">
        <f>+IF(AH$7&lt;=$B$7,_xlfn.XLOOKUP($B183,'[1]Jul-25'!$C:$C,'[1]Jul-25'!$H:$H,0)-SUM($AB183:AG183),0)</f>
        <v>0</v>
      </c>
      <c r="AI183" s="54">
        <f>+IF(AI$7&lt;=$B$7,_xlfn.XLOOKUP($B183,'[1]Ago-25'!$C:$C,'[1]Ago-25'!$H:$H,0)-SUM($AB183:AH183),0)</f>
        <v>0</v>
      </c>
      <c r="AJ183" s="54">
        <f>+IF(AJ$7&lt;=$B$7,_xlfn.XLOOKUP($B183,'[1]Sep-25'!$C:$C,'[1]Sep-25'!$H:$H,0)-SUM($AB183:AI183),0)</f>
        <v>0</v>
      </c>
      <c r="AK183" s="54">
        <f>+IF(AK$7&lt;=$B$7,_xlfn.XLOOKUP($B183,'[1]Oct-25'!$C:$C,'[1]Oct-25'!$H:$H,0)-SUM($AB183:AJ183),0)</f>
        <v>0</v>
      </c>
      <c r="AL183" s="54">
        <f>+IF(AL$7&lt;=$B$7,_xlfn.XLOOKUP($B183,'[1]Nov-25'!$C:$C,'[1]Nov-25'!$H:$H,0)-SUM($AB183:AK183),0)</f>
        <v>0</v>
      </c>
      <c r="AM183" s="54">
        <f>+IF(AM$7&lt;=$B$7,_xlfn.XLOOKUP($B183,'[1]Dic-25'!$C:$C,'[1]Dic-25'!$H:$H,0)-SUM($AB183:AL183),0)</f>
        <v>0</v>
      </c>
      <c r="AQ183" s="54">
        <f t="shared" ref="AQ183" si="371">+AB183</f>
        <v>0</v>
      </c>
      <c r="AR183" s="54">
        <f t="shared" ref="AR183" si="372">+AC183</f>
        <v>0</v>
      </c>
      <c r="AS183" s="54">
        <f t="shared" ref="AS183" si="373">+AD183</f>
        <v>0</v>
      </c>
      <c r="AT183" s="54">
        <f t="shared" ref="AT183" si="374">+AE183</f>
        <v>0</v>
      </c>
      <c r="AU183" s="54">
        <f t="shared" ref="AU183" si="375">+AF183</f>
        <v>0</v>
      </c>
      <c r="AV183" s="54">
        <f t="shared" ref="AV183" si="376">+AG183</f>
        <v>0</v>
      </c>
      <c r="AW183" s="54">
        <f t="shared" ref="AW183" si="377">+AH183</f>
        <v>0</v>
      </c>
      <c r="AX183" s="54">
        <f t="shared" ref="AX183" si="378">+AI183</f>
        <v>0</v>
      </c>
      <c r="AY183" s="54">
        <f t="shared" ref="AY183" si="379">+AJ183</f>
        <v>0</v>
      </c>
      <c r="AZ183" s="54">
        <f t="shared" ref="AZ183" si="380">+AK183</f>
        <v>0</v>
      </c>
      <c r="BA183" s="54">
        <f t="shared" ref="BA183" si="381">+AL183</f>
        <v>0</v>
      </c>
      <c r="BB183" s="54">
        <f t="shared" ref="BB183" si="382">+AM183</f>
        <v>0</v>
      </c>
    </row>
    <row r="184" spans="2:54" hidden="1" outlineLevel="1" x14ac:dyDescent="0.3">
      <c r="B184" s="18" t="s">
        <v>458</v>
      </c>
      <c r="C184" s="18" t="s">
        <v>239</v>
      </c>
      <c r="D184" s="54">
        <f>+_xlfn.XLOOKUP($B184,'[1]Ene-23'!$C:$C,'[1]Ene-23'!$H:$H,0)</f>
        <v>1500000</v>
      </c>
      <c r="E184" s="54">
        <f>+_xlfn.XLOOKUP($B184,'[1]Feb-23'!$C:$C,'[1]Feb-23'!$H:$H,0)-SUM($D184:D184)</f>
        <v>0</v>
      </c>
      <c r="F184" s="54">
        <f>+_xlfn.XLOOKUP($B184,'[1]Mar-23'!$C:$C,'[1]Mar-23'!$H:$H,0)-SUM($D184:E184)</f>
        <v>0</v>
      </c>
      <c r="G184" s="54">
        <f>+_xlfn.XLOOKUP($B184,'[1]Abr-23'!$C:$C,'[1]Abr-23'!$H:$H,0)-SUM($D184:F184)</f>
        <v>0</v>
      </c>
      <c r="H184" s="54">
        <f>+_xlfn.XLOOKUP($B184,'[1]May-23'!$C:$C,'[1]May-23'!$H:$H,0)-SUM($D184:G184)</f>
        <v>0</v>
      </c>
      <c r="I184" s="54">
        <f>+_xlfn.XLOOKUP($B184,'[1]Jun-23'!$C:$C,'[1]Jun-23'!$H:$H,0)-SUM($D184:H184)</f>
        <v>0</v>
      </c>
      <c r="J184" s="54">
        <f>+_xlfn.XLOOKUP($B184,'[1]Jul-23'!$C:$C,'[1]Jul-23'!$H:$H,0)-SUM($D184:I184)</f>
        <v>0</v>
      </c>
      <c r="K184" s="54">
        <f>+_xlfn.XLOOKUP($B184,'[1]Ago-23'!$C:$C,'[1]Ago-23'!$H:$H,0)-SUM($D184:J184)</f>
        <v>0</v>
      </c>
      <c r="L184" s="54">
        <f>+_xlfn.XLOOKUP($B184,'[1]Sep-23'!$C:$C,'[1]Sep-23'!$H:$H,0)-SUM($D184:K184)</f>
        <v>0</v>
      </c>
      <c r="M184" s="54">
        <f>+_xlfn.XLOOKUP($B184,'[1]Oct-23'!$C:$C,'[1]Oct-23'!$H:$H,0)-SUM($D184:L184)</f>
        <v>0</v>
      </c>
      <c r="N184" s="54">
        <f>+_xlfn.XLOOKUP($B184,'[1]Nov-23'!$C:$C,'[1]Nov-23'!$H:$H,0)-SUM($D184:M184)</f>
        <v>0</v>
      </c>
      <c r="O184" s="54">
        <f>+_xlfn.XLOOKUP($B184,'[1]Dic-23'!$C:$C,'[1]Dic-23'!$H:$H,0)-SUM($D184:N184)</f>
        <v>0</v>
      </c>
      <c r="P184" s="54">
        <f>+_xlfn.XLOOKUP($B184,'[1]Ene-24'!$C:$C,'[1]Ene-24'!$H:$H,0)</f>
        <v>0</v>
      </c>
      <c r="Q184" s="54">
        <f>+_xlfn.XLOOKUP($B184,'[1]Feb-24'!$C:$C,'[1]Feb-24'!$H:$H,0)-SUM($P184:P184)</f>
        <v>0</v>
      </c>
      <c r="R184" s="54">
        <f>+_xlfn.XLOOKUP($B184,'[1]Mar-24'!$C:$C,'[1]Mar-24'!$H:$H,0)-SUM($P184:Q184)</f>
        <v>0</v>
      </c>
      <c r="S184" s="54">
        <f>+_xlfn.XLOOKUP($B184,'[1]Abr-24'!$C:$C,'[1]Abr-24'!$H:$H,0)-SUM($P184:R184)</f>
        <v>0</v>
      </c>
      <c r="T184" s="54">
        <f>+_xlfn.XLOOKUP($B184,'[1]May-24'!$C:$C,'[1]May-24'!$H:$H,0)-SUM($P184:S184)</f>
        <v>0</v>
      </c>
      <c r="U184" s="54">
        <f>+_xlfn.XLOOKUP($B184,'[1]Jun-24'!$C:$C,'[1]Jun-24'!$H:$H,0)-SUM($P184:T184)</f>
        <v>0</v>
      </c>
      <c r="V184" s="54">
        <f>+_xlfn.XLOOKUP($B184,'[1]Jul-24'!$C:$C,'[1]Jul-24'!$H:$H,0)-SUM($P184:U184)</f>
        <v>0</v>
      </c>
      <c r="W184" s="54">
        <f>+_xlfn.XLOOKUP($B184,'[1]Ago-24'!$C:$C,'[1]Ago-24'!$H:$H,0)-SUM($P184:V184)</f>
        <v>0</v>
      </c>
      <c r="X184" s="54">
        <f>+_xlfn.XLOOKUP($B184,'[1]Sep-24'!$C:$C,'[1]Sep-24'!$H:$H,0)-SUM($P184:W184)</f>
        <v>0</v>
      </c>
      <c r="Y184" s="54">
        <f>+_xlfn.XLOOKUP($B184,'[1]Oct-24'!$C:$C,'[1]Oct-24'!$H:$H,0)-SUM($P184:X184)</f>
        <v>0</v>
      </c>
      <c r="Z184" s="54">
        <f>+_xlfn.XLOOKUP($B184,'[1]Nov-24'!$C:$C,'[1]Nov-24'!$H:$H,0)-SUM($P184:Y184)</f>
        <v>0</v>
      </c>
      <c r="AA184" s="54">
        <f>+_xlfn.XLOOKUP($B184,'[1]Dic-24'!$C:$C,'[1]Dic-24'!$H:$H,0)-SUM($P184:Z184)</f>
        <v>0</v>
      </c>
      <c r="AB184" s="54">
        <f>+_xlfn.XLOOKUP($B184,'[1]Ene-25'!$C:$C,'[1]Ene-25'!$H:$H,0)</f>
        <v>0</v>
      </c>
      <c r="AC184" s="54">
        <f>+IF(AC$7&lt;=$B$7,_xlfn.XLOOKUP($B184,'[1]Feb-25'!$C:$C,'[1]Feb-25'!$H:$H,0)-SUM($AB184:AB184),0)</f>
        <v>0</v>
      </c>
      <c r="AD184" s="54">
        <f>+IF(AD$7&lt;=$B$7,_xlfn.XLOOKUP($B184,'[1]Mar-25'!$C:$C,'[1]Mar-25'!$H:$H,0)-SUM($AB184:AC184),0)</f>
        <v>0</v>
      </c>
      <c r="AE184" s="54">
        <f>+IF(AE$7&lt;=$B$7,_xlfn.XLOOKUP($B184,'[1]Abr-25'!$C:$C,'[1]Abr-25'!$H:$H,0)-SUM($AB184:AD184),0)</f>
        <v>0</v>
      </c>
      <c r="AF184" s="54">
        <f>+IF(AF$7&lt;=$B$7,_xlfn.XLOOKUP($B184,'[1]May-25'!$C:$C,'[1]May-25'!$H:$H,0)-SUM($AB184:AE184),0)</f>
        <v>0</v>
      </c>
      <c r="AG184" s="54">
        <f>+IF(AG$7&lt;=$B$7,_xlfn.XLOOKUP($B184,'[1]Jun-25'!$C:$C,'[1]Jun-25'!$H:$H,0)-SUM($AB184:AF184),0)</f>
        <v>0</v>
      </c>
      <c r="AH184" s="54">
        <f>+IF(AH$7&lt;=$B$7,_xlfn.XLOOKUP($B184,'[1]Jul-25'!$C:$C,'[1]Jul-25'!$H:$H,0)-SUM($AB184:AG184),0)</f>
        <v>0</v>
      </c>
      <c r="AI184" s="54">
        <f>+IF(AI$7&lt;=$B$7,_xlfn.XLOOKUP($B184,'[1]Ago-25'!$C:$C,'[1]Ago-25'!$H:$H,0)-SUM($AB184:AH184),0)</f>
        <v>0</v>
      </c>
      <c r="AJ184" s="54">
        <f>+IF(AJ$7&lt;=$B$7,_xlfn.XLOOKUP($B184,'[1]Sep-25'!$C:$C,'[1]Sep-25'!$H:$H,0)-SUM($AB184:AI184),0)</f>
        <v>0</v>
      </c>
      <c r="AK184" s="54">
        <f>+IF(AK$7&lt;=$B$7,_xlfn.XLOOKUP($B184,'[1]Oct-25'!$C:$C,'[1]Oct-25'!$H:$H,0)-SUM($AB184:AJ184),0)</f>
        <v>0</v>
      </c>
      <c r="AL184" s="54">
        <f>+IF(AL$7&lt;=$B$7,_xlfn.XLOOKUP($B184,'[1]Nov-25'!$C:$C,'[1]Nov-25'!$H:$H,0)-SUM($AB184:AK184),0)</f>
        <v>0</v>
      </c>
      <c r="AM184" s="54">
        <f>+IF(AM$7&lt;=$B$7,_xlfn.XLOOKUP($B184,'[1]Dic-25'!$C:$C,'[1]Dic-25'!$H:$H,0)-SUM($AB184:AL184),0)</f>
        <v>0</v>
      </c>
      <c r="AQ184" s="54">
        <f t="shared" si="359"/>
        <v>0</v>
      </c>
      <c r="AR184" s="54">
        <f t="shared" si="360"/>
        <v>0</v>
      </c>
      <c r="AS184" s="54">
        <f t="shared" si="361"/>
        <v>0</v>
      </c>
      <c r="AT184" s="54">
        <f t="shared" si="362"/>
        <v>0</v>
      </c>
      <c r="AU184" s="54">
        <f t="shared" si="363"/>
        <v>0</v>
      </c>
      <c r="AV184" s="54">
        <f t="shared" si="364"/>
        <v>0</v>
      </c>
      <c r="AW184" s="54">
        <f t="shared" si="365"/>
        <v>0</v>
      </c>
      <c r="AX184" s="54">
        <f t="shared" si="366"/>
        <v>0</v>
      </c>
      <c r="AY184" s="54">
        <f t="shared" si="367"/>
        <v>0</v>
      </c>
      <c r="AZ184" s="54">
        <f t="shared" si="368"/>
        <v>0</v>
      </c>
      <c r="BA184" s="54">
        <f t="shared" si="369"/>
        <v>0</v>
      </c>
      <c r="BB184" s="54">
        <f t="shared" si="370"/>
        <v>0</v>
      </c>
    </row>
    <row r="185" spans="2:54" collapsed="1" x14ac:dyDescent="0.3">
      <c r="B185" s="49" t="s">
        <v>285</v>
      </c>
      <c r="C185" s="49" t="s">
        <v>286</v>
      </c>
      <c r="D185" s="50">
        <f>+SUBTOTAL(9,D186:D191)</f>
        <v>6027362</v>
      </c>
      <c r="E185" s="50">
        <f t="shared" ref="E185:AM185" si="383">+SUBTOTAL(9,E186:E191)</f>
        <v>16335775.789999999</v>
      </c>
      <c r="F185" s="50">
        <f t="shared" si="383"/>
        <v>27189364.25</v>
      </c>
      <c r="G185" s="50">
        <f t="shared" si="383"/>
        <v>6256040</v>
      </c>
      <c r="H185" s="50">
        <f t="shared" si="383"/>
        <v>10638399</v>
      </c>
      <c r="I185" s="50">
        <f t="shared" si="383"/>
        <v>36338792.829999998</v>
      </c>
      <c r="J185" s="50">
        <f t="shared" si="383"/>
        <v>5323806</v>
      </c>
      <c r="K185" s="50">
        <f t="shared" si="383"/>
        <v>5568750.9999999991</v>
      </c>
      <c r="L185" s="50">
        <f t="shared" si="383"/>
        <v>4495840.0000000075</v>
      </c>
      <c r="M185" s="50">
        <f t="shared" si="383"/>
        <v>7808300</v>
      </c>
      <c r="N185" s="50">
        <f t="shared" si="383"/>
        <v>2113220</v>
      </c>
      <c r="O185" s="50">
        <f t="shared" si="383"/>
        <v>4782415</v>
      </c>
      <c r="P185" s="50">
        <f t="shared" si="383"/>
        <v>11798150</v>
      </c>
      <c r="Q185" s="50">
        <f t="shared" si="383"/>
        <v>18687080.130000003</v>
      </c>
      <c r="R185" s="50">
        <f t="shared" si="383"/>
        <v>1961899.9999999988</v>
      </c>
      <c r="S185" s="50">
        <f t="shared" si="383"/>
        <v>4964535.9399999995</v>
      </c>
      <c r="T185" s="50">
        <f t="shared" si="383"/>
        <v>4897700</v>
      </c>
      <c r="U185" s="50">
        <f t="shared" si="383"/>
        <v>1405100.0000000023</v>
      </c>
      <c r="V185" s="50">
        <f t="shared" si="383"/>
        <v>8538200</v>
      </c>
      <c r="W185" s="50">
        <f t="shared" si="383"/>
        <v>2523558.9999999935</v>
      </c>
      <c r="X185" s="50">
        <f t="shared" si="383"/>
        <v>1451920.0000000005</v>
      </c>
      <c r="Y185" s="50">
        <f t="shared" si="383"/>
        <v>4452800.9900000049</v>
      </c>
      <c r="Z185" s="50">
        <f t="shared" si="383"/>
        <v>3509787.55</v>
      </c>
      <c r="AA185" s="50">
        <f t="shared" si="383"/>
        <v>11291499.999999996</v>
      </c>
      <c r="AB185" s="50">
        <f t="shared" si="383"/>
        <v>6841721</v>
      </c>
      <c r="AC185" s="50">
        <f t="shared" si="383"/>
        <v>7079014.9999999991</v>
      </c>
      <c r="AD185" s="50">
        <f t="shared" si="383"/>
        <v>9841640</v>
      </c>
      <c r="AE185" s="50">
        <f t="shared" si="383"/>
        <v>3333000.0000000005</v>
      </c>
      <c r="AF185" s="50">
        <f t="shared" si="383"/>
        <v>6246114.4299999997</v>
      </c>
      <c r="AG185" s="50">
        <f t="shared" si="383"/>
        <v>1620253</v>
      </c>
      <c r="AH185" s="50">
        <f t="shared" si="383"/>
        <v>0</v>
      </c>
      <c r="AI185" s="50">
        <f t="shared" si="383"/>
        <v>0</v>
      </c>
      <c r="AJ185" s="50">
        <f t="shared" si="383"/>
        <v>0</v>
      </c>
      <c r="AK185" s="50">
        <f t="shared" si="383"/>
        <v>0</v>
      </c>
      <c r="AL185" s="50">
        <f t="shared" si="383"/>
        <v>0</v>
      </c>
      <c r="AM185" s="50">
        <f t="shared" si="383"/>
        <v>0</v>
      </c>
      <c r="AQ185" s="50">
        <f t="shared" ref="AQ185:BB185" si="384">+SUBTOTAL(9,AQ186:AQ191)</f>
        <v>6841721</v>
      </c>
      <c r="AR185" s="50">
        <f t="shared" si="384"/>
        <v>7079014.9999999991</v>
      </c>
      <c r="AS185" s="50">
        <f t="shared" si="384"/>
        <v>9841640</v>
      </c>
      <c r="AT185" s="50">
        <f t="shared" si="384"/>
        <v>3333000.0000000005</v>
      </c>
      <c r="AU185" s="50">
        <f t="shared" si="384"/>
        <v>6246114.4299999997</v>
      </c>
      <c r="AV185" s="50">
        <f t="shared" si="384"/>
        <v>1620253</v>
      </c>
      <c r="AW185" s="50">
        <f t="shared" si="384"/>
        <v>0</v>
      </c>
      <c r="AX185" s="50">
        <f t="shared" si="384"/>
        <v>0</v>
      </c>
      <c r="AY185" s="50">
        <f t="shared" si="384"/>
        <v>0</v>
      </c>
      <c r="AZ185" s="50">
        <f t="shared" si="384"/>
        <v>0</v>
      </c>
      <c r="BA185" s="50">
        <f t="shared" si="384"/>
        <v>0</v>
      </c>
      <c r="BB185" s="50">
        <f t="shared" si="384"/>
        <v>0</v>
      </c>
    </row>
    <row r="186" spans="2:54" hidden="1" outlineLevel="1" x14ac:dyDescent="0.3">
      <c r="B186" s="18" t="s">
        <v>287</v>
      </c>
      <c r="C186" s="18" t="s">
        <v>288</v>
      </c>
      <c r="D186" s="54">
        <f>+_xlfn.XLOOKUP($B186,'[1]Ene-23'!$C:$C,'[1]Ene-23'!$H:$H,0)</f>
        <v>4950962</v>
      </c>
      <c r="E186" s="54">
        <f>+_xlfn.XLOOKUP($B186,'[1]Feb-23'!$C:$C,'[1]Feb-23'!$H:$H,0)-SUM($D186:D186)</f>
        <v>4299729.7899999991</v>
      </c>
      <c r="F186" s="54">
        <f>+_xlfn.XLOOKUP($B186,'[1]Mar-23'!$C:$C,'[1]Mar-23'!$H:$H,0)-SUM($D186:E186)</f>
        <v>24514825.25</v>
      </c>
      <c r="G186" s="54">
        <f>+_xlfn.XLOOKUP($B186,'[1]Abr-23'!$C:$C,'[1]Abr-23'!$H:$H,0)-SUM($D186:F186)</f>
        <v>2615066</v>
      </c>
      <c r="H186" s="54">
        <f>+_xlfn.XLOOKUP($B186,'[1]May-23'!$C:$C,'[1]May-23'!$H:$H,0)-SUM($D186:G186)</f>
        <v>4052193</v>
      </c>
      <c r="I186" s="54">
        <f>+_xlfn.XLOOKUP($B186,'[1]Jun-23'!$C:$C,'[1]Jun-23'!$H:$H,0)-SUM($D186:H186)</f>
        <v>22643011.829999998</v>
      </c>
      <c r="J186" s="54">
        <f>+_xlfn.XLOOKUP($B186,'[1]Jul-23'!$C:$C,'[1]Jul-23'!$H:$H,0)-SUM($D186:I186)</f>
        <v>2463168</v>
      </c>
      <c r="K186" s="54">
        <f>+_xlfn.XLOOKUP($B186,'[1]Ago-23'!$C:$C,'[1]Ago-23'!$H:$H,0)-SUM($D186:J186)</f>
        <v>646176</v>
      </c>
      <c r="L186" s="54">
        <f>+_xlfn.XLOOKUP($B186,'[1]Sep-23'!$C:$C,'[1]Sep-23'!$H:$H,0)-SUM($D186:K186)</f>
        <v>1210830.0000000075</v>
      </c>
      <c r="M186" s="54">
        <f>+_xlfn.XLOOKUP($B186,'[1]Oct-23'!$C:$C,'[1]Oct-23'!$H:$H,0)-SUM($D186:L186)</f>
        <v>4412522</v>
      </c>
      <c r="N186" s="54">
        <f>+_xlfn.XLOOKUP($B186,'[1]Nov-23'!$C:$C,'[1]Nov-23'!$H:$H,0)-SUM($D186:M186)</f>
        <v>1577735</v>
      </c>
      <c r="O186" s="54">
        <f>+_xlfn.XLOOKUP($B186,'[1]Dic-23'!$C:$C,'[1]Dic-23'!$H:$H,0)-SUM($D186:N186)</f>
        <v>4153543</v>
      </c>
      <c r="P186" s="54">
        <f>+_xlfn.XLOOKUP($B186,'[1]Ene-24'!$C:$C,'[1]Ene-24'!$H:$H,0)</f>
        <v>3462269</v>
      </c>
      <c r="Q186" s="54">
        <f>+_xlfn.XLOOKUP($B186,'[1]Feb-24'!$C:$C,'[1]Feb-24'!$H:$H,0)-SUM($P186:P186)</f>
        <v>15792307</v>
      </c>
      <c r="R186" s="54">
        <f>+_xlfn.XLOOKUP($B186,'[1]Mar-24'!$C:$C,'[1]Mar-24'!$H:$H,0)-SUM($P186:Q186)</f>
        <v>1420193.4699999988</v>
      </c>
      <c r="S186" s="54">
        <f>+_xlfn.XLOOKUP($B186,'[1]Abr-24'!$C:$C,'[1]Abr-24'!$H:$H,0)-SUM($P186:R186)</f>
        <v>3070470.59</v>
      </c>
      <c r="T186" s="54">
        <f>+_xlfn.XLOOKUP($B186,'[1]May-24'!$C:$C,'[1]May-24'!$H:$H,0)-SUM($P186:S186)</f>
        <v>3710680.6799999997</v>
      </c>
      <c r="U186" s="54">
        <f>+_xlfn.XLOOKUP($B186,'[1]Jun-24'!$C:$C,'[1]Jun-24'!$H:$H,0)-SUM($P186:T186)</f>
        <v>952117.65000000224</v>
      </c>
      <c r="V186" s="54">
        <f>+_xlfn.XLOOKUP($B186,'[1]Jul-24'!$C:$C,'[1]Jul-24'!$H:$H,0)-SUM($P186:U186)</f>
        <v>6855863.0300000012</v>
      </c>
      <c r="W186" s="54">
        <f>+_xlfn.XLOOKUP($B186,'[1]Ago-24'!$C:$C,'[1]Ago-24'!$H:$H,0)-SUM($P186:V186)</f>
        <v>1665469.7399999946</v>
      </c>
      <c r="X186" s="54">
        <f>+_xlfn.XLOOKUP($B186,'[1]Sep-24'!$C:$C,'[1]Sep-24'!$H:$H,0)-SUM($P186:W186)</f>
        <v>748058.8200000003</v>
      </c>
      <c r="Y186" s="54">
        <f>+_xlfn.XLOOKUP($B186,'[1]Oct-24'!$C:$C,'[1]Oct-24'!$H:$H,0)-SUM($P186:X186)</f>
        <v>2081815.1200000048</v>
      </c>
      <c r="Z186" s="54">
        <f>+_xlfn.XLOOKUP($B186,'[1]Nov-24'!$C:$C,'[1]Nov-24'!$H:$H,0)-SUM($P186:Y186)</f>
        <v>1977324.6799999997</v>
      </c>
      <c r="AA186" s="54">
        <f>+_xlfn.XLOOKUP($B186,'[1]Dic-24'!$C:$C,'[1]Dic-24'!$H:$H,0)-SUM($P186:Z186)</f>
        <v>2955879.0899999961</v>
      </c>
      <c r="AB186" s="54">
        <f>+_xlfn.XLOOKUP($B186,'[1]Ene-25'!$C:$C,'[1]Ene-25'!$H:$H,0)</f>
        <v>2300878.31</v>
      </c>
      <c r="AC186" s="54">
        <f>+IF(AC$7&lt;=$B$7,_xlfn.XLOOKUP($B186,'[1]Feb-25'!$C:$C,'[1]Feb-25'!$H:$H,0)-SUM($AB186:AB186),0)</f>
        <v>6456873.129999999</v>
      </c>
      <c r="AD186" s="54">
        <f>+IF(AD$7&lt;=$B$7,_xlfn.XLOOKUP($B186,'[1]Mar-25'!$C:$C,'[1]Mar-25'!$H:$H,0)-SUM($AB186:AC186),0)</f>
        <v>1674436.9800000004</v>
      </c>
      <c r="AE186" s="54">
        <f>+IF(AE$7&lt;=$B$7,_xlfn.XLOOKUP($B186,'[1]Abr-25'!$C:$C,'[1]Abr-25'!$H:$H,0)-SUM($AB186:AD186),0)</f>
        <v>1214877.3100000005</v>
      </c>
      <c r="AF186" s="54">
        <f>+IF(AF$7&lt;=$B$7,_xlfn.XLOOKUP($B186,'[1]May-25'!$C:$C,'[1]May-25'!$H:$H,0)-SUM($AB186:AE186),0)</f>
        <v>5566723.25</v>
      </c>
      <c r="AG186" s="54">
        <f>+IF(AG$7&lt;=$B$7,_xlfn.XLOOKUP($B186,'[1]Jun-25'!$C:$C,'[1]Jun-25'!$H:$H,0)-SUM($AB186:AF186),0)</f>
        <v>1196493.3399999999</v>
      </c>
      <c r="AH186" s="54">
        <f>+IF(AH$7&lt;=$B$7,_xlfn.XLOOKUP($B186,'[1]Jul-25'!$C:$C,'[1]Jul-25'!$H:$H,0)-SUM($AB186:AG186),0)</f>
        <v>0</v>
      </c>
      <c r="AI186" s="54">
        <f>+IF(AI$7&lt;=$B$7,_xlfn.XLOOKUP($B186,'[1]Ago-25'!$C:$C,'[1]Ago-25'!$H:$H,0)-SUM($AB186:AH186),0)</f>
        <v>0</v>
      </c>
      <c r="AJ186" s="54">
        <f>+IF(AJ$7&lt;=$B$7,_xlfn.XLOOKUP($B186,'[1]Sep-25'!$C:$C,'[1]Sep-25'!$H:$H,0)-SUM($AB186:AI186),0)</f>
        <v>0</v>
      </c>
      <c r="AK186" s="54">
        <f>+IF(AK$7&lt;=$B$7,_xlfn.XLOOKUP($B186,'[1]Oct-25'!$C:$C,'[1]Oct-25'!$H:$H,0)-SUM($AB186:AJ186),0)</f>
        <v>0</v>
      </c>
      <c r="AL186" s="54">
        <f>+IF(AL$7&lt;=$B$7,_xlfn.XLOOKUP($B186,'[1]Nov-25'!$C:$C,'[1]Nov-25'!$H:$H,0)-SUM($AB186:AK186),0)</f>
        <v>0</v>
      </c>
      <c r="AM186" s="54">
        <f>+IF(AM$7&lt;=$B$7,_xlfn.XLOOKUP($B186,'[1]Dic-25'!$C:$C,'[1]Dic-25'!$H:$H,0)-SUM($AB186:AL186),0)</f>
        <v>0</v>
      </c>
      <c r="AQ186" s="54">
        <f t="shared" ref="AQ186:AQ191" si="385">+AB186</f>
        <v>2300878.31</v>
      </c>
      <c r="AR186" s="54">
        <f t="shared" ref="AR186:AR191" si="386">+AC186</f>
        <v>6456873.129999999</v>
      </c>
      <c r="AS186" s="54">
        <f t="shared" ref="AS186:AS191" si="387">+AD186</f>
        <v>1674436.9800000004</v>
      </c>
      <c r="AT186" s="54">
        <f t="shared" ref="AT186:AT191" si="388">+AE186</f>
        <v>1214877.3100000005</v>
      </c>
      <c r="AU186" s="54">
        <f t="shared" ref="AU186:AU191" si="389">+AF186</f>
        <v>5566723.25</v>
      </c>
      <c r="AV186" s="54">
        <f t="shared" ref="AV186:AV191" si="390">+AG186</f>
        <v>1196493.3399999999</v>
      </c>
      <c r="AW186" s="54">
        <f t="shared" ref="AW186:AW191" si="391">+AH186</f>
        <v>0</v>
      </c>
      <c r="AX186" s="54">
        <f t="shared" ref="AX186:AX191" si="392">+AI186</f>
        <v>0</v>
      </c>
      <c r="AY186" s="54">
        <f t="shared" ref="AY186:AY191" si="393">+AJ186</f>
        <v>0</v>
      </c>
      <c r="AZ186" s="54">
        <f t="shared" ref="AZ186:AZ191" si="394">+AK186</f>
        <v>0</v>
      </c>
      <c r="BA186" s="54">
        <f t="shared" ref="BA186:BA191" si="395">+AL186</f>
        <v>0</v>
      </c>
      <c r="BB186" s="54">
        <f t="shared" ref="BB186:BB191" si="396">+AM186</f>
        <v>0</v>
      </c>
    </row>
    <row r="187" spans="2:54" hidden="1" outlineLevel="1" x14ac:dyDescent="0.3">
      <c r="B187" s="18" t="s">
        <v>289</v>
      </c>
      <c r="C187" s="18" t="s">
        <v>290</v>
      </c>
      <c r="D187" s="54">
        <f>+_xlfn.XLOOKUP($B187,'[1]Ene-23'!$C:$C,'[1]Ene-23'!$H:$H,0)</f>
        <v>0</v>
      </c>
      <c r="E187" s="54">
        <f>+_xlfn.XLOOKUP($B187,'[1]Feb-23'!$C:$C,'[1]Feb-23'!$H:$H,0)-SUM($D187:D187)</f>
        <v>98486</v>
      </c>
      <c r="F187" s="54">
        <f>+_xlfn.XLOOKUP($B187,'[1]Mar-23'!$C:$C,'[1]Mar-23'!$H:$H,0)-SUM($D187:E187)</f>
        <v>243699</v>
      </c>
      <c r="G187" s="54">
        <f>+_xlfn.XLOOKUP($B187,'[1]Abr-23'!$C:$C,'[1]Abr-23'!$H:$H,0)-SUM($D187:F187)</f>
        <v>446274</v>
      </c>
      <c r="H187" s="54">
        <f>+_xlfn.XLOOKUP($B187,'[1]May-23'!$C:$C,'[1]May-23'!$H:$H,0)-SUM($D187:G187)</f>
        <v>470306</v>
      </c>
      <c r="I187" s="54">
        <f>+_xlfn.XLOOKUP($B187,'[1]Jun-23'!$C:$C,'[1]Jun-23'!$H:$H,0)-SUM($D187:H187)</f>
        <v>403739</v>
      </c>
      <c r="J187" s="54">
        <f>+_xlfn.XLOOKUP($B187,'[1]Jul-23'!$C:$C,'[1]Jul-23'!$H:$H,0)-SUM($D187:I187)</f>
        <v>134267</v>
      </c>
      <c r="K187" s="54">
        <f>+_xlfn.XLOOKUP($B187,'[1]Ago-23'!$C:$C,'[1]Ago-23'!$H:$H,0)-SUM($D187:J187)</f>
        <v>66724</v>
      </c>
      <c r="L187" s="54">
        <f>+_xlfn.XLOOKUP($B187,'[1]Sep-23'!$C:$C,'[1]Sep-23'!$H:$H,0)-SUM($D187:K187)</f>
        <v>141270</v>
      </c>
      <c r="M187" s="54">
        <f>+_xlfn.XLOOKUP($B187,'[1]Oct-23'!$C:$C,'[1]Oct-23'!$H:$H,0)-SUM($D187:L187)</f>
        <v>290678</v>
      </c>
      <c r="N187" s="54">
        <f>+_xlfn.XLOOKUP($B187,'[1]Nov-23'!$C:$C,'[1]Nov-23'!$H:$H,0)-SUM($D187:M187)</f>
        <v>212085</v>
      </c>
      <c r="O187" s="54">
        <f>+_xlfn.XLOOKUP($B187,'[1]Dic-23'!$C:$C,'[1]Dic-23'!$H:$H,0)-SUM($D187:N187)</f>
        <v>227272</v>
      </c>
      <c r="P187" s="54">
        <f>+_xlfn.XLOOKUP($B187,'[1]Ene-24'!$C:$C,'[1]Ene-24'!$H:$H,0)</f>
        <v>32731</v>
      </c>
      <c r="Q187" s="54">
        <f>+_xlfn.XLOOKUP($B187,'[1]Feb-24'!$C:$C,'[1]Feb-24'!$H:$H,0)-SUM($P187:P187)</f>
        <v>181793.13</v>
      </c>
      <c r="R187" s="54">
        <f>+_xlfn.XLOOKUP($B187,'[1]Mar-24'!$C:$C,'[1]Mar-24'!$H:$H,0)-SUM($P187:Q187)</f>
        <v>169706.52999999997</v>
      </c>
      <c r="S187" s="54">
        <f>+_xlfn.XLOOKUP($B187,'[1]Abr-24'!$C:$C,'[1]Abr-24'!$H:$H,0)-SUM($P187:R187)</f>
        <v>131882.35000000003</v>
      </c>
      <c r="T187" s="54">
        <f>+_xlfn.XLOOKUP($B187,'[1]May-24'!$C:$C,'[1]May-24'!$H:$H,0)-SUM($P187:S187)</f>
        <v>196019.31999999995</v>
      </c>
      <c r="U187" s="54">
        <f>+_xlfn.XLOOKUP($B187,'[1]Jun-24'!$C:$C,'[1]Jun-24'!$H:$H,0)-SUM($P187:T187)</f>
        <v>129982.35000000009</v>
      </c>
      <c r="V187" s="54">
        <f>+_xlfn.XLOOKUP($B187,'[1]Jul-24'!$C:$C,'[1]Jul-24'!$H:$H,0)-SUM($P187:U187)</f>
        <v>383336.96999999986</v>
      </c>
      <c r="W187" s="54">
        <f>+_xlfn.XLOOKUP($B187,'[1]Ago-24'!$C:$C,'[1]Ago-24'!$H:$H,0)-SUM($P187:V187)</f>
        <v>177929.26</v>
      </c>
      <c r="X187" s="54">
        <f>+_xlfn.XLOOKUP($B187,'[1]Sep-24'!$C:$C,'[1]Sep-24'!$H:$H,0)-SUM($P187:W187)</f>
        <v>22241.180000000168</v>
      </c>
      <c r="Y187" s="54">
        <f>+_xlfn.XLOOKUP($B187,'[1]Oct-24'!$C:$C,'[1]Oct-24'!$H:$H,0)-SUM($P187:X187)</f>
        <v>43284.869999999879</v>
      </c>
      <c r="Z187" s="54">
        <f>+_xlfn.XLOOKUP($B187,'[1]Nov-24'!$C:$C,'[1]Nov-24'!$H:$H,0)-SUM($P187:Y187)</f>
        <v>268057.87000000011</v>
      </c>
      <c r="AA187" s="54">
        <f>+_xlfn.XLOOKUP($B187,'[1]Dic-24'!$C:$C,'[1]Dic-24'!$H:$H,0)-SUM($P187:Z187)</f>
        <v>248420.90999999992</v>
      </c>
      <c r="AB187" s="54">
        <f>+_xlfn.XLOOKUP($B187,'[1]Ene-25'!$C:$C,'[1]Ene-25'!$H:$H,0)</f>
        <v>319822.69</v>
      </c>
      <c r="AC187" s="54">
        <f>+IF(AC$7&lt;=$B$7,_xlfn.XLOOKUP($B187,'[1]Feb-25'!$C:$C,'[1]Feb-25'!$H:$H,0)-SUM($AB187:AB187),0)</f>
        <v>364141.87000000005</v>
      </c>
      <c r="AD187" s="54">
        <f>+IF(AD$7&lt;=$B$7,_xlfn.XLOOKUP($B187,'[1]Mar-25'!$C:$C,'[1]Mar-25'!$H:$H,0)-SUM($AB187:AC187),0)</f>
        <v>124723.0199999999</v>
      </c>
      <c r="AE187" s="54">
        <f>+IF(AE$7&lt;=$B$7,_xlfn.XLOOKUP($B187,'[1]Abr-25'!$C:$C,'[1]Abr-25'!$H:$H,0)-SUM($AB187:AD187),0)</f>
        <v>74722.690000000061</v>
      </c>
      <c r="AF187" s="54">
        <f>+IF(AF$7&lt;=$B$7,_xlfn.XLOOKUP($B187,'[1]May-25'!$C:$C,'[1]May-25'!$H:$H,0)-SUM($AB187:AE187),0)</f>
        <v>68791.179999999935</v>
      </c>
      <c r="AG187" s="54">
        <f>+IF(AG$7&lt;=$B$7,_xlfn.XLOOKUP($B187,'[1]Jun-25'!$C:$C,'[1]Jun-25'!$H:$H,0)-SUM($AB187:AF187),0)</f>
        <v>45759.660000000033</v>
      </c>
      <c r="AH187" s="54">
        <f>+IF(AH$7&lt;=$B$7,_xlfn.XLOOKUP($B187,'[1]Jul-25'!$C:$C,'[1]Jul-25'!$H:$H,0)-SUM($AB187:AG187),0)</f>
        <v>0</v>
      </c>
      <c r="AI187" s="54">
        <f>+IF(AI$7&lt;=$B$7,_xlfn.XLOOKUP($B187,'[1]Ago-25'!$C:$C,'[1]Ago-25'!$H:$H,0)-SUM($AB187:AH187),0)</f>
        <v>0</v>
      </c>
      <c r="AJ187" s="54">
        <f>+IF(AJ$7&lt;=$B$7,_xlfn.XLOOKUP($B187,'[1]Sep-25'!$C:$C,'[1]Sep-25'!$H:$H,0)-SUM($AB187:AI187),0)</f>
        <v>0</v>
      </c>
      <c r="AK187" s="54">
        <f>+IF(AK$7&lt;=$B$7,_xlfn.XLOOKUP($B187,'[1]Oct-25'!$C:$C,'[1]Oct-25'!$H:$H,0)-SUM($AB187:AJ187),0)</f>
        <v>0</v>
      </c>
      <c r="AL187" s="54">
        <f>+IF(AL$7&lt;=$B$7,_xlfn.XLOOKUP($B187,'[1]Nov-25'!$C:$C,'[1]Nov-25'!$H:$H,0)-SUM($AB187:AK187),0)</f>
        <v>0</v>
      </c>
      <c r="AM187" s="54">
        <f>+IF(AM$7&lt;=$B$7,_xlfn.XLOOKUP($B187,'[1]Dic-25'!$C:$C,'[1]Dic-25'!$H:$H,0)-SUM($AB187:AL187),0)</f>
        <v>0</v>
      </c>
      <c r="AQ187" s="54">
        <f t="shared" si="385"/>
        <v>319822.69</v>
      </c>
      <c r="AR187" s="54">
        <f t="shared" si="386"/>
        <v>364141.87000000005</v>
      </c>
      <c r="AS187" s="54">
        <f t="shared" si="387"/>
        <v>124723.0199999999</v>
      </c>
      <c r="AT187" s="54">
        <f t="shared" si="388"/>
        <v>74722.690000000061</v>
      </c>
      <c r="AU187" s="54">
        <f t="shared" si="389"/>
        <v>68791.179999999935</v>
      </c>
      <c r="AV187" s="54">
        <f t="shared" si="390"/>
        <v>45759.660000000033</v>
      </c>
      <c r="AW187" s="54">
        <f t="shared" si="391"/>
        <v>0</v>
      </c>
      <c r="AX187" s="54">
        <f t="shared" si="392"/>
        <v>0</v>
      </c>
      <c r="AY187" s="54">
        <f t="shared" si="393"/>
        <v>0</v>
      </c>
      <c r="AZ187" s="54">
        <f t="shared" si="394"/>
        <v>0</v>
      </c>
      <c r="BA187" s="54">
        <f t="shared" si="395"/>
        <v>0</v>
      </c>
      <c r="BB187" s="54">
        <f t="shared" si="396"/>
        <v>0</v>
      </c>
    </row>
    <row r="188" spans="2:54" hidden="1" outlineLevel="1" x14ac:dyDescent="0.3">
      <c r="B188" s="18" t="s">
        <v>291</v>
      </c>
      <c r="C188" s="18" t="s">
        <v>292</v>
      </c>
      <c r="D188" s="54">
        <f>+_xlfn.XLOOKUP($B188,'[1]Ene-23'!$C:$C,'[1]Ene-23'!$H:$H,0)</f>
        <v>973400</v>
      </c>
      <c r="E188" s="54">
        <f>+_xlfn.XLOOKUP($B188,'[1]Feb-23'!$C:$C,'[1]Feb-23'!$H:$H,0)-SUM($D188:D188)</f>
        <v>11834560</v>
      </c>
      <c r="F188" s="54">
        <f>+_xlfn.XLOOKUP($B188,'[1]Mar-23'!$C:$C,'[1]Mar-23'!$H:$H,0)-SUM($D188:E188)</f>
        <v>1944840</v>
      </c>
      <c r="G188" s="54">
        <f>+_xlfn.XLOOKUP($B188,'[1]Abr-23'!$C:$C,'[1]Abr-23'!$H:$H,0)-SUM($D188:F188)</f>
        <v>2972700</v>
      </c>
      <c r="H188" s="54">
        <f>+_xlfn.XLOOKUP($B188,'[1]May-23'!$C:$C,'[1]May-23'!$H:$H,0)-SUM($D188:G188)</f>
        <v>5104200</v>
      </c>
      <c r="I188" s="54">
        <f>+_xlfn.XLOOKUP($B188,'[1]Jun-23'!$C:$C,'[1]Jun-23'!$H:$H,0)-SUM($D188:H188)</f>
        <v>11912342</v>
      </c>
      <c r="J188" s="54">
        <f>+_xlfn.XLOOKUP($B188,'[1]Jul-23'!$C:$C,'[1]Jul-23'!$H:$H,0)-SUM($D188:I188)</f>
        <v>2240010</v>
      </c>
      <c r="K188" s="54">
        <f>+_xlfn.XLOOKUP($B188,'[1]Ago-23'!$C:$C,'[1]Ago-23'!$H:$H,0)-SUM($D188:J188)</f>
        <v>4335092.3599999994</v>
      </c>
      <c r="L188" s="54">
        <f>+_xlfn.XLOOKUP($B188,'[1]Sep-23'!$C:$C,'[1]Sep-23'!$H:$H,0)-SUM($D188:K188)</f>
        <v>3032040</v>
      </c>
      <c r="M188" s="54">
        <f>+_xlfn.XLOOKUP($B188,'[1]Oct-23'!$C:$C,'[1]Oct-23'!$H:$H,0)-SUM($D188:L188)</f>
        <v>1732200</v>
      </c>
      <c r="N188" s="54">
        <f>+_xlfn.XLOOKUP($B188,'[1]Nov-23'!$C:$C,'[1]Nov-23'!$H:$H,0)-SUM($D188:M188)</f>
        <v>0</v>
      </c>
      <c r="O188" s="54">
        <f>+_xlfn.XLOOKUP($B188,'[1]Dic-23'!$C:$C,'[1]Dic-23'!$H:$H,0)-SUM($D188:N188)</f>
        <v>0</v>
      </c>
      <c r="P188" s="54">
        <f>+_xlfn.XLOOKUP($B188,'[1]Ene-24'!$C:$C,'[1]Ene-24'!$H:$H,0)</f>
        <v>7481360</v>
      </c>
      <c r="Q188" s="54">
        <f>+_xlfn.XLOOKUP($B188,'[1]Feb-24'!$C:$C,'[1]Feb-24'!$H:$H,0)-SUM($P188:P188)</f>
        <v>1700880</v>
      </c>
      <c r="R188" s="54">
        <f>+_xlfn.XLOOKUP($B188,'[1]Mar-24'!$C:$C,'[1]Mar-24'!$H:$H,0)-SUM($P188:Q188)</f>
        <v>0</v>
      </c>
      <c r="S188" s="54">
        <f>+_xlfn.XLOOKUP($B188,'[1]Abr-24'!$C:$C,'[1]Abr-24'!$H:$H,0)-SUM($P188:R188)</f>
        <v>1324063</v>
      </c>
      <c r="T188" s="54">
        <f>+_xlfn.XLOOKUP($B188,'[1]May-24'!$C:$C,'[1]May-24'!$H:$H,0)-SUM($P188:S188)</f>
        <v>556100</v>
      </c>
      <c r="U188" s="54">
        <f>+_xlfn.XLOOKUP($B188,'[1]Jun-24'!$C:$C,'[1]Jun-24'!$H:$H,0)-SUM($P188:T188)</f>
        <v>61000</v>
      </c>
      <c r="V188" s="54">
        <f>+_xlfn.XLOOKUP($B188,'[1]Jul-24'!$C:$C,'[1]Jul-24'!$H:$H,0)-SUM($P188:U188)</f>
        <v>0</v>
      </c>
      <c r="W188" s="54">
        <f>+_xlfn.XLOOKUP($B188,'[1]Ago-24'!$C:$C,'[1]Ago-24'!$H:$H,0)-SUM($P188:V188)</f>
        <v>394805.03999999911</v>
      </c>
      <c r="X188" s="54">
        <f>+_xlfn.XLOOKUP($B188,'[1]Sep-24'!$C:$C,'[1]Sep-24'!$H:$H,0)-SUM($P188:W188)</f>
        <v>475720</v>
      </c>
      <c r="Y188" s="54">
        <f>+_xlfn.XLOOKUP($B188,'[1]Oct-24'!$C:$C,'[1]Oct-24'!$H:$H,0)-SUM($P188:X188)</f>
        <v>1641200</v>
      </c>
      <c r="Z188" s="54">
        <f>+_xlfn.XLOOKUP($B188,'[1]Nov-24'!$C:$C,'[1]Nov-24'!$H:$H,0)-SUM($P188:Y188)</f>
        <v>1005155</v>
      </c>
      <c r="AA188" s="54">
        <f>+_xlfn.XLOOKUP($B188,'[1]Dic-24'!$C:$C,'[1]Dic-24'!$H:$H,0)-SUM($P188:Z188)</f>
        <v>0</v>
      </c>
      <c r="AB188" s="54">
        <f>+_xlfn.XLOOKUP($B188,'[1]Ene-25'!$C:$C,'[1]Ene-25'!$H:$H,0)</f>
        <v>3513200</v>
      </c>
      <c r="AC188" s="54">
        <f>+IF(AC$7&lt;=$B$7,_xlfn.XLOOKUP($B188,'[1]Feb-25'!$C:$C,'[1]Feb-25'!$H:$H,0)-SUM($AB188:AB188),0)</f>
        <v>0</v>
      </c>
      <c r="AD188" s="54">
        <f>+IF(AD$7&lt;=$B$7,_xlfn.XLOOKUP($B188,'[1]Mar-25'!$C:$C,'[1]Mar-25'!$H:$H,0)-SUM($AB188:AC188),0)</f>
        <v>7397340</v>
      </c>
      <c r="AE188" s="54">
        <f>+IF(AE$7&lt;=$B$7,_xlfn.XLOOKUP($B188,'[1]Abr-25'!$C:$C,'[1]Abr-25'!$H:$H,0)-SUM($AB188:AD188),0)</f>
        <v>1557350</v>
      </c>
      <c r="AF188" s="54">
        <f>+IF(AF$7&lt;=$B$7,_xlfn.XLOOKUP($B188,'[1]May-25'!$C:$C,'[1]May-25'!$H:$H,0)-SUM($AB188:AE188),0)</f>
        <v>0</v>
      </c>
      <c r="AG188" s="54">
        <f>+IF(AG$7&lt;=$B$7,_xlfn.XLOOKUP($B188,'[1]Jun-25'!$C:$C,'[1]Jun-25'!$H:$H,0)-SUM($AB188:AF188),0)</f>
        <v>0</v>
      </c>
      <c r="AH188" s="54">
        <f>+IF(AH$7&lt;=$B$7,_xlfn.XLOOKUP($B188,'[1]Jul-25'!$C:$C,'[1]Jul-25'!$H:$H,0)-SUM($AB188:AG188),0)</f>
        <v>0</v>
      </c>
      <c r="AI188" s="54">
        <f>+IF(AI$7&lt;=$B$7,_xlfn.XLOOKUP($B188,'[1]Ago-25'!$C:$C,'[1]Ago-25'!$H:$H,0)-SUM($AB188:AH188),0)</f>
        <v>0</v>
      </c>
      <c r="AJ188" s="54">
        <f>+IF(AJ$7&lt;=$B$7,_xlfn.XLOOKUP($B188,'[1]Sep-25'!$C:$C,'[1]Sep-25'!$H:$H,0)-SUM($AB188:AI188),0)</f>
        <v>0</v>
      </c>
      <c r="AK188" s="54">
        <f>+IF(AK$7&lt;=$B$7,_xlfn.XLOOKUP($B188,'[1]Oct-25'!$C:$C,'[1]Oct-25'!$H:$H,0)-SUM($AB188:AJ188),0)</f>
        <v>0</v>
      </c>
      <c r="AL188" s="54">
        <f>+IF(AL$7&lt;=$B$7,_xlfn.XLOOKUP($B188,'[1]Nov-25'!$C:$C,'[1]Nov-25'!$H:$H,0)-SUM($AB188:AK188),0)</f>
        <v>0</v>
      </c>
      <c r="AM188" s="54">
        <f>+IF(AM$7&lt;=$B$7,_xlfn.XLOOKUP($B188,'[1]Dic-25'!$C:$C,'[1]Dic-25'!$H:$H,0)-SUM($AB188:AL188),0)</f>
        <v>0</v>
      </c>
      <c r="AQ188" s="54">
        <f t="shared" si="385"/>
        <v>3513200</v>
      </c>
      <c r="AR188" s="54">
        <f t="shared" si="386"/>
        <v>0</v>
      </c>
      <c r="AS188" s="54">
        <f t="shared" si="387"/>
        <v>7397340</v>
      </c>
      <c r="AT188" s="54">
        <f t="shared" si="388"/>
        <v>1557350</v>
      </c>
      <c r="AU188" s="54">
        <f t="shared" si="389"/>
        <v>0</v>
      </c>
      <c r="AV188" s="54">
        <f t="shared" si="390"/>
        <v>0</v>
      </c>
      <c r="AW188" s="54">
        <f t="shared" si="391"/>
        <v>0</v>
      </c>
      <c r="AX188" s="54">
        <f t="shared" si="392"/>
        <v>0</v>
      </c>
      <c r="AY188" s="54">
        <f t="shared" si="393"/>
        <v>0</v>
      </c>
      <c r="AZ188" s="54">
        <f t="shared" si="394"/>
        <v>0</v>
      </c>
      <c r="BA188" s="54">
        <f t="shared" si="395"/>
        <v>0</v>
      </c>
      <c r="BB188" s="54">
        <f t="shared" si="396"/>
        <v>0</v>
      </c>
    </row>
    <row r="189" spans="2:54" hidden="1" outlineLevel="1" x14ac:dyDescent="0.3">
      <c r="B189" s="18" t="s">
        <v>293</v>
      </c>
      <c r="C189" s="18" t="s">
        <v>294</v>
      </c>
      <c r="D189" s="54">
        <f>+_xlfn.XLOOKUP($B189,'[1]Ene-23'!$C:$C,'[1]Ene-23'!$H:$H,0)</f>
        <v>0</v>
      </c>
      <c r="E189" s="54">
        <f>+_xlfn.XLOOKUP($B189,'[1]Feb-23'!$C:$C,'[1]Feb-23'!$H:$H,0)-SUM($D189:D189)</f>
        <v>0</v>
      </c>
      <c r="F189" s="54">
        <f>+_xlfn.XLOOKUP($B189,'[1]Mar-23'!$C:$C,'[1]Mar-23'!$H:$H,0)-SUM($D189:E189)</f>
        <v>0</v>
      </c>
      <c r="G189" s="54">
        <f>+_xlfn.XLOOKUP($B189,'[1]Abr-23'!$C:$C,'[1]Abr-23'!$H:$H,0)-SUM($D189:F189)</f>
        <v>0</v>
      </c>
      <c r="H189" s="54">
        <f>+_xlfn.XLOOKUP($B189,'[1]May-23'!$C:$C,'[1]May-23'!$H:$H,0)-SUM($D189:G189)</f>
        <v>501900</v>
      </c>
      <c r="I189" s="54">
        <f>+_xlfn.XLOOKUP($B189,'[1]Jun-23'!$C:$C,'[1]Jun-23'!$H:$H,0)-SUM($D189:H189)</f>
        <v>53200</v>
      </c>
      <c r="J189" s="54">
        <f>+_xlfn.XLOOKUP($B189,'[1]Jul-23'!$C:$C,'[1]Jul-23'!$H:$H,0)-SUM($D189:I189)</f>
        <v>98800</v>
      </c>
      <c r="K189" s="54">
        <f>+_xlfn.XLOOKUP($B189,'[1]Ago-23'!$C:$C,'[1]Ago-23'!$H:$H,0)-SUM($D189:J189)</f>
        <v>87496.640000000014</v>
      </c>
      <c r="L189" s="54">
        <f>+_xlfn.XLOOKUP($B189,'[1]Sep-23'!$C:$C,'[1]Sep-23'!$H:$H,0)-SUM($D189:K189)</f>
        <v>0</v>
      </c>
      <c r="M189" s="54">
        <f>+_xlfn.XLOOKUP($B189,'[1]Oct-23'!$C:$C,'[1]Oct-23'!$H:$H,0)-SUM($D189:L189)</f>
        <v>313499.99999999988</v>
      </c>
      <c r="N189" s="54">
        <f>+_xlfn.XLOOKUP($B189,'[1]Nov-23'!$C:$C,'[1]Nov-23'!$H:$H,0)-SUM($D189:M189)</f>
        <v>0</v>
      </c>
      <c r="O189" s="54">
        <f>+_xlfn.XLOOKUP($B189,'[1]Dic-23'!$C:$C,'[1]Dic-23'!$H:$H,0)-SUM($D189:N189)</f>
        <v>0</v>
      </c>
      <c r="P189" s="54">
        <f>+_xlfn.XLOOKUP($B189,'[1]Ene-24'!$C:$C,'[1]Ene-24'!$H:$H,0)</f>
        <v>89340</v>
      </c>
      <c r="Q189" s="54">
        <f>+_xlfn.XLOOKUP($B189,'[1]Feb-24'!$C:$C,'[1]Feb-24'!$H:$H,0)-SUM($P189:P189)</f>
        <v>0</v>
      </c>
      <c r="R189" s="54">
        <f>+_xlfn.XLOOKUP($B189,'[1]Mar-24'!$C:$C,'[1]Mar-24'!$H:$H,0)-SUM($P189:Q189)</f>
        <v>0</v>
      </c>
      <c r="S189" s="54">
        <f>+_xlfn.XLOOKUP($B189,'[1]Abr-24'!$C:$C,'[1]Abr-24'!$H:$H,0)-SUM($P189:R189)</f>
        <v>45520</v>
      </c>
      <c r="T189" s="54">
        <f>+_xlfn.XLOOKUP($B189,'[1]May-24'!$C:$C,'[1]May-24'!$H:$H,0)-SUM($P189:S189)</f>
        <v>0</v>
      </c>
      <c r="U189" s="54">
        <f>+_xlfn.XLOOKUP($B189,'[1]Jun-24'!$C:$C,'[1]Jun-24'!$H:$H,0)-SUM($P189:T189)</f>
        <v>0</v>
      </c>
      <c r="V189" s="54">
        <f>+_xlfn.XLOOKUP($B189,'[1]Jul-24'!$C:$C,'[1]Jul-24'!$H:$H,0)-SUM($P189:U189)</f>
        <v>0</v>
      </c>
      <c r="W189" s="54">
        <f>+_xlfn.XLOOKUP($B189,'[1]Ago-24'!$C:$C,'[1]Ago-24'!$H:$H,0)-SUM($P189:V189)</f>
        <v>70794.959999999992</v>
      </c>
      <c r="X189" s="54">
        <f>+_xlfn.XLOOKUP($B189,'[1]Sep-24'!$C:$C,'[1]Sep-24'!$H:$H,0)-SUM($P189:W189)</f>
        <v>0</v>
      </c>
      <c r="Y189" s="54">
        <f>+_xlfn.XLOOKUP($B189,'[1]Oct-24'!$C:$C,'[1]Oct-24'!$H:$H,0)-SUM($P189:X189)</f>
        <v>129700.00000000003</v>
      </c>
      <c r="Z189" s="54">
        <f>+_xlfn.XLOOKUP($B189,'[1]Nov-24'!$C:$C,'[1]Nov-24'!$H:$H,0)-SUM($P189:Y189)</f>
        <v>0</v>
      </c>
      <c r="AA189" s="54">
        <f>+_xlfn.XLOOKUP($B189,'[1]Dic-24'!$C:$C,'[1]Dic-24'!$H:$H,0)-SUM($P189:Z189)</f>
        <v>0</v>
      </c>
      <c r="AB189" s="54">
        <f>+_xlfn.XLOOKUP($B189,'[1]Ene-25'!$C:$C,'[1]Ene-25'!$H:$H,0)</f>
        <v>467820</v>
      </c>
      <c r="AC189" s="54">
        <f>+IF(AC$7&lt;=$B$7,_xlfn.XLOOKUP($B189,'[1]Feb-25'!$C:$C,'[1]Feb-25'!$H:$H,0)-SUM($AB189:AB189),0)</f>
        <v>0</v>
      </c>
      <c r="AD189" s="54">
        <f>+IF(AD$7&lt;=$B$7,_xlfn.XLOOKUP($B189,'[1]Mar-25'!$C:$C,'[1]Mar-25'!$H:$H,0)-SUM($AB189:AC189),0)</f>
        <v>392140</v>
      </c>
      <c r="AE189" s="54">
        <f>+IF(AE$7&lt;=$B$7,_xlfn.XLOOKUP($B189,'[1]Abr-25'!$C:$C,'[1]Abr-25'!$H:$H,0)-SUM($AB189:AD189),0)</f>
        <v>124450</v>
      </c>
      <c r="AF189" s="54">
        <f>+IF(AF$7&lt;=$B$7,_xlfn.XLOOKUP($B189,'[1]May-25'!$C:$C,'[1]May-25'!$H:$H,0)-SUM($AB189:AE189),0)</f>
        <v>0</v>
      </c>
      <c r="AG189" s="54">
        <f>+IF(AG$7&lt;=$B$7,_xlfn.XLOOKUP($B189,'[1]Jun-25'!$C:$C,'[1]Jun-25'!$H:$H,0)-SUM($AB189:AF189),0)</f>
        <v>0</v>
      </c>
      <c r="AH189" s="54">
        <f>+IF(AH$7&lt;=$B$7,_xlfn.XLOOKUP($B189,'[1]Jul-25'!$C:$C,'[1]Jul-25'!$H:$H,0)-SUM($AB189:AG189),0)</f>
        <v>0</v>
      </c>
      <c r="AI189" s="54">
        <f>+IF(AI$7&lt;=$B$7,_xlfn.XLOOKUP($B189,'[1]Ago-25'!$C:$C,'[1]Ago-25'!$H:$H,0)-SUM($AB189:AH189),0)</f>
        <v>0</v>
      </c>
      <c r="AJ189" s="54">
        <f>+IF(AJ$7&lt;=$B$7,_xlfn.XLOOKUP($B189,'[1]Sep-25'!$C:$C,'[1]Sep-25'!$H:$H,0)-SUM($AB189:AI189),0)</f>
        <v>0</v>
      </c>
      <c r="AK189" s="54">
        <f>+IF(AK$7&lt;=$B$7,_xlfn.XLOOKUP($B189,'[1]Oct-25'!$C:$C,'[1]Oct-25'!$H:$H,0)-SUM($AB189:AJ189),0)</f>
        <v>0</v>
      </c>
      <c r="AL189" s="54">
        <f>+IF(AL$7&lt;=$B$7,_xlfn.XLOOKUP($B189,'[1]Nov-25'!$C:$C,'[1]Nov-25'!$H:$H,0)-SUM($AB189:AK189),0)</f>
        <v>0</v>
      </c>
      <c r="AM189" s="54">
        <f>+IF(AM$7&lt;=$B$7,_xlfn.XLOOKUP($B189,'[1]Dic-25'!$C:$C,'[1]Dic-25'!$H:$H,0)-SUM($AB189:AL189),0)</f>
        <v>0</v>
      </c>
      <c r="AQ189" s="54">
        <f t="shared" si="385"/>
        <v>467820</v>
      </c>
      <c r="AR189" s="54">
        <f t="shared" si="386"/>
        <v>0</v>
      </c>
      <c r="AS189" s="54">
        <f t="shared" si="387"/>
        <v>392140</v>
      </c>
      <c r="AT189" s="54">
        <f t="shared" si="388"/>
        <v>124450</v>
      </c>
      <c r="AU189" s="54">
        <f t="shared" si="389"/>
        <v>0</v>
      </c>
      <c r="AV189" s="54">
        <f t="shared" si="390"/>
        <v>0</v>
      </c>
      <c r="AW189" s="54">
        <f t="shared" si="391"/>
        <v>0</v>
      </c>
      <c r="AX189" s="54">
        <f t="shared" si="392"/>
        <v>0</v>
      </c>
      <c r="AY189" s="54">
        <f t="shared" si="393"/>
        <v>0</v>
      </c>
      <c r="AZ189" s="54">
        <f t="shared" si="394"/>
        <v>0</v>
      </c>
      <c r="BA189" s="54">
        <f t="shared" si="395"/>
        <v>0</v>
      </c>
      <c r="BB189" s="54">
        <f t="shared" si="396"/>
        <v>0</v>
      </c>
    </row>
    <row r="190" spans="2:54" hidden="1" outlineLevel="1" x14ac:dyDescent="0.3">
      <c r="B190" s="18" t="s">
        <v>295</v>
      </c>
      <c r="C190" s="18" t="s">
        <v>296</v>
      </c>
      <c r="D190" s="54">
        <f>+_xlfn.XLOOKUP($B190,'[1]Ene-23'!$C:$C,'[1]Ene-23'!$H:$H,0)</f>
        <v>103000</v>
      </c>
      <c r="E190" s="54">
        <f>+_xlfn.XLOOKUP($B190,'[1]Feb-23'!$C:$C,'[1]Feb-23'!$H:$H,0)-SUM($D190:D190)</f>
        <v>103000</v>
      </c>
      <c r="F190" s="54">
        <f>+_xlfn.XLOOKUP($B190,'[1]Mar-23'!$C:$C,'[1]Mar-23'!$H:$H,0)-SUM($D190:E190)</f>
        <v>486000</v>
      </c>
      <c r="G190" s="54">
        <f>+_xlfn.XLOOKUP($B190,'[1]Abr-23'!$C:$C,'[1]Abr-23'!$H:$H,0)-SUM($D190:F190)</f>
        <v>222000</v>
      </c>
      <c r="H190" s="54">
        <f>+_xlfn.XLOOKUP($B190,'[1]May-23'!$C:$C,'[1]May-23'!$H:$H,0)-SUM($D190:G190)</f>
        <v>509800</v>
      </c>
      <c r="I190" s="54">
        <f>+_xlfn.XLOOKUP($B190,'[1]Jun-23'!$C:$C,'[1]Jun-23'!$H:$H,0)-SUM($D190:H190)</f>
        <v>1326500</v>
      </c>
      <c r="J190" s="54">
        <f>+_xlfn.XLOOKUP($B190,'[1]Jul-23'!$C:$C,'[1]Jul-23'!$H:$H,0)-SUM($D190:I190)</f>
        <v>225300</v>
      </c>
      <c r="K190" s="54">
        <f>+_xlfn.XLOOKUP($B190,'[1]Ago-23'!$C:$C,'[1]Ago-23'!$H:$H,0)-SUM($D190:J190)</f>
        <v>116800</v>
      </c>
      <c r="L190" s="54">
        <f>+_xlfn.XLOOKUP($B190,'[1]Sep-23'!$C:$C,'[1]Sep-23'!$H:$H,0)-SUM($D190:K190)</f>
        <v>111700</v>
      </c>
      <c r="M190" s="54">
        <f>+_xlfn.XLOOKUP($B190,'[1]Oct-23'!$C:$C,'[1]Oct-23'!$H:$H,0)-SUM($D190:L190)</f>
        <v>1059400</v>
      </c>
      <c r="N190" s="54">
        <f>+_xlfn.XLOOKUP($B190,'[1]Nov-23'!$C:$C,'[1]Nov-23'!$H:$H,0)-SUM($D190:M190)</f>
        <v>323400</v>
      </c>
      <c r="O190" s="54">
        <f>+_xlfn.XLOOKUP($B190,'[1]Dic-23'!$C:$C,'[1]Dic-23'!$H:$H,0)-SUM($D190:N190)</f>
        <v>401600</v>
      </c>
      <c r="P190" s="54">
        <f>+_xlfn.XLOOKUP($B190,'[1]Ene-24'!$C:$C,'[1]Ene-24'!$H:$H,0)</f>
        <v>697600</v>
      </c>
      <c r="Q190" s="54">
        <f>+_xlfn.XLOOKUP($B190,'[1]Feb-24'!$C:$C,'[1]Feb-24'!$H:$H,0)-SUM($P190:P190)</f>
        <v>1012100</v>
      </c>
      <c r="R190" s="54">
        <f>+_xlfn.XLOOKUP($B190,'[1]Mar-24'!$C:$C,'[1]Mar-24'!$H:$H,0)-SUM($P190:Q190)</f>
        <v>372000</v>
      </c>
      <c r="S190" s="54">
        <f>+_xlfn.XLOOKUP($B190,'[1]Abr-24'!$C:$C,'[1]Abr-24'!$H:$H,0)-SUM($P190:R190)</f>
        <v>392600</v>
      </c>
      <c r="T190" s="54">
        <f>+_xlfn.XLOOKUP($B190,'[1]May-24'!$C:$C,'[1]May-24'!$H:$H,0)-SUM($P190:S190)</f>
        <v>434900</v>
      </c>
      <c r="U190" s="54">
        <f>+_xlfn.XLOOKUP($B190,'[1]Jun-24'!$C:$C,'[1]Jun-24'!$H:$H,0)-SUM($P190:T190)</f>
        <v>262000</v>
      </c>
      <c r="V190" s="54">
        <f>+_xlfn.XLOOKUP($B190,'[1]Jul-24'!$C:$C,'[1]Jul-24'!$H:$H,0)-SUM($P190:U190)</f>
        <v>1299000</v>
      </c>
      <c r="W190" s="54">
        <f>+_xlfn.XLOOKUP($B190,'[1]Ago-24'!$C:$C,'[1]Ago-24'!$H:$H,0)-SUM($P190:V190)</f>
        <v>214560</v>
      </c>
      <c r="X190" s="54">
        <f>+_xlfn.XLOOKUP($B190,'[1]Sep-24'!$C:$C,'[1]Sep-24'!$H:$H,0)-SUM($P190:W190)</f>
        <v>205900</v>
      </c>
      <c r="Y190" s="54">
        <f>+_xlfn.XLOOKUP($B190,'[1]Oct-24'!$C:$C,'[1]Oct-24'!$H:$H,0)-SUM($P190:X190)</f>
        <v>556801</v>
      </c>
      <c r="Z190" s="54">
        <f>+_xlfn.XLOOKUP($B190,'[1]Nov-24'!$C:$C,'[1]Nov-24'!$H:$H,0)-SUM($P190:Y190)</f>
        <v>259250</v>
      </c>
      <c r="AA190" s="54">
        <f>+_xlfn.XLOOKUP($B190,'[1]Dic-24'!$C:$C,'[1]Dic-24'!$H:$H,0)-SUM($P190:Z190)</f>
        <v>8087200</v>
      </c>
      <c r="AB190" s="54">
        <f>+_xlfn.XLOOKUP($B190,'[1]Ene-25'!$C:$C,'[1]Ene-25'!$H:$H,0)</f>
        <v>240000</v>
      </c>
      <c r="AC190" s="54">
        <f>+IF(AC$7&lt;=$B$7,_xlfn.XLOOKUP($B190,'[1]Feb-25'!$C:$C,'[1]Feb-25'!$H:$H,0)-SUM($AB190:AB190),0)</f>
        <v>258000</v>
      </c>
      <c r="AD190" s="54">
        <f>+IF(AD$7&lt;=$B$7,_xlfn.XLOOKUP($B190,'[1]Mar-25'!$C:$C,'[1]Mar-25'!$H:$H,0)-SUM($AB190:AC190),0)</f>
        <v>253000</v>
      </c>
      <c r="AE190" s="54">
        <f>+IF(AE$7&lt;=$B$7,_xlfn.XLOOKUP($B190,'[1]Abr-25'!$C:$C,'[1]Abr-25'!$H:$H,0)-SUM($AB190:AD190),0)</f>
        <v>361600</v>
      </c>
      <c r="AF190" s="54">
        <f>+IF(AF$7&lt;=$B$7,_xlfn.XLOOKUP($B190,'[1]May-25'!$C:$C,'[1]May-25'!$H:$H,0)-SUM($AB190:AE190),0)</f>
        <v>415000</v>
      </c>
      <c r="AG190" s="54">
        <f>+IF(AG$7&lt;=$B$7,_xlfn.XLOOKUP($B190,'[1]Jun-25'!$C:$C,'[1]Jun-25'!$H:$H,0)-SUM($AB190:AF190),0)</f>
        <v>378000</v>
      </c>
      <c r="AH190" s="54">
        <f>+IF(AH$7&lt;=$B$7,_xlfn.XLOOKUP($B190,'[1]Jul-25'!$C:$C,'[1]Jul-25'!$H:$H,0)-SUM($AB190:AG190),0)</f>
        <v>0</v>
      </c>
      <c r="AI190" s="54">
        <f>+IF(AI$7&lt;=$B$7,_xlfn.XLOOKUP($B190,'[1]Ago-25'!$C:$C,'[1]Ago-25'!$H:$H,0)-SUM($AB190:AH190),0)</f>
        <v>0</v>
      </c>
      <c r="AJ190" s="54">
        <f>+IF(AJ$7&lt;=$B$7,_xlfn.XLOOKUP($B190,'[1]Sep-25'!$C:$C,'[1]Sep-25'!$H:$H,0)-SUM($AB190:AI190),0)</f>
        <v>0</v>
      </c>
      <c r="AK190" s="54">
        <f>+IF(AK$7&lt;=$B$7,_xlfn.XLOOKUP($B190,'[1]Oct-25'!$C:$C,'[1]Oct-25'!$H:$H,0)-SUM($AB190:AJ190),0)</f>
        <v>0</v>
      </c>
      <c r="AL190" s="54">
        <f>+IF(AL$7&lt;=$B$7,_xlfn.XLOOKUP($B190,'[1]Nov-25'!$C:$C,'[1]Nov-25'!$H:$H,0)-SUM($AB190:AK190),0)</f>
        <v>0</v>
      </c>
      <c r="AM190" s="54">
        <f>+IF(AM$7&lt;=$B$7,_xlfn.XLOOKUP($B190,'[1]Dic-25'!$C:$C,'[1]Dic-25'!$H:$H,0)-SUM($AB190:AL190),0)</f>
        <v>0</v>
      </c>
      <c r="AQ190" s="54">
        <f t="shared" si="385"/>
        <v>240000</v>
      </c>
      <c r="AR190" s="54">
        <f t="shared" si="386"/>
        <v>258000</v>
      </c>
      <c r="AS190" s="54">
        <f t="shared" si="387"/>
        <v>253000</v>
      </c>
      <c r="AT190" s="54">
        <f t="shared" si="388"/>
        <v>361600</v>
      </c>
      <c r="AU190" s="54">
        <f t="shared" si="389"/>
        <v>415000</v>
      </c>
      <c r="AV190" s="54">
        <f t="shared" si="390"/>
        <v>378000</v>
      </c>
      <c r="AW190" s="54">
        <f t="shared" si="391"/>
        <v>0</v>
      </c>
      <c r="AX190" s="54">
        <f t="shared" si="392"/>
        <v>0</v>
      </c>
      <c r="AY190" s="54">
        <f t="shared" si="393"/>
        <v>0</v>
      </c>
      <c r="AZ190" s="54">
        <f t="shared" si="394"/>
        <v>0</v>
      </c>
      <c r="BA190" s="54">
        <f t="shared" si="395"/>
        <v>0</v>
      </c>
      <c r="BB190" s="54">
        <f t="shared" si="396"/>
        <v>0</v>
      </c>
    </row>
    <row r="191" spans="2:54" hidden="1" outlineLevel="1" x14ac:dyDescent="0.3">
      <c r="B191" s="18" t="s">
        <v>297</v>
      </c>
      <c r="C191" s="18" t="s">
        <v>298</v>
      </c>
      <c r="D191" s="54">
        <f>+_xlfn.XLOOKUP($B191,'[1]Ene-23'!$C:$C,'[1]Ene-23'!$H:$H,0)</f>
        <v>0</v>
      </c>
      <c r="E191" s="54">
        <f>+_xlfn.XLOOKUP($B191,'[1]Feb-23'!$C:$C,'[1]Feb-23'!$H:$H,0)-SUM($D191:D191)</f>
        <v>0</v>
      </c>
      <c r="F191" s="54">
        <f>+_xlfn.XLOOKUP($B191,'[1]Mar-23'!$C:$C,'[1]Mar-23'!$H:$H,0)-SUM($D191:E191)</f>
        <v>0</v>
      </c>
      <c r="G191" s="54">
        <f>+_xlfn.XLOOKUP($B191,'[1]Abr-23'!$C:$C,'[1]Abr-23'!$H:$H,0)-SUM($D191:F191)</f>
        <v>0</v>
      </c>
      <c r="H191" s="54">
        <f>+_xlfn.XLOOKUP($B191,'[1]May-23'!$C:$C,'[1]May-23'!$H:$H,0)-SUM($D191:G191)</f>
        <v>0</v>
      </c>
      <c r="I191" s="54">
        <f>+_xlfn.XLOOKUP($B191,'[1]Jun-23'!$C:$C,'[1]Jun-23'!$H:$H,0)-SUM($D191:H191)</f>
        <v>0</v>
      </c>
      <c r="J191" s="54">
        <f>+_xlfn.XLOOKUP($B191,'[1]Jul-23'!$C:$C,'[1]Jul-23'!$H:$H,0)-SUM($D191:I191)</f>
        <v>162261</v>
      </c>
      <c r="K191" s="54">
        <f>+_xlfn.XLOOKUP($B191,'[1]Ago-23'!$C:$C,'[1]Ago-23'!$H:$H,0)-SUM($D191:J191)</f>
        <v>316462</v>
      </c>
      <c r="L191" s="54">
        <f>+_xlfn.XLOOKUP($B191,'[1]Sep-23'!$C:$C,'[1]Sep-23'!$H:$H,0)-SUM($D191:K191)</f>
        <v>0</v>
      </c>
      <c r="M191" s="54">
        <f>+_xlfn.XLOOKUP($B191,'[1]Oct-23'!$C:$C,'[1]Oct-23'!$H:$H,0)-SUM($D191:L191)</f>
        <v>0</v>
      </c>
      <c r="N191" s="54">
        <f>+_xlfn.XLOOKUP($B191,'[1]Nov-23'!$C:$C,'[1]Nov-23'!$H:$H,0)-SUM($D191:M191)</f>
        <v>0</v>
      </c>
      <c r="O191" s="54">
        <f>+_xlfn.XLOOKUP($B191,'[1]Dic-23'!$C:$C,'[1]Dic-23'!$H:$H,0)-SUM($D191:N191)</f>
        <v>0</v>
      </c>
      <c r="P191" s="54">
        <f>+_xlfn.XLOOKUP($B191,'[1]Ene-24'!$C:$C,'[1]Ene-24'!$H:$H,0)</f>
        <v>34850</v>
      </c>
      <c r="Q191" s="54">
        <f>+_xlfn.XLOOKUP($B191,'[1]Feb-24'!$C:$C,'[1]Feb-24'!$H:$H,0)-SUM($P191:P191)</f>
        <v>0</v>
      </c>
      <c r="R191" s="54">
        <f>+_xlfn.XLOOKUP($B191,'[1]Mar-24'!$C:$C,'[1]Mar-24'!$H:$H,0)-SUM($P191:Q191)</f>
        <v>0</v>
      </c>
      <c r="S191" s="54">
        <f>+_xlfn.XLOOKUP($B191,'[1]Abr-24'!$C:$C,'[1]Abr-24'!$H:$H,0)-SUM($P191:R191)</f>
        <v>0</v>
      </c>
      <c r="T191" s="54">
        <f>+_xlfn.XLOOKUP($B191,'[1]May-24'!$C:$C,'[1]May-24'!$H:$H,0)-SUM($P191:S191)</f>
        <v>0</v>
      </c>
      <c r="U191" s="54">
        <f>+_xlfn.XLOOKUP($B191,'[1]Jun-24'!$C:$C,'[1]Jun-24'!$H:$H,0)-SUM($P191:T191)</f>
        <v>0</v>
      </c>
      <c r="V191" s="54">
        <f>+_xlfn.XLOOKUP($B191,'[1]Jul-24'!$C:$C,'[1]Jul-24'!$H:$H,0)-SUM($P191:U191)</f>
        <v>0</v>
      </c>
      <c r="W191" s="54">
        <f>+_xlfn.XLOOKUP($B191,'[1]Ago-24'!$C:$C,'[1]Ago-24'!$H:$H,0)-SUM($P191:V191)</f>
        <v>0</v>
      </c>
      <c r="X191" s="54">
        <f>+_xlfn.XLOOKUP($B191,'[1]Sep-24'!$C:$C,'[1]Sep-24'!$H:$H,0)-SUM($P191:W191)</f>
        <v>0</v>
      </c>
      <c r="Y191" s="54">
        <f>+_xlfn.XLOOKUP($B191,'[1]Oct-24'!$C:$C,'[1]Oct-24'!$H:$H,0)-SUM($P191:X191)</f>
        <v>0</v>
      </c>
      <c r="Z191" s="54">
        <f>+_xlfn.XLOOKUP($B191,'[1]Nov-24'!$C:$C,'[1]Nov-24'!$H:$H,0)-SUM($P191:Y191)</f>
        <v>0</v>
      </c>
      <c r="AA191" s="54">
        <f>+_xlfn.XLOOKUP($B191,'[1]Dic-24'!$C:$C,'[1]Dic-24'!$H:$H,0)-SUM($P191:Z191)</f>
        <v>0</v>
      </c>
      <c r="AB191" s="54">
        <f>+_xlfn.XLOOKUP($B191,'[1]Ene-25'!$C:$C,'[1]Ene-25'!$H:$H,0)</f>
        <v>0</v>
      </c>
      <c r="AC191" s="54">
        <f>+IF(AC$7&lt;=$B$7,_xlfn.XLOOKUP($B191,'[1]Feb-25'!$C:$C,'[1]Feb-25'!$H:$H,0)-SUM($AB191:AB191),0)</f>
        <v>0</v>
      </c>
      <c r="AD191" s="54">
        <f>+IF(AD$7&lt;=$B$7,_xlfn.XLOOKUP($B191,'[1]Mar-25'!$C:$C,'[1]Mar-25'!$H:$H,0)-SUM($AB191:AC191),0)</f>
        <v>0</v>
      </c>
      <c r="AE191" s="54">
        <f>+IF(AE$7&lt;=$B$7,_xlfn.XLOOKUP($B191,'[1]Abr-25'!$C:$C,'[1]Abr-25'!$H:$H,0)-SUM($AB191:AD191),0)</f>
        <v>0</v>
      </c>
      <c r="AF191" s="54">
        <f>+IF(AF$7&lt;=$B$7,_xlfn.XLOOKUP($B191,'[1]May-25'!$C:$C,'[1]May-25'!$H:$H,0)-SUM($AB191:AE191),0)</f>
        <v>195600</v>
      </c>
      <c r="AG191" s="54">
        <f>+IF(AG$7&lt;=$B$7,_xlfn.XLOOKUP($B191,'[1]Jun-25'!$C:$C,'[1]Jun-25'!$H:$H,0)-SUM($AB191:AF191),0)</f>
        <v>0</v>
      </c>
      <c r="AH191" s="54">
        <f>+IF(AH$7&lt;=$B$7,_xlfn.XLOOKUP($B191,'[1]Jul-25'!$C:$C,'[1]Jul-25'!$H:$H,0)-SUM($AB191:AG191),0)</f>
        <v>0</v>
      </c>
      <c r="AI191" s="54">
        <f>+IF(AI$7&lt;=$B$7,_xlfn.XLOOKUP($B191,'[1]Ago-25'!$C:$C,'[1]Ago-25'!$H:$H,0)-SUM($AB191:AH191),0)</f>
        <v>0</v>
      </c>
      <c r="AJ191" s="54">
        <f>+IF(AJ$7&lt;=$B$7,_xlfn.XLOOKUP($B191,'[1]Sep-25'!$C:$C,'[1]Sep-25'!$H:$H,0)-SUM($AB191:AI191),0)</f>
        <v>0</v>
      </c>
      <c r="AK191" s="54">
        <f>+IF(AK$7&lt;=$B$7,_xlfn.XLOOKUP($B191,'[1]Oct-25'!$C:$C,'[1]Oct-25'!$H:$H,0)-SUM($AB191:AJ191),0)</f>
        <v>0</v>
      </c>
      <c r="AL191" s="54">
        <f>+IF(AL$7&lt;=$B$7,_xlfn.XLOOKUP($B191,'[1]Nov-25'!$C:$C,'[1]Nov-25'!$H:$H,0)-SUM($AB191:AK191),0)</f>
        <v>0</v>
      </c>
      <c r="AM191" s="54">
        <f>+IF(AM$7&lt;=$B$7,_xlfn.XLOOKUP($B191,'[1]Dic-25'!$C:$C,'[1]Dic-25'!$H:$H,0)-SUM($AB191:AL191),0)</f>
        <v>0</v>
      </c>
      <c r="AQ191" s="54">
        <f t="shared" si="385"/>
        <v>0</v>
      </c>
      <c r="AR191" s="54">
        <f t="shared" si="386"/>
        <v>0</v>
      </c>
      <c r="AS191" s="54">
        <f t="shared" si="387"/>
        <v>0</v>
      </c>
      <c r="AT191" s="54">
        <f t="shared" si="388"/>
        <v>0</v>
      </c>
      <c r="AU191" s="54">
        <f t="shared" si="389"/>
        <v>195600</v>
      </c>
      <c r="AV191" s="54">
        <f t="shared" si="390"/>
        <v>0</v>
      </c>
      <c r="AW191" s="54">
        <f t="shared" si="391"/>
        <v>0</v>
      </c>
      <c r="AX191" s="54">
        <f t="shared" si="392"/>
        <v>0</v>
      </c>
      <c r="AY191" s="54">
        <f t="shared" si="393"/>
        <v>0</v>
      </c>
      <c r="AZ191" s="54">
        <f t="shared" si="394"/>
        <v>0</v>
      </c>
      <c r="BA191" s="54">
        <f t="shared" si="395"/>
        <v>0</v>
      </c>
      <c r="BB191" s="54">
        <f t="shared" si="396"/>
        <v>0</v>
      </c>
    </row>
    <row r="192" spans="2:54" collapsed="1" x14ac:dyDescent="0.3">
      <c r="B192" s="49" t="s">
        <v>308</v>
      </c>
      <c r="C192" s="49" t="s">
        <v>37</v>
      </c>
      <c r="D192" s="50">
        <f>+SUBTOTAL(9,D193:D211)</f>
        <v>17803249</v>
      </c>
      <c r="E192" s="50">
        <f t="shared" ref="E192:AM192" si="397">+SUBTOTAL(9,E193:E211)</f>
        <v>22435886</v>
      </c>
      <c r="F192" s="50">
        <f t="shared" si="397"/>
        <v>21184100</v>
      </c>
      <c r="G192" s="50">
        <f t="shared" si="397"/>
        <v>17556765</v>
      </c>
      <c r="H192" s="50">
        <f t="shared" si="397"/>
        <v>23601978</v>
      </c>
      <c r="I192" s="50">
        <f t="shared" si="397"/>
        <v>16769120</v>
      </c>
      <c r="J192" s="50">
        <f t="shared" si="397"/>
        <v>20823426</v>
      </c>
      <c r="K192" s="50">
        <f t="shared" si="397"/>
        <v>18537497</v>
      </c>
      <c r="L192" s="50">
        <f t="shared" si="397"/>
        <v>16876313</v>
      </c>
      <c r="M192" s="50">
        <f t="shared" si="397"/>
        <v>16300654</v>
      </c>
      <c r="N192" s="50">
        <f t="shared" si="397"/>
        <v>14482487.000000002</v>
      </c>
      <c r="O192" s="50">
        <f t="shared" si="397"/>
        <v>20963265.999999993</v>
      </c>
      <c r="P192" s="50">
        <f t="shared" si="397"/>
        <v>21174394</v>
      </c>
      <c r="Q192" s="50">
        <f t="shared" si="397"/>
        <v>39915729.219999999</v>
      </c>
      <c r="R192" s="50">
        <f t="shared" si="397"/>
        <v>33119529.679999996</v>
      </c>
      <c r="S192" s="50">
        <f t="shared" si="397"/>
        <v>17149161.939999998</v>
      </c>
      <c r="T192" s="50">
        <f t="shared" si="397"/>
        <v>16160511.400000004</v>
      </c>
      <c r="U192" s="50">
        <f t="shared" si="397"/>
        <v>21441138.359999999</v>
      </c>
      <c r="V192" s="50">
        <f t="shared" si="397"/>
        <v>19999978.189999998</v>
      </c>
      <c r="W192" s="50">
        <f t="shared" si="397"/>
        <v>19049923.799999993</v>
      </c>
      <c r="X192" s="50">
        <f t="shared" si="397"/>
        <v>17259613.780000005</v>
      </c>
      <c r="Y192" s="50">
        <f t="shared" si="397"/>
        <v>24439374.620000001</v>
      </c>
      <c r="Z192" s="50">
        <f t="shared" si="397"/>
        <v>20197037.549999993</v>
      </c>
      <c r="AA192" s="50">
        <f t="shared" si="397"/>
        <v>42998750.560000002</v>
      </c>
      <c r="AB192" s="50">
        <f t="shared" si="397"/>
        <v>43340999.670000002</v>
      </c>
      <c r="AC192" s="50">
        <f t="shared" si="397"/>
        <v>41551642.990000002</v>
      </c>
      <c r="AD192" s="50">
        <f t="shared" si="397"/>
        <v>26106668.280000001</v>
      </c>
      <c r="AE192" s="50">
        <f t="shared" si="397"/>
        <v>16581768.280000001</v>
      </c>
      <c r="AF192" s="50">
        <f t="shared" si="397"/>
        <v>18436485.170000002</v>
      </c>
      <c r="AG192" s="50">
        <f t="shared" si="397"/>
        <v>20127009.599999998</v>
      </c>
      <c r="AH192" s="50">
        <f t="shared" si="397"/>
        <v>0</v>
      </c>
      <c r="AI192" s="50">
        <f t="shared" si="397"/>
        <v>0</v>
      </c>
      <c r="AJ192" s="50">
        <f t="shared" si="397"/>
        <v>0</v>
      </c>
      <c r="AK192" s="50">
        <f t="shared" si="397"/>
        <v>0</v>
      </c>
      <c r="AL192" s="50">
        <f t="shared" si="397"/>
        <v>0</v>
      </c>
      <c r="AM192" s="50">
        <f t="shared" si="397"/>
        <v>0</v>
      </c>
      <c r="AQ192" s="50">
        <f t="shared" ref="AQ192:BB192" si="398">+SUBTOTAL(9,AQ193:AQ211)</f>
        <v>43340999.670000002</v>
      </c>
      <c r="AR192" s="50">
        <f t="shared" si="398"/>
        <v>41551642.990000002</v>
      </c>
      <c r="AS192" s="50">
        <f t="shared" si="398"/>
        <v>26106668.280000001</v>
      </c>
      <c r="AT192" s="50">
        <f t="shared" si="398"/>
        <v>16581768.280000001</v>
      </c>
      <c r="AU192" s="50">
        <f t="shared" si="398"/>
        <v>18436485.170000002</v>
      </c>
      <c r="AV192" s="50">
        <f t="shared" si="398"/>
        <v>20127009.599999998</v>
      </c>
      <c r="AW192" s="50">
        <f t="shared" si="398"/>
        <v>0</v>
      </c>
      <c r="AX192" s="50">
        <f t="shared" si="398"/>
        <v>0</v>
      </c>
      <c r="AY192" s="50">
        <f t="shared" si="398"/>
        <v>0</v>
      </c>
      <c r="AZ192" s="50">
        <f t="shared" si="398"/>
        <v>0</v>
      </c>
      <c r="BA192" s="50">
        <f t="shared" si="398"/>
        <v>0</v>
      </c>
      <c r="BB192" s="50">
        <f t="shared" si="398"/>
        <v>0</v>
      </c>
    </row>
    <row r="193" spans="2:54" hidden="1" outlineLevel="1" x14ac:dyDescent="0.3">
      <c r="B193" s="18" t="s">
        <v>309</v>
      </c>
      <c r="C193" s="18" t="s">
        <v>310</v>
      </c>
      <c r="D193" s="54">
        <f>+_xlfn.XLOOKUP($B193,'[1]Ene-23'!$C:$C,'[1]Ene-23'!$H:$H,0)</f>
        <v>0</v>
      </c>
      <c r="E193" s="54">
        <f>+_xlfn.XLOOKUP($B193,'[1]Feb-23'!$C:$C,'[1]Feb-23'!$H:$H,0)-SUM($D193:D193)</f>
        <v>0</v>
      </c>
      <c r="F193" s="54">
        <f>+_xlfn.XLOOKUP($B193,'[1]Mar-23'!$C:$C,'[1]Mar-23'!$H:$H,0)-SUM($D193:E193)</f>
        <v>0</v>
      </c>
      <c r="G193" s="54">
        <f>+_xlfn.XLOOKUP($B193,'[1]Abr-23'!$C:$C,'[1]Abr-23'!$H:$H,0)-SUM($D193:F193)</f>
        <v>0</v>
      </c>
      <c r="H193" s="54">
        <f>+_xlfn.XLOOKUP($B193,'[1]May-23'!$C:$C,'[1]May-23'!$H:$H,0)-SUM($D193:G193)</f>
        <v>0</v>
      </c>
      <c r="I193" s="54">
        <f>+_xlfn.XLOOKUP($B193,'[1]Jun-23'!$C:$C,'[1]Jun-23'!$H:$H,0)-SUM($D193:H193)</f>
        <v>0</v>
      </c>
      <c r="J193" s="54">
        <f>+_xlfn.XLOOKUP($B193,'[1]Jul-23'!$C:$C,'[1]Jul-23'!$H:$H,0)-SUM($D193:I193)</f>
        <v>0</v>
      </c>
      <c r="K193" s="54">
        <f>+_xlfn.XLOOKUP($B193,'[1]Ago-23'!$C:$C,'[1]Ago-23'!$H:$H,0)-SUM($D193:J193)</f>
        <v>0</v>
      </c>
      <c r="L193" s="54">
        <f>+_xlfn.XLOOKUP($B193,'[1]Sep-23'!$C:$C,'[1]Sep-23'!$H:$H,0)-SUM($D193:K193)</f>
        <v>0</v>
      </c>
      <c r="M193" s="54">
        <f>+_xlfn.XLOOKUP($B193,'[1]Oct-23'!$C:$C,'[1]Oct-23'!$H:$H,0)-SUM($D193:L193)</f>
        <v>0</v>
      </c>
      <c r="N193" s="54">
        <f>+_xlfn.XLOOKUP($B193,'[1]Nov-23'!$C:$C,'[1]Nov-23'!$H:$H,0)-SUM($D193:M193)</f>
        <v>0</v>
      </c>
      <c r="O193" s="54">
        <f>+_xlfn.XLOOKUP($B193,'[1]Dic-23'!$C:$C,'[1]Dic-23'!$H:$H,0)-SUM($D193:N193)</f>
        <v>0</v>
      </c>
      <c r="P193" s="54">
        <f>+_xlfn.XLOOKUP($B193,'[1]Ene-24'!$C:$C,'[1]Ene-24'!$H:$H,0)</f>
        <v>0</v>
      </c>
      <c r="Q193" s="54">
        <f>+_xlfn.XLOOKUP($B193,'[1]Feb-24'!$C:$C,'[1]Feb-24'!$H:$H,0)-SUM($P193:P193)</f>
        <v>0</v>
      </c>
      <c r="R193" s="54">
        <f>+_xlfn.XLOOKUP($B193,'[1]Mar-24'!$C:$C,'[1]Mar-24'!$H:$H,0)-SUM($P193:Q193)</f>
        <v>0</v>
      </c>
      <c r="S193" s="54">
        <f>+_xlfn.XLOOKUP($B193,'[1]Abr-24'!$C:$C,'[1]Abr-24'!$H:$H,0)-SUM($P193:R193)</f>
        <v>0</v>
      </c>
      <c r="T193" s="54">
        <f>+_xlfn.XLOOKUP($B193,'[1]May-24'!$C:$C,'[1]May-24'!$H:$H,0)-SUM($P193:S193)</f>
        <v>0</v>
      </c>
      <c r="U193" s="54">
        <f>+_xlfn.XLOOKUP($B193,'[1]Jun-24'!$C:$C,'[1]Jun-24'!$H:$H,0)-SUM($P193:T193)</f>
        <v>0</v>
      </c>
      <c r="V193" s="54">
        <f>+_xlfn.XLOOKUP($B193,'[1]Jul-24'!$C:$C,'[1]Jul-24'!$H:$H,0)-SUM($P193:U193)</f>
        <v>0</v>
      </c>
      <c r="W193" s="54">
        <f>+_xlfn.XLOOKUP($B193,'[1]Ago-24'!$C:$C,'[1]Ago-24'!$H:$H,0)-SUM($P193:V193)</f>
        <v>0</v>
      </c>
      <c r="X193" s="54">
        <f>+_xlfn.XLOOKUP($B193,'[1]Sep-24'!$C:$C,'[1]Sep-24'!$H:$H,0)-SUM($P193:W193)</f>
        <v>0</v>
      </c>
      <c r="Y193" s="54">
        <f>+_xlfn.XLOOKUP($B193,'[1]Oct-24'!$C:$C,'[1]Oct-24'!$H:$H,0)-SUM($P193:X193)</f>
        <v>6070500</v>
      </c>
      <c r="Z193" s="54">
        <f>+_xlfn.XLOOKUP($B193,'[1]Nov-24'!$C:$C,'[1]Nov-24'!$H:$H,0)-SUM($P193:Y193)</f>
        <v>0</v>
      </c>
      <c r="AA193" s="54">
        <f>+_xlfn.XLOOKUP($B193,'[1]Dic-24'!$C:$C,'[1]Dic-24'!$H:$H,0)-SUM($P193:Z193)</f>
        <v>0</v>
      </c>
      <c r="AB193" s="54">
        <f>+_xlfn.XLOOKUP($B193,'[1]Ene-25'!$C:$C,'[1]Ene-25'!$H:$H,0)</f>
        <v>17880000</v>
      </c>
      <c r="AC193" s="54">
        <f>+IF(AC$7&lt;=$B$7,_xlfn.XLOOKUP($B193,'[1]Feb-25'!$C:$C,'[1]Feb-25'!$H:$H,0)-SUM($AB193:AB193),0)</f>
        <v>24117000</v>
      </c>
      <c r="AD193" s="54">
        <f>+IF(AD$7&lt;=$B$7,_xlfn.XLOOKUP($B193,'[1]Mar-25'!$C:$C,'[1]Mar-25'!$H:$H,0)-SUM($AB193:AC193),0)</f>
        <v>7288800</v>
      </c>
      <c r="AE193" s="54">
        <f>+IF(AE$7&lt;=$B$7,_xlfn.XLOOKUP($B193,'[1]Abr-25'!$C:$C,'[1]Abr-25'!$H:$H,0)-SUM($AB193:AD193),0)</f>
        <v>0</v>
      </c>
      <c r="AF193" s="54">
        <f>+IF(AF$7&lt;=$B$7,_xlfn.XLOOKUP($B193,'[1]May-25'!$C:$C,'[1]May-25'!$H:$H,0)-SUM($AB193:AE193),0)</f>
        <v>0</v>
      </c>
      <c r="AG193" s="54">
        <f>+IF(AG$7&lt;=$B$7,_xlfn.XLOOKUP($B193,'[1]Jun-25'!$C:$C,'[1]Jun-25'!$H:$H,0)-SUM($AB193:AF193),0)</f>
        <v>1158400</v>
      </c>
      <c r="AH193" s="54">
        <f>+IF(AH$7&lt;=$B$7,_xlfn.XLOOKUP($B193,'[1]Jul-25'!$C:$C,'[1]Jul-25'!$H:$H,0)-SUM($AB193:AG193),0)</f>
        <v>0</v>
      </c>
      <c r="AI193" s="54">
        <f>+IF(AI$7&lt;=$B$7,_xlfn.XLOOKUP($B193,'[1]Ago-25'!$C:$C,'[1]Ago-25'!$H:$H,0)-SUM($AB193:AH193),0)</f>
        <v>0</v>
      </c>
      <c r="AJ193" s="54">
        <f>+IF(AJ$7&lt;=$B$7,_xlfn.XLOOKUP($B193,'[1]Sep-25'!$C:$C,'[1]Sep-25'!$H:$H,0)-SUM($AB193:AI193),0)</f>
        <v>0</v>
      </c>
      <c r="AK193" s="54">
        <f>+IF(AK$7&lt;=$B$7,_xlfn.XLOOKUP($B193,'[1]Oct-25'!$C:$C,'[1]Oct-25'!$H:$H,0)-SUM($AB193:AJ193),0)</f>
        <v>0</v>
      </c>
      <c r="AL193" s="54">
        <f>+IF(AL$7&lt;=$B$7,_xlfn.XLOOKUP($B193,'[1]Nov-25'!$C:$C,'[1]Nov-25'!$H:$H,0)-SUM($AB193:AK193),0)</f>
        <v>0</v>
      </c>
      <c r="AM193" s="54">
        <f>+IF(AM$7&lt;=$B$7,_xlfn.XLOOKUP($B193,'[1]Dic-25'!$C:$C,'[1]Dic-25'!$H:$H,0)-SUM($AB193:AL193),0)</f>
        <v>0</v>
      </c>
      <c r="AQ193" s="54">
        <f t="shared" ref="AQ193:AQ211" si="399">+AB193</f>
        <v>17880000</v>
      </c>
      <c r="AR193" s="54">
        <f t="shared" ref="AR193:AR211" si="400">+AC193</f>
        <v>24117000</v>
      </c>
      <c r="AS193" s="54">
        <f t="shared" ref="AS193:AS211" si="401">+AD193</f>
        <v>7288800</v>
      </c>
      <c r="AT193" s="54">
        <f t="shared" ref="AT193:AT211" si="402">+AE193</f>
        <v>0</v>
      </c>
      <c r="AU193" s="54">
        <f t="shared" ref="AU193:AU211" si="403">+AF193</f>
        <v>0</v>
      </c>
      <c r="AV193" s="54">
        <f t="shared" ref="AV193:AV211" si="404">+AG193</f>
        <v>1158400</v>
      </c>
      <c r="AW193" s="54">
        <f t="shared" ref="AW193:AW211" si="405">+AH193</f>
        <v>0</v>
      </c>
      <c r="AX193" s="54">
        <f t="shared" ref="AX193:AX211" si="406">+AI193</f>
        <v>0</v>
      </c>
      <c r="AY193" s="54">
        <f t="shared" ref="AY193:AY211" si="407">+AJ193</f>
        <v>0</v>
      </c>
      <c r="AZ193" s="54">
        <f t="shared" ref="AZ193:AZ211" si="408">+AK193</f>
        <v>0</v>
      </c>
      <c r="BA193" s="54">
        <f t="shared" ref="BA193:BA211" si="409">+AL193</f>
        <v>0</v>
      </c>
      <c r="BB193" s="54">
        <f t="shared" ref="BB193:BB211" si="410">+AM193</f>
        <v>0</v>
      </c>
    </row>
    <row r="194" spans="2:54" hidden="1" outlineLevel="1" x14ac:dyDescent="0.3">
      <c r="B194" s="18" t="s">
        <v>311</v>
      </c>
      <c r="C194" s="18" t="s">
        <v>312</v>
      </c>
      <c r="D194" s="54">
        <f>+_xlfn.XLOOKUP($B194,'[1]Ene-23'!$C:$C,'[1]Ene-23'!$H:$H,0)</f>
        <v>5413390</v>
      </c>
      <c r="E194" s="54">
        <f>+_xlfn.XLOOKUP($B194,'[1]Feb-23'!$C:$C,'[1]Feb-23'!$H:$H,0)-SUM($D194:D194)</f>
        <v>6503550</v>
      </c>
      <c r="F194" s="54">
        <f>+_xlfn.XLOOKUP($B194,'[1]Mar-23'!$C:$C,'[1]Mar-23'!$H:$H,0)-SUM($D194:E194)</f>
        <v>8903733</v>
      </c>
      <c r="G194" s="54">
        <f>+_xlfn.XLOOKUP($B194,'[1]Abr-23'!$C:$C,'[1]Abr-23'!$H:$H,0)-SUM($D194:F194)</f>
        <v>4131150</v>
      </c>
      <c r="H194" s="54">
        <f>+_xlfn.XLOOKUP($B194,'[1]May-23'!$C:$C,'[1]May-23'!$H:$H,0)-SUM($D194:G194)</f>
        <v>7727148</v>
      </c>
      <c r="I194" s="54">
        <f>+_xlfn.XLOOKUP($B194,'[1]Jun-23'!$C:$C,'[1]Jun-23'!$H:$H,0)-SUM($D194:H194)</f>
        <v>6506034</v>
      </c>
      <c r="J194" s="54">
        <f>+_xlfn.XLOOKUP($B194,'[1]Jul-23'!$C:$C,'[1]Jul-23'!$H:$H,0)-SUM($D194:I194)</f>
        <v>6767260.25</v>
      </c>
      <c r="K194" s="54">
        <f>+_xlfn.XLOOKUP($B194,'[1]Ago-23'!$C:$C,'[1]Ago-23'!$H:$H,0)-SUM($D194:J194)</f>
        <v>5427444</v>
      </c>
      <c r="L194" s="54">
        <f>+_xlfn.XLOOKUP($B194,'[1]Sep-23'!$C:$C,'[1]Sep-23'!$H:$H,0)-SUM($D194:K194)</f>
        <v>5209506</v>
      </c>
      <c r="M194" s="54">
        <f>+_xlfn.XLOOKUP($B194,'[1]Oct-23'!$C:$C,'[1]Oct-23'!$H:$H,0)-SUM($D194:L194)</f>
        <v>6551260</v>
      </c>
      <c r="N194" s="54">
        <f>+_xlfn.XLOOKUP($B194,'[1]Nov-23'!$C:$C,'[1]Nov-23'!$H:$H,0)-SUM($D194:M194)</f>
        <v>6183267</v>
      </c>
      <c r="O194" s="54">
        <f>+_xlfn.XLOOKUP($B194,'[1]Dic-23'!$C:$C,'[1]Dic-23'!$H:$H,0)-SUM($D194:N194)</f>
        <v>6561699</v>
      </c>
      <c r="P194" s="54">
        <f>+_xlfn.XLOOKUP($B194,'[1]Ene-24'!$C:$C,'[1]Ene-24'!$H:$H,0)</f>
        <v>6778252.8099999996</v>
      </c>
      <c r="Q194" s="54">
        <f>+_xlfn.XLOOKUP($B194,'[1]Feb-24'!$C:$C,'[1]Feb-24'!$H:$H,0)-SUM($P194:P194)</f>
        <v>19773692.860000003</v>
      </c>
      <c r="R194" s="54">
        <f>+_xlfn.XLOOKUP($B194,'[1]Mar-24'!$C:$C,'[1]Mar-24'!$H:$H,0)-SUM($P194:Q194)</f>
        <v>9027053.9699999988</v>
      </c>
      <c r="S194" s="54">
        <f>+_xlfn.XLOOKUP($B194,'[1]Abr-24'!$C:$C,'[1]Abr-24'!$H:$H,0)-SUM($P194:R194)</f>
        <v>6926163.5899999961</v>
      </c>
      <c r="T194" s="54">
        <f>+_xlfn.XLOOKUP($B194,'[1]May-24'!$C:$C,'[1]May-24'!$H:$H,0)-SUM($P194:S194)</f>
        <v>3300493.8300000057</v>
      </c>
      <c r="U194" s="54">
        <f>+_xlfn.XLOOKUP($B194,'[1]Jun-24'!$C:$C,'[1]Jun-24'!$H:$H,0)-SUM($P194:T194)</f>
        <v>8010415.0799999982</v>
      </c>
      <c r="V194" s="54">
        <f>+_xlfn.XLOOKUP($B194,'[1]Jul-24'!$C:$C,'[1]Jul-24'!$H:$H,0)-SUM($P194:U194)</f>
        <v>4456131.4200000018</v>
      </c>
      <c r="W194" s="54">
        <f>+_xlfn.XLOOKUP($B194,'[1]Ago-24'!$C:$C,'[1]Ago-24'!$H:$H,0)-SUM($P194:V194)</f>
        <v>5574595.9099999964</v>
      </c>
      <c r="X194" s="54">
        <f>+_xlfn.XLOOKUP($B194,'[1]Sep-24'!$C:$C,'[1]Sep-24'!$H:$H,0)-SUM($P194:W194)</f>
        <v>5047426.4200000018</v>
      </c>
      <c r="Y194" s="54">
        <f>+_xlfn.XLOOKUP($B194,'[1]Oct-24'!$C:$C,'[1]Oct-24'!$H:$H,0)-SUM($P194:X194)</f>
        <v>7735598.6200000048</v>
      </c>
      <c r="Z194" s="54">
        <f>+_xlfn.XLOOKUP($B194,'[1]Nov-24'!$C:$C,'[1]Nov-24'!$H:$H,0)-SUM($P194:Y194)</f>
        <v>6495268.9099999964</v>
      </c>
      <c r="AA194" s="54">
        <f>+_xlfn.XLOOKUP($B194,'[1]Dic-24'!$C:$C,'[1]Dic-24'!$H:$H,0)-SUM($P194:Z194)</f>
        <v>8186662.4099999964</v>
      </c>
      <c r="AB194" s="54">
        <f>+_xlfn.XLOOKUP($B194,'[1]Ene-25'!$C:$C,'[1]Ene-25'!$H:$H,0)</f>
        <v>7218655.6100000003</v>
      </c>
      <c r="AC194" s="54">
        <f>+IF(AC$7&lt;=$B$7,_xlfn.XLOOKUP($B194,'[1]Feb-25'!$C:$C,'[1]Feb-25'!$H:$H,0)-SUM($AB194:AB194),0)</f>
        <v>4814007.38</v>
      </c>
      <c r="AD194" s="54">
        <f>+IF(AD$7&lt;=$B$7,_xlfn.XLOOKUP($B194,'[1]Mar-25'!$C:$C,'[1]Mar-25'!$H:$H,0)-SUM($AB194:AC194),0)</f>
        <v>7138356.3499999996</v>
      </c>
      <c r="AE194" s="54">
        <f>+IF(AE$7&lt;=$B$7,_xlfn.XLOOKUP($B194,'[1]Abr-25'!$C:$C,'[1]Abr-25'!$H:$H,0)-SUM($AB194:AD194),0)</f>
        <v>6777508.8200000003</v>
      </c>
      <c r="AF194" s="54">
        <f>+IF(AF$7&lt;=$B$7,_xlfn.XLOOKUP($B194,'[1]May-25'!$C:$C,'[1]May-25'!$H:$H,0)-SUM($AB194:AE194),0)</f>
        <v>6709343.6099999994</v>
      </c>
      <c r="AG194" s="54">
        <f>+IF(AG$7&lt;=$B$7,_xlfn.XLOOKUP($B194,'[1]Jun-25'!$C:$C,'[1]Jun-25'!$H:$H,0)-SUM($AB194:AF194),0)</f>
        <v>6666901.4800000004</v>
      </c>
      <c r="AH194" s="54">
        <f>+IF(AH$7&lt;=$B$7,_xlfn.XLOOKUP($B194,'[1]Jul-25'!$C:$C,'[1]Jul-25'!$H:$H,0)-SUM($AB194:AG194),0)</f>
        <v>0</v>
      </c>
      <c r="AI194" s="54">
        <f>+IF(AI$7&lt;=$B$7,_xlfn.XLOOKUP($B194,'[1]Ago-25'!$C:$C,'[1]Ago-25'!$H:$H,0)-SUM($AB194:AH194),0)</f>
        <v>0</v>
      </c>
      <c r="AJ194" s="54">
        <f>+IF(AJ$7&lt;=$B$7,_xlfn.XLOOKUP($B194,'[1]Sep-25'!$C:$C,'[1]Sep-25'!$H:$H,0)-SUM($AB194:AI194),0)</f>
        <v>0</v>
      </c>
      <c r="AK194" s="54">
        <f>+IF(AK$7&lt;=$B$7,_xlfn.XLOOKUP($B194,'[1]Oct-25'!$C:$C,'[1]Oct-25'!$H:$H,0)-SUM($AB194:AJ194),0)</f>
        <v>0</v>
      </c>
      <c r="AL194" s="54">
        <f>+IF(AL$7&lt;=$B$7,_xlfn.XLOOKUP($B194,'[1]Nov-25'!$C:$C,'[1]Nov-25'!$H:$H,0)-SUM($AB194:AK194),0)</f>
        <v>0</v>
      </c>
      <c r="AM194" s="54">
        <f>+IF(AM$7&lt;=$B$7,_xlfn.XLOOKUP($B194,'[1]Dic-25'!$C:$C,'[1]Dic-25'!$H:$H,0)-SUM($AB194:AL194),0)</f>
        <v>0</v>
      </c>
      <c r="AQ194" s="54">
        <f t="shared" si="399"/>
        <v>7218655.6100000003</v>
      </c>
      <c r="AR194" s="54">
        <f t="shared" si="400"/>
        <v>4814007.38</v>
      </c>
      <c r="AS194" s="54">
        <f t="shared" si="401"/>
        <v>7138356.3499999996</v>
      </c>
      <c r="AT194" s="54">
        <f t="shared" si="402"/>
        <v>6777508.8200000003</v>
      </c>
      <c r="AU194" s="54">
        <f t="shared" si="403"/>
        <v>6709343.6099999994</v>
      </c>
      <c r="AV194" s="54">
        <f t="shared" si="404"/>
        <v>6666901.4800000004</v>
      </c>
      <c r="AW194" s="54">
        <f t="shared" si="405"/>
        <v>0</v>
      </c>
      <c r="AX194" s="54">
        <f t="shared" si="406"/>
        <v>0</v>
      </c>
      <c r="AY194" s="54">
        <f t="shared" si="407"/>
        <v>0</v>
      </c>
      <c r="AZ194" s="54">
        <f t="shared" si="408"/>
        <v>0</v>
      </c>
      <c r="BA194" s="54">
        <f t="shared" si="409"/>
        <v>0</v>
      </c>
      <c r="BB194" s="54">
        <f t="shared" si="410"/>
        <v>0</v>
      </c>
    </row>
    <row r="195" spans="2:54" hidden="1" outlineLevel="1" x14ac:dyDescent="0.3">
      <c r="B195" s="18" t="s">
        <v>313</v>
      </c>
      <c r="C195" s="18" t="s">
        <v>314</v>
      </c>
      <c r="D195" s="54">
        <f>+_xlfn.XLOOKUP($B195,'[1]Ene-23'!$C:$C,'[1]Ene-23'!$H:$H,0)</f>
        <v>607010</v>
      </c>
      <c r="E195" s="54">
        <f>+_xlfn.XLOOKUP($B195,'[1]Feb-23'!$C:$C,'[1]Feb-23'!$H:$H,0)-SUM($D195:D195)</f>
        <v>677150</v>
      </c>
      <c r="F195" s="54">
        <f>+_xlfn.XLOOKUP($B195,'[1]Mar-23'!$C:$C,'[1]Mar-23'!$H:$H,0)-SUM($D195:E195)</f>
        <v>846134</v>
      </c>
      <c r="G195" s="54">
        <f>+_xlfn.XLOOKUP($B195,'[1]Abr-23'!$C:$C,'[1]Abr-23'!$H:$H,0)-SUM($D195:F195)</f>
        <v>336929</v>
      </c>
      <c r="H195" s="54">
        <f>+_xlfn.XLOOKUP($B195,'[1]May-23'!$C:$C,'[1]May-23'!$H:$H,0)-SUM($D195:G195)</f>
        <v>778649</v>
      </c>
      <c r="I195" s="54">
        <f>+_xlfn.XLOOKUP($B195,'[1]Jun-23'!$C:$C,'[1]Jun-23'!$H:$H,0)-SUM($D195:H195)</f>
        <v>654765</v>
      </c>
      <c r="J195" s="54">
        <f>+_xlfn.XLOOKUP($B195,'[1]Jul-23'!$C:$C,'[1]Jul-23'!$H:$H,0)-SUM($D195:I195)</f>
        <v>761372.75</v>
      </c>
      <c r="K195" s="54">
        <f>+_xlfn.XLOOKUP($B195,'[1]Ago-23'!$C:$C,'[1]Ago-23'!$H:$H,0)-SUM($D195:J195)</f>
        <v>565995</v>
      </c>
      <c r="L195" s="54">
        <f>+_xlfn.XLOOKUP($B195,'[1]Sep-23'!$C:$C,'[1]Sep-23'!$H:$H,0)-SUM($D195:K195)</f>
        <v>642453</v>
      </c>
      <c r="M195" s="54">
        <f>+_xlfn.XLOOKUP($B195,'[1]Oct-23'!$C:$C,'[1]Oct-23'!$H:$H,0)-SUM($D195:L195)</f>
        <v>791589</v>
      </c>
      <c r="N195" s="54">
        <f>+_xlfn.XLOOKUP($B195,'[1]Nov-23'!$C:$C,'[1]Nov-23'!$H:$H,0)-SUM($D195:M195)</f>
        <v>694652</v>
      </c>
      <c r="O195" s="54">
        <f>+_xlfn.XLOOKUP($B195,'[1]Dic-23'!$C:$C,'[1]Dic-23'!$H:$H,0)-SUM($D195:N195)</f>
        <v>744423</v>
      </c>
      <c r="P195" s="54">
        <f>+_xlfn.XLOOKUP($B195,'[1]Ene-24'!$C:$C,'[1]Ene-24'!$H:$H,0)</f>
        <v>868477.19</v>
      </c>
      <c r="Q195" s="54">
        <f>+_xlfn.XLOOKUP($B195,'[1]Feb-24'!$C:$C,'[1]Feb-24'!$H:$H,0)-SUM($P195:P195)</f>
        <v>3197581.36</v>
      </c>
      <c r="R195" s="54">
        <f>+_xlfn.XLOOKUP($B195,'[1]Mar-24'!$C:$C,'[1]Mar-24'!$H:$H,0)-SUM($P195:Q195)</f>
        <v>836370.66999999993</v>
      </c>
      <c r="S195" s="54">
        <f>+_xlfn.XLOOKUP($B195,'[1]Abr-24'!$C:$C,'[1]Abr-24'!$H:$H,0)-SUM($P195:R195)</f>
        <v>874672.5700000003</v>
      </c>
      <c r="T195" s="54">
        <f>+_xlfn.XLOOKUP($B195,'[1]May-24'!$C:$C,'[1]May-24'!$H:$H,0)-SUM($P195:S195)</f>
        <v>424823.16999999993</v>
      </c>
      <c r="U195" s="54">
        <f>+_xlfn.XLOOKUP($B195,'[1]Jun-24'!$C:$C,'[1]Jun-24'!$H:$H,0)-SUM($P195:T195)</f>
        <v>1166191.92</v>
      </c>
      <c r="V195" s="54">
        <f>+_xlfn.XLOOKUP($B195,'[1]Jul-24'!$C:$C,'[1]Jul-24'!$H:$H,0)-SUM($P195:U195)</f>
        <v>571697.41999999993</v>
      </c>
      <c r="W195" s="54">
        <f>+_xlfn.XLOOKUP($B195,'[1]Ago-24'!$C:$C,'[1]Ago-24'!$H:$H,0)-SUM($P195:V195)</f>
        <v>702265.01000000071</v>
      </c>
      <c r="X195" s="54">
        <f>+_xlfn.XLOOKUP($B195,'[1]Sep-24'!$C:$C,'[1]Sep-24'!$H:$H,0)-SUM($P195:W195)</f>
        <v>561163.94999999925</v>
      </c>
      <c r="Y195" s="54">
        <f>+_xlfn.XLOOKUP($B195,'[1]Oct-24'!$C:$C,'[1]Oct-24'!$H:$H,0)-SUM($P195:X195)</f>
        <v>1079425.6799999997</v>
      </c>
      <c r="Z195" s="54">
        <f>+_xlfn.XLOOKUP($B195,'[1]Nov-24'!$C:$C,'[1]Nov-24'!$H:$H,0)-SUM($P195:Y195)</f>
        <v>811667.16000000015</v>
      </c>
      <c r="AA195" s="54">
        <f>+_xlfn.XLOOKUP($B195,'[1]Dic-24'!$C:$C,'[1]Dic-24'!$H:$H,0)-SUM($P195:Z195)</f>
        <v>840183.99000000022</v>
      </c>
      <c r="AB195" s="54">
        <f>+_xlfn.XLOOKUP($B195,'[1]Ene-25'!$C:$C,'[1]Ene-25'!$H:$H,0)</f>
        <v>958510.06</v>
      </c>
      <c r="AC195" s="54">
        <f>+IF(AC$7&lt;=$B$7,_xlfn.XLOOKUP($B195,'[1]Feb-25'!$C:$C,'[1]Feb-25'!$H:$H,0)-SUM($AB195:AB195),0)</f>
        <v>587507.58999999985</v>
      </c>
      <c r="AD195" s="54">
        <f>+IF(AD$7&lt;=$B$7,_xlfn.XLOOKUP($B195,'[1]Mar-25'!$C:$C,'[1]Mar-25'!$H:$H,0)-SUM($AB195:AC195),0)</f>
        <v>878047.93000000017</v>
      </c>
      <c r="AE195" s="54">
        <f>+IF(AE$7&lt;=$B$7,_xlfn.XLOOKUP($B195,'[1]Abr-25'!$C:$C,'[1]Abr-25'!$H:$H,0)-SUM($AB195:AD195),0)</f>
        <v>890127.46</v>
      </c>
      <c r="AF195" s="54">
        <f>+IF(AF$7&lt;=$B$7,_xlfn.XLOOKUP($B195,'[1]May-25'!$C:$C,'[1]May-25'!$H:$H,0)-SUM($AB195:AE195),0)</f>
        <v>809714.56</v>
      </c>
      <c r="AG195" s="54">
        <f>+IF(AG$7&lt;=$B$7,_xlfn.XLOOKUP($B195,'[1]Jun-25'!$C:$C,'[1]Jun-25'!$H:$H,0)-SUM($AB195:AF195),0)</f>
        <v>813922.11999999965</v>
      </c>
      <c r="AH195" s="54">
        <f>+IF(AH$7&lt;=$B$7,_xlfn.XLOOKUP($B195,'[1]Jul-25'!$C:$C,'[1]Jul-25'!$H:$H,0)-SUM($AB195:AG195),0)</f>
        <v>0</v>
      </c>
      <c r="AI195" s="54">
        <f>+IF(AI$7&lt;=$B$7,_xlfn.XLOOKUP($B195,'[1]Ago-25'!$C:$C,'[1]Ago-25'!$H:$H,0)-SUM($AB195:AH195),0)</f>
        <v>0</v>
      </c>
      <c r="AJ195" s="54">
        <f>+IF(AJ$7&lt;=$B$7,_xlfn.XLOOKUP($B195,'[1]Sep-25'!$C:$C,'[1]Sep-25'!$H:$H,0)-SUM($AB195:AI195),0)</f>
        <v>0</v>
      </c>
      <c r="AK195" s="54">
        <f>+IF(AK$7&lt;=$B$7,_xlfn.XLOOKUP($B195,'[1]Oct-25'!$C:$C,'[1]Oct-25'!$H:$H,0)-SUM($AB195:AJ195),0)</f>
        <v>0</v>
      </c>
      <c r="AL195" s="54">
        <f>+IF(AL$7&lt;=$B$7,_xlfn.XLOOKUP($B195,'[1]Nov-25'!$C:$C,'[1]Nov-25'!$H:$H,0)-SUM($AB195:AK195),0)</f>
        <v>0</v>
      </c>
      <c r="AM195" s="54">
        <f>+IF(AM$7&lt;=$B$7,_xlfn.XLOOKUP($B195,'[1]Dic-25'!$C:$C,'[1]Dic-25'!$H:$H,0)-SUM($AB195:AL195),0)</f>
        <v>0</v>
      </c>
      <c r="AQ195" s="54">
        <f t="shared" si="399"/>
        <v>958510.06</v>
      </c>
      <c r="AR195" s="54">
        <f t="shared" si="400"/>
        <v>587507.58999999985</v>
      </c>
      <c r="AS195" s="54">
        <f t="shared" si="401"/>
        <v>878047.93000000017</v>
      </c>
      <c r="AT195" s="54">
        <f t="shared" si="402"/>
        <v>890127.46</v>
      </c>
      <c r="AU195" s="54">
        <f t="shared" si="403"/>
        <v>809714.56</v>
      </c>
      <c r="AV195" s="54">
        <f t="shared" si="404"/>
        <v>813922.11999999965</v>
      </c>
      <c r="AW195" s="54">
        <f t="shared" si="405"/>
        <v>0</v>
      </c>
      <c r="AX195" s="54">
        <f t="shared" si="406"/>
        <v>0</v>
      </c>
      <c r="AY195" s="54">
        <f t="shared" si="407"/>
        <v>0</v>
      </c>
      <c r="AZ195" s="54">
        <f t="shared" si="408"/>
        <v>0</v>
      </c>
      <c r="BA195" s="54">
        <f t="shared" si="409"/>
        <v>0</v>
      </c>
      <c r="BB195" s="54">
        <f t="shared" si="410"/>
        <v>0</v>
      </c>
    </row>
    <row r="196" spans="2:54" hidden="1" outlineLevel="1" x14ac:dyDescent="0.3">
      <c r="B196" s="18" t="s">
        <v>315</v>
      </c>
      <c r="C196" s="18" t="s">
        <v>316</v>
      </c>
      <c r="D196" s="54">
        <f>+_xlfn.XLOOKUP($B196,'[1]Ene-23'!$C:$C,'[1]Ene-23'!$H:$H,0)</f>
        <v>5765391</v>
      </c>
      <c r="E196" s="54">
        <f>+_xlfn.XLOOKUP($B196,'[1]Feb-23'!$C:$C,'[1]Feb-23'!$H:$H,0)-SUM($D196:D196)</f>
        <v>8245508</v>
      </c>
      <c r="F196" s="54">
        <f>+_xlfn.XLOOKUP($B196,'[1]Mar-23'!$C:$C,'[1]Mar-23'!$H:$H,0)-SUM($D196:E196)</f>
        <v>3309194</v>
      </c>
      <c r="G196" s="54">
        <f>+_xlfn.XLOOKUP($B196,'[1]Abr-23'!$C:$C,'[1]Abr-23'!$H:$H,0)-SUM($D196:F196)</f>
        <v>5101493</v>
      </c>
      <c r="H196" s="54">
        <f>+_xlfn.XLOOKUP($B196,'[1]May-23'!$C:$C,'[1]May-23'!$H:$H,0)-SUM($D196:G196)</f>
        <v>5942858</v>
      </c>
      <c r="I196" s="54">
        <f>+_xlfn.XLOOKUP($B196,'[1]Jun-23'!$C:$C,'[1]Jun-23'!$H:$H,0)-SUM($D196:H196)</f>
        <v>1106660</v>
      </c>
      <c r="J196" s="54">
        <f>+_xlfn.XLOOKUP($B196,'[1]Jul-23'!$C:$C,'[1]Jul-23'!$H:$H,0)-SUM($D196:I196)</f>
        <v>4853254</v>
      </c>
      <c r="K196" s="54">
        <f>+_xlfn.XLOOKUP($B196,'[1]Ago-23'!$C:$C,'[1]Ago-23'!$H:$H,0)-SUM($D196:J196)</f>
        <v>3933313</v>
      </c>
      <c r="L196" s="54">
        <f>+_xlfn.XLOOKUP($B196,'[1]Sep-23'!$C:$C,'[1]Sep-23'!$H:$H,0)-SUM($D196:K196)</f>
        <v>1878964</v>
      </c>
      <c r="M196" s="54">
        <f>+_xlfn.XLOOKUP($B196,'[1]Oct-23'!$C:$C,'[1]Oct-23'!$H:$H,0)-SUM($D196:L196)</f>
        <v>2497506.0399999991</v>
      </c>
      <c r="N196" s="54">
        <f>+_xlfn.XLOOKUP($B196,'[1]Nov-23'!$C:$C,'[1]Nov-23'!$H:$H,0)-SUM($D196:M196)</f>
        <v>2836456.0600000024</v>
      </c>
      <c r="O196" s="54">
        <f>+_xlfn.XLOOKUP($B196,'[1]Dic-23'!$C:$C,'[1]Dic-23'!$H:$H,0)-SUM($D196:N196)</f>
        <v>4400538.3799999952</v>
      </c>
      <c r="P196" s="54">
        <f>+_xlfn.XLOOKUP($B196,'[1]Ene-24'!$C:$C,'[1]Ene-24'!$H:$H,0)</f>
        <v>6662173.2300000004</v>
      </c>
      <c r="Q196" s="54">
        <f>+_xlfn.XLOOKUP($B196,'[1]Feb-24'!$C:$C,'[1]Feb-24'!$H:$H,0)-SUM($P196:P196)</f>
        <v>7543401.5099999998</v>
      </c>
      <c r="R196" s="54">
        <f>+_xlfn.XLOOKUP($B196,'[1]Mar-24'!$C:$C,'[1]Mar-24'!$H:$H,0)-SUM($P196:Q196)</f>
        <v>1456636.129999999</v>
      </c>
      <c r="S196" s="54">
        <f>+_xlfn.XLOOKUP($B196,'[1]Abr-24'!$C:$C,'[1]Abr-24'!$H:$H,0)-SUM($P196:R196)</f>
        <v>2574694.0900000017</v>
      </c>
      <c r="T196" s="54">
        <f>+_xlfn.XLOOKUP($B196,'[1]May-24'!$C:$C,'[1]May-24'!$H:$H,0)-SUM($P196:S196)</f>
        <v>5806876.8999999985</v>
      </c>
      <c r="U196" s="54">
        <f>+_xlfn.XLOOKUP($B196,'[1]Jun-24'!$C:$C,'[1]Jun-24'!$H:$H,0)-SUM($P196:T196)</f>
        <v>3487005.7400000021</v>
      </c>
      <c r="V196" s="54">
        <f>+_xlfn.XLOOKUP($B196,'[1]Jul-24'!$C:$C,'[1]Jul-24'!$H:$H,0)-SUM($P196:U196)</f>
        <v>2934897.0700000003</v>
      </c>
      <c r="W196" s="54">
        <f>+_xlfn.XLOOKUP($B196,'[1]Ago-24'!$C:$C,'[1]Ago-24'!$H:$H,0)-SUM($P196:V196)</f>
        <v>3720855.0599999949</v>
      </c>
      <c r="X196" s="54">
        <f>+_xlfn.XLOOKUP($B196,'[1]Sep-24'!$C:$C,'[1]Sep-24'!$H:$H,0)-SUM($P196:W196)</f>
        <v>1300184.0400000066</v>
      </c>
      <c r="Y196" s="54">
        <f>+_xlfn.XLOOKUP($B196,'[1]Oct-24'!$C:$C,'[1]Oct-24'!$H:$H,0)-SUM($P196:X196)</f>
        <v>3107273.4799999967</v>
      </c>
      <c r="Z196" s="54">
        <f>+_xlfn.XLOOKUP($B196,'[1]Nov-24'!$C:$C,'[1]Nov-24'!$H:$H,0)-SUM($P196:Y196)</f>
        <v>3310197.8999999985</v>
      </c>
      <c r="AA196" s="54">
        <f>+_xlfn.XLOOKUP($B196,'[1]Dic-24'!$C:$C,'[1]Dic-24'!$H:$H,0)-SUM($P196:Z196)</f>
        <v>4696540.43</v>
      </c>
      <c r="AB196" s="54">
        <f>+_xlfn.XLOOKUP($B196,'[1]Ene-25'!$C:$C,'[1]Ene-25'!$H:$H,0)</f>
        <v>2762694.94</v>
      </c>
      <c r="AC196" s="54">
        <f>+IF(AC$7&lt;=$B$7,_xlfn.XLOOKUP($B196,'[1]Feb-25'!$C:$C,'[1]Feb-25'!$H:$H,0)-SUM($AB196:AB196),0)</f>
        <v>1169353.7800000003</v>
      </c>
      <c r="AD196" s="54">
        <f>+IF(AD$7&lt;=$B$7,_xlfn.XLOOKUP($B196,'[1]Mar-25'!$C:$C,'[1]Mar-25'!$H:$H,0)-SUM($AB196:AC196),0)</f>
        <v>2022109.2399999998</v>
      </c>
      <c r="AE196" s="54">
        <f>+IF(AE$7&lt;=$B$7,_xlfn.XLOOKUP($B196,'[1]Abr-25'!$C:$C,'[1]Abr-25'!$H:$H,0)-SUM($AB196:AD196),0)</f>
        <v>1741879.7300000004</v>
      </c>
      <c r="AF196" s="54">
        <f>+IF(AF$7&lt;=$B$7,_xlfn.XLOOKUP($B196,'[1]May-25'!$C:$C,'[1]May-25'!$H:$H,0)-SUM($AB196:AE196),0)</f>
        <v>2223501.6900000004</v>
      </c>
      <c r="AG196" s="54">
        <f>+IF(AG$7&lt;=$B$7,_xlfn.XLOOKUP($B196,'[1]Jun-25'!$C:$C,'[1]Jun-25'!$H:$H,0)-SUM($AB196:AF196),0)</f>
        <v>2492388.2399999984</v>
      </c>
      <c r="AH196" s="54">
        <f>+IF(AH$7&lt;=$B$7,_xlfn.XLOOKUP($B196,'[1]Jul-25'!$C:$C,'[1]Jul-25'!$H:$H,0)-SUM($AB196:AG196),0)</f>
        <v>0</v>
      </c>
      <c r="AI196" s="54">
        <f>+IF(AI$7&lt;=$B$7,_xlfn.XLOOKUP($B196,'[1]Ago-25'!$C:$C,'[1]Ago-25'!$H:$H,0)-SUM($AB196:AH196),0)</f>
        <v>0</v>
      </c>
      <c r="AJ196" s="54">
        <f>+IF(AJ$7&lt;=$B$7,_xlfn.XLOOKUP($B196,'[1]Sep-25'!$C:$C,'[1]Sep-25'!$H:$H,0)-SUM($AB196:AI196),0)</f>
        <v>0</v>
      </c>
      <c r="AK196" s="54">
        <f>+IF(AK$7&lt;=$B$7,_xlfn.XLOOKUP($B196,'[1]Oct-25'!$C:$C,'[1]Oct-25'!$H:$H,0)-SUM($AB196:AJ196),0)</f>
        <v>0</v>
      </c>
      <c r="AL196" s="54">
        <f>+IF(AL$7&lt;=$B$7,_xlfn.XLOOKUP($B196,'[1]Nov-25'!$C:$C,'[1]Nov-25'!$H:$H,0)-SUM($AB196:AK196),0)</f>
        <v>0</v>
      </c>
      <c r="AM196" s="54">
        <f>+IF(AM$7&lt;=$B$7,_xlfn.XLOOKUP($B196,'[1]Dic-25'!$C:$C,'[1]Dic-25'!$H:$H,0)-SUM($AB196:AL196),0)</f>
        <v>0</v>
      </c>
      <c r="AQ196" s="54">
        <f t="shared" si="399"/>
        <v>2762694.94</v>
      </c>
      <c r="AR196" s="54">
        <f t="shared" si="400"/>
        <v>1169353.7800000003</v>
      </c>
      <c r="AS196" s="54">
        <f t="shared" si="401"/>
        <v>2022109.2399999998</v>
      </c>
      <c r="AT196" s="54">
        <f t="shared" si="402"/>
        <v>1741879.7300000004</v>
      </c>
      <c r="AU196" s="54">
        <f t="shared" si="403"/>
        <v>2223501.6900000004</v>
      </c>
      <c r="AV196" s="54">
        <f t="shared" si="404"/>
        <v>2492388.2399999984</v>
      </c>
      <c r="AW196" s="54">
        <f t="shared" si="405"/>
        <v>0</v>
      </c>
      <c r="AX196" s="54">
        <f t="shared" si="406"/>
        <v>0</v>
      </c>
      <c r="AY196" s="54">
        <f t="shared" si="407"/>
        <v>0</v>
      </c>
      <c r="AZ196" s="54">
        <f t="shared" si="408"/>
        <v>0</v>
      </c>
      <c r="BA196" s="54">
        <f t="shared" si="409"/>
        <v>0</v>
      </c>
      <c r="BB196" s="54">
        <f t="shared" si="410"/>
        <v>0</v>
      </c>
    </row>
    <row r="197" spans="2:54" hidden="1" outlineLevel="1" x14ac:dyDescent="0.3">
      <c r="B197" s="18" t="s">
        <v>317</v>
      </c>
      <c r="C197" s="18" t="s">
        <v>318</v>
      </c>
      <c r="D197" s="54">
        <f>+_xlfn.XLOOKUP($B197,'[1]Ene-23'!$C:$C,'[1]Ene-23'!$H:$H,0)</f>
        <v>325427</v>
      </c>
      <c r="E197" s="54">
        <f>+_xlfn.XLOOKUP($B197,'[1]Feb-23'!$C:$C,'[1]Feb-23'!$H:$H,0)-SUM($D197:D197)</f>
        <v>567516</v>
      </c>
      <c r="F197" s="54">
        <f>+_xlfn.XLOOKUP($B197,'[1]Mar-23'!$C:$C,'[1]Mar-23'!$H:$H,0)-SUM($D197:E197)</f>
        <v>220816</v>
      </c>
      <c r="G197" s="54">
        <f>+_xlfn.XLOOKUP($B197,'[1]Abr-23'!$C:$C,'[1]Abr-23'!$H:$H,0)-SUM($D197:F197)</f>
        <v>313557</v>
      </c>
      <c r="H197" s="54">
        <f>+_xlfn.XLOOKUP($B197,'[1]May-23'!$C:$C,'[1]May-23'!$H:$H,0)-SUM($D197:G197)</f>
        <v>401158</v>
      </c>
      <c r="I197" s="54">
        <f>+_xlfn.XLOOKUP($B197,'[1]Jun-23'!$C:$C,'[1]Jun-23'!$H:$H,0)-SUM($D197:H197)</f>
        <v>110040</v>
      </c>
      <c r="J197" s="54">
        <f>+_xlfn.XLOOKUP($B197,'[1]Jul-23'!$C:$C,'[1]Jul-23'!$H:$H,0)-SUM($D197:I197)</f>
        <v>317871</v>
      </c>
      <c r="K197" s="54">
        <f>+_xlfn.XLOOKUP($B197,'[1]Ago-23'!$C:$C,'[1]Ago-23'!$H:$H,0)-SUM($D197:J197)</f>
        <v>125137</v>
      </c>
      <c r="L197" s="54">
        <f>+_xlfn.XLOOKUP($B197,'[1]Sep-23'!$C:$C,'[1]Sep-23'!$H:$H,0)-SUM($D197:K197)</f>
        <v>152731</v>
      </c>
      <c r="M197" s="54">
        <f>+_xlfn.XLOOKUP($B197,'[1]Oct-23'!$C:$C,'[1]Oct-23'!$H:$H,0)-SUM($D197:L197)</f>
        <v>193561.95999999996</v>
      </c>
      <c r="N197" s="54">
        <f>+_xlfn.XLOOKUP($B197,'[1]Nov-23'!$C:$C,'[1]Nov-23'!$H:$H,0)-SUM($D197:M197)</f>
        <v>467257.93999999994</v>
      </c>
      <c r="O197" s="54">
        <f>+_xlfn.XLOOKUP($B197,'[1]Dic-23'!$C:$C,'[1]Dic-23'!$H:$H,0)-SUM($D197:N197)</f>
        <v>198484.62000000011</v>
      </c>
      <c r="P197" s="54">
        <f>+_xlfn.XLOOKUP($B197,'[1]Ene-24'!$C:$C,'[1]Ene-24'!$H:$H,0)</f>
        <v>223330.77</v>
      </c>
      <c r="Q197" s="54">
        <f>+_xlfn.XLOOKUP($B197,'[1]Feb-24'!$C:$C,'[1]Feb-24'!$H:$H,0)-SUM($P197:P197)</f>
        <v>492391.49</v>
      </c>
      <c r="R197" s="54">
        <f>+_xlfn.XLOOKUP($B197,'[1]Mar-24'!$C:$C,'[1]Mar-24'!$H:$H,0)-SUM($P197:Q197)</f>
        <v>284227.87</v>
      </c>
      <c r="S197" s="54">
        <f>+_xlfn.XLOOKUP($B197,'[1]Abr-24'!$C:$C,'[1]Abr-24'!$H:$H,0)-SUM($P197:R197)</f>
        <v>134689.91000000003</v>
      </c>
      <c r="T197" s="54">
        <f>+_xlfn.XLOOKUP($B197,'[1]May-24'!$C:$C,'[1]May-24'!$H:$H,0)-SUM($P197:S197)</f>
        <v>272607.09999999986</v>
      </c>
      <c r="U197" s="54">
        <f>+_xlfn.XLOOKUP($B197,'[1]Jun-24'!$C:$C,'[1]Jun-24'!$H:$H,0)-SUM($P197:T197)</f>
        <v>21394.260000000009</v>
      </c>
      <c r="V197" s="54">
        <f>+_xlfn.XLOOKUP($B197,'[1]Jul-24'!$C:$C,'[1]Jul-24'!$H:$H,0)-SUM($P197:U197)</f>
        <v>80502.930000000168</v>
      </c>
      <c r="W197" s="54">
        <f>+_xlfn.XLOOKUP($B197,'[1]Ago-24'!$C:$C,'[1]Ago-24'!$H:$H,0)-SUM($P197:V197)</f>
        <v>265230.93999999994</v>
      </c>
      <c r="X197" s="54">
        <f>+_xlfn.XLOOKUP($B197,'[1]Sep-24'!$C:$C,'[1]Sep-24'!$H:$H,0)-SUM($P197:W197)</f>
        <v>132680.66999999993</v>
      </c>
      <c r="Y197" s="54">
        <f>+_xlfn.XLOOKUP($B197,'[1]Oct-24'!$C:$C,'[1]Oct-24'!$H:$H,0)-SUM($P197:X197)</f>
        <v>121176.52000000002</v>
      </c>
      <c r="Z197" s="54">
        <f>+_xlfn.XLOOKUP($B197,'[1]Nov-24'!$C:$C,'[1]Nov-24'!$H:$H,0)-SUM($P197:Y197)</f>
        <v>71792.85999999987</v>
      </c>
      <c r="AA197" s="54">
        <f>+_xlfn.XLOOKUP($B197,'[1]Dic-24'!$C:$C,'[1]Dic-24'!$H:$H,0)-SUM($P197:Z197)</f>
        <v>159408.81000000006</v>
      </c>
      <c r="AB197" s="54">
        <f>+_xlfn.XLOOKUP($B197,'[1]Ene-25'!$C:$C,'[1]Ene-25'!$H:$H,0)</f>
        <v>345456.74</v>
      </c>
      <c r="AC197" s="54">
        <f>+IF(AC$7&lt;=$B$7,_xlfn.XLOOKUP($B197,'[1]Feb-25'!$C:$C,'[1]Feb-25'!$H:$H,0)-SUM($AB197:AB197),0)</f>
        <v>168030.25</v>
      </c>
      <c r="AD197" s="54">
        <f>+IF(AD$7&lt;=$B$7,_xlfn.XLOOKUP($B197,'[1]Mar-25'!$C:$C,'[1]Mar-25'!$H:$H,0)-SUM($AB197:AC197),0)</f>
        <v>109840.76000000001</v>
      </c>
      <c r="AE197" s="54">
        <f>+IF(AE$7&lt;=$B$7,_xlfn.XLOOKUP($B197,'[1]Abr-25'!$C:$C,'[1]Abr-25'!$H:$H,0)-SUM($AB197:AD197),0)</f>
        <v>119620.27000000002</v>
      </c>
      <c r="AF197" s="54">
        <f>+IF(AF$7&lt;=$B$7,_xlfn.XLOOKUP($B197,'[1]May-25'!$C:$C,'[1]May-25'!$H:$H,0)-SUM($AB197:AE197),0)</f>
        <v>132848.30999999994</v>
      </c>
      <c r="AG197" s="54">
        <f>+IF(AG$7&lt;=$B$7,_xlfn.XLOOKUP($B197,'[1]Jun-25'!$C:$C,'[1]Jun-25'!$H:$H,0)-SUM($AB197:AF197),0)</f>
        <v>87511.760000000009</v>
      </c>
      <c r="AH197" s="54">
        <f>+IF(AH$7&lt;=$B$7,_xlfn.XLOOKUP($B197,'[1]Jul-25'!$C:$C,'[1]Jul-25'!$H:$H,0)-SUM($AB197:AG197),0)</f>
        <v>0</v>
      </c>
      <c r="AI197" s="54">
        <f>+IF(AI$7&lt;=$B$7,_xlfn.XLOOKUP($B197,'[1]Ago-25'!$C:$C,'[1]Ago-25'!$H:$H,0)-SUM($AB197:AH197),0)</f>
        <v>0</v>
      </c>
      <c r="AJ197" s="54">
        <f>+IF(AJ$7&lt;=$B$7,_xlfn.XLOOKUP($B197,'[1]Sep-25'!$C:$C,'[1]Sep-25'!$H:$H,0)-SUM($AB197:AI197),0)</f>
        <v>0</v>
      </c>
      <c r="AK197" s="54">
        <f>+IF(AK$7&lt;=$B$7,_xlfn.XLOOKUP($B197,'[1]Oct-25'!$C:$C,'[1]Oct-25'!$H:$H,0)-SUM($AB197:AJ197),0)</f>
        <v>0</v>
      </c>
      <c r="AL197" s="54">
        <f>+IF(AL$7&lt;=$B$7,_xlfn.XLOOKUP($B197,'[1]Nov-25'!$C:$C,'[1]Nov-25'!$H:$H,0)-SUM($AB197:AK197),0)</f>
        <v>0</v>
      </c>
      <c r="AM197" s="54">
        <f>+IF(AM$7&lt;=$B$7,_xlfn.XLOOKUP($B197,'[1]Dic-25'!$C:$C,'[1]Dic-25'!$H:$H,0)-SUM($AB197:AL197),0)</f>
        <v>0</v>
      </c>
      <c r="AQ197" s="54">
        <f t="shared" si="399"/>
        <v>345456.74</v>
      </c>
      <c r="AR197" s="54">
        <f t="shared" si="400"/>
        <v>168030.25</v>
      </c>
      <c r="AS197" s="54">
        <f t="shared" si="401"/>
        <v>109840.76000000001</v>
      </c>
      <c r="AT197" s="54">
        <f t="shared" si="402"/>
        <v>119620.27000000002</v>
      </c>
      <c r="AU197" s="54">
        <f t="shared" si="403"/>
        <v>132848.30999999994</v>
      </c>
      <c r="AV197" s="54">
        <f t="shared" si="404"/>
        <v>87511.760000000009</v>
      </c>
      <c r="AW197" s="54">
        <f t="shared" si="405"/>
        <v>0</v>
      </c>
      <c r="AX197" s="54">
        <f t="shared" si="406"/>
        <v>0</v>
      </c>
      <c r="AY197" s="54">
        <f t="shared" si="407"/>
        <v>0</v>
      </c>
      <c r="AZ197" s="54">
        <f t="shared" si="408"/>
        <v>0</v>
      </c>
      <c r="BA197" s="54">
        <f t="shared" si="409"/>
        <v>0</v>
      </c>
      <c r="BB197" s="54">
        <f t="shared" si="410"/>
        <v>0</v>
      </c>
    </row>
    <row r="198" spans="2:54" hidden="1" outlineLevel="1" x14ac:dyDescent="0.3">
      <c r="B198" s="18" t="s">
        <v>319</v>
      </c>
      <c r="C198" s="18" t="s">
        <v>320</v>
      </c>
      <c r="D198" s="54">
        <f>+_xlfn.XLOOKUP($B198,'[1]Ene-23'!$C:$C,'[1]Ene-23'!$H:$H,0)</f>
        <v>0</v>
      </c>
      <c r="E198" s="54">
        <f>+_xlfn.XLOOKUP($B198,'[1]Feb-23'!$C:$C,'[1]Feb-23'!$H:$H,0)-SUM($D198:D198)</f>
        <v>0</v>
      </c>
      <c r="F198" s="54">
        <f>+_xlfn.XLOOKUP($B198,'[1]Mar-23'!$C:$C,'[1]Mar-23'!$H:$H,0)-SUM($D198:E198)</f>
        <v>390946</v>
      </c>
      <c r="G198" s="54">
        <f>+_xlfn.XLOOKUP($B198,'[1]Abr-23'!$C:$C,'[1]Abr-23'!$H:$H,0)-SUM($D198:F198)</f>
        <v>211096</v>
      </c>
      <c r="H198" s="54">
        <f>+_xlfn.XLOOKUP($B198,'[1]May-23'!$C:$C,'[1]May-23'!$H:$H,0)-SUM($D198:G198)</f>
        <v>1153025</v>
      </c>
      <c r="I198" s="54">
        <f>+_xlfn.XLOOKUP($B198,'[1]Jun-23'!$C:$C,'[1]Jun-23'!$H:$H,0)-SUM($D198:H198)</f>
        <v>0</v>
      </c>
      <c r="J198" s="54">
        <f>+_xlfn.XLOOKUP($B198,'[1]Jul-23'!$C:$C,'[1]Jul-23'!$H:$H,0)-SUM($D198:I198)</f>
        <v>1142240</v>
      </c>
      <c r="K198" s="54">
        <f>+_xlfn.XLOOKUP($B198,'[1]Ago-23'!$C:$C,'[1]Ago-23'!$H:$H,0)-SUM($D198:J198)</f>
        <v>500168</v>
      </c>
      <c r="L198" s="54">
        <f>+_xlfn.XLOOKUP($B198,'[1]Sep-23'!$C:$C,'[1]Sep-23'!$H:$H,0)-SUM($D198:K198)</f>
        <v>1124941</v>
      </c>
      <c r="M198" s="54">
        <f>+_xlfn.XLOOKUP($B198,'[1]Oct-23'!$C:$C,'[1]Oct-23'!$H:$H,0)-SUM($D198:L198)</f>
        <v>552780</v>
      </c>
      <c r="N198" s="54">
        <f>+_xlfn.XLOOKUP($B198,'[1]Nov-23'!$C:$C,'[1]Nov-23'!$H:$H,0)-SUM($D198:M198)</f>
        <v>246935</v>
      </c>
      <c r="O198" s="54">
        <f>+_xlfn.XLOOKUP($B198,'[1]Dic-23'!$C:$C,'[1]Dic-23'!$H:$H,0)-SUM($D198:N198)</f>
        <v>0</v>
      </c>
      <c r="P198" s="54">
        <f>+_xlfn.XLOOKUP($B198,'[1]Ene-24'!$C:$C,'[1]Ene-24'!$H:$H,0)</f>
        <v>1411309</v>
      </c>
      <c r="Q198" s="54">
        <f>+_xlfn.XLOOKUP($B198,'[1]Feb-24'!$C:$C,'[1]Feb-24'!$H:$H,0)-SUM($P198:P198)</f>
        <v>1039254</v>
      </c>
      <c r="R198" s="54">
        <f>+_xlfn.XLOOKUP($B198,'[1]Mar-24'!$C:$C,'[1]Mar-24'!$H:$H,0)-SUM($P198:Q198)</f>
        <v>640626</v>
      </c>
      <c r="S198" s="54">
        <f>+_xlfn.XLOOKUP($B198,'[1]Abr-24'!$C:$C,'[1]Abr-24'!$H:$H,0)-SUM($P198:R198)</f>
        <v>1257570.5</v>
      </c>
      <c r="T198" s="54">
        <f>+_xlfn.XLOOKUP($B198,'[1]May-24'!$C:$C,'[1]May-24'!$H:$H,0)-SUM($P198:S198)</f>
        <v>1326251</v>
      </c>
      <c r="U198" s="54">
        <f>+_xlfn.XLOOKUP($B198,'[1]Jun-24'!$C:$C,'[1]Jun-24'!$H:$H,0)-SUM($P198:T198)</f>
        <v>1157708</v>
      </c>
      <c r="V198" s="54">
        <f>+_xlfn.XLOOKUP($B198,'[1]Jul-24'!$C:$C,'[1]Jul-24'!$H:$H,0)-SUM($P198:U198)</f>
        <v>4141987.5</v>
      </c>
      <c r="W198" s="54">
        <f>+_xlfn.XLOOKUP($B198,'[1]Ago-24'!$C:$C,'[1]Ago-24'!$H:$H,0)-SUM($P198:V198)</f>
        <v>677329</v>
      </c>
      <c r="X198" s="54">
        <f>+_xlfn.XLOOKUP($B198,'[1]Sep-24'!$C:$C,'[1]Sep-24'!$H:$H,0)-SUM($P198:W198)</f>
        <v>1942730</v>
      </c>
      <c r="Y198" s="54">
        <f>+_xlfn.XLOOKUP($B198,'[1]Oct-24'!$C:$C,'[1]Oct-24'!$H:$H,0)-SUM($P198:X198)</f>
        <v>960716</v>
      </c>
      <c r="Z198" s="54">
        <f>+_xlfn.XLOOKUP($B198,'[1]Nov-24'!$C:$C,'[1]Nov-24'!$H:$H,0)-SUM($P198:Y198)</f>
        <v>1565464</v>
      </c>
      <c r="AA198" s="54">
        <f>+_xlfn.XLOOKUP($B198,'[1]Dic-24'!$C:$C,'[1]Dic-24'!$H:$H,0)-SUM($P198:Z198)</f>
        <v>619859.68999999948</v>
      </c>
      <c r="AB198" s="54">
        <f>+_xlfn.XLOOKUP($B198,'[1]Ene-25'!$C:$C,'[1]Ene-25'!$H:$H,0)</f>
        <v>496305</v>
      </c>
      <c r="AC198" s="54">
        <f>+IF(AC$7&lt;=$B$7,_xlfn.XLOOKUP($B198,'[1]Feb-25'!$C:$C,'[1]Feb-25'!$H:$H,0)-SUM($AB198:AB198),0)</f>
        <v>1703338</v>
      </c>
      <c r="AD198" s="54">
        <f>+IF(AD$7&lt;=$B$7,_xlfn.XLOOKUP($B198,'[1]Mar-25'!$C:$C,'[1]Mar-25'!$H:$H,0)-SUM($AB198:AC198),0)</f>
        <v>311284</v>
      </c>
      <c r="AE198" s="54">
        <f>+IF(AE$7&lt;=$B$7,_xlfn.XLOOKUP($B198,'[1]Abr-25'!$C:$C,'[1]Abr-25'!$H:$H,0)-SUM($AB198:AD198),0)</f>
        <v>425012</v>
      </c>
      <c r="AF198" s="54">
        <f>+IF(AF$7&lt;=$B$7,_xlfn.XLOOKUP($B198,'[1]May-25'!$C:$C,'[1]May-25'!$H:$H,0)-SUM($AB198:AE198),0)</f>
        <v>1543527</v>
      </c>
      <c r="AG198" s="54">
        <f>+IF(AG$7&lt;=$B$7,_xlfn.XLOOKUP($B198,'[1]Jun-25'!$C:$C,'[1]Jun-25'!$H:$H,0)-SUM($AB198:AF198),0)</f>
        <v>633746</v>
      </c>
      <c r="AH198" s="54">
        <f>+IF(AH$7&lt;=$B$7,_xlfn.XLOOKUP($B198,'[1]Jul-25'!$C:$C,'[1]Jul-25'!$H:$H,0)-SUM($AB198:AG198),0)</f>
        <v>0</v>
      </c>
      <c r="AI198" s="54">
        <f>+IF(AI$7&lt;=$B$7,_xlfn.XLOOKUP($B198,'[1]Ago-25'!$C:$C,'[1]Ago-25'!$H:$H,0)-SUM($AB198:AH198),0)</f>
        <v>0</v>
      </c>
      <c r="AJ198" s="54">
        <f>+IF(AJ$7&lt;=$B$7,_xlfn.XLOOKUP($B198,'[1]Sep-25'!$C:$C,'[1]Sep-25'!$H:$H,0)-SUM($AB198:AI198),0)</f>
        <v>0</v>
      </c>
      <c r="AK198" s="54">
        <f>+IF(AK$7&lt;=$B$7,_xlfn.XLOOKUP($B198,'[1]Oct-25'!$C:$C,'[1]Oct-25'!$H:$H,0)-SUM($AB198:AJ198),0)</f>
        <v>0</v>
      </c>
      <c r="AL198" s="54">
        <f>+IF(AL$7&lt;=$B$7,_xlfn.XLOOKUP($B198,'[1]Nov-25'!$C:$C,'[1]Nov-25'!$H:$H,0)-SUM($AB198:AK198),0)</f>
        <v>0</v>
      </c>
      <c r="AM198" s="54">
        <f>+IF(AM$7&lt;=$B$7,_xlfn.XLOOKUP($B198,'[1]Dic-25'!$C:$C,'[1]Dic-25'!$H:$H,0)-SUM($AB198:AL198),0)</f>
        <v>0</v>
      </c>
      <c r="AQ198" s="54">
        <f t="shared" si="399"/>
        <v>496305</v>
      </c>
      <c r="AR198" s="54">
        <f t="shared" si="400"/>
        <v>1703338</v>
      </c>
      <c r="AS198" s="54">
        <f t="shared" si="401"/>
        <v>311284</v>
      </c>
      <c r="AT198" s="54">
        <f t="shared" si="402"/>
        <v>425012</v>
      </c>
      <c r="AU198" s="54">
        <f t="shared" si="403"/>
        <v>1543527</v>
      </c>
      <c r="AV198" s="54">
        <f t="shared" si="404"/>
        <v>633746</v>
      </c>
      <c r="AW198" s="54">
        <f t="shared" si="405"/>
        <v>0</v>
      </c>
      <c r="AX198" s="54">
        <f t="shared" si="406"/>
        <v>0</v>
      </c>
      <c r="AY198" s="54">
        <f t="shared" si="407"/>
        <v>0</v>
      </c>
      <c r="AZ198" s="54">
        <f t="shared" si="408"/>
        <v>0</v>
      </c>
      <c r="BA198" s="54">
        <f t="shared" si="409"/>
        <v>0</v>
      </c>
      <c r="BB198" s="54">
        <f t="shared" si="410"/>
        <v>0</v>
      </c>
    </row>
    <row r="199" spans="2:54" hidden="1" outlineLevel="1" x14ac:dyDescent="0.3">
      <c r="B199" s="18" t="s">
        <v>321</v>
      </c>
      <c r="C199" s="18" t="s">
        <v>322</v>
      </c>
      <c r="D199" s="54">
        <f>+_xlfn.XLOOKUP($B199,'[1]Ene-23'!$C:$C,'[1]Ene-23'!$H:$H,0)</f>
        <v>0</v>
      </c>
      <c r="E199" s="54">
        <f>+_xlfn.XLOOKUP($B199,'[1]Feb-23'!$C:$C,'[1]Feb-23'!$H:$H,0)-SUM($D199:D199)</f>
        <v>0</v>
      </c>
      <c r="F199" s="54">
        <f>+_xlfn.XLOOKUP($B199,'[1]Mar-23'!$C:$C,'[1]Mar-23'!$H:$H,0)-SUM($D199:E199)</f>
        <v>0</v>
      </c>
      <c r="G199" s="54">
        <f>+_xlfn.XLOOKUP($B199,'[1]Abr-23'!$C:$C,'[1]Abr-23'!$H:$H,0)-SUM($D199:F199)</f>
        <v>0</v>
      </c>
      <c r="H199" s="54">
        <f>+_xlfn.XLOOKUP($B199,'[1]May-23'!$C:$C,'[1]May-23'!$H:$H,0)-SUM($D199:G199)</f>
        <v>0</v>
      </c>
      <c r="I199" s="54">
        <f>+_xlfn.XLOOKUP($B199,'[1]Jun-23'!$C:$C,'[1]Jun-23'!$H:$H,0)-SUM($D199:H199)</f>
        <v>0</v>
      </c>
      <c r="J199" s="54">
        <f>+_xlfn.XLOOKUP($B199,'[1]Jul-23'!$C:$C,'[1]Jul-23'!$H:$H,0)-SUM($D199:I199)</f>
        <v>0</v>
      </c>
      <c r="K199" s="54">
        <f>+_xlfn.XLOOKUP($B199,'[1]Ago-23'!$C:$C,'[1]Ago-23'!$H:$H,0)-SUM($D199:J199)</f>
        <v>79832</v>
      </c>
      <c r="L199" s="54">
        <f>+_xlfn.XLOOKUP($B199,'[1]Sep-23'!$C:$C,'[1]Sep-23'!$H:$H,0)-SUM($D199:K199)</f>
        <v>0</v>
      </c>
      <c r="M199" s="54">
        <f>+_xlfn.XLOOKUP($B199,'[1]Oct-23'!$C:$C,'[1]Oct-23'!$H:$H,0)-SUM($D199:L199)</f>
        <v>0</v>
      </c>
      <c r="N199" s="54">
        <f>+_xlfn.XLOOKUP($B199,'[1]Nov-23'!$C:$C,'[1]Nov-23'!$H:$H,0)-SUM($D199:M199)</f>
        <v>0</v>
      </c>
      <c r="O199" s="54">
        <f>+_xlfn.XLOOKUP($B199,'[1]Dic-23'!$C:$C,'[1]Dic-23'!$H:$H,0)-SUM($D199:N199)</f>
        <v>0</v>
      </c>
      <c r="P199" s="54">
        <f>+_xlfn.XLOOKUP($B199,'[1]Ene-24'!$C:$C,'[1]Ene-24'!$H:$H,0)</f>
        <v>119748</v>
      </c>
      <c r="Q199" s="54">
        <f>+_xlfn.XLOOKUP($B199,'[1]Feb-24'!$C:$C,'[1]Feb-24'!$H:$H,0)-SUM($P199:P199)</f>
        <v>0</v>
      </c>
      <c r="R199" s="54">
        <f>+_xlfn.XLOOKUP($B199,'[1]Mar-24'!$C:$C,'[1]Mar-24'!$H:$H,0)-SUM($P199:Q199)</f>
        <v>0</v>
      </c>
      <c r="S199" s="54">
        <f>+_xlfn.XLOOKUP($B199,'[1]Abr-24'!$C:$C,'[1]Abr-24'!$H:$H,0)-SUM($P199:R199)</f>
        <v>0</v>
      </c>
      <c r="T199" s="54">
        <f>+_xlfn.XLOOKUP($B199,'[1]May-24'!$C:$C,'[1]May-24'!$H:$H,0)-SUM($P199:S199)</f>
        <v>0</v>
      </c>
      <c r="U199" s="54">
        <f>+_xlfn.XLOOKUP($B199,'[1]Jun-24'!$C:$C,'[1]Jun-24'!$H:$H,0)-SUM($P199:T199)</f>
        <v>0</v>
      </c>
      <c r="V199" s="54">
        <f>+_xlfn.XLOOKUP($B199,'[1]Jul-24'!$C:$C,'[1]Jul-24'!$H:$H,0)-SUM($P199:U199)</f>
        <v>443134.25</v>
      </c>
      <c r="W199" s="54">
        <f>+_xlfn.XLOOKUP($B199,'[1]Ago-24'!$C:$C,'[1]Ago-24'!$H:$H,0)-SUM($P199:V199)</f>
        <v>0</v>
      </c>
      <c r="X199" s="54">
        <f>+_xlfn.XLOOKUP($B199,'[1]Sep-24'!$C:$C,'[1]Sep-24'!$H:$H,0)-SUM($P199:W199)</f>
        <v>0</v>
      </c>
      <c r="Y199" s="54">
        <f>+_xlfn.XLOOKUP($B199,'[1]Oct-24'!$C:$C,'[1]Oct-24'!$H:$H,0)-SUM($P199:X199)</f>
        <v>0</v>
      </c>
      <c r="Z199" s="54">
        <f>+_xlfn.XLOOKUP($B199,'[1]Nov-24'!$C:$C,'[1]Nov-24'!$H:$H,0)-SUM($P199:Y199)</f>
        <v>94050</v>
      </c>
      <c r="AA199" s="54">
        <f>+_xlfn.XLOOKUP($B199,'[1]Dic-24'!$C:$C,'[1]Dic-24'!$H:$H,0)-SUM($P199:Z199)</f>
        <v>1277.3100000000559</v>
      </c>
      <c r="AB199" s="54">
        <f>+_xlfn.XLOOKUP($B199,'[1]Ene-25'!$C:$C,'[1]Ene-25'!$H:$H,0)</f>
        <v>798.32</v>
      </c>
      <c r="AC199" s="54">
        <f>+IF(AC$7&lt;=$B$7,_xlfn.XLOOKUP($B199,'[1]Feb-25'!$C:$C,'[1]Feb-25'!$H:$H,0)-SUM($AB199:AB199),0)</f>
        <v>0</v>
      </c>
      <c r="AD199" s="54">
        <f>+IF(AD$7&lt;=$B$7,_xlfn.XLOOKUP($B199,'[1]Mar-25'!$C:$C,'[1]Mar-25'!$H:$H,0)-SUM($AB199:AC199),0)</f>
        <v>0</v>
      </c>
      <c r="AE199" s="54">
        <f>+IF(AE$7&lt;=$B$7,_xlfn.XLOOKUP($B199,'[1]Abr-25'!$C:$C,'[1]Abr-25'!$H:$H,0)-SUM($AB199:AD199),0)</f>
        <v>0</v>
      </c>
      <c r="AF199" s="54">
        <f>+IF(AF$7&lt;=$B$7,_xlfn.XLOOKUP($B199,'[1]May-25'!$C:$C,'[1]May-25'!$H:$H,0)-SUM($AB199:AE199),0)</f>
        <v>0</v>
      </c>
      <c r="AG199" s="54">
        <f>+IF(AG$7&lt;=$B$7,_xlfn.XLOOKUP($B199,'[1]Jun-25'!$C:$C,'[1]Jun-25'!$H:$H,0)-SUM($AB199:AF199),0)</f>
        <v>0</v>
      </c>
      <c r="AH199" s="54">
        <f>+IF(AH$7&lt;=$B$7,_xlfn.XLOOKUP($B199,'[1]Jul-25'!$C:$C,'[1]Jul-25'!$H:$H,0)-SUM($AB199:AG199),0)</f>
        <v>0</v>
      </c>
      <c r="AI199" s="54">
        <f>+IF(AI$7&lt;=$B$7,_xlfn.XLOOKUP($B199,'[1]Ago-25'!$C:$C,'[1]Ago-25'!$H:$H,0)-SUM($AB199:AH199),0)</f>
        <v>0</v>
      </c>
      <c r="AJ199" s="54">
        <f>+IF(AJ$7&lt;=$B$7,_xlfn.XLOOKUP($B199,'[1]Sep-25'!$C:$C,'[1]Sep-25'!$H:$H,0)-SUM($AB199:AI199),0)</f>
        <v>0</v>
      </c>
      <c r="AK199" s="54">
        <f>+IF(AK$7&lt;=$B$7,_xlfn.XLOOKUP($B199,'[1]Oct-25'!$C:$C,'[1]Oct-25'!$H:$H,0)-SUM($AB199:AJ199),0)</f>
        <v>0</v>
      </c>
      <c r="AL199" s="54">
        <f>+IF(AL$7&lt;=$B$7,_xlfn.XLOOKUP($B199,'[1]Nov-25'!$C:$C,'[1]Nov-25'!$H:$H,0)-SUM($AB199:AK199),0)</f>
        <v>0</v>
      </c>
      <c r="AM199" s="54">
        <f>+IF(AM$7&lt;=$B$7,_xlfn.XLOOKUP($B199,'[1]Dic-25'!$C:$C,'[1]Dic-25'!$H:$H,0)-SUM($AB199:AL199),0)</f>
        <v>0</v>
      </c>
      <c r="AQ199" s="54">
        <f t="shared" si="399"/>
        <v>798.32</v>
      </c>
      <c r="AR199" s="54">
        <f t="shared" si="400"/>
        <v>0</v>
      </c>
      <c r="AS199" s="54">
        <f t="shared" si="401"/>
        <v>0</v>
      </c>
      <c r="AT199" s="54">
        <f t="shared" si="402"/>
        <v>0</v>
      </c>
      <c r="AU199" s="54">
        <f t="shared" si="403"/>
        <v>0</v>
      </c>
      <c r="AV199" s="54">
        <f t="shared" si="404"/>
        <v>0</v>
      </c>
      <c r="AW199" s="54">
        <f t="shared" si="405"/>
        <v>0</v>
      </c>
      <c r="AX199" s="54">
        <f t="shared" si="406"/>
        <v>0</v>
      </c>
      <c r="AY199" s="54">
        <f t="shared" si="407"/>
        <v>0</v>
      </c>
      <c r="AZ199" s="54">
        <f t="shared" si="408"/>
        <v>0</v>
      </c>
      <c r="BA199" s="54">
        <f t="shared" si="409"/>
        <v>0</v>
      </c>
      <c r="BB199" s="54">
        <f t="shared" si="410"/>
        <v>0</v>
      </c>
    </row>
    <row r="200" spans="2:54" hidden="1" outlineLevel="1" x14ac:dyDescent="0.3">
      <c r="B200" s="18" t="s">
        <v>323</v>
      </c>
      <c r="C200" s="18" t="s">
        <v>324</v>
      </c>
      <c r="D200" s="54">
        <f>+_xlfn.XLOOKUP($B200,'[1]Ene-23'!$C:$C,'[1]Ene-23'!$H:$H,0)</f>
        <v>1874254</v>
      </c>
      <c r="E200" s="54">
        <f>+_xlfn.XLOOKUP($B200,'[1]Feb-23'!$C:$C,'[1]Feb-23'!$H:$H,0)-SUM($D200:D200)</f>
        <v>1033167</v>
      </c>
      <c r="F200" s="54">
        <f>+_xlfn.XLOOKUP($B200,'[1]Mar-23'!$C:$C,'[1]Mar-23'!$H:$H,0)-SUM($D200:E200)</f>
        <v>2896263</v>
      </c>
      <c r="G200" s="54">
        <f>+_xlfn.XLOOKUP($B200,'[1]Abr-23'!$C:$C,'[1]Abr-23'!$H:$H,0)-SUM($D200:F200)</f>
        <v>3427556</v>
      </c>
      <c r="H200" s="54">
        <f>+_xlfn.XLOOKUP($B200,'[1]May-23'!$C:$C,'[1]May-23'!$H:$H,0)-SUM($D200:G200)</f>
        <v>3896632</v>
      </c>
      <c r="I200" s="54">
        <f>+_xlfn.XLOOKUP($B200,'[1]Jun-23'!$C:$C,'[1]Jun-23'!$H:$H,0)-SUM($D200:H200)</f>
        <v>4455457</v>
      </c>
      <c r="J200" s="54">
        <f>+_xlfn.XLOOKUP($B200,'[1]Jul-23'!$C:$C,'[1]Jul-23'!$H:$H,0)-SUM($D200:I200)</f>
        <v>3101100</v>
      </c>
      <c r="K200" s="54">
        <f>+_xlfn.XLOOKUP($B200,'[1]Ago-23'!$C:$C,'[1]Ago-23'!$H:$H,0)-SUM($D200:J200)</f>
        <v>3876121</v>
      </c>
      <c r="L200" s="54">
        <f>+_xlfn.XLOOKUP($B200,'[1]Sep-23'!$C:$C,'[1]Sep-23'!$H:$H,0)-SUM($D200:K200)</f>
        <v>2511528</v>
      </c>
      <c r="M200" s="54">
        <f>+_xlfn.XLOOKUP($B200,'[1]Oct-23'!$C:$C,'[1]Oct-23'!$H:$H,0)-SUM($D200:L200)</f>
        <v>140738.05000000075</v>
      </c>
      <c r="N200" s="54">
        <f>+_xlfn.XLOOKUP($B200,'[1]Nov-23'!$C:$C,'[1]Nov-23'!$H:$H,0)-SUM($D200:M200)</f>
        <v>792000</v>
      </c>
      <c r="O200" s="54">
        <f>+_xlfn.XLOOKUP($B200,'[1]Dic-23'!$C:$C,'[1]Dic-23'!$H:$H,0)-SUM($D200:N200)</f>
        <v>4088073.3299999982</v>
      </c>
      <c r="P200" s="54">
        <f>+_xlfn.XLOOKUP($B200,'[1]Ene-24'!$C:$C,'[1]Ene-24'!$H:$H,0)</f>
        <v>2038363</v>
      </c>
      <c r="Q200" s="54">
        <f>+_xlfn.XLOOKUP($B200,'[1]Feb-24'!$C:$C,'[1]Feb-24'!$H:$H,0)-SUM($P200:P200)</f>
        <v>2357524</v>
      </c>
      <c r="R200" s="54">
        <f>+_xlfn.XLOOKUP($B200,'[1]Mar-24'!$C:$C,'[1]Mar-24'!$H:$H,0)-SUM($P200:Q200)</f>
        <v>1427432.7699999996</v>
      </c>
      <c r="S200" s="54">
        <f>+_xlfn.XLOOKUP($B200,'[1]Abr-24'!$C:$C,'[1]Abr-24'!$H:$H,0)-SUM($P200:R200)</f>
        <v>547206.67000000086</v>
      </c>
      <c r="T200" s="54">
        <f>+_xlfn.XLOOKUP($B200,'[1]May-24'!$C:$C,'[1]May-24'!$H:$H,0)-SUM($P200:S200)</f>
        <v>0</v>
      </c>
      <c r="U200" s="54">
        <f>+_xlfn.XLOOKUP($B200,'[1]Jun-24'!$C:$C,'[1]Jun-24'!$H:$H,0)-SUM($P200:T200)</f>
        <v>154000</v>
      </c>
      <c r="V200" s="54">
        <f>+_xlfn.XLOOKUP($B200,'[1]Jul-24'!$C:$C,'[1]Jul-24'!$H:$H,0)-SUM($P200:U200)</f>
        <v>1990373.9999999991</v>
      </c>
      <c r="W200" s="54">
        <f>+_xlfn.XLOOKUP($B200,'[1]Ago-24'!$C:$C,'[1]Ago-24'!$H:$H,0)-SUM($P200:V200)</f>
        <v>494500</v>
      </c>
      <c r="X200" s="54">
        <f>+_xlfn.XLOOKUP($B200,'[1]Sep-24'!$C:$C,'[1]Sep-24'!$H:$H,0)-SUM($P200:W200)</f>
        <v>215800</v>
      </c>
      <c r="Y200" s="54">
        <f>+_xlfn.XLOOKUP($B200,'[1]Oct-24'!$C:$C,'[1]Oct-24'!$H:$H,0)-SUM($P200:X200)</f>
        <v>41400</v>
      </c>
      <c r="Z200" s="54">
        <f>+_xlfn.XLOOKUP($B200,'[1]Nov-24'!$C:$C,'[1]Nov-24'!$H:$H,0)-SUM($P200:Y200)</f>
        <v>183557</v>
      </c>
      <c r="AA200" s="54">
        <f>+_xlfn.XLOOKUP($B200,'[1]Dic-24'!$C:$C,'[1]Dic-24'!$H:$H,0)-SUM($P200:Z200)</f>
        <v>2707597.9400000013</v>
      </c>
      <c r="AB200" s="54">
        <f>+_xlfn.XLOOKUP($B200,'[1]Ene-25'!$C:$C,'[1]Ene-25'!$H:$H,0)</f>
        <v>1723400</v>
      </c>
      <c r="AC200" s="54">
        <f>+IF(AC$7&lt;=$B$7,_xlfn.XLOOKUP($B200,'[1]Feb-25'!$C:$C,'[1]Feb-25'!$H:$H,0)-SUM($AB200:AB200),0)</f>
        <v>1230500</v>
      </c>
      <c r="AD200" s="54">
        <f>+IF(AD$7&lt;=$B$7,_xlfn.XLOOKUP($B200,'[1]Mar-25'!$C:$C,'[1]Mar-25'!$H:$H,0)-SUM($AB200:AC200),0)</f>
        <v>571940.33999999985</v>
      </c>
      <c r="AE200" s="54">
        <f>+IF(AE$7&lt;=$B$7,_xlfn.XLOOKUP($B200,'[1]Abr-25'!$C:$C,'[1]Abr-25'!$H:$H,0)-SUM($AB200:AD200),0)</f>
        <v>392200</v>
      </c>
      <c r="AF200" s="54">
        <f>+IF(AF$7&lt;=$B$7,_xlfn.XLOOKUP($B200,'[1]May-25'!$C:$C,'[1]May-25'!$H:$H,0)-SUM($AB200:AE200),0)</f>
        <v>1034000</v>
      </c>
      <c r="AG200" s="54">
        <f>+IF(AG$7&lt;=$B$7,_xlfn.XLOOKUP($B200,'[1]Jun-25'!$C:$C,'[1]Jun-25'!$H:$H,0)-SUM($AB200:AF200),0)</f>
        <v>2056900</v>
      </c>
      <c r="AH200" s="54">
        <f>+IF(AH$7&lt;=$B$7,_xlfn.XLOOKUP($B200,'[1]Jul-25'!$C:$C,'[1]Jul-25'!$H:$H,0)-SUM($AB200:AG200),0)</f>
        <v>0</v>
      </c>
      <c r="AI200" s="54">
        <f>+IF(AI$7&lt;=$B$7,_xlfn.XLOOKUP($B200,'[1]Ago-25'!$C:$C,'[1]Ago-25'!$H:$H,0)-SUM($AB200:AH200),0)</f>
        <v>0</v>
      </c>
      <c r="AJ200" s="54">
        <f>+IF(AJ$7&lt;=$B$7,_xlfn.XLOOKUP($B200,'[1]Sep-25'!$C:$C,'[1]Sep-25'!$H:$H,0)-SUM($AB200:AI200),0)</f>
        <v>0</v>
      </c>
      <c r="AK200" s="54">
        <f>+IF(AK$7&lt;=$B$7,_xlfn.XLOOKUP($B200,'[1]Oct-25'!$C:$C,'[1]Oct-25'!$H:$H,0)-SUM($AB200:AJ200),0)</f>
        <v>0</v>
      </c>
      <c r="AL200" s="54">
        <f>+IF(AL$7&lt;=$B$7,_xlfn.XLOOKUP($B200,'[1]Nov-25'!$C:$C,'[1]Nov-25'!$H:$H,0)-SUM($AB200:AK200),0)</f>
        <v>0</v>
      </c>
      <c r="AM200" s="54">
        <f>+IF(AM$7&lt;=$B$7,_xlfn.XLOOKUP($B200,'[1]Dic-25'!$C:$C,'[1]Dic-25'!$H:$H,0)-SUM($AB200:AL200),0)</f>
        <v>0</v>
      </c>
      <c r="AQ200" s="54">
        <f t="shared" si="399"/>
        <v>1723400</v>
      </c>
      <c r="AR200" s="54">
        <f t="shared" si="400"/>
        <v>1230500</v>
      </c>
      <c r="AS200" s="54">
        <f t="shared" si="401"/>
        <v>571940.33999999985</v>
      </c>
      <c r="AT200" s="54">
        <f t="shared" si="402"/>
        <v>392200</v>
      </c>
      <c r="AU200" s="54">
        <f t="shared" si="403"/>
        <v>1034000</v>
      </c>
      <c r="AV200" s="54">
        <f t="shared" si="404"/>
        <v>2056900</v>
      </c>
      <c r="AW200" s="54">
        <f t="shared" si="405"/>
        <v>0</v>
      </c>
      <c r="AX200" s="54">
        <f t="shared" si="406"/>
        <v>0</v>
      </c>
      <c r="AY200" s="54">
        <f t="shared" si="407"/>
        <v>0</v>
      </c>
      <c r="AZ200" s="54">
        <f t="shared" si="408"/>
        <v>0</v>
      </c>
      <c r="BA200" s="54">
        <f t="shared" si="409"/>
        <v>0</v>
      </c>
      <c r="BB200" s="54">
        <f t="shared" si="410"/>
        <v>0</v>
      </c>
    </row>
    <row r="201" spans="2:54" hidden="1" outlineLevel="1" x14ac:dyDescent="0.3">
      <c r="B201" s="18" t="s">
        <v>325</v>
      </c>
      <c r="C201" s="18" t="s">
        <v>326</v>
      </c>
      <c r="D201" s="54">
        <f>+_xlfn.XLOOKUP($B201,'[1]Ene-23'!$C:$C,'[1]Ene-23'!$H:$H,0)</f>
        <v>16096</v>
      </c>
      <c r="E201" s="54">
        <f>+_xlfn.XLOOKUP($B201,'[1]Feb-23'!$C:$C,'[1]Feb-23'!$H:$H,0)-SUM($D201:D201)</f>
        <v>5333</v>
      </c>
      <c r="F201" s="54">
        <f>+_xlfn.XLOOKUP($B201,'[1]Mar-23'!$C:$C,'[1]Mar-23'!$H:$H,0)-SUM($D201:E201)</f>
        <v>18106</v>
      </c>
      <c r="G201" s="54">
        <f>+_xlfn.XLOOKUP($B201,'[1]Abr-23'!$C:$C,'[1]Abr-23'!$H:$H,0)-SUM($D201:F201)</f>
        <v>19144</v>
      </c>
      <c r="H201" s="54">
        <f>+_xlfn.XLOOKUP($B201,'[1]May-23'!$C:$C,'[1]May-23'!$H:$H,0)-SUM($D201:G201)</f>
        <v>23248</v>
      </c>
      <c r="I201" s="54">
        <f>+_xlfn.XLOOKUP($B201,'[1]Jun-23'!$C:$C,'[1]Jun-23'!$H:$H,0)-SUM($D201:H201)</f>
        <v>9782</v>
      </c>
      <c r="J201" s="54">
        <f>+_xlfn.XLOOKUP($B201,'[1]Jul-23'!$C:$C,'[1]Jul-23'!$H:$H,0)-SUM($D201:I201)</f>
        <v>0</v>
      </c>
      <c r="K201" s="54">
        <f>+_xlfn.XLOOKUP($B201,'[1]Ago-23'!$C:$C,'[1]Ago-23'!$H:$H,0)-SUM($D201:J201)</f>
        <v>43580</v>
      </c>
      <c r="L201" s="54">
        <f>+_xlfn.XLOOKUP($B201,'[1]Sep-23'!$C:$C,'[1]Sep-23'!$H:$H,0)-SUM($D201:K201)</f>
        <v>46505</v>
      </c>
      <c r="M201" s="54">
        <f>+_xlfn.XLOOKUP($B201,'[1]Oct-23'!$C:$C,'[1]Oct-23'!$H:$H,0)-SUM($D201:L201)</f>
        <v>6161.9500000000116</v>
      </c>
      <c r="N201" s="54">
        <f>+_xlfn.XLOOKUP($B201,'[1]Nov-23'!$C:$C,'[1]Nov-23'!$H:$H,0)-SUM($D201:M201)</f>
        <v>0</v>
      </c>
      <c r="O201" s="54">
        <f>+_xlfn.XLOOKUP($B201,'[1]Dic-23'!$C:$C,'[1]Dic-23'!$H:$H,0)-SUM($D201:N201)</f>
        <v>7180.6699999999837</v>
      </c>
      <c r="P201" s="54">
        <f>+_xlfn.XLOOKUP($B201,'[1]Ene-24'!$C:$C,'[1]Ene-24'!$H:$H,0)</f>
        <v>0</v>
      </c>
      <c r="Q201" s="54">
        <f>+_xlfn.XLOOKUP($B201,'[1]Feb-24'!$C:$C,'[1]Feb-24'!$H:$H,0)-SUM($P201:P201)</f>
        <v>3776</v>
      </c>
      <c r="R201" s="54">
        <f>+_xlfn.XLOOKUP($B201,'[1]Mar-24'!$C:$C,'[1]Mar-24'!$H:$H,0)-SUM($P201:Q201)</f>
        <v>7967.23</v>
      </c>
      <c r="S201" s="54">
        <f>+_xlfn.XLOOKUP($B201,'[1]Abr-24'!$C:$C,'[1]Abr-24'!$H:$H,0)-SUM($P201:R201)</f>
        <v>1084.33</v>
      </c>
      <c r="T201" s="54">
        <f>+_xlfn.XLOOKUP($B201,'[1]May-24'!$C:$C,'[1]May-24'!$H:$H,0)-SUM($P201:S201)</f>
        <v>0</v>
      </c>
      <c r="U201" s="54">
        <f>+_xlfn.XLOOKUP($B201,'[1]Jun-24'!$C:$C,'[1]Jun-24'!$H:$H,0)-SUM($P201:T201)</f>
        <v>0</v>
      </c>
      <c r="V201" s="54">
        <f>+_xlfn.XLOOKUP($B201,'[1]Jul-24'!$C:$C,'[1]Jul-24'!$H:$H,0)-SUM($P201:U201)</f>
        <v>2326</v>
      </c>
      <c r="W201" s="54">
        <f>+_xlfn.XLOOKUP($B201,'[1]Ago-24'!$C:$C,'[1]Ago-24'!$H:$H,0)-SUM($P201:V201)</f>
        <v>0</v>
      </c>
      <c r="X201" s="54">
        <f>+_xlfn.XLOOKUP($B201,'[1]Sep-24'!$C:$C,'[1]Sep-24'!$H:$H,0)-SUM($P201:W201)</f>
        <v>0</v>
      </c>
      <c r="Y201" s="54">
        <f>+_xlfn.XLOOKUP($B201,'[1]Oct-24'!$C:$C,'[1]Oct-24'!$H:$H,0)-SUM($P201:X201)</f>
        <v>0</v>
      </c>
      <c r="Z201" s="54">
        <f>+_xlfn.XLOOKUP($B201,'[1]Nov-24'!$C:$C,'[1]Nov-24'!$H:$H,0)-SUM($P201:Y201)</f>
        <v>22289</v>
      </c>
      <c r="AA201" s="54">
        <f>+_xlfn.XLOOKUP($B201,'[1]Dic-24'!$C:$C,'[1]Dic-24'!$H:$H,0)-SUM($P201:Z201)</f>
        <v>27045.060000000005</v>
      </c>
      <c r="AB201" s="54">
        <f>+_xlfn.XLOOKUP($B201,'[1]Ene-25'!$C:$C,'[1]Ene-25'!$H:$H,0)</f>
        <v>0</v>
      </c>
      <c r="AC201" s="54">
        <f>+IF(AC$7&lt;=$B$7,_xlfn.XLOOKUP($B201,'[1]Feb-25'!$C:$C,'[1]Feb-25'!$H:$H,0)-SUM($AB201:AB201),0)</f>
        <v>0</v>
      </c>
      <c r="AD201" s="54">
        <f>+IF(AD$7&lt;=$B$7,_xlfn.XLOOKUP($B201,'[1]Mar-25'!$C:$C,'[1]Mar-25'!$H:$H,0)-SUM($AB201:AC201),0)</f>
        <v>159.66</v>
      </c>
      <c r="AE201" s="54">
        <f>+IF(AE$7&lt;=$B$7,_xlfn.XLOOKUP($B201,'[1]Abr-25'!$C:$C,'[1]Abr-25'!$H:$H,0)-SUM($AB201:AD201),0)</f>
        <v>0</v>
      </c>
      <c r="AF201" s="54">
        <f>+IF(AF$7&lt;=$B$7,_xlfn.XLOOKUP($B201,'[1]May-25'!$C:$C,'[1]May-25'!$H:$H,0)-SUM($AB201:AE201),0)</f>
        <v>0</v>
      </c>
      <c r="AG201" s="54">
        <f>+IF(AG$7&lt;=$B$7,_xlfn.XLOOKUP($B201,'[1]Jun-25'!$C:$C,'[1]Jun-25'!$H:$H,0)-SUM($AB201:AF201),0)</f>
        <v>0</v>
      </c>
      <c r="AH201" s="54">
        <f>+IF(AH$7&lt;=$B$7,_xlfn.XLOOKUP($B201,'[1]Jul-25'!$C:$C,'[1]Jul-25'!$H:$H,0)-SUM($AB201:AG201),0)</f>
        <v>0</v>
      </c>
      <c r="AI201" s="54">
        <f>+IF(AI$7&lt;=$B$7,_xlfn.XLOOKUP($B201,'[1]Ago-25'!$C:$C,'[1]Ago-25'!$H:$H,0)-SUM($AB201:AH201),0)</f>
        <v>0</v>
      </c>
      <c r="AJ201" s="54">
        <f>+IF(AJ$7&lt;=$B$7,_xlfn.XLOOKUP($B201,'[1]Sep-25'!$C:$C,'[1]Sep-25'!$H:$H,0)-SUM($AB201:AI201),0)</f>
        <v>0</v>
      </c>
      <c r="AK201" s="54">
        <f>+IF(AK$7&lt;=$B$7,_xlfn.XLOOKUP($B201,'[1]Oct-25'!$C:$C,'[1]Oct-25'!$H:$H,0)-SUM($AB201:AJ201),0)</f>
        <v>0</v>
      </c>
      <c r="AL201" s="54">
        <f>+IF(AL$7&lt;=$B$7,_xlfn.XLOOKUP($B201,'[1]Nov-25'!$C:$C,'[1]Nov-25'!$H:$H,0)-SUM($AB201:AK201),0)</f>
        <v>0</v>
      </c>
      <c r="AM201" s="54">
        <f>+IF(AM$7&lt;=$B$7,_xlfn.XLOOKUP($B201,'[1]Dic-25'!$C:$C,'[1]Dic-25'!$H:$H,0)-SUM($AB201:AL201),0)</f>
        <v>0</v>
      </c>
      <c r="AQ201" s="54">
        <f t="shared" si="399"/>
        <v>0</v>
      </c>
      <c r="AR201" s="54">
        <f t="shared" si="400"/>
        <v>0</v>
      </c>
      <c r="AS201" s="54">
        <f t="shared" si="401"/>
        <v>159.66</v>
      </c>
      <c r="AT201" s="54">
        <f t="shared" si="402"/>
        <v>0</v>
      </c>
      <c r="AU201" s="54">
        <f t="shared" si="403"/>
        <v>0</v>
      </c>
      <c r="AV201" s="54">
        <f t="shared" si="404"/>
        <v>0</v>
      </c>
      <c r="AW201" s="54">
        <f t="shared" si="405"/>
        <v>0</v>
      </c>
      <c r="AX201" s="54">
        <f t="shared" si="406"/>
        <v>0</v>
      </c>
      <c r="AY201" s="54">
        <f t="shared" si="407"/>
        <v>0</v>
      </c>
      <c r="AZ201" s="54">
        <f t="shared" si="408"/>
        <v>0</v>
      </c>
      <c r="BA201" s="54">
        <f t="shared" si="409"/>
        <v>0</v>
      </c>
      <c r="BB201" s="54">
        <f t="shared" si="410"/>
        <v>0</v>
      </c>
    </row>
    <row r="202" spans="2:54" hidden="1" outlineLevel="1" x14ac:dyDescent="0.3">
      <c r="B202" s="18" t="s">
        <v>327</v>
      </c>
      <c r="C202" s="18" t="s">
        <v>328</v>
      </c>
      <c r="D202" s="54">
        <f>+_xlfn.XLOOKUP($B202,'[1]Ene-23'!$C:$C,'[1]Ene-23'!$H:$H,0)</f>
        <v>2904112</v>
      </c>
      <c r="E202" s="54">
        <f>+_xlfn.XLOOKUP($B202,'[1]Feb-23'!$C:$C,'[1]Feb-23'!$H:$H,0)-SUM($D202:D202)</f>
        <v>3407960</v>
      </c>
      <c r="F202" s="54">
        <f>+_xlfn.XLOOKUP($B202,'[1]Mar-23'!$C:$C,'[1]Mar-23'!$H:$H,0)-SUM($D202:E202)</f>
        <v>3535056</v>
      </c>
      <c r="G202" s="54">
        <f>+_xlfn.XLOOKUP($B202,'[1]Abr-23'!$C:$C,'[1]Abr-23'!$H:$H,0)-SUM($D202:F202)</f>
        <v>3281200</v>
      </c>
      <c r="H202" s="54">
        <f>+_xlfn.XLOOKUP($B202,'[1]May-23'!$C:$C,'[1]May-23'!$H:$H,0)-SUM($D202:G202)</f>
        <v>2437100</v>
      </c>
      <c r="I202" s="54">
        <f>+_xlfn.XLOOKUP($B202,'[1]Jun-23'!$C:$C,'[1]Jun-23'!$H:$H,0)-SUM($D202:H202)</f>
        <v>3280404</v>
      </c>
      <c r="J202" s="54">
        <f>+_xlfn.XLOOKUP($B202,'[1]Jul-23'!$C:$C,'[1]Jul-23'!$H:$H,0)-SUM($D202:I202)</f>
        <v>3025636</v>
      </c>
      <c r="K202" s="54">
        <f>+_xlfn.XLOOKUP($B202,'[1]Ago-23'!$C:$C,'[1]Ago-23'!$H:$H,0)-SUM($D202:J202)</f>
        <v>3347140</v>
      </c>
      <c r="L202" s="54">
        <f>+_xlfn.XLOOKUP($B202,'[1]Sep-23'!$C:$C,'[1]Sep-23'!$H:$H,0)-SUM($D202:K202)</f>
        <v>3411820</v>
      </c>
      <c r="M202" s="54">
        <f>+_xlfn.XLOOKUP($B202,'[1]Oct-23'!$C:$C,'[1]Oct-23'!$H:$H,0)-SUM($D202:L202)</f>
        <v>4703652</v>
      </c>
      <c r="N202" s="54">
        <f>+_xlfn.XLOOKUP($B202,'[1]Nov-23'!$C:$C,'[1]Nov-23'!$H:$H,0)-SUM($D202:M202)</f>
        <v>2750688</v>
      </c>
      <c r="O202" s="54">
        <f>+_xlfn.XLOOKUP($B202,'[1]Dic-23'!$C:$C,'[1]Dic-23'!$H:$H,0)-SUM($D202:N202)</f>
        <v>4236088</v>
      </c>
      <c r="P202" s="54">
        <f>+_xlfn.XLOOKUP($B202,'[1]Ene-24'!$C:$C,'[1]Ene-24'!$H:$H,0)</f>
        <v>2609772</v>
      </c>
      <c r="Q202" s="54">
        <f>+_xlfn.XLOOKUP($B202,'[1]Feb-24'!$C:$C,'[1]Feb-24'!$H:$H,0)-SUM($P202:P202)</f>
        <v>3735020</v>
      </c>
      <c r="R202" s="54">
        <f>+_xlfn.XLOOKUP($B202,'[1]Mar-24'!$C:$C,'[1]Mar-24'!$H:$H,0)-SUM($P202:Q202)</f>
        <v>17941916</v>
      </c>
      <c r="S202" s="54">
        <f>+_xlfn.XLOOKUP($B202,'[1]Abr-24'!$C:$C,'[1]Abr-24'!$H:$H,0)-SUM($P202:R202)</f>
        <v>3910512</v>
      </c>
      <c r="T202" s="54">
        <f>+_xlfn.XLOOKUP($B202,'[1]May-24'!$C:$C,'[1]May-24'!$H:$H,0)-SUM($P202:S202)</f>
        <v>4335008</v>
      </c>
      <c r="U202" s="54">
        <f>+_xlfn.XLOOKUP($B202,'[1]Jun-24'!$C:$C,'[1]Jun-24'!$H:$H,0)-SUM($P202:T202)</f>
        <v>6757944</v>
      </c>
      <c r="V202" s="54">
        <f>+_xlfn.XLOOKUP($B202,'[1]Jul-24'!$C:$C,'[1]Jul-24'!$H:$H,0)-SUM($P202:U202)</f>
        <v>4391052.7199999988</v>
      </c>
      <c r="W202" s="54">
        <f>+_xlfn.XLOOKUP($B202,'[1]Ago-24'!$C:$C,'[1]Ago-24'!$H:$H,0)-SUM($P202:V202)</f>
        <v>5173152</v>
      </c>
      <c r="X202" s="54">
        <f>+_xlfn.XLOOKUP($B202,'[1]Sep-24'!$C:$C,'[1]Sep-24'!$H:$H,0)-SUM($P202:W202)</f>
        <v>6005976</v>
      </c>
      <c r="Y202" s="54">
        <f>+_xlfn.XLOOKUP($B202,'[1]Oct-24'!$C:$C,'[1]Oct-24'!$H:$H,0)-SUM($P202:X202)</f>
        <v>3289428</v>
      </c>
      <c r="Z202" s="54">
        <f>+_xlfn.XLOOKUP($B202,'[1]Nov-24'!$C:$C,'[1]Nov-24'!$H:$H,0)-SUM($P202:Y202)</f>
        <v>5564488</v>
      </c>
      <c r="AA202" s="54">
        <f>+_xlfn.XLOOKUP($B202,'[1]Dic-24'!$C:$C,'[1]Dic-24'!$H:$H,0)-SUM($P202:Z202)</f>
        <v>5005476</v>
      </c>
      <c r="AB202" s="54">
        <f>+_xlfn.XLOOKUP($B202,'[1]Ene-25'!$C:$C,'[1]Ene-25'!$H:$H,0)</f>
        <v>4442500</v>
      </c>
      <c r="AC202" s="54">
        <f>+IF(AC$7&lt;=$B$7,_xlfn.XLOOKUP($B202,'[1]Feb-25'!$C:$C,'[1]Feb-25'!$H:$H,0)-SUM($AB202:AB202),0)</f>
        <v>4727500</v>
      </c>
      <c r="AD202" s="54">
        <f>+IF(AD$7&lt;=$B$7,_xlfn.XLOOKUP($B202,'[1]Mar-25'!$C:$C,'[1]Mar-25'!$H:$H,0)-SUM($AB202:AC202),0)</f>
        <v>5528500</v>
      </c>
      <c r="AE202" s="54">
        <f>+IF(AE$7&lt;=$B$7,_xlfn.XLOOKUP($B202,'[1]Abr-25'!$C:$C,'[1]Abr-25'!$H:$H,0)-SUM($AB202:AD202),0)</f>
        <v>5519500</v>
      </c>
      <c r="AF202" s="54">
        <f>+IF(AF$7&lt;=$B$7,_xlfn.XLOOKUP($B202,'[1]May-25'!$C:$C,'[1]May-25'!$H:$H,0)-SUM($AB202:AE202),0)</f>
        <v>5313500</v>
      </c>
      <c r="AG202" s="54">
        <f>+IF(AG$7&lt;=$B$7,_xlfn.XLOOKUP($B202,'[1]Jun-25'!$C:$C,'[1]Jun-25'!$H:$H,0)-SUM($AB202:AF202),0)</f>
        <v>5554900</v>
      </c>
      <c r="AH202" s="54">
        <f>+IF(AH$7&lt;=$B$7,_xlfn.XLOOKUP($B202,'[1]Jul-25'!$C:$C,'[1]Jul-25'!$H:$H,0)-SUM($AB202:AG202),0)</f>
        <v>0</v>
      </c>
      <c r="AI202" s="54">
        <f>+IF(AI$7&lt;=$B$7,_xlfn.XLOOKUP($B202,'[1]Ago-25'!$C:$C,'[1]Ago-25'!$H:$H,0)-SUM($AB202:AH202),0)</f>
        <v>0</v>
      </c>
      <c r="AJ202" s="54">
        <f>+IF(AJ$7&lt;=$B$7,_xlfn.XLOOKUP($B202,'[1]Sep-25'!$C:$C,'[1]Sep-25'!$H:$H,0)-SUM($AB202:AI202),0)</f>
        <v>0</v>
      </c>
      <c r="AK202" s="54">
        <f>+IF(AK$7&lt;=$B$7,_xlfn.XLOOKUP($B202,'[1]Oct-25'!$C:$C,'[1]Oct-25'!$H:$H,0)-SUM($AB202:AJ202),0)</f>
        <v>0</v>
      </c>
      <c r="AL202" s="54">
        <f>+IF(AL$7&lt;=$B$7,_xlfn.XLOOKUP($B202,'[1]Nov-25'!$C:$C,'[1]Nov-25'!$H:$H,0)-SUM($AB202:AK202),0)</f>
        <v>0</v>
      </c>
      <c r="AM202" s="54">
        <f>+IF(AM$7&lt;=$B$7,_xlfn.XLOOKUP($B202,'[1]Dic-25'!$C:$C,'[1]Dic-25'!$H:$H,0)-SUM($AB202:AL202),0)</f>
        <v>0</v>
      </c>
      <c r="AQ202" s="54">
        <f t="shared" si="399"/>
        <v>4442500</v>
      </c>
      <c r="AR202" s="54">
        <f t="shared" si="400"/>
        <v>4727500</v>
      </c>
      <c r="AS202" s="54">
        <f t="shared" si="401"/>
        <v>5528500</v>
      </c>
      <c r="AT202" s="54">
        <f t="shared" si="402"/>
        <v>5519500</v>
      </c>
      <c r="AU202" s="54">
        <f t="shared" si="403"/>
        <v>5313500</v>
      </c>
      <c r="AV202" s="54">
        <f t="shared" si="404"/>
        <v>5554900</v>
      </c>
      <c r="AW202" s="54">
        <f t="shared" si="405"/>
        <v>0</v>
      </c>
      <c r="AX202" s="54">
        <f t="shared" si="406"/>
        <v>0</v>
      </c>
      <c r="AY202" s="54">
        <f t="shared" si="407"/>
        <v>0</v>
      </c>
      <c r="AZ202" s="54">
        <f t="shared" si="408"/>
        <v>0</v>
      </c>
      <c r="BA202" s="54">
        <f t="shared" si="409"/>
        <v>0</v>
      </c>
      <c r="BB202" s="54">
        <f t="shared" si="410"/>
        <v>0</v>
      </c>
    </row>
    <row r="203" spans="2:54" hidden="1" outlineLevel="1" x14ac:dyDescent="0.3">
      <c r="B203" s="18" t="s">
        <v>329</v>
      </c>
      <c r="C203" s="18" t="s">
        <v>330</v>
      </c>
      <c r="D203" s="54">
        <f>+_xlfn.XLOOKUP($B203,'[1]Ene-23'!$C:$C,'[1]Ene-23'!$H:$H,0)</f>
        <v>445571</v>
      </c>
      <c r="E203" s="54">
        <f>+_xlfn.XLOOKUP($B203,'[1]Feb-23'!$C:$C,'[1]Feb-23'!$H:$H,0)-SUM($D203:D203)</f>
        <v>533702</v>
      </c>
      <c r="F203" s="54">
        <f>+_xlfn.XLOOKUP($B203,'[1]Mar-23'!$C:$C,'[1]Mar-23'!$H:$H,0)-SUM($D203:E203)</f>
        <v>595851</v>
      </c>
      <c r="G203" s="54">
        <f>+_xlfn.XLOOKUP($B203,'[1]Abr-23'!$C:$C,'[1]Abr-23'!$H:$H,0)-SUM($D203:F203)</f>
        <v>504640</v>
      </c>
      <c r="H203" s="54">
        <f>+_xlfn.XLOOKUP($B203,'[1]May-23'!$C:$C,'[1]May-23'!$H:$H,0)-SUM($D203:G203)</f>
        <v>430160</v>
      </c>
      <c r="I203" s="54">
        <f>+_xlfn.XLOOKUP($B203,'[1]Jun-23'!$C:$C,'[1]Jun-23'!$H:$H,0)-SUM($D203:H203)</f>
        <v>525978</v>
      </c>
      <c r="J203" s="54">
        <f>+_xlfn.XLOOKUP($B203,'[1]Jul-23'!$C:$C,'[1]Jul-23'!$H:$H,0)-SUM($D203:I203)</f>
        <v>467692</v>
      </c>
      <c r="K203" s="54">
        <f>+_xlfn.XLOOKUP($B203,'[1]Ago-23'!$C:$C,'[1]Ago-23'!$H:$H,0)-SUM($D203:J203)</f>
        <v>603067</v>
      </c>
      <c r="L203" s="54">
        <f>+_xlfn.XLOOKUP($B203,'[1]Sep-23'!$C:$C,'[1]Sep-23'!$H:$H,0)-SUM($D203:K203)</f>
        <v>615357</v>
      </c>
      <c r="M203" s="54">
        <f>+_xlfn.XLOOKUP($B203,'[1]Oct-23'!$C:$C,'[1]Oct-23'!$H:$H,0)-SUM($D203:L203)</f>
        <v>583405</v>
      </c>
      <c r="N203" s="54">
        <f>+_xlfn.XLOOKUP($B203,'[1]Nov-23'!$C:$C,'[1]Nov-23'!$H:$H,0)-SUM($D203:M203)</f>
        <v>511231</v>
      </c>
      <c r="O203" s="54">
        <f>+_xlfn.XLOOKUP($B203,'[1]Dic-23'!$C:$C,'[1]Dic-23'!$H:$H,0)-SUM($D203:N203)</f>
        <v>611779</v>
      </c>
      <c r="P203" s="54">
        <f>+_xlfn.XLOOKUP($B203,'[1]Ene-24'!$C:$C,'[1]Ene-24'!$H:$H,0)</f>
        <v>462968</v>
      </c>
      <c r="Q203" s="54">
        <f>+_xlfn.XLOOKUP($B203,'[1]Feb-24'!$C:$C,'[1]Feb-24'!$H:$H,0)-SUM($P203:P203)</f>
        <v>674788</v>
      </c>
      <c r="R203" s="54">
        <f>+_xlfn.XLOOKUP($B203,'[1]Mar-24'!$C:$C,'[1]Mar-24'!$H:$H,0)-SUM($P203:Q203)</f>
        <v>752099.04</v>
      </c>
      <c r="S203" s="54">
        <f>+_xlfn.XLOOKUP($B203,'[1]Abr-24'!$C:$C,'[1]Abr-24'!$H:$H,0)-SUM($P203:R203)</f>
        <v>594797.2799999998</v>
      </c>
      <c r="T203" s="54">
        <f>+_xlfn.XLOOKUP($B203,'[1]May-24'!$C:$C,'[1]May-24'!$H:$H,0)-SUM($P203:S203)</f>
        <v>694451.40000000037</v>
      </c>
      <c r="U203" s="54">
        <f>+_xlfn.XLOOKUP($B203,'[1]Jun-24'!$C:$C,'[1]Jun-24'!$H:$H,0)-SUM($P203:T203)</f>
        <v>668979.35999999987</v>
      </c>
      <c r="V203" s="54">
        <f>+_xlfn.XLOOKUP($B203,'[1]Jul-24'!$C:$C,'[1]Jul-24'!$H:$H,0)-SUM($P203:U203)</f>
        <v>547874.87999999989</v>
      </c>
      <c r="W203" s="54">
        <f>+_xlfn.XLOOKUP($B203,'[1]Ago-24'!$C:$C,'[1]Ago-24'!$H:$H,0)-SUM($P203:V203)</f>
        <v>626078.87999999989</v>
      </c>
      <c r="X203" s="54">
        <f>+_xlfn.XLOOKUP($B203,'[1]Sep-24'!$C:$C,'[1]Sep-24'!$H:$H,0)-SUM($P203:W203)</f>
        <v>597925</v>
      </c>
      <c r="Y203" s="54">
        <f>+_xlfn.XLOOKUP($B203,'[1]Oct-24'!$C:$C,'[1]Oct-24'!$H:$H,0)-SUM($P203:X203)</f>
        <v>564856.3200000003</v>
      </c>
      <c r="Z203" s="54">
        <f>+_xlfn.XLOOKUP($B203,'[1]Nov-24'!$C:$C,'[1]Nov-24'!$H:$H,0)-SUM($P203:Y203)</f>
        <v>578262.71999999974</v>
      </c>
      <c r="AA203" s="54">
        <f>+_xlfn.XLOOKUP($B203,'[1]Dic-24'!$C:$C,'[1]Dic-24'!$H:$H,0)-SUM($P203:Z203)</f>
        <v>542635.44000000041</v>
      </c>
      <c r="AB203" s="54">
        <f>+_xlfn.XLOOKUP($B203,'[1]Ene-25'!$C:$C,'[1]Ene-25'!$H:$H,0)</f>
        <v>499890</v>
      </c>
      <c r="AC203" s="54">
        <f>+IF(AC$7&lt;=$B$7,_xlfn.XLOOKUP($B203,'[1]Feb-25'!$C:$C,'[1]Feb-25'!$H:$H,0)-SUM($AB203:AB203),0)</f>
        <v>725040</v>
      </c>
      <c r="AD203" s="54">
        <f>+IF(AD$7&lt;=$B$7,_xlfn.XLOOKUP($B203,'[1]Mar-25'!$C:$C,'[1]Mar-25'!$H:$H,0)-SUM($AB203:AC203),0)</f>
        <v>717630</v>
      </c>
      <c r="AE203" s="54">
        <f>+IF(AE$7&lt;=$B$7,_xlfn.XLOOKUP($B203,'[1]Abr-25'!$C:$C,'[1]Abr-25'!$H:$H,0)-SUM($AB203:AD203),0)</f>
        <v>715920</v>
      </c>
      <c r="AF203" s="54">
        <f>+IF(AF$7&lt;=$B$7,_xlfn.XLOOKUP($B203,'[1]May-25'!$C:$C,'[1]May-25'!$H:$H,0)-SUM($AB203:AE203),0)</f>
        <v>607050</v>
      </c>
      <c r="AG203" s="54">
        <f>+IF(AG$7&lt;=$B$7,_xlfn.XLOOKUP($B203,'[1]Jun-25'!$C:$C,'[1]Jun-25'!$H:$H,0)-SUM($AB203:AF203),0)</f>
        <v>662340</v>
      </c>
      <c r="AH203" s="54">
        <f>+IF(AH$7&lt;=$B$7,_xlfn.XLOOKUP($B203,'[1]Jul-25'!$C:$C,'[1]Jul-25'!$H:$H,0)-SUM($AB203:AG203),0)</f>
        <v>0</v>
      </c>
      <c r="AI203" s="54">
        <f>+IF(AI$7&lt;=$B$7,_xlfn.XLOOKUP($B203,'[1]Ago-25'!$C:$C,'[1]Ago-25'!$H:$H,0)-SUM($AB203:AH203),0)</f>
        <v>0</v>
      </c>
      <c r="AJ203" s="54">
        <f>+IF(AJ$7&lt;=$B$7,_xlfn.XLOOKUP($B203,'[1]Sep-25'!$C:$C,'[1]Sep-25'!$H:$H,0)-SUM($AB203:AI203),0)</f>
        <v>0</v>
      </c>
      <c r="AK203" s="54">
        <f>+IF(AK$7&lt;=$B$7,_xlfn.XLOOKUP($B203,'[1]Oct-25'!$C:$C,'[1]Oct-25'!$H:$H,0)-SUM($AB203:AJ203),0)</f>
        <v>0</v>
      </c>
      <c r="AL203" s="54">
        <f>+IF(AL$7&lt;=$B$7,_xlfn.XLOOKUP($B203,'[1]Nov-25'!$C:$C,'[1]Nov-25'!$H:$H,0)-SUM($AB203:AK203),0)</f>
        <v>0</v>
      </c>
      <c r="AM203" s="54">
        <f>+IF(AM$7&lt;=$B$7,_xlfn.XLOOKUP($B203,'[1]Dic-25'!$C:$C,'[1]Dic-25'!$H:$H,0)-SUM($AB203:AL203),0)</f>
        <v>0</v>
      </c>
      <c r="AQ203" s="54">
        <f t="shared" ref="AQ203:AQ204" si="411">+AB203</f>
        <v>499890</v>
      </c>
      <c r="AR203" s="54">
        <f t="shared" ref="AR203:AR204" si="412">+AC203</f>
        <v>725040</v>
      </c>
      <c r="AS203" s="54">
        <f t="shared" ref="AS203:AS204" si="413">+AD203</f>
        <v>717630</v>
      </c>
      <c r="AT203" s="54">
        <f t="shared" ref="AT203:AT204" si="414">+AE203</f>
        <v>715920</v>
      </c>
      <c r="AU203" s="54">
        <f t="shared" ref="AU203:AU204" si="415">+AF203</f>
        <v>607050</v>
      </c>
      <c r="AV203" s="54">
        <f t="shared" ref="AV203:AV204" si="416">+AG203</f>
        <v>662340</v>
      </c>
      <c r="AW203" s="54">
        <f t="shared" ref="AW203:AW204" si="417">+AH203</f>
        <v>0</v>
      </c>
      <c r="AX203" s="54">
        <f t="shared" ref="AX203:AX204" si="418">+AI203</f>
        <v>0</v>
      </c>
      <c r="AY203" s="54">
        <f t="shared" ref="AY203:AY204" si="419">+AJ203</f>
        <v>0</v>
      </c>
      <c r="AZ203" s="54">
        <f t="shared" ref="AZ203:AZ204" si="420">+AK203</f>
        <v>0</v>
      </c>
      <c r="BA203" s="54">
        <f t="shared" ref="BA203:BA204" si="421">+AL203</f>
        <v>0</v>
      </c>
      <c r="BB203" s="54">
        <f t="shared" ref="BB203:BB204" si="422">+AM203</f>
        <v>0</v>
      </c>
    </row>
    <row r="204" spans="2:54" hidden="1" outlineLevel="1" x14ac:dyDescent="0.3">
      <c r="B204" s="18" t="s">
        <v>634</v>
      </c>
      <c r="C204" s="18" t="s">
        <v>635</v>
      </c>
      <c r="D204" s="54">
        <f>+_xlfn.XLOOKUP($B204,'[1]Ene-23'!$C:$C,'[1]Ene-23'!$H:$H,0)</f>
        <v>0</v>
      </c>
      <c r="E204" s="54">
        <f>+_xlfn.XLOOKUP($B204,'[1]Feb-23'!$C:$C,'[1]Feb-23'!$H:$H,0)-SUM($D204:D204)</f>
        <v>0</v>
      </c>
      <c r="F204" s="54">
        <f>+_xlfn.XLOOKUP($B204,'[1]Mar-23'!$C:$C,'[1]Mar-23'!$H:$H,0)-SUM($D204:E204)</f>
        <v>0</v>
      </c>
      <c r="G204" s="54">
        <f>+_xlfn.XLOOKUP($B204,'[1]Abr-23'!$C:$C,'[1]Abr-23'!$H:$H,0)-SUM($D204:F204)</f>
        <v>0</v>
      </c>
      <c r="H204" s="54">
        <f>+_xlfn.XLOOKUP($B204,'[1]May-23'!$C:$C,'[1]May-23'!$H:$H,0)-SUM($D204:G204)</f>
        <v>0</v>
      </c>
      <c r="I204" s="54">
        <f>+_xlfn.XLOOKUP($B204,'[1]Jun-23'!$C:$C,'[1]Jun-23'!$H:$H,0)-SUM($D204:H204)</f>
        <v>0</v>
      </c>
      <c r="J204" s="54">
        <f>+_xlfn.XLOOKUP($B204,'[1]Jul-23'!$C:$C,'[1]Jul-23'!$H:$H,0)-SUM($D204:I204)</f>
        <v>0</v>
      </c>
      <c r="K204" s="54">
        <f>+_xlfn.XLOOKUP($B204,'[1]Ago-23'!$C:$C,'[1]Ago-23'!$H:$H,0)-SUM($D204:J204)</f>
        <v>0</v>
      </c>
      <c r="L204" s="54">
        <f>+_xlfn.XLOOKUP($B204,'[1]Sep-23'!$C:$C,'[1]Sep-23'!$H:$H,0)-SUM($D204:K204)</f>
        <v>0</v>
      </c>
      <c r="M204" s="54">
        <f>+_xlfn.XLOOKUP($B204,'[1]Oct-23'!$C:$C,'[1]Oct-23'!$H:$H,0)-SUM($D204:L204)</f>
        <v>0</v>
      </c>
      <c r="N204" s="54">
        <f>+_xlfn.XLOOKUP($B204,'[1]Nov-23'!$C:$C,'[1]Nov-23'!$H:$H,0)-SUM($D204:M204)</f>
        <v>0</v>
      </c>
      <c r="O204" s="54">
        <f>+_xlfn.XLOOKUP($B204,'[1]Dic-23'!$C:$C,'[1]Dic-23'!$H:$H,0)-SUM($D204:N204)</f>
        <v>0</v>
      </c>
      <c r="P204" s="54">
        <f>+_xlfn.XLOOKUP($B204,'[1]Ene-24'!$C:$C,'[1]Ene-24'!$H:$H,0)</f>
        <v>0</v>
      </c>
      <c r="Q204" s="54">
        <f>+_xlfn.XLOOKUP($B204,'[1]Feb-24'!$C:$C,'[1]Feb-24'!$H:$H,0)-SUM($P204:P204)</f>
        <v>0</v>
      </c>
      <c r="R204" s="54">
        <f>+_xlfn.XLOOKUP($B204,'[1]Mar-24'!$C:$C,'[1]Mar-24'!$H:$H,0)-SUM($P204:Q204)</f>
        <v>0</v>
      </c>
      <c r="S204" s="54">
        <f>+_xlfn.XLOOKUP($B204,'[1]Abr-24'!$C:$C,'[1]Abr-24'!$H:$H,0)-SUM($P204:R204)</f>
        <v>314300</v>
      </c>
      <c r="T204" s="54">
        <f>+_xlfn.XLOOKUP($B204,'[1]May-24'!$C:$C,'[1]May-24'!$H:$H,0)-SUM($P204:S204)</f>
        <v>0</v>
      </c>
      <c r="U204" s="54">
        <f>+_xlfn.XLOOKUP($B204,'[1]Jun-24'!$C:$C,'[1]Jun-24'!$H:$H,0)-SUM($P204:T204)</f>
        <v>0</v>
      </c>
      <c r="V204" s="54">
        <f>+_xlfn.XLOOKUP($B204,'[1]Jul-24'!$C:$C,'[1]Jul-24'!$H:$H,0)-SUM($P204:U204)</f>
        <v>0</v>
      </c>
      <c r="W204" s="54">
        <f>+_xlfn.XLOOKUP($B204,'[1]Ago-24'!$C:$C,'[1]Ago-24'!$H:$H,0)-SUM($P204:V204)</f>
        <v>0</v>
      </c>
      <c r="X204" s="54">
        <f>+_xlfn.XLOOKUP($B204,'[1]Sep-24'!$C:$C,'[1]Sep-24'!$H:$H,0)-SUM($P204:W204)</f>
        <v>0</v>
      </c>
      <c r="Y204" s="54">
        <f>+_xlfn.XLOOKUP($B204,'[1]Oct-24'!$C:$C,'[1]Oct-24'!$H:$H,0)-SUM($P204:X204)</f>
        <v>0</v>
      </c>
      <c r="Z204" s="54">
        <f>+_xlfn.XLOOKUP($B204,'[1]Nov-24'!$C:$C,'[1]Nov-24'!$H:$H,0)-SUM($P204:Y204)</f>
        <v>0</v>
      </c>
      <c r="AA204" s="54">
        <f>+_xlfn.XLOOKUP($B204,'[1]Dic-24'!$C:$C,'[1]Dic-24'!$H:$H,0)-SUM($P204:Z204)</f>
        <v>0</v>
      </c>
      <c r="AB204" s="54">
        <f>+_xlfn.XLOOKUP($B204,'[1]Ene-25'!$C:$C,'[1]Ene-25'!$H:$H,0)</f>
        <v>0</v>
      </c>
      <c r="AC204" s="54">
        <f>+IF(AC$7&lt;=$B$7,_xlfn.XLOOKUP($B204,'[1]Feb-25'!$C:$C,'[1]Feb-25'!$H:$H,0)-SUM($AB204:AB204),0)</f>
        <v>0</v>
      </c>
      <c r="AD204" s="54">
        <f>+IF(AD$7&lt;=$B$7,_xlfn.XLOOKUP($B204,'[1]Mar-25'!$C:$C,'[1]Mar-25'!$H:$H,0)-SUM($AB204:AC204),0)</f>
        <v>0</v>
      </c>
      <c r="AE204" s="54">
        <f>+IF(AE$7&lt;=$B$7,_xlfn.XLOOKUP($B204,'[1]Abr-25'!$C:$C,'[1]Abr-25'!$H:$H,0)-SUM($AB204:AD204),0)</f>
        <v>0</v>
      </c>
      <c r="AF204" s="54">
        <f>+IF(AF$7&lt;=$B$7,_xlfn.XLOOKUP($B204,'[1]May-25'!$C:$C,'[1]May-25'!$H:$H,0)-SUM($AB204:AE204),0)</f>
        <v>0</v>
      </c>
      <c r="AG204" s="54">
        <f>+IF(AG$7&lt;=$B$7,_xlfn.XLOOKUP($B204,'[1]Jun-25'!$C:$C,'[1]Jun-25'!$H:$H,0)-SUM($AB204:AF204),0)</f>
        <v>0</v>
      </c>
      <c r="AH204" s="54">
        <f>+IF(AH$7&lt;=$B$7,_xlfn.XLOOKUP($B204,'[1]Jul-25'!$C:$C,'[1]Jul-25'!$H:$H,0)-SUM($AB204:AG204),0)</f>
        <v>0</v>
      </c>
      <c r="AI204" s="54">
        <f>+IF(AI$7&lt;=$B$7,_xlfn.XLOOKUP($B204,'[1]Ago-25'!$C:$C,'[1]Ago-25'!$H:$H,0)-SUM($AB204:AH204),0)</f>
        <v>0</v>
      </c>
      <c r="AJ204" s="54">
        <f>+IF(AJ$7&lt;=$B$7,_xlfn.XLOOKUP($B204,'[1]Sep-25'!$C:$C,'[1]Sep-25'!$H:$H,0)-SUM($AB204:AI204),0)</f>
        <v>0</v>
      </c>
      <c r="AK204" s="54">
        <f>+IF(AK$7&lt;=$B$7,_xlfn.XLOOKUP($B204,'[1]Oct-25'!$C:$C,'[1]Oct-25'!$H:$H,0)-SUM($AB204:AJ204),0)</f>
        <v>0</v>
      </c>
      <c r="AL204" s="54">
        <f>+IF(AL$7&lt;=$B$7,_xlfn.XLOOKUP($B204,'[1]Nov-25'!$C:$C,'[1]Nov-25'!$H:$H,0)-SUM($AB204:AK204),0)</f>
        <v>0</v>
      </c>
      <c r="AM204" s="54">
        <f>+IF(AM$7&lt;=$B$7,_xlfn.XLOOKUP($B204,'[1]Dic-25'!$C:$C,'[1]Dic-25'!$H:$H,0)-SUM($AB204:AL204),0)</f>
        <v>0</v>
      </c>
      <c r="AQ204" s="54">
        <f t="shared" si="411"/>
        <v>0</v>
      </c>
      <c r="AR204" s="54">
        <f t="shared" si="412"/>
        <v>0</v>
      </c>
      <c r="AS204" s="54">
        <f t="shared" si="413"/>
        <v>0</v>
      </c>
      <c r="AT204" s="54">
        <f t="shared" si="414"/>
        <v>0</v>
      </c>
      <c r="AU204" s="54">
        <f t="shared" si="415"/>
        <v>0</v>
      </c>
      <c r="AV204" s="54">
        <f t="shared" si="416"/>
        <v>0</v>
      </c>
      <c r="AW204" s="54">
        <f t="shared" si="417"/>
        <v>0</v>
      </c>
      <c r="AX204" s="54">
        <f t="shared" si="418"/>
        <v>0</v>
      </c>
      <c r="AY204" s="54">
        <f t="shared" si="419"/>
        <v>0</v>
      </c>
      <c r="AZ204" s="54">
        <f t="shared" si="420"/>
        <v>0</v>
      </c>
      <c r="BA204" s="54">
        <f t="shared" si="421"/>
        <v>0</v>
      </c>
      <c r="BB204" s="54">
        <f t="shared" si="422"/>
        <v>0</v>
      </c>
    </row>
    <row r="205" spans="2:54" hidden="1" outlineLevel="1" x14ac:dyDescent="0.3">
      <c r="B205" s="18" t="s">
        <v>636</v>
      </c>
      <c r="C205" s="18" t="s">
        <v>637</v>
      </c>
      <c r="D205" s="54">
        <f>+_xlfn.XLOOKUP($B205,'[1]Ene-23'!$C:$C,'[1]Ene-23'!$H:$H,0)</f>
        <v>0</v>
      </c>
      <c r="E205" s="54">
        <f>+_xlfn.XLOOKUP($B205,'[1]Feb-23'!$C:$C,'[1]Feb-23'!$H:$H,0)-SUM($D205:D205)</f>
        <v>0</v>
      </c>
      <c r="F205" s="54">
        <f>+_xlfn.XLOOKUP($B205,'[1]Mar-23'!$C:$C,'[1]Mar-23'!$H:$H,0)-SUM($D205:E205)</f>
        <v>0</v>
      </c>
      <c r="G205" s="54">
        <f>+_xlfn.XLOOKUP($B205,'[1]Abr-23'!$C:$C,'[1]Abr-23'!$H:$H,0)-SUM($D205:F205)</f>
        <v>0</v>
      </c>
      <c r="H205" s="54">
        <f>+_xlfn.XLOOKUP($B205,'[1]May-23'!$C:$C,'[1]May-23'!$H:$H,0)-SUM($D205:G205)</f>
        <v>0</v>
      </c>
      <c r="I205" s="54">
        <f>+_xlfn.XLOOKUP($B205,'[1]Jun-23'!$C:$C,'[1]Jun-23'!$H:$H,0)-SUM($D205:H205)</f>
        <v>0</v>
      </c>
      <c r="J205" s="54">
        <f>+_xlfn.XLOOKUP($B205,'[1]Jul-23'!$C:$C,'[1]Jul-23'!$H:$H,0)-SUM($D205:I205)</f>
        <v>0</v>
      </c>
      <c r="K205" s="54">
        <f>+_xlfn.XLOOKUP($B205,'[1]Ago-23'!$C:$C,'[1]Ago-23'!$H:$H,0)-SUM($D205:J205)</f>
        <v>0</v>
      </c>
      <c r="L205" s="54">
        <f>+_xlfn.XLOOKUP($B205,'[1]Sep-23'!$C:$C,'[1]Sep-23'!$H:$H,0)-SUM($D205:K205)</f>
        <v>0</v>
      </c>
      <c r="M205" s="54">
        <f>+_xlfn.XLOOKUP($B205,'[1]Oct-23'!$C:$C,'[1]Oct-23'!$H:$H,0)-SUM($D205:L205)</f>
        <v>0</v>
      </c>
      <c r="N205" s="54">
        <f>+_xlfn.XLOOKUP($B205,'[1]Nov-23'!$C:$C,'[1]Nov-23'!$H:$H,0)-SUM($D205:M205)</f>
        <v>0</v>
      </c>
      <c r="O205" s="54">
        <f>+_xlfn.XLOOKUP($B205,'[1]Dic-23'!$C:$C,'[1]Dic-23'!$H:$H,0)-SUM($D205:N205)</f>
        <v>0</v>
      </c>
      <c r="P205" s="54">
        <f>+_xlfn.XLOOKUP($B205,'[1]Ene-24'!$C:$C,'[1]Ene-24'!$H:$H,0)</f>
        <v>0</v>
      </c>
      <c r="Q205" s="54">
        <f>+_xlfn.XLOOKUP($B205,'[1]Feb-24'!$C:$C,'[1]Feb-24'!$H:$H,0)-SUM($P205:P205)</f>
        <v>0</v>
      </c>
      <c r="R205" s="54">
        <f>+_xlfn.XLOOKUP($B205,'[1]Mar-24'!$C:$C,'[1]Mar-24'!$H:$H,0)-SUM($P205:Q205)</f>
        <v>0</v>
      </c>
      <c r="S205" s="54">
        <f>+_xlfn.XLOOKUP($B205,'[1]Abr-24'!$C:$C,'[1]Abr-24'!$H:$H,0)-SUM($P205:R205)</f>
        <v>13471</v>
      </c>
      <c r="T205" s="54">
        <f>+_xlfn.XLOOKUP($B205,'[1]May-24'!$C:$C,'[1]May-24'!$H:$H,0)-SUM($P205:S205)</f>
        <v>0</v>
      </c>
      <c r="U205" s="54">
        <f>+_xlfn.XLOOKUP($B205,'[1]Jun-24'!$C:$C,'[1]Jun-24'!$H:$H,0)-SUM($P205:T205)</f>
        <v>0</v>
      </c>
      <c r="V205" s="54">
        <f>+_xlfn.XLOOKUP($B205,'[1]Jul-24'!$C:$C,'[1]Jul-24'!$H:$H,0)-SUM($P205:U205)</f>
        <v>0</v>
      </c>
      <c r="W205" s="54">
        <f>+_xlfn.XLOOKUP($B205,'[1]Ago-24'!$C:$C,'[1]Ago-24'!$H:$H,0)-SUM($P205:V205)</f>
        <v>0</v>
      </c>
      <c r="X205" s="54">
        <f>+_xlfn.XLOOKUP($B205,'[1]Sep-24'!$C:$C,'[1]Sep-24'!$H:$H,0)-SUM($P205:W205)</f>
        <v>0</v>
      </c>
      <c r="Y205" s="54">
        <f>+_xlfn.XLOOKUP($B205,'[1]Oct-24'!$C:$C,'[1]Oct-24'!$H:$H,0)-SUM($P205:X205)</f>
        <v>0</v>
      </c>
      <c r="Z205" s="54">
        <f>+_xlfn.XLOOKUP($B205,'[1]Nov-24'!$C:$C,'[1]Nov-24'!$H:$H,0)-SUM($P205:Y205)</f>
        <v>0</v>
      </c>
      <c r="AA205" s="54">
        <f>+_xlfn.XLOOKUP($B205,'[1]Dic-24'!$C:$C,'[1]Dic-24'!$H:$H,0)-SUM($P205:Z205)</f>
        <v>0</v>
      </c>
      <c r="AB205" s="54">
        <f>+_xlfn.XLOOKUP($B205,'[1]Ene-25'!$C:$C,'[1]Ene-25'!$H:$H,0)</f>
        <v>0</v>
      </c>
      <c r="AC205" s="54">
        <f>+IF(AC$7&lt;=$B$7,_xlfn.XLOOKUP($B205,'[1]Feb-25'!$C:$C,'[1]Feb-25'!$H:$H,0)-SUM($AB205:AB205),0)</f>
        <v>0</v>
      </c>
      <c r="AD205" s="54">
        <f>+IF(AD$7&lt;=$B$7,_xlfn.XLOOKUP($B205,'[1]Mar-25'!$C:$C,'[1]Mar-25'!$H:$H,0)-SUM($AB205:AC205),0)</f>
        <v>0</v>
      </c>
      <c r="AE205" s="54">
        <f>+IF(AE$7&lt;=$B$7,_xlfn.XLOOKUP($B205,'[1]Abr-25'!$C:$C,'[1]Abr-25'!$H:$H,0)-SUM($AB205:AD205),0)</f>
        <v>0</v>
      </c>
      <c r="AF205" s="54">
        <f>+IF(AF$7&lt;=$B$7,_xlfn.XLOOKUP($B205,'[1]May-25'!$C:$C,'[1]May-25'!$H:$H,0)-SUM($AB205:AE205),0)</f>
        <v>0</v>
      </c>
      <c r="AG205" s="54">
        <f>+IF(AG$7&lt;=$B$7,_xlfn.XLOOKUP($B205,'[1]Jun-25'!$C:$C,'[1]Jun-25'!$H:$H,0)-SUM($AB205:AF205),0)</f>
        <v>0</v>
      </c>
      <c r="AH205" s="54">
        <f>+IF(AH$7&lt;=$B$7,_xlfn.XLOOKUP($B205,'[1]Jul-25'!$C:$C,'[1]Jul-25'!$H:$H,0)-SUM($AB205:AG205),0)</f>
        <v>0</v>
      </c>
      <c r="AI205" s="54">
        <f>+IF(AI$7&lt;=$B$7,_xlfn.XLOOKUP($B205,'[1]Ago-25'!$C:$C,'[1]Ago-25'!$H:$H,0)-SUM($AB205:AH205),0)</f>
        <v>0</v>
      </c>
      <c r="AJ205" s="54">
        <f>+IF(AJ$7&lt;=$B$7,_xlfn.XLOOKUP($B205,'[1]Sep-25'!$C:$C,'[1]Sep-25'!$H:$H,0)-SUM($AB205:AI205),0)</f>
        <v>0</v>
      </c>
      <c r="AK205" s="54">
        <f>+IF(AK$7&lt;=$B$7,_xlfn.XLOOKUP($B205,'[1]Oct-25'!$C:$C,'[1]Oct-25'!$H:$H,0)-SUM($AB205:AJ205),0)</f>
        <v>0</v>
      </c>
      <c r="AL205" s="54">
        <f>+IF(AL$7&lt;=$B$7,_xlfn.XLOOKUP($B205,'[1]Nov-25'!$C:$C,'[1]Nov-25'!$H:$H,0)-SUM($AB205:AK205),0)</f>
        <v>0</v>
      </c>
      <c r="AM205" s="54">
        <f>+IF(AM$7&lt;=$B$7,_xlfn.XLOOKUP($B205,'[1]Dic-25'!$C:$C,'[1]Dic-25'!$H:$H,0)-SUM($AB205:AL205),0)</f>
        <v>0</v>
      </c>
      <c r="AQ205" s="54">
        <f t="shared" si="399"/>
        <v>0</v>
      </c>
      <c r="AR205" s="54">
        <f t="shared" si="400"/>
        <v>0</v>
      </c>
      <c r="AS205" s="54">
        <f t="shared" si="401"/>
        <v>0</v>
      </c>
      <c r="AT205" s="54">
        <f t="shared" si="402"/>
        <v>0</v>
      </c>
      <c r="AU205" s="54">
        <f t="shared" si="403"/>
        <v>0</v>
      </c>
      <c r="AV205" s="54">
        <f t="shared" si="404"/>
        <v>0</v>
      </c>
      <c r="AW205" s="54">
        <f t="shared" si="405"/>
        <v>0</v>
      </c>
      <c r="AX205" s="54">
        <f t="shared" si="406"/>
        <v>0</v>
      </c>
      <c r="AY205" s="54">
        <f t="shared" si="407"/>
        <v>0</v>
      </c>
      <c r="AZ205" s="54">
        <f t="shared" si="408"/>
        <v>0</v>
      </c>
      <c r="BA205" s="54">
        <f t="shared" si="409"/>
        <v>0</v>
      </c>
      <c r="BB205" s="54">
        <f t="shared" si="410"/>
        <v>0</v>
      </c>
    </row>
    <row r="206" spans="2:54" hidden="1" outlineLevel="1" x14ac:dyDescent="0.3">
      <c r="B206" s="18" t="s">
        <v>331</v>
      </c>
      <c r="C206" s="18" t="s">
        <v>332</v>
      </c>
      <c r="D206" s="54">
        <f>+_xlfn.XLOOKUP($B206,'[1]Ene-23'!$C:$C,'[1]Ene-23'!$H:$H,0)</f>
        <v>379830</v>
      </c>
      <c r="E206" s="54">
        <f>+_xlfn.XLOOKUP($B206,'[1]Feb-23'!$C:$C,'[1]Feb-23'!$H:$H,0)-SUM($D206:D206)</f>
        <v>905520</v>
      </c>
      <c r="F206" s="54">
        <f>+_xlfn.XLOOKUP($B206,'[1]Mar-23'!$C:$C,'[1]Mar-23'!$H:$H,0)-SUM($D206:E206)</f>
        <v>0</v>
      </c>
      <c r="G206" s="54">
        <f>+_xlfn.XLOOKUP($B206,'[1]Abr-23'!$C:$C,'[1]Abr-23'!$H:$H,0)-SUM($D206:F206)</f>
        <v>212520</v>
      </c>
      <c r="H206" s="54">
        <f>+_xlfn.XLOOKUP($B206,'[1]May-23'!$C:$C,'[1]May-23'!$H:$H,0)-SUM($D206:G206)</f>
        <v>0</v>
      </c>
      <c r="I206" s="54">
        <f>+_xlfn.XLOOKUP($B206,'[1]Jun-23'!$C:$C,'[1]Jun-23'!$H:$H,0)-SUM($D206:H206)</f>
        <v>110880</v>
      </c>
      <c r="J206" s="54">
        <f>+_xlfn.XLOOKUP($B206,'[1]Jul-23'!$C:$C,'[1]Jul-23'!$H:$H,0)-SUM($D206:I206)</f>
        <v>0</v>
      </c>
      <c r="K206" s="54">
        <f>+_xlfn.XLOOKUP($B206,'[1]Ago-23'!$C:$C,'[1]Ago-23'!$H:$H,0)-SUM($D206:J206)</f>
        <v>30000</v>
      </c>
      <c r="L206" s="54">
        <f>+_xlfn.XLOOKUP($B206,'[1]Sep-23'!$C:$C,'[1]Sep-23'!$H:$H,0)-SUM($D206:K206)</f>
        <v>1032049</v>
      </c>
      <c r="M206" s="54">
        <f>+_xlfn.XLOOKUP($B206,'[1]Oct-23'!$C:$C,'[1]Oct-23'!$H:$H,0)-SUM($D206:L206)</f>
        <v>0</v>
      </c>
      <c r="N206" s="54">
        <f>+_xlfn.XLOOKUP($B206,'[1]Nov-23'!$C:$C,'[1]Nov-23'!$H:$H,0)-SUM($D206:M206)</f>
        <v>0</v>
      </c>
      <c r="O206" s="54">
        <f>+_xlfn.XLOOKUP($B206,'[1]Dic-23'!$C:$C,'[1]Dic-23'!$H:$H,0)-SUM($D206:N206)</f>
        <v>0</v>
      </c>
      <c r="P206" s="54">
        <f>+_xlfn.XLOOKUP($B206,'[1]Ene-24'!$C:$C,'[1]Ene-24'!$H:$H,0)</f>
        <v>0</v>
      </c>
      <c r="Q206" s="54">
        <f>+_xlfn.XLOOKUP($B206,'[1]Feb-24'!$C:$C,'[1]Feb-24'!$H:$H,0)-SUM($P206:P206)</f>
        <v>867995</v>
      </c>
      <c r="R206" s="54">
        <f>+_xlfn.XLOOKUP($B206,'[1]Mar-24'!$C:$C,'[1]Mar-24'!$H:$H,0)-SUM($P206:Q206)</f>
        <v>0</v>
      </c>
      <c r="S206" s="54">
        <f>+_xlfn.XLOOKUP($B206,'[1]Abr-24'!$C:$C,'[1]Abr-24'!$H:$H,0)-SUM($P206:R206)</f>
        <v>0</v>
      </c>
      <c r="T206" s="54">
        <f>+_xlfn.XLOOKUP($B206,'[1]May-24'!$C:$C,'[1]May-24'!$H:$H,0)-SUM($P206:S206)</f>
        <v>0</v>
      </c>
      <c r="U206" s="54">
        <f>+_xlfn.XLOOKUP($B206,'[1]Jun-24'!$C:$C,'[1]Jun-24'!$H:$H,0)-SUM($P206:T206)</f>
        <v>17500</v>
      </c>
      <c r="V206" s="54">
        <f>+_xlfn.XLOOKUP($B206,'[1]Jul-24'!$C:$C,'[1]Jul-24'!$H:$H,0)-SUM($P206:U206)</f>
        <v>417647</v>
      </c>
      <c r="W206" s="54">
        <f>+_xlfn.XLOOKUP($B206,'[1]Ago-24'!$C:$C,'[1]Ago-24'!$H:$H,0)-SUM($P206:V206)</f>
        <v>0</v>
      </c>
      <c r="X206" s="54">
        <f>+_xlfn.XLOOKUP($B206,'[1]Sep-24'!$C:$C,'[1]Sep-24'!$H:$H,0)-SUM($P206:W206)</f>
        <v>1230389</v>
      </c>
      <c r="Y206" s="54">
        <f>+_xlfn.XLOOKUP($B206,'[1]Oct-24'!$C:$C,'[1]Oct-24'!$H:$H,0)-SUM($P206:X206)</f>
        <v>0</v>
      </c>
      <c r="Z206" s="54">
        <f>+_xlfn.XLOOKUP($B206,'[1]Nov-24'!$C:$C,'[1]Nov-24'!$H:$H,0)-SUM($P206:Y206)</f>
        <v>0</v>
      </c>
      <c r="AA206" s="54">
        <f>+_xlfn.XLOOKUP($B206,'[1]Dic-24'!$C:$C,'[1]Dic-24'!$H:$H,0)-SUM($P206:Z206)</f>
        <v>0</v>
      </c>
      <c r="AB206" s="54">
        <f>+_xlfn.XLOOKUP($B206,'[1]Ene-25'!$C:$C,'[1]Ene-25'!$H:$H,0)</f>
        <v>0</v>
      </c>
      <c r="AC206" s="54">
        <f>+IF(AC$7&lt;=$B$7,_xlfn.XLOOKUP($B206,'[1]Feb-25'!$C:$C,'[1]Feb-25'!$H:$H,0)-SUM($AB206:AB206),0)</f>
        <v>1123113</v>
      </c>
      <c r="AD206" s="54">
        <f>+IF(AD$7&lt;=$B$7,_xlfn.XLOOKUP($B206,'[1]Mar-25'!$C:$C,'[1]Mar-25'!$H:$H,0)-SUM($AB206:AC206),0)</f>
        <v>220000</v>
      </c>
      <c r="AE206" s="54">
        <f>+IF(AE$7&lt;=$B$7,_xlfn.XLOOKUP($B206,'[1]Abr-25'!$C:$C,'[1]Abr-25'!$H:$H,0)-SUM($AB206:AD206),0)</f>
        <v>0</v>
      </c>
      <c r="AF206" s="54">
        <f>+IF(AF$7&lt;=$B$7,_xlfn.XLOOKUP($B206,'[1]May-25'!$C:$C,'[1]May-25'!$H:$H,0)-SUM($AB206:AE206),0)</f>
        <v>61819</v>
      </c>
      <c r="AG206" s="54">
        <f>+IF(AG$7&lt;=$B$7,_xlfn.XLOOKUP($B206,'[1]Jun-25'!$C:$C,'[1]Jun-25'!$H:$H,0)-SUM($AB206:AF206),0)</f>
        <v>0</v>
      </c>
      <c r="AH206" s="54">
        <f>+IF(AH$7&lt;=$B$7,_xlfn.XLOOKUP($B206,'[1]Jul-25'!$C:$C,'[1]Jul-25'!$H:$H,0)-SUM($AB206:AG206),0)</f>
        <v>0</v>
      </c>
      <c r="AI206" s="54">
        <f>+IF(AI$7&lt;=$B$7,_xlfn.XLOOKUP($B206,'[1]Ago-25'!$C:$C,'[1]Ago-25'!$H:$H,0)-SUM($AB206:AH206),0)</f>
        <v>0</v>
      </c>
      <c r="AJ206" s="54">
        <f>+IF(AJ$7&lt;=$B$7,_xlfn.XLOOKUP($B206,'[1]Sep-25'!$C:$C,'[1]Sep-25'!$H:$H,0)-SUM($AB206:AI206),0)</f>
        <v>0</v>
      </c>
      <c r="AK206" s="54">
        <f>+IF(AK$7&lt;=$B$7,_xlfn.XLOOKUP($B206,'[1]Oct-25'!$C:$C,'[1]Oct-25'!$H:$H,0)-SUM($AB206:AJ206),0)</f>
        <v>0</v>
      </c>
      <c r="AL206" s="54">
        <f>+IF(AL$7&lt;=$B$7,_xlfn.XLOOKUP($B206,'[1]Nov-25'!$C:$C,'[1]Nov-25'!$H:$H,0)-SUM($AB206:AK206),0)</f>
        <v>0</v>
      </c>
      <c r="AM206" s="54">
        <f>+IF(AM$7&lt;=$B$7,_xlfn.XLOOKUP($B206,'[1]Dic-25'!$C:$C,'[1]Dic-25'!$H:$H,0)-SUM($AB206:AL206),0)</f>
        <v>0</v>
      </c>
      <c r="AQ206" s="54">
        <f t="shared" si="399"/>
        <v>0</v>
      </c>
      <c r="AR206" s="54">
        <f t="shared" si="400"/>
        <v>1123113</v>
      </c>
      <c r="AS206" s="54">
        <f t="shared" si="401"/>
        <v>220000</v>
      </c>
      <c r="AT206" s="54">
        <f t="shared" si="402"/>
        <v>0</v>
      </c>
      <c r="AU206" s="54">
        <f t="shared" si="403"/>
        <v>61819</v>
      </c>
      <c r="AV206" s="54">
        <f t="shared" si="404"/>
        <v>0</v>
      </c>
      <c r="AW206" s="54">
        <f t="shared" si="405"/>
        <v>0</v>
      </c>
      <c r="AX206" s="54">
        <f t="shared" si="406"/>
        <v>0</v>
      </c>
      <c r="AY206" s="54">
        <f t="shared" si="407"/>
        <v>0</v>
      </c>
      <c r="AZ206" s="54">
        <f t="shared" si="408"/>
        <v>0</v>
      </c>
      <c r="BA206" s="54">
        <f t="shared" si="409"/>
        <v>0</v>
      </c>
      <c r="BB206" s="54">
        <f t="shared" si="410"/>
        <v>0</v>
      </c>
    </row>
    <row r="207" spans="2:54" hidden="1" outlineLevel="1" x14ac:dyDescent="0.3">
      <c r="B207" s="18" t="s">
        <v>333</v>
      </c>
      <c r="C207" s="18" t="s">
        <v>334</v>
      </c>
      <c r="D207" s="54">
        <f>+_xlfn.XLOOKUP($B207,'[1]Ene-23'!$C:$C,'[1]Ene-23'!$H:$H,0)</f>
        <v>72168</v>
      </c>
      <c r="E207" s="54">
        <f>+_xlfn.XLOOKUP($B207,'[1]Feb-23'!$C:$C,'[1]Feb-23'!$H:$H,0)-SUM($D207:D207)</f>
        <v>74480</v>
      </c>
      <c r="F207" s="54">
        <f>+_xlfn.XLOOKUP($B207,'[1]Mar-23'!$C:$C,'[1]Mar-23'!$H:$H,0)-SUM($D207:E207)</f>
        <v>0</v>
      </c>
      <c r="G207" s="54">
        <f>+_xlfn.XLOOKUP($B207,'[1]Abr-23'!$C:$C,'[1]Abr-23'!$H:$H,0)-SUM($D207:F207)</f>
        <v>17480</v>
      </c>
      <c r="H207" s="54">
        <f>+_xlfn.XLOOKUP($B207,'[1]May-23'!$C:$C,'[1]May-23'!$H:$H,0)-SUM($D207:G207)</f>
        <v>0</v>
      </c>
      <c r="I207" s="54">
        <f>+_xlfn.XLOOKUP($B207,'[1]Jun-23'!$C:$C,'[1]Jun-23'!$H:$H,0)-SUM($D207:H207)</f>
        <v>9120</v>
      </c>
      <c r="J207" s="54">
        <f>+_xlfn.XLOOKUP($B207,'[1]Jul-23'!$C:$C,'[1]Jul-23'!$H:$H,0)-SUM($D207:I207)</f>
        <v>0</v>
      </c>
      <c r="K207" s="54">
        <f>+_xlfn.XLOOKUP($B207,'[1]Ago-23'!$C:$C,'[1]Ago-23'!$H:$H,0)-SUM($D207:J207)</f>
        <v>5700</v>
      </c>
      <c r="L207" s="54">
        <f>+_xlfn.XLOOKUP($B207,'[1]Sep-23'!$C:$C,'[1]Sep-23'!$H:$H,0)-SUM($D207:K207)</f>
        <v>112459</v>
      </c>
      <c r="M207" s="54">
        <f>+_xlfn.XLOOKUP($B207,'[1]Oct-23'!$C:$C,'[1]Oct-23'!$H:$H,0)-SUM($D207:L207)</f>
        <v>0</v>
      </c>
      <c r="N207" s="54">
        <f>+_xlfn.XLOOKUP($B207,'[1]Nov-23'!$C:$C,'[1]Nov-23'!$H:$H,0)-SUM($D207:M207)</f>
        <v>0</v>
      </c>
      <c r="O207" s="54">
        <f>+_xlfn.XLOOKUP($B207,'[1]Dic-23'!$C:$C,'[1]Dic-23'!$H:$H,0)-SUM($D207:N207)</f>
        <v>0</v>
      </c>
      <c r="P207" s="54">
        <f>+_xlfn.XLOOKUP($B207,'[1]Ene-24'!$C:$C,'[1]Ene-24'!$H:$H,0)</f>
        <v>0</v>
      </c>
      <c r="Q207" s="54">
        <f>+_xlfn.XLOOKUP($B207,'[1]Feb-24'!$C:$C,'[1]Feb-24'!$H:$H,0)-SUM($P207:P207)</f>
        <v>53905</v>
      </c>
      <c r="R207" s="54">
        <f>+_xlfn.XLOOKUP($B207,'[1]Mar-24'!$C:$C,'[1]Mar-24'!$H:$H,0)-SUM($P207:Q207)</f>
        <v>0</v>
      </c>
      <c r="S207" s="54">
        <f>+_xlfn.XLOOKUP($B207,'[1]Abr-24'!$C:$C,'[1]Abr-24'!$H:$H,0)-SUM($P207:R207)</f>
        <v>0</v>
      </c>
      <c r="T207" s="54">
        <f>+_xlfn.XLOOKUP($B207,'[1]May-24'!$C:$C,'[1]May-24'!$H:$H,0)-SUM($P207:S207)</f>
        <v>0</v>
      </c>
      <c r="U207" s="54">
        <f>+_xlfn.XLOOKUP($B207,'[1]Jun-24'!$C:$C,'[1]Jun-24'!$H:$H,0)-SUM($P207:T207)</f>
        <v>0</v>
      </c>
      <c r="V207" s="54">
        <f>+_xlfn.XLOOKUP($B207,'[1]Jul-24'!$C:$C,'[1]Jul-24'!$H:$H,0)-SUM($P207:U207)</f>
        <v>22353</v>
      </c>
      <c r="W207" s="54">
        <f>+_xlfn.XLOOKUP($B207,'[1]Ago-24'!$C:$C,'[1]Ago-24'!$H:$H,0)-SUM($P207:V207)</f>
        <v>0</v>
      </c>
      <c r="X207" s="54">
        <f>+_xlfn.XLOOKUP($B207,'[1]Sep-24'!$C:$C,'[1]Sep-24'!$H:$H,0)-SUM($P207:W207)</f>
        <v>80438.399999999994</v>
      </c>
      <c r="Y207" s="54">
        <f>+_xlfn.XLOOKUP($B207,'[1]Oct-24'!$C:$C,'[1]Oct-24'!$H:$H,0)-SUM($P207:X207)</f>
        <v>0</v>
      </c>
      <c r="Z207" s="54">
        <f>+_xlfn.XLOOKUP($B207,'[1]Nov-24'!$C:$C,'[1]Nov-24'!$H:$H,0)-SUM($P207:Y207)</f>
        <v>0</v>
      </c>
      <c r="AA207" s="54">
        <f>+_xlfn.XLOOKUP($B207,'[1]Dic-24'!$C:$C,'[1]Dic-24'!$H:$H,0)-SUM($P207:Z207)</f>
        <v>0</v>
      </c>
      <c r="AB207" s="54">
        <f>+_xlfn.XLOOKUP($B207,'[1]Ene-25'!$C:$C,'[1]Ene-25'!$H:$H,0)</f>
        <v>0</v>
      </c>
      <c r="AC207" s="54">
        <f>+IF(AC$7&lt;=$B$7,_xlfn.XLOOKUP($B207,'[1]Feb-25'!$C:$C,'[1]Feb-25'!$H:$H,0)-SUM($AB207:AB207),0)</f>
        <v>80340.929999999993</v>
      </c>
      <c r="AD207" s="54">
        <f>+IF(AD$7&lt;=$B$7,_xlfn.XLOOKUP($B207,'[1]Mar-25'!$C:$C,'[1]Mar-25'!$H:$H,0)-SUM($AB207:AC207),0)</f>
        <v>0</v>
      </c>
      <c r="AE207" s="54">
        <f>+IF(AE$7&lt;=$B$7,_xlfn.XLOOKUP($B207,'[1]Abr-25'!$C:$C,'[1]Abr-25'!$H:$H,0)-SUM($AB207:AD207),0)</f>
        <v>0</v>
      </c>
      <c r="AF207" s="54">
        <f>+IF(AF$7&lt;=$B$7,_xlfn.XLOOKUP($B207,'[1]May-25'!$C:$C,'[1]May-25'!$H:$H,0)-SUM($AB207:AE207),0)</f>
        <v>1181</v>
      </c>
      <c r="AG207" s="54">
        <f>+IF(AG$7&lt;=$B$7,_xlfn.XLOOKUP($B207,'[1]Jun-25'!$C:$C,'[1]Jun-25'!$H:$H,0)-SUM($AB207:AF207),0)</f>
        <v>0</v>
      </c>
      <c r="AH207" s="54">
        <f>+IF(AH$7&lt;=$B$7,_xlfn.XLOOKUP($B207,'[1]Jul-25'!$C:$C,'[1]Jul-25'!$H:$H,0)-SUM($AB207:AG207),0)</f>
        <v>0</v>
      </c>
      <c r="AI207" s="54">
        <f>+IF(AI$7&lt;=$B$7,_xlfn.XLOOKUP($B207,'[1]Ago-25'!$C:$C,'[1]Ago-25'!$H:$H,0)-SUM($AB207:AH207),0)</f>
        <v>0</v>
      </c>
      <c r="AJ207" s="54">
        <f>+IF(AJ$7&lt;=$B$7,_xlfn.XLOOKUP($B207,'[1]Sep-25'!$C:$C,'[1]Sep-25'!$H:$H,0)-SUM($AB207:AI207),0)</f>
        <v>0</v>
      </c>
      <c r="AK207" s="54">
        <f>+IF(AK$7&lt;=$B$7,_xlfn.XLOOKUP($B207,'[1]Oct-25'!$C:$C,'[1]Oct-25'!$H:$H,0)-SUM($AB207:AJ207),0)</f>
        <v>0</v>
      </c>
      <c r="AL207" s="54">
        <f>+IF(AL$7&lt;=$B$7,_xlfn.XLOOKUP($B207,'[1]Nov-25'!$C:$C,'[1]Nov-25'!$H:$H,0)-SUM($AB207:AK207),0)</f>
        <v>0</v>
      </c>
      <c r="AM207" s="54">
        <f>+IF(AM$7&lt;=$B$7,_xlfn.XLOOKUP($B207,'[1]Dic-25'!$C:$C,'[1]Dic-25'!$H:$H,0)-SUM($AB207:AL207),0)</f>
        <v>0</v>
      </c>
      <c r="AQ207" s="54">
        <f t="shared" si="399"/>
        <v>0</v>
      </c>
      <c r="AR207" s="54">
        <f t="shared" si="400"/>
        <v>80340.929999999993</v>
      </c>
      <c r="AS207" s="54">
        <f t="shared" si="401"/>
        <v>0</v>
      </c>
      <c r="AT207" s="54">
        <f t="shared" si="402"/>
        <v>0</v>
      </c>
      <c r="AU207" s="54">
        <f t="shared" si="403"/>
        <v>1181</v>
      </c>
      <c r="AV207" s="54">
        <f t="shared" si="404"/>
        <v>0</v>
      </c>
      <c r="AW207" s="54">
        <f t="shared" si="405"/>
        <v>0</v>
      </c>
      <c r="AX207" s="54">
        <f t="shared" si="406"/>
        <v>0</v>
      </c>
      <c r="AY207" s="54">
        <f t="shared" si="407"/>
        <v>0</v>
      </c>
      <c r="AZ207" s="54">
        <f t="shared" si="408"/>
        <v>0</v>
      </c>
      <c r="BA207" s="54">
        <f t="shared" si="409"/>
        <v>0</v>
      </c>
      <c r="BB207" s="54">
        <f t="shared" si="410"/>
        <v>0</v>
      </c>
    </row>
    <row r="208" spans="2:54" hidden="1" outlineLevel="1" x14ac:dyDescent="0.3">
      <c r="B208" s="18" t="s">
        <v>335</v>
      </c>
      <c r="C208" s="18" t="s">
        <v>336</v>
      </c>
      <c r="D208" s="54">
        <f>+_xlfn.XLOOKUP($B208,'[1]Ene-23'!$C:$C,'[1]Ene-23'!$H:$H,0)</f>
        <v>0</v>
      </c>
      <c r="E208" s="54">
        <f>+_xlfn.XLOOKUP($B208,'[1]Feb-23'!$C:$C,'[1]Feb-23'!$H:$H,0)-SUM($D208:D208)</f>
        <v>0</v>
      </c>
      <c r="F208" s="54">
        <f>+_xlfn.XLOOKUP($B208,'[1]Mar-23'!$C:$C,'[1]Mar-23'!$H:$H,0)-SUM($D208:E208)</f>
        <v>0</v>
      </c>
      <c r="G208" s="54">
        <f>+_xlfn.XLOOKUP($B208,'[1]Abr-23'!$C:$C,'[1]Abr-23'!$H:$H,0)-SUM($D208:F208)</f>
        <v>0</v>
      </c>
      <c r="H208" s="54">
        <f>+_xlfn.XLOOKUP($B208,'[1]May-23'!$C:$C,'[1]May-23'!$H:$H,0)-SUM($D208:G208)</f>
        <v>0</v>
      </c>
      <c r="I208" s="54">
        <f>+_xlfn.XLOOKUP($B208,'[1]Jun-23'!$C:$C,'[1]Jun-23'!$H:$H,0)-SUM($D208:H208)</f>
        <v>0</v>
      </c>
      <c r="J208" s="54">
        <f>+_xlfn.XLOOKUP($B208,'[1]Jul-23'!$C:$C,'[1]Jul-23'!$H:$H,0)-SUM($D208:I208)</f>
        <v>0</v>
      </c>
      <c r="K208" s="54">
        <f>+_xlfn.XLOOKUP($B208,'[1]Ago-23'!$C:$C,'[1]Ago-23'!$H:$H,0)-SUM($D208:J208)</f>
        <v>0</v>
      </c>
      <c r="L208" s="54">
        <f>+_xlfn.XLOOKUP($B208,'[1]Sep-23'!$C:$C,'[1]Sep-23'!$H:$H,0)-SUM($D208:K208)</f>
        <v>0</v>
      </c>
      <c r="M208" s="54">
        <f>+_xlfn.XLOOKUP($B208,'[1]Oct-23'!$C:$C,'[1]Oct-23'!$H:$H,0)-SUM($D208:L208)</f>
        <v>0</v>
      </c>
      <c r="N208" s="54">
        <f>+_xlfn.XLOOKUP($B208,'[1]Nov-23'!$C:$C,'[1]Nov-23'!$H:$H,0)-SUM($D208:M208)</f>
        <v>0</v>
      </c>
      <c r="O208" s="54">
        <f>+_xlfn.XLOOKUP($B208,'[1]Dic-23'!$C:$C,'[1]Dic-23'!$H:$H,0)-SUM($D208:N208)</f>
        <v>0</v>
      </c>
      <c r="P208" s="54">
        <f>+_xlfn.XLOOKUP($B208,'[1]Ene-24'!$C:$C,'[1]Ene-24'!$H:$H,0)</f>
        <v>0</v>
      </c>
      <c r="Q208" s="54">
        <f>+_xlfn.XLOOKUP($B208,'[1]Feb-24'!$C:$C,'[1]Feb-24'!$H:$H,0)-SUM($P208:P208)</f>
        <v>0</v>
      </c>
      <c r="R208" s="54">
        <f>+_xlfn.XLOOKUP($B208,'[1]Mar-24'!$C:$C,'[1]Mar-24'!$H:$H,0)-SUM($P208:Q208)</f>
        <v>80000</v>
      </c>
      <c r="S208" s="54">
        <f>+_xlfn.XLOOKUP($B208,'[1]Abr-24'!$C:$C,'[1]Abr-24'!$H:$H,0)-SUM($P208:R208)</f>
        <v>0</v>
      </c>
      <c r="T208" s="54">
        <f>+_xlfn.XLOOKUP($B208,'[1]May-24'!$C:$C,'[1]May-24'!$H:$H,0)-SUM($P208:S208)</f>
        <v>0</v>
      </c>
      <c r="U208" s="54">
        <f>+_xlfn.XLOOKUP($B208,'[1]Jun-24'!$C:$C,'[1]Jun-24'!$H:$H,0)-SUM($P208:T208)</f>
        <v>0</v>
      </c>
      <c r="V208" s="54">
        <f>+_xlfn.XLOOKUP($B208,'[1]Jul-24'!$C:$C,'[1]Jul-24'!$H:$H,0)-SUM($P208:U208)</f>
        <v>0</v>
      </c>
      <c r="W208" s="54">
        <f>+_xlfn.XLOOKUP($B208,'[1]Ago-24'!$C:$C,'[1]Ago-24'!$H:$H,0)-SUM($P208:V208)</f>
        <v>0</v>
      </c>
      <c r="X208" s="54">
        <f>+_xlfn.XLOOKUP($B208,'[1]Sep-24'!$C:$C,'[1]Sep-24'!$H:$H,0)-SUM($P208:W208)</f>
        <v>0</v>
      </c>
      <c r="Y208" s="54">
        <f>+_xlfn.XLOOKUP($B208,'[1]Oct-24'!$C:$C,'[1]Oct-24'!$H:$H,0)-SUM($P208:X208)</f>
        <v>0</v>
      </c>
      <c r="Z208" s="54">
        <f>+_xlfn.XLOOKUP($B208,'[1]Nov-24'!$C:$C,'[1]Nov-24'!$H:$H,0)-SUM($P208:Y208)</f>
        <v>0</v>
      </c>
      <c r="AA208" s="54">
        <f>+_xlfn.XLOOKUP($B208,'[1]Dic-24'!$C:$C,'[1]Dic-24'!$H:$H,0)-SUM($P208:Z208)</f>
        <v>0</v>
      </c>
      <c r="AB208" s="54">
        <f>+_xlfn.XLOOKUP($B208,'[1]Ene-25'!$C:$C,'[1]Ene-25'!$H:$H,0)</f>
        <v>0</v>
      </c>
      <c r="AC208" s="54">
        <f>+IF(AC$7&lt;=$B$7,_xlfn.XLOOKUP($B208,'[1]Feb-25'!$C:$C,'[1]Feb-25'!$H:$H,0)-SUM($AB208:AB208),0)</f>
        <v>669753</v>
      </c>
      <c r="AD208" s="54">
        <f>+IF(AD$7&lt;=$B$7,_xlfn.XLOOKUP($B208,'[1]Mar-25'!$C:$C,'[1]Mar-25'!$H:$H,0)-SUM($AB208:AC208),0)</f>
        <v>0</v>
      </c>
      <c r="AE208" s="54">
        <f>+IF(AE$7&lt;=$B$7,_xlfn.XLOOKUP($B208,'[1]Abr-25'!$C:$C,'[1]Abr-25'!$H:$H,0)-SUM($AB208:AD208),0)</f>
        <v>0</v>
      </c>
      <c r="AF208" s="54">
        <f>+IF(AF$7&lt;=$B$7,_xlfn.XLOOKUP($B208,'[1]May-25'!$C:$C,'[1]May-25'!$H:$H,0)-SUM($AB208:AE208),0)</f>
        <v>0</v>
      </c>
      <c r="AG208" s="54">
        <f>+IF(AG$7&lt;=$B$7,_xlfn.XLOOKUP($B208,'[1]Jun-25'!$C:$C,'[1]Jun-25'!$H:$H,0)-SUM($AB208:AF208),0)</f>
        <v>0</v>
      </c>
      <c r="AH208" s="54">
        <f>+IF(AH$7&lt;=$B$7,_xlfn.XLOOKUP($B208,'[1]Jul-25'!$C:$C,'[1]Jul-25'!$H:$H,0)-SUM($AB208:AG208),0)</f>
        <v>0</v>
      </c>
      <c r="AI208" s="54">
        <f>+IF(AI$7&lt;=$B$7,_xlfn.XLOOKUP($B208,'[1]Ago-25'!$C:$C,'[1]Ago-25'!$H:$H,0)-SUM($AB208:AH208),0)</f>
        <v>0</v>
      </c>
      <c r="AJ208" s="54">
        <f>+IF(AJ$7&lt;=$B$7,_xlfn.XLOOKUP($B208,'[1]Sep-25'!$C:$C,'[1]Sep-25'!$H:$H,0)-SUM($AB208:AI208),0)</f>
        <v>0</v>
      </c>
      <c r="AK208" s="54">
        <f>+IF(AK$7&lt;=$B$7,_xlfn.XLOOKUP($B208,'[1]Oct-25'!$C:$C,'[1]Oct-25'!$H:$H,0)-SUM($AB208:AJ208),0)</f>
        <v>0</v>
      </c>
      <c r="AL208" s="54">
        <f>+IF(AL$7&lt;=$B$7,_xlfn.XLOOKUP($B208,'[1]Nov-25'!$C:$C,'[1]Nov-25'!$H:$H,0)-SUM($AB208:AK208),0)</f>
        <v>0</v>
      </c>
      <c r="AM208" s="54">
        <f>+IF(AM$7&lt;=$B$7,_xlfn.XLOOKUP($B208,'[1]Dic-25'!$C:$C,'[1]Dic-25'!$H:$H,0)-SUM($AB208:AL208),0)</f>
        <v>0</v>
      </c>
      <c r="AQ208" s="54">
        <f t="shared" si="399"/>
        <v>0</v>
      </c>
      <c r="AR208" s="54">
        <f t="shared" si="400"/>
        <v>669753</v>
      </c>
      <c r="AS208" s="54">
        <f t="shared" si="401"/>
        <v>0</v>
      </c>
      <c r="AT208" s="54">
        <f t="shared" si="402"/>
        <v>0</v>
      </c>
      <c r="AU208" s="54">
        <f t="shared" si="403"/>
        <v>0</v>
      </c>
      <c r="AV208" s="54">
        <f t="shared" si="404"/>
        <v>0</v>
      </c>
      <c r="AW208" s="54">
        <f t="shared" si="405"/>
        <v>0</v>
      </c>
      <c r="AX208" s="54">
        <f t="shared" si="406"/>
        <v>0</v>
      </c>
      <c r="AY208" s="54">
        <f t="shared" si="407"/>
        <v>0</v>
      </c>
      <c r="AZ208" s="54">
        <f t="shared" si="408"/>
        <v>0</v>
      </c>
      <c r="BA208" s="54">
        <f t="shared" si="409"/>
        <v>0</v>
      </c>
      <c r="BB208" s="54">
        <f t="shared" si="410"/>
        <v>0</v>
      </c>
    </row>
    <row r="209" spans="1:54" hidden="1" outlineLevel="1" x14ac:dyDescent="0.3">
      <c r="B209" s="18" t="s">
        <v>337</v>
      </c>
      <c r="C209" s="18" t="s">
        <v>338</v>
      </c>
      <c r="D209" s="54">
        <f>+_xlfn.XLOOKUP($B209,'[1]Ene-23'!$C:$C,'[1]Ene-23'!$H:$H,0)</f>
        <v>0</v>
      </c>
      <c r="E209" s="54">
        <f>+_xlfn.XLOOKUP($B209,'[1]Feb-23'!$C:$C,'[1]Feb-23'!$H:$H,0)-SUM($D209:D209)</f>
        <v>0</v>
      </c>
      <c r="F209" s="54">
        <f>+_xlfn.XLOOKUP($B209,'[1]Mar-23'!$C:$C,'[1]Mar-23'!$H:$H,0)-SUM($D209:E209)</f>
        <v>0</v>
      </c>
      <c r="G209" s="54">
        <f>+_xlfn.XLOOKUP($B209,'[1]Abr-23'!$C:$C,'[1]Abr-23'!$H:$H,0)-SUM($D209:F209)</f>
        <v>0</v>
      </c>
      <c r="H209" s="54">
        <f>+_xlfn.XLOOKUP($B209,'[1]May-23'!$C:$C,'[1]May-23'!$H:$H,0)-SUM($D209:G209)</f>
        <v>0</v>
      </c>
      <c r="I209" s="54">
        <f>+_xlfn.XLOOKUP($B209,'[1]Jun-23'!$C:$C,'[1]Jun-23'!$H:$H,0)-SUM($D209:H209)</f>
        <v>0</v>
      </c>
      <c r="J209" s="54">
        <f>+_xlfn.XLOOKUP($B209,'[1]Jul-23'!$C:$C,'[1]Jul-23'!$H:$H,0)-SUM($D209:I209)</f>
        <v>0</v>
      </c>
      <c r="K209" s="54">
        <f>+_xlfn.XLOOKUP($B209,'[1]Ago-23'!$C:$C,'[1]Ago-23'!$H:$H,0)-SUM($D209:J209)</f>
        <v>0</v>
      </c>
      <c r="L209" s="54">
        <f>+_xlfn.XLOOKUP($B209,'[1]Sep-23'!$C:$C,'[1]Sep-23'!$H:$H,0)-SUM($D209:K209)</f>
        <v>0</v>
      </c>
      <c r="M209" s="54">
        <f>+_xlfn.XLOOKUP($B209,'[1]Oct-23'!$C:$C,'[1]Oct-23'!$H:$H,0)-SUM($D209:L209)</f>
        <v>0</v>
      </c>
      <c r="N209" s="54">
        <f>+_xlfn.XLOOKUP($B209,'[1]Nov-23'!$C:$C,'[1]Nov-23'!$H:$H,0)-SUM($D209:M209)</f>
        <v>0</v>
      </c>
      <c r="O209" s="54">
        <f>+_xlfn.XLOOKUP($B209,'[1]Dic-23'!$C:$C,'[1]Dic-23'!$H:$H,0)-SUM($D209:N209)</f>
        <v>0</v>
      </c>
      <c r="P209" s="54">
        <f>+_xlfn.XLOOKUP($B209,'[1]Ene-24'!$C:$C,'[1]Ene-24'!$H:$H,0)</f>
        <v>0</v>
      </c>
      <c r="Q209" s="54">
        <f>+_xlfn.XLOOKUP($B209,'[1]Feb-24'!$C:$C,'[1]Feb-24'!$H:$H,0)-SUM($P209:P209)</f>
        <v>0</v>
      </c>
      <c r="R209" s="54">
        <f>+_xlfn.XLOOKUP($B209,'[1]Mar-24'!$C:$C,'[1]Mar-24'!$H:$H,0)-SUM($P209:Q209)</f>
        <v>15200</v>
      </c>
      <c r="S209" s="54">
        <f>+_xlfn.XLOOKUP($B209,'[1]Abr-24'!$C:$C,'[1]Abr-24'!$H:$H,0)-SUM($P209:R209)</f>
        <v>0</v>
      </c>
      <c r="T209" s="54">
        <f>+_xlfn.XLOOKUP($B209,'[1]May-24'!$C:$C,'[1]May-24'!$H:$H,0)-SUM($P209:S209)</f>
        <v>0</v>
      </c>
      <c r="U209" s="54">
        <f>+_xlfn.XLOOKUP($B209,'[1]Jun-24'!$C:$C,'[1]Jun-24'!$H:$H,0)-SUM($P209:T209)</f>
        <v>0</v>
      </c>
      <c r="V209" s="54">
        <f>+_xlfn.XLOOKUP($B209,'[1]Jul-24'!$C:$C,'[1]Jul-24'!$H:$H,0)-SUM($P209:U209)</f>
        <v>0</v>
      </c>
      <c r="W209" s="54">
        <f>+_xlfn.XLOOKUP($B209,'[1]Ago-24'!$C:$C,'[1]Ago-24'!$H:$H,0)-SUM($P209:V209)</f>
        <v>0</v>
      </c>
      <c r="X209" s="54">
        <f>+_xlfn.XLOOKUP($B209,'[1]Sep-24'!$C:$C,'[1]Sep-24'!$H:$H,0)-SUM($P209:W209)</f>
        <v>0</v>
      </c>
      <c r="Y209" s="54">
        <f>+_xlfn.XLOOKUP($B209,'[1]Oct-24'!$C:$C,'[1]Oct-24'!$H:$H,0)-SUM($P209:X209)</f>
        <v>0</v>
      </c>
      <c r="Z209" s="54">
        <f>+_xlfn.XLOOKUP($B209,'[1]Nov-24'!$C:$C,'[1]Nov-24'!$H:$H,0)-SUM($P209:Y209)</f>
        <v>0</v>
      </c>
      <c r="AA209" s="54">
        <f>+_xlfn.XLOOKUP($B209,'[1]Dic-24'!$C:$C,'[1]Dic-24'!$H:$H,0)-SUM($P209:Z209)</f>
        <v>0</v>
      </c>
      <c r="AB209" s="54">
        <f>+_xlfn.XLOOKUP($B209,'[1]Ene-25'!$C:$C,'[1]Ene-25'!$H:$H,0)</f>
        <v>0</v>
      </c>
      <c r="AC209" s="54">
        <f>+IF(AC$7&lt;=$B$7,_xlfn.XLOOKUP($B209,'[1]Feb-25'!$C:$C,'[1]Feb-25'!$H:$H,0)-SUM($AB209:AB209),0)</f>
        <v>114799.14</v>
      </c>
      <c r="AD209" s="54">
        <f>+IF(AD$7&lt;=$B$7,_xlfn.XLOOKUP($B209,'[1]Mar-25'!$C:$C,'[1]Mar-25'!$H:$H,0)-SUM($AB209:AC209),0)</f>
        <v>0</v>
      </c>
      <c r="AE209" s="54">
        <f>+IF(AE$7&lt;=$B$7,_xlfn.XLOOKUP($B209,'[1]Abr-25'!$C:$C,'[1]Abr-25'!$H:$H,0)-SUM($AB209:AD209),0)</f>
        <v>0</v>
      </c>
      <c r="AF209" s="54">
        <f>+IF(AF$7&lt;=$B$7,_xlfn.XLOOKUP($B209,'[1]May-25'!$C:$C,'[1]May-25'!$H:$H,0)-SUM($AB209:AE209),0)</f>
        <v>0</v>
      </c>
      <c r="AG209" s="54">
        <f>+IF(AG$7&lt;=$B$7,_xlfn.XLOOKUP($B209,'[1]Jun-25'!$C:$C,'[1]Jun-25'!$H:$H,0)-SUM($AB209:AF209),0)</f>
        <v>0</v>
      </c>
      <c r="AH209" s="54">
        <f>+IF(AH$7&lt;=$B$7,_xlfn.XLOOKUP($B209,'[1]Jul-25'!$C:$C,'[1]Jul-25'!$H:$H,0)-SUM($AB209:AG209),0)</f>
        <v>0</v>
      </c>
      <c r="AI209" s="54">
        <f>+IF(AI$7&lt;=$B$7,_xlfn.XLOOKUP($B209,'[1]Ago-25'!$C:$C,'[1]Ago-25'!$H:$H,0)-SUM($AB209:AH209),0)</f>
        <v>0</v>
      </c>
      <c r="AJ209" s="54">
        <f>+IF(AJ$7&lt;=$B$7,_xlfn.XLOOKUP($B209,'[1]Sep-25'!$C:$C,'[1]Sep-25'!$H:$H,0)-SUM($AB209:AI209),0)</f>
        <v>0</v>
      </c>
      <c r="AK209" s="54">
        <f>+IF(AK$7&lt;=$B$7,_xlfn.XLOOKUP($B209,'[1]Oct-25'!$C:$C,'[1]Oct-25'!$H:$H,0)-SUM($AB209:AJ209),0)</f>
        <v>0</v>
      </c>
      <c r="AL209" s="54">
        <f>+IF(AL$7&lt;=$B$7,_xlfn.XLOOKUP($B209,'[1]Nov-25'!$C:$C,'[1]Nov-25'!$H:$H,0)-SUM($AB209:AK209),0)</f>
        <v>0</v>
      </c>
      <c r="AM209" s="54">
        <f>+IF(AM$7&lt;=$B$7,_xlfn.XLOOKUP($B209,'[1]Dic-25'!$C:$C,'[1]Dic-25'!$H:$H,0)-SUM($AB209:AL209),0)</f>
        <v>0</v>
      </c>
      <c r="AQ209" s="54">
        <f t="shared" si="399"/>
        <v>0</v>
      </c>
      <c r="AR209" s="54">
        <f t="shared" si="400"/>
        <v>114799.14</v>
      </c>
      <c r="AS209" s="54">
        <f t="shared" si="401"/>
        <v>0</v>
      </c>
      <c r="AT209" s="54">
        <f t="shared" si="402"/>
        <v>0</v>
      </c>
      <c r="AU209" s="54">
        <f t="shared" si="403"/>
        <v>0</v>
      </c>
      <c r="AV209" s="54">
        <f t="shared" si="404"/>
        <v>0</v>
      </c>
      <c r="AW209" s="54">
        <f t="shared" si="405"/>
        <v>0</v>
      </c>
      <c r="AX209" s="54">
        <f t="shared" si="406"/>
        <v>0</v>
      </c>
      <c r="AY209" s="54">
        <f t="shared" si="407"/>
        <v>0</v>
      </c>
      <c r="AZ209" s="54">
        <f t="shared" si="408"/>
        <v>0</v>
      </c>
      <c r="BA209" s="54">
        <f t="shared" si="409"/>
        <v>0</v>
      </c>
      <c r="BB209" s="54">
        <f t="shared" si="410"/>
        <v>0</v>
      </c>
    </row>
    <row r="210" spans="1:54" hidden="1" outlineLevel="1" x14ac:dyDescent="0.3">
      <c r="B210" s="18" t="s">
        <v>339</v>
      </c>
      <c r="C210" s="18" t="s">
        <v>239</v>
      </c>
      <c r="D210" s="54">
        <f>+_xlfn.XLOOKUP($B210,'[1]Ene-23'!$C:$C,'[1]Ene-23'!$H:$H,0)</f>
        <v>0</v>
      </c>
      <c r="E210" s="54">
        <f>+_xlfn.XLOOKUP($B210,'[1]Feb-23'!$C:$C,'[1]Feb-23'!$H:$H,0)-SUM($D210:D210)</f>
        <v>454906</v>
      </c>
      <c r="F210" s="54">
        <f>+_xlfn.XLOOKUP($B210,'[1]Mar-23'!$C:$C,'[1]Mar-23'!$H:$H,0)-SUM($D210:E210)</f>
        <v>422018</v>
      </c>
      <c r="G210" s="54">
        <f>+_xlfn.XLOOKUP($B210,'[1]Abr-23'!$C:$C,'[1]Abr-23'!$H:$H,0)-SUM($D210:F210)</f>
        <v>0</v>
      </c>
      <c r="H210" s="54">
        <f>+_xlfn.XLOOKUP($B210,'[1]May-23'!$C:$C,'[1]May-23'!$H:$H,0)-SUM($D210:G210)</f>
        <v>812000</v>
      </c>
      <c r="I210" s="54">
        <f>+_xlfn.XLOOKUP($B210,'[1]Jun-23'!$C:$C,'[1]Jun-23'!$H:$H,0)-SUM($D210:H210)</f>
        <v>0</v>
      </c>
      <c r="J210" s="54">
        <f>+_xlfn.XLOOKUP($B210,'[1]Jul-23'!$C:$C,'[1]Jul-23'!$H:$H,0)-SUM($D210:I210)</f>
        <v>387000</v>
      </c>
      <c r="K210" s="54">
        <f>+_xlfn.XLOOKUP($B210,'[1]Ago-23'!$C:$C,'[1]Ago-23'!$H:$H,0)-SUM($D210:J210)</f>
        <v>0</v>
      </c>
      <c r="L210" s="54">
        <f>+_xlfn.XLOOKUP($B210,'[1]Sep-23'!$C:$C,'[1]Sep-23'!$H:$H,0)-SUM($D210:K210)</f>
        <v>127512</v>
      </c>
      <c r="M210" s="54">
        <f>+_xlfn.XLOOKUP($B210,'[1]Oct-23'!$C:$C,'[1]Oct-23'!$H:$H,0)-SUM($D210:L210)</f>
        <v>280000</v>
      </c>
      <c r="N210" s="54">
        <f>+_xlfn.XLOOKUP($B210,'[1]Nov-23'!$C:$C,'[1]Nov-23'!$H:$H,0)-SUM($D210:M210)</f>
        <v>0</v>
      </c>
      <c r="O210" s="54">
        <f>+_xlfn.XLOOKUP($B210,'[1]Dic-23'!$C:$C,'[1]Dic-23'!$H:$H,0)-SUM($D210:N210)</f>
        <v>115000</v>
      </c>
      <c r="P210" s="54">
        <f>+_xlfn.XLOOKUP($B210,'[1]Ene-24'!$C:$C,'[1]Ene-24'!$H:$H,0)</f>
        <v>0</v>
      </c>
      <c r="Q210" s="54">
        <f>+_xlfn.XLOOKUP($B210,'[1]Feb-24'!$C:$C,'[1]Feb-24'!$H:$H,0)-SUM($P210:P210)</f>
        <v>166345</v>
      </c>
      <c r="R210" s="54">
        <f>+_xlfn.XLOOKUP($B210,'[1]Mar-24'!$C:$C,'[1]Mar-24'!$H:$H,0)-SUM($P210:Q210)</f>
        <v>650000</v>
      </c>
      <c r="S210" s="54">
        <f>+_xlfn.XLOOKUP($B210,'[1]Abr-24'!$C:$C,'[1]Abr-24'!$H:$H,0)-SUM($P210:R210)</f>
        <v>0</v>
      </c>
      <c r="T210" s="54">
        <f>+_xlfn.XLOOKUP($B210,'[1]May-24'!$C:$C,'[1]May-24'!$H:$H,0)-SUM($P210:S210)</f>
        <v>0</v>
      </c>
      <c r="U210" s="54">
        <f>+_xlfn.XLOOKUP($B210,'[1]Jun-24'!$C:$C,'[1]Jun-24'!$H:$H,0)-SUM($P210:T210)</f>
        <v>0</v>
      </c>
      <c r="V210" s="54">
        <f>+_xlfn.XLOOKUP($B210,'[1]Jul-24'!$C:$C,'[1]Jul-24'!$H:$H,0)-SUM($P210:U210)</f>
        <v>0</v>
      </c>
      <c r="W210" s="54">
        <f>+_xlfn.XLOOKUP($B210,'[1]Ago-24'!$C:$C,'[1]Ago-24'!$H:$H,0)-SUM($P210:V210)</f>
        <v>1525981</v>
      </c>
      <c r="X210" s="54">
        <f>+_xlfn.XLOOKUP($B210,'[1]Sep-24'!$C:$C,'[1]Sep-24'!$H:$H,0)-SUM($P210:W210)</f>
        <v>136641</v>
      </c>
      <c r="Y210" s="54">
        <f>+_xlfn.XLOOKUP($B210,'[1]Oct-24'!$C:$C,'[1]Oct-24'!$H:$H,0)-SUM($P210:X210)</f>
        <v>1469000</v>
      </c>
      <c r="Z210" s="54">
        <f>+_xlfn.XLOOKUP($B210,'[1]Nov-24'!$C:$C,'[1]Nov-24'!$H:$H,0)-SUM($P210:Y210)</f>
        <v>1500000</v>
      </c>
      <c r="AA210" s="54">
        <f>+_xlfn.XLOOKUP($B210,'[1]Dic-24'!$C:$C,'[1]Dic-24'!$H:$H,0)-SUM($P210:Z210)</f>
        <v>17945508.48</v>
      </c>
      <c r="AB210" s="54">
        <f>+_xlfn.XLOOKUP($B210,'[1]Ene-25'!$C:$C,'[1]Ene-25'!$H:$H,0)</f>
        <v>6652309</v>
      </c>
      <c r="AC210" s="54">
        <f>+IF(AC$7&lt;=$B$7,_xlfn.XLOOKUP($B210,'[1]Feb-25'!$C:$C,'[1]Feb-25'!$H:$H,0)-SUM($AB210:AB210),0)</f>
        <v>296928</v>
      </c>
      <c r="AD210" s="54">
        <f>+IF(AD$7&lt;=$B$7,_xlfn.XLOOKUP($B210,'[1]Mar-25'!$C:$C,'[1]Mar-25'!$H:$H,0)-SUM($AB210:AC210),0)</f>
        <v>1320000</v>
      </c>
      <c r="AE210" s="54">
        <f>+IF(AE$7&lt;=$B$7,_xlfn.XLOOKUP($B210,'[1]Abr-25'!$C:$C,'[1]Abr-25'!$H:$H,0)-SUM($AB210:AD210),0)</f>
        <v>0</v>
      </c>
      <c r="AF210" s="54">
        <f>+IF(AF$7&lt;=$B$7,_xlfn.XLOOKUP($B210,'[1]May-25'!$C:$C,'[1]May-25'!$H:$H,0)-SUM($AB210:AE210),0)</f>
        <v>0</v>
      </c>
      <c r="AG210" s="54">
        <f>+IF(AG$7&lt;=$B$7,_xlfn.XLOOKUP($B210,'[1]Jun-25'!$C:$C,'[1]Jun-25'!$H:$H,0)-SUM($AB210:AF210),0)</f>
        <v>0</v>
      </c>
      <c r="AH210" s="54">
        <f>+IF(AH$7&lt;=$B$7,_xlfn.XLOOKUP($B210,'[1]Jul-25'!$C:$C,'[1]Jul-25'!$H:$H,0)-SUM($AB210:AG210),0)</f>
        <v>0</v>
      </c>
      <c r="AI210" s="54">
        <f>+IF(AI$7&lt;=$B$7,_xlfn.XLOOKUP($B210,'[1]Ago-25'!$C:$C,'[1]Ago-25'!$H:$H,0)-SUM($AB210:AH210),0)</f>
        <v>0</v>
      </c>
      <c r="AJ210" s="54">
        <f>+IF(AJ$7&lt;=$B$7,_xlfn.XLOOKUP($B210,'[1]Sep-25'!$C:$C,'[1]Sep-25'!$H:$H,0)-SUM($AB210:AI210),0)</f>
        <v>0</v>
      </c>
      <c r="AK210" s="54">
        <f>+IF(AK$7&lt;=$B$7,_xlfn.XLOOKUP($B210,'[1]Oct-25'!$C:$C,'[1]Oct-25'!$H:$H,0)-SUM($AB210:AJ210),0)</f>
        <v>0</v>
      </c>
      <c r="AL210" s="54">
        <f>+IF(AL$7&lt;=$B$7,_xlfn.XLOOKUP($B210,'[1]Nov-25'!$C:$C,'[1]Nov-25'!$H:$H,0)-SUM($AB210:AK210),0)</f>
        <v>0</v>
      </c>
      <c r="AM210" s="54">
        <f>+IF(AM$7&lt;=$B$7,_xlfn.XLOOKUP($B210,'[1]Dic-25'!$C:$C,'[1]Dic-25'!$H:$H,0)-SUM($AB210:AL210),0)</f>
        <v>0</v>
      </c>
      <c r="AQ210" s="54">
        <f t="shared" si="399"/>
        <v>6652309</v>
      </c>
      <c r="AR210" s="54">
        <f t="shared" si="400"/>
        <v>296928</v>
      </c>
      <c r="AS210" s="54">
        <f t="shared" si="401"/>
        <v>1320000</v>
      </c>
      <c r="AT210" s="54">
        <f t="shared" si="402"/>
        <v>0</v>
      </c>
      <c r="AU210" s="54">
        <f t="shared" si="403"/>
        <v>0</v>
      </c>
      <c r="AV210" s="54">
        <f t="shared" si="404"/>
        <v>0</v>
      </c>
      <c r="AW210" s="54">
        <f t="shared" si="405"/>
        <v>0</v>
      </c>
      <c r="AX210" s="54">
        <f t="shared" si="406"/>
        <v>0</v>
      </c>
      <c r="AY210" s="54">
        <f t="shared" si="407"/>
        <v>0</v>
      </c>
      <c r="AZ210" s="54">
        <f t="shared" si="408"/>
        <v>0</v>
      </c>
      <c r="BA210" s="54">
        <f t="shared" si="409"/>
        <v>0</v>
      </c>
      <c r="BB210" s="54">
        <f t="shared" si="410"/>
        <v>0</v>
      </c>
    </row>
    <row r="211" spans="1:54" hidden="1" outlineLevel="1" x14ac:dyDescent="0.3">
      <c r="B211" s="18" t="s">
        <v>340</v>
      </c>
      <c r="C211" s="18" t="s">
        <v>341</v>
      </c>
      <c r="D211" s="54">
        <f>+_xlfn.XLOOKUP($B211,'[1]Ene-23'!$C:$C,'[1]Ene-23'!$H:$H,0)</f>
        <v>0</v>
      </c>
      <c r="E211" s="54">
        <f>+_xlfn.XLOOKUP($B211,'[1]Feb-23'!$C:$C,'[1]Feb-23'!$H:$H,0)-SUM($D211:D211)</f>
        <v>27094</v>
      </c>
      <c r="F211" s="54">
        <f>+_xlfn.XLOOKUP($B211,'[1]Mar-23'!$C:$C,'[1]Mar-23'!$H:$H,0)-SUM($D211:E211)</f>
        <v>45983</v>
      </c>
      <c r="G211" s="54">
        <f>+_xlfn.XLOOKUP($B211,'[1]Abr-23'!$C:$C,'[1]Abr-23'!$H:$H,0)-SUM($D211:F211)</f>
        <v>0</v>
      </c>
      <c r="H211" s="54">
        <f>+_xlfn.XLOOKUP($B211,'[1]May-23'!$C:$C,'[1]May-23'!$H:$H,0)-SUM($D211:G211)</f>
        <v>0</v>
      </c>
      <c r="I211" s="54">
        <f>+_xlfn.XLOOKUP($B211,'[1]Jun-23'!$C:$C,'[1]Jun-23'!$H:$H,0)-SUM($D211:H211)</f>
        <v>0</v>
      </c>
      <c r="J211" s="54">
        <f>+_xlfn.XLOOKUP($B211,'[1]Jul-23'!$C:$C,'[1]Jul-23'!$H:$H,0)-SUM($D211:I211)</f>
        <v>0</v>
      </c>
      <c r="K211" s="54">
        <f>+_xlfn.XLOOKUP($B211,'[1]Ago-23'!$C:$C,'[1]Ago-23'!$H:$H,0)-SUM($D211:J211)</f>
        <v>0</v>
      </c>
      <c r="L211" s="54">
        <f>+_xlfn.XLOOKUP($B211,'[1]Sep-23'!$C:$C,'[1]Sep-23'!$H:$H,0)-SUM($D211:K211)</f>
        <v>10488</v>
      </c>
      <c r="M211" s="54">
        <f>+_xlfn.XLOOKUP($B211,'[1]Oct-23'!$C:$C,'[1]Oct-23'!$H:$H,0)-SUM($D211:L211)</f>
        <v>0</v>
      </c>
      <c r="N211" s="54">
        <f>+_xlfn.XLOOKUP($B211,'[1]Nov-23'!$C:$C,'[1]Nov-23'!$H:$H,0)-SUM($D211:M211)</f>
        <v>0</v>
      </c>
      <c r="O211" s="54">
        <f>+_xlfn.XLOOKUP($B211,'[1]Dic-23'!$C:$C,'[1]Dic-23'!$H:$H,0)-SUM($D211:N211)</f>
        <v>0</v>
      </c>
      <c r="P211" s="54">
        <f>+_xlfn.XLOOKUP($B211,'[1]Ene-24'!$C:$C,'[1]Ene-24'!$H:$H,0)</f>
        <v>0</v>
      </c>
      <c r="Q211" s="54">
        <f>+_xlfn.XLOOKUP($B211,'[1]Feb-24'!$C:$C,'[1]Feb-24'!$H:$H,0)-SUM($P211:P211)</f>
        <v>10055</v>
      </c>
      <c r="R211" s="54">
        <f>+_xlfn.XLOOKUP($B211,'[1]Mar-24'!$C:$C,'[1]Mar-24'!$H:$H,0)-SUM($P211:Q211)</f>
        <v>0</v>
      </c>
      <c r="S211" s="54">
        <f>+_xlfn.XLOOKUP($B211,'[1]Abr-24'!$C:$C,'[1]Abr-24'!$H:$H,0)-SUM($P211:R211)</f>
        <v>0</v>
      </c>
      <c r="T211" s="54">
        <f>+_xlfn.XLOOKUP($B211,'[1]May-24'!$C:$C,'[1]May-24'!$H:$H,0)-SUM($P211:S211)</f>
        <v>0</v>
      </c>
      <c r="U211" s="54">
        <f>+_xlfn.XLOOKUP($B211,'[1]Jun-24'!$C:$C,'[1]Jun-24'!$H:$H,0)-SUM($P211:T211)</f>
        <v>0</v>
      </c>
      <c r="V211" s="54">
        <f>+_xlfn.XLOOKUP($B211,'[1]Jul-24'!$C:$C,'[1]Jul-24'!$H:$H,0)-SUM($P211:U211)</f>
        <v>0</v>
      </c>
      <c r="W211" s="54">
        <f>+_xlfn.XLOOKUP($B211,'[1]Ago-24'!$C:$C,'[1]Ago-24'!$H:$H,0)-SUM($P211:V211)</f>
        <v>289936</v>
      </c>
      <c r="X211" s="54">
        <f>+_xlfn.XLOOKUP($B211,'[1]Sep-24'!$C:$C,'[1]Sep-24'!$H:$H,0)-SUM($P211:W211)</f>
        <v>8259.2999999999884</v>
      </c>
      <c r="Y211" s="54">
        <f>+_xlfn.XLOOKUP($B211,'[1]Oct-24'!$C:$C,'[1]Oct-24'!$H:$H,0)-SUM($P211:X211)</f>
        <v>0</v>
      </c>
      <c r="Z211" s="54">
        <f>+_xlfn.XLOOKUP($B211,'[1]Nov-24'!$C:$C,'[1]Nov-24'!$H:$H,0)-SUM($P211:Y211)</f>
        <v>0</v>
      </c>
      <c r="AA211" s="54">
        <f>+_xlfn.XLOOKUP($B211,'[1]Dic-24'!$C:$C,'[1]Dic-24'!$H:$H,0)-SUM($P211:Z211)</f>
        <v>2266555</v>
      </c>
      <c r="AB211" s="54">
        <f>+_xlfn.XLOOKUP($B211,'[1]Ene-25'!$C:$C,'[1]Ene-25'!$H:$H,0)</f>
        <v>360480</v>
      </c>
      <c r="AC211" s="54">
        <f>+IF(AC$7&lt;=$B$7,_xlfn.XLOOKUP($B211,'[1]Feb-25'!$C:$C,'[1]Feb-25'!$H:$H,0)-SUM($AB211:AB211),0)</f>
        <v>24431.919999999984</v>
      </c>
      <c r="AD211" s="54">
        <f>+IF(AD$7&lt;=$B$7,_xlfn.XLOOKUP($B211,'[1]Mar-25'!$C:$C,'[1]Mar-25'!$H:$H,0)-SUM($AB211:AC211),0)</f>
        <v>0</v>
      </c>
      <c r="AE211" s="54">
        <f>+IF(AE$7&lt;=$B$7,_xlfn.XLOOKUP($B211,'[1]Abr-25'!$C:$C,'[1]Abr-25'!$H:$H,0)-SUM($AB211:AD211),0)</f>
        <v>0</v>
      </c>
      <c r="AF211" s="54">
        <f>+IF(AF$7&lt;=$B$7,_xlfn.XLOOKUP($B211,'[1]May-25'!$C:$C,'[1]May-25'!$H:$H,0)-SUM($AB211:AE211),0)</f>
        <v>0</v>
      </c>
      <c r="AG211" s="54">
        <f>+IF(AG$7&lt;=$B$7,_xlfn.XLOOKUP($B211,'[1]Jun-25'!$C:$C,'[1]Jun-25'!$H:$H,0)-SUM($AB211:AF211),0)</f>
        <v>0</v>
      </c>
      <c r="AH211" s="54">
        <f>+IF(AH$7&lt;=$B$7,_xlfn.XLOOKUP($B211,'[1]Jul-25'!$C:$C,'[1]Jul-25'!$H:$H,0)-SUM($AB211:AG211),0)</f>
        <v>0</v>
      </c>
      <c r="AI211" s="54">
        <f>+IF(AI$7&lt;=$B$7,_xlfn.XLOOKUP($B211,'[1]Ago-25'!$C:$C,'[1]Ago-25'!$H:$H,0)-SUM($AB211:AH211),0)</f>
        <v>0</v>
      </c>
      <c r="AJ211" s="54">
        <f>+IF(AJ$7&lt;=$B$7,_xlfn.XLOOKUP($B211,'[1]Sep-25'!$C:$C,'[1]Sep-25'!$H:$H,0)-SUM($AB211:AI211),0)</f>
        <v>0</v>
      </c>
      <c r="AK211" s="54">
        <f>+IF(AK$7&lt;=$B$7,_xlfn.XLOOKUP($B211,'[1]Oct-25'!$C:$C,'[1]Oct-25'!$H:$H,0)-SUM($AB211:AJ211),0)</f>
        <v>0</v>
      </c>
      <c r="AL211" s="54">
        <f>+IF(AL$7&lt;=$B$7,_xlfn.XLOOKUP($B211,'[1]Nov-25'!$C:$C,'[1]Nov-25'!$H:$H,0)-SUM($AB211:AK211),0)</f>
        <v>0</v>
      </c>
      <c r="AM211" s="54">
        <f>+IF(AM$7&lt;=$B$7,_xlfn.XLOOKUP($B211,'[1]Dic-25'!$C:$C,'[1]Dic-25'!$H:$H,0)-SUM($AB211:AL211),0)</f>
        <v>0</v>
      </c>
      <c r="AQ211" s="54">
        <f t="shared" si="399"/>
        <v>360480</v>
      </c>
      <c r="AR211" s="54">
        <f t="shared" si="400"/>
        <v>24431.919999999984</v>
      </c>
      <c r="AS211" s="54">
        <f t="shared" si="401"/>
        <v>0</v>
      </c>
      <c r="AT211" s="54">
        <f t="shared" si="402"/>
        <v>0</v>
      </c>
      <c r="AU211" s="54">
        <f t="shared" si="403"/>
        <v>0</v>
      </c>
      <c r="AV211" s="54">
        <f t="shared" si="404"/>
        <v>0</v>
      </c>
      <c r="AW211" s="54">
        <f t="shared" si="405"/>
        <v>0</v>
      </c>
      <c r="AX211" s="54">
        <f t="shared" si="406"/>
        <v>0</v>
      </c>
      <c r="AY211" s="54">
        <f t="shared" si="407"/>
        <v>0</v>
      </c>
      <c r="AZ211" s="54">
        <f t="shared" si="408"/>
        <v>0</v>
      </c>
      <c r="BA211" s="54">
        <f t="shared" si="409"/>
        <v>0</v>
      </c>
      <c r="BB211" s="54">
        <f t="shared" si="410"/>
        <v>0</v>
      </c>
    </row>
    <row r="212" spans="1:54" ht="14.4" collapsed="1" thickBot="1" x14ac:dyDescent="0.35"/>
    <row r="213" spans="1:54" ht="14.4" thickBot="1" x14ac:dyDescent="0.35">
      <c r="A213" s="18" t="s">
        <v>608</v>
      </c>
      <c r="B213" s="43" t="s">
        <v>342</v>
      </c>
      <c r="C213" s="43" t="s">
        <v>343</v>
      </c>
      <c r="D213" s="44">
        <f>+SUBTOTAL(9,D214:D236)</f>
        <v>55966038</v>
      </c>
      <c r="E213" s="44">
        <f t="shared" ref="E213:AM213" si="423">+SUBTOTAL(9,E214:E236)</f>
        <v>80451365</v>
      </c>
      <c r="F213" s="44">
        <f t="shared" si="423"/>
        <v>77434668</v>
      </c>
      <c r="G213" s="44">
        <f t="shared" si="423"/>
        <v>69712187</v>
      </c>
      <c r="H213" s="44">
        <f t="shared" si="423"/>
        <v>75712502</v>
      </c>
      <c r="I213" s="44">
        <f t="shared" si="423"/>
        <v>81010656</v>
      </c>
      <c r="J213" s="44">
        <f t="shared" si="423"/>
        <v>64647595</v>
      </c>
      <c r="K213" s="44">
        <f t="shared" si="423"/>
        <v>55895255</v>
      </c>
      <c r="L213" s="44">
        <f t="shared" si="423"/>
        <v>42606186</v>
      </c>
      <c r="M213" s="44">
        <f t="shared" si="423"/>
        <v>37234708</v>
      </c>
      <c r="N213" s="44">
        <f t="shared" si="423"/>
        <v>55805940</v>
      </c>
      <c r="O213" s="44">
        <f t="shared" si="423"/>
        <v>71879613</v>
      </c>
      <c r="P213" s="44">
        <f t="shared" si="423"/>
        <v>81842967</v>
      </c>
      <c r="Q213" s="44">
        <f t="shared" si="423"/>
        <v>136586291.69999999</v>
      </c>
      <c r="R213" s="44">
        <f t="shared" si="423"/>
        <v>74130169</v>
      </c>
      <c r="S213" s="44">
        <f t="shared" si="423"/>
        <v>59955623.999999993</v>
      </c>
      <c r="T213" s="44">
        <f t="shared" si="423"/>
        <v>95551805.999999985</v>
      </c>
      <c r="U213" s="44">
        <f t="shared" si="423"/>
        <v>75496697</v>
      </c>
      <c r="V213" s="44">
        <f t="shared" si="423"/>
        <v>98577211</v>
      </c>
      <c r="W213" s="44">
        <f t="shared" si="423"/>
        <v>67857669.730000019</v>
      </c>
      <c r="X213" s="44">
        <f t="shared" si="423"/>
        <v>75198474.639999971</v>
      </c>
      <c r="Y213" s="44">
        <f t="shared" si="423"/>
        <v>52203916</v>
      </c>
      <c r="Z213" s="44">
        <f t="shared" si="423"/>
        <v>81064920</v>
      </c>
      <c r="AA213" s="44">
        <f t="shared" si="423"/>
        <v>90150233.280000031</v>
      </c>
      <c r="AB213" s="44">
        <f t="shared" si="423"/>
        <v>79825219</v>
      </c>
      <c r="AC213" s="44">
        <f t="shared" si="423"/>
        <v>117742074</v>
      </c>
      <c r="AD213" s="44">
        <f t="shared" si="423"/>
        <v>102371605</v>
      </c>
      <c r="AE213" s="44">
        <f t="shared" si="423"/>
        <v>102741608.84999999</v>
      </c>
      <c r="AF213" s="44">
        <f t="shared" si="423"/>
        <v>110806289.75999999</v>
      </c>
      <c r="AG213" s="44">
        <f t="shared" si="423"/>
        <v>115567492.31999999</v>
      </c>
      <c r="AH213" s="44">
        <f t="shared" si="423"/>
        <v>0</v>
      </c>
      <c r="AI213" s="44">
        <f t="shared" si="423"/>
        <v>0</v>
      </c>
      <c r="AJ213" s="44">
        <f t="shared" si="423"/>
        <v>0</v>
      </c>
      <c r="AK213" s="44">
        <f t="shared" si="423"/>
        <v>0</v>
      </c>
      <c r="AL213" s="44">
        <f t="shared" si="423"/>
        <v>0</v>
      </c>
      <c r="AM213" s="44">
        <f t="shared" si="423"/>
        <v>0</v>
      </c>
      <c r="AQ213" s="44">
        <f t="shared" ref="AQ213:BB213" si="424">+SUBTOTAL(9,AQ214:AQ236)</f>
        <v>79825219</v>
      </c>
      <c r="AR213" s="44">
        <f t="shared" si="424"/>
        <v>117742074</v>
      </c>
      <c r="AS213" s="44">
        <f t="shared" si="424"/>
        <v>102371605</v>
      </c>
      <c r="AT213" s="44">
        <f t="shared" si="424"/>
        <v>102741608.84999999</v>
      </c>
      <c r="AU213" s="44">
        <f t="shared" si="424"/>
        <v>110806289.75999999</v>
      </c>
      <c r="AV213" s="44">
        <f t="shared" si="424"/>
        <v>115567492.31999999</v>
      </c>
      <c r="AW213" s="44">
        <f t="shared" si="424"/>
        <v>0</v>
      </c>
      <c r="AX213" s="44">
        <f t="shared" si="424"/>
        <v>0</v>
      </c>
      <c r="AY213" s="44">
        <f t="shared" si="424"/>
        <v>0</v>
      </c>
      <c r="AZ213" s="44">
        <f t="shared" si="424"/>
        <v>0</v>
      </c>
      <c r="BA213" s="44">
        <f t="shared" si="424"/>
        <v>0</v>
      </c>
      <c r="BB213" s="44">
        <f t="shared" si="424"/>
        <v>0</v>
      </c>
    </row>
    <row r="214" spans="1:54" x14ac:dyDescent="0.3">
      <c r="B214" s="45" t="s">
        <v>344</v>
      </c>
      <c r="C214" s="45" t="s">
        <v>122</v>
      </c>
      <c r="D214" s="46">
        <f>+SUBTOTAL(9,D215:D230)</f>
        <v>34565679</v>
      </c>
      <c r="E214" s="46">
        <f t="shared" ref="E214:AM214" si="425">+SUBTOTAL(9,E215:E230)</f>
        <v>61493448</v>
      </c>
      <c r="F214" s="46">
        <f t="shared" si="425"/>
        <v>51490019</v>
      </c>
      <c r="G214" s="46">
        <f t="shared" si="425"/>
        <v>42702431</v>
      </c>
      <c r="H214" s="46">
        <f t="shared" si="425"/>
        <v>42542602</v>
      </c>
      <c r="I214" s="46">
        <f t="shared" si="425"/>
        <v>43345247</v>
      </c>
      <c r="J214" s="46">
        <f t="shared" si="425"/>
        <v>37771564</v>
      </c>
      <c r="K214" s="46">
        <f t="shared" si="425"/>
        <v>41149942</v>
      </c>
      <c r="L214" s="46">
        <f t="shared" si="425"/>
        <v>40286186</v>
      </c>
      <c r="M214" s="46">
        <f t="shared" si="425"/>
        <v>32594708</v>
      </c>
      <c r="N214" s="46">
        <f t="shared" si="425"/>
        <v>30391316</v>
      </c>
      <c r="O214" s="46">
        <f t="shared" si="425"/>
        <v>42885342</v>
      </c>
      <c r="P214" s="46">
        <f t="shared" si="425"/>
        <v>53717344</v>
      </c>
      <c r="Q214" s="46">
        <f t="shared" si="425"/>
        <v>77782072</v>
      </c>
      <c r="R214" s="46">
        <f t="shared" si="425"/>
        <v>54495511</v>
      </c>
      <c r="S214" s="46">
        <f t="shared" si="425"/>
        <v>39032081</v>
      </c>
      <c r="T214" s="46">
        <f t="shared" si="425"/>
        <v>55200050</v>
      </c>
      <c r="U214" s="46">
        <f t="shared" si="425"/>
        <v>52194198</v>
      </c>
      <c r="V214" s="46">
        <f t="shared" si="425"/>
        <v>37096189</v>
      </c>
      <c r="W214" s="46">
        <f t="shared" si="425"/>
        <v>47369242</v>
      </c>
      <c r="X214" s="46">
        <f t="shared" si="425"/>
        <v>40426214</v>
      </c>
      <c r="Y214" s="46">
        <f t="shared" si="425"/>
        <v>24175778</v>
      </c>
      <c r="Z214" s="46">
        <f t="shared" si="425"/>
        <v>44394209</v>
      </c>
      <c r="AA214" s="46">
        <f t="shared" si="425"/>
        <v>59049134</v>
      </c>
      <c r="AB214" s="46">
        <f t="shared" si="425"/>
        <v>40069054</v>
      </c>
      <c r="AC214" s="46">
        <f t="shared" si="425"/>
        <v>69204564</v>
      </c>
      <c r="AD214" s="46">
        <f t="shared" si="425"/>
        <v>47605774</v>
      </c>
      <c r="AE214" s="46">
        <f t="shared" si="425"/>
        <v>38005545</v>
      </c>
      <c r="AF214" s="46">
        <f t="shared" si="425"/>
        <v>35758881</v>
      </c>
      <c r="AG214" s="46">
        <f t="shared" si="425"/>
        <v>50105393</v>
      </c>
      <c r="AH214" s="46">
        <f t="shared" si="425"/>
        <v>0</v>
      </c>
      <c r="AI214" s="46">
        <f t="shared" si="425"/>
        <v>0</v>
      </c>
      <c r="AJ214" s="46">
        <f t="shared" si="425"/>
        <v>0</v>
      </c>
      <c r="AK214" s="46">
        <f t="shared" si="425"/>
        <v>0</v>
      </c>
      <c r="AL214" s="46">
        <f t="shared" si="425"/>
        <v>0</v>
      </c>
      <c r="AM214" s="46">
        <f t="shared" si="425"/>
        <v>0</v>
      </c>
      <c r="AQ214" s="46">
        <f t="shared" ref="AQ214:BB214" si="426">+SUBTOTAL(9,AQ215:AQ230)</f>
        <v>40069054</v>
      </c>
      <c r="AR214" s="46">
        <f t="shared" si="426"/>
        <v>69204564</v>
      </c>
      <c r="AS214" s="46">
        <f t="shared" si="426"/>
        <v>47605774</v>
      </c>
      <c r="AT214" s="46">
        <f t="shared" si="426"/>
        <v>38005545</v>
      </c>
      <c r="AU214" s="46">
        <f t="shared" si="426"/>
        <v>35758881</v>
      </c>
      <c r="AV214" s="46">
        <f t="shared" si="426"/>
        <v>50105393</v>
      </c>
      <c r="AW214" s="46">
        <f t="shared" si="426"/>
        <v>0</v>
      </c>
      <c r="AX214" s="46">
        <f t="shared" si="426"/>
        <v>0</v>
      </c>
      <c r="AY214" s="46">
        <f t="shared" si="426"/>
        <v>0</v>
      </c>
      <c r="AZ214" s="46">
        <f t="shared" si="426"/>
        <v>0</v>
      </c>
      <c r="BA214" s="46">
        <f t="shared" si="426"/>
        <v>0</v>
      </c>
      <c r="BB214" s="46">
        <f t="shared" si="426"/>
        <v>0</v>
      </c>
    </row>
    <row r="215" spans="1:54" hidden="1" outlineLevel="1" x14ac:dyDescent="0.3">
      <c r="B215" s="18" t="s">
        <v>345</v>
      </c>
      <c r="C215" s="18" t="s">
        <v>84</v>
      </c>
      <c r="D215" s="54">
        <f>+_xlfn.XLOOKUP($B215,'[1]Ene-23'!$C:$C,'[1]Ene-23'!$H:$H,0)</f>
        <v>12138248</v>
      </c>
      <c r="E215" s="54">
        <f>+_xlfn.XLOOKUP($B215,'[1]Feb-23'!$C:$C,'[1]Feb-23'!$H:$H,0)-SUM($D215:D215)</f>
        <v>17709334</v>
      </c>
      <c r="F215" s="54">
        <f>+_xlfn.XLOOKUP($B215,'[1]Mar-23'!$C:$C,'[1]Mar-23'!$H:$H,0)-SUM($D215:E215)</f>
        <v>16681333</v>
      </c>
      <c r="G215" s="54">
        <f>+_xlfn.XLOOKUP($B215,'[1]Abr-23'!$C:$C,'[1]Abr-23'!$H:$H,0)-SUM($D215:F215)</f>
        <v>15582667</v>
      </c>
      <c r="H215" s="54">
        <f>+_xlfn.XLOOKUP($B215,'[1]May-23'!$C:$C,'[1]May-23'!$H:$H,0)-SUM($D215:G215)</f>
        <v>14902667</v>
      </c>
      <c r="I215" s="54">
        <f>+_xlfn.XLOOKUP($B215,'[1]Jun-23'!$C:$C,'[1]Jun-23'!$H:$H,0)-SUM($D215:H215)</f>
        <v>14198667</v>
      </c>
      <c r="J215" s="54">
        <f>+_xlfn.XLOOKUP($B215,'[1]Jul-23'!$C:$C,'[1]Jul-23'!$H:$H,0)-SUM($D215:I215)</f>
        <v>14172000</v>
      </c>
      <c r="K215" s="54">
        <f>+_xlfn.XLOOKUP($B215,'[1]Ago-23'!$C:$C,'[1]Ago-23'!$H:$H,0)-SUM($D215:J215)</f>
        <v>13772667</v>
      </c>
      <c r="L215" s="54">
        <f>+_xlfn.XLOOKUP($B215,'[1]Sep-23'!$C:$C,'[1]Sep-23'!$H:$H,0)-SUM($D215:K215)</f>
        <v>17124000</v>
      </c>
      <c r="M215" s="54">
        <f>+_xlfn.XLOOKUP($B215,'[1]Oct-23'!$C:$C,'[1]Oct-23'!$H:$H,0)-SUM($D215:L215)</f>
        <v>16732667</v>
      </c>
      <c r="N215" s="54">
        <f>+_xlfn.XLOOKUP($B215,'[1]Nov-23'!$C:$C,'[1]Nov-23'!$H:$H,0)-SUM($D215:M215)</f>
        <v>16077333</v>
      </c>
      <c r="O215" s="54">
        <f>+_xlfn.XLOOKUP($B215,'[1]Dic-23'!$C:$C,'[1]Dic-23'!$H:$H,0)-SUM($D215:N215)</f>
        <v>16749333</v>
      </c>
      <c r="P215" s="54">
        <f>+_xlfn.XLOOKUP($B215,'[1]Ene-24'!$C:$C,'[1]Ene-24'!$H:$H,0)</f>
        <v>20743333</v>
      </c>
      <c r="Q215" s="54">
        <f>+_xlfn.XLOOKUP($B215,'[1]Feb-24'!$C:$C,'[1]Feb-24'!$H:$H,0)-SUM($P215:P215)</f>
        <v>23600000</v>
      </c>
      <c r="R215" s="54">
        <f>+_xlfn.XLOOKUP($B215,'[1]Mar-24'!$C:$C,'[1]Mar-24'!$H:$H,0)-SUM($P215:Q215)</f>
        <v>22527045</v>
      </c>
      <c r="S215" s="54">
        <f>+_xlfn.XLOOKUP($B215,'[1]Abr-24'!$C:$C,'[1]Abr-24'!$H:$H,0)-SUM($P215:R215)</f>
        <v>21726666</v>
      </c>
      <c r="T215" s="54">
        <f>+_xlfn.XLOOKUP($B215,'[1]May-24'!$C:$C,'[1]May-24'!$H:$H,0)-SUM($P215:S215)</f>
        <v>22785399</v>
      </c>
      <c r="U215" s="54">
        <f>+_xlfn.XLOOKUP($B215,'[1]Jun-24'!$C:$C,'[1]Jun-24'!$H:$H,0)-SUM($P215:T215)</f>
        <v>22293334</v>
      </c>
      <c r="V215" s="54">
        <f>+_xlfn.XLOOKUP($B215,'[1]Jul-24'!$C:$C,'[1]Jul-24'!$H:$H,0)-SUM($P215:U215)</f>
        <v>19288000</v>
      </c>
      <c r="W215" s="54">
        <f>+_xlfn.XLOOKUP($B215,'[1]Ago-24'!$C:$C,'[1]Ago-24'!$H:$H,0)-SUM($P215:V215)</f>
        <v>18493333</v>
      </c>
      <c r="X215" s="54">
        <f>+_xlfn.XLOOKUP($B215,'[1]Sep-24'!$C:$C,'[1]Sep-24'!$H:$H,0)-SUM($P215:W215)</f>
        <v>18543659</v>
      </c>
      <c r="Y215" s="54">
        <f>+_xlfn.XLOOKUP($B215,'[1]Oct-24'!$C:$C,'[1]Oct-24'!$H:$H,0)-SUM($P215:X215)</f>
        <v>13590000</v>
      </c>
      <c r="Z215" s="54">
        <f>+_xlfn.XLOOKUP($B215,'[1]Nov-24'!$C:$C,'[1]Nov-24'!$H:$H,0)-SUM($P215:Y215)</f>
        <v>19090001</v>
      </c>
      <c r="AA215" s="54">
        <f>+_xlfn.XLOOKUP($B215,'[1]Dic-24'!$C:$C,'[1]Dic-24'!$H:$H,0)-SUM($P215:Z215)</f>
        <v>18603333</v>
      </c>
      <c r="AB215" s="54">
        <f>+_xlfn.XLOOKUP($B215,'[1]Ene-25'!$C:$C,'[1]Ene-25'!$H:$H,0)</f>
        <v>17414150</v>
      </c>
      <c r="AC215" s="54">
        <f>+IF(AC$7&lt;=$B$7,_xlfn.XLOOKUP($B215,'[1]Feb-25'!$C:$C,'[1]Feb-25'!$H:$H,0)-SUM($AB215:AB215),0)</f>
        <v>20579317</v>
      </c>
      <c r="AD215" s="54">
        <f>+IF(AD$7&lt;=$B$7,_xlfn.XLOOKUP($B215,'[1]Mar-25'!$C:$C,'[1]Mar-25'!$H:$H,0)-SUM($AB215:AC215),0)</f>
        <v>23845850</v>
      </c>
      <c r="AE215" s="54">
        <f>+IF(AE$7&lt;=$B$7,_xlfn.XLOOKUP($B215,'[1]Abr-25'!$C:$C,'[1]Abr-25'!$H:$H,0)-SUM($AB215:AD215),0)</f>
        <v>19178100</v>
      </c>
      <c r="AF215" s="54">
        <f>+IF(AF$7&lt;=$B$7,_xlfn.XLOOKUP($B215,'[1]May-25'!$C:$C,'[1]May-25'!$H:$H,0)-SUM($AB215:AE215),0)</f>
        <v>18535000</v>
      </c>
      <c r="AG215" s="54">
        <f>+IF(AG$7&lt;=$B$7,_xlfn.XLOOKUP($B215,'[1]Jun-25'!$C:$C,'[1]Jun-25'!$H:$H,0)-SUM($AB215:AF215),0)</f>
        <v>23706150</v>
      </c>
      <c r="AH215" s="54">
        <f>+IF(AH$7&lt;=$B$7,_xlfn.XLOOKUP($B215,'[1]Jul-25'!$C:$C,'[1]Jul-25'!$H:$H,0)-SUM($AB215:AG215),0)</f>
        <v>0</v>
      </c>
      <c r="AI215" s="54">
        <f>+IF(AI$7&lt;=$B$7,_xlfn.XLOOKUP($B215,'[1]Ago-25'!$C:$C,'[1]Ago-25'!$H:$H,0)-SUM($AB215:AH215),0)</f>
        <v>0</v>
      </c>
      <c r="AJ215" s="54">
        <f>+IF(AJ$7&lt;=$B$7,_xlfn.XLOOKUP($B215,'[1]Sep-25'!$C:$C,'[1]Sep-25'!$H:$H,0)-SUM($AB215:AI215),0)</f>
        <v>0</v>
      </c>
      <c r="AK215" s="54">
        <f>+IF(AK$7&lt;=$B$7,_xlfn.XLOOKUP($B215,'[1]Oct-25'!$C:$C,'[1]Oct-25'!$H:$H,0)-SUM($AB215:AJ215),0)</f>
        <v>0</v>
      </c>
      <c r="AL215" s="54">
        <f>+IF(AL$7&lt;=$B$7,_xlfn.XLOOKUP($B215,'[1]Nov-25'!$C:$C,'[1]Nov-25'!$H:$H,0)-SUM($AB215:AK215),0)</f>
        <v>0</v>
      </c>
      <c r="AM215" s="54">
        <f>+IF(AM$7&lt;=$B$7,_xlfn.XLOOKUP($B215,'[1]Dic-25'!$C:$C,'[1]Dic-25'!$H:$H,0)-SUM($AB215:AL215),0)</f>
        <v>0</v>
      </c>
      <c r="AQ215" s="54">
        <f t="shared" ref="AQ215:AQ230" si="427">+AB215</f>
        <v>17414150</v>
      </c>
      <c r="AR215" s="54">
        <f t="shared" ref="AR215:AR230" si="428">+AC215</f>
        <v>20579317</v>
      </c>
      <c r="AS215" s="54">
        <f t="shared" ref="AS215:AS230" si="429">+AD215</f>
        <v>23845850</v>
      </c>
      <c r="AT215" s="54">
        <f t="shared" ref="AT215:AT230" si="430">+AE215</f>
        <v>19178100</v>
      </c>
      <c r="AU215" s="54">
        <f t="shared" ref="AU215:AU230" si="431">+AF215</f>
        <v>18535000</v>
      </c>
      <c r="AV215" s="54">
        <f t="shared" ref="AV215:AV230" si="432">+AG215</f>
        <v>23706150</v>
      </c>
      <c r="AW215" s="54">
        <f t="shared" ref="AW215:AW230" si="433">+AH215</f>
        <v>0</v>
      </c>
      <c r="AX215" s="54">
        <f t="shared" ref="AX215:AX230" si="434">+AI215</f>
        <v>0</v>
      </c>
      <c r="AY215" s="54">
        <f t="shared" ref="AY215:AY230" si="435">+AJ215</f>
        <v>0</v>
      </c>
      <c r="AZ215" s="54">
        <f t="shared" ref="AZ215:AZ230" si="436">+AK215</f>
        <v>0</v>
      </c>
      <c r="BA215" s="54">
        <f t="shared" ref="BA215:BA230" si="437">+AL215</f>
        <v>0</v>
      </c>
      <c r="BB215" s="54">
        <f t="shared" ref="BB215:BB230" si="438">+AM215</f>
        <v>0</v>
      </c>
    </row>
    <row r="216" spans="1:54" hidden="1" outlineLevel="1" x14ac:dyDescent="0.3">
      <c r="B216" s="18" t="s">
        <v>346</v>
      </c>
      <c r="C216" s="18" t="s">
        <v>88</v>
      </c>
      <c r="D216" s="54">
        <f>+_xlfn.XLOOKUP($B216,'[1]Ene-23'!$C:$C,'[1]Ene-23'!$H:$H,0)</f>
        <v>842330</v>
      </c>
      <c r="E216" s="54">
        <f>+_xlfn.XLOOKUP($B216,'[1]Feb-23'!$C:$C,'[1]Feb-23'!$H:$H,0)-SUM($D216:D216)</f>
        <v>722974</v>
      </c>
      <c r="F216" s="54">
        <f>+_xlfn.XLOOKUP($B216,'[1]Mar-23'!$C:$C,'[1]Mar-23'!$H:$H,0)-SUM($D216:E216)</f>
        <v>1148260</v>
      </c>
      <c r="G216" s="54">
        <f>+_xlfn.XLOOKUP($B216,'[1]Abr-23'!$C:$C,'[1]Abr-23'!$H:$H,0)-SUM($D216:F216)</f>
        <v>1513654</v>
      </c>
      <c r="H216" s="54">
        <f>+_xlfn.XLOOKUP($B216,'[1]May-23'!$C:$C,'[1]May-23'!$H:$H,0)-SUM($D216:G216)</f>
        <v>2107453</v>
      </c>
      <c r="I216" s="54">
        <f>+_xlfn.XLOOKUP($B216,'[1]Jun-23'!$C:$C,'[1]Jun-23'!$H:$H,0)-SUM($D216:H216)</f>
        <v>1590535</v>
      </c>
      <c r="J216" s="54">
        <f>+_xlfn.XLOOKUP($B216,'[1]Jul-23'!$C:$C,'[1]Jul-23'!$H:$H,0)-SUM($D216:I216)</f>
        <v>1283838</v>
      </c>
      <c r="K216" s="54">
        <f>+_xlfn.XLOOKUP($B216,'[1]Ago-23'!$C:$C,'[1]Ago-23'!$H:$H,0)-SUM($D216:J216)</f>
        <v>1861023</v>
      </c>
      <c r="L216" s="54">
        <f>+_xlfn.XLOOKUP($B216,'[1]Sep-23'!$C:$C,'[1]Sep-23'!$H:$H,0)-SUM($D216:K216)</f>
        <v>703097</v>
      </c>
      <c r="M216" s="54">
        <f>+_xlfn.XLOOKUP($B216,'[1]Oct-23'!$C:$C,'[1]Oct-23'!$H:$H,0)-SUM($D216:L216)</f>
        <v>393845</v>
      </c>
      <c r="N216" s="54">
        <f>+_xlfn.XLOOKUP($B216,'[1]Nov-23'!$C:$C,'[1]Nov-23'!$H:$H,0)-SUM($D216:M216)</f>
        <v>669159</v>
      </c>
      <c r="O216" s="54">
        <f>+_xlfn.XLOOKUP($B216,'[1]Dic-23'!$C:$C,'[1]Dic-23'!$H:$H,0)-SUM($D216:N216)</f>
        <v>471529</v>
      </c>
      <c r="P216" s="54">
        <f>+_xlfn.XLOOKUP($B216,'[1]Ene-24'!$C:$C,'[1]Ene-24'!$H:$H,0)</f>
        <v>544619</v>
      </c>
      <c r="Q216" s="54">
        <f>+_xlfn.XLOOKUP($B216,'[1]Feb-24'!$C:$C,'[1]Feb-24'!$H:$H,0)-SUM($P216:P216)</f>
        <v>286257</v>
      </c>
      <c r="R216" s="54">
        <f>+_xlfn.XLOOKUP($B216,'[1]Mar-24'!$C:$C,'[1]Mar-24'!$H:$H,0)-SUM($P216:Q216)</f>
        <v>854817</v>
      </c>
      <c r="S216" s="54">
        <f>+_xlfn.XLOOKUP($B216,'[1]Abr-24'!$C:$C,'[1]Abr-24'!$H:$H,0)-SUM($P216:R216)</f>
        <v>467863</v>
      </c>
      <c r="T216" s="54">
        <f>+_xlfn.XLOOKUP($B216,'[1]May-24'!$C:$C,'[1]May-24'!$H:$H,0)-SUM($P216:S216)</f>
        <v>903086</v>
      </c>
      <c r="U216" s="54">
        <f>+_xlfn.XLOOKUP($B216,'[1]Jun-24'!$C:$C,'[1]Jun-24'!$H:$H,0)-SUM($P216:T216)</f>
        <v>920269</v>
      </c>
      <c r="V216" s="54">
        <f>+_xlfn.XLOOKUP($B216,'[1]Jul-24'!$C:$C,'[1]Jul-24'!$H:$H,0)-SUM($P216:U216)</f>
        <v>835007</v>
      </c>
      <c r="W216" s="54">
        <f>+_xlfn.XLOOKUP($B216,'[1]Ago-24'!$C:$C,'[1]Ago-24'!$H:$H,0)-SUM($P216:V216)</f>
        <v>533705</v>
      </c>
      <c r="X216" s="54">
        <f>+_xlfn.XLOOKUP($B216,'[1]Sep-24'!$C:$C,'[1]Sep-24'!$H:$H,0)-SUM($P216:W216)</f>
        <v>441998</v>
      </c>
      <c r="Y216" s="54">
        <f>+_xlfn.XLOOKUP($B216,'[1]Oct-24'!$C:$C,'[1]Oct-24'!$H:$H,0)-SUM($P216:X216)</f>
        <v>166739</v>
      </c>
      <c r="Z216" s="54">
        <f>+_xlfn.XLOOKUP($B216,'[1]Nov-24'!$C:$C,'[1]Nov-24'!$H:$H,0)-SUM($P216:Y216)</f>
        <v>655022</v>
      </c>
      <c r="AA216" s="54">
        <f>+_xlfn.XLOOKUP($B216,'[1]Dic-24'!$C:$C,'[1]Dic-24'!$H:$H,0)-SUM($P216:Z216)</f>
        <v>723110</v>
      </c>
      <c r="AB216" s="54">
        <f>+_xlfn.XLOOKUP($B216,'[1]Ene-25'!$C:$C,'[1]Ene-25'!$H:$H,0)</f>
        <v>571256</v>
      </c>
      <c r="AC216" s="54">
        <f>+IF(AC$7&lt;=$B$7,_xlfn.XLOOKUP($B216,'[1]Feb-25'!$C:$C,'[1]Feb-25'!$H:$H,0)-SUM($AB216:AB216),0)</f>
        <v>540621</v>
      </c>
      <c r="AD216" s="54">
        <f>+IF(AD$7&lt;=$B$7,_xlfn.XLOOKUP($B216,'[1]Mar-25'!$C:$C,'[1]Mar-25'!$H:$H,0)-SUM($AB216:AC216),0)</f>
        <v>668242</v>
      </c>
      <c r="AE216" s="54">
        <f>+IF(AE$7&lt;=$B$7,_xlfn.XLOOKUP($B216,'[1]Abr-25'!$C:$C,'[1]Abr-25'!$H:$H,0)-SUM($AB216:AD216),0)</f>
        <v>1165258</v>
      </c>
      <c r="AF216" s="54">
        <f>+IF(AF$7&lt;=$B$7,_xlfn.XLOOKUP($B216,'[1]May-25'!$C:$C,'[1]May-25'!$H:$H,0)-SUM($AB216:AE216),0)</f>
        <v>1039464</v>
      </c>
      <c r="AG216" s="54">
        <f>+IF(AG$7&lt;=$B$7,_xlfn.XLOOKUP($B216,'[1]Jun-25'!$C:$C,'[1]Jun-25'!$H:$H,0)-SUM($AB216:AF216),0)</f>
        <v>1945707</v>
      </c>
      <c r="AH216" s="54">
        <f>+IF(AH$7&lt;=$B$7,_xlfn.XLOOKUP($B216,'[1]Jul-25'!$C:$C,'[1]Jul-25'!$H:$H,0)-SUM($AB216:AG216),0)</f>
        <v>0</v>
      </c>
      <c r="AI216" s="54">
        <f>+IF(AI$7&lt;=$B$7,_xlfn.XLOOKUP($B216,'[1]Ago-25'!$C:$C,'[1]Ago-25'!$H:$H,0)-SUM($AB216:AH216),0)</f>
        <v>0</v>
      </c>
      <c r="AJ216" s="54">
        <f>+IF(AJ$7&lt;=$B$7,_xlfn.XLOOKUP($B216,'[1]Sep-25'!$C:$C,'[1]Sep-25'!$H:$H,0)-SUM($AB216:AI216),0)</f>
        <v>0</v>
      </c>
      <c r="AK216" s="54">
        <f>+IF(AK$7&lt;=$B$7,_xlfn.XLOOKUP($B216,'[1]Oct-25'!$C:$C,'[1]Oct-25'!$H:$H,0)-SUM($AB216:AJ216),0)</f>
        <v>0</v>
      </c>
      <c r="AL216" s="54">
        <f>+IF(AL$7&lt;=$B$7,_xlfn.XLOOKUP($B216,'[1]Nov-25'!$C:$C,'[1]Nov-25'!$H:$H,0)-SUM($AB216:AK216),0)</f>
        <v>0</v>
      </c>
      <c r="AM216" s="54">
        <f>+IF(AM$7&lt;=$B$7,_xlfn.XLOOKUP($B216,'[1]Dic-25'!$C:$C,'[1]Dic-25'!$H:$H,0)-SUM($AB216:AL216),0)</f>
        <v>0</v>
      </c>
      <c r="AQ216" s="54">
        <f t="shared" si="427"/>
        <v>571256</v>
      </c>
      <c r="AR216" s="54">
        <f t="shared" si="428"/>
        <v>540621</v>
      </c>
      <c r="AS216" s="54">
        <f t="shared" si="429"/>
        <v>668242</v>
      </c>
      <c r="AT216" s="54">
        <f t="shared" si="430"/>
        <v>1165258</v>
      </c>
      <c r="AU216" s="54">
        <f t="shared" si="431"/>
        <v>1039464</v>
      </c>
      <c r="AV216" s="54">
        <f t="shared" si="432"/>
        <v>1945707</v>
      </c>
      <c r="AW216" s="54">
        <f t="shared" si="433"/>
        <v>0</v>
      </c>
      <c r="AX216" s="54">
        <f t="shared" si="434"/>
        <v>0</v>
      </c>
      <c r="AY216" s="54">
        <f t="shared" si="435"/>
        <v>0</v>
      </c>
      <c r="AZ216" s="54">
        <f t="shared" si="436"/>
        <v>0</v>
      </c>
      <c r="BA216" s="54">
        <f t="shared" si="437"/>
        <v>0</v>
      </c>
      <c r="BB216" s="54">
        <f t="shared" si="438"/>
        <v>0</v>
      </c>
    </row>
    <row r="217" spans="1:54" hidden="1" outlineLevel="1" x14ac:dyDescent="0.3">
      <c r="B217" s="18" t="s">
        <v>347</v>
      </c>
      <c r="C217" s="18" t="s">
        <v>348</v>
      </c>
      <c r="D217" s="54">
        <f>+_xlfn.XLOOKUP($B217,'[1]Ene-23'!$C:$C,'[1]Ene-23'!$H:$H,0)</f>
        <v>6475130</v>
      </c>
      <c r="E217" s="54">
        <f>+_xlfn.XLOOKUP($B217,'[1]Feb-23'!$C:$C,'[1]Feb-23'!$H:$H,0)-SUM($D217:D217)</f>
        <v>12927445</v>
      </c>
      <c r="F217" s="54">
        <f>+_xlfn.XLOOKUP($B217,'[1]Mar-23'!$C:$C,'[1]Mar-23'!$H:$H,0)-SUM($D217:E217)</f>
        <v>10463665</v>
      </c>
      <c r="G217" s="54">
        <f>+_xlfn.XLOOKUP($B217,'[1]Abr-23'!$C:$C,'[1]Abr-23'!$H:$H,0)-SUM($D217:F217)</f>
        <v>7458430</v>
      </c>
      <c r="H217" s="54">
        <f>+_xlfn.XLOOKUP($B217,'[1]May-23'!$C:$C,'[1]May-23'!$H:$H,0)-SUM($D217:G217)</f>
        <v>6908200</v>
      </c>
      <c r="I217" s="54">
        <f>+_xlfn.XLOOKUP($B217,'[1]Jun-23'!$C:$C,'[1]Jun-23'!$H:$H,0)-SUM($D217:H217)</f>
        <v>8136470</v>
      </c>
      <c r="J217" s="54">
        <f>+_xlfn.XLOOKUP($B217,'[1]Jul-23'!$C:$C,'[1]Jul-23'!$H:$H,0)-SUM($D217:I217)</f>
        <v>7581640</v>
      </c>
      <c r="K217" s="54">
        <f>+_xlfn.XLOOKUP($B217,'[1]Ago-23'!$C:$C,'[1]Ago-23'!$H:$H,0)-SUM($D217:J217)</f>
        <v>8620575</v>
      </c>
      <c r="L217" s="54">
        <f>+_xlfn.XLOOKUP($B217,'[1]Sep-23'!$C:$C,'[1]Sep-23'!$H:$H,0)-SUM($D217:K217)</f>
        <v>6937750</v>
      </c>
      <c r="M217" s="54">
        <f>+_xlfn.XLOOKUP($B217,'[1]Oct-23'!$C:$C,'[1]Oct-23'!$H:$H,0)-SUM($D217:L217)</f>
        <v>3819710</v>
      </c>
      <c r="N217" s="54">
        <f>+_xlfn.XLOOKUP($B217,'[1]Nov-23'!$C:$C,'[1]Nov-23'!$H:$H,0)-SUM($D217:M217)</f>
        <v>2863556</v>
      </c>
      <c r="O217" s="54">
        <f>+_xlfn.XLOOKUP($B217,'[1]Dic-23'!$C:$C,'[1]Dic-23'!$H:$H,0)-SUM($D217:N217)</f>
        <v>9374162</v>
      </c>
      <c r="P217" s="54">
        <f>+_xlfn.XLOOKUP($B217,'[1]Ene-24'!$C:$C,'[1]Ene-24'!$H:$H,0)</f>
        <v>10471625</v>
      </c>
      <c r="Q217" s="54">
        <f>+_xlfn.XLOOKUP($B217,'[1]Feb-24'!$C:$C,'[1]Feb-24'!$H:$H,0)-SUM($P217:P217)</f>
        <v>14538890</v>
      </c>
      <c r="R217" s="54">
        <f>+_xlfn.XLOOKUP($B217,'[1]Mar-24'!$C:$C,'[1]Mar-24'!$H:$H,0)-SUM($P217:Q217)</f>
        <v>9233825</v>
      </c>
      <c r="S217" s="54">
        <f>+_xlfn.XLOOKUP($B217,'[1]Abr-24'!$C:$C,'[1]Abr-24'!$H:$H,0)-SUM($P217:R217)</f>
        <v>2369285</v>
      </c>
      <c r="T217" s="54">
        <f>+_xlfn.XLOOKUP($B217,'[1]May-24'!$C:$C,'[1]May-24'!$H:$H,0)-SUM($P217:S217)</f>
        <v>9050982</v>
      </c>
      <c r="U217" s="54">
        <f>+_xlfn.XLOOKUP($B217,'[1]Jun-24'!$C:$C,'[1]Jun-24'!$H:$H,0)-SUM($P217:T217)</f>
        <v>7483160</v>
      </c>
      <c r="V217" s="54">
        <f>+_xlfn.XLOOKUP($B217,'[1]Jul-24'!$C:$C,'[1]Jul-24'!$H:$H,0)-SUM($P217:U217)</f>
        <v>3877948</v>
      </c>
      <c r="W217" s="54">
        <f>+_xlfn.XLOOKUP($B217,'[1]Ago-24'!$C:$C,'[1]Ago-24'!$H:$H,0)-SUM($P217:V217)</f>
        <v>7139642</v>
      </c>
      <c r="X217" s="54">
        <f>+_xlfn.XLOOKUP($B217,'[1]Sep-24'!$C:$C,'[1]Sep-24'!$H:$H,0)-SUM($P217:W217)</f>
        <v>4484915</v>
      </c>
      <c r="Y217" s="54">
        <f>+_xlfn.XLOOKUP($B217,'[1]Oct-24'!$C:$C,'[1]Oct-24'!$H:$H,0)-SUM($P217:X217)</f>
        <v>1010510</v>
      </c>
      <c r="Z217" s="54">
        <f>+_xlfn.XLOOKUP($B217,'[1]Nov-24'!$C:$C,'[1]Nov-24'!$H:$H,0)-SUM($P217:Y217)</f>
        <v>4475500</v>
      </c>
      <c r="AA217" s="54">
        <f>+_xlfn.XLOOKUP($B217,'[1]Dic-24'!$C:$C,'[1]Dic-24'!$H:$H,0)-SUM($P217:Z217)</f>
        <v>9564920</v>
      </c>
      <c r="AB217" s="54">
        <f>+_xlfn.XLOOKUP($B217,'[1]Ene-25'!$C:$C,'[1]Ene-25'!$H:$H,0)</f>
        <v>5387080</v>
      </c>
      <c r="AC217" s="54">
        <f>+IF(AC$7&lt;=$B$7,_xlfn.XLOOKUP($B217,'[1]Feb-25'!$C:$C,'[1]Feb-25'!$H:$H,0)-SUM($AB217:AB217),0)</f>
        <v>12000000</v>
      </c>
      <c r="AD217" s="54">
        <f>+IF(AD$7&lt;=$B$7,_xlfn.XLOOKUP($B217,'[1]Mar-25'!$C:$C,'[1]Mar-25'!$H:$H,0)-SUM($AB217:AC217),0)</f>
        <v>3784860</v>
      </c>
      <c r="AE217" s="54">
        <f>+IF(AE$7&lt;=$B$7,_xlfn.XLOOKUP($B217,'[1]Abr-25'!$C:$C,'[1]Abr-25'!$H:$H,0)-SUM($AB217:AD217),0)</f>
        <v>1950040</v>
      </c>
      <c r="AF217" s="54">
        <f>+IF(AF$7&lt;=$B$7,_xlfn.XLOOKUP($B217,'[1]May-25'!$C:$C,'[1]May-25'!$H:$H,0)-SUM($AB217:AE217),0)</f>
        <v>2000000</v>
      </c>
      <c r="AG217" s="54">
        <f>+IF(AG$7&lt;=$B$7,_xlfn.XLOOKUP($B217,'[1]Jun-25'!$C:$C,'[1]Jun-25'!$H:$H,0)-SUM($AB217:AF217),0)</f>
        <v>2000000</v>
      </c>
      <c r="AH217" s="54">
        <f>+IF(AH$7&lt;=$B$7,_xlfn.XLOOKUP($B217,'[1]Jul-25'!$C:$C,'[1]Jul-25'!$H:$H,0)-SUM($AB217:AG217),0)</f>
        <v>0</v>
      </c>
      <c r="AI217" s="54">
        <f>+IF(AI$7&lt;=$B$7,_xlfn.XLOOKUP($B217,'[1]Ago-25'!$C:$C,'[1]Ago-25'!$H:$H,0)-SUM($AB217:AH217),0)</f>
        <v>0</v>
      </c>
      <c r="AJ217" s="54">
        <f>+IF(AJ$7&lt;=$B$7,_xlfn.XLOOKUP($B217,'[1]Sep-25'!$C:$C,'[1]Sep-25'!$H:$H,0)-SUM($AB217:AI217),0)</f>
        <v>0</v>
      </c>
      <c r="AK217" s="54">
        <f>+IF(AK$7&lt;=$B$7,_xlfn.XLOOKUP($B217,'[1]Oct-25'!$C:$C,'[1]Oct-25'!$H:$H,0)-SUM($AB217:AJ217),0)</f>
        <v>0</v>
      </c>
      <c r="AL217" s="54">
        <f>+IF(AL$7&lt;=$B$7,_xlfn.XLOOKUP($B217,'[1]Nov-25'!$C:$C,'[1]Nov-25'!$H:$H,0)-SUM($AB217:AK217),0)</f>
        <v>0</v>
      </c>
      <c r="AM217" s="54">
        <f>+IF(AM$7&lt;=$B$7,_xlfn.XLOOKUP($B217,'[1]Dic-25'!$C:$C,'[1]Dic-25'!$H:$H,0)-SUM($AB217:AL217),0)</f>
        <v>0</v>
      </c>
      <c r="AQ217" s="54">
        <f t="shared" si="427"/>
        <v>5387080</v>
      </c>
      <c r="AR217" s="54">
        <f t="shared" si="428"/>
        <v>12000000</v>
      </c>
      <c r="AS217" s="54">
        <f t="shared" si="429"/>
        <v>3784860</v>
      </c>
      <c r="AT217" s="54">
        <f t="shared" si="430"/>
        <v>1950040</v>
      </c>
      <c r="AU217" s="54">
        <f t="shared" si="431"/>
        <v>2000000</v>
      </c>
      <c r="AV217" s="54">
        <f t="shared" si="432"/>
        <v>2000000</v>
      </c>
      <c r="AW217" s="54">
        <f t="shared" si="433"/>
        <v>0</v>
      </c>
      <c r="AX217" s="54">
        <f t="shared" si="434"/>
        <v>0</v>
      </c>
      <c r="AY217" s="54">
        <f t="shared" si="435"/>
        <v>0</v>
      </c>
      <c r="AZ217" s="54">
        <f t="shared" si="436"/>
        <v>0</v>
      </c>
      <c r="BA217" s="54">
        <f t="shared" si="437"/>
        <v>0</v>
      </c>
      <c r="BB217" s="54">
        <f t="shared" si="438"/>
        <v>0</v>
      </c>
    </row>
    <row r="218" spans="1:54" hidden="1" outlineLevel="1" x14ac:dyDescent="0.3">
      <c r="B218" s="18" t="s">
        <v>349</v>
      </c>
      <c r="C218" s="18" t="s">
        <v>90</v>
      </c>
      <c r="D218" s="54">
        <f>+_xlfn.XLOOKUP($B218,'[1]Ene-23'!$C:$C,'[1]Ene-23'!$H:$H,0)</f>
        <v>1037334</v>
      </c>
      <c r="E218" s="54">
        <f>+_xlfn.XLOOKUP($B218,'[1]Feb-23'!$C:$C,'[1]Feb-23'!$H:$H,0)-SUM($D218:D218)</f>
        <v>113779</v>
      </c>
      <c r="F218" s="54">
        <f>+_xlfn.XLOOKUP($B218,'[1]Mar-23'!$C:$C,'[1]Mar-23'!$H:$H,0)-SUM($D218:E218)</f>
        <v>1160000</v>
      </c>
      <c r="G218" s="54">
        <f>+_xlfn.XLOOKUP($B218,'[1]Abr-23'!$C:$C,'[1]Abr-23'!$H:$H,0)-SUM($D218:F218)</f>
        <v>1222222</v>
      </c>
      <c r="H218" s="54">
        <f>+_xlfn.XLOOKUP($B218,'[1]May-23'!$C:$C,'[1]May-23'!$H:$H,0)-SUM($D218:G218)</f>
        <v>1791556</v>
      </c>
      <c r="I218" s="54">
        <f>+_xlfn.XLOOKUP($B218,'[1]Jun-23'!$C:$C,'[1]Jun-23'!$H:$H,0)-SUM($D218:H218)</f>
        <v>812000</v>
      </c>
      <c r="J218" s="54">
        <f>+_xlfn.XLOOKUP($B218,'[1]Jul-23'!$C:$C,'[1]Jul-23'!$H:$H,0)-SUM($D218:I218)</f>
        <v>77333</v>
      </c>
      <c r="K218" s="54">
        <f>+_xlfn.XLOOKUP($B218,'[1]Ago-23'!$C:$C,'[1]Ago-23'!$H:$H,0)-SUM($D218:J218)</f>
        <v>51556</v>
      </c>
      <c r="L218" s="54">
        <f>+_xlfn.XLOOKUP($B218,'[1]Sep-23'!$C:$C,'[1]Sep-23'!$H:$H,0)-SUM($D218:K218)</f>
        <v>77334</v>
      </c>
      <c r="M218" s="54">
        <f>+_xlfn.XLOOKUP($B218,'[1]Oct-23'!$C:$C,'[1]Oct-23'!$H:$H,0)-SUM($D218:L218)</f>
        <v>0</v>
      </c>
      <c r="N218" s="54">
        <f>+_xlfn.XLOOKUP($B218,'[1]Nov-23'!$C:$C,'[1]Nov-23'!$H:$H,0)-SUM($D218:M218)</f>
        <v>0</v>
      </c>
      <c r="O218" s="54">
        <f>+_xlfn.XLOOKUP($B218,'[1]Dic-23'!$C:$C,'[1]Dic-23'!$H:$H,0)-SUM($D218:N218)</f>
        <v>25793</v>
      </c>
      <c r="P218" s="54">
        <f>+_xlfn.XLOOKUP($B218,'[1]Ene-24'!$C:$C,'[1]Ene-24'!$H:$H,0)</f>
        <v>202223</v>
      </c>
      <c r="Q218" s="54">
        <f>+_xlfn.XLOOKUP($B218,'[1]Feb-24'!$C:$C,'[1]Feb-24'!$H:$H,0)-SUM($P218:P218)</f>
        <v>124444</v>
      </c>
      <c r="R218" s="54">
        <f>+_xlfn.XLOOKUP($B218,'[1]Mar-24'!$C:$C,'[1]Mar-24'!$H:$H,0)-SUM($P218:Q218)</f>
        <v>0</v>
      </c>
      <c r="S218" s="54">
        <f>+_xlfn.XLOOKUP($B218,'[1]Abr-24'!$C:$C,'[1]Abr-24'!$H:$H,0)-SUM($P218:R218)</f>
        <v>0</v>
      </c>
      <c r="T218" s="54">
        <f>+_xlfn.XLOOKUP($B218,'[1]May-24'!$C:$C,'[1]May-24'!$H:$H,0)-SUM($P218:S218)</f>
        <v>33334</v>
      </c>
      <c r="U218" s="54">
        <f>+_xlfn.XLOOKUP($B218,'[1]Jun-24'!$C:$C,'[1]Jun-24'!$H:$H,0)-SUM($P218:T218)</f>
        <v>346666</v>
      </c>
      <c r="V218" s="54">
        <f>+_xlfn.XLOOKUP($B218,'[1]Jul-24'!$C:$C,'[1]Jul-24'!$H:$H,0)-SUM($P218:U218)</f>
        <v>173333</v>
      </c>
      <c r="W218" s="54">
        <f>+_xlfn.XLOOKUP($B218,'[1]Ago-24'!$C:$C,'[1]Ago-24'!$H:$H,0)-SUM($P218:V218)</f>
        <v>476667</v>
      </c>
      <c r="X218" s="54">
        <f>+_xlfn.XLOOKUP($B218,'[1]Sep-24'!$C:$C,'[1]Sep-24'!$H:$H,0)-SUM($P218:W218)</f>
        <v>0</v>
      </c>
      <c r="Y218" s="54">
        <f>+_xlfn.XLOOKUP($B218,'[1]Oct-24'!$C:$C,'[1]Oct-24'!$H:$H,0)-SUM($P218:X218)</f>
        <v>0</v>
      </c>
      <c r="Z218" s="54">
        <f>+_xlfn.XLOOKUP($B218,'[1]Nov-24'!$C:$C,'[1]Nov-24'!$H:$H,0)-SUM($P218:Y218)</f>
        <v>177778</v>
      </c>
      <c r="AA218" s="54">
        <f>+_xlfn.XLOOKUP($B218,'[1]Dic-24'!$C:$C,'[1]Dic-24'!$H:$H,0)-SUM($P218:Z218)</f>
        <v>208889</v>
      </c>
      <c r="AB218" s="54">
        <f>+_xlfn.XLOOKUP($B218,'[1]Ene-25'!$C:$C,'[1]Ene-25'!$H:$H,0)</f>
        <v>0</v>
      </c>
      <c r="AC218" s="54">
        <f>+IF(AC$7&lt;=$B$7,_xlfn.XLOOKUP($B218,'[1]Feb-25'!$C:$C,'[1]Feb-25'!$H:$H,0)-SUM($AB218:AB218),0)</f>
        <v>0</v>
      </c>
      <c r="AD218" s="54">
        <f>+IF(AD$7&lt;=$B$7,_xlfn.XLOOKUP($B218,'[1]Mar-25'!$C:$C,'[1]Mar-25'!$H:$H,0)-SUM($AB218:AC218),0)</f>
        <v>0</v>
      </c>
      <c r="AE218" s="54">
        <f>+IF(AE$7&lt;=$B$7,_xlfn.XLOOKUP($B218,'[1]Abr-25'!$C:$C,'[1]Abr-25'!$H:$H,0)-SUM($AB218:AD218),0)</f>
        <v>253068</v>
      </c>
      <c r="AF218" s="54">
        <f>+IF(AF$7&lt;=$B$7,_xlfn.XLOOKUP($B218,'[1]May-25'!$C:$C,'[1]May-25'!$H:$H,0)-SUM($AB218:AE218),0)</f>
        <v>0</v>
      </c>
      <c r="AG218" s="54">
        <f>+IF(AG$7&lt;=$B$7,_xlfn.XLOOKUP($B218,'[1]Jun-25'!$C:$C,'[1]Jun-25'!$H:$H,0)-SUM($AB218:AF218),0)</f>
        <v>63267</v>
      </c>
      <c r="AH218" s="54">
        <f>+IF(AH$7&lt;=$B$7,_xlfn.XLOOKUP($B218,'[1]Jul-25'!$C:$C,'[1]Jul-25'!$H:$H,0)-SUM($AB218:AG218),0)</f>
        <v>0</v>
      </c>
      <c r="AI218" s="54">
        <f>+IF(AI$7&lt;=$B$7,_xlfn.XLOOKUP($B218,'[1]Ago-25'!$C:$C,'[1]Ago-25'!$H:$H,0)-SUM($AB218:AH218),0)</f>
        <v>0</v>
      </c>
      <c r="AJ218" s="54">
        <f>+IF(AJ$7&lt;=$B$7,_xlfn.XLOOKUP($B218,'[1]Sep-25'!$C:$C,'[1]Sep-25'!$H:$H,0)-SUM($AB218:AI218),0)</f>
        <v>0</v>
      </c>
      <c r="AK218" s="54">
        <f>+IF(AK$7&lt;=$B$7,_xlfn.XLOOKUP($B218,'[1]Oct-25'!$C:$C,'[1]Oct-25'!$H:$H,0)-SUM($AB218:AJ218),0)</f>
        <v>0</v>
      </c>
      <c r="AL218" s="54">
        <f>+IF(AL$7&lt;=$B$7,_xlfn.XLOOKUP($B218,'[1]Nov-25'!$C:$C,'[1]Nov-25'!$H:$H,0)-SUM($AB218:AK218),0)</f>
        <v>0</v>
      </c>
      <c r="AM218" s="54">
        <f>+IF(AM$7&lt;=$B$7,_xlfn.XLOOKUP($B218,'[1]Dic-25'!$C:$C,'[1]Dic-25'!$H:$H,0)-SUM($AB218:AL218),0)</f>
        <v>0</v>
      </c>
      <c r="AQ218" s="54">
        <f t="shared" si="427"/>
        <v>0</v>
      </c>
      <c r="AR218" s="54">
        <f t="shared" si="428"/>
        <v>0</v>
      </c>
      <c r="AS218" s="54">
        <f t="shared" si="429"/>
        <v>0</v>
      </c>
      <c r="AT218" s="54">
        <f t="shared" si="430"/>
        <v>253068</v>
      </c>
      <c r="AU218" s="54">
        <f t="shared" si="431"/>
        <v>0</v>
      </c>
      <c r="AV218" s="54">
        <f t="shared" si="432"/>
        <v>63267</v>
      </c>
      <c r="AW218" s="54">
        <f t="shared" si="433"/>
        <v>0</v>
      </c>
      <c r="AX218" s="54">
        <f t="shared" si="434"/>
        <v>0</v>
      </c>
      <c r="AY218" s="54">
        <f t="shared" si="435"/>
        <v>0</v>
      </c>
      <c r="AZ218" s="54">
        <f t="shared" si="436"/>
        <v>0</v>
      </c>
      <c r="BA218" s="54">
        <f t="shared" si="437"/>
        <v>0</v>
      </c>
      <c r="BB218" s="54">
        <f t="shared" si="438"/>
        <v>0</v>
      </c>
    </row>
    <row r="219" spans="1:54" hidden="1" outlineLevel="1" x14ac:dyDescent="0.3">
      <c r="B219" s="18" t="s">
        <v>350</v>
      </c>
      <c r="C219" s="18" t="s">
        <v>92</v>
      </c>
      <c r="D219" s="54">
        <f>+_xlfn.XLOOKUP($B219,'[1]Ene-23'!$C:$C,'[1]Ene-23'!$H:$H,0)</f>
        <v>1377938</v>
      </c>
      <c r="E219" s="54">
        <f>+_xlfn.XLOOKUP($B219,'[1]Feb-23'!$C:$C,'[1]Feb-23'!$H:$H,0)-SUM($D219:D219)</f>
        <v>2090342</v>
      </c>
      <c r="F219" s="54">
        <f>+_xlfn.XLOOKUP($B219,'[1]Mar-23'!$C:$C,'[1]Mar-23'!$H:$H,0)-SUM($D219:E219)</f>
        <v>1963797</v>
      </c>
      <c r="G219" s="54">
        <f>+_xlfn.XLOOKUP($B219,'[1]Abr-23'!$C:$C,'[1]Abr-23'!$H:$H,0)-SUM($D219:F219)</f>
        <v>1832565</v>
      </c>
      <c r="H219" s="54">
        <f>+_xlfn.XLOOKUP($B219,'[1]May-23'!$C:$C,'[1]May-23'!$H:$H,0)-SUM($D219:G219)</f>
        <v>1748201</v>
      </c>
      <c r="I219" s="54">
        <f>+_xlfn.XLOOKUP($B219,'[1]Jun-23'!$C:$C,'[1]Jun-23'!$H:$H,0)-SUM($D219:H219)</f>
        <v>1691959</v>
      </c>
      <c r="J219" s="54">
        <f>+_xlfn.XLOOKUP($B219,'[1]Jul-23'!$C:$C,'[1]Jul-23'!$H:$H,0)-SUM($D219:I219)</f>
        <v>1631029</v>
      </c>
      <c r="K219" s="54">
        <f>+_xlfn.XLOOKUP($B219,'[1]Ago-23'!$C:$C,'[1]Ago-23'!$H:$H,0)-SUM($D219:J219)</f>
        <v>1616968</v>
      </c>
      <c r="L219" s="54">
        <f>+_xlfn.XLOOKUP($B219,'[1]Sep-23'!$C:$C,'[1]Sep-23'!$H:$H,0)-SUM($D219:K219)</f>
        <v>1912241</v>
      </c>
      <c r="M219" s="54">
        <f>+_xlfn.XLOOKUP($B219,'[1]Oct-23'!$C:$C,'[1]Oct-23'!$H:$H,0)-SUM($D219:L219)</f>
        <v>1940364</v>
      </c>
      <c r="N219" s="54">
        <f>+_xlfn.XLOOKUP($B219,'[1]Nov-23'!$C:$C,'[1]Nov-23'!$H:$H,0)-SUM($D219:M219)</f>
        <v>1851313</v>
      </c>
      <c r="O219" s="54">
        <f>+_xlfn.XLOOKUP($B219,'[1]Dic-23'!$C:$C,'[1]Dic-23'!$H:$H,0)-SUM($D219:N219)</f>
        <v>1926302</v>
      </c>
      <c r="P219" s="54">
        <f>+_xlfn.XLOOKUP($B219,'[1]Ene-24'!$C:$C,'[1]Ene-24'!$H:$H,0)</f>
        <v>2500200</v>
      </c>
      <c r="Q219" s="54">
        <f>+_xlfn.XLOOKUP($B219,'[1]Feb-24'!$C:$C,'[1]Feb-24'!$H:$H,0)-SUM($P219:P219)</f>
        <v>2781000</v>
      </c>
      <c r="R219" s="54">
        <f>+_xlfn.XLOOKUP($B219,'[1]Mar-24'!$C:$C,'[1]Mar-24'!$H:$H,0)-SUM($P219:Q219)</f>
        <v>2727000</v>
      </c>
      <c r="S219" s="54">
        <f>+_xlfn.XLOOKUP($B219,'[1]Abr-24'!$C:$C,'[1]Abr-24'!$H:$H,0)-SUM($P219:R219)</f>
        <v>2640600</v>
      </c>
      <c r="T219" s="54">
        <f>+_xlfn.XLOOKUP($B219,'[1]May-24'!$C:$C,'[1]May-24'!$H:$H,0)-SUM($P219:S219)</f>
        <v>2770200</v>
      </c>
      <c r="U219" s="54">
        <f>+_xlfn.XLOOKUP($B219,'[1]Jun-24'!$C:$C,'[1]Jun-24'!$H:$H,0)-SUM($P219:T219)</f>
        <v>2710800</v>
      </c>
      <c r="V219" s="54">
        <f>+_xlfn.XLOOKUP($B219,'[1]Jul-24'!$C:$C,'[1]Jul-24'!$H:$H,0)-SUM($P219:U219)</f>
        <v>2365200</v>
      </c>
      <c r="W219" s="54">
        <f>+_xlfn.XLOOKUP($B219,'[1]Ago-24'!$C:$C,'[1]Ago-24'!$H:$H,0)-SUM($P219:V219)</f>
        <v>2273400</v>
      </c>
      <c r="X219" s="54">
        <f>+_xlfn.XLOOKUP($B219,'[1]Sep-24'!$C:$C,'[1]Sep-24'!$H:$H,0)-SUM($P219:W219)</f>
        <v>2289600</v>
      </c>
      <c r="Y219" s="54">
        <f>+_xlfn.XLOOKUP($B219,'[1]Oct-24'!$C:$C,'[1]Oct-24'!$H:$H,0)-SUM($P219:X219)</f>
        <v>1668600</v>
      </c>
      <c r="Z219" s="54">
        <f>+_xlfn.XLOOKUP($B219,'[1]Nov-24'!$C:$C,'[1]Nov-24'!$H:$H,0)-SUM($P219:Y219)</f>
        <v>2278800</v>
      </c>
      <c r="AA219" s="54">
        <f>+_xlfn.XLOOKUP($B219,'[1]Dic-24'!$C:$C,'[1]Dic-24'!$H:$H,0)-SUM($P219:Z219)</f>
        <v>2219400</v>
      </c>
      <c r="AB219" s="54">
        <f>+_xlfn.XLOOKUP($B219,'[1]Ene-25'!$C:$C,'[1]Ene-25'!$H:$H,0)</f>
        <v>2426666</v>
      </c>
      <c r="AC219" s="54">
        <f>+IF(AC$7&lt;=$B$7,_xlfn.XLOOKUP($B219,'[1]Feb-25'!$C:$C,'[1]Feb-25'!$H:$H,0)-SUM($AB219:AB219),0)</f>
        <v>2766667</v>
      </c>
      <c r="AD219" s="54">
        <f>+IF(AD$7&lt;=$B$7,_xlfn.XLOOKUP($B219,'[1]Mar-25'!$C:$C,'[1]Mar-25'!$H:$H,0)-SUM($AB219:AC219),0)</f>
        <v>3286667</v>
      </c>
      <c r="AE219" s="54">
        <f>+IF(AE$7&lt;=$B$7,_xlfn.XLOOKUP($B219,'[1]Abr-25'!$C:$C,'[1]Abr-25'!$H:$H,0)-SUM($AB219:AD219),0)</f>
        <v>2633335</v>
      </c>
      <c r="AF219" s="54">
        <f>+IF(AF$7&lt;=$B$7,_xlfn.XLOOKUP($B219,'[1]May-25'!$C:$C,'[1]May-25'!$H:$H,0)-SUM($AB219:AE219),0)</f>
        <v>2479999</v>
      </c>
      <c r="AG219" s="54">
        <f>+IF(AG$7&lt;=$B$7,_xlfn.XLOOKUP($B219,'[1]Jun-25'!$C:$C,'[1]Jun-25'!$H:$H,0)-SUM($AB219:AF219),0)</f>
        <v>3266667</v>
      </c>
      <c r="AH219" s="54">
        <f>+IF(AH$7&lt;=$B$7,_xlfn.XLOOKUP($B219,'[1]Jul-25'!$C:$C,'[1]Jul-25'!$H:$H,0)-SUM($AB219:AG219),0)</f>
        <v>0</v>
      </c>
      <c r="AI219" s="54">
        <f>+IF(AI$7&lt;=$B$7,_xlfn.XLOOKUP($B219,'[1]Ago-25'!$C:$C,'[1]Ago-25'!$H:$H,0)-SUM($AB219:AH219),0)</f>
        <v>0</v>
      </c>
      <c r="AJ219" s="54">
        <f>+IF(AJ$7&lt;=$B$7,_xlfn.XLOOKUP($B219,'[1]Sep-25'!$C:$C,'[1]Sep-25'!$H:$H,0)-SUM($AB219:AI219),0)</f>
        <v>0</v>
      </c>
      <c r="AK219" s="54">
        <f>+IF(AK$7&lt;=$B$7,_xlfn.XLOOKUP($B219,'[1]Oct-25'!$C:$C,'[1]Oct-25'!$H:$H,0)-SUM($AB219:AJ219),0)</f>
        <v>0</v>
      </c>
      <c r="AL219" s="54">
        <f>+IF(AL$7&lt;=$B$7,_xlfn.XLOOKUP($B219,'[1]Nov-25'!$C:$C,'[1]Nov-25'!$H:$H,0)-SUM($AB219:AK219),0)</f>
        <v>0</v>
      </c>
      <c r="AM219" s="54">
        <f>+IF(AM$7&lt;=$B$7,_xlfn.XLOOKUP($B219,'[1]Dic-25'!$C:$C,'[1]Dic-25'!$H:$H,0)-SUM($AB219:AL219),0)</f>
        <v>0</v>
      </c>
      <c r="AQ219" s="54">
        <f t="shared" si="427"/>
        <v>2426666</v>
      </c>
      <c r="AR219" s="54">
        <f t="shared" si="428"/>
        <v>2766667</v>
      </c>
      <c r="AS219" s="54">
        <f t="shared" si="429"/>
        <v>3286667</v>
      </c>
      <c r="AT219" s="54">
        <f t="shared" si="430"/>
        <v>2633335</v>
      </c>
      <c r="AU219" s="54">
        <f t="shared" si="431"/>
        <v>2479999</v>
      </c>
      <c r="AV219" s="54">
        <f t="shared" si="432"/>
        <v>3266667</v>
      </c>
      <c r="AW219" s="54">
        <f t="shared" si="433"/>
        <v>0</v>
      </c>
      <c r="AX219" s="54">
        <f t="shared" si="434"/>
        <v>0</v>
      </c>
      <c r="AY219" s="54">
        <f t="shared" si="435"/>
        <v>0</v>
      </c>
      <c r="AZ219" s="54">
        <f t="shared" si="436"/>
        <v>0</v>
      </c>
      <c r="BA219" s="54">
        <f t="shared" si="437"/>
        <v>0</v>
      </c>
      <c r="BB219" s="54">
        <f t="shared" si="438"/>
        <v>0</v>
      </c>
    </row>
    <row r="220" spans="1:54" hidden="1" outlineLevel="1" x14ac:dyDescent="0.3">
      <c r="B220" s="18" t="s">
        <v>351</v>
      </c>
      <c r="C220" s="18" t="s">
        <v>94</v>
      </c>
      <c r="D220" s="54">
        <f>+_xlfn.XLOOKUP($B220,'[1]Ene-23'!$C:$C,'[1]Ene-23'!$H:$H,0)</f>
        <v>1633779</v>
      </c>
      <c r="E220" s="54">
        <f>+_xlfn.XLOOKUP($B220,'[1]Feb-23'!$C:$C,'[1]Feb-23'!$H:$H,0)-SUM($D220:D220)</f>
        <v>2795870</v>
      </c>
      <c r="F220" s="54">
        <f>+_xlfn.XLOOKUP($B220,'[1]Mar-23'!$C:$C,'[1]Mar-23'!$H:$H,0)-SUM($D220:E220)</f>
        <v>2617040</v>
      </c>
      <c r="G220" s="54">
        <f>+_xlfn.XLOOKUP($B220,'[1]Abr-23'!$C:$C,'[1]Abr-23'!$H:$H,0)-SUM($D220:F220)</f>
        <v>2299873</v>
      </c>
      <c r="H220" s="54">
        <f>+_xlfn.XLOOKUP($B220,'[1]May-23'!$C:$C,'[1]May-23'!$H:$H,0)-SUM($D220:G220)</f>
        <v>2203957</v>
      </c>
      <c r="I220" s="54">
        <f>+_xlfn.XLOOKUP($B220,'[1]Jun-23'!$C:$C,'[1]Jun-23'!$H:$H,0)-SUM($D220:H220)</f>
        <v>2201588</v>
      </c>
      <c r="J220" s="54">
        <f>+_xlfn.XLOOKUP($B220,'[1]Jul-23'!$C:$C,'[1]Jul-23'!$H:$H,0)-SUM($D220:I220)</f>
        <v>1978028</v>
      </c>
      <c r="K220" s="54">
        <f>+_xlfn.XLOOKUP($B220,'[1]Ago-23'!$C:$C,'[1]Ago-23'!$H:$H,0)-SUM($D220:J220)</f>
        <v>2159368</v>
      </c>
      <c r="L220" s="54">
        <f>+_xlfn.XLOOKUP($B220,'[1]Sep-23'!$C:$C,'[1]Sep-23'!$H:$H,0)-SUM($D220:K220)</f>
        <v>2219531</v>
      </c>
      <c r="M220" s="54">
        <f>+_xlfn.XLOOKUP($B220,'[1]Oct-23'!$C:$C,'[1]Oct-23'!$H:$H,0)-SUM($D220:L220)</f>
        <v>1854677</v>
      </c>
      <c r="N220" s="54">
        <f>+_xlfn.XLOOKUP($B220,'[1]Nov-23'!$C:$C,'[1]Nov-23'!$H:$H,0)-SUM($D220:M220)</f>
        <v>1784119</v>
      </c>
      <c r="O220" s="54">
        <f>+_xlfn.XLOOKUP($B220,'[1]Dic-23'!$C:$C,'[1]Dic-23'!$H:$H,0)-SUM($D220:N220)</f>
        <v>2294675</v>
      </c>
      <c r="P220" s="54">
        <f>+_xlfn.XLOOKUP($B220,'[1]Ene-24'!$C:$C,'[1]Ene-24'!$H:$H,0)</f>
        <v>2870688</v>
      </c>
      <c r="Q220" s="54">
        <f>+_xlfn.XLOOKUP($B220,'[1]Feb-24'!$C:$C,'[1]Feb-24'!$H:$H,0)-SUM($P220:P220)</f>
        <v>3425349</v>
      </c>
      <c r="R220" s="54">
        <f>+_xlfn.XLOOKUP($B220,'[1]Mar-24'!$C:$C,'[1]Mar-24'!$H:$H,0)-SUM($P220:Q220)</f>
        <v>2944048</v>
      </c>
      <c r="S220" s="54">
        <f>+_xlfn.XLOOKUP($B220,'[1]Abr-24'!$C:$C,'[1]Abr-24'!$H:$H,0)-SUM($P220:R220)</f>
        <v>2253951</v>
      </c>
      <c r="T220" s="54">
        <f>+_xlfn.XLOOKUP($B220,'[1]May-24'!$C:$C,'[1]May-24'!$H:$H,0)-SUM($P220:S220)</f>
        <v>2960733</v>
      </c>
      <c r="U220" s="54">
        <f>+_xlfn.XLOOKUP($B220,'[1]Jun-24'!$C:$C,'[1]Jun-24'!$H:$H,0)-SUM($P220:T220)</f>
        <v>2811729</v>
      </c>
      <c r="V220" s="54">
        <f>+_xlfn.XLOOKUP($B220,'[1]Jul-24'!$C:$C,'[1]Jul-24'!$H:$H,0)-SUM($P220:U220)</f>
        <v>1969510</v>
      </c>
      <c r="W220" s="54">
        <f>+_xlfn.XLOOKUP($B220,'[1]Ago-24'!$C:$C,'[1]Ago-24'!$H:$H,0)-SUM($P220:V220)</f>
        <v>2558324</v>
      </c>
      <c r="X220" s="54">
        <f>+_xlfn.XLOOKUP($B220,'[1]Sep-24'!$C:$C,'[1]Sep-24'!$H:$H,0)-SUM($P220:W220)</f>
        <v>2097196</v>
      </c>
      <c r="Y220" s="54">
        <f>+_xlfn.XLOOKUP($B220,'[1]Oct-24'!$C:$C,'[1]Oct-24'!$H:$H,0)-SUM($P220:X220)</f>
        <v>1320395</v>
      </c>
      <c r="Z220" s="54">
        <f>+_xlfn.XLOOKUP($B220,'[1]Nov-24'!$C:$C,'[1]Nov-24'!$H:$H,0)-SUM($P220:Y220)</f>
        <v>2319953</v>
      </c>
      <c r="AA220" s="54">
        <f>+_xlfn.XLOOKUP($B220,'[1]Dic-24'!$C:$C,'[1]Dic-24'!$H:$H,0)-SUM($P220:Z220)</f>
        <v>2990905</v>
      </c>
      <c r="AB220" s="54">
        <f>+_xlfn.XLOOKUP($B220,'[1]Ene-25'!$C:$C,'[1]Ene-25'!$H:$H,0)</f>
        <v>2058912</v>
      </c>
      <c r="AC220" s="54">
        <f>+IF(AC$7&lt;=$B$7,_xlfn.XLOOKUP($B220,'[1]Feb-25'!$C:$C,'[1]Feb-25'!$H:$H,0)-SUM($AB220:AB220),0)</f>
        <v>2989354</v>
      </c>
      <c r="AD220" s="54">
        <f>+IF(AD$7&lt;=$B$7,_xlfn.XLOOKUP($B220,'[1]Mar-25'!$C:$C,'[1]Mar-25'!$H:$H,0)-SUM($AB220:AC220),0)</f>
        <v>2563465</v>
      </c>
      <c r="AE220" s="54">
        <f>+IF(AE$7&lt;=$B$7,_xlfn.XLOOKUP($B220,'[1]Abr-25'!$C:$C,'[1]Abr-25'!$H:$H,0)-SUM($AB220:AD220),0)</f>
        <v>1740942</v>
      </c>
      <c r="AF220" s="54">
        <f>+IF(AF$7&lt;=$B$7,_xlfn.XLOOKUP($B220,'[1]May-25'!$C:$C,'[1]May-25'!$H:$H,0)-SUM($AB220:AE220),0)</f>
        <v>1911422</v>
      </c>
      <c r="AG220" s="54">
        <f>+IF(AG$7&lt;=$B$7,_xlfn.XLOOKUP($B220,'[1]Jun-25'!$C:$C,'[1]Jun-25'!$H:$H,0)-SUM($AB220:AF220),0)</f>
        <v>2399956</v>
      </c>
      <c r="AH220" s="54">
        <f>+IF(AH$7&lt;=$B$7,_xlfn.XLOOKUP($B220,'[1]Jul-25'!$C:$C,'[1]Jul-25'!$H:$H,0)-SUM($AB220:AG220),0)</f>
        <v>0</v>
      </c>
      <c r="AI220" s="54">
        <f>+IF(AI$7&lt;=$B$7,_xlfn.XLOOKUP($B220,'[1]Ago-25'!$C:$C,'[1]Ago-25'!$H:$H,0)-SUM($AB220:AH220),0)</f>
        <v>0</v>
      </c>
      <c r="AJ220" s="54">
        <f>+IF(AJ$7&lt;=$B$7,_xlfn.XLOOKUP($B220,'[1]Sep-25'!$C:$C,'[1]Sep-25'!$H:$H,0)-SUM($AB220:AI220),0)</f>
        <v>0</v>
      </c>
      <c r="AK220" s="54">
        <f>+IF(AK$7&lt;=$B$7,_xlfn.XLOOKUP($B220,'[1]Oct-25'!$C:$C,'[1]Oct-25'!$H:$H,0)-SUM($AB220:AJ220),0)</f>
        <v>0</v>
      </c>
      <c r="AL220" s="54">
        <f>+IF(AL$7&lt;=$B$7,_xlfn.XLOOKUP($B220,'[1]Nov-25'!$C:$C,'[1]Nov-25'!$H:$H,0)-SUM($AB220:AK220),0)</f>
        <v>0</v>
      </c>
      <c r="AM220" s="54">
        <f>+IF(AM$7&lt;=$B$7,_xlfn.XLOOKUP($B220,'[1]Dic-25'!$C:$C,'[1]Dic-25'!$H:$H,0)-SUM($AB220:AL220),0)</f>
        <v>0</v>
      </c>
      <c r="AQ220" s="54">
        <f t="shared" si="427"/>
        <v>2058912</v>
      </c>
      <c r="AR220" s="54">
        <f t="shared" si="428"/>
        <v>2989354</v>
      </c>
      <c r="AS220" s="54">
        <f t="shared" si="429"/>
        <v>2563465</v>
      </c>
      <c r="AT220" s="54">
        <f t="shared" si="430"/>
        <v>1740942</v>
      </c>
      <c r="AU220" s="54">
        <f t="shared" si="431"/>
        <v>1911422</v>
      </c>
      <c r="AV220" s="54">
        <f t="shared" si="432"/>
        <v>2399956</v>
      </c>
      <c r="AW220" s="54">
        <f t="shared" si="433"/>
        <v>0</v>
      </c>
      <c r="AX220" s="54">
        <f t="shared" si="434"/>
        <v>0</v>
      </c>
      <c r="AY220" s="54">
        <f t="shared" si="435"/>
        <v>0</v>
      </c>
      <c r="AZ220" s="54">
        <f t="shared" si="436"/>
        <v>0</v>
      </c>
      <c r="BA220" s="54">
        <f t="shared" si="437"/>
        <v>0</v>
      </c>
      <c r="BB220" s="54">
        <f t="shared" si="438"/>
        <v>0</v>
      </c>
    </row>
    <row r="221" spans="1:54" hidden="1" outlineLevel="1" x14ac:dyDescent="0.3">
      <c r="B221" s="18" t="s">
        <v>352</v>
      </c>
      <c r="C221" s="18" t="s">
        <v>96</v>
      </c>
      <c r="D221" s="54">
        <f>+_xlfn.XLOOKUP($B221,'[1]Ene-23'!$C:$C,'[1]Ene-23'!$H:$H,0)</f>
        <v>196054</v>
      </c>
      <c r="E221" s="54">
        <f>+_xlfn.XLOOKUP($B221,'[1]Feb-23'!$C:$C,'[1]Feb-23'!$H:$H,0)-SUM($D221:D221)</f>
        <v>335505</v>
      </c>
      <c r="F221" s="54">
        <f>+_xlfn.XLOOKUP($B221,'[1]Mar-23'!$C:$C,'[1]Mar-23'!$H:$H,0)-SUM($D221:E221)</f>
        <v>314045</v>
      </c>
      <c r="G221" s="54">
        <f>+_xlfn.XLOOKUP($B221,'[1]Abr-23'!$C:$C,'[1]Abr-23'!$H:$H,0)-SUM($D221:F221)</f>
        <v>275985</v>
      </c>
      <c r="H221" s="54">
        <f>+_xlfn.XLOOKUP($B221,'[1]May-23'!$C:$C,'[1]May-23'!$H:$H,0)-SUM($D221:G221)</f>
        <v>264475</v>
      </c>
      <c r="I221" s="54">
        <f>+_xlfn.XLOOKUP($B221,'[1]Jun-23'!$C:$C,'[1]Jun-23'!$H:$H,0)-SUM($D221:H221)</f>
        <v>264190</v>
      </c>
      <c r="J221" s="54">
        <f>+_xlfn.XLOOKUP($B221,'[1]Jul-23'!$C:$C,'[1]Jul-23'!$H:$H,0)-SUM($D221:I221)</f>
        <v>308787</v>
      </c>
      <c r="K221" s="54">
        <f>+_xlfn.XLOOKUP($B221,'[1]Ago-23'!$C:$C,'[1]Ago-23'!$H:$H,0)-SUM($D221:J221)</f>
        <v>364249</v>
      </c>
      <c r="L221" s="54">
        <f>+_xlfn.XLOOKUP($B221,'[1]Sep-23'!$C:$C,'[1]Sep-23'!$H:$H,0)-SUM($D221:K221)</f>
        <v>266343</v>
      </c>
      <c r="M221" s="54">
        <f>+_xlfn.XLOOKUP($B221,'[1]Oct-23'!$C:$C,'[1]Oct-23'!$H:$H,0)-SUM($D221:L221)</f>
        <v>222561</v>
      </c>
      <c r="N221" s="54">
        <f>+_xlfn.XLOOKUP($B221,'[1]Nov-23'!$C:$C,'[1]Nov-23'!$H:$H,0)-SUM($D221:M221)</f>
        <v>214093</v>
      </c>
      <c r="O221" s="54">
        <f>+_xlfn.XLOOKUP($B221,'[1]Dic-23'!$C:$C,'[1]Dic-23'!$H:$H,0)-SUM($D221:N221)</f>
        <v>275359</v>
      </c>
      <c r="P221" s="54">
        <f>+_xlfn.XLOOKUP($B221,'[1]Ene-24'!$C:$C,'[1]Ene-24'!$H:$H,0)</f>
        <v>344483</v>
      </c>
      <c r="Q221" s="54">
        <f>+_xlfn.XLOOKUP($B221,'[1]Feb-24'!$C:$C,'[1]Feb-24'!$H:$H,0)-SUM($P221:P221)</f>
        <v>411041</v>
      </c>
      <c r="R221" s="54">
        <f>+_xlfn.XLOOKUP($B221,'[1]Mar-24'!$C:$C,'[1]Mar-24'!$H:$H,0)-SUM($P221:Q221)</f>
        <v>353285</v>
      </c>
      <c r="S221" s="54">
        <f>+_xlfn.XLOOKUP($B221,'[1]Abr-24'!$C:$C,'[1]Abr-24'!$H:$H,0)-SUM($P221:R221)</f>
        <v>270474</v>
      </c>
      <c r="T221" s="54">
        <f>+_xlfn.XLOOKUP($B221,'[1]May-24'!$C:$C,'[1]May-24'!$H:$H,0)-SUM($P221:S221)</f>
        <v>355287</v>
      </c>
      <c r="U221" s="54">
        <f>+_xlfn.XLOOKUP($B221,'[1]Jun-24'!$C:$C,'[1]Jun-24'!$H:$H,0)-SUM($P221:T221)</f>
        <v>337407</v>
      </c>
      <c r="V221" s="54">
        <f>+_xlfn.XLOOKUP($B221,'[1]Jul-24'!$C:$C,'[1]Jul-24'!$H:$H,0)-SUM($P221:U221)</f>
        <v>236340</v>
      </c>
      <c r="W221" s="54">
        <f>+_xlfn.XLOOKUP($B221,'[1]Ago-24'!$C:$C,'[1]Ago-24'!$H:$H,0)-SUM($P221:V221)</f>
        <v>306998</v>
      </c>
      <c r="X221" s="54">
        <f>+_xlfn.XLOOKUP($B221,'[1]Sep-24'!$C:$C,'[1]Sep-24'!$H:$H,0)-SUM($P221:W221)</f>
        <v>251662</v>
      </c>
      <c r="Y221" s="54">
        <f>+_xlfn.XLOOKUP($B221,'[1]Oct-24'!$C:$C,'[1]Oct-24'!$H:$H,0)-SUM($P221:X221)</f>
        <v>158446</v>
      </c>
      <c r="Z221" s="54">
        <f>+_xlfn.XLOOKUP($B221,'[1]Nov-24'!$C:$C,'[1]Nov-24'!$H:$H,0)-SUM($P221:Y221)</f>
        <v>278394</v>
      </c>
      <c r="AA221" s="54">
        <f>+_xlfn.XLOOKUP($B221,'[1]Dic-24'!$C:$C,'[1]Dic-24'!$H:$H,0)-SUM($P221:Z221)</f>
        <v>358907</v>
      </c>
      <c r="AB221" s="54">
        <f>+_xlfn.XLOOKUP($B221,'[1]Ene-25'!$C:$C,'[1]Ene-25'!$H:$H,0)</f>
        <v>247070</v>
      </c>
      <c r="AC221" s="54">
        <f>+IF(AC$7&lt;=$B$7,_xlfn.XLOOKUP($B221,'[1]Feb-25'!$C:$C,'[1]Feb-25'!$H:$H,0)-SUM($AB221:AB221),0)</f>
        <v>358723</v>
      </c>
      <c r="AD221" s="54">
        <f>+IF(AD$7&lt;=$B$7,_xlfn.XLOOKUP($B221,'[1]Mar-25'!$C:$C,'[1]Mar-25'!$H:$H,0)-SUM($AB221:AC221),0)</f>
        <v>307619</v>
      </c>
      <c r="AE221" s="54">
        <f>+IF(AE$7&lt;=$B$7,_xlfn.XLOOKUP($B221,'[1]Abr-25'!$C:$C,'[1]Abr-25'!$H:$H,0)-SUM($AB221:AD221),0)</f>
        <v>208914</v>
      </c>
      <c r="AF221" s="54">
        <f>+IF(AF$7&lt;=$B$7,_xlfn.XLOOKUP($B221,'[1]May-25'!$C:$C,'[1]May-25'!$H:$H,0)-SUM($AB221:AE221),0)</f>
        <v>229370</v>
      </c>
      <c r="AG221" s="54">
        <f>+IF(AG$7&lt;=$B$7,_xlfn.XLOOKUP($B221,'[1]Jun-25'!$C:$C,'[1]Jun-25'!$H:$H,0)-SUM($AB221:AF221),0)</f>
        <v>287996</v>
      </c>
      <c r="AH221" s="54">
        <f>+IF(AH$7&lt;=$B$7,_xlfn.XLOOKUP($B221,'[1]Jul-25'!$C:$C,'[1]Jul-25'!$H:$H,0)-SUM($AB221:AG221),0)</f>
        <v>0</v>
      </c>
      <c r="AI221" s="54">
        <f>+IF(AI$7&lt;=$B$7,_xlfn.XLOOKUP($B221,'[1]Ago-25'!$C:$C,'[1]Ago-25'!$H:$H,0)-SUM($AB221:AH221),0)</f>
        <v>0</v>
      </c>
      <c r="AJ221" s="54">
        <f>+IF(AJ$7&lt;=$B$7,_xlfn.XLOOKUP($B221,'[1]Sep-25'!$C:$C,'[1]Sep-25'!$H:$H,0)-SUM($AB221:AI221),0)</f>
        <v>0</v>
      </c>
      <c r="AK221" s="54">
        <f>+IF(AK$7&lt;=$B$7,_xlfn.XLOOKUP($B221,'[1]Oct-25'!$C:$C,'[1]Oct-25'!$H:$H,0)-SUM($AB221:AJ221),0)</f>
        <v>0</v>
      </c>
      <c r="AL221" s="54">
        <f>+IF(AL$7&lt;=$B$7,_xlfn.XLOOKUP($B221,'[1]Nov-25'!$C:$C,'[1]Nov-25'!$H:$H,0)-SUM($AB221:AK221),0)</f>
        <v>0</v>
      </c>
      <c r="AM221" s="54">
        <f>+IF(AM$7&lt;=$B$7,_xlfn.XLOOKUP($B221,'[1]Dic-25'!$C:$C,'[1]Dic-25'!$H:$H,0)-SUM($AB221:AL221),0)</f>
        <v>0</v>
      </c>
      <c r="AQ221" s="54">
        <f t="shared" si="427"/>
        <v>247070</v>
      </c>
      <c r="AR221" s="54">
        <f t="shared" si="428"/>
        <v>358723</v>
      </c>
      <c r="AS221" s="54">
        <f t="shared" si="429"/>
        <v>307619</v>
      </c>
      <c r="AT221" s="54">
        <f t="shared" si="430"/>
        <v>208914</v>
      </c>
      <c r="AU221" s="54">
        <f t="shared" si="431"/>
        <v>229370</v>
      </c>
      <c r="AV221" s="54">
        <f t="shared" si="432"/>
        <v>287996</v>
      </c>
      <c r="AW221" s="54">
        <f t="shared" si="433"/>
        <v>0</v>
      </c>
      <c r="AX221" s="54">
        <f t="shared" si="434"/>
        <v>0</v>
      </c>
      <c r="AY221" s="54">
        <f t="shared" si="435"/>
        <v>0</v>
      </c>
      <c r="AZ221" s="54">
        <f t="shared" si="436"/>
        <v>0</v>
      </c>
      <c r="BA221" s="54">
        <f t="shared" si="437"/>
        <v>0</v>
      </c>
      <c r="BB221" s="54">
        <f t="shared" si="438"/>
        <v>0</v>
      </c>
    </row>
    <row r="222" spans="1:54" hidden="1" outlineLevel="1" x14ac:dyDescent="0.3">
      <c r="B222" s="18" t="s">
        <v>353</v>
      </c>
      <c r="C222" s="18" t="s">
        <v>98</v>
      </c>
      <c r="D222" s="54">
        <f>+_xlfn.XLOOKUP($B222,'[1]Ene-23'!$C:$C,'[1]Ene-23'!$H:$H,0)</f>
        <v>1633779</v>
      </c>
      <c r="E222" s="54">
        <f>+_xlfn.XLOOKUP($B222,'[1]Feb-23'!$C:$C,'[1]Feb-23'!$H:$H,0)-SUM($D222:D222)</f>
        <v>2795870</v>
      </c>
      <c r="F222" s="54">
        <f>+_xlfn.XLOOKUP($B222,'[1]Mar-23'!$C:$C,'[1]Mar-23'!$H:$H,0)-SUM($D222:E222)</f>
        <v>2617040</v>
      </c>
      <c r="G222" s="54">
        <f>+_xlfn.XLOOKUP($B222,'[1]Abr-23'!$C:$C,'[1]Abr-23'!$H:$H,0)-SUM($D222:F222)</f>
        <v>2299873</v>
      </c>
      <c r="H222" s="54">
        <f>+_xlfn.XLOOKUP($B222,'[1]May-23'!$C:$C,'[1]May-23'!$H:$H,0)-SUM($D222:G222)</f>
        <v>2203957</v>
      </c>
      <c r="I222" s="54">
        <f>+_xlfn.XLOOKUP($B222,'[1]Jun-23'!$C:$C,'[1]Jun-23'!$H:$H,0)-SUM($D222:H222)</f>
        <v>2201588</v>
      </c>
      <c r="J222" s="54">
        <f>+_xlfn.XLOOKUP($B222,'[1]Jul-23'!$C:$C,'[1]Jul-23'!$H:$H,0)-SUM($D222:I222)</f>
        <v>1978028</v>
      </c>
      <c r="K222" s="54">
        <f>+_xlfn.XLOOKUP($B222,'[1]Ago-23'!$C:$C,'[1]Ago-23'!$H:$H,0)-SUM($D222:J222)</f>
        <v>2159368</v>
      </c>
      <c r="L222" s="54">
        <f>+_xlfn.XLOOKUP($B222,'[1]Sep-23'!$C:$C,'[1]Sep-23'!$H:$H,0)-SUM($D222:K222)</f>
        <v>2219531</v>
      </c>
      <c r="M222" s="54">
        <f>+_xlfn.XLOOKUP($B222,'[1]Oct-23'!$C:$C,'[1]Oct-23'!$H:$H,0)-SUM($D222:L222)</f>
        <v>1854677</v>
      </c>
      <c r="N222" s="54">
        <f>+_xlfn.XLOOKUP($B222,'[1]Nov-23'!$C:$C,'[1]Nov-23'!$H:$H,0)-SUM($D222:M222)</f>
        <v>1784119</v>
      </c>
      <c r="O222" s="54">
        <f>+_xlfn.XLOOKUP($B222,'[1]Dic-23'!$C:$C,'[1]Dic-23'!$H:$H,0)-SUM($D222:N222)</f>
        <v>2294675</v>
      </c>
      <c r="P222" s="54">
        <f>+_xlfn.XLOOKUP($B222,'[1]Ene-24'!$C:$C,'[1]Ene-24'!$H:$H,0)</f>
        <v>2870688</v>
      </c>
      <c r="Q222" s="54">
        <f>+_xlfn.XLOOKUP($B222,'[1]Feb-24'!$C:$C,'[1]Feb-24'!$H:$H,0)-SUM($P222:P222)</f>
        <v>3425349</v>
      </c>
      <c r="R222" s="54">
        <f>+_xlfn.XLOOKUP($B222,'[1]Mar-24'!$C:$C,'[1]Mar-24'!$H:$H,0)-SUM($P222:Q222)</f>
        <v>2944048</v>
      </c>
      <c r="S222" s="54">
        <f>+_xlfn.XLOOKUP($B222,'[1]Abr-24'!$C:$C,'[1]Abr-24'!$H:$H,0)-SUM($P222:R222)</f>
        <v>2253951</v>
      </c>
      <c r="T222" s="54">
        <f>+_xlfn.XLOOKUP($B222,'[1]May-24'!$C:$C,'[1]May-24'!$H:$H,0)-SUM($P222:S222)</f>
        <v>2960733</v>
      </c>
      <c r="U222" s="54">
        <f>+_xlfn.XLOOKUP($B222,'[1]Jun-24'!$C:$C,'[1]Jun-24'!$H:$H,0)-SUM($P222:T222)</f>
        <v>2811729</v>
      </c>
      <c r="V222" s="54">
        <f>+_xlfn.XLOOKUP($B222,'[1]Jul-24'!$C:$C,'[1]Jul-24'!$H:$H,0)-SUM($P222:U222)</f>
        <v>1969510</v>
      </c>
      <c r="W222" s="54">
        <f>+_xlfn.XLOOKUP($B222,'[1]Ago-24'!$C:$C,'[1]Ago-24'!$H:$H,0)-SUM($P222:V222)</f>
        <v>2558324</v>
      </c>
      <c r="X222" s="54">
        <f>+_xlfn.XLOOKUP($B222,'[1]Sep-24'!$C:$C,'[1]Sep-24'!$H:$H,0)-SUM($P222:W222)</f>
        <v>2097196</v>
      </c>
      <c r="Y222" s="54">
        <f>+_xlfn.XLOOKUP($B222,'[1]Oct-24'!$C:$C,'[1]Oct-24'!$H:$H,0)-SUM($P222:X222)</f>
        <v>1320395</v>
      </c>
      <c r="Z222" s="54">
        <f>+_xlfn.XLOOKUP($B222,'[1]Nov-24'!$C:$C,'[1]Nov-24'!$H:$H,0)-SUM($P222:Y222)</f>
        <v>2319953</v>
      </c>
      <c r="AA222" s="54">
        <f>+_xlfn.XLOOKUP($B222,'[1]Dic-24'!$C:$C,'[1]Dic-24'!$H:$H,0)-SUM($P222:Z222)</f>
        <v>2990905</v>
      </c>
      <c r="AB222" s="54">
        <f>+_xlfn.XLOOKUP($B222,'[1]Ene-25'!$C:$C,'[1]Ene-25'!$H:$H,0)</f>
        <v>2058912</v>
      </c>
      <c r="AC222" s="54">
        <f>+IF(AC$7&lt;=$B$7,_xlfn.XLOOKUP($B222,'[1]Feb-25'!$C:$C,'[1]Feb-25'!$H:$H,0)-SUM($AB222:AB222),0)</f>
        <v>2989354</v>
      </c>
      <c r="AD222" s="54">
        <f>+IF(AD$7&lt;=$B$7,_xlfn.XLOOKUP($B222,'[1]Mar-25'!$C:$C,'[1]Mar-25'!$H:$H,0)-SUM($AB222:AC222),0)</f>
        <v>2563465</v>
      </c>
      <c r="AE222" s="54">
        <f>+IF(AE$7&lt;=$B$7,_xlfn.XLOOKUP($B222,'[1]Abr-25'!$C:$C,'[1]Abr-25'!$H:$H,0)-SUM($AB222:AD222),0)</f>
        <v>1740942</v>
      </c>
      <c r="AF222" s="54">
        <f>+IF(AF$7&lt;=$B$7,_xlfn.XLOOKUP($B222,'[1]May-25'!$C:$C,'[1]May-25'!$H:$H,0)-SUM($AB222:AE222),0)</f>
        <v>1911422</v>
      </c>
      <c r="AG222" s="54">
        <f>+IF(AG$7&lt;=$B$7,_xlfn.XLOOKUP($B222,'[1]Jun-25'!$C:$C,'[1]Jun-25'!$H:$H,0)-SUM($AB222:AF222),0)</f>
        <v>2399956</v>
      </c>
      <c r="AH222" s="54">
        <f>+IF(AH$7&lt;=$B$7,_xlfn.XLOOKUP($B222,'[1]Jul-25'!$C:$C,'[1]Jul-25'!$H:$H,0)-SUM($AB222:AG222),0)</f>
        <v>0</v>
      </c>
      <c r="AI222" s="54">
        <f>+IF(AI$7&lt;=$B$7,_xlfn.XLOOKUP($B222,'[1]Ago-25'!$C:$C,'[1]Ago-25'!$H:$H,0)-SUM($AB222:AH222),0)</f>
        <v>0</v>
      </c>
      <c r="AJ222" s="54">
        <f>+IF(AJ$7&lt;=$B$7,_xlfn.XLOOKUP($B222,'[1]Sep-25'!$C:$C,'[1]Sep-25'!$H:$H,0)-SUM($AB222:AI222),0)</f>
        <v>0</v>
      </c>
      <c r="AK222" s="54">
        <f>+IF(AK$7&lt;=$B$7,_xlfn.XLOOKUP($B222,'[1]Oct-25'!$C:$C,'[1]Oct-25'!$H:$H,0)-SUM($AB222:AJ222),0)</f>
        <v>0</v>
      </c>
      <c r="AL222" s="54">
        <f>+IF(AL$7&lt;=$B$7,_xlfn.XLOOKUP($B222,'[1]Nov-25'!$C:$C,'[1]Nov-25'!$H:$H,0)-SUM($AB222:AK222),0)</f>
        <v>0</v>
      </c>
      <c r="AM222" s="54">
        <f>+IF(AM$7&lt;=$B$7,_xlfn.XLOOKUP($B222,'[1]Dic-25'!$C:$C,'[1]Dic-25'!$H:$H,0)-SUM($AB222:AL222),0)</f>
        <v>0</v>
      </c>
      <c r="AQ222" s="54">
        <f t="shared" si="427"/>
        <v>2058912</v>
      </c>
      <c r="AR222" s="54">
        <f t="shared" si="428"/>
        <v>2989354</v>
      </c>
      <c r="AS222" s="54">
        <f t="shared" si="429"/>
        <v>2563465</v>
      </c>
      <c r="AT222" s="54">
        <f t="shared" si="430"/>
        <v>1740942</v>
      </c>
      <c r="AU222" s="54">
        <f t="shared" si="431"/>
        <v>1911422</v>
      </c>
      <c r="AV222" s="54">
        <f t="shared" si="432"/>
        <v>2399956</v>
      </c>
      <c r="AW222" s="54">
        <f t="shared" si="433"/>
        <v>0</v>
      </c>
      <c r="AX222" s="54">
        <f t="shared" si="434"/>
        <v>0</v>
      </c>
      <c r="AY222" s="54">
        <f t="shared" si="435"/>
        <v>0</v>
      </c>
      <c r="AZ222" s="54">
        <f t="shared" si="436"/>
        <v>0</v>
      </c>
      <c r="BA222" s="54">
        <f t="shared" si="437"/>
        <v>0</v>
      </c>
      <c r="BB222" s="54">
        <f t="shared" si="438"/>
        <v>0</v>
      </c>
    </row>
    <row r="223" spans="1:54" hidden="1" outlineLevel="1" x14ac:dyDescent="0.3">
      <c r="B223" s="18" t="s">
        <v>354</v>
      </c>
      <c r="C223" s="18" t="s">
        <v>100</v>
      </c>
      <c r="D223" s="54">
        <f>+_xlfn.XLOOKUP($B223,'[1]Ene-23'!$C:$C,'[1]Ene-23'!$H:$H,0)</f>
        <v>731375</v>
      </c>
      <c r="E223" s="54">
        <f>+_xlfn.XLOOKUP($B223,'[1]Feb-23'!$C:$C,'[1]Feb-23'!$H:$H,0)-SUM($D223:D223)</f>
        <v>1291369</v>
      </c>
      <c r="F223" s="54">
        <f>+_xlfn.XLOOKUP($B223,'[1]Mar-23'!$C:$C,'[1]Mar-23'!$H:$H,0)-SUM($D223:E223)</f>
        <v>1189714</v>
      </c>
      <c r="G223" s="54">
        <f>+_xlfn.XLOOKUP($B223,'[1]Abr-23'!$C:$C,'[1]Abr-23'!$H:$H,0)-SUM($D223:F223)</f>
        <v>1019954</v>
      </c>
      <c r="H223" s="54">
        <f>+_xlfn.XLOOKUP($B223,'[1]May-23'!$C:$C,'[1]May-23'!$H:$H,0)-SUM($D223:G223)</f>
        <v>954117</v>
      </c>
      <c r="I223" s="54">
        <f>+_xlfn.XLOOKUP($B223,'[1]Jun-23'!$C:$C,'[1]Jun-23'!$H:$H,0)-SUM($D223:H223)</f>
        <v>974495</v>
      </c>
      <c r="J223" s="54">
        <f>+_xlfn.XLOOKUP($B223,'[1]Jul-23'!$C:$C,'[1]Jul-23'!$H:$H,0)-SUM($D223:I223)</f>
        <v>875767</v>
      </c>
      <c r="K223" s="54">
        <f>+_xlfn.XLOOKUP($B223,'[1]Ago-23'!$C:$C,'[1]Ago-23'!$H:$H,0)-SUM($D223:J223)</f>
        <v>945081</v>
      </c>
      <c r="L223" s="54">
        <f>+_xlfn.XLOOKUP($B223,'[1]Sep-23'!$C:$C,'[1]Sep-23'!$H:$H,0)-SUM($D223:K223)</f>
        <v>1011165</v>
      </c>
      <c r="M223" s="54">
        <f>+_xlfn.XLOOKUP($B223,'[1]Oct-23'!$C:$C,'[1]Oct-23'!$H:$H,0)-SUM($D223:L223)</f>
        <v>840630</v>
      </c>
      <c r="N223" s="54">
        <f>+_xlfn.XLOOKUP($B223,'[1]Nov-23'!$C:$C,'[1]Nov-23'!$H:$H,0)-SUM($D223:M223)</f>
        <v>797319</v>
      </c>
      <c r="O223" s="54">
        <f>+_xlfn.XLOOKUP($B223,'[1]Dic-23'!$C:$C,'[1]Dic-23'!$H:$H,0)-SUM($D223:N223)</f>
        <v>1056758</v>
      </c>
      <c r="P223" s="54">
        <f>+_xlfn.XLOOKUP($B223,'[1]Ene-24'!$C:$C,'[1]Ene-24'!$H:$H,0)</f>
        <v>1322601</v>
      </c>
      <c r="Q223" s="54">
        <f>+_xlfn.XLOOKUP($B223,'[1]Feb-24'!$C:$C,'[1]Feb-24'!$H:$H,0)-SUM($P223:P223)</f>
        <v>1596432</v>
      </c>
      <c r="R223" s="54">
        <f>+_xlfn.XLOOKUP($B223,'[1]Mar-24'!$C:$C,'[1]Mar-24'!$H:$H,0)-SUM($P223:Q223)</f>
        <v>1337005</v>
      </c>
      <c r="S223" s="54">
        <f>+_xlfn.XLOOKUP($B223,'[1]Abr-24'!$C:$C,'[1]Abr-24'!$H:$H,0)-SUM($P223:R223)</f>
        <v>1015659</v>
      </c>
      <c r="T223" s="54">
        <f>+_xlfn.XLOOKUP($B223,'[1]May-24'!$C:$C,'[1]May-24'!$H:$H,0)-SUM($P223:S223)</f>
        <v>1340443</v>
      </c>
      <c r="U223" s="54">
        <f>+_xlfn.XLOOKUP($B223,'[1]Jun-24'!$C:$C,'[1]Jun-24'!$H:$H,0)-SUM($P223:T223)</f>
        <v>1262231</v>
      </c>
      <c r="V223" s="54">
        <f>+_xlfn.XLOOKUP($B223,'[1]Jul-24'!$C:$C,'[1]Jul-24'!$H:$H,0)-SUM($P223:U223)</f>
        <v>865700</v>
      </c>
      <c r="W223" s="54">
        <f>+_xlfn.XLOOKUP($B223,'[1]Ago-24'!$C:$C,'[1]Ago-24'!$H:$H,0)-SUM($P223:V223)</f>
        <v>1069110</v>
      </c>
      <c r="X223" s="54">
        <f>+_xlfn.XLOOKUP($B223,'[1]Sep-24'!$C:$C,'[1]Sep-24'!$H:$H,0)-SUM($P223:W223)</f>
        <v>892250</v>
      </c>
      <c r="Y223" s="54">
        <f>+_xlfn.XLOOKUP($B223,'[1]Oct-24'!$C:$C,'[1]Oct-24'!$H:$H,0)-SUM($P223:X223)</f>
        <v>590044</v>
      </c>
      <c r="Z223" s="54">
        <f>+_xlfn.XLOOKUP($B223,'[1]Nov-24'!$C:$C,'[1]Nov-24'!$H:$H,0)-SUM($P223:Y223)</f>
        <v>996489</v>
      </c>
      <c r="AA223" s="54">
        <f>+_xlfn.XLOOKUP($B223,'[1]Dic-24'!$C:$C,'[1]Dic-24'!$H:$H,0)-SUM($P223:Z223)</f>
        <v>1195452</v>
      </c>
      <c r="AB223" s="54">
        <f>+_xlfn.XLOOKUP($B223,'[1]Ene-25'!$C:$C,'[1]Ene-25'!$H:$H,0)</f>
        <v>921896</v>
      </c>
      <c r="AC223" s="54">
        <f>+IF(AC$7&lt;=$B$7,_xlfn.XLOOKUP($B223,'[1]Feb-25'!$C:$C,'[1]Feb-25'!$H:$H,0)-SUM($AB223:AB223),0)</f>
        <v>1369037</v>
      </c>
      <c r="AD223" s="54">
        <f>+IF(AD$7&lt;=$B$7,_xlfn.XLOOKUP($B223,'[1]Mar-25'!$C:$C,'[1]Mar-25'!$H:$H,0)-SUM($AB223:AC223),0)</f>
        <v>1128033</v>
      </c>
      <c r="AE223" s="54">
        <f>+IF(AE$7&lt;=$B$7,_xlfn.XLOOKUP($B223,'[1]Abr-25'!$C:$C,'[1]Abr-25'!$H:$H,0)-SUM($AB223:AD223),0)</f>
        <v>741823</v>
      </c>
      <c r="AF223" s="54">
        <f>+IF(AF$7&lt;=$B$7,_xlfn.XLOOKUP($B223,'[1]May-25'!$C:$C,'[1]May-25'!$H:$H,0)-SUM($AB223:AE223),0)</f>
        <v>816706</v>
      </c>
      <c r="AG223" s="54">
        <f>+IF(AG$7&lt;=$B$7,_xlfn.XLOOKUP($B223,'[1]Jun-25'!$C:$C,'[1]Jun-25'!$H:$H,0)-SUM($AB223:AF223),0)</f>
        <v>1005982</v>
      </c>
      <c r="AH223" s="54">
        <f>+IF(AH$7&lt;=$B$7,_xlfn.XLOOKUP($B223,'[1]Jul-25'!$C:$C,'[1]Jul-25'!$H:$H,0)-SUM($AB223:AG223),0)</f>
        <v>0</v>
      </c>
      <c r="AI223" s="54">
        <f>+IF(AI$7&lt;=$B$7,_xlfn.XLOOKUP($B223,'[1]Ago-25'!$C:$C,'[1]Ago-25'!$H:$H,0)-SUM($AB223:AH223),0)</f>
        <v>0</v>
      </c>
      <c r="AJ223" s="54">
        <f>+IF(AJ$7&lt;=$B$7,_xlfn.XLOOKUP($B223,'[1]Sep-25'!$C:$C,'[1]Sep-25'!$H:$H,0)-SUM($AB223:AI223),0)</f>
        <v>0</v>
      </c>
      <c r="AK223" s="54">
        <f>+IF(AK$7&lt;=$B$7,_xlfn.XLOOKUP($B223,'[1]Oct-25'!$C:$C,'[1]Oct-25'!$H:$H,0)-SUM($AB223:AJ223),0)</f>
        <v>0</v>
      </c>
      <c r="AL223" s="54">
        <f>+IF(AL$7&lt;=$B$7,_xlfn.XLOOKUP($B223,'[1]Nov-25'!$C:$C,'[1]Nov-25'!$H:$H,0)-SUM($AB223:AK223),0)</f>
        <v>0</v>
      </c>
      <c r="AM223" s="54">
        <f>+IF(AM$7&lt;=$B$7,_xlfn.XLOOKUP($B223,'[1]Dic-25'!$C:$C,'[1]Dic-25'!$H:$H,0)-SUM($AB223:AL223),0)</f>
        <v>0</v>
      </c>
      <c r="AQ223" s="54">
        <f t="shared" si="427"/>
        <v>921896</v>
      </c>
      <c r="AR223" s="54">
        <f t="shared" si="428"/>
        <v>1369037</v>
      </c>
      <c r="AS223" s="54">
        <f t="shared" si="429"/>
        <v>1128033</v>
      </c>
      <c r="AT223" s="54">
        <f t="shared" si="430"/>
        <v>741823</v>
      </c>
      <c r="AU223" s="54">
        <f t="shared" si="431"/>
        <v>816706</v>
      </c>
      <c r="AV223" s="54">
        <f t="shared" si="432"/>
        <v>1005982</v>
      </c>
      <c r="AW223" s="54">
        <f t="shared" si="433"/>
        <v>0</v>
      </c>
      <c r="AX223" s="54">
        <f t="shared" si="434"/>
        <v>0</v>
      </c>
      <c r="AY223" s="54">
        <f t="shared" si="435"/>
        <v>0</v>
      </c>
      <c r="AZ223" s="54">
        <f t="shared" si="436"/>
        <v>0</v>
      </c>
      <c r="BA223" s="54">
        <f t="shared" si="437"/>
        <v>0</v>
      </c>
      <c r="BB223" s="54">
        <f t="shared" si="438"/>
        <v>0</v>
      </c>
    </row>
    <row r="224" spans="1:54" hidden="1" outlineLevel="1" x14ac:dyDescent="0.3">
      <c r="B224" s="18" t="s">
        <v>355</v>
      </c>
      <c r="C224" s="18" t="s">
        <v>356</v>
      </c>
      <c r="D224" s="54">
        <f>+_xlfn.XLOOKUP($B224,'[1]Ene-23'!$C:$C,'[1]Ene-23'!$H:$H,0)</f>
        <v>0</v>
      </c>
      <c r="E224" s="54">
        <f>+_xlfn.XLOOKUP($B224,'[1]Feb-23'!$C:$C,'[1]Feb-23'!$H:$H,0)-SUM($D224:D224)</f>
        <v>0</v>
      </c>
      <c r="F224" s="54">
        <f>+_xlfn.XLOOKUP($B224,'[1]Mar-23'!$C:$C,'[1]Mar-23'!$H:$H,0)-SUM($D224:E224)</f>
        <v>0</v>
      </c>
      <c r="G224" s="54">
        <f>+_xlfn.XLOOKUP($B224,'[1]Abr-23'!$C:$C,'[1]Abr-23'!$H:$H,0)-SUM($D224:F224)</f>
        <v>0</v>
      </c>
      <c r="H224" s="54">
        <f>+_xlfn.XLOOKUP($B224,'[1]May-23'!$C:$C,'[1]May-23'!$H:$H,0)-SUM($D224:G224)</f>
        <v>70303</v>
      </c>
      <c r="I224" s="54">
        <f>+_xlfn.XLOOKUP($B224,'[1]Jun-23'!$C:$C,'[1]Jun-23'!$H:$H,0)-SUM($D224:H224)</f>
        <v>0</v>
      </c>
      <c r="J224" s="54">
        <f>+_xlfn.XLOOKUP($B224,'[1]Jul-23'!$C:$C,'[1]Jul-23'!$H:$H,0)-SUM($D224:I224)</f>
        <v>0</v>
      </c>
      <c r="K224" s="54">
        <f>+_xlfn.XLOOKUP($B224,'[1]Ago-23'!$C:$C,'[1]Ago-23'!$H:$H,0)-SUM($D224:J224)</f>
        <v>0</v>
      </c>
      <c r="L224" s="54">
        <f>+_xlfn.XLOOKUP($B224,'[1]Sep-23'!$C:$C,'[1]Sep-23'!$H:$H,0)-SUM($D224:K224)</f>
        <v>126667</v>
      </c>
      <c r="M224" s="54">
        <f>+_xlfn.XLOOKUP($B224,'[1]Oct-23'!$C:$C,'[1]Oct-23'!$H:$H,0)-SUM($D224:L224)</f>
        <v>0</v>
      </c>
      <c r="N224" s="54">
        <f>+_xlfn.XLOOKUP($B224,'[1]Nov-23'!$C:$C,'[1]Nov-23'!$H:$H,0)-SUM($D224:M224)</f>
        <v>560000</v>
      </c>
      <c r="O224" s="54">
        <f>+_xlfn.XLOOKUP($B224,'[1]Dic-23'!$C:$C,'[1]Dic-23'!$H:$H,0)-SUM($D224:N224)</f>
        <v>200000</v>
      </c>
      <c r="P224" s="54">
        <f>+_xlfn.XLOOKUP($B224,'[1]Ene-24'!$C:$C,'[1]Ene-24'!$H:$H,0)</f>
        <v>200000</v>
      </c>
      <c r="Q224" s="54">
        <f>+_xlfn.XLOOKUP($B224,'[1]Feb-24'!$C:$C,'[1]Feb-24'!$H:$H,0)-SUM($P224:P224)</f>
        <v>200000</v>
      </c>
      <c r="R224" s="54">
        <f>+_xlfn.XLOOKUP($B224,'[1]Mar-24'!$C:$C,'[1]Mar-24'!$H:$H,0)-SUM($P224:Q224)</f>
        <v>200000</v>
      </c>
      <c r="S224" s="54">
        <f>+_xlfn.XLOOKUP($B224,'[1]Abr-24'!$C:$C,'[1]Abr-24'!$H:$H,0)-SUM($P224:R224)</f>
        <v>193333</v>
      </c>
      <c r="T224" s="54">
        <f>+_xlfn.XLOOKUP($B224,'[1]May-24'!$C:$C,'[1]May-24'!$H:$H,0)-SUM($P224:S224)</f>
        <v>200000</v>
      </c>
      <c r="U224" s="54">
        <f>+_xlfn.XLOOKUP($B224,'[1]Jun-24'!$C:$C,'[1]Jun-24'!$H:$H,0)-SUM($P224:T224)</f>
        <v>375000</v>
      </c>
      <c r="V224" s="54">
        <f>+_xlfn.XLOOKUP($B224,'[1]Jul-24'!$C:$C,'[1]Jul-24'!$H:$H,0)-SUM($P224:U224)</f>
        <v>826667</v>
      </c>
      <c r="W224" s="54">
        <f>+_xlfn.XLOOKUP($B224,'[1]Ago-24'!$C:$C,'[1]Ago-24'!$H:$H,0)-SUM($P224:V224)</f>
        <v>500000</v>
      </c>
      <c r="X224" s="54">
        <f>+_xlfn.XLOOKUP($B224,'[1]Sep-24'!$C:$C,'[1]Sep-24'!$H:$H,0)-SUM($P224:W224)</f>
        <v>350000</v>
      </c>
      <c r="Y224" s="54">
        <f>+_xlfn.XLOOKUP($B224,'[1]Oct-24'!$C:$C,'[1]Oct-24'!$H:$H,0)-SUM($P224:X224)</f>
        <v>350000</v>
      </c>
      <c r="Z224" s="54">
        <f>+_xlfn.XLOOKUP($B224,'[1]Nov-24'!$C:$C,'[1]Nov-24'!$H:$H,0)-SUM($P224:Y224)</f>
        <v>421666</v>
      </c>
      <c r="AA224" s="54">
        <f>+_xlfn.XLOOKUP($B224,'[1]Dic-24'!$C:$C,'[1]Dic-24'!$H:$H,0)-SUM($P224:Z224)</f>
        <v>300000</v>
      </c>
      <c r="AB224" s="54">
        <f>+_xlfn.XLOOKUP($B224,'[1]Ene-25'!$C:$C,'[1]Ene-25'!$H:$H,0)</f>
        <v>100000</v>
      </c>
      <c r="AC224" s="54">
        <f>+IF(AC$7&lt;=$B$7,_xlfn.XLOOKUP($B224,'[1]Feb-25'!$C:$C,'[1]Feb-25'!$H:$H,0)-SUM($AB224:AB224),0)</f>
        <v>93334</v>
      </c>
      <c r="AD224" s="54">
        <f>+IF(AD$7&lt;=$B$7,_xlfn.XLOOKUP($B224,'[1]Mar-25'!$C:$C,'[1]Mar-25'!$H:$H,0)-SUM($AB224:AC224),0)</f>
        <v>100000</v>
      </c>
      <c r="AE224" s="54">
        <f>+IF(AE$7&lt;=$B$7,_xlfn.XLOOKUP($B224,'[1]Abr-25'!$C:$C,'[1]Abr-25'!$H:$H,0)-SUM($AB224:AD224),0)</f>
        <v>100000</v>
      </c>
      <c r="AF224" s="54">
        <f>+IF(AF$7&lt;=$B$7,_xlfn.XLOOKUP($B224,'[1]May-25'!$C:$C,'[1]May-25'!$H:$H,0)-SUM($AB224:AE224),0)</f>
        <v>100000</v>
      </c>
      <c r="AG224" s="54">
        <f>+IF(AG$7&lt;=$B$7,_xlfn.XLOOKUP($B224,'[1]Jun-25'!$C:$C,'[1]Jun-25'!$H:$H,0)-SUM($AB224:AF224),0)</f>
        <v>100000</v>
      </c>
      <c r="AH224" s="54">
        <f>+IF(AH$7&lt;=$B$7,_xlfn.XLOOKUP($B224,'[1]Jul-25'!$C:$C,'[1]Jul-25'!$H:$H,0)-SUM($AB224:AG224),0)</f>
        <v>0</v>
      </c>
      <c r="AI224" s="54">
        <f>+IF(AI$7&lt;=$B$7,_xlfn.XLOOKUP($B224,'[1]Ago-25'!$C:$C,'[1]Ago-25'!$H:$H,0)-SUM($AB224:AH224),0)</f>
        <v>0</v>
      </c>
      <c r="AJ224" s="54">
        <f>+IF(AJ$7&lt;=$B$7,_xlfn.XLOOKUP($B224,'[1]Sep-25'!$C:$C,'[1]Sep-25'!$H:$H,0)-SUM($AB224:AI224),0)</f>
        <v>0</v>
      </c>
      <c r="AK224" s="54">
        <f>+IF(AK$7&lt;=$B$7,_xlfn.XLOOKUP($B224,'[1]Oct-25'!$C:$C,'[1]Oct-25'!$H:$H,0)-SUM($AB224:AJ224),0)</f>
        <v>0</v>
      </c>
      <c r="AL224" s="54">
        <f>+IF(AL$7&lt;=$B$7,_xlfn.XLOOKUP($B224,'[1]Nov-25'!$C:$C,'[1]Nov-25'!$H:$H,0)-SUM($AB224:AK224),0)</f>
        <v>0</v>
      </c>
      <c r="AM224" s="54">
        <f>+IF(AM$7&lt;=$B$7,_xlfn.XLOOKUP($B224,'[1]Dic-25'!$C:$C,'[1]Dic-25'!$H:$H,0)-SUM($AB224:AL224),0)</f>
        <v>0</v>
      </c>
      <c r="AQ224" s="54">
        <f t="shared" si="427"/>
        <v>100000</v>
      </c>
      <c r="AR224" s="54">
        <f t="shared" si="428"/>
        <v>93334</v>
      </c>
      <c r="AS224" s="54">
        <f t="shared" si="429"/>
        <v>100000</v>
      </c>
      <c r="AT224" s="54">
        <f t="shared" si="430"/>
        <v>100000</v>
      </c>
      <c r="AU224" s="54">
        <f t="shared" si="431"/>
        <v>100000</v>
      </c>
      <c r="AV224" s="54">
        <f t="shared" si="432"/>
        <v>100000</v>
      </c>
      <c r="AW224" s="54">
        <f t="shared" si="433"/>
        <v>0</v>
      </c>
      <c r="AX224" s="54">
        <f t="shared" si="434"/>
        <v>0</v>
      </c>
      <c r="AY224" s="54">
        <f t="shared" si="435"/>
        <v>0</v>
      </c>
      <c r="AZ224" s="54">
        <f t="shared" si="436"/>
        <v>0</v>
      </c>
      <c r="BA224" s="54">
        <f t="shared" si="437"/>
        <v>0</v>
      </c>
      <c r="BB224" s="54">
        <f t="shared" si="438"/>
        <v>0</v>
      </c>
    </row>
    <row r="225" spans="2:54" hidden="1" outlineLevel="1" x14ac:dyDescent="0.3">
      <c r="B225" s="18" t="s">
        <v>357</v>
      </c>
      <c r="C225" s="18" t="s">
        <v>104</v>
      </c>
      <c r="D225" s="54">
        <f>+_xlfn.XLOOKUP($B225,'[1]Ene-23'!$C:$C,'[1]Ene-23'!$H:$H,0)</f>
        <v>1921153</v>
      </c>
      <c r="E225" s="54">
        <f>+_xlfn.XLOOKUP($B225,'[1]Feb-23'!$C:$C,'[1]Feb-23'!$H:$H,0)-SUM($D225:D225)</f>
        <v>5750703</v>
      </c>
      <c r="F225" s="54">
        <f>+_xlfn.XLOOKUP($B225,'[1]Mar-23'!$C:$C,'[1]Mar-23'!$H:$H,0)-SUM($D225:E225)</f>
        <v>2341227</v>
      </c>
      <c r="G225" s="54">
        <f>+_xlfn.XLOOKUP($B225,'[1]Abr-23'!$C:$C,'[1]Abr-23'!$H:$H,0)-SUM($D225:F225)</f>
        <v>1505225</v>
      </c>
      <c r="H225" s="54">
        <f>+_xlfn.XLOOKUP($B225,'[1]May-23'!$C:$C,'[1]May-23'!$H:$H,0)-SUM($D225:G225)</f>
        <v>901746</v>
      </c>
      <c r="I225" s="54">
        <f>+_xlfn.XLOOKUP($B225,'[1]Jun-23'!$C:$C,'[1]Jun-23'!$H:$H,0)-SUM($D225:H225)</f>
        <v>2616372</v>
      </c>
      <c r="J225" s="54">
        <f>+_xlfn.XLOOKUP($B225,'[1]Jul-23'!$C:$C,'[1]Jul-23'!$H:$H,0)-SUM($D225:I225)</f>
        <v>1225404</v>
      </c>
      <c r="K225" s="54">
        <f>+_xlfn.XLOOKUP($B225,'[1]Ago-23'!$C:$C,'[1]Ago-23'!$H:$H,0)-SUM($D225:J225)</f>
        <v>1683075</v>
      </c>
      <c r="L225" s="54">
        <f>+_xlfn.XLOOKUP($B225,'[1]Sep-23'!$C:$C,'[1]Sep-23'!$H:$H,0)-SUM($D225:K225)</f>
        <v>1300654</v>
      </c>
      <c r="M225" s="54">
        <f>+_xlfn.XLOOKUP($B225,'[1]Oct-23'!$C:$C,'[1]Oct-23'!$H:$H,0)-SUM($D225:L225)</f>
        <v>266158</v>
      </c>
      <c r="N225" s="54">
        <f>+_xlfn.XLOOKUP($B225,'[1]Nov-23'!$C:$C,'[1]Nov-23'!$H:$H,0)-SUM($D225:M225)</f>
        <v>400000</v>
      </c>
      <c r="O225" s="54">
        <f>+_xlfn.XLOOKUP($B225,'[1]Dic-23'!$C:$C,'[1]Dic-23'!$H:$H,0)-SUM($D225:N225)</f>
        <v>1187732</v>
      </c>
      <c r="P225" s="54">
        <f>+_xlfn.XLOOKUP($B225,'[1]Ene-24'!$C:$C,'[1]Ene-24'!$H:$H,0)</f>
        <v>1379784</v>
      </c>
      <c r="Q225" s="54">
        <f>+_xlfn.XLOOKUP($B225,'[1]Feb-24'!$C:$C,'[1]Feb-24'!$H:$H,0)-SUM($P225:P225)</f>
        <v>6360164</v>
      </c>
      <c r="R225" s="54">
        <f>+_xlfn.XLOOKUP($B225,'[1]Mar-24'!$C:$C,'[1]Mar-24'!$H:$H,0)-SUM($P225:Q225)</f>
        <v>764554</v>
      </c>
      <c r="S225" s="54">
        <f>+_xlfn.XLOOKUP($B225,'[1]Abr-24'!$C:$C,'[1]Abr-24'!$H:$H,0)-SUM($P225:R225)</f>
        <v>141768</v>
      </c>
      <c r="T225" s="54">
        <f>+_xlfn.XLOOKUP($B225,'[1]May-24'!$C:$C,'[1]May-24'!$H:$H,0)-SUM($P225:S225)</f>
        <v>1007201</v>
      </c>
      <c r="U225" s="54">
        <f>+_xlfn.XLOOKUP($B225,'[1]Jun-24'!$C:$C,'[1]Jun-24'!$H:$H,0)-SUM($P225:T225)</f>
        <v>2315084</v>
      </c>
      <c r="V225" s="54">
        <f>+_xlfn.XLOOKUP($B225,'[1]Jul-24'!$C:$C,'[1]Jul-24'!$H:$H,0)-SUM($P225:U225)</f>
        <v>0</v>
      </c>
      <c r="W225" s="54">
        <f>+_xlfn.XLOOKUP($B225,'[1]Ago-24'!$C:$C,'[1]Ago-24'!$H:$H,0)-SUM($P225:V225)</f>
        <v>2576412</v>
      </c>
      <c r="X225" s="54">
        <f>+_xlfn.XLOOKUP($B225,'[1]Sep-24'!$C:$C,'[1]Sep-24'!$H:$H,0)-SUM($P225:W225)</f>
        <v>1563600</v>
      </c>
      <c r="Y225" s="54">
        <f>+_xlfn.XLOOKUP($B225,'[1]Oct-24'!$C:$C,'[1]Oct-24'!$H:$H,0)-SUM($P225:X225)</f>
        <v>800000</v>
      </c>
      <c r="Z225" s="54">
        <f>+_xlfn.XLOOKUP($B225,'[1]Nov-24'!$C:$C,'[1]Nov-24'!$H:$H,0)-SUM($P225:Y225)</f>
        <v>1923452</v>
      </c>
      <c r="AA225" s="54">
        <f>+_xlfn.XLOOKUP($B225,'[1]Dic-24'!$C:$C,'[1]Dic-24'!$H:$H,0)-SUM($P225:Z225)</f>
        <v>4585552</v>
      </c>
      <c r="AB225" s="54">
        <f>+_xlfn.XLOOKUP($B225,'[1]Ene-25'!$C:$C,'[1]Ene-25'!$H:$H,0)</f>
        <v>915024</v>
      </c>
      <c r="AC225" s="54">
        <f>+IF(AC$7&lt;=$B$7,_xlfn.XLOOKUP($B225,'[1]Feb-25'!$C:$C,'[1]Feb-25'!$H:$H,0)-SUM($AB225:AB225),0)</f>
        <v>7566297</v>
      </c>
      <c r="AD225" s="54">
        <f>+IF(AD$7&lt;=$B$7,_xlfn.XLOOKUP($B225,'[1]Mar-25'!$C:$C,'[1]Mar-25'!$H:$H,0)-SUM($AB225:AC225),0)</f>
        <v>1088904</v>
      </c>
      <c r="AE225" s="54">
        <f>+IF(AE$7&lt;=$B$7,_xlfn.XLOOKUP($B225,'[1]Abr-25'!$C:$C,'[1]Abr-25'!$H:$H,0)-SUM($AB225:AD225),0)</f>
        <v>959586</v>
      </c>
      <c r="AF225" s="54">
        <f>+IF(AF$7&lt;=$B$7,_xlfn.XLOOKUP($B225,'[1]May-25'!$C:$C,'[1]May-25'!$H:$H,0)-SUM($AB225:AE225),0)</f>
        <v>841440</v>
      </c>
      <c r="AG225" s="54">
        <f>+IF(AG$7&lt;=$B$7,_xlfn.XLOOKUP($B225,'[1]Jun-25'!$C:$C,'[1]Jun-25'!$H:$H,0)-SUM($AB225:AF225),0)</f>
        <v>1615656</v>
      </c>
      <c r="AH225" s="54">
        <f>+IF(AH$7&lt;=$B$7,_xlfn.XLOOKUP($B225,'[1]Jul-25'!$C:$C,'[1]Jul-25'!$H:$H,0)-SUM($AB225:AG225),0)</f>
        <v>0</v>
      </c>
      <c r="AI225" s="54">
        <f>+IF(AI$7&lt;=$B$7,_xlfn.XLOOKUP($B225,'[1]Ago-25'!$C:$C,'[1]Ago-25'!$H:$H,0)-SUM($AB225:AH225),0)</f>
        <v>0</v>
      </c>
      <c r="AJ225" s="54">
        <f>+IF(AJ$7&lt;=$B$7,_xlfn.XLOOKUP($B225,'[1]Sep-25'!$C:$C,'[1]Sep-25'!$H:$H,0)-SUM($AB225:AI225),0)</f>
        <v>0</v>
      </c>
      <c r="AK225" s="54">
        <f>+IF(AK$7&lt;=$B$7,_xlfn.XLOOKUP($B225,'[1]Oct-25'!$C:$C,'[1]Oct-25'!$H:$H,0)-SUM($AB225:AJ225),0)</f>
        <v>0</v>
      </c>
      <c r="AL225" s="54">
        <f>+IF(AL$7&lt;=$B$7,_xlfn.XLOOKUP($B225,'[1]Nov-25'!$C:$C,'[1]Nov-25'!$H:$H,0)-SUM($AB225:AK225),0)</f>
        <v>0</v>
      </c>
      <c r="AM225" s="54">
        <f>+IF(AM$7&lt;=$B$7,_xlfn.XLOOKUP($B225,'[1]Dic-25'!$C:$C,'[1]Dic-25'!$H:$H,0)-SUM($AB225:AL225),0)</f>
        <v>0</v>
      </c>
      <c r="AQ225" s="54">
        <f t="shared" si="427"/>
        <v>915024</v>
      </c>
      <c r="AR225" s="54">
        <f t="shared" si="428"/>
        <v>7566297</v>
      </c>
      <c r="AS225" s="54">
        <f t="shared" si="429"/>
        <v>1088904</v>
      </c>
      <c r="AT225" s="54">
        <f t="shared" si="430"/>
        <v>959586</v>
      </c>
      <c r="AU225" s="54">
        <f t="shared" si="431"/>
        <v>841440</v>
      </c>
      <c r="AV225" s="54">
        <f t="shared" si="432"/>
        <v>1615656</v>
      </c>
      <c r="AW225" s="54">
        <f t="shared" si="433"/>
        <v>0</v>
      </c>
      <c r="AX225" s="54">
        <f t="shared" si="434"/>
        <v>0</v>
      </c>
      <c r="AY225" s="54">
        <f t="shared" si="435"/>
        <v>0</v>
      </c>
      <c r="AZ225" s="54">
        <f t="shared" si="436"/>
        <v>0</v>
      </c>
      <c r="BA225" s="54">
        <f t="shared" si="437"/>
        <v>0</v>
      </c>
      <c r="BB225" s="54">
        <f t="shared" si="438"/>
        <v>0</v>
      </c>
    </row>
    <row r="226" spans="2:54" hidden="1" outlineLevel="1" x14ac:dyDescent="0.3">
      <c r="B226" s="18" t="s">
        <v>358</v>
      </c>
      <c r="C226" s="18" t="s">
        <v>106</v>
      </c>
      <c r="D226" s="54">
        <f>+_xlfn.XLOOKUP($B226,'[1]Ene-23'!$C:$C,'[1]Ene-23'!$H:$H,0)</f>
        <v>2921014</v>
      </c>
      <c r="E226" s="54">
        <f>+_xlfn.XLOOKUP($B226,'[1]Feb-23'!$C:$C,'[1]Feb-23'!$H:$H,0)-SUM($D226:D226)</f>
        <v>9141139</v>
      </c>
      <c r="F226" s="54">
        <f>+_xlfn.XLOOKUP($B226,'[1]Mar-23'!$C:$C,'[1]Mar-23'!$H:$H,0)-SUM($D226:E226)</f>
        <v>5999018</v>
      </c>
      <c r="G226" s="54">
        <f>+_xlfn.XLOOKUP($B226,'[1]Abr-23'!$C:$C,'[1]Abr-23'!$H:$H,0)-SUM($D226:F226)</f>
        <v>3298737</v>
      </c>
      <c r="H226" s="54">
        <f>+_xlfn.XLOOKUP($B226,'[1]May-23'!$C:$C,'[1]May-23'!$H:$H,0)-SUM($D226:G226)</f>
        <v>4329435</v>
      </c>
      <c r="I226" s="54">
        <f>+_xlfn.XLOOKUP($B226,'[1]Jun-23'!$C:$C,'[1]Jun-23'!$H:$H,0)-SUM($D226:H226)</f>
        <v>4446612</v>
      </c>
      <c r="J226" s="54">
        <f>+_xlfn.XLOOKUP($B226,'[1]Jul-23'!$C:$C,'[1]Jul-23'!$H:$H,0)-SUM($D226:I226)</f>
        <v>2856408</v>
      </c>
      <c r="K226" s="54">
        <f>+_xlfn.XLOOKUP($B226,'[1]Ago-23'!$C:$C,'[1]Ago-23'!$H:$H,0)-SUM($D226:J226)</f>
        <v>3635006</v>
      </c>
      <c r="L226" s="54">
        <f>+_xlfn.XLOOKUP($B226,'[1]Sep-23'!$C:$C,'[1]Sep-23'!$H:$H,0)-SUM($D226:K226)</f>
        <v>2071889</v>
      </c>
      <c r="M226" s="54">
        <f>+_xlfn.XLOOKUP($B226,'[1]Oct-23'!$C:$C,'[1]Oct-23'!$H:$H,0)-SUM($D226:L226)</f>
        <v>1134206</v>
      </c>
      <c r="N226" s="54">
        <f>+_xlfn.XLOOKUP($B226,'[1]Nov-23'!$C:$C,'[1]Nov-23'!$H:$H,0)-SUM($D226:M226)</f>
        <v>92561</v>
      </c>
      <c r="O226" s="54">
        <f>+_xlfn.XLOOKUP($B226,'[1]Dic-23'!$C:$C,'[1]Dic-23'!$H:$H,0)-SUM($D226:N226)</f>
        <v>2500092</v>
      </c>
      <c r="P226" s="54">
        <f>+_xlfn.XLOOKUP($B226,'[1]Ene-24'!$C:$C,'[1]Ene-24'!$H:$H,0)</f>
        <v>4830227</v>
      </c>
      <c r="Q226" s="54">
        <f>+_xlfn.XLOOKUP($B226,'[1]Feb-24'!$C:$C,'[1]Feb-24'!$H:$H,0)-SUM($P226:P226)</f>
        <v>13644539</v>
      </c>
      <c r="R226" s="54">
        <f>+_xlfn.XLOOKUP($B226,'[1]Mar-24'!$C:$C,'[1]Mar-24'!$H:$H,0)-SUM($P226:Q226)</f>
        <v>5064831</v>
      </c>
      <c r="S226" s="54">
        <f>+_xlfn.XLOOKUP($B226,'[1]Abr-24'!$C:$C,'[1]Abr-24'!$H:$H,0)-SUM($P226:R226)</f>
        <v>1571846</v>
      </c>
      <c r="T226" s="54">
        <f>+_xlfn.XLOOKUP($B226,'[1]May-24'!$C:$C,'[1]May-24'!$H:$H,0)-SUM($P226:S226)</f>
        <v>5196401</v>
      </c>
      <c r="U226" s="54">
        <f>+_xlfn.XLOOKUP($B226,'[1]Jun-24'!$C:$C,'[1]Jun-24'!$H:$H,0)-SUM($P226:T226)</f>
        <v>3245758</v>
      </c>
      <c r="V226" s="54">
        <f>+_xlfn.XLOOKUP($B226,'[1]Jul-24'!$C:$C,'[1]Jul-24'!$H:$H,0)-SUM($P226:U226)</f>
        <v>606325</v>
      </c>
      <c r="W226" s="54">
        <f>+_xlfn.XLOOKUP($B226,'[1]Ago-24'!$C:$C,'[1]Ago-24'!$H:$H,0)-SUM($P226:V226)</f>
        <v>4171608</v>
      </c>
      <c r="X226" s="54">
        <f>+_xlfn.XLOOKUP($B226,'[1]Sep-24'!$C:$C,'[1]Sep-24'!$H:$H,0)-SUM($P226:W226)</f>
        <v>3156400</v>
      </c>
      <c r="Y226" s="54">
        <f>+_xlfn.XLOOKUP($B226,'[1]Oct-24'!$C:$C,'[1]Oct-24'!$H:$H,0)-SUM($P226:X226)</f>
        <v>700000</v>
      </c>
      <c r="Z226" s="54">
        <f>+_xlfn.XLOOKUP($B226,'[1]Nov-24'!$C:$C,'[1]Nov-24'!$H:$H,0)-SUM($P226:Y226)</f>
        <v>5184808</v>
      </c>
      <c r="AA226" s="54">
        <f>+_xlfn.XLOOKUP($B226,'[1]Dic-24'!$C:$C,'[1]Dic-24'!$H:$H,0)-SUM($P226:Z226)</f>
        <v>9647640</v>
      </c>
      <c r="AB226" s="54">
        <f>+_xlfn.XLOOKUP($B226,'[1]Ene-25'!$C:$C,'[1]Ene-25'!$H:$H,0)</f>
        <v>3941976</v>
      </c>
      <c r="AC226" s="54">
        <f>+IF(AC$7&lt;=$B$7,_xlfn.XLOOKUP($B226,'[1]Feb-25'!$C:$C,'[1]Feb-25'!$H:$H,0)-SUM($AB226:AB226),0)</f>
        <v>11188488</v>
      </c>
      <c r="AD226" s="54">
        <f>+IF(AD$7&lt;=$B$7,_xlfn.XLOOKUP($B226,'[1]Mar-25'!$C:$C,'[1]Mar-25'!$H:$H,0)-SUM($AB226:AC226),0)</f>
        <v>3554312</v>
      </c>
      <c r="AE226" s="54">
        <f>+IF(AE$7&lt;=$B$7,_xlfn.XLOOKUP($B226,'[1]Abr-25'!$C:$C,'[1]Abr-25'!$H:$H,0)-SUM($AB226:AD226),0)</f>
        <v>3287664</v>
      </c>
      <c r="AF226" s="54">
        <f>+IF(AF$7&lt;=$B$7,_xlfn.XLOOKUP($B226,'[1]May-25'!$C:$C,'[1]May-25'!$H:$H,0)-SUM($AB226:AE226),0)</f>
        <v>2135344</v>
      </c>
      <c r="AG226" s="54">
        <f>+IF(AG$7&lt;=$B$7,_xlfn.XLOOKUP($B226,'[1]Jun-25'!$C:$C,'[1]Jun-25'!$H:$H,0)-SUM($AB226:AF226),0)</f>
        <v>6472104</v>
      </c>
      <c r="AH226" s="54">
        <f>+IF(AH$7&lt;=$B$7,_xlfn.XLOOKUP($B226,'[1]Jul-25'!$C:$C,'[1]Jul-25'!$H:$H,0)-SUM($AB226:AG226),0)</f>
        <v>0</v>
      </c>
      <c r="AI226" s="54">
        <f>+IF(AI$7&lt;=$B$7,_xlfn.XLOOKUP($B226,'[1]Ago-25'!$C:$C,'[1]Ago-25'!$H:$H,0)-SUM($AB226:AH226),0)</f>
        <v>0</v>
      </c>
      <c r="AJ226" s="54">
        <f>+IF(AJ$7&lt;=$B$7,_xlfn.XLOOKUP($B226,'[1]Sep-25'!$C:$C,'[1]Sep-25'!$H:$H,0)-SUM($AB226:AI226),0)</f>
        <v>0</v>
      </c>
      <c r="AK226" s="54">
        <f>+IF(AK$7&lt;=$B$7,_xlfn.XLOOKUP($B226,'[1]Oct-25'!$C:$C,'[1]Oct-25'!$H:$H,0)-SUM($AB226:AJ226),0)</f>
        <v>0</v>
      </c>
      <c r="AL226" s="54">
        <f>+IF(AL$7&lt;=$B$7,_xlfn.XLOOKUP($B226,'[1]Nov-25'!$C:$C,'[1]Nov-25'!$H:$H,0)-SUM($AB226:AK226),0)</f>
        <v>0</v>
      </c>
      <c r="AM226" s="54">
        <f>+IF(AM$7&lt;=$B$7,_xlfn.XLOOKUP($B226,'[1]Dic-25'!$C:$C,'[1]Dic-25'!$H:$H,0)-SUM($AB226:AL226),0)</f>
        <v>0</v>
      </c>
      <c r="AQ226" s="54">
        <f t="shared" si="427"/>
        <v>3941976</v>
      </c>
      <c r="AR226" s="54">
        <f t="shared" si="428"/>
        <v>11188488</v>
      </c>
      <c r="AS226" s="54">
        <f t="shared" si="429"/>
        <v>3554312</v>
      </c>
      <c r="AT226" s="54">
        <f t="shared" si="430"/>
        <v>3287664</v>
      </c>
      <c r="AU226" s="54">
        <f t="shared" si="431"/>
        <v>2135344</v>
      </c>
      <c r="AV226" s="54">
        <f t="shared" si="432"/>
        <v>6472104</v>
      </c>
      <c r="AW226" s="54">
        <f t="shared" si="433"/>
        <v>0</v>
      </c>
      <c r="AX226" s="54">
        <f t="shared" si="434"/>
        <v>0</v>
      </c>
      <c r="AY226" s="54">
        <f t="shared" si="435"/>
        <v>0</v>
      </c>
      <c r="AZ226" s="54">
        <f t="shared" si="436"/>
        <v>0</v>
      </c>
      <c r="BA226" s="54">
        <f t="shared" si="437"/>
        <v>0</v>
      </c>
      <c r="BB226" s="54">
        <f t="shared" si="438"/>
        <v>0</v>
      </c>
    </row>
    <row r="227" spans="2:54" hidden="1" outlineLevel="1" x14ac:dyDescent="0.3">
      <c r="B227" s="18" t="s">
        <v>359</v>
      </c>
      <c r="C227" s="18" t="s">
        <v>108</v>
      </c>
      <c r="D227" s="54">
        <f>+_xlfn.XLOOKUP($B227,'[1]Ene-23'!$C:$C,'[1]Ene-23'!$H:$H,0)</f>
        <v>109239</v>
      </c>
      <c r="E227" s="54">
        <f>+_xlfn.XLOOKUP($B227,'[1]Feb-23'!$C:$C,'[1]Feb-23'!$H:$H,0)-SUM($D227:D227)</f>
        <v>193715</v>
      </c>
      <c r="F227" s="54">
        <f>+_xlfn.XLOOKUP($B227,'[1]Mar-23'!$C:$C,'[1]Mar-23'!$H:$H,0)-SUM($D227:E227)</f>
        <v>159911</v>
      </c>
      <c r="G227" s="54">
        <f>+_xlfn.XLOOKUP($B227,'[1]Abr-23'!$C:$C,'[1]Abr-23'!$H:$H,0)-SUM($D227:F227)</f>
        <v>135903</v>
      </c>
      <c r="H227" s="54">
        <f>+_xlfn.XLOOKUP($B227,'[1]May-23'!$C:$C,'[1]May-23'!$H:$H,0)-SUM($D227:G227)</f>
        <v>129562</v>
      </c>
      <c r="I227" s="54">
        <f>+_xlfn.XLOOKUP($B227,'[1]Jun-23'!$C:$C,'[1]Jun-23'!$H:$H,0)-SUM($D227:H227)</f>
        <v>138551</v>
      </c>
      <c r="J227" s="54">
        <f>+_xlfn.XLOOKUP($B227,'[1]Jul-23'!$C:$C,'[1]Jul-23'!$H:$H,0)-SUM($D227:I227)</f>
        <v>125310</v>
      </c>
      <c r="K227" s="54">
        <f>+_xlfn.XLOOKUP($B227,'[1]Ago-23'!$C:$C,'[1]Ago-23'!$H:$H,0)-SUM($D227:J227)</f>
        <v>134970</v>
      </c>
      <c r="L227" s="54">
        <f>+_xlfn.XLOOKUP($B227,'[1]Sep-23'!$C:$C,'[1]Sep-23'!$H:$H,0)-SUM($D227:K227)</f>
        <v>136063</v>
      </c>
      <c r="M227" s="54">
        <f>+_xlfn.XLOOKUP($B227,'[1]Oct-23'!$C:$C,'[1]Oct-23'!$H:$H,0)-SUM($D227:L227)</f>
        <v>110727</v>
      </c>
      <c r="N227" s="54">
        <f>+_xlfn.XLOOKUP($B227,'[1]Nov-23'!$C:$C,'[1]Nov-23'!$H:$H,0)-SUM($D227:M227)</f>
        <v>102364</v>
      </c>
      <c r="O227" s="54">
        <f>+_xlfn.XLOOKUP($B227,'[1]Dic-23'!$C:$C,'[1]Dic-23'!$H:$H,0)-SUM($D227:N227)</f>
        <v>141152</v>
      </c>
      <c r="P227" s="54">
        <f>+_xlfn.XLOOKUP($B227,'[1]Ene-24'!$C:$C,'[1]Ene-24'!$H:$H,0)</f>
        <v>170184</v>
      </c>
      <c r="Q227" s="54">
        <f>+_xlfn.XLOOKUP($B227,'[1]Feb-24'!$C:$C,'[1]Feb-24'!$H:$H,0)-SUM($P227:P227)</f>
        <v>232458</v>
      </c>
      <c r="R227" s="54">
        <f>+_xlfn.XLOOKUP($B227,'[1]Mar-24'!$C:$C,'[1]Mar-24'!$H:$H,0)-SUM($P227:Q227)</f>
        <v>174245</v>
      </c>
      <c r="S227" s="54">
        <f>+_xlfn.XLOOKUP($B227,'[1]Abr-24'!$C:$C,'[1]Abr-24'!$H:$H,0)-SUM($P227:R227)</f>
        <v>128962</v>
      </c>
      <c r="T227" s="54">
        <f>+_xlfn.XLOOKUP($B227,'[1]May-24'!$C:$C,'[1]May-24'!$H:$H,0)-SUM($P227:S227)</f>
        <v>176156</v>
      </c>
      <c r="U227" s="54">
        <f>+_xlfn.XLOOKUP($B227,'[1]Jun-24'!$C:$C,'[1]Jun-24'!$H:$H,0)-SUM($P227:T227)</f>
        <v>165535</v>
      </c>
      <c r="V227" s="54">
        <f>+_xlfn.XLOOKUP($B227,'[1]Jul-24'!$C:$C,'[1]Jul-24'!$H:$H,0)-SUM($P227:U227)</f>
        <v>124690</v>
      </c>
      <c r="W227" s="54">
        <f>+_xlfn.XLOOKUP($B227,'[1]Ago-24'!$C:$C,'[1]Ago-24'!$H:$H,0)-SUM($P227:V227)</f>
        <v>146384</v>
      </c>
      <c r="X227" s="54">
        <f>+_xlfn.XLOOKUP($B227,'[1]Sep-24'!$C:$C,'[1]Sep-24'!$H:$H,0)-SUM($P227:W227)</f>
        <v>130833</v>
      </c>
      <c r="Y227" s="54">
        <f>+_xlfn.XLOOKUP($B227,'[1]Oct-24'!$C:$C,'[1]Oct-24'!$H:$H,0)-SUM($P227:X227)</f>
        <v>77084</v>
      </c>
      <c r="Z227" s="54">
        <f>+_xlfn.XLOOKUP($B227,'[1]Nov-24'!$C:$C,'[1]Nov-24'!$H:$H,0)-SUM($P227:Y227)</f>
        <v>149664</v>
      </c>
      <c r="AA227" s="54">
        <f>+_xlfn.XLOOKUP($B227,'[1]Dic-24'!$C:$C,'[1]Dic-24'!$H:$H,0)-SUM($P227:Z227)</f>
        <v>200564</v>
      </c>
      <c r="AB227" s="54">
        <f>+_xlfn.XLOOKUP($B227,'[1]Ene-25'!$C:$C,'[1]Ene-25'!$H:$H,0)</f>
        <v>145368</v>
      </c>
      <c r="AC227" s="54">
        <f>+IF(AC$7&lt;=$B$7,_xlfn.XLOOKUP($B227,'[1]Feb-25'!$C:$C,'[1]Feb-25'!$H:$H,0)-SUM($AB227:AB227),0)</f>
        <v>235128</v>
      </c>
      <c r="AD227" s="54">
        <f>+IF(AD$7&lt;=$B$7,_xlfn.XLOOKUP($B227,'[1]Mar-25'!$C:$C,'[1]Mar-25'!$H:$H,0)-SUM($AB227:AC227),0)</f>
        <v>166168</v>
      </c>
      <c r="AE227" s="54">
        <f>+IF(AE$7&lt;=$B$7,_xlfn.XLOOKUP($B227,'[1]Abr-25'!$C:$C,'[1]Abr-25'!$H:$H,0)-SUM($AB227:AD227),0)</f>
        <v>138857</v>
      </c>
      <c r="AF227" s="54">
        <f>+IF(AF$7&lt;=$B$7,_xlfn.XLOOKUP($B227,'[1]May-25'!$C:$C,'[1]May-25'!$H:$H,0)-SUM($AB227:AE227),0)</f>
        <v>134714</v>
      </c>
      <c r="AG227" s="54">
        <f>+IF(AG$7&lt;=$B$7,_xlfn.XLOOKUP($B227,'[1]Jun-25'!$C:$C,'[1]Jun-25'!$H:$H,0)-SUM($AB227:AF227),0)</f>
        <v>162199</v>
      </c>
      <c r="AH227" s="54">
        <f>+IF(AH$7&lt;=$B$7,_xlfn.XLOOKUP($B227,'[1]Jul-25'!$C:$C,'[1]Jul-25'!$H:$H,0)-SUM($AB227:AG227),0)</f>
        <v>0</v>
      </c>
      <c r="AI227" s="54">
        <f>+IF(AI$7&lt;=$B$7,_xlfn.XLOOKUP($B227,'[1]Ago-25'!$C:$C,'[1]Ago-25'!$H:$H,0)-SUM($AB227:AH227),0)</f>
        <v>0</v>
      </c>
      <c r="AJ227" s="54">
        <f>+IF(AJ$7&lt;=$B$7,_xlfn.XLOOKUP($B227,'[1]Sep-25'!$C:$C,'[1]Sep-25'!$H:$H,0)-SUM($AB227:AI227),0)</f>
        <v>0</v>
      </c>
      <c r="AK227" s="54">
        <f>+IF(AK$7&lt;=$B$7,_xlfn.XLOOKUP($B227,'[1]Oct-25'!$C:$C,'[1]Oct-25'!$H:$H,0)-SUM($AB227:AJ227),0)</f>
        <v>0</v>
      </c>
      <c r="AL227" s="54">
        <f>+IF(AL$7&lt;=$B$7,_xlfn.XLOOKUP($B227,'[1]Nov-25'!$C:$C,'[1]Nov-25'!$H:$H,0)-SUM($AB227:AK227),0)</f>
        <v>0</v>
      </c>
      <c r="AM227" s="54">
        <f>+IF(AM$7&lt;=$B$7,_xlfn.XLOOKUP($B227,'[1]Dic-25'!$C:$C,'[1]Dic-25'!$H:$H,0)-SUM($AB227:AL227),0)</f>
        <v>0</v>
      </c>
      <c r="AQ227" s="54">
        <f t="shared" si="427"/>
        <v>145368</v>
      </c>
      <c r="AR227" s="54">
        <f t="shared" si="428"/>
        <v>235128</v>
      </c>
      <c r="AS227" s="54">
        <f t="shared" si="429"/>
        <v>166168</v>
      </c>
      <c r="AT227" s="54">
        <f t="shared" si="430"/>
        <v>138857</v>
      </c>
      <c r="AU227" s="54">
        <f t="shared" si="431"/>
        <v>134714</v>
      </c>
      <c r="AV227" s="54">
        <f t="shared" si="432"/>
        <v>162199</v>
      </c>
      <c r="AW227" s="54">
        <f t="shared" si="433"/>
        <v>0</v>
      </c>
      <c r="AX227" s="54">
        <f t="shared" si="434"/>
        <v>0</v>
      </c>
      <c r="AY227" s="54">
        <f t="shared" si="435"/>
        <v>0</v>
      </c>
      <c r="AZ227" s="54">
        <f t="shared" si="436"/>
        <v>0</v>
      </c>
      <c r="BA227" s="54">
        <f t="shared" si="437"/>
        <v>0</v>
      </c>
      <c r="BB227" s="54">
        <f t="shared" si="438"/>
        <v>0</v>
      </c>
    </row>
    <row r="228" spans="2:54" hidden="1" outlineLevel="1" x14ac:dyDescent="0.3">
      <c r="B228" s="18" t="s">
        <v>360</v>
      </c>
      <c r="C228" s="18" t="s">
        <v>110</v>
      </c>
      <c r="D228" s="54">
        <f>+_xlfn.XLOOKUP($B228,'[1]Ene-23'!$C:$C,'[1]Ene-23'!$H:$H,0)</f>
        <v>11858</v>
      </c>
      <c r="E228" s="54">
        <f>+_xlfn.XLOOKUP($B228,'[1]Feb-23'!$C:$C,'[1]Feb-23'!$H:$H,0)-SUM($D228:D228)</f>
        <v>0</v>
      </c>
      <c r="F228" s="54">
        <f>+_xlfn.XLOOKUP($B228,'[1]Mar-23'!$C:$C,'[1]Mar-23'!$H:$H,0)-SUM($D228:E228)</f>
        <v>0</v>
      </c>
      <c r="G228" s="54">
        <f>+_xlfn.XLOOKUP($B228,'[1]Abr-23'!$C:$C,'[1]Abr-23'!$H:$H,0)-SUM($D228:F228)</f>
        <v>0</v>
      </c>
      <c r="H228" s="54">
        <f>+_xlfn.XLOOKUP($B228,'[1]May-23'!$C:$C,'[1]May-23'!$H:$H,0)-SUM($D228:G228)</f>
        <v>0</v>
      </c>
      <c r="I228" s="54">
        <f>+_xlfn.XLOOKUP($B228,'[1]Jun-23'!$C:$C,'[1]Jun-23'!$H:$H,0)-SUM($D228:H228)</f>
        <v>0</v>
      </c>
      <c r="J228" s="54">
        <f>+_xlfn.XLOOKUP($B228,'[1]Jul-23'!$C:$C,'[1]Jul-23'!$H:$H,0)-SUM($D228:I228)</f>
        <v>0</v>
      </c>
      <c r="K228" s="54">
        <f>+_xlfn.XLOOKUP($B228,'[1]Ago-23'!$C:$C,'[1]Ago-23'!$H:$H,0)-SUM($D228:J228)</f>
        <v>0</v>
      </c>
      <c r="L228" s="54">
        <f>+_xlfn.XLOOKUP($B228,'[1]Sep-23'!$C:$C,'[1]Sep-23'!$H:$H,0)-SUM($D228:K228)</f>
        <v>0</v>
      </c>
      <c r="M228" s="54">
        <f>+_xlfn.XLOOKUP($B228,'[1]Oct-23'!$C:$C,'[1]Oct-23'!$H:$H,0)-SUM($D228:L228)</f>
        <v>0</v>
      </c>
      <c r="N228" s="54">
        <f>+_xlfn.XLOOKUP($B228,'[1]Nov-23'!$C:$C,'[1]Nov-23'!$H:$H,0)-SUM($D228:M228)</f>
        <v>0</v>
      </c>
      <c r="O228" s="54">
        <f>+_xlfn.XLOOKUP($B228,'[1]Dic-23'!$C:$C,'[1]Dic-23'!$H:$H,0)-SUM($D228:N228)</f>
        <v>0</v>
      </c>
      <c r="P228" s="54">
        <f>+_xlfn.XLOOKUP($B228,'[1]Ene-24'!$C:$C,'[1]Ene-24'!$H:$H,0)</f>
        <v>0</v>
      </c>
      <c r="Q228" s="54">
        <f>+_xlfn.XLOOKUP($B228,'[1]Feb-24'!$C:$C,'[1]Feb-24'!$H:$H,0)-SUM($P228:P228)</f>
        <v>0</v>
      </c>
      <c r="R228" s="54">
        <f>+_xlfn.XLOOKUP($B228,'[1]Mar-24'!$C:$C,'[1]Mar-24'!$H:$H,0)-SUM($P228:Q228)</f>
        <v>0</v>
      </c>
      <c r="S228" s="54">
        <f>+_xlfn.XLOOKUP($B228,'[1]Abr-24'!$C:$C,'[1]Abr-24'!$H:$H,0)-SUM($P228:R228)</f>
        <v>0</v>
      </c>
      <c r="T228" s="54">
        <f>+_xlfn.XLOOKUP($B228,'[1]May-24'!$C:$C,'[1]May-24'!$H:$H,0)-SUM($P228:S228)</f>
        <v>0</v>
      </c>
      <c r="U228" s="54">
        <f>+_xlfn.XLOOKUP($B228,'[1]Jun-24'!$C:$C,'[1]Jun-24'!$H:$H,0)-SUM($P228:T228)</f>
        <v>0</v>
      </c>
      <c r="V228" s="54">
        <f>+_xlfn.XLOOKUP($B228,'[1]Jul-24'!$C:$C,'[1]Jul-24'!$H:$H,0)-SUM($P228:U228)</f>
        <v>9486</v>
      </c>
      <c r="W228" s="54">
        <f>+_xlfn.XLOOKUP($B228,'[1]Ago-24'!$C:$C,'[1]Ago-24'!$H:$H,0)-SUM($P228:V228)</f>
        <v>0</v>
      </c>
      <c r="X228" s="54">
        <f>+_xlfn.XLOOKUP($B228,'[1]Sep-24'!$C:$C,'[1]Sep-24'!$H:$H,0)-SUM($P228:W228)</f>
        <v>0</v>
      </c>
      <c r="Y228" s="54">
        <f>+_xlfn.XLOOKUP($B228,'[1]Oct-24'!$C:$C,'[1]Oct-24'!$H:$H,0)-SUM($P228:X228)</f>
        <v>0</v>
      </c>
      <c r="Z228" s="54">
        <f>+_xlfn.XLOOKUP($B228,'[1]Nov-24'!$C:$C,'[1]Nov-24'!$H:$H,0)-SUM($P228:Y228)</f>
        <v>0</v>
      </c>
      <c r="AA228" s="54">
        <f>+_xlfn.XLOOKUP($B228,'[1]Dic-24'!$C:$C,'[1]Dic-24'!$H:$H,0)-SUM($P228:Z228)</f>
        <v>0</v>
      </c>
      <c r="AB228" s="54">
        <f>+_xlfn.XLOOKUP($B228,'[1]Ene-25'!$C:$C,'[1]Ene-25'!$H:$H,0)</f>
        <v>0</v>
      </c>
      <c r="AC228" s="54">
        <f>+IF(AC$7&lt;=$B$7,_xlfn.XLOOKUP($B228,'[1]Feb-25'!$C:$C,'[1]Feb-25'!$H:$H,0)-SUM($AB228:AB228),0)</f>
        <v>0</v>
      </c>
      <c r="AD228" s="54">
        <f>+IF(AD$7&lt;=$B$7,_xlfn.XLOOKUP($B228,'[1]Mar-25'!$C:$C,'[1]Mar-25'!$H:$H,0)-SUM($AB228:AC228),0)</f>
        <v>0</v>
      </c>
      <c r="AE228" s="54">
        <f>+IF(AE$7&lt;=$B$7,_xlfn.XLOOKUP($B228,'[1]Abr-25'!$C:$C,'[1]Abr-25'!$H:$H,0)-SUM($AB228:AD228),0)</f>
        <v>18897</v>
      </c>
      <c r="AF228" s="54">
        <f>+IF(AF$7&lt;=$B$7,_xlfn.XLOOKUP($B228,'[1]May-25'!$C:$C,'[1]May-25'!$H:$H,0)-SUM($AB228:AE228),0)</f>
        <v>0</v>
      </c>
      <c r="AG228" s="54">
        <f>+IF(AG$7&lt;=$B$7,_xlfn.XLOOKUP($B228,'[1]Jun-25'!$C:$C,'[1]Jun-25'!$H:$H,0)-SUM($AB228:AF228),0)</f>
        <v>16147</v>
      </c>
      <c r="AH228" s="54">
        <f>+IF(AH$7&lt;=$B$7,_xlfn.XLOOKUP($B228,'[1]Jul-25'!$C:$C,'[1]Jul-25'!$H:$H,0)-SUM($AB228:AG228),0)</f>
        <v>0</v>
      </c>
      <c r="AI228" s="54">
        <f>+IF(AI$7&lt;=$B$7,_xlfn.XLOOKUP($B228,'[1]Ago-25'!$C:$C,'[1]Ago-25'!$H:$H,0)-SUM($AB228:AH228),0)</f>
        <v>0</v>
      </c>
      <c r="AJ228" s="54">
        <f>+IF(AJ$7&lt;=$B$7,_xlfn.XLOOKUP($B228,'[1]Sep-25'!$C:$C,'[1]Sep-25'!$H:$H,0)-SUM($AB228:AI228),0)</f>
        <v>0</v>
      </c>
      <c r="AK228" s="54">
        <f>+IF(AK$7&lt;=$B$7,_xlfn.XLOOKUP($B228,'[1]Oct-25'!$C:$C,'[1]Oct-25'!$H:$H,0)-SUM($AB228:AJ228),0)</f>
        <v>0</v>
      </c>
      <c r="AL228" s="54">
        <f>+IF(AL$7&lt;=$B$7,_xlfn.XLOOKUP($B228,'[1]Nov-25'!$C:$C,'[1]Nov-25'!$H:$H,0)-SUM($AB228:AK228),0)</f>
        <v>0</v>
      </c>
      <c r="AM228" s="54">
        <f>+IF(AM$7&lt;=$B$7,_xlfn.XLOOKUP($B228,'[1]Dic-25'!$C:$C,'[1]Dic-25'!$H:$H,0)-SUM($AB228:AL228),0)</f>
        <v>0</v>
      </c>
      <c r="AQ228" s="54">
        <f t="shared" si="427"/>
        <v>0</v>
      </c>
      <c r="AR228" s="54">
        <f t="shared" si="428"/>
        <v>0</v>
      </c>
      <c r="AS228" s="54">
        <f t="shared" si="429"/>
        <v>0</v>
      </c>
      <c r="AT228" s="54">
        <f t="shared" si="430"/>
        <v>18897</v>
      </c>
      <c r="AU228" s="54">
        <f t="shared" si="431"/>
        <v>0</v>
      </c>
      <c r="AV228" s="54">
        <f t="shared" si="432"/>
        <v>16147</v>
      </c>
      <c r="AW228" s="54">
        <f t="shared" si="433"/>
        <v>0</v>
      </c>
      <c r="AX228" s="54">
        <f t="shared" si="434"/>
        <v>0</v>
      </c>
      <c r="AY228" s="54">
        <f t="shared" si="435"/>
        <v>0</v>
      </c>
      <c r="AZ228" s="54">
        <f t="shared" si="436"/>
        <v>0</v>
      </c>
      <c r="BA228" s="54">
        <f t="shared" si="437"/>
        <v>0</v>
      </c>
      <c r="BB228" s="54">
        <f t="shared" si="438"/>
        <v>0</v>
      </c>
    </row>
    <row r="229" spans="2:54" hidden="1" outlineLevel="1" x14ac:dyDescent="0.3">
      <c r="B229" s="18" t="s">
        <v>361</v>
      </c>
      <c r="C229" s="18" t="s">
        <v>112</v>
      </c>
      <c r="D229" s="54">
        <f>+_xlfn.XLOOKUP($B229,'[1]Ene-23'!$C:$C,'[1]Ene-23'!$H:$H,0)</f>
        <v>2652200</v>
      </c>
      <c r="E229" s="54">
        <f>+_xlfn.XLOOKUP($B229,'[1]Feb-23'!$C:$C,'[1]Feb-23'!$H:$H,0)-SUM($D229:D229)</f>
        <v>4466908</v>
      </c>
      <c r="F229" s="54">
        <f>+_xlfn.XLOOKUP($B229,'[1]Mar-23'!$C:$C,'[1]Mar-23'!$H:$H,0)-SUM($D229:E229)</f>
        <v>3828841</v>
      </c>
      <c r="G229" s="54">
        <f>+_xlfn.XLOOKUP($B229,'[1]Abr-23'!$C:$C,'[1]Abr-23'!$H:$H,0)-SUM($D229:F229)</f>
        <v>3436718</v>
      </c>
      <c r="H229" s="54">
        <f>+_xlfn.XLOOKUP($B229,'[1]May-23'!$C:$C,'[1]May-23'!$H:$H,0)-SUM($D229:G229)</f>
        <v>3193393</v>
      </c>
      <c r="I229" s="54">
        <f>+_xlfn.XLOOKUP($B229,'[1]Jun-23'!$C:$C,'[1]Jun-23'!$H:$H,0)-SUM($D229:H229)</f>
        <v>3282486</v>
      </c>
      <c r="J229" s="54">
        <f>+_xlfn.XLOOKUP($B229,'[1]Jul-23'!$C:$C,'[1]Jul-23'!$H:$H,0)-SUM($D229:I229)</f>
        <v>2861992</v>
      </c>
      <c r="K229" s="54">
        <f>+_xlfn.XLOOKUP($B229,'[1]Ago-23'!$C:$C,'[1]Ago-23'!$H:$H,0)-SUM($D229:J229)</f>
        <v>3108944</v>
      </c>
      <c r="L229" s="54">
        <f>+_xlfn.XLOOKUP($B229,'[1]Sep-23'!$C:$C,'[1]Sep-23'!$H:$H,0)-SUM($D229:K229)</f>
        <v>3137141</v>
      </c>
      <c r="M229" s="54">
        <f>+_xlfn.XLOOKUP($B229,'[1]Oct-23'!$C:$C,'[1]Oct-23'!$H:$H,0)-SUM($D229:L229)</f>
        <v>2545484</v>
      </c>
      <c r="N229" s="54">
        <f>+_xlfn.XLOOKUP($B229,'[1]Nov-23'!$C:$C,'[1]Nov-23'!$H:$H,0)-SUM($D229:M229)</f>
        <v>2365676</v>
      </c>
      <c r="O229" s="54">
        <f>+_xlfn.XLOOKUP($B229,'[1]Dic-23'!$C:$C,'[1]Dic-23'!$H:$H,0)-SUM($D229:N229)</f>
        <v>3260788</v>
      </c>
      <c r="P229" s="54">
        <f>+_xlfn.XLOOKUP($B229,'[1]Ene-24'!$C:$C,'[1]Ene-24'!$H:$H,0)</f>
        <v>3936584</v>
      </c>
      <c r="Q229" s="54">
        <f>+_xlfn.XLOOKUP($B229,'[1]Feb-24'!$C:$C,'[1]Feb-24'!$H:$H,0)-SUM($P229:P229)</f>
        <v>5358786</v>
      </c>
      <c r="R229" s="54">
        <f>+_xlfn.XLOOKUP($B229,'[1]Mar-24'!$C:$C,'[1]Mar-24'!$H:$H,0)-SUM($P229:Q229)</f>
        <v>4005629</v>
      </c>
      <c r="S229" s="54">
        <f>+_xlfn.XLOOKUP($B229,'[1]Abr-24'!$C:$C,'[1]Abr-24'!$H:$H,0)-SUM($P229:R229)</f>
        <v>2978941</v>
      </c>
      <c r="T229" s="54">
        <f>+_xlfn.XLOOKUP($B229,'[1]May-24'!$C:$C,'[1]May-24'!$H:$H,0)-SUM($P229:S229)</f>
        <v>4053602</v>
      </c>
      <c r="U229" s="54">
        <f>+_xlfn.XLOOKUP($B229,'[1]Jun-24'!$C:$C,'[1]Jun-24'!$H:$H,0)-SUM($P229:T229)</f>
        <v>3847022</v>
      </c>
      <c r="V229" s="54">
        <f>+_xlfn.XLOOKUP($B229,'[1]Jul-24'!$C:$C,'[1]Jul-24'!$H:$H,0)-SUM($P229:U229)</f>
        <v>2942701</v>
      </c>
      <c r="W229" s="54">
        <f>+_xlfn.XLOOKUP($B229,'[1]Ago-24'!$C:$C,'[1]Ago-24'!$H:$H,0)-SUM($P229:V229)</f>
        <v>3443611</v>
      </c>
      <c r="X229" s="54">
        <f>+_xlfn.XLOOKUP($B229,'[1]Sep-24'!$C:$C,'[1]Sep-24'!$H:$H,0)-SUM($P229:W229)</f>
        <v>3076891</v>
      </c>
      <c r="Y229" s="54">
        <f>+_xlfn.XLOOKUP($B229,'[1]Oct-24'!$C:$C,'[1]Oct-24'!$H:$H,0)-SUM($P229:X229)</f>
        <v>1772070</v>
      </c>
      <c r="Z229" s="54">
        <f>+_xlfn.XLOOKUP($B229,'[1]Nov-24'!$C:$C,'[1]Nov-24'!$H:$H,0)-SUM($P229:Y229)</f>
        <v>3068610</v>
      </c>
      <c r="AA229" s="54">
        <f>+_xlfn.XLOOKUP($B229,'[1]Dic-24'!$C:$C,'[1]Dic-24'!$H:$H,0)-SUM($P229:Z229)</f>
        <v>4094227</v>
      </c>
      <c r="AB229" s="54">
        <f>+_xlfn.XLOOKUP($B229,'[1]Ene-25'!$C:$C,'[1]Ene-25'!$H:$H,0)</f>
        <v>2914679</v>
      </c>
      <c r="AC229" s="54">
        <f>+IF(AC$7&lt;=$B$7,_xlfn.XLOOKUP($B229,'[1]Feb-25'!$C:$C,'[1]Feb-25'!$H:$H,0)-SUM($AB229:AB229),0)</f>
        <v>4897549</v>
      </c>
      <c r="AD229" s="54">
        <f>+IF(AD$7&lt;=$B$7,_xlfn.XLOOKUP($B229,'[1]Mar-25'!$C:$C,'[1]Mar-25'!$H:$H,0)-SUM($AB229:AC229),0)</f>
        <v>3441132</v>
      </c>
      <c r="AE229" s="54">
        <f>+IF(AE$7&lt;=$B$7,_xlfn.XLOOKUP($B229,'[1]Abr-25'!$C:$C,'[1]Abr-25'!$H:$H,0)-SUM($AB229:AD229),0)</f>
        <v>2940962</v>
      </c>
      <c r="AF229" s="54">
        <f>+IF(AF$7&lt;=$B$7,_xlfn.XLOOKUP($B229,'[1]May-25'!$C:$C,'[1]May-25'!$H:$H,0)-SUM($AB229:AE229),0)</f>
        <v>2707263</v>
      </c>
      <c r="AG229" s="54">
        <f>+IF(AG$7&lt;=$B$7,_xlfn.XLOOKUP($B229,'[1]Jun-25'!$C:$C,'[1]Jun-25'!$H:$H,0)-SUM($AB229:AF229),0)</f>
        <v>3548441</v>
      </c>
      <c r="AH229" s="54">
        <f>+IF(AH$7&lt;=$B$7,_xlfn.XLOOKUP($B229,'[1]Jul-25'!$C:$C,'[1]Jul-25'!$H:$H,0)-SUM($AB229:AG229),0)</f>
        <v>0</v>
      </c>
      <c r="AI229" s="54">
        <f>+IF(AI$7&lt;=$B$7,_xlfn.XLOOKUP($B229,'[1]Ago-25'!$C:$C,'[1]Ago-25'!$H:$H,0)-SUM($AB229:AH229),0)</f>
        <v>0</v>
      </c>
      <c r="AJ229" s="54">
        <f>+IF(AJ$7&lt;=$B$7,_xlfn.XLOOKUP($B229,'[1]Sep-25'!$C:$C,'[1]Sep-25'!$H:$H,0)-SUM($AB229:AI229),0)</f>
        <v>0</v>
      </c>
      <c r="AK229" s="54">
        <f>+IF(AK$7&lt;=$B$7,_xlfn.XLOOKUP($B229,'[1]Oct-25'!$C:$C,'[1]Oct-25'!$H:$H,0)-SUM($AB229:AJ229),0)</f>
        <v>0</v>
      </c>
      <c r="AL229" s="54">
        <f>+IF(AL$7&lt;=$B$7,_xlfn.XLOOKUP($B229,'[1]Nov-25'!$C:$C,'[1]Nov-25'!$H:$H,0)-SUM($AB229:AK229),0)</f>
        <v>0</v>
      </c>
      <c r="AM229" s="54">
        <f>+IF(AM$7&lt;=$B$7,_xlfn.XLOOKUP($B229,'[1]Dic-25'!$C:$C,'[1]Dic-25'!$H:$H,0)-SUM($AB229:AL229),0)</f>
        <v>0</v>
      </c>
      <c r="AQ229" s="54">
        <f t="shared" si="427"/>
        <v>2914679</v>
      </c>
      <c r="AR229" s="54">
        <f t="shared" si="428"/>
        <v>4897549</v>
      </c>
      <c r="AS229" s="54">
        <f t="shared" si="429"/>
        <v>3441132</v>
      </c>
      <c r="AT229" s="54">
        <f t="shared" si="430"/>
        <v>2940962</v>
      </c>
      <c r="AU229" s="54">
        <f t="shared" si="431"/>
        <v>2707263</v>
      </c>
      <c r="AV229" s="54">
        <f t="shared" si="432"/>
        <v>3548441</v>
      </c>
      <c r="AW229" s="54">
        <f t="shared" si="433"/>
        <v>0</v>
      </c>
      <c r="AX229" s="54">
        <f t="shared" si="434"/>
        <v>0</v>
      </c>
      <c r="AY229" s="54">
        <f t="shared" si="435"/>
        <v>0</v>
      </c>
      <c r="AZ229" s="54">
        <f t="shared" si="436"/>
        <v>0</v>
      </c>
      <c r="BA229" s="54">
        <f t="shared" si="437"/>
        <v>0</v>
      </c>
      <c r="BB229" s="54">
        <f t="shared" si="438"/>
        <v>0</v>
      </c>
    </row>
    <row r="230" spans="2:54" hidden="1" outlineLevel="1" x14ac:dyDescent="0.3">
      <c r="B230" s="18" t="s">
        <v>362</v>
      </c>
      <c r="C230" s="18" t="s">
        <v>114</v>
      </c>
      <c r="D230" s="54">
        <f>+_xlfn.XLOOKUP($B230,'[1]Ene-23'!$C:$C,'[1]Ene-23'!$H:$H,0)</f>
        <v>884248</v>
      </c>
      <c r="E230" s="54">
        <f>+_xlfn.XLOOKUP($B230,'[1]Feb-23'!$C:$C,'[1]Feb-23'!$H:$H,0)-SUM($D230:D230)</f>
        <v>1158495</v>
      </c>
      <c r="F230" s="54">
        <f>+_xlfn.XLOOKUP($B230,'[1]Mar-23'!$C:$C,'[1]Mar-23'!$H:$H,0)-SUM($D230:E230)</f>
        <v>1006128</v>
      </c>
      <c r="G230" s="54">
        <f>+_xlfn.XLOOKUP($B230,'[1]Abr-23'!$C:$C,'[1]Abr-23'!$H:$H,0)-SUM($D230:F230)</f>
        <v>820625</v>
      </c>
      <c r="H230" s="54">
        <f>+_xlfn.XLOOKUP($B230,'[1]May-23'!$C:$C,'[1]May-23'!$H:$H,0)-SUM($D230:G230)</f>
        <v>833580</v>
      </c>
      <c r="I230" s="54">
        <f>+_xlfn.XLOOKUP($B230,'[1]Jun-23'!$C:$C,'[1]Jun-23'!$H:$H,0)-SUM($D230:H230)</f>
        <v>789734</v>
      </c>
      <c r="J230" s="54">
        <f>+_xlfn.XLOOKUP($B230,'[1]Jul-23'!$C:$C,'[1]Jul-23'!$H:$H,0)-SUM($D230:I230)</f>
        <v>816000</v>
      </c>
      <c r="K230" s="54">
        <f>+_xlfn.XLOOKUP($B230,'[1]Ago-23'!$C:$C,'[1]Ago-23'!$H:$H,0)-SUM($D230:J230)</f>
        <v>1037092</v>
      </c>
      <c r="L230" s="54">
        <f>+_xlfn.XLOOKUP($B230,'[1]Sep-23'!$C:$C,'[1]Sep-23'!$H:$H,0)-SUM($D230:K230)</f>
        <v>1042780</v>
      </c>
      <c r="M230" s="54">
        <f>+_xlfn.XLOOKUP($B230,'[1]Oct-23'!$C:$C,'[1]Oct-23'!$H:$H,0)-SUM($D230:L230)</f>
        <v>879002</v>
      </c>
      <c r="N230" s="54">
        <f>+_xlfn.XLOOKUP($B230,'[1]Nov-23'!$C:$C,'[1]Nov-23'!$H:$H,0)-SUM($D230:M230)</f>
        <v>829704</v>
      </c>
      <c r="O230" s="54">
        <f>+_xlfn.XLOOKUP($B230,'[1]Dic-23'!$C:$C,'[1]Dic-23'!$H:$H,0)-SUM($D230:N230)</f>
        <v>1126992</v>
      </c>
      <c r="P230" s="54">
        <f>+_xlfn.XLOOKUP($B230,'[1]Ene-24'!$C:$C,'[1]Ene-24'!$H:$H,0)</f>
        <v>1330105</v>
      </c>
      <c r="Q230" s="54">
        <f>+_xlfn.XLOOKUP($B230,'[1]Feb-24'!$C:$C,'[1]Feb-24'!$H:$H,0)-SUM($P230:P230)</f>
        <v>1797363</v>
      </c>
      <c r="R230" s="54">
        <f>+_xlfn.XLOOKUP($B230,'[1]Mar-24'!$C:$C,'[1]Mar-24'!$H:$H,0)-SUM($P230:Q230)</f>
        <v>1365179</v>
      </c>
      <c r="S230" s="54">
        <f>+_xlfn.XLOOKUP($B230,'[1]Abr-24'!$C:$C,'[1]Abr-24'!$H:$H,0)-SUM($P230:R230)</f>
        <v>1018782</v>
      </c>
      <c r="T230" s="54">
        <f>+_xlfn.XLOOKUP($B230,'[1]May-24'!$C:$C,'[1]May-24'!$H:$H,0)-SUM($P230:S230)</f>
        <v>1406493</v>
      </c>
      <c r="U230" s="54">
        <f>+_xlfn.XLOOKUP($B230,'[1]Jun-24'!$C:$C,'[1]Jun-24'!$H:$H,0)-SUM($P230:T230)</f>
        <v>1268474</v>
      </c>
      <c r="V230" s="54">
        <f>+_xlfn.XLOOKUP($B230,'[1]Jul-24'!$C:$C,'[1]Jul-24'!$H:$H,0)-SUM($P230:U230)</f>
        <v>1005772</v>
      </c>
      <c r="W230" s="54">
        <f>+_xlfn.XLOOKUP($B230,'[1]Ago-24'!$C:$C,'[1]Ago-24'!$H:$H,0)-SUM($P230:V230)</f>
        <v>1121724</v>
      </c>
      <c r="X230" s="54">
        <f>+_xlfn.XLOOKUP($B230,'[1]Sep-24'!$C:$C,'[1]Sep-24'!$H:$H,0)-SUM($P230:W230)</f>
        <v>1050014</v>
      </c>
      <c r="Y230" s="54">
        <f>+_xlfn.XLOOKUP($B230,'[1]Oct-24'!$C:$C,'[1]Oct-24'!$H:$H,0)-SUM($P230:X230)</f>
        <v>651495</v>
      </c>
      <c r="Z230" s="54">
        <f>+_xlfn.XLOOKUP($B230,'[1]Nov-24'!$C:$C,'[1]Nov-24'!$H:$H,0)-SUM($P230:Y230)</f>
        <v>1054119</v>
      </c>
      <c r="AA230" s="54">
        <f>+_xlfn.XLOOKUP($B230,'[1]Dic-24'!$C:$C,'[1]Dic-24'!$H:$H,0)-SUM($P230:Z230)</f>
        <v>1365330</v>
      </c>
      <c r="AB230" s="54">
        <f>+_xlfn.XLOOKUP($B230,'[1]Ene-25'!$C:$C,'[1]Ene-25'!$H:$H,0)</f>
        <v>966065</v>
      </c>
      <c r="AC230" s="54">
        <f>+IF(AC$7&lt;=$B$7,_xlfn.XLOOKUP($B230,'[1]Feb-25'!$C:$C,'[1]Feb-25'!$H:$H,0)-SUM($AB230:AB230),0)</f>
        <v>1630695</v>
      </c>
      <c r="AD230" s="54">
        <f>+IF(AD$7&lt;=$B$7,_xlfn.XLOOKUP($B230,'[1]Mar-25'!$C:$C,'[1]Mar-25'!$H:$H,0)-SUM($AB230:AC230),0)</f>
        <v>1107057</v>
      </c>
      <c r="AE230" s="54">
        <f>+IF(AE$7&lt;=$B$7,_xlfn.XLOOKUP($B230,'[1]Abr-25'!$C:$C,'[1]Abr-25'!$H:$H,0)-SUM($AB230:AD230),0)</f>
        <v>947157</v>
      </c>
      <c r="AF230" s="54">
        <f>+IF(AF$7&lt;=$B$7,_xlfn.XLOOKUP($B230,'[1]May-25'!$C:$C,'[1]May-25'!$H:$H,0)-SUM($AB230:AE230),0)</f>
        <v>916737</v>
      </c>
      <c r="AG230" s="54">
        <f>+IF(AG$7&lt;=$B$7,_xlfn.XLOOKUP($B230,'[1]Jun-25'!$C:$C,'[1]Jun-25'!$H:$H,0)-SUM($AB230:AF230),0)</f>
        <v>1115165</v>
      </c>
      <c r="AH230" s="54">
        <f>+IF(AH$7&lt;=$B$7,_xlfn.XLOOKUP($B230,'[1]Jul-25'!$C:$C,'[1]Jul-25'!$H:$H,0)-SUM($AB230:AG230),0)</f>
        <v>0</v>
      </c>
      <c r="AI230" s="54">
        <f>+IF(AI$7&lt;=$B$7,_xlfn.XLOOKUP($B230,'[1]Ago-25'!$C:$C,'[1]Ago-25'!$H:$H,0)-SUM($AB230:AH230),0)</f>
        <v>0</v>
      </c>
      <c r="AJ230" s="54">
        <f>+IF(AJ$7&lt;=$B$7,_xlfn.XLOOKUP($B230,'[1]Sep-25'!$C:$C,'[1]Sep-25'!$H:$H,0)-SUM($AB230:AI230),0)</f>
        <v>0</v>
      </c>
      <c r="AK230" s="54">
        <f>+IF(AK$7&lt;=$B$7,_xlfn.XLOOKUP($B230,'[1]Oct-25'!$C:$C,'[1]Oct-25'!$H:$H,0)-SUM($AB230:AJ230),0)</f>
        <v>0</v>
      </c>
      <c r="AL230" s="54">
        <f>+IF(AL$7&lt;=$B$7,_xlfn.XLOOKUP($B230,'[1]Nov-25'!$C:$C,'[1]Nov-25'!$H:$H,0)-SUM($AB230:AK230),0)</f>
        <v>0</v>
      </c>
      <c r="AM230" s="54">
        <f>+IF(AM$7&lt;=$B$7,_xlfn.XLOOKUP($B230,'[1]Dic-25'!$C:$C,'[1]Dic-25'!$H:$H,0)-SUM($AB230:AL230),0)</f>
        <v>0</v>
      </c>
      <c r="AQ230" s="54">
        <f t="shared" si="427"/>
        <v>966065</v>
      </c>
      <c r="AR230" s="54">
        <f t="shared" si="428"/>
        <v>1630695</v>
      </c>
      <c r="AS230" s="54">
        <f t="shared" si="429"/>
        <v>1107057</v>
      </c>
      <c r="AT230" s="54">
        <f t="shared" si="430"/>
        <v>947157</v>
      </c>
      <c r="AU230" s="54">
        <f t="shared" si="431"/>
        <v>916737</v>
      </c>
      <c r="AV230" s="54">
        <f t="shared" si="432"/>
        <v>1115165</v>
      </c>
      <c r="AW230" s="54">
        <f t="shared" si="433"/>
        <v>0</v>
      </c>
      <c r="AX230" s="54">
        <f t="shared" si="434"/>
        <v>0</v>
      </c>
      <c r="AY230" s="54">
        <f t="shared" si="435"/>
        <v>0</v>
      </c>
      <c r="AZ230" s="54">
        <f t="shared" si="436"/>
        <v>0</v>
      </c>
      <c r="BA230" s="54">
        <f t="shared" si="437"/>
        <v>0</v>
      </c>
      <c r="BB230" s="54">
        <f t="shared" si="438"/>
        <v>0</v>
      </c>
    </row>
    <row r="231" spans="2:54" collapsed="1" x14ac:dyDescent="0.3">
      <c r="B231" s="49" t="s">
        <v>363</v>
      </c>
      <c r="C231" s="49" t="s">
        <v>18</v>
      </c>
      <c r="D231" s="50">
        <f>+SUBTOTAL(9,D232:D236)</f>
        <v>21400359</v>
      </c>
      <c r="E231" s="50">
        <f t="shared" ref="E231:AM231" si="439">+SUBTOTAL(9,E232:E236)</f>
        <v>18957917</v>
      </c>
      <c r="F231" s="50">
        <f t="shared" si="439"/>
        <v>25944649</v>
      </c>
      <c r="G231" s="50">
        <f t="shared" si="439"/>
        <v>27009756</v>
      </c>
      <c r="H231" s="50">
        <f t="shared" si="439"/>
        <v>33169900</v>
      </c>
      <c r="I231" s="50">
        <f t="shared" si="439"/>
        <v>37665409</v>
      </c>
      <c r="J231" s="50">
        <f t="shared" si="439"/>
        <v>26876031</v>
      </c>
      <c r="K231" s="50">
        <f t="shared" si="439"/>
        <v>14745313</v>
      </c>
      <c r="L231" s="50">
        <f t="shared" si="439"/>
        <v>2320000</v>
      </c>
      <c r="M231" s="50">
        <f t="shared" si="439"/>
        <v>4640000</v>
      </c>
      <c r="N231" s="50">
        <f t="shared" si="439"/>
        <v>25414624</v>
      </c>
      <c r="O231" s="50">
        <f t="shared" si="439"/>
        <v>28994271</v>
      </c>
      <c r="P231" s="50">
        <f t="shared" si="439"/>
        <v>28125623</v>
      </c>
      <c r="Q231" s="50">
        <f t="shared" si="439"/>
        <v>58804219.700000003</v>
      </c>
      <c r="R231" s="50">
        <f t="shared" si="439"/>
        <v>19634658.000000007</v>
      </c>
      <c r="S231" s="50">
        <f t="shared" si="439"/>
        <v>20923542.999999993</v>
      </c>
      <c r="T231" s="50">
        <f t="shared" si="439"/>
        <v>40351755.999999993</v>
      </c>
      <c r="U231" s="50">
        <f t="shared" si="439"/>
        <v>23302499</v>
      </c>
      <c r="V231" s="50">
        <f t="shared" si="439"/>
        <v>61481022</v>
      </c>
      <c r="W231" s="50">
        <f t="shared" si="439"/>
        <v>20488427.730000019</v>
      </c>
      <c r="X231" s="50">
        <f t="shared" si="439"/>
        <v>34772260.639999971</v>
      </c>
      <c r="Y231" s="50">
        <f t="shared" si="439"/>
        <v>28028138.000000004</v>
      </c>
      <c r="Z231" s="50">
        <f t="shared" si="439"/>
        <v>36670711</v>
      </c>
      <c r="AA231" s="50">
        <f t="shared" si="439"/>
        <v>31101099.280000031</v>
      </c>
      <c r="AB231" s="50">
        <f t="shared" si="439"/>
        <v>39756165</v>
      </c>
      <c r="AC231" s="50">
        <f t="shared" si="439"/>
        <v>48537510</v>
      </c>
      <c r="AD231" s="50">
        <f t="shared" si="439"/>
        <v>54765831</v>
      </c>
      <c r="AE231" s="50">
        <f t="shared" si="439"/>
        <v>64736063.850000001</v>
      </c>
      <c r="AF231" s="50">
        <f t="shared" si="439"/>
        <v>75047408.75999999</v>
      </c>
      <c r="AG231" s="50">
        <f t="shared" si="439"/>
        <v>65462099.319999993</v>
      </c>
      <c r="AH231" s="50">
        <f t="shared" si="439"/>
        <v>0</v>
      </c>
      <c r="AI231" s="50">
        <f t="shared" si="439"/>
        <v>0</v>
      </c>
      <c r="AJ231" s="50">
        <f t="shared" si="439"/>
        <v>0</v>
      </c>
      <c r="AK231" s="50">
        <f t="shared" si="439"/>
        <v>0</v>
      </c>
      <c r="AL231" s="50">
        <f t="shared" si="439"/>
        <v>0</v>
      </c>
      <c r="AM231" s="50">
        <f t="shared" si="439"/>
        <v>0</v>
      </c>
      <c r="AQ231" s="50">
        <f t="shared" ref="AQ231:BB231" si="440">+SUBTOTAL(9,AQ232:AQ236)</f>
        <v>39756165</v>
      </c>
      <c r="AR231" s="50">
        <f t="shared" si="440"/>
        <v>48537510</v>
      </c>
      <c r="AS231" s="50">
        <f t="shared" si="440"/>
        <v>54765831</v>
      </c>
      <c r="AT231" s="50">
        <f t="shared" si="440"/>
        <v>64736063.850000001</v>
      </c>
      <c r="AU231" s="50">
        <f t="shared" si="440"/>
        <v>75047408.75999999</v>
      </c>
      <c r="AV231" s="50">
        <f t="shared" si="440"/>
        <v>65462099.319999993</v>
      </c>
      <c r="AW231" s="50">
        <f t="shared" si="440"/>
        <v>0</v>
      </c>
      <c r="AX231" s="50">
        <f t="shared" si="440"/>
        <v>0</v>
      </c>
      <c r="AY231" s="50">
        <f t="shared" si="440"/>
        <v>0</v>
      </c>
      <c r="AZ231" s="50">
        <f t="shared" si="440"/>
        <v>0</v>
      </c>
      <c r="BA231" s="50">
        <f t="shared" si="440"/>
        <v>0</v>
      </c>
      <c r="BB231" s="50">
        <f t="shared" si="440"/>
        <v>0</v>
      </c>
    </row>
    <row r="232" spans="2:54" hidden="1" outlineLevel="1" x14ac:dyDescent="0.3">
      <c r="B232" s="18" t="s">
        <v>364</v>
      </c>
      <c r="C232" s="18" t="s">
        <v>365</v>
      </c>
      <c r="D232" s="54">
        <f>+_xlfn.XLOOKUP($B232,'[1]Ene-23'!$C:$C,'[1]Ene-23'!$H:$H,0)</f>
        <v>19391950</v>
      </c>
      <c r="E232" s="54">
        <f>+_xlfn.XLOOKUP($B232,'[1]Feb-23'!$C:$C,'[1]Feb-23'!$H:$H,0)-SUM($D232:D232)</f>
        <v>14558206</v>
      </c>
      <c r="F232" s="54">
        <f>+_xlfn.XLOOKUP($B232,'[1]Mar-23'!$C:$C,'[1]Mar-23'!$H:$H,0)-SUM($D232:E232)</f>
        <v>16484149</v>
      </c>
      <c r="G232" s="54">
        <f>+_xlfn.XLOOKUP($B232,'[1]Abr-23'!$C:$C,'[1]Abr-23'!$H:$H,0)-SUM($D232:F232)</f>
        <v>20702756</v>
      </c>
      <c r="H232" s="54">
        <f>+_xlfn.XLOOKUP($B232,'[1]May-23'!$C:$C,'[1]May-23'!$H:$H,0)-SUM($D232:G232)</f>
        <v>33169900</v>
      </c>
      <c r="I232" s="54">
        <f>+_xlfn.XLOOKUP($B232,'[1]Jun-23'!$C:$C,'[1]Jun-23'!$H:$H,0)-SUM($D232:H232)</f>
        <v>35665409</v>
      </c>
      <c r="J232" s="54">
        <f>+_xlfn.XLOOKUP($B232,'[1]Jul-23'!$C:$C,'[1]Jul-23'!$H:$H,0)-SUM($D232:I232)</f>
        <v>23476031</v>
      </c>
      <c r="K232" s="54">
        <f>+_xlfn.XLOOKUP($B232,'[1]Ago-23'!$C:$C,'[1]Ago-23'!$H:$H,0)-SUM($D232:J232)</f>
        <v>14745313</v>
      </c>
      <c r="L232" s="54">
        <f>+_xlfn.XLOOKUP($B232,'[1]Sep-23'!$C:$C,'[1]Sep-23'!$H:$H,0)-SUM($D232:K232)</f>
        <v>2320000</v>
      </c>
      <c r="M232" s="54">
        <f>+_xlfn.XLOOKUP($B232,'[1]Oct-23'!$C:$C,'[1]Oct-23'!$H:$H,0)-SUM($D232:L232)</f>
        <v>4640000</v>
      </c>
      <c r="N232" s="54">
        <f>+_xlfn.XLOOKUP($B232,'[1]Nov-23'!$C:$C,'[1]Nov-23'!$H:$H,0)-SUM($D232:M232)</f>
        <v>25414624</v>
      </c>
      <c r="O232" s="54">
        <f>+_xlfn.XLOOKUP($B232,'[1]Dic-23'!$C:$C,'[1]Dic-23'!$H:$H,0)-SUM($D232:N232)</f>
        <v>28994271</v>
      </c>
      <c r="P232" s="54">
        <f>+_xlfn.XLOOKUP($B232,'[1]Ene-24'!$C:$C,'[1]Ene-24'!$H:$H,0)</f>
        <v>28125623</v>
      </c>
      <c r="Q232" s="54">
        <f>+_xlfn.XLOOKUP($B232,'[1]Feb-24'!$C:$C,'[1]Feb-24'!$H:$H,0)-SUM($P232:P232)</f>
        <v>58014298.25</v>
      </c>
      <c r="R232" s="54">
        <f>+_xlfn.XLOOKUP($B232,'[1]Mar-24'!$C:$C,'[1]Mar-24'!$H:$H,0)-SUM($P232:Q232)</f>
        <v>19097349.180000007</v>
      </c>
      <c r="S232" s="54">
        <f>+_xlfn.XLOOKUP($B232,'[1]Abr-24'!$C:$C,'[1]Abr-24'!$H:$H,0)-SUM($P232:R232)</f>
        <v>16836484.179999992</v>
      </c>
      <c r="T232" s="54">
        <f>+_xlfn.XLOOKUP($B232,'[1]May-24'!$C:$C,'[1]May-24'!$H:$H,0)-SUM($P232:S232)</f>
        <v>39904697.179999992</v>
      </c>
      <c r="U232" s="54">
        <f>+_xlfn.XLOOKUP($B232,'[1]Jun-24'!$C:$C,'[1]Jun-24'!$H:$H,0)-SUM($P232:T232)</f>
        <v>22715832</v>
      </c>
      <c r="V232" s="54">
        <f>+_xlfn.XLOOKUP($B232,'[1]Jul-24'!$C:$C,'[1]Jul-24'!$H:$H,0)-SUM($P232:U232)</f>
        <v>52831022</v>
      </c>
      <c r="W232" s="54">
        <f>+_xlfn.XLOOKUP($B232,'[1]Ago-24'!$C:$C,'[1]Ago-24'!$H:$H,0)-SUM($P232:V232)</f>
        <v>15888427.730000019</v>
      </c>
      <c r="X232" s="54">
        <f>+_xlfn.XLOOKUP($B232,'[1]Sep-24'!$C:$C,'[1]Sep-24'!$H:$H,0)-SUM($P232:W232)</f>
        <v>22564245.99999997</v>
      </c>
      <c r="Y232" s="54">
        <f>+_xlfn.XLOOKUP($B232,'[1]Oct-24'!$C:$C,'[1]Oct-24'!$H:$H,0)-SUM($P232:X232)</f>
        <v>19928138</v>
      </c>
      <c r="Z232" s="54">
        <f>+_xlfn.XLOOKUP($B232,'[1]Nov-24'!$C:$C,'[1]Nov-24'!$H:$H,0)-SUM($P232:Y232)</f>
        <v>32620711</v>
      </c>
      <c r="AA232" s="54">
        <f>+_xlfn.XLOOKUP($B232,'[1]Dic-24'!$C:$C,'[1]Dic-24'!$H:$H,0)-SUM($P232:Z232)</f>
        <v>23199099.280000031</v>
      </c>
      <c r="AB232" s="54">
        <f>+_xlfn.XLOOKUP($B232,'[1]Ene-25'!$C:$C,'[1]Ene-25'!$H:$H,0)</f>
        <v>26130165</v>
      </c>
      <c r="AC232" s="54">
        <f>+IF(AC$7&lt;=$B$7,_xlfn.XLOOKUP($B232,'[1]Feb-25'!$C:$C,'[1]Feb-25'!$H:$H,0)-SUM($AB232:AB232),0)</f>
        <v>39709051</v>
      </c>
      <c r="AD232" s="54">
        <f>+IF(AD$7&lt;=$B$7,_xlfn.XLOOKUP($B232,'[1]Mar-25'!$C:$C,'[1]Mar-25'!$H:$H,0)-SUM($AB232:AC232),0)</f>
        <v>43548831</v>
      </c>
      <c r="AE232" s="54">
        <f>+IF(AE$7&lt;=$B$7,_xlfn.XLOOKUP($B232,'[1]Abr-25'!$C:$C,'[1]Abr-25'!$H:$H,0)-SUM($AB232:AD232),0)</f>
        <v>45040804</v>
      </c>
      <c r="AF232" s="54">
        <f>+IF(AF$7&lt;=$B$7,_xlfn.XLOOKUP($B232,'[1]May-25'!$C:$C,'[1]May-25'!$H:$H,0)-SUM($AB232:AE232),0)</f>
        <v>41958384</v>
      </c>
      <c r="AG232" s="54">
        <f>+IF(AG$7&lt;=$B$7,_xlfn.XLOOKUP($B232,'[1]Jun-25'!$C:$C,'[1]Jun-25'!$H:$H,0)-SUM($AB232:AF232),0)</f>
        <v>53180015.419999987</v>
      </c>
      <c r="AH232" s="54">
        <f>+IF(AH$7&lt;=$B$7,_xlfn.XLOOKUP($B232,'[1]Jul-25'!$C:$C,'[1]Jul-25'!$H:$H,0)-SUM($AB232:AG232),0)</f>
        <v>0</v>
      </c>
      <c r="AI232" s="54">
        <f>+IF(AI$7&lt;=$B$7,_xlfn.XLOOKUP($B232,'[1]Ago-25'!$C:$C,'[1]Ago-25'!$H:$H,0)-SUM($AB232:AH232),0)</f>
        <v>0</v>
      </c>
      <c r="AJ232" s="54">
        <f>+IF(AJ$7&lt;=$B$7,_xlfn.XLOOKUP($B232,'[1]Sep-25'!$C:$C,'[1]Sep-25'!$H:$H,0)-SUM($AB232:AI232),0)</f>
        <v>0</v>
      </c>
      <c r="AK232" s="54">
        <f>+IF(AK$7&lt;=$B$7,_xlfn.XLOOKUP($B232,'[1]Oct-25'!$C:$C,'[1]Oct-25'!$H:$H,0)-SUM($AB232:AJ232),0)</f>
        <v>0</v>
      </c>
      <c r="AL232" s="54">
        <f>+IF(AL$7&lt;=$B$7,_xlfn.XLOOKUP($B232,'[1]Nov-25'!$C:$C,'[1]Nov-25'!$H:$H,0)-SUM($AB232:AK232),0)</f>
        <v>0</v>
      </c>
      <c r="AM232" s="54">
        <f>+IF(AM$7&lt;=$B$7,_xlfn.XLOOKUP($B232,'[1]Dic-25'!$C:$C,'[1]Dic-25'!$H:$H,0)-SUM($AB232:AL232),0)</f>
        <v>0</v>
      </c>
      <c r="AQ232" s="54">
        <f t="shared" ref="AQ232:AQ236" si="441">+AB232</f>
        <v>26130165</v>
      </c>
      <c r="AR232" s="54">
        <f t="shared" ref="AR232:AR236" si="442">+AC232</f>
        <v>39709051</v>
      </c>
      <c r="AS232" s="54">
        <f t="shared" ref="AS232:AS236" si="443">+AD232</f>
        <v>43548831</v>
      </c>
      <c r="AT232" s="54">
        <f t="shared" ref="AT232:AT236" si="444">+AE232</f>
        <v>45040804</v>
      </c>
      <c r="AU232" s="54">
        <f t="shared" ref="AU232:AU236" si="445">+AF232</f>
        <v>41958384</v>
      </c>
      <c r="AV232" s="54">
        <f t="shared" ref="AV232:AV236" si="446">+AG232</f>
        <v>53180015.419999987</v>
      </c>
      <c r="AW232" s="54">
        <f t="shared" ref="AW232:AW236" si="447">+AH232</f>
        <v>0</v>
      </c>
      <c r="AX232" s="54">
        <f t="shared" ref="AX232:AX236" si="448">+AI232</f>
        <v>0</v>
      </c>
      <c r="AY232" s="54">
        <f t="shared" ref="AY232:AY236" si="449">+AJ232</f>
        <v>0</v>
      </c>
      <c r="AZ232" s="54">
        <f t="shared" ref="AZ232:AZ236" si="450">+AK232</f>
        <v>0</v>
      </c>
      <c r="BA232" s="54">
        <f t="shared" ref="BA232:BA236" si="451">+AL232</f>
        <v>0</v>
      </c>
      <c r="BB232" s="54">
        <f t="shared" ref="BB232:BB236" si="452">+AM232</f>
        <v>0</v>
      </c>
    </row>
    <row r="233" spans="2:54" hidden="1" outlineLevel="1" x14ac:dyDescent="0.3">
      <c r="B233" s="18" t="s">
        <v>366</v>
      </c>
      <c r="C233" s="18" t="s">
        <v>367</v>
      </c>
      <c r="D233" s="54">
        <f>+_xlfn.XLOOKUP($B233,'[1]Ene-23'!$C:$C,'[1]Ene-23'!$H:$H,0)</f>
        <v>2008409</v>
      </c>
      <c r="E233" s="54">
        <f>+_xlfn.XLOOKUP($B233,'[1]Feb-23'!$C:$C,'[1]Feb-23'!$H:$H,0)-SUM($D233:D233)</f>
        <v>4399711</v>
      </c>
      <c r="F233" s="54">
        <f>+_xlfn.XLOOKUP($B233,'[1]Mar-23'!$C:$C,'[1]Mar-23'!$H:$H,0)-SUM($D233:E233)</f>
        <v>7950000</v>
      </c>
      <c r="G233" s="54">
        <f>+_xlfn.XLOOKUP($B233,'[1]Abr-23'!$C:$C,'[1]Abr-23'!$H:$H,0)-SUM($D233:F233)</f>
        <v>5300000</v>
      </c>
      <c r="H233" s="54">
        <f>+_xlfn.XLOOKUP($B233,'[1]May-23'!$C:$C,'[1]May-23'!$H:$H,0)-SUM($D233:G233)</f>
        <v>0</v>
      </c>
      <c r="I233" s="54">
        <f>+_xlfn.XLOOKUP($B233,'[1]Jun-23'!$C:$C,'[1]Jun-23'!$H:$H,0)-SUM($D233:H233)</f>
        <v>2000000</v>
      </c>
      <c r="J233" s="54">
        <f>+_xlfn.XLOOKUP($B233,'[1]Jul-23'!$C:$C,'[1]Jul-23'!$H:$H,0)-SUM($D233:I233)</f>
        <v>3400000</v>
      </c>
      <c r="K233" s="54">
        <f>+_xlfn.XLOOKUP($B233,'[1]Ago-23'!$C:$C,'[1]Ago-23'!$H:$H,0)-SUM($D233:J233)</f>
        <v>0</v>
      </c>
      <c r="L233" s="54">
        <f>+_xlfn.XLOOKUP($B233,'[1]Sep-23'!$C:$C,'[1]Sep-23'!$H:$H,0)-SUM($D233:K233)</f>
        <v>0</v>
      </c>
      <c r="M233" s="54">
        <f>+_xlfn.XLOOKUP($B233,'[1]Oct-23'!$C:$C,'[1]Oct-23'!$H:$H,0)-SUM($D233:L233)</f>
        <v>0</v>
      </c>
      <c r="N233" s="54">
        <f>+_xlfn.XLOOKUP($B233,'[1]Nov-23'!$C:$C,'[1]Nov-23'!$H:$H,0)-SUM($D233:M233)</f>
        <v>0</v>
      </c>
      <c r="O233" s="54">
        <f>+_xlfn.XLOOKUP($B233,'[1]Dic-23'!$C:$C,'[1]Dic-23'!$H:$H,0)-SUM($D233:N233)</f>
        <v>0</v>
      </c>
      <c r="P233" s="54">
        <f>+_xlfn.XLOOKUP($B233,'[1]Ene-24'!$C:$C,'[1]Ene-24'!$H:$H,0)</f>
        <v>0</v>
      </c>
      <c r="Q233" s="54">
        <f>+_xlfn.XLOOKUP($B233,'[1]Feb-24'!$C:$C,'[1]Feb-24'!$H:$H,0)-SUM($P233:P233)</f>
        <v>397533.45</v>
      </c>
      <c r="R233" s="54">
        <f>+_xlfn.XLOOKUP($B233,'[1]Mar-24'!$C:$C,'[1]Mar-24'!$H:$H,0)-SUM($P233:Q233)</f>
        <v>0</v>
      </c>
      <c r="S233" s="54">
        <f>+_xlfn.XLOOKUP($B233,'[1]Abr-24'!$C:$C,'[1]Abr-24'!$H:$H,0)-SUM($P233:R233)</f>
        <v>3640000</v>
      </c>
      <c r="T233" s="54">
        <f>+_xlfn.XLOOKUP($B233,'[1]May-24'!$C:$C,'[1]May-24'!$H:$H,0)-SUM($P233:S233)</f>
        <v>0</v>
      </c>
      <c r="U233" s="54">
        <f>+_xlfn.XLOOKUP($B233,'[1]Jun-24'!$C:$C,'[1]Jun-24'!$H:$H,0)-SUM($P233:T233)</f>
        <v>586667</v>
      </c>
      <c r="V233" s="54">
        <f>+_xlfn.XLOOKUP($B233,'[1]Jul-24'!$C:$C,'[1]Jul-24'!$H:$H,0)-SUM($P233:U233)</f>
        <v>8650000</v>
      </c>
      <c r="W233" s="54">
        <f>+_xlfn.XLOOKUP($B233,'[1]Ago-24'!$C:$C,'[1]Ago-24'!$H:$H,0)-SUM($P233:V233)</f>
        <v>4600000</v>
      </c>
      <c r="X233" s="54">
        <f>+_xlfn.XLOOKUP($B233,'[1]Sep-24'!$C:$C,'[1]Sep-24'!$H:$H,0)-SUM($P233:W233)</f>
        <v>12208014.640000001</v>
      </c>
      <c r="Y233" s="54">
        <f>+_xlfn.XLOOKUP($B233,'[1]Oct-24'!$C:$C,'[1]Oct-24'!$H:$H,0)-SUM($P233:X233)</f>
        <v>8100000.0000000037</v>
      </c>
      <c r="Z233" s="54">
        <f>+_xlfn.XLOOKUP($B233,'[1]Nov-24'!$C:$C,'[1]Nov-24'!$H:$H,0)-SUM($P233:Y233)</f>
        <v>4050000</v>
      </c>
      <c r="AA233" s="54">
        <f>+_xlfn.XLOOKUP($B233,'[1]Dic-24'!$C:$C,'[1]Dic-24'!$H:$H,0)-SUM($P233:Z233)</f>
        <v>7550000</v>
      </c>
      <c r="AB233" s="54">
        <f>+_xlfn.XLOOKUP($B233,'[1]Ene-25'!$C:$C,'[1]Ene-25'!$H:$H,0)</f>
        <v>13626000</v>
      </c>
      <c r="AC233" s="54">
        <f>+IF(AC$7&lt;=$B$7,_xlfn.XLOOKUP($B233,'[1]Feb-25'!$C:$C,'[1]Feb-25'!$H:$H,0)-SUM($AB233:AB233),0)</f>
        <v>8760200</v>
      </c>
      <c r="AD233" s="54">
        <f>+IF(AD$7&lt;=$B$7,_xlfn.XLOOKUP($B233,'[1]Mar-25'!$C:$C,'[1]Mar-25'!$H:$H,0)-SUM($AB233:AC233),0)</f>
        <v>11217000</v>
      </c>
      <c r="AE233" s="54">
        <f>+IF(AE$7&lt;=$B$7,_xlfn.XLOOKUP($B233,'[1]Abr-25'!$C:$C,'[1]Abr-25'!$H:$H,0)-SUM($AB233:AD233),0)</f>
        <v>19592659.850000001</v>
      </c>
      <c r="AF233" s="54">
        <f>+IF(AF$7&lt;=$B$7,_xlfn.XLOOKUP($B233,'[1]May-25'!$C:$C,'[1]May-25'!$H:$H,0)-SUM($AB233:AE233),0)</f>
        <v>33089024.759999998</v>
      </c>
      <c r="AG233" s="54">
        <f>+IF(AG$7&lt;=$B$7,_xlfn.XLOOKUP($B233,'[1]Jun-25'!$C:$C,'[1]Jun-25'!$H:$H,0)-SUM($AB233:AF233),0)</f>
        <v>12025963.900000006</v>
      </c>
      <c r="AH233" s="54">
        <f>+IF(AH$7&lt;=$B$7,_xlfn.XLOOKUP($B233,'[1]Jul-25'!$C:$C,'[1]Jul-25'!$H:$H,0)-SUM($AB233:AG233),0)</f>
        <v>0</v>
      </c>
      <c r="AI233" s="54">
        <f>+IF(AI$7&lt;=$B$7,_xlfn.XLOOKUP($B233,'[1]Ago-25'!$C:$C,'[1]Ago-25'!$H:$H,0)-SUM($AB233:AH233),0)</f>
        <v>0</v>
      </c>
      <c r="AJ233" s="54">
        <f>+IF(AJ$7&lt;=$B$7,_xlfn.XLOOKUP($B233,'[1]Sep-25'!$C:$C,'[1]Sep-25'!$H:$H,0)-SUM($AB233:AI233),0)</f>
        <v>0</v>
      </c>
      <c r="AK233" s="54">
        <f>+IF(AK$7&lt;=$B$7,_xlfn.XLOOKUP($B233,'[1]Oct-25'!$C:$C,'[1]Oct-25'!$H:$H,0)-SUM($AB233:AJ233),0)</f>
        <v>0</v>
      </c>
      <c r="AL233" s="54">
        <f>+IF(AL$7&lt;=$B$7,_xlfn.XLOOKUP($B233,'[1]Nov-25'!$C:$C,'[1]Nov-25'!$H:$H,0)-SUM($AB233:AK233),0)</f>
        <v>0</v>
      </c>
      <c r="AM233" s="54">
        <f>+IF(AM$7&lt;=$B$7,_xlfn.XLOOKUP($B233,'[1]Dic-25'!$C:$C,'[1]Dic-25'!$H:$H,0)-SUM($AB233:AL233),0)</f>
        <v>0</v>
      </c>
      <c r="AQ233" s="54">
        <f t="shared" si="441"/>
        <v>13626000</v>
      </c>
      <c r="AR233" s="54">
        <f t="shared" si="442"/>
        <v>8760200</v>
      </c>
      <c r="AS233" s="54">
        <f t="shared" si="443"/>
        <v>11217000</v>
      </c>
      <c r="AT233" s="54">
        <f t="shared" si="444"/>
        <v>19592659.850000001</v>
      </c>
      <c r="AU233" s="54">
        <f t="shared" si="445"/>
        <v>33089024.759999998</v>
      </c>
      <c r="AV233" s="54">
        <f t="shared" si="446"/>
        <v>12025963.900000006</v>
      </c>
      <c r="AW233" s="54">
        <f t="shared" si="447"/>
        <v>0</v>
      </c>
      <c r="AX233" s="54">
        <f t="shared" si="448"/>
        <v>0</v>
      </c>
      <c r="AY233" s="54">
        <f t="shared" si="449"/>
        <v>0</v>
      </c>
      <c r="AZ233" s="54">
        <f t="shared" si="450"/>
        <v>0</v>
      </c>
      <c r="BA233" s="54">
        <f t="shared" si="451"/>
        <v>0</v>
      </c>
      <c r="BB233" s="54">
        <f t="shared" si="452"/>
        <v>0</v>
      </c>
    </row>
    <row r="234" spans="2:54" hidden="1" outlineLevel="1" x14ac:dyDescent="0.3">
      <c r="B234" s="18" t="s">
        <v>368</v>
      </c>
      <c r="C234" s="18" t="s">
        <v>369</v>
      </c>
      <c r="D234" s="54">
        <f>+_xlfn.XLOOKUP($B234,'[1]Ene-23'!$C:$C,'[1]Ene-23'!$H:$H,0)</f>
        <v>0</v>
      </c>
      <c r="E234" s="54">
        <f>+_xlfn.XLOOKUP($B234,'[1]Feb-23'!$C:$C,'[1]Feb-23'!$H:$H,0)-SUM($D234:D234)</f>
        <v>0</v>
      </c>
      <c r="F234" s="54">
        <f>+_xlfn.XLOOKUP($B234,'[1]Mar-23'!$C:$C,'[1]Mar-23'!$H:$H,0)-SUM($D234:E234)</f>
        <v>0</v>
      </c>
      <c r="G234" s="54">
        <f>+_xlfn.XLOOKUP($B234,'[1]Abr-23'!$C:$C,'[1]Abr-23'!$H:$H,0)-SUM($D234:F234)</f>
        <v>0</v>
      </c>
      <c r="H234" s="54">
        <f>+_xlfn.XLOOKUP($B234,'[1]May-23'!$C:$C,'[1]May-23'!$H:$H,0)-SUM($D234:G234)</f>
        <v>0</v>
      </c>
      <c r="I234" s="54">
        <f>+_xlfn.XLOOKUP($B234,'[1]Jun-23'!$C:$C,'[1]Jun-23'!$H:$H,0)-SUM($D234:H234)</f>
        <v>0</v>
      </c>
      <c r="J234" s="54">
        <f>+_xlfn.XLOOKUP($B234,'[1]Jul-23'!$C:$C,'[1]Jul-23'!$H:$H,0)-SUM($D234:I234)</f>
        <v>0</v>
      </c>
      <c r="K234" s="54">
        <f>+_xlfn.XLOOKUP($B234,'[1]Ago-23'!$C:$C,'[1]Ago-23'!$H:$H,0)-SUM($D234:J234)</f>
        <v>0</v>
      </c>
      <c r="L234" s="54">
        <f>+_xlfn.XLOOKUP($B234,'[1]Sep-23'!$C:$C,'[1]Sep-23'!$H:$H,0)-SUM($D234:K234)</f>
        <v>0</v>
      </c>
      <c r="M234" s="54">
        <f>+_xlfn.XLOOKUP($B234,'[1]Oct-23'!$C:$C,'[1]Oct-23'!$H:$H,0)-SUM($D234:L234)</f>
        <v>0</v>
      </c>
      <c r="N234" s="54">
        <f>+_xlfn.XLOOKUP($B234,'[1]Nov-23'!$C:$C,'[1]Nov-23'!$H:$H,0)-SUM($D234:M234)</f>
        <v>0</v>
      </c>
      <c r="O234" s="54">
        <f>+_xlfn.XLOOKUP($B234,'[1]Dic-23'!$C:$C,'[1]Dic-23'!$H:$H,0)-SUM($D234:N234)</f>
        <v>0</v>
      </c>
      <c r="P234" s="54">
        <f>+_xlfn.XLOOKUP($B234,'[1]Ene-24'!$C:$C,'[1]Ene-24'!$H:$H,0)</f>
        <v>0</v>
      </c>
      <c r="Q234" s="54">
        <f>+_xlfn.XLOOKUP($B234,'[1]Feb-24'!$C:$C,'[1]Feb-24'!$H:$H,0)-SUM($P234:P234)</f>
        <v>392388</v>
      </c>
      <c r="R234" s="54">
        <f>+_xlfn.XLOOKUP($B234,'[1]Mar-24'!$C:$C,'[1]Mar-24'!$H:$H,0)-SUM($P234:Q234)</f>
        <v>537308.81999999995</v>
      </c>
      <c r="S234" s="54">
        <f>+_xlfn.XLOOKUP($B234,'[1]Abr-24'!$C:$C,'[1]Abr-24'!$H:$H,0)-SUM($P234:R234)</f>
        <v>447058.81999999995</v>
      </c>
      <c r="T234" s="54">
        <f>+_xlfn.XLOOKUP($B234,'[1]May-24'!$C:$C,'[1]May-24'!$H:$H,0)-SUM($P234:S234)</f>
        <v>447058.82000000007</v>
      </c>
      <c r="U234" s="54">
        <f>+_xlfn.XLOOKUP($B234,'[1]Jun-24'!$C:$C,'[1]Jun-24'!$H:$H,0)-SUM($P234:T234)</f>
        <v>0</v>
      </c>
      <c r="V234" s="54">
        <f>+_xlfn.XLOOKUP($B234,'[1]Jul-24'!$C:$C,'[1]Jul-24'!$H:$H,0)-SUM($P234:U234)</f>
        <v>0</v>
      </c>
      <c r="W234" s="54">
        <f>+_xlfn.XLOOKUP($B234,'[1]Ago-24'!$C:$C,'[1]Ago-24'!$H:$H,0)-SUM($P234:V234)</f>
        <v>0</v>
      </c>
      <c r="X234" s="54">
        <f>+_xlfn.XLOOKUP($B234,'[1]Sep-24'!$C:$C,'[1]Sep-24'!$H:$H,0)-SUM($P234:W234)</f>
        <v>0</v>
      </c>
      <c r="Y234" s="54">
        <f>+_xlfn.XLOOKUP($B234,'[1]Oct-24'!$C:$C,'[1]Oct-24'!$H:$H,0)-SUM($P234:X234)</f>
        <v>0</v>
      </c>
      <c r="Z234" s="54">
        <f>+_xlfn.XLOOKUP($B234,'[1]Nov-24'!$C:$C,'[1]Nov-24'!$H:$H,0)-SUM($P234:Y234)</f>
        <v>0</v>
      </c>
      <c r="AA234" s="54">
        <f>+_xlfn.XLOOKUP($B234,'[1]Dic-24'!$C:$C,'[1]Dic-24'!$H:$H,0)-SUM($P234:Z234)</f>
        <v>0</v>
      </c>
      <c r="AB234" s="54">
        <f>+_xlfn.XLOOKUP($B234,'[1]Ene-25'!$C:$C,'[1]Ene-25'!$H:$H,0)</f>
        <v>0</v>
      </c>
      <c r="AC234" s="54">
        <f>+IF(AC$7&lt;=$B$7,_xlfn.XLOOKUP($B234,'[1]Feb-25'!$C:$C,'[1]Feb-25'!$H:$H,0)-SUM($AB234:AB234),0)</f>
        <v>68259</v>
      </c>
      <c r="AD234" s="54">
        <f>+IF(AD$7&lt;=$B$7,_xlfn.XLOOKUP($B234,'[1]Mar-25'!$C:$C,'[1]Mar-25'!$H:$H,0)-SUM($AB234:AC234),0)</f>
        <v>0</v>
      </c>
      <c r="AE234" s="54">
        <f>+IF(AE$7&lt;=$B$7,_xlfn.XLOOKUP($B234,'[1]Abr-25'!$C:$C,'[1]Abr-25'!$H:$H,0)-SUM($AB234:AD234),0)</f>
        <v>0</v>
      </c>
      <c r="AF234" s="54">
        <f>+IF(AF$7&lt;=$B$7,_xlfn.XLOOKUP($B234,'[1]May-25'!$C:$C,'[1]May-25'!$H:$H,0)-SUM($AB234:AE234),0)</f>
        <v>0</v>
      </c>
      <c r="AG234" s="54">
        <f>+IF(AG$7&lt;=$B$7,_xlfn.XLOOKUP($B234,'[1]Jun-25'!$C:$C,'[1]Jun-25'!$H:$H,0)-SUM($AB234:AF234),0)</f>
        <v>0</v>
      </c>
      <c r="AH234" s="54">
        <f>+IF(AH$7&lt;=$B$7,_xlfn.XLOOKUP($B234,'[1]Jul-25'!$C:$C,'[1]Jul-25'!$H:$H,0)-SUM($AB234:AG234),0)</f>
        <v>0</v>
      </c>
      <c r="AI234" s="54">
        <f>+IF(AI$7&lt;=$B$7,_xlfn.XLOOKUP($B234,'[1]Ago-25'!$C:$C,'[1]Ago-25'!$H:$H,0)-SUM($AB234:AH234),0)</f>
        <v>0</v>
      </c>
      <c r="AJ234" s="54">
        <f>+IF(AJ$7&lt;=$B$7,_xlfn.XLOOKUP($B234,'[1]Sep-25'!$C:$C,'[1]Sep-25'!$H:$H,0)-SUM($AB234:AI234),0)</f>
        <v>0</v>
      </c>
      <c r="AK234" s="54">
        <f>+IF(AK$7&lt;=$B$7,_xlfn.XLOOKUP($B234,'[1]Oct-25'!$C:$C,'[1]Oct-25'!$H:$H,0)-SUM($AB234:AJ234),0)</f>
        <v>0</v>
      </c>
      <c r="AL234" s="54">
        <f>+IF(AL$7&lt;=$B$7,_xlfn.XLOOKUP($B234,'[1]Nov-25'!$C:$C,'[1]Nov-25'!$H:$H,0)-SUM($AB234:AK234),0)</f>
        <v>0</v>
      </c>
      <c r="AM234" s="54">
        <f>+IF(AM$7&lt;=$B$7,_xlfn.XLOOKUP($B234,'[1]Dic-25'!$C:$C,'[1]Dic-25'!$H:$H,0)-SUM($AB234:AL234),0)</f>
        <v>0</v>
      </c>
      <c r="AQ234" s="54">
        <f t="shared" si="441"/>
        <v>0</v>
      </c>
      <c r="AR234" s="54">
        <f t="shared" si="442"/>
        <v>68259</v>
      </c>
      <c r="AS234" s="54">
        <f t="shared" si="443"/>
        <v>0</v>
      </c>
      <c r="AT234" s="54">
        <f t="shared" si="444"/>
        <v>0</v>
      </c>
      <c r="AU234" s="54">
        <f t="shared" si="445"/>
        <v>0</v>
      </c>
      <c r="AV234" s="54">
        <f t="shared" si="446"/>
        <v>0</v>
      </c>
      <c r="AW234" s="54">
        <f t="shared" si="447"/>
        <v>0</v>
      </c>
      <c r="AX234" s="54">
        <f t="shared" si="448"/>
        <v>0</v>
      </c>
      <c r="AY234" s="54">
        <f t="shared" si="449"/>
        <v>0</v>
      </c>
      <c r="AZ234" s="54">
        <f t="shared" si="450"/>
        <v>0</v>
      </c>
      <c r="BA234" s="54">
        <f t="shared" si="451"/>
        <v>0</v>
      </c>
      <c r="BB234" s="54">
        <f t="shared" si="452"/>
        <v>0</v>
      </c>
    </row>
    <row r="235" spans="2:54" hidden="1" outlineLevel="1" x14ac:dyDescent="0.3">
      <c r="B235" s="18" t="s">
        <v>370</v>
      </c>
      <c r="C235" s="18" t="s">
        <v>371</v>
      </c>
      <c r="D235" s="54">
        <f>+_xlfn.XLOOKUP($B235,'[1]Ene-23'!$C:$C,'[1]Ene-23'!$H:$H,0)</f>
        <v>0</v>
      </c>
      <c r="E235" s="54">
        <f>+_xlfn.XLOOKUP($B235,'[1]Feb-23'!$C:$C,'[1]Feb-23'!$H:$H,0)-SUM($D235:D235)</f>
        <v>0</v>
      </c>
      <c r="F235" s="54">
        <f>+_xlfn.XLOOKUP($B235,'[1]Mar-23'!$C:$C,'[1]Mar-23'!$H:$H,0)-SUM($D235:E235)</f>
        <v>1510500</v>
      </c>
      <c r="G235" s="54">
        <f>+_xlfn.XLOOKUP($B235,'[1]Abr-23'!$C:$C,'[1]Abr-23'!$H:$H,0)-SUM($D235:F235)</f>
        <v>1007000</v>
      </c>
      <c r="H235" s="54">
        <f>+_xlfn.XLOOKUP($B235,'[1]May-23'!$C:$C,'[1]May-23'!$H:$H,0)-SUM($D235:G235)</f>
        <v>0</v>
      </c>
      <c r="I235" s="54">
        <f>+_xlfn.XLOOKUP($B235,'[1]Jun-23'!$C:$C,'[1]Jun-23'!$H:$H,0)-SUM($D235:H235)</f>
        <v>0</v>
      </c>
      <c r="J235" s="54">
        <f>+_xlfn.XLOOKUP($B235,'[1]Jul-23'!$C:$C,'[1]Jul-23'!$H:$H,0)-SUM($D235:I235)</f>
        <v>0</v>
      </c>
      <c r="K235" s="54">
        <f>+_xlfn.XLOOKUP($B235,'[1]Ago-23'!$C:$C,'[1]Ago-23'!$H:$H,0)-SUM($D235:J235)</f>
        <v>0</v>
      </c>
      <c r="L235" s="54">
        <f>+_xlfn.XLOOKUP($B235,'[1]Sep-23'!$C:$C,'[1]Sep-23'!$H:$H,0)-SUM($D235:K235)</f>
        <v>0</v>
      </c>
      <c r="M235" s="54">
        <f>+_xlfn.XLOOKUP($B235,'[1]Oct-23'!$C:$C,'[1]Oct-23'!$H:$H,0)-SUM($D235:L235)</f>
        <v>0</v>
      </c>
      <c r="N235" s="54">
        <f>+_xlfn.XLOOKUP($B235,'[1]Nov-23'!$C:$C,'[1]Nov-23'!$H:$H,0)-SUM($D235:M235)</f>
        <v>0</v>
      </c>
      <c r="O235" s="54">
        <f>+_xlfn.XLOOKUP($B235,'[1]Dic-23'!$C:$C,'[1]Dic-23'!$H:$H,0)-SUM($D235:N235)</f>
        <v>0</v>
      </c>
      <c r="P235" s="54">
        <f>+_xlfn.XLOOKUP($B235,'[1]Ene-24'!$C:$C,'[1]Ene-24'!$H:$H,0)</f>
        <v>0</v>
      </c>
      <c r="Q235" s="54">
        <f>+_xlfn.XLOOKUP($B235,'[1]Feb-24'!$C:$C,'[1]Feb-24'!$H:$H,0)-SUM($P235:P235)</f>
        <v>0</v>
      </c>
      <c r="R235" s="54">
        <f>+_xlfn.XLOOKUP($B235,'[1]Mar-24'!$C:$C,'[1]Mar-24'!$H:$H,0)-SUM($P235:Q235)</f>
        <v>0</v>
      </c>
      <c r="S235" s="54">
        <f>+_xlfn.XLOOKUP($B235,'[1]Abr-24'!$C:$C,'[1]Abr-24'!$H:$H,0)-SUM($P235:R235)</f>
        <v>0</v>
      </c>
      <c r="T235" s="54">
        <f>+_xlfn.XLOOKUP($B235,'[1]May-24'!$C:$C,'[1]May-24'!$H:$H,0)-SUM($P235:S235)</f>
        <v>0</v>
      </c>
      <c r="U235" s="54">
        <f>+_xlfn.XLOOKUP($B235,'[1]Jun-24'!$C:$C,'[1]Jun-24'!$H:$H,0)-SUM($P235:T235)</f>
        <v>0</v>
      </c>
      <c r="V235" s="54">
        <f>+_xlfn.XLOOKUP($B235,'[1]Jul-24'!$C:$C,'[1]Jul-24'!$H:$H,0)-SUM($P235:U235)</f>
        <v>0</v>
      </c>
      <c r="W235" s="54">
        <f>+_xlfn.XLOOKUP($B235,'[1]Ago-24'!$C:$C,'[1]Ago-24'!$H:$H,0)-SUM($P235:V235)</f>
        <v>0</v>
      </c>
      <c r="X235" s="54">
        <f>+_xlfn.XLOOKUP($B235,'[1]Sep-24'!$C:$C,'[1]Sep-24'!$H:$H,0)-SUM($P235:W235)</f>
        <v>0</v>
      </c>
      <c r="Y235" s="54">
        <f>+_xlfn.XLOOKUP($B235,'[1]Oct-24'!$C:$C,'[1]Oct-24'!$H:$H,0)-SUM($P235:X235)</f>
        <v>0</v>
      </c>
      <c r="Z235" s="54">
        <f>+_xlfn.XLOOKUP($B235,'[1]Nov-24'!$C:$C,'[1]Nov-24'!$H:$H,0)-SUM($P235:Y235)</f>
        <v>0</v>
      </c>
      <c r="AA235" s="54">
        <f>+_xlfn.XLOOKUP($B235,'[1]Dic-24'!$C:$C,'[1]Dic-24'!$H:$H,0)-SUM($P235:Z235)</f>
        <v>0</v>
      </c>
      <c r="AB235" s="54">
        <f>+_xlfn.XLOOKUP($B235,'[1]Ene-25'!$C:$C,'[1]Ene-25'!$H:$H,0)</f>
        <v>0</v>
      </c>
      <c r="AC235" s="54">
        <f>+IF(AC$7&lt;=$B$7,_xlfn.XLOOKUP($B235,'[1]Feb-25'!$C:$C,'[1]Feb-25'!$H:$H,0)-SUM($AB235:AB235),0)</f>
        <v>0</v>
      </c>
      <c r="AD235" s="54">
        <f>+IF(AD$7&lt;=$B$7,_xlfn.XLOOKUP($B235,'[1]Mar-25'!$C:$C,'[1]Mar-25'!$H:$H,0)-SUM($AB235:AC235),0)</f>
        <v>0</v>
      </c>
      <c r="AE235" s="54">
        <f>+IF(AE$7&lt;=$B$7,_xlfn.XLOOKUP($B235,'[1]Abr-25'!$C:$C,'[1]Abr-25'!$H:$H,0)-SUM($AB235:AD235),0)</f>
        <v>102600</v>
      </c>
      <c r="AF235" s="54">
        <f>+IF(AF$7&lt;=$B$7,_xlfn.XLOOKUP($B235,'[1]May-25'!$C:$C,'[1]May-25'!$H:$H,0)-SUM($AB235:AE235),0)</f>
        <v>0</v>
      </c>
      <c r="AG235" s="54">
        <f>+IF(AG$7&lt;=$B$7,_xlfn.XLOOKUP($B235,'[1]Jun-25'!$C:$C,'[1]Jun-25'!$H:$H,0)-SUM($AB235:AF235),0)</f>
        <v>256120</v>
      </c>
      <c r="AH235" s="54">
        <f>+IF(AH$7&lt;=$B$7,_xlfn.XLOOKUP($B235,'[1]Jul-25'!$C:$C,'[1]Jul-25'!$H:$H,0)-SUM($AB235:AG235),0)</f>
        <v>0</v>
      </c>
      <c r="AI235" s="54">
        <f>+IF(AI$7&lt;=$B$7,_xlfn.XLOOKUP($B235,'[1]Ago-25'!$C:$C,'[1]Ago-25'!$H:$H,0)-SUM($AB235:AH235),0)</f>
        <v>0</v>
      </c>
      <c r="AJ235" s="54">
        <f>+IF(AJ$7&lt;=$B$7,_xlfn.XLOOKUP($B235,'[1]Sep-25'!$C:$C,'[1]Sep-25'!$H:$H,0)-SUM($AB235:AI235),0)</f>
        <v>0</v>
      </c>
      <c r="AK235" s="54">
        <f>+IF(AK$7&lt;=$B$7,_xlfn.XLOOKUP($B235,'[1]Oct-25'!$C:$C,'[1]Oct-25'!$H:$H,0)-SUM($AB235:AJ235),0)</f>
        <v>0</v>
      </c>
      <c r="AL235" s="54">
        <f>+IF(AL$7&lt;=$B$7,_xlfn.XLOOKUP($B235,'[1]Nov-25'!$C:$C,'[1]Nov-25'!$H:$H,0)-SUM($AB235:AK235),0)</f>
        <v>0</v>
      </c>
      <c r="AM235" s="54">
        <f>+IF(AM$7&lt;=$B$7,_xlfn.XLOOKUP($B235,'[1]Dic-25'!$C:$C,'[1]Dic-25'!$H:$H,0)-SUM($AB235:AL235),0)</f>
        <v>0</v>
      </c>
      <c r="AQ235" s="54">
        <f t="shared" ref="AQ235" si="453">+AB235</f>
        <v>0</v>
      </c>
      <c r="AR235" s="54">
        <f t="shared" ref="AR235" si="454">+AC235</f>
        <v>0</v>
      </c>
      <c r="AS235" s="54">
        <f t="shared" ref="AS235" si="455">+AD235</f>
        <v>0</v>
      </c>
      <c r="AT235" s="54">
        <f t="shared" ref="AT235" si="456">+AE235</f>
        <v>102600</v>
      </c>
      <c r="AU235" s="54">
        <f t="shared" ref="AU235" si="457">+AF235</f>
        <v>0</v>
      </c>
      <c r="AV235" s="54">
        <f t="shared" ref="AV235" si="458">+AG235</f>
        <v>256120</v>
      </c>
      <c r="AW235" s="54">
        <f t="shared" ref="AW235" si="459">+AH235</f>
        <v>0</v>
      </c>
      <c r="AX235" s="54">
        <f t="shared" ref="AX235" si="460">+AI235</f>
        <v>0</v>
      </c>
      <c r="AY235" s="54">
        <f t="shared" ref="AY235" si="461">+AJ235</f>
        <v>0</v>
      </c>
      <c r="AZ235" s="54">
        <f t="shared" ref="AZ235" si="462">+AK235</f>
        <v>0</v>
      </c>
      <c r="BA235" s="54">
        <f t="shared" ref="BA235" si="463">+AL235</f>
        <v>0</v>
      </c>
      <c r="BB235" s="54">
        <f t="shared" ref="BB235" si="464">+AM235</f>
        <v>0</v>
      </c>
    </row>
    <row r="236" spans="2:54" hidden="1" outlineLevel="1" x14ac:dyDescent="0.3">
      <c r="B236" s="18" t="s">
        <v>644</v>
      </c>
      <c r="C236" s="18" t="s">
        <v>239</v>
      </c>
      <c r="D236" s="54">
        <f>+_xlfn.XLOOKUP($B236,'[1]Ene-23'!$C:$C,'[1]Ene-23'!$H:$H,0)</f>
        <v>0</v>
      </c>
      <c r="E236" s="54">
        <f>+_xlfn.XLOOKUP($B236,'[1]Feb-23'!$C:$C,'[1]Feb-23'!$H:$H,0)-SUM($D236:D236)</f>
        <v>0</v>
      </c>
      <c r="F236" s="54">
        <f>+_xlfn.XLOOKUP($B236,'[1]Mar-23'!$C:$C,'[1]Mar-23'!$H:$H,0)-SUM($D236:E236)</f>
        <v>0</v>
      </c>
      <c r="G236" s="54">
        <f>+_xlfn.XLOOKUP($B236,'[1]Abr-23'!$C:$C,'[1]Abr-23'!$H:$H,0)-SUM($D236:F236)</f>
        <v>0</v>
      </c>
      <c r="H236" s="54">
        <f>+_xlfn.XLOOKUP($B236,'[1]May-23'!$C:$C,'[1]May-23'!$H:$H,0)-SUM($D236:G236)</f>
        <v>0</v>
      </c>
      <c r="I236" s="54">
        <f>+_xlfn.XLOOKUP($B236,'[1]Jun-23'!$C:$C,'[1]Jun-23'!$H:$H,0)-SUM($D236:H236)</f>
        <v>0</v>
      </c>
      <c r="J236" s="54">
        <f>+_xlfn.XLOOKUP($B236,'[1]Jul-23'!$C:$C,'[1]Jul-23'!$H:$H,0)-SUM($D236:I236)</f>
        <v>0</v>
      </c>
      <c r="K236" s="54">
        <f>+_xlfn.XLOOKUP($B236,'[1]Ago-23'!$C:$C,'[1]Ago-23'!$H:$H,0)-SUM($D236:J236)</f>
        <v>0</v>
      </c>
      <c r="L236" s="54">
        <f>+_xlfn.XLOOKUP($B236,'[1]Sep-23'!$C:$C,'[1]Sep-23'!$H:$H,0)-SUM($D236:K236)</f>
        <v>0</v>
      </c>
      <c r="M236" s="54">
        <f>+_xlfn.XLOOKUP($B236,'[1]Oct-23'!$C:$C,'[1]Oct-23'!$H:$H,0)-SUM($D236:L236)</f>
        <v>0</v>
      </c>
      <c r="N236" s="54">
        <f>+_xlfn.XLOOKUP($B236,'[1]Nov-23'!$C:$C,'[1]Nov-23'!$H:$H,0)-SUM($D236:M236)</f>
        <v>0</v>
      </c>
      <c r="O236" s="54">
        <f>+_xlfn.XLOOKUP($B236,'[1]Dic-23'!$C:$C,'[1]Dic-23'!$H:$H,0)-SUM($D236:N236)</f>
        <v>0</v>
      </c>
      <c r="P236" s="54">
        <f>+_xlfn.XLOOKUP($B236,'[1]Ene-24'!$C:$C,'[1]Ene-24'!$H:$H,0)</f>
        <v>0</v>
      </c>
      <c r="Q236" s="54">
        <f>+_xlfn.XLOOKUP($B236,'[1]Feb-24'!$C:$C,'[1]Feb-24'!$H:$H,0)-SUM($P236:P236)</f>
        <v>0</v>
      </c>
      <c r="R236" s="54">
        <f>+_xlfn.XLOOKUP($B236,'[1]Mar-24'!$C:$C,'[1]Mar-24'!$H:$H,0)-SUM($P236:Q236)</f>
        <v>0</v>
      </c>
      <c r="S236" s="54">
        <f>+_xlfn.XLOOKUP($B236,'[1]Abr-24'!$C:$C,'[1]Abr-24'!$H:$H,0)-SUM($P236:R236)</f>
        <v>0</v>
      </c>
      <c r="T236" s="54">
        <f>+_xlfn.XLOOKUP($B236,'[1]May-24'!$C:$C,'[1]May-24'!$H:$H,0)-SUM($P236:S236)</f>
        <v>0</v>
      </c>
      <c r="U236" s="54">
        <f>+_xlfn.XLOOKUP($B236,'[1]Jun-24'!$C:$C,'[1]Jun-24'!$H:$H,0)-SUM($P236:T236)</f>
        <v>0</v>
      </c>
      <c r="V236" s="54">
        <f>+_xlfn.XLOOKUP($B236,'[1]Jul-24'!$C:$C,'[1]Jul-24'!$H:$H,0)-SUM($P236:U236)</f>
        <v>0</v>
      </c>
      <c r="W236" s="54">
        <f>+_xlfn.XLOOKUP($B236,'[1]Ago-24'!$C:$C,'[1]Ago-24'!$H:$H,0)-SUM($P236:V236)</f>
        <v>0</v>
      </c>
      <c r="X236" s="54">
        <f>+_xlfn.XLOOKUP($B236,'[1]Sep-24'!$C:$C,'[1]Sep-24'!$H:$H,0)-SUM($P236:W236)</f>
        <v>0</v>
      </c>
      <c r="Y236" s="54">
        <f>+_xlfn.XLOOKUP($B236,'[1]Oct-24'!$C:$C,'[1]Oct-24'!$H:$H,0)-SUM($P236:X236)</f>
        <v>0</v>
      </c>
      <c r="Z236" s="54">
        <f>+_xlfn.XLOOKUP($B236,'[1]Nov-24'!$C:$C,'[1]Nov-24'!$H:$H,0)-SUM($P236:Y236)</f>
        <v>0</v>
      </c>
      <c r="AA236" s="54">
        <f>+_xlfn.XLOOKUP($B236,'[1]Dic-24'!$C:$C,'[1]Dic-24'!$H:$H,0)-SUM($P236:Z236)</f>
        <v>352000</v>
      </c>
      <c r="AB236" s="54">
        <f>+_xlfn.XLOOKUP($B236,'[1]Ene-25'!$C:$C,'[1]Ene-25'!$H:$H,0)</f>
        <v>0</v>
      </c>
      <c r="AC236" s="54">
        <f>+IF(AC$7&lt;=$B$7,_xlfn.XLOOKUP($B236,'[1]Feb-25'!$C:$C,'[1]Feb-25'!$H:$H,0)-SUM($AB236:AB236),0)</f>
        <v>0</v>
      </c>
      <c r="AD236" s="54">
        <f>+IF(AD$7&lt;=$B$7,_xlfn.XLOOKUP($B236,'[1]Mar-25'!$C:$C,'[1]Mar-25'!$H:$H,0)-SUM($AB236:AC236),0)</f>
        <v>0</v>
      </c>
      <c r="AE236" s="54">
        <f>+IF(AE$7&lt;=$B$7,_xlfn.XLOOKUP($B236,'[1]Abr-25'!$C:$C,'[1]Abr-25'!$H:$H,0)-SUM($AB236:AD236),0)</f>
        <v>0</v>
      </c>
      <c r="AF236" s="54">
        <f>+IF(AF$7&lt;=$B$7,_xlfn.XLOOKUP($B236,'[1]May-25'!$C:$C,'[1]May-25'!$H:$H,0)-SUM($AB236:AE236),0)</f>
        <v>0</v>
      </c>
      <c r="AG236" s="54">
        <f>+IF(AG$7&lt;=$B$7,_xlfn.XLOOKUP($B236,'[1]Jun-25'!$C:$C,'[1]Jun-25'!$H:$H,0)-SUM($AB236:AF236),0)</f>
        <v>0</v>
      </c>
      <c r="AH236" s="54">
        <f>+IF(AH$7&lt;=$B$7,_xlfn.XLOOKUP($B236,'[1]Jul-25'!$C:$C,'[1]Jul-25'!$H:$H,0)-SUM($AB236:AG236),0)</f>
        <v>0</v>
      </c>
      <c r="AI236" s="54">
        <f>+IF(AI$7&lt;=$B$7,_xlfn.XLOOKUP($B236,'[1]Ago-25'!$C:$C,'[1]Ago-25'!$H:$H,0)-SUM($AB236:AH236),0)</f>
        <v>0</v>
      </c>
      <c r="AJ236" s="54">
        <f>+IF(AJ$7&lt;=$B$7,_xlfn.XLOOKUP($B236,'[1]Sep-25'!$C:$C,'[1]Sep-25'!$H:$H,0)-SUM($AB236:AI236),0)</f>
        <v>0</v>
      </c>
      <c r="AK236" s="54">
        <f>+IF(AK$7&lt;=$B$7,_xlfn.XLOOKUP($B236,'[1]Oct-25'!$C:$C,'[1]Oct-25'!$H:$H,0)-SUM($AB236:AJ236),0)</f>
        <v>0</v>
      </c>
      <c r="AL236" s="54">
        <f>+IF(AL$7&lt;=$B$7,_xlfn.XLOOKUP($B236,'[1]Nov-25'!$C:$C,'[1]Nov-25'!$H:$H,0)-SUM($AB236:AK236),0)</f>
        <v>0</v>
      </c>
      <c r="AM236" s="54">
        <f>+IF(AM$7&lt;=$B$7,_xlfn.XLOOKUP($B236,'[1]Dic-25'!$C:$C,'[1]Dic-25'!$H:$H,0)-SUM($AB236:AL236),0)</f>
        <v>0</v>
      </c>
      <c r="AQ236" s="54">
        <f t="shared" si="441"/>
        <v>0</v>
      </c>
      <c r="AR236" s="54">
        <f t="shared" si="442"/>
        <v>0</v>
      </c>
      <c r="AS236" s="54">
        <f t="shared" si="443"/>
        <v>0</v>
      </c>
      <c r="AT236" s="54">
        <f t="shared" si="444"/>
        <v>0</v>
      </c>
      <c r="AU236" s="54">
        <f t="shared" si="445"/>
        <v>0</v>
      </c>
      <c r="AV236" s="54">
        <f t="shared" si="446"/>
        <v>0</v>
      </c>
      <c r="AW236" s="54">
        <f t="shared" si="447"/>
        <v>0</v>
      </c>
      <c r="AX236" s="54">
        <f t="shared" si="448"/>
        <v>0</v>
      </c>
      <c r="AY236" s="54">
        <f t="shared" si="449"/>
        <v>0</v>
      </c>
      <c r="AZ236" s="54">
        <f t="shared" si="450"/>
        <v>0</v>
      </c>
      <c r="BA236" s="54">
        <f t="shared" si="451"/>
        <v>0</v>
      </c>
      <c r="BB236" s="54">
        <f t="shared" si="452"/>
        <v>0</v>
      </c>
    </row>
    <row r="237" spans="2:54" collapsed="1" x14ac:dyDescent="0.3"/>
    <row r="238" spans="2:54" x14ac:dyDescent="0.3">
      <c r="C238" s="64" t="s">
        <v>372</v>
      </c>
      <c r="D238" s="65">
        <f t="shared" ref="D238:AM238" si="465">+D61+D213</f>
        <v>382386403.61999995</v>
      </c>
      <c r="E238" s="65">
        <f t="shared" si="465"/>
        <v>527085537.34000003</v>
      </c>
      <c r="F238" s="65">
        <f t="shared" si="465"/>
        <v>560703969.97000003</v>
      </c>
      <c r="G238" s="65">
        <f t="shared" si="465"/>
        <v>385170626.12</v>
      </c>
      <c r="H238" s="65">
        <f t="shared" si="465"/>
        <v>576764445.53999996</v>
      </c>
      <c r="I238" s="65">
        <f t="shared" si="465"/>
        <v>547966114.81000006</v>
      </c>
      <c r="J238" s="65">
        <f t="shared" si="465"/>
        <v>461443287.94</v>
      </c>
      <c r="K238" s="65">
        <f t="shared" si="465"/>
        <v>473825291.06999987</v>
      </c>
      <c r="L238" s="65">
        <f t="shared" si="465"/>
        <v>543602771.75999999</v>
      </c>
      <c r="M238" s="65">
        <f t="shared" si="465"/>
        <v>401651867.87000006</v>
      </c>
      <c r="N238" s="65">
        <f t="shared" si="465"/>
        <v>332023326.19</v>
      </c>
      <c r="O238" s="65">
        <f t="shared" si="465"/>
        <v>315740767.37</v>
      </c>
      <c r="P238" s="65">
        <f t="shared" si="465"/>
        <v>693572276.72000003</v>
      </c>
      <c r="Q238" s="65">
        <f t="shared" si="465"/>
        <v>685884691.02999997</v>
      </c>
      <c r="R238" s="65">
        <f t="shared" si="465"/>
        <v>893924451.42999971</v>
      </c>
      <c r="S238" s="65">
        <f t="shared" si="465"/>
        <v>428272446.34999996</v>
      </c>
      <c r="T238" s="65">
        <f t="shared" si="465"/>
        <v>682624331.74000001</v>
      </c>
      <c r="U238" s="65">
        <f t="shared" si="465"/>
        <v>554502255.46000004</v>
      </c>
      <c r="V238" s="65">
        <f t="shared" si="465"/>
        <v>650214125.83000004</v>
      </c>
      <c r="W238" s="65">
        <f t="shared" si="465"/>
        <v>807040484.43999994</v>
      </c>
      <c r="X238" s="65">
        <f t="shared" si="465"/>
        <v>507698137.33999991</v>
      </c>
      <c r="Y238" s="65">
        <f t="shared" si="465"/>
        <v>541325375.34000015</v>
      </c>
      <c r="Z238" s="65">
        <f t="shared" si="465"/>
        <v>604551387.48000026</v>
      </c>
      <c r="AA238" s="65">
        <f t="shared" si="465"/>
        <v>672910065.56999993</v>
      </c>
      <c r="AB238" s="65">
        <f t="shared" si="465"/>
        <v>545134942.88999999</v>
      </c>
      <c r="AC238" s="65">
        <f t="shared" si="465"/>
        <v>507794467.42999995</v>
      </c>
      <c r="AD238" s="65">
        <f t="shared" si="465"/>
        <v>535222069.00999999</v>
      </c>
      <c r="AE238" s="65">
        <f t="shared" si="465"/>
        <v>482950664.15999997</v>
      </c>
      <c r="AF238" s="65">
        <f t="shared" si="465"/>
        <v>620430001.57000005</v>
      </c>
      <c r="AG238" s="65">
        <f t="shared" si="465"/>
        <v>1027083921.95</v>
      </c>
      <c r="AH238" s="65">
        <f t="shared" si="465"/>
        <v>0</v>
      </c>
      <c r="AI238" s="65">
        <f t="shared" si="465"/>
        <v>0</v>
      </c>
      <c r="AJ238" s="65">
        <f t="shared" si="465"/>
        <v>0</v>
      </c>
      <c r="AK238" s="65">
        <f t="shared" si="465"/>
        <v>0</v>
      </c>
      <c r="AL238" s="65">
        <f t="shared" si="465"/>
        <v>0</v>
      </c>
      <c r="AM238" s="65">
        <f t="shared" si="465"/>
        <v>0</v>
      </c>
      <c r="AQ238" s="65">
        <f t="shared" ref="AQ238:BB238" si="466">+AQ61+AQ213</f>
        <v>545134942.88999999</v>
      </c>
      <c r="AR238" s="65">
        <f t="shared" si="466"/>
        <v>507794467.42999995</v>
      </c>
      <c r="AS238" s="65">
        <f t="shared" si="466"/>
        <v>535222069.00999999</v>
      </c>
      <c r="AT238" s="65">
        <f t="shared" si="466"/>
        <v>482950664.15999997</v>
      </c>
      <c r="AU238" s="65">
        <f t="shared" si="466"/>
        <v>620430001.57000005</v>
      </c>
      <c r="AV238" s="65">
        <f t="shared" si="466"/>
        <v>1027083921.95</v>
      </c>
      <c r="AW238" s="65">
        <f t="shared" si="466"/>
        <v>0</v>
      </c>
      <c r="AX238" s="65">
        <f t="shared" si="466"/>
        <v>0</v>
      </c>
      <c r="AY238" s="65">
        <f t="shared" si="466"/>
        <v>0</v>
      </c>
      <c r="AZ238" s="65">
        <f t="shared" si="466"/>
        <v>0</v>
      </c>
      <c r="BA238" s="65">
        <f t="shared" si="466"/>
        <v>0</v>
      </c>
      <c r="BB238" s="65">
        <f t="shared" si="466"/>
        <v>0</v>
      </c>
    </row>
    <row r="240" spans="2:54" x14ac:dyDescent="0.3">
      <c r="B240" s="55"/>
      <c r="C240" s="56" t="s">
        <v>373</v>
      </c>
      <c r="D240" s="57">
        <f t="shared" ref="D240:AM240" si="467">+D57-D238</f>
        <v>550244745.38000011</v>
      </c>
      <c r="E240" s="57">
        <f t="shared" si="467"/>
        <v>170662464.65999997</v>
      </c>
      <c r="F240" s="57">
        <f t="shared" si="467"/>
        <v>42310924.029999971</v>
      </c>
      <c r="G240" s="57">
        <f t="shared" si="467"/>
        <v>-171939513.12</v>
      </c>
      <c r="H240" s="57">
        <f t="shared" si="467"/>
        <v>-693997433.53999996</v>
      </c>
      <c r="I240" s="57">
        <f t="shared" si="467"/>
        <v>-71890931.910000086</v>
      </c>
      <c r="J240" s="57">
        <f t="shared" si="467"/>
        <v>199363924.86000007</v>
      </c>
      <c r="K240" s="57">
        <f t="shared" si="467"/>
        <v>-22579058.069999874</v>
      </c>
      <c r="L240" s="57">
        <f t="shared" si="467"/>
        <v>-181639024.75999999</v>
      </c>
      <c r="M240" s="57">
        <f t="shared" si="467"/>
        <v>-118540934.87000006</v>
      </c>
      <c r="N240" s="57">
        <f t="shared" si="467"/>
        <v>87012597.810000002</v>
      </c>
      <c r="O240" s="57">
        <f t="shared" si="467"/>
        <v>176763122.63</v>
      </c>
      <c r="P240" s="57">
        <f t="shared" si="467"/>
        <v>417009886.27999997</v>
      </c>
      <c r="Q240" s="57">
        <f t="shared" si="467"/>
        <v>22868646.970000029</v>
      </c>
      <c r="R240" s="57">
        <f t="shared" si="467"/>
        <v>-312532633.42999971</v>
      </c>
      <c r="S240" s="57">
        <f t="shared" si="467"/>
        <v>298468467.65000004</v>
      </c>
      <c r="T240" s="57">
        <f t="shared" si="467"/>
        <v>94033166.25999999</v>
      </c>
      <c r="U240" s="57">
        <f t="shared" si="467"/>
        <v>24796701.539999962</v>
      </c>
      <c r="V240" s="57">
        <f t="shared" si="467"/>
        <v>200507549.16999996</v>
      </c>
      <c r="W240" s="57">
        <f t="shared" si="467"/>
        <v>-61768034.439999938</v>
      </c>
      <c r="X240" s="57">
        <f t="shared" si="467"/>
        <v>45471126.660000086</v>
      </c>
      <c r="Y240" s="57">
        <f t="shared" si="467"/>
        <v>210899702.65999985</v>
      </c>
      <c r="Z240" s="57">
        <f t="shared" si="467"/>
        <v>157074570.51999974</v>
      </c>
      <c r="AA240" s="57">
        <f t="shared" si="467"/>
        <v>51480747.430000067</v>
      </c>
      <c r="AB240" s="57">
        <f t="shared" si="467"/>
        <v>635557321.35000002</v>
      </c>
      <c r="AC240" s="57">
        <f t="shared" si="467"/>
        <v>175280660.81000006</v>
      </c>
      <c r="AD240" s="57">
        <f t="shared" si="467"/>
        <v>-46483979.769999981</v>
      </c>
      <c r="AE240" s="57">
        <f t="shared" si="467"/>
        <v>-99882085.159999967</v>
      </c>
      <c r="AF240" s="57">
        <f t="shared" si="467"/>
        <v>-7907169.5700000525</v>
      </c>
      <c r="AG240" s="57">
        <f t="shared" si="467"/>
        <v>-664818602.95000005</v>
      </c>
      <c r="AH240" s="57">
        <f t="shared" si="467"/>
        <v>0</v>
      </c>
      <c r="AI240" s="57">
        <f t="shared" si="467"/>
        <v>0</v>
      </c>
      <c r="AJ240" s="57">
        <f t="shared" si="467"/>
        <v>0</v>
      </c>
      <c r="AK240" s="57">
        <f t="shared" si="467"/>
        <v>0</v>
      </c>
      <c r="AL240" s="57">
        <f t="shared" si="467"/>
        <v>0</v>
      </c>
      <c r="AM240" s="57">
        <f t="shared" si="467"/>
        <v>0</v>
      </c>
      <c r="AQ240" s="57">
        <f t="shared" ref="AQ240:BB240" si="468">+AQ57-AQ238</f>
        <v>635557321.35000002</v>
      </c>
      <c r="AR240" s="57">
        <f t="shared" si="468"/>
        <v>175280660.81000006</v>
      </c>
      <c r="AS240" s="57">
        <f t="shared" si="468"/>
        <v>-46483979.769999981</v>
      </c>
      <c r="AT240" s="57">
        <f t="shared" si="468"/>
        <v>-99882085.159999967</v>
      </c>
      <c r="AU240" s="57">
        <f t="shared" si="468"/>
        <v>-7907169.5700000525</v>
      </c>
      <c r="AV240" s="57">
        <f t="shared" si="468"/>
        <v>-664818602.95000005</v>
      </c>
      <c r="AW240" s="57">
        <f t="shared" si="468"/>
        <v>0</v>
      </c>
      <c r="AX240" s="57">
        <f t="shared" si="468"/>
        <v>0</v>
      </c>
      <c r="AY240" s="57">
        <f t="shared" si="468"/>
        <v>0</v>
      </c>
      <c r="AZ240" s="57">
        <f t="shared" si="468"/>
        <v>0</v>
      </c>
      <c r="BA240" s="57">
        <f t="shared" si="468"/>
        <v>0</v>
      </c>
      <c r="BB240" s="57">
        <f t="shared" si="468"/>
        <v>0</v>
      </c>
    </row>
    <row r="241" spans="1:54" x14ac:dyDescent="0.3">
      <c r="B241" s="55" t="s">
        <v>374</v>
      </c>
      <c r="C241" s="58" t="s">
        <v>52</v>
      </c>
      <c r="D241" s="59">
        <f t="shared" ref="D241:AM241" si="469">+IFERROR(D240/D21,0)</f>
        <v>0.50888000846799231</v>
      </c>
      <c r="E241" s="59">
        <f t="shared" si="469"/>
        <v>0.20309408194379414</v>
      </c>
      <c r="F241" s="59">
        <f t="shared" si="469"/>
        <v>5.8565666774538512E-2</v>
      </c>
      <c r="G241" s="59">
        <f t="shared" si="469"/>
        <v>-0.52370783124218157</v>
      </c>
      <c r="H241" s="59">
        <f t="shared" si="469"/>
        <v>-1.9075941368134708</v>
      </c>
      <c r="I241" s="59">
        <f t="shared" si="469"/>
        <v>-0.10512168757470315</v>
      </c>
      <c r="J241" s="59">
        <f t="shared" si="469"/>
        <v>0.22395252065928359</v>
      </c>
      <c r="K241" s="59">
        <f t="shared" si="469"/>
        <v>-3.4371117015852395E-2</v>
      </c>
      <c r="L241" s="59">
        <f t="shared" si="469"/>
        <v>-0.31500553148625088</v>
      </c>
      <c r="M241" s="59">
        <f t="shared" si="469"/>
        <v>-0.23864782906475726</v>
      </c>
      <c r="N241" s="59">
        <f t="shared" si="469"/>
        <v>0.13929856487219527</v>
      </c>
      <c r="O241" s="59">
        <f t="shared" si="469"/>
        <v>0.25461998017730025</v>
      </c>
      <c r="P241" s="59">
        <f t="shared" si="469"/>
        <v>0.35470801344210107</v>
      </c>
      <c r="Q241" s="59">
        <f t="shared" si="469"/>
        <v>2.8917759103229905E-2</v>
      </c>
      <c r="R241" s="59">
        <f t="shared" si="469"/>
        <v>-0.47562173199999619</v>
      </c>
      <c r="S241" s="59">
        <f t="shared" si="469"/>
        <v>0.37042050165819473</v>
      </c>
      <c r="T241" s="59">
        <f t="shared" si="469"/>
        <v>0.10969903283078954</v>
      </c>
      <c r="U241" s="59">
        <f t="shared" si="469"/>
        <v>3.75854011312588E-2</v>
      </c>
      <c r="V241" s="59">
        <f t="shared" si="469"/>
        <v>0.21423043555631305</v>
      </c>
      <c r="W241" s="59">
        <f t="shared" si="469"/>
        <v>-7.4881372759745754E-2</v>
      </c>
      <c r="X241" s="59">
        <f t="shared" si="469"/>
        <v>7.1584287205353953E-2</v>
      </c>
      <c r="Y241" s="59">
        <f t="shared" si="469"/>
        <v>0.25421823705235747</v>
      </c>
      <c r="Z241" s="59">
        <f t="shared" si="469"/>
        <v>0.18405086967862133</v>
      </c>
      <c r="AA241" s="59">
        <f t="shared" si="469"/>
        <v>6.4828384562080871E-2</v>
      </c>
      <c r="AB241" s="59">
        <f t="shared" si="469"/>
        <v>0.45809090744545578</v>
      </c>
      <c r="AC241" s="59">
        <f t="shared" si="469"/>
        <v>0.19659121451844788</v>
      </c>
      <c r="AD241" s="59">
        <f t="shared" si="469"/>
        <v>-6.6169695891723279E-2</v>
      </c>
      <c r="AE241" s="59">
        <f t="shared" si="469"/>
        <v>-0.17351508697472359</v>
      </c>
      <c r="AF241" s="59">
        <f t="shared" si="469"/>
        <v>-9.8443912015166689E-3</v>
      </c>
      <c r="AG241" s="59">
        <f t="shared" si="469"/>
        <v>-1.1834600143646452</v>
      </c>
      <c r="AH241" s="59">
        <f t="shared" si="469"/>
        <v>0</v>
      </c>
      <c r="AI241" s="59">
        <f t="shared" si="469"/>
        <v>0</v>
      </c>
      <c r="AJ241" s="59">
        <f t="shared" si="469"/>
        <v>0</v>
      </c>
      <c r="AK241" s="59">
        <f t="shared" si="469"/>
        <v>0</v>
      </c>
      <c r="AL241" s="59">
        <f t="shared" si="469"/>
        <v>0</v>
      </c>
      <c r="AM241" s="59">
        <f t="shared" si="469"/>
        <v>0</v>
      </c>
      <c r="AQ241" s="59">
        <f t="shared" ref="AQ241:BB241" si="470">+IFERROR(AQ240/AQ21,0)</f>
        <v>0.45809090744545578</v>
      </c>
      <c r="AR241" s="59">
        <f t="shared" si="470"/>
        <v>0.19659121451844788</v>
      </c>
      <c r="AS241" s="59">
        <f t="shared" si="470"/>
        <v>-6.6169695891723279E-2</v>
      </c>
      <c r="AT241" s="59">
        <f t="shared" si="470"/>
        <v>-0.17351508697472359</v>
      </c>
      <c r="AU241" s="59">
        <f t="shared" si="470"/>
        <v>-9.8443912015166689E-3</v>
      </c>
      <c r="AV241" s="59">
        <f t="shared" si="470"/>
        <v>-1.1834600143646452</v>
      </c>
      <c r="AW241" s="59">
        <f t="shared" si="470"/>
        <v>0</v>
      </c>
      <c r="AX241" s="59">
        <f t="shared" si="470"/>
        <v>0</v>
      </c>
      <c r="AY241" s="59">
        <f t="shared" si="470"/>
        <v>0</v>
      </c>
      <c r="AZ241" s="59">
        <f t="shared" si="470"/>
        <v>0</v>
      </c>
      <c r="BA241" s="59">
        <f t="shared" si="470"/>
        <v>0</v>
      </c>
      <c r="BB241" s="59">
        <f t="shared" si="470"/>
        <v>0</v>
      </c>
    </row>
    <row r="243" spans="1:54" collapsed="1" x14ac:dyDescent="0.3">
      <c r="A243" s="18" t="s">
        <v>609</v>
      </c>
      <c r="B243" s="49" t="s">
        <v>393</v>
      </c>
      <c r="C243" s="49" t="s">
        <v>375</v>
      </c>
      <c r="D243" s="50">
        <f>+SUBTOTAL(9,D244:D252)</f>
        <v>38471168.32</v>
      </c>
      <c r="E243" s="50">
        <f t="shared" ref="E243:AM243" si="471">+SUBTOTAL(9,E244:E252)</f>
        <v>34667869.280000001</v>
      </c>
      <c r="F243" s="50">
        <f t="shared" si="471"/>
        <v>32864088.339999996</v>
      </c>
      <c r="G243" s="50">
        <f t="shared" si="471"/>
        <v>24483890.870000001</v>
      </c>
      <c r="H243" s="50">
        <f t="shared" si="471"/>
        <v>44715388.210000001</v>
      </c>
      <c r="I243" s="50">
        <f t="shared" si="471"/>
        <v>32628885.739999998</v>
      </c>
      <c r="J243" s="50">
        <f t="shared" si="471"/>
        <v>33785654.180000007</v>
      </c>
      <c r="K243" s="50">
        <f t="shared" si="471"/>
        <v>33800163.149999999</v>
      </c>
      <c r="L243" s="50">
        <f t="shared" si="471"/>
        <v>29445336.670000009</v>
      </c>
      <c r="M243" s="50">
        <f t="shared" si="471"/>
        <v>30901952.579999991</v>
      </c>
      <c r="N243" s="50">
        <f t="shared" si="471"/>
        <v>30983934.280000009</v>
      </c>
      <c r="O243" s="50">
        <f t="shared" si="471"/>
        <v>53545220.879999995</v>
      </c>
      <c r="P243" s="50">
        <f t="shared" si="471"/>
        <v>30256600.77</v>
      </c>
      <c r="Q243" s="50">
        <f t="shared" si="471"/>
        <v>25647045.359999999</v>
      </c>
      <c r="R243" s="50">
        <f t="shared" si="471"/>
        <v>21021848.879999999</v>
      </c>
      <c r="S243" s="50">
        <f t="shared" si="471"/>
        <v>26134793.520000003</v>
      </c>
      <c r="T243" s="50">
        <f t="shared" si="471"/>
        <v>23917841.860000007</v>
      </c>
      <c r="U243" s="50">
        <f t="shared" si="471"/>
        <v>21193136.919999998</v>
      </c>
      <c r="V243" s="50">
        <f t="shared" si="471"/>
        <v>33093427.959999993</v>
      </c>
      <c r="W243" s="50">
        <f t="shared" si="471"/>
        <v>28509485.68</v>
      </c>
      <c r="X243" s="50">
        <f t="shared" si="471"/>
        <v>37985717.100000001</v>
      </c>
      <c r="Y243" s="50">
        <f t="shared" si="471"/>
        <v>43986417.909999996</v>
      </c>
      <c r="Z243" s="50">
        <f t="shared" si="471"/>
        <v>44980988.379999988</v>
      </c>
      <c r="AA243" s="50">
        <f t="shared" si="471"/>
        <v>56748194.75000003</v>
      </c>
      <c r="AB243" s="50">
        <f t="shared" si="471"/>
        <v>58592649.210000001</v>
      </c>
      <c r="AC243" s="50">
        <f t="shared" si="471"/>
        <v>30306723.32</v>
      </c>
      <c r="AD243" s="50">
        <f t="shared" si="471"/>
        <v>30755530.540000003</v>
      </c>
      <c r="AE243" s="50">
        <f t="shared" si="471"/>
        <v>45902519.779999994</v>
      </c>
      <c r="AF243" s="50">
        <f t="shared" si="471"/>
        <v>45442955.25</v>
      </c>
      <c r="AG243" s="50">
        <f t="shared" si="471"/>
        <v>68262032.109999999</v>
      </c>
      <c r="AH243" s="50">
        <f t="shared" si="471"/>
        <v>0</v>
      </c>
      <c r="AI243" s="50">
        <f t="shared" si="471"/>
        <v>0</v>
      </c>
      <c r="AJ243" s="50">
        <f t="shared" si="471"/>
        <v>0</v>
      </c>
      <c r="AK243" s="50">
        <f t="shared" si="471"/>
        <v>0</v>
      </c>
      <c r="AL243" s="50">
        <f t="shared" si="471"/>
        <v>0</v>
      </c>
      <c r="AM243" s="50">
        <f t="shared" si="471"/>
        <v>0</v>
      </c>
      <c r="AQ243" s="50">
        <f t="shared" ref="AQ243:BB243" si="472">+SUBTOTAL(9,AQ244:AQ252)</f>
        <v>58592649.210000001</v>
      </c>
      <c r="AR243" s="50">
        <f t="shared" si="472"/>
        <v>30306723.32</v>
      </c>
      <c r="AS243" s="50">
        <f t="shared" si="472"/>
        <v>30755530.540000003</v>
      </c>
      <c r="AT243" s="50">
        <f t="shared" si="472"/>
        <v>45902519.779999994</v>
      </c>
      <c r="AU243" s="50">
        <f t="shared" si="472"/>
        <v>45442955.25</v>
      </c>
      <c r="AV243" s="50">
        <f t="shared" si="472"/>
        <v>68262032.109999999</v>
      </c>
      <c r="AW243" s="50">
        <f t="shared" si="472"/>
        <v>0</v>
      </c>
      <c r="AX243" s="50">
        <f t="shared" si="472"/>
        <v>0</v>
      </c>
      <c r="AY243" s="50">
        <f t="shared" si="472"/>
        <v>0</v>
      </c>
      <c r="AZ243" s="50">
        <f t="shared" si="472"/>
        <v>0</v>
      </c>
      <c r="BA243" s="50">
        <f t="shared" si="472"/>
        <v>0</v>
      </c>
      <c r="BB243" s="50">
        <f t="shared" si="472"/>
        <v>0</v>
      </c>
    </row>
    <row r="244" spans="1:54" hidden="1" outlineLevel="1" x14ac:dyDescent="0.3">
      <c r="B244" s="18" t="s">
        <v>376</v>
      </c>
      <c r="C244" s="18" t="s">
        <v>377</v>
      </c>
      <c r="D244" s="54">
        <f>+_xlfn.XLOOKUP($B244,'[1]Ene-23'!$C:$C,'[1]Ene-23'!$H:$H,0)</f>
        <v>675161.61</v>
      </c>
      <c r="E244" s="54">
        <f>+_xlfn.XLOOKUP($B244,'[1]Feb-23'!$C:$C,'[1]Feb-23'!$H:$H,0)-SUM($D244:D244)</f>
        <v>565046.34</v>
      </c>
      <c r="F244" s="54">
        <f>+_xlfn.XLOOKUP($B244,'[1]Mar-23'!$C:$C,'[1]Mar-23'!$H:$H,0)-SUM($D244:E244)</f>
        <v>672633.95</v>
      </c>
      <c r="G244" s="54">
        <f>+_xlfn.XLOOKUP($B244,'[1]Abr-23'!$C:$C,'[1]Abr-23'!$H:$H,0)-SUM($D244:F244)</f>
        <v>512261.95000000019</v>
      </c>
      <c r="H244" s="54">
        <f>+_xlfn.XLOOKUP($B244,'[1]May-23'!$C:$C,'[1]May-23'!$H:$H,0)-SUM($D244:G244)</f>
        <v>908440.35000000009</v>
      </c>
      <c r="I244" s="54">
        <f>+_xlfn.XLOOKUP($B244,'[1]Jun-23'!$C:$C,'[1]Jun-23'!$H:$H,0)-SUM($D244:H244)</f>
        <v>679194.14999999991</v>
      </c>
      <c r="J244" s="54">
        <f>+_xlfn.XLOOKUP($B244,'[1]Jul-23'!$C:$C,'[1]Jul-23'!$H:$H,0)-SUM($D244:I244)</f>
        <v>666994.14999999991</v>
      </c>
      <c r="K244" s="54">
        <f>+_xlfn.XLOOKUP($B244,'[1]Ago-23'!$C:$C,'[1]Ago-23'!$H:$H,0)-SUM($D244:J244)</f>
        <v>6272778.4199999999</v>
      </c>
      <c r="L244" s="54">
        <f>+_xlfn.XLOOKUP($B244,'[1]Sep-23'!$C:$C,'[1]Sep-23'!$H:$H,0)-SUM($D244:K244)</f>
        <v>818639.73000000045</v>
      </c>
      <c r="M244" s="54">
        <f>+_xlfn.XLOOKUP($B244,'[1]Oct-23'!$C:$C,'[1]Oct-23'!$H:$H,0)-SUM($D244:L244)</f>
        <v>656461.94999999925</v>
      </c>
      <c r="N244" s="54">
        <f>+_xlfn.XLOOKUP($B244,'[1]Nov-23'!$C:$C,'[1]Nov-23'!$H:$H,0)-SUM($D244:M244)</f>
        <v>824525.95000000112</v>
      </c>
      <c r="O244" s="54">
        <f>+_xlfn.XLOOKUP($B244,'[1]Dic-23'!$C:$C,'[1]Dic-23'!$H:$H,0)-SUM($D244:N244)</f>
        <v>592719.94999999925</v>
      </c>
      <c r="P244" s="54">
        <f>+_xlfn.XLOOKUP($B244,'[1]Ene-24'!$C:$C,'[1]Ene-24'!$H:$H,0)</f>
        <v>853104.95</v>
      </c>
      <c r="Q244" s="54">
        <f>+_xlfn.XLOOKUP($B244,'[1]Feb-24'!$C:$C,'[1]Feb-24'!$H:$H,0)-SUM($P244:P244)</f>
        <v>694882</v>
      </c>
      <c r="R244" s="54">
        <f>+_xlfn.XLOOKUP($B244,'[1]Mar-24'!$C:$C,'[1]Mar-24'!$H:$H,0)-SUM($P244:Q244)</f>
        <v>567350.00000000023</v>
      </c>
      <c r="S244" s="54">
        <f>+_xlfn.XLOOKUP($B244,'[1]Abr-24'!$C:$C,'[1]Abr-24'!$H:$H,0)-SUM($P244:R244)</f>
        <v>786121.09999999963</v>
      </c>
      <c r="T244" s="54">
        <f>+_xlfn.XLOOKUP($B244,'[1]May-24'!$C:$C,'[1]May-24'!$H:$H,0)-SUM($P244:S244)</f>
        <v>887991.4700000002</v>
      </c>
      <c r="U244" s="54">
        <f>+_xlfn.XLOOKUP($B244,'[1]Jun-24'!$C:$C,'[1]Jun-24'!$H:$H,0)-SUM($P244:T244)</f>
        <v>623681.94999999972</v>
      </c>
      <c r="V244" s="54">
        <f>+_xlfn.XLOOKUP($B244,'[1]Jul-24'!$C:$C,'[1]Jul-24'!$H:$H,0)-SUM($P244:U244)</f>
        <v>878745.95000000019</v>
      </c>
      <c r="W244" s="54">
        <f>+_xlfn.XLOOKUP($B244,'[1]Ago-24'!$C:$C,'[1]Ago-24'!$H:$H,0)-SUM($P244:V244)</f>
        <v>4868661.9499999993</v>
      </c>
      <c r="X244" s="54">
        <f>+_xlfn.XLOOKUP($B244,'[1]Sep-24'!$C:$C,'[1]Sep-24'!$H:$H,0)-SUM($P244:W244)</f>
        <v>867407.95000000112</v>
      </c>
      <c r="Y244" s="54">
        <f>+_xlfn.XLOOKUP($B244,'[1]Oct-24'!$C:$C,'[1]Oct-24'!$H:$H,0)-SUM($P244:X244)</f>
        <v>1081769.1500000004</v>
      </c>
      <c r="Z244" s="54">
        <f>+_xlfn.XLOOKUP($B244,'[1]Nov-24'!$C:$C,'[1]Nov-24'!$H:$H,0)-SUM($P244:Y244)</f>
        <v>549954.54999999888</v>
      </c>
      <c r="AA244" s="54">
        <f>+_xlfn.XLOOKUP($B244,'[1]Dic-24'!$C:$C,'[1]Dic-24'!$H:$H,0)-SUM($P244:Z244)</f>
        <v>372974.55000000075</v>
      </c>
      <c r="AB244" s="54">
        <f>+_xlfn.XLOOKUP($B244,'[1]Ene-25'!$C:$C,'[1]Ene-25'!$H:$H,0)</f>
        <v>569780</v>
      </c>
      <c r="AC244" s="54">
        <f>+IF(AC$7&lt;=$B$7,_xlfn.XLOOKUP($B244,'[1]Feb-25'!$C:$C,'[1]Feb-25'!$H:$H,0)-SUM($AB244:AB244),0)</f>
        <v>462771.63</v>
      </c>
      <c r="AD244" s="54">
        <f>+IF(AD$7&lt;=$B$7,_xlfn.XLOOKUP($B244,'[1]Mar-25'!$C:$C,'[1]Mar-25'!$H:$H,0)-SUM($AB244:AC244),0)</f>
        <v>604235.07999999996</v>
      </c>
      <c r="AE244" s="54">
        <f>+IF(AE$7&lt;=$B$7,_xlfn.XLOOKUP($B244,'[1]Abr-25'!$C:$C,'[1]Abr-25'!$H:$H,0)-SUM($AB244:AD244),0)</f>
        <v>741474.14000000013</v>
      </c>
      <c r="AF244" s="54">
        <f>+IF(AF$7&lt;=$B$7,_xlfn.XLOOKUP($B244,'[1]May-25'!$C:$C,'[1]May-25'!$H:$H,0)-SUM($AB244:AE244),0)</f>
        <v>572710</v>
      </c>
      <c r="AG244" s="54">
        <f>+IF(AG$7&lt;=$B$7,_xlfn.XLOOKUP($B244,'[1]Jun-25'!$C:$C,'[1]Jun-25'!$H:$H,0)-SUM($AB244:AF244),0)</f>
        <v>457154.54999999981</v>
      </c>
      <c r="AH244" s="54">
        <f>+IF(AH$7&lt;=$B$7,_xlfn.XLOOKUP($B244,'[1]Jul-25'!$C:$C,'[1]Jul-25'!$H:$H,0)-SUM($AB244:AG244),0)</f>
        <v>0</v>
      </c>
      <c r="AI244" s="54">
        <f>+IF(AI$7&lt;=$B$7,_xlfn.XLOOKUP($B244,'[1]Ago-25'!$C:$C,'[1]Ago-25'!$H:$H,0)-SUM($AB244:AH244),0)</f>
        <v>0</v>
      </c>
      <c r="AJ244" s="54">
        <f>+IF(AJ$7&lt;=$B$7,_xlfn.XLOOKUP($B244,'[1]Sep-25'!$C:$C,'[1]Sep-25'!$H:$H,0)-SUM($AB244:AI244),0)</f>
        <v>0</v>
      </c>
      <c r="AK244" s="54">
        <f>+IF(AK$7&lt;=$B$7,_xlfn.XLOOKUP($B244,'[1]Oct-25'!$C:$C,'[1]Oct-25'!$H:$H,0)-SUM($AB244:AJ244),0)</f>
        <v>0</v>
      </c>
      <c r="AL244" s="54">
        <f>+IF(AL$7&lt;=$B$7,_xlfn.XLOOKUP($B244,'[1]Nov-25'!$C:$C,'[1]Nov-25'!$H:$H,0)-SUM($AB244:AK244),0)</f>
        <v>0</v>
      </c>
      <c r="AM244" s="54">
        <f>+IF(AM$7&lt;=$B$7,_xlfn.XLOOKUP($B244,'[1]Dic-25'!$C:$C,'[1]Dic-25'!$H:$H,0)-SUM($AB244:AL244),0)</f>
        <v>0</v>
      </c>
      <c r="AQ244" s="54">
        <f t="shared" ref="AQ244:AQ252" si="473">+AB244</f>
        <v>569780</v>
      </c>
      <c r="AR244" s="54">
        <f t="shared" ref="AR244:AR252" si="474">+AC244</f>
        <v>462771.63</v>
      </c>
      <c r="AS244" s="54">
        <f t="shared" ref="AS244:AS252" si="475">+AD244</f>
        <v>604235.07999999996</v>
      </c>
      <c r="AT244" s="54">
        <f t="shared" ref="AT244:AT252" si="476">+AE244</f>
        <v>741474.14000000013</v>
      </c>
      <c r="AU244" s="54">
        <f t="shared" ref="AU244:AU252" si="477">+AF244</f>
        <v>572710</v>
      </c>
      <c r="AV244" s="54">
        <f t="shared" ref="AV244:AV252" si="478">+AG244</f>
        <v>457154.54999999981</v>
      </c>
      <c r="AW244" s="54">
        <f t="shared" ref="AW244:AW252" si="479">+AH244</f>
        <v>0</v>
      </c>
      <c r="AX244" s="54">
        <f t="shared" ref="AX244:AX252" si="480">+AI244</f>
        <v>0</v>
      </c>
      <c r="AY244" s="54">
        <f t="shared" ref="AY244:AY252" si="481">+AJ244</f>
        <v>0</v>
      </c>
      <c r="AZ244" s="54">
        <f t="shared" ref="AZ244:AZ252" si="482">+AK244</f>
        <v>0</v>
      </c>
      <c r="BA244" s="54">
        <f t="shared" ref="BA244:BA252" si="483">+AL244</f>
        <v>0</v>
      </c>
      <c r="BB244" s="54">
        <f t="shared" ref="BB244:BB252" si="484">+AM244</f>
        <v>0</v>
      </c>
    </row>
    <row r="245" spans="1:54" hidden="1" outlineLevel="1" x14ac:dyDescent="0.3">
      <c r="B245" s="18" t="s">
        <v>378</v>
      </c>
      <c r="C245" s="18" t="s">
        <v>379</v>
      </c>
      <c r="D245" s="54">
        <f>+_xlfn.XLOOKUP($B245,'[1]Ene-23'!$C:$C,'[1]Ene-23'!$H:$H,0)</f>
        <v>4322268.6399999997</v>
      </c>
      <c r="E245" s="54">
        <f>+_xlfn.XLOOKUP($B245,'[1]Feb-23'!$C:$C,'[1]Feb-23'!$H:$H,0)-SUM($D245:D245)</f>
        <v>3710157.1000000006</v>
      </c>
      <c r="F245" s="54">
        <f>+_xlfn.XLOOKUP($B245,'[1]Mar-23'!$C:$C,'[1]Mar-23'!$H:$H,0)-SUM($D245:E245)</f>
        <v>3425188.2300000004</v>
      </c>
      <c r="G245" s="54">
        <f>+_xlfn.XLOOKUP($B245,'[1]Abr-23'!$C:$C,'[1]Abr-23'!$H:$H,0)-SUM($D245:F245)</f>
        <v>3110447.1799999997</v>
      </c>
      <c r="H245" s="54">
        <f>+_xlfn.XLOOKUP($B245,'[1]May-23'!$C:$C,'[1]May-23'!$H:$H,0)-SUM($D245:G245)</f>
        <v>5424998.459999999</v>
      </c>
      <c r="I245" s="54">
        <f>+_xlfn.XLOOKUP($B245,'[1]Jun-23'!$C:$C,'[1]Jun-23'!$H:$H,0)-SUM($D245:H245)</f>
        <v>4372600.91</v>
      </c>
      <c r="J245" s="54">
        <f>+_xlfn.XLOOKUP($B245,'[1]Jul-23'!$C:$C,'[1]Jul-23'!$H:$H,0)-SUM($D245:I245)</f>
        <v>4094294.6999999993</v>
      </c>
      <c r="K245" s="54">
        <f>+_xlfn.XLOOKUP($B245,'[1]Ago-23'!$C:$C,'[1]Ago-23'!$H:$H,0)-SUM($D245:J245)</f>
        <v>3859044.6000000015</v>
      </c>
      <c r="L245" s="54">
        <f>+_xlfn.XLOOKUP($B245,'[1]Sep-23'!$C:$C,'[1]Sep-23'!$H:$H,0)-SUM($D245:K245)</f>
        <v>3029744.1700000018</v>
      </c>
      <c r="M245" s="54">
        <f>+_xlfn.XLOOKUP($B245,'[1]Oct-23'!$C:$C,'[1]Oct-23'!$H:$H,0)-SUM($D245:L245)</f>
        <v>3255776.6799999997</v>
      </c>
      <c r="N245" s="54">
        <f>+_xlfn.XLOOKUP($B245,'[1]Nov-23'!$C:$C,'[1]Nov-23'!$H:$H,0)-SUM($D245:M245)</f>
        <v>3403947.049999997</v>
      </c>
      <c r="O245" s="54">
        <f>+_xlfn.XLOOKUP($B245,'[1]Dic-23'!$C:$C,'[1]Dic-23'!$H:$H,0)-SUM($D245:N245)</f>
        <v>3314439.7800000012</v>
      </c>
      <c r="P245" s="54">
        <f>+_xlfn.XLOOKUP($B245,'[1]Ene-24'!$C:$C,'[1]Ene-24'!$H:$H,0)</f>
        <v>4832597.84</v>
      </c>
      <c r="Q245" s="54">
        <f>+_xlfn.XLOOKUP($B245,'[1]Feb-24'!$C:$C,'[1]Feb-24'!$H:$H,0)-SUM($P245:P245)</f>
        <v>3916052.6999999993</v>
      </c>
      <c r="R245" s="54">
        <f>+_xlfn.XLOOKUP($B245,'[1]Mar-24'!$C:$C,'[1]Mar-24'!$H:$H,0)-SUM($P245:Q245)</f>
        <v>3278745.5900000017</v>
      </c>
      <c r="S245" s="54">
        <f>+_xlfn.XLOOKUP($B245,'[1]Abr-24'!$C:$C,'[1]Abr-24'!$H:$H,0)-SUM($P245:R245)</f>
        <v>3959328.6799999997</v>
      </c>
      <c r="T245" s="54">
        <f>+_xlfn.XLOOKUP($B245,'[1]May-24'!$C:$C,'[1]May-24'!$H:$H,0)-SUM($P245:S245)</f>
        <v>3737153.0600000005</v>
      </c>
      <c r="U245" s="54">
        <f>+_xlfn.XLOOKUP($B245,'[1]Jun-24'!$C:$C,'[1]Jun-24'!$H:$H,0)-SUM($P245:T245)</f>
        <v>3380950.6799999997</v>
      </c>
      <c r="V245" s="54">
        <f>+_xlfn.XLOOKUP($B245,'[1]Jul-24'!$C:$C,'[1]Jul-24'!$H:$H,0)-SUM($P245:U245)</f>
        <v>4541221.8599999994</v>
      </c>
      <c r="W245" s="54">
        <f>+_xlfn.XLOOKUP($B245,'[1]Ago-24'!$C:$C,'[1]Ago-24'!$H:$H,0)-SUM($P245:V245)</f>
        <v>4483071.91</v>
      </c>
      <c r="X245" s="54">
        <f>+_xlfn.XLOOKUP($B245,'[1]Sep-24'!$C:$C,'[1]Sep-24'!$H:$H,0)-SUM($P245:W245)</f>
        <v>6536592.7400000021</v>
      </c>
      <c r="Y245" s="54">
        <f>+_xlfn.XLOOKUP($B245,'[1]Oct-24'!$C:$C,'[1]Oct-24'!$H:$H,0)-SUM($P245:X245)</f>
        <v>4886017.7100000009</v>
      </c>
      <c r="Z245" s="54">
        <f>+_xlfn.XLOOKUP($B245,'[1]Nov-24'!$C:$C,'[1]Nov-24'!$H:$H,0)-SUM($P245:Y245)</f>
        <v>4347448.9799999967</v>
      </c>
      <c r="AA245" s="54">
        <f>+_xlfn.XLOOKUP($B245,'[1]Dic-24'!$C:$C,'[1]Dic-24'!$H:$H,0)-SUM($P245:Z245)</f>
        <v>4883366.2199999988</v>
      </c>
      <c r="AB245" s="54">
        <f>+_xlfn.XLOOKUP($B245,'[1]Ene-25'!$C:$C,'[1]Ene-25'!$H:$H,0)</f>
        <v>6391438.3499999996</v>
      </c>
      <c r="AC245" s="54">
        <f>+IF(AC$7&lt;=$B$7,_xlfn.XLOOKUP($B245,'[1]Feb-25'!$C:$C,'[1]Feb-25'!$H:$H,0)-SUM($AB245:AB245),0)</f>
        <v>4770130.2300000004</v>
      </c>
      <c r="AD245" s="54">
        <f>+IF(AD$7&lt;=$B$7,_xlfn.XLOOKUP($B245,'[1]Mar-25'!$C:$C,'[1]Mar-25'!$H:$H,0)-SUM($AB245:AC245),0)</f>
        <v>3740231.09</v>
      </c>
      <c r="AE245" s="54">
        <f>+IF(AE$7&lt;=$B$7,_xlfn.XLOOKUP($B245,'[1]Abr-25'!$C:$C,'[1]Abr-25'!$H:$H,0)-SUM($AB245:AD245),0)</f>
        <v>4752172.7500000019</v>
      </c>
      <c r="AF245" s="54">
        <f>+IF(AF$7&lt;=$B$7,_xlfn.XLOOKUP($B245,'[1]May-25'!$C:$C,'[1]May-25'!$H:$H,0)-SUM($AB245:AE245),0)</f>
        <v>4076921.8199999966</v>
      </c>
      <c r="AG245" s="54">
        <f>+IF(AG$7&lt;=$B$7,_xlfn.XLOOKUP($B245,'[1]Jun-25'!$C:$C,'[1]Jun-25'!$H:$H,0)-SUM($AB245:AF245),0)</f>
        <v>5851991.1800000034</v>
      </c>
      <c r="AH245" s="54">
        <f>+IF(AH$7&lt;=$B$7,_xlfn.XLOOKUP($B245,'[1]Jul-25'!$C:$C,'[1]Jul-25'!$H:$H,0)-SUM($AB245:AG245),0)</f>
        <v>0</v>
      </c>
      <c r="AI245" s="54">
        <f>+IF(AI$7&lt;=$B$7,_xlfn.XLOOKUP($B245,'[1]Ago-25'!$C:$C,'[1]Ago-25'!$H:$H,0)-SUM($AB245:AH245),0)</f>
        <v>0</v>
      </c>
      <c r="AJ245" s="54">
        <f>+IF(AJ$7&lt;=$B$7,_xlfn.XLOOKUP($B245,'[1]Sep-25'!$C:$C,'[1]Sep-25'!$H:$H,0)-SUM($AB245:AI245),0)</f>
        <v>0</v>
      </c>
      <c r="AK245" s="54">
        <f>+IF(AK$7&lt;=$B$7,_xlfn.XLOOKUP($B245,'[1]Oct-25'!$C:$C,'[1]Oct-25'!$H:$H,0)-SUM($AB245:AJ245),0)</f>
        <v>0</v>
      </c>
      <c r="AL245" s="54">
        <f>+IF(AL$7&lt;=$B$7,_xlfn.XLOOKUP($B245,'[1]Nov-25'!$C:$C,'[1]Nov-25'!$H:$H,0)-SUM($AB245:AK245),0)</f>
        <v>0</v>
      </c>
      <c r="AM245" s="54">
        <f>+IF(AM$7&lt;=$B$7,_xlfn.XLOOKUP($B245,'[1]Dic-25'!$C:$C,'[1]Dic-25'!$H:$H,0)-SUM($AB245:AL245),0)</f>
        <v>0</v>
      </c>
      <c r="AQ245" s="54">
        <f t="shared" si="473"/>
        <v>6391438.3499999996</v>
      </c>
      <c r="AR245" s="54">
        <f t="shared" si="474"/>
        <v>4770130.2300000004</v>
      </c>
      <c r="AS245" s="54">
        <f t="shared" si="475"/>
        <v>3740231.09</v>
      </c>
      <c r="AT245" s="54">
        <f t="shared" si="476"/>
        <v>4752172.7500000019</v>
      </c>
      <c r="AU245" s="54">
        <f t="shared" si="477"/>
        <v>4076921.8199999966</v>
      </c>
      <c r="AV245" s="54">
        <f t="shared" si="478"/>
        <v>5851991.1800000034</v>
      </c>
      <c r="AW245" s="54">
        <f t="shared" si="479"/>
        <v>0</v>
      </c>
      <c r="AX245" s="54">
        <f t="shared" si="480"/>
        <v>0</v>
      </c>
      <c r="AY245" s="54">
        <f t="shared" si="481"/>
        <v>0</v>
      </c>
      <c r="AZ245" s="54">
        <f t="shared" si="482"/>
        <v>0</v>
      </c>
      <c r="BA245" s="54">
        <f t="shared" si="483"/>
        <v>0</v>
      </c>
      <c r="BB245" s="54">
        <f t="shared" si="484"/>
        <v>0</v>
      </c>
    </row>
    <row r="246" spans="1:54" hidden="1" outlineLevel="1" x14ac:dyDescent="0.3">
      <c r="B246" s="18" t="s">
        <v>380</v>
      </c>
      <c r="C246" s="18" t="s">
        <v>381</v>
      </c>
      <c r="D246" s="54">
        <f>+_xlfn.XLOOKUP($B246,'[1]Ene-23'!$C:$C,'[1]Ene-23'!$H:$H,0)</f>
        <v>0</v>
      </c>
      <c r="E246" s="54">
        <f>+_xlfn.XLOOKUP($B246,'[1]Feb-23'!$C:$C,'[1]Feb-23'!$H:$H,0)-SUM($D246:D246)</f>
        <v>0</v>
      </c>
      <c r="F246" s="54">
        <f>+_xlfn.XLOOKUP($B246,'[1]Mar-23'!$C:$C,'[1]Mar-23'!$H:$H,0)-SUM($D246:E246)</f>
        <v>0</v>
      </c>
      <c r="G246" s="54">
        <f>+_xlfn.XLOOKUP($B246,'[1]Abr-23'!$C:$C,'[1]Abr-23'!$H:$H,0)-SUM($D246:F246)</f>
        <v>0</v>
      </c>
      <c r="H246" s="54">
        <f>+_xlfn.XLOOKUP($B246,'[1]May-23'!$C:$C,'[1]May-23'!$H:$H,0)-SUM($D246:G246)</f>
        <v>0</v>
      </c>
      <c r="I246" s="54">
        <f>+_xlfn.XLOOKUP($B246,'[1]Jun-23'!$C:$C,'[1]Jun-23'!$H:$H,0)-SUM($D246:H246)</f>
        <v>0</v>
      </c>
      <c r="J246" s="54">
        <f>+_xlfn.XLOOKUP($B246,'[1]Jul-23'!$C:$C,'[1]Jul-23'!$H:$H,0)-SUM($D246:I246)</f>
        <v>0</v>
      </c>
      <c r="K246" s="54">
        <f>+_xlfn.XLOOKUP($B246,'[1]Ago-23'!$C:$C,'[1]Ago-23'!$H:$H,0)-SUM($D246:J246)</f>
        <v>0</v>
      </c>
      <c r="L246" s="54">
        <f>+_xlfn.XLOOKUP($B246,'[1]Sep-23'!$C:$C,'[1]Sep-23'!$H:$H,0)-SUM($D246:K246)</f>
        <v>0</v>
      </c>
      <c r="M246" s="54">
        <f>+_xlfn.XLOOKUP($B246,'[1]Oct-23'!$C:$C,'[1]Oct-23'!$H:$H,0)-SUM($D246:L246)</f>
        <v>0</v>
      </c>
      <c r="N246" s="54">
        <f>+_xlfn.XLOOKUP($B246,'[1]Nov-23'!$C:$C,'[1]Nov-23'!$H:$H,0)-SUM($D246:M246)</f>
        <v>0</v>
      </c>
      <c r="O246" s="54">
        <f>+_xlfn.XLOOKUP($B246,'[1]Dic-23'!$C:$C,'[1]Dic-23'!$H:$H,0)-SUM($D246:N246)</f>
        <v>0</v>
      </c>
      <c r="P246" s="54">
        <f>+_xlfn.XLOOKUP($B246,'[1]Ene-24'!$C:$C,'[1]Ene-24'!$H:$H,0)</f>
        <v>0</v>
      </c>
      <c r="Q246" s="54">
        <f>+_xlfn.XLOOKUP($B246,'[1]Feb-24'!$C:$C,'[1]Feb-24'!$H:$H,0)-SUM($P246:P246)</f>
        <v>0</v>
      </c>
      <c r="R246" s="54">
        <f>+_xlfn.XLOOKUP($B246,'[1]Mar-24'!$C:$C,'[1]Mar-24'!$H:$H,0)-SUM($P246:Q246)</f>
        <v>0</v>
      </c>
      <c r="S246" s="54">
        <f>+_xlfn.XLOOKUP($B246,'[1]Abr-24'!$C:$C,'[1]Abr-24'!$H:$H,0)-SUM($P246:R246)</f>
        <v>0</v>
      </c>
      <c r="T246" s="54">
        <f>+_xlfn.XLOOKUP($B246,'[1]May-24'!$C:$C,'[1]May-24'!$H:$H,0)-SUM($P246:S246)</f>
        <v>0</v>
      </c>
      <c r="U246" s="54">
        <f>+_xlfn.XLOOKUP($B246,'[1]Jun-24'!$C:$C,'[1]Jun-24'!$H:$H,0)-SUM($P246:T246)</f>
        <v>0</v>
      </c>
      <c r="V246" s="54">
        <f>+_xlfn.XLOOKUP($B246,'[1]Jul-24'!$C:$C,'[1]Jul-24'!$H:$H,0)-SUM($P246:U246)</f>
        <v>0</v>
      </c>
      <c r="W246" s="54">
        <f>+_xlfn.XLOOKUP($B246,'[1]Ago-24'!$C:$C,'[1]Ago-24'!$H:$H,0)-SUM($P246:V246)</f>
        <v>0</v>
      </c>
      <c r="X246" s="54">
        <f>+_xlfn.XLOOKUP($B246,'[1]Sep-24'!$C:$C,'[1]Sep-24'!$H:$H,0)-SUM($P246:W246)</f>
        <v>0</v>
      </c>
      <c r="Y246" s="54">
        <f>+_xlfn.XLOOKUP($B246,'[1]Oct-24'!$C:$C,'[1]Oct-24'!$H:$H,0)-SUM($P246:X246)</f>
        <v>0</v>
      </c>
      <c r="Z246" s="54">
        <f>+_xlfn.XLOOKUP($B246,'[1]Nov-24'!$C:$C,'[1]Nov-24'!$H:$H,0)-SUM($P246:Y246)</f>
        <v>0</v>
      </c>
      <c r="AA246" s="54">
        <f>+_xlfn.XLOOKUP($B246,'[1]Dic-24'!$C:$C,'[1]Dic-24'!$H:$H,0)-SUM($P246:Z246)</f>
        <v>0</v>
      </c>
      <c r="AB246" s="54">
        <f>+_xlfn.XLOOKUP($B246,'[1]Ene-25'!$C:$C,'[1]Ene-25'!$H:$H,0)</f>
        <v>0</v>
      </c>
      <c r="AC246" s="54">
        <f>+IF(AC$7&lt;=$B$7,_xlfn.XLOOKUP($B246,'[1]Feb-25'!$C:$C,'[1]Feb-25'!$H:$H,0)-SUM($AB246:AB246),0)</f>
        <v>18252</v>
      </c>
      <c r="AD246" s="54">
        <f>+IF(AD$7&lt;=$B$7,_xlfn.XLOOKUP($B246,'[1]Mar-25'!$C:$C,'[1]Mar-25'!$H:$H,0)-SUM($AB246:AC246),0)</f>
        <v>16150</v>
      </c>
      <c r="AE246" s="54">
        <f>+IF(AE$7&lt;=$B$7,_xlfn.XLOOKUP($B246,'[1]Abr-25'!$C:$C,'[1]Abr-25'!$H:$H,0)-SUM($AB246:AD246),0)</f>
        <v>16150</v>
      </c>
      <c r="AF246" s="54">
        <f>+IF(AF$7&lt;=$B$7,_xlfn.XLOOKUP($B246,'[1]May-25'!$C:$C,'[1]May-25'!$H:$H,0)-SUM($AB246:AE246),0)</f>
        <v>32737</v>
      </c>
      <c r="AG246" s="54">
        <f>+IF(AG$7&lt;=$B$7,_xlfn.XLOOKUP($B246,'[1]Jun-25'!$C:$C,'[1]Jun-25'!$H:$H,0)-SUM($AB246:AF246),0)</f>
        <v>11028.050000000003</v>
      </c>
      <c r="AH246" s="54">
        <f>+IF(AH$7&lt;=$B$7,_xlfn.XLOOKUP($B246,'[1]Jul-25'!$C:$C,'[1]Jul-25'!$H:$H,0)-SUM($AB246:AG246),0)</f>
        <v>0</v>
      </c>
      <c r="AI246" s="54">
        <f>+IF(AI$7&lt;=$B$7,_xlfn.XLOOKUP($B246,'[1]Ago-25'!$C:$C,'[1]Ago-25'!$H:$H,0)-SUM($AB246:AH246),0)</f>
        <v>0</v>
      </c>
      <c r="AJ246" s="54">
        <f>+IF(AJ$7&lt;=$B$7,_xlfn.XLOOKUP($B246,'[1]Sep-25'!$C:$C,'[1]Sep-25'!$H:$H,0)-SUM($AB246:AI246),0)</f>
        <v>0</v>
      </c>
      <c r="AK246" s="54">
        <f>+IF(AK$7&lt;=$B$7,_xlfn.XLOOKUP($B246,'[1]Oct-25'!$C:$C,'[1]Oct-25'!$H:$H,0)-SUM($AB246:AJ246),0)</f>
        <v>0</v>
      </c>
      <c r="AL246" s="54">
        <f>+IF(AL$7&lt;=$B$7,_xlfn.XLOOKUP($B246,'[1]Nov-25'!$C:$C,'[1]Nov-25'!$H:$H,0)-SUM($AB246:AK246),0)</f>
        <v>0</v>
      </c>
      <c r="AM246" s="54">
        <f>+IF(AM$7&lt;=$B$7,_xlfn.XLOOKUP($B246,'[1]Dic-25'!$C:$C,'[1]Dic-25'!$H:$H,0)-SUM($AB246:AL246),0)</f>
        <v>0</v>
      </c>
      <c r="AQ246" s="54">
        <f t="shared" si="473"/>
        <v>0</v>
      </c>
      <c r="AR246" s="54">
        <f t="shared" si="474"/>
        <v>18252</v>
      </c>
      <c r="AS246" s="54">
        <f t="shared" si="475"/>
        <v>16150</v>
      </c>
      <c r="AT246" s="54">
        <f t="shared" si="476"/>
        <v>16150</v>
      </c>
      <c r="AU246" s="54">
        <f t="shared" si="477"/>
        <v>32737</v>
      </c>
      <c r="AV246" s="54">
        <f t="shared" si="478"/>
        <v>11028.050000000003</v>
      </c>
      <c r="AW246" s="54">
        <f t="shared" si="479"/>
        <v>0</v>
      </c>
      <c r="AX246" s="54">
        <f t="shared" si="480"/>
        <v>0</v>
      </c>
      <c r="AY246" s="54">
        <f t="shared" si="481"/>
        <v>0</v>
      </c>
      <c r="AZ246" s="54">
        <f t="shared" si="482"/>
        <v>0</v>
      </c>
      <c r="BA246" s="54">
        <f t="shared" si="483"/>
        <v>0</v>
      </c>
      <c r="BB246" s="54">
        <f t="shared" si="484"/>
        <v>0</v>
      </c>
    </row>
    <row r="247" spans="1:54" hidden="1" outlineLevel="1" x14ac:dyDescent="0.3">
      <c r="B247" s="18" t="s">
        <v>382</v>
      </c>
      <c r="C247" s="18" t="s">
        <v>126</v>
      </c>
      <c r="D247" s="54">
        <f>+_xlfn.XLOOKUP($B247,'[1]Ene-23'!$C:$C,'[1]Ene-23'!$H:$H,0)</f>
        <v>15234902.35</v>
      </c>
      <c r="E247" s="54">
        <f>+_xlfn.XLOOKUP($B247,'[1]Feb-23'!$C:$C,'[1]Feb-23'!$H:$H,0)-SUM($D247:D247)</f>
        <v>14022762.15</v>
      </c>
      <c r="F247" s="54">
        <f>+_xlfn.XLOOKUP($B247,'[1]Mar-23'!$C:$C,'[1]Mar-23'!$H:$H,0)-SUM($D247:E247)</f>
        <v>12947100.700000003</v>
      </c>
      <c r="G247" s="54">
        <f>+_xlfn.XLOOKUP($B247,'[1]Abr-23'!$C:$C,'[1]Abr-23'!$H:$H,0)-SUM($D247:F247)</f>
        <v>5019907.5099999979</v>
      </c>
      <c r="H247" s="54">
        <f>+_xlfn.XLOOKUP($B247,'[1]May-23'!$C:$C,'[1]May-23'!$H:$H,0)-SUM($D247:G247)</f>
        <v>22205060.600000001</v>
      </c>
      <c r="I247" s="54">
        <f>+_xlfn.XLOOKUP($B247,'[1]Jun-23'!$C:$C,'[1]Jun-23'!$H:$H,0)-SUM($D247:H247)</f>
        <v>8193766.2199999988</v>
      </c>
      <c r="J247" s="54">
        <f>+_xlfn.XLOOKUP($B247,'[1]Jul-23'!$C:$C,'[1]Jul-23'!$H:$H,0)-SUM($D247:I247)</f>
        <v>10066497.420000002</v>
      </c>
      <c r="K247" s="54">
        <f>+_xlfn.XLOOKUP($B247,'[1]Ago-23'!$C:$C,'[1]Ago-23'!$H:$H,0)-SUM($D247:J247)</f>
        <v>6455886.0399999917</v>
      </c>
      <c r="L247" s="54">
        <f>+_xlfn.XLOOKUP($B247,'[1]Sep-23'!$C:$C,'[1]Sep-23'!$H:$H,0)-SUM($D247:K247)</f>
        <v>5791322.5500000119</v>
      </c>
      <c r="M247" s="54">
        <f>+_xlfn.XLOOKUP($B247,'[1]Oct-23'!$C:$C,'[1]Oct-23'!$H:$H,0)-SUM($D247:L247)</f>
        <v>9595071.0599999875</v>
      </c>
      <c r="N247" s="54">
        <f>+_xlfn.XLOOKUP($B247,'[1]Nov-23'!$C:$C,'[1]Nov-23'!$H:$H,0)-SUM($D247:M247)</f>
        <v>7329352.9300000072</v>
      </c>
      <c r="O247" s="54">
        <f>+_xlfn.XLOOKUP($B247,'[1]Dic-23'!$C:$C,'[1]Dic-23'!$H:$H,0)-SUM($D247:N247)</f>
        <v>31656311.689999998</v>
      </c>
      <c r="P247" s="54">
        <f>+_xlfn.XLOOKUP($B247,'[1]Ene-24'!$C:$C,'[1]Ene-24'!$H:$H,0)</f>
        <v>6365320.7599999998</v>
      </c>
      <c r="Q247" s="54">
        <f>+_xlfn.XLOOKUP($B247,'[1]Feb-24'!$C:$C,'[1]Feb-24'!$H:$H,0)-SUM($P247:P247)</f>
        <v>4486783.2100000009</v>
      </c>
      <c r="R247" s="54">
        <f>+_xlfn.XLOOKUP($B247,'[1]Mar-24'!$C:$C,'[1]Mar-24'!$H:$H,0)-SUM($P247:Q247)</f>
        <v>3284073.8599999994</v>
      </c>
      <c r="S247" s="54">
        <f>+_xlfn.XLOOKUP($B247,'[1]Abr-24'!$C:$C,'[1]Abr-24'!$H:$H,0)-SUM($P247:R247)</f>
        <v>4688768.7200000007</v>
      </c>
      <c r="T247" s="54">
        <f>+_xlfn.XLOOKUP($B247,'[1]May-24'!$C:$C,'[1]May-24'!$H:$H,0)-SUM($P247:S247)</f>
        <v>5074476.2599999979</v>
      </c>
      <c r="U247" s="54">
        <f>+_xlfn.XLOOKUP($B247,'[1]Jun-24'!$C:$C,'[1]Jun-24'!$H:$H,0)-SUM($P247:T247)</f>
        <v>3518948.7600000016</v>
      </c>
      <c r="V247" s="54">
        <f>+_xlfn.XLOOKUP($B247,'[1]Jul-24'!$C:$C,'[1]Jul-24'!$H:$H,0)-SUM($P247:U247)</f>
        <v>15375546.579999998</v>
      </c>
      <c r="W247" s="54">
        <f>+_xlfn.XLOOKUP($B247,'[1]Ago-24'!$C:$C,'[1]Ago-24'!$H:$H,0)-SUM($P247:V247)</f>
        <v>7187228.8500000015</v>
      </c>
      <c r="X247" s="54">
        <f>+_xlfn.XLOOKUP($B247,'[1]Sep-24'!$C:$C,'[1]Sep-24'!$H:$H,0)-SUM($P247:W247)</f>
        <v>13243534</v>
      </c>
      <c r="Y247" s="54">
        <f>+_xlfn.XLOOKUP($B247,'[1]Oct-24'!$C:$C,'[1]Oct-24'!$H:$H,0)-SUM($P247:X247)</f>
        <v>8415700.950000003</v>
      </c>
      <c r="Z247" s="54">
        <f>+_xlfn.XLOOKUP($B247,'[1]Nov-24'!$C:$C,'[1]Nov-24'!$H:$H,0)-SUM($P247:Y247)</f>
        <v>6966429.5099999905</v>
      </c>
      <c r="AA247" s="54">
        <f>+_xlfn.XLOOKUP($B247,'[1]Dic-24'!$C:$C,'[1]Dic-24'!$H:$H,0)-SUM($P247:Z247)</f>
        <v>21712116.410000011</v>
      </c>
      <c r="AB247" s="54">
        <f>+_xlfn.XLOOKUP($B247,'[1]Ene-25'!$C:$C,'[1]Ene-25'!$H:$H,0)</f>
        <v>7391511.71</v>
      </c>
      <c r="AC247" s="54">
        <f>+IF(AC$7&lt;=$B$7,_xlfn.XLOOKUP($B247,'[1]Feb-25'!$C:$C,'[1]Feb-25'!$H:$H,0)-SUM($AB247:AB247),0)</f>
        <v>5139183.54</v>
      </c>
      <c r="AD247" s="54">
        <f>+IF(AD$7&lt;=$B$7,_xlfn.XLOOKUP($B247,'[1]Mar-25'!$C:$C,'[1]Mar-25'!$H:$H,0)-SUM($AB247:AC247),0)</f>
        <v>3873464.67</v>
      </c>
      <c r="AE247" s="54">
        <f>+IF(AE$7&lt;=$B$7,_xlfn.XLOOKUP($B247,'[1]Abr-25'!$C:$C,'[1]Abr-25'!$H:$H,0)-SUM($AB247:AD247),0)</f>
        <v>17930918.079999998</v>
      </c>
      <c r="AF247" s="54">
        <f>+IF(AF$7&lt;=$B$7,_xlfn.XLOOKUP($B247,'[1]May-25'!$C:$C,'[1]May-25'!$H:$H,0)-SUM($AB247:AE247),0)</f>
        <v>14802334.189999998</v>
      </c>
      <c r="AG247" s="54">
        <f>+IF(AG$7&lt;=$B$7,_xlfn.XLOOKUP($B247,'[1]Jun-25'!$C:$C,'[1]Jun-25'!$H:$H,0)-SUM($AB247:AF247),0)</f>
        <v>45757516.210000008</v>
      </c>
      <c r="AH247" s="54">
        <f>+IF(AH$7&lt;=$B$7,_xlfn.XLOOKUP($B247,'[1]Jul-25'!$C:$C,'[1]Jul-25'!$H:$H,0)-SUM($AB247:AG247),0)</f>
        <v>0</v>
      </c>
      <c r="AI247" s="54">
        <f>+IF(AI$7&lt;=$B$7,_xlfn.XLOOKUP($B247,'[1]Ago-25'!$C:$C,'[1]Ago-25'!$H:$H,0)-SUM($AB247:AH247),0)</f>
        <v>0</v>
      </c>
      <c r="AJ247" s="54">
        <f>+IF(AJ$7&lt;=$B$7,_xlfn.XLOOKUP($B247,'[1]Sep-25'!$C:$C,'[1]Sep-25'!$H:$H,0)-SUM($AB247:AI247),0)</f>
        <v>0</v>
      </c>
      <c r="AK247" s="54">
        <f>+IF(AK$7&lt;=$B$7,_xlfn.XLOOKUP($B247,'[1]Oct-25'!$C:$C,'[1]Oct-25'!$H:$H,0)-SUM($AB247:AJ247),0)</f>
        <v>0</v>
      </c>
      <c r="AL247" s="54">
        <f>+IF(AL$7&lt;=$B$7,_xlfn.XLOOKUP($B247,'[1]Nov-25'!$C:$C,'[1]Nov-25'!$H:$H,0)-SUM($AB247:AK247),0)</f>
        <v>0</v>
      </c>
      <c r="AM247" s="54">
        <f>+IF(AM$7&lt;=$B$7,_xlfn.XLOOKUP($B247,'[1]Dic-25'!$C:$C,'[1]Dic-25'!$H:$H,0)-SUM($AB247:AL247),0)</f>
        <v>0</v>
      </c>
      <c r="AQ247" s="54">
        <f t="shared" si="473"/>
        <v>7391511.71</v>
      </c>
      <c r="AR247" s="54">
        <f t="shared" si="474"/>
        <v>5139183.54</v>
      </c>
      <c r="AS247" s="54">
        <f t="shared" si="475"/>
        <v>3873464.67</v>
      </c>
      <c r="AT247" s="54">
        <f t="shared" si="476"/>
        <v>17930918.079999998</v>
      </c>
      <c r="AU247" s="54">
        <f t="shared" si="477"/>
        <v>14802334.189999998</v>
      </c>
      <c r="AV247" s="54">
        <f t="shared" si="478"/>
        <v>45757516.210000008</v>
      </c>
      <c r="AW247" s="54">
        <f t="shared" si="479"/>
        <v>0</v>
      </c>
      <c r="AX247" s="54">
        <f t="shared" si="480"/>
        <v>0</v>
      </c>
      <c r="AY247" s="54">
        <f t="shared" si="481"/>
        <v>0</v>
      </c>
      <c r="AZ247" s="54">
        <f t="shared" si="482"/>
        <v>0</v>
      </c>
      <c r="BA247" s="54">
        <f t="shared" si="483"/>
        <v>0</v>
      </c>
      <c r="BB247" s="54">
        <f t="shared" si="484"/>
        <v>0</v>
      </c>
    </row>
    <row r="248" spans="1:54" hidden="1" outlineLevel="1" x14ac:dyDescent="0.3">
      <c r="B248" s="18" t="s">
        <v>383</v>
      </c>
      <c r="C248" s="18" t="s">
        <v>384</v>
      </c>
      <c r="D248" s="54">
        <f>+_xlfn.XLOOKUP($B248,'[1]Ene-23'!$C:$C,'[1]Ene-23'!$H:$H,0)</f>
        <v>0</v>
      </c>
      <c r="E248" s="54">
        <f>+_xlfn.XLOOKUP($B248,'[1]Feb-23'!$C:$C,'[1]Feb-23'!$H:$H,0)-SUM($D248:D248)</f>
        <v>0</v>
      </c>
      <c r="F248" s="54">
        <f>+_xlfn.XLOOKUP($B248,'[1]Mar-23'!$C:$C,'[1]Mar-23'!$H:$H,0)-SUM($D248:E248)</f>
        <v>0</v>
      </c>
      <c r="G248" s="54">
        <f>+_xlfn.XLOOKUP($B248,'[1]Abr-23'!$C:$C,'[1]Abr-23'!$H:$H,0)-SUM($D248:F248)</f>
        <v>0</v>
      </c>
      <c r="H248" s="54">
        <f>+_xlfn.XLOOKUP($B248,'[1]May-23'!$C:$C,'[1]May-23'!$H:$H,0)-SUM($D248:G248)</f>
        <v>0</v>
      </c>
      <c r="I248" s="54">
        <f>+_xlfn.XLOOKUP($B248,'[1]Jun-23'!$C:$C,'[1]Jun-23'!$H:$H,0)-SUM($D248:H248)</f>
        <v>0</v>
      </c>
      <c r="J248" s="54">
        <f>+_xlfn.XLOOKUP($B248,'[1]Jul-23'!$C:$C,'[1]Jul-23'!$H:$H,0)-SUM($D248:I248)</f>
        <v>0</v>
      </c>
      <c r="K248" s="54">
        <f>+_xlfn.XLOOKUP($B248,'[1]Ago-23'!$C:$C,'[1]Ago-23'!$H:$H,0)-SUM($D248:J248)</f>
        <v>0</v>
      </c>
      <c r="L248" s="54">
        <f>+_xlfn.XLOOKUP($B248,'[1]Sep-23'!$C:$C,'[1]Sep-23'!$H:$H,0)-SUM($D248:K248)</f>
        <v>0</v>
      </c>
      <c r="M248" s="54">
        <f>+_xlfn.XLOOKUP($B248,'[1]Oct-23'!$C:$C,'[1]Oct-23'!$H:$H,0)-SUM($D248:L248)</f>
        <v>0</v>
      </c>
      <c r="N248" s="54">
        <f>+_xlfn.XLOOKUP($B248,'[1]Nov-23'!$C:$C,'[1]Nov-23'!$H:$H,0)-SUM($D248:M248)</f>
        <v>0</v>
      </c>
      <c r="O248" s="54">
        <f>+_xlfn.XLOOKUP($B248,'[1]Dic-23'!$C:$C,'[1]Dic-23'!$H:$H,0)-SUM($D248:N248)</f>
        <v>3962</v>
      </c>
      <c r="P248" s="54">
        <f>+_xlfn.XLOOKUP($B248,'[1]Ene-24'!$C:$C,'[1]Ene-24'!$H:$H,0)</f>
        <v>695.97</v>
      </c>
      <c r="Q248" s="54">
        <f>+_xlfn.XLOOKUP($B248,'[1]Feb-24'!$C:$C,'[1]Feb-24'!$H:$H,0)-SUM($P248:P248)</f>
        <v>0</v>
      </c>
      <c r="R248" s="54">
        <f>+_xlfn.XLOOKUP($B248,'[1]Mar-24'!$C:$C,'[1]Mar-24'!$H:$H,0)-SUM($P248:Q248)</f>
        <v>0</v>
      </c>
      <c r="S248" s="54">
        <f>+_xlfn.XLOOKUP($B248,'[1]Abr-24'!$C:$C,'[1]Abr-24'!$H:$H,0)-SUM($P248:R248)</f>
        <v>0</v>
      </c>
      <c r="T248" s="54">
        <f>+_xlfn.XLOOKUP($B248,'[1]May-24'!$C:$C,'[1]May-24'!$H:$H,0)-SUM($P248:S248)</f>
        <v>0</v>
      </c>
      <c r="U248" s="54">
        <f>+_xlfn.XLOOKUP($B248,'[1]Jun-24'!$C:$C,'[1]Jun-24'!$H:$H,0)-SUM($P248:T248)</f>
        <v>0</v>
      </c>
      <c r="V248" s="54">
        <f>+_xlfn.XLOOKUP($B248,'[1]Jul-24'!$C:$C,'[1]Jul-24'!$H:$H,0)-SUM($P248:U248)</f>
        <v>0</v>
      </c>
      <c r="W248" s="54">
        <f>+_xlfn.XLOOKUP($B248,'[1]Ago-24'!$C:$C,'[1]Ago-24'!$H:$H,0)-SUM($P248:V248)</f>
        <v>0</v>
      </c>
      <c r="X248" s="54">
        <f>+_xlfn.XLOOKUP($B248,'[1]Sep-24'!$C:$C,'[1]Sep-24'!$H:$H,0)-SUM($P248:W248)</f>
        <v>0</v>
      </c>
      <c r="Y248" s="54">
        <f>+_xlfn.XLOOKUP($B248,'[1]Oct-24'!$C:$C,'[1]Oct-24'!$H:$H,0)-SUM($P248:X248)</f>
        <v>0</v>
      </c>
      <c r="Z248" s="54">
        <f>+_xlfn.XLOOKUP($B248,'[1]Nov-24'!$C:$C,'[1]Nov-24'!$H:$H,0)-SUM($P248:Y248)</f>
        <v>0</v>
      </c>
      <c r="AA248" s="54">
        <f>+_xlfn.XLOOKUP($B248,'[1]Dic-24'!$C:$C,'[1]Dic-24'!$H:$H,0)-SUM($P248:Z248)</f>
        <v>5939798.0200000005</v>
      </c>
      <c r="AB248" s="54">
        <f>+_xlfn.XLOOKUP($B248,'[1]Ene-25'!$C:$C,'[1]Ene-25'!$H:$H,0)</f>
        <v>445114.23</v>
      </c>
      <c r="AC248" s="54">
        <f>+IF(AC$7&lt;=$B$7,_xlfn.XLOOKUP($B248,'[1]Feb-25'!$C:$C,'[1]Feb-25'!$H:$H,0)-SUM($AB248:AB248),0)</f>
        <v>325691.68000000005</v>
      </c>
      <c r="AD248" s="54">
        <f>+IF(AD$7&lt;=$B$7,_xlfn.XLOOKUP($B248,'[1]Mar-25'!$C:$C,'[1]Mar-25'!$H:$H,0)-SUM($AB248:AC248),0)</f>
        <v>285017.86</v>
      </c>
      <c r="AE248" s="54">
        <f>+IF(AE$7&lt;=$B$7,_xlfn.XLOOKUP($B248,'[1]Abr-25'!$C:$C,'[1]Abr-25'!$H:$H,0)-SUM($AB248:AD248),0)</f>
        <v>586209.89999999991</v>
      </c>
      <c r="AF248" s="54">
        <f>+IF(AF$7&lt;=$B$7,_xlfn.XLOOKUP($B248,'[1]May-25'!$C:$C,'[1]May-25'!$H:$H,0)-SUM($AB248:AE248),0)</f>
        <v>252276.18000000017</v>
      </c>
      <c r="AG248" s="54">
        <f>+IF(AG$7&lt;=$B$7,_xlfn.XLOOKUP($B248,'[1]Jun-25'!$C:$C,'[1]Jun-25'!$H:$H,0)-SUM($AB248:AF248),0)</f>
        <v>192341.11999999988</v>
      </c>
      <c r="AH248" s="54">
        <f>+IF(AH$7&lt;=$B$7,_xlfn.XLOOKUP($B248,'[1]Jul-25'!$C:$C,'[1]Jul-25'!$H:$H,0)-SUM($AB248:AG248),0)</f>
        <v>0</v>
      </c>
      <c r="AI248" s="54">
        <f>+IF(AI$7&lt;=$B$7,_xlfn.XLOOKUP($B248,'[1]Ago-25'!$C:$C,'[1]Ago-25'!$H:$H,0)-SUM($AB248:AH248),0)</f>
        <v>0</v>
      </c>
      <c r="AJ248" s="54">
        <f>+IF(AJ$7&lt;=$B$7,_xlfn.XLOOKUP($B248,'[1]Sep-25'!$C:$C,'[1]Sep-25'!$H:$H,0)-SUM($AB248:AI248),0)</f>
        <v>0</v>
      </c>
      <c r="AK248" s="54">
        <f>+IF(AK$7&lt;=$B$7,_xlfn.XLOOKUP($B248,'[1]Oct-25'!$C:$C,'[1]Oct-25'!$H:$H,0)-SUM($AB248:AJ248),0)</f>
        <v>0</v>
      </c>
      <c r="AL248" s="54">
        <f>+IF(AL$7&lt;=$B$7,_xlfn.XLOOKUP($B248,'[1]Nov-25'!$C:$C,'[1]Nov-25'!$H:$H,0)-SUM($AB248:AK248),0)</f>
        <v>0</v>
      </c>
      <c r="AM248" s="54">
        <f>+IF(AM$7&lt;=$B$7,_xlfn.XLOOKUP($B248,'[1]Dic-25'!$C:$C,'[1]Dic-25'!$H:$H,0)-SUM($AB248:AL248),0)</f>
        <v>0</v>
      </c>
      <c r="AQ248" s="54">
        <f t="shared" si="473"/>
        <v>445114.23</v>
      </c>
      <c r="AR248" s="54">
        <f t="shared" si="474"/>
        <v>325691.68000000005</v>
      </c>
      <c r="AS248" s="54">
        <f t="shared" si="475"/>
        <v>285017.86</v>
      </c>
      <c r="AT248" s="54">
        <f t="shared" si="476"/>
        <v>586209.89999999991</v>
      </c>
      <c r="AU248" s="54">
        <f t="shared" si="477"/>
        <v>252276.18000000017</v>
      </c>
      <c r="AV248" s="54">
        <f t="shared" si="478"/>
        <v>192341.11999999988</v>
      </c>
      <c r="AW248" s="54">
        <f t="shared" si="479"/>
        <v>0</v>
      </c>
      <c r="AX248" s="54">
        <f t="shared" si="480"/>
        <v>0</v>
      </c>
      <c r="AY248" s="54">
        <f t="shared" si="481"/>
        <v>0</v>
      </c>
      <c r="AZ248" s="54">
        <f t="shared" si="482"/>
        <v>0</v>
      </c>
      <c r="BA248" s="54">
        <f t="shared" si="483"/>
        <v>0</v>
      </c>
      <c r="BB248" s="54">
        <f t="shared" si="484"/>
        <v>0</v>
      </c>
    </row>
    <row r="249" spans="1:54" hidden="1" outlineLevel="1" x14ac:dyDescent="0.3">
      <c r="B249" s="18" t="s">
        <v>385</v>
      </c>
      <c r="C249" s="18" t="s">
        <v>386</v>
      </c>
      <c r="D249" s="54">
        <f>+_xlfn.XLOOKUP($B249,'[1]Ene-23'!$C:$C,'[1]Ene-23'!$H:$H,0)</f>
        <v>17422894.98</v>
      </c>
      <c r="E249" s="54">
        <f>+_xlfn.XLOOKUP($B249,'[1]Feb-23'!$C:$C,'[1]Feb-23'!$H:$H,0)-SUM($D249:D249)</f>
        <v>16369903.690000001</v>
      </c>
      <c r="F249" s="54">
        <f>+_xlfn.XLOOKUP($B249,'[1]Mar-23'!$C:$C,'[1]Mar-23'!$H:$H,0)-SUM($D249:E249)</f>
        <v>13784322.879999995</v>
      </c>
      <c r="G249" s="54">
        <f>+_xlfn.XLOOKUP($B249,'[1]Abr-23'!$C:$C,'[1]Abr-23'!$H:$H,0)-SUM($D249:F249)</f>
        <v>13573859.020000003</v>
      </c>
      <c r="H249" s="54">
        <f>+_xlfn.XLOOKUP($B249,'[1]May-23'!$C:$C,'[1]May-23'!$H:$H,0)-SUM($D249:G249)</f>
        <v>15400758.649999999</v>
      </c>
      <c r="I249" s="54">
        <f>+_xlfn.XLOOKUP($B249,'[1]Jun-23'!$C:$C,'[1]Jun-23'!$H:$H,0)-SUM($D249:H249)</f>
        <v>19352001.689999998</v>
      </c>
      <c r="J249" s="54">
        <f>+_xlfn.XLOOKUP($B249,'[1]Jul-23'!$C:$C,'[1]Jul-23'!$H:$H,0)-SUM($D249:I249)</f>
        <v>18668951.030000001</v>
      </c>
      <c r="K249" s="54">
        <f>+_xlfn.XLOOKUP($B249,'[1]Ago-23'!$C:$C,'[1]Ago-23'!$H:$H,0)-SUM($D249:J249)</f>
        <v>16471110.040000007</v>
      </c>
      <c r="L249" s="54">
        <f>+_xlfn.XLOOKUP($B249,'[1]Sep-23'!$C:$C,'[1]Sep-23'!$H:$H,0)-SUM($D249:K249)</f>
        <v>19501394.049999997</v>
      </c>
      <c r="M249" s="54">
        <f>+_xlfn.XLOOKUP($B249,'[1]Oct-23'!$C:$C,'[1]Oct-23'!$H:$H,0)-SUM($D249:L249)</f>
        <v>17185805.780000001</v>
      </c>
      <c r="N249" s="54">
        <f>+_xlfn.XLOOKUP($B249,'[1]Nov-23'!$C:$C,'[1]Nov-23'!$H:$H,0)-SUM($D249:M249)</f>
        <v>18951542.060000002</v>
      </c>
      <c r="O249" s="54">
        <f>+_xlfn.XLOOKUP($B249,'[1]Dic-23'!$C:$C,'[1]Dic-23'!$H:$H,0)-SUM($D249:N249)</f>
        <v>17198117.879999995</v>
      </c>
      <c r="P249" s="54">
        <f>+_xlfn.XLOOKUP($B249,'[1]Ene-24'!$C:$C,'[1]Ene-24'!$H:$H,0)</f>
        <v>17482176.48</v>
      </c>
      <c r="Q249" s="54">
        <f>+_xlfn.XLOOKUP($B249,'[1]Feb-24'!$C:$C,'[1]Feb-24'!$H:$H,0)-SUM($P249:P249)</f>
        <v>16271127.449999999</v>
      </c>
      <c r="R249" s="54">
        <f>+_xlfn.XLOOKUP($B249,'[1]Mar-24'!$C:$C,'[1]Mar-24'!$H:$H,0)-SUM($P249:Q249)</f>
        <v>13886271.799999997</v>
      </c>
      <c r="S249" s="54">
        <f>+_xlfn.XLOOKUP($B249,'[1]Abr-24'!$C:$C,'[1]Abr-24'!$H:$H,0)-SUM($P249:R249)</f>
        <v>15625567.950000003</v>
      </c>
      <c r="T249" s="54">
        <f>+_xlfn.XLOOKUP($B249,'[1]May-24'!$C:$C,'[1]May-24'!$H:$H,0)-SUM($P249:S249)</f>
        <v>13446725.500000007</v>
      </c>
      <c r="U249" s="54">
        <f>+_xlfn.XLOOKUP($B249,'[1]Jun-24'!$C:$C,'[1]Jun-24'!$H:$H,0)-SUM($P249:T249)</f>
        <v>13320772.409999996</v>
      </c>
      <c r="V249" s="54">
        <f>+_xlfn.XLOOKUP($B249,'[1]Jul-24'!$C:$C,'[1]Jul-24'!$H:$H,0)-SUM($P249:U249)</f>
        <v>11740651.409999996</v>
      </c>
      <c r="W249" s="54">
        <f>+_xlfn.XLOOKUP($B249,'[1]Ago-24'!$C:$C,'[1]Ago-24'!$H:$H,0)-SUM($P249:V249)</f>
        <v>11868665</v>
      </c>
      <c r="X249" s="54">
        <f>+_xlfn.XLOOKUP($B249,'[1]Sep-24'!$C:$C,'[1]Sep-24'!$H:$H,0)-SUM($P249:W249)</f>
        <v>15829431.769999996</v>
      </c>
      <c r="Y249" s="54">
        <f>+_xlfn.XLOOKUP($B249,'[1]Oct-24'!$C:$C,'[1]Oct-24'!$H:$H,0)-SUM($P249:X249)</f>
        <v>27430669.899999991</v>
      </c>
      <c r="Z249" s="54">
        <f>+_xlfn.XLOOKUP($B249,'[1]Nov-24'!$C:$C,'[1]Nov-24'!$H:$H,0)-SUM($P249:Y249)</f>
        <v>32952103.590000004</v>
      </c>
      <c r="AA249" s="54">
        <f>+_xlfn.XLOOKUP($B249,'[1]Dic-24'!$C:$C,'[1]Dic-24'!$H:$H,0)-SUM($P249:Z249)</f>
        <v>22369832.170000017</v>
      </c>
      <c r="AB249" s="54">
        <f>+_xlfn.XLOOKUP($B249,'[1]Ene-25'!$C:$C,'[1]Ene-25'!$H:$H,0)</f>
        <v>42120768.649999999</v>
      </c>
      <c r="AC249" s="54">
        <f>+IF(AC$7&lt;=$B$7,_xlfn.XLOOKUP($B249,'[1]Feb-25'!$C:$C,'[1]Feb-25'!$H:$H,0)-SUM($AB249:AB249),0)</f>
        <v>19090158.600000001</v>
      </c>
      <c r="AD249" s="54">
        <f>+IF(AD$7&lt;=$B$7,_xlfn.XLOOKUP($B249,'[1]Mar-25'!$C:$C,'[1]Mar-25'!$H:$H,0)-SUM($AB249:AC249),0)</f>
        <v>20771199.810000002</v>
      </c>
      <c r="AE249" s="54">
        <f>+IF(AE$7&lt;=$B$7,_xlfn.XLOOKUP($B249,'[1]Abr-25'!$C:$C,'[1]Abr-25'!$H:$H,0)-SUM($AB249:AD249),0)</f>
        <v>19538744.829999998</v>
      </c>
      <c r="AF249" s="54">
        <f>+IF(AF$7&lt;=$B$7,_xlfn.XLOOKUP($B249,'[1]May-25'!$C:$C,'[1]May-25'!$H:$H,0)-SUM($AB249:AE249),0)</f>
        <v>25379730.609999999</v>
      </c>
      <c r="AG249" s="54">
        <f>+IF(AG$7&lt;=$B$7,_xlfn.XLOOKUP($B249,'[1]Jun-25'!$C:$C,'[1]Jun-25'!$H:$H,0)-SUM($AB249:AF249),0)</f>
        <v>14547046.939999998</v>
      </c>
      <c r="AH249" s="54">
        <f>+IF(AH$7&lt;=$B$7,_xlfn.XLOOKUP($B249,'[1]Jul-25'!$C:$C,'[1]Jul-25'!$H:$H,0)-SUM($AB249:AG249),0)</f>
        <v>0</v>
      </c>
      <c r="AI249" s="54">
        <f>+IF(AI$7&lt;=$B$7,_xlfn.XLOOKUP($B249,'[1]Ago-25'!$C:$C,'[1]Ago-25'!$H:$H,0)-SUM($AB249:AH249),0)</f>
        <v>0</v>
      </c>
      <c r="AJ249" s="54">
        <f>+IF(AJ$7&lt;=$B$7,_xlfn.XLOOKUP($B249,'[1]Sep-25'!$C:$C,'[1]Sep-25'!$H:$H,0)-SUM($AB249:AI249),0)</f>
        <v>0</v>
      </c>
      <c r="AK249" s="54">
        <f>+IF(AK$7&lt;=$B$7,_xlfn.XLOOKUP($B249,'[1]Oct-25'!$C:$C,'[1]Oct-25'!$H:$H,0)-SUM($AB249:AJ249),0)</f>
        <v>0</v>
      </c>
      <c r="AL249" s="54">
        <f>+IF(AL$7&lt;=$B$7,_xlfn.XLOOKUP($B249,'[1]Nov-25'!$C:$C,'[1]Nov-25'!$H:$H,0)-SUM($AB249:AK249),0)</f>
        <v>0</v>
      </c>
      <c r="AM249" s="54">
        <f>+IF(AM$7&lt;=$B$7,_xlfn.XLOOKUP($B249,'[1]Dic-25'!$C:$C,'[1]Dic-25'!$H:$H,0)-SUM($AB249:AL249),0)</f>
        <v>0</v>
      </c>
      <c r="AQ249" s="54">
        <f t="shared" si="473"/>
        <v>42120768.649999999</v>
      </c>
      <c r="AR249" s="54">
        <f t="shared" si="474"/>
        <v>19090158.600000001</v>
      </c>
      <c r="AS249" s="54">
        <f t="shared" si="475"/>
        <v>20771199.810000002</v>
      </c>
      <c r="AT249" s="54">
        <f t="shared" si="476"/>
        <v>19538744.829999998</v>
      </c>
      <c r="AU249" s="54">
        <f t="shared" si="477"/>
        <v>25379730.609999999</v>
      </c>
      <c r="AV249" s="54">
        <f t="shared" si="478"/>
        <v>14547046.939999998</v>
      </c>
      <c r="AW249" s="54">
        <f t="shared" si="479"/>
        <v>0</v>
      </c>
      <c r="AX249" s="54">
        <f t="shared" si="480"/>
        <v>0</v>
      </c>
      <c r="AY249" s="54">
        <f t="shared" si="481"/>
        <v>0</v>
      </c>
      <c r="AZ249" s="54">
        <f t="shared" si="482"/>
        <v>0</v>
      </c>
      <c r="BA249" s="54">
        <f t="shared" si="483"/>
        <v>0</v>
      </c>
      <c r="BB249" s="54">
        <f t="shared" si="484"/>
        <v>0</v>
      </c>
    </row>
    <row r="250" spans="1:54" hidden="1" outlineLevel="1" x14ac:dyDescent="0.3">
      <c r="B250" s="18" t="s">
        <v>387</v>
      </c>
      <c r="C250" s="18" t="s">
        <v>388</v>
      </c>
      <c r="D250" s="54">
        <f>+_xlfn.XLOOKUP($B250,'[1]Ene-23'!$C:$C,'[1]Ene-23'!$H:$H,0)</f>
        <v>815940.74</v>
      </c>
      <c r="E250" s="54">
        <f>+_xlfn.XLOOKUP($B250,'[1]Feb-23'!$C:$C,'[1]Feb-23'!$H:$H,0)-SUM($D250:D250)</f>
        <v>0</v>
      </c>
      <c r="F250" s="54">
        <f>+_xlfn.XLOOKUP($B250,'[1]Mar-23'!$C:$C,'[1]Mar-23'!$H:$H,0)-SUM($D250:E250)</f>
        <v>2034842.5799999998</v>
      </c>
      <c r="G250" s="54">
        <f>+_xlfn.XLOOKUP($B250,'[1]Abr-23'!$C:$C,'[1]Abr-23'!$H:$H,0)-SUM($D250:F250)</f>
        <v>2267415.2100000004</v>
      </c>
      <c r="H250" s="54">
        <f>+_xlfn.XLOOKUP($B250,'[1]May-23'!$C:$C,'[1]May-23'!$H:$H,0)-SUM($D250:G250)</f>
        <v>776130.14999999944</v>
      </c>
      <c r="I250" s="54">
        <f>+_xlfn.XLOOKUP($B250,'[1]Jun-23'!$C:$C,'[1]Jun-23'!$H:$H,0)-SUM($D250:H250)</f>
        <v>31322.770000000484</v>
      </c>
      <c r="J250" s="54">
        <f>+_xlfn.XLOOKUP($B250,'[1]Jul-23'!$C:$C,'[1]Jul-23'!$H:$H,0)-SUM($D250:I250)</f>
        <v>288916.87999999989</v>
      </c>
      <c r="K250" s="54">
        <f>+_xlfn.XLOOKUP($B250,'[1]Ago-23'!$C:$C,'[1]Ago-23'!$H:$H,0)-SUM($D250:J250)</f>
        <v>741344.04999999981</v>
      </c>
      <c r="L250" s="54">
        <f>+_xlfn.XLOOKUP($B250,'[1]Sep-23'!$C:$C,'[1]Sep-23'!$H:$H,0)-SUM($D250:K250)</f>
        <v>293385.21999999974</v>
      </c>
      <c r="M250" s="54">
        <f>+_xlfn.XLOOKUP($B250,'[1]Oct-23'!$C:$C,'[1]Oct-23'!$H:$H,0)-SUM($D250:L250)</f>
        <v>207160.15000000037</v>
      </c>
      <c r="N250" s="54">
        <f>+_xlfn.XLOOKUP($B250,'[1]Nov-23'!$C:$C,'[1]Nov-23'!$H:$H,0)-SUM($D250:M250)</f>
        <v>474566.29000000004</v>
      </c>
      <c r="O250" s="54">
        <f>+_xlfn.XLOOKUP($B250,'[1]Dic-23'!$C:$C,'[1]Dic-23'!$H:$H,0)-SUM($D250:N250)</f>
        <v>779669.57999999914</v>
      </c>
      <c r="P250" s="54">
        <f>+_xlfn.XLOOKUP($B250,'[1]Ene-24'!$C:$C,'[1]Ene-24'!$H:$H,0)</f>
        <v>722704.77</v>
      </c>
      <c r="Q250" s="54">
        <f>+_xlfn.XLOOKUP($B250,'[1]Feb-24'!$C:$C,'[1]Feb-24'!$H:$H,0)-SUM($P250:P250)</f>
        <v>278200</v>
      </c>
      <c r="R250" s="54">
        <f>+_xlfn.XLOOKUP($B250,'[1]Mar-24'!$C:$C,'[1]Mar-24'!$H:$H,0)-SUM($P250:Q250)</f>
        <v>5407.6300000000047</v>
      </c>
      <c r="S250" s="54">
        <f>+_xlfn.XLOOKUP($B250,'[1]Abr-24'!$C:$C,'[1]Abr-24'!$H:$H,0)-SUM($P250:R250)</f>
        <v>1075007.0699999998</v>
      </c>
      <c r="T250" s="54">
        <f>+_xlfn.XLOOKUP($B250,'[1]May-24'!$C:$C,'[1]May-24'!$H:$H,0)-SUM($P250:S250)</f>
        <v>771495.5700000003</v>
      </c>
      <c r="U250" s="54">
        <f>+_xlfn.XLOOKUP($B250,'[1]Jun-24'!$C:$C,'[1]Jun-24'!$H:$H,0)-SUM($P250:T250)</f>
        <v>348783.12000000011</v>
      </c>
      <c r="V250" s="54">
        <f>+_xlfn.XLOOKUP($B250,'[1]Jul-24'!$C:$C,'[1]Jul-24'!$H:$H,0)-SUM($P250:U250)</f>
        <v>557262.15999999968</v>
      </c>
      <c r="W250" s="54">
        <f>+_xlfn.XLOOKUP($B250,'[1]Ago-24'!$C:$C,'[1]Ago-24'!$H:$H,0)-SUM($P250:V250)</f>
        <v>101857.9700000002</v>
      </c>
      <c r="X250" s="54">
        <f>+_xlfn.XLOOKUP($B250,'[1]Sep-24'!$C:$C,'[1]Sep-24'!$H:$H,0)-SUM($P250:W250)</f>
        <v>1508750.54</v>
      </c>
      <c r="Y250" s="54">
        <f>+_xlfn.XLOOKUP($B250,'[1]Oct-24'!$C:$C,'[1]Oct-24'!$H:$H,0)-SUM($P250:X250)</f>
        <v>2172260.2000000002</v>
      </c>
      <c r="Z250" s="54">
        <f>+_xlfn.XLOOKUP($B250,'[1]Nov-24'!$C:$C,'[1]Nov-24'!$H:$H,0)-SUM($P250:Y250)</f>
        <v>165051.75</v>
      </c>
      <c r="AA250" s="54">
        <f>+_xlfn.XLOOKUP($B250,'[1]Dic-24'!$C:$C,'[1]Dic-24'!$H:$H,0)-SUM($P250:Z250)</f>
        <v>1391910.38</v>
      </c>
      <c r="AB250" s="54">
        <f>+_xlfn.XLOOKUP($B250,'[1]Ene-25'!$C:$C,'[1]Ene-25'!$H:$H,0)</f>
        <v>1546237.27</v>
      </c>
      <c r="AC250" s="54">
        <f>+IF(AC$7&lt;=$B$7,_xlfn.XLOOKUP($B250,'[1]Feb-25'!$C:$C,'[1]Feb-25'!$H:$H,0)-SUM($AB250:AB250),0)</f>
        <v>704031.64000000013</v>
      </c>
      <c r="AD250" s="54">
        <f>+IF(AD$7&lt;=$B$7,_xlfn.XLOOKUP($B250,'[1]Mar-25'!$C:$C,'[1]Mar-25'!$H:$H,0)-SUM($AB250:AC250),0)</f>
        <v>1465232.0299999998</v>
      </c>
      <c r="AE250" s="54">
        <f>+IF(AE$7&lt;=$B$7,_xlfn.XLOOKUP($B250,'[1]Abr-25'!$C:$C,'[1]Abr-25'!$H:$H,0)-SUM($AB250:AD250),0)</f>
        <v>2336850.0799999996</v>
      </c>
      <c r="AF250" s="54">
        <f>+IF(AF$7&lt;=$B$7,_xlfn.XLOOKUP($B250,'[1]May-25'!$C:$C,'[1]May-25'!$H:$H,0)-SUM($AB250:AE250),0)</f>
        <v>326245.45000000019</v>
      </c>
      <c r="AG250" s="54">
        <f>+IF(AG$7&lt;=$B$7,_xlfn.XLOOKUP($B250,'[1]Jun-25'!$C:$C,'[1]Jun-25'!$H:$H,0)-SUM($AB250:AF250),0)</f>
        <v>1436971.0600000005</v>
      </c>
      <c r="AH250" s="54">
        <f>+IF(AH$7&lt;=$B$7,_xlfn.XLOOKUP($B250,'[1]Jul-25'!$C:$C,'[1]Jul-25'!$H:$H,0)-SUM($AB250:AG250),0)</f>
        <v>0</v>
      </c>
      <c r="AI250" s="54">
        <f>+IF(AI$7&lt;=$B$7,_xlfn.XLOOKUP($B250,'[1]Ago-25'!$C:$C,'[1]Ago-25'!$H:$H,0)-SUM($AB250:AH250),0)</f>
        <v>0</v>
      </c>
      <c r="AJ250" s="54">
        <f>+IF(AJ$7&lt;=$B$7,_xlfn.XLOOKUP($B250,'[1]Sep-25'!$C:$C,'[1]Sep-25'!$H:$H,0)-SUM($AB250:AI250),0)</f>
        <v>0</v>
      </c>
      <c r="AK250" s="54">
        <f>+IF(AK$7&lt;=$B$7,_xlfn.XLOOKUP($B250,'[1]Oct-25'!$C:$C,'[1]Oct-25'!$H:$H,0)-SUM($AB250:AJ250),0)</f>
        <v>0</v>
      </c>
      <c r="AL250" s="54">
        <f>+IF(AL$7&lt;=$B$7,_xlfn.XLOOKUP($B250,'[1]Nov-25'!$C:$C,'[1]Nov-25'!$H:$H,0)-SUM($AB250:AK250),0)</f>
        <v>0</v>
      </c>
      <c r="AM250" s="54">
        <f>+IF(AM$7&lt;=$B$7,_xlfn.XLOOKUP($B250,'[1]Dic-25'!$C:$C,'[1]Dic-25'!$H:$H,0)-SUM($AB250:AL250),0)</f>
        <v>0</v>
      </c>
      <c r="AQ250" s="54">
        <f t="shared" si="473"/>
        <v>1546237.27</v>
      </c>
      <c r="AR250" s="54">
        <f t="shared" si="474"/>
        <v>704031.64000000013</v>
      </c>
      <c r="AS250" s="54">
        <f t="shared" si="475"/>
        <v>1465232.0299999998</v>
      </c>
      <c r="AT250" s="54">
        <f t="shared" si="476"/>
        <v>2336850.0799999996</v>
      </c>
      <c r="AU250" s="54">
        <f t="shared" si="477"/>
        <v>326245.45000000019</v>
      </c>
      <c r="AV250" s="54">
        <f t="shared" si="478"/>
        <v>1436971.0600000005</v>
      </c>
      <c r="AW250" s="54">
        <f t="shared" si="479"/>
        <v>0</v>
      </c>
      <c r="AX250" s="54">
        <f t="shared" si="480"/>
        <v>0</v>
      </c>
      <c r="AY250" s="54">
        <f t="shared" si="481"/>
        <v>0</v>
      </c>
      <c r="AZ250" s="54">
        <f t="shared" si="482"/>
        <v>0</v>
      </c>
      <c r="BA250" s="54">
        <f t="shared" si="483"/>
        <v>0</v>
      </c>
      <c r="BB250" s="54">
        <f t="shared" si="484"/>
        <v>0</v>
      </c>
    </row>
    <row r="251" spans="1:54" hidden="1" outlineLevel="1" x14ac:dyDescent="0.3">
      <c r="B251" s="18" t="s">
        <v>389</v>
      </c>
      <c r="C251" s="18" t="s">
        <v>390</v>
      </c>
      <c r="D251" s="54">
        <f>+_xlfn.XLOOKUP($B251,'[1]Ene-23'!$C:$C,'[1]Ene-23'!$H:$H,0)</f>
        <v>0</v>
      </c>
      <c r="E251" s="54">
        <f>+_xlfn.XLOOKUP($B251,'[1]Feb-23'!$C:$C,'[1]Feb-23'!$H:$H,0)-SUM($D251:D251)</f>
        <v>0</v>
      </c>
      <c r="F251" s="54">
        <f>+_xlfn.XLOOKUP($B251,'[1]Mar-23'!$C:$C,'[1]Mar-23'!$H:$H,0)-SUM($D251:E251)</f>
        <v>0</v>
      </c>
      <c r="G251" s="54">
        <f>+_xlfn.XLOOKUP($B251,'[1]Abr-23'!$C:$C,'[1]Abr-23'!$H:$H,0)-SUM($D251:F251)</f>
        <v>0</v>
      </c>
      <c r="H251" s="54">
        <f>+_xlfn.XLOOKUP($B251,'[1]May-23'!$C:$C,'[1]May-23'!$H:$H,0)-SUM($D251:G251)</f>
        <v>0</v>
      </c>
      <c r="I251" s="54">
        <f>+_xlfn.XLOOKUP($B251,'[1]Jun-23'!$C:$C,'[1]Jun-23'!$H:$H,0)-SUM($D251:H251)</f>
        <v>0</v>
      </c>
      <c r="J251" s="54">
        <f>+_xlfn.XLOOKUP($B251,'[1]Jul-23'!$C:$C,'[1]Jul-23'!$H:$H,0)-SUM($D251:I251)</f>
        <v>0</v>
      </c>
      <c r="K251" s="54">
        <f>+_xlfn.XLOOKUP($B251,'[1]Ago-23'!$C:$C,'[1]Ago-23'!$H:$H,0)-SUM($D251:J251)</f>
        <v>0</v>
      </c>
      <c r="L251" s="54">
        <f>+_xlfn.XLOOKUP($B251,'[1]Sep-23'!$C:$C,'[1]Sep-23'!$H:$H,0)-SUM($D251:K251)</f>
        <v>0</v>
      </c>
      <c r="M251" s="54">
        <f>+_xlfn.XLOOKUP($B251,'[1]Oct-23'!$C:$C,'[1]Oct-23'!$H:$H,0)-SUM($D251:L251)</f>
        <v>0</v>
      </c>
      <c r="N251" s="54">
        <f>+_xlfn.XLOOKUP($B251,'[1]Nov-23'!$C:$C,'[1]Nov-23'!$H:$H,0)-SUM($D251:M251)</f>
        <v>0</v>
      </c>
      <c r="O251" s="54">
        <f>+_xlfn.XLOOKUP($B251,'[1]Dic-23'!$C:$C,'[1]Dic-23'!$H:$H,0)-SUM($D251:N251)</f>
        <v>0</v>
      </c>
      <c r="P251" s="54">
        <f>+_xlfn.XLOOKUP($B251,'[1]Ene-24'!$C:$C,'[1]Ene-24'!$H:$H,0)</f>
        <v>0</v>
      </c>
      <c r="Q251" s="54">
        <f>+_xlfn.XLOOKUP($B251,'[1]Feb-24'!$C:$C,'[1]Feb-24'!$H:$H,0)-SUM($P251:P251)</f>
        <v>0</v>
      </c>
      <c r="R251" s="54">
        <f>+_xlfn.XLOOKUP($B251,'[1]Mar-24'!$C:$C,'[1]Mar-24'!$H:$H,0)-SUM($P251:Q251)</f>
        <v>0</v>
      </c>
      <c r="S251" s="54">
        <f>+_xlfn.XLOOKUP($B251,'[1]Abr-24'!$C:$C,'[1]Abr-24'!$H:$H,0)-SUM($P251:R251)</f>
        <v>0</v>
      </c>
      <c r="T251" s="54">
        <f>+_xlfn.XLOOKUP($B251,'[1]May-24'!$C:$C,'[1]May-24'!$H:$H,0)-SUM($P251:S251)</f>
        <v>0</v>
      </c>
      <c r="U251" s="54">
        <f>+_xlfn.XLOOKUP($B251,'[1]Jun-24'!$C:$C,'[1]Jun-24'!$H:$H,0)-SUM($P251:T251)</f>
        <v>0</v>
      </c>
      <c r="V251" s="54">
        <f>+_xlfn.XLOOKUP($B251,'[1]Jul-24'!$C:$C,'[1]Jul-24'!$H:$H,0)-SUM($P251:U251)</f>
        <v>0</v>
      </c>
      <c r="W251" s="54">
        <f>+_xlfn.XLOOKUP($B251,'[1]Ago-24'!$C:$C,'[1]Ago-24'!$H:$H,0)-SUM($P251:V251)</f>
        <v>0</v>
      </c>
      <c r="X251" s="54">
        <f>+_xlfn.XLOOKUP($B251,'[1]Sep-24'!$C:$C,'[1]Sep-24'!$H:$H,0)-SUM($P251:W251)</f>
        <v>0</v>
      </c>
      <c r="Y251" s="54">
        <f>+_xlfn.XLOOKUP($B251,'[1]Oct-24'!$C:$C,'[1]Oct-24'!$H:$H,0)-SUM($P251:X251)</f>
        <v>0</v>
      </c>
      <c r="Z251" s="54">
        <f>+_xlfn.XLOOKUP($B251,'[1]Nov-24'!$C:$C,'[1]Nov-24'!$H:$H,0)-SUM($P251:Y251)</f>
        <v>0</v>
      </c>
      <c r="AA251" s="54">
        <f>+_xlfn.XLOOKUP($B251,'[1]Dic-24'!$C:$C,'[1]Dic-24'!$H:$H,0)-SUM($P251:Z251)</f>
        <v>78197</v>
      </c>
      <c r="AB251" s="54">
        <f>+_xlfn.XLOOKUP($B251,'[1]Ene-25'!$C:$C,'[1]Ene-25'!$H:$H,0)</f>
        <v>127799</v>
      </c>
      <c r="AC251" s="54">
        <f>+IF(AC$7&lt;=$B$7,_xlfn.XLOOKUP($B251,'[1]Feb-25'!$C:$C,'[1]Feb-25'!$H:$H,0)-SUM($AB251:AB251),0)</f>
        <v>-205996</v>
      </c>
      <c r="AD251" s="54">
        <f>+IF(AD$7&lt;=$B$7,_xlfn.XLOOKUP($B251,'[1]Mar-25'!$C:$C,'[1]Mar-25'!$H:$H,0)-SUM($AB251:AC251),0)</f>
        <v>0</v>
      </c>
      <c r="AE251" s="54">
        <f>+IF(AE$7&lt;=$B$7,_xlfn.XLOOKUP($B251,'[1]Abr-25'!$C:$C,'[1]Abr-25'!$H:$H,0)-SUM($AB251:AD251),0)</f>
        <v>0</v>
      </c>
      <c r="AF251" s="54">
        <f>+IF(AF$7&lt;=$B$7,_xlfn.XLOOKUP($B251,'[1]May-25'!$C:$C,'[1]May-25'!$H:$H,0)-SUM($AB251:AE251),0)</f>
        <v>0</v>
      </c>
      <c r="AG251" s="54">
        <f>+IF(AG$7&lt;=$B$7,_xlfn.XLOOKUP($B251,'[1]Jun-25'!$C:$C,'[1]Jun-25'!$H:$H,0)-SUM($AB251:AF251),0)</f>
        <v>7983</v>
      </c>
      <c r="AH251" s="54">
        <f>+IF(AH$7&lt;=$B$7,_xlfn.XLOOKUP($B251,'[1]Jul-25'!$C:$C,'[1]Jul-25'!$H:$H,0)-SUM($AB251:AG251),0)</f>
        <v>0</v>
      </c>
      <c r="AI251" s="54">
        <f>+IF(AI$7&lt;=$B$7,_xlfn.XLOOKUP($B251,'[1]Ago-25'!$C:$C,'[1]Ago-25'!$H:$H,0)-SUM($AB251:AH251),0)</f>
        <v>0</v>
      </c>
      <c r="AJ251" s="54">
        <f>+IF(AJ$7&lt;=$B$7,_xlfn.XLOOKUP($B251,'[1]Sep-25'!$C:$C,'[1]Sep-25'!$H:$H,0)-SUM($AB251:AI251),0)</f>
        <v>0</v>
      </c>
      <c r="AK251" s="54">
        <f>+IF(AK$7&lt;=$B$7,_xlfn.XLOOKUP($B251,'[1]Oct-25'!$C:$C,'[1]Oct-25'!$H:$H,0)-SUM($AB251:AJ251),0)</f>
        <v>0</v>
      </c>
      <c r="AL251" s="54">
        <f>+IF(AL$7&lt;=$B$7,_xlfn.XLOOKUP($B251,'[1]Nov-25'!$C:$C,'[1]Nov-25'!$H:$H,0)-SUM($AB251:AK251),0)</f>
        <v>0</v>
      </c>
      <c r="AM251" s="54">
        <f>+IF(AM$7&lt;=$B$7,_xlfn.XLOOKUP($B251,'[1]Dic-25'!$C:$C,'[1]Dic-25'!$H:$H,0)-SUM($AB251:AL251),0)</f>
        <v>0</v>
      </c>
      <c r="AQ251" s="54">
        <f t="shared" si="473"/>
        <v>127799</v>
      </c>
      <c r="AR251" s="54">
        <f t="shared" si="474"/>
        <v>-205996</v>
      </c>
      <c r="AS251" s="54">
        <f t="shared" si="475"/>
        <v>0</v>
      </c>
      <c r="AT251" s="54">
        <f t="shared" si="476"/>
        <v>0</v>
      </c>
      <c r="AU251" s="54">
        <f t="shared" si="477"/>
        <v>0</v>
      </c>
      <c r="AV251" s="54">
        <f t="shared" si="478"/>
        <v>7983</v>
      </c>
      <c r="AW251" s="54">
        <f t="shared" si="479"/>
        <v>0</v>
      </c>
      <c r="AX251" s="54">
        <f t="shared" si="480"/>
        <v>0</v>
      </c>
      <c r="AY251" s="54">
        <f t="shared" si="481"/>
        <v>0</v>
      </c>
      <c r="AZ251" s="54">
        <f t="shared" si="482"/>
        <v>0</v>
      </c>
      <c r="BA251" s="54">
        <f t="shared" si="483"/>
        <v>0</v>
      </c>
      <c r="BB251" s="54">
        <f t="shared" si="484"/>
        <v>0</v>
      </c>
    </row>
    <row r="252" spans="1:54" hidden="1" outlineLevel="1" x14ac:dyDescent="0.3">
      <c r="B252" s="18" t="s">
        <v>391</v>
      </c>
      <c r="C252" s="18" t="s">
        <v>392</v>
      </c>
      <c r="D252" s="54">
        <f>+_xlfn.XLOOKUP($B252,'[1]Ene-23'!$C:$C,'[1]Ene-23'!$H:$H,0)</f>
        <v>0</v>
      </c>
      <c r="E252" s="54">
        <f>+_xlfn.XLOOKUP($B252,'[1]Feb-23'!$C:$C,'[1]Feb-23'!$H:$H,0)-SUM($D252:D252)</f>
        <v>0</v>
      </c>
      <c r="F252" s="54">
        <f>+_xlfn.XLOOKUP($B252,'[1]Mar-23'!$C:$C,'[1]Mar-23'!$H:$H,0)-SUM($D252:E252)</f>
        <v>0</v>
      </c>
      <c r="G252" s="54">
        <f>+_xlfn.XLOOKUP($B252,'[1]Abr-23'!$C:$C,'[1]Abr-23'!$H:$H,0)-SUM($D252:F252)</f>
        <v>0</v>
      </c>
      <c r="H252" s="54">
        <f>+_xlfn.XLOOKUP($B252,'[1]May-23'!$C:$C,'[1]May-23'!$H:$H,0)-SUM($D252:G252)</f>
        <v>0</v>
      </c>
      <c r="I252" s="54">
        <f>+_xlfn.XLOOKUP($B252,'[1]Jun-23'!$C:$C,'[1]Jun-23'!$H:$H,0)-SUM($D252:H252)</f>
        <v>0</v>
      </c>
      <c r="J252" s="54">
        <f>+_xlfn.XLOOKUP($B252,'[1]Jul-23'!$C:$C,'[1]Jul-23'!$H:$H,0)-SUM($D252:I252)</f>
        <v>0</v>
      </c>
      <c r="K252" s="54">
        <f>+_xlfn.XLOOKUP($B252,'[1]Ago-23'!$C:$C,'[1]Ago-23'!$H:$H,0)-SUM($D252:J252)</f>
        <v>0</v>
      </c>
      <c r="L252" s="54">
        <f>+_xlfn.XLOOKUP($B252,'[1]Sep-23'!$C:$C,'[1]Sep-23'!$H:$H,0)-SUM($D252:K252)</f>
        <v>10850.95</v>
      </c>
      <c r="M252" s="54">
        <f>+_xlfn.XLOOKUP($B252,'[1]Oct-23'!$C:$C,'[1]Oct-23'!$H:$H,0)-SUM($D252:L252)</f>
        <v>1676.9599999999991</v>
      </c>
      <c r="N252" s="54">
        <f>+_xlfn.XLOOKUP($B252,'[1]Nov-23'!$C:$C,'[1]Nov-23'!$H:$H,0)-SUM($D252:M252)</f>
        <v>0</v>
      </c>
      <c r="O252" s="54">
        <f>+_xlfn.XLOOKUP($B252,'[1]Dic-23'!$C:$C,'[1]Dic-23'!$H:$H,0)-SUM($D252:N252)</f>
        <v>0</v>
      </c>
      <c r="P252" s="54">
        <f>+_xlfn.XLOOKUP($B252,'[1]Ene-24'!$C:$C,'[1]Ene-24'!$H:$H,0)</f>
        <v>0</v>
      </c>
      <c r="Q252" s="54">
        <f>+_xlfn.XLOOKUP($B252,'[1]Feb-24'!$C:$C,'[1]Feb-24'!$H:$H,0)-SUM($P252:P252)</f>
        <v>0</v>
      </c>
      <c r="R252" s="54">
        <f>+_xlfn.XLOOKUP($B252,'[1]Mar-24'!$C:$C,'[1]Mar-24'!$H:$H,0)-SUM($P252:Q252)</f>
        <v>0</v>
      </c>
      <c r="S252" s="54">
        <f>+_xlfn.XLOOKUP($B252,'[1]Abr-24'!$C:$C,'[1]Abr-24'!$H:$H,0)-SUM($P252:R252)</f>
        <v>0</v>
      </c>
      <c r="T252" s="54">
        <f>+_xlfn.XLOOKUP($B252,'[1]May-24'!$C:$C,'[1]May-24'!$H:$H,0)-SUM($P252:S252)</f>
        <v>0</v>
      </c>
      <c r="U252" s="54">
        <f>+_xlfn.XLOOKUP($B252,'[1]Jun-24'!$C:$C,'[1]Jun-24'!$H:$H,0)-SUM($P252:T252)</f>
        <v>0</v>
      </c>
      <c r="V252" s="54">
        <f>+_xlfn.XLOOKUP($B252,'[1]Jul-24'!$C:$C,'[1]Jul-24'!$H:$H,0)-SUM($P252:U252)</f>
        <v>0</v>
      </c>
      <c r="W252" s="54">
        <f>+_xlfn.XLOOKUP($B252,'[1]Ago-24'!$C:$C,'[1]Ago-24'!$H:$H,0)-SUM($P252:V252)</f>
        <v>0</v>
      </c>
      <c r="X252" s="54">
        <f>+_xlfn.XLOOKUP($B252,'[1]Sep-24'!$C:$C,'[1]Sep-24'!$H:$H,0)-SUM($P252:W252)</f>
        <v>0.1</v>
      </c>
      <c r="Y252" s="54">
        <f>+_xlfn.XLOOKUP($B252,'[1]Oct-24'!$C:$C,'[1]Oct-24'!$H:$H,0)-SUM($P252:X252)</f>
        <v>0</v>
      </c>
      <c r="Z252" s="54">
        <f>+_xlfn.XLOOKUP($B252,'[1]Nov-24'!$C:$C,'[1]Nov-24'!$H:$H,0)-SUM($P252:Y252)</f>
        <v>0</v>
      </c>
      <c r="AA252" s="54">
        <f>+_xlfn.XLOOKUP($B252,'[1]Dic-24'!$C:$C,'[1]Dic-24'!$H:$H,0)-SUM($P252:Z252)</f>
        <v>0</v>
      </c>
      <c r="AB252" s="54">
        <f>+_xlfn.XLOOKUP($B252,'[1]Ene-25'!$C:$C,'[1]Ene-25'!$H:$H,0)</f>
        <v>0</v>
      </c>
      <c r="AC252" s="54">
        <f>+IF(AC$7&lt;=$B$7,_xlfn.XLOOKUP($B252,'[1]Feb-25'!$C:$C,'[1]Feb-25'!$H:$H,0)-SUM($AB252:AB252),0)</f>
        <v>2500</v>
      </c>
      <c r="AD252" s="54">
        <f>+IF(AD$7&lt;=$B$7,_xlfn.XLOOKUP($B252,'[1]Mar-25'!$C:$C,'[1]Mar-25'!$H:$H,0)-SUM($AB252:AC252),0)</f>
        <v>0</v>
      </c>
      <c r="AE252" s="54">
        <f>+IF(AE$7&lt;=$B$7,_xlfn.XLOOKUP($B252,'[1]Abr-25'!$C:$C,'[1]Abr-25'!$H:$H,0)-SUM($AB252:AD252),0)</f>
        <v>0</v>
      </c>
      <c r="AF252" s="54">
        <f>+IF(AF$7&lt;=$B$7,_xlfn.XLOOKUP($B252,'[1]May-25'!$C:$C,'[1]May-25'!$H:$H,0)-SUM($AB252:AE252),0)</f>
        <v>0</v>
      </c>
      <c r="AG252" s="54">
        <f>+IF(AG$7&lt;=$B$7,_xlfn.XLOOKUP($B252,'[1]Jun-25'!$C:$C,'[1]Jun-25'!$H:$H,0)-SUM($AB252:AF252),0)</f>
        <v>0</v>
      </c>
      <c r="AH252" s="54">
        <f>+IF(AH$7&lt;=$B$7,_xlfn.XLOOKUP($B252,'[1]Jul-25'!$C:$C,'[1]Jul-25'!$H:$H,0)-SUM($AB252:AG252),0)</f>
        <v>0</v>
      </c>
      <c r="AI252" s="54">
        <f>+IF(AI$7&lt;=$B$7,_xlfn.XLOOKUP($B252,'[1]Ago-25'!$C:$C,'[1]Ago-25'!$H:$H,0)-SUM($AB252:AH252),0)</f>
        <v>0</v>
      </c>
      <c r="AJ252" s="54">
        <f>+IF(AJ$7&lt;=$B$7,_xlfn.XLOOKUP($B252,'[1]Sep-25'!$C:$C,'[1]Sep-25'!$H:$H,0)-SUM($AB252:AI252),0)</f>
        <v>0</v>
      </c>
      <c r="AK252" s="54">
        <f>+IF(AK$7&lt;=$B$7,_xlfn.XLOOKUP($B252,'[1]Oct-25'!$C:$C,'[1]Oct-25'!$H:$H,0)-SUM($AB252:AJ252),0)</f>
        <v>0</v>
      </c>
      <c r="AL252" s="54">
        <f>+IF(AL$7&lt;=$B$7,_xlfn.XLOOKUP($B252,'[1]Nov-25'!$C:$C,'[1]Nov-25'!$H:$H,0)-SUM($AB252:AK252),0)</f>
        <v>0</v>
      </c>
      <c r="AM252" s="54">
        <f>+IF(AM$7&lt;=$B$7,_xlfn.XLOOKUP($B252,'[1]Dic-25'!$C:$C,'[1]Dic-25'!$H:$H,0)-SUM($AB252:AL252),0)</f>
        <v>0</v>
      </c>
      <c r="AQ252" s="54">
        <f t="shared" si="473"/>
        <v>0</v>
      </c>
      <c r="AR252" s="54">
        <f t="shared" si="474"/>
        <v>2500</v>
      </c>
      <c r="AS252" s="54">
        <f t="shared" si="475"/>
        <v>0</v>
      </c>
      <c r="AT252" s="54">
        <f t="shared" si="476"/>
        <v>0</v>
      </c>
      <c r="AU252" s="54">
        <f t="shared" si="477"/>
        <v>0</v>
      </c>
      <c r="AV252" s="54">
        <f t="shared" si="478"/>
        <v>0</v>
      </c>
      <c r="AW252" s="54">
        <f t="shared" si="479"/>
        <v>0</v>
      </c>
      <c r="AX252" s="54">
        <f t="shared" si="480"/>
        <v>0</v>
      </c>
      <c r="AY252" s="54">
        <f t="shared" si="481"/>
        <v>0</v>
      </c>
      <c r="AZ252" s="54">
        <f t="shared" si="482"/>
        <v>0</v>
      </c>
      <c r="BA252" s="54">
        <f t="shared" si="483"/>
        <v>0</v>
      </c>
      <c r="BB252" s="54">
        <f t="shared" si="484"/>
        <v>0</v>
      </c>
    </row>
    <row r="253" spans="1:54" collapsed="1" x14ac:dyDescent="0.3"/>
    <row r="254" spans="1:54" x14ac:dyDescent="0.3">
      <c r="B254" s="55"/>
      <c r="C254" s="56" t="s">
        <v>394</v>
      </c>
      <c r="D254" s="57">
        <f>+D240-D243</f>
        <v>511773577.06000012</v>
      </c>
      <c r="E254" s="57">
        <f t="shared" ref="E254:AM254" si="485">+E240-E243</f>
        <v>135994595.37999997</v>
      </c>
      <c r="F254" s="57">
        <f t="shared" si="485"/>
        <v>9446835.6899999753</v>
      </c>
      <c r="G254" s="57">
        <f t="shared" si="485"/>
        <v>-196423403.99000001</v>
      </c>
      <c r="H254" s="57">
        <f t="shared" si="485"/>
        <v>-738712821.75</v>
      </c>
      <c r="I254" s="57">
        <f t="shared" si="485"/>
        <v>-104519817.65000008</v>
      </c>
      <c r="J254" s="57">
        <f t="shared" si="485"/>
        <v>165578270.68000007</v>
      </c>
      <c r="K254" s="57">
        <f t="shared" si="485"/>
        <v>-56379221.219999872</v>
      </c>
      <c r="L254" s="57">
        <f t="shared" si="485"/>
        <v>-211084361.43000001</v>
      </c>
      <c r="M254" s="57">
        <f t="shared" si="485"/>
        <v>-149442887.45000005</v>
      </c>
      <c r="N254" s="57">
        <f t="shared" si="485"/>
        <v>56028663.529999994</v>
      </c>
      <c r="O254" s="57">
        <f t="shared" si="485"/>
        <v>123217901.75</v>
      </c>
      <c r="P254" s="57">
        <f t="shared" si="485"/>
        <v>386753285.50999999</v>
      </c>
      <c r="Q254" s="57">
        <f t="shared" si="485"/>
        <v>-2778398.3899999708</v>
      </c>
      <c r="R254" s="57">
        <f t="shared" si="485"/>
        <v>-333554482.3099997</v>
      </c>
      <c r="S254" s="57">
        <f t="shared" si="485"/>
        <v>272333674.13000005</v>
      </c>
      <c r="T254" s="57">
        <f t="shared" si="485"/>
        <v>70115324.399999976</v>
      </c>
      <c r="U254" s="57">
        <f t="shared" si="485"/>
        <v>3603564.6199999638</v>
      </c>
      <c r="V254" s="57">
        <f t="shared" si="485"/>
        <v>167414121.20999998</v>
      </c>
      <c r="W254" s="57">
        <f t="shared" si="485"/>
        <v>-90277520.119999945</v>
      </c>
      <c r="X254" s="57">
        <f t="shared" si="485"/>
        <v>7485409.5600000843</v>
      </c>
      <c r="Y254" s="57">
        <f t="shared" si="485"/>
        <v>166913284.74999985</v>
      </c>
      <c r="Z254" s="57">
        <f t="shared" si="485"/>
        <v>112093582.13999975</v>
      </c>
      <c r="AA254" s="57">
        <f t="shared" si="485"/>
        <v>-5267447.319999963</v>
      </c>
      <c r="AB254" s="57">
        <f t="shared" si="485"/>
        <v>576964672.13999999</v>
      </c>
      <c r="AC254" s="57">
        <f t="shared" si="485"/>
        <v>144973937.49000007</v>
      </c>
      <c r="AD254" s="57">
        <f t="shared" si="485"/>
        <v>-77239510.309999987</v>
      </c>
      <c r="AE254" s="57">
        <f t="shared" si="485"/>
        <v>-145784604.93999997</v>
      </c>
      <c r="AF254" s="57">
        <f t="shared" si="485"/>
        <v>-53350124.820000052</v>
      </c>
      <c r="AG254" s="57">
        <f t="shared" si="485"/>
        <v>-733080635.06000006</v>
      </c>
      <c r="AH254" s="57">
        <f t="shared" si="485"/>
        <v>0</v>
      </c>
      <c r="AI254" s="57">
        <f t="shared" si="485"/>
        <v>0</v>
      </c>
      <c r="AJ254" s="57">
        <f t="shared" si="485"/>
        <v>0</v>
      </c>
      <c r="AK254" s="57">
        <f t="shared" si="485"/>
        <v>0</v>
      </c>
      <c r="AL254" s="57">
        <f t="shared" si="485"/>
        <v>0</v>
      </c>
      <c r="AM254" s="57">
        <f t="shared" si="485"/>
        <v>0</v>
      </c>
      <c r="AQ254" s="57">
        <f t="shared" ref="AQ254:BB254" si="486">+AQ240-AQ243</f>
        <v>576964672.13999999</v>
      </c>
      <c r="AR254" s="57">
        <f t="shared" si="486"/>
        <v>144973937.49000007</v>
      </c>
      <c r="AS254" s="57">
        <f t="shared" si="486"/>
        <v>-77239510.309999987</v>
      </c>
      <c r="AT254" s="57">
        <f t="shared" si="486"/>
        <v>-145784604.93999997</v>
      </c>
      <c r="AU254" s="57">
        <f t="shared" si="486"/>
        <v>-53350124.820000052</v>
      </c>
      <c r="AV254" s="57">
        <f t="shared" si="486"/>
        <v>-733080635.06000006</v>
      </c>
      <c r="AW254" s="57">
        <f t="shared" si="486"/>
        <v>0</v>
      </c>
      <c r="AX254" s="57">
        <f t="shared" si="486"/>
        <v>0</v>
      </c>
      <c r="AY254" s="57">
        <f t="shared" si="486"/>
        <v>0</v>
      </c>
      <c r="AZ254" s="57">
        <f t="shared" si="486"/>
        <v>0</v>
      </c>
      <c r="BA254" s="57">
        <f t="shared" si="486"/>
        <v>0</v>
      </c>
      <c r="BB254" s="57">
        <f t="shared" si="486"/>
        <v>0</v>
      </c>
    </row>
    <row r="255" spans="1:54" x14ac:dyDescent="0.3">
      <c r="B255" s="55"/>
      <c r="C255" s="58" t="s">
        <v>55</v>
      </c>
      <c r="D255" s="59">
        <f t="shared" ref="D255:AM255" si="487">+IFERROR(D254/D21,0)</f>
        <v>0.47330091639154709</v>
      </c>
      <c r="E255" s="59">
        <f t="shared" si="487"/>
        <v>0.16183814966603122</v>
      </c>
      <c r="F255" s="59">
        <f t="shared" si="487"/>
        <v>1.3076061177535963E-2</v>
      </c>
      <c r="G255" s="59">
        <f t="shared" si="487"/>
        <v>-0.59828292544376249</v>
      </c>
      <c r="H255" s="59">
        <f t="shared" si="487"/>
        <v>-2.0305035428895639</v>
      </c>
      <c r="I255" s="59">
        <f t="shared" si="487"/>
        <v>-0.15283290012324782</v>
      </c>
      <c r="J255" s="59">
        <f t="shared" si="487"/>
        <v>0.18599990500403291</v>
      </c>
      <c r="K255" s="59">
        <f t="shared" si="487"/>
        <v>-8.5823633732089288E-2</v>
      </c>
      <c r="L255" s="59">
        <f t="shared" si="487"/>
        <v>-0.36607079094676942</v>
      </c>
      <c r="M255" s="59">
        <f t="shared" si="487"/>
        <v>-0.30085995777090119</v>
      </c>
      <c r="N255" s="59">
        <f t="shared" si="487"/>
        <v>8.9696349929448277E-2</v>
      </c>
      <c r="O255" s="59">
        <f t="shared" si="487"/>
        <v>0.17749030020670625</v>
      </c>
      <c r="P255" s="59">
        <f t="shared" si="487"/>
        <v>0.32897179205805621</v>
      </c>
      <c r="Q255" s="59">
        <f t="shared" si="487"/>
        <v>-3.5133278956214903E-3</v>
      </c>
      <c r="R255" s="59">
        <f t="shared" si="487"/>
        <v>-0.50761342536147425</v>
      </c>
      <c r="S255" s="59">
        <f t="shared" si="487"/>
        <v>0.33798537240439358</v>
      </c>
      <c r="T255" s="59">
        <f t="shared" si="487"/>
        <v>8.1796493505599588E-2</v>
      </c>
      <c r="U255" s="59">
        <f t="shared" si="487"/>
        <v>5.4620741200852091E-3</v>
      </c>
      <c r="V255" s="59">
        <f t="shared" si="487"/>
        <v>0.17887206867551625</v>
      </c>
      <c r="W255" s="59">
        <f t="shared" si="487"/>
        <v>-0.10944341514538194</v>
      </c>
      <c r="X255" s="59">
        <f t="shared" si="487"/>
        <v>1.1784130879345735E-2</v>
      </c>
      <c r="Y255" s="59">
        <f t="shared" si="487"/>
        <v>0.20119706407633081</v>
      </c>
      <c r="Z255" s="59">
        <f t="shared" si="487"/>
        <v>0.13134475688814357</v>
      </c>
      <c r="AA255" s="59">
        <f t="shared" si="487"/>
        <v>-6.6331612800645664E-3</v>
      </c>
      <c r="AB255" s="59">
        <f t="shared" si="487"/>
        <v>0.4158590599871822</v>
      </c>
      <c r="AC255" s="59">
        <f t="shared" si="487"/>
        <v>0.16259981171325349</v>
      </c>
      <c r="AD255" s="59">
        <f t="shared" si="487"/>
        <v>-0.10995002866206449</v>
      </c>
      <c r="AE255" s="59">
        <f t="shared" si="487"/>
        <v>-0.25325691153942886</v>
      </c>
      <c r="AF255" s="59">
        <f t="shared" si="487"/>
        <v>-6.6420669839994478E-2</v>
      </c>
      <c r="AG255" s="59">
        <f t="shared" si="487"/>
        <v>-1.3049749436145057</v>
      </c>
      <c r="AH255" s="59">
        <f t="shared" si="487"/>
        <v>0</v>
      </c>
      <c r="AI255" s="59">
        <f t="shared" si="487"/>
        <v>0</v>
      </c>
      <c r="AJ255" s="59">
        <f t="shared" si="487"/>
        <v>0</v>
      </c>
      <c r="AK255" s="59">
        <f t="shared" si="487"/>
        <v>0</v>
      </c>
      <c r="AL255" s="59">
        <f t="shared" si="487"/>
        <v>0</v>
      </c>
      <c r="AM255" s="59">
        <f t="shared" si="487"/>
        <v>0</v>
      </c>
      <c r="AQ255" s="59">
        <f t="shared" ref="AQ255:BB255" si="488">+IFERROR(AQ254/AQ21,0)</f>
        <v>0.4158590599871822</v>
      </c>
      <c r="AR255" s="59">
        <f t="shared" si="488"/>
        <v>0.16259981171325349</v>
      </c>
      <c r="AS255" s="59">
        <f t="shared" si="488"/>
        <v>-0.10995002866206449</v>
      </c>
      <c r="AT255" s="59">
        <f t="shared" si="488"/>
        <v>-0.25325691153942886</v>
      </c>
      <c r="AU255" s="59">
        <f t="shared" si="488"/>
        <v>-6.6420669839994478E-2</v>
      </c>
      <c r="AV255" s="59">
        <f t="shared" si="488"/>
        <v>-1.3049749436145057</v>
      </c>
      <c r="AW255" s="59">
        <f t="shared" si="488"/>
        <v>0</v>
      </c>
      <c r="AX255" s="59">
        <f t="shared" si="488"/>
        <v>0</v>
      </c>
      <c r="AY255" s="59">
        <f t="shared" si="488"/>
        <v>0</v>
      </c>
      <c r="AZ255" s="59">
        <f t="shared" si="488"/>
        <v>0</v>
      </c>
      <c r="BA255" s="59">
        <f t="shared" si="488"/>
        <v>0</v>
      </c>
      <c r="BB255" s="59">
        <f t="shared" si="488"/>
        <v>0</v>
      </c>
    </row>
    <row r="256" spans="1:54" ht="14.4" thickBot="1" x14ac:dyDescent="0.35">
      <c r="B256" s="55"/>
      <c r="C256" s="58"/>
      <c r="D256" s="59"/>
      <c r="E256" s="59"/>
      <c r="F256" s="59"/>
      <c r="G256" s="59"/>
      <c r="H256" s="59"/>
      <c r="I256" s="59"/>
      <c r="J256" s="59"/>
      <c r="K256" s="59"/>
      <c r="L256" s="59"/>
      <c r="M256" s="59"/>
      <c r="N256" s="59"/>
      <c r="O256" s="59"/>
      <c r="P256" s="59"/>
      <c r="Q256" s="59"/>
      <c r="R256" s="59"/>
      <c r="S256" s="59"/>
      <c r="T256" s="59"/>
      <c r="U256" s="59"/>
      <c r="V256" s="59"/>
      <c r="W256" s="59"/>
      <c r="X256" s="59"/>
      <c r="Y256" s="59"/>
      <c r="Z256" s="59"/>
      <c r="AA256" s="59"/>
      <c r="AB256" s="59"/>
      <c r="AC256" s="59"/>
      <c r="AD256" s="59"/>
      <c r="AE256" s="59"/>
      <c r="AF256" s="59"/>
      <c r="AG256" s="59"/>
      <c r="AH256" s="59"/>
      <c r="AI256" s="59"/>
      <c r="AJ256" s="59"/>
      <c r="AK256" s="59"/>
      <c r="AL256" s="59"/>
      <c r="AM256" s="59"/>
      <c r="AQ256" s="59"/>
      <c r="AR256" s="59"/>
      <c r="AS256" s="59"/>
      <c r="AT256" s="59"/>
      <c r="AU256" s="59"/>
      <c r="AV256" s="59"/>
      <c r="AW256" s="59"/>
      <c r="AX256" s="59"/>
      <c r="AY256" s="59"/>
      <c r="AZ256" s="59"/>
      <c r="BA256" s="59"/>
      <c r="BB256" s="59"/>
    </row>
    <row r="257" spans="1:54" ht="14.4" thickBot="1" x14ac:dyDescent="0.35">
      <c r="A257" s="18" t="s">
        <v>610</v>
      </c>
      <c r="B257" s="43" t="s">
        <v>620</v>
      </c>
      <c r="C257" s="43" t="s">
        <v>621</v>
      </c>
      <c r="D257" s="44">
        <f>+SUBTOTAL(9,D258:D264)</f>
        <v>41905772</v>
      </c>
      <c r="E257" s="44">
        <f t="shared" ref="E257:AM257" si="489">+SUBTOTAL(9,E258:E264)</f>
        <v>42042342</v>
      </c>
      <c r="F257" s="44">
        <f t="shared" si="489"/>
        <v>42787332</v>
      </c>
      <c r="G257" s="44">
        <f t="shared" si="489"/>
        <v>42915248</v>
      </c>
      <c r="H257" s="44">
        <f t="shared" si="489"/>
        <v>43041076</v>
      </c>
      <c r="I257" s="44">
        <f t="shared" si="489"/>
        <v>43224261</v>
      </c>
      <c r="J257" s="44">
        <f t="shared" si="489"/>
        <v>0</v>
      </c>
      <c r="K257" s="44">
        <f t="shared" si="489"/>
        <v>0</v>
      </c>
      <c r="L257" s="44">
        <f t="shared" si="489"/>
        <v>0</v>
      </c>
      <c r="M257" s="44">
        <f t="shared" si="489"/>
        <v>0</v>
      </c>
      <c r="N257" s="44">
        <f t="shared" si="489"/>
        <v>0</v>
      </c>
      <c r="O257" s="44">
        <f t="shared" si="489"/>
        <v>0</v>
      </c>
      <c r="P257" s="44">
        <f t="shared" si="489"/>
        <v>44074685</v>
      </c>
      <c r="Q257" s="44">
        <f t="shared" si="489"/>
        <v>44365796</v>
      </c>
      <c r="R257" s="44">
        <f t="shared" si="489"/>
        <v>44436334</v>
      </c>
      <c r="S257" s="44">
        <f t="shared" si="489"/>
        <v>0</v>
      </c>
      <c r="T257" s="44">
        <f t="shared" si="489"/>
        <v>44533104</v>
      </c>
      <c r="U257" s="44">
        <f t="shared" si="489"/>
        <v>44533104</v>
      </c>
      <c r="V257" s="44">
        <f t="shared" si="489"/>
        <v>44533104</v>
      </c>
      <c r="W257" s="44">
        <f t="shared" si="489"/>
        <v>45490662</v>
      </c>
      <c r="X257" s="44">
        <f t="shared" si="489"/>
        <v>46872328</v>
      </c>
      <c r="Y257" s="44">
        <f t="shared" si="489"/>
        <v>46913995</v>
      </c>
      <c r="Z257" s="44">
        <f t="shared" si="489"/>
        <v>46943145</v>
      </c>
      <c r="AA257" s="44">
        <f t="shared" si="489"/>
        <v>48058523</v>
      </c>
      <c r="AB257" s="44">
        <f t="shared" si="489"/>
        <v>0</v>
      </c>
      <c r="AC257" s="44">
        <f t="shared" si="489"/>
        <v>0</v>
      </c>
      <c r="AD257" s="44">
        <f t="shared" si="489"/>
        <v>0</v>
      </c>
      <c r="AE257" s="44">
        <f t="shared" si="489"/>
        <v>0</v>
      </c>
      <c r="AF257" s="44">
        <f t="shared" si="489"/>
        <v>0</v>
      </c>
      <c r="AG257" s="44">
        <f t="shared" si="489"/>
        <v>285456591</v>
      </c>
      <c r="AH257" s="44">
        <f t="shared" si="489"/>
        <v>0</v>
      </c>
      <c r="AI257" s="44">
        <f t="shared" si="489"/>
        <v>0</v>
      </c>
      <c r="AJ257" s="44">
        <f t="shared" si="489"/>
        <v>0</v>
      </c>
      <c r="AK257" s="44">
        <f t="shared" si="489"/>
        <v>0</v>
      </c>
      <c r="AL257" s="44">
        <f t="shared" si="489"/>
        <v>0</v>
      </c>
      <c r="AM257" s="44">
        <f t="shared" si="489"/>
        <v>0</v>
      </c>
      <c r="AQ257" s="44">
        <f t="shared" ref="AQ257" si="490">+SUBTOTAL(9,AQ258:AQ264)</f>
        <v>0</v>
      </c>
      <c r="AR257" s="44">
        <f t="shared" ref="AR257" si="491">+SUBTOTAL(9,AR258:AR264)</f>
        <v>0</v>
      </c>
      <c r="AS257" s="44">
        <f t="shared" ref="AS257" si="492">+SUBTOTAL(9,AS258:AS264)</f>
        <v>0</v>
      </c>
      <c r="AT257" s="44">
        <f t="shared" ref="AT257" si="493">+SUBTOTAL(9,AT258:AT264)</f>
        <v>0</v>
      </c>
      <c r="AU257" s="44">
        <f t="shared" ref="AU257" si="494">+SUBTOTAL(9,AU258:AU264)</f>
        <v>0</v>
      </c>
      <c r="AV257" s="44">
        <f t="shared" ref="AV257" si="495">+SUBTOTAL(9,AV258:AV264)</f>
        <v>285456591</v>
      </c>
      <c r="AW257" s="44">
        <f t="shared" ref="AW257" si="496">+SUBTOTAL(9,AW258:AW264)</f>
        <v>0</v>
      </c>
      <c r="AX257" s="44">
        <f t="shared" ref="AX257" si="497">+SUBTOTAL(9,AX258:AX264)</f>
        <v>0</v>
      </c>
      <c r="AY257" s="44">
        <f t="shared" ref="AY257" si="498">+SUBTOTAL(9,AY258:AY264)</f>
        <v>0</v>
      </c>
      <c r="AZ257" s="44">
        <f t="shared" ref="AZ257" si="499">+SUBTOTAL(9,AZ258:AZ264)</f>
        <v>0</v>
      </c>
      <c r="BA257" s="44">
        <f t="shared" ref="BA257" si="500">+SUBTOTAL(9,BA258:BA264)</f>
        <v>0</v>
      </c>
      <c r="BB257" s="44">
        <f t="shared" ref="BB257" si="501">+SUBTOTAL(9,BB258:BB264)</f>
        <v>0</v>
      </c>
    </row>
    <row r="258" spans="1:54" collapsed="1" x14ac:dyDescent="0.3">
      <c r="B258" s="49" t="s">
        <v>299</v>
      </c>
      <c r="C258" s="49" t="s">
        <v>300</v>
      </c>
      <c r="D258" s="50">
        <f>+SUBTOTAL(9,D259:D262)</f>
        <v>41006132</v>
      </c>
      <c r="E258" s="50">
        <f t="shared" ref="E258:AM258" si="502">+SUBTOTAL(9,E259:E262)</f>
        <v>41142702</v>
      </c>
      <c r="F258" s="50">
        <f t="shared" si="502"/>
        <v>41887692</v>
      </c>
      <c r="G258" s="50">
        <f t="shared" si="502"/>
        <v>42015608</v>
      </c>
      <c r="H258" s="50">
        <f t="shared" si="502"/>
        <v>42141436</v>
      </c>
      <c r="I258" s="50">
        <f t="shared" si="502"/>
        <v>42324621</v>
      </c>
      <c r="J258" s="50">
        <f t="shared" si="502"/>
        <v>0</v>
      </c>
      <c r="K258" s="50">
        <f t="shared" si="502"/>
        <v>0</v>
      </c>
      <c r="L258" s="50">
        <f t="shared" si="502"/>
        <v>0</v>
      </c>
      <c r="M258" s="50">
        <f t="shared" si="502"/>
        <v>0</v>
      </c>
      <c r="N258" s="50">
        <f t="shared" si="502"/>
        <v>0</v>
      </c>
      <c r="O258" s="50">
        <f t="shared" si="502"/>
        <v>0</v>
      </c>
      <c r="P258" s="50">
        <f t="shared" si="502"/>
        <v>43175045</v>
      </c>
      <c r="Q258" s="50">
        <f t="shared" si="502"/>
        <v>43466156</v>
      </c>
      <c r="R258" s="50">
        <f t="shared" si="502"/>
        <v>43536694</v>
      </c>
      <c r="S258" s="50">
        <f t="shared" si="502"/>
        <v>0</v>
      </c>
      <c r="T258" s="50">
        <f t="shared" si="502"/>
        <v>43633464</v>
      </c>
      <c r="U258" s="50">
        <f t="shared" si="502"/>
        <v>43633464</v>
      </c>
      <c r="V258" s="50">
        <f t="shared" si="502"/>
        <v>43633464</v>
      </c>
      <c r="W258" s="50">
        <f t="shared" si="502"/>
        <v>44591022</v>
      </c>
      <c r="X258" s="50">
        <f t="shared" si="502"/>
        <v>45972688</v>
      </c>
      <c r="Y258" s="50">
        <f t="shared" si="502"/>
        <v>46014355</v>
      </c>
      <c r="Z258" s="50">
        <f t="shared" si="502"/>
        <v>46043505</v>
      </c>
      <c r="AA258" s="50">
        <f t="shared" si="502"/>
        <v>47158883</v>
      </c>
      <c r="AB258" s="50">
        <f t="shared" si="502"/>
        <v>0</v>
      </c>
      <c r="AC258" s="50">
        <f t="shared" si="502"/>
        <v>0</v>
      </c>
      <c r="AD258" s="50">
        <f t="shared" si="502"/>
        <v>0</v>
      </c>
      <c r="AE258" s="50">
        <f t="shared" si="502"/>
        <v>0</v>
      </c>
      <c r="AF258" s="50">
        <f t="shared" si="502"/>
        <v>0</v>
      </c>
      <c r="AG258" s="50">
        <f t="shared" si="502"/>
        <v>285456591</v>
      </c>
      <c r="AH258" s="50">
        <f t="shared" si="502"/>
        <v>0</v>
      </c>
      <c r="AI258" s="50">
        <f t="shared" si="502"/>
        <v>0</v>
      </c>
      <c r="AJ258" s="50">
        <f t="shared" si="502"/>
        <v>0</v>
      </c>
      <c r="AK258" s="50">
        <f t="shared" si="502"/>
        <v>0</v>
      </c>
      <c r="AL258" s="50">
        <f t="shared" si="502"/>
        <v>0</v>
      </c>
      <c r="AM258" s="50">
        <f t="shared" si="502"/>
        <v>0</v>
      </c>
      <c r="AQ258" s="50">
        <f t="shared" ref="AQ258:BB258" si="503">+SUBTOTAL(9,AQ259:AQ262)</f>
        <v>0</v>
      </c>
      <c r="AR258" s="50">
        <f t="shared" si="503"/>
        <v>0</v>
      </c>
      <c r="AS258" s="50">
        <f t="shared" si="503"/>
        <v>0</v>
      </c>
      <c r="AT258" s="50">
        <f t="shared" si="503"/>
        <v>0</v>
      </c>
      <c r="AU258" s="50">
        <f t="shared" si="503"/>
        <v>0</v>
      </c>
      <c r="AV258" s="50">
        <f t="shared" si="503"/>
        <v>285456591</v>
      </c>
      <c r="AW258" s="50">
        <f t="shared" si="503"/>
        <v>0</v>
      </c>
      <c r="AX258" s="50">
        <f t="shared" si="503"/>
        <v>0</v>
      </c>
      <c r="AY258" s="50">
        <f t="shared" si="503"/>
        <v>0</v>
      </c>
      <c r="AZ258" s="50">
        <f t="shared" si="503"/>
        <v>0</v>
      </c>
      <c r="BA258" s="50">
        <f t="shared" si="503"/>
        <v>0</v>
      </c>
      <c r="BB258" s="50">
        <f t="shared" si="503"/>
        <v>0</v>
      </c>
    </row>
    <row r="259" spans="1:54" hidden="1" outlineLevel="1" x14ac:dyDescent="0.3">
      <c r="B259" s="18" t="s">
        <v>301</v>
      </c>
      <c r="C259" s="18" t="s">
        <v>302</v>
      </c>
      <c r="D259" s="54">
        <f>+_xlfn.XLOOKUP($B259,'[1]Ene-23'!$C:$C,'[1]Ene-23'!$H:$H,0)</f>
        <v>38877424</v>
      </c>
      <c r="E259" s="54">
        <f>+_xlfn.XLOOKUP($B259,'[1]Feb-23'!$C:$C,'[1]Feb-23'!$H:$H,0)-SUM($D259:D259)</f>
        <v>39005495</v>
      </c>
      <c r="F259" s="54">
        <f>+_xlfn.XLOOKUP($B259,'[1]Mar-23'!$C:$C,'[1]Mar-23'!$H:$H,0)-SUM($D259:E259)</f>
        <v>39750485</v>
      </c>
      <c r="G259" s="54">
        <f>+_xlfn.XLOOKUP($B259,'[1]Abr-23'!$C:$C,'[1]Abr-23'!$H:$H,0)-SUM($D259:F259)</f>
        <v>39878401</v>
      </c>
      <c r="H259" s="54">
        <f>+_xlfn.XLOOKUP($B259,'[1]May-23'!$C:$C,'[1]May-23'!$H:$H,0)-SUM($D259:G259)</f>
        <v>39912635</v>
      </c>
      <c r="I259" s="54">
        <f>+_xlfn.XLOOKUP($B259,'[1]Jun-23'!$C:$C,'[1]Jun-23'!$H:$H,0)-SUM($D259:H259)</f>
        <v>39973368</v>
      </c>
      <c r="J259" s="54">
        <f>+_xlfn.XLOOKUP($B259,'[1]Jul-23'!$C:$C,'[1]Jul-23'!$H:$H,0)-SUM($D259:I259)</f>
        <v>0</v>
      </c>
      <c r="K259" s="54">
        <f>+_xlfn.XLOOKUP($B259,'[1]Ago-23'!$C:$C,'[1]Ago-23'!$H:$H,0)-SUM($D259:J259)</f>
        <v>0</v>
      </c>
      <c r="L259" s="54">
        <f>+_xlfn.XLOOKUP($B259,'[1]Sep-23'!$C:$C,'[1]Sep-23'!$H:$H,0)-SUM($D259:K259)</f>
        <v>0</v>
      </c>
      <c r="M259" s="54">
        <f>+_xlfn.XLOOKUP($B259,'[1]Oct-23'!$C:$C,'[1]Oct-23'!$H:$H,0)-SUM($D259:L259)</f>
        <v>0</v>
      </c>
      <c r="N259" s="54">
        <f>+_xlfn.XLOOKUP($B259,'[1]Nov-23'!$C:$C,'[1]Nov-23'!$H:$H,0)-SUM($D259:M259)</f>
        <v>0</v>
      </c>
      <c r="O259" s="54">
        <f>+_xlfn.XLOOKUP($B259,'[1]Dic-23'!$C:$C,'[1]Dic-23'!$H:$H,0)-SUM($D259:N259)</f>
        <v>0</v>
      </c>
      <c r="P259" s="54">
        <f>+_xlfn.XLOOKUP($B259,'[1]Ene-24'!$C:$C,'[1]Ene-24'!$H:$H,0)</f>
        <v>36499786</v>
      </c>
      <c r="Q259" s="54">
        <f>+_xlfn.XLOOKUP($B259,'[1]Feb-24'!$C:$C,'[1]Feb-24'!$H:$H,0)-SUM($P259:P259)</f>
        <v>36522036</v>
      </c>
      <c r="R259" s="54">
        <f>+_xlfn.XLOOKUP($B259,'[1]Mar-24'!$C:$C,'[1]Mar-24'!$H:$H,0)-SUM($P259:Q259)</f>
        <v>36534845</v>
      </c>
      <c r="S259" s="54">
        <f>+_xlfn.XLOOKUP($B259,'[1]Abr-24'!$C:$C,'[1]Abr-24'!$H:$H,0)-SUM($P259:R259)</f>
        <v>0</v>
      </c>
      <c r="T259" s="54">
        <f>+_xlfn.XLOOKUP($B259,'[1]May-24'!$C:$C,'[1]May-24'!$H:$H,0)-SUM($P259:S259)</f>
        <v>38121852</v>
      </c>
      <c r="U259" s="54">
        <f>+_xlfn.XLOOKUP($B259,'[1]Jun-24'!$C:$C,'[1]Jun-24'!$H:$H,0)-SUM($P259:T259)</f>
        <v>38121852</v>
      </c>
      <c r="V259" s="54">
        <f>+_xlfn.XLOOKUP($B259,'[1]Jul-24'!$C:$C,'[1]Jul-24'!$H:$H,0)-SUM($P259:U259)</f>
        <v>38121852</v>
      </c>
      <c r="W259" s="54">
        <f>+_xlfn.XLOOKUP($B259,'[1]Ago-24'!$C:$C,'[1]Ago-24'!$H:$H,0)-SUM($P259:V259)</f>
        <v>41782339</v>
      </c>
      <c r="X259" s="54">
        <f>+_xlfn.XLOOKUP($B259,'[1]Sep-24'!$C:$C,'[1]Sep-24'!$H:$H,0)-SUM($P259:W259)</f>
        <v>43164005</v>
      </c>
      <c r="Y259" s="54">
        <f>+_xlfn.XLOOKUP($B259,'[1]Oct-24'!$C:$C,'[1]Oct-24'!$H:$H,0)-SUM($P259:X259)</f>
        <v>43205672</v>
      </c>
      <c r="Z259" s="54">
        <f>+_xlfn.XLOOKUP($B259,'[1]Nov-24'!$C:$C,'[1]Nov-24'!$H:$H,0)-SUM($P259:Y259)</f>
        <v>43234822</v>
      </c>
      <c r="AA259" s="54">
        <f>+_xlfn.XLOOKUP($B259,'[1]Dic-24'!$C:$C,'[1]Dic-24'!$H:$H,0)-SUM($P259:Z259)</f>
        <v>44308658</v>
      </c>
      <c r="AB259" s="54">
        <f>+_xlfn.XLOOKUP($B259,'[1]Ene-25'!$C:$C,'[1]Ene-25'!$H:$H,0)</f>
        <v>0</v>
      </c>
      <c r="AC259" s="54">
        <f>+IF(AC$7&lt;=$B$7,_xlfn.XLOOKUP($B259,'[1]Feb-25'!$C:$C,'[1]Feb-25'!$H:$H,0)-SUM($AB259:AB259),0)</f>
        <v>0</v>
      </c>
      <c r="AD259" s="54">
        <f>+IF(AD$7&lt;=$B$7,_xlfn.XLOOKUP($B259,'[1]Mar-25'!$C:$C,'[1]Mar-25'!$H:$H,0)-SUM($AB259:AC259),0)</f>
        <v>0</v>
      </c>
      <c r="AE259" s="54">
        <f>+IF(AE$7&lt;=$B$7,_xlfn.XLOOKUP($B259,'[1]Abr-25'!$C:$C,'[1]Abr-25'!$H:$H,0)-SUM($AB259:AD259),0)</f>
        <v>0</v>
      </c>
      <c r="AF259" s="54">
        <f>+IF(AF$7&lt;=$B$7,_xlfn.XLOOKUP($B259,'[1]May-25'!$C:$C,'[1]May-25'!$H:$H,0)-SUM($AB259:AE259),0)</f>
        <v>0</v>
      </c>
      <c r="AG259" s="54">
        <f>+IF(AG$7&lt;=$B$7,_xlfn.XLOOKUP($B259,'[1]Jun-25'!$C:$C,'[1]Jun-25'!$H:$H,0)-SUM($AB259:AF259),0)</f>
        <v>268233367</v>
      </c>
      <c r="AH259" s="54">
        <f>+IF(AH$7&lt;=$B$7,_xlfn.XLOOKUP($B259,'[1]Jul-25'!$C:$C,'[1]Jul-25'!$H:$H,0)-SUM($AB259:AG259),0)</f>
        <v>0</v>
      </c>
      <c r="AI259" s="54">
        <f>+IF(AI$7&lt;=$B$7,_xlfn.XLOOKUP($B259,'[1]Ago-25'!$C:$C,'[1]Ago-25'!$H:$H,0)-SUM($AB259:AH259),0)</f>
        <v>0</v>
      </c>
      <c r="AJ259" s="54">
        <f>+IF(AJ$7&lt;=$B$7,_xlfn.XLOOKUP($B259,'[1]Sep-25'!$C:$C,'[1]Sep-25'!$H:$H,0)-SUM($AB259:AI259),0)</f>
        <v>0</v>
      </c>
      <c r="AK259" s="54">
        <f>+IF(AK$7&lt;=$B$7,_xlfn.XLOOKUP($B259,'[1]Oct-25'!$C:$C,'[1]Oct-25'!$H:$H,0)-SUM($AB259:AJ259),0)</f>
        <v>0</v>
      </c>
      <c r="AL259" s="54">
        <f>+IF(AL$7&lt;=$B$7,_xlfn.XLOOKUP($B259,'[1]Nov-25'!$C:$C,'[1]Nov-25'!$H:$H,0)-SUM($AB259:AK259),0)</f>
        <v>0</v>
      </c>
      <c r="AM259" s="54">
        <f>+IF(AM$7&lt;=$B$7,_xlfn.XLOOKUP($B259,'[1]Dic-25'!$C:$C,'[1]Dic-25'!$H:$H,0)-SUM($AB259:AL259),0)</f>
        <v>0</v>
      </c>
      <c r="AQ259" s="54">
        <f t="shared" ref="AQ259:AQ262" si="504">+AB259</f>
        <v>0</v>
      </c>
      <c r="AR259" s="54">
        <f t="shared" ref="AR259:AR262" si="505">+AC259</f>
        <v>0</v>
      </c>
      <c r="AS259" s="54">
        <f t="shared" ref="AS259:AS262" si="506">+AD259</f>
        <v>0</v>
      </c>
      <c r="AT259" s="54">
        <f t="shared" ref="AT259:AT262" si="507">+AE259</f>
        <v>0</v>
      </c>
      <c r="AU259" s="54">
        <f t="shared" ref="AU259:AU262" si="508">+AF259</f>
        <v>0</v>
      </c>
      <c r="AV259" s="54">
        <f t="shared" ref="AV259:AV262" si="509">+AG259</f>
        <v>268233367</v>
      </c>
      <c r="AW259" s="54">
        <f t="shared" ref="AW259:AW262" si="510">+AH259</f>
        <v>0</v>
      </c>
      <c r="AX259" s="54">
        <f t="shared" ref="AX259:AX262" si="511">+AI259</f>
        <v>0</v>
      </c>
      <c r="AY259" s="54">
        <f t="shared" ref="AY259:AY262" si="512">+AJ259</f>
        <v>0</v>
      </c>
      <c r="AZ259" s="54">
        <f t="shared" ref="AZ259:AZ262" si="513">+AK259</f>
        <v>0</v>
      </c>
      <c r="BA259" s="54">
        <f t="shared" ref="BA259:BA262" si="514">+AL259</f>
        <v>0</v>
      </c>
      <c r="BB259" s="54">
        <f t="shared" ref="BB259:BB262" si="515">+AM259</f>
        <v>0</v>
      </c>
    </row>
    <row r="260" spans="1:54" hidden="1" outlineLevel="1" x14ac:dyDescent="0.3">
      <c r="B260" s="18" t="s">
        <v>303</v>
      </c>
      <c r="C260" s="18" t="s">
        <v>304</v>
      </c>
      <c r="D260" s="54">
        <f>+_xlfn.XLOOKUP($B260,'[1]Ene-23'!$C:$C,'[1]Ene-23'!$H:$H,0)</f>
        <v>893029</v>
      </c>
      <c r="E260" s="54">
        <f>+_xlfn.XLOOKUP($B260,'[1]Feb-23'!$C:$C,'[1]Feb-23'!$H:$H,0)-SUM($D260:D260)</f>
        <v>901231</v>
      </c>
      <c r="F260" s="54">
        <f>+_xlfn.XLOOKUP($B260,'[1]Mar-23'!$C:$C,'[1]Mar-23'!$H:$H,0)-SUM($D260:E260)</f>
        <v>901231</v>
      </c>
      <c r="G260" s="54">
        <f>+_xlfn.XLOOKUP($B260,'[1]Abr-23'!$C:$C,'[1]Abr-23'!$H:$H,0)-SUM($D260:F260)</f>
        <v>901231</v>
      </c>
      <c r="H260" s="54">
        <f>+_xlfn.XLOOKUP($B260,'[1]May-23'!$C:$C,'[1]May-23'!$H:$H,0)-SUM($D260:G260)</f>
        <v>992825</v>
      </c>
      <c r="I260" s="54">
        <f>+_xlfn.XLOOKUP($B260,'[1]Jun-23'!$C:$C,'[1]Jun-23'!$H:$H,0)-SUM($D260:H260)</f>
        <v>1115277</v>
      </c>
      <c r="J260" s="54">
        <f>+_xlfn.XLOOKUP($B260,'[1]Jul-23'!$C:$C,'[1]Jul-23'!$H:$H,0)-SUM($D260:I260)</f>
        <v>0</v>
      </c>
      <c r="K260" s="54">
        <f>+_xlfn.XLOOKUP($B260,'[1]Ago-23'!$C:$C,'[1]Ago-23'!$H:$H,0)-SUM($D260:J260)</f>
        <v>0</v>
      </c>
      <c r="L260" s="54">
        <f>+_xlfn.XLOOKUP($B260,'[1]Sep-23'!$C:$C,'[1]Sep-23'!$H:$H,0)-SUM($D260:K260)</f>
        <v>0</v>
      </c>
      <c r="M260" s="54">
        <f>+_xlfn.XLOOKUP($B260,'[1]Oct-23'!$C:$C,'[1]Oct-23'!$H:$H,0)-SUM($D260:L260)</f>
        <v>0</v>
      </c>
      <c r="N260" s="54">
        <f>+_xlfn.XLOOKUP($B260,'[1]Nov-23'!$C:$C,'[1]Nov-23'!$H:$H,0)-SUM($D260:M260)</f>
        <v>0</v>
      </c>
      <c r="O260" s="54">
        <f>+_xlfn.XLOOKUP($B260,'[1]Dic-23'!$C:$C,'[1]Dic-23'!$H:$H,0)-SUM($D260:N260)</f>
        <v>0</v>
      </c>
      <c r="P260" s="54">
        <f>+_xlfn.XLOOKUP($B260,'[1]Ene-24'!$C:$C,'[1]Ene-24'!$H:$H,0)</f>
        <v>5439283</v>
      </c>
      <c r="Q260" s="54">
        <f>+_xlfn.XLOOKUP($B260,'[1]Feb-24'!$C:$C,'[1]Feb-24'!$H:$H,0)-SUM($P260:P260)</f>
        <v>5708144</v>
      </c>
      <c r="R260" s="54">
        <f>+_xlfn.XLOOKUP($B260,'[1]Mar-24'!$C:$C,'[1]Mar-24'!$H:$H,0)-SUM($P260:Q260)</f>
        <v>5765873</v>
      </c>
      <c r="S260" s="54">
        <f>+_xlfn.XLOOKUP($B260,'[1]Abr-24'!$C:$C,'[1]Abr-24'!$H:$H,0)-SUM($P260:R260)</f>
        <v>0</v>
      </c>
      <c r="T260" s="54">
        <f>+_xlfn.XLOOKUP($B260,'[1]May-24'!$C:$C,'[1]May-24'!$H:$H,0)-SUM($P260:S260)</f>
        <v>4275636</v>
      </c>
      <c r="U260" s="54">
        <f>+_xlfn.XLOOKUP($B260,'[1]Jun-24'!$C:$C,'[1]Jun-24'!$H:$H,0)-SUM($P260:T260)</f>
        <v>4275636</v>
      </c>
      <c r="V260" s="54">
        <f>+_xlfn.XLOOKUP($B260,'[1]Jul-24'!$C:$C,'[1]Jul-24'!$H:$H,0)-SUM($P260:U260)</f>
        <v>4275636</v>
      </c>
      <c r="W260" s="54">
        <f>+_xlfn.XLOOKUP($B260,'[1]Ago-24'!$C:$C,'[1]Ago-24'!$H:$H,0)-SUM($P260:V260)</f>
        <v>1572707</v>
      </c>
      <c r="X260" s="54">
        <f>+_xlfn.XLOOKUP($B260,'[1]Sep-24'!$C:$C,'[1]Sep-24'!$H:$H,0)-SUM($P260:W260)</f>
        <v>1572707</v>
      </c>
      <c r="Y260" s="54">
        <f>+_xlfn.XLOOKUP($B260,'[1]Oct-24'!$C:$C,'[1]Oct-24'!$H:$H,0)-SUM($P260:X260)</f>
        <v>1572707</v>
      </c>
      <c r="Z260" s="54">
        <f>+_xlfn.XLOOKUP($B260,'[1]Nov-24'!$C:$C,'[1]Nov-24'!$H:$H,0)-SUM($P260:Y260)</f>
        <v>1572707</v>
      </c>
      <c r="AA260" s="54">
        <f>+_xlfn.XLOOKUP($B260,'[1]Dic-24'!$C:$C,'[1]Dic-24'!$H:$H,0)-SUM($P260:Z260)</f>
        <v>1614249</v>
      </c>
      <c r="AB260" s="54">
        <f>+_xlfn.XLOOKUP($B260,'[1]Ene-25'!$C:$C,'[1]Ene-25'!$H:$H,0)</f>
        <v>0</v>
      </c>
      <c r="AC260" s="54">
        <f>+IF(AC$7&lt;=$B$7,_xlfn.XLOOKUP($B260,'[1]Feb-25'!$C:$C,'[1]Feb-25'!$H:$H,0)-SUM($AB260:AB260),0)</f>
        <v>0</v>
      </c>
      <c r="AD260" s="54">
        <f>+IF(AD$7&lt;=$B$7,_xlfn.XLOOKUP($B260,'[1]Mar-25'!$C:$C,'[1]Mar-25'!$H:$H,0)-SUM($AB260:AC260),0)</f>
        <v>0</v>
      </c>
      <c r="AE260" s="54">
        <f>+IF(AE$7&lt;=$B$7,_xlfn.XLOOKUP($B260,'[1]Abr-25'!$C:$C,'[1]Abr-25'!$H:$H,0)-SUM($AB260:AD260),0)</f>
        <v>0</v>
      </c>
      <c r="AF260" s="54">
        <f>+IF(AF$7&lt;=$B$7,_xlfn.XLOOKUP($B260,'[1]May-25'!$C:$C,'[1]May-25'!$H:$H,0)-SUM($AB260:AE260),0)</f>
        <v>0</v>
      </c>
      <c r="AG260" s="54">
        <f>+IF(AG$7&lt;=$B$7,_xlfn.XLOOKUP($B260,'[1]Jun-25'!$C:$C,'[1]Jun-25'!$H:$H,0)-SUM($AB260:AF260),0)</f>
        <v>9807367</v>
      </c>
      <c r="AH260" s="54">
        <f>+IF(AH$7&lt;=$B$7,_xlfn.XLOOKUP($B260,'[1]Jul-25'!$C:$C,'[1]Jul-25'!$H:$H,0)-SUM($AB260:AG260),0)</f>
        <v>0</v>
      </c>
      <c r="AI260" s="54">
        <f>+IF(AI$7&lt;=$B$7,_xlfn.XLOOKUP($B260,'[1]Ago-25'!$C:$C,'[1]Ago-25'!$H:$H,0)-SUM($AB260:AH260),0)</f>
        <v>0</v>
      </c>
      <c r="AJ260" s="54">
        <f>+IF(AJ$7&lt;=$B$7,_xlfn.XLOOKUP($B260,'[1]Sep-25'!$C:$C,'[1]Sep-25'!$H:$H,0)-SUM($AB260:AI260),0)</f>
        <v>0</v>
      </c>
      <c r="AK260" s="54">
        <f>+IF(AK$7&lt;=$B$7,_xlfn.XLOOKUP($B260,'[1]Oct-25'!$C:$C,'[1]Oct-25'!$H:$H,0)-SUM($AB260:AJ260),0)</f>
        <v>0</v>
      </c>
      <c r="AL260" s="54">
        <f>+IF(AL$7&lt;=$B$7,_xlfn.XLOOKUP($B260,'[1]Nov-25'!$C:$C,'[1]Nov-25'!$H:$H,0)-SUM($AB260:AK260),0)</f>
        <v>0</v>
      </c>
      <c r="AM260" s="54">
        <f>+IF(AM$7&lt;=$B$7,_xlfn.XLOOKUP($B260,'[1]Dic-25'!$C:$C,'[1]Dic-25'!$H:$H,0)-SUM($AB260:AL260),0)</f>
        <v>0</v>
      </c>
      <c r="AQ260" s="54">
        <f t="shared" si="504"/>
        <v>0</v>
      </c>
      <c r="AR260" s="54">
        <f t="shared" si="505"/>
        <v>0</v>
      </c>
      <c r="AS260" s="54">
        <f t="shared" si="506"/>
        <v>0</v>
      </c>
      <c r="AT260" s="54">
        <f t="shared" si="507"/>
        <v>0</v>
      </c>
      <c r="AU260" s="54">
        <f t="shared" si="508"/>
        <v>0</v>
      </c>
      <c r="AV260" s="54">
        <f t="shared" si="509"/>
        <v>9807367</v>
      </c>
      <c r="AW260" s="54">
        <f t="shared" si="510"/>
        <v>0</v>
      </c>
      <c r="AX260" s="54">
        <f t="shared" si="511"/>
        <v>0</v>
      </c>
      <c r="AY260" s="54">
        <f t="shared" si="512"/>
        <v>0</v>
      </c>
      <c r="AZ260" s="54">
        <f t="shared" si="513"/>
        <v>0</v>
      </c>
      <c r="BA260" s="54">
        <f t="shared" si="514"/>
        <v>0</v>
      </c>
      <c r="BB260" s="54">
        <f t="shared" si="515"/>
        <v>0</v>
      </c>
    </row>
    <row r="261" spans="1:54" hidden="1" outlineLevel="1" x14ac:dyDescent="0.3">
      <c r="B261" s="18" t="s">
        <v>305</v>
      </c>
      <c r="C261" s="18" t="s">
        <v>306</v>
      </c>
      <c r="D261" s="54">
        <f>+_xlfn.XLOOKUP($B261,'[1]Ene-23'!$C:$C,'[1]Ene-23'!$H:$H,0)</f>
        <v>35679</v>
      </c>
      <c r="E261" s="54">
        <f>+_xlfn.XLOOKUP($B261,'[1]Feb-23'!$C:$C,'[1]Feb-23'!$H:$H,0)-SUM($D261:D261)</f>
        <v>35976</v>
      </c>
      <c r="F261" s="54">
        <f>+_xlfn.XLOOKUP($B261,'[1]Mar-23'!$C:$C,'[1]Mar-23'!$H:$H,0)-SUM($D261:E261)</f>
        <v>35976</v>
      </c>
      <c r="G261" s="54">
        <f>+_xlfn.XLOOKUP($B261,'[1]Abr-23'!$C:$C,'[1]Abr-23'!$H:$H,0)-SUM($D261:F261)</f>
        <v>35976</v>
      </c>
      <c r="H261" s="54">
        <f>+_xlfn.XLOOKUP($B261,'[1]May-23'!$C:$C,'[1]May-23'!$H:$H,0)-SUM($D261:G261)</f>
        <v>35976</v>
      </c>
      <c r="I261" s="54">
        <f>+_xlfn.XLOOKUP($B261,'[1]Jun-23'!$C:$C,'[1]Jun-23'!$H:$H,0)-SUM($D261:H261)</f>
        <v>35976</v>
      </c>
      <c r="J261" s="54">
        <f>+_xlfn.XLOOKUP($B261,'[1]Jul-23'!$C:$C,'[1]Jul-23'!$H:$H,0)-SUM($D261:I261)</f>
        <v>0</v>
      </c>
      <c r="K261" s="54">
        <f>+_xlfn.XLOOKUP($B261,'[1]Ago-23'!$C:$C,'[1]Ago-23'!$H:$H,0)-SUM($D261:J261)</f>
        <v>0</v>
      </c>
      <c r="L261" s="54">
        <f>+_xlfn.XLOOKUP($B261,'[1]Sep-23'!$C:$C,'[1]Sep-23'!$H:$H,0)-SUM($D261:K261)</f>
        <v>0</v>
      </c>
      <c r="M261" s="54">
        <f>+_xlfn.XLOOKUP($B261,'[1]Oct-23'!$C:$C,'[1]Oct-23'!$H:$H,0)-SUM($D261:L261)</f>
        <v>0</v>
      </c>
      <c r="N261" s="54">
        <f>+_xlfn.XLOOKUP($B261,'[1]Nov-23'!$C:$C,'[1]Nov-23'!$H:$H,0)-SUM($D261:M261)</f>
        <v>0</v>
      </c>
      <c r="O261" s="54">
        <f>+_xlfn.XLOOKUP($B261,'[1]Dic-23'!$C:$C,'[1]Dic-23'!$H:$H,0)-SUM($D261:N261)</f>
        <v>0</v>
      </c>
      <c r="P261" s="54">
        <f>+_xlfn.XLOOKUP($B261,'[1]Ene-24'!$C:$C,'[1]Ene-24'!$H:$H,0)</f>
        <v>35976</v>
      </c>
      <c r="Q261" s="54">
        <f>+_xlfn.XLOOKUP($B261,'[1]Feb-24'!$C:$C,'[1]Feb-24'!$H:$H,0)-SUM($P261:P261)</f>
        <v>35976</v>
      </c>
      <c r="R261" s="54">
        <f>+_xlfn.XLOOKUP($B261,'[1]Mar-24'!$C:$C,'[1]Mar-24'!$H:$H,0)-SUM($P261:Q261)</f>
        <v>35976</v>
      </c>
      <c r="S261" s="54">
        <f>+_xlfn.XLOOKUP($B261,'[1]Abr-24'!$C:$C,'[1]Abr-24'!$H:$H,0)-SUM($P261:R261)</f>
        <v>0</v>
      </c>
      <c r="T261" s="54">
        <f>+_xlfn.XLOOKUP($B261,'[1]May-24'!$C:$C,'[1]May-24'!$H:$H,0)-SUM($P261:S261)</f>
        <v>35976</v>
      </c>
      <c r="U261" s="54">
        <f>+_xlfn.XLOOKUP($B261,'[1]Jun-24'!$C:$C,'[1]Jun-24'!$H:$H,0)-SUM($P261:T261)</f>
        <v>35976</v>
      </c>
      <c r="V261" s="54">
        <f>+_xlfn.XLOOKUP($B261,'[1]Jul-24'!$C:$C,'[1]Jul-24'!$H:$H,0)-SUM($P261:U261)</f>
        <v>35976</v>
      </c>
      <c r="W261" s="54">
        <f>+_xlfn.XLOOKUP($B261,'[1]Ago-24'!$C:$C,'[1]Ago-24'!$H:$H,0)-SUM($P261:V261)</f>
        <v>35976</v>
      </c>
      <c r="X261" s="54">
        <f>+_xlfn.XLOOKUP($B261,'[1]Sep-24'!$C:$C,'[1]Sep-24'!$H:$H,0)-SUM($P261:W261)</f>
        <v>35976</v>
      </c>
      <c r="Y261" s="54">
        <f>+_xlfn.XLOOKUP($B261,'[1]Oct-24'!$C:$C,'[1]Oct-24'!$H:$H,0)-SUM($P261:X261)</f>
        <v>35976</v>
      </c>
      <c r="Z261" s="54">
        <f>+_xlfn.XLOOKUP($B261,'[1]Nov-24'!$C:$C,'[1]Nov-24'!$H:$H,0)-SUM($P261:Y261)</f>
        <v>35976</v>
      </c>
      <c r="AA261" s="54">
        <f>+_xlfn.XLOOKUP($B261,'[1]Dic-24'!$C:$C,'[1]Dic-24'!$H:$H,0)-SUM($P261:Z261)</f>
        <v>35976</v>
      </c>
      <c r="AB261" s="54">
        <f>+_xlfn.XLOOKUP($B261,'[1]Ene-25'!$C:$C,'[1]Ene-25'!$H:$H,0)</f>
        <v>0</v>
      </c>
      <c r="AC261" s="54">
        <f>+IF(AC$7&lt;=$B$7,_xlfn.XLOOKUP($B261,'[1]Feb-25'!$C:$C,'[1]Feb-25'!$H:$H,0)-SUM($AB261:AB261),0)</f>
        <v>0</v>
      </c>
      <c r="AD261" s="54">
        <f>+IF(AD$7&lt;=$B$7,_xlfn.XLOOKUP($B261,'[1]Mar-25'!$C:$C,'[1]Mar-25'!$H:$H,0)-SUM($AB261:AC261),0)</f>
        <v>0</v>
      </c>
      <c r="AE261" s="54">
        <f>+IF(AE$7&lt;=$B$7,_xlfn.XLOOKUP($B261,'[1]Abr-25'!$C:$C,'[1]Abr-25'!$H:$H,0)-SUM($AB261:AD261),0)</f>
        <v>0</v>
      </c>
      <c r="AF261" s="54">
        <f>+IF(AF$7&lt;=$B$7,_xlfn.XLOOKUP($B261,'[1]May-25'!$C:$C,'[1]May-25'!$H:$H,0)-SUM($AB261:AE261),0)</f>
        <v>0</v>
      </c>
      <c r="AG261" s="54">
        <f>+IF(AG$7&lt;=$B$7,_xlfn.XLOOKUP($B261,'[1]Jun-25'!$C:$C,'[1]Jun-25'!$H:$H,0)-SUM($AB261:AF261),0)</f>
        <v>215857</v>
      </c>
      <c r="AH261" s="54">
        <f>+IF(AH$7&lt;=$B$7,_xlfn.XLOOKUP($B261,'[1]Jul-25'!$C:$C,'[1]Jul-25'!$H:$H,0)-SUM($AB261:AG261),0)</f>
        <v>0</v>
      </c>
      <c r="AI261" s="54">
        <f>+IF(AI$7&lt;=$B$7,_xlfn.XLOOKUP($B261,'[1]Ago-25'!$C:$C,'[1]Ago-25'!$H:$H,0)-SUM($AB261:AH261),0)</f>
        <v>0</v>
      </c>
      <c r="AJ261" s="54">
        <f>+IF(AJ$7&lt;=$B$7,_xlfn.XLOOKUP($B261,'[1]Sep-25'!$C:$C,'[1]Sep-25'!$H:$H,0)-SUM($AB261:AI261),0)</f>
        <v>0</v>
      </c>
      <c r="AK261" s="54">
        <f>+IF(AK$7&lt;=$B$7,_xlfn.XLOOKUP($B261,'[1]Oct-25'!$C:$C,'[1]Oct-25'!$H:$H,0)-SUM($AB261:AJ261),0)</f>
        <v>0</v>
      </c>
      <c r="AL261" s="54">
        <f>+IF(AL$7&lt;=$B$7,_xlfn.XLOOKUP($B261,'[1]Nov-25'!$C:$C,'[1]Nov-25'!$H:$H,0)-SUM($AB261:AK261),0)</f>
        <v>0</v>
      </c>
      <c r="AM261" s="54">
        <f>+IF(AM$7&lt;=$B$7,_xlfn.XLOOKUP($B261,'[1]Dic-25'!$C:$C,'[1]Dic-25'!$H:$H,0)-SUM($AB261:AL261),0)</f>
        <v>0</v>
      </c>
      <c r="AQ261" s="54">
        <f t="shared" si="504"/>
        <v>0</v>
      </c>
      <c r="AR261" s="54">
        <f t="shared" si="505"/>
        <v>0</v>
      </c>
      <c r="AS261" s="54">
        <f t="shared" si="506"/>
        <v>0</v>
      </c>
      <c r="AT261" s="54">
        <f t="shared" si="507"/>
        <v>0</v>
      </c>
      <c r="AU261" s="54">
        <f t="shared" si="508"/>
        <v>0</v>
      </c>
      <c r="AV261" s="54">
        <f t="shared" si="509"/>
        <v>215857</v>
      </c>
      <c r="AW261" s="54">
        <f t="shared" si="510"/>
        <v>0</v>
      </c>
      <c r="AX261" s="54">
        <f t="shared" si="511"/>
        <v>0</v>
      </c>
      <c r="AY261" s="54">
        <f t="shared" si="512"/>
        <v>0</v>
      </c>
      <c r="AZ261" s="54">
        <f t="shared" si="513"/>
        <v>0</v>
      </c>
      <c r="BA261" s="54">
        <f t="shared" si="514"/>
        <v>0</v>
      </c>
      <c r="BB261" s="54">
        <f t="shared" si="515"/>
        <v>0</v>
      </c>
    </row>
    <row r="262" spans="1:54" hidden="1" outlineLevel="1" x14ac:dyDescent="0.3">
      <c r="B262" s="18" t="s">
        <v>307</v>
      </c>
      <c r="C262" s="18" t="s">
        <v>204</v>
      </c>
      <c r="D262" s="54">
        <f>+_xlfn.XLOOKUP($B262,'[1]Ene-23'!$C:$C,'[1]Ene-23'!$H:$H,0)</f>
        <v>1200000</v>
      </c>
      <c r="E262" s="54">
        <f>+_xlfn.XLOOKUP($B262,'[1]Feb-23'!$C:$C,'[1]Feb-23'!$H:$H,0)-SUM($D262:D262)</f>
        <v>1200000</v>
      </c>
      <c r="F262" s="54">
        <f>+_xlfn.XLOOKUP($B262,'[1]Mar-23'!$C:$C,'[1]Mar-23'!$H:$H,0)-SUM($D262:E262)</f>
        <v>1200000</v>
      </c>
      <c r="G262" s="54">
        <f>+_xlfn.XLOOKUP($B262,'[1]Abr-23'!$C:$C,'[1]Abr-23'!$H:$H,0)-SUM($D262:F262)</f>
        <v>1200000</v>
      </c>
      <c r="H262" s="54">
        <f>+_xlfn.XLOOKUP($B262,'[1]May-23'!$C:$C,'[1]May-23'!$H:$H,0)-SUM($D262:G262)</f>
        <v>1200000</v>
      </c>
      <c r="I262" s="54">
        <f>+_xlfn.XLOOKUP($B262,'[1]Jun-23'!$C:$C,'[1]Jun-23'!$H:$H,0)-SUM($D262:H262)</f>
        <v>1200000</v>
      </c>
      <c r="J262" s="54">
        <f>+_xlfn.XLOOKUP($B262,'[1]Jul-23'!$C:$C,'[1]Jul-23'!$H:$H,0)-SUM($D262:I262)</f>
        <v>0</v>
      </c>
      <c r="K262" s="54">
        <f>+_xlfn.XLOOKUP($B262,'[1]Ago-23'!$C:$C,'[1]Ago-23'!$H:$H,0)-SUM($D262:J262)</f>
        <v>0</v>
      </c>
      <c r="L262" s="54">
        <f>+_xlfn.XLOOKUP($B262,'[1]Sep-23'!$C:$C,'[1]Sep-23'!$H:$H,0)-SUM($D262:K262)</f>
        <v>0</v>
      </c>
      <c r="M262" s="54">
        <f>+_xlfn.XLOOKUP($B262,'[1]Oct-23'!$C:$C,'[1]Oct-23'!$H:$H,0)-SUM($D262:L262)</f>
        <v>0</v>
      </c>
      <c r="N262" s="54">
        <f>+_xlfn.XLOOKUP($B262,'[1]Nov-23'!$C:$C,'[1]Nov-23'!$H:$H,0)-SUM($D262:M262)</f>
        <v>0</v>
      </c>
      <c r="O262" s="54">
        <f>+_xlfn.XLOOKUP($B262,'[1]Dic-23'!$C:$C,'[1]Dic-23'!$H:$H,0)-SUM($D262:N262)</f>
        <v>0</v>
      </c>
      <c r="P262" s="54">
        <f>+_xlfn.XLOOKUP($B262,'[1]Ene-24'!$C:$C,'[1]Ene-24'!$H:$H,0)</f>
        <v>1200000</v>
      </c>
      <c r="Q262" s="54">
        <f>+_xlfn.XLOOKUP($B262,'[1]Feb-24'!$C:$C,'[1]Feb-24'!$H:$H,0)-SUM($P262:P262)</f>
        <v>1200000</v>
      </c>
      <c r="R262" s="54">
        <f>+_xlfn.XLOOKUP($B262,'[1]Mar-24'!$C:$C,'[1]Mar-24'!$H:$H,0)-SUM($P262:Q262)</f>
        <v>1200000</v>
      </c>
      <c r="S262" s="54">
        <f>+_xlfn.XLOOKUP($B262,'[1]Abr-24'!$C:$C,'[1]Abr-24'!$H:$H,0)-SUM($P262:R262)</f>
        <v>0</v>
      </c>
      <c r="T262" s="54">
        <f>+_xlfn.XLOOKUP($B262,'[1]May-24'!$C:$C,'[1]May-24'!$H:$H,0)-SUM($P262:S262)</f>
        <v>1200000</v>
      </c>
      <c r="U262" s="54">
        <f>+_xlfn.XLOOKUP($B262,'[1]Jun-24'!$C:$C,'[1]Jun-24'!$H:$H,0)-SUM($P262:T262)</f>
        <v>1200000</v>
      </c>
      <c r="V262" s="54">
        <f>+_xlfn.XLOOKUP($B262,'[1]Jul-24'!$C:$C,'[1]Jul-24'!$H:$H,0)-SUM($P262:U262)</f>
        <v>1200000</v>
      </c>
      <c r="W262" s="54">
        <f>+_xlfn.XLOOKUP($B262,'[1]Ago-24'!$C:$C,'[1]Ago-24'!$H:$H,0)-SUM($P262:V262)</f>
        <v>1200000</v>
      </c>
      <c r="X262" s="54">
        <f>+_xlfn.XLOOKUP($B262,'[1]Sep-24'!$C:$C,'[1]Sep-24'!$H:$H,0)-SUM($P262:W262)</f>
        <v>1200000</v>
      </c>
      <c r="Y262" s="54">
        <f>+_xlfn.XLOOKUP($B262,'[1]Oct-24'!$C:$C,'[1]Oct-24'!$H:$H,0)-SUM($P262:X262)</f>
        <v>1200000</v>
      </c>
      <c r="Z262" s="54">
        <f>+_xlfn.XLOOKUP($B262,'[1]Nov-24'!$C:$C,'[1]Nov-24'!$H:$H,0)-SUM($P262:Y262)</f>
        <v>1200000</v>
      </c>
      <c r="AA262" s="54">
        <f>+_xlfn.XLOOKUP($B262,'[1]Dic-24'!$C:$C,'[1]Dic-24'!$H:$H,0)-SUM($P262:Z262)</f>
        <v>1200000</v>
      </c>
      <c r="AB262" s="54">
        <f>+_xlfn.XLOOKUP($B262,'[1]Ene-25'!$C:$C,'[1]Ene-25'!$H:$H,0)</f>
        <v>0</v>
      </c>
      <c r="AC262" s="54">
        <f>+IF(AC$7&lt;=$B$7,_xlfn.XLOOKUP($B262,'[1]Feb-25'!$C:$C,'[1]Feb-25'!$H:$H,0)-SUM($AB262:AB262),0)</f>
        <v>0</v>
      </c>
      <c r="AD262" s="54">
        <f>+IF(AD$7&lt;=$B$7,_xlfn.XLOOKUP($B262,'[1]Mar-25'!$C:$C,'[1]Mar-25'!$H:$H,0)-SUM($AB262:AC262),0)</f>
        <v>0</v>
      </c>
      <c r="AE262" s="54">
        <f>+IF(AE$7&lt;=$B$7,_xlfn.XLOOKUP($B262,'[1]Abr-25'!$C:$C,'[1]Abr-25'!$H:$H,0)-SUM($AB262:AD262),0)</f>
        <v>0</v>
      </c>
      <c r="AF262" s="54">
        <f>+IF(AF$7&lt;=$B$7,_xlfn.XLOOKUP($B262,'[1]May-25'!$C:$C,'[1]May-25'!$H:$H,0)-SUM($AB262:AE262),0)</f>
        <v>0</v>
      </c>
      <c r="AG262" s="54">
        <f>+IF(AG$7&lt;=$B$7,_xlfn.XLOOKUP($B262,'[1]Jun-25'!$C:$C,'[1]Jun-25'!$H:$H,0)-SUM($AB262:AF262),0)</f>
        <v>7200000</v>
      </c>
      <c r="AH262" s="54">
        <f>+IF(AH$7&lt;=$B$7,_xlfn.XLOOKUP($B262,'[1]Jul-25'!$C:$C,'[1]Jul-25'!$H:$H,0)-SUM($AB262:AG262),0)</f>
        <v>0</v>
      </c>
      <c r="AI262" s="54">
        <f>+IF(AI$7&lt;=$B$7,_xlfn.XLOOKUP($B262,'[1]Ago-25'!$C:$C,'[1]Ago-25'!$H:$H,0)-SUM($AB262:AH262),0)</f>
        <v>0</v>
      </c>
      <c r="AJ262" s="54">
        <f>+IF(AJ$7&lt;=$B$7,_xlfn.XLOOKUP($B262,'[1]Sep-25'!$C:$C,'[1]Sep-25'!$H:$H,0)-SUM($AB262:AI262),0)</f>
        <v>0</v>
      </c>
      <c r="AK262" s="54">
        <f>+IF(AK$7&lt;=$B$7,_xlfn.XLOOKUP($B262,'[1]Oct-25'!$C:$C,'[1]Oct-25'!$H:$H,0)-SUM($AB262:AJ262),0)</f>
        <v>0</v>
      </c>
      <c r="AL262" s="54">
        <f>+IF(AL$7&lt;=$B$7,_xlfn.XLOOKUP($B262,'[1]Nov-25'!$C:$C,'[1]Nov-25'!$H:$H,0)-SUM($AB262:AK262),0)</f>
        <v>0</v>
      </c>
      <c r="AM262" s="54">
        <f>+IF(AM$7&lt;=$B$7,_xlfn.XLOOKUP($B262,'[1]Dic-25'!$C:$C,'[1]Dic-25'!$H:$H,0)-SUM($AB262:AL262),0)</f>
        <v>0</v>
      </c>
      <c r="AQ262" s="54">
        <f t="shared" si="504"/>
        <v>0</v>
      </c>
      <c r="AR262" s="54">
        <f t="shared" si="505"/>
        <v>0</v>
      </c>
      <c r="AS262" s="54">
        <f t="shared" si="506"/>
        <v>0</v>
      </c>
      <c r="AT262" s="54">
        <f t="shared" si="507"/>
        <v>0</v>
      </c>
      <c r="AU262" s="54">
        <f t="shared" si="508"/>
        <v>0</v>
      </c>
      <c r="AV262" s="54">
        <f t="shared" si="509"/>
        <v>7200000</v>
      </c>
      <c r="AW262" s="54">
        <f t="shared" si="510"/>
        <v>0</v>
      </c>
      <c r="AX262" s="54">
        <f t="shared" si="511"/>
        <v>0</v>
      </c>
      <c r="AY262" s="54">
        <f t="shared" si="512"/>
        <v>0</v>
      </c>
      <c r="AZ262" s="54">
        <f t="shared" si="513"/>
        <v>0</v>
      </c>
      <c r="BA262" s="54">
        <f t="shared" si="514"/>
        <v>0</v>
      </c>
      <c r="BB262" s="54">
        <f t="shared" si="515"/>
        <v>0</v>
      </c>
    </row>
    <row r="263" spans="1:54" collapsed="1" x14ac:dyDescent="0.3">
      <c r="B263" s="49" t="s">
        <v>459</v>
      </c>
      <c r="C263" s="49" t="s">
        <v>460</v>
      </c>
      <c r="D263" s="50">
        <f>+SUBTOTAL(9,D264)</f>
        <v>899640</v>
      </c>
      <c r="E263" s="50">
        <f t="shared" ref="E263:AM263" si="516">+SUBTOTAL(9,E264)</f>
        <v>899640</v>
      </c>
      <c r="F263" s="50">
        <f t="shared" si="516"/>
        <v>899640</v>
      </c>
      <c r="G263" s="50">
        <f t="shared" si="516"/>
        <v>899640</v>
      </c>
      <c r="H263" s="50">
        <f t="shared" si="516"/>
        <v>899640</v>
      </c>
      <c r="I263" s="50">
        <f t="shared" si="516"/>
        <v>899640</v>
      </c>
      <c r="J263" s="50">
        <f t="shared" si="516"/>
        <v>0</v>
      </c>
      <c r="K263" s="50">
        <f t="shared" si="516"/>
        <v>0</v>
      </c>
      <c r="L263" s="50">
        <f t="shared" si="516"/>
        <v>0</v>
      </c>
      <c r="M263" s="50">
        <f t="shared" si="516"/>
        <v>0</v>
      </c>
      <c r="N263" s="50">
        <f t="shared" si="516"/>
        <v>0</v>
      </c>
      <c r="O263" s="50">
        <f t="shared" si="516"/>
        <v>0</v>
      </c>
      <c r="P263" s="50">
        <f t="shared" si="516"/>
        <v>899640</v>
      </c>
      <c r="Q263" s="50">
        <f t="shared" si="516"/>
        <v>899640</v>
      </c>
      <c r="R263" s="50">
        <f t="shared" si="516"/>
        <v>899640</v>
      </c>
      <c r="S263" s="50">
        <f t="shared" si="516"/>
        <v>0</v>
      </c>
      <c r="T263" s="50">
        <f t="shared" si="516"/>
        <v>899640</v>
      </c>
      <c r="U263" s="50">
        <f t="shared" si="516"/>
        <v>899640</v>
      </c>
      <c r="V263" s="50">
        <f t="shared" si="516"/>
        <v>899640</v>
      </c>
      <c r="W263" s="50">
        <f t="shared" si="516"/>
        <v>899640</v>
      </c>
      <c r="X263" s="50">
        <f t="shared" si="516"/>
        <v>899640</v>
      </c>
      <c r="Y263" s="50">
        <f t="shared" si="516"/>
        <v>899640</v>
      </c>
      <c r="Z263" s="50">
        <f t="shared" si="516"/>
        <v>899640</v>
      </c>
      <c r="AA263" s="50">
        <f t="shared" si="516"/>
        <v>899640</v>
      </c>
      <c r="AB263" s="50">
        <f t="shared" si="516"/>
        <v>0</v>
      </c>
      <c r="AC263" s="50">
        <f t="shared" si="516"/>
        <v>0</v>
      </c>
      <c r="AD263" s="50">
        <f t="shared" si="516"/>
        <v>0</v>
      </c>
      <c r="AE263" s="50">
        <f t="shared" si="516"/>
        <v>0</v>
      </c>
      <c r="AF263" s="50">
        <f t="shared" si="516"/>
        <v>0</v>
      </c>
      <c r="AG263" s="50">
        <f t="shared" si="516"/>
        <v>0</v>
      </c>
      <c r="AH263" s="50">
        <f t="shared" si="516"/>
        <v>0</v>
      </c>
      <c r="AI263" s="50">
        <f t="shared" si="516"/>
        <v>0</v>
      </c>
      <c r="AJ263" s="50">
        <f t="shared" si="516"/>
        <v>0</v>
      </c>
      <c r="AK263" s="50">
        <f t="shared" si="516"/>
        <v>0</v>
      </c>
      <c r="AL263" s="50">
        <f t="shared" si="516"/>
        <v>0</v>
      </c>
      <c r="AM263" s="50">
        <f t="shared" si="516"/>
        <v>0</v>
      </c>
      <c r="AQ263" s="50">
        <f t="shared" ref="AQ263:BB263" si="517">+SUBTOTAL(9,AQ264)</f>
        <v>0</v>
      </c>
      <c r="AR263" s="50">
        <f t="shared" si="517"/>
        <v>0</v>
      </c>
      <c r="AS263" s="50">
        <f t="shared" si="517"/>
        <v>0</v>
      </c>
      <c r="AT263" s="50">
        <f t="shared" si="517"/>
        <v>0</v>
      </c>
      <c r="AU263" s="50">
        <f t="shared" si="517"/>
        <v>0</v>
      </c>
      <c r="AV263" s="50">
        <f t="shared" si="517"/>
        <v>0</v>
      </c>
      <c r="AW263" s="50">
        <f t="shared" si="517"/>
        <v>0</v>
      </c>
      <c r="AX263" s="50">
        <f t="shared" si="517"/>
        <v>0</v>
      </c>
      <c r="AY263" s="50">
        <f t="shared" si="517"/>
        <v>0</v>
      </c>
      <c r="AZ263" s="50">
        <f t="shared" si="517"/>
        <v>0</v>
      </c>
      <c r="BA263" s="50">
        <f t="shared" si="517"/>
        <v>0</v>
      </c>
      <c r="BB263" s="50">
        <f t="shared" si="517"/>
        <v>0</v>
      </c>
    </row>
    <row r="264" spans="1:54" hidden="1" outlineLevel="1" x14ac:dyDescent="0.3">
      <c r="B264" s="18" t="s">
        <v>461</v>
      </c>
      <c r="C264" s="18" t="s">
        <v>460</v>
      </c>
      <c r="D264" s="54">
        <f>+_xlfn.XLOOKUP($B264,'[1]Ene-23'!$C:$C,'[1]Ene-23'!$H:$H,0)</f>
        <v>899640</v>
      </c>
      <c r="E264" s="54">
        <f>+_xlfn.XLOOKUP($B264,'[1]Feb-23'!$C:$C,'[1]Feb-23'!$H:$H,0)-SUM($D264:D264)</f>
        <v>899640</v>
      </c>
      <c r="F264" s="54">
        <f>+_xlfn.XLOOKUP($B264,'[1]Mar-23'!$C:$C,'[1]Mar-23'!$H:$H,0)-SUM($D264:E264)</f>
        <v>899640</v>
      </c>
      <c r="G264" s="54">
        <f>+_xlfn.XLOOKUP($B264,'[1]Abr-23'!$C:$C,'[1]Abr-23'!$H:$H,0)-SUM($D264:F264)</f>
        <v>899640</v>
      </c>
      <c r="H264" s="54">
        <f>+_xlfn.XLOOKUP($B264,'[1]May-23'!$C:$C,'[1]May-23'!$H:$H,0)-SUM($D264:G264)</f>
        <v>899640</v>
      </c>
      <c r="I264" s="54">
        <f>+_xlfn.XLOOKUP($B264,'[1]Jun-23'!$C:$C,'[1]Jun-23'!$H:$H,0)-SUM($D264:H264)</f>
        <v>899640</v>
      </c>
      <c r="J264" s="54">
        <f>+_xlfn.XLOOKUP($B264,'[1]Jul-23'!$C:$C,'[1]Jul-23'!$H:$H,0)-SUM($D264:I264)</f>
        <v>0</v>
      </c>
      <c r="K264" s="54">
        <f>+_xlfn.XLOOKUP($B264,'[1]Ago-23'!$C:$C,'[1]Ago-23'!$H:$H,0)-SUM($D264:J264)</f>
        <v>0</v>
      </c>
      <c r="L264" s="54">
        <f>+_xlfn.XLOOKUP($B264,'[1]Sep-23'!$C:$C,'[1]Sep-23'!$H:$H,0)-SUM($D264:K264)</f>
        <v>0</v>
      </c>
      <c r="M264" s="54">
        <f>+_xlfn.XLOOKUP($B264,'[1]Oct-23'!$C:$C,'[1]Oct-23'!$H:$H,0)-SUM($D264:L264)</f>
        <v>0</v>
      </c>
      <c r="N264" s="54">
        <f>+_xlfn.XLOOKUP($B264,'[1]Nov-23'!$C:$C,'[1]Nov-23'!$H:$H,0)-SUM($D264:M264)</f>
        <v>0</v>
      </c>
      <c r="O264" s="54">
        <f>+_xlfn.XLOOKUP($B264,'[1]Dic-23'!$C:$C,'[1]Dic-23'!$H:$H,0)-SUM($D264:N264)</f>
        <v>0</v>
      </c>
      <c r="P264" s="54">
        <f>+_xlfn.XLOOKUP($B264,'[1]Ene-24'!$C:$C,'[1]Ene-24'!$H:$H,0)</f>
        <v>899640</v>
      </c>
      <c r="Q264" s="54">
        <f>+_xlfn.XLOOKUP($B264,'[1]Feb-24'!$C:$C,'[1]Feb-24'!$H:$H,0)-SUM($P264:P264)</f>
        <v>899640</v>
      </c>
      <c r="R264" s="54">
        <f>+_xlfn.XLOOKUP($B264,'[1]Mar-24'!$C:$C,'[1]Mar-24'!$H:$H,0)-SUM($P264:Q264)</f>
        <v>899640</v>
      </c>
      <c r="S264" s="54">
        <f>+_xlfn.XLOOKUP($B264,'[1]Abr-24'!$C:$C,'[1]Abr-24'!$H:$H,0)-SUM($P264:R264)</f>
        <v>0</v>
      </c>
      <c r="T264" s="54">
        <f>+_xlfn.XLOOKUP($B264,'[1]May-24'!$C:$C,'[1]May-24'!$H:$H,0)-SUM($P264:S264)</f>
        <v>899640</v>
      </c>
      <c r="U264" s="54">
        <f>+_xlfn.XLOOKUP($B264,'[1]Jun-24'!$C:$C,'[1]Jun-24'!$H:$H,0)-SUM($P264:T264)</f>
        <v>899640</v>
      </c>
      <c r="V264" s="54">
        <f>+_xlfn.XLOOKUP($B264,'[1]Jul-24'!$C:$C,'[1]Jul-24'!$H:$H,0)-SUM($P264:U264)</f>
        <v>899640</v>
      </c>
      <c r="W264" s="54">
        <f>+_xlfn.XLOOKUP($B264,'[1]Ago-24'!$C:$C,'[1]Ago-24'!$H:$H,0)-SUM($P264:V264)</f>
        <v>899640</v>
      </c>
      <c r="X264" s="54">
        <f>+_xlfn.XLOOKUP($B264,'[1]Sep-24'!$C:$C,'[1]Sep-24'!$H:$H,0)-SUM($P264:W264)</f>
        <v>899640</v>
      </c>
      <c r="Y264" s="54">
        <f>+_xlfn.XLOOKUP($B264,'[1]Oct-24'!$C:$C,'[1]Oct-24'!$H:$H,0)-SUM($P264:X264)</f>
        <v>899640</v>
      </c>
      <c r="Z264" s="54">
        <f>+_xlfn.XLOOKUP($B264,'[1]Nov-24'!$C:$C,'[1]Nov-24'!$H:$H,0)-SUM($P264:Y264)</f>
        <v>899640</v>
      </c>
      <c r="AA264" s="54">
        <f>+_xlfn.XLOOKUP($B264,'[1]Dic-24'!$C:$C,'[1]Dic-24'!$H:$H,0)-SUM($P264:Z264)</f>
        <v>899640</v>
      </c>
      <c r="AB264" s="54">
        <f>+_xlfn.XLOOKUP($B264,'[1]Ene-25'!$C:$C,'[1]Ene-25'!$H:$H,0)</f>
        <v>0</v>
      </c>
      <c r="AC264" s="54">
        <f>+IF(AC$7&lt;=$B$7,_xlfn.XLOOKUP($B264,'[1]Feb-25'!$C:$C,'[1]Feb-25'!$H:$H,0)-SUM($AB264:AB264),0)</f>
        <v>0</v>
      </c>
      <c r="AD264" s="54">
        <f>+IF(AD$7&lt;=$B$7,_xlfn.XLOOKUP($B264,'[1]Mar-25'!$C:$C,'[1]Mar-25'!$H:$H,0)-SUM($AB264:AC264),0)</f>
        <v>0</v>
      </c>
      <c r="AE264" s="54">
        <f>+IF(AE$7&lt;=$B$7,_xlfn.XLOOKUP($B264,'[1]Abr-25'!$C:$C,'[1]Abr-25'!$H:$H,0)-SUM($AB264:AD264),0)</f>
        <v>0</v>
      </c>
      <c r="AF264" s="54">
        <f>+IF(AF$7&lt;=$B$7,_xlfn.XLOOKUP($B264,'[1]May-25'!$C:$C,'[1]May-25'!$H:$H,0)-SUM($AB264:AE264),0)</f>
        <v>0</v>
      </c>
      <c r="AG264" s="54">
        <f>+IF(AG$7&lt;=$B$7,_xlfn.XLOOKUP($B264,'[1]Jun-25'!$C:$C,'[1]Jun-25'!$H:$H,0)-SUM($AB264:AF264),0)</f>
        <v>0</v>
      </c>
      <c r="AH264" s="54">
        <f>+IF(AH$7&lt;=$B$7,_xlfn.XLOOKUP($B264,'[1]Jul-25'!$C:$C,'[1]Jul-25'!$H:$H,0)-SUM($AB264:AG264),0)</f>
        <v>0</v>
      </c>
      <c r="AI264" s="54">
        <f>+IF(AI$7&lt;=$B$7,_xlfn.XLOOKUP($B264,'[1]Ago-25'!$C:$C,'[1]Ago-25'!$H:$H,0)-SUM($AB264:AH264),0)</f>
        <v>0</v>
      </c>
      <c r="AJ264" s="54">
        <f>+IF(AJ$7&lt;=$B$7,_xlfn.XLOOKUP($B264,'[1]Sep-25'!$C:$C,'[1]Sep-25'!$H:$H,0)-SUM($AB264:AI264),0)</f>
        <v>0</v>
      </c>
      <c r="AK264" s="54">
        <f>+IF(AK$7&lt;=$B$7,_xlfn.XLOOKUP($B264,'[1]Oct-25'!$C:$C,'[1]Oct-25'!$H:$H,0)-SUM($AB264:AJ264),0)</f>
        <v>0</v>
      </c>
      <c r="AL264" s="54">
        <f>+IF(AL$7&lt;=$B$7,_xlfn.XLOOKUP($B264,'[1]Nov-25'!$C:$C,'[1]Nov-25'!$H:$H,0)-SUM($AB264:AK264),0)</f>
        <v>0</v>
      </c>
      <c r="AM264" s="54">
        <f>+IF(AM$7&lt;=$B$7,_xlfn.XLOOKUP($B264,'[1]Dic-25'!$C:$C,'[1]Dic-25'!$H:$H,0)-SUM($AB264:AL264),0)</f>
        <v>0</v>
      </c>
      <c r="AQ264" s="54">
        <f>+AB264</f>
        <v>0</v>
      </c>
      <c r="AR264" s="54">
        <f t="shared" ref="AR264" si="518">+AC264</f>
        <v>0</v>
      </c>
      <c r="AS264" s="54">
        <f t="shared" ref="AS264" si="519">+AD264</f>
        <v>0</v>
      </c>
      <c r="AT264" s="54">
        <f t="shared" ref="AT264" si="520">+AE264</f>
        <v>0</v>
      </c>
      <c r="AU264" s="54">
        <f t="shared" ref="AU264" si="521">+AF264</f>
        <v>0</v>
      </c>
      <c r="AV264" s="54">
        <f t="shared" ref="AV264" si="522">+AG264</f>
        <v>0</v>
      </c>
      <c r="AW264" s="54">
        <f t="shared" ref="AW264" si="523">+AH264</f>
        <v>0</v>
      </c>
      <c r="AX264" s="54">
        <f t="shared" ref="AX264" si="524">+AI264</f>
        <v>0</v>
      </c>
      <c r="AY264" s="54">
        <f t="shared" ref="AY264" si="525">+AJ264</f>
        <v>0</v>
      </c>
      <c r="AZ264" s="54">
        <f t="shared" ref="AZ264" si="526">+AK264</f>
        <v>0</v>
      </c>
      <c r="BA264" s="54">
        <f t="shared" ref="BA264" si="527">+AL264</f>
        <v>0</v>
      </c>
      <c r="BB264" s="54">
        <f t="shared" ref="BB264" si="528">+AM264</f>
        <v>0</v>
      </c>
    </row>
    <row r="265" spans="1:54" collapsed="1" x14ac:dyDescent="0.3"/>
    <row r="266" spans="1:54" x14ac:dyDescent="0.3">
      <c r="B266" s="55"/>
      <c r="C266" s="56" t="s">
        <v>395</v>
      </c>
      <c r="D266" s="57">
        <f t="shared" ref="D266:AM266" si="529">+D240-D257</f>
        <v>508338973.38000011</v>
      </c>
      <c r="E266" s="57">
        <f t="shared" si="529"/>
        <v>128620122.65999997</v>
      </c>
      <c r="F266" s="57">
        <f t="shared" si="529"/>
        <v>-476407.97000002861</v>
      </c>
      <c r="G266" s="57">
        <f t="shared" si="529"/>
        <v>-214854761.12</v>
      </c>
      <c r="H266" s="57">
        <f t="shared" si="529"/>
        <v>-737038509.53999996</v>
      </c>
      <c r="I266" s="57">
        <f t="shared" si="529"/>
        <v>-115115192.91000009</v>
      </c>
      <c r="J266" s="57">
        <f t="shared" si="529"/>
        <v>199363924.86000007</v>
      </c>
      <c r="K266" s="57">
        <f t="shared" si="529"/>
        <v>-22579058.069999874</v>
      </c>
      <c r="L266" s="57">
        <f t="shared" si="529"/>
        <v>-181639024.75999999</v>
      </c>
      <c r="M266" s="57">
        <f t="shared" si="529"/>
        <v>-118540934.87000006</v>
      </c>
      <c r="N266" s="57">
        <f t="shared" si="529"/>
        <v>87012597.810000002</v>
      </c>
      <c r="O266" s="57">
        <f t="shared" si="529"/>
        <v>176763122.63</v>
      </c>
      <c r="P266" s="57">
        <f t="shared" si="529"/>
        <v>372935201.27999997</v>
      </c>
      <c r="Q266" s="57">
        <f t="shared" si="529"/>
        <v>-21497149.029999971</v>
      </c>
      <c r="R266" s="57">
        <f t="shared" si="529"/>
        <v>-356968967.42999971</v>
      </c>
      <c r="S266" s="57">
        <f t="shared" si="529"/>
        <v>298468467.65000004</v>
      </c>
      <c r="T266" s="57">
        <f t="shared" si="529"/>
        <v>49500062.25999999</v>
      </c>
      <c r="U266" s="57">
        <f t="shared" si="529"/>
        <v>-19736402.460000038</v>
      </c>
      <c r="V266" s="57">
        <f t="shared" si="529"/>
        <v>155974445.16999996</v>
      </c>
      <c r="W266" s="57">
        <f t="shared" si="529"/>
        <v>-107258696.43999994</v>
      </c>
      <c r="X266" s="57">
        <f t="shared" si="529"/>
        <v>-1401201.3399999142</v>
      </c>
      <c r="Y266" s="57">
        <f t="shared" si="529"/>
        <v>163985707.65999985</v>
      </c>
      <c r="Z266" s="57">
        <f t="shared" si="529"/>
        <v>110131425.51999974</v>
      </c>
      <c r="AA266" s="57">
        <f t="shared" si="529"/>
        <v>3422224.4300000668</v>
      </c>
      <c r="AB266" s="57">
        <f t="shared" si="529"/>
        <v>635557321.35000002</v>
      </c>
      <c r="AC266" s="57">
        <f t="shared" si="529"/>
        <v>175280660.81000006</v>
      </c>
      <c r="AD266" s="57">
        <f t="shared" si="529"/>
        <v>-46483979.769999981</v>
      </c>
      <c r="AE266" s="57">
        <f t="shared" si="529"/>
        <v>-99882085.159999967</v>
      </c>
      <c r="AF266" s="57">
        <f t="shared" si="529"/>
        <v>-7907169.5700000525</v>
      </c>
      <c r="AG266" s="57">
        <f t="shared" si="529"/>
        <v>-950275193.95000005</v>
      </c>
      <c r="AH266" s="57">
        <f t="shared" si="529"/>
        <v>0</v>
      </c>
      <c r="AI266" s="57">
        <f t="shared" si="529"/>
        <v>0</v>
      </c>
      <c r="AJ266" s="57">
        <f t="shared" si="529"/>
        <v>0</v>
      </c>
      <c r="AK266" s="57">
        <f t="shared" si="529"/>
        <v>0</v>
      </c>
      <c r="AL266" s="57">
        <f t="shared" si="529"/>
        <v>0</v>
      </c>
      <c r="AM266" s="57">
        <f t="shared" si="529"/>
        <v>0</v>
      </c>
      <c r="AQ266" s="57">
        <f t="shared" ref="AQ266:BB266" si="530">+AQ240-AQ257</f>
        <v>635557321.35000002</v>
      </c>
      <c r="AR266" s="57">
        <f t="shared" si="530"/>
        <v>175280660.81000006</v>
      </c>
      <c r="AS266" s="57">
        <f t="shared" si="530"/>
        <v>-46483979.769999981</v>
      </c>
      <c r="AT266" s="57">
        <f t="shared" si="530"/>
        <v>-99882085.159999967</v>
      </c>
      <c r="AU266" s="57">
        <f t="shared" si="530"/>
        <v>-7907169.5700000525</v>
      </c>
      <c r="AV266" s="57">
        <f t="shared" si="530"/>
        <v>-950275193.95000005</v>
      </c>
      <c r="AW266" s="57">
        <f t="shared" si="530"/>
        <v>0</v>
      </c>
      <c r="AX266" s="57">
        <f t="shared" si="530"/>
        <v>0</v>
      </c>
      <c r="AY266" s="57">
        <f t="shared" si="530"/>
        <v>0</v>
      </c>
      <c r="AZ266" s="57">
        <f t="shared" si="530"/>
        <v>0</v>
      </c>
      <c r="BA266" s="57">
        <f t="shared" si="530"/>
        <v>0</v>
      </c>
      <c r="BB266" s="57">
        <f t="shared" si="530"/>
        <v>0</v>
      </c>
    </row>
    <row r="267" spans="1:54" x14ac:dyDescent="0.3">
      <c r="B267" s="55"/>
      <c r="C267" s="58" t="s">
        <v>58</v>
      </c>
      <c r="D267" s="59">
        <f t="shared" ref="D267:AM267" si="531">+IFERROR(D266/D21,0)</f>
        <v>0.47012450959359475</v>
      </c>
      <c r="E267" s="59">
        <f t="shared" si="531"/>
        <v>0.15306227871003777</v>
      </c>
      <c r="F267" s="59">
        <f t="shared" si="531"/>
        <v>-6.5943136576202151E-4</v>
      </c>
      <c r="G267" s="59">
        <f t="shared" si="531"/>
        <v>-0.65442270328915886</v>
      </c>
      <c r="H267" s="59">
        <f t="shared" si="531"/>
        <v>-2.0259013527363532</v>
      </c>
      <c r="I267" s="59">
        <f t="shared" si="531"/>
        <v>-0.16832586562288587</v>
      </c>
      <c r="J267" s="59">
        <f t="shared" si="531"/>
        <v>0.22395252065928359</v>
      </c>
      <c r="K267" s="59">
        <f t="shared" si="531"/>
        <v>-3.4371117015852395E-2</v>
      </c>
      <c r="L267" s="59">
        <f t="shared" si="531"/>
        <v>-0.31500553148625088</v>
      </c>
      <c r="M267" s="59">
        <f t="shared" si="531"/>
        <v>-0.23864782906475726</v>
      </c>
      <c r="N267" s="59">
        <f t="shared" si="531"/>
        <v>0.13929856487219527</v>
      </c>
      <c r="O267" s="59">
        <f t="shared" si="531"/>
        <v>0.25461998017730025</v>
      </c>
      <c r="P267" s="59">
        <f t="shared" si="531"/>
        <v>0.31721814935542758</v>
      </c>
      <c r="Q267" s="59">
        <f t="shared" si="531"/>
        <v>-2.7183478667158367E-2</v>
      </c>
      <c r="R267" s="59">
        <f t="shared" si="531"/>
        <v>-0.54324630582084188</v>
      </c>
      <c r="S267" s="59">
        <f t="shared" si="531"/>
        <v>0.37042050165819473</v>
      </c>
      <c r="T267" s="59">
        <f t="shared" si="531"/>
        <v>5.774674161212133E-2</v>
      </c>
      <c r="U267" s="59">
        <f t="shared" si="531"/>
        <v>-2.9915293457496911E-2</v>
      </c>
      <c r="V267" s="59">
        <f t="shared" si="531"/>
        <v>0.16664945266521092</v>
      </c>
      <c r="W267" s="59">
        <f t="shared" si="531"/>
        <v>-0.13002969096660894</v>
      </c>
      <c r="X267" s="59">
        <f t="shared" si="531"/>
        <v>-2.2058833049174434E-3</v>
      </c>
      <c r="Y267" s="59">
        <f t="shared" si="531"/>
        <v>0.19766816632413958</v>
      </c>
      <c r="Z267" s="59">
        <f t="shared" si="531"/>
        <v>0.12904561558754277</v>
      </c>
      <c r="AA267" s="59">
        <f t="shared" si="531"/>
        <v>4.3095194316566292E-3</v>
      </c>
      <c r="AB267" s="59">
        <f t="shared" si="531"/>
        <v>0.45809090744545578</v>
      </c>
      <c r="AC267" s="59">
        <f t="shared" si="531"/>
        <v>0.19659121451844788</v>
      </c>
      <c r="AD267" s="59">
        <f t="shared" si="531"/>
        <v>-6.6169695891723279E-2</v>
      </c>
      <c r="AE267" s="59">
        <f t="shared" si="531"/>
        <v>-0.17351508697472359</v>
      </c>
      <c r="AF267" s="59">
        <f t="shared" si="531"/>
        <v>-9.8443912015166689E-3</v>
      </c>
      <c r="AG267" s="59">
        <f t="shared" si="531"/>
        <v>-1.6916083420232049</v>
      </c>
      <c r="AH267" s="59">
        <f t="shared" si="531"/>
        <v>0</v>
      </c>
      <c r="AI267" s="59">
        <f t="shared" si="531"/>
        <v>0</v>
      </c>
      <c r="AJ267" s="59">
        <f t="shared" si="531"/>
        <v>0</v>
      </c>
      <c r="AK267" s="59">
        <f t="shared" si="531"/>
        <v>0</v>
      </c>
      <c r="AL267" s="59">
        <f t="shared" si="531"/>
        <v>0</v>
      </c>
      <c r="AM267" s="59">
        <f t="shared" si="531"/>
        <v>0</v>
      </c>
      <c r="AQ267" s="59">
        <f t="shared" ref="AQ267:BB267" si="532">+IFERROR(AQ266/AQ21,0)</f>
        <v>0.45809090744545578</v>
      </c>
      <c r="AR267" s="59">
        <f t="shared" si="532"/>
        <v>0.19659121451844788</v>
      </c>
      <c r="AS267" s="59">
        <f t="shared" si="532"/>
        <v>-6.6169695891723279E-2</v>
      </c>
      <c r="AT267" s="59">
        <f t="shared" si="532"/>
        <v>-0.17351508697472359</v>
      </c>
      <c r="AU267" s="59">
        <f t="shared" si="532"/>
        <v>-9.8443912015166689E-3</v>
      </c>
      <c r="AV267" s="59">
        <f t="shared" si="532"/>
        <v>-1.6916083420232049</v>
      </c>
      <c r="AW267" s="59">
        <f t="shared" si="532"/>
        <v>0</v>
      </c>
      <c r="AX267" s="59">
        <f t="shared" si="532"/>
        <v>0</v>
      </c>
      <c r="AY267" s="59">
        <f t="shared" si="532"/>
        <v>0</v>
      </c>
      <c r="AZ267" s="59">
        <f t="shared" si="532"/>
        <v>0</v>
      </c>
      <c r="BA267" s="59">
        <f t="shared" si="532"/>
        <v>0</v>
      </c>
      <c r="BB267" s="59">
        <f t="shared" si="532"/>
        <v>0</v>
      </c>
    </row>
    <row r="269" spans="1:54" ht="14.4" thickBot="1" x14ac:dyDescent="0.35"/>
    <row r="270" spans="1:54" ht="14.4" thickBot="1" x14ac:dyDescent="0.35">
      <c r="A270" s="18" t="s">
        <v>611</v>
      </c>
      <c r="B270" s="43" t="s">
        <v>20</v>
      </c>
      <c r="C270" s="43" t="s">
        <v>21</v>
      </c>
      <c r="D270" s="44">
        <f>+SUBTOTAL(9,D271:D281)</f>
        <v>2584.8799999999997</v>
      </c>
      <c r="E270" s="44">
        <f t="shared" ref="E270:AM270" si="533">+SUBTOTAL(9,E271:E281)</f>
        <v>3009.4000000000005</v>
      </c>
      <c r="F270" s="44">
        <f t="shared" si="533"/>
        <v>1253462.67</v>
      </c>
      <c r="G270" s="44">
        <f t="shared" si="533"/>
        <v>101136.45</v>
      </c>
      <c r="H270" s="44">
        <f t="shared" si="533"/>
        <v>1064118.7500000002</v>
      </c>
      <c r="I270" s="44">
        <f t="shared" si="533"/>
        <v>55929.740000000005</v>
      </c>
      <c r="J270" s="44">
        <f t="shared" si="533"/>
        <v>1004024.39</v>
      </c>
      <c r="K270" s="44">
        <f t="shared" si="533"/>
        <v>62040.52</v>
      </c>
      <c r="L270" s="44">
        <f t="shared" si="533"/>
        <v>566.17000000000007</v>
      </c>
      <c r="M270" s="44">
        <f t="shared" si="533"/>
        <v>1660.5099999999984</v>
      </c>
      <c r="N270" s="44">
        <f t="shared" si="533"/>
        <v>2607.1100000000024</v>
      </c>
      <c r="O270" s="44">
        <f t="shared" si="533"/>
        <v>480.06999999999971</v>
      </c>
      <c r="P270" s="44">
        <f t="shared" si="533"/>
        <v>2510.62</v>
      </c>
      <c r="Q270" s="44">
        <f t="shared" si="533"/>
        <v>1503140.84</v>
      </c>
      <c r="R270" s="44">
        <f t="shared" si="533"/>
        <v>5490085.0899999999</v>
      </c>
      <c r="S270" s="44">
        <f t="shared" si="533"/>
        <v>10601.81</v>
      </c>
      <c r="T270" s="44">
        <f t="shared" si="533"/>
        <v>5992619.8899999997</v>
      </c>
      <c r="U270" s="44">
        <f t="shared" si="533"/>
        <v>1394361.02</v>
      </c>
      <c r="V270" s="44">
        <f t="shared" si="533"/>
        <v>175132.26</v>
      </c>
      <c r="W270" s="44">
        <f t="shared" si="533"/>
        <v>199165.45</v>
      </c>
      <c r="X270" s="44">
        <f t="shared" si="533"/>
        <v>116454.43000000001</v>
      </c>
      <c r="Y270" s="44">
        <f t="shared" si="533"/>
        <v>122353.32</v>
      </c>
      <c r="Z270" s="44">
        <f t="shared" si="533"/>
        <v>202337.81</v>
      </c>
      <c r="AA270" s="44">
        <f t="shared" si="533"/>
        <v>1214803.25</v>
      </c>
      <c r="AB270" s="44">
        <f t="shared" si="533"/>
        <v>1668.0500000000002</v>
      </c>
      <c r="AC270" s="44">
        <f t="shared" si="533"/>
        <v>1119.9799999999996</v>
      </c>
      <c r="AD270" s="44">
        <f t="shared" si="533"/>
        <v>774.11000000000024</v>
      </c>
      <c r="AE270" s="44">
        <f t="shared" si="533"/>
        <v>72036.100000000006</v>
      </c>
      <c r="AF270" s="44">
        <f t="shared" si="533"/>
        <v>3451.5400000000027</v>
      </c>
      <c r="AG270" s="44">
        <f t="shared" si="533"/>
        <v>4174.3499999999904</v>
      </c>
      <c r="AH270" s="44">
        <f t="shared" si="533"/>
        <v>0</v>
      </c>
      <c r="AI270" s="44">
        <f t="shared" si="533"/>
        <v>0</v>
      </c>
      <c r="AJ270" s="44">
        <f t="shared" si="533"/>
        <v>0</v>
      </c>
      <c r="AK270" s="44">
        <f t="shared" si="533"/>
        <v>0</v>
      </c>
      <c r="AL270" s="44">
        <f t="shared" si="533"/>
        <v>0</v>
      </c>
      <c r="AM270" s="44">
        <f t="shared" si="533"/>
        <v>0</v>
      </c>
      <c r="AQ270" s="44">
        <f t="shared" ref="AQ270:BB270" si="534">+SUBTOTAL(9,AQ271:AQ281)</f>
        <v>1668.0500000000002</v>
      </c>
      <c r="AR270" s="44">
        <f t="shared" si="534"/>
        <v>1119.9799999999996</v>
      </c>
      <c r="AS270" s="44">
        <f t="shared" si="534"/>
        <v>774.11000000000024</v>
      </c>
      <c r="AT270" s="44">
        <f t="shared" si="534"/>
        <v>72036.100000000006</v>
      </c>
      <c r="AU270" s="44">
        <f t="shared" si="534"/>
        <v>3451.5400000000027</v>
      </c>
      <c r="AV270" s="44">
        <f t="shared" si="534"/>
        <v>4174.3499999999904</v>
      </c>
      <c r="AW270" s="44">
        <f t="shared" si="534"/>
        <v>0</v>
      </c>
      <c r="AX270" s="44">
        <f t="shared" si="534"/>
        <v>0</v>
      </c>
      <c r="AY270" s="44">
        <f t="shared" si="534"/>
        <v>0</v>
      </c>
      <c r="AZ270" s="44">
        <f t="shared" si="534"/>
        <v>0</v>
      </c>
      <c r="BA270" s="44">
        <f t="shared" si="534"/>
        <v>0</v>
      </c>
      <c r="BB270" s="44">
        <f t="shared" si="534"/>
        <v>0</v>
      </c>
    </row>
    <row r="271" spans="1:54" x14ac:dyDescent="0.3">
      <c r="B271" s="45" t="s">
        <v>22</v>
      </c>
      <c r="C271" s="45" t="s">
        <v>23</v>
      </c>
      <c r="D271" s="46">
        <f>+SUBTOTAL(9,D272:D273)</f>
        <v>1705.61</v>
      </c>
      <c r="E271" s="46">
        <f t="shared" ref="E271:AM271" si="535">+SUBTOTAL(9,E272:E273)</f>
        <v>3009.3100000000004</v>
      </c>
      <c r="F271" s="46">
        <f t="shared" si="535"/>
        <v>2603.7600000000002</v>
      </c>
      <c r="G271" s="46">
        <f t="shared" si="535"/>
        <v>94.889999999999418</v>
      </c>
      <c r="H271" s="46">
        <f t="shared" si="535"/>
        <v>2643.1399999999994</v>
      </c>
      <c r="I271" s="46">
        <f t="shared" si="535"/>
        <v>2113.8300000000017</v>
      </c>
      <c r="J271" s="46">
        <f t="shared" si="535"/>
        <v>1002159.22</v>
      </c>
      <c r="K271" s="46">
        <f t="shared" si="535"/>
        <v>768.36999999999898</v>
      </c>
      <c r="L271" s="46">
        <f t="shared" si="535"/>
        <v>542.69000000000051</v>
      </c>
      <c r="M271" s="46">
        <f t="shared" si="535"/>
        <v>728.30999999999949</v>
      </c>
      <c r="N271" s="46">
        <f t="shared" si="535"/>
        <v>615.46000000000095</v>
      </c>
      <c r="O271" s="46">
        <f t="shared" si="535"/>
        <v>7.0200000000004366</v>
      </c>
      <c r="P271" s="46">
        <f t="shared" si="535"/>
        <v>1317.96</v>
      </c>
      <c r="Q271" s="46">
        <f t="shared" si="535"/>
        <v>983093.18</v>
      </c>
      <c r="R271" s="46">
        <f t="shared" si="535"/>
        <v>67.430000000000291</v>
      </c>
      <c r="S271" s="46">
        <f t="shared" si="535"/>
        <v>458.65000000000009</v>
      </c>
      <c r="T271" s="46">
        <f t="shared" si="535"/>
        <v>570888.63</v>
      </c>
      <c r="U271" s="46">
        <f t="shared" si="535"/>
        <v>471.01999999999953</v>
      </c>
      <c r="V271" s="46">
        <f t="shared" si="535"/>
        <v>518.88000000000011</v>
      </c>
      <c r="W271" s="46">
        <f t="shared" si="535"/>
        <v>2804.3799999999992</v>
      </c>
      <c r="X271" s="46">
        <f t="shared" si="535"/>
        <v>72853.320000000007</v>
      </c>
      <c r="Y271" s="46">
        <f t="shared" si="535"/>
        <v>121788.46</v>
      </c>
      <c r="Z271" s="46">
        <f t="shared" si="535"/>
        <v>4186.2399999999907</v>
      </c>
      <c r="AA271" s="46">
        <f t="shared" si="535"/>
        <v>584.48000000001048</v>
      </c>
      <c r="AB271" s="46">
        <f t="shared" si="535"/>
        <v>733.19</v>
      </c>
      <c r="AC271" s="46">
        <f t="shared" si="535"/>
        <v>1.2199999999999136</v>
      </c>
      <c r="AD271" s="46">
        <f t="shared" si="535"/>
        <v>358.29000000000008</v>
      </c>
      <c r="AE271" s="46">
        <f t="shared" si="535"/>
        <v>69140.55</v>
      </c>
      <c r="AF271" s="46">
        <f t="shared" si="535"/>
        <v>3107.9400000000023</v>
      </c>
      <c r="AG271" s="46">
        <f t="shared" si="535"/>
        <v>1081.7399999999907</v>
      </c>
      <c r="AH271" s="46">
        <f t="shared" si="535"/>
        <v>0</v>
      </c>
      <c r="AI271" s="46">
        <f t="shared" si="535"/>
        <v>0</v>
      </c>
      <c r="AJ271" s="46">
        <f t="shared" si="535"/>
        <v>0</v>
      </c>
      <c r="AK271" s="46">
        <f t="shared" si="535"/>
        <v>0</v>
      </c>
      <c r="AL271" s="46">
        <f t="shared" si="535"/>
        <v>0</v>
      </c>
      <c r="AM271" s="46">
        <f t="shared" si="535"/>
        <v>0</v>
      </c>
      <c r="AQ271" s="46">
        <f t="shared" ref="AQ271:BB271" si="536">+SUBTOTAL(9,AQ272:AQ273)</f>
        <v>733.19</v>
      </c>
      <c r="AR271" s="46">
        <f t="shared" si="536"/>
        <v>1.2199999999999136</v>
      </c>
      <c r="AS271" s="46">
        <f t="shared" si="536"/>
        <v>358.29000000000008</v>
      </c>
      <c r="AT271" s="46">
        <f t="shared" si="536"/>
        <v>69140.55</v>
      </c>
      <c r="AU271" s="46">
        <f t="shared" si="536"/>
        <v>3107.9400000000023</v>
      </c>
      <c r="AV271" s="46">
        <f t="shared" si="536"/>
        <v>1081.7399999999907</v>
      </c>
      <c r="AW271" s="46">
        <f t="shared" si="536"/>
        <v>0</v>
      </c>
      <c r="AX271" s="46">
        <f t="shared" si="536"/>
        <v>0</v>
      </c>
      <c r="AY271" s="46">
        <f t="shared" si="536"/>
        <v>0</v>
      </c>
      <c r="AZ271" s="46">
        <f t="shared" si="536"/>
        <v>0</v>
      </c>
      <c r="BA271" s="46">
        <f t="shared" si="536"/>
        <v>0</v>
      </c>
      <c r="BB271" s="46">
        <f t="shared" si="536"/>
        <v>0</v>
      </c>
    </row>
    <row r="272" spans="1:54" hidden="1" outlineLevel="1" x14ac:dyDescent="0.3">
      <c r="B272" s="60" t="s">
        <v>24</v>
      </c>
      <c r="C272" s="60" t="s">
        <v>25</v>
      </c>
      <c r="D272" s="61">
        <f>+-_xlfn.XLOOKUP($B272,'[1]Ene-23'!$C:$C,'[1]Ene-23'!$H:$H,0)</f>
        <v>1705.61</v>
      </c>
      <c r="E272" s="61">
        <f>+-_xlfn.XLOOKUP($B272,'[1]Feb-23'!$C:$C,'[1]Feb-23'!$H:$H,0)-SUM($D272:D272)</f>
        <v>3009.3100000000004</v>
      </c>
      <c r="F272" s="61">
        <f>+-_xlfn.XLOOKUP($B272,'[1]Mar-23'!$C:$C,'[1]Mar-23'!$H:$H,0)-SUM($D272:E272)</f>
        <v>2603.7600000000002</v>
      </c>
      <c r="G272" s="61">
        <f>+-_xlfn.XLOOKUP($B272,'[1]Abr-23'!$C:$C,'[1]Abr-23'!$H:$H,0)-SUM($D272:F272)</f>
        <v>94.889999999999418</v>
      </c>
      <c r="H272" s="61">
        <f>+-_xlfn.XLOOKUP($B272,'[1]May-23'!$C:$C,'[1]May-23'!$H:$H,0)-SUM($D272:G272)</f>
        <v>2643.1399999999994</v>
      </c>
      <c r="I272" s="61">
        <f>+-_xlfn.XLOOKUP($B272,'[1]Jun-23'!$C:$C,'[1]Jun-23'!$H:$H,0)-SUM($D272:H272)</f>
        <v>2113.8300000000017</v>
      </c>
      <c r="J272" s="61">
        <f>+-_xlfn.XLOOKUP($B272,'[1]Jul-23'!$C:$C,'[1]Jul-23'!$H:$H,0)-SUM($D272:I272)</f>
        <v>1151.2199999999993</v>
      </c>
      <c r="K272" s="61">
        <f>+-_xlfn.XLOOKUP($B272,'[1]Ago-23'!$C:$C,'[1]Ago-23'!$H:$H,0)-SUM($D272:J272)</f>
        <v>768.36999999999898</v>
      </c>
      <c r="L272" s="61">
        <f>+-_xlfn.XLOOKUP($B272,'[1]Sep-23'!$C:$C,'[1]Sep-23'!$H:$H,0)-SUM($D272:K272)</f>
        <v>542.69000000000051</v>
      </c>
      <c r="M272" s="61">
        <f>+-_xlfn.XLOOKUP($B272,'[1]Oct-23'!$C:$C,'[1]Oct-23'!$H:$H,0)-SUM($D272:L272)</f>
        <v>728.30999999999949</v>
      </c>
      <c r="N272" s="61">
        <f>+-_xlfn.XLOOKUP($B272,'[1]Nov-23'!$C:$C,'[1]Nov-23'!$H:$H,0)-SUM($D272:M272)</f>
        <v>615.46000000000095</v>
      </c>
      <c r="O272" s="61">
        <f>+-_xlfn.XLOOKUP($B272,'[1]Dic-23'!$C:$C,'[1]Dic-23'!$H:$H,0)-SUM($D272:N272)</f>
        <v>7.0200000000004366</v>
      </c>
      <c r="P272" s="61">
        <f>+-_xlfn.XLOOKUP($B272,'[1]Ene-24'!$C:$C,'[1]Ene-24'!$H:$H,0)</f>
        <v>1317.96</v>
      </c>
      <c r="Q272" s="61">
        <f>+-_xlfn.XLOOKUP($B272,'[1]Feb-24'!$C:$C,'[1]Feb-24'!$H:$H,0)-SUM($P272:P272)</f>
        <v>2395.1799999999998</v>
      </c>
      <c r="R272" s="61">
        <f>+-_xlfn.XLOOKUP($B272,'[1]Mar-24'!$C:$C,'[1]Mar-24'!$H:$H,0)-SUM($P272:Q272)</f>
        <v>67.430000000000291</v>
      </c>
      <c r="S272" s="61">
        <f>+-_xlfn.XLOOKUP($B272,'[1]Abr-24'!$C:$C,'[1]Abr-24'!$H:$H,0)-SUM($P272:R272)</f>
        <v>458.65000000000009</v>
      </c>
      <c r="T272" s="61">
        <f>+-_xlfn.XLOOKUP($B272,'[1]May-24'!$C:$C,'[1]May-24'!$H:$H,0)-SUM($P272:S272)</f>
        <v>1008.6300000000001</v>
      </c>
      <c r="U272" s="61">
        <f>+-_xlfn.XLOOKUP($B272,'[1]Jun-24'!$C:$C,'[1]Jun-24'!$H:$H,0)-SUM($P272:T272)</f>
        <v>471.01999999999953</v>
      </c>
      <c r="V272" s="61">
        <f>+-_xlfn.XLOOKUP($B272,'[1]Jul-24'!$C:$C,'[1]Jul-24'!$H:$H,0)-SUM($P272:U272)</f>
        <v>518.88000000000011</v>
      </c>
      <c r="W272" s="61">
        <f>+-_xlfn.XLOOKUP($B272,'[1]Ago-24'!$C:$C,'[1]Ago-24'!$H:$H,0)-SUM($P272:V272)</f>
        <v>2804.3799999999992</v>
      </c>
      <c r="X272" s="61">
        <f>+-_xlfn.XLOOKUP($B272,'[1]Sep-24'!$C:$C,'[1]Sep-24'!$H:$H,0)-SUM($P272:W272)</f>
        <v>2853.3200000000015</v>
      </c>
      <c r="Y272" s="61">
        <f>+-_xlfn.XLOOKUP($B272,'[1]Oct-24'!$C:$C,'[1]Oct-24'!$H:$H,0)-SUM($P272:X272)</f>
        <v>121788.46</v>
      </c>
      <c r="Z272" s="61">
        <f>+-_xlfn.XLOOKUP($B272,'[1]Nov-24'!$C:$C,'[1]Nov-24'!$H:$H,0)-SUM($P272:Y272)</f>
        <v>4156.2399999999907</v>
      </c>
      <c r="AA272" s="61">
        <f>+-_xlfn.XLOOKUP($B272,'[1]Dic-24'!$C:$C,'[1]Dic-24'!$H:$H,0)-SUM($P272:Z272)</f>
        <v>584.48000000001048</v>
      </c>
      <c r="AB272" s="61">
        <f>+-_xlfn.XLOOKUP($B272,'[1]Ene-25'!$C:$C,'[1]Ene-25'!$H:$H,0)</f>
        <v>733.19</v>
      </c>
      <c r="AC272" s="61">
        <f>+IF(AC$7&lt;=$B$7,-_xlfn.XLOOKUP($B272,'[1]Feb-25'!$C:$C,'[1]Feb-25'!$H:$H,0)-SUM($AB272:AB272),0)</f>
        <v>1.2199999999999136</v>
      </c>
      <c r="AD272" s="61">
        <f>+IF(AD$7&lt;=$B$7,-_xlfn.XLOOKUP($B272,'[1]Mar-25'!$C:$C,'[1]Mar-25'!$H:$H,0)-SUM($AB272:AC272),0)</f>
        <v>358.29000000000008</v>
      </c>
      <c r="AE272" s="61">
        <f>+IF(AE$7&lt;=$B$7,-_xlfn.XLOOKUP($B272,'[1]Abr-25'!$C:$C,'[1]Abr-25'!$H:$H,0)-SUM($AB272:AD272),0)</f>
        <v>69140.55</v>
      </c>
      <c r="AF272" s="61">
        <f>+IF(AF$7&lt;=$B$7,-_xlfn.XLOOKUP($B272,'[1]May-25'!$C:$C,'[1]May-25'!$H:$H,0)-SUM($AB272:AE272),0)</f>
        <v>3107.9400000000023</v>
      </c>
      <c r="AG272" s="61">
        <f>+IF(AG$7&lt;=$B$7,-_xlfn.XLOOKUP($B272,'[1]Jun-25'!$C:$C,'[1]Jun-25'!$H:$H,0)-SUM($AB272:AF272),0)</f>
        <v>1081.7399999999907</v>
      </c>
      <c r="AH272" s="61">
        <f>+IF(AH$7&lt;=$B$7,-_xlfn.XLOOKUP($B272,'[1]Jul-25'!$C:$C,'[1]Jul-25'!$H:$H,0)-SUM($AB272:AG272),0)</f>
        <v>0</v>
      </c>
      <c r="AI272" s="61">
        <f>+IF(AI$7&lt;=$B$7,-_xlfn.XLOOKUP($B272,'[1]Ago-25'!$C:$C,'[1]Ago-25'!$H:$H,0)-SUM($AB272:AH272),0)</f>
        <v>0</v>
      </c>
      <c r="AJ272" s="61">
        <f>+IF(AJ$7&lt;=$B$7,-_xlfn.XLOOKUP($B272,'[1]Sep-25'!$C:$C,'[1]Sep-25'!$H:$H,0)-SUM($AB272:AI272),0)</f>
        <v>0</v>
      </c>
      <c r="AK272" s="61">
        <f>+IF(AK$7&lt;=$B$7,-_xlfn.XLOOKUP($B272,'[1]Oct-25'!$C:$C,'[1]Oct-25'!$H:$H,0)-SUM($AB272:AJ272),0)</f>
        <v>0</v>
      </c>
      <c r="AL272" s="61">
        <f>+IF(AL$7&lt;=$B$7,-_xlfn.XLOOKUP($B272,'[1]Nov-25'!$C:$C,'[1]Nov-25'!$H:$H,0)-SUM($AB272:AK272),0)</f>
        <v>0</v>
      </c>
      <c r="AM272" s="61">
        <f>+IF(AM$7&lt;=$B$7,-_xlfn.XLOOKUP($B272,'[1]Dic-25'!$C:$C,'[1]Dic-25'!$H:$H,0)-SUM($AB272:AL272),0)</f>
        <v>0</v>
      </c>
      <c r="AQ272" s="61">
        <f t="shared" ref="AQ272:AQ273" si="537">+AB272</f>
        <v>733.19</v>
      </c>
      <c r="AR272" s="61">
        <f t="shared" ref="AR272:AR273" si="538">+AC272</f>
        <v>1.2199999999999136</v>
      </c>
      <c r="AS272" s="61">
        <f t="shared" ref="AS272:AS273" si="539">+AD272</f>
        <v>358.29000000000008</v>
      </c>
      <c r="AT272" s="61">
        <f t="shared" ref="AT272:AT273" si="540">+AE272</f>
        <v>69140.55</v>
      </c>
      <c r="AU272" s="61">
        <f t="shared" ref="AU272:AU273" si="541">+AF272</f>
        <v>3107.9400000000023</v>
      </c>
      <c r="AV272" s="61">
        <f t="shared" ref="AV272:AV273" si="542">+AG272</f>
        <v>1081.7399999999907</v>
      </c>
      <c r="AW272" s="61">
        <f t="shared" ref="AW272:AW273" si="543">+AH272</f>
        <v>0</v>
      </c>
      <c r="AX272" s="61">
        <f t="shared" ref="AX272:AX273" si="544">+AI272</f>
        <v>0</v>
      </c>
      <c r="AY272" s="61">
        <f t="shared" ref="AY272:AY273" si="545">+AJ272</f>
        <v>0</v>
      </c>
      <c r="AZ272" s="61">
        <f t="shared" ref="AZ272:AZ273" si="546">+AK272</f>
        <v>0</v>
      </c>
      <c r="BA272" s="61">
        <f t="shared" ref="BA272:BA273" si="547">+AL272</f>
        <v>0</v>
      </c>
      <c r="BB272" s="61">
        <f t="shared" ref="BB272:BB273" si="548">+AM272</f>
        <v>0</v>
      </c>
    </row>
    <row r="273" spans="1:54" hidden="1" outlineLevel="1" x14ac:dyDescent="0.3">
      <c r="B273" s="47" t="s">
        <v>27</v>
      </c>
      <c r="C273" s="47" t="s">
        <v>26</v>
      </c>
      <c r="D273" s="48">
        <f>+-_xlfn.XLOOKUP($B273,'[1]Ene-23'!$C:$C,'[1]Ene-23'!$H:$H,0)</f>
        <v>0</v>
      </c>
      <c r="E273" s="48">
        <f>+-_xlfn.XLOOKUP($B273,'[1]Feb-23'!$C:$C,'[1]Feb-23'!$H:$H,0)-SUM($D273:D273)</f>
        <v>0</v>
      </c>
      <c r="F273" s="48">
        <f>+-_xlfn.XLOOKUP($B273,'[1]Mar-23'!$C:$C,'[1]Mar-23'!$H:$H,0)-SUM($D273:E273)</f>
        <v>0</v>
      </c>
      <c r="G273" s="48">
        <f>+-_xlfn.XLOOKUP($B273,'[1]Abr-23'!$C:$C,'[1]Abr-23'!$H:$H,0)-SUM($D273:F273)</f>
        <v>0</v>
      </c>
      <c r="H273" s="48">
        <f>+-_xlfn.XLOOKUP($B273,'[1]May-23'!$C:$C,'[1]May-23'!$H:$H,0)-SUM($D273:G273)</f>
        <v>0</v>
      </c>
      <c r="I273" s="48">
        <f>+-_xlfn.XLOOKUP($B273,'[1]Jun-23'!$C:$C,'[1]Jun-23'!$H:$H,0)-SUM($D273:H273)</f>
        <v>0</v>
      </c>
      <c r="J273" s="48">
        <f>+-_xlfn.XLOOKUP($B273,'[1]Jul-23'!$C:$C,'[1]Jul-23'!$H:$H,0)-SUM($D273:I273)</f>
        <v>1001008</v>
      </c>
      <c r="K273" s="48">
        <f>+-_xlfn.XLOOKUP($B273,'[1]Ago-23'!$C:$C,'[1]Ago-23'!$H:$H,0)-SUM($D273:J273)</f>
        <v>0</v>
      </c>
      <c r="L273" s="48">
        <f>+-_xlfn.XLOOKUP($B273,'[1]Sep-23'!$C:$C,'[1]Sep-23'!$H:$H,0)-SUM($D273:K273)</f>
        <v>0</v>
      </c>
      <c r="M273" s="48">
        <f>+-_xlfn.XLOOKUP($B273,'[1]Oct-23'!$C:$C,'[1]Oct-23'!$H:$H,0)-SUM($D273:L273)</f>
        <v>0</v>
      </c>
      <c r="N273" s="48">
        <f>+-_xlfn.XLOOKUP($B273,'[1]Nov-23'!$C:$C,'[1]Nov-23'!$H:$H,0)-SUM($D273:M273)</f>
        <v>0</v>
      </c>
      <c r="O273" s="48">
        <f>+-_xlfn.XLOOKUP($B273,'[1]Dic-23'!$C:$C,'[1]Dic-23'!$H:$H,0)-SUM($D273:N273)</f>
        <v>0</v>
      </c>
      <c r="P273" s="48">
        <f>+-_xlfn.XLOOKUP($B273,'[1]Ene-24'!$C:$C,'[1]Ene-24'!$H:$H,0)</f>
        <v>0</v>
      </c>
      <c r="Q273" s="48">
        <f>+-_xlfn.XLOOKUP($B273,'[1]Feb-24'!$C:$C,'[1]Feb-24'!$H:$H,0)-SUM($P273:P273)</f>
        <v>980698</v>
      </c>
      <c r="R273" s="48">
        <f>+-_xlfn.XLOOKUP($B273,'[1]Mar-24'!$C:$C,'[1]Mar-24'!$H:$H,0)-SUM($P273:Q273)</f>
        <v>0</v>
      </c>
      <c r="S273" s="48">
        <f>+-_xlfn.XLOOKUP($B273,'[1]Abr-24'!$C:$C,'[1]Abr-24'!$H:$H,0)-SUM($P273:R273)</f>
        <v>0</v>
      </c>
      <c r="T273" s="48">
        <f>+-_xlfn.XLOOKUP($B273,'[1]May-24'!$C:$C,'[1]May-24'!$H:$H,0)-SUM($P273:S273)</f>
        <v>569880</v>
      </c>
      <c r="U273" s="48">
        <f>+-_xlfn.XLOOKUP($B273,'[1]Jun-24'!$C:$C,'[1]Jun-24'!$H:$H,0)-SUM($P273:T273)</f>
        <v>0</v>
      </c>
      <c r="V273" s="48">
        <f>+-_xlfn.XLOOKUP($B273,'[1]Jul-24'!$C:$C,'[1]Jul-24'!$H:$H,0)-SUM($P273:U273)</f>
        <v>0</v>
      </c>
      <c r="W273" s="48">
        <f>+-_xlfn.XLOOKUP($B273,'[1]Ago-24'!$C:$C,'[1]Ago-24'!$H:$H,0)-SUM($P273:V273)</f>
        <v>0</v>
      </c>
      <c r="X273" s="48">
        <f>+-_xlfn.XLOOKUP($B273,'[1]Sep-24'!$C:$C,'[1]Sep-24'!$H:$H,0)-SUM($P273:W273)</f>
        <v>70000</v>
      </c>
      <c r="Y273" s="48">
        <f>+-_xlfn.XLOOKUP($B273,'[1]Oct-24'!$C:$C,'[1]Oct-24'!$H:$H,0)-SUM($P273:X273)</f>
        <v>0</v>
      </c>
      <c r="Z273" s="48">
        <f>+-_xlfn.XLOOKUP($B273,'[1]Nov-24'!$C:$C,'[1]Nov-24'!$H:$H,0)-SUM($P273:Y273)</f>
        <v>30</v>
      </c>
      <c r="AA273" s="48">
        <f>+-_xlfn.XLOOKUP($B273,'[1]Dic-24'!$C:$C,'[1]Dic-24'!$H:$H,0)-SUM($P273:Z273)</f>
        <v>0</v>
      </c>
      <c r="AB273" s="48">
        <f>+-_xlfn.XLOOKUP($B273,'[1]Ene-25'!$C:$C,'[1]Ene-25'!$H:$H,0)</f>
        <v>0</v>
      </c>
      <c r="AC273" s="48">
        <f>+IF(AC$7&lt;=$B$7,-_xlfn.XLOOKUP($B273,'[1]Feb-25'!$C:$C,'[1]Feb-25'!$H:$H,0)-SUM($AB273:AB273),0)</f>
        <v>0</v>
      </c>
      <c r="AD273" s="48">
        <f>+IF(AD$7&lt;=$B$7,-_xlfn.XLOOKUP($B273,'[1]Mar-25'!$C:$C,'[1]Mar-25'!$H:$H,0)-SUM($AB273:AC273),0)</f>
        <v>0</v>
      </c>
      <c r="AE273" s="48">
        <f>+IF(AE$7&lt;=$B$7,-_xlfn.XLOOKUP($B273,'[1]Abr-25'!$C:$C,'[1]Abr-25'!$H:$H,0)-SUM($AB273:AD273),0)</f>
        <v>0</v>
      </c>
      <c r="AF273" s="48">
        <f>+IF(AF$7&lt;=$B$7,-_xlfn.XLOOKUP($B273,'[1]May-25'!$C:$C,'[1]May-25'!$H:$H,0)-SUM($AB273:AE273),0)</f>
        <v>0</v>
      </c>
      <c r="AG273" s="48">
        <f>+IF(AG$7&lt;=$B$7,-_xlfn.XLOOKUP($B273,'[1]Jun-25'!$C:$C,'[1]Jun-25'!$H:$H,0)-SUM($AB273:AF273),0)</f>
        <v>0</v>
      </c>
      <c r="AH273" s="48">
        <f>+IF(AH$7&lt;=$B$7,-_xlfn.XLOOKUP($B273,'[1]Jul-25'!$C:$C,'[1]Jul-25'!$H:$H,0)-SUM($AB273:AG273),0)</f>
        <v>0</v>
      </c>
      <c r="AI273" s="48">
        <f>+IF(AI$7&lt;=$B$7,-_xlfn.XLOOKUP($B273,'[1]Ago-25'!$C:$C,'[1]Ago-25'!$H:$H,0)-SUM($AB273:AH273),0)</f>
        <v>0</v>
      </c>
      <c r="AJ273" s="48">
        <f>+IF(AJ$7&lt;=$B$7,-_xlfn.XLOOKUP($B273,'[1]Sep-25'!$C:$C,'[1]Sep-25'!$H:$H,0)-SUM($AB273:AI273),0)</f>
        <v>0</v>
      </c>
      <c r="AK273" s="48">
        <f>+IF(AK$7&lt;=$B$7,-_xlfn.XLOOKUP($B273,'[1]Oct-25'!$C:$C,'[1]Oct-25'!$H:$H,0)-SUM($AB273:AJ273),0)</f>
        <v>0</v>
      </c>
      <c r="AL273" s="48">
        <f>+IF(AL$7&lt;=$B$7,-_xlfn.XLOOKUP($B273,'[1]Nov-25'!$C:$C,'[1]Nov-25'!$H:$H,0)-SUM($AB273:AK273),0)</f>
        <v>0</v>
      </c>
      <c r="AM273" s="48">
        <f>+IF(AM$7&lt;=$B$7,-_xlfn.XLOOKUP($B273,'[1]Dic-25'!$C:$C,'[1]Dic-25'!$H:$H,0)-SUM($AB273:AL273),0)</f>
        <v>0</v>
      </c>
      <c r="AQ273" s="48">
        <f t="shared" si="537"/>
        <v>0</v>
      </c>
      <c r="AR273" s="48">
        <f t="shared" si="538"/>
        <v>0</v>
      </c>
      <c r="AS273" s="48">
        <f t="shared" si="539"/>
        <v>0</v>
      </c>
      <c r="AT273" s="48">
        <f t="shared" si="540"/>
        <v>0</v>
      </c>
      <c r="AU273" s="48">
        <f t="shared" si="541"/>
        <v>0</v>
      </c>
      <c r="AV273" s="48">
        <f t="shared" si="542"/>
        <v>0</v>
      </c>
      <c r="AW273" s="48">
        <f t="shared" si="543"/>
        <v>0</v>
      </c>
      <c r="AX273" s="48">
        <f t="shared" si="544"/>
        <v>0</v>
      </c>
      <c r="AY273" s="48">
        <f t="shared" si="545"/>
        <v>0</v>
      </c>
      <c r="AZ273" s="48">
        <f t="shared" si="546"/>
        <v>0</v>
      </c>
      <c r="BA273" s="48">
        <f t="shared" si="547"/>
        <v>0</v>
      </c>
      <c r="BB273" s="48">
        <f t="shared" si="548"/>
        <v>0</v>
      </c>
    </row>
    <row r="274" spans="1:54" collapsed="1" x14ac:dyDescent="0.3">
      <c r="B274" s="49" t="s">
        <v>28</v>
      </c>
      <c r="C274" s="49" t="s">
        <v>29</v>
      </c>
      <c r="D274" s="50">
        <f>+SUBTOTAL(9,D275)</f>
        <v>0</v>
      </c>
      <c r="E274" s="50">
        <f t="shared" ref="E274:AM274" si="549">+SUBTOTAL(9,E275)</f>
        <v>0</v>
      </c>
      <c r="F274" s="50">
        <f t="shared" si="549"/>
        <v>250000</v>
      </c>
      <c r="G274" s="50">
        <f t="shared" si="549"/>
        <v>0</v>
      </c>
      <c r="H274" s="50">
        <f t="shared" si="549"/>
        <v>168385</v>
      </c>
      <c r="I274" s="50">
        <f t="shared" si="549"/>
        <v>0</v>
      </c>
      <c r="J274" s="50">
        <f t="shared" si="549"/>
        <v>0</v>
      </c>
      <c r="K274" s="50">
        <f t="shared" si="549"/>
        <v>0</v>
      </c>
      <c r="L274" s="50">
        <f t="shared" si="549"/>
        <v>0</v>
      </c>
      <c r="M274" s="50">
        <f t="shared" si="549"/>
        <v>0</v>
      </c>
      <c r="N274" s="50">
        <f t="shared" si="549"/>
        <v>0</v>
      </c>
      <c r="O274" s="50">
        <f t="shared" si="549"/>
        <v>0</v>
      </c>
      <c r="P274" s="50">
        <f t="shared" si="549"/>
        <v>0</v>
      </c>
      <c r="Q274" s="50">
        <f t="shared" si="549"/>
        <v>0</v>
      </c>
      <c r="R274" s="50">
        <f t="shared" si="549"/>
        <v>91028</v>
      </c>
      <c r="S274" s="50">
        <f t="shared" si="549"/>
        <v>0</v>
      </c>
      <c r="T274" s="50">
        <f t="shared" si="549"/>
        <v>0</v>
      </c>
      <c r="U274" s="50">
        <f t="shared" si="549"/>
        <v>0</v>
      </c>
      <c r="V274" s="50">
        <f t="shared" si="549"/>
        <v>0</v>
      </c>
      <c r="W274" s="50">
        <f t="shared" si="549"/>
        <v>0</v>
      </c>
      <c r="X274" s="50">
        <f t="shared" si="549"/>
        <v>0</v>
      </c>
      <c r="Y274" s="50">
        <f t="shared" si="549"/>
        <v>0</v>
      </c>
      <c r="Z274" s="50">
        <f t="shared" si="549"/>
        <v>0</v>
      </c>
      <c r="AA274" s="50">
        <f t="shared" si="549"/>
        <v>0</v>
      </c>
      <c r="AB274" s="50">
        <f t="shared" si="549"/>
        <v>0</v>
      </c>
      <c r="AC274" s="50">
        <f t="shared" si="549"/>
        <v>0</v>
      </c>
      <c r="AD274" s="50">
        <f t="shared" si="549"/>
        <v>0</v>
      </c>
      <c r="AE274" s="50">
        <f t="shared" si="549"/>
        <v>0</v>
      </c>
      <c r="AF274" s="50">
        <f t="shared" si="549"/>
        <v>0</v>
      </c>
      <c r="AG274" s="50">
        <f t="shared" si="549"/>
        <v>0</v>
      </c>
      <c r="AH274" s="50">
        <f t="shared" si="549"/>
        <v>0</v>
      </c>
      <c r="AI274" s="50">
        <f t="shared" si="549"/>
        <v>0</v>
      </c>
      <c r="AJ274" s="50">
        <f t="shared" si="549"/>
        <v>0</v>
      </c>
      <c r="AK274" s="50">
        <f t="shared" si="549"/>
        <v>0</v>
      </c>
      <c r="AL274" s="50">
        <f t="shared" si="549"/>
        <v>0</v>
      </c>
      <c r="AM274" s="50">
        <f t="shared" si="549"/>
        <v>0</v>
      </c>
      <c r="AQ274" s="50">
        <f t="shared" ref="AQ274:BB274" si="550">+SUBTOTAL(9,AQ275)</f>
        <v>0</v>
      </c>
      <c r="AR274" s="50">
        <f t="shared" si="550"/>
        <v>0</v>
      </c>
      <c r="AS274" s="50">
        <f t="shared" si="550"/>
        <v>0</v>
      </c>
      <c r="AT274" s="50">
        <f t="shared" si="550"/>
        <v>0</v>
      </c>
      <c r="AU274" s="50">
        <f t="shared" si="550"/>
        <v>0</v>
      </c>
      <c r="AV274" s="50">
        <f t="shared" si="550"/>
        <v>0</v>
      </c>
      <c r="AW274" s="50">
        <f t="shared" si="550"/>
        <v>0</v>
      </c>
      <c r="AX274" s="50">
        <f t="shared" si="550"/>
        <v>0</v>
      </c>
      <c r="AY274" s="50">
        <f t="shared" si="550"/>
        <v>0</v>
      </c>
      <c r="AZ274" s="50">
        <f t="shared" si="550"/>
        <v>0</v>
      </c>
      <c r="BA274" s="50">
        <f t="shared" si="550"/>
        <v>0</v>
      </c>
      <c r="BB274" s="50">
        <f t="shared" si="550"/>
        <v>0</v>
      </c>
    </row>
    <row r="275" spans="1:54" hidden="1" outlineLevel="1" x14ac:dyDescent="0.3">
      <c r="B275" s="47" t="s">
        <v>31</v>
      </c>
      <c r="C275" s="47" t="s">
        <v>30</v>
      </c>
      <c r="D275" s="48">
        <f>+-_xlfn.XLOOKUP($B275,'[1]Ene-23'!$C:$C,'[1]Ene-23'!$H:$H,0)</f>
        <v>0</v>
      </c>
      <c r="E275" s="48">
        <f>+-_xlfn.XLOOKUP($B275,'[1]Feb-23'!$C:$C,'[1]Feb-23'!$H:$H,0)-SUM($D275:D275)</f>
        <v>0</v>
      </c>
      <c r="F275" s="48">
        <f>+-_xlfn.XLOOKUP($B275,'[1]Mar-23'!$C:$C,'[1]Mar-23'!$H:$H,0)-SUM($D275:E275)</f>
        <v>250000</v>
      </c>
      <c r="G275" s="48">
        <f>+-_xlfn.XLOOKUP($B275,'[1]Abr-23'!$C:$C,'[1]Abr-23'!$H:$H,0)-SUM($D275:F275)</f>
        <v>0</v>
      </c>
      <c r="H275" s="48">
        <f>+-_xlfn.XLOOKUP($B275,'[1]May-23'!$C:$C,'[1]May-23'!$H:$H,0)-SUM($D275:G275)</f>
        <v>168385</v>
      </c>
      <c r="I275" s="48">
        <f>+-_xlfn.XLOOKUP($B275,'[1]Jun-23'!$C:$C,'[1]Jun-23'!$H:$H,0)-SUM($D275:H275)</f>
        <v>0</v>
      </c>
      <c r="J275" s="48">
        <f>+-_xlfn.XLOOKUP($B275,'[1]Jul-23'!$C:$C,'[1]Jul-23'!$H:$H,0)-SUM($D275:I275)</f>
        <v>0</v>
      </c>
      <c r="K275" s="48">
        <f>+-_xlfn.XLOOKUP($B275,'[1]Ago-23'!$C:$C,'[1]Ago-23'!$H:$H,0)-SUM($D275:J275)</f>
        <v>0</v>
      </c>
      <c r="L275" s="48">
        <f>+-_xlfn.XLOOKUP($B275,'[1]Sep-23'!$C:$C,'[1]Sep-23'!$H:$H,0)-SUM($D275:K275)</f>
        <v>0</v>
      </c>
      <c r="M275" s="48">
        <f>+-_xlfn.XLOOKUP($B275,'[1]Oct-23'!$C:$C,'[1]Oct-23'!$H:$H,0)-SUM($D275:L275)</f>
        <v>0</v>
      </c>
      <c r="N275" s="48">
        <f>+-_xlfn.XLOOKUP($B275,'[1]Nov-23'!$C:$C,'[1]Nov-23'!$H:$H,0)-SUM($D275:M275)</f>
        <v>0</v>
      </c>
      <c r="O275" s="48">
        <f>+-_xlfn.XLOOKUP($B275,'[1]Dic-23'!$C:$C,'[1]Dic-23'!$H:$H,0)-SUM($D275:N275)</f>
        <v>0</v>
      </c>
      <c r="P275" s="48">
        <f>+-_xlfn.XLOOKUP($B275,'[1]Ene-24'!$C:$C,'[1]Ene-24'!$H:$H,0)</f>
        <v>0</v>
      </c>
      <c r="Q275" s="48">
        <f>+-_xlfn.XLOOKUP($B275,'[1]Feb-24'!$C:$C,'[1]Feb-24'!$H:$H,0)-SUM($P275:P275)</f>
        <v>0</v>
      </c>
      <c r="R275" s="48">
        <f>+-_xlfn.XLOOKUP($B275,'[1]Mar-24'!$C:$C,'[1]Mar-24'!$H:$H,0)-SUM($P275:Q275)</f>
        <v>91028</v>
      </c>
      <c r="S275" s="48">
        <f>+-_xlfn.XLOOKUP($B275,'[1]Abr-24'!$C:$C,'[1]Abr-24'!$H:$H,0)-SUM($P275:R275)</f>
        <v>0</v>
      </c>
      <c r="T275" s="48">
        <f>+-_xlfn.XLOOKUP($B275,'[1]May-24'!$C:$C,'[1]May-24'!$H:$H,0)-SUM($P275:S275)</f>
        <v>0</v>
      </c>
      <c r="U275" s="48">
        <f>+-_xlfn.XLOOKUP($B275,'[1]Jun-24'!$C:$C,'[1]Jun-24'!$H:$H,0)-SUM($P275:T275)</f>
        <v>0</v>
      </c>
      <c r="V275" s="48">
        <f>+-_xlfn.XLOOKUP($B275,'[1]Jul-24'!$C:$C,'[1]Jul-24'!$H:$H,0)-SUM($P275:U275)</f>
        <v>0</v>
      </c>
      <c r="W275" s="48">
        <f>+-_xlfn.XLOOKUP($B275,'[1]Ago-24'!$C:$C,'[1]Ago-24'!$H:$H,0)-SUM($P275:V275)</f>
        <v>0</v>
      </c>
      <c r="X275" s="48">
        <f>+-_xlfn.XLOOKUP($B275,'[1]Sep-24'!$C:$C,'[1]Sep-24'!$H:$H,0)-SUM($P275:W275)</f>
        <v>0</v>
      </c>
      <c r="Y275" s="48">
        <f>+-_xlfn.XLOOKUP($B275,'[1]Oct-24'!$C:$C,'[1]Oct-24'!$H:$H,0)-SUM($P275:X275)</f>
        <v>0</v>
      </c>
      <c r="Z275" s="48">
        <f>+-_xlfn.XLOOKUP($B275,'[1]Nov-24'!$C:$C,'[1]Nov-24'!$H:$H,0)-SUM($P275:Y275)</f>
        <v>0</v>
      </c>
      <c r="AA275" s="48">
        <f>+-_xlfn.XLOOKUP($B275,'[1]Dic-24'!$C:$C,'[1]Dic-24'!$H:$H,0)-SUM($P275:Z275)</f>
        <v>0</v>
      </c>
      <c r="AB275" s="48">
        <f>+-_xlfn.XLOOKUP($B275,'[1]Ene-25'!$C:$C,'[1]Ene-25'!$H:$H,0)</f>
        <v>0</v>
      </c>
      <c r="AC275" s="48">
        <f>+IF(AC$7&lt;=$B$7,-_xlfn.XLOOKUP($B275,'[1]Feb-25'!$C:$C,'[1]Feb-25'!$H:$H,0)-SUM($AB275:AB275),0)</f>
        <v>0</v>
      </c>
      <c r="AD275" s="48">
        <f>+IF(AD$7&lt;=$B$7,-_xlfn.XLOOKUP($B275,'[1]Mar-25'!$C:$C,'[1]Mar-25'!$H:$H,0)-SUM($AB275:AC275),0)</f>
        <v>0</v>
      </c>
      <c r="AE275" s="48">
        <f>+IF(AE$7&lt;=$B$7,-_xlfn.XLOOKUP($B275,'[1]Abr-25'!$C:$C,'[1]Abr-25'!$H:$H,0)-SUM($AB275:AD275),0)</f>
        <v>0</v>
      </c>
      <c r="AF275" s="48">
        <f>+IF(AF$7&lt;=$B$7,-_xlfn.XLOOKUP($B275,'[1]May-25'!$C:$C,'[1]May-25'!$H:$H,0)-SUM($AB275:AE275),0)</f>
        <v>0</v>
      </c>
      <c r="AG275" s="48">
        <f>+IF(AG$7&lt;=$B$7,-_xlfn.XLOOKUP($B275,'[1]Jun-25'!$C:$C,'[1]Jun-25'!$H:$H,0)-SUM($AB275:AF275),0)</f>
        <v>0</v>
      </c>
      <c r="AH275" s="48">
        <f>+IF(AH$7&lt;=$B$7,-_xlfn.XLOOKUP($B275,'[1]Jul-25'!$C:$C,'[1]Jul-25'!$H:$H,0)-SUM($AB275:AG275),0)</f>
        <v>0</v>
      </c>
      <c r="AI275" s="48">
        <f>+IF(AI$7&lt;=$B$7,-_xlfn.XLOOKUP($B275,'[1]Ago-25'!$C:$C,'[1]Ago-25'!$H:$H,0)-SUM($AB275:AH275),0)</f>
        <v>0</v>
      </c>
      <c r="AJ275" s="48">
        <f>+IF(AJ$7&lt;=$B$7,-_xlfn.XLOOKUP($B275,'[1]Sep-25'!$C:$C,'[1]Sep-25'!$H:$H,0)-SUM($AB275:AI275),0)</f>
        <v>0</v>
      </c>
      <c r="AK275" s="48">
        <f>+IF(AK$7&lt;=$B$7,-_xlfn.XLOOKUP($B275,'[1]Oct-25'!$C:$C,'[1]Oct-25'!$H:$H,0)-SUM($AB275:AJ275),0)</f>
        <v>0</v>
      </c>
      <c r="AL275" s="48">
        <f>+IF(AL$7&lt;=$B$7,-_xlfn.XLOOKUP($B275,'[1]Nov-25'!$C:$C,'[1]Nov-25'!$H:$H,0)-SUM($AB275:AK275),0)</f>
        <v>0</v>
      </c>
      <c r="AM275" s="48">
        <f>+IF(AM$7&lt;=$B$7,-_xlfn.XLOOKUP($B275,'[1]Dic-25'!$C:$C,'[1]Dic-25'!$H:$H,0)-SUM($AB275:AL275),0)</f>
        <v>0</v>
      </c>
      <c r="AQ275" s="48">
        <f>+AB275</f>
        <v>0</v>
      </c>
      <c r="AR275" s="48">
        <f t="shared" ref="AR275" si="551">+AC275</f>
        <v>0</v>
      </c>
      <c r="AS275" s="48">
        <f t="shared" ref="AS275" si="552">+AD275</f>
        <v>0</v>
      </c>
      <c r="AT275" s="48">
        <f t="shared" ref="AT275" si="553">+AE275</f>
        <v>0</v>
      </c>
      <c r="AU275" s="48">
        <f t="shared" ref="AU275" si="554">+AF275</f>
        <v>0</v>
      </c>
      <c r="AV275" s="48">
        <f t="shared" ref="AV275" si="555">+AG275</f>
        <v>0</v>
      </c>
      <c r="AW275" s="48">
        <f t="shared" ref="AW275" si="556">+AH275</f>
        <v>0</v>
      </c>
      <c r="AX275" s="48">
        <f t="shared" ref="AX275" si="557">+AI275</f>
        <v>0</v>
      </c>
      <c r="AY275" s="48">
        <f t="shared" ref="AY275" si="558">+AJ275</f>
        <v>0</v>
      </c>
      <c r="AZ275" s="48">
        <f t="shared" ref="AZ275" si="559">+AK275</f>
        <v>0</v>
      </c>
      <c r="BA275" s="48">
        <f t="shared" ref="BA275" si="560">+AL275</f>
        <v>0</v>
      </c>
      <c r="BB275" s="48">
        <f t="shared" ref="BB275" si="561">+AM275</f>
        <v>0</v>
      </c>
    </row>
    <row r="276" spans="1:54" collapsed="1" x14ac:dyDescent="0.3">
      <c r="B276" s="49" t="s">
        <v>32</v>
      </c>
      <c r="C276" s="49" t="s">
        <v>33</v>
      </c>
      <c r="D276" s="50">
        <f>+SUBTOTAL(9,D277)</f>
        <v>0</v>
      </c>
      <c r="E276" s="50">
        <f t="shared" ref="E276:AM276" si="562">+SUBTOTAL(9,E277)</f>
        <v>0</v>
      </c>
      <c r="F276" s="50">
        <f t="shared" si="562"/>
        <v>999665</v>
      </c>
      <c r="G276" s="50">
        <f t="shared" si="562"/>
        <v>100000</v>
      </c>
      <c r="H276" s="50">
        <f t="shared" si="562"/>
        <v>892187</v>
      </c>
      <c r="I276" s="50">
        <f t="shared" si="562"/>
        <v>48625</v>
      </c>
      <c r="J276" s="50">
        <f t="shared" si="562"/>
        <v>0</v>
      </c>
      <c r="K276" s="50">
        <f t="shared" si="562"/>
        <v>60568</v>
      </c>
      <c r="L276" s="50">
        <f t="shared" si="562"/>
        <v>0</v>
      </c>
      <c r="M276" s="50">
        <f t="shared" si="562"/>
        <v>0</v>
      </c>
      <c r="N276" s="50">
        <f t="shared" si="562"/>
        <v>0</v>
      </c>
      <c r="O276" s="50">
        <f t="shared" si="562"/>
        <v>0</v>
      </c>
      <c r="P276" s="50">
        <f t="shared" si="562"/>
        <v>0</v>
      </c>
      <c r="Q276" s="50">
        <f t="shared" si="562"/>
        <v>520027</v>
      </c>
      <c r="R276" s="50">
        <f t="shared" si="562"/>
        <v>5366667</v>
      </c>
      <c r="S276" s="50">
        <f t="shared" si="562"/>
        <v>0</v>
      </c>
      <c r="T276" s="50">
        <f t="shared" si="562"/>
        <v>5420805</v>
      </c>
      <c r="U276" s="50">
        <f t="shared" si="562"/>
        <v>1393740</v>
      </c>
      <c r="V276" s="50">
        <f t="shared" si="562"/>
        <v>173336</v>
      </c>
      <c r="W276" s="50">
        <f t="shared" si="562"/>
        <v>187759</v>
      </c>
      <c r="X276" s="50">
        <f t="shared" si="562"/>
        <v>43333</v>
      </c>
      <c r="Y276" s="50">
        <f t="shared" si="562"/>
        <v>0</v>
      </c>
      <c r="Z276" s="50">
        <f t="shared" si="562"/>
        <v>183198</v>
      </c>
      <c r="AA276" s="50">
        <f t="shared" si="562"/>
        <v>1213352</v>
      </c>
      <c r="AB276" s="50">
        <f t="shared" si="562"/>
        <v>0</v>
      </c>
      <c r="AC276" s="50">
        <f t="shared" si="562"/>
        <v>0</v>
      </c>
      <c r="AD276" s="50">
        <f t="shared" si="562"/>
        <v>0</v>
      </c>
      <c r="AE276" s="50">
        <f t="shared" si="562"/>
        <v>0</v>
      </c>
      <c r="AF276" s="50">
        <f t="shared" si="562"/>
        <v>0</v>
      </c>
      <c r="AG276" s="50">
        <f t="shared" si="562"/>
        <v>0</v>
      </c>
      <c r="AH276" s="50">
        <f t="shared" si="562"/>
        <v>0</v>
      </c>
      <c r="AI276" s="50">
        <f t="shared" si="562"/>
        <v>0</v>
      </c>
      <c r="AJ276" s="50">
        <f t="shared" si="562"/>
        <v>0</v>
      </c>
      <c r="AK276" s="50">
        <f t="shared" si="562"/>
        <v>0</v>
      </c>
      <c r="AL276" s="50">
        <f t="shared" si="562"/>
        <v>0</v>
      </c>
      <c r="AM276" s="50">
        <f t="shared" si="562"/>
        <v>0</v>
      </c>
      <c r="AQ276" s="50">
        <f t="shared" ref="AQ276:BB276" si="563">+SUBTOTAL(9,AQ277)</f>
        <v>0</v>
      </c>
      <c r="AR276" s="50">
        <f t="shared" si="563"/>
        <v>0</v>
      </c>
      <c r="AS276" s="50">
        <f t="shared" si="563"/>
        <v>0</v>
      </c>
      <c r="AT276" s="50">
        <f t="shared" si="563"/>
        <v>0</v>
      </c>
      <c r="AU276" s="50">
        <f t="shared" si="563"/>
        <v>0</v>
      </c>
      <c r="AV276" s="50">
        <f t="shared" si="563"/>
        <v>0</v>
      </c>
      <c r="AW276" s="50">
        <f t="shared" si="563"/>
        <v>0</v>
      </c>
      <c r="AX276" s="50">
        <f t="shared" si="563"/>
        <v>0</v>
      </c>
      <c r="AY276" s="50">
        <f t="shared" si="563"/>
        <v>0</v>
      </c>
      <c r="AZ276" s="50">
        <f t="shared" si="563"/>
        <v>0</v>
      </c>
      <c r="BA276" s="50">
        <f t="shared" si="563"/>
        <v>0</v>
      </c>
      <c r="BB276" s="50">
        <f t="shared" si="563"/>
        <v>0</v>
      </c>
    </row>
    <row r="277" spans="1:54" hidden="1" outlineLevel="1" x14ac:dyDescent="0.3">
      <c r="B277" s="18" t="s">
        <v>34</v>
      </c>
      <c r="C277" s="18" t="s">
        <v>35</v>
      </c>
      <c r="D277" s="62">
        <f>+-_xlfn.XLOOKUP($B277,'[1]Ene-23'!$C:$C,'[1]Ene-23'!$H:$H,0)</f>
        <v>0</v>
      </c>
      <c r="E277" s="62">
        <f>+-_xlfn.XLOOKUP($B277,'[1]Feb-23'!$C:$C,'[1]Feb-23'!$H:$H,0)-SUM($D277:D277)</f>
        <v>0</v>
      </c>
      <c r="F277" s="62">
        <f>+-_xlfn.XLOOKUP($B277,'[1]Mar-23'!$C:$C,'[1]Mar-23'!$H:$H,0)-SUM($D277:E277)</f>
        <v>999665</v>
      </c>
      <c r="G277" s="62">
        <f>+-_xlfn.XLOOKUP($B277,'[1]Abr-23'!$C:$C,'[1]Abr-23'!$H:$H,0)-SUM($D277:F277)</f>
        <v>100000</v>
      </c>
      <c r="H277" s="62">
        <f>+-_xlfn.XLOOKUP($B277,'[1]May-23'!$C:$C,'[1]May-23'!$H:$H,0)-SUM($D277:G277)</f>
        <v>892187</v>
      </c>
      <c r="I277" s="62">
        <f>+-_xlfn.XLOOKUP($B277,'[1]Jun-23'!$C:$C,'[1]Jun-23'!$H:$H,0)-SUM($D277:H277)</f>
        <v>48625</v>
      </c>
      <c r="J277" s="62">
        <f>+-_xlfn.XLOOKUP($B277,'[1]Jul-23'!$C:$C,'[1]Jul-23'!$H:$H,0)-SUM($D277:I277)</f>
        <v>0</v>
      </c>
      <c r="K277" s="62">
        <f>+-_xlfn.XLOOKUP($B277,'[1]Ago-23'!$C:$C,'[1]Ago-23'!$H:$H,0)-SUM($D277:J277)</f>
        <v>60568</v>
      </c>
      <c r="L277" s="62">
        <f>+-_xlfn.XLOOKUP($B277,'[1]Sep-23'!$C:$C,'[1]Sep-23'!$H:$H,0)-SUM($D277:K277)</f>
        <v>0</v>
      </c>
      <c r="M277" s="62">
        <f>+-_xlfn.XLOOKUP($B277,'[1]Oct-23'!$C:$C,'[1]Oct-23'!$H:$H,0)-SUM($D277:L277)</f>
        <v>0</v>
      </c>
      <c r="N277" s="62">
        <f>+-_xlfn.XLOOKUP($B277,'[1]Nov-23'!$C:$C,'[1]Nov-23'!$H:$H,0)-SUM($D277:M277)</f>
        <v>0</v>
      </c>
      <c r="O277" s="62">
        <f>+-_xlfn.XLOOKUP($B277,'[1]Dic-23'!$C:$C,'[1]Dic-23'!$H:$H,0)-SUM($D277:N277)</f>
        <v>0</v>
      </c>
      <c r="P277" s="62">
        <f>+-_xlfn.XLOOKUP($B277,'[1]Ene-24'!$C:$C,'[1]Ene-24'!$H:$H,0)</f>
        <v>0</v>
      </c>
      <c r="Q277" s="62">
        <f>+-_xlfn.XLOOKUP($B277,'[1]Feb-24'!$C:$C,'[1]Feb-24'!$H:$H,0)-SUM($P277:P277)</f>
        <v>520027</v>
      </c>
      <c r="R277" s="62">
        <f>+-_xlfn.XLOOKUP($B277,'[1]Mar-24'!$C:$C,'[1]Mar-24'!$H:$H,0)-SUM($P277:Q277)</f>
        <v>5366667</v>
      </c>
      <c r="S277" s="62">
        <f>+-_xlfn.XLOOKUP($B277,'[1]Abr-24'!$C:$C,'[1]Abr-24'!$H:$H,0)-SUM($P277:R277)</f>
        <v>0</v>
      </c>
      <c r="T277" s="62">
        <f>+-_xlfn.XLOOKUP($B277,'[1]May-24'!$C:$C,'[1]May-24'!$H:$H,0)-SUM($P277:S277)</f>
        <v>5420805</v>
      </c>
      <c r="U277" s="62">
        <f>+-_xlfn.XLOOKUP($B277,'[1]Jun-24'!$C:$C,'[1]Jun-24'!$H:$H,0)-SUM($P277:T277)</f>
        <v>1393740</v>
      </c>
      <c r="V277" s="62">
        <f>+-_xlfn.XLOOKUP($B277,'[1]Jul-24'!$C:$C,'[1]Jul-24'!$H:$H,0)-SUM($P277:U277)</f>
        <v>173336</v>
      </c>
      <c r="W277" s="62">
        <f>+-_xlfn.XLOOKUP($B277,'[1]Ago-24'!$C:$C,'[1]Ago-24'!$H:$H,0)-SUM($P277:V277)</f>
        <v>187759</v>
      </c>
      <c r="X277" s="62">
        <f>+-_xlfn.XLOOKUP($B277,'[1]Sep-24'!$C:$C,'[1]Sep-24'!$H:$H,0)-SUM($P277:W277)</f>
        <v>43333</v>
      </c>
      <c r="Y277" s="62">
        <f>+-_xlfn.XLOOKUP($B277,'[1]Oct-24'!$C:$C,'[1]Oct-24'!$H:$H,0)-SUM($P277:X277)</f>
        <v>0</v>
      </c>
      <c r="Z277" s="62">
        <f>+-_xlfn.XLOOKUP($B277,'[1]Nov-24'!$C:$C,'[1]Nov-24'!$H:$H,0)-SUM($P277:Y277)</f>
        <v>183198</v>
      </c>
      <c r="AA277" s="62">
        <f>+-_xlfn.XLOOKUP($B277,'[1]Dic-24'!$C:$C,'[1]Dic-24'!$H:$H,0)-SUM($P277:Z277)</f>
        <v>1213352</v>
      </c>
      <c r="AB277" s="62">
        <f>+-_xlfn.XLOOKUP($B277,'[1]Ene-25'!$C:$C,'[1]Ene-25'!$H:$H,0)</f>
        <v>0</v>
      </c>
      <c r="AC277" s="62">
        <f>+IF(AC$7&lt;=$B$7,-_xlfn.XLOOKUP($B277,'[1]Feb-25'!$C:$C,'[1]Feb-25'!$H:$H,0)-SUM($AB277:AB277),0)</f>
        <v>0</v>
      </c>
      <c r="AD277" s="62">
        <f>+IF(AD$7&lt;=$B$7,-_xlfn.XLOOKUP($B277,'[1]Mar-25'!$C:$C,'[1]Mar-25'!$H:$H,0)-SUM($AB277:AC277),0)</f>
        <v>0</v>
      </c>
      <c r="AE277" s="62">
        <f>+IF(AE$7&lt;=$B$7,-_xlfn.XLOOKUP($B277,'[1]Abr-25'!$C:$C,'[1]Abr-25'!$H:$H,0)-SUM($AB277:AD277),0)</f>
        <v>0</v>
      </c>
      <c r="AF277" s="62">
        <f>+IF(AF$7&lt;=$B$7,-_xlfn.XLOOKUP($B277,'[1]May-25'!$C:$C,'[1]May-25'!$H:$H,0)-SUM($AB277:AE277),0)</f>
        <v>0</v>
      </c>
      <c r="AG277" s="62">
        <f>+IF(AG$7&lt;=$B$7,-_xlfn.XLOOKUP($B277,'[1]Jun-25'!$C:$C,'[1]Jun-25'!$H:$H,0)-SUM($AB277:AF277),0)</f>
        <v>0</v>
      </c>
      <c r="AH277" s="62">
        <f>+IF(AH$7&lt;=$B$7,-_xlfn.XLOOKUP($B277,'[1]Jul-25'!$C:$C,'[1]Jul-25'!$H:$H,0)-SUM($AB277:AG277),0)</f>
        <v>0</v>
      </c>
      <c r="AI277" s="62">
        <f>+IF(AI$7&lt;=$B$7,-_xlfn.XLOOKUP($B277,'[1]Ago-25'!$C:$C,'[1]Ago-25'!$H:$H,0)-SUM($AB277:AH277),0)</f>
        <v>0</v>
      </c>
      <c r="AJ277" s="62">
        <f>+IF(AJ$7&lt;=$B$7,-_xlfn.XLOOKUP($B277,'[1]Sep-25'!$C:$C,'[1]Sep-25'!$H:$H,0)-SUM($AB277:AI277),0)</f>
        <v>0</v>
      </c>
      <c r="AK277" s="62">
        <f>+IF(AK$7&lt;=$B$7,-_xlfn.XLOOKUP($B277,'[1]Oct-25'!$C:$C,'[1]Oct-25'!$H:$H,0)-SUM($AB277:AJ277),0)</f>
        <v>0</v>
      </c>
      <c r="AL277" s="62">
        <f>+IF(AL$7&lt;=$B$7,-_xlfn.XLOOKUP($B277,'[1]Nov-25'!$C:$C,'[1]Nov-25'!$H:$H,0)-SUM($AB277:AK277),0)</f>
        <v>0</v>
      </c>
      <c r="AM277" s="62">
        <f>+IF(AM$7&lt;=$B$7,-_xlfn.XLOOKUP($B277,'[1]Dic-25'!$C:$C,'[1]Dic-25'!$H:$H,0)-SUM($AB277:AL277),0)</f>
        <v>0</v>
      </c>
      <c r="AQ277" s="62">
        <f>+AB277</f>
        <v>0</v>
      </c>
      <c r="AR277" s="62">
        <f t="shared" ref="AR277" si="564">+AC277</f>
        <v>0</v>
      </c>
      <c r="AS277" s="62">
        <f t="shared" ref="AS277" si="565">+AD277</f>
        <v>0</v>
      </c>
      <c r="AT277" s="62">
        <f t="shared" ref="AT277" si="566">+AE277</f>
        <v>0</v>
      </c>
      <c r="AU277" s="62">
        <f t="shared" ref="AU277" si="567">+AF277</f>
        <v>0</v>
      </c>
      <c r="AV277" s="62">
        <f t="shared" ref="AV277" si="568">+AG277</f>
        <v>0</v>
      </c>
      <c r="AW277" s="62">
        <f t="shared" ref="AW277" si="569">+AH277</f>
        <v>0</v>
      </c>
      <c r="AX277" s="62">
        <f t="shared" ref="AX277" si="570">+AI277</f>
        <v>0</v>
      </c>
      <c r="AY277" s="62">
        <f t="shared" ref="AY277" si="571">+AJ277</f>
        <v>0</v>
      </c>
      <c r="AZ277" s="62">
        <f t="shared" ref="AZ277" si="572">+AK277</f>
        <v>0</v>
      </c>
      <c r="BA277" s="62">
        <f t="shared" ref="BA277" si="573">+AL277</f>
        <v>0</v>
      </c>
      <c r="BB277" s="62">
        <f t="shared" ref="BB277" si="574">+AM277</f>
        <v>0</v>
      </c>
    </row>
    <row r="278" spans="1:54" collapsed="1" x14ac:dyDescent="0.3">
      <c r="B278" s="49" t="s">
        <v>36</v>
      </c>
      <c r="C278" s="49" t="s">
        <v>37</v>
      </c>
      <c r="D278" s="50">
        <f>+SUBTOTAL(9,D279:D281)</f>
        <v>879.27</v>
      </c>
      <c r="E278" s="50">
        <f t="shared" ref="E278:AM278" si="575">+SUBTOTAL(9,E279:E281)</f>
        <v>9.0000000000031832E-2</v>
      </c>
      <c r="F278" s="50">
        <f t="shared" si="575"/>
        <v>1193.9099999999999</v>
      </c>
      <c r="G278" s="50">
        <f t="shared" si="575"/>
        <v>1041.56</v>
      </c>
      <c r="H278" s="50">
        <f t="shared" si="575"/>
        <v>903.61</v>
      </c>
      <c r="I278" s="50">
        <f t="shared" si="575"/>
        <v>5190.91</v>
      </c>
      <c r="J278" s="50">
        <f t="shared" si="575"/>
        <v>1865.17</v>
      </c>
      <c r="K278" s="50">
        <f t="shared" si="575"/>
        <v>704.15000000000146</v>
      </c>
      <c r="L278" s="50">
        <f t="shared" si="575"/>
        <v>23.479999999999563</v>
      </c>
      <c r="M278" s="50">
        <f t="shared" si="575"/>
        <v>932.19999999999902</v>
      </c>
      <c r="N278" s="50">
        <f t="shared" si="575"/>
        <v>1991.6500000000015</v>
      </c>
      <c r="O278" s="50">
        <f t="shared" si="575"/>
        <v>473.04999999999927</v>
      </c>
      <c r="P278" s="50">
        <f t="shared" si="575"/>
        <v>1192.6600000000001</v>
      </c>
      <c r="Q278" s="50">
        <f t="shared" si="575"/>
        <v>20.659999999999854</v>
      </c>
      <c r="R278" s="50">
        <f t="shared" si="575"/>
        <v>32322.66</v>
      </c>
      <c r="S278" s="50">
        <f t="shared" si="575"/>
        <v>10143.16</v>
      </c>
      <c r="T278" s="50">
        <f t="shared" si="575"/>
        <v>926.25999999999658</v>
      </c>
      <c r="U278" s="50">
        <f t="shared" si="575"/>
        <v>150</v>
      </c>
      <c r="V278" s="50">
        <f t="shared" si="575"/>
        <v>1277.380000000001</v>
      </c>
      <c r="W278" s="50">
        <f t="shared" si="575"/>
        <v>8602.07</v>
      </c>
      <c r="X278" s="50">
        <f t="shared" si="575"/>
        <v>268.11000000000058</v>
      </c>
      <c r="Y278" s="50">
        <f t="shared" si="575"/>
        <v>564.86000000000058</v>
      </c>
      <c r="Z278" s="50">
        <f t="shared" si="575"/>
        <v>14953.57</v>
      </c>
      <c r="AA278" s="50">
        <f t="shared" si="575"/>
        <v>866.77000000000044</v>
      </c>
      <c r="AB278" s="50">
        <f t="shared" si="575"/>
        <v>934.86</v>
      </c>
      <c r="AC278" s="50">
        <f t="shared" si="575"/>
        <v>1118.7599999999998</v>
      </c>
      <c r="AD278" s="50">
        <f t="shared" si="575"/>
        <v>415.82000000000016</v>
      </c>
      <c r="AE278" s="50">
        <f t="shared" si="575"/>
        <v>2895.5499999999997</v>
      </c>
      <c r="AF278" s="50">
        <f t="shared" si="575"/>
        <v>343.60000000000036</v>
      </c>
      <c r="AG278" s="50">
        <f t="shared" si="575"/>
        <v>3092.6099999999997</v>
      </c>
      <c r="AH278" s="50">
        <f t="shared" si="575"/>
        <v>0</v>
      </c>
      <c r="AI278" s="50">
        <f t="shared" si="575"/>
        <v>0</v>
      </c>
      <c r="AJ278" s="50">
        <f t="shared" si="575"/>
        <v>0</v>
      </c>
      <c r="AK278" s="50">
        <f t="shared" si="575"/>
        <v>0</v>
      </c>
      <c r="AL278" s="50">
        <f t="shared" si="575"/>
        <v>0</v>
      </c>
      <c r="AM278" s="50">
        <f t="shared" si="575"/>
        <v>0</v>
      </c>
      <c r="AQ278" s="50">
        <f t="shared" ref="AQ278:BB278" si="576">+SUBTOTAL(9,AQ279:AQ281)</f>
        <v>934.86</v>
      </c>
      <c r="AR278" s="50">
        <f t="shared" si="576"/>
        <v>1118.7599999999998</v>
      </c>
      <c r="AS278" s="50">
        <f t="shared" si="576"/>
        <v>415.82000000000016</v>
      </c>
      <c r="AT278" s="50">
        <f t="shared" si="576"/>
        <v>2895.5499999999997</v>
      </c>
      <c r="AU278" s="50">
        <f t="shared" si="576"/>
        <v>343.60000000000036</v>
      </c>
      <c r="AV278" s="50">
        <f t="shared" si="576"/>
        <v>3092.6099999999997</v>
      </c>
      <c r="AW278" s="50">
        <f t="shared" si="576"/>
        <v>0</v>
      </c>
      <c r="AX278" s="50">
        <f t="shared" si="576"/>
        <v>0</v>
      </c>
      <c r="AY278" s="50">
        <f t="shared" si="576"/>
        <v>0</v>
      </c>
      <c r="AZ278" s="50">
        <f t="shared" si="576"/>
        <v>0</v>
      </c>
      <c r="BA278" s="50">
        <f t="shared" si="576"/>
        <v>0</v>
      </c>
      <c r="BB278" s="50">
        <f t="shared" si="576"/>
        <v>0</v>
      </c>
    </row>
    <row r="279" spans="1:54" hidden="1" outlineLevel="1" x14ac:dyDescent="0.3">
      <c r="B279" s="60" t="s">
        <v>39</v>
      </c>
      <c r="C279" s="60" t="s">
        <v>38</v>
      </c>
      <c r="D279" s="63">
        <f>+-_xlfn.XLOOKUP($B279,'[1]Ene-23'!$C:$C,'[1]Ene-23'!$H:$H,0)</f>
        <v>878.75</v>
      </c>
      <c r="E279" s="63">
        <f>+-_xlfn.XLOOKUP($B279,'[1]Feb-23'!$C:$C,'[1]Feb-23'!$H:$H,0)-SUM($D279:D279)</f>
        <v>9.0000000000031832E-2</v>
      </c>
      <c r="F279" s="63">
        <f>+-_xlfn.XLOOKUP($B279,'[1]Mar-23'!$C:$C,'[1]Mar-23'!$H:$H,0)-SUM($D279:E279)</f>
        <v>1193.9099999999999</v>
      </c>
      <c r="G279" s="63">
        <f>+-_xlfn.XLOOKUP($B279,'[1]Abr-23'!$C:$C,'[1]Abr-23'!$H:$H,0)-SUM($D279:F279)</f>
        <v>940.56</v>
      </c>
      <c r="H279" s="63">
        <f>+-_xlfn.XLOOKUP($B279,'[1]May-23'!$C:$C,'[1]May-23'!$H:$H,0)-SUM($D279:G279)</f>
        <v>641.5</v>
      </c>
      <c r="I279" s="63">
        <f>+-_xlfn.XLOOKUP($B279,'[1]Jun-23'!$C:$C,'[1]Jun-23'!$H:$H,0)-SUM($D279:H279)</f>
        <v>5190.91</v>
      </c>
      <c r="J279" s="63">
        <f>+-_xlfn.XLOOKUP($B279,'[1]Jul-23'!$C:$C,'[1]Jul-23'!$H:$H,0)-SUM($D279:I279)</f>
        <v>1865.17</v>
      </c>
      <c r="K279" s="63">
        <f>+-_xlfn.XLOOKUP($B279,'[1]Ago-23'!$C:$C,'[1]Ago-23'!$H:$H,0)-SUM($D279:J279)</f>
        <v>704.15000000000146</v>
      </c>
      <c r="L279" s="63">
        <f>+-_xlfn.XLOOKUP($B279,'[1]Sep-23'!$C:$C,'[1]Sep-23'!$H:$H,0)-SUM($D279:K279)</f>
        <v>23.479999999999563</v>
      </c>
      <c r="M279" s="63">
        <f>+-_xlfn.XLOOKUP($B279,'[1]Oct-23'!$C:$C,'[1]Oct-23'!$H:$H,0)-SUM($D279:L279)</f>
        <v>152.19999999999891</v>
      </c>
      <c r="N279" s="63">
        <f>+-_xlfn.XLOOKUP($B279,'[1]Nov-23'!$C:$C,'[1]Nov-23'!$H:$H,0)-SUM($D279:M279)</f>
        <v>1991.6500000000015</v>
      </c>
      <c r="O279" s="63">
        <f>+-_xlfn.XLOOKUP($B279,'[1]Dic-23'!$C:$C,'[1]Dic-23'!$H:$H,0)-SUM($D279:N279)</f>
        <v>473.04999999999927</v>
      </c>
      <c r="P279" s="63">
        <f>+-_xlfn.XLOOKUP($B279,'[1]Ene-24'!$C:$C,'[1]Ene-24'!$H:$H,0)</f>
        <v>1191.6600000000001</v>
      </c>
      <c r="Q279" s="63">
        <f>+-_xlfn.XLOOKUP($B279,'[1]Feb-24'!$C:$C,'[1]Feb-24'!$H:$H,0)-SUM($P279:P279)</f>
        <v>20.659999999999854</v>
      </c>
      <c r="R279" s="63">
        <f>+-_xlfn.XLOOKUP($B279,'[1]Mar-24'!$C:$C,'[1]Mar-24'!$H:$H,0)-SUM($P279:Q279)</f>
        <v>933.94000000000028</v>
      </c>
      <c r="S279" s="63">
        <f>+-_xlfn.XLOOKUP($B279,'[1]Abr-24'!$C:$C,'[1]Abr-24'!$H:$H,0)-SUM($P279:R279)</f>
        <v>10143.16</v>
      </c>
      <c r="T279" s="63">
        <f>+-_xlfn.XLOOKUP($B279,'[1]May-24'!$C:$C,'[1]May-24'!$H:$H,0)-SUM($P279:S279)</f>
        <v>926.96999999999935</v>
      </c>
      <c r="U279" s="63">
        <f>+-_xlfn.XLOOKUP($B279,'[1]Jun-24'!$C:$C,'[1]Jun-24'!$H:$H,0)-SUM($P279:T279)</f>
        <v>150</v>
      </c>
      <c r="V279" s="63">
        <f>+-_xlfn.XLOOKUP($B279,'[1]Jul-24'!$C:$C,'[1]Jul-24'!$H:$H,0)-SUM($P279:U279)</f>
        <v>1277.380000000001</v>
      </c>
      <c r="W279" s="63">
        <f>+-_xlfn.XLOOKUP($B279,'[1]Ago-24'!$C:$C,'[1]Ago-24'!$H:$H,0)-SUM($P279:V279)</f>
        <v>8601.07</v>
      </c>
      <c r="X279" s="63">
        <f>+-_xlfn.XLOOKUP($B279,'[1]Sep-24'!$C:$C,'[1]Sep-24'!$H:$H,0)-SUM($P279:W279)</f>
        <v>232.11000000000058</v>
      </c>
      <c r="Y279" s="63">
        <f>+-_xlfn.XLOOKUP($B279,'[1]Oct-24'!$C:$C,'[1]Oct-24'!$H:$H,0)-SUM($P279:X279)</f>
        <v>564.86000000000058</v>
      </c>
      <c r="Z279" s="63">
        <f>+-_xlfn.XLOOKUP($B279,'[1]Nov-24'!$C:$C,'[1]Nov-24'!$H:$H,0)-SUM($P279:Y279)</f>
        <v>4344.7599999999984</v>
      </c>
      <c r="AA279" s="63">
        <f>+-_xlfn.XLOOKUP($B279,'[1]Dic-24'!$C:$C,'[1]Dic-24'!$H:$H,0)-SUM($P279:Z279)</f>
        <v>866.77000000000044</v>
      </c>
      <c r="AB279" s="63">
        <f>+-_xlfn.XLOOKUP($B279,'[1]Ene-25'!$C:$C,'[1]Ene-25'!$H:$H,0)</f>
        <v>934.86</v>
      </c>
      <c r="AC279" s="63">
        <f>+IF(AC$7&lt;=$B$7,-_xlfn.XLOOKUP($B279,'[1]Feb-25'!$C:$C,'[1]Feb-25'!$H:$H,0)-SUM($AB279:AB279),0)</f>
        <v>1118.7599999999998</v>
      </c>
      <c r="AD279" s="63">
        <f>+IF(AD$7&lt;=$B$7,-_xlfn.XLOOKUP($B279,'[1]Mar-25'!$C:$C,'[1]Mar-25'!$H:$H,0)-SUM($AB279:AC279),0)</f>
        <v>415.82000000000016</v>
      </c>
      <c r="AE279" s="63">
        <f>+IF(AE$7&lt;=$B$7,-_xlfn.XLOOKUP($B279,'[1]Abr-25'!$C:$C,'[1]Abr-25'!$H:$H,0)-SUM($AB279:AD279),0)</f>
        <v>2021.5499999999997</v>
      </c>
      <c r="AF279" s="63">
        <f>+IF(AF$7&lt;=$B$7,-_xlfn.XLOOKUP($B279,'[1]May-25'!$C:$C,'[1]May-25'!$H:$H,0)-SUM($AB279:AE279),0)</f>
        <v>343.60000000000036</v>
      </c>
      <c r="AG279" s="63">
        <f>+IF(AG$7&lt;=$B$7,-_xlfn.XLOOKUP($B279,'[1]Jun-25'!$C:$C,'[1]Jun-25'!$H:$H,0)-SUM($AB279:AF279),0)</f>
        <v>3092.6099999999997</v>
      </c>
      <c r="AH279" s="63">
        <f>+IF(AH$7&lt;=$B$7,-_xlfn.XLOOKUP($B279,'[1]Jul-25'!$C:$C,'[1]Jul-25'!$H:$H,0)-SUM($AB279:AG279),0)</f>
        <v>0</v>
      </c>
      <c r="AI279" s="63">
        <f>+IF(AI$7&lt;=$B$7,-_xlfn.XLOOKUP($B279,'[1]Ago-25'!$C:$C,'[1]Ago-25'!$H:$H,0)-SUM($AB279:AH279),0)</f>
        <v>0</v>
      </c>
      <c r="AJ279" s="63">
        <f>+IF(AJ$7&lt;=$B$7,-_xlfn.XLOOKUP($B279,'[1]Sep-25'!$C:$C,'[1]Sep-25'!$H:$H,0)-SUM($AB279:AI279),0)</f>
        <v>0</v>
      </c>
      <c r="AK279" s="63">
        <f>+IF(AK$7&lt;=$B$7,-_xlfn.XLOOKUP($B279,'[1]Oct-25'!$C:$C,'[1]Oct-25'!$H:$H,0)-SUM($AB279:AJ279),0)</f>
        <v>0</v>
      </c>
      <c r="AL279" s="63">
        <f>+IF(AL$7&lt;=$B$7,-_xlfn.XLOOKUP($B279,'[1]Nov-25'!$C:$C,'[1]Nov-25'!$H:$H,0)-SUM($AB279:AK279),0)</f>
        <v>0</v>
      </c>
      <c r="AM279" s="63">
        <f>+IF(AM$7&lt;=$B$7,-_xlfn.XLOOKUP($B279,'[1]Dic-25'!$C:$C,'[1]Dic-25'!$H:$H,0)-SUM($AB279:AL279),0)</f>
        <v>0</v>
      </c>
      <c r="AQ279" s="63">
        <f>+AB279</f>
        <v>934.86</v>
      </c>
      <c r="AR279" s="63">
        <f t="shared" ref="AR279:AR281" si="577">+AC279</f>
        <v>1118.7599999999998</v>
      </c>
      <c r="AS279" s="63">
        <f t="shared" ref="AS279:AS281" si="578">+AD279</f>
        <v>415.82000000000016</v>
      </c>
      <c r="AT279" s="63">
        <f t="shared" ref="AT279:AT281" si="579">+AE279</f>
        <v>2021.5499999999997</v>
      </c>
      <c r="AU279" s="63">
        <f t="shared" ref="AU279:AU281" si="580">+AF279</f>
        <v>343.60000000000036</v>
      </c>
      <c r="AV279" s="63">
        <f t="shared" ref="AV279:AV281" si="581">+AG279</f>
        <v>3092.6099999999997</v>
      </c>
      <c r="AW279" s="63">
        <f t="shared" ref="AW279:AW281" si="582">+AH279</f>
        <v>0</v>
      </c>
      <c r="AX279" s="63">
        <f t="shared" ref="AX279:AX281" si="583">+AI279</f>
        <v>0</v>
      </c>
      <c r="AY279" s="63">
        <f t="shared" ref="AY279:AY281" si="584">+AJ279</f>
        <v>0</v>
      </c>
      <c r="AZ279" s="63">
        <f t="shared" ref="AZ279:AZ281" si="585">+AK279</f>
        <v>0</v>
      </c>
      <c r="BA279" s="63">
        <f t="shared" ref="BA279:BA281" si="586">+AL279</f>
        <v>0</v>
      </c>
      <c r="BB279" s="63">
        <f t="shared" ref="BB279:BB281" si="587">+AM279</f>
        <v>0</v>
      </c>
    </row>
    <row r="280" spans="1:54" hidden="1" outlineLevel="1" x14ac:dyDescent="0.3">
      <c r="B280" s="60" t="s">
        <v>647</v>
      </c>
      <c r="C280" s="60" t="s">
        <v>648</v>
      </c>
      <c r="D280" s="63">
        <f>+-_xlfn.XLOOKUP($B280,'[1]Ene-23'!$C:$C,'[1]Ene-23'!$H:$H,0)</f>
        <v>0</v>
      </c>
      <c r="E280" s="63">
        <f>+-_xlfn.XLOOKUP($B280,'[1]Feb-23'!$C:$C,'[1]Feb-23'!$H:$H,0)-SUM($D280:D280)</f>
        <v>0</v>
      </c>
      <c r="F280" s="63">
        <f>+-_xlfn.XLOOKUP($B280,'[1]Mar-23'!$C:$C,'[1]Mar-23'!$H:$H,0)-SUM($D280:E280)</f>
        <v>0</v>
      </c>
      <c r="G280" s="63">
        <f>+-_xlfn.XLOOKUP($B280,'[1]Abr-23'!$C:$C,'[1]Abr-23'!$H:$H,0)-SUM($D280:F280)</f>
        <v>0</v>
      </c>
      <c r="H280" s="63">
        <f>+-_xlfn.XLOOKUP($B280,'[1]May-23'!$C:$C,'[1]May-23'!$H:$H,0)-SUM($D280:G280)</f>
        <v>0</v>
      </c>
      <c r="I280" s="63">
        <f>+-_xlfn.XLOOKUP($B280,'[1]Jun-23'!$C:$C,'[1]Jun-23'!$H:$H,0)-SUM($D280:H280)</f>
        <v>0</v>
      </c>
      <c r="J280" s="63">
        <f>+-_xlfn.XLOOKUP($B280,'[1]Jul-23'!$C:$C,'[1]Jul-23'!$H:$H,0)-SUM($D280:I280)</f>
        <v>0</v>
      </c>
      <c r="K280" s="63">
        <f>+-_xlfn.XLOOKUP($B280,'[1]Ago-23'!$C:$C,'[1]Ago-23'!$H:$H,0)-SUM($D280:J280)</f>
        <v>0</v>
      </c>
      <c r="L280" s="63">
        <f>+-_xlfn.XLOOKUP($B280,'[1]Sep-23'!$C:$C,'[1]Sep-23'!$H:$H,0)-SUM($D280:K280)</f>
        <v>0</v>
      </c>
      <c r="M280" s="63">
        <f>+-_xlfn.XLOOKUP($B280,'[1]Oct-23'!$C:$C,'[1]Oct-23'!$H:$H,0)-SUM($D280:L280)</f>
        <v>0</v>
      </c>
      <c r="N280" s="63">
        <f>+-_xlfn.XLOOKUP($B280,'[1]Nov-23'!$C:$C,'[1]Nov-23'!$H:$H,0)-SUM($D280:M280)</f>
        <v>0</v>
      </c>
      <c r="O280" s="63">
        <f>+-_xlfn.XLOOKUP($B280,'[1]Dic-23'!$C:$C,'[1]Dic-23'!$H:$H,0)-SUM($D280:N280)</f>
        <v>0</v>
      </c>
      <c r="P280" s="63">
        <f>+-_xlfn.XLOOKUP($B280,'[1]Ene-24'!$C:$C,'[1]Ene-24'!$H:$H,0)</f>
        <v>0</v>
      </c>
      <c r="Q280" s="63">
        <f>+-_xlfn.XLOOKUP($B280,'[1]Feb-24'!$C:$C,'[1]Feb-24'!$H:$H,0)-SUM($P280:P280)</f>
        <v>0</v>
      </c>
      <c r="R280" s="63">
        <f>+-_xlfn.XLOOKUP($B280,'[1]Mar-24'!$C:$C,'[1]Mar-24'!$H:$H,0)-SUM($P280:Q280)</f>
        <v>0</v>
      </c>
      <c r="S280" s="63">
        <f>+-_xlfn.XLOOKUP($B280,'[1]Abr-24'!$C:$C,'[1]Abr-24'!$H:$H,0)-SUM($P280:R280)</f>
        <v>0</v>
      </c>
      <c r="T280" s="63">
        <f>+-_xlfn.XLOOKUP($B280,'[1]May-24'!$C:$C,'[1]May-24'!$H:$H,0)-SUM($P280:S280)</f>
        <v>0</v>
      </c>
      <c r="U280" s="63">
        <f>+-_xlfn.XLOOKUP($B280,'[1]Jun-24'!$C:$C,'[1]Jun-24'!$H:$H,0)-SUM($P280:T280)</f>
        <v>0</v>
      </c>
      <c r="V280" s="63">
        <f>+-_xlfn.XLOOKUP($B280,'[1]Jul-24'!$C:$C,'[1]Jul-24'!$H:$H,0)-SUM($P280:U280)</f>
        <v>0</v>
      </c>
      <c r="W280" s="63">
        <f>+-_xlfn.XLOOKUP($B280,'[1]Ago-24'!$C:$C,'[1]Ago-24'!$H:$H,0)-SUM($P280:V280)</f>
        <v>0</v>
      </c>
      <c r="X280" s="63">
        <f>+-_xlfn.XLOOKUP($B280,'[1]Sep-24'!$C:$C,'[1]Sep-24'!$H:$H,0)-SUM($P280:W280)</f>
        <v>0</v>
      </c>
      <c r="Y280" s="63">
        <f>+-_xlfn.XLOOKUP($B280,'[1]Oct-24'!$C:$C,'[1]Oct-24'!$H:$H,0)-SUM($P280:X280)</f>
        <v>0</v>
      </c>
      <c r="Z280" s="63">
        <f>+-_xlfn.XLOOKUP($B280,'[1]Nov-24'!$C:$C,'[1]Nov-24'!$H:$H,0)-SUM($P280:Y280)</f>
        <v>0</v>
      </c>
      <c r="AA280" s="63">
        <f>+-_xlfn.XLOOKUP($B280,'[1]Dic-24'!$C:$C,'[1]Dic-24'!$H:$H,0)-SUM($P280:Z280)</f>
        <v>0</v>
      </c>
      <c r="AB280" s="63">
        <f>+-_xlfn.XLOOKUP($B280,'[1]Ene-25'!$C:$C,'[1]Ene-25'!$H:$H,0)</f>
        <v>0</v>
      </c>
      <c r="AC280" s="63">
        <f>+IF(AC$7&lt;=$B$7,-_xlfn.XLOOKUP($B280,'[1]Feb-25'!$C:$C,'[1]Feb-25'!$H:$H,0)-SUM($AB280:AB280),0)</f>
        <v>0</v>
      </c>
      <c r="AD280" s="63">
        <f>+IF(AD$7&lt;=$B$7,-_xlfn.XLOOKUP($B280,'[1]Mar-25'!$C:$C,'[1]Mar-25'!$H:$H,0)-SUM($AB280:AC280),0)</f>
        <v>0</v>
      </c>
      <c r="AE280" s="63">
        <f>+IF(AE$7&lt;=$B$7,-_xlfn.XLOOKUP($B280,'[1]Abr-25'!$C:$C,'[1]Abr-25'!$H:$H,0)-SUM($AB280:AD280),0)</f>
        <v>874</v>
      </c>
      <c r="AF280" s="63">
        <f>+IF(AF$7&lt;=$B$7,-_xlfn.XLOOKUP($B280,'[1]May-25'!$C:$C,'[1]May-25'!$H:$H,0)-SUM($AB280:AE280),0)</f>
        <v>0</v>
      </c>
      <c r="AG280" s="63">
        <f>+IF(AG$7&lt;=$B$7,-_xlfn.XLOOKUP($B280,'[1]Jun-25'!$C:$C,'[1]Jun-25'!$H:$H,0)-SUM($AB280:AF280),0)</f>
        <v>0</v>
      </c>
      <c r="AH280" s="63">
        <f>+IF(AH$7&lt;=$B$7,-_xlfn.XLOOKUP($B280,'[1]Jul-25'!$C:$C,'[1]Jul-25'!$H:$H,0)-SUM($AB280:AG280),0)</f>
        <v>0</v>
      </c>
      <c r="AI280" s="63">
        <f>+IF(AI$7&lt;=$B$7,-_xlfn.XLOOKUP($B280,'[1]Ago-25'!$C:$C,'[1]Ago-25'!$H:$H,0)-SUM($AB280:AH280),0)</f>
        <v>0</v>
      </c>
      <c r="AJ280" s="63">
        <f>+IF(AJ$7&lt;=$B$7,-_xlfn.XLOOKUP($B280,'[1]Sep-25'!$C:$C,'[1]Sep-25'!$H:$H,0)-SUM($AB280:AI280),0)</f>
        <v>0</v>
      </c>
      <c r="AK280" s="63">
        <f>+IF(AK$7&lt;=$B$7,-_xlfn.XLOOKUP($B280,'[1]Oct-25'!$C:$C,'[1]Oct-25'!$H:$H,0)-SUM($AB280:AJ280),0)</f>
        <v>0</v>
      </c>
      <c r="AL280" s="63">
        <f>+IF(AL$7&lt;=$B$7,-_xlfn.XLOOKUP($B280,'[1]Nov-25'!$C:$C,'[1]Nov-25'!$H:$H,0)-SUM($AB280:AK280),0)</f>
        <v>0</v>
      </c>
      <c r="AM280" s="63">
        <f>+IF(AM$7&lt;=$B$7,-_xlfn.XLOOKUP($B280,'[1]Dic-25'!$C:$C,'[1]Dic-25'!$H:$H,0)-SUM($AB280:AL280),0)</f>
        <v>0</v>
      </c>
      <c r="AQ280" s="63">
        <f>+AB280</f>
        <v>0</v>
      </c>
      <c r="AR280" s="63">
        <f t="shared" ref="AR280" si="588">+AC280</f>
        <v>0</v>
      </c>
      <c r="AS280" s="63">
        <f t="shared" ref="AS280" si="589">+AD280</f>
        <v>0</v>
      </c>
      <c r="AT280" s="63">
        <f t="shared" ref="AT280" si="590">+AE280</f>
        <v>874</v>
      </c>
      <c r="AU280" s="63">
        <f t="shared" ref="AU280" si="591">+AF280</f>
        <v>0</v>
      </c>
      <c r="AV280" s="63">
        <f t="shared" ref="AV280" si="592">+AG280</f>
        <v>0</v>
      </c>
      <c r="AW280" s="63">
        <f t="shared" ref="AW280" si="593">+AH280</f>
        <v>0</v>
      </c>
      <c r="AX280" s="63">
        <f t="shared" ref="AX280" si="594">+AI280</f>
        <v>0</v>
      </c>
      <c r="AY280" s="63">
        <f t="shared" ref="AY280" si="595">+AJ280</f>
        <v>0</v>
      </c>
      <c r="AZ280" s="63">
        <f t="shared" ref="AZ280" si="596">+AK280</f>
        <v>0</v>
      </c>
      <c r="BA280" s="63">
        <f t="shared" ref="BA280" si="597">+AL280</f>
        <v>0</v>
      </c>
      <c r="BB280" s="63">
        <f t="shared" ref="BB280" si="598">+AM280</f>
        <v>0</v>
      </c>
    </row>
    <row r="281" spans="1:54" hidden="1" outlineLevel="1" x14ac:dyDescent="0.3">
      <c r="B281" s="47" t="s">
        <v>41</v>
      </c>
      <c r="C281" s="47" t="s">
        <v>40</v>
      </c>
      <c r="D281" s="48">
        <f>+-_xlfn.XLOOKUP($B281,'[1]Ene-23'!$C:$C,'[1]Ene-23'!$H:$H,0)</f>
        <v>0.52</v>
      </c>
      <c r="E281" s="48">
        <f>+-_xlfn.XLOOKUP($B281,'[1]Feb-23'!$C:$C,'[1]Feb-23'!$H:$H,0)-SUM($D281:D281)</f>
        <v>0</v>
      </c>
      <c r="F281" s="48">
        <f>+-_xlfn.XLOOKUP($B281,'[1]Mar-23'!$C:$C,'[1]Mar-23'!$H:$H,0)-SUM($D281:E281)</f>
        <v>0</v>
      </c>
      <c r="G281" s="48">
        <f>+-_xlfn.XLOOKUP($B281,'[1]Abr-23'!$C:$C,'[1]Abr-23'!$H:$H,0)-SUM($D281:F281)</f>
        <v>101</v>
      </c>
      <c r="H281" s="48">
        <f>+-_xlfn.XLOOKUP($B281,'[1]May-23'!$C:$C,'[1]May-23'!$H:$H,0)-SUM($D281:G281)</f>
        <v>262.11</v>
      </c>
      <c r="I281" s="48">
        <f>+-_xlfn.XLOOKUP($B281,'[1]Jun-23'!$C:$C,'[1]Jun-23'!$H:$H,0)-SUM($D281:H281)</f>
        <v>0</v>
      </c>
      <c r="J281" s="48">
        <f>+-_xlfn.XLOOKUP($B281,'[1]Jul-23'!$C:$C,'[1]Jul-23'!$H:$H,0)-SUM($D281:I281)</f>
        <v>0</v>
      </c>
      <c r="K281" s="48">
        <f>+-_xlfn.XLOOKUP($B281,'[1]Ago-23'!$C:$C,'[1]Ago-23'!$H:$H,0)-SUM($D281:J281)</f>
        <v>0</v>
      </c>
      <c r="L281" s="48">
        <f>+-_xlfn.XLOOKUP($B281,'[1]Sep-23'!$C:$C,'[1]Sep-23'!$H:$H,0)-SUM($D281:K281)</f>
        <v>0</v>
      </c>
      <c r="M281" s="48">
        <f>+-_xlfn.XLOOKUP($B281,'[1]Oct-23'!$C:$C,'[1]Oct-23'!$H:$H,0)-SUM($D281:L281)</f>
        <v>780.00000000000011</v>
      </c>
      <c r="N281" s="48">
        <f>+-_xlfn.XLOOKUP($B281,'[1]Nov-23'!$C:$C,'[1]Nov-23'!$H:$H,0)-SUM($D281:M281)</f>
        <v>0</v>
      </c>
      <c r="O281" s="48">
        <f>+-_xlfn.XLOOKUP($B281,'[1]Dic-23'!$C:$C,'[1]Dic-23'!$H:$H,0)-SUM($D281:N281)</f>
        <v>0</v>
      </c>
      <c r="P281" s="48">
        <f>+-_xlfn.XLOOKUP($B281,'[1]Ene-24'!$C:$C,'[1]Ene-24'!$H:$H,0)</f>
        <v>1</v>
      </c>
      <c r="Q281" s="48">
        <f>+-_xlfn.XLOOKUP($B281,'[1]Feb-24'!$C:$C,'[1]Feb-24'!$H:$H,0)-SUM($P281:P281)</f>
        <v>0</v>
      </c>
      <c r="R281" s="48">
        <f>+-_xlfn.XLOOKUP($B281,'[1]Mar-24'!$C:$C,'[1]Mar-24'!$H:$H,0)-SUM($P281:Q281)</f>
        <v>31388.720000000001</v>
      </c>
      <c r="S281" s="48">
        <f>+-_xlfn.XLOOKUP($B281,'[1]Abr-24'!$C:$C,'[1]Abr-24'!$H:$H,0)-SUM($P281:R281)</f>
        <v>0</v>
      </c>
      <c r="T281" s="48">
        <f>+-_xlfn.XLOOKUP($B281,'[1]May-24'!$C:$C,'[1]May-24'!$H:$H,0)-SUM($P281:S281)</f>
        <v>-0.71000000000276486</v>
      </c>
      <c r="U281" s="48">
        <f>+-_xlfn.XLOOKUP($B281,'[1]Jun-24'!$C:$C,'[1]Jun-24'!$H:$H,0)-SUM($P281:T281)</f>
        <v>0</v>
      </c>
      <c r="V281" s="48">
        <f>+-_xlfn.XLOOKUP($B281,'[1]Jul-24'!$C:$C,'[1]Jul-24'!$H:$H,0)-SUM($P281:U281)</f>
        <v>0</v>
      </c>
      <c r="W281" s="48">
        <f>+-_xlfn.XLOOKUP($B281,'[1]Ago-24'!$C:$C,'[1]Ago-24'!$H:$H,0)-SUM($P281:V281)</f>
        <v>1</v>
      </c>
      <c r="X281" s="48">
        <f>+-_xlfn.XLOOKUP($B281,'[1]Sep-24'!$C:$C,'[1]Sep-24'!$H:$H,0)-SUM($P281:W281)</f>
        <v>36</v>
      </c>
      <c r="Y281" s="48">
        <f>+-_xlfn.XLOOKUP($B281,'[1]Oct-24'!$C:$C,'[1]Oct-24'!$H:$H,0)-SUM($P281:X281)</f>
        <v>0</v>
      </c>
      <c r="Z281" s="48">
        <f>+-_xlfn.XLOOKUP($B281,'[1]Nov-24'!$C:$C,'[1]Nov-24'!$H:$H,0)-SUM($P281:Y281)</f>
        <v>10608.810000000001</v>
      </c>
      <c r="AA281" s="48">
        <f>+-_xlfn.XLOOKUP($B281,'[1]Dic-24'!$C:$C,'[1]Dic-24'!$H:$H,0)-SUM($P281:Z281)</f>
        <v>0</v>
      </c>
      <c r="AB281" s="48">
        <f>+-_xlfn.XLOOKUP($B281,'[1]Ene-25'!$C:$C,'[1]Ene-25'!$H:$H,0)</f>
        <v>0</v>
      </c>
      <c r="AC281" s="48">
        <f>+IF(AC$7&lt;=$B$7,-_xlfn.XLOOKUP($B281,'[1]Feb-25'!$C:$C,'[1]Feb-25'!$H:$H,0)-SUM($AB281:AB281),0)</f>
        <v>0</v>
      </c>
      <c r="AD281" s="48">
        <f>+IF(AD$7&lt;=$B$7,-_xlfn.XLOOKUP($B281,'[1]Mar-25'!$C:$C,'[1]Mar-25'!$H:$H,0)-SUM($AB281:AC281),0)</f>
        <v>0</v>
      </c>
      <c r="AE281" s="48">
        <f>+IF(AE$7&lt;=$B$7,-_xlfn.XLOOKUP($B281,'[1]Abr-25'!$C:$C,'[1]Abr-25'!$H:$H,0)-SUM($AB281:AD281),0)</f>
        <v>0</v>
      </c>
      <c r="AF281" s="48">
        <f>+IF(AF$7&lt;=$B$7,-_xlfn.XLOOKUP($B281,'[1]May-25'!$C:$C,'[1]May-25'!$H:$H,0)-SUM($AB281:AE281),0)</f>
        <v>0</v>
      </c>
      <c r="AG281" s="48">
        <f>+IF(AG$7&lt;=$B$7,-_xlfn.XLOOKUP($B281,'[1]Jun-25'!$C:$C,'[1]Jun-25'!$H:$H,0)-SUM($AB281:AF281),0)</f>
        <v>0</v>
      </c>
      <c r="AH281" s="48">
        <f>+IF(AH$7&lt;=$B$7,-_xlfn.XLOOKUP($B281,'[1]Jul-25'!$C:$C,'[1]Jul-25'!$H:$H,0)-SUM($AB281:AG281),0)</f>
        <v>0</v>
      </c>
      <c r="AI281" s="48">
        <f>+IF(AI$7&lt;=$B$7,-_xlfn.XLOOKUP($B281,'[1]Ago-25'!$C:$C,'[1]Ago-25'!$H:$H,0)-SUM($AB281:AH281),0)</f>
        <v>0</v>
      </c>
      <c r="AJ281" s="48">
        <f>+IF(AJ$7&lt;=$B$7,-_xlfn.XLOOKUP($B281,'[1]Sep-25'!$C:$C,'[1]Sep-25'!$H:$H,0)-SUM($AB281:AI281),0)</f>
        <v>0</v>
      </c>
      <c r="AK281" s="48">
        <f>+IF(AK$7&lt;=$B$7,-_xlfn.XLOOKUP($B281,'[1]Oct-25'!$C:$C,'[1]Oct-25'!$H:$H,0)-SUM($AB281:AJ281),0)</f>
        <v>0</v>
      </c>
      <c r="AL281" s="48">
        <f>+IF(AL$7&lt;=$B$7,-_xlfn.XLOOKUP($B281,'[1]Nov-25'!$C:$C,'[1]Nov-25'!$H:$H,0)-SUM($AB281:AK281),0)</f>
        <v>0</v>
      </c>
      <c r="AM281" s="48">
        <f>+IF(AM$7&lt;=$B$7,-_xlfn.XLOOKUP($B281,'[1]Dic-25'!$C:$C,'[1]Dic-25'!$H:$H,0)-SUM($AB281:AL281),0)</f>
        <v>0</v>
      </c>
      <c r="AQ281" s="48">
        <f>+AB281</f>
        <v>0</v>
      </c>
      <c r="AR281" s="48">
        <f t="shared" si="577"/>
        <v>0</v>
      </c>
      <c r="AS281" s="48">
        <f t="shared" si="578"/>
        <v>0</v>
      </c>
      <c r="AT281" s="48">
        <f t="shared" si="579"/>
        <v>0</v>
      </c>
      <c r="AU281" s="48">
        <f t="shared" si="580"/>
        <v>0</v>
      </c>
      <c r="AV281" s="48">
        <f t="shared" si="581"/>
        <v>0</v>
      </c>
      <c r="AW281" s="48">
        <f t="shared" si="582"/>
        <v>0</v>
      </c>
      <c r="AX281" s="48">
        <f t="shared" si="583"/>
        <v>0</v>
      </c>
      <c r="AY281" s="48">
        <f t="shared" si="584"/>
        <v>0</v>
      </c>
      <c r="AZ281" s="48">
        <f t="shared" si="585"/>
        <v>0</v>
      </c>
      <c r="BA281" s="48">
        <f t="shared" si="586"/>
        <v>0</v>
      </c>
      <c r="BB281" s="48">
        <f t="shared" si="587"/>
        <v>0</v>
      </c>
    </row>
    <row r="282" spans="1:54" ht="14.4" collapsed="1" thickBot="1" x14ac:dyDescent="0.35"/>
    <row r="283" spans="1:54" ht="14.4" thickBot="1" x14ac:dyDescent="0.35">
      <c r="A283" s="18" t="s">
        <v>612</v>
      </c>
      <c r="B283" s="43" t="s">
        <v>612</v>
      </c>
      <c r="C283" s="43" t="s">
        <v>396</v>
      </c>
      <c r="D283" s="44">
        <f>+SUBTOTAL(9,D284:D290)</f>
        <v>49322.5</v>
      </c>
      <c r="E283" s="44">
        <f t="shared" ref="E283:AM283" si="599">+SUBTOTAL(9,E284:E290)</f>
        <v>231699.09</v>
      </c>
      <c r="F283" s="44">
        <f t="shared" si="599"/>
        <v>140443.34</v>
      </c>
      <c r="G283" s="44">
        <f t="shared" si="599"/>
        <v>25470.519999999997</v>
      </c>
      <c r="H283" s="44">
        <f t="shared" si="599"/>
        <v>138546.48000000001</v>
      </c>
      <c r="I283" s="44">
        <f t="shared" si="599"/>
        <v>157182.73000000001</v>
      </c>
      <c r="J283" s="44">
        <f t="shared" si="599"/>
        <v>138836.38</v>
      </c>
      <c r="K283" s="44">
        <f t="shared" si="599"/>
        <v>140443.63</v>
      </c>
      <c r="L283" s="44">
        <f t="shared" si="599"/>
        <v>29418.18</v>
      </c>
      <c r="M283" s="44">
        <f t="shared" si="599"/>
        <v>162466.79</v>
      </c>
      <c r="N283" s="44">
        <f t="shared" si="599"/>
        <v>184896.43999999989</v>
      </c>
      <c r="O283" s="44">
        <f t="shared" si="599"/>
        <v>162448.85999999999</v>
      </c>
      <c r="P283" s="44">
        <f t="shared" si="599"/>
        <v>82912352.38000001</v>
      </c>
      <c r="Q283" s="44">
        <f t="shared" si="599"/>
        <v>3875665.13</v>
      </c>
      <c r="R283" s="44">
        <f t="shared" si="599"/>
        <v>1222874</v>
      </c>
      <c r="S283" s="44">
        <f t="shared" si="599"/>
        <v>35967.799999999996</v>
      </c>
      <c r="T283" s="44">
        <f t="shared" si="599"/>
        <v>8326086.2199999997</v>
      </c>
      <c r="U283" s="44">
        <f t="shared" si="599"/>
        <v>128972.17</v>
      </c>
      <c r="V283" s="44">
        <f t="shared" si="599"/>
        <v>942230.04</v>
      </c>
      <c r="W283" s="44">
        <f t="shared" si="599"/>
        <v>835826.51</v>
      </c>
      <c r="X283" s="44">
        <f t="shared" si="599"/>
        <v>227830.7600000001</v>
      </c>
      <c r="Y283" s="44">
        <f t="shared" si="599"/>
        <v>596188.35999999987</v>
      </c>
      <c r="Z283" s="44">
        <f t="shared" si="599"/>
        <v>244024.16000000012</v>
      </c>
      <c r="AA283" s="44">
        <f t="shared" si="599"/>
        <v>355661.61999999976</v>
      </c>
      <c r="AB283" s="44">
        <f t="shared" si="599"/>
        <v>924612.42999999993</v>
      </c>
      <c r="AC283" s="44">
        <f t="shared" si="599"/>
        <v>370256.78</v>
      </c>
      <c r="AD283" s="44">
        <f t="shared" si="599"/>
        <v>448454.39</v>
      </c>
      <c r="AE283" s="44">
        <f t="shared" si="599"/>
        <v>1695261.23</v>
      </c>
      <c r="AF283" s="44">
        <f t="shared" si="599"/>
        <v>1705982.66</v>
      </c>
      <c r="AG283" s="44">
        <f t="shared" si="599"/>
        <v>217611.30000000002</v>
      </c>
      <c r="AH283" s="44">
        <f t="shared" si="599"/>
        <v>0</v>
      </c>
      <c r="AI283" s="44">
        <f t="shared" si="599"/>
        <v>0</v>
      </c>
      <c r="AJ283" s="44">
        <f t="shared" si="599"/>
        <v>0</v>
      </c>
      <c r="AK283" s="44">
        <f t="shared" si="599"/>
        <v>0</v>
      </c>
      <c r="AL283" s="44">
        <f t="shared" si="599"/>
        <v>0</v>
      </c>
      <c r="AM283" s="44">
        <f t="shared" si="599"/>
        <v>0</v>
      </c>
      <c r="AQ283" s="44">
        <f t="shared" ref="AQ283:BB283" si="600">+SUBTOTAL(9,AQ284:AQ290)</f>
        <v>924612.42999999993</v>
      </c>
      <c r="AR283" s="44">
        <f t="shared" si="600"/>
        <v>370256.78</v>
      </c>
      <c r="AS283" s="44">
        <f t="shared" si="600"/>
        <v>448454.39</v>
      </c>
      <c r="AT283" s="44">
        <f t="shared" si="600"/>
        <v>1695261.23</v>
      </c>
      <c r="AU283" s="44">
        <f t="shared" si="600"/>
        <v>1705982.66</v>
      </c>
      <c r="AV283" s="44">
        <f t="shared" si="600"/>
        <v>217611.30000000002</v>
      </c>
      <c r="AW283" s="44">
        <f t="shared" si="600"/>
        <v>0</v>
      </c>
      <c r="AX283" s="44">
        <f t="shared" si="600"/>
        <v>0</v>
      </c>
      <c r="AY283" s="44">
        <f t="shared" si="600"/>
        <v>0</v>
      </c>
      <c r="AZ283" s="44">
        <f t="shared" si="600"/>
        <v>0</v>
      </c>
      <c r="BA283" s="44">
        <f t="shared" si="600"/>
        <v>0</v>
      </c>
      <c r="BB283" s="44">
        <f t="shared" si="600"/>
        <v>0</v>
      </c>
    </row>
    <row r="284" spans="1:54" x14ac:dyDescent="0.3">
      <c r="B284" s="45" t="s">
        <v>397</v>
      </c>
      <c r="C284" s="45" t="s">
        <v>398</v>
      </c>
      <c r="D284" s="46">
        <f>+SUBTOTAL(9,D285:D286)</f>
        <v>46245</v>
      </c>
      <c r="E284" s="46">
        <f t="shared" ref="E284:AM284" si="601">+SUBTOTAL(9,E285:E286)</f>
        <v>200762</v>
      </c>
      <c r="F284" s="46">
        <f t="shared" si="601"/>
        <v>138494</v>
      </c>
      <c r="G284" s="46">
        <f t="shared" si="601"/>
        <v>24245</v>
      </c>
      <c r="H284" s="46">
        <f t="shared" si="601"/>
        <v>138494</v>
      </c>
      <c r="I284" s="46">
        <f t="shared" si="601"/>
        <v>146670</v>
      </c>
      <c r="J284" s="46">
        <f t="shared" si="601"/>
        <v>138494</v>
      </c>
      <c r="K284" s="46">
        <f t="shared" si="601"/>
        <v>138494</v>
      </c>
      <c r="L284" s="46">
        <f t="shared" si="601"/>
        <v>27488</v>
      </c>
      <c r="M284" s="46">
        <f t="shared" si="601"/>
        <v>161209</v>
      </c>
      <c r="N284" s="46">
        <f t="shared" si="601"/>
        <v>161209.6399999999</v>
      </c>
      <c r="O284" s="46">
        <f t="shared" si="601"/>
        <v>161209</v>
      </c>
      <c r="P284" s="46">
        <f t="shared" si="601"/>
        <v>82677086.020000011</v>
      </c>
      <c r="Q284" s="46">
        <f t="shared" si="601"/>
        <v>3217241.87</v>
      </c>
      <c r="R284" s="46">
        <f t="shared" si="601"/>
        <v>168006.12</v>
      </c>
      <c r="S284" s="46">
        <f t="shared" si="601"/>
        <v>35338.119999999995</v>
      </c>
      <c r="T284" s="46">
        <f t="shared" si="601"/>
        <v>8090638.1200000001</v>
      </c>
      <c r="U284" s="46">
        <f t="shared" si="601"/>
        <v>122623.37</v>
      </c>
      <c r="V284" s="46">
        <f t="shared" si="601"/>
        <v>42135.869999999995</v>
      </c>
      <c r="W284" s="46">
        <f t="shared" si="601"/>
        <v>271151.12</v>
      </c>
      <c r="X284" s="46">
        <f t="shared" si="601"/>
        <v>226369.10000000009</v>
      </c>
      <c r="Y284" s="46">
        <f t="shared" si="601"/>
        <v>215451.12999999989</v>
      </c>
      <c r="Z284" s="46">
        <f t="shared" si="601"/>
        <v>215451.13000000012</v>
      </c>
      <c r="AA284" s="46">
        <f t="shared" si="601"/>
        <v>350340.84999999986</v>
      </c>
      <c r="AB284" s="46">
        <f t="shared" si="601"/>
        <v>306455.07999999996</v>
      </c>
      <c r="AC284" s="46">
        <f t="shared" si="601"/>
        <v>331658.41000000003</v>
      </c>
      <c r="AD284" s="46">
        <f t="shared" si="601"/>
        <v>447488.67</v>
      </c>
      <c r="AE284" s="46">
        <f t="shared" si="601"/>
        <v>217602.63</v>
      </c>
      <c r="AF284" s="46">
        <f t="shared" si="601"/>
        <v>1705594.63</v>
      </c>
      <c r="AG284" s="46">
        <f t="shared" si="601"/>
        <v>217602.65000000002</v>
      </c>
      <c r="AH284" s="46">
        <f t="shared" si="601"/>
        <v>0</v>
      </c>
      <c r="AI284" s="46">
        <f t="shared" si="601"/>
        <v>0</v>
      </c>
      <c r="AJ284" s="46">
        <f t="shared" si="601"/>
        <v>0</v>
      </c>
      <c r="AK284" s="46">
        <f t="shared" si="601"/>
        <v>0</v>
      </c>
      <c r="AL284" s="46">
        <f t="shared" si="601"/>
        <v>0</v>
      </c>
      <c r="AM284" s="46">
        <f t="shared" si="601"/>
        <v>0</v>
      </c>
      <c r="AQ284" s="46">
        <f t="shared" ref="AQ284:BB284" si="602">+SUBTOTAL(9,AQ285:AQ286)</f>
        <v>306455.07999999996</v>
      </c>
      <c r="AR284" s="46">
        <f t="shared" si="602"/>
        <v>331658.41000000003</v>
      </c>
      <c r="AS284" s="46">
        <f t="shared" si="602"/>
        <v>447488.67</v>
      </c>
      <c r="AT284" s="46">
        <f t="shared" si="602"/>
        <v>217602.63</v>
      </c>
      <c r="AU284" s="46">
        <f t="shared" si="602"/>
        <v>1705594.63</v>
      </c>
      <c r="AV284" s="46">
        <f t="shared" si="602"/>
        <v>217602.65000000002</v>
      </c>
      <c r="AW284" s="46">
        <f t="shared" si="602"/>
        <v>0</v>
      </c>
      <c r="AX284" s="46">
        <f t="shared" si="602"/>
        <v>0</v>
      </c>
      <c r="AY284" s="46">
        <f t="shared" si="602"/>
        <v>0</v>
      </c>
      <c r="AZ284" s="46">
        <f t="shared" si="602"/>
        <v>0</v>
      </c>
      <c r="BA284" s="46">
        <f t="shared" si="602"/>
        <v>0</v>
      </c>
      <c r="BB284" s="46">
        <f t="shared" si="602"/>
        <v>0</v>
      </c>
    </row>
    <row r="285" spans="1:54" hidden="1" outlineLevel="1" x14ac:dyDescent="0.3">
      <c r="B285" s="18" t="s">
        <v>399</v>
      </c>
      <c r="C285" s="18" t="s">
        <v>400</v>
      </c>
      <c r="D285" s="54">
        <f>+_xlfn.XLOOKUP($B285,'[1]Ene-23'!$C:$C,'[1]Ene-23'!$H:$H,0)</f>
        <v>12400</v>
      </c>
      <c r="E285" s="54">
        <f>+_xlfn.XLOOKUP($B285,'[1]Feb-23'!$C:$C,'[1]Feb-23'!$H:$H,0)-SUM($D285:D285)</f>
        <v>0</v>
      </c>
      <c r="F285" s="54">
        <f>+_xlfn.XLOOKUP($B285,'[1]Mar-23'!$C:$C,'[1]Mar-23'!$H:$H,0)-SUM($D285:E285)</f>
        <v>0</v>
      </c>
      <c r="G285" s="54">
        <f>+_xlfn.XLOOKUP($B285,'[1]Abr-23'!$C:$C,'[1]Abr-23'!$H:$H,0)-SUM($D285:F285)</f>
        <v>0</v>
      </c>
      <c r="H285" s="54">
        <f>+_xlfn.XLOOKUP($B285,'[1]May-23'!$C:$C,'[1]May-23'!$H:$H,0)-SUM($D285:G285)</f>
        <v>0</v>
      </c>
      <c r="I285" s="54">
        <f>+_xlfn.XLOOKUP($B285,'[1]Jun-23'!$C:$C,'[1]Jun-23'!$H:$H,0)-SUM($D285:H285)</f>
        <v>0</v>
      </c>
      <c r="J285" s="54">
        <f>+_xlfn.XLOOKUP($B285,'[1]Jul-23'!$C:$C,'[1]Jul-23'!$H:$H,0)-SUM($D285:I285)</f>
        <v>0</v>
      </c>
      <c r="K285" s="54">
        <f>+_xlfn.XLOOKUP($B285,'[1]Ago-23'!$C:$C,'[1]Ago-23'!$H:$H,0)-SUM($D285:J285)</f>
        <v>0</v>
      </c>
      <c r="L285" s="54">
        <f>+_xlfn.XLOOKUP($B285,'[1]Sep-23'!$C:$C,'[1]Sep-23'!$H:$H,0)-SUM($D285:K285)</f>
        <v>0</v>
      </c>
      <c r="M285" s="54">
        <f>+_xlfn.XLOOKUP($B285,'[1]Oct-23'!$C:$C,'[1]Oct-23'!$H:$H,0)-SUM($D285:L285)</f>
        <v>0</v>
      </c>
      <c r="N285" s="54">
        <f>+_xlfn.XLOOKUP($B285,'[1]Nov-23'!$C:$C,'[1]Nov-23'!$H:$H,0)-SUM($D285:M285)</f>
        <v>0</v>
      </c>
      <c r="O285" s="54">
        <f>+_xlfn.XLOOKUP($B285,'[1]Dic-23'!$C:$C,'[1]Dic-23'!$H:$H,0)-SUM($D285:N285)</f>
        <v>0</v>
      </c>
      <c r="P285" s="54">
        <f>+_xlfn.XLOOKUP($B285,'[1]Ene-24'!$C:$C,'[1]Ene-24'!$H:$H,0)</f>
        <v>82641747.900000006</v>
      </c>
      <c r="Q285" s="54">
        <f>+_xlfn.XLOOKUP($B285,'[1]Feb-24'!$C:$C,'[1]Feb-24'!$H:$H,0)-SUM($P285:P285)</f>
        <v>2931423</v>
      </c>
      <c r="R285" s="54">
        <f>+_xlfn.XLOOKUP($B285,'[1]Mar-24'!$C:$C,'[1]Mar-24'!$H:$H,0)-SUM($P285:Q285)</f>
        <v>0</v>
      </c>
      <c r="S285" s="54">
        <f>+_xlfn.XLOOKUP($B285,'[1]Abr-24'!$C:$C,'[1]Abr-24'!$H:$H,0)-SUM($P285:R285)</f>
        <v>0</v>
      </c>
      <c r="T285" s="54">
        <f>+_xlfn.XLOOKUP($B285,'[1]May-24'!$C:$C,'[1]May-24'!$H:$H,0)-SUM($P285:S285)</f>
        <v>8055300</v>
      </c>
      <c r="U285" s="54">
        <f>+_xlfn.XLOOKUP($B285,'[1]Jun-24'!$C:$C,'[1]Jun-24'!$H:$H,0)-SUM($P285:T285)</f>
        <v>0</v>
      </c>
      <c r="V285" s="54">
        <f>+_xlfn.XLOOKUP($B285,'[1]Jul-24'!$C:$C,'[1]Jul-24'!$H:$H,0)-SUM($P285:U285)</f>
        <v>0</v>
      </c>
      <c r="W285" s="54">
        <f>+_xlfn.XLOOKUP($B285,'[1]Ago-24'!$C:$C,'[1]Ago-24'!$H:$H,0)-SUM($P285:V285)</f>
        <v>0</v>
      </c>
      <c r="X285" s="54">
        <f>+_xlfn.XLOOKUP($B285,'[1]Sep-24'!$C:$C,'[1]Sep-24'!$H:$H,0)-SUM($P285:W285)</f>
        <v>0</v>
      </c>
      <c r="Y285" s="54">
        <f>+_xlfn.XLOOKUP($B285,'[1]Oct-24'!$C:$C,'[1]Oct-24'!$H:$H,0)-SUM($P285:X285)</f>
        <v>0</v>
      </c>
      <c r="Z285" s="54">
        <f>+_xlfn.XLOOKUP($B285,'[1]Nov-24'!$C:$C,'[1]Nov-24'!$H:$H,0)-SUM($P285:Y285)</f>
        <v>0</v>
      </c>
      <c r="AA285" s="54">
        <f>+_xlfn.XLOOKUP($B285,'[1]Dic-24'!$C:$C,'[1]Dic-24'!$H:$H,0)-SUM($P285:Z285)</f>
        <v>0</v>
      </c>
      <c r="AB285" s="54">
        <f>+_xlfn.XLOOKUP($B285,'[1]Ene-25'!$C:$C,'[1]Ene-25'!$H:$H,0)</f>
        <v>117719</v>
      </c>
      <c r="AC285" s="54">
        <f>+IF(AC$7&lt;=$B$7,_xlfn.XLOOKUP($B285,'[1]Feb-25'!$C:$C,'[1]Feb-25'!$H:$H,0)-SUM($AB285:AB285),0)</f>
        <v>144000</v>
      </c>
      <c r="AD285" s="54">
        <f>+IF(AD$7&lt;=$B$7,_xlfn.XLOOKUP($B285,'[1]Mar-25'!$C:$C,'[1]Mar-25'!$H:$H,0)-SUM($AB285:AC285),0)</f>
        <v>258982.03999999998</v>
      </c>
      <c r="AE285" s="54">
        <f>+IF(AE$7&lt;=$B$7,_xlfn.XLOOKUP($B285,'[1]Abr-25'!$C:$C,'[1]Abr-25'!$H:$H,0)-SUM($AB285:AD285),0)</f>
        <v>0</v>
      </c>
      <c r="AF285" s="54">
        <f>+IF(AF$7&lt;=$B$7,_xlfn.XLOOKUP($B285,'[1]May-25'!$C:$C,'[1]May-25'!$H:$H,0)-SUM($AB285:AE285),0)</f>
        <v>1487992</v>
      </c>
      <c r="AG285" s="54">
        <f>+IF(AG$7&lt;=$B$7,_xlfn.XLOOKUP($B285,'[1]Jun-25'!$C:$C,'[1]Jun-25'!$H:$H,0)-SUM($AB285:AF285),0)</f>
        <v>0</v>
      </c>
      <c r="AH285" s="54">
        <f>+IF(AH$7&lt;=$B$7,_xlfn.XLOOKUP($B285,'[1]Jul-25'!$C:$C,'[1]Jul-25'!$H:$H,0)-SUM($AB285:AG285),0)</f>
        <v>0</v>
      </c>
      <c r="AI285" s="54">
        <f>+IF(AI$7&lt;=$B$7,_xlfn.XLOOKUP($B285,'[1]Ago-25'!$C:$C,'[1]Ago-25'!$H:$H,0)-SUM($AB285:AH285),0)</f>
        <v>0</v>
      </c>
      <c r="AJ285" s="54">
        <f>+IF(AJ$7&lt;=$B$7,_xlfn.XLOOKUP($B285,'[1]Sep-25'!$C:$C,'[1]Sep-25'!$H:$H,0)-SUM($AB285:AI285),0)</f>
        <v>0</v>
      </c>
      <c r="AK285" s="54">
        <f>+IF(AK$7&lt;=$B$7,_xlfn.XLOOKUP($B285,'[1]Oct-25'!$C:$C,'[1]Oct-25'!$H:$H,0)-SUM($AB285:AJ285),0)</f>
        <v>0</v>
      </c>
      <c r="AL285" s="54">
        <f>+IF(AL$7&lt;=$B$7,_xlfn.XLOOKUP($B285,'[1]Nov-25'!$C:$C,'[1]Nov-25'!$H:$H,0)-SUM($AB285:AK285),0)</f>
        <v>0</v>
      </c>
      <c r="AM285" s="54">
        <f>+IF(AM$7&lt;=$B$7,_xlfn.XLOOKUP($B285,'[1]Dic-25'!$C:$C,'[1]Dic-25'!$H:$H,0)-SUM($AB285:AL285),0)</f>
        <v>0</v>
      </c>
      <c r="AQ285" s="54">
        <f t="shared" ref="AQ285:AQ286" si="603">+AB285</f>
        <v>117719</v>
      </c>
      <c r="AR285" s="54">
        <f t="shared" ref="AR285:AR286" si="604">+AC285</f>
        <v>144000</v>
      </c>
      <c r="AS285" s="54">
        <f t="shared" ref="AS285:AS286" si="605">+AD285</f>
        <v>258982.03999999998</v>
      </c>
      <c r="AT285" s="54">
        <f t="shared" ref="AT285:AT286" si="606">+AE285</f>
        <v>0</v>
      </c>
      <c r="AU285" s="54">
        <f t="shared" ref="AU285:AU286" si="607">+AF285</f>
        <v>1487992</v>
      </c>
      <c r="AV285" s="54">
        <f t="shared" ref="AV285:AV286" si="608">+AG285</f>
        <v>0</v>
      </c>
      <c r="AW285" s="54">
        <f t="shared" ref="AW285:AW286" si="609">+AH285</f>
        <v>0</v>
      </c>
      <c r="AX285" s="54">
        <f t="shared" ref="AX285:AX286" si="610">+AI285</f>
        <v>0</v>
      </c>
      <c r="AY285" s="54">
        <f t="shared" ref="AY285:AY286" si="611">+AJ285</f>
        <v>0</v>
      </c>
      <c r="AZ285" s="54">
        <f t="shared" ref="AZ285:AZ286" si="612">+AK285</f>
        <v>0</v>
      </c>
      <c r="BA285" s="54">
        <f t="shared" ref="BA285:BA286" si="613">+AL285</f>
        <v>0</v>
      </c>
      <c r="BB285" s="54">
        <f t="shared" ref="BB285:BB286" si="614">+AM285</f>
        <v>0</v>
      </c>
    </row>
    <row r="286" spans="1:54" hidden="1" outlineLevel="1" x14ac:dyDescent="0.3">
      <c r="B286" s="18" t="s">
        <v>401</v>
      </c>
      <c r="C286" s="18" t="s">
        <v>402</v>
      </c>
      <c r="D286" s="54">
        <f>+_xlfn.XLOOKUP($B286,'[1]Ene-23'!$C:$C,'[1]Ene-23'!$H:$H,0)</f>
        <v>33845</v>
      </c>
      <c r="E286" s="54">
        <f>+_xlfn.XLOOKUP($B286,'[1]Feb-23'!$C:$C,'[1]Feb-23'!$H:$H,0)-SUM($D286:D286)</f>
        <v>200762</v>
      </c>
      <c r="F286" s="54">
        <f>+_xlfn.XLOOKUP($B286,'[1]Mar-23'!$C:$C,'[1]Mar-23'!$H:$H,0)-SUM($D286:E286)</f>
        <v>138494</v>
      </c>
      <c r="G286" s="54">
        <f>+_xlfn.XLOOKUP($B286,'[1]Abr-23'!$C:$C,'[1]Abr-23'!$H:$H,0)-SUM($D286:F286)</f>
        <v>24245</v>
      </c>
      <c r="H286" s="54">
        <f>+_xlfn.XLOOKUP($B286,'[1]May-23'!$C:$C,'[1]May-23'!$H:$H,0)-SUM($D286:G286)</f>
        <v>138494</v>
      </c>
      <c r="I286" s="54">
        <f>+_xlfn.XLOOKUP($B286,'[1]Jun-23'!$C:$C,'[1]Jun-23'!$H:$H,0)-SUM($D286:H286)</f>
        <v>146670</v>
      </c>
      <c r="J286" s="54">
        <f>+_xlfn.XLOOKUP($B286,'[1]Jul-23'!$C:$C,'[1]Jul-23'!$H:$H,0)-SUM($D286:I286)</f>
        <v>138494</v>
      </c>
      <c r="K286" s="54">
        <f>+_xlfn.XLOOKUP($B286,'[1]Ago-23'!$C:$C,'[1]Ago-23'!$H:$H,0)-SUM($D286:J286)</f>
        <v>138494</v>
      </c>
      <c r="L286" s="54">
        <f>+_xlfn.XLOOKUP($B286,'[1]Sep-23'!$C:$C,'[1]Sep-23'!$H:$H,0)-SUM($D286:K286)</f>
        <v>27488</v>
      </c>
      <c r="M286" s="54">
        <f>+_xlfn.XLOOKUP($B286,'[1]Oct-23'!$C:$C,'[1]Oct-23'!$H:$H,0)-SUM($D286:L286)</f>
        <v>161209</v>
      </c>
      <c r="N286" s="54">
        <f>+_xlfn.XLOOKUP($B286,'[1]Nov-23'!$C:$C,'[1]Nov-23'!$H:$H,0)-SUM($D286:M286)</f>
        <v>161209.6399999999</v>
      </c>
      <c r="O286" s="54">
        <f>+_xlfn.XLOOKUP($B286,'[1]Dic-23'!$C:$C,'[1]Dic-23'!$H:$H,0)-SUM($D286:N286)</f>
        <v>161209</v>
      </c>
      <c r="P286" s="54">
        <f>+_xlfn.XLOOKUP($B286,'[1]Ene-24'!$C:$C,'[1]Ene-24'!$H:$H,0)</f>
        <v>35338.120000000003</v>
      </c>
      <c r="Q286" s="54">
        <f>+_xlfn.XLOOKUP($B286,'[1]Feb-24'!$C:$C,'[1]Feb-24'!$H:$H,0)-SUM($P286:P286)</f>
        <v>285818.87</v>
      </c>
      <c r="R286" s="54">
        <f>+_xlfn.XLOOKUP($B286,'[1]Mar-24'!$C:$C,'[1]Mar-24'!$H:$H,0)-SUM($P286:Q286)</f>
        <v>168006.12</v>
      </c>
      <c r="S286" s="54">
        <f>+_xlfn.XLOOKUP($B286,'[1]Abr-24'!$C:$C,'[1]Abr-24'!$H:$H,0)-SUM($P286:R286)</f>
        <v>35338.119999999995</v>
      </c>
      <c r="T286" s="54">
        <f>+_xlfn.XLOOKUP($B286,'[1]May-24'!$C:$C,'[1]May-24'!$H:$H,0)-SUM($P286:S286)</f>
        <v>35338.119999999995</v>
      </c>
      <c r="U286" s="54">
        <f>+_xlfn.XLOOKUP($B286,'[1]Jun-24'!$C:$C,'[1]Jun-24'!$H:$H,0)-SUM($P286:T286)</f>
        <v>122623.37</v>
      </c>
      <c r="V286" s="54">
        <f>+_xlfn.XLOOKUP($B286,'[1]Jul-24'!$C:$C,'[1]Jul-24'!$H:$H,0)-SUM($P286:U286)</f>
        <v>42135.869999999995</v>
      </c>
      <c r="W286" s="54">
        <f>+_xlfn.XLOOKUP($B286,'[1]Ago-24'!$C:$C,'[1]Ago-24'!$H:$H,0)-SUM($P286:V286)</f>
        <v>271151.12</v>
      </c>
      <c r="X286" s="54">
        <f>+_xlfn.XLOOKUP($B286,'[1]Sep-24'!$C:$C,'[1]Sep-24'!$H:$H,0)-SUM($P286:W286)</f>
        <v>226369.10000000009</v>
      </c>
      <c r="Y286" s="54">
        <f>+_xlfn.XLOOKUP($B286,'[1]Oct-24'!$C:$C,'[1]Oct-24'!$H:$H,0)-SUM($P286:X286)</f>
        <v>215451.12999999989</v>
      </c>
      <c r="Z286" s="54">
        <f>+_xlfn.XLOOKUP($B286,'[1]Nov-24'!$C:$C,'[1]Nov-24'!$H:$H,0)-SUM($P286:Y286)</f>
        <v>215451.13000000012</v>
      </c>
      <c r="AA286" s="54">
        <f>+_xlfn.XLOOKUP($B286,'[1]Dic-24'!$C:$C,'[1]Dic-24'!$H:$H,0)-SUM($P286:Z286)</f>
        <v>350340.84999999986</v>
      </c>
      <c r="AB286" s="54">
        <f>+_xlfn.XLOOKUP($B286,'[1]Ene-25'!$C:$C,'[1]Ene-25'!$H:$H,0)</f>
        <v>188736.08</v>
      </c>
      <c r="AC286" s="54">
        <f>+IF(AC$7&lt;=$B$7,_xlfn.XLOOKUP($B286,'[1]Feb-25'!$C:$C,'[1]Feb-25'!$H:$H,0)-SUM($AB286:AB286),0)</f>
        <v>187658.41</v>
      </c>
      <c r="AD286" s="54">
        <f>+IF(AD$7&lt;=$B$7,_xlfn.XLOOKUP($B286,'[1]Mar-25'!$C:$C,'[1]Mar-25'!$H:$H,0)-SUM($AB286:AC286),0)</f>
        <v>188506.63</v>
      </c>
      <c r="AE286" s="54">
        <f>+IF(AE$7&lt;=$B$7,_xlfn.XLOOKUP($B286,'[1]Abr-25'!$C:$C,'[1]Abr-25'!$H:$H,0)-SUM($AB286:AD286),0)</f>
        <v>217602.63</v>
      </c>
      <c r="AF286" s="54">
        <f>+IF(AF$7&lt;=$B$7,_xlfn.XLOOKUP($B286,'[1]May-25'!$C:$C,'[1]May-25'!$H:$H,0)-SUM($AB286:AE286),0)</f>
        <v>217602.63</v>
      </c>
      <c r="AG286" s="54">
        <f>+IF(AG$7&lt;=$B$7,_xlfn.XLOOKUP($B286,'[1]Jun-25'!$C:$C,'[1]Jun-25'!$H:$H,0)-SUM($AB286:AF286),0)</f>
        <v>217602.65000000002</v>
      </c>
      <c r="AH286" s="54">
        <f>+IF(AH$7&lt;=$B$7,_xlfn.XLOOKUP($B286,'[1]Jul-25'!$C:$C,'[1]Jul-25'!$H:$H,0)-SUM($AB286:AG286),0)</f>
        <v>0</v>
      </c>
      <c r="AI286" s="54">
        <f>+IF(AI$7&lt;=$B$7,_xlfn.XLOOKUP($B286,'[1]Ago-25'!$C:$C,'[1]Ago-25'!$H:$H,0)-SUM($AB286:AH286),0)</f>
        <v>0</v>
      </c>
      <c r="AJ286" s="54">
        <f>+IF(AJ$7&lt;=$B$7,_xlfn.XLOOKUP($B286,'[1]Sep-25'!$C:$C,'[1]Sep-25'!$H:$H,0)-SUM($AB286:AI286),0)</f>
        <v>0</v>
      </c>
      <c r="AK286" s="54">
        <f>+IF(AK$7&lt;=$B$7,_xlfn.XLOOKUP($B286,'[1]Oct-25'!$C:$C,'[1]Oct-25'!$H:$H,0)-SUM($AB286:AJ286),0)</f>
        <v>0</v>
      </c>
      <c r="AL286" s="54">
        <f>+IF(AL$7&lt;=$B$7,_xlfn.XLOOKUP($B286,'[1]Nov-25'!$C:$C,'[1]Nov-25'!$H:$H,0)-SUM($AB286:AK286),0)</f>
        <v>0</v>
      </c>
      <c r="AM286" s="54">
        <f>+IF(AM$7&lt;=$B$7,_xlfn.XLOOKUP($B286,'[1]Dic-25'!$C:$C,'[1]Dic-25'!$H:$H,0)-SUM($AB286:AL286),0)</f>
        <v>0</v>
      </c>
      <c r="AQ286" s="54">
        <f t="shared" si="603"/>
        <v>188736.08</v>
      </c>
      <c r="AR286" s="54">
        <f t="shared" si="604"/>
        <v>187658.41</v>
      </c>
      <c r="AS286" s="54">
        <f t="shared" si="605"/>
        <v>188506.63</v>
      </c>
      <c r="AT286" s="54">
        <f t="shared" si="606"/>
        <v>217602.63</v>
      </c>
      <c r="AU286" s="54">
        <f t="shared" si="607"/>
        <v>217602.63</v>
      </c>
      <c r="AV286" s="54">
        <f t="shared" si="608"/>
        <v>217602.65000000002</v>
      </c>
      <c r="AW286" s="54">
        <f t="shared" si="609"/>
        <v>0</v>
      </c>
      <c r="AX286" s="54">
        <f t="shared" si="610"/>
        <v>0</v>
      </c>
      <c r="AY286" s="54">
        <f t="shared" si="611"/>
        <v>0</v>
      </c>
      <c r="AZ286" s="54">
        <f t="shared" si="612"/>
        <v>0</v>
      </c>
      <c r="BA286" s="54">
        <f t="shared" si="613"/>
        <v>0</v>
      </c>
      <c r="BB286" s="54">
        <f t="shared" si="614"/>
        <v>0</v>
      </c>
    </row>
    <row r="287" spans="1:54" collapsed="1" x14ac:dyDescent="0.3">
      <c r="B287" s="49" t="s">
        <v>403</v>
      </c>
      <c r="C287" s="49" t="s">
        <v>404</v>
      </c>
      <c r="D287" s="50">
        <f>+SUBTOTAL(9,D288:D290)</f>
        <v>3077.5</v>
      </c>
      <c r="E287" s="50">
        <f t="shared" ref="E287:AM287" si="615">+SUBTOTAL(9,E288:E290)</f>
        <v>30937.089999999997</v>
      </c>
      <c r="F287" s="50">
        <f t="shared" si="615"/>
        <v>1949.3400000000038</v>
      </c>
      <c r="G287" s="50">
        <f t="shared" si="615"/>
        <v>1225.5199999999968</v>
      </c>
      <c r="H287" s="50">
        <f t="shared" si="615"/>
        <v>52.480000000003201</v>
      </c>
      <c r="I287" s="50">
        <f t="shared" si="615"/>
        <v>10512.730000000003</v>
      </c>
      <c r="J287" s="50">
        <f t="shared" si="615"/>
        <v>342.37999999999738</v>
      </c>
      <c r="K287" s="50">
        <f t="shared" si="615"/>
        <v>1949.6299999999974</v>
      </c>
      <c r="L287" s="50">
        <f t="shared" si="615"/>
        <v>1930.1800000000003</v>
      </c>
      <c r="M287" s="50">
        <f t="shared" si="615"/>
        <v>1257.7900000000009</v>
      </c>
      <c r="N287" s="50">
        <f t="shared" si="615"/>
        <v>23686.800000000003</v>
      </c>
      <c r="O287" s="50">
        <f t="shared" si="615"/>
        <v>1239.8600000000006</v>
      </c>
      <c r="P287" s="50">
        <f t="shared" si="615"/>
        <v>235266.36</v>
      </c>
      <c r="Q287" s="50">
        <f t="shared" si="615"/>
        <v>658423.26</v>
      </c>
      <c r="R287" s="50">
        <f t="shared" si="615"/>
        <v>1054867.8799999999</v>
      </c>
      <c r="S287" s="50">
        <f t="shared" si="615"/>
        <v>629.68000000000029</v>
      </c>
      <c r="T287" s="50">
        <f t="shared" si="615"/>
        <v>235448.1</v>
      </c>
      <c r="U287" s="50">
        <f t="shared" si="615"/>
        <v>6348.8000000000011</v>
      </c>
      <c r="V287" s="50">
        <f t="shared" si="615"/>
        <v>900094.17</v>
      </c>
      <c r="W287" s="50">
        <f t="shared" si="615"/>
        <v>564675.39</v>
      </c>
      <c r="X287" s="50">
        <f t="shared" si="615"/>
        <v>1461.6599999999999</v>
      </c>
      <c r="Y287" s="50">
        <f t="shared" si="615"/>
        <v>380737.23</v>
      </c>
      <c r="Z287" s="50">
        <f t="shared" si="615"/>
        <v>28573.03</v>
      </c>
      <c r="AA287" s="50">
        <f t="shared" si="615"/>
        <v>5320.7699999999022</v>
      </c>
      <c r="AB287" s="50">
        <f t="shared" si="615"/>
        <v>618157.35</v>
      </c>
      <c r="AC287" s="50">
        <f t="shared" si="615"/>
        <v>38598.370000000003</v>
      </c>
      <c r="AD287" s="50">
        <f t="shared" si="615"/>
        <v>965.72000000000116</v>
      </c>
      <c r="AE287" s="50">
        <f t="shared" si="615"/>
        <v>1477658.6</v>
      </c>
      <c r="AF287" s="50">
        <f t="shared" si="615"/>
        <v>388.02999999999884</v>
      </c>
      <c r="AG287" s="50">
        <f t="shared" si="615"/>
        <v>8.6500000000014552</v>
      </c>
      <c r="AH287" s="50">
        <f t="shared" si="615"/>
        <v>0</v>
      </c>
      <c r="AI287" s="50">
        <f t="shared" si="615"/>
        <v>0</v>
      </c>
      <c r="AJ287" s="50">
        <f t="shared" si="615"/>
        <v>0</v>
      </c>
      <c r="AK287" s="50">
        <f t="shared" si="615"/>
        <v>0</v>
      </c>
      <c r="AL287" s="50">
        <f t="shared" si="615"/>
        <v>0</v>
      </c>
      <c r="AM287" s="50">
        <f t="shared" si="615"/>
        <v>0</v>
      </c>
      <c r="AQ287" s="50">
        <f t="shared" ref="AQ287:BB287" si="616">+SUBTOTAL(9,AQ288:AQ290)</f>
        <v>618157.35</v>
      </c>
      <c r="AR287" s="50">
        <f t="shared" si="616"/>
        <v>38598.370000000003</v>
      </c>
      <c r="AS287" s="50">
        <f t="shared" si="616"/>
        <v>965.72000000000116</v>
      </c>
      <c r="AT287" s="50">
        <f t="shared" si="616"/>
        <v>1477658.6</v>
      </c>
      <c r="AU287" s="50">
        <f t="shared" si="616"/>
        <v>388.02999999999884</v>
      </c>
      <c r="AV287" s="50">
        <f t="shared" si="616"/>
        <v>8.6500000000014552</v>
      </c>
      <c r="AW287" s="50">
        <f t="shared" si="616"/>
        <v>0</v>
      </c>
      <c r="AX287" s="50">
        <f t="shared" si="616"/>
        <v>0</v>
      </c>
      <c r="AY287" s="50">
        <f t="shared" si="616"/>
        <v>0</v>
      </c>
      <c r="AZ287" s="50">
        <f t="shared" si="616"/>
        <v>0</v>
      </c>
      <c r="BA287" s="50">
        <f t="shared" si="616"/>
        <v>0</v>
      </c>
      <c r="BB287" s="50">
        <f t="shared" si="616"/>
        <v>0</v>
      </c>
    </row>
    <row r="288" spans="1:54" hidden="1" outlineLevel="1" x14ac:dyDescent="0.3">
      <c r="B288" s="18" t="s">
        <v>405</v>
      </c>
      <c r="C288" s="18" t="s">
        <v>406</v>
      </c>
      <c r="D288" s="54">
        <f>+_xlfn.XLOOKUP($B288,'[1]Ene-23'!$C:$C,'[1]Ene-23'!$H:$H,0)</f>
        <v>0</v>
      </c>
      <c r="E288" s="54">
        <f>+_xlfn.XLOOKUP($B288,'[1]Feb-23'!$C:$C,'[1]Feb-23'!$H:$H,0)-SUM($D288:D288)</f>
        <v>0</v>
      </c>
      <c r="F288" s="54">
        <f>+_xlfn.XLOOKUP($B288,'[1]Mar-23'!$C:$C,'[1]Mar-23'!$H:$H,0)-SUM($D288:E288)</f>
        <v>0</v>
      </c>
      <c r="G288" s="54">
        <f>+_xlfn.XLOOKUP($B288,'[1]Abr-23'!$C:$C,'[1]Abr-23'!$H:$H,0)-SUM($D288:F288)</f>
        <v>0</v>
      </c>
      <c r="H288" s="54">
        <f>+_xlfn.XLOOKUP($B288,'[1]May-23'!$C:$C,'[1]May-23'!$H:$H,0)-SUM($D288:G288)</f>
        <v>0</v>
      </c>
      <c r="I288" s="54">
        <f>+_xlfn.XLOOKUP($B288,'[1]Jun-23'!$C:$C,'[1]Jun-23'!$H:$H,0)-SUM($D288:H288)</f>
        <v>0</v>
      </c>
      <c r="J288" s="54">
        <f>+_xlfn.XLOOKUP($B288,'[1]Jul-23'!$C:$C,'[1]Jul-23'!$H:$H,0)-SUM($D288:I288)</f>
        <v>0</v>
      </c>
      <c r="K288" s="54">
        <f>+_xlfn.XLOOKUP($B288,'[1]Ago-23'!$C:$C,'[1]Ago-23'!$H:$H,0)-SUM($D288:J288)</f>
        <v>0</v>
      </c>
      <c r="L288" s="54">
        <f>+_xlfn.XLOOKUP($B288,'[1]Sep-23'!$C:$C,'[1]Sep-23'!$H:$H,0)-SUM($D288:K288)</f>
        <v>0</v>
      </c>
      <c r="M288" s="54">
        <f>+_xlfn.XLOOKUP($B288,'[1]Oct-23'!$C:$C,'[1]Oct-23'!$H:$H,0)-SUM($D288:L288)</f>
        <v>0</v>
      </c>
      <c r="N288" s="54">
        <f>+_xlfn.XLOOKUP($B288,'[1]Nov-23'!$C:$C,'[1]Nov-23'!$H:$H,0)-SUM($D288:M288)</f>
        <v>0</v>
      </c>
      <c r="O288" s="54">
        <f>+_xlfn.XLOOKUP($B288,'[1]Dic-23'!$C:$C,'[1]Dic-23'!$H:$H,0)-SUM($D288:N288)</f>
        <v>0</v>
      </c>
      <c r="P288" s="54">
        <f>+_xlfn.XLOOKUP($B288,'[1]Ene-24'!$C:$C,'[1]Ene-24'!$H:$H,0)</f>
        <v>235000</v>
      </c>
      <c r="Q288" s="54">
        <f>+_xlfn.XLOOKUP($B288,'[1]Feb-24'!$C:$C,'[1]Feb-24'!$H:$H,0)-SUM($P288:P288)</f>
        <v>658000</v>
      </c>
      <c r="R288" s="54">
        <f>+_xlfn.XLOOKUP($B288,'[1]Mar-24'!$C:$C,'[1]Mar-24'!$H:$H,0)-SUM($P288:Q288)</f>
        <v>1043000</v>
      </c>
      <c r="S288" s="54">
        <f>+_xlfn.XLOOKUP($B288,'[1]Abr-24'!$C:$C,'[1]Abr-24'!$H:$H,0)-SUM($P288:R288)</f>
        <v>0</v>
      </c>
      <c r="T288" s="54">
        <f>+_xlfn.XLOOKUP($B288,'[1]May-24'!$C:$C,'[1]May-24'!$H:$H,0)-SUM($P288:S288)</f>
        <v>235000</v>
      </c>
      <c r="U288" s="54">
        <f>+_xlfn.XLOOKUP($B288,'[1]Jun-24'!$C:$C,'[1]Jun-24'!$H:$H,0)-SUM($P288:T288)</f>
        <v>0</v>
      </c>
      <c r="V288" s="54">
        <f>+_xlfn.XLOOKUP($B288,'[1]Jul-24'!$C:$C,'[1]Jul-24'!$H:$H,0)-SUM($P288:U288)</f>
        <v>900000</v>
      </c>
      <c r="W288" s="54">
        <f>+_xlfn.XLOOKUP($B288,'[1]Ago-24'!$C:$C,'[1]Ago-24'!$H:$H,0)-SUM($P288:V288)</f>
        <v>564000</v>
      </c>
      <c r="X288" s="54">
        <f>+_xlfn.XLOOKUP($B288,'[1]Sep-24'!$C:$C,'[1]Sep-24'!$H:$H,0)-SUM($P288:W288)</f>
        <v>0</v>
      </c>
      <c r="Y288" s="54">
        <f>+_xlfn.XLOOKUP($B288,'[1]Oct-24'!$C:$C,'[1]Oct-24'!$H:$H,0)-SUM($P288:X288)</f>
        <v>368000</v>
      </c>
      <c r="Z288" s="54">
        <f>+_xlfn.XLOOKUP($B288,'[1]Nov-24'!$C:$C,'[1]Nov-24'!$H:$H,0)-SUM($P288:Y288)</f>
        <v>0</v>
      </c>
      <c r="AA288" s="54">
        <f>+_xlfn.XLOOKUP($B288,'[1]Dic-24'!$C:$C,'[1]Dic-24'!$H:$H,0)-SUM($P288:Z288)</f>
        <v>0.39999999990686774</v>
      </c>
      <c r="AB288" s="54">
        <f>+_xlfn.XLOOKUP($B288,'[1]Ene-25'!$C:$C,'[1]Ene-25'!$H:$H,0)</f>
        <v>617000</v>
      </c>
      <c r="AC288" s="54">
        <f>+IF(AC$7&lt;=$B$7,_xlfn.XLOOKUP($B288,'[1]Feb-25'!$C:$C,'[1]Feb-25'!$H:$H,0)-SUM($AB288:AB288),0)</f>
        <v>0</v>
      </c>
      <c r="AD288" s="54">
        <f>+IF(AD$7&lt;=$B$7,_xlfn.XLOOKUP($B288,'[1]Mar-25'!$C:$C,'[1]Mar-25'!$H:$H,0)-SUM($AB288:AC288),0)</f>
        <v>0</v>
      </c>
      <c r="AE288" s="54">
        <f>+IF(AE$7&lt;=$B$7,_xlfn.XLOOKUP($B288,'[1]Abr-25'!$C:$C,'[1]Abr-25'!$H:$H,0)-SUM($AB288:AD288),0)</f>
        <v>1477000</v>
      </c>
      <c r="AF288" s="54">
        <f>+IF(AF$7&lt;=$B$7,_xlfn.XLOOKUP($B288,'[1]May-25'!$C:$C,'[1]May-25'!$H:$H,0)-SUM($AB288:AE288),0)</f>
        <v>0</v>
      </c>
      <c r="AG288" s="54">
        <f>+IF(AG$7&lt;=$B$7,_xlfn.XLOOKUP($B288,'[1]Jun-25'!$C:$C,'[1]Jun-25'!$H:$H,0)-SUM($AB288:AF288),0)</f>
        <v>0</v>
      </c>
      <c r="AH288" s="54">
        <f>+IF(AH$7&lt;=$B$7,_xlfn.XLOOKUP($B288,'[1]Jul-25'!$C:$C,'[1]Jul-25'!$H:$H,0)-SUM($AB288:AG288),0)</f>
        <v>0</v>
      </c>
      <c r="AI288" s="54">
        <f>+IF(AI$7&lt;=$B$7,_xlfn.XLOOKUP($B288,'[1]Ago-25'!$C:$C,'[1]Ago-25'!$H:$H,0)-SUM($AB288:AH288),0)</f>
        <v>0</v>
      </c>
      <c r="AJ288" s="54">
        <f>+IF(AJ$7&lt;=$B$7,_xlfn.XLOOKUP($B288,'[1]Sep-25'!$C:$C,'[1]Sep-25'!$H:$H,0)-SUM($AB288:AI288),0)</f>
        <v>0</v>
      </c>
      <c r="AK288" s="54">
        <f>+IF(AK$7&lt;=$B$7,_xlfn.XLOOKUP($B288,'[1]Oct-25'!$C:$C,'[1]Oct-25'!$H:$H,0)-SUM($AB288:AJ288),0)</f>
        <v>0</v>
      </c>
      <c r="AL288" s="54">
        <f>+IF(AL$7&lt;=$B$7,_xlfn.XLOOKUP($B288,'[1]Nov-25'!$C:$C,'[1]Nov-25'!$H:$H,0)-SUM($AB288:AK288),0)</f>
        <v>0</v>
      </c>
      <c r="AM288" s="54">
        <f>+IF(AM$7&lt;=$B$7,_xlfn.XLOOKUP($B288,'[1]Dic-25'!$C:$C,'[1]Dic-25'!$H:$H,0)-SUM($AB288:AL288),0)</f>
        <v>0</v>
      </c>
      <c r="AQ288" s="54">
        <f t="shared" ref="AQ288:AQ290" si="617">+AB288</f>
        <v>617000</v>
      </c>
      <c r="AR288" s="54">
        <f t="shared" ref="AR288:AR290" si="618">+AC288</f>
        <v>0</v>
      </c>
      <c r="AS288" s="54">
        <f t="shared" ref="AS288:AS290" si="619">+AD288</f>
        <v>0</v>
      </c>
      <c r="AT288" s="54">
        <f t="shared" ref="AT288:AT290" si="620">+AE288</f>
        <v>1477000</v>
      </c>
      <c r="AU288" s="54">
        <f t="shared" ref="AU288:AU290" si="621">+AF288</f>
        <v>0</v>
      </c>
      <c r="AV288" s="54">
        <f t="shared" ref="AV288:AV290" si="622">+AG288</f>
        <v>0</v>
      </c>
      <c r="AW288" s="54">
        <f t="shared" ref="AW288:AW290" si="623">+AH288</f>
        <v>0</v>
      </c>
      <c r="AX288" s="54">
        <f t="shared" ref="AX288:AX290" si="624">+AI288</f>
        <v>0</v>
      </c>
      <c r="AY288" s="54">
        <f t="shared" ref="AY288:AY290" si="625">+AJ288</f>
        <v>0</v>
      </c>
      <c r="AZ288" s="54">
        <f t="shared" ref="AZ288:AZ290" si="626">+AK288</f>
        <v>0</v>
      </c>
      <c r="BA288" s="54">
        <f t="shared" ref="BA288:BA290" si="627">+AL288</f>
        <v>0</v>
      </c>
      <c r="BB288" s="54">
        <f t="shared" ref="BB288:BB290" si="628">+AM288</f>
        <v>0</v>
      </c>
    </row>
    <row r="289" spans="2:54" hidden="1" outlineLevel="1" x14ac:dyDescent="0.3">
      <c r="B289" s="18" t="s">
        <v>407</v>
      </c>
      <c r="C289" s="18" t="s">
        <v>40</v>
      </c>
      <c r="D289" s="54">
        <f>+_xlfn.XLOOKUP($B289,'[1]Ene-23'!$C:$C,'[1]Ene-23'!$H:$H,0)</f>
        <v>3077.5</v>
      </c>
      <c r="E289" s="54">
        <f>+_xlfn.XLOOKUP($B289,'[1]Feb-23'!$C:$C,'[1]Feb-23'!$H:$H,0)-SUM($D289:D289)</f>
        <v>30937.089999999997</v>
      </c>
      <c r="F289" s="54">
        <f>+_xlfn.XLOOKUP($B289,'[1]Mar-23'!$C:$C,'[1]Mar-23'!$H:$H,0)-SUM($D289:E289)</f>
        <v>1949.3400000000038</v>
      </c>
      <c r="G289" s="54">
        <f>+_xlfn.XLOOKUP($B289,'[1]Abr-23'!$C:$C,'[1]Abr-23'!$H:$H,0)-SUM($D289:F289)</f>
        <v>1225.5199999999968</v>
      </c>
      <c r="H289" s="54">
        <f>+_xlfn.XLOOKUP($B289,'[1]May-23'!$C:$C,'[1]May-23'!$H:$H,0)-SUM($D289:G289)</f>
        <v>52.480000000003201</v>
      </c>
      <c r="I289" s="54">
        <f>+_xlfn.XLOOKUP($B289,'[1]Jun-23'!$C:$C,'[1]Jun-23'!$H:$H,0)-SUM($D289:H289)</f>
        <v>10512.730000000003</v>
      </c>
      <c r="J289" s="54">
        <f>+_xlfn.XLOOKUP($B289,'[1]Jul-23'!$C:$C,'[1]Jul-23'!$H:$H,0)-SUM($D289:I289)</f>
        <v>342.37999999999738</v>
      </c>
      <c r="K289" s="54">
        <f>+_xlfn.XLOOKUP($B289,'[1]Ago-23'!$C:$C,'[1]Ago-23'!$H:$H,0)-SUM($D289:J289)</f>
        <v>1949.6299999999974</v>
      </c>
      <c r="L289" s="54">
        <f>+_xlfn.XLOOKUP($B289,'[1]Sep-23'!$C:$C,'[1]Sep-23'!$H:$H,0)-SUM($D289:K289)</f>
        <v>1930.1800000000003</v>
      </c>
      <c r="M289" s="54">
        <f>+_xlfn.XLOOKUP($B289,'[1]Oct-23'!$C:$C,'[1]Oct-23'!$H:$H,0)-SUM($D289:L289)</f>
        <v>1257.7900000000009</v>
      </c>
      <c r="N289" s="54">
        <f>+_xlfn.XLOOKUP($B289,'[1]Nov-23'!$C:$C,'[1]Nov-23'!$H:$H,0)-SUM($D289:M289)</f>
        <v>650.80000000000291</v>
      </c>
      <c r="O289" s="54">
        <f>+_xlfn.XLOOKUP($B289,'[1]Dic-23'!$C:$C,'[1]Dic-23'!$H:$H,0)-SUM($D289:N289)</f>
        <v>1239.8600000000006</v>
      </c>
      <c r="P289" s="54">
        <f>+_xlfn.XLOOKUP($B289,'[1]Ene-24'!$C:$C,'[1]Ene-24'!$H:$H,0)</f>
        <v>266.36</v>
      </c>
      <c r="Q289" s="54">
        <f>+_xlfn.XLOOKUP($B289,'[1]Feb-24'!$C:$C,'[1]Feb-24'!$H:$H,0)-SUM($P289:P289)</f>
        <v>423.26</v>
      </c>
      <c r="R289" s="54">
        <f>+_xlfn.XLOOKUP($B289,'[1]Mar-24'!$C:$C,'[1]Mar-24'!$H:$H,0)-SUM($P289:Q289)</f>
        <v>11867.88</v>
      </c>
      <c r="S289" s="54">
        <f>+_xlfn.XLOOKUP($B289,'[1]Abr-24'!$C:$C,'[1]Abr-24'!$H:$H,0)-SUM($P289:R289)</f>
        <v>629.68000000000029</v>
      </c>
      <c r="T289" s="54">
        <f>+_xlfn.XLOOKUP($B289,'[1]May-24'!$C:$C,'[1]May-24'!$H:$H,0)-SUM($P289:S289)</f>
        <v>448.10000000000036</v>
      </c>
      <c r="U289" s="54">
        <f>+_xlfn.XLOOKUP($B289,'[1]Jun-24'!$C:$C,'[1]Jun-24'!$H:$H,0)-SUM($P289:T289)</f>
        <v>6348.8000000000011</v>
      </c>
      <c r="V289" s="54">
        <f>+_xlfn.XLOOKUP($B289,'[1]Jul-24'!$C:$C,'[1]Jul-24'!$H:$H,0)-SUM($P289:U289)</f>
        <v>94.169999999998254</v>
      </c>
      <c r="W289" s="54">
        <f>+_xlfn.XLOOKUP($B289,'[1]Ago-24'!$C:$C,'[1]Ago-24'!$H:$H,0)-SUM($P289:V289)</f>
        <v>675.38999999999942</v>
      </c>
      <c r="X289" s="54">
        <f>+_xlfn.XLOOKUP($B289,'[1]Sep-24'!$C:$C,'[1]Sep-24'!$H:$H,0)-SUM($P289:W289)</f>
        <v>1461.6599999999999</v>
      </c>
      <c r="Y289" s="54">
        <f>+_xlfn.XLOOKUP($B289,'[1]Oct-24'!$C:$C,'[1]Oct-24'!$H:$H,0)-SUM($P289:X289)</f>
        <v>12737.23</v>
      </c>
      <c r="Z289" s="54">
        <f>+_xlfn.XLOOKUP($B289,'[1]Nov-24'!$C:$C,'[1]Nov-24'!$H:$H,0)-SUM($P289:Y289)</f>
        <v>28573.03</v>
      </c>
      <c r="AA289" s="54">
        <f>+_xlfn.XLOOKUP($B289,'[1]Dic-24'!$C:$C,'[1]Dic-24'!$H:$H,0)-SUM($P289:Z289)</f>
        <v>5320.3699999999953</v>
      </c>
      <c r="AB289" s="54">
        <f>+_xlfn.XLOOKUP($B289,'[1]Ene-25'!$C:$C,'[1]Ene-25'!$H:$H,0)</f>
        <v>1157.3499999999999</v>
      </c>
      <c r="AC289" s="54">
        <f>+IF(AC$7&lt;=$B$7,_xlfn.XLOOKUP($B289,'[1]Feb-25'!$C:$C,'[1]Feb-25'!$H:$H,0)-SUM($AB289:AB289),0)</f>
        <v>38598.370000000003</v>
      </c>
      <c r="AD289" s="54">
        <f>+IF(AD$7&lt;=$B$7,_xlfn.XLOOKUP($B289,'[1]Mar-25'!$C:$C,'[1]Mar-25'!$H:$H,0)-SUM($AB289:AC289),0)</f>
        <v>965.72000000000116</v>
      </c>
      <c r="AE289" s="54">
        <f>+IF(AE$7&lt;=$B$7,_xlfn.XLOOKUP($B289,'[1]Abr-25'!$C:$C,'[1]Abr-25'!$H:$H,0)-SUM($AB289:AD289),0)</f>
        <v>658.59999999999854</v>
      </c>
      <c r="AF289" s="54">
        <f>+IF(AF$7&lt;=$B$7,_xlfn.XLOOKUP($B289,'[1]May-25'!$C:$C,'[1]May-25'!$H:$H,0)-SUM($AB289:AE289),0)</f>
        <v>388.02999999999884</v>
      </c>
      <c r="AG289" s="54">
        <f>+IF(AG$7&lt;=$B$7,_xlfn.XLOOKUP($B289,'[1]Jun-25'!$C:$C,'[1]Jun-25'!$H:$H,0)-SUM($AB289:AF289),0)</f>
        <v>8.6500000000014552</v>
      </c>
      <c r="AH289" s="54">
        <f>+IF(AH$7&lt;=$B$7,_xlfn.XLOOKUP($B289,'[1]Jul-25'!$C:$C,'[1]Jul-25'!$H:$H,0)-SUM($AB289:AG289),0)</f>
        <v>0</v>
      </c>
      <c r="AI289" s="54">
        <f>+IF(AI$7&lt;=$B$7,_xlfn.XLOOKUP($B289,'[1]Ago-25'!$C:$C,'[1]Ago-25'!$H:$H,0)-SUM($AB289:AH289),0)</f>
        <v>0</v>
      </c>
      <c r="AJ289" s="54">
        <f>+IF(AJ$7&lt;=$B$7,_xlfn.XLOOKUP($B289,'[1]Sep-25'!$C:$C,'[1]Sep-25'!$H:$H,0)-SUM($AB289:AI289),0)</f>
        <v>0</v>
      </c>
      <c r="AK289" s="54">
        <f>+IF(AK$7&lt;=$B$7,_xlfn.XLOOKUP($B289,'[1]Oct-25'!$C:$C,'[1]Oct-25'!$H:$H,0)-SUM($AB289:AJ289),0)</f>
        <v>0</v>
      </c>
      <c r="AL289" s="54">
        <f>+IF(AL$7&lt;=$B$7,_xlfn.XLOOKUP($B289,'[1]Nov-25'!$C:$C,'[1]Nov-25'!$H:$H,0)-SUM($AB289:AK289),0)</f>
        <v>0</v>
      </c>
      <c r="AM289" s="54">
        <f>+IF(AM$7&lt;=$B$7,_xlfn.XLOOKUP($B289,'[1]Dic-25'!$C:$C,'[1]Dic-25'!$H:$H,0)-SUM($AB289:AL289),0)</f>
        <v>0</v>
      </c>
      <c r="AQ289" s="54">
        <f t="shared" si="617"/>
        <v>1157.3499999999999</v>
      </c>
      <c r="AR289" s="54">
        <f t="shared" si="618"/>
        <v>38598.370000000003</v>
      </c>
      <c r="AS289" s="54">
        <f t="shared" si="619"/>
        <v>965.72000000000116</v>
      </c>
      <c r="AT289" s="54">
        <f t="shared" si="620"/>
        <v>658.59999999999854</v>
      </c>
      <c r="AU289" s="54">
        <f t="shared" si="621"/>
        <v>388.02999999999884</v>
      </c>
      <c r="AV289" s="54">
        <f t="shared" si="622"/>
        <v>8.6500000000014552</v>
      </c>
      <c r="AW289" s="54">
        <f t="shared" si="623"/>
        <v>0</v>
      </c>
      <c r="AX289" s="54">
        <f t="shared" si="624"/>
        <v>0</v>
      </c>
      <c r="AY289" s="54">
        <f t="shared" si="625"/>
        <v>0</v>
      </c>
      <c r="AZ289" s="54">
        <f t="shared" si="626"/>
        <v>0</v>
      </c>
      <c r="BA289" s="54">
        <f t="shared" si="627"/>
        <v>0</v>
      </c>
      <c r="BB289" s="54">
        <f t="shared" si="628"/>
        <v>0</v>
      </c>
    </row>
    <row r="290" spans="2:54" hidden="1" outlineLevel="1" x14ac:dyDescent="0.3">
      <c r="B290" s="18" t="s">
        <v>462</v>
      </c>
      <c r="C290" s="18" t="s">
        <v>239</v>
      </c>
      <c r="D290" s="54">
        <f>+_xlfn.XLOOKUP($B290,'[1]Ene-23'!$C:$C,'[1]Ene-23'!$H:$H,0)</f>
        <v>0</v>
      </c>
      <c r="E290" s="54">
        <f>+_xlfn.XLOOKUP($B290,'[1]Feb-23'!$C:$C,'[1]Feb-23'!$H:$H,0)-SUM($D290:D290)</f>
        <v>0</v>
      </c>
      <c r="F290" s="54">
        <f>+_xlfn.XLOOKUP($B290,'[1]Mar-23'!$C:$C,'[1]Mar-23'!$H:$H,0)-SUM($D290:E290)</f>
        <v>0</v>
      </c>
      <c r="G290" s="54">
        <f>+_xlfn.XLOOKUP($B290,'[1]Abr-23'!$C:$C,'[1]Abr-23'!$H:$H,0)-SUM($D290:F290)</f>
        <v>0</v>
      </c>
      <c r="H290" s="54">
        <f>+_xlfn.XLOOKUP($B290,'[1]May-23'!$C:$C,'[1]May-23'!$H:$H,0)-SUM($D290:G290)</f>
        <v>0</v>
      </c>
      <c r="I290" s="54">
        <f>+_xlfn.XLOOKUP($B290,'[1]Jun-23'!$C:$C,'[1]Jun-23'!$H:$H,0)-SUM($D290:H290)</f>
        <v>0</v>
      </c>
      <c r="J290" s="54">
        <f>+_xlfn.XLOOKUP($B290,'[1]Jul-23'!$C:$C,'[1]Jul-23'!$H:$H,0)-SUM($D290:I290)</f>
        <v>0</v>
      </c>
      <c r="K290" s="54">
        <f>+_xlfn.XLOOKUP($B290,'[1]Ago-23'!$C:$C,'[1]Ago-23'!$H:$H,0)-SUM($D290:J290)</f>
        <v>0</v>
      </c>
      <c r="L290" s="54">
        <f>+_xlfn.XLOOKUP($B290,'[1]Sep-23'!$C:$C,'[1]Sep-23'!$H:$H,0)-SUM($D290:K290)</f>
        <v>0</v>
      </c>
      <c r="M290" s="54">
        <f>+_xlfn.XLOOKUP($B290,'[1]Oct-23'!$C:$C,'[1]Oct-23'!$H:$H,0)-SUM($D290:L290)</f>
        <v>0</v>
      </c>
      <c r="N290" s="54">
        <f>+_xlfn.XLOOKUP($B290,'[1]Nov-23'!$C:$C,'[1]Nov-23'!$H:$H,0)-SUM($D290:M290)</f>
        <v>23036</v>
      </c>
      <c r="O290" s="54">
        <f>+_xlfn.XLOOKUP($B290,'[1]Dic-23'!$C:$C,'[1]Dic-23'!$H:$H,0)-SUM($D290:N290)</f>
        <v>0</v>
      </c>
      <c r="P290" s="54">
        <f>+_xlfn.XLOOKUP($B290,'[1]Ene-24'!$C:$C,'[1]Ene-24'!$H:$H,0)</f>
        <v>0</v>
      </c>
      <c r="Q290" s="54">
        <f>+_xlfn.XLOOKUP($B290,'[1]Feb-24'!$C:$C,'[1]Feb-24'!$H:$H,0)-SUM($P290:P290)</f>
        <v>0</v>
      </c>
      <c r="R290" s="54">
        <f>+_xlfn.XLOOKUP($B290,'[1]Mar-24'!$C:$C,'[1]Mar-24'!$H:$H,0)-SUM($P290:Q290)</f>
        <v>0</v>
      </c>
      <c r="S290" s="54">
        <f>+_xlfn.XLOOKUP($B290,'[1]Abr-24'!$C:$C,'[1]Abr-24'!$H:$H,0)-SUM($P290:R290)</f>
        <v>0</v>
      </c>
      <c r="T290" s="54">
        <f>+_xlfn.XLOOKUP($B290,'[1]May-24'!$C:$C,'[1]May-24'!$H:$H,0)-SUM($P290:S290)</f>
        <v>0</v>
      </c>
      <c r="U290" s="54">
        <f>+_xlfn.XLOOKUP($B290,'[1]Jun-24'!$C:$C,'[1]Jun-24'!$H:$H,0)-SUM($P290:T290)</f>
        <v>0</v>
      </c>
      <c r="V290" s="54">
        <f>+_xlfn.XLOOKUP($B290,'[1]Jul-24'!$C:$C,'[1]Jul-24'!$H:$H,0)-SUM($P290:U290)</f>
        <v>0</v>
      </c>
      <c r="W290" s="54">
        <f>+_xlfn.XLOOKUP($B290,'[1]Ago-24'!$C:$C,'[1]Ago-24'!$H:$H,0)-SUM($P290:V290)</f>
        <v>0</v>
      </c>
      <c r="X290" s="54">
        <f>+_xlfn.XLOOKUP($B290,'[1]Sep-24'!$C:$C,'[1]Sep-24'!$H:$H,0)-SUM($P290:W290)</f>
        <v>0</v>
      </c>
      <c r="Y290" s="54">
        <f>+_xlfn.XLOOKUP($B290,'[1]Oct-24'!$C:$C,'[1]Oct-24'!$H:$H,0)-SUM($P290:X290)</f>
        <v>0</v>
      </c>
      <c r="Z290" s="54">
        <f>+_xlfn.XLOOKUP($B290,'[1]Nov-24'!$C:$C,'[1]Nov-24'!$H:$H,0)-SUM($P290:Y290)</f>
        <v>0</v>
      </c>
      <c r="AA290" s="54">
        <f>+_xlfn.XLOOKUP($B290,'[1]Dic-24'!$C:$C,'[1]Dic-24'!$H:$H,0)-SUM($P290:Z290)</f>
        <v>0</v>
      </c>
      <c r="AB290" s="54">
        <f>+_xlfn.XLOOKUP($B290,'[1]Ene-25'!$C:$C,'[1]Ene-25'!$H:$H,0)</f>
        <v>0</v>
      </c>
      <c r="AC290" s="54">
        <f>+IF(AC$7&lt;=$B$7,_xlfn.XLOOKUP($B290,'[1]Feb-25'!$C:$C,'[1]Feb-25'!$H:$H,0)-SUM($AB290:AB290),0)</f>
        <v>0</v>
      </c>
      <c r="AD290" s="54">
        <f>+IF(AD$7&lt;=$B$7,_xlfn.XLOOKUP($B290,'[1]Mar-25'!$C:$C,'[1]Mar-25'!$H:$H,0)-SUM($AB290:AC290),0)</f>
        <v>0</v>
      </c>
      <c r="AE290" s="54">
        <f>+IF(AE$7&lt;=$B$7,_xlfn.XLOOKUP($B290,'[1]Abr-25'!$C:$C,'[1]Abr-25'!$H:$H,0)-SUM($AB290:AD290),0)</f>
        <v>0</v>
      </c>
      <c r="AF290" s="54">
        <f>+IF(AF$7&lt;=$B$7,_xlfn.XLOOKUP($B290,'[1]May-25'!$C:$C,'[1]May-25'!$H:$H,0)-SUM($AB290:AE290),0)</f>
        <v>0</v>
      </c>
      <c r="AG290" s="54">
        <f>+IF(AG$7&lt;=$B$7,_xlfn.XLOOKUP($B290,'[1]Jun-25'!$C:$C,'[1]Jun-25'!$H:$H,0)-SUM($AB290:AF290),0)</f>
        <v>0</v>
      </c>
      <c r="AH290" s="54">
        <f>+IF(AH$7&lt;=$B$7,_xlfn.XLOOKUP($B290,'[1]Jul-25'!$C:$C,'[1]Jul-25'!$H:$H,0)-SUM($AB290:AG290),0)</f>
        <v>0</v>
      </c>
      <c r="AI290" s="54">
        <f>+IF(AI$7&lt;=$B$7,_xlfn.XLOOKUP($B290,'[1]Ago-25'!$C:$C,'[1]Ago-25'!$H:$H,0)-SUM($AB290:AH290),0)</f>
        <v>0</v>
      </c>
      <c r="AJ290" s="54">
        <f>+IF(AJ$7&lt;=$B$7,_xlfn.XLOOKUP($B290,'[1]Sep-25'!$C:$C,'[1]Sep-25'!$H:$H,0)-SUM($AB290:AI290),0)</f>
        <v>0</v>
      </c>
      <c r="AK290" s="54">
        <f>+IF(AK$7&lt;=$B$7,_xlfn.XLOOKUP($B290,'[1]Oct-25'!$C:$C,'[1]Oct-25'!$H:$H,0)-SUM($AB290:AJ290),0)</f>
        <v>0</v>
      </c>
      <c r="AL290" s="54">
        <f>+IF(AL$7&lt;=$B$7,_xlfn.XLOOKUP($B290,'[1]Nov-25'!$C:$C,'[1]Nov-25'!$H:$H,0)-SUM($AB290:AK290),0)</f>
        <v>0</v>
      </c>
      <c r="AM290" s="54">
        <f>+IF(AM$7&lt;=$B$7,_xlfn.XLOOKUP($B290,'[1]Dic-25'!$C:$C,'[1]Dic-25'!$H:$H,0)-SUM($AB290:AL290),0)</f>
        <v>0</v>
      </c>
      <c r="AQ290" s="54">
        <f t="shared" si="617"/>
        <v>0</v>
      </c>
      <c r="AR290" s="54">
        <f t="shared" si="618"/>
        <v>0</v>
      </c>
      <c r="AS290" s="54">
        <f t="shared" si="619"/>
        <v>0</v>
      </c>
      <c r="AT290" s="54">
        <f t="shared" si="620"/>
        <v>0</v>
      </c>
      <c r="AU290" s="54">
        <f t="shared" si="621"/>
        <v>0</v>
      </c>
      <c r="AV290" s="54">
        <f t="shared" si="622"/>
        <v>0</v>
      </c>
      <c r="AW290" s="54">
        <f t="shared" si="623"/>
        <v>0</v>
      </c>
      <c r="AX290" s="54">
        <f t="shared" si="624"/>
        <v>0</v>
      </c>
      <c r="AY290" s="54">
        <f t="shared" si="625"/>
        <v>0</v>
      </c>
      <c r="AZ290" s="54">
        <f t="shared" si="626"/>
        <v>0</v>
      </c>
      <c r="BA290" s="54">
        <f t="shared" si="627"/>
        <v>0</v>
      </c>
      <c r="BB290" s="54">
        <f t="shared" si="628"/>
        <v>0</v>
      </c>
    </row>
    <row r="291" spans="2:54" collapsed="1" x14ac:dyDescent="0.3"/>
    <row r="292" spans="2:54" x14ac:dyDescent="0.3">
      <c r="B292" s="55"/>
      <c r="C292" s="56" t="s">
        <v>408</v>
      </c>
      <c r="D292" s="57">
        <f t="shared" ref="D292:AM292" si="629">+D266+D270-D283-D243</f>
        <v>469821067.44000012</v>
      </c>
      <c r="E292" s="57">
        <f t="shared" si="629"/>
        <v>93723563.689999968</v>
      </c>
      <c r="F292" s="57">
        <f t="shared" si="629"/>
        <v>-32227476.980000027</v>
      </c>
      <c r="G292" s="57">
        <f t="shared" si="629"/>
        <v>-239262986.06000003</v>
      </c>
      <c r="H292" s="57">
        <f t="shared" si="629"/>
        <v>-780828325.48000002</v>
      </c>
      <c r="I292" s="57">
        <f t="shared" si="629"/>
        <v>-147845331.6400001</v>
      </c>
      <c r="J292" s="57">
        <f t="shared" si="629"/>
        <v>166443458.69000006</v>
      </c>
      <c r="K292" s="57">
        <f t="shared" si="629"/>
        <v>-56457624.329999872</v>
      </c>
      <c r="L292" s="57">
        <f t="shared" si="629"/>
        <v>-211113213.44000003</v>
      </c>
      <c r="M292" s="57">
        <f t="shared" si="629"/>
        <v>-149603693.73000005</v>
      </c>
      <c r="N292" s="57">
        <f t="shared" si="629"/>
        <v>55846374.199999996</v>
      </c>
      <c r="O292" s="57">
        <f t="shared" si="629"/>
        <v>123055932.95999998</v>
      </c>
      <c r="P292" s="57">
        <f t="shared" si="629"/>
        <v>259768758.74999997</v>
      </c>
      <c r="Q292" s="57">
        <f t="shared" si="629"/>
        <v>-49516718.67999997</v>
      </c>
      <c r="R292" s="57">
        <f t="shared" si="629"/>
        <v>-373723605.21999973</v>
      </c>
      <c r="S292" s="57">
        <f t="shared" si="629"/>
        <v>272308308.14000005</v>
      </c>
      <c r="T292" s="57">
        <f t="shared" si="629"/>
        <v>23248754.069999985</v>
      </c>
      <c r="U292" s="57">
        <f t="shared" si="629"/>
        <v>-39664150.530000038</v>
      </c>
      <c r="V292" s="57">
        <f t="shared" si="629"/>
        <v>122113919.42999996</v>
      </c>
      <c r="W292" s="57">
        <f t="shared" si="629"/>
        <v>-136404843.17999995</v>
      </c>
      <c r="X292" s="57">
        <f t="shared" si="629"/>
        <v>-39498294.769999914</v>
      </c>
      <c r="Y292" s="57">
        <f t="shared" si="629"/>
        <v>119525454.70999983</v>
      </c>
      <c r="Z292" s="57">
        <f t="shared" si="629"/>
        <v>65108750.789999761</v>
      </c>
      <c r="AA292" s="57">
        <f t="shared" si="629"/>
        <v>-52466828.68999996</v>
      </c>
      <c r="AB292" s="57">
        <f t="shared" si="629"/>
        <v>576041727.75999999</v>
      </c>
      <c r="AC292" s="57">
        <f t="shared" si="629"/>
        <v>144604800.69000006</v>
      </c>
      <c r="AD292" s="57">
        <f t="shared" si="629"/>
        <v>-77687190.589999989</v>
      </c>
      <c r="AE292" s="57">
        <f t="shared" si="629"/>
        <v>-147407830.06999996</v>
      </c>
      <c r="AF292" s="57">
        <f t="shared" si="629"/>
        <v>-55052655.94000005</v>
      </c>
      <c r="AG292" s="57">
        <f t="shared" si="629"/>
        <v>-1018750663.01</v>
      </c>
      <c r="AH292" s="57">
        <f t="shared" si="629"/>
        <v>0</v>
      </c>
      <c r="AI292" s="57">
        <f t="shared" si="629"/>
        <v>0</v>
      </c>
      <c r="AJ292" s="57">
        <f t="shared" si="629"/>
        <v>0</v>
      </c>
      <c r="AK292" s="57">
        <f t="shared" si="629"/>
        <v>0</v>
      </c>
      <c r="AL292" s="57">
        <f t="shared" si="629"/>
        <v>0</v>
      </c>
      <c r="AM292" s="57">
        <f t="shared" si="629"/>
        <v>0</v>
      </c>
      <c r="AQ292" s="57">
        <f t="shared" ref="AQ292:BB292" si="630">+AQ266+AQ270-AQ283-AQ243</f>
        <v>576041727.75999999</v>
      </c>
      <c r="AR292" s="57">
        <f t="shared" si="630"/>
        <v>144604800.69000006</v>
      </c>
      <c r="AS292" s="57">
        <f t="shared" si="630"/>
        <v>-77687190.589999989</v>
      </c>
      <c r="AT292" s="57">
        <f t="shared" si="630"/>
        <v>-147407830.06999996</v>
      </c>
      <c r="AU292" s="57">
        <f t="shared" si="630"/>
        <v>-55052655.94000005</v>
      </c>
      <c r="AV292" s="57">
        <f t="shared" si="630"/>
        <v>-1018750663.01</v>
      </c>
      <c r="AW292" s="57">
        <f t="shared" si="630"/>
        <v>0</v>
      </c>
      <c r="AX292" s="57">
        <f t="shared" si="630"/>
        <v>0</v>
      </c>
      <c r="AY292" s="57">
        <f t="shared" si="630"/>
        <v>0</v>
      </c>
      <c r="AZ292" s="57">
        <f t="shared" si="630"/>
        <v>0</v>
      </c>
      <c r="BA292" s="57">
        <f t="shared" si="630"/>
        <v>0</v>
      </c>
      <c r="BB292" s="57">
        <f t="shared" si="630"/>
        <v>0</v>
      </c>
    </row>
    <row r="294" spans="2:54" collapsed="1" x14ac:dyDescent="0.3">
      <c r="B294" s="49" t="s">
        <v>756</v>
      </c>
      <c r="C294" s="49" t="s">
        <v>409</v>
      </c>
      <c r="D294" s="50">
        <f>+SUBTOTAL(9,D295)</f>
        <v>0</v>
      </c>
      <c r="E294" s="50">
        <f t="shared" ref="E294:AM294" si="631">+SUBTOTAL(9,E295)</f>
        <v>0</v>
      </c>
      <c r="F294" s="50">
        <f t="shared" si="631"/>
        <v>0</v>
      </c>
      <c r="G294" s="50">
        <f t="shared" si="631"/>
        <v>0</v>
      </c>
      <c r="H294" s="50">
        <f t="shared" si="631"/>
        <v>0</v>
      </c>
      <c r="I294" s="50">
        <f t="shared" si="631"/>
        <v>0</v>
      </c>
      <c r="J294" s="50">
        <f t="shared" si="631"/>
        <v>0</v>
      </c>
      <c r="K294" s="50">
        <f t="shared" si="631"/>
        <v>0</v>
      </c>
      <c r="L294" s="50">
        <f t="shared" si="631"/>
        <v>0</v>
      </c>
      <c r="M294" s="50">
        <f t="shared" si="631"/>
        <v>0</v>
      </c>
      <c r="N294" s="50">
        <f t="shared" si="631"/>
        <v>0</v>
      </c>
      <c r="O294" s="50">
        <f t="shared" si="631"/>
        <v>0</v>
      </c>
      <c r="P294" s="50">
        <f t="shared" si="631"/>
        <v>0</v>
      </c>
      <c r="Q294" s="50">
        <f t="shared" si="631"/>
        <v>0</v>
      </c>
      <c r="R294" s="50">
        <f t="shared" si="631"/>
        <v>0</v>
      </c>
      <c r="S294" s="50">
        <f t="shared" si="631"/>
        <v>0</v>
      </c>
      <c r="T294" s="50">
        <f t="shared" si="631"/>
        <v>0</v>
      </c>
      <c r="U294" s="50">
        <f t="shared" si="631"/>
        <v>0</v>
      </c>
      <c r="V294" s="50">
        <f t="shared" si="631"/>
        <v>0</v>
      </c>
      <c r="W294" s="50">
        <f t="shared" si="631"/>
        <v>0</v>
      </c>
      <c r="X294" s="50">
        <f t="shared" si="631"/>
        <v>0</v>
      </c>
      <c r="Y294" s="50">
        <f t="shared" si="631"/>
        <v>0</v>
      </c>
      <c r="Z294" s="50">
        <f t="shared" si="631"/>
        <v>0</v>
      </c>
      <c r="AA294" s="50">
        <f t="shared" si="631"/>
        <v>5965748.3899999997</v>
      </c>
      <c r="AB294" s="50">
        <f t="shared" si="631"/>
        <v>0</v>
      </c>
      <c r="AC294" s="50">
        <f t="shared" si="631"/>
        <v>0</v>
      </c>
      <c r="AD294" s="50">
        <f t="shared" si="631"/>
        <v>0</v>
      </c>
      <c r="AE294" s="50">
        <f t="shared" si="631"/>
        <v>0</v>
      </c>
      <c r="AF294" s="50">
        <f t="shared" si="631"/>
        <v>0</v>
      </c>
      <c r="AG294" s="50">
        <f t="shared" si="631"/>
        <v>0</v>
      </c>
      <c r="AH294" s="50">
        <f t="shared" si="631"/>
        <v>0</v>
      </c>
      <c r="AI294" s="50">
        <f t="shared" si="631"/>
        <v>0</v>
      </c>
      <c r="AJ294" s="50">
        <f t="shared" si="631"/>
        <v>0</v>
      </c>
      <c r="AK294" s="50">
        <f t="shared" si="631"/>
        <v>0</v>
      </c>
      <c r="AL294" s="50">
        <f t="shared" si="631"/>
        <v>0</v>
      </c>
      <c r="AM294" s="50">
        <f t="shared" si="631"/>
        <v>0</v>
      </c>
      <c r="AQ294" s="50">
        <f t="shared" ref="AQ294:BB294" si="632">+SUBTOTAL(9,AQ295)</f>
        <v>0</v>
      </c>
      <c r="AR294" s="50">
        <f t="shared" si="632"/>
        <v>0</v>
      </c>
      <c r="AS294" s="50">
        <f t="shared" si="632"/>
        <v>0</v>
      </c>
      <c r="AT294" s="50">
        <f t="shared" si="632"/>
        <v>0</v>
      </c>
      <c r="AU294" s="50">
        <f t="shared" si="632"/>
        <v>0</v>
      </c>
      <c r="AV294" s="50">
        <f t="shared" si="632"/>
        <v>0</v>
      </c>
      <c r="AW294" s="50">
        <f t="shared" si="632"/>
        <v>0</v>
      </c>
      <c r="AX294" s="50">
        <f t="shared" si="632"/>
        <v>0</v>
      </c>
      <c r="AY294" s="50">
        <f t="shared" si="632"/>
        <v>0</v>
      </c>
      <c r="AZ294" s="50">
        <f t="shared" si="632"/>
        <v>0</v>
      </c>
      <c r="BA294" s="50">
        <f t="shared" si="632"/>
        <v>0</v>
      </c>
      <c r="BB294" s="50">
        <f t="shared" si="632"/>
        <v>0</v>
      </c>
    </row>
    <row r="295" spans="2:54" hidden="1" outlineLevel="1" x14ac:dyDescent="0.3">
      <c r="B295" s="18" t="s">
        <v>412</v>
      </c>
      <c r="C295" s="18" t="s">
        <v>413</v>
      </c>
      <c r="D295" s="54">
        <f>+_xlfn.XLOOKUP(B295,'[1]Ene-23'!$C:$C,'[1]Ene-23'!$H:$H,0)</f>
        <v>0</v>
      </c>
      <c r="E295" s="54">
        <f>+_xlfn.XLOOKUP(B295,'[1]Feb-23'!$C:$C,'[1]Feb-23'!$H:$H,0)</f>
        <v>0</v>
      </c>
      <c r="F295" s="54">
        <f>+_xlfn.XLOOKUP(B295,'[1]Mar-23'!$C:$C,'[1]Mar-23'!$H:$H,0)</f>
        <v>0</v>
      </c>
      <c r="G295" s="54">
        <f>+_xlfn.XLOOKUP(B295,'[1]Abr-23'!$C:$C,'[1]Abr-23'!$H:$H,0)</f>
        <v>0</v>
      </c>
      <c r="H295" s="54">
        <f>+_xlfn.XLOOKUP(B295,'[1]May-23'!$C:$C,'[1]May-23'!$H:$H,0)</f>
        <v>0</v>
      </c>
      <c r="I295" s="54">
        <f>+_xlfn.XLOOKUP(B295,'[1]Jun-23'!$C:$C,'[1]Jun-23'!$H:$H,0)</f>
        <v>0</v>
      </c>
      <c r="J295" s="54">
        <f>+_xlfn.XLOOKUP(B295,'[1]Jul-23'!$C:$C,'[1]Jul-23'!$H:$H,0)</f>
        <v>0</v>
      </c>
      <c r="K295" s="54">
        <f>+_xlfn.XLOOKUP(B295,'[1]Ago-23'!$C:$C,'[1]Ago-23'!$H:$H,0)</f>
        <v>0</v>
      </c>
      <c r="L295" s="54">
        <f>+_xlfn.XLOOKUP(B295,'[1]Sep-23'!$C:$C,'[1]Sep-23'!$H:$H,0)</f>
        <v>0</v>
      </c>
      <c r="M295" s="54">
        <f>+_xlfn.XLOOKUP(B295,'[1]Oct-23'!$C:$C,'[1]Oct-23'!$H:$H,0)</f>
        <v>0</v>
      </c>
      <c r="N295" s="54">
        <f>+_xlfn.XLOOKUP(B295,'[1]Nov-23'!$C:$C,'[1]Nov-23'!$H:$H,0)</f>
        <v>0</v>
      </c>
      <c r="O295" s="54">
        <f>+_xlfn.XLOOKUP(B295,'[1]Dic-23'!$C:$C,'[1]Dic-23'!$H:$H,0)</f>
        <v>0</v>
      </c>
      <c r="P295" s="54">
        <f>+_xlfn.XLOOKUP($B295,'[1]Ene-24'!$C:$C,'[1]Ene-24'!$H:$H,0)</f>
        <v>0</v>
      </c>
      <c r="Q295" s="54">
        <f>+_xlfn.XLOOKUP($B295,'[1]Feb-24'!$C:$C,'[1]Feb-24'!$H:$H,0)</f>
        <v>0</v>
      </c>
      <c r="R295" s="54">
        <f>+_xlfn.XLOOKUP($B295,'[1]Mar-24'!$C:$C,'[1]Mar-24'!$H:$H,0)</f>
        <v>0</v>
      </c>
      <c r="S295" s="54">
        <f>+_xlfn.XLOOKUP($B295,'[1]Abr-24'!$C:$C,'[1]Abr-24'!$H:$H,0)</f>
        <v>0</v>
      </c>
      <c r="T295" s="54">
        <f>+_xlfn.XLOOKUP($B295,'[1]May-24'!$C:$C,'[1]May-24'!$H:$H,0)</f>
        <v>0</v>
      </c>
      <c r="U295" s="54">
        <f>+_xlfn.XLOOKUP($B295,'[1]Jun-24'!$C:$C,'[1]Jun-24'!$H:$H,0)</f>
        <v>0</v>
      </c>
      <c r="V295" s="54">
        <f>+_xlfn.XLOOKUP($B295,'[1]Jul-24'!$C:$C,'[1]Jul-24'!$H:$H,0)</f>
        <v>0</v>
      </c>
      <c r="W295" s="54">
        <f>+_xlfn.XLOOKUP($B295,'[1]Ago-24'!$C:$C,'[1]Ago-24'!$H:$H,0)</f>
        <v>0</v>
      </c>
      <c r="X295" s="54">
        <f>+_xlfn.XLOOKUP($B295,'[1]Sep-24'!$C:$C,'[1]Sep-24'!$H:$H,0)</f>
        <v>0</v>
      </c>
      <c r="Y295" s="54">
        <f>+_xlfn.XLOOKUP($B295,'[1]Oct-24'!$C:$C,'[1]Oct-24'!$H:$H,0)</f>
        <v>0</v>
      </c>
      <c r="Z295" s="54">
        <f>+_xlfn.XLOOKUP($B295,'[1]Nov-24'!$C:$C,'[1]Nov-24'!$H:$H,0)</f>
        <v>0</v>
      </c>
      <c r="AA295" s="54">
        <f>+_xlfn.XLOOKUP($B295,'[1]Dic-24'!$C:$C,'[1]Dic-24'!$H:$H,0)</f>
        <v>5965748.3899999997</v>
      </c>
      <c r="AB295" s="54">
        <f>+_xlfn.XLOOKUP($B295,'[1]Ene-25'!$C:$C,'[1]Ene-25'!$H:$H,0)</f>
        <v>0</v>
      </c>
      <c r="AC295" s="54">
        <f>+_xlfn.XLOOKUP($B295,'[1]Feb-25'!$C:$C,'[1]Feb-25'!$H:$H,0)</f>
        <v>0</v>
      </c>
      <c r="AD295" s="54">
        <f>+_xlfn.XLOOKUP($B295,'[1]Mar-25'!$C:$C,'[1]Mar-25'!$H:$H,0)</f>
        <v>0</v>
      </c>
      <c r="AE295" s="54">
        <f>+_xlfn.XLOOKUP($B295,'[1]Abr-25'!$C:$C,'[1]Abr-25'!$H:$H,0)</f>
        <v>0</v>
      </c>
      <c r="AF295" s="54">
        <f>+_xlfn.XLOOKUP($B295,'[1]May-25'!$C:$C,'[1]May-25'!$H:$H,0)</f>
        <v>0</v>
      </c>
      <c r="AG295" s="54">
        <f>+_xlfn.XLOOKUP($B295,'[1]Jun-25'!$C:$C,'[1]Jun-25'!$H:$H,0)</f>
        <v>0</v>
      </c>
      <c r="AH295" s="54">
        <f>+_xlfn.XLOOKUP($B295,'[1]Jul-25'!$C:$C,'[1]Jul-25'!$H:$H,0)</f>
        <v>0</v>
      </c>
      <c r="AI295" s="54">
        <f>+_xlfn.XLOOKUP($B295,'[1]Ago-25'!$C:$C,'[1]Ago-25'!$H:$H,0)</f>
        <v>0</v>
      </c>
      <c r="AJ295" s="54">
        <f>+_xlfn.XLOOKUP($B295,'[1]Sep-25'!$C:$C,'[1]Sep-25'!$H:$H,0)</f>
        <v>0</v>
      </c>
      <c r="AK295" s="54">
        <f>+_xlfn.XLOOKUP($B295,'[1]Oct-25'!$C:$C,'[1]Oct-25'!$H:$H,0)</f>
        <v>0</v>
      </c>
      <c r="AL295" s="54">
        <f>+_xlfn.XLOOKUP($B295,'[1]Nov-25'!$C:$C,'[1]Nov-25'!$H:$H,0)</f>
        <v>0</v>
      </c>
      <c r="AM295" s="54">
        <f>+_xlfn.XLOOKUP($B295,'[1]Dic-25'!$C:$C,'[1]Dic-25'!$H:$H,0)</f>
        <v>0</v>
      </c>
      <c r="AQ295" s="54">
        <f>+AB295</f>
        <v>0</v>
      </c>
      <c r="AR295" s="54">
        <f t="shared" ref="AR295" si="633">+AC295</f>
        <v>0</v>
      </c>
      <c r="AS295" s="54">
        <f t="shared" ref="AS295" si="634">+AD295</f>
        <v>0</v>
      </c>
      <c r="AT295" s="54">
        <f t="shared" ref="AT295" si="635">+AE295</f>
        <v>0</v>
      </c>
      <c r="AU295" s="54">
        <f t="shared" ref="AU295" si="636">+AF295</f>
        <v>0</v>
      </c>
      <c r="AV295" s="54">
        <f t="shared" ref="AV295" si="637">+AG295</f>
        <v>0</v>
      </c>
      <c r="AW295" s="54">
        <f t="shared" ref="AW295" si="638">+AH295</f>
        <v>0</v>
      </c>
      <c r="AX295" s="54">
        <f t="shared" ref="AX295" si="639">+AI295</f>
        <v>0</v>
      </c>
      <c r="AY295" s="54">
        <f t="shared" ref="AY295" si="640">+AJ295</f>
        <v>0</v>
      </c>
      <c r="AZ295" s="54">
        <f t="shared" ref="AZ295" si="641">+AK295</f>
        <v>0</v>
      </c>
      <c r="BA295" s="54">
        <f t="shared" ref="BA295" si="642">+AL295</f>
        <v>0</v>
      </c>
      <c r="BB295" s="54">
        <f t="shared" ref="BB295" si="643">+AM295</f>
        <v>0</v>
      </c>
    </row>
    <row r="296" spans="2:54" collapsed="1" x14ac:dyDescent="0.3"/>
    <row r="297" spans="2:54" x14ac:dyDescent="0.3">
      <c r="B297" s="55"/>
      <c r="C297" s="56" t="s">
        <v>410</v>
      </c>
      <c r="D297" s="57">
        <f>+D292-D294</f>
        <v>469821067.44000012</v>
      </c>
      <c r="E297" s="57">
        <f t="shared" ref="E297:AM297" si="644">+E292-E294</f>
        <v>93723563.689999968</v>
      </c>
      <c r="F297" s="57">
        <f t="shared" si="644"/>
        <v>-32227476.980000027</v>
      </c>
      <c r="G297" s="57">
        <f t="shared" si="644"/>
        <v>-239262986.06000003</v>
      </c>
      <c r="H297" s="57">
        <f t="shared" si="644"/>
        <v>-780828325.48000002</v>
      </c>
      <c r="I297" s="57">
        <f t="shared" si="644"/>
        <v>-147845331.6400001</v>
      </c>
      <c r="J297" s="57">
        <f t="shared" si="644"/>
        <v>166443458.69000006</v>
      </c>
      <c r="K297" s="57">
        <f t="shared" si="644"/>
        <v>-56457624.329999872</v>
      </c>
      <c r="L297" s="57">
        <f t="shared" si="644"/>
        <v>-211113213.44000003</v>
      </c>
      <c r="M297" s="57">
        <f t="shared" si="644"/>
        <v>-149603693.73000005</v>
      </c>
      <c r="N297" s="57">
        <f t="shared" si="644"/>
        <v>55846374.199999996</v>
      </c>
      <c r="O297" s="57">
        <f t="shared" si="644"/>
        <v>123055932.95999998</v>
      </c>
      <c r="P297" s="57">
        <f t="shared" si="644"/>
        <v>259768758.74999997</v>
      </c>
      <c r="Q297" s="57">
        <f t="shared" si="644"/>
        <v>-49516718.67999997</v>
      </c>
      <c r="R297" s="57">
        <f t="shared" si="644"/>
        <v>-373723605.21999973</v>
      </c>
      <c r="S297" s="57">
        <f t="shared" si="644"/>
        <v>272308308.14000005</v>
      </c>
      <c r="T297" s="57">
        <f t="shared" si="644"/>
        <v>23248754.069999985</v>
      </c>
      <c r="U297" s="57">
        <f t="shared" si="644"/>
        <v>-39664150.530000038</v>
      </c>
      <c r="V297" s="57">
        <f t="shared" si="644"/>
        <v>122113919.42999996</v>
      </c>
      <c r="W297" s="57">
        <f t="shared" si="644"/>
        <v>-136404843.17999995</v>
      </c>
      <c r="X297" s="57">
        <f t="shared" si="644"/>
        <v>-39498294.769999914</v>
      </c>
      <c r="Y297" s="57">
        <f t="shared" si="644"/>
        <v>119525454.70999983</v>
      </c>
      <c r="Z297" s="57">
        <f t="shared" si="644"/>
        <v>65108750.789999761</v>
      </c>
      <c r="AA297" s="57">
        <f t="shared" si="644"/>
        <v>-58432577.079999961</v>
      </c>
      <c r="AB297" s="57">
        <f t="shared" si="644"/>
        <v>576041727.75999999</v>
      </c>
      <c r="AC297" s="57">
        <f t="shared" si="644"/>
        <v>144604800.69000006</v>
      </c>
      <c r="AD297" s="57">
        <f t="shared" si="644"/>
        <v>-77687190.589999989</v>
      </c>
      <c r="AE297" s="57">
        <f t="shared" si="644"/>
        <v>-147407830.06999996</v>
      </c>
      <c r="AF297" s="57">
        <f t="shared" si="644"/>
        <v>-55052655.94000005</v>
      </c>
      <c r="AG297" s="57">
        <f t="shared" si="644"/>
        <v>-1018750663.01</v>
      </c>
      <c r="AH297" s="57">
        <f t="shared" si="644"/>
        <v>0</v>
      </c>
      <c r="AI297" s="57">
        <f t="shared" si="644"/>
        <v>0</v>
      </c>
      <c r="AJ297" s="57">
        <f t="shared" si="644"/>
        <v>0</v>
      </c>
      <c r="AK297" s="57">
        <f t="shared" si="644"/>
        <v>0</v>
      </c>
      <c r="AL297" s="57">
        <f t="shared" si="644"/>
        <v>0</v>
      </c>
      <c r="AM297" s="57">
        <f t="shared" si="644"/>
        <v>0</v>
      </c>
      <c r="AQ297" s="57">
        <f t="shared" ref="AQ297:BB297" si="645">+AQ292-AQ294</f>
        <v>576041727.75999999</v>
      </c>
      <c r="AR297" s="57">
        <f t="shared" si="645"/>
        <v>144604800.69000006</v>
      </c>
      <c r="AS297" s="57">
        <f t="shared" si="645"/>
        <v>-77687190.589999989</v>
      </c>
      <c r="AT297" s="57">
        <f t="shared" si="645"/>
        <v>-147407830.06999996</v>
      </c>
      <c r="AU297" s="57">
        <f t="shared" si="645"/>
        <v>-55052655.94000005</v>
      </c>
      <c r="AV297" s="57">
        <f t="shared" si="645"/>
        <v>-1018750663.01</v>
      </c>
      <c r="AW297" s="57">
        <f t="shared" si="645"/>
        <v>0</v>
      </c>
      <c r="AX297" s="57">
        <f t="shared" si="645"/>
        <v>0</v>
      </c>
      <c r="AY297" s="57">
        <f t="shared" si="645"/>
        <v>0</v>
      </c>
      <c r="AZ297" s="57">
        <f t="shared" si="645"/>
        <v>0</v>
      </c>
      <c r="BA297" s="57">
        <f t="shared" si="645"/>
        <v>0</v>
      </c>
      <c r="BB297" s="57">
        <f t="shared" si="645"/>
        <v>0</v>
      </c>
    </row>
    <row r="298" spans="2:54" x14ac:dyDescent="0.3">
      <c r="B298" s="55"/>
      <c r="C298" s="58" t="s">
        <v>411</v>
      </c>
      <c r="D298" s="59">
        <f t="shared" ref="D298:AM298" si="646">+IFERROR(D297/D21,0)</f>
        <v>0.43450219340522289</v>
      </c>
      <c r="E298" s="59">
        <f t="shared" si="646"/>
        <v>0.11153419799745007</v>
      </c>
      <c r="F298" s="59">
        <f t="shared" si="646"/>
        <v>-4.4608424917795243E-2</v>
      </c>
      <c r="G298" s="59">
        <f t="shared" si="646"/>
        <v>-0.72876732783673093</v>
      </c>
      <c r="H298" s="59">
        <f t="shared" si="646"/>
        <v>-2.1462666337910568</v>
      </c>
      <c r="I298" s="59">
        <f t="shared" si="646"/>
        <v>-0.21618513419043042</v>
      </c>
      <c r="J298" s="59">
        <f t="shared" si="646"/>
        <v>0.18697180117742412</v>
      </c>
      <c r="K298" s="59">
        <f t="shared" si="646"/>
        <v>-8.5942983372798931E-2</v>
      </c>
      <c r="L298" s="59">
        <f t="shared" si="646"/>
        <v>-0.36612082723581313</v>
      </c>
      <c r="M298" s="59">
        <f t="shared" si="646"/>
        <v>-0.30118369462740618</v>
      </c>
      <c r="N298" s="59">
        <f t="shared" si="646"/>
        <v>8.9404522737758618E-2</v>
      </c>
      <c r="O298" s="59">
        <f t="shared" si="646"/>
        <v>0.17725699085187283</v>
      </c>
      <c r="P298" s="59">
        <f t="shared" si="646"/>
        <v>0.22095893503269226</v>
      </c>
      <c r="Q298" s="59">
        <f t="shared" si="646"/>
        <v>-6.2614659461448743E-2</v>
      </c>
      <c r="R298" s="59">
        <f t="shared" si="646"/>
        <v>-0.56874402667403801</v>
      </c>
      <c r="S298" s="59">
        <f t="shared" si="646"/>
        <v>0.3379538914147438</v>
      </c>
      <c r="T298" s="59">
        <f t="shared" si="646"/>
        <v>2.712198192867573E-2</v>
      </c>
      <c r="U298" s="59">
        <f t="shared" si="646"/>
        <v>-6.0120617485993469E-2</v>
      </c>
      <c r="V298" s="59">
        <f t="shared" si="646"/>
        <v>0.13047148725955082</v>
      </c>
      <c r="W298" s="59">
        <f t="shared" si="646"/>
        <v>-0.16536355739663472</v>
      </c>
      <c r="X298" s="59">
        <f t="shared" si="646"/>
        <v>-6.218137716443814E-2</v>
      </c>
      <c r="Y298" s="59">
        <f t="shared" si="646"/>
        <v>0.14407583318523381</v>
      </c>
      <c r="Z298" s="59">
        <f t="shared" si="646"/>
        <v>7.6290657150402882E-2</v>
      </c>
      <c r="AA298" s="59">
        <f t="shared" si="646"/>
        <v>-7.3582645299516108E-2</v>
      </c>
      <c r="AB298" s="59">
        <f t="shared" si="646"/>
        <v>0.41519382899329194</v>
      </c>
      <c r="AC298" s="59">
        <f t="shared" si="646"/>
        <v>0.16218579540649092</v>
      </c>
      <c r="AD298" s="59">
        <f t="shared" si="646"/>
        <v>-0.11058729913956865</v>
      </c>
      <c r="AE298" s="59">
        <f t="shared" si="646"/>
        <v>-0.25607677707547899</v>
      </c>
      <c r="AF298" s="59">
        <f t="shared" si="646"/>
        <v>-6.8540313567078001E-2</v>
      </c>
      <c r="AG298" s="59">
        <f t="shared" si="646"/>
        <v>-1.8135032156590862</v>
      </c>
      <c r="AH298" s="59">
        <f t="shared" si="646"/>
        <v>0</v>
      </c>
      <c r="AI298" s="59">
        <f t="shared" si="646"/>
        <v>0</v>
      </c>
      <c r="AJ298" s="59">
        <f t="shared" si="646"/>
        <v>0</v>
      </c>
      <c r="AK298" s="59">
        <f t="shared" si="646"/>
        <v>0</v>
      </c>
      <c r="AL298" s="59">
        <f t="shared" si="646"/>
        <v>0</v>
      </c>
      <c r="AM298" s="59">
        <f t="shared" si="646"/>
        <v>0</v>
      </c>
      <c r="AQ298" s="59">
        <f t="shared" ref="AQ298:BB298" si="647">+IFERROR(AQ297/AQ21,0)</f>
        <v>0.41519382899329194</v>
      </c>
      <c r="AR298" s="59">
        <f t="shared" si="647"/>
        <v>0.16218579540649092</v>
      </c>
      <c r="AS298" s="59">
        <f t="shared" si="647"/>
        <v>-0.11058729913956865</v>
      </c>
      <c r="AT298" s="59">
        <f t="shared" si="647"/>
        <v>-0.25607677707547899</v>
      </c>
      <c r="AU298" s="59">
        <f t="shared" si="647"/>
        <v>-6.8540313567078001E-2</v>
      </c>
      <c r="AV298" s="59">
        <f t="shared" si="647"/>
        <v>-1.8135032156590862</v>
      </c>
      <c r="AW298" s="59">
        <f t="shared" si="647"/>
        <v>0</v>
      </c>
      <c r="AX298" s="59">
        <f t="shared" si="647"/>
        <v>0</v>
      </c>
      <c r="AY298" s="59">
        <f t="shared" si="647"/>
        <v>0</v>
      </c>
      <c r="AZ298" s="59">
        <f t="shared" si="647"/>
        <v>0</v>
      </c>
      <c r="BA298" s="59">
        <f t="shared" si="647"/>
        <v>0</v>
      </c>
      <c r="BB298" s="59">
        <f t="shared" si="647"/>
        <v>0</v>
      </c>
    </row>
    <row r="301" spans="2:54" x14ac:dyDescent="0.3">
      <c r="C301" s="67" t="s">
        <v>473</v>
      </c>
    </row>
    <row r="303" spans="2:54" s="67" customFormat="1" collapsed="1" x14ac:dyDescent="0.3">
      <c r="B303" s="70"/>
      <c r="C303" s="70" t="s">
        <v>474</v>
      </c>
      <c r="D303" s="71">
        <f>+SUBTOTAL(9,D305:D318)</f>
        <v>2168268540.7600002</v>
      </c>
      <c r="E303" s="71">
        <f t="shared" ref="E303:AM303" si="648">+SUBTOTAL(9,E305:E318)</f>
        <v>2271390298.5</v>
      </c>
      <c r="F303" s="71">
        <f t="shared" si="648"/>
        <v>2350615411.8400002</v>
      </c>
      <c r="G303" s="71">
        <f t="shared" si="648"/>
        <v>1721680283.4000001</v>
      </c>
      <c r="H303" s="71">
        <f t="shared" si="648"/>
        <v>1432065402.98</v>
      </c>
      <c r="I303" s="71">
        <f t="shared" si="648"/>
        <v>1293418995.6000001</v>
      </c>
      <c r="J303" s="71">
        <f t="shared" si="648"/>
        <v>1556459840.72</v>
      </c>
      <c r="K303" s="71">
        <f t="shared" si="648"/>
        <v>1614823821.03</v>
      </c>
      <c r="L303" s="71">
        <f t="shared" si="648"/>
        <v>1665985007.6799998</v>
      </c>
      <c r="M303" s="71">
        <f t="shared" si="648"/>
        <v>1687263708.02</v>
      </c>
      <c r="N303" s="71">
        <f t="shared" si="648"/>
        <v>1763614356.3599999</v>
      </c>
      <c r="O303" s="71">
        <f t="shared" si="648"/>
        <v>1179641054</v>
      </c>
      <c r="P303" s="71">
        <f t="shared" si="648"/>
        <v>1505188812.21</v>
      </c>
      <c r="Q303" s="71">
        <f t="shared" si="648"/>
        <v>1439393655.5900002</v>
      </c>
      <c r="R303" s="71">
        <f t="shared" si="648"/>
        <v>1353346757.4099998</v>
      </c>
      <c r="S303" s="71">
        <f t="shared" si="648"/>
        <v>1424489500.1100001</v>
      </c>
      <c r="T303" s="71">
        <f t="shared" si="648"/>
        <v>1575729737.74</v>
      </c>
      <c r="U303" s="71">
        <f t="shared" si="648"/>
        <v>1000664382.72</v>
      </c>
      <c r="V303" s="71">
        <f t="shared" si="648"/>
        <v>1145647858.3599999</v>
      </c>
      <c r="W303" s="71">
        <f t="shared" si="648"/>
        <v>1436242524.8899999</v>
      </c>
      <c r="X303" s="71">
        <f t="shared" si="648"/>
        <v>1841235555.54</v>
      </c>
      <c r="Y303" s="71">
        <f t="shared" si="648"/>
        <v>2303918240.02</v>
      </c>
      <c r="Z303" s="71">
        <f t="shared" si="648"/>
        <v>2544826364.6700001</v>
      </c>
      <c r="AA303" s="71">
        <f t="shared" si="648"/>
        <v>1688856337.79</v>
      </c>
      <c r="AB303" s="71">
        <f t="shared" si="648"/>
        <v>1964798271.9400001</v>
      </c>
      <c r="AC303" s="71">
        <f t="shared" si="648"/>
        <v>2188972183.9899998</v>
      </c>
      <c r="AD303" s="71">
        <f t="shared" si="648"/>
        <v>2218924235.6099997</v>
      </c>
      <c r="AE303" s="71">
        <f t="shared" si="648"/>
        <v>2108894293.23</v>
      </c>
      <c r="AF303" s="71">
        <f t="shared" si="648"/>
        <v>2442761062.2399998</v>
      </c>
      <c r="AG303" s="71">
        <f t="shared" si="648"/>
        <v>2352844225.6399999</v>
      </c>
      <c r="AH303" s="71">
        <f t="shared" si="648"/>
        <v>0</v>
      </c>
      <c r="AI303" s="71">
        <f t="shared" si="648"/>
        <v>0</v>
      </c>
      <c r="AJ303" s="71">
        <f t="shared" si="648"/>
        <v>0</v>
      </c>
      <c r="AK303" s="71">
        <f t="shared" si="648"/>
        <v>0</v>
      </c>
      <c r="AL303" s="71">
        <f t="shared" si="648"/>
        <v>0</v>
      </c>
      <c r="AM303" s="71">
        <f t="shared" si="648"/>
        <v>0</v>
      </c>
      <c r="AQ303" s="71">
        <f t="shared" ref="AQ303:BB303" si="649">+SUBTOTAL(9,AQ305:AQ318)</f>
        <v>1964798271.9400001</v>
      </c>
      <c r="AR303" s="71">
        <f t="shared" si="649"/>
        <v>2188972183.9899998</v>
      </c>
      <c r="AS303" s="71">
        <f t="shared" si="649"/>
        <v>2218924235.6099997</v>
      </c>
      <c r="AT303" s="71">
        <f t="shared" si="649"/>
        <v>2108894293.23</v>
      </c>
      <c r="AU303" s="71">
        <f t="shared" si="649"/>
        <v>2442761062.2399998</v>
      </c>
      <c r="AV303" s="71">
        <f t="shared" si="649"/>
        <v>2352844225.6399999</v>
      </c>
      <c r="AW303" s="71">
        <f t="shared" si="649"/>
        <v>0</v>
      </c>
      <c r="AX303" s="71">
        <f t="shared" si="649"/>
        <v>0</v>
      </c>
      <c r="AY303" s="71">
        <f t="shared" si="649"/>
        <v>0</v>
      </c>
      <c r="AZ303" s="71">
        <f t="shared" si="649"/>
        <v>0</v>
      </c>
      <c r="BA303" s="71">
        <f t="shared" si="649"/>
        <v>0</v>
      </c>
      <c r="BB303" s="71">
        <f t="shared" si="649"/>
        <v>0</v>
      </c>
    </row>
    <row r="304" spans="2:54" ht="6" customHeight="1" x14ac:dyDescent="0.3"/>
    <row r="305" spans="2:54" x14ac:dyDescent="0.3">
      <c r="B305" s="68" t="s">
        <v>475</v>
      </c>
      <c r="C305" s="68" t="s">
        <v>476</v>
      </c>
      <c r="D305" s="77">
        <f>+SUBTOTAL(9,D306:D308)</f>
        <v>1125476454.6500001</v>
      </c>
      <c r="E305" s="77">
        <f t="shared" ref="E305:AM305" si="650">+SUBTOTAL(9,E306:E308)</f>
        <v>1045445445.9499999</v>
      </c>
      <c r="F305" s="77">
        <f t="shared" si="650"/>
        <v>940943896.5</v>
      </c>
      <c r="G305" s="77">
        <f t="shared" si="650"/>
        <v>669083696.66999996</v>
      </c>
      <c r="H305" s="77">
        <f t="shared" si="650"/>
        <v>180705022.16999999</v>
      </c>
      <c r="I305" s="77">
        <f t="shared" si="650"/>
        <v>202137815.07000002</v>
      </c>
      <c r="J305" s="77">
        <f t="shared" si="650"/>
        <v>254625625.65000001</v>
      </c>
      <c r="K305" s="77">
        <f t="shared" si="650"/>
        <v>141744921.88</v>
      </c>
      <c r="L305" s="77">
        <f t="shared" si="650"/>
        <v>29021626.859999999</v>
      </c>
      <c r="M305" s="77">
        <f t="shared" si="650"/>
        <v>-119432418.61000001</v>
      </c>
      <c r="N305" s="77">
        <f t="shared" si="650"/>
        <v>-305115923.81999999</v>
      </c>
      <c r="O305" s="77">
        <f t="shared" si="650"/>
        <v>754515768.70000005</v>
      </c>
      <c r="P305" s="77">
        <f t="shared" si="650"/>
        <v>693925872.48000002</v>
      </c>
      <c r="Q305" s="77">
        <f t="shared" si="650"/>
        <v>514188629.06999999</v>
      </c>
      <c r="R305" s="77">
        <f t="shared" si="650"/>
        <v>359446679.67000002</v>
      </c>
      <c r="S305" s="77">
        <f t="shared" si="650"/>
        <v>279124162.96000004</v>
      </c>
      <c r="T305" s="77">
        <f t="shared" si="650"/>
        <v>286826742.75</v>
      </c>
      <c r="U305" s="77">
        <f t="shared" si="650"/>
        <v>43155209.280000001</v>
      </c>
      <c r="V305" s="77">
        <f t="shared" si="650"/>
        <v>63012335.040000007</v>
      </c>
      <c r="W305" s="77">
        <f t="shared" si="650"/>
        <v>89360001.719999999</v>
      </c>
      <c r="X305" s="77">
        <f t="shared" si="650"/>
        <v>59439602.909999996</v>
      </c>
      <c r="Y305" s="77">
        <f t="shared" si="650"/>
        <v>81131595.919999987</v>
      </c>
      <c r="Z305" s="77">
        <f t="shared" si="650"/>
        <v>87876568.849999994</v>
      </c>
      <c r="AA305" s="77">
        <f t="shared" si="650"/>
        <v>302376001.76999998</v>
      </c>
      <c r="AB305" s="77">
        <f t="shared" si="650"/>
        <v>680411595.12</v>
      </c>
      <c r="AC305" s="77">
        <f t="shared" si="650"/>
        <v>591550463.5999999</v>
      </c>
      <c r="AD305" s="77">
        <f t="shared" si="650"/>
        <v>492706027.26999998</v>
      </c>
      <c r="AE305" s="77">
        <f t="shared" si="650"/>
        <v>355816550.32999998</v>
      </c>
      <c r="AF305" s="77">
        <f t="shared" si="650"/>
        <v>298979832.38</v>
      </c>
      <c r="AG305" s="77">
        <f t="shared" si="650"/>
        <v>302409340.54000002</v>
      </c>
      <c r="AH305" s="77">
        <f t="shared" si="650"/>
        <v>0</v>
      </c>
      <c r="AI305" s="77">
        <f t="shared" si="650"/>
        <v>0</v>
      </c>
      <c r="AJ305" s="77">
        <f t="shared" si="650"/>
        <v>0</v>
      </c>
      <c r="AK305" s="77">
        <f t="shared" si="650"/>
        <v>0</v>
      </c>
      <c r="AL305" s="77">
        <f t="shared" si="650"/>
        <v>0</v>
      </c>
      <c r="AM305" s="77">
        <f t="shared" si="650"/>
        <v>0</v>
      </c>
      <c r="AQ305" s="77">
        <f t="shared" ref="AQ305:BB305" si="651">+SUBTOTAL(9,AQ306:AQ308)</f>
        <v>680411595.12</v>
      </c>
      <c r="AR305" s="77">
        <f t="shared" si="651"/>
        <v>591550463.5999999</v>
      </c>
      <c r="AS305" s="77">
        <f t="shared" si="651"/>
        <v>492706027.26999998</v>
      </c>
      <c r="AT305" s="77">
        <f t="shared" si="651"/>
        <v>355816550.32999998</v>
      </c>
      <c r="AU305" s="77">
        <f t="shared" si="651"/>
        <v>298979832.38</v>
      </c>
      <c r="AV305" s="77">
        <f t="shared" si="651"/>
        <v>302409340.54000002</v>
      </c>
      <c r="AW305" s="77">
        <f t="shared" si="651"/>
        <v>0</v>
      </c>
      <c r="AX305" s="77">
        <f t="shared" si="651"/>
        <v>0</v>
      </c>
      <c r="AY305" s="77">
        <f t="shared" si="651"/>
        <v>0</v>
      </c>
      <c r="AZ305" s="77">
        <f t="shared" si="651"/>
        <v>0</v>
      </c>
      <c r="BA305" s="77">
        <f t="shared" si="651"/>
        <v>0</v>
      </c>
      <c r="BB305" s="77">
        <f t="shared" si="651"/>
        <v>0</v>
      </c>
    </row>
    <row r="306" spans="2:54" hidden="1" outlineLevel="1" x14ac:dyDescent="0.3">
      <c r="B306" s="69" t="s">
        <v>481</v>
      </c>
      <c r="C306" s="69" t="s">
        <v>482</v>
      </c>
      <c r="D306" s="61">
        <f>+_xlfn.XLOOKUP(B306,'[1]Ene-23'!$C:$C,'[1]Ene-23'!$H:$H,0)</f>
        <v>1007644614.7</v>
      </c>
      <c r="E306" s="61">
        <f>+_xlfn.XLOOKUP(B306,'[1]Feb-23'!$C:$C,'[1]Feb-23'!$H:$H,0)</f>
        <v>903989700.88</v>
      </c>
      <c r="F306" s="61">
        <f>+_xlfn.XLOOKUP(B306,'[1]Mar-23'!$C:$C,'[1]Mar-23'!$H:$H,0)</f>
        <v>864305160.20000005</v>
      </c>
      <c r="G306" s="61">
        <f>+_xlfn.XLOOKUP(B306,'[1]Abr-23'!$C:$C,'[1]Abr-23'!$H:$H,0)</f>
        <v>621794870.17999995</v>
      </c>
      <c r="H306" s="61">
        <f>+_xlfn.XLOOKUP(B306,'[1]May-23'!$C:$C,'[1]May-23'!$H:$H,0)</f>
        <v>119952153.63</v>
      </c>
      <c r="I306" s="61">
        <f>+_xlfn.XLOOKUP(B306,'[1]Jun-23'!$C:$C,'[1]Jun-23'!$H:$H,0)</f>
        <v>115894979.3</v>
      </c>
      <c r="J306" s="61">
        <f>+_xlfn.XLOOKUP(B306,'[1]Jul-23'!$C:$C,'[1]Jul-23'!$H:$H,0)</f>
        <v>148282495</v>
      </c>
      <c r="K306" s="61">
        <f>+_xlfn.XLOOKUP(B306,'[1]Ago-23'!$C:$C,'[1]Ago-23'!$H:$H,0)</f>
        <v>23488436.559999999</v>
      </c>
      <c r="L306" s="61">
        <f>+_xlfn.XLOOKUP(B306,'[1]Sep-23'!$C:$C,'[1]Sep-23'!$H:$H,0)</f>
        <v>-111208796.56</v>
      </c>
      <c r="M306" s="61">
        <f>+_xlfn.XLOOKUP(B306,'[1]Oct-23'!$C:$C,'[1]Oct-23'!$H:$H,0)</f>
        <v>-256763366.25</v>
      </c>
      <c r="N306" s="61">
        <f>+_xlfn.XLOOKUP(B306,'[1]Nov-23'!$C:$C,'[1]Nov-23'!$H:$H,0)</f>
        <v>-457850256.13999999</v>
      </c>
      <c r="O306" s="61">
        <f>+_xlfn.XLOOKUP(B306,'[1]Dic-23'!$C:$C,'[1]Dic-23'!$H:$H,0)</f>
        <v>634008866.72000003</v>
      </c>
      <c r="P306" s="61">
        <f>+_xlfn.XLOOKUP($B306,'[1]Ene-24'!$C:$C,'[1]Ene-24'!$H:$H,0)</f>
        <v>554753808.85000002</v>
      </c>
      <c r="Q306" s="61">
        <f>+_xlfn.XLOOKUP($B306,'[1]Feb-24'!$C:$C,'[1]Feb-24'!$H:$H,0)</f>
        <v>374491991.13</v>
      </c>
      <c r="R306" s="61">
        <f>+_xlfn.XLOOKUP($B306,'[1]Mar-24'!$C:$C,'[1]Mar-24'!$H:$H,0)</f>
        <v>262708507.75999999</v>
      </c>
      <c r="S306" s="61">
        <f>+_xlfn.XLOOKUP($B306,'[1]Abr-24'!$C:$C,'[1]Abr-24'!$H:$H,0)</f>
        <v>245480449.30000001</v>
      </c>
      <c r="T306" s="61">
        <f>+_xlfn.XLOOKUP($B306,'[1]May-24'!$C:$C,'[1]May-24'!$H:$H,0)</f>
        <v>240389752.87</v>
      </c>
      <c r="U306" s="61">
        <f>+_xlfn.XLOOKUP($B306,'[1]Jun-24'!$C:$C,'[1]Jun-24'!$H:$H,0)</f>
        <v>8816038.7699999996</v>
      </c>
      <c r="V306" s="61">
        <f>+_xlfn.XLOOKUP($B306,'[1]Jul-24'!$C:$C,'[1]Jul-24'!$H:$H,0)</f>
        <v>14793439.34</v>
      </c>
      <c r="W306" s="61">
        <f>+_xlfn.XLOOKUP($B306,'[1]Ago-24'!$C:$C,'[1]Ago-24'!$H:$H,0)</f>
        <v>41451596.630000003</v>
      </c>
      <c r="X306" s="61">
        <f>+_xlfn.XLOOKUP($B306,'[1]Sep-24'!$C:$C,'[1]Sep-24'!$H:$H,0)</f>
        <v>13427637.640000001</v>
      </c>
      <c r="Y306" s="61">
        <f>+_xlfn.XLOOKUP($B306,'[1]Oct-24'!$C:$C,'[1]Oct-24'!$H:$H,0)</f>
        <v>40021416.329999998</v>
      </c>
      <c r="Z306" s="61">
        <f>+_xlfn.XLOOKUP($B306,'[1]Nov-24'!$C:$C,'[1]Nov-24'!$H:$H,0)</f>
        <v>22321241.850000001</v>
      </c>
      <c r="AA306" s="61">
        <f>+_xlfn.XLOOKUP($B306,'[1]Dic-24'!$C:$C,'[1]Dic-24'!$H:$H,0)</f>
        <v>269658822.00999999</v>
      </c>
      <c r="AB306" s="61">
        <f>+_xlfn.XLOOKUP($B306,'[1]Ene-25'!$C:$C,'[1]Ene-25'!$H:$H,0)</f>
        <v>619581837.48000002</v>
      </c>
      <c r="AC306" s="61">
        <f>+_xlfn.XLOOKUP($B306,'[1]Feb-25'!$C:$C,'[1]Feb-25'!$H:$H,0)</f>
        <v>514145144.82999998</v>
      </c>
      <c r="AD306" s="61">
        <f>+_xlfn.XLOOKUP($B306,'[1]Mar-25'!$C:$C,'[1]Mar-25'!$H:$H,0)</f>
        <v>436246932.02999997</v>
      </c>
      <c r="AE306" s="61">
        <f>+_xlfn.XLOOKUP($B306,'[1]Abr-25'!$C:$C,'[1]Abr-25'!$H:$H,0)</f>
        <v>281043349.38</v>
      </c>
      <c r="AF306" s="61">
        <f>+_xlfn.XLOOKUP($B306,'[1]May-25'!$C:$C,'[1]May-25'!$H:$H,0)</f>
        <v>133269923.34999999</v>
      </c>
      <c r="AG306" s="61">
        <f>+_xlfn.XLOOKUP($B306,'[1]Jun-25'!$C:$C,'[1]Jun-25'!$H:$H,0)</f>
        <v>247606549.61000001</v>
      </c>
      <c r="AH306" s="61">
        <f>+_xlfn.XLOOKUP($B306,'[1]Jul-25'!$C:$C,'[1]Jul-25'!$H:$H,0)</f>
        <v>0</v>
      </c>
      <c r="AI306" s="61">
        <f>+_xlfn.XLOOKUP($B306,'[1]Ago-25'!$C:$C,'[1]Ago-25'!$H:$H,0)</f>
        <v>0</v>
      </c>
      <c r="AJ306" s="61">
        <f>+_xlfn.XLOOKUP($B306,'[1]Sep-25'!$C:$C,'[1]Sep-25'!$H:$H,0)</f>
        <v>0</v>
      </c>
      <c r="AK306" s="61">
        <f>+_xlfn.XLOOKUP($B306,'[1]Oct-25'!$C:$C,'[1]Oct-25'!$H:$H,0)</f>
        <v>0</v>
      </c>
      <c r="AL306" s="61">
        <f>+_xlfn.XLOOKUP($B306,'[1]Nov-25'!$C:$C,'[1]Nov-25'!$H:$H,0)</f>
        <v>0</v>
      </c>
      <c r="AM306" s="61">
        <f>+_xlfn.XLOOKUP($B306,'[1]Dic-25'!$C:$C,'[1]Dic-25'!$H:$H,0)</f>
        <v>0</v>
      </c>
      <c r="AQ306" s="61">
        <f>+_xlfn.XLOOKUP($B306,'[1]Ene-25'!$C:$C,'[1]Ene-25'!$H:$H,0)</f>
        <v>619581837.48000002</v>
      </c>
      <c r="AR306" s="61">
        <f>+_xlfn.XLOOKUP($B306,'[1]Feb-25'!$C:$C,'[1]Feb-25'!$H:$H,0)</f>
        <v>514145144.82999998</v>
      </c>
      <c r="AS306" s="61">
        <f>+_xlfn.XLOOKUP($B306,'[1]Mar-25'!$C:$C,'[1]Mar-25'!$H:$H,0)</f>
        <v>436246932.02999997</v>
      </c>
      <c r="AT306" s="61">
        <f>+_xlfn.XLOOKUP($B306,'[1]Abr-25'!$C:$C,'[1]Abr-25'!$H:$H,0)</f>
        <v>281043349.38</v>
      </c>
      <c r="AU306" s="61">
        <f>+_xlfn.XLOOKUP($B306,'[1]May-25'!$C:$C,'[1]May-25'!$H:$H,0)</f>
        <v>133269923.34999999</v>
      </c>
      <c r="AV306" s="61">
        <f>+_xlfn.XLOOKUP($B306,'[1]Jun-25'!$C:$C,'[1]Jun-25'!$H:$H,0)</f>
        <v>247606549.61000001</v>
      </c>
      <c r="AW306" s="61">
        <f>+_xlfn.XLOOKUP($B306,'[1]Jul-25'!$C:$C,'[1]Jul-25'!$H:$H,0)</f>
        <v>0</v>
      </c>
      <c r="AX306" s="61">
        <f>+_xlfn.XLOOKUP($B306,'[1]Ago-25'!$C:$C,'[1]Ago-25'!$H:$H,0)</f>
        <v>0</v>
      </c>
      <c r="AY306" s="61">
        <f>+_xlfn.XLOOKUP($B306,'[1]Sep-25'!$C:$C,'[1]Sep-25'!$H:$H,0)</f>
        <v>0</v>
      </c>
      <c r="AZ306" s="61">
        <f>+_xlfn.XLOOKUP($B306,'[1]Oct-25'!$C:$C,'[1]Oct-25'!$H:$H,0)</f>
        <v>0</v>
      </c>
      <c r="BA306" s="61">
        <f>+_xlfn.XLOOKUP($B306,'[1]Nov-25'!$C:$C,'[1]Nov-25'!$H:$H,0)</f>
        <v>0</v>
      </c>
      <c r="BB306" s="61">
        <f>+_xlfn.XLOOKUP($B306,'[1]Dic-25'!$C:$C,'[1]Dic-25'!$H:$H,0)</f>
        <v>0</v>
      </c>
    </row>
    <row r="307" spans="2:54" hidden="1" outlineLevel="1" x14ac:dyDescent="0.3">
      <c r="B307" s="60" t="s">
        <v>483</v>
      </c>
      <c r="C307" s="60" t="s">
        <v>484</v>
      </c>
      <c r="D307" s="63">
        <f>+_xlfn.XLOOKUP(B307,'[1]Ene-23'!$C:$C,'[1]Ene-23'!$H:$H,0)</f>
        <v>85245869.900000006</v>
      </c>
      <c r="E307" s="63">
        <f>+_xlfn.XLOOKUP(B307,'[1]Feb-23'!$C:$C,'[1]Feb-23'!$H:$H,0)</f>
        <v>110993684.17</v>
      </c>
      <c r="F307" s="63">
        <f>+_xlfn.XLOOKUP(B307,'[1]Mar-23'!$C:$C,'[1]Mar-23'!$H:$H,0)</f>
        <v>58043518.420000002</v>
      </c>
      <c r="G307" s="63">
        <f>+_xlfn.XLOOKUP(B307,'[1]Abr-23'!$C:$C,'[1]Abr-23'!$H:$H,0)</f>
        <v>42999340.380000003</v>
      </c>
      <c r="H307" s="63">
        <f>+_xlfn.XLOOKUP(B307,'[1]May-23'!$C:$C,'[1]May-23'!$H:$H,0)</f>
        <v>54901791.590000004</v>
      </c>
      <c r="I307" s="63">
        <f>+_xlfn.XLOOKUP(B307,'[1]Jun-23'!$C:$C,'[1]Jun-23'!$H:$H,0)</f>
        <v>77552688.189999998</v>
      </c>
      <c r="J307" s="63">
        <f>+_xlfn.XLOOKUP(B307,'[1]Jul-23'!$C:$C,'[1]Jul-23'!$H:$H,0)</f>
        <v>100101014.09999999</v>
      </c>
      <c r="K307" s="63">
        <f>+_xlfn.XLOOKUP(B307,'[1]Ago-23'!$C:$C,'[1]Ago-23'!$H:$H,0)</f>
        <v>86107766.090000004</v>
      </c>
      <c r="L307" s="63">
        <f>+_xlfn.XLOOKUP(B307,'[1]Sep-23'!$C:$C,'[1]Sep-23'!$H:$H,0)</f>
        <v>80951797.359999999</v>
      </c>
      <c r="M307" s="63">
        <f>+_xlfn.XLOOKUP(B307,'[1]Oct-23'!$C:$C,'[1]Oct-23'!$H:$H,0)</f>
        <v>54173538.289999999</v>
      </c>
      <c r="N307" s="63">
        <f>+_xlfn.XLOOKUP(B307,'[1]Nov-23'!$C:$C,'[1]Nov-23'!$H:$H,0)</f>
        <v>62515126.07</v>
      </c>
      <c r="O307" s="63">
        <f>+_xlfn.XLOOKUP(B307,'[1]Dic-23'!$C:$C,'[1]Dic-23'!$H:$H,0)</f>
        <v>23820171.66</v>
      </c>
      <c r="P307" s="63">
        <f>+_xlfn.XLOOKUP($B307,'[1]Ene-24'!$C:$C,'[1]Ene-24'!$H:$H,0)</f>
        <v>116884474.93000001</v>
      </c>
      <c r="Q307" s="63">
        <f>+_xlfn.XLOOKUP($B307,'[1]Feb-24'!$C:$C,'[1]Feb-24'!$H:$H,0)</f>
        <v>119867104.25</v>
      </c>
      <c r="R307" s="63">
        <f>+_xlfn.XLOOKUP($B307,'[1]Mar-24'!$C:$C,'[1]Mar-24'!$H:$H,0)</f>
        <v>77294868.980000004</v>
      </c>
      <c r="S307" s="63">
        <f>+_xlfn.XLOOKUP($B307,'[1]Abr-24'!$C:$C,'[1]Abr-24'!$H:$H,0)</f>
        <v>24530130.280000001</v>
      </c>
      <c r="T307" s="63">
        <f>+_xlfn.XLOOKUP($B307,'[1]May-24'!$C:$C,'[1]May-24'!$H:$H,0)</f>
        <v>37819471.82</v>
      </c>
      <c r="U307" s="63">
        <f>+_xlfn.XLOOKUP($B307,'[1]Jun-24'!$C:$C,'[1]Jun-24'!$H:$H,0)</f>
        <v>17472011.09</v>
      </c>
      <c r="V307" s="63">
        <f>+_xlfn.XLOOKUP($B307,'[1]Jul-24'!$C:$C,'[1]Jul-24'!$H:$H,0)</f>
        <v>37565024.719999999</v>
      </c>
      <c r="W307" s="63">
        <f>+_xlfn.XLOOKUP($B307,'[1]Ago-24'!$C:$C,'[1]Ago-24'!$H:$H,0)</f>
        <v>35243247.270000003</v>
      </c>
      <c r="X307" s="63">
        <f>+_xlfn.XLOOKUP($B307,'[1]Sep-24'!$C:$C,'[1]Sep-24'!$H:$H,0)</f>
        <v>27321156.640000001</v>
      </c>
      <c r="Y307" s="63">
        <f>+_xlfn.XLOOKUP($B307,'[1]Oct-24'!$C:$C,'[1]Oct-24'!$H:$H,0)</f>
        <v>28024203.989999998</v>
      </c>
      <c r="Z307" s="63">
        <f>+_xlfn.XLOOKUP($B307,'[1]Nov-24'!$C:$C,'[1]Nov-24'!$H:$H,0)</f>
        <v>51008929.289999999</v>
      </c>
      <c r="AA307" s="63">
        <f>+_xlfn.XLOOKUP($B307,'[1]Dic-24'!$C:$C,'[1]Dic-24'!$H:$H,0)</f>
        <v>21899676.899999999</v>
      </c>
      <c r="AB307" s="63">
        <f>+_xlfn.XLOOKUP($B307,'[1]Ene-25'!$C:$C,'[1]Ene-25'!$H:$H,0)</f>
        <v>56174209.390000001</v>
      </c>
      <c r="AC307" s="63">
        <f>+_xlfn.XLOOKUP($B307,'[1]Feb-25'!$C:$C,'[1]Feb-25'!$H:$H,0)</f>
        <v>64259108.840000004</v>
      </c>
      <c r="AD307" s="63">
        <f>+_xlfn.XLOOKUP($B307,'[1]Mar-25'!$C:$C,'[1]Mar-25'!$H:$H,0)</f>
        <v>49986473.950000003</v>
      </c>
      <c r="AE307" s="63">
        <f>+_xlfn.XLOOKUP($B307,'[1]Abr-25'!$C:$C,'[1]Abr-25'!$H:$H,0)</f>
        <v>70748266.799999997</v>
      </c>
      <c r="AF307" s="63">
        <f>+_xlfn.XLOOKUP($B307,'[1]May-25'!$C:$C,'[1]May-25'!$H:$H,0)</f>
        <v>49570218.079999998</v>
      </c>
      <c r="AG307" s="63">
        <f>+_xlfn.XLOOKUP($B307,'[1]Jun-25'!$C:$C,'[1]Jun-25'!$H:$H,0)</f>
        <v>43628160.090000004</v>
      </c>
      <c r="AH307" s="63">
        <f>+_xlfn.XLOOKUP($B307,'[1]Jul-25'!$C:$C,'[1]Jul-25'!$H:$H,0)</f>
        <v>0</v>
      </c>
      <c r="AI307" s="63">
        <f>+_xlfn.XLOOKUP($B307,'[1]Ago-25'!$C:$C,'[1]Ago-25'!$H:$H,0)</f>
        <v>0</v>
      </c>
      <c r="AJ307" s="63">
        <f>+_xlfn.XLOOKUP($B307,'[1]Sep-25'!$C:$C,'[1]Sep-25'!$H:$H,0)</f>
        <v>0</v>
      </c>
      <c r="AK307" s="63">
        <f>+_xlfn.XLOOKUP($B307,'[1]Oct-25'!$C:$C,'[1]Oct-25'!$H:$H,0)</f>
        <v>0</v>
      </c>
      <c r="AL307" s="63">
        <f>+_xlfn.XLOOKUP($B307,'[1]Nov-25'!$C:$C,'[1]Nov-25'!$H:$H,0)</f>
        <v>0</v>
      </c>
      <c r="AM307" s="63">
        <f>+_xlfn.XLOOKUP($B307,'[1]Dic-25'!$C:$C,'[1]Dic-25'!$H:$H,0)</f>
        <v>0</v>
      </c>
      <c r="AQ307" s="63">
        <f>+_xlfn.XLOOKUP($B307,'[1]Ene-25'!$C:$C,'[1]Ene-25'!$H:$H,0)</f>
        <v>56174209.390000001</v>
      </c>
      <c r="AR307" s="63">
        <f>+_xlfn.XLOOKUP($B307,'[1]Feb-25'!$C:$C,'[1]Feb-25'!$H:$H,0)</f>
        <v>64259108.840000004</v>
      </c>
      <c r="AS307" s="63">
        <f>+_xlfn.XLOOKUP($B307,'[1]Mar-25'!$C:$C,'[1]Mar-25'!$H:$H,0)</f>
        <v>49986473.950000003</v>
      </c>
      <c r="AT307" s="63">
        <f>+_xlfn.XLOOKUP($B307,'[1]Abr-25'!$C:$C,'[1]Abr-25'!$H:$H,0)</f>
        <v>70748266.799999997</v>
      </c>
      <c r="AU307" s="63">
        <f>+_xlfn.XLOOKUP($B307,'[1]May-25'!$C:$C,'[1]May-25'!$H:$H,0)</f>
        <v>49570218.079999998</v>
      </c>
      <c r="AV307" s="63">
        <f>+_xlfn.XLOOKUP($B307,'[1]Jun-25'!$C:$C,'[1]Jun-25'!$H:$H,0)</f>
        <v>43628160.090000004</v>
      </c>
      <c r="AW307" s="63">
        <f>+_xlfn.XLOOKUP($B307,'[1]Jul-25'!$C:$C,'[1]Jul-25'!$H:$H,0)</f>
        <v>0</v>
      </c>
      <c r="AX307" s="63">
        <f>+_xlfn.XLOOKUP($B307,'[1]Ago-25'!$C:$C,'[1]Ago-25'!$H:$H,0)</f>
        <v>0</v>
      </c>
      <c r="AY307" s="63">
        <f>+_xlfn.XLOOKUP($B307,'[1]Sep-25'!$C:$C,'[1]Sep-25'!$H:$H,0)</f>
        <v>0</v>
      </c>
      <c r="AZ307" s="63">
        <f>+_xlfn.XLOOKUP($B307,'[1]Oct-25'!$C:$C,'[1]Oct-25'!$H:$H,0)</f>
        <v>0</v>
      </c>
      <c r="BA307" s="63">
        <f>+_xlfn.XLOOKUP($B307,'[1]Nov-25'!$C:$C,'[1]Nov-25'!$H:$H,0)</f>
        <v>0</v>
      </c>
      <c r="BB307" s="63">
        <f>+_xlfn.XLOOKUP($B307,'[1]Dic-25'!$C:$C,'[1]Dic-25'!$H:$H,0)</f>
        <v>0</v>
      </c>
    </row>
    <row r="308" spans="2:54" hidden="1" outlineLevel="1" x14ac:dyDescent="0.3">
      <c r="B308" s="47" t="s">
        <v>485</v>
      </c>
      <c r="C308" s="47" t="s">
        <v>486</v>
      </c>
      <c r="D308" s="48">
        <f>+_xlfn.XLOOKUP(B308,'[1]Ene-23'!$C:$C,'[1]Ene-23'!$H:$H,0)</f>
        <v>32585970.050000001</v>
      </c>
      <c r="E308" s="48">
        <f>+_xlfn.XLOOKUP(B308,'[1]Feb-23'!$C:$C,'[1]Feb-23'!$H:$H,0)</f>
        <v>30462060.899999999</v>
      </c>
      <c r="F308" s="48">
        <f>+_xlfn.XLOOKUP(B308,'[1]Mar-23'!$C:$C,'[1]Mar-23'!$H:$H,0)</f>
        <v>18595217.879999999</v>
      </c>
      <c r="G308" s="48">
        <f>+_xlfn.XLOOKUP(B308,'[1]Abr-23'!$C:$C,'[1]Abr-23'!$H:$H,0)</f>
        <v>4289486.1100000003</v>
      </c>
      <c r="H308" s="48">
        <f>+_xlfn.XLOOKUP(B308,'[1]May-23'!$C:$C,'[1]May-23'!$H:$H,0)</f>
        <v>5851076.9500000002</v>
      </c>
      <c r="I308" s="48">
        <f>+_xlfn.XLOOKUP(B308,'[1]Jun-23'!$C:$C,'[1]Jun-23'!$H:$H,0)</f>
        <v>8690147.5800000001</v>
      </c>
      <c r="J308" s="48">
        <f>+_xlfn.XLOOKUP(B308,'[1]Jul-23'!$C:$C,'[1]Jul-23'!$H:$H,0)</f>
        <v>6242116.5499999998</v>
      </c>
      <c r="K308" s="48">
        <f>+_xlfn.XLOOKUP(B308,'[1]Ago-23'!$C:$C,'[1]Ago-23'!$H:$H,0)</f>
        <v>32148719.23</v>
      </c>
      <c r="L308" s="48">
        <f>+_xlfn.XLOOKUP(B308,'[1]Sep-23'!$C:$C,'[1]Sep-23'!$H:$H,0)</f>
        <v>59278626.060000002</v>
      </c>
      <c r="M308" s="48">
        <f>+_xlfn.XLOOKUP(B308,'[1]Oct-23'!$C:$C,'[1]Oct-23'!$H:$H,0)</f>
        <v>83157409.349999994</v>
      </c>
      <c r="N308" s="48">
        <f>+_xlfn.XLOOKUP(B308,'[1]Nov-23'!$C:$C,'[1]Nov-23'!$H:$H,0)</f>
        <v>90219206.25</v>
      </c>
      <c r="O308" s="48">
        <f>+_xlfn.XLOOKUP(B308,'[1]Dic-23'!$C:$C,'[1]Dic-23'!$H:$H,0)</f>
        <v>96686730.319999993</v>
      </c>
      <c r="P308" s="48">
        <f>+_xlfn.XLOOKUP($B308,'[1]Ene-24'!$C:$C,'[1]Ene-24'!$H:$H,0)</f>
        <v>22287588.699999999</v>
      </c>
      <c r="Q308" s="48">
        <f>+_xlfn.XLOOKUP($B308,'[1]Feb-24'!$C:$C,'[1]Feb-24'!$H:$H,0)</f>
        <v>19829533.690000001</v>
      </c>
      <c r="R308" s="48">
        <f>+_xlfn.XLOOKUP($B308,'[1]Mar-24'!$C:$C,'[1]Mar-24'!$H:$H,0)</f>
        <v>19443302.93</v>
      </c>
      <c r="S308" s="48">
        <f>+_xlfn.XLOOKUP($B308,'[1]Abr-24'!$C:$C,'[1]Abr-24'!$H:$H,0)</f>
        <v>9113583.3800000008</v>
      </c>
      <c r="T308" s="48">
        <f>+_xlfn.XLOOKUP($B308,'[1]May-24'!$C:$C,'[1]May-24'!$H:$H,0)</f>
        <v>8617518.0600000005</v>
      </c>
      <c r="U308" s="48">
        <f>+_xlfn.XLOOKUP($B308,'[1]Jun-24'!$C:$C,'[1]Jun-24'!$H:$H,0)</f>
        <v>16867159.420000002</v>
      </c>
      <c r="V308" s="48">
        <f>+_xlfn.XLOOKUP($B308,'[1]Jul-24'!$C:$C,'[1]Jul-24'!$H:$H,0)</f>
        <v>10653870.98</v>
      </c>
      <c r="W308" s="48">
        <f>+_xlfn.XLOOKUP($B308,'[1]Ago-24'!$C:$C,'[1]Ago-24'!$H:$H,0)</f>
        <v>12665157.82</v>
      </c>
      <c r="X308" s="48">
        <f>+_xlfn.XLOOKUP($B308,'[1]Sep-24'!$C:$C,'[1]Sep-24'!$H:$H,0)</f>
        <v>18690808.629999999</v>
      </c>
      <c r="Y308" s="48">
        <f>+_xlfn.XLOOKUP($B308,'[1]Oct-24'!$C:$C,'[1]Oct-24'!$H:$H,0)</f>
        <v>13085975.6</v>
      </c>
      <c r="Z308" s="48">
        <f>+_xlfn.XLOOKUP($B308,'[1]Nov-24'!$C:$C,'[1]Nov-24'!$H:$H,0)</f>
        <v>14546397.710000001</v>
      </c>
      <c r="AA308" s="48">
        <f>+_xlfn.XLOOKUP($B308,'[1]Dic-24'!$C:$C,'[1]Dic-24'!$H:$H,0)</f>
        <v>10817502.859999999</v>
      </c>
      <c r="AB308" s="48">
        <f>+_xlfn.XLOOKUP($B308,'[1]Ene-25'!$C:$C,'[1]Ene-25'!$H:$H,0)</f>
        <v>4655548.25</v>
      </c>
      <c r="AC308" s="48">
        <f>+_xlfn.XLOOKUP($B308,'[1]Feb-25'!$C:$C,'[1]Feb-25'!$H:$H,0)</f>
        <v>13146209.93</v>
      </c>
      <c r="AD308" s="48">
        <f>+_xlfn.XLOOKUP($B308,'[1]Mar-25'!$C:$C,'[1]Mar-25'!$H:$H,0)</f>
        <v>6472621.29</v>
      </c>
      <c r="AE308" s="48">
        <f>+_xlfn.XLOOKUP($B308,'[1]Abr-25'!$C:$C,'[1]Abr-25'!$H:$H,0)</f>
        <v>4024934.15</v>
      </c>
      <c r="AF308" s="48">
        <f>+_xlfn.XLOOKUP($B308,'[1]May-25'!$C:$C,'[1]May-25'!$H:$H,0)</f>
        <v>116139690.95</v>
      </c>
      <c r="AG308" s="48">
        <f>+_xlfn.XLOOKUP($B308,'[1]Jun-25'!$C:$C,'[1]Jun-25'!$H:$H,0)</f>
        <v>11174630.84</v>
      </c>
      <c r="AH308" s="48">
        <f>+_xlfn.XLOOKUP($B308,'[1]Jul-25'!$C:$C,'[1]Jul-25'!$H:$H,0)</f>
        <v>0</v>
      </c>
      <c r="AI308" s="48">
        <f>+_xlfn.XLOOKUP($B308,'[1]Ago-25'!$C:$C,'[1]Ago-25'!$H:$H,0)</f>
        <v>0</v>
      </c>
      <c r="AJ308" s="48">
        <f>+_xlfn.XLOOKUP($B308,'[1]Sep-25'!$C:$C,'[1]Sep-25'!$H:$H,0)</f>
        <v>0</v>
      </c>
      <c r="AK308" s="48">
        <f>+_xlfn.XLOOKUP($B308,'[1]Oct-25'!$C:$C,'[1]Oct-25'!$H:$H,0)</f>
        <v>0</v>
      </c>
      <c r="AL308" s="48">
        <f>+_xlfn.XLOOKUP($B308,'[1]Nov-25'!$C:$C,'[1]Nov-25'!$H:$H,0)</f>
        <v>0</v>
      </c>
      <c r="AM308" s="48">
        <f>+_xlfn.XLOOKUP($B308,'[1]Dic-25'!$C:$C,'[1]Dic-25'!$H:$H,0)</f>
        <v>0</v>
      </c>
      <c r="AQ308" s="48">
        <f>+_xlfn.XLOOKUP($B308,'[1]Ene-25'!$C:$C,'[1]Ene-25'!$H:$H,0)</f>
        <v>4655548.25</v>
      </c>
      <c r="AR308" s="48">
        <f>+_xlfn.XLOOKUP($B308,'[1]Feb-25'!$C:$C,'[1]Feb-25'!$H:$H,0)</f>
        <v>13146209.93</v>
      </c>
      <c r="AS308" s="48">
        <f>+_xlfn.XLOOKUP($B308,'[1]Mar-25'!$C:$C,'[1]Mar-25'!$H:$H,0)</f>
        <v>6472621.29</v>
      </c>
      <c r="AT308" s="48">
        <f>+_xlfn.XLOOKUP($B308,'[1]Abr-25'!$C:$C,'[1]Abr-25'!$H:$H,0)</f>
        <v>4024934.15</v>
      </c>
      <c r="AU308" s="48">
        <f>+_xlfn.XLOOKUP($B308,'[1]May-25'!$C:$C,'[1]May-25'!$H:$H,0)</f>
        <v>116139690.95</v>
      </c>
      <c r="AV308" s="48">
        <f>+_xlfn.XLOOKUP($B308,'[1]Jun-25'!$C:$C,'[1]Jun-25'!$H:$H,0)</f>
        <v>11174630.84</v>
      </c>
      <c r="AW308" s="48">
        <f>+_xlfn.XLOOKUP($B308,'[1]Jul-25'!$C:$C,'[1]Jul-25'!$H:$H,0)</f>
        <v>0</v>
      </c>
      <c r="AX308" s="48">
        <f>+_xlfn.XLOOKUP($B308,'[1]Ago-25'!$C:$C,'[1]Ago-25'!$H:$H,0)</f>
        <v>0</v>
      </c>
      <c r="AY308" s="48">
        <f>+_xlfn.XLOOKUP($B308,'[1]Sep-25'!$C:$C,'[1]Sep-25'!$H:$H,0)</f>
        <v>0</v>
      </c>
      <c r="AZ308" s="48">
        <f>+_xlfn.XLOOKUP($B308,'[1]Oct-25'!$C:$C,'[1]Oct-25'!$H:$H,0)</f>
        <v>0</v>
      </c>
      <c r="BA308" s="48">
        <f>+_xlfn.XLOOKUP($B308,'[1]Nov-25'!$C:$C,'[1]Nov-25'!$H:$H,0)</f>
        <v>0</v>
      </c>
      <c r="BB308" s="48">
        <f>+_xlfn.XLOOKUP($B308,'[1]Dic-25'!$C:$C,'[1]Dic-25'!$H:$H,0)</f>
        <v>0</v>
      </c>
    </row>
    <row r="309" spans="2:54" collapsed="1" x14ac:dyDescent="0.3">
      <c r="B309" s="68" t="s">
        <v>477</v>
      </c>
      <c r="C309" s="68" t="s">
        <v>478</v>
      </c>
      <c r="D309" s="77">
        <f>+SUBTOTAL(9,D310)</f>
        <v>5372116</v>
      </c>
      <c r="E309" s="77">
        <f t="shared" ref="E309:AM309" si="652">+SUBTOTAL(9,E310)</f>
        <v>5372116</v>
      </c>
      <c r="F309" s="77">
        <f t="shared" si="652"/>
        <v>5372116</v>
      </c>
      <c r="G309" s="77">
        <f t="shared" si="652"/>
        <v>5372116</v>
      </c>
      <c r="H309" s="77">
        <f t="shared" si="652"/>
        <v>5372116</v>
      </c>
      <c r="I309" s="77">
        <f t="shared" si="652"/>
        <v>5372116</v>
      </c>
      <c r="J309" s="77">
        <f t="shared" si="652"/>
        <v>5372116</v>
      </c>
      <c r="K309" s="77">
        <f t="shared" si="652"/>
        <v>5372116</v>
      </c>
      <c r="L309" s="77">
        <f t="shared" si="652"/>
        <v>5372116</v>
      </c>
      <c r="M309" s="77">
        <f t="shared" si="652"/>
        <v>5372116</v>
      </c>
      <c r="N309" s="77">
        <f t="shared" si="652"/>
        <v>5372116</v>
      </c>
      <c r="O309" s="77">
        <f t="shared" si="652"/>
        <v>5372116</v>
      </c>
      <c r="P309" s="77">
        <f t="shared" si="652"/>
        <v>5372116</v>
      </c>
      <c r="Q309" s="77">
        <f t="shared" si="652"/>
        <v>5372116</v>
      </c>
      <c r="R309" s="77">
        <f t="shared" si="652"/>
        <v>5372116</v>
      </c>
      <c r="S309" s="77">
        <f t="shared" si="652"/>
        <v>5372116</v>
      </c>
      <c r="T309" s="77">
        <f t="shared" si="652"/>
        <v>5372116</v>
      </c>
      <c r="U309" s="77">
        <f t="shared" si="652"/>
        <v>5372116</v>
      </c>
      <c r="V309" s="77">
        <f t="shared" si="652"/>
        <v>5372116</v>
      </c>
      <c r="W309" s="77">
        <f t="shared" si="652"/>
        <v>5372116</v>
      </c>
      <c r="X309" s="77">
        <f t="shared" si="652"/>
        <v>5372116</v>
      </c>
      <c r="Y309" s="77">
        <f t="shared" si="652"/>
        <v>5372116</v>
      </c>
      <c r="Z309" s="77">
        <f t="shared" si="652"/>
        <v>5372116</v>
      </c>
      <c r="AA309" s="77">
        <f t="shared" si="652"/>
        <v>5372116</v>
      </c>
      <c r="AB309" s="77">
        <f t="shared" si="652"/>
        <v>5773407</v>
      </c>
      <c r="AC309" s="77">
        <f t="shared" si="652"/>
        <v>5773407</v>
      </c>
      <c r="AD309" s="77">
        <f t="shared" si="652"/>
        <v>5773407</v>
      </c>
      <c r="AE309" s="77">
        <f t="shared" si="652"/>
        <v>5773407</v>
      </c>
      <c r="AF309" s="77">
        <f t="shared" si="652"/>
        <v>5773407</v>
      </c>
      <c r="AG309" s="77">
        <f t="shared" si="652"/>
        <v>6395853</v>
      </c>
      <c r="AH309" s="77">
        <f t="shared" si="652"/>
        <v>0</v>
      </c>
      <c r="AI309" s="77">
        <f t="shared" si="652"/>
        <v>0</v>
      </c>
      <c r="AJ309" s="77">
        <f t="shared" si="652"/>
        <v>0</v>
      </c>
      <c r="AK309" s="77">
        <f t="shared" si="652"/>
        <v>0</v>
      </c>
      <c r="AL309" s="77">
        <f t="shared" si="652"/>
        <v>0</v>
      </c>
      <c r="AM309" s="77">
        <f t="shared" si="652"/>
        <v>0</v>
      </c>
      <c r="AQ309" s="77">
        <f t="shared" ref="AQ309:BB309" si="653">+SUBTOTAL(9,AQ310)</f>
        <v>5773407</v>
      </c>
      <c r="AR309" s="77">
        <f t="shared" si="653"/>
        <v>5773407</v>
      </c>
      <c r="AS309" s="77">
        <f t="shared" si="653"/>
        <v>5773407</v>
      </c>
      <c r="AT309" s="77">
        <f t="shared" si="653"/>
        <v>5773407</v>
      </c>
      <c r="AU309" s="77">
        <f t="shared" si="653"/>
        <v>5773407</v>
      </c>
      <c r="AV309" s="77">
        <f t="shared" si="653"/>
        <v>6395853</v>
      </c>
      <c r="AW309" s="77">
        <f t="shared" si="653"/>
        <v>0</v>
      </c>
      <c r="AX309" s="77">
        <f t="shared" si="653"/>
        <v>0</v>
      </c>
      <c r="AY309" s="77">
        <f t="shared" si="653"/>
        <v>0</v>
      </c>
      <c r="AZ309" s="77">
        <f t="shared" si="653"/>
        <v>0</v>
      </c>
      <c r="BA309" s="77">
        <f t="shared" si="653"/>
        <v>0</v>
      </c>
      <c r="BB309" s="77">
        <f t="shared" si="653"/>
        <v>0</v>
      </c>
    </row>
    <row r="310" spans="2:54" hidden="1" outlineLevel="1" x14ac:dyDescent="0.3">
      <c r="B310" s="145" t="s">
        <v>487</v>
      </c>
      <c r="C310" s="18" t="s">
        <v>488</v>
      </c>
      <c r="D310" s="62">
        <f>+_xlfn.XLOOKUP(B310,'[1]Ene-23'!$C:$C,'[1]Ene-23'!$H:$H,0)</f>
        <v>5372116</v>
      </c>
      <c r="E310" s="62">
        <f>+_xlfn.XLOOKUP(B310,'[1]Feb-23'!$C:$C,'[1]Feb-23'!$H:$H,0)</f>
        <v>5372116</v>
      </c>
      <c r="F310" s="62">
        <f>+_xlfn.XLOOKUP(B310,'[1]Mar-23'!$C:$C,'[1]Mar-23'!$H:$H,0)</f>
        <v>5372116</v>
      </c>
      <c r="G310" s="62">
        <f>+_xlfn.XLOOKUP(B310,'[1]Abr-23'!$C:$C,'[1]Abr-23'!$H:$H,0)</f>
        <v>5372116</v>
      </c>
      <c r="H310" s="62">
        <f>+_xlfn.XLOOKUP(B310,'[1]May-23'!$C:$C,'[1]May-23'!$H:$H,0)</f>
        <v>5372116</v>
      </c>
      <c r="I310" s="62">
        <f>+_xlfn.XLOOKUP(B310,'[1]Jun-23'!$C:$C,'[1]Jun-23'!$H:$H,0)</f>
        <v>5372116</v>
      </c>
      <c r="J310" s="62">
        <f>+_xlfn.XLOOKUP(B310,'[1]Jul-23'!$C:$C,'[1]Jul-23'!$H:$H,0)</f>
        <v>5372116</v>
      </c>
      <c r="K310" s="62">
        <f>+_xlfn.XLOOKUP(B310,'[1]Ago-23'!$C:$C,'[1]Ago-23'!$H:$H,0)</f>
        <v>5372116</v>
      </c>
      <c r="L310" s="62">
        <f>+_xlfn.XLOOKUP(B310,'[1]Sep-23'!$C:$C,'[1]Sep-23'!$H:$H,0)</f>
        <v>5372116</v>
      </c>
      <c r="M310" s="62">
        <f>+_xlfn.XLOOKUP(B310,'[1]Oct-23'!$C:$C,'[1]Oct-23'!$H:$H,0)</f>
        <v>5372116</v>
      </c>
      <c r="N310" s="62">
        <f>+_xlfn.XLOOKUP(B310,'[1]Nov-23'!$C:$C,'[1]Nov-23'!$H:$H,0)</f>
        <v>5372116</v>
      </c>
      <c r="O310" s="62">
        <f>+_xlfn.XLOOKUP(B310,'[1]Dic-23'!$C:$C,'[1]Dic-23'!$H:$H,0)</f>
        <v>5372116</v>
      </c>
      <c r="P310" s="62">
        <f>+_xlfn.XLOOKUP($B310,'[1]Ene-24'!$C:$C,'[1]Ene-24'!$H:$H,0)</f>
        <v>5372116</v>
      </c>
      <c r="Q310" s="62">
        <f>+_xlfn.XLOOKUP($B310,'[1]Feb-24'!$C:$C,'[1]Feb-24'!$H:$H,0)</f>
        <v>5372116</v>
      </c>
      <c r="R310" s="62">
        <f>+_xlfn.XLOOKUP($B310,'[1]Mar-24'!$C:$C,'[1]Mar-24'!$H:$H,0)</f>
        <v>5372116</v>
      </c>
      <c r="S310" s="62">
        <f>+_xlfn.XLOOKUP($B310,'[1]Abr-24'!$C:$C,'[1]Abr-24'!$H:$H,0)</f>
        <v>5372116</v>
      </c>
      <c r="T310" s="62">
        <f>+_xlfn.XLOOKUP($B310,'[1]May-24'!$C:$C,'[1]May-24'!$H:$H,0)</f>
        <v>5372116</v>
      </c>
      <c r="U310" s="62">
        <f>+_xlfn.XLOOKUP($B310,'[1]Jun-24'!$C:$C,'[1]Jun-24'!$H:$H,0)</f>
        <v>5372116</v>
      </c>
      <c r="V310" s="62">
        <f>+_xlfn.XLOOKUP($B310,'[1]Jul-24'!$C:$C,'[1]Jul-24'!$H:$H,0)</f>
        <v>5372116</v>
      </c>
      <c r="W310" s="62">
        <f>+_xlfn.XLOOKUP($B310,'[1]Ago-24'!$C:$C,'[1]Ago-24'!$H:$H,0)</f>
        <v>5372116</v>
      </c>
      <c r="X310" s="62">
        <f>+_xlfn.XLOOKUP($B310,'[1]Sep-24'!$C:$C,'[1]Sep-24'!$H:$H,0)</f>
        <v>5372116</v>
      </c>
      <c r="Y310" s="62">
        <f>+_xlfn.XLOOKUP($B310,'[1]Oct-24'!$C:$C,'[1]Oct-24'!$H:$H,0)</f>
        <v>5372116</v>
      </c>
      <c r="Z310" s="62">
        <f>+_xlfn.XLOOKUP($B310,'[1]Nov-24'!$C:$C,'[1]Nov-24'!$H:$H,0)</f>
        <v>5372116</v>
      </c>
      <c r="AA310" s="62">
        <f>+_xlfn.XLOOKUP($B310,'[1]Dic-24'!$C:$C,'[1]Dic-24'!$H:$H,0)</f>
        <v>5372116</v>
      </c>
      <c r="AB310" s="62">
        <f>+_xlfn.XLOOKUP($B310,'[1]Ene-25'!$C:$C,'[1]Ene-25'!$H:$H,0)</f>
        <v>5773407</v>
      </c>
      <c r="AC310" s="62">
        <f>+_xlfn.XLOOKUP($B310,'[1]Feb-25'!$C:$C,'[1]Feb-25'!$H:$H,0)</f>
        <v>5773407</v>
      </c>
      <c r="AD310" s="62">
        <f>+_xlfn.XLOOKUP($B310,'[1]Mar-25'!$C:$C,'[1]Mar-25'!$H:$H,0)</f>
        <v>5773407</v>
      </c>
      <c r="AE310" s="62">
        <f>+_xlfn.XLOOKUP($B310,'[1]Abr-25'!$C:$C,'[1]Abr-25'!$H:$H,0)</f>
        <v>5773407</v>
      </c>
      <c r="AF310" s="62">
        <f>+_xlfn.XLOOKUP($B310,'[1]May-25'!$C:$C,'[1]May-25'!$H:$H,0)</f>
        <v>5773407</v>
      </c>
      <c r="AG310" s="62">
        <f>+_xlfn.XLOOKUP($B310,'[1]Jun-25'!$C:$C,'[1]Jun-25'!$H:$H,0)</f>
        <v>6395853</v>
      </c>
      <c r="AH310" s="62">
        <f>+_xlfn.XLOOKUP($B310,'[1]Jul-25'!$C:$C,'[1]Jul-25'!$H:$H,0)</f>
        <v>0</v>
      </c>
      <c r="AI310" s="62">
        <f>+_xlfn.XLOOKUP($B310,'[1]Ago-25'!$C:$C,'[1]Ago-25'!$H:$H,0)</f>
        <v>0</v>
      </c>
      <c r="AJ310" s="62">
        <f>+_xlfn.XLOOKUP($B310,'[1]Sep-25'!$C:$C,'[1]Sep-25'!$H:$H,0)</f>
        <v>0</v>
      </c>
      <c r="AK310" s="62">
        <f>+_xlfn.XLOOKUP($B310,'[1]Oct-25'!$C:$C,'[1]Oct-25'!$H:$H,0)</f>
        <v>0</v>
      </c>
      <c r="AL310" s="62">
        <f>+_xlfn.XLOOKUP($B310,'[1]Nov-25'!$C:$C,'[1]Nov-25'!$H:$H,0)</f>
        <v>0</v>
      </c>
      <c r="AM310" s="62">
        <f>+_xlfn.XLOOKUP($B310,'[1]Dic-25'!$C:$C,'[1]Dic-25'!$H:$H,0)</f>
        <v>0</v>
      </c>
      <c r="AQ310" s="62">
        <f>+_xlfn.XLOOKUP($B310,'[1]Ene-25'!$C:$C,'[1]Ene-25'!$H:$H,0)</f>
        <v>5773407</v>
      </c>
      <c r="AR310" s="62">
        <f>+_xlfn.XLOOKUP($B310,'[1]Feb-25'!$C:$C,'[1]Feb-25'!$H:$H,0)</f>
        <v>5773407</v>
      </c>
      <c r="AS310" s="62">
        <f>+_xlfn.XLOOKUP($B310,'[1]Mar-25'!$C:$C,'[1]Mar-25'!$H:$H,0)</f>
        <v>5773407</v>
      </c>
      <c r="AT310" s="62">
        <f>+_xlfn.XLOOKUP($B310,'[1]Abr-25'!$C:$C,'[1]Abr-25'!$H:$H,0)</f>
        <v>5773407</v>
      </c>
      <c r="AU310" s="62">
        <f>+_xlfn.XLOOKUP($B310,'[1]May-25'!$C:$C,'[1]May-25'!$H:$H,0)</f>
        <v>5773407</v>
      </c>
      <c r="AV310" s="62">
        <f>+_xlfn.XLOOKUP($B310,'[1]Jun-25'!$C:$C,'[1]Jun-25'!$H:$H,0)</f>
        <v>6395853</v>
      </c>
      <c r="AW310" s="62">
        <f>+_xlfn.XLOOKUP($B310,'[1]Jul-25'!$C:$C,'[1]Jul-25'!$H:$H,0)</f>
        <v>0</v>
      </c>
      <c r="AX310" s="62">
        <f>+_xlfn.XLOOKUP($B310,'[1]Ago-25'!$C:$C,'[1]Ago-25'!$H:$H,0)</f>
        <v>0</v>
      </c>
      <c r="AY310" s="62">
        <f>+_xlfn.XLOOKUP($B310,'[1]Sep-25'!$C:$C,'[1]Sep-25'!$H:$H,0)</f>
        <v>0</v>
      </c>
      <c r="AZ310" s="62">
        <f>+_xlfn.XLOOKUP($B310,'[1]Oct-25'!$C:$C,'[1]Oct-25'!$H:$H,0)</f>
        <v>0</v>
      </c>
      <c r="BA310" s="62">
        <f>+_xlfn.XLOOKUP($B310,'[1]Nov-25'!$C:$C,'[1]Nov-25'!$H:$H,0)</f>
        <v>0</v>
      </c>
      <c r="BB310" s="62">
        <f>+_xlfn.XLOOKUP($B310,'[1]Dic-25'!$C:$C,'[1]Dic-25'!$H:$H,0)</f>
        <v>0</v>
      </c>
    </row>
    <row r="311" spans="2:54" collapsed="1" x14ac:dyDescent="0.3">
      <c r="B311" s="68" t="s">
        <v>479</v>
      </c>
      <c r="C311" s="68" t="s">
        <v>480</v>
      </c>
      <c r="D311" s="77">
        <f>+SUBTOTAL(9,D312:D318)</f>
        <v>1037419970.1099999</v>
      </c>
      <c r="E311" s="77">
        <f t="shared" ref="E311:AM311" si="654">+SUBTOTAL(9,E312:E318)</f>
        <v>1220572736.55</v>
      </c>
      <c r="F311" s="77">
        <f t="shared" si="654"/>
        <v>1404299399.3399999</v>
      </c>
      <c r="G311" s="77">
        <f t="shared" si="654"/>
        <v>1047224470.73</v>
      </c>
      <c r="H311" s="77">
        <f t="shared" si="654"/>
        <v>1245988264.8100002</v>
      </c>
      <c r="I311" s="77">
        <f t="shared" si="654"/>
        <v>1085909064.53</v>
      </c>
      <c r="J311" s="77">
        <f t="shared" si="654"/>
        <v>1296462099.0699999</v>
      </c>
      <c r="K311" s="77">
        <f t="shared" si="654"/>
        <v>1467706783.1500001</v>
      </c>
      <c r="L311" s="77">
        <f t="shared" si="654"/>
        <v>1631591264.8199999</v>
      </c>
      <c r="M311" s="77">
        <f t="shared" si="654"/>
        <v>1801324010.6299999</v>
      </c>
      <c r="N311" s="77">
        <f t="shared" si="654"/>
        <v>2063358164.1799998</v>
      </c>
      <c r="O311" s="77">
        <f t="shared" si="654"/>
        <v>419753169.30000001</v>
      </c>
      <c r="P311" s="77">
        <f t="shared" si="654"/>
        <v>805890823.73000002</v>
      </c>
      <c r="Q311" s="77">
        <f t="shared" si="654"/>
        <v>919832910.51999998</v>
      </c>
      <c r="R311" s="77">
        <f t="shared" si="654"/>
        <v>988527961.74000001</v>
      </c>
      <c r="S311" s="77">
        <f t="shared" si="654"/>
        <v>1139993221.1500001</v>
      </c>
      <c r="T311" s="77">
        <f t="shared" si="654"/>
        <v>1283530878.99</v>
      </c>
      <c r="U311" s="77">
        <f t="shared" si="654"/>
        <v>952137057.44000006</v>
      </c>
      <c r="V311" s="77">
        <f t="shared" si="654"/>
        <v>1077263407.3199999</v>
      </c>
      <c r="W311" s="77">
        <f t="shared" si="654"/>
        <v>1341510407.1700001</v>
      </c>
      <c r="X311" s="77">
        <f t="shared" si="654"/>
        <v>1776423836.6300001</v>
      </c>
      <c r="Y311" s="77">
        <f t="shared" si="654"/>
        <v>2217414528.0999999</v>
      </c>
      <c r="Z311" s="77">
        <f t="shared" si="654"/>
        <v>2451577679.8200002</v>
      </c>
      <c r="AA311" s="77">
        <f t="shared" si="654"/>
        <v>1381108220.02</v>
      </c>
      <c r="AB311" s="77">
        <f t="shared" si="654"/>
        <v>1278613269.8200002</v>
      </c>
      <c r="AC311" s="77">
        <f t="shared" si="654"/>
        <v>1591648313.3899999</v>
      </c>
      <c r="AD311" s="77">
        <f t="shared" si="654"/>
        <v>1720444801.3399999</v>
      </c>
      <c r="AE311" s="77">
        <f t="shared" si="654"/>
        <v>1747304335.8999999</v>
      </c>
      <c r="AF311" s="77">
        <f t="shared" si="654"/>
        <v>2138007822.8599999</v>
      </c>
      <c r="AG311" s="77">
        <f t="shared" si="654"/>
        <v>2044039032.0999999</v>
      </c>
      <c r="AH311" s="77">
        <f t="shared" si="654"/>
        <v>0</v>
      </c>
      <c r="AI311" s="77">
        <f t="shared" si="654"/>
        <v>0</v>
      </c>
      <c r="AJ311" s="77">
        <f t="shared" si="654"/>
        <v>0</v>
      </c>
      <c r="AK311" s="77">
        <f t="shared" si="654"/>
        <v>0</v>
      </c>
      <c r="AL311" s="77">
        <f t="shared" si="654"/>
        <v>0</v>
      </c>
      <c r="AM311" s="77">
        <f t="shared" si="654"/>
        <v>0</v>
      </c>
      <c r="AQ311" s="77">
        <f t="shared" ref="AQ311:BB311" si="655">+SUBTOTAL(9,AQ312:AQ318)</f>
        <v>1278613269.8200002</v>
      </c>
      <c r="AR311" s="77">
        <f t="shared" si="655"/>
        <v>1591648313.3899999</v>
      </c>
      <c r="AS311" s="77">
        <f t="shared" si="655"/>
        <v>1720444801.3399999</v>
      </c>
      <c r="AT311" s="77">
        <f t="shared" si="655"/>
        <v>1747304335.8999999</v>
      </c>
      <c r="AU311" s="77">
        <f t="shared" si="655"/>
        <v>2138007822.8599999</v>
      </c>
      <c r="AV311" s="77">
        <f t="shared" si="655"/>
        <v>2044039032.0999999</v>
      </c>
      <c r="AW311" s="77">
        <f t="shared" si="655"/>
        <v>0</v>
      </c>
      <c r="AX311" s="77">
        <f t="shared" si="655"/>
        <v>0</v>
      </c>
      <c r="AY311" s="77">
        <f t="shared" si="655"/>
        <v>0</v>
      </c>
      <c r="AZ311" s="77">
        <f t="shared" si="655"/>
        <v>0</v>
      </c>
      <c r="BA311" s="77">
        <f t="shared" si="655"/>
        <v>0</v>
      </c>
      <c r="BB311" s="77">
        <f t="shared" si="655"/>
        <v>0</v>
      </c>
    </row>
    <row r="312" spans="2:54" hidden="1" outlineLevel="1" x14ac:dyDescent="0.3">
      <c r="B312" s="139" t="s">
        <v>489</v>
      </c>
      <c r="C312" s="69" t="s">
        <v>490</v>
      </c>
      <c r="D312" s="61">
        <f>+_xlfn.XLOOKUP(B312,'[1]Ene-23'!$C:$C,'[1]Ene-23'!$H:$H,0)</f>
        <v>46801000</v>
      </c>
      <c r="E312" s="61">
        <f>+_xlfn.XLOOKUP(B312,'[1]Feb-23'!$C:$C,'[1]Feb-23'!$H:$H,0)</f>
        <v>66194000</v>
      </c>
      <c r="F312" s="61">
        <f>+_xlfn.XLOOKUP(B312,'[1]Mar-23'!$C:$C,'[1]Mar-23'!$H:$H,0)</f>
        <v>66194000</v>
      </c>
      <c r="G312" s="61">
        <f>+_xlfn.XLOOKUP(B312,'[1]Abr-23'!$C:$C,'[1]Abr-23'!$H:$H,0)</f>
        <v>65215000</v>
      </c>
      <c r="H312" s="61">
        <f>+_xlfn.XLOOKUP(B312,'[1]May-23'!$C:$C,'[1]May-23'!$H:$H,0)</f>
        <v>65590000</v>
      </c>
      <c r="I312" s="61">
        <f>+_xlfn.XLOOKUP(B312,'[1]Jun-23'!$C:$C,'[1]Jun-23'!$H:$H,0)</f>
        <v>20886500</v>
      </c>
      <c r="J312" s="61">
        <f>+_xlfn.XLOOKUP(B312,'[1]Jul-23'!$C:$C,'[1]Jul-23'!$H:$H,0)</f>
        <v>24530000</v>
      </c>
      <c r="K312" s="61">
        <f>+_xlfn.XLOOKUP(B312,'[1]Ago-23'!$C:$C,'[1]Ago-23'!$H:$H,0)</f>
        <v>24530000</v>
      </c>
      <c r="L312" s="61">
        <f>+_xlfn.XLOOKUP(B312,'[1]Sep-23'!$C:$C,'[1]Sep-23'!$H:$H,0)</f>
        <v>24530000</v>
      </c>
      <c r="M312" s="61">
        <f>+_xlfn.XLOOKUP(B312,'[1]Oct-23'!$C:$C,'[1]Oct-23'!$H:$H,0)</f>
        <v>24530000</v>
      </c>
      <c r="N312" s="61">
        <f>+_xlfn.XLOOKUP(B312,'[1]Nov-23'!$C:$C,'[1]Nov-23'!$H:$H,0)</f>
        <v>24530000</v>
      </c>
      <c r="O312" s="61">
        <f>+_xlfn.XLOOKUP(B312,'[1]Dic-23'!$C:$C,'[1]Dic-23'!$H:$H,0)</f>
        <v>0</v>
      </c>
      <c r="P312" s="61">
        <f>+_xlfn.XLOOKUP($B312,'[1]Ene-24'!$C:$C,'[1]Ene-24'!$H:$H,0)</f>
        <v>0</v>
      </c>
      <c r="Q312" s="61">
        <f>+_xlfn.XLOOKUP($B312,'[1]Feb-24'!$C:$C,'[1]Feb-24'!$H:$H,0)</f>
        <v>0</v>
      </c>
      <c r="R312" s="61">
        <f>+_xlfn.XLOOKUP($B312,'[1]Mar-24'!$C:$C,'[1]Mar-24'!$H:$H,0)</f>
        <v>0</v>
      </c>
      <c r="S312" s="61">
        <f>+_xlfn.XLOOKUP($B312,'[1]Abr-24'!$C:$C,'[1]Abr-24'!$H:$H,0)</f>
        <v>0</v>
      </c>
      <c r="T312" s="61">
        <f>+_xlfn.XLOOKUP($B312,'[1]May-24'!$C:$C,'[1]May-24'!$H:$H,0)</f>
        <v>0</v>
      </c>
      <c r="U312" s="61">
        <f>+_xlfn.XLOOKUP($B312,'[1]Jun-24'!$C:$C,'[1]Jun-24'!$H:$H,0)</f>
        <v>1658000</v>
      </c>
      <c r="V312" s="61">
        <f>+_xlfn.XLOOKUP($B312,'[1]Jul-24'!$C:$C,'[1]Jul-24'!$H:$H,0)</f>
        <v>1658000</v>
      </c>
      <c r="W312" s="61">
        <f>+_xlfn.XLOOKUP($B312,'[1]Ago-24'!$C:$C,'[1]Ago-24'!$H:$H,0)</f>
        <v>1658000</v>
      </c>
      <c r="X312" s="61">
        <f>+_xlfn.XLOOKUP($B312,'[1]Sep-24'!$C:$C,'[1]Sep-24'!$H:$H,0)</f>
        <v>1658000</v>
      </c>
      <c r="Y312" s="61">
        <f>+_xlfn.XLOOKUP($B312,'[1]Oct-24'!$C:$C,'[1]Oct-24'!$H:$H,0)</f>
        <v>139757996</v>
      </c>
      <c r="Z312" s="61">
        <f>+_xlfn.XLOOKUP($B312,'[1]Nov-24'!$C:$C,'[1]Nov-24'!$H:$H,0)</f>
        <v>139757996</v>
      </c>
      <c r="AA312" s="61">
        <f>+_xlfn.XLOOKUP($B312,'[1]Dic-24'!$C:$C,'[1]Dic-24'!$H:$H,0)</f>
        <v>0</v>
      </c>
      <c r="AB312" s="61">
        <f>+_xlfn.XLOOKUP($B312,'[1]Ene-25'!$C:$C,'[1]Ene-25'!$H:$H,0)</f>
        <v>0</v>
      </c>
      <c r="AC312" s="61">
        <f>+_xlfn.XLOOKUP($B312,'[1]Feb-25'!$C:$C,'[1]Feb-25'!$H:$H,0)</f>
        <v>9150660</v>
      </c>
      <c r="AD312" s="61">
        <f>+_xlfn.XLOOKUP($B312,'[1]Mar-25'!$C:$C,'[1]Mar-25'!$H:$H,0)</f>
        <v>4927660</v>
      </c>
      <c r="AE312" s="61">
        <f>+_xlfn.XLOOKUP($B312,'[1]Abr-25'!$C:$C,'[1]Abr-25'!$H:$H,0)</f>
        <v>5077660</v>
      </c>
      <c r="AF312" s="61">
        <f>+_xlfn.XLOOKUP($B312,'[1]May-25'!$C:$C,'[1]May-25'!$H:$H,0)</f>
        <v>121877660</v>
      </c>
      <c r="AG312" s="61">
        <f>+_xlfn.XLOOKUP($B312,'[1]Jun-25'!$C:$C,'[1]Jun-25'!$H:$H,0)</f>
        <v>6491000</v>
      </c>
      <c r="AH312" s="61">
        <f>+_xlfn.XLOOKUP($B312,'[1]Jul-25'!$C:$C,'[1]Jul-25'!$H:$H,0)</f>
        <v>0</v>
      </c>
      <c r="AI312" s="61">
        <f>+_xlfn.XLOOKUP($B312,'[1]Ago-25'!$C:$C,'[1]Ago-25'!$H:$H,0)</f>
        <v>0</v>
      </c>
      <c r="AJ312" s="61">
        <f>+_xlfn.XLOOKUP($B312,'[1]Sep-25'!$C:$C,'[1]Sep-25'!$H:$H,0)</f>
        <v>0</v>
      </c>
      <c r="AK312" s="61">
        <f>+_xlfn.XLOOKUP($B312,'[1]Oct-25'!$C:$C,'[1]Oct-25'!$H:$H,0)</f>
        <v>0</v>
      </c>
      <c r="AL312" s="61">
        <f>+_xlfn.XLOOKUP($B312,'[1]Nov-25'!$C:$C,'[1]Nov-25'!$H:$H,0)</f>
        <v>0</v>
      </c>
      <c r="AM312" s="61">
        <f>+_xlfn.XLOOKUP($B312,'[1]Dic-25'!$C:$C,'[1]Dic-25'!$H:$H,0)</f>
        <v>0</v>
      </c>
      <c r="AQ312" s="61">
        <f>+_xlfn.XLOOKUP($B312,'[1]Ene-25'!$C:$C,'[1]Ene-25'!$H:$H,0)</f>
        <v>0</v>
      </c>
      <c r="AR312" s="61">
        <f>+_xlfn.XLOOKUP($B312,'[1]Feb-25'!$C:$C,'[1]Feb-25'!$H:$H,0)</f>
        <v>9150660</v>
      </c>
      <c r="AS312" s="61">
        <f>+_xlfn.XLOOKUP($B312,'[1]Mar-25'!$C:$C,'[1]Mar-25'!$H:$H,0)</f>
        <v>4927660</v>
      </c>
      <c r="AT312" s="61">
        <f>+_xlfn.XLOOKUP($B312,'[1]Abr-25'!$C:$C,'[1]Abr-25'!$H:$H,0)</f>
        <v>5077660</v>
      </c>
      <c r="AU312" s="61">
        <f>+_xlfn.XLOOKUP($B312,'[1]May-25'!$C:$C,'[1]May-25'!$H:$H,0)</f>
        <v>121877660</v>
      </c>
      <c r="AV312" s="61">
        <f>+_xlfn.XLOOKUP($B312,'[1]Jun-25'!$C:$C,'[1]Jun-25'!$H:$H,0)</f>
        <v>6491000</v>
      </c>
      <c r="AW312" s="61">
        <f>+_xlfn.XLOOKUP($B312,'[1]Jul-25'!$C:$C,'[1]Jul-25'!$H:$H,0)</f>
        <v>0</v>
      </c>
      <c r="AX312" s="61">
        <f>+_xlfn.XLOOKUP($B312,'[1]Ago-25'!$C:$C,'[1]Ago-25'!$H:$H,0)</f>
        <v>0</v>
      </c>
      <c r="AY312" s="61">
        <f>+_xlfn.XLOOKUP($B312,'[1]Sep-25'!$C:$C,'[1]Sep-25'!$H:$H,0)</f>
        <v>0</v>
      </c>
      <c r="AZ312" s="61">
        <f>+_xlfn.XLOOKUP($B312,'[1]Oct-25'!$C:$C,'[1]Oct-25'!$H:$H,0)</f>
        <v>0</v>
      </c>
      <c r="BA312" s="61">
        <f>+_xlfn.XLOOKUP($B312,'[1]Nov-25'!$C:$C,'[1]Nov-25'!$H:$H,0)</f>
        <v>0</v>
      </c>
      <c r="BB312" s="61">
        <f>+_xlfn.XLOOKUP($B312,'[1]Dic-25'!$C:$C,'[1]Dic-25'!$H:$H,0)</f>
        <v>0</v>
      </c>
    </row>
    <row r="313" spans="2:54" hidden="1" outlineLevel="1" x14ac:dyDescent="0.3">
      <c r="B313" s="140" t="s">
        <v>491</v>
      </c>
      <c r="C313" s="60" t="s">
        <v>492</v>
      </c>
      <c r="D313" s="63">
        <f>+_xlfn.XLOOKUP(B313,'[1]Ene-23'!$C:$C,'[1]Ene-23'!$H:$H,0)</f>
        <v>0</v>
      </c>
      <c r="E313" s="63">
        <f>+_xlfn.XLOOKUP(B313,'[1]Feb-23'!$C:$C,'[1]Feb-23'!$H:$H,0)</f>
        <v>0</v>
      </c>
      <c r="F313" s="63">
        <f>+_xlfn.XLOOKUP(B313,'[1]Mar-23'!$C:$C,'[1]Mar-23'!$H:$H,0)</f>
        <v>0</v>
      </c>
      <c r="G313" s="63">
        <f>+_xlfn.XLOOKUP(B313,'[1]Abr-23'!$C:$C,'[1]Abr-23'!$H:$H,0)</f>
        <v>0</v>
      </c>
      <c r="H313" s="63">
        <f>+_xlfn.XLOOKUP(B313,'[1]May-23'!$C:$C,'[1]May-23'!$H:$H,0)</f>
        <v>0</v>
      </c>
      <c r="I313" s="63">
        <f>+_xlfn.XLOOKUP(B313,'[1]Jun-23'!$C:$C,'[1]Jun-23'!$H:$H,0)</f>
        <v>0</v>
      </c>
      <c r="J313" s="63">
        <f>+_xlfn.XLOOKUP(B313,'[1]Jul-23'!$C:$C,'[1]Jul-23'!$H:$H,0)</f>
        <v>219000</v>
      </c>
      <c r="K313" s="63">
        <f>+_xlfn.XLOOKUP(B313,'[1]Ago-23'!$C:$C,'[1]Ago-23'!$H:$H,0)</f>
        <v>625692.19999999995</v>
      </c>
      <c r="L313" s="63">
        <f>+_xlfn.XLOOKUP(B313,'[1]Sep-23'!$C:$C,'[1]Sep-23'!$H:$H,0)</f>
        <v>0</v>
      </c>
      <c r="M313" s="63">
        <f>+_xlfn.XLOOKUP(B313,'[1]Oct-23'!$C:$C,'[1]Oct-23'!$H:$H,0)</f>
        <v>0</v>
      </c>
      <c r="N313" s="63">
        <f>+_xlfn.XLOOKUP(B313,'[1]Nov-23'!$C:$C,'[1]Nov-23'!$H:$H,0)</f>
        <v>596822</v>
      </c>
      <c r="O313" s="63">
        <f>+_xlfn.XLOOKUP(B313,'[1]Dic-23'!$C:$C,'[1]Dic-23'!$H:$H,0)</f>
        <v>71014005.290000007</v>
      </c>
      <c r="P313" s="63">
        <f>+_xlfn.XLOOKUP($B313,'[1]Ene-24'!$C:$C,'[1]Ene-24'!$H:$H,0)</f>
        <v>0</v>
      </c>
      <c r="Q313" s="63">
        <f>+_xlfn.XLOOKUP($B313,'[1]Feb-24'!$C:$C,'[1]Feb-24'!$H:$H,0)</f>
        <v>0</v>
      </c>
      <c r="R313" s="63">
        <f>+_xlfn.XLOOKUP($B313,'[1]Mar-24'!$C:$C,'[1]Mar-24'!$H:$H,0)</f>
        <v>0</v>
      </c>
      <c r="S313" s="63">
        <f>+_xlfn.XLOOKUP($B313,'[1]Abr-24'!$C:$C,'[1]Abr-24'!$H:$H,0)</f>
        <v>0</v>
      </c>
      <c r="T313" s="63">
        <f>+_xlfn.XLOOKUP($B313,'[1]May-24'!$C:$C,'[1]May-24'!$H:$H,0)</f>
        <v>0</v>
      </c>
      <c r="U313" s="63">
        <f>+_xlfn.XLOOKUP($B313,'[1]Jun-24'!$C:$C,'[1]Jun-24'!$H:$H,0)</f>
        <v>0</v>
      </c>
      <c r="V313" s="63">
        <f>+_xlfn.XLOOKUP($B313,'[1]Jul-24'!$C:$C,'[1]Jul-24'!$H:$H,0)</f>
        <v>0</v>
      </c>
      <c r="W313" s="63">
        <f>+_xlfn.XLOOKUP($B313,'[1]Ago-24'!$C:$C,'[1]Ago-24'!$H:$H,0)</f>
        <v>0</v>
      </c>
      <c r="X313" s="63">
        <f>+_xlfn.XLOOKUP($B313,'[1]Sep-24'!$C:$C,'[1]Sep-24'!$H:$H,0)</f>
        <v>0</v>
      </c>
      <c r="Y313" s="63">
        <f>+_xlfn.XLOOKUP($B313,'[1]Oct-24'!$C:$C,'[1]Oct-24'!$H:$H,0)</f>
        <v>0</v>
      </c>
      <c r="Z313" s="63">
        <f>+_xlfn.XLOOKUP($B313,'[1]Nov-24'!$C:$C,'[1]Nov-24'!$H:$H,0)</f>
        <v>0</v>
      </c>
      <c r="AA313" s="63">
        <f>+_xlfn.XLOOKUP($B313,'[1]Dic-24'!$C:$C,'[1]Dic-24'!$H:$H,0)</f>
        <v>0</v>
      </c>
      <c r="AB313" s="63">
        <f>+_xlfn.XLOOKUP($B313,'[1]Ene-25'!$C:$C,'[1]Ene-25'!$H:$H,0)</f>
        <v>18344247.489999998</v>
      </c>
      <c r="AC313" s="63">
        <f>+_xlfn.XLOOKUP($B313,'[1]Feb-25'!$C:$C,'[1]Feb-25'!$H:$H,0)</f>
        <v>0</v>
      </c>
      <c r="AD313" s="63">
        <f>+_xlfn.XLOOKUP($B313,'[1]Mar-25'!$C:$C,'[1]Mar-25'!$H:$H,0)</f>
        <v>0</v>
      </c>
      <c r="AE313" s="63">
        <f>+_xlfn.XLOOKUP($B313,'[1]Abr-25'!$C:$C,'[1]Abr-25'!$H:$H,0)</f>
        <v>0</v>
      </c>
      <c r="AF313" s="63">
        <f>+_xlfn.XLOOKUP($B313,'[1]May-25'!$C:$C,'[1]May-25'!$H:$H,0)</f>
        <v>41091682</v>
      </c>
      <c r="AG313" s="63">
        <f>+_xlfn.XLOOKUP($B313,'[1]Jun-25'!$C:$C,'[1]Jun-25'!$H:$H,0)</f>
        <v>0</v>
      </c>
      <c r="AH313" s="63">
        <f>+_xlfn.XLOOKUP($B313,'[1]Jul-25'!$C:$C,'[1]Jul-25'!$H:$H,0)</f>
        <v>0</v>
      </c>
      <c r="AI313" s="63">
        <f>+_xlfn.XLOOKUP($B313,'[1]Ago-25'!$C:$C,'[1]Ago-25'!$H:$H,0)</f>
        <v>0</v>
      </c>
      <c r="AJ313" s="63">
        <f>+_xlfn.XLOOKUP($B313,'[1]Sep-25'!$C:$C,'[1]Sep-25'!$H:$H,0)</f>
        <v>0</v>
      </c>
      <c r="AK313" s="63">
        <f>+_xlfn.XLOOKUP($B313,'[1]Oct-25'!$C:$C,'[1]Oct-25'!$H:$H,0)</f>
        <v>0</v>
      </c>
      <c r="AL313" s="63">
        <f>+_xlfn.XLOOKUP($B313,'[1]Nov-25'!$C:$C,'[1]Nov-25'!$H:$H,0)</f>
        <v>0</v>
      </c>
      <c r="AM313" s="63">
        <f>+_xlfn.XLOOKUP($B313,'[1]Dic-25'!$C:$C,'[1]Dic-25'!$H:$H,0)</f>
        <v>0</v>
      </c>
      <c r="AQ313" s="63">
        <f>+_xlfn.XLOOKUP($B313,'[1]Ene-25'!$C:$C,'[1]Ene-25'!$H:$H,0)</f>
        <v>18344247.489999998</v>
      </c>
      <c r="AR313" s="63">
        <f>+_xlfn.XLOOKUP($B313,'[1]Feb-25'!$C:$C,'[1]Feb-25'!$H:$H,0)</f>
        <v>0</v>
      </c>
      <c r="AS313" s="63">
        <f>+_xlfn.XLOOKUP($B313,'[1]Mar-25'!$C:$C,'[1]Mar-25'!$H:$H,0)</f>
        <v>0</v>
      </c>
      <c r="AT313" s="63">
        <f>+_xlfn.XLOOKUP($B313,'[1]Abr-25'!$C:$C,'[1]Abr-25'!$H:$H,0)</f>
        <v>0</v>
      </c>
      <c r="AU313" s="63">
        <f>+_xlfn.XLOOKUP($B313,'[1]May-25'!$C:$C,'[1]May-25'!$H:$H,0)</f>
        <v>41091682</v>
      </c>
      <c r="AV313" s="63">
        <f>+_xlfn.XLOOKUP($B313,'[1]Jun-25'!$C:$C,'[1]Jun-25'!$H:$H,0)</f>
        <v>0</v>
      </c>
      <c r="AW313" s="63">
        <f>+_xlfn.XLOOKUP($B313,'[1]Jul-25'!$C:$C,'[1]Jul-25'!$H:$H,0)</f>
        <v>0</v>
      </c>
      <c r="AX313" s="63">
        <f>+_xlfn.XLOOKUP($B313,'[1]Ago-25'!$C:$C,'[1]Ago-25'!$H:$H,0)</f>
        <v>0</v>
      </c>
      <c r="AY313" s="63">
        <f>+_xlfn.XLOOKUP($B313,'[1]Sep-25'!$C:$C,'[1]Sep-25'!$H:$H,0)</f>
        <v>0</v>
      </c>
      <c r="AZ313" s="63">
        <f>+_xlfn.XLOOKUP($B313,'[1]Oct-25'!$C:$C,'[1]Oct-25'!$H:$H,0)</f>
        <v>0</v>
      </c>
      <c r="BA313" s="63">
        <f>+_xlfn.XLOOKUP($B313,'[1]Nov-25'!$C:$C,'[1]Nov-25'!$H:$H,0)</f>
        <v>0</v>
      </c>
      <c r="BB313" s="63">
        <f>+_xlfn.XLOOKUP($B313,'[1]Dic-25'!$C:$C,'[1]Dic-25'!$H:$H,0)</f>
        <v>0</v>
      </c>
    </row>
    <row r="314" spans="2:54" hidden="1" outlineLevel="1" x14ac:dyDescent="0.3">
      <c r="B314" s="140" t="s">
        <v>493</v>
      </c>
      <c r="C314" s="60" t="s">
        <v>494</v>
      </c>
      <c r="D314" s="63">
        <f>+_xlfn.XLOOKUP(B314,'[1]Ene-23'!$C:$C,'[1]Ene-23'!$H:$H,0)</f>
        <v>384558422.37</v>
      </c>
      <c r="E314" s="63">
        <f>+_xlfn.XLOOKUP(B314,'[1]Feb-23'!$C:$C,'[1]Feb-23'!$H:$H,0)</f>
        <v>418590677.37</v>
      </c>
      <c r="F314" s="63">
        <f>+_xlfn.XLOOKUP(B314,'[1]Mar-23'!$C:$C,'[1]Mar-23'!$H:$H,0)</f>
        <v>526795392.37</v>
      </c>
      <c r="G314" s="63">
        <f>+_xlfn.XLOOKUP(B314,'[1]Abr-23'!$C:$C,'[1]Abr-23'!$H:$H,0)</f>
        <v>536122873.31999999</v>
      </c>
      <c r="H314" s="63">
        <f>+_xlfn.XLOOKUP(B314,'[1]May-23'!$C:$C,'[1]May-23'!$H:$H,0)</f>
        <v>630245174.32000005</v>
      </c>
      <c r="I314" s="63">
        <f>+_xlfn.XLOOKUP(B314,'[1]Jun-23'!$C:$C,'[1]Jun-23'!$H:$H,0)</f>
        <v>711887505.59000003</v>
      </c>
      <c r="J314" s="63">
        <f>+_xlfn.XLOOKUP(B314,'[1]Jul-23'!$C:$C,'[1]Jul-23'!$H:$H,0)</f>
        <v>676261498.59000003</v>
      </c>
      <c r="K314" s="63">
        <f>+_xlfn.XLOOKUP(B314,'[1]Ago-23'!$C:$C,'[1]Ago-23'!$H:$H,0)</f>
        <v>688630783.60000002</v>
      </c>
      <c r="L314" s="63">
        <f>+_xlfn.XLOOKUP(B314,'[1]Sep-23'!$C:$C,'[1]Sep-23'!$H:$H,0)</f>
        <v>698596130.60000002</v>
      </c>
      <c r="M314" s="63">
        <f>+_xlfn.XLOOKUP(B314,'[1]Oct-23'!$C:$C,'[1]Oct-23'!$H:$H,0)</f>
        <v>601868907.41999996</v>
      </c>
      <c r="N314" s="63">
        <f>+_xlfn.XLOOKUP(B314,'[1]Nov-23'!$C:$C,'[1]Nov-23'!$H:$H,0)</f>
        <v>574237311.16999996</v>
      </c>
      <c r="O314" s="63">
        <f>+_xlfn.XLOOKUP(B314,'[1]Dic-23'!$C:$C,'[1]Dic-23'!$H:$H,0)</f>
        <v>37759433</v>
      </c>
      <c r="P314" s="63">
        <f>+_xlfn.XLOOKUP($B314,'[1]Ene-24'!$C:$C,'[1]Ene-24'!$H:$H,0)</f>
        <v>147003003</v>
      </c>
      <c r="Q314" s="63">
        <f>+_xlfn.XLOOKUP($B314,'[1]Feb-24'!$C:$C,'[1]Feb-24'!$H:$H,0)</f>
        <v>158000747.88999999</v>
      </c>
      <c r="R314" s="63">
        <f>+_xlfn.XLOOKUP($B314,'[1]Mar-24'!$C:$C,'[1]Mar-24'!$H:$H,0)</f>
        <v>128195285.89</v>
      </c>
      <c r="S314" s="63">
        <f>+_xlfn.XLOOKUP($B314,'[1]Abr-24'!$C:$C,'[1]Abr-24'!$H:$H,0)</f>
        <v>114907366.42</v>
      </c>
      <c r="T314" s="63">
        <f>+_xlfn.XLOOKUP($B314,'[1]May-24'!$C:$C,'[1]May-24'!$H:$H,0)</f>
        <v>132661426.42</v>
      </c>
      <c r="U314" s="63">
        <f>+_xlfn.XLOOKUP($B314,'[1]Jun-24'!$C:$C,'[1]Jun-24'!$H:$H,0)</f>
        <v>263632409.41999999</v>
      </c>
      <c r="V314" s="63">
        <f>+_xlfn.XLOOKUP($B314,'[1]Jul-24'!$C:$C,'[1]Jul-24'!$H:$H,0)</f>
        <v>292685395.75</v>
      </c>
      <c r="W314" s="63">
        <f>+_xlfn.XLOOKUP($B314,'[1]Ago-24'!$C:$C,'[1]Ago-24'!$H:$H,0)</f>
        <v>327508455.55000001</v>
      </c>
      <c r="X314" s="63">
        <f>+_xlfn.XLOOKUP($B314,'[1]Sep-24'!$C:$C,'[1]Sep-24'!$H:$H,0)</f>
        <v>541939082.54999995</v>
      </c>
      <c r="Y314" s="63">
        <f>+_xlfn.XLOOKUP($B314,'[1]Oct-24'!$C:$C,'[1]Oct-24'!$H:$H,0)</f>
        <v>670731768.42999995</v>
      </c>
      <c r="Z314" s="63">
        <f>+_xlfn.XLOOKUP($B314,'[1]Nov-24'!$C:$C,'[1]Nov-24'!$H:$H,0)</f>
        <v>729011212.44000006</v>
      </c>
      <c r="AA314" s="63">
        <f>+_xlfn.XLOOKUP($B314,'[1]Dic-24'!$C:$C,'[1]Dic-24'!$H:$H,0)</f>
        <v>497080489.66000003</v>
      </c>
      <c r="AB314" s="63">
        <f>+_xlfn.XLOOKUP($B314,'[1]Ene-25'!$C:$C,'[1]Ene-25'!$H:$H,0)</f>
        <v>12102654.18</v>
      </c>
      <c r="AC314" s="63">
        <f>+_xlfn.XLOOKUP($B314,'[1]Feb-25'!$C:$C,'[1]Feb-25'!$H:$H,0)</f>
        <v>21953107.739999998</v>
      </c>
      <c r="AD314" s="63">
        <f>+_xlfn.XLOOKUP($B314,'[1]Mar-25'!$C:$C,'[1]Mar-25'!$H:$H,0)</f>
        <v>11414921.140000001</v>
      </c>
      <c r="AE314" s="63">
        <f>+_xlfn.XLOOKUP($B314,'[1]Abr-25'!$C:$C,'[1]Abr-25'!$H:$H,0)</f>
        <v>11566465.050000001</v>
      </c>
      <c r="AF314" s="63">
        <f>+_xlfn.XLOOKUP($B314,'[1]May-25'!$C:$C,'[1]May-25'!$H:$H,0)</f>
        <v>13166100.01</v>
      </c>
      <c r="AG314" s="63">
        <f>+_xlfn.XLOOKUP($B314,'[1]Jun-25'!$C:$C,'[1]Jun-25'!$H:$H,0)</f>
        <v>29118587.809999999</v>
      </c>
      <c r="AH314" s="63">
        <f>+_xlfn.XLOOKUP($B314,'[1]Jul-25'!$C:$C,'[1]Jul-25'!$H:$H,0)</f>
        <v>0</v>
      </c>
      <c r="AI314" s="63">
        <f>+_xlfn.XLOOKUP($B314,'[1]Ago-25'!$C:$C,'[1]Ago-25'!$H:$H,0)</f>
        <v>0</v>
      </c>
      <c r="AJ314" s="63">
        <f>+_xlfn.XLOOKUP($B314,'[1]Sep-25'!$C:$C,'[1]Sep-25'!$H:$H,0)</f>
        <v>0</v>
      </c>
      <c r="AK314" s="63">
        <f>+_xlfn.XLOOKUP($B314,'[1]Oct-25'!$C:$C,'[1]Oct-25'!$H:$H,0)</f>
        <v>0</v>
      </c>
      <c r="AL314" s="63">
        <f>+_xlfn.XLOOKUP($B314,'[1]Nov-25'!$C:$C,'[1]Nov-25'!$H:$H,0)</f>
        <v>0</v>
      </c>
      <c r="AM314" s="63">
        <f>+_xlfn.XLOOKUP($B314,'[1]Dic-25'!$C:$C,'[1]Dic-25'!$H:$H,0)</f>
        <v>0</v>
      </c>
      <c r="AQ314" s="63">
        <f>+_xlfn.XLOOKUP($B314,'[1]Ene-25'!$C:$C,'[1]Ene-25'!$H:$H,0)</f>
        <v>12102654.18</v>
      </c>
      <c r="AR314" s="63">
        <f>+_xlfn.XLOOKUP($B314,'[1]Feb-25'!$C:$C,'[1]Feb-25'!$H:$H,0)</f>
        <v>21953107.739999998</v>
      </c>
      <c r="AS314" s="63">
        <f>+_xlfn.XLOOKUP($B314,'[1]Mar-25'!$C:$C,'[1]Mar-25'!$H:$H,0)</f>
        <v>11414921.140000001</v>
      </c>
      <c r="AT314" s="63">
        <f>+_xlfn.XLOOKUP($B314,'[1]Abr-25'!$C:$C,'[1]Abr-25'!$H:$H,0)</f>
        <v>11566465.050000001</v>
      </c>
      <c r="AU314" s="63">
        <f>+_xlfn.XLOOKUP($B314,'[1]May-25'!$C:$C,'[1]May-25'!$H:$H,0)</f>
        <v>13166100.01</v>
      </c>
      <c r="AV314" s="63">
        <f>+_xlfn.XLOOKUP($B314,'[1]Jun-25'!$C:$C,'[1]Jun-25'!$H:$H,0)</f>
        <v>29118587.809999999</v>
      </c>
      <c r="AW314" s="63">
        <f>+_xlfn.XLOOKUP($B314,'[1]Jul-25'!$C:$C,'[1]Jul-25'!$H:$H,0)</f>
        <v>0</v>
      </c>
      <c r="AX314" s="63">
        <f>+_xlfn.XLOOKUP($B314,'[1]Ago-25'!$C:$C,'[1]Ago-25'!$H:$H,0)</f>
        <v>0</v>
      </c>
      <c r="AY314" s="63">
        <f>+_xlfn.XLOOKUP($B314,'[1]Sep-25'!$C:$C,'[1]Sep-25'!$H:$H,0)</f>
        <v>0</v>
      </c>
      <c r="AZ314" s="63">
        <f>+_xlfn.XLOOKUP($B314,'[1]Oct-25'!$C:$C,'[1]Oct-25'!$H:$H,0)</f>
        <v>0</v>
      </c>
      <c r="BA314" s="63">
        <f>+_xlfn.XLOOKUP($B314,'[1]Nov-25'!$C:$C,'[1]Nov-25'!$H:$H,0)</f>
        <v>0</v>
      </c>
      <c r="BB314" s="63">
        <f>+_xlfn.XLOOKUP($B314,'[1]Dic-25'!$C:$C,'[1]Dic-25'!$H:$H,0)</f>
        <v>0</v>
      </c>
    </row>
    <row r="315" spans="2:54" hidden="1" outlineLevel="1" x14ac:dyDescent="0.3">
      <c r="B315" s="140" t="s">
        <v>626</v>
      </c>
      <c r="C315" s="60" t="s">
        <v>627</v>
      </c>
      <c r="D315" s="63">
        <f>+_xlfn.XLOOKUP(B315,'[1]Ene-23'!$C:$C,'[1]Ene-23'!$H:$H,0)</f>
        <v>31973782.879999999</v>
      </c>
      <c r="E315" s="63">
        <f>+_xlfn.XLOOKUP(B315,'[1]Feb-23'!$C:$C,'[1]Feb-23'!$H:$H,0)</f>
        <v>31973782.879999999</v>
      </c>
      <c r="F315" s="63">
        <f>+_xlfn.XLOOKUP(B315,'[1]Mar-23'!$C:$C,'[1]Mar-23'!$H:$H,0)</f>
        <v>31973782.879999999</v>
      </c>
      <c r="G315" s="63">
        <f>+_xlfn.XLOOKUP(B315,'[1]Abr-23'!$C:$C,'[1]Abr-23'!$H:$H,0)</f>
        <v>31973782.879999999</v>
      </c>
      <c r="H315" s="63">
        <f>+_xlfn.XLOOKUP(B315,'[1]May-23'!$C:$C,'[1]May-23'!$H:$H,0)</f>
        <v>31973782.879999999</v>
      </c>
      <c r="I315" s="63">
        <f>+_xlfn.XLOOKUP(B315,'[1]Jun-23'!$C:$C,'[1]Jun-23'!$H:$H,0)</f>
        <v>31973782.879999999</v>
      </c>
      <c r="J315" s="63">
        <f>+_xlfn.XLOOKUP(B315,'[1]Jul-23'!$C:$C,'[1]Jul-23'!$H:$H,0)</f>
        <v>31973782.879999999</v>
      </c>
      <c r="K315" s="63">
        <f>+_xlfn.XLOOKUP(B315,'[1]Ago-23'!$C:$C,'[1]Ago-23'!$H:$H,0)</f>
        <v>31973782.879999999</v>
      </c>
      <c r="L315" s="63">
        <f>+_xlfn.XLOOKUP(B315,'[1]Sep-23'!$C:$C,'[1]Sep-23'!$H:$H,0)</f>
        <v>31973782.879999999</v>
      </c>
      <c r="M315" s="63">
        <f>+_xlfn.XLOOKUP(B315,'[1]Oct-23'!$C:$C,'[1]Oct-23'!$H:$H,0)</f>
        <v>31973782.879999999</v>
      </c>
      <c r="N315" s="63">
        <f>+_xlfn.XLOOKUP(B315,'[1]Nov-23'!$C:$C,'[1]Nov-23'!$H:$H,0)</f>
        <v>31973782.879999999</v>
      </c>
      <c r="O315" s="63">
        <f>+_xlfn.XLOOKUP(B315,'[1]Dic-23'!$C:$C,'[1]Dic-23'!$H:$H,0)</f>
        <v>0</v>
      </c>
      <c r="P315" s="63">
        <f>+_xlfn.XLOOKUP($B315,'[1]Ene-24'!$C:$C,'[1]Ene-24'!$H:$H,0)</f>
        <v>0</v>
      </c>
      <c r="Q315" s="63">
        <f>+_xlfn.XLOOKUP($B315,'[1]Feb-24'!$C:$C,'[1]Feb-24'!$H:$H,0)</f>
        <v>0</v>
      </c>
      <c r="R315" s="63">
        <f>+_xlfn.XLOOKUP($B315,'[1]Mar-24'!$C:$C,'[1]Mar-24'!$H:$H,0)</f>
        <v>0</v>
      </c>
      <c r="S315" s="63">
        <f>+_xlfn.XLOOKUP($B315,'[1]Abr-24'!$C:$C,'[1]Abr-24'!$H:$H,0)</f>
        <v>0</v>
      </c>
      <c r="T315" s="63">
        <f>+_xlfn.XLOOKUP($B315,'[1]May-24'!$C:$C,'[1]May-24'!$H:$H,0)</f>
        <v>0</v>
      </c>
      <c r="U315" s="63">
        <f>+_xlfn.XLOOKUP($B315,'[1]Jun-24'!$C:$C,'[1]Jun-24'!$H:$H,0)</f>
        <v>0</v>
      </c>
      <c r="V315" s="63">
        <f>+_xlfn.XLOOKUP($B315,'[1]Jul-24'!$C:$C,'[1]Jul-24'!$H:$H,0)</f>
        <v>0</v>
      </c>
      <c r="W315" s="63">
        <f>+_xlfn.XLOOKUP($B315,'[1]Ago-24'!$C:$C,'[1]Ago-24'!$H:$H,0)</f>
        <v>0</v>
      </c>
      <c r="X315" s="63">
        <f>+_xlfn.XLOOKUP($B315,'[1]Sep-24'!$C:$C,'[1]Sep-24'!$H:$H,0)</f>
        <v>0</v>
      </c>
      <c r="Y315" s="63">
        <f>+_xlfn.XLOOKUP($B315,'[1]Oct-24'!$C:$C,'[1]Oct-24'!$H:$H,0)</f>
        <v>0</v>
      </c>
      <c r="Z315" s="63">
        <f>+_xlfn.XLOOKUP($B315,'[1]Nov-24'!$C:$C,'[1]Nov-24'!$H:$H,0)</f>
        <v>0</v>
      </c>
      <c r="AA315" s="63">
        <f>+_xlfn.XLOOKUP($B315,'[1]Dic-24'!$C:$C,'[1]Dic-24'!$H:$H,0)</f>
        <v>0</v>
      </c>
      <c r="AB315" s="63">
        <f>+_xlfn.XLOOKUP($B315,'[1]Ene-25'!$C:$C,'[1]Ene-25'!$H:$H,0)</f>
        <v>0</v>
      </c>
      <c r="AC315" s="63">
        <f>+_xlfn.XLOOKUP($B315,'[1]Feb-25'!$C:$C,'[1]Feb-25'!$H:$H,0)</f>
        <v>0</v>
      </c>
      <c r="AD315" s="63">
        <f>+_xlfn.XLOOKUP($B315,'[1]Mar-25'!$C:$C,'[1]Mar-25'!$H:$H,0)</f>
        <v>0</v>
      </c>
      <c r="AE315" s="63">
        <f>+_xlfn.XLOOKUP($B315,'[1]Abr-25'!$C:$C,'[1]Abr-25'!$H:$H,0)</f>
        <v>0</v>
      </c>
      <c r="AF315" s="63">
        <f>+_xlfn.XLOOKUP($B315,'[1]May-25'!$C:$C,'[1]May-25'!$H:$H,0)</f>
        <v>0</v>
      </c>
      <c r="AG315" s="63">
        <f>+_xlfn.XLOOKUP($B315,'[1]Jun-25'!$C:$C,'[1]Jun-25'!$H:$H,0)</f>
        <v>0</v>
      </c>
      <c r="AH315" s="63">
        <f>+_xlfn.XLOOKUP($B315,'[1]Jul-25'!$C:$C,'[1]Jul-25'!$H:$H,0)</f>
        <v>0</v>
      </c>
      <c r="AI315" s="63">
        <f>+_xlfn.XLOOKUP($B315,'[1]Ago-25'!$C:$C,'[1]Ago-25'!$H:$H,0)</f>
        <v>0</v>
      </c>
      <c r="AJ315" s="63">
        <f>+_xlfn.XLOOKUP($B315,'[1]Sep-25'!$C:$C,'[1]Sep-25'!$H:$H,0)</f>
        <v>0</v>
      </c>
      <c r="AK315" s="63">
        <f>+_xlfn.XLOOKUP($B315,'[1]Oct-25'!$C:$C,'[1]Oct-25'!$H:$H,0)</f>
        <v>0</v>
      </c>
      <c r="AL315" s="63">
        <f>+_xlfn.XLOOKUP($B315,'[1]Nov-25'!$C:$C,'[1]Nov-25'!$H:$H,0)</f>
        <v>0</v>
      </c>
      <c r="AM315" s="63">
        <f>+_xlfn.XLOOKUP($B315,'[1]Dic-25'!$C:$C,'[1]Dic-25'!$H:$H,0)</f>
        <v>0</v>
      </c>
      <c r="AQ315" s="63">
        <f>+_xlfn.XLOOKUP($B315,'[1]Ene-25'!$C:$C,'[1]Ene-25'!$H:$H,0)</f>
        <v>0</v>
      </c>
      <c r="AR315" s="63">
        <f>+_xlfn.XLOOKUP($B315,'[1]Feb-25'!$C:$C,'[1]Feb-25'!$H:$H,0)</f>
        <v>0</v>
      </c>
      <c r="AS315" s="63">
        <f>+_xlfn.XLOOKUP($B315,'[1]Mar-25'!$C:$C,'[1]Mar-25'!$H:$H,0)</f>
        <v>0</v>
      </c>
      <c r="AT315" s="63">
        <f>+_xlfn.XLOOKUP($B315,'[1]Abr-25'!$C:$C,'[1]Abr-25'!$H:$H,0)</f>
        <v>0</v>
      </c>
      <c r="AU315" s="63">
        <f>+_xlfn.XLOOKUP($B315,'[1]May-25'!$C:$C,'[1]May-25'!$H:$H,0)</f>
        <v>0</v>
      </c>
      <c r="AV315" s="63">
        <f>+_xlfn.XLOOKUP($B315,'[1]Jun-25'!$C:$C,'[1]Jun-25'!$H:$H,0)</f>
        <v>0</v>
      </c>
      <c r="AW315" s="63">
        <f>+_xlfn.XLOOKUP($B315,'[1]Jul-25'!$C:$C,'[1]Jul-25'!$H:$H,0)</f>
        <v>0</v>
      </c>
      <c r="AX315" s="63">
        <f>+_xlfn.XLOOKUP($B315,'[1]Ago-25'!$C:$C,'[1]Ago-25'!$H:$H,0)</f>
        <v>0</v>
      </c>
      <c r="AY315" s="63">
        <f>+_xlfn.XLOOKUP($B315,'[1]Sep-25'!$C:$C,'[1]Sep-25'!$H:$H,0)</f>
        <v>0</v>
      </c>
      <c r="AZ315" s="63">
        <f>+_xlfn.XLOOKUP($B315,'[1]Oct-25'!$C:$C,'[1]Oct-25'!$H:$H,0)</f>
        <v>0</v>
      </c>
      <c r="BA315" s="63">
        <f>+_xlfn.XLOOKUP($B315,'[1]Nov-25'!$C:$C,'[1]Nov-25'!$H:$H,0)</f>
        <v>0</v>
      </c>
      <c r="BB315" s="63">
        <f>+_xlfn.XLOOKUP($B315,'[1]Dic-25'!$C:$C,'[1]Dic-25'!$H:$H,0)</f>
        <v>0</v>
      </c>
    </row>
    <row r="316" spans="2:54" hidden="1" outlineLevel="1" x14ac:dyDescent="0.3">
      <c r="B316" s="140" t="s">
        <v>495</v>
      </c>
      <c r="C316" s="60" t="s">
        <v>496</v>
      </c>
      <c r="D316" s="63">
        <f>+_xlfn.XLOOKUP(B316,'[1]Ene-23'!$C:$C,'[1]Ene-23'!$H:$H,0)</f>
        <v>185604716.56999999</v>
      </c>
      <c r="E316" s="63">
        <f>+_xlfn.XLOOKUP(B316,'[1]Feb-23'!$C:$C,'[1]Feb-23'!$H:$H,0)</f>
        <v>203371395.00999999</v>
      </c>
      <c r="F316" s="63">
        <f>+_xlfn.XLOOKUP(B316,'[1]Mar-23'!$C:$C,'[1]Mar-23'!$H:$H,0)</f>
        <v>160979559.80000001</v>
      </c>
      <c r="G316" s="63">
        <f>+_xlfn.XLOOKUP(B316,'[1]Abr-23'!$C:$C,'[1]Abr-23'!$H:$H,0)</f>
        <v>51089555.859999999</v>
      </c>
      <c r="H316" s="63">
        <f>+_xlfn.XLOOKUP(B316,'[1]May-23'!$C:$C,'[1]May-23'!$H:$H,0)</f>
        <v>62881278.939999998</v>
      </c>
      <c r="I316" s="63">
        <f>+_xlfn.XLOOKUP(B316,'[1]Jun-23'!$C:$C,'[1]Jun-23'!$H:$H,0)</f>
        <v>75750524.019999996</v>
      </c>
      <c r="J316" s="63">
        <f>+_xlfn.XLOOKUP(B316,'[1]Jul-23'!$C:$C,'[1]Jul-23'!$H:$H,0)</f>
        <v>100146237.56</v>
      </c>
      <c r="K316" s="63">
        <f>+_xlfn.XLOOKUP(B316,'[1]Ago-23'!$C:$C,'[1]Ago-23'!$H:$H,0)</f>
        <v>117554628.43000001</v>
      </c>
      <c r="L316" s="63">
        <f>+_xlfn.XLOOKUP(B316,'[1]Sep-23'!$C:$C,'[1]Sep-23'!$H:$H,0)</f>
        <v>130992226.3</v>
      </c>
      <c r="M316" s="63">
        <f>+_xlfn.XLOOKUP(B316,'[1]Oct-23'!$C:$C,'[1]Oct-23'!$H:$H,0)</f>
        <v>144640592.28999999</v>
      </c>
      <c r="N316" s="63">
        <f>+_xlfn.XLOOKUP(B316,'[1]Nov-23'!$C:$C,'[1]Nov-23'!$H:$H,0)</f>
        <v>165186434.09</v>
      </c>
      <c r="O316" s="63">
        <f>+_xlfn.XLOOKUP(B316,'[1]Dic-23'!$C:$C,'[1]Dic-23'!$H:$H,0)</f>
        <v>176932598.00999999</v>
      </c>
      <c r="P316" s="63">
        <f>+_xlfn.XLOOKUP($B316,'[1]Ene-24'!$C:$C,'[1]Ene-24'!$H:$H,0)</f>
        <v>198752121.72999999</v>
      </c>
      <c r="Q316" s="63">
        <f>+_xlfn.XLOOKUP($B316,'[1]Feb-24'!$C:$C,'[1]Feb-24'!$H:$H,0)</f>
        <v>214266323.47</v>
      </c>
      <c r="R316" s="63">
        <f>+_xlfn.XLOOKUP($B316,'[1]Mar-24'!$C:$C,'[1]Mar-24'!$H:$H,0)</f>
        <v>174697855.69</v>
      </c>
      <c r="S316" s="63">
        <f>+_xlfn.XLOOKUP($B316,'[1]Abr-24'!$C:$C,'[1]Abr-24'!$H:$H,0)</f>
        <v>190107394.94</v>
      </c>
      <c r="T316" s="63">
        <f>+_xlfn.XLOOKUP($B316,'[1]May-24'!$C:$C,'[1]May-24'!$H:$H,0)</f>
        <v>221335287.28999999</v>
      </c>
      <c r="U316" s="63">
        <f>+_xlfn.XLOOKUP($B316,'[1]Jun-24'!$C:$C,'[1]Jun-24'!$H:$H,0)</f>
        <v>234820877.03999999</v>
      </c>
      <c r="V316" s="63">
        <f>+_xlfn.XLOOKUP($B316,'[1]Jul-24'!$C:$C,'[1]Jul-24'!$H:$H,0)</f>
        <v>248967438.24000001</v>
      </c>
      <c r="W316" s="63">
        <f>+_xlfn.XLOOKUP($B316,'[1]Ago-24'!$C:$C,'[1]Ago-24'!$H:$H,0)</f>
        <v>265284951.28999999</v>
      </c>
      <c r="X316" s="63">
        <f>+_xlfn.XLOOKUP($B316,'[1]Sep-24'!$C:$C,'[1]Sep-24'!$H:$H,0)</f>
        <v>278103992.38999999</v>
      </c>
      <c r="Y316" s="63">
        <f>+_xlfn.XLOOKUP($B316,'[1]Oct-24'!$C:$C,'[1]Oct-24'!$H:$H,0)</f>
        <v>296473207.98000002</v>
      </c>
      <c r="Z316" s="63">
        <f>+_xlfn.XLOOKUP($B316,'[1]Nov-24'!$C:$C,'[1]Nov-24'!$H:$H,0)</f>
        <v>314035940.72000003</v>
      </c>
      <c r="AA316" s="63">
        <f>+_xlfn.XLOOKUP($B316,'[1]Dic-24'!$C:$C,'[1]Dic-24'!$H:$H,0)</f>
        <v>321298617.05000001</v>
      </c>
      <c r="AB316" s="63">
        <f>+_xlfn.XLOOKUP($B316,'[1]Ene-25'!$C:$C,'[1]Ene-25'!$H:$H,0)</f>
        <v>325831447.05000001</v>
      </c>
      <c r="AC316" s="63">
        <f>+_xlfn.XLOOKUP($B316,'[1]Feb-25'!$C:$C,'[1]Feb-25'!$H:$H,0)</f>
        <v>367720851.55000001</v>
      </c>
      <c r="AD316" s="63">
        <f>+_xlfn.XLOOKUP($B316,'[1]Mar-25'!$C:$C,'[1]Mar-25'!$H:$H,0)</f>
        <v>377338290.10000002</v>
      </c>
      <c r="AE316" s="63">
        <f>+_xlfn.XLOOKUP($B316,'[1]Abr-25'!$C:$C,'[1]Abr-25'!$H:$H,0)</f>
        <v>389167347.75</v>
      </c>
      <c r="AF316" s="63">
        <f>+_xlfn.XLOOKUP($B316,'[1]May-25'!$C:$C,'[1]May-25'!$H:$H,0)</f>
        <v>396743207.75</v>
      </c>
      <c r="AG316" s="63">
        <f>+_xlfn.XLOOKUP($B316,'[1]Jun-25'!$C:$C,'[1]Jun-25'!$H:$H,0)</f>
        <v>442851292.19</v>
      </c>
      <c r="AH316" s="63">
        <f>+_xlfn.XLOOKUP($B316,'[1]Jul-25'!$C:$C,'[1]Jul-25'!$H:$H,0)</f>
        <v>0</v>
      </c>
      <c r="AI316" s="63">
        <f>+_xlfn.XLOOKUP($B316,'[1]Ago-25'!$C:$C,'[1]Ago-25'!$H:$H,0)</f>
        <v>0</v>
      </c>
      <c r="AJ316" s="63">
        <f>+_xlfn.XLOOKUP($B316,'[1]Sep-25'!$C:$C,'[1]Sep-25'!$H:$H,0)</f>
        <v>0</v>
      </c>
      <c r="AK316" s="63">
        <f>+_xlfn.XLOOKUP($B316,'[1]Oct-25'!$C:$C,'[1]Oct-25'!$H:$H,0)</f>
        <v>0</v>
      </c>
      <c r="AL316" s="63">
        <f>+_xlfn.XLOOKUP($B316,'[1]Nov-25'!$C:$C,'[1]Nov-25'!$H:$H,0)</f>
        <v>0</v>
      </c>
      <c r="AM316" s="63">
        <f>+_xlfn.XLOOKUP($B316,'[1]Dic-25'!$C:$C,'[1]Dic-25'!$H:$H,0)</f>
        <v>0</v>
      </c>
      <c r="AQ316" s="63">
        <f>+_xlfn.XLOOKUP($B316,'[1]Ene-25'!$C:$C,'[1]Ene-25'!$H:$H,0)</f>
        <v>325831447.05000001</v>
      </c>
      <c r="AR316" s="63">
        <f>+_xlfn.XLOOKUP($B316,'[1]Feb-25'!$C:$C,'[1]Feb-25'!$H:$H,0)</f>
        <v>367720851.55000001</v>
      </c>
      <c r="AS316" s="63">
        <f>+_xlfn.XLOOKUP($B316,'[1]Mar-25'!$C:$C,'[1]Mar-25'!$H:$H,0)</f>
        <v>377338290.10000002</v>
      </c>
      <c r="AT316" s="63">
        <f>+_xlfn.XLOOKUP($B316,'[1]Abr-25'!$C:$C,'[1]Abr-25'!$H:$H,0)</f>
        <v>389167347.75</v>
      </c>
      <c r="AU316" s="63">
        <f>+_xlfn.XLOOKUP($B316,'[1]May-25'!$C:$C,'[1]May-25'!$H:$H,0)</f>
        <v>396743207.75</v>
      </c>
      <c r="AV316" s="63">
        <f>+_xlfn.XLOOKUP($B316,'[1]Jun-25'!$C:$C,'[1]Jun-25'!$H:$H,0)</f>
        <v>442851292.19</v>
      </c>
      <c r="AW316" s="63">
        <f>+_xlfn.XLOOKUP($B316,'[1]Jul-25'!$C:$C,'[1]Jul-25'!$H:$H,0)</f>
        <v>0</v>
      </c>
      <c r="AX316" s="63">
        <f>+_xlfn.XLOOKUP($B316,'[1]Ago-25'!$C:$C,'[1]Ago-25'!$H:$H,0)</f>
        <v>0</v>
      </c>
      <c r="AY316" s="63">
        <f>+_xlfn.XLOOKUP($B316,'[1]Sep-25'!$C:$C,'[1]Sep-25'!$H:$H,0)</f>
        <v>0</v>
      </c>
      <c r="AZ316" s="63">
        <f>+_xlfn.XLOOKUP($B316,'[1]Oct-25'!$C:$C,'[1]Oct-25'!$H:$H,0)</f>
        <v>0</v>
      </c>
      <c r="BA316" s="63">
        <f>+_xlfn.XLOOKUP($B316,'[1]Nov-25'!$C:$C,'[1]Nov-25'!$H:$H,0)</f>
        <v>0</v>
      </c>
      <c r="BB316" s="63">
        <f>+_xlfn.XLOOKUP($B316,'[1]Dic-25'!$C:$C,'[1]Dic-25'!$H:$H,0)</f>
        <v>0</v>
      </c>
    </row>
    <row r="317" spans="2:54" hidden="1" outlineLevel="1" x14ac:dyDescent="0.3">
      <c r="B317" s="140" t="s">
        <v>497</v>
      </c>
      <c r="C317" s="60" t="s">
        <v>498</v>
      </c>
      <c r="D317" s="63">
        <f>+_xlfn.XLOOKUP(B317,'[1]Ene-23'!$C:$C,'[1]Ene-23'!$H:$H,0)</f>
        <v>0</v>
      </c>
      <c r="E317" s="63">
        <f>+_xlfn.XLOOKUP(B317,'[1]Feb-23'!$C:$C,'[1]Feb-23'!$H:$H,0)</f>
        <v>0</v>
      </c>
      <c r="F317" s="63">
        <f>+_xlfn.XLOOKUP(B317,'[1]Mar-23'!$C:$C,'[1]Mar-23'!$H:$H,0)</f>
        <v>0</v>
      </c>
      <c r="G317" s="63">
        <f>+_xlfn.XLOOKUP(B317,'[1]Abr-23'!$C:$C,'[1]Abr-23'!$H:$H,0)</f>
        <v>0</v>
      </c>
      <c r="H317" s="63">
        <f>+_xlfn.XLOOKUP(B317,'[1]May-23'!$C:$C,'[1]May-23'!$H:$H,0)</f>
        <v>0</v>
      </c>
      <c r="I317" s="63">
        <f>+_xlfn.XLOOKUP(B317,'[1]Jun-23'!$C:$C,'[1]Jun-23'!$H:$H,0)</f>
        <v>0</v>
      </c>
      <c r="J317" s="63">
        <f>+_xlfn.XLOOKUP(B317,'[1]Jul-23'!$C:$C,'[1]Jul-23'!$H:$H,0)</f>
        <v>0</v>
      </c>
      <c r="K317" s="63">
        <f>+_xlfn.XLOOKUP(B317,'[1]Ago-23'!$C:$C,'[1]Ago-23'!$H:$H,0)</f>
        <v>0</v>
      </c>
      <c r="L317" s="63">
        <f>+_xlfn.XLOOKUP(B317,'[1]Sep-23'!$C:$C,'[1]Sep-23'!$H:$H,0)</f>
        <v>1000000</v>
      </c>
      <c r="M317" s="63">
        <f>+_xlfn.XLOOKUP(B317,'[1]Oct-23'!$C:$C,'[1]Oct-23'!$H:$H,0)</f>
        <v>1400000</v>
      </c>
      <c r="N317" s="63">
        <f>+_xlfn.XLOOKUP(B317,'[1]Nov-23'!$C:$C,'[1]Nov-23'!$H:$H,0)</f>
        <v>5040000</v>
      </c>
      <c r="O317" s="63">
        <f>+_xlfn.XLOOKUP(B317,'[1]Dic-23'!$C:$C,'[1]Dic-23'!$H:$H,0)</f>
        <v>4400000</v>
      </c>
      <c r="P317" s="63">
        <f>+_xlfn.XLOOKUP($B317,'[1]Ene-24'!$C:$C,'[1]Ene-24'!$H:$H,0)</f>
        <v>3800000</v>
      </c>
      <c r="Q317" s="63">
        <f>+_xlfn.XLOOKUP($B317,'[1]Feb-24'!$C:$C,'[1]Feb-24'!$H:$H,0)</f>
        <v>3400000</v>
      </c>
      <c r="R317" s="63">
        <f>+_xlfn.XLOOKUP($B317,'[1]Mar-24'!$C:$C,'[1]Mar-24'!$H:$H,0)</f>
        <v>3000000</v>
      </c>
      <c r="S317" s="63">
        <f>+_xlfn.XLOOKUP($B317,'[1]Abr-24'!$C:$C,'[1]Abr-24'!$H:$H,0)</f>
        <v>4230000</v>
      </c>
      <c r="T317" s="63">
        <f>+_xlfn.XLOOKUP($B317,'[1]May-24'!$C:$C,'[1]May-24'!$H:$H,0)</f>
        <v>3930000</v>
      </c>
      <c r="U317" s="63">
        <f>+_xlfn.XLOOKUP($B317,'[1]Jun-24'!$C:$C,'[1]Jun-24'!$H:$H,0)</f>
        <v>3330000</v>
      </c>
      <c r="V317" s="63">
        <f>+_xlfn.XLOOKUP($B317,'[1]Jul-24'!$C:$C,'[1]Jul-24'!$H:$H,0)</f>
        <v>3758800</v>
      </c>
      <c r="W317" s="63">
        <f>+_xlfn.XLOOKUP($B317,'[1]Ago-24'!$C:$C,'[1]Ago-24'!$H:$H,0)</f>
        <v>2158800</v>
      </c>
      <c r="X317" s="63">
        <f>+_xlfn.XLOOKUP($B317,'[1]Sep-24'!$C:$C,'[1]Sep-24'!$H:$H,0)</f>
        <v>1503948</v>
      </c>
      <c r="Y317" s="63">
        <f>+_xlfn.XLOOKUP($B317,'[1]Oct-24'!$C:$C,'[1]Oct-24'!$H:$H,0)</f>
        <v>915708</v>
      </c>
      <c r="Z317" s="63">
        <f>+_xlfn.XLOOKUP($B317,'[1]Nov-24'!$C:$C,'[1]Nov-24'!$H:$H,0)</f>
        <v>1015708</v>
      </c>
      <c r="AA317" s="63">
        <f>+_xlfn.XLOOKUP($B317,'[1]Dic-24'!$C:$C,'[1]Dic-24'!$H:$H,0)</f>
        <v>215708</v>
      </c>
      <c r="AB317" s="63">
        <f>+_xlfn.XLOOKUP($B317,'[1]Ene-25'!$C:$C,'[1]Ene-25'!$H:$H,0)</f>
        <v>-159292</v>
      </c>
      <c r="AC317" s="63">
        <f>+_xlfn.XLOOKUP($B317,'[1]Feb-25'!$C:$C,'[1]Feb-25'!$H:$H,0)</f>
        <v>2690708</v>
      </c>
      <c r="AD317" s="63">
        <f>+_xlfn.XLOOKUP($B317,'[1]Mar-25'!$C:$C,'[1]Mar-25'!$H:$H,0)</f>
        <v>2390708</v>
      </c>
      <c r="AE317" s="63">
        <f>+_xlfn.XLOOKUP($B317,'[1]Abr-25'!$C:$C,'[1]Abr-25'!$H:$H,0)</f>
        <v>2090708</v>
      </c>
      <c r="AF317" s="63">
        <f>+_xlfn.XLOOKUP($B317,'[1]May-25'!$C:$C,'[1]May-25'!$H:$H,0)</f>
        <v>1790708</v>
      </c>
      <c r="AG317" s="63">
        <f>+_xlfn.XLOOKUP($B317,'[1]Jun-25'!$C:$C,'[1]Jun-25'!$H:$H,0)</f>
        <v>3150000</v>
      </c>
      <c r="AH317" s="63">
        <f>+_xlfn.XLOOKUP($B317,'[1]Jul-25'!$C:$C,'[1]Jul-25'!$H:$H,0)</f>
        <v>0</v>
      </c>
      <c r="AI317" s="63">
        <f>+_xlfn.XLOOKUP($B317,'[1]Ago-25'!$C:$C,'[1]Ago-25'!$H:$H,0)</f>
        <v>0</v>
      </c>
      <c r="AJ317" s="63">
        <f>+_xlfn.XLOOKUP($B317,'[1]Sep-25'!$C:$C,'[1]Sep-25'!$H:$H,0)</f>
        <v>0</v>
      </c>
      <c r="AK317" s="63">
        <f>+_xlfn.XLOOKUP($B317,'[1]Oct-25'!$C:$C,'[1]Oct-25'!$H:$H,0)</f>
        <v>0</v>
      </c>
      <c r="AL317" s="63">
        <f>+_xlfn.XLOOKUP($B317,'[1]Nov-25'!$C:$C,'[1]Nov-25'!$H:$H,0)</f>
        <v>0</v>
      </c>
      <c r="AM317" s="63">
        <f>+_xlfn.XLOOKUP($B317,'[1]Dic-25'!$C:$C,'[1]Dic-25'!$H:$H,0)</f>
        <v>0</v>
      </c>
      <c r="AQ317" s="63">
        <f>+_xlfn.XLOOKUP($B317,'[1]Ene-25'!$C:$C,'[1]Ene-25'!$H:$H,0)</f>
        <v>-159292</v>
      </c>
      <c r="AR317" s="63">
        <f>+_xlfn.XLOOKUP($B317,'[1]Feb-25'!$C:$C,'[1]Feb-25'!$H:$H,0)</f>
        <v>2690708</v>
      </c>
      <c r="AS317" s="63">
        <f>+_xlfn.XLOOKUP($B317,'[1]Mar-25'!$C:$C,'[1]Mar-25'!$H:$H,0)</f>
        <v>2390708</v>
      </c>
      <c r="AT317" s="63">
        <f>+_xlfn.XLOOKUP($B317,'[1]Abr-25'!$C:$C,'[1]Abr-25'!$H:$H,0)</f>
        <v>2090708</v>
      </c>
      <c r="AU317" s="63">
        <f>+_xlfn.XLOOKUP($B317,'[1]May-25'!$C:$C,'[1]May-25'!$H:$H,0)</f>
        <v>1790708</v>
      </c>
      <c r="AV317" s="63">
        <f>+_xlfn.XLOOKUP($B317,'[1]Jun-25'!$C:$C,'[1]Jun-25'!$H:$H,0)</f>
        <v>3150000</v>
      </c>
      <c r="AW317" s="63">
        <f>+_xlfn.XLOOKUP($B317,'[1]Jul-25'!$C:$C,'[1]Jul-25'!$H:$H,0)</f>
        <v>0</v>
      </c>
      <c r="AX317" s="63">
        <f>+_xlfn.XLOOKUP($B317,'[1]Ago-25'!$C:$C,'[1]Ago-25'!$H:$H,0)</f>
        <v>0</v>
      </c>
      <c r="AY317" s="63">
        <f>+_xlfn.XLOOKUP($B317,'[1]Sep-25'!$C:$C,'[1]Sep-25'!$H:$H,0)</f>
        <v>0</v>
      </c>
      <c r="AZ317" s="63">
        <f>+_xlfn.XLOOKUP($B317,'[1]Oct-25'!$C:$C,'[1]Oct-25'!$H:$H,0)</f>
        <v>0</v>
      </c>
      <c r="BA317" s="63">
        <f>+_xlfn.XLOOKUP($B317,'[1]Nov-25'!$C:$C,'[1]Nov-25'!$H:$H,0)</f>
        <v>0</v>
      </c>
      <c r="BB317" s="63">
        <f>+_xlfn.XLOOKUP($B317,'[1]Dic-25'!$C:$C,'[1]Dic-25'!$H:$H,0)</f>
        <v>0</v>
      </c>
    </row>
    <row r="318" spans="2:54" hidden="1" outlineLevel="1" x14ac:dyDescent="0.3">
      <c r="B318" s="141" t="s">
        <v>499</v>
      </c>
      <c r="C318" s="47" t="s">
        <v>500</v>
      </c>
      <c r="D318" s="48">
        <f>+_xlfn.XLOOKUP(B318,'[1]Ene-23'!$C:$C,'[1]Ene-23'!$H:$H,0)</f>
        <v>388482048.29000002</v>
      </c>
      <c r="E318" s="48">
        <f>+_xlfn.XLOOKUP(B318,'[1]Feb-23'!$C:$C,'[1]Feb-23'!$H:$H,0)</f>
        <v>500442881.29000002</v>
      </c>
      <c r="F318" s="48">
        <f>+_xlfn.XLOOKUP(B318,'[1]Mar-23'!$C:$C,'[1]Mar-23'!$H:$H,0)</f>
        <v>618356664.28999996</v>
      </c>
      <c r="G318" s="48">
        <f>+_xlfn.XLOOKUP(B318,'[1]Abr-23'!$C:$C,'[1]Abr-23'!$H:$H,0)</f>
        <v>362823258.67000002</v>
      </c>
      <c r="H318" s="48">
        <f>+_xlfn.XLOOKUP(B318,'[1]May-23'!$C:$C,'[1]May-23'!$H:$H,0)</f>
        <v>455298028.67000002</v>
      </c>
      <c r="I318" s="48">
        <f>+_xlfn.XLOOKUP(B318,'[1]Jun-23'!$C:$C,'[1]Jun-23'!$H:$H,0)</f>
        <v>245410752.03999999</v>
      </c>
      <c r="J318" s="48">
        <f>+_xlfn.XLOOKUP(B318,'[1]Jul-23'!$C:$C,'[1]Jul-23'!$H:$H,0)</f>
        <v>463331580.04000002</v>
      </c>
      <c r="K318" s="48">
        <f>+_xlfn.XLOOKUP(B318,'[1]Ago-23'!$C:$C,'[1]Ago-23'!$H:$H,0)</f>
        <v>604391896.03999996</v>
      </c>
      <c r="L318" s="48">
        <f>+_xlfn.XLOOKUP(B318,'[1]Sep-23'!$C:$C,'[1]Sep-23'!$H:$H,0)</f>
        <v>744499125.03999996</v>
      </c>
      <c r="M318" s="48">
        <f>+_xlfn.XLOOKUP(B318,'[1]Oct-23'!$C:$C,'[1]Oct-23'!$H:$H,0)</f>
        <v>996910728.03999996</v>
      </c>
      <c r="N318" s="48">
        <f>+_xlfn.XLOOKUP(B318,'[1]Nov-23'!$C:$C,'[1]Nov-23'!$H:$H,0)</f>
        <v>1261793814.04</v>
      </c>
      <c r="O318" s="48">
        <f>+_xlfn.XLOOKUP(B318,'[1]Dic-23'!$C:$C,'[1]Dic-23'!$H:$H,0)</f>
        <v>129647133</v>
      </c>
      <c r="P318" s="48">
        <f>+_xlfn.XLOOKUP($B318,'[1]Ene-24'!$C:$C,'[1]Ene-24'!$H:$H,0)</f>
        <v>456335699</v>
      </c>
      <c r="Q318" s="48">
        <f>+_xlfn.XLOOKUP($B318,'[1]Feb-24'!$C:$C,'[1]Feb-24'!$H:$H,0)</f>
        <v>544165839.15999997</v>
      </c>
      <c r="R318" s="48">
        <f>+_xlfn.XLOOKUP($B318,'[1]Mar-24'!$C:$C,'[1]Mar-24'!$H:$H,0)</f>
        <v>682634820.15999997</v>
      </c>
      <c r="S318" s="48">
        <f>+_xlfn.XLOOKUP($B318,'[1]Abr-24'!$C:$C,'[1]Abr-24'!$H:$H,0)</f>
        <v>830748459.78999996</v>
      </c>
      <c r="T318" s="48">
        <f>+_xlfn.XLOOKUP($B318,'[1]May-24'!$C:$C,'[1]May-24'!$H:$H,0)</f>
        <v>925604165.27999997</v>
      </c>
      <c r="U318" s="48">
        <f>+_xlfn.XLOOKUP($B318,'[1]Jun-24'!$C:$C,'[1]Jun-24'!$H:$H,0)</f>
        <v>448695770.98000002</v>
      </c>
      <c r="V318" s="48">
        <f>+_xlfn.XLOOKUP($B318,'[1]Jul-24'!$C:$C,'[1]Jul-24'!$H:$H,0)</f>
        <v>530193773.32999998</v>
      </c>
      <c r="W318" s="48">
        <f>+_xlfn.XLOOKUP($B318,'[1]Ago-24'!$C:$C,'[1]Ago-24'!$H:$H,0)</f>
        <v>744900200.33000004</v>
      </c>
      <c r="X318" s="48">
        <f>+_xlfn.XLOOKUP($B318,'[1]Sep-24'!$C:$C,'[1]Sep-24'!$H:$H,0)</f>
        <v>953218813.69000006</v>
      </c>
      <c r="Y318" s="48">
        <f>+_xlfn.XLOOKUP($B318,'[1]Oct-24'!$C:$C,'[1]Oct-24'!$H:$H,0)</f>
        <v>1109535847.6900001</v>
      </c>
      <c r="Z318" s="48">
        <f>+_xlfn.XLOOKUP($B318,'[1]Nov-24'!$C:$C,'[1]Nov-24'!$H:$H,0)</f>
        <v>1267756822.6600001</v>
      </c>
      <c r="AA318" s="48">
        <f>+_xlfn.XLOOKUP($B318,'[1]Dic-24'!$C:$C,'[1]Dic-24'!$H:$H,0)</f>
        <v>562513405.30999994</v>
      </c>
      <c r="AB318" s="48">
        <f>+_xlfn.XLOOKUP($B318,'[1]Ene-25'!$C:$C,'[1]Ene-25'!$H:$H,0)</f>
        <v>922494213.10000002</v>
      </c>
      <c r="AC318" s="48">
        <f>+_xlfn.XLOOKUP($B318,'[1]Feb-25'!$C:$C,'[1]Feb-25'!$H:$H,0)</f>
        <v>1190132986.0999999</v>
      </c>
      <c r="AD318" s="48">
        <f>+_xlfn.XLOOKUP($B318,'[1]Mar-25'!$C:$C,'[1]Mar-25'!$H:$H,0)</f>
        <v>1324373222.0999999</v>
      </c>
      <c r="AE318" s="48">
        <f>+_xlfn.XLOOKUP($B318,'[1]Abr-25'!$C:$C,'[1]Abr-25'!$H:$H,0)</f>
        <v>1339402155.0999999</v>
      </c>
      <c r="AF318" s="48">
        <f>+_xlfn.XLOOKUP($B318,'[1]May-25'!$C:$C,'[1]May-25'!$H:$H,0)</f>
        <v>1563338465.0999999</v>
      </c>
      <c r="AG318" s="48">
        <f>+_xlfn.XLOOKUP($B318,'[1]Jun-25'!$C:$C,'[1]Jun-25'!$H:$H,0)</f>
        <v>1562428152.0999999</v>
      </c>
      <c r="AH318" s="48">
        <f>+_xlfn.XLOOKUP($B318,'[1]Jul-25'!$C:$C,'[1]Jul-25'!$H:$H,0)</f>
        <v>0</v>
      </c>
      <c r="AI318" s="48">
        <f>+_xlfn.XLOOKUP($B318,'[1]Ago-25'!$C:$C,'[1]Ago-25'!$H:$H,0)</f>
        <v>0</v>
      </c>
      <c r="AJ318" s="48">
        <f>+_xlfn.XLOOKUP($B318,'[1]Sep-25'!$C:$C,'[1]Sep-25'!$H:$H,0)</f>
        <v>0</v>
      </c>
      <c r="AK318" s="48">
        <f>+_xlfn.XLOOKUP($B318,'[1]Oct-25'!$C:$C,'[1]Oct-25'!$H:$H,0)</f>
        <v>0</v>
      </c>
      <c r="AL318" s="48">
        <f>+_xlfn.XLOOKUP($B318,'[1]Nov-25'!$C:$C,'[1]Nov-25'!$H:$H,0)</f>
        <v>0</v>
      </c>
      <c r="AM318" s="48">
        <f>+_xlfn.XLOOKUP($B318,'[1]Dic-25'!$C:$C,'[1]Dic-25'!$H:$H,0)</f>
        <v>0</v>
      </c>
      <c r="AQ318" s="48">
        <f>+_xlfn.XLOOKUP($B318,'[1]Ene-25'!$C:$C,'[1]Ene-25'!$H:$H,0)</f>
        <v>922494213.10000002</v>
      </c>
      <c r="AR318" s="48">
        <f>+_xlfn.XLOOKUP($B318,'[1]Feb-25'!$C:$C,'[1]Feb-25'!$H:$H,0)</f>
        <v>1190132986.0999999</v>
      </c>
      <c r="AS318" s="48">
        <f>+_xlfn.XLOOKUP($B318,'[1]Mar-25'!$C:$C,'[1]Mar-25'!$H:$H,0)</f>
        <v>1324373222.0999999</v>
      </c>
      <c r="AT318" s="48">
        <f>+_xlfn.XLOOKUP($B318,'[1]Abr-25'!$C:$C,'[1]Abr-25'!$H:$H,0)</f>
        <v>1339402155.0999999</v>
      </c>
      <c r="AU318" s="48">
        <f>+_xlfn.XLOOKUP($B318,'[1]May-25'!$C:$C,'[1]May-25'!$H:$H,0)</f>
        <v>1563338465.0999999</v>
      </c>
      <c r="AV318" s="48">
        <f>+_xlfn.XLOOKUP($B318,'[1]Jun-25'!$C:$C,'[1]Jun-25'!$H:$H,0)</f>
        <v>1562428152.0999999</v>
      </c>
      <c r="AW318" s="48">
        <f>+_xlfn.XLOOKUP($B318,'[1]Jul-25'!$C:$C,'[1]Jul-25'!$H:$H,0)</f>
        <v>0</v>
      </c>
      <c r="AX318" s="48">
        <f>+_xlfn.XLOOKUP($B318,'[1]Ago-25'!$C:$C,'[1]Ago-25'!$H:$H,0)</f>
        <v>0</v>
      </c>
      <c r="AY318" s="48">
        <f>+_xlfn.XLOOKUP($B318,'[1]Sep-25'!$C:$C,'[1]Sep-25'!$H:$H,0)</f>
        <v>0</v>
      </c>
      <c r="AZ318" s="48">
        <f>+_xlfn.XLOOKUP($B318,'[1]Oct-25'!$C:$C,'[1]Oct-25'!$H:$H,0)</f>
        <v>0</v>
      </c>
      <c r="BA318" s="48">
        <f>+_xlfn.XLOOKUP($B318,'[1]Nov-25'!$C:$C,'[1]Nov-25'!$H:$H,0)</f>
        <v>0</v>
      </c>
      <c r="BB318" s="48">
        <f>+_xlfn.XLOOKUP($B318,'[1]Dic-25'!$C:$C,'[1]Dic-25'!$H:$H,0)</f>
        <v>0</v>
      </c>
    </row>
    <row r="319" spans="2:54" collapsed="1" x14ac:dyDescent="0.3"/>
    <row r="320" spans="2:54" s="67" customFormat="1" collapsed="1" x14ac:dyDescent="0.3">
      <c r="B320" s="70"/>
      <c r="C320" s="70" t="s">
        <v>501</v>
      </c>
      <c r="D320" s="71">
        <f>+SUBTOTAL(9,D322:D334)</f>
        <v>2804611576.4899998</v>
      </c>
      <c r="E320" s="71">
        <f t="shared" ref="E320:AM320" si="656">+SUBTOTAL(9,E322:E334)</f>
        <v>2780564095.4899998</v>
      </c>
      <c r="F320" s="71">
        <f t="shared" si="656"/>
        <v>2827983860.4899998</v>
      </c>
      <c r="G320" s="71">
        <f t="shared" si="656"/>
        <v>2810778449.4899998</v>
      </c>
      <c r="H320" s="71">
        <f t="shared" si="656"/>
        <v>2774623535.4899998</v>
      </c>
      <c r="I320" s="71">
        <f t="shared" si="656"/>
        <v>2755488877.4899998</v>
      </c>
      <c r="J320" s="71">
        <f t="shared" si="656"/>
        <v>2807518862.4899998</v>
      </c>
      <c r="K320" s="71">
        <f t="shared" si="656"/>
        <v>2810248546.4899998</v>
      </c>
      <c r="L320" s="71">
        <f t="shared" si="656"/>
        <v>2825948640.4899998</v>
      </c>
      <c r="M320" s="71">
        <f t="shared" si="656"/>
        <v>2839542639.4899998</v>
      </c>
      <c r="N320" s="71">
        <f t="shared" si="656"/>
        <v>2852370603.4899998</v>
      </c>
      <c r="O320" s="71">
        <f t="shared" si="656"/>
        <v>2859515248.1099997</v>
      </c>
      <c r="P320" s="71">
        <f t="shared" si="656"/>
        <v>2829831163.1099997</v>
      </c>
      <c r="Q320" s="71">
        <f t="shared" si="656"/>
        <v>2806397824.1099997</v>
      </c>
      <c r="R320" s="71">
        <f t="shared" si="656"/>
        <v>2770425954.1099997</v>
      </c>
      <c r="S320" s="71">
        <f t="shared" si="656"/>
        <v>2783797909.2299995</v>
      </c>
      <c r="T320" s="71">
        <f t="shared" si="656"/>
        <v>2740154728.8299994</v>
      </c>
      <c r="U320" s="71">
        <f t="shared" si="656"/>
        <v>2696502841.1099997</v>
      </c>
      <c r="V320" s="71">
        <f t="shared" si="656"/>
        <v>2652916485.6299996</v>
      </c>
      <c r="W320" s="71">
        <f t="shared" si="656"/>
        <v>2723259434.7899995</v>
      </c>
      <c r="X320" s="71">
        <f t="shared" si="656"/>
        <v>2843189404.8499994</v>
      </c>
      <c r="Y320" s="71">
        <f t="shared" si="656"/>
        <v>2802255555.4599996</v>
      </c>
      <c r="Z320" s="71">
        <f t="shared" si="656"/>
        <v>2759844807.3899999</v>
      </c>
      <c r="AA320" s="71">
        <f t="shared" si="656"/>
        <v>2846724420.2099996</v>
      </c>
      <c r="AB320" s="71">
        <f t="shared" si="656"/>
        <v>2888179328.0099998</v>
      </c>
      <c r="AC320" s="71">
        <f t="shared" si="656"/>
        <v>2889187320.4299998</v>
      </c>
      <c r="AD320" s="71">
        <f t="shared" si="656"/>
        <v>2890183293.3499999</v>
      </c>
      <c r="AE320" s="71">
        <f t="shared" si="656"/>
        <v>2891193179.3999996</v>
      </c>
      <c r="AF320" s="71">
        <f t="shared" si="656"/>
        <v>2900115113.9799995</v>
      </c>
      <c r="AG320" s="71">
        <f t="shared" si="656"/>
        <v>2618371904.48</v>
      </c>
      <c r="AH320" s="71">
        <f t="shared" si="656"/>
        <v>0</v>
      </c>
      <c r="AI320" s="71">
        <f t="shared" si="656"/>
        <v>0</v>
      </c>
      <c r="AJ320" s="71">
        <f t="shared" si="656"/>
        <v>0</v>
      </c>
      <c r="AK320" s="71">
        <f t="shared" si="656"/>
        <v>0</v>
      </c>
      <c r="AL320" s="71">
        <f t="shared" si="656"/>
        <v>0</v>
      </c>
      <c r="AM320" s="71">
        <f t="shared" si="656"/>
        <v>0</v>
      </c>
      <c r="AQ320" s="71">
        <f t="shared" ref="AQ320:BB320" si="657">+SUBTOTAL(9,AQ322:AQ334)</f>
        <v>2888179328.0099998</v>
      </c>
      <c r="AR320" s="71">
        <f t="shared" si="657"/>
        <v>2889187320.4299998</v>
      </c>
      <c r="AS320" s="71">
        <f t="shared" si="657"/>
        <v>2890183293.3499999</v>
      </c>
      <c r="AT320" s="71">
        <f t="shared" si="657"/>
        <v>2891193179.3999996</v>
      </c>
      <c r="AU320" s="71">
        <f t="shared" si="657"/>
        <v>2900115113.9799995</v>
      </c>
      <c r="AV320" s="71">
        <f t="shared" si="657"/>
        <v>2618371904.48</v>
      </c>
      <c r="AW320" s="71">
        <f t="shared" si="657"/>
        <v>0</v>
      </c>
      <c r="AX320" s="71">
        <f t="shared" si="657"/>
        <v>0</v>
      </c>
      <c r="AY320" s="71">
        <f t="shared" si="657"/>
        <v>0</v>
      </c>
      <c r="AZ320" s="71">
        <f t="shared" si="657"/>
        <v>0</v>
      </c>
      <c r="BA320" s="71">
        <f t="shared" si="657"/>
        <v>0</v>
      </c>
      <c r="BB320" s="71">
        <f t="shared" si="657"/>
        <v>0</v>
      </c>
    </row>
    <row r="321" spans="2:54" ht="6" customHeight="1" x14ac:dyDescent="0.3"/>
    <row r="322" spans="2:54" x14ac:dyDescent="0.3">
      <c r="B322" s="68" t="s">
        <v>502</v>
      </c>
      <c r="C322" s="68" t="s">
        <v>503</v>
      </c>
      <c r="D322" s="77">
        <f>+SUBTOTAL(9,D323:D328)</f>
        <v>2705994494.4899998</v>
      </c>
      <c r="E322" s="77">
        <f t="shared" ref="E322:AM322" si="658">+SUBTOTAL(9,E323:E328)</f>
        <v>2681240291.4899998</v>
      </c>
      <c r="F322" s="77">
        <f t="shared" si="658"/>
        <v>2728751334.4899998</v>
      </c>
      <c r="G322" s="77">
        <f t="shared" si="658"/>
        <v>2711637201.4899998</v>
      </c>
      <c r="H322" s="77">
        <f t="shared" si="658"/>
        <v>2675573565.4899998</v>
      </c>
      <c r="I322" s="77">
        <f t="shared" si="658"/>
        <v>2656530185.4899998</v>
      </c>
      <c r="J322" s="77">
        <f t="shared" si="658"/>
        <v>2708560170.4899998</v>
      </c>
      <c r="K322" s="77">
        <f t="shared" si="658"/>
        <v>2711289854.4899998</v>
      </c>
      <c r="L322" s="77">
        <f t="shared" si="658"/>
        <v>2726989948.4899998</v>
      </c>
      <c r="M322" s="77">
        <f t="shared" si="658"/>
        <v>2740583947.4899998</v>
      </c>
      <c r="N322" s="77">
        <f t="shared" si="658"/>
        <v>2753411911.4899998</v>
      </c>
      <c r="O322" s="77">
        <f t="shared" si="658"/>
        <v>2760556556.1099997</v>
      </c>
      <c r="P322" s="77">
        <f t="shared" si="658"/>
        <v>2731772111.1099997</v>
      </c>
      <c r="Q322" s="77">
        <f t="shared" si="658"/>
        <v>2709238412.1099997</v>
      </c>
      <c r="R322" s="77">
        <f t="shared" si="658"/>
        <v>2674166182.1099997</v>
      </c>
      <c r="S322" s="77">
        <f t="shared" si="658"/>
        <v>2685778616.1099997</v>
      </c>
      <c r="T322" s="77">
        <f t="shared" si="658"/>
        <v>2642145152.1099997</v>
      </c>
      <c r="U322" s="77">
        <f t="shared" si="658"/>
        <v>2598511688.1099997</v>
      </c>
      <c r="V322" s="77">
        <f t="shared" si="658"/>
        <v>2554878224.1099997</v>
      </c>
      <c r="W322" s="77">
        <f t="shared" si="658"/>
        <v>2625194081.1099997</v>
      </c>
      <c r="X322" s="77">
        <f t="shared" si="658"/>
        <v>2745021389.1099997</v>
      </c>
      <c r="Y322" s="77">
        <f t="shared" si="658"/>
        <v>2704007034.1099997</v>
      </c>
      <c r="Z322" s="77">
        <f t="shared" si="658"/>
        <v>2661461529.1099997</v>
      </c>
      <c r="AA322" s="77">
        <f t="shared" si="658"/>
        <v>2748147994.1099997</v>
      </c>
      <c r="AB322" s="77">
        <f t="shared" si="658"/>
        <v>2788540649.4899998</v>
      </c>
      <c r="AC322" s="77">
        <f t="shared" si="658"/>
        <v>2788540649.4899998</v>
      </c>
      <c r="AD322" s="77">
        <f t="shared" si="658"/>
        <v>2788540649.4899998</v>
      </c>
      <c r="AE322" s="77">
        <f t="shared" si="658"/>
        <v>2788540649.4899998</v>
      </c>
      <c r="AF322" s="77">
        <f t="shared" si="658"/>
        <v>2796395621.4899998</v>
      </c>
      <c r="AG322" s="77">
        <f t="shared" si="658"/>
        <v>2513604030.4499998</v>
      </c>
      <c r="AH322" s="77">
        <f t="shared" si="658"/>
        <v>0</v>
      </c>
      <c r="AI322" s="77">
        <f t="shared" si="658"/>
        <v>0</v>
      </c>
      <c r="AJ322" s="77">
        <f t="shared" si="658"/>
        <v>0</v>
      </c>
      <c r="AK322" s="77">
        <f t="shared" si="658"/>
        <v>0</v>
      </c>
      <c r="AL322" s="77">
        <f t="shared" si="658"/>
        <v>0</v>
      </c>
      <c r="AM322" s="77">
        <f t="shared" si="658"/>
        <v>0</v>
      </c>
      <c r="AQ322" s="77">
        <f t="shared" ref="AQ322:BB322" si="659">+SUBTOTAL(9,AQ323:AQ328)</f>
        <v>2788540649.4899998</v>
      </c>
      <c r="AR322" s="77">
        <f t="shared" si="659"/>
        <v>2788540649.4899998</v>
      </c>
      <c r="AS322" s="77">
        <f t="shared" si="659"/>
        <v>2788540649.4899998</v>
      </c>
      <c r="AT322" s="77">
        <f t="shared" si="659"/>
        <v>2788540649.4899998</v>
      </c>
      <c r="AU322" s="77">
        <f t="shared" si="659"/>
        <v>2796395621.4899998</v>
      </c>
      <c r="AV322" s="77">
        <f t="shared" si="659"/>
        <v>2513604030.4499998</v>
      </c>
      <c r="AW322" s="77">
        <f t="shared" si="659"/>
        <v>0</v>
      </c>
      <c r="AX322" s="77">
        <f t="shared" si="659"/>
        <v>0</v>
      </c>
      <c r="AY322" s="77">
        <f t="shared" si="659"/>
        <v>0</v>
      </c>
      <c r="AZ322" s="77">
        <f t="shared" si="659"/>
        <v>0</v>
      </c>
      <c r="BA322" s="77">
        <f t="shared" si="659"/>
        <v>0</v>
      </c>
      <c r="BB322" s="77">
        <f t="shared" si="659"/>
        <v>0</v>
      </c>
    </row>
    <row r="323" spans="2:54" hidden="1" outlineLevel="1" x14ac:dyDescent="0.3">
      <c r="B323" s="139" t="s">
        <v>504</v>
      </c>
      <c r="C323" s="69" t="s">
        <v>182</v>
      </c>
      <c r="D323" s="61">
        <f>+_xlfn.XLOOKUP(B323,'[1]Ene-23'!$C:$C,'[1]Ene-23'!$H:$H,0)</f>
        <v>4202151245.4899998</v>
      </c>
      <c r="E323" s="61">
        <f>+_xlfn.XLOOKUP(B323,'[1]Feb-23'!$C:$C,'[1]Feb-23'!$H:$H,0)</f>
        <v>4212356094.4899998</v>
      </c>
      <c r="F323" s="61">
        <f>+_xlfn.XLOOKUP(B323,'[1]Mar-23'!$C:$C,'[1]Mar-23'!$H:$H,0)</f>
        <v>4298479349.4899998</v>
      </c>
      <c r="G323" s="61">
        <f>+_xlfn.XLOOKUP(B323,'[1]Abr-23'!$C:$C,'[1]Abr-23'!$H:$H,0)</f>
        <v>4298664249.4899998</v>
      </c>
      <c r="H323" s="61">
        <f>+_xlfn.XLOOKUP(B323,'[1]May-23'!$C:$C,'[1]May-23'!$H:$H,0)</f>
        <v>4298664249.4899998</v>
      </c>
      <c r="I323" s="61">
        <f>+_xlfn.XLOOKUP(B323,'[1]Jun-23'!$C:$C,'[1]Jun-23'!$H:$H,0)</f>
        <v>4305952190.4899998</v>
      </c>
      <c r="J323" s="61">
        <f>+_xlfn.XLOOKUP(B323,'[1]Jul-23'!$C:$C,'[1]Jul-23'!$H:$H,0)</f>
        <v>4352087375.4899998</v>
      </c>
      <c r="K323" s="61">
        <f>+_xlfn.XLOOKUP(B323,'[1]Ago-23'!$C:$C,'[1]Ago-23'!$H:$H,0)</f>
        <v>4352897359.4899998</v>
      </c>
      <c r="L323" s="61">
        <f>+_xlfn.XLOOKUP(B323,'[1]Sep-23'!$C:$C,'[1]Sep-23'!$H:$H,0)</f>
        <v>4359646359.4899998</v>
      </c>
      <c r="M323" s="61">
        <f>+_xlfn.XLOOKUP(B323,'[1]Oct-23'!$C:$C,'[1]Oct-23'!$H:$H,0)</f>
        <v>4367478359.4899998</v>
      </c>
      <c r="N323" s="61">
        <f>+_xlfn.XLOOKUP(B323,'[1]Nov-23'!$C:$C,'[1]Nov-23'!$H:$H,0)</f>
        <v>4379494359.4899998</v>
      </c>
      <c r="O323" s="61">
        <f>+_xlfn.XLOOKUP(B323,'[1]Dic-23'!$C:$C,'[1]Dic-23'!$H:$H,0)</f>
        <v>4379974359.4899998</v>
      </c>
      <c r="P323" s="61">
        <f>+_xlfn.XLOOKUP($B323,'[1]Ene-24'!$C:$C,'[1]Ene-24'!$H:$H,0)</f>
        <v>4379974359.4899998</v>
      </c>
      <c r="Q323" s="61">
        <f>+_xlfn.XLOOKUP($B323,'[1]Feb-24'!$C:$C,'[1]Feb-24'!$H:$H,0)</f>
        <v>4382644359.4899998</v>
      </c>
      <c r="R323" s="61">
        <f>+_xlfn.XLOOKUP($B323,'[1]Mar-24'!$C:$C,'[1]Mar-24'!$H:$H,0)</f>
        <v>4384181359.4899998</v>
      </c>
      <c r="S323" s="61">
        <f>+_xlfn.XLOOKUP($B323,'[1]Abr-24'!$C:$C,'[1]Abr-24'!$H:$H,0)</f>
        <v>4392581359.4899998</v>
      </c>
      <c r="T323" s="61">
        <f>+_xlfn.XLOOKUP($B323,'[1]May-24'!$C:$C,'[1]May-24'!$H:$H,0)</f>
        <v>4392581359.4899998</v>
      </c>
      <c r="U323" s="61">
        <f>+_xlfn.XLOOKUP($B323,'[1]Jun-24'!$C:$C,'[1]Jun-24'!$H:$H,0)</f>
        <v>4392581359.4899998</v>
      </c>
      <c r="V323" s="61">
        <f>+_xlfn.XLOOKUP($B323,'[1]Jul-24'!$C:$C,'[1]Jul-24'!$H:$H,0)</f>
        <v>4392581359.4899998</v>
      </c>
      <c r="W323" s="61">
        <f>+_xlfn.XLOOKUP($B323,'[1]Ago-24'!$C:$C,'[1]Ago-24'!$H:$H,0)</f>
        <v>4498515929.4899998</v>
      </c>
      <c r="X323" s="61">
        <f>+_xlfn.XLOOKUP($B323,'[1]Sep-24'!$C:$C,'[1]Sep-24'!$H:$H,0)</f>
        <v>4664315925.4899998</v>
      </c>
      <c r="Y323" s="61">
        <f>+_xlfn.XLOOKUP($B323,'[1]Oct-24'!$C:$C,'[1]Oct-24'!$H:$H,0)</f>
        <v>4664315925.4899998</v>
      </c>
      <c r="Z323" s="61">
        <f>+_xlfn.XLOOKUP($B323,'[1]Nov-24'!$C:$C,'[1]Nov-24'!$H:$H,0)</f>
        <v>4664315925.4899998</v>
      </c>
      <c r="AA323" s="61">
        <f>+_xlfn.XLOOKUP($B323,'[1]Dic-24'!$C:$C,'[1]Dic-24'!$H:$H,0)</f>
        <v>4787078687.4899998</v>
      </c>
      <c r="AB323" s="61">
        <f>+_xlfn.XLOOKUP($B323,'[1]Ene-25'!$C:$C,'[1]Ene-25'!$H:$H,0)</f>
        <v>4825724574.4899998</v>
      </c>
      <c r="AC323" s="61">
        <f>+_xlfn.XLOOKUP($B323,'[1]Feb-25'!$C:$C,'[1]Feb-25'!$H:$H,0)</f>
        <v>4825724574.4899998</v>
      </c>
      <c r="AD323" s="61">
        <f>+_xlfn.XLOOKUP($B323,'[1]Mar-25'!$C:$C,'[1]Mar-25'!$H:$H,0)</f>
        <v>4825724574.4899998</v>
      </c>
      <c r="AE323" s="61">
        <f>+_xlfn.XLOOKUP($B323,'[1]Abr-25'!$C:$C,'[1]Abr-25'!$H:$H,0)</f>
        <v>4825724574.4899998</v>
      </c>
      <c r="AF323" s="61">
        <f>+_xlfn.XLOOKUP($B323,'[1]May-25'!$C:$C,'[1]May-25'!$H:$H,0)</f>
        <v>4825724574.4899998</v>
      </c>
      <c r="AG323" s="61">
        <f>+_xlfn.XLOOKUP($B323,'[1]Jun-25'!$C:$C,'[1]Jun-25'!$H:$H,0)</f>
        <v>4828389574.4499998</v>
      </c>
      <c r="AH323" s="61">
        <f>+_xlfn.XLOOKUP($B323,'[1]Jul-25'!$C:$C,'[1]Jul-25'!$H:$H,0)</f>
        <v>0</v>
      </c>
      <c r="AI323" s="61">
        <f>+_xlfn.XLOOKUP($B323,'[1]Ago-25'!$C:$C,'[1]Ago-25'!$H:$H,0)</f>
        <v>0</v>
      </c>
      <c r="AJ323" s="61">
        <f>+_xlfn.XLOOKUP($B323,'[1]Sep-25'!$C:$C,'[1]Sep-25'!$H:$H,0)</f>
        <v>0</v>
      </c>
      <c r="AK323" s="61">
        <f>+_xlfn.XLOOKUP($B323,'[1]Oct-25'!$C:$C,'[1]Oct-25'!$H:$H,0)</f>
        <v>0</v>
      </c>
      <c r="AL323" s="61">
        <f>+_xlfn.XLOOKUP($B323,'[1]Nov-25'!$C:$C,'[1]Nov-25'!$H:$H,0)</f>
        <v>0</v>
      </c>
      <c r="AM323" s="61">
        <f>+_xlfn.XLOOKUP($B323,'[1]Dic-25'!$C:$C,'[1]Dic-25'!$H:$H,0)</f>
        <v>0</v>
      </c>
      <c r="AQ323" s="61">
        <f>+_xlfn.XLOOKUP($B323,'[1]Ene-25'!$C:$C,'[1]Ene-25'!$H:$H,0)</f>
        <v>4825724574.4899998</v>
      </c>
      <c r="AR323" s="61">
        <f>+_xlfn.XLOOKUP($B323,'[1]Feb-25'!$C:$C,'[1]Feb-25'!$H:$H,0)</f>
        <v>4825724574.4899998</v>
      </c>
      <c r="AS323" s="61">
        <f>+_xlfn.XLOOKUP($B323,'[1]Mar-25'!$C:$C,'[1]Mar-25'!$H:$H,0)</f>
        <v>4825724574.4899998</v>
      </c>
      <c r="AT323" s="61">
        <f>+_xlfn.XLOOKUP($B323,'[1]Abr-25'!$C:$C,'[1]Abr-25'!$H:$H,0)</f>
        <v>4825724574.4899998</v>
      </c>
      <c r="AU323" s="61">
        <f>+_xlfn.XLOOKUP($B323,'[1]May-25'!$C:$C,'[1]May-25'!$H:$H,0)</f>
        <v>4825724574.4899998</v>
      </c>
      <c r="AV323" s="61">
        <f>+_xlfn.XLOOKUP($B323,'[1]Jun-25'!$C:$C,'[1]Jun-25'!$H:$H,0)</f>
        <v>4828389574.4499998</v>
      </c>
      <c r="AW323" s="61">
        <f>+_xlfn.XLOOKUP($B323,'[1]Jul-25'!$C:$C,'[1]Jul-25'!$H:$H,0)</f>
        <v>0</v>
      </c>
      <c r="AX323" s="61">
        <f>+_xlfn.XLOOKUP($B323,'[1]Ago-25'!$C:$C,'[1]Ago-25'!$H:$H,0)</f>
        <v>0</v>
      </c>
      <c r="AY323" s="61">
        <f>+_xlfn.XLOOKUP($B323,'[1]Sep-25'!$C:$C,'[1]Sep-25'!$H:$H,0)</f>
        <v>0</v>
      </c>
      <c r="AZ323" s="61">
        <f>+_xlfn.XLOOKUP($B323,'[1]Oct-25'!$C:$C,'[1]Oct-25'!$H:$H,0)</f>
        <v>0</v>
      </c>
      <c r="BA323" s="61">
        <f>+_xlfn.XLOOKUP($B323,'[1]Nov-25'!$C:$C,'[1]Nov-25'!$H:$H,0)</f>
        <v>0</v>
      </c>
      <c r="BB323" s="61">
        <f>+_xlfn.XLOOKUP($B323,'[1]Dic-25'!$C:$C,'[1]Dic-25'!$H:$H,0)</f>
        <v>0</v>
      </c>
    </row>
    <row r="324" spans="2:54" hidden="1" outlineLevel="1" x14ac:dyDescent="0.3">
      <c r="B324" s="140" t="s">
        <v>505</v>
      </c>
      <c r="C324" s="60" t="s">
        <v>452</v>
      </c>
      <c r="D324" s="63">
        <f>+_xlfn.XLOOKUP(B324,'[1]Ene-23'!$C:$C,'[1]Ene-23'!$H:$H,0)</f>
        <v>463104016</v>
      </c>
      <c r="E324" s="63">
        <f>+_xlfn.XLOOKUP(B324,'[1]Feb-23'!$C:$C,'[1]Feb-23'!$H:$H,0)</f>
        <v>468303416</v>
      </c>
      <c r="F324" s="63">
        <f>+_xlfn.XLOOKUP(B324,'[1]Mar-23'!$C:$C,'[1]Mar-23'!$H:$H,0)</f>
        <v>471578896</v>
      </c>
      <c r="G324" s="63">
        <f>+_xlfn.XLOOKUP(B324,'[1]Abr-23'!$C:$C,'[1]Abr-23'!$H:$H,0)</f>
        <v>486743896</v>
      </c>
      <c r="H324" s="63">
        <f>+_xlfn.XLOOKUP(B324,'[1]May-23'!$C:$C,'[1]May-23'!$H:$H,0)</f>
        <v>490851996</v>
      </c>
      <c r="I324" s="63">
        <f>+_xlfn.XLOOKUP(B324,'[1]Jun-23'!$C:$C,'[1]Jun-23'!$H:$H,0)</f>
        <v>490851996</v>
      </c>
      <c r="J324" s="63">
        <f>+_xlfn.XLOOKUP(B324,'[1]Jul-23'!$C:$C,'[1]Jul-23'!$H:$H,0)</f>
        <v>494771296</v>
      </c>
      <c r="K324" s="63">
        <f>+_xlfn.XLOOKUP(B324,'[1]Ago-23'!$C:$C,'[1]Ago-23'!$H:$H,0)</f>
        <v>494771296</v>
      </c>
      <c r="L324" s="63">
        <f>+_xlfn.XLOOKUP(B324,'[1]Sep-23'!$C:$C,'[1]Sep-23'!$H:$H,0)</f>
        <v>494771296</v>
      </c>
      <c r="M324" s="63">
        <f>+_xlfn.XLOOKUP(B324,'[1]Oct-23'!$C:$C,'[1]Oct-23'!$H:$H,0)</f>
        <v>496437296</v>
      </c>
      <c r="N324" s="63">
        <f>+_xlfn.XLOOKUP(B324,'[1]Nov-23'!$C:$C,'[1]Nov-23'!$H:$H,0)</f>
        <v>497249260</v>
      </c>
      <c r="O324" s="63">
        <f>+_xlfn.XLOOKUP(B324,'[1]Dic-23'!$C:$C,'[1]Dic-23'!$H:$H,0)</f>
        <v>498815456.62</v>
      </c>
      <c r="P324" s="63">
        <f>+_xlfn.XLOOKUP($B324,'[1]Ene-24'!$C:$C,'[1]Ene-24'!$H:$H,0)</f>
        <v>512816356.62</v>
      </c>
      <c r="Q324" s="63">
        <f>+_xlfn.XLOOKUP($B324,'[1]Feb-24'!$C:$C,'[1]Feb-24'!$H:$H,0)</f>
        <v>513076356.62</v>
      </c>
      <c r="R324" s="63">
        <f>+_xlfn.XLOOKUP($B324,'[1]Mar-24'!$C:$C,'[1]Mar-24'!$H:$H,0)</f>
        <v>513076356.62</v>
      </c>
      <c r="S324" s="63">
        <f>+_xlfn.XLOOKUP($B324,'[1]Abr-24'!$C:$C,'[1]Abr-24'!$H:$H,0)</f>
        <v>513076356.62</v>
      </c>
      <c r="T324" s="63">
        <f>+_xlfn.XLOOKUP($B324,'[1]May-24'!$C:$C,'[1]May-24'!$H:$H,0)</f>
        <v>513076356.62</v>
      </c>
      <c r="U324" s="63">
        <f>+_xlfn.XLOOKUP($B324,'[1]Jun-24'!$C:$C,'[1]Jun-24'!$H:$H,0)</f>
        <v>513076356.62</v>
      </c>
      <c r="V324" s="63">
        <f>+_xlfn.XLOOKUP($B324,'[1]Jul-24'!$C:$C,'[1]Jul-24'!$H:$H,0)</f>
        <v>513076356.62</v>
      </c>
      <c r="W324" s="63">
        <f>+_xlfn.XLOOKUP($B324,'[1]Ago-24'!$C:$C,'[1]Ago-24'!$H:$H,0)</f>
        <v>515364726.62</v>
      </c>
      <c r="X324" s="63">
        <f>+_xlfn.XLOOKUP($B324,'[1]Sep-24'!$C:$C,'[1]Sep-24'!$H:$H,0)</f>
        <v>515364726.62</v>
      </c>
      <c r="Y324" s="63">
        <f>+_xlfn.XLOOKUP($B324,'[1]Oct-24'!$C:$C,'[1]Oct-24'!$H:$H,0)</f>
        <v>520364726.62</v>
      </c>
      <c r="Z324" s="63">
        <f>+_xlfn.XLOOKUP($B324,'[1]Nov-24'!$C:$C,'[1]Nov-24'!$H:$H,0)</f>
        <v>523862726.62</v>
      </c>
      <c r="AA324" s="63">
        <f>+_xlfn.XLOOKUP($B324,'[1]Dic-24'!$C:$C,'[1]Dic-24'!$H:$H,0)</f>
        <v>529960286.62</v>
      </c>
      <c r="AB324" s="63">
        <f>+_xlfn.XLOOKUP($B324,'[1]Ene-25'!$C:$C,'[1]Ene-25'!$H:$H,0)</f>
        <v>529960286.62</v>
      </c>
      <c r="AC324" s="63">
        <f>+_xlfn.XLOOKUP($B324,'[1]Feb-25'!$C:$C,'[1]Feb-25'!$H:$H,0)</f>
        <v>529960286.62</v>
      </c>
      <c r="AD324" s="63">
        <f>+_xlfn.XLOOKUP($B324,'[1]Mar-25'!$C:$C,'[1]Mar-25'!$H:$H,0)</f>
        <v>529960286.62</v>
      </c>
      <c r="AE324" s="63">
        <f>+_xlfn.XLOOKUP($B324,'[1]Abr-25'!$C:$C,'[1]Abr-25'!$H:$H,0)</f>
        <v>529960286.62</v>
      </c>
      <c r="AF324" s="63">
        <f>+_xlfn.XLOOKUP($B324,'[1]May-25'!$C:$C,'[1]May-25'!$H:$H,0)</f>
        <v>536277758.62</v>
      </c>
      <c r="AG324" s="63">
        <f>+_xlfn.XLOOKUP($B324,'[1]Jun-25'!$C:$C,'[1]Jun-25'!$H:$H,0)</f>
        <v>536277758.62</v>
      </c>
      <c r="AH324" s="63">
        <f>+_xlfn.XLOOKUP($B324,'[1]Jul-25'!$C:$C,'[1]Jul-25'!$H:$H,0)</f>
        <v>0</v>
      </c>
      <c r="AI324" s="63">
        <f>+_xlfn.XLOOKUP($B324,'[1]Ago-25'!$C:$C,'[1]Ago-25'!$H:$H,0)</f>
        <v>0</v>
      </c>
      <c r="AJ324" s="63">
        <f>+_xlfn.XLOOKUP($B324,'[1]Sep-25'!$C:$C,'[1]Sep-25'!$H:$H,0)</f>
        <v>0</v>
      </c>
      <c r="AK324" s="63">
        <f>+_xlfn.XLOOKUP($B324,'[1]Oct-25'!$C:$C,'[1]Oct-25'!$H:$H,0)</f>
        <v>0</v>
      </c>
      <c r="AL324" s="63">
        <f>+_xlfn.XLOOKUP($B324,'[1]Nov-25'!$C:$C,'[1]Nov-25'!$H:$H,0)</f>
        <v>0</v>
      </c>
      <c r="AM324" s="63">
        <f>+_xlfn.XLOOKUP($B324,'[1]Dic-25'!$C:$C,'[1]Dic-25'!$H:$H,0)</f>
        <v>0</v>
      </c>
      <c r="AQ324" s="63">
        <f>+_xlfn.XLOOKUP($B324,'[1]Ene-25'!$C:$C,'[1]Ene-25'!$H:$H,0)</f>
        <v>529960286.62</v>
      </c>
      <c r="AR324" s="63">
        <f>+_xlfn.XLOOKUP($B324,'[1]Feb-25'!$C:$C,'[1]Feb-25'!$H:$H,0)</f>
        <v>529960286.62</v>
      </c>
      <c r="AS324" s="63">
        <f>+_xlfn.XLOOKUP($B324,'[1]Mar-25'!$C:$C,'[1]Mar-25'!$H:$H,0)</f>
        <v>529960286.62</v>
      </c>
      <c r="AT324" s="63">
        <f>+_xlfn.XLOOKUP($B324,'[1]Abr-25'!$C:$C,'[1]Abr-25'!$H:$H,0)</f>
        <v>529960286.62</v>
      </c>
      <c r="AU324" s="63">
        <f>+_xlfn.XLOOKUP($B324,'[1]May-25'!$C:$C,'[1]May-25'!$H:$H,0)</f>
        <v>536277758.62</v>
      </c>
      <c r="AV324" s="63">
        <f>+_xlfn.XLOOKUP($B324,'[1]Jun-25'!$C:$C,'[1]Jun-25'!$H:$H,0)</f>
        <v>536277758.62</v>
      </c>
      <c r="AW324" s="63">
        <f>+_xlfn.XLOOKUP($B324,'[1]Jul-25'!$C:$C,'[1]Jul-25'!$H:$H,0)</f>
        <v>0</v>
      </c>
      <c r="AX324" s="63">
        <f>+_xlfn.XLOOKUP($B324,'[1]Ago-25'!$C:$C,'[1]Ago-25'!$H:$H,0)</f>
        <v>0</v>
      </c>
      <c r="AY324" s="63">
        <f>+_xlfn.XLOOKUP($B324,'[1]Sep-25'!$C:$C,'[1]Sep-25'!$H:$H,0)</f>
        <v>0</v>
      </c>
      <c r="AZ324" s="63">
        <f>+_xlfn.XLOOKUP($B324,'[1]Oct-25'!$C:$C,'[1]Oct-25'!$H:$H,0)</f>
        <v>0</v>
      </c>
      <c r="BA324" s="63">
        <f>+_xlfn.XLOOKUP($B324,'[1]Nov-25'!$C:$C,'[1]Nov-25'!$H:$H,0)</f>
        <v>0</v>
      </c>
      <c r="BB324" s="63">
        <f>+_xlfn.XLOOKUP($B324,'[1]Dic-25'!$C:$C,'[1]Dic-25'!$H:$H,0)</f>
        <v>0</v>
      </c>
    </row>
    <row r="325" spans="2:54" hidden="1" outlineLevel="1" x14ac:dyDescent="0.3">
      <c r="B325" s="140" t="s">
        <v>506</v>
      </c>
      <c r="C325" s="60" t="s">
        <v>304</v>
      </c>
      <c r="D325" s="63">
        <f>+_xlfn.XLOOKUP(B325,'[1]Ene-23'!$C:$C,'[1]Ene-23'!$H:$H,0)</f>
        <v>107163464</v>
      </c>
      <c r="E325" s="63">
        <f>+_xlfn.XLOOKUP(B325,'[1]Feb-23'!$C:$C,'[1]Feb-23'!$H:$H,0)</f>
        <v>108147714</v>
      </c>
      <c r="F325" s="63">
        <f>+_xlfn.XLOOKUP(B325,'[1]Mar-23'!$C:$C,'[1]Mar-23'!$H:$H,0)</f>
        <v>108147714</v>
      </c>
      <c r="G325" s="63">
        <f>+_xlfn.XLOOKUP(B325,'[1]Abr-23'!$C:$C,'[1]Abr-23'!$H:$H,0)</f>
        <v>117699289</v>
      </c>
      <c r="H325" s="63">
        <f>+_xlfn.XLOOKUP(B325,'[1]May-23'!$C:$C,'[1]May-23'!$H:$H,0)</f>
        <v>119138989</v>
      </c>
      <c r="I325" s="63">
        <f>+_xlfn.XLOOKUP(B325,'[1]Jun-23'!$C:$C,'[1]Jun-23'!$H:$H,0)</f>
        <v>133833289</v>
      </c>
      <c r="J325" s="63">
        <f>+_xlfn.XLOOKUP(B325,'[1]Jul-23'!$C:$C,'[1]Jul-23'!$H:$H,0)</f>
        <v>133833289</v>
      </c>
      <c r="K325" s="63">
        <f>+_xlfn.XLOOKUP(B325,'[1]Ago-23'!$C:$C,'[1]Ago-23'!$H:$H,0)</f>
        <v>135752989</v>
      </c>
      <c r="L325" s="63">
        <f>+_xlfn.XLOOKUP(B325,'[1]Sep-23'!$C:$C,'[1]Sep-23'!$H:$H,0)</f>
        <v>144704083</v>
      </c>
      <c r="M325" s="63">
        <f>+_xlfn.XLOOKUP(B325,'[1]Oct-23'!$C:$C,'[1]Oct-23'!$H:$H,0)</f>
        <v>148800082</v>
      </c>
      <c r="N325" s="63">
        <f>+_xlfn.XLOOKUP(B325,'[1]Nov-23'!$C:$C,'[1]Nov-23'!$H:$H,0)</f>
        <v>148800082</v>
      </c>
      <c r="O325" s="63">
        <f>+_xlfn.XLOOKUP(B325,'[1]Dic-23'!$C:$C,'[1]Dic-23'!$H:$H,0)</f>
        <v>153898530</v>
      </c>
      <c r="P325" s="63">
        <f>+_xlfn.XLOOKUP($B325,'[1]Ene-24'!$C:$C,'[1]Ene-24'!$H:$H,0)</f>
        <v>153898530</v>
      </c>
      <c r="Q325" s="63">
        <f>+_xlfn.XLOOKUP($B325,'[1]Feb-24'!$C:$C,'[1]Feb-24'!$H:$H,0)</f>
        <v>171900987</v>
      </c>
      <c r="R325" s="63">
        <f>+_xlfn.XLOOKUP($B325,'[1]Mar-24'!$C:$C,'[1]Mar-24'!$H:$H,0)</f>
        <v>178828451</v>
      </c>
      <c r="S325" s="63">
        <f>+_xlfn.XLOOKUP($B325,'[1]Abr-24'!$C:$C,'[1]Abr-24'!$H:$H,0)</f>
        <v>182040885</v>
      </c>
      <c r="T325" s="63">
        <f>+_xlfn.XLOOKUP($B325,'[1]May-24'!$C:$C,'[1]May-24'!$H:$H,0)</f>
        <v>182040885</v>
      </c>
      <c r="U325" s="63">
        <f>+_xlfn.XLOOKUP($B325,'[1]Jun-24'!$C:$C,'[1]Jun-24'!$H:$H,0)</f>
        <v>182040885</v>
      </c>
      <c r="V325" s="63">
        <f>+_xlfn.XLOOKUP($B325,'[1]Jul-24'!$C:$C,'[1]Jul-24'!$H:$H,0)</f>
        <v>182040885</v>
      </c>
      <c r="W325" s="63">
        <f>+_xlfn.XLOOKUP($B325,'[1]Ago-24'!$C:$C,'[1]Ago-24'!$H:$H,0)</f>
        <v>188724824</v>
      </c>
      <c r="X325" s="63">
        <f>+_xlfn.XLOOKUP($B325,'[1]Sep-24'!$C:$C,'[1]Sep-24'!$H:$H,0)</f>
        <v>188724824</v>
      </c>
      <c r="Y325" s="63">
        <f>+_xlfn.XLOOKUP($B325,'[1]Oct-24'!$C:$C,'[1]Oct-24'!$H:$H,0)</f>
        <v>188724824</v>
      </c>
      <c r="Z325" s="63">
        <f>+_xlfn.XLOOKUP($B325,'[1]Nov-24'!$C:$C,'[1]Nov-24'!$H:$H,0)</f>
        <v>188724824</v>
      </c>
      <c r="AA325" s="63">
        <f>+_xlfn.XLOOKUP($B325,'[1]Dic-24'!$C:$C,'[1]Dic-24'!$H:$H,0)</f>
        <v>193709850</v>
      </c>
      <c r="AB325" s="63">
        <f>+_xlfn.XLOOKUP($B325,'[1]Ene-25'!$C:$C,'[1]Ene-25'!$H:$H,0)</f>
        <v>194609849.38</v>
      </c>
      <c r="AC325" s="63">
        <f>+_xlfn.XLOOKUP($B325,'[1]Feb-25'!$C:$C,'[1]Feb-25'!$H:$H,0)</f>
        <v>194609849.38</v>
      </c>
      <c r="AD325" s="63">
        <f>+_xlfn.XLOOKUP($B325,'[1]Mar-25'!$C:$C,'[1]Mar-25'!$H:$H,0)</f>
        <v>194609849.38</v>
      </c>
      <c r="AE325" s="63">
        <f>+_xlfn.XLOOKUP($B325,'[1]Abr-25'!$C:$C,'[1]Abr-25'!$H:$H,0)</f>
        <v>194609849.38</v>
      </c>
      <c r="AF325" s="63">
        <f>+_xlfn.XLOOKUP($B325,'[1]May-25'!$C:$C,'[1]May-25'!$H:$H,0)</f>
        <v>196147349.38</v>
      </c>
      <c r="AG325" s="63">
        <f>+_xlfn.XLOOKUP($B325,'[1]Jun-25'!$C:$C,'[1]Jun-25'!$H:$H,0)</f>
        <v>196147349.38</v>
      </c>
      <c r="AH325" s="63">
        <f>+_xlfn.XLOOKUP($B325,'[1]Jul-25'!$C:$C,'[1]Jul-25'!$H:$H,0)</f>
        <v>0</v>
      </c>
      <c r="AI325" s="63">
        <f>+_xlfn.XLOOKUP($B325,'[1]Ago-25'!$C:$C,'[1]Ago-25'!$H:$H,0)</f>
        <v>0</v>
      </c>
      <c r="AJ325" s="63">
        <f>+_xlfn.XLOOKUP($B325,'[1]Sep-25'!$C:$C,'[1]Sep-25'!$H:$H,0)</f>
        <v>0</v>
      </c>
      <c r="AK325" s="63">
        <f>+_xlfn.XLOOKUP($B325,'[1]Oct-25'!$C:$C,'[1]Oct-25'!$H:$H,0)</f>
        <v>0</v>
      </c>
      <c r="AL325" s="63">
        <f>+_xlfn.XLOOKUP($B325,'[1]Nov-25'!$C:$C,'[1]Nov-25'!$H:$H,0)</f>
        <v>0</v>
      </c>
      <c r="AM325" s="63">
        <f>+_xlfn.XLOOKUP($B325,'[1]Dic-25'!$C:$C,'[1]Dic-25'!$H:$H,0)</f>
        <v>0</v>
      </c>
      <c r="AQ325" s="63">
        <f>+_xlfn.XLOOKUP($B325,'[1]Ene-25'!$C:$C,'[1]Ene-25'!$H:$H,0)</f>
        <v>194609849.38</v>
      </c>
      <c r="AR325" s="63">
        <f>+_xlfn.XLOOKUP($B325,'[1]Feb-25'!$C:$C,'[1]Feb-25'!$H:$H,0)</f>
        <v>194609849.38</v>
      </c>
      <c r="AS325" s="63">
        <f>+_xlfn.XLOOKUP($B325,'[1]Mar-25'!$C:$C,'[1]Mar-25'!$H:$H,0)</f>
        <v>194609849.38</v>
      </c>
      <c r="AT325" s="63">
        <f>+_xlfn.XLOOKUP($B325,'[1]Abr-25'!$C:$C,'[1]Abr-25'!$H:$H,0)</f>
        <v>194609849.38</v>
      </c>
      <c r="AU325" s="63">
        <f>+_xlfn.XLOOKUP($B325,'[1]May-25'!$C:$C,'[1]May-25'!$H:$H,0)</f>
        <v>196147349.38</v>
      </c>
      <c r="AV325" s="63">
        <f>+_xlfn.XLOOKUP($B325,'[1]Jun-25'!$C:$C,'[1]Jun-25'!$H:$H,0)</f>
        <v>196147349.38</v>
      </c>
      <c r="AW325" s="63">
        <f>+_xlfn.XLOOKUP($B325,'[1]Jul-25'!$C:$C,'[1]Jul-25'!$H:$H,0)</f>
        <v>0</v>
      </c>
      <c r="AX325" s="63">
        <f>+_xlfn.XLOOKUP($B325,'[1]Ago-25'!$C:$C,'[1]Ago-25'!$H:$H,0)</f>
        <v>0</v>
      </c>
      <c r="AY325" s="63">
        <f>+_xlfn.XLOOKUP($B325,'[1]Sep-25'!$C:$C,'[1]Sep-25'!$H:$H,0)</f>
        <v>0</v>
      </c>
      <c r="AZ325" s="63">
        <f>+_xlfn.XLOOKUP($B325,'[1]Oct-25'!$C:$C,'[1]Oct-25'!$H:$H,0)</f>
        <v>0</v>
      </c>
      <c r="BA325" s="63">
        <f>+_xlfn.XLOOKUP($B325,'[1]Nov-25'!$C:$C,'[1]Nov-25'!$H:$H,0)</f>
        <v>0</v>
      </c>
      <c r="BB325" s="63">
        <f>+_xlfn.XLOOKUP($B325,'[1]Dic-25'!$C:$C,'[1]Dic-25'!$H:$H,0)</f>
        <v>0</v>
      </c>
    </row>
    <row r="326" spans="2:54" hidden="1" outlineLevel="1" x14ac:dyDescent="0.3">
      <c r="B326" s="60" t="s">
        <v>507</v>
      </c>
      <c r="C326" s="60" t="s">
        <v>508</v>
      </c>
      <c r="D326" s="63">
        <f>+_xlfn.XLOOKUP(B326,'[1]Ene-23'!$C:$C,'[1]Ene-23'!$H:$H,0)</f>
        <v>4317146</v>
      </c>
      <c r="E326" s="63">
        <f>+_xlfn.XLOOKUP(B326,'[1]Feb-23'!$C:$C,'[1]Feb-23'!$H:$H,0)</f>
        <v>4317146</v>
      </c>
      <c r="F326" s="63">
        <f>+_xlfn.XLOOKUP(B326,'[1]Mar-23'!$C:$C,'[1]Mar-23'!$H:$H,0)</f>
        <v>4317146</v>
      </c>
      <c r="G326" s="63">
        <f>+_xlfn.XLOOKUP(B326,'[1]Abr-23'!$C:$C,'[1]Abr-23'!$H:$H,0)</f>
        <v>4317146</v>
      </c>
      <c r="H326" s="63">
        <f>+_xlfn.XLOOKUP(B326,'[1]May-23'!$C:$C,'[1]May-23'!$H:$H,0)</f>
        <v>4317146</v>
      </c>
      <c r="I326" s="63">
        <f>+_xlfn.XLOOKUP(B326,'[1]Jun-23'!$C:$C,'[1]Jun-23'!$H:$H,0)</f>
        <v>4317146</v>
      </c>
      <c r="J326" s="63">
        <f>+_xlfn.XLOOKUP(B326,'[1]Jul-23'!$C:$C,'[1]Jul-23'!$H:$H,0)</f>
        <v>4317146</v>
      </c>
      <c r="K326" s="63">
        <f>+_xlfn.XLOOKUP(B326,'[1]Ago-23'!$C:$C,'[1]Ago-23'!$H:$H,0)</f>
        <v>4317146</v>
      </c>
      <c r="L326" s="63">
        <f>+_xlfn.XLOOKUP(B326,'[1]Sep-23'!$C:$C,'[1]Sep-23'!$H:$H,0)</f>
        <v>4317146</v>
      </c>
      <c r="M326" s="63">
        <f>+_xlfn.XLOOKUP(B326,'[1]Oct-23'!$C:$C,'[1]Oct-23'!$H:$H,0)</f>
        <v>4317146</v>
      </c>
      <c r="N326" s="63">
        <f>+_xlfn.XLOOKUP(B326,'[1]Nov-23'!$C:$C,'[1]Nov-23'!$H:$H,0)</f>
        <v>4317146</v>
      </c>
      <c r="O326" s="63">
        <f>+_xlfn.XLOOKUP(B326,'[1]Dic-23'!$C:$C,'[1]Dic-23'!$H:$H,0)</f>
        <v>4317146</v>
      </c>
      <c r="P326" s="63">
        <f>+_xlfn.XLOOKUP($B326,'[1]Ene-24'!$C:$C,'[1]Ene-24'!$H:$H,0)</f>
        <v>4317146</v>
      </c>
      <c r="Q326" s="63">
        <f>+_xlfn.XLOOKUP($B326,'[1]Feb-24'!$C:$C,'[1]Feb-24'!$H:$H,0)</f>
        <v>4317146</v>
      </c>
      <c r="R326" s="63">
        <f>+_xlfn.XLOOKUP($B326,'[1]Mar-24'!$C:$C,'[1]Mar-24'!$H:$H,0)</f>
        <v>4317146</v>
      </c>
      <c r="S326" s="63">
        <f>+_xlfn.XLOOKUP($B326,'[1]Abr-24'!$C:$C,'[1]Abr-24'!$H:$H,0)</f>
        <v>4317146</v>
      </c>
      <c r="T326" s="63">
        <f>+_xlfn.XLOOKUP($B326,'[1]May-24'!$C:$C,'[1]May-24'!$H:$H,0)</f>
        <v>4317146</v>
      </c>
      <c r="U326" s="63">
        <f>+_xlfn.XLOOKUP($B326,'[1]Jun-24'!$C:$C,'[1]Jun-24'!$H:$H,0)</f>
        <v>4317146</v>
      </c>
      <c r="V326" s="63">
        <f>+_xlfn.XLOOKUP($B326,'[1]Jul-24'!$C:$C,'[1]Jul-24'!$H:$H,0)</f>
        <v>4317146</v>
      </c>
      <c r="W326" s="63">
        <f>+_xlfn.XLOOKUP($B326,'[1]Ago-24'!$C:$C,'[1]Ago-24'!$H:$H,0)</f>
        <v>4317146</v>
      </c>
      <c r="X326" s="63">
        <f>+_xlfn.XLOOKUP($B326,'[1]Sep-24'!$C:$C,'[1]Sep-24'!$H:$H,0)</f>
        <v>4317146</v>
      </c>
      <c r="Y326" s="63">
        <f>+_xlfn.XLOOKUP($B326,'[1]Oct-24'!$C:$C,'[1]Oct-24'!$H:$H,0)</f>
        <v>4317146</v>
      </c>
      <c r="Z326" s="63">
        <f>+_xlfn.XLOOKUP($B326,'[1]Nov-24'!$C:$C,'[1]Nov-24'!$H:$H,0)</f>
        <v>4317146</v>
      </c>
      <c r="AA326" s="63">
        <f>+_xlfn.XLOOKUP($B326,'[1]Dic-24'!$C:$C,'[1]Dic-24'!$H:$H,0)</f>
        <v>4317146</v>
      </c>
      <c r="AB326" s="63">
        <f>+_xlfn.XLOOKUP($B326,'[1]Ene-25'!$C:$C,'[1]Ene-25'!$H:$H,0)</f>
        <v>4317146</v>
      </c>
      <c r="AC326" s="63">
        <f>+_xlfn.XLOOKUP($B326,'[1]Feb-25'!$C:$C,'[1]Feb-25'!$H:$H,0)</f>
        <v>4317146</v>
      </c>
      <c r="AD326" s="63">
        <f>+_xlfn.XLOOKUP($B326,'[1]Mar-25'!$C:$C,'[1]Mar-25'!$H:$H,0)</f>
        <v>4317146</v>
      </c>
      <c r="AE326" s="63">
        <f>+_xlfn.XLOOKUP($B326,'[1]Abr-25'!$C:$C,'[1]Abr-25'!$H:$H,0)</f>
        <v>4317146</v>
      </c>
      <c r="AF326" s="63">
        <f>+_xlfn.XLOOKUP($B326,'[1]May-25'!$C:$C,'[1]May-25'!$H:$H,0)</f>
        <v>4317146</v>
      </c>
      <c r="AG326" s="63">
        <f>+_xlfn.XLOOKUP($B326,'[1]Jun-25'!$C:$C,'[1]Jun-25'!$H:$H,0)</f>
        <v>4317146</v>
      </c>
      <c r="AH326" s="63">
        <f>+_xlfn.XLOOKUP($B326,'[1]Jul-25'!$C:$C,'[1]Jul-25'!$H:$H,0)</f>
        <v>0</v>
      </c>
      <c r="AI326" s="63">
        <f>+_xlfn.XLOOKUP($B326,'[1]Ago-25'!$C:$C,'[1]Ago-25'!$H:$H,0)</f>
        <v>0</v>
      </c>
      <c r="AJ326" s="63">
        <f>+_xlfn.XLOOKUP($B326,'[1]Sep-25'!$C:$C,'[1]Sep-25'!$H:$H,0)</f>
        <v>0</v>
      </c>
      <c r="AK326" s="63">
        <f>+_xlfn.XLOOKUP($B326,'[1]Oct-25'!$C:$C,'[1]Oct-25'!$H:$H,0)</f>
        <v>0</v>
      </c>
      <c r="AL326" s="63">
        <f>+_xlfn.XLOOKUP($B326,'[1]Nov-25'!$C:$C,'[1]Nov-25'!$H:$H,0)</f>
        <v>0</v>
      </c>
      <c r="AM326" s="63">
        <f>+_xlfn.XLOOKUP($B326,'[1]Dic-25'!$C:$C,'[1]Dic-25'!$H:$H,0)</f>
        <v>0</v>
      </c>
      <c r="AQ326" s="63">
        <f>+_xlfn.XLOOKUP($B326,'[1]Ene-25'!$C:$C,'[1]Ene-25'!$H:$H,0)</f>
        <v>4317146</v>
      </c>
      <c r="AR326" s="63">
        <f>+_xlfn.XLOOKUP($B326,'[1]Feb-25'!$C:$C,'[1]Feb-25'!$H:$H,0)</f>
        <v>4317146</v>
      </c>
      <c r="AS326" s="63">
        <f>+_xlfn.XLOOKUP($B326,'[1]Mar-25'!$C:$C,'[1]Mar-25'!$H:$H,0)</f>
        <v>4317146</v>
      </c>
      <c r="AT326" s="63">
        <f>+_xlfn.XLOOKUP($B326,'[1]Abr-25'!$C:$C,'[1]Abr-25'!$H:$H,0)</f>
        <v>4317146</v>
      </c>
      <c r="AU326" s="63">
        <f>+_xlfn.XLOOKUP($B326,'[1]May-25'!$C:$C,'[1]May-25'!$H:$H,0)</f>
        <v>4317146</v>
      </c>
      <c r="AV326" s="63">
        <f>+_xlfn.XLOOKUP($B326,'[1]Jun-25'!$C:$C,'[1]Jun-25'!$H:$H,0)</f>
        <v>4317146</v>
      </c>
      <c r="AW326" s="63">
        <f>+_xlfn.XLOOKUP($B326,'[1]Jul-25'!$C:$C,'[1]Jul-25'!$H:$H,0)</f>
        <v>0</v>
      </c>
      <c r="AX326" s="63">
        <f>+_xlfn.XLOOKUP($B326,'[1]Ago-25'!$C:$C,'[1]Ago-25'!$H:$H,0)</f>
        <v>0</v>
      </c>
      <c r="AY326" s="63">
        <f>+_xlfn.XLOOKUP($B326,'[1]Sep-25'!$C:$C,'[1]Sep-25'!$H:$H,0)</f>
        <v>0</v>
      </c>
      <c r="AZ326" s="63">
        <f>+_xlfn.XLOOKUP($B326,'[1]Oct-25'!$C:$C,'[1]Oct-25'!$H:$H,0)</f>
        <v>0</v>
      </c>
      <c r="BA326" s="63">
        <f>+_xlfn.XLOOKUP($B326,'[1]Nov-25'!$C:$C,'[1]Nov-25'!$H:$H,0)</f>
        <v>0</v>
      </c>
      <c r="BB326" s="63">
        <f>+_xlfn.XLOOKUP($B326,'[1]Dic-25'!$C:$C,'[1]Dic-25'!$H:$H,0)</f>
        <v>0</v>
      </c>
    </row>
    <row r="327" spans="2:54" hidden="1" outlineLevel="1" x14ac:dyDescent="0.3">
      <c r="B327" s="60" t="s">
        <v>509</v>
      </c>
      <c r="C327" s="60" t="s">
        <v>204</v>
      </c>
      <c r="D327" s="63">
        <f>+_xlfn.XLOOKUP(B327,'[1]Ene-23'!$C:$C,'[1]Ene-23'!$H:$H,0)</f>
        <v>180000000</v>
      </c>
      <c r="E327" s="63">
        <f>+_xlfn.XLOOKUP(B327,'[1]Feb-23'!$C:$C,'[1]Feb-23'!$H:$H,0)</f>
        <v>180000000</v>
      </c>
      <c r="F327" s="63">
        <f>+_xlfn.XLOOKUP(B327,'[1]Mar-23'!$C:$C,'[1]Mar-23'!$H:$H,0)</f>
        <v>180000000</v>
      </c>
      <c r="G327" s="63">
        <f>+_xlfn.XLOOKUP(B327,'[1]Abr-23'!$C:$C,'[1]Abr-23'!$H:$H,0)</f>
        <v>180000000</v>
      </c>
      <c r="H327" s="63">
        <f>+_xlfn.XLOOKUP(B327,'[1]May-23'!$C:$C,'[1]May-23'!$H:$H,0)</f>
        <v>180000000</v>
      </c>
      <c r="I327" s="63">
        <f>+_xlfn.XLOOKUP(B327,'[1]Jun-23'!$C:$C,'[1]Jun-23'!$H:$H,0)</f>
        <v>180000000</v>
      </c>
      <c r="J327" s="63">
        <f>+_xlfn.XLOOKUP(B327,'[1]Jul-23'!$C:$C,'[1]Jul-23'!$H:$H,0)</f>
        <v>180000000</v>
      </c>
      <c r="K327" s="63">
        <f>+_xlfn.XLOOKUP(B327,'[1]Ago-23'!$C:$C,'[1]Ago-23'!$H:$H,0)</f>
        <v>180000000</v>
      </c>
      <c r="L327" s="63">
        <f>+_xlfn.XLOOKUP(B327,'[1]Sep-23'!$C:$C,'[1]Sep-23'!$H:$H,0)</f>
        <v>180000000</v>
      </c>
      <c r="M327" s="63">
        <f>+_xlfn.XLOOKUP(B327,'[1]Oct-23'!$C:$C,'[1]Oct-23'!$H:$H,0)</f>
        <v>180000000</v>
      </c>
      <c r="N327" s="63">
        <f>+_xlfn.XLOOKUP(B327,'[1]Nov-23'!$C:$C,'[1]Nov-23'!$H:$H,0)</f>
        <v>180000000</v>
      </c>
      <c r="O327" s="63">
        <f>+_xlfn.XLOOKUP(B327,'[1]Dic-23'!$C:$C,'[1]Dic-23'!$H:$H,0)</f>
        <v>180000000</v>
      </c>
      <c r="P327" s="63">
        <f>+_xlfn.XLOOKUP($B327,'[1]Ene-24'!$C:$C,'[1]Ene-24'!$H:$H,0)</f>
        <v>180000000</v>
      </c>
      <c r="Q327" s="63">
        <f>+_xlfn.XLOOKUP($B327,'[1]Feb-24'!$C:$C,'[1]Feb-24'!$H:$H,0)</f>
        <v>180000000</v>
      </c>
      <c r="R327" s="63">
        <f>+_xlfn.XLOOKUP($B327,'[1]Mar-24'!$C:$C,'[1]Mar-24'!$H:$H,0)</f>
        <v>180000000</v>
      </c>
      <c r="S327" s="63">
        <f>+_xlfn.XLOOKUP($B327,'[1]Abr-24'!$C:$C,'[1]Abr-24'!$H:$H,0)</f>
        <v>180000000</v>
      </c>
      <c r="T327" s="63">
        <f>+_xlfn.XLOOKUP($B327,'[1]May-24'!$C:$C,'[1]May-24'!$H:$H,0)</f>
        <v>180000000</v>
      </c>
      <c r="U327" s="63">
        <f>+_xlfn.XLOOKUP($B327,'[1]Jun-24'!$C:$C,'[1]Jun-24'!$H:$H,0)</f>
        <v>180000000</v>
      </c>
      <c r="V327" s="63">
        <f>+_xlfn.XLOOKUP($B327,'[1]Jul-24'!$C:$C,'[1]Jul-24'!$H:$H,0)</f>
        <v>180000000</v>
      </c>
      <c r="W327" s="63">
        <f>+_xlfn.XLOOKUP($B327,'[1]Ago-24'!$C:$C,'[1]Ago-24'!$H:$H,0)</f>
        <v>180000000</v>
      </c>
      <c r="X327" s="63">
        <f>+_xlfn.XLOOKUP($B327,'[1]Sep-24'!$C:$C,'[1]Sep-24'!$H:$H,0)</f>
        <v>180000000</v>
      </c>
      <c r="Y327" s="63">
        <f>+_xlfn.XLOOKUP($B327,'[1]Oct-24'!$C:$C,'[1]Oct-24'!$H:$H,0)</f>
        <v>180000000</v>
      </c>
      <c r="Z327" s="63">
        <f>+_xlfn.XLOOKUP($B327,'[1]Nov-24'!$C:$C,'[1]Nov-24'!$H:$H,0)</f>
        <v>180000000</v>
      </c>
      <c r="AA327" s="63">
        <f>+_xlfn.XLOOKUP($B327,'[1]Dic-24'!$C:$C,'[1]Dic-24'!$H:$H,0)</f>
        <v>180000000</v>
      </c>
      <c r="AB327" s="63">
        <f>+_xlfn.XLOOKUP($B327,'[1]Ene-25'!$C:$C,'[1]Ene-25'!$H:$H,0)</f>
        <v>180000000</v>
      </c>
      <c r="AC327" s="63">
        <f>+_xlfn.XLOOKUP($B327,'[1]Feb-25'!$C:$C,'[1]Feb-25'!$H:$H,0)</f>
        <v>180000000</v>
      </c>
      <c r="AD327" s="63">
        <f>+_xlfn.XLOOKUP($B327,'[1]Mar-25'!$C:$C,'[1]Mar-25'!$H:$H,0)</f>
        <v>180000000</v>
      </c>
      <c r="AE327" s="63">
        <f>+_xlfn.XLOOKUP($B327,'[1]Abr-25'!$C:$C,'[1]Abr-25'!$H:$H,0)</f>
        <v>180000000</v>
      </c>
      <c r="AF327" s="63">
        <f>+_xlfn.XLOOKUP($B327,'[1]May-25'!$C:$C,'[1]May-25'!$H:$H,0)</f>
        <v>180000000</v>
      </c>
      <c r="AG327" s="63">
        <f>+_xlfn.XLOOKUP($B327,'[1]Jun-25'!$C:$C,'[1]Jun-25'!$H:$H,0)</f>
        <v>180000000</v>
      </c>
      <c r="AH327" s="63">
        <f>+_xlfn.XLOOKUP($B327,'[1]Jul-25'!$C:$C,'[1]Jul-25'!$H:$H,0)</f>
        <v>0</v>
      </c>
      <c r="AI327" s="63">
        <f>+_xlfn.XLOOKUP($B327,'[1]Ago-25'!$C:$C,'[1]Ago-25'!$H:$H,0)</f>
        <v>0</v>
      </c>
      <c r="AJ327" s="63">
        <f>+_xlfn.XLOOKUP($B327,'[1]Sep-25'!$C:$C,'[1]Sep-25'!$H:$H,0)</f>
        <v>0</v>
      </c>
      <c r="AK327" s="63">
        <f>+_xlfn.XLOOKUP($B327,'[1]Oct-25'!$C:$C,'[1]Oct-25'!$H:$H,0)</f>
        <v>0</v>
      </c>
      <c r="AL327" s="63">
        <f>+_xlfn.XLOOKUP($B327,'[1]Nov-25'!$C:$C,'[1]Nov-25'!$H:$H,0)</f>
        <v>0</v>
      </c>
      <c r="AM327" s="63">
        <f>+_xlfn.XLOOKUP($B327,'[1]Dic-25'!$C:$C,'[1]Dic-25'!$H:$H,0)</f>
        <v>0</v>
      </c>
      <c r="AQ327" s="63">
        <f>+_xlfn.XLOOKUP($B327,'[1]Ene-25'!$C:$C,'[1]Ene-25'!$H:$H,0)</f>
        <v>180000000</v>
      </c>
      <c r="AR327" s="63">
        <f>+_xlfn.XLOOKUP($B327,'[1]Feb-25'!$C:$C,'[1]Feb-25'!$H:$H,0)</f>
        <v>180000000</v>
      </c>
      <c r="AS327" s="63">
        <f>+_xlfn.XLOOKUP($B327,'[1]Mar-25'!$C:$C,'[1]Mar-25'!$H:$H,0)</f>
        <v>180000000</v>
      </c>
      <c r="AT327" s="63">
        <f>+_xlfn.XLOOKUP($B327,'[1]Abr-25'!$C:$C,'[1]Abr-25'!$H:$H,0)</f>
        <v>180000000</v>
      </c>
      <c r="AU327" s="63">
        <f>+_xlfn.XLOOKUP($B327,'[1]May-25'!$C:$C,'[1]May-25'!$H:$H,0)</f>
        <v>180000000</v>
      </c>
      <c r="AV327" s="63">
        <f>+_xlfn.XLOOKUP($B327,'[1]Jun-25'!$C:$C,'[1]Jun-25'!$H:$H,0)</f>
        <v>180000000</v>
      </c>
      <c r="AW327" s="63">
        <f>+_xlfn.XLOOKUP($B327,'[1]Jul-25'!$C:$C,'[1]Jul-25'!$H:$H,0)</f>
        <v>0</v>
      </c>
      <c r="AX327" s="63">
        <f>+_xlfn.XLOOKUP($B327,'[1]Ago-25'!$C:$C,'[1]Ago-25'!$H:$H,0)</f>
        <v>0</v>
      </c>
      <c r="AY327" s="63">
        <f>+_xlfn.XLOOKUP($B327,'[1]Sep-25'!$C:$C,'[1]Sep-25'!$H:$H,0)</f>
        <v>0</v>
      </c>
      <c r="AZ327" s="63">
        <f>+_xlfn.XLOOKUP($B327,'[1]Oct-25'!$C:$C,'[1]Oct-25'!$H:$H,0)</f>
        <v>0</v>
      </c>
      <c r="BA327" s="63">
        <f>+_xlfn.XLOOKUP($B327,'[1]Nov-25'!$C:$C,'[1]Nov-25'!$H:$H,0)</f>
        <v>0</v>
      </c>
      <c r="BB327" s="63">
        <f>+_xlfn.XLOOKUP($B327,'[1]Dic-25'!$C:$C,'[1]Dic-25'!$H:$H,0)</f>
        <v>0</v>
      </c>
    </row>
    <row r="328" spans="2:54" hidden="1" outlineLevel="1" x14ac:dyDescent="0.3">
      <c r="B328" s="141" t="s">
        <v>510</v>
      </c>
      <c r="C328" s="47" t="s">
        <v>511</v>
      </c>
      <c r="D328" s="48">
        <f>+_xlfn.XLOOKUP(B328,'[1]Ene-23'!$C:$C,'[1]Ene-23'!$H:$H,0)</f>
        <v>-2250741377</v>
      </c>
      <c r="E328" s="48">
        <f>+_xlfn.XLOOKUP(B328,'[1]Feb-23'!$C:$C,'[1]Feb-23'!$H:$H,0)</f>
        <v>-2291884079</v>
      </c>
      <c r="F328" s="48">
        <f>+_xlfn.XLOOKUP(B328,'[1]Mar-23'!$C:$C,'[1]Mar-23'!$H:$H,0)</f>
        <v>-2333771771</v>
      </c>
      <c r="G328" s="48">
        <f>+_xlfn.XLOOKUP(B328,'[1]Abr-23'!$C:$C,'[1]Abr-23'!$H:$H,0)</f>
        <v>-2375787379</v>
      </c>
      <c r="H328" s="48">
        <f>+_xlfn.XLOOKUP(B328,'[1]May-23'!$C:$C,'[1]May-23'!$H:$H,0)</f>
        <v>-2417398815</v>
      </c>
      <c r="I328" s="48">
        <f>+_xlfn.XLOOKUP(B328,'[1]Jun-23'!$C:$C,'[1]Jun-23'!$H:$H,0)</f>
        <v>-2458424436</v>
      </c>
      <c r="J328" s="48">
        <f>+_xlfn.XLOOKUP(B328,'[1]Jul-23'!$C:$C,'[1]Jul-23'!$H:$H,0)</f>
        <v>-2456448936</v>
      </c>
      <c r="K328" s="48">
        <f>+_xlfn.XLOOKUP(B328,'[1]Ago-23'!$C:$C,'[1]Ago-23'!$H:$H,0)</f>
        <v>-2456448936</v>
      </c>
      <c r="L328" s="48">
        <f>+_xlfn.XLOOKUP(B328,'[1]Sep-23'!$C:$C,'[1]Sep-23'!$H:$H,0)</f>
        <v>-2456448936</v>
      </c>
      <c r="M328" s="48">
        <f>+_xlfn.XLOOKUP(B328,'[1]Oct-23'!$C:$C,'[1]Oct-23'!$H:$H,0)</f>
        <v>-2456448936</v>
      </c>
      <c r="N328" s="48">
        <f>+_xlfn.XLOOKUP(B328,'[1]Nov-23'!$C:$C,'[1]Nov-23'!$H:$H,0)</f>
        <v>-2456448936</v>
      </c>
      <c r="O328" s="48">
        <f>+_xlfn.XLOOKUP(B328,'[1]Dic-23'!$C:$C,'[1]Dic-23'!$H:$H,0)</f>
        <v>-2456448936</v>
      </c>
      <c r="P328" s="48">
        <f>+_xlfn.XLOOKUP($B328,'[1]Ene-24'!$C:$C,'[1]Ene-24'!$H:$H,0)</f>
        <v>-2499234281</v>
      </c>
      <c r="Q328" s="48">
        <f>+_xlfn.XLOOKUP($B328,'[1]Feb-24'!$C:$C,'[1]Feb-24'!$H:$H,0)</f>
        <v>-2542700437</v>
      </c>
      <c r="R328" s="48">
        <f>+_xlfn.XLOOKUP($B328,'[1]Mar-24'!$C:$C,'[1]Mar-24'!$H:$H,0)</f>
        <v>-2586237131</v>
      </c>
      <c r="S328" s="48">
        <f>+_xlfn.XLOOKUP($B328,'[1]Abr-24'!$C:$C,'[1]Abr-24'!$H:$H,0)</f>
        <v>-2586237131</v>
      </c>
      <c r="T328" s="48">
        <f>+_xlfn.XLOOKUP($B328,'[1]May-24'!$C:$C,'[1]May-24'!$H:$H,0)</f>
        <v>-2629870595</v>
      </c>
      <c r="U328" s="48">
        <f>+_xlfn.XLOOKUP($B328,'[1]Jun-24'!$C:$C,'[1]Jun-24'!$H:$H,0)</f>
        <v>-2673504059</v>
      </c>
      <c r="V328" s="48">
        <f>+_xlfn.XLOOKUP($B328,'[1]Jul-24'!$C:$C,'[1]Jul-24'!$H:$H,0)</f>
        <v>-2717137523</v>
      </c>
      <c r="W328" s="48">
        <f>+_xlfn.XLOOKUP($B328,'[1]Ago-24'!$C:$C,'[1]Ago-24'!$H:$H,0)</f>
        <v>-2761728545</v>
      </c>
      <c r="X328" s="48">
        <f>+_xlfn.XLOOKUP($B328,'[1]Sep-24'!$C:$C,'[1]Sep-24'!$H:$H,0)</f>
        <v>-2807701233</v>
      </c>
      <c r="Y328" s="48">
        <f>+_xlfn.XLOOKUP($B328,'[1]Oct-24'!$C:$C,'[1]Oct-24'!$H:$H,0)</f>
        <v>-2853715588</v>
      </c>
      <c r="Z328" s="48">
        <f>+_xlfn.XLOOKUP($B328,'[1]Nov-24'!$C:$C,'[1]Nov-24'!$H:$H,0)</f>
        <v>-2899759093</v>
      </c>
      <c r="AA328" s="48">
        <f>+_xlfn.XLOOKUP($B328,'[1]Dic-24'!$C:$C,'[1]Dic-24'!$H:$H,0)</f>
        <v>-2946917976</v>
      </c>
      <c r="AB328" s="48">
        <f>+_xlfn.XLOOKUP($B328,'[1]Ene-25'!$C:$C,'[1]Ene-25'!$H:$H,0)</f>
        <v>-2946071207</v>
      </c>
      <c r="AC328" s="48">
        <f>+_xlfn.XLOOKUP($B328,'[1]Feb-25'!$C:$C,'[1]Feb-25'!$H:$H,0)</f>
        <v>-2946071207</v>
      </c>
      <c r="AD328" s="48">
        <f>+_xlfn.XLOOKUP($B328,'[1]Mar-25'!$C:$C,'[1]Mar-25'!$H:$H,0)</f>
        <v>-2946071207</v>
      </c>
      <c r="AE328" s="48">
        <f>+_xlfn.XLOOKUP($B328,'[1]Abr-25'!$C:$C,'[1]Abr-25'!$H:$H,0)</f>
        <v>-2946071207</v>
      </c>
      <c r="AF328" s="48">
        <f>+_xlfn.XLOOKUP($B328,'[1]May-25'!$C:$C,'[1]May-25'!$H:$H,0)</f>
        <v>-2946071207</v>
      </c>
      <c r="AG328" s="48">
        <f>+_xlfn.XLOOKUP($B328,'[1]Jun-25'!$C:$C,'[1]Jun-25'!$H:$H,0)</f>
        <v>-3231527798</v>
      </c>
      <c r="AH328" s="48">
        <f>+_xlfn.XLOOKUP($B328,'[1]Jul-25'!$C:$C,'[1]Jul-25'!$H:$H,0)</f>
        <v>0</v>
      </c>
      <c r="AI328" s="48">
        <f>+_xlfn.XLOOKUP($B328,'[1]Ago-25'!$C:$C,'[1]Ago-25'!$H:$H,0)</f>
        <v>0</v>
      </c>
      <c r="AJ328" s="48">
        <f>+_xlfn.XLOOKUP($B328,'[1]Sep-25'!$C:$C,'[1]Sep-25'!$H:$H,0)</f>
        <v>0</v>
      </c>
      <c r="AK328" s="48">
        <f>+_xlfn.XLOOKUP($B328,'[1]Oct-25'!$C:$C,'[1]Oct-25'!$H:$H,0)</f>
        <v>0</v>
      </c>
      <c r="AL328" s="48">
        <f>+_xlfn.XLOOKUP($B328,'[1]Nov-25'!$C:$C,'[1]Nov-25'!$H:$H,0)</f>
        <v>0</v>
      </c>
      <c r="AM328" s="48">
        <f>+_xlfn.XLOOKUP($B328,'[1]Dic-25'!$C:$C,'[1]Dic-25'!$H:$H,0)</f>
        <v>0</v>
      </c>
      <c r="AQ328" s="48">
        <f>+_xlfn.XLOOKUP($B328,'[1]Ene-25'!$C:$C,'[1]Ene-25'!$H:$H,0)</f>
        <v>-2946071207</v>
      </c>
      <c r="AR328" s="48">
        <f>+_xlfn.XLOOKUP($B328,'[1]Feb-25'!$C:$C,'[1]Feb-25'!$H:$H,0)</f>
        <v>-2946071207</v>
      </c>
      <c r="AS328" s="48">
        <f>+_xlfn.XLOOKUP($B328,'[1]Mar-25'!$C:$C,'[1]Mar-25'!$H:$H,0)</f>
        <v>-2946071207</v>
      </c>
      <c r="AT328" s="48">
        <f>+_xlfn.XLOOKUP($B328,'[1]Abr-25'!$C:$C,'[1]Abr-25'!$H:$H,0)</f>
        <v>-2946071207</v>
      </c>
      <c r="AU328" s="48">
        <f>+_xlfn.XLOOKUP($B328,'[1]May-25'!$C:$C,'[1]May-25'!$H:$H,0)</f>
        <v>-2946071207</v>
      </c>
      <c r="AV328" s="48">
        <f>+_xlfn.XLOOKUP($B328,'[1]Jun-25'!$C:$C,'[1]Jun-25'!$H:$H,0)</f>
        <v>-3231527798</v>
      </c>
      <c r="AW328" s="48">
        <f>+_xlfn.XLOOKUP($B328,'[1]Jul-25'!$C:$C,'[1]Jul-25'!$H:$H,0)</f>
        <v>0</v>
      </c>
      <c r="AX328" s="48">
        <f>+_xlfn.XLOOKUP($B328,'[1]Ago-25'!$C:$C,'[1]Ago-25'!$H:$H,0)</f>
        <v>0</v>
      </c>
      <c r="AY328" s="48">
        <f>+_xlfn.XLOOKUP($B328,'[1]Sep-25'!$C:$C,'[1]Sep-25'!$H:$H,0)</f>
        <v>0</v>
      </c>
      <c r="AZ328" s="48">
        <f>+_xlfn.XLOOKUP($B328,'[1]Oct-25'!$C:$C,'[1]Oct-25'!$H:$H,0)</f>
        <v>0</v>
      </c>
      <c r="BA328" s="48">
        <f>+_xlfn.XLOOKUP($B328,'[1]Nov-25'!$C:$C,'[1]Nov-25'!$H:$H,0)</f>
        <v>0</v>
      </c>
      <c r="BB328" s="48">
        <f>+_xlfn.XLOOKUP($B328,'[1]Dic-25'!$C:$C,'[1]Dic-25'!$H:$H,0)</f>
        <v>0</v>
      </c>
    </row>
    <row r="329" spans="2:54" collapsed="1" x14ac:dyDescent="0.3">
      <c r="B329" s="68" t="s">
        <v>512</v>
      </c>
      <c r="C329" s="68" t="s">
        <v>460</v>
      </c>
      <c r="D329" s="77">
        <f>+SUBTOTAL(9,D330:D332)</f>
        <v>44638682</v>
      </c>
      <c r="E329" s="77">
        <f t="shared" ref="E329:AM329" si="660">+SUBTOTAL(9,E330:E332)</f>
        <v>45345404</v>
      </c>
      <c r="F329" s="77">
        <f t="shared" si="660"/>
        <v>45254126</v>
      </c>
      <c r="G329" s="77">
        <f t="shared" si="660"/>
        <v>45162848</v>
      </c>
      <c r="H329" s="77">
        <f t="shared" si="660"/>
        <v>45071570</v>
      </c>
      <c r="I329" s="77">
        <f t="shared" si="660"/>
        <v>44980292</v>
      </c>
      <c r="J329" s="77">
        <f t="shared" si="660"/>
        <v>44980292</v>
      </c>
      <c r="K329" s="77">
        <f t="shared" si="660"/>
        <v>44980292</v>
      </c>
      <c r="L329" s="77">
        <f t="shared" si="660"/>
        <v>44980292</v>
      </c>
      <c r="M329" s="77">
        <f t="shared" si="660"/>
        <v>44980292</v>
      </c>
      <c r="N329" s="77">
        <f t="shared" si="660"/>
        <v>44980292</v>
      </c>
      <c r="O329" s="77">
        <f t="shared" si="660"/>
        <v>44980292</v>
      </c>
      <c r="P329" s="77">
        <f t="shared" si="660"/>
        <v>44080652</v>
      </c>
      <c r="Q329" s="77">
        <f t="shared" si="660"/>
        <v>43181012</v>
      </c>
      <c r="R329" s="77">
        <f t="shared" si="660"/>
        <v>42281372</v>
      </c>
      <c r="S329" s="77">
        <f t="shared" si="660"/>
        <v>44040893.120000005</v>
      </c>
      <c r="T329" s="77">
        <f t="shared" si="660"/>
        <v>44031176.719999999</v>
      </c>
      <c r="U329" s="77">
        <f t="shared" si="660"/>
        <v>44012753</v>
      </c>
      <c r="V329" s="77">
        <f t="shared" si="660"/>
        <v>44059861.520000011</v>
      </c>
      <c r="W329" s="77">
        <f t="shared" si="660"/>
        <v>44086953.680000007</v>
      </c>
      <c r="X329" s="77">
        <f t="shared" si="660"/>
        <v>44189615.74000001</v>
      </c>
      <c r="Y329" s="77">
        <f t="shared" si="660"/>
        <v>44270121.349999994</v>
      </c>
      <c r="Z329" s="77">
        <f t="shared" si="660"/>
        <v>44404878.280000001</v>
      </c>
      <c r="AA329" s="77">
        <f t="shared" si="660"/>
        <v>44598026.099999994</v>
      </c>
      <c r="AB329" s="77">
        <f t="shared" si="660"/>
        <v>45660278.520000011</v>
      </c>
      <c r="AC329" s="77">
        <f t="shared" si="660"/>
        <v>46668270.939999998</v>
      </c>
      <c r="AD329" s="77">
        <f t="shared" si="660"/>
        <v>47664243.860000014</v>
      </c>
      <c r="AE329" s="77">
        <f t="shared" si="660"/>
        <v>48674129.909999996</v>
      </c>
      <c r="AF329" s="77">
        <f t="shared" si="660"/>
        <v>49741092.49000001</v>
      </c>
      <c r="AG329" s="77">
        <f t="shared" si="660"/>
        <v>50789474.030000001</v>
      </c>
      <c r="AH329" s="77">
        <f t="shared" si="660"/>
        <v>0</v>
      </c>
      <c r="AI329" s="77">
        <f t="shared" si="660"/>
        <v>0</v>
      </c>
      <c r="AJ329" s="77">
        <f t="shared" si="660"/>
        <v>0</v>
      </c>
      <c r="AK329" s="77">
        <f t="shared" si="660"/>
        <v>0</v>
      </c>
      <c r="AL329" s="77">
        <f t="shared" si="660"/>
        <v>0</v>
      </c>
      <c r="AM329" s="77">
        <f t="shared" si="660"/>
        <v>0</v>
      </c>
      <c r="AQ329" s="77">
        <f t="shared" ref="AQ329:BB329" si="661">+SUBTOTAL(9,AQ330:AQ332)</f>
        <v>45660278.520000011</v>
      </c>
      <c r="AR329" s="77">
        <f t="shared" si="661"/>
        <v>46668270.939999998</v>
      </c>
      <c r="AS329" s="77">
        <f t="shared" si="661"/>
        <v>47664243.860000014</v>
      </c>
      <c r="AT329" s="77">
        <f t="shared" si="661"/>
        <v>48674129.909999996</v>
      </c>
      <c r="AU329" s="77">
        <f t="shared" si="661"/>
        <v>49741092.49000001</v>
      </c>
      <c r="AV329" s="77">
        <f t="shared" si="661"/>
        <v>50789474.030000001</v>
      </c>
      <c r="AW329" s="77">
        <f t="shared" si="661"/>
        <v>0</v>
      </c>
      <c r="AX329" s="77">
        <f t="shared" si="661"/>
        <v>0</v>
      </c>
      <c r="AY329" s="77">
        <f t="shared" si="661"/>
        <v>0</v>
      </c>
      <c r="AZ329" s="77">
        <f t="shared" si="661"/>
        <v>0</v>
      </c>
      <c r="BA329" s="77">
        <f t="shared" si="661"/>
        <v>0</v>
      </c>
      <c r="BB329" s="77">
        <f t="shared" si="661"/>
        <v>0</v>
      </c>
    </row>
    <row r="330" spans="2:54" hidden="1" outlineLevel="1" x14ac:dyDescent="0.3">
      <c r="B330" s="69" t="s">
        <v>513</v>
      </c>
      <c r="C330" s="69" t="s">
        <v>514</v>
      </c>
      <c r="D330" s="61">
        <f>+_xlfn.XLOOKUP(B330,'[1]Ene-23'!$C:$C,'[1]Ene-23'!$H:$H,0)</f>
        <v>150000000</v>
      </c>
      <c r="E330" s="61">
        <f>+_xlfn.XLOOKUP(B330,'[1]Feb-23'!$C:$C,'[1]Feb-23'!$H:$H,0)</f>
        <v>150000000</v>
      </c>
      <c r="F330" s="61">
        <f>+_xlfn.XLOOKUP(B330,'[1]Mar-23'!$C:$C,'[1]Mar-23'!$H:$H,0)</f>
        <v>150000000</v>
      </c>
      <c r="G330" s="61">
        <f>+_xlfn.XLOOKUP(B330,'[1]Abr-23'!$C:$C,'[1]Abr-23'!$H:$H,0)</f>
        <v>150000000</v>
      </c>
      <c r="H330" s="61">
        <f>+_xlfn.XLOOKUP(B330,'[1]May-23'!$C:$C,'[1]May-23'!$H:$H,0)</f>
        <v>150000000</v>
      </c>
      <c r="I330" s="61">
        <f>+_xlfn.XLOOKUP(B330,'[1]Jun-23'!$C:$C,'[1]Jun-23'!$H:$H,0)</f>
        <v>150000000</v>
      </c>
      <c r="J330" s="61">
        <f>+_xlfn.XLOOKUP(B330,'[1]Jul-23'!$C:$C,'[1]Jul-23'!$H:$H,0)</f>
        <v>150000000</v>
      </c>
      <c r="K330" s="61">
        <f>+_xlfn.XLOOKUP(B330,'[1]Ago-23'!$C:$C,'[1]Ago-23'!$H:$H,0)</f>
        <v>150000000</v>
      </c>
      <c r="L330" s="61">
        <f>+_xlfn.XLOOKUP(B330,'[1]Sep-23'!$C:$C,'[1]Sep-23'!$H:$H,0)</f>
        <v>150000000</v>
      </c>
      <c r="M330" s="61">
        <f>+_xlfn.XLOOKUP(B330,'[1]Oct-23'!$C:$C,'[1]Oct-23'!$H:$H,0)</f>
        <v>150000000</v>
      </c>
      <c r="N330" s="61">
        <f>+_xlfn.XLOOKUP(B330,'[1]Nov-23'!$C:$C,'[1]Nov-23'!$H:$H,0)</f>
        <v>150000000</v>
      </c>
      <c r="O330" s="61">
        <f>+_xlfn.XLOOKUP(B330,'[1]Dic-23'!$C:$C,'[1]Dic-23'!$H:$H,0)</f>
        <v>150000000</v>
      </c>
      <c r="P330" s="61">
        <f>+_xlfn.XLOOKUP($B330,'[1]Ene-24'!$C:$C,'[1]Ene-24'!$H:$H,0)</f>
        <v>150000000</v>
      </c>
      <c r="Q330" s="61">
        <f>+_xlfn.XLOOKUP($B330,'[1]Feb-24'!$C:$C,'[1]Feb-24'!$H:$H,0)</f>
        <v>150000000</v>
      </c>
      <c r="R330" s="61">
        <f>+_xlfn.XLOOKUP($B330,'[1]Mar-24'!$C:$C,'[1]Mar-24'!$H:$H,0)</f>
        <v>150000000</v>
      </c>
      <c r="S330" s="61">
        <f>+_xlfn.XLOOKUP($B330,'[1]Abr-24'!$C:$C,'[1]Abr-24'!$H:$H,0)</f>
        <v>150000000</v>
      </c>
      <c r="T330" s="61">
        <f>+_xlfn.XLOOKUP($B330,'[1]May-24'!$C:$C,'[1]May-24'!$H:$H,0)</f>
        <v>150000000</v>
      </c>
      <c r="U330" s="61">
        <f>+_xlfn.XLOOKUP($B330,'[1]Jun-24'!$C:$C,'[1]Jun-24'!$H:$H,0)</f>
        <v>150000000</v>
      </c>
      <c r="V330" s="61">
        <f>+_xlfn.XLOOKUP($B330,'[1]Jul-24'!$C:$C,'[1]Jul-24'!$H:$H,0)</f>
        <v>150000000</v>
      </c>
      <c r="W330" s="61">
        <f>+_xlfn.XLOOKUP($B330,'[1]Ago-24'!$C:$C,'[1]Ago-24'!$H:$H,0)</f>
        <v>150000000</v>
      </c>
      <c r="X330" s="61">
        <f>+_xlfn.XLOOKUP($B330,'[1]Sep-24'!$C:$C,'[1]Sep-24'!$H:$H,0)</f>
        <v>150000000</v>
      </c>
      <c r="Y330" s="61">
        <f>+_xlfn.XLOOKUP($B330,'[1]Oct-24'!$C:$C,'[1]Oct-24'!$H:$H,0)</f>
        <v>150000000</v>
      </c>
      <c r="Z330" s="61">
        <f>+_xlfn.XLOOKUP($B330,'[1]Nov-24'!$C:$C,'[1]Nov-24'!$H:$H,0)</f>
        <v>150000000</v>
      </c>
      <c r="AA330" s="61">
        <f>+_xlfn.XLOOKUP($B330,'[1]Dic-24'!$C:$C,'[1]Dic-24'!$H:$H,0)</f>
        <v>150000000</v>
      </c>
      <c r="AB330" s="61">
        <f>+_xlfn.XLOOKUP($B330,'[1]Ene-25'!$C:$C,'[1]Ene-25'!$H:$H,0)</f>
        <v>150000000</v>
      </c>
      <c r="AC330" s="61">
        <f>+_xlfn.XLOOKUP($B330,'[1]Feb-25'!$C:$C,'[1]Feb-25'!$H:$H,0)</f>
        <v>150000000</v>
      </c>
      <c r="AD330" s="61">
        <f>+_xlfn.XLOOKUP($B330,'[1]Mar-25'!$C:$C,'[1]Mar-25'!$H:$H,0)</f>
        <v>150000000</v>
      </c>
      <c r="AE330" s="61">
        <f>+_xlfn.XLOOKUP($B330,'[1]Abr-25'!$C:$C,'[1]Abr-25'!$H:$H,0)</f>
        <v>150000000</v>
      </c>
      <c r="AF330" s="61">
        <f>+_xlfn.XLOOKUP($B330,'[1]May-25'!$C:$C,'[1]May-25'!$H:$H,0)</f>
        <v>150000000</v>
      </c>
      <c r="AG330" s="61">
        <f>+_xlfn.XLOOKUP($B330,'[1]Jun-25'!$C:$C,'[1]Jun-25'!$H:$H,0)</f>
        <v>150000000</v>
      </c>
      <c r="AH330" s="61">
        <f>+_xlfn.XLOOKUP($B330,'[1]Jul-25'!$C:$C,'[1]Jul-25'!$H:$H,0)</f>
        <v>0</v>
      </c>
      <c r="AI330" s="61">
        <f>+_xlfn.XLOOKUP($B330,'[1]Ago-25'!$C:$C,'[1]Ago-25'!$H:$H,0)</f>
        <v>0</v>
      </c>
      <c r="AJ330" s="61">
        <f>+_xlfn.XLOOKUP($B330,'[1]Sep-25'!$C:$C,'[1]Sep-25'!$H:$H,0)</f>
        <v>0</v>
      </c>
      <c r="AK330" s="61">
        <f>+_xlfn.XLOOKUP($B330,'[1]Oct-25'!$C:$C,'[1]Oct-25'!$H:$H,0)</f>
        <v>0</v>
      </c>
      <c r="AL330" s="61">
        <f>+_xlfn.XLOOKUP($B330,'[1]Nov-25'!$C:$C,'[1]Nov-25'!$H:$H,0)</f>
        <v>0</v>
      </c>
      <c r="AM330" s="61">
        <f>+_xlfn.XLOOKUP($B330,'[1]Dic-25'!$C:$C,'[1]Dic-25'!$H:$H,0)</f>
        <v>0</v>
      </c>
      <c r="AQ330" s="61">
        <f>+_xlfn.XLOOKUP($B330,'[1]Ene-25'!$C:$C,'[1]Ene-25'!$H:$H,0)</f>
        <v>150000000</v>
      </c>
      <c r="AR330" s="61">
        <f>+_xlfn.XLOOKUP($B330,'[1]Feb-25'!$C:$C,'[1]Feb-25'!$H:$H,0)</f>
        <v>150000000</v>
      </c>
      <c r="AS330" s="61">
        <f>+_xlfn.XLOOKUP($B330,'[1]Mar-25'!$C:$C,'[1]Mar-25'!$H:$H,0)</f>
        <v>150000000</v>
      </c>
      <c r="AT330" s="61">
        <f>+_xlfn.XLOOKUP($B330,'[1]Abr-25'!$C:$C,'[1]Abr-25'!$H:$H,0)</f>
        <v>150000000</v>
      </c>
      <c r="AU330" s="61">
        <f>+_xlfn.XLOOKUP($B330,'[1]May-25'!$C:$C,'[1]May-25'!$H:$H,0)</f>
        <v>150000000</v>
      </c>
      <c r="AV330" s="61">
        <f>+_xlfn.XLOOKUP($B330,'[1]Jun-25'!$C:$C,'[1]Jun-25'!$H:$H,0)</f>
        <v>150000000</v>
      </c>
      <c r="AW330" s="61">
        <f>+_xlfn.XLOOKUP($B330,'[1]Jul-25'!$C:$C,'[1]Jul-25'!$H:$H,0)</f>
        <v>0</v>
      </c>
      <c r="AX330" s="61">
        <f>+_xlfn.XLOOKUP($B330,'[1]Ago-25'!$C:$C,'[1]Ago-25'!$H:$H,0)</f>
        <v>0</v>
      </c>
      <c r="AY330" s="61">
        <f>+_xlfn.XLOOKUP($B330,'[1]Sep-25'!$C:$C,'[1]Sep-25'!$H:$H,0)</f>
        <v>0</v>
      </c>
      <c r="AZ330" s="61">
        <f>+_xlfn.XLOOKUP($B330,'[1]Oct-25'!$C:$C,'[1]Oct-25'!$H:$H,0)</f>
        <v>0</v>
      </c>
      <c r="BA330" s="61">
        <f>+_xlfn.XLOOKUP($B330,'[1]Nov-25'!$C:$C,'[1]Nov-25'!$H:$H,0)</f>
        <v>0</v>
      </c>
      <c r="BB330" s="61">
        <f>+_xlfn.XLOOKUP($B330,'[1]Dic-25'!$C:$C,'[1]Dic-25'!$H:$H,0)</f>
        <v>0</v>
      </c>
    </row>
    <row r="331" spans="2:54" hidden="1" outlineLevel="1" x14ac:dyDescent="0.3">
      <c r="B331" s="140" t="s">
        <v>515</v>
      </c>
      <c r="C331" s="60" t="s">
        <v>516</v>
      </c>
      <c r="D331" s="63">
        <f>+_xlfn.XLOOKUP(B331,'[1]Ene-23'!$C:$C,'[1]Ene-23'!$H:$H,0)</f>
        <v>87364508</v>
      </c>
      <c r="E331" s="63">
        <f>+_xlfn.XLOOKUP(B331,'[1]Feb-23'!$C:$C,'[1]Feb-23'!$H:$H,0)</f>
        <v>88970870</v>
      </c>
      <c r="F331" s="63">
        <f>+_xlfn.XLOOKUP(B331,'[1]Mar-23'!$C:$C,'[1]Mar-23'!$H:$H,0)</f>
        <v>89779232</v>
      </c>
      <c r="G331" s="63">
        <f>+_xlfn.XLOOKUP(B331,'[1]Abr-23'!$C:$C,'[1]Abr-23'!$H:$H,0)</f>
        <v>90587594</v>
      </c>
      <c r="H331" s="63">
        <f>+_xlfn.XLOOKUP(B331,'[1]May-23'!$C:$C,'[1]May-23'!$H:$H,0)</f>
        <v>91395956</v>
      </c>
      <c r="I331" s="63">
        <f>+_xlfn.XLOOKUP(B331,'[1]Jun-23'!$C:$C,'[1]Jun-23'!$H:$H,0)</f>
        <v>92204318</v>
      </c>
      <c r="J331" s="63">
        <f>+_xlfn.XLOOKUP(B331,'[1]Jul-23'!$C:$C,'[1]Jul-23'!$H:$H,0)</f>
        <v>92204318</v>
      </c>
      <c r="K331" s="63">
        <f>+_xlfn.XLOOKUP(B331,'[1]Ago-23'!$C:$C,'[1]Ago-23'!$H:$H,0)</f>
        <v>92204318</v>
      </c>
      <c r="L331" s="63">
        <f>+_xlfn.XLOOKUP(B331,'[1]Sep-23'!$C:$C,'[1]Sep-23'!$H:$H,0)</f>
        <v>92204318</v>
      </c>
      <c r="M331" s="63">
        <f>+_xlfn.XLOOKUP(B331,'[1]Oct-23'!$C:$C,'[1]Oct-23'!$H:$H,0)</f>
        <v>92204318</v>
      </c>
      <c r="N331" s="63">
        <f>+_xlfn.XLOOKUP(B331,'[1]Nov-23'!$C:$C,'[1]Nov-23'!$H:$H,0)</f>
        <v>92204318</v>
      </c>
      <c r="O331" s="63">
        <f>+_xlfn.XLOOKUP(B331,'[1]Dic-23'!$C:$C,'[1]Dic-23'!$H:$H,0)</f>
        <v>92204318</v>
      </c>
      <c r="P331" s="63">
        <f>+_xlfn.XLOOKUP($B331,'[1]Ene-24'!$C:$C,'[1]Ene-24'!$H:$H,0)</f>
        <v>92204318</v>
      </c>
      <c r="Q331" s="63">
        <f>+_xlfn.XLOOKUP($B331,'[1]Feb-24'!$C:$C,'[1]Feb-24'!$H:$H,0)</f>
        <v>92204318</v>
      </c>
      <c r="R331" s="63">
        <f>+_xlfn.XLOOKUP($B331,'[1]Mar-24'!$C:$C,'[1]Mar-24'!$H:$H,0)</f>
        <v>92204318</v>
      </c>
      <c r="S331" s="63">
        <f>+_xlfn.XLOOKUP($B331,'[1]Abr-24'!$C:$C,'[1]Abr-24'!$H:$H,0)</f>
        <v>92204318</v>
      </c>
      <c r="T331" s="63">
        <f>+_xlfn.XLOOKUP($B331,'[1]May-24'!$C:$C,'[1]May-24'!$H:$H,0)</f>
        <v>92204318</v>
      </c>
      <c r="U331" s="63">
        <f>+_xlfn.XLOOKUP($B331,'[1]Jun-24'!$C:$C,'[1]Jun-24'!$H:$H,0)</f>
        <v>92204318</v>
      </c>
      <c r="V331" s="63">
        <f>+_xlfn.XLOOKUP($B331,'[1]Jul-24'!$C:$C,'[1]Jul-24'!$H:$H,0)</f>
        <v>92204318</v>
      </c>
      <c r="W331" s="63">
        <f>+_xlfn.XLOOKUP($B331,'[1]Ago-24'!$C:$C,'[1]Ago-24'!$H:$H,0)</f>
        <v>92204318</v>
      </c>
      <c r="X331" s="63">
        <f>+_xlfn.XLOOKUP($B331,'[1]Sep-24'!$C:$C,'[1]Sep-24'!$H:$H,0)</f>
        <v>92204318</v>
      </c>
      <c r="Y331" s="63">
        <f>+_xlfn.XLOOKUP($B331,'[1]Oct-24'!$C:$C,'[1]Oct-24'!$H:$H,0)</f>
        <v>92204318</v>
      </c>
      <c r="Z331" s="63">
        <f>+_xlfn.XLOOKUP($B331,'[1]Nov-24'!$C:$C,'[1]Nov-24'!$H:$H,0)</f>
        <v>92204318</v>
      </c>
      <c r="AA331" s="63">
        <f>+_xlfn.XLOOKUP($B331,'[1]Dic-24'!$C:$C,'[1]Dic-24'!$H:$H,0)</f>
        <v>92204318</v>
      </c>
      <c r="AB331" s="63">
        <f>+_xlfn.XLOOKUP($B331,'[1]Ene-25'!$C:$C,'[1]Ene-25'!$H:$H,0)</f>
        <v>92204318</v>
      </c>
      <c r="AC331" s="63">
        <f>+_xlfn.XLOOKUP($B331,'[1]Feb-25'!$C:$C,'[1]Feb-25'!$H:$H,0)</f>
        <v>92204318</v>
      </c>
      <c r="AD331" s="63">
        <f>+_xlfn.XLOOKUP($B331,'[1]Mar-25'!$C:$C,'[1]Mar-25'!$H:$H,0)</f>
        <v>92204318</v>
      </c>
      <c r="AE331" s="63">
        <f>+_xlfn.XLOOKUP($B331,'[1]Abr-25'!$C:$C,'[1]Abr-25'!$H:$H,0)</f>
        <v>92204318</v>
      </c>
      <c r="AF331" s="63">
        <f>+_xlfn.XLOOKUP($B331,'[1]May-25'!$C:$C,'[1]May-25'!$H:$H,0)</f>
        <v>92204318</v>
      </c>
      <c r="AG331" s="63">
        <f>+_xlfn.XLOOKUP($B331,'[1]Jun-25'!$C:$C,'[1]Jun-25'!$H:$H,0)</f>
        <v>92204318</v>
      </c>
      <c r="AH331" s="63">
        <f>+_xlfn.XLOOKUP($B331,'[1]Jul-25'!$C:$C,'[1]Jul-25'!$H:$H,0)</f>
        <v>0</v>
      </c>
      <c r="AI331" s="63">
        <f>+_xlfn.XLOOKUP($B331,'[1]Ago-25'!$C:$C,'[1]Ago-25'!$H:$H,0)</f>
        <v>0</v>
      </c>
      <c r="AJ331" s="63">
        <f>+_xlfn.XLOOKUP($B331,'[1]Sep-25'!$C:$C,'[1]Sep-25'!$H:$H,0)</f>
        <v>0</v>
      </c>
      <c r="AK331" s="63">
        <f>+_xlfn.XLOOKUP($B331,'[1]Oct-25'!$C:$C,'[1]Oct-25'!$H:$H,0)</f>
        <v>0</v>
      </c>
      <c r="AL331" s="63">
        <f>+_xlfn.XLOOKUP($B331,'[1]Nov-25'!$C:$C,'[1]Nov-25'!$H:$H,0)</f>
        <v>0</v>
      </c>
      <c r="AM331" s="63">
        <f>+_xlfn.XLOOKUP($B331,'[1]Dic-25'!$C:$C,'[1]Dic-25'!$H:$H,0)</f>
        <v>0</v>
      </c>
      <c r="AQ331" s="63">
        <f>+_xlfn.XLOOKUP($B331,'[1]Ene-25'!$C:$C,'[1]Ene-25'!$H:$H,0)</f>
        <v>92204318</v>
      </c>
      <c r="AR331" s="63">
        <f>+_xlfn.XLOOKUP($B331,'[1]Feb-25'!$C:$C,'[1]Feb-25'!$H:$H,0)</f>
        <v>92204318</v>
      </c>
      <c r="AS331" s="63">
        <f>+_xlfn.XLOOKUP($B331,'[1]Mar-25'!$C:$C,'[1]Mar-25'!$H:$H,0)</f>
        <v>92204318</v>
      </c>
      <c r="AT331" s="63">
        <f>+_xlfn.XLOOKUP($B331,'[1]Abr-25'!$C:$C,'[1]Abr-25'!$H:$H,0)</f>
        <v>92204318</v>
      </c>
      <c r="AU331" s="63">
        <f>+_xlfn.XLOOKUP($B331,'[1]May-25'!$C:$C,'[1]May-25'!$H:$H,0)</f>
        <v>92204318</v>
      </c>
      <c r="AV331" s="63">
        <f>+_xlfn.XLOOKUP($B331,'[1]Jun-25'!$C:$C,'[1]Jun-25'!$H:$H,0)</f>
        <v>92204318</v>
      </c>
      <c r="AW331" s="63">
        <f>+_xlfn.XLOOKUP($B331,'[1]Jul-25'!$C:$C,'[1]Jul-25'!$H:$H,0)</f>
        <v>0</v>
      </c>
      <c r="AX331" s="63">
        <f>+_xlfn.XLOOKUP($B331,'[1]Ago-25'!$C:$C,'[1]Ago-25'!$H:$H,0)</f>
        <v>0</v>
      </c>
      <c r="AY331" s="63">
        <f>+_xlfn.XLOOKUP($B331,'[1]Sep-25'!$C:$C,'[1]Sep-25'!$H:$H,0)</f>
        <v>0</v>
      </c>
      <c r="AZ331" s="63">
        <f>+_xlfn.XLOOKUP($B331,'[1]Oct-25'!$C:$C,'[1]Oct-25'!$H:$H,0)</f>
        <v>0</v>
      </c>
      <c r="BA331" s="63">
        <f>+_xlfn.XLOOKUP($B331,'[1]Nov-25'!$C:$C,'[1]Nov-25'!$H:$H,0)</f>
        <v>0</v>
      </c>
      <c r="BB331" s="63">
        <f>+_xlfn.XLOOKUP($B331,'[1]Dic-25'!$C:$C,'[1]Dic-25'!$H:$H,0)</f>
        <v>0</v>
      </c>
    </row>
    <row r="332" spans="2:54" hidden="1" outlineLevel="1" x14ac:dyDescent="0.3">
      <c r="B332" s="141" t="s">
        <v>517</v>
      </c>
      <c r="C332" s="47" t="s">
        <v>518</v>
      </c>
      <c r="D332" s="48">
        <f>+_xlfn.XLOOKUP(B332,'[1]Ene-23'!$C:$C,'[1]Ene-23'!$H:$H,0)</f>
        <v>-192725826</v>
      </c>
      <c r="E332" s="48">
        <f>+_xlfn.XLOOKUP(B332,'[1]Feb-23'!$C:$C,'[1]Feb-23'!$H:$H,0)</f>
        <v>-193625466</v>
      </c>
      <c r="F332" s="48">
        <f>+_xlfn.XLOOKUP(B332,'[1]Mar-23'!$C:$C,'[1]Mar-23'!$H:$H,0)</f>
        <v>-194525106</v>
      </c>
      <c r="G332" s="48">
        <f>+_xlfn.XLOOKUP(B332,'[1]Abr-23'!$C:$C,'[1]Abr-23'!$H:$H,0)</f>
        <v>-195424746</v>
      </c>
      <c r="H332" s="48">
        <f>+_xlfn.XLOOKUP(B332,'[1]May-23'!$C:$C,'[1]May-23'!$H:$H,0)</f>
        <v>-196324386</v>
      </c>
      <c r="I332" s="48">
        <f>+_xlfn.XLOOKUP(B332,'[1]Jun-23'!$C:$C,'[1]Jun-23'!$H:$H,0)</f>
        <v>-197224026</v>
      </c>
      <c r="J332" s="48">
        <f>+_xlfn.XLOOKUP(B332,'[1]Jul-23'!$C:$C,'[1]Jul-23'!$H:$H,0)</f>
        <v>-197224026</v>
      </c>
      <c r="K332" s="48">
        <f>+_xlfn.XLOOKUP(B332,'[1]Ago-23'!$C:$C,'[1]Ago-23'!$H:$H,0)</f>
        <v>-197224026</v>
      </c>
      <c r="L332" s="48">
        <f>+_xlfn.XLOOKUP(B332,'[1]Sep-23'!$C:$C,'[1]Sep-23'!$H:$H,0)</f>
        <v>-197224026</v>
      </c>
      <c r="M332" s="48">
        <f>+_xlfn.XLOOKUP(B332,'[1]Oct-23'!$C:$C,'[1]Oct-23'!$H:$H,0)</f>
        <v>-197224026</v>
      </c>
      <c r="N332" s="48">
        <f>+_xlfn.XLOOKUP(B332,'[1]Nov-23'!$C:$C,'[1]Nov-23'!$H:$H,0)</f>
        <v>-197224026</v>
      </c>
      <c r="O332" s="48">
        <f>+_xlfn.XLOOKUP(B332,'[1]Dic-23'!$C:$C,'[1]Dic-23'!$H:$H,0)</f>
        <v>-197224026</v>
      </c>
      <c r="P332" s="48">
        <f>+_xlfn.XLOOKUP($B332,'[1]Ene-24'!$C:$C,'[1]Ene-24'!$H:$H,0)</f>
        <v>-198123666</v>
      </c>
      <c r="Q332" s="48">
        <f>+_xlfn.XLOOKUP($B332,'[1]Feb-24'!$C:$C,'[1]Feb-24'!$H:$H,0)</f>
        <v>-199023306</v>
      </c>
      <c r="R332" s="48">
        <f>+_xlfn.XLOOKUP($B332,'[1]Mar-24'!$C:$C,'[1]Mar-24'!$H:$H,0)</f>
        <v>-199922946</v>
      </c>
      <c r="S332" s="48">
        <f>+_xlfn.XLOOKUP($B332,'[1]Abr-24'!$C:$C,'[1]Abr-24'!$H:$H,0)</f>
        <v>-198163424.88</v>
      </c>
      <c r="T332" s="48">
        <f>+_xlfn.XLOOKUP($B332,'[1]May-24'!$C:$C,'[1]May-24'!$H:$H,0)</f>
        <v>-198173141.28</v>
      </c>
      <c r="U332" s="48">
        <f>+_xlfn.XLOOKUP($B332,'[1]Jun-24'!$C:$C,'[1]Jun-24'!$H:$H,0)</f>
        <v>-198191565</v>
      </c>
      <c r="V332" s="48">
        <f>+_xlfn.XLOOKUP($B332,'[1]Jul-24'!$C:$C,'[1]Jul-24'!$H:$H,0)</f>
        <v>-198144456.47999999</v>
      </c>
      <c r="W332" s="48">
        <f>+_xlfn.XLOOKUP($B332,'[1]Ago-24'!$C:$C,'[1]Ago-24'!$H:$H,0)</f>
        <v>-198117364.31999999</v>
      </c>
      <c r="X332" s="48">
        <f>+_xlfn.XLOOKUP($B332,'[1]Sep-24'!$C:$C,'[1]Sep-24'!$H:$H,0)</f>
        <v>-198014702.25999999</v>
      </c>
      <c r="Y332" s="48">
        <f>+_xlfn.XLOOKUP($B332,'[1]Oct-24'!$C:$C,'[1]Oct-24'!$H:$H,0)</f>
        <v>-197934196.65000001</v>
      </c>
      <c r="Z332" s="48">
        <f>+_xlfn.XLOOKUP($B332,'[1]Nov-24'!$C:$C,'[1]Nov-24'!$H:$H,0)</f>
        <v>-197799439.72</v>
      </c>
      <c r="AA332" s="48">
        <f>+_xlfn.XLOOKUP($B332,'[1]Dic-24'!$C:$C,'[1]Dic-24'!$H:$H,0)</f>
        <v>-197606291.90000001</v>
      </c>
      <c r="AB332" s="48">
        <f>+_xlfn.XLOOKUP($B332,'[1]Ene-25'!$C:$C,'[1]Ene-25'!$H:$H,0)</f>
        <v>-196544039.47999999</v>
      </c>
      <c r="AC332" s="48">
        <f>+_xlfn.XLOOKUP($B332,'[1]Feb-25'!$C:$C,'[1]Feb-25'!$H:$H,0)</f>
        <v>-195536047.06</v>
      </c>
      <c r="AD332" s="48">
        <f>+_xlfn.XLOOKUP($B332,'[1]Mar-25'!$C:$C,'[1]Mar-25'!$H:$H,0)</f>
        <v>-194540074.13999999</v>
      </c>
      <c r="AE332" s="48">
        <f>+_xlfn.XLOOKUP($B332,'[1]Abr-25'!$C:$C,'[1]Abr-25'!$H:$H,0)</f>
        <v>-193530188.09</v>
      </c>
      <c r="AF332" s="48">
        <f>+_xlfn.XLOOKUP($B332,'[1]May-25'!$C:$C,'[1]May-25'!$H:$H,0)</f>
        <v>-192463225.50999999</v>
      </c>
      <c r="AG332" s="48">
        <f>+_xlfn.XLOOKUP($B332,'[1]Jun-25'!$C:$C,'[1]Jun-25'!$H:$H,0)</f>
        <v>-191414843.97</v>
      </c>
      <c r="AH332" s="48">
        <f>+_xlfn.XLOOKUP($B332,'[1]Jul-25'!$C:$C,'[1]Jul-25'!$H:$H,0)</f>
        <v>0</v>
      </c>
      <c r="AI332" s="48">
        <f>+_xlfn.XLOOKUP($B332,'[1]Ago-25'!$C:$C,'[1]Ago-25'!$H:$H,0)</f>
        <v>0</v>
      </c>
      <c r="AJ332" s="48">
        <f>+_xlfn.XLOOKUP($B332,'[1]Sep-25'!$C:$C,'[1]Sep-25'!$H:$H,0)</f>
        <v>0</v>
      </c>
      <c r="AK332" s="48">
        <f>+_xlfn.XLOOKUP($B332,'[1]Oct-25'!$C:$C,'[1]Oct-25'!$H:$H,0)</f>
        <v>0</v>
      </c>
      <c r="AL332" s="48">
        <f>+_xlfn.XLOOKUP($B332,'[1]Nov-25'!$C:$C,'[1]Nov-25'!$H:$H,0)</f>
        <v>0</v>
      </c>
      <c r="AM332" s="48">
        <f>+_xlfn.XLOOKUP($B332,'[1]Dic-25'!$C:$C,'[1]Dic-25'!$H:$H,0)</f>
        <v>0</v>
      </c>
      <c r="AQ332" s="48">
        <f>+_xlfn.XLOOKUP($B332,'[1]Ene-25'!$C:$C,'[1]Ene-25'!$H:$H,0)</f>
        <v>-196544039.47999999</v>
      </c>
      <c r="AR332" s="48">
        <f>+_xlfn.XLOOKUP($B332,'[1]Feb-25'!$C:$C,'[1]Feb-25'!$H:$H,0)</f>
        <v>-195536047.06</v>
      </c>
      <c r="AS332" s="48">
        <f>+_xlfn.XLOOKUP($B332,'[1]Mar-25'!$C:$C,'[1]Mar-25'!$H:$H,0)</f>
        <v>-194540074.13999999</v>
      </c>
      <c r="AT332" s="48">
        <f>+_xlfn.XLOOKUP($B332,'[1]Abr-25'!$C:$C,'[1]Abr-25'!$H:$H,0)</f>
        <v>-193530188.09</v>
      </c>
      <c r="AU332" s="48">
        <f>+_xlfn.XLOOKUP($B332,'[1]May-25'!$C:$C,'[1]May-25'!$H:$H,0)</f>
        <v>-192463225.50999999</v>
      </c>
      <c r="AV332" s="48">
        <f>+_xlfn.XLOOKUP($B332,'[1]Jun-25'!$C:$C,'[1]Jun-25'!$H:$H,0)</f>
        <v>-191414843.97</v>
      </c>
      <c r="AW332" s="48">
        <f>+_xlfn.XLOOKUP($B332,'[1]Jul-25'!$C:$C,'[1]Jul-25'!$H:$H,0)</f>
        <v>0</v>
      </c>
      <c r="AX332" s="48">
        <f>+_xlfn.XLOOKUP($B332,'[1]Ago-25'!$C:$C,'[1]Ago-25'!$H:$H,0)</f>
        <v>0</v>
      </c>
      <c r="AY332" s="48">
        <f>+_xlfn.XLOOKUP($B332,'[1]Sep-25'!$C:$C,'[1]Sep-25'!$H:$H,0)</f>
        <v>0</v>
      </c>
      <c r="AZ332" s="48">
        <f>+_xlfn.XLOOKUP($B332,'[1]Oct-25'!$C:$C,'[1]Oct-25'!$H:$H,0)</f>
        <v>0</v>
      </c>
      <c r="BA332" s="48">
        <f>+_xlfn.XLOOKUP($B332,'[1]Nov-25'!$C:$C,'[1]Nov-25'!$H:$H,0)</f>
        <v>0</v>
      </c>
      <c r="BB332" s="48">
        <f>+_xlfn.XLOOKUP($B332,'[1]Dic-25'!$C:$C,'[1]Dic-25'!$H:$H,0)</f>
        <v>0</v>
      </c>
    </row>
    <row r="333" spans="2:54" collapsed="1" x14ac:dyDescent="0.3">
      <c r="B333" s="68" t="s">
        <v>519</v>
      </c>
      <c r="C333" s="68" t="s">
        <v>520</v>
      </c>
      <c r="D333" s="77">
        <f>+SUBTOTAL(9,D334)</f>
        <v>53978400</v>
      </c>
      <c r="E333" s="77">
        <f t="shared" ref="E333:AM333" si="662">+SUBTOTAL(9,E334)</f>
        <v>53978400</v>
      </c>
      <c r="F333" s="77">
        <f t="shared" si="662"/>
        <v>53978400</v>
      </c>
      <c r="G333" s="77">
        <f t="shared" si="662"/>
        <v>53978400</v>
      </c>
      <c r="H333" s="77">
        <f t="shared" si="662"/>
        <v>53978400</v>
      </c>
      <c r="I333" s="77">
        <f t="shared" si="662"/>
        <v>53978400</v>
      </c>
      <c r="J333" s="77">
        <f t="shared" si="662"/>
        <v>53978400</v>
      </c>
      <c r="K333" s="77">
        <f t="shared" si="662"/>
        <v>53978400</v>
      </c>
      <c r="L333" s="77">
        <f t="shared" si="662"/>
        <v>53978400</v>
      </c>
      <c r="M333" s="77">
        <f t="shared" si="662"/>
        <v>53978400</v>
      </c>
      <c r="N333" s="77">
        <f t="shared" si="662"/>
        <v>53978400</v>
      </c>
      <c r="O333" s="77">
        <f t="shared" si="662"/>
        <v>53978400</v>
      </c>
      <c r="P333" s="77">
        <f t="shared" si="662"/>
        <v>53978400</v>
      </c>
      <c r="Q333" s="77">
        <f t="shared" si="662"/>
        <v>53978400</v>
      </c>
      <c r="R333" s="77">
        <f t="shared" si="662"/>
        <v>53978400</v>
      </c>
      <c r="S333" s="77">
        <f t="shared" si="662"/>
        <v>53978400</v>
      </c>
      <c r="T333" s="77">
        <f t="shared" si="662"/>
        <v>53978400</v>
      </c>
      <c r="U333" s="77">
        <f t="shared" si="662"/>
        <v>53978400</v>
      </c>
      <c r="V333" s="77">
        <f t="shared" si="662"/>
        <v>53978400</v>
      </c>
      <c r="W333" s="77">
        <f t="shared" si="662"/>
        <v>53978400</v>
      </c>
      <c r="X333" s="77">
        <f t="shared" si="662"/>
        <v>53978400</v>
      </c>
      <c r="Y333" s="77">
        <f t="shared" si="662"/>
        <v>53978400</v>
      </c>
      <c r="Z333" s="77">
        <f t="shared" si="662"/>
        <v>53978400</v>
      </c>
      <c r="AA333" s="77">
        <f t="shared" si="662"/>
        <v>53978400</v>
      </c>
      <c r="AB333" s="77">
        <f t="shared" si="662"/>
        <v>53978400</v>
      </c>
      <c r="AC333" s="77">
        <f t="shared" si="662"/>
        <v>53978400</v>
      </c>
      <c r="AD333" s="77">
        <f t="shared" si="662"/>
        <v>53978400</v>
      </c>
      <c r="AE333" s="77">
        <f t="shared" si="662"/>
        <v>53978400</v>
      </c>
      <c r="AF333" s="77">
        <f t="shared" si="662"/>
        <v>53978400</v>
      </c>
      <c r="AG333" s="77">
        <f t="shared" si="662"/>
        <v>53978400</v>
      </c>
      <c r="AH333" s="77">
        <f t="shared" si="662"/>
        <v>0</v>
      </c>
      <c r="AI333" s="77">
        <f t="shared" si="662"/>
        <v>0</v>
      </c>
      <c r="AJ333" s="77">
        <f t="shared" si="662"/>
        <v>0</v>
      </c>
      <c r="AK333" s="77">
        <f t="shared" si="662"/>
        <v>0</v>
      </c>
      <c r="AL333" s="77">
        <f t="shared" si="662"/>
        <v>0</v>
      </c>
      <c r="AM333" s="77">
        <f t="shared" si="662"/>
        <v>0</v>
      </c>
      <c r="AQ333" s="77">
        <f t="shared" ref="AQ333:BB333" si="663">+SUBTOTAL(9,AQ334)</f>
        <v>53978400</v>
      </c>
      <c r="AR333" s="77">
        <f t="shared" si="663"/>
        <v>53978400</v>
      </c>
      <c r="AS333" s="77">
        <f t="shared" si="663"/>
        <v>53978400</v>
      </c>
      <c r="AT333" s="77">
        <f t="shared" si="663"/>
        <v>53978400</v>
      </c>
      <c r="AU333" s="77">
        <f t="shared" si="663"/>
        <v>53978400</v>
      </c>
      <c r="AV333" s="77">
        <f t="shared" si="663"/>
        <v>53978400</v>
      </c>
      <c r="AW333" s="77">
        <f t="shared" si="663"/>
        <v>0</v>
      </c>
      <c r="AX333" s="77">
        <f t="shared" si="663"/>
        <v>0</v>
      </c>
      <c r="AY333" s="77">
        <f t="shared" si="663"/>
        <v>0</v>
      </c>
      <c r="AZ333" s="77">
        <f t="shared" si="663"/>
        <v>0</v>
      </c>
      <c r="BA333" s="77">
        <f t="shared" si="663"/>
        <v>0</v>
      </c>
      <c r="BB333" s="77">
        <f t="shared" si="663"/>
        <v>0</v>
      </c>
    </row>
    <row r="334" spans="2:54" hidden="1" outlineLevel="1" x14ac:dyDescent="0.3">
      <c r="B334" s="69" t="s">
        <v>521</v>
      </c>
      <c r="C334" s="69" t="s">
        <v>522</v>
      </c>
      <c r="D334" s="61">
        <f>+_xlfn.XLOOKUP(B334,'[1]Ene-23'!$C:$C,'[1]Ene-23'!$H:$H,0)</f>
        <v>53978400</v>
      </c>
      <c r="E334" s="61">
        <f>+_xlfn.XLOOKUP(B334,'[1]Feb-23'!$C:$C,'[1]Feb-23'!$H:$H,0)</f>
        <v>53978400</v>
      </c>
      <c r="F334" s="61">
        <f>+_xlfn.XLOOKUP(B334,'[1]Mar-23'!$C:$C,'[1]Mar-23'!$H:$H,0)</f>
        <v>53978400</v>
      </c>
      <c r="G334" s="61">
        <f>+_xlfn.XLOOKUP(B334,'[1]Abr-23'!$C:$C,'[1]Abr-23'!$H:$H,0)</f>
        <v>53978400</v>
      </c>
      <c r="H334" s="61">
        <f>+_xlfn.XLOOKUP(B334,'[1]May-23'!$C:$C,'[1]May-23'!$H:$H,0)</f>
        <v>53978400</v>
      </c>
      <c r="I334" s="61">
        <f>+_xlfn.XLOOKUP(B334,'[1]Jun-23'!$C:$C,'[1]Jun-23'!$H:$H,0)</f>
        <v>53978400</v>
      </c>
      <c r="J334" s="61">
        <f>+_xlfn.XLOOKUP(B334,'[1]Jul-23'!$C:$C,'[1]Jul-23'!$H:$H,0)</f>
        <v>53978400</v>
      </c>
      <c r="K334" s="61">
        <f>+_xlfn.XLOOKUP(B334,'[1]Ago-23'!$C:$C,'[1]Ago-23'!$H:$H,0)</f>
        <v>53978400</v>
      </c>
      <c r="L334" s="61">
        <f>+_xlfn.XLOOKUP(B334,'[1]Sep-23'!$C:$C,'[1]Sep-23'!$H:$H,0)</f>
        <v>53978400</v>
      </c>
      <c r="M334" s="61">
        <f>+_xlfn.XLOOKUP(B334,'[1]Oct-23'!$C:$C,'[1]Oct-23'!$H:$H,0)</f>
        <v>53978400</v>
      </c>
      <c r="N334" s="61">
        <f>+_xlfn.XLOOKUP(B334,'[1]Nov-23'!$C:$C,'[1]Nov-23'!$H:$H,0)</f>
        <v>53978400</v>
      </c>
      <c r="O334" s="61">
        <f>+_xlfn.XLOOKUP(B334,'[1]Dic-23'!$C:$C,'[1]Dic-23'!$H:$H,0)</f>
        <v>53978400</v>
      </c>
      <c r="P334" s="61">
        <f>+_xlfn.XLOOKUP($B334,'[1]Ene-24'!$C:$C,'[1]Ene-24'!$H:$H,0)</f>
        <v>53978400</v>
      </c>
      <c r="Q334" s="61">
        <f>+_xlfn.XLOOKUP($B334,'[1]Feb-24'!$C:$C,'[1]Feb-24'!$H:$H,0)</f>
        <v>53978400</v>
      </c>
      <c r="R334" s="61">
        <f>+_xlfn.XLOOKUP($B334,'[1]Mar-24'!$C:$C,'[1]Mar-24'!$H:$H,0)</f>
        <v>53978400</v>
      </c>
      <c r="S334" s="61">
        <f>+_xlfn.XLOOKUP($B334,'[1]Abr-24'!$C:$C,'[1]Abr-24'!$H:$H,0)</f>
        <v>53978400</v>
      </c>
      <c r="T334" s="61">
        <f>+_xlfn.XLOOKUP($B334,'[1]May-24'!$C:$C,'[1]May-24'!$H:$H,0)</f>
        <v>53978400</v>
      </c>
      <c r="U334" s="61">
        <f>+_xlfn.XLOOKUP($B334,'[1]Jun-24'!$C:$C,'[1]Jun-24'!$H:$H,0)</f>
        <v>53978400</v>
      </c>
      <c r="V334" s="61">
        <f>+_xlfn.XLOOKUP($B334,'[1]Jul-24'!$C:$C,'[1]Jul-24'!$H:$H,0)</f>
        <v>53978400</v>
      </c>
      <c r="W334" s="61">
        <f>+_xlfn.XLOOKUP($B334,'[1]Ago-24'!$C:$C,'[1]Ago-24'!$H:$H,0)</f>
        <v>53978400</v>
      </c>
      <c r="X334" s="61">
        <f>+_xlfn.XLOOKUP($B334,'[1]Sep-24'!$C:$C,'[1]Sep-24'!$H:$H,0)</f>
        <v>53978400</v>
      </c>
      <c r="Y334" s="61">
        <f>+_xlfn.XLOOKUP($B334,'[1]Oct-24'!$C:$C,'[1]Oct-24'!$H:$H,0)</f>
        <v>53978400</v>
      </c>
      <c r="Z334" s="61">
        <f>+_xlfn.XLOOKUP($B334,'[1]Nov-24'!$C:$C,'[1]Nov-24'!$H:$H,0)</f>
        <v>53978400</v>
      </c>
      <c r="AA334" s="61">
        <f>+_xlfn.XLOOKUP($B334,'[1]Dic-24'!$C:$C,'[1]Dic-24'!$H:$H,0)</f>
        <v>53978400</v>
      </c>
      <c r="AB334" s="61">
        <f>+_xlfn.XLOOKUP($B334,'[1]Ene-25'!$C:$C,'[1]Ene-25'!$H:$H,0)</f>
        <v>53978400</v>
      </c>
      <c r="AC334" s="61">
        <f>+_xlfn.XLOOKUP($B334,'[1]Feb-25'!$C:$C,'[1]Feb-25'!$H:$H,0)</f>
        <v>53978400</v>
      </c>
      <c r="AD334" s="61">
        <f>+_xlfn.XLOOKUP($B334,'[1]Mar-25'!$C:$C,'[1]Mar-25'!$H:$H,0)</f>
        <v>53978400</v>
      </c>
      <c r="AE334" s="61">
        <f>+_xlfn.XLOOKUP($B334,'[1]Abr-25'!$C:$C,'[1]Abr-25'!$H:$H,0)</f>
        <v>53978400</v>
      </c>
      <c r="AF334" s="61">
        <f>+_xlfn.XLOOKUP($B334,'[1]May-25'!$C:$C,'[1]May-25'!$H:$H,0)</f>
        <v>53978400</v>
      </c>
      <c r="AG334" s="61">
        <f>+_xlfn.XLOOKUP($B334,'[1]Jun-25'!$C:$C,'[1]Jun-25'!$H:$H,0)</f>
        <v>53978400</v>
      </c>
      <c r="AH334" s="61">
        <f>+_xlfn.XLOOKUP($B334,'[1]Jul-25'!$C:$C,'[1]Jul-25'!$H:$H,0)</f>
        <v>0</v>
      </c>
      <c r="AI334" s="61">
        <f>+_xlfn.XLOOKUP($B334,'[1]Ago-25'!$C:$C,'[1]Ago-25'!$H:$H,0)</f>
        <v>0</v>
      </c>
      <c r="AJ334" s="61">
        <f>+_xlfn.XLOOKUP($B334,'[1]Sep-25'!$C:$C,'[1]Sep-25'!$H:$H,0)</f>
        <v>0</v>
      </c>
      <c r="AK334" s="61">
        <f>+_xlfn.XLOOKUP($B334,'[1]Oct-25'!$C:$C,'[1]Oct-25'!$H:$H,0)</f>
        <v>0</v>
      </c>
      <c r="AL334" s="61">
        <f>+_xlfn.XLOOKUP($B334,'[1]Nov-25'!$C:$C,'[1]Nov-25'!$H:$H,0)</f>
        <v>0</v>
      </c>
      <c r="AM334" s="61">
        <f>+_xlfn.XLOOKUP($B334,'[1]Dic-25'!$C:$C,'[1]Dic-25'!$H:$H,0)</f>
        <v>0</v>
      </c>
      <c r="AQ334" s="61">
        <f>+_xlfn.XLOOKUP($B334,'[1]Ene-25'!$C:$C,'[1]Ene-25'!$H:$H,0)</f>
        <v>53978400</v>
      </c>
      <c r="AR334" s="61">
        <f>+_xlfn.XLOOKUP($B334,'[1]Feb-25'!$C:$C,'[1]Feb-25'!$H:$H,0)</f>
        <v>53978400</v>
      </c>
      <c r="AS334" s="61">
        <f>+_xlfn.XLOOKUP($B334,'[1]Mar-25'!$C:$C,'[1]Mar-25'!$H:$H,0)</f>
        <v>53978400</v>
      </c>
      <c r="AT334" s="61">
        <f>+_xlfn.XLOOKUP($B334,'[1]Abr-25'!$C:$C,'[1]Abr-25'!$H:$H,0)</f>
        <v>53978400</v>
      </c>
      <c r="AU334" s="61">
        <f>+_xlfn.XLOOKUP($B334,'[1]May-25'!$C:$C,'[1]May-25'!$H:$H,0)</f>
        <v>53978400</v>
      </c>
      <c r="AV334" s="61">
        <f>+_xlfn.XLOOKUP($B334,'[1]Jun-25'!$C:$C,'[1]Jun-25'!$H:$H,0)</f>
        <v>53978400</v>
      </c>
      <c r="AW334" s="61">
        <f>+_xlfn.XLOOKUP($B334,'[1]Jul-25'!$C:$C,'[1]Jul-25'!$H:$H,0)</f>
        <v>0</v>
      </c>
      <c r="AX334" s="61">
        <f>+_xlfn.XLOOKUP($B334,'[1]Ago-25'!$C:$C,'[1]Ago-25'!$H:$H,0)</f>
        <v>0</v>
      </c>
      <c r="AY334" s="61">
        <f>+_xlfn.XLOOKUP($B334,'[1]Sep-25'!$C:$C,'[1]Sep-25'!$H:$H,0)</f>
        <v>0</v>
      </c>
      <c r="AZ334" s="61">
        <f>+_xlfn.XLOOKUP($B334,'[1]Oct-25'!$C:$C,'[1]Oct-25'!$H:$H,0)</f>
        <v>0</v>
      </c>
      <c r="BA334" s="61">
        <f>+_xlfn.XLOOKUP($B334,'[1]Nov-25'!$C:$C,'[1]Nov-25'!$H:$H,0)</f>
        <v>0</v>
      </c>
      <c r="BB334" s="61">
        <f>+_xlfn.XLOOKUP($B334,'[1]Dic-25'!$C:$C,'[1]Dic-25'!$H:$H,0)</f>
        <v>0</v>
      </c>
    </row>
    <row r="335" spans="2:54" collapsed="1" x14ac:dyDescent="0.3"/>
    <row r="336" spans="2:54" s="67" customFormat="1" collapsed="1" x14ac:dyDescent="0.3">
      <c r="B336" s="72"/>
      <c r="C336" s="72" t="s">
        <v>523</v>
      </c>
      <c r="D336" s="73">
        <f>+D303+D320</f>
        <v>4972880117.25</v>
      </c>
      <c r="E336" s="73">
        <f t="shared" ref="E336:AM336" si="664">+E303+E320</f>
        <v>5051954393.9899998</v>
      </c>
      <c r="F336" s="73">
        <f t="shared" si="664"/>
        <v>5178599272.3299999</v>
      </c>
      <c r="G336" s="73">
        <f t="shared" si="664"/>
        <v>4532458732.8899994</v>
      </c>
      <c r="H336" s="73">
        <f t="shared" si="664"/>
        <v>4206688938.4699998</v>
      </c>
      <c r="I336" s="73">
        <f t="shared" si="664"/>
        <v>4048907873.0900002</v>
      </c>
      <c r="J336" s="73">
        <f t="shared" si="664"/>
        <v>4363978703.21</v>
      </c>
      <c r="K336" s="73">
        <f t="shared" si="664"/>
        <v>4425072367.5199995</v>
      </c>
      <c r="L336" s="73">
        <f t="shared" si="664"/>
        <v>4491933648.1700001</v>
      </c>
      <c r="M336" s="73">
        <f t="shared" si="664"/>
        <v>4526806347.5100002</v>
      </c>
      <c r="N336" s="73">
        <f t="shared" si="664"/>
        <v>4615984959.8499994</v>
      </c>
      <c r="O336" s="73">
        <f t="shared" si="664"/>
        <v>4039156302.1099997</v>
      </c>
      <c r="P336" s="73">
        <f t="shared" si="664"/>
        <v>4335019975.3199997</v>
      </c>
      <c r="Q336" s="73">
        <f t="shared" si="664"/>
        <v>4245791479.6999998</v>
      </c>
      <c r="R336" s="73">
        <f t="shared" si="664"/>
        <v>4123772711.5199995</v>
      </c>
      <c r="S336" s="73">
        <f t="shared" si="664"/>
        <v>4208287409.3399997</v>
      </c>
      <c r="T336" s="73">
        <f t="shared" si="664"/>
        <v>4315884466.5699997</v>
      </c>
      <c r="U336" s="73">
        <f t="shared" si="664"/>
        <v>3697167223.8299999</v>
      </c>
      <c r="V336" s="73">
        <f t="shared" si="664"/>
        <v>3798564343.9899998</v>
      </c>
      <c r="W336" s="73">
        <f t="shared" si="664"/>
        <v>4159501959.6799994</v>
      </c>
      <c r="X336" s="73">
        <f t="shared" si="664"/>
        <v>4684424960.3899994</v>
      </c>
      <c r="Y336" s="73">
        <f t="shared" si="664"/>
        <v>5106173795.4799995</v>
      </c>
      <c r="Z336" s="73">
        <f t="shared" si="664"/>
        <v>5304671172.0599995</v>
      </c>
      <c r="AA336" s="73">
        <f t="shared" si="664"/>
        <v>4535580758</v>
      </c>
      <c r="AB336" s="73">
        <f t="shared" si="664"/>
        <v>4852977599.9499998</v>
      </c>
      <c r="AC336" s="73">
        <f t="shared" si="664"/>
        <v>5078159504.4200001</v>
      </c>
      <c r="AD336" s="73">
        <f t="shared" si="664"/>
        <v>5109107528.9599991</v>
      </c>
      <c r="AE336" s="73">
        <f t="shared" si="664"/>
        <v>5000087472.6299992</v>
      </c>
      <c r="AF336" s="73">
        <f t="shared" si="664"/>
        <v>5342876176.2199993</v>
      </c>
      <c r="AG336" s="73">
        <f t="shared" si="664"/>
        <v>4971216130.1199999</v>
      </c>
      <c r="AH336" s="73">
        <f t="shared" si="664"/>
        <v>0</v>
      </c>
      <c r="AI336" s="73">
        <f t="shared" si="664"/>
        <v>0</v>
      </c>
      <c r="AJ336" s="73">
        <f t="shared" si="664"/>
        <v>0</v>
      </c>
      <c r="AK336" s="73">
        <f t="shared" si="664"/>
        <v>0</v>
      </c>
      <c r="AL336" s="73">
        <f t="shared" si="664"/>
        <v>0</v>
      </c>
      <c r="AM336" s="73">
        <f t="shared" si="664"/>
        <v>0</v>
      </c>
      <c r="AQ336" s="73">
        <f t="shared" ref="AQ336:BB336" si="665">+AQ303+AQ320</f>
        <v>4852977599.9499998</v>
      </c>
      <c r="AR336" s="73">
        <f t="shared" si="665"/>
        <v>5078159504.4200001</v>
      </c>
      <c r="AS336" s="73">
        <f t="shared" si="665"/>
        <v>5109107528.9599991</v>
      </c>
      <c r="AT336" s="73">
        <f t="shared" si="665"/>
        <v>5000087472.6299992</v>
      </c>
      <c r="AU336" s="73">
        <f t="shared" si="665"/>
        <v>5342876176.2199993</v>
      </c>
      <c r="AV336" s="73">
        <f t="shared" si="665"/>
        <v>4971216130.1199999</v>
      </c>
      <c r="AW336" s="73">
        <f t="shared" si="665"/>
        <v>0</v>
      </c>
      <c r="AX336" s="73">
        <f t="shared" si="665"/>
        <v>0</v>
      </c>
      <c r="AY336" s="73">
        <f t="shared" si="665"/>
        <v>0</v>
      </c>
      <c r="AZ336" s="73">
        <f t="shared" si="665"/>
        <v>0</v>
      </c>
      <c r="BA336" s="73">
        <f t="shared" si="665"/>
        <v>0</v>
      </c>
      <c r="BB336" s="73">
        <f t="shared" si="665"/>
        <v>0</v>
      </c>
    </row>
    <row r="338" spans="2:54" s="67" customFormat="1" collapsed="1" x14ac:dyDescent="0.3">
      <c r="B338" s="70"/>
      <c r="C338" s="70" t="s">
        <v>524</v>
      </c>
      <c r="D338" s="71">
        <f>+SUBTOTAL(9,D340:D357)</f>
        <v>1030246211.88</v>
      </c>
      <c r="E338" s="71">
        <f t="shared" ref="E338:AM338" si="666">+SUBTOTAL(9,E340:E357)</f>
        <v>1066102230.0000001</v>
      </c>
      <c r="F338" s="71">
        <f t="shared" si="666"/>
        <v>1265794598.0800002</v>
      </c>
      <c r="G338" s="71">
        <f t="shared" si="666"/>
        <v>891479051.43000007</v>
      </c>
      <c r="H338" s="71">
        <f t="shared" si="666"/>
        <v>1093718198</v>
      </c>
      <c r="I338" s="71">
        <f t="shared" si="666"/>
        <v>1124843526.1099999</v>
      </c>
      <c r="J338" s="71">
        <f t="shared" si="666"/>
        <v>1217531727.1600001</v>
      </c>
      <c r="K338" s="71">
        <f t="shared" si="666"/>
        <v>1406329279.24</v>
      </c>
      <c r="L338" s="71">
        <f t="shared" si="666"/>
        <v>1735764052.5599999</v>
      </c>
      <c r="M338" s="71">
        <f t="shared" si="666"/>
        <v>1892287046.55</v>
      </c>
      <c r="N338" s="71">
        <f t="shared" si="666"/>
        <v>1962770633.05</v>
      </c>
      <c r="O338" s="71">
        <f t="shared" si="666"/>
        <v>1297206518.4999998</v>
      </c>
      <c r="P338" s="71">
        <f t="shared" si="666"/>
        <v>1394257013.72</v>
      </c>
      <c r="Q338" s="71">
        <f t="shared" si="666"/>
        <v>1394798756.7099998</v>
      </c>
      <c r="R338" s="71">
        <f t="shared" si="666"/>
        <v>1694779501.2099998</v>
      </c>
      <c r="S338" s="71">
        <f t="shared" si="666"/>
        <v>1557124916.53</v>
      </c>
      <c r="T338" s="71">
        <f t="shared" si="666"/>
        <v>1680655055.3499999</v>
      </c>
      <c r="U338" s="71">
        <f t="shared" si="666"/>
        <v>1142252082.23</v>
      </c>
      <c r="V338" s="71">
        <f t="shared" si="666"/>
        <v>1098037460.25</v>
      </c>
      <c r="W338" s="71">
        <f t="shared" si="666"/>
        <v>1446039246.5899999</v>
      </c>
      <c r="X338" s="71">
        <f t="shared" si="666"/>
        <v>1272442903.1500001</v>
      </c>
      <c r="Y338" s="71">
        <f t="shared" si="666"/>
        <v>1340129559.4399998</v>
      </c>
      <c r="Z338" s="71">
        <f t="shared" si="666"/>
        <v>1361220208.7599998</v>
      </c>
      <c r="AA338" s="71">
        <f t="shared" si="666"/>
        <v>679691529.95999992</v>
      </c>
      <c r="AB338" s="71">
        <f t="shared" si="666"/>
        <v>476665329.26999998</v>
      </c>
      <c r="AC338" s="71">
        <f t="shared" si="666"/>
        <v>592834779.46000004</v>
      </c>
      <c r="AD338" s="71">
        <f t="shared" si="666"/>
        <v>772349771.26999998</v>
      </c>
      <c r="AE338" s="71">
        <f t="shared" si="666"/>
        <v>571223989.49000001</v>
      </c>
      <c r="AF338" s="71">
        <f t="shared" si="666"/>
        <v>802674907.4000001</v>
      </c>
      <c r="AG338" s="71">
        <f t="shared" si="666"/>
        <v>890595376.33000004</v>
      </c>
      <c r="AH338" s="71">
        <f t="shared" si="666"/>
        <v>0</v>
      </c>
      <c r="AI338" s="71">
        <f t="shared" si="666"/>
        <v>0</v>
      </c>
      <c r="AJ338" s="71">
        <f t="shared" si="666"/>
        <v>0</v>
      </c>
      <c r="AK338" s="71">
        <f t="shared" si="666"/>
        <v>0</v>
      </c>
      <c r="AL338" s="71">
        <f t="shared" si="666"/>
        <v>0</v>
      </c>
      <c r="AM338" s="71">
        <f t="shared" si="666"/>
        <v>0</v>
      </c>
      <c r="AQ338" s="71">
        <f t="shared" ref="AQ338:BB338" si="667">+SUBTOTAL(9,AQ340:AQ357)</f>
        <v>476665329.26999998</v>
      </c>
      <c r="AR338" s="71">
        <f t="shared" si="667"/>
        <v>592834779.46000004</v>
      </c>
      <c r="AS338" s="71">
        <f t="shared" si="667"/>
        <v>772349771.26999998</v>
      </c>
      <c r="AT338" s="71">
        <f t="shared" si="667"/>
        <v>571223989.49000001</v>
      </c>
      <c r="AU338" s="71">
        <f t="shared" si="667"/>
        <v>802674907.4000001</v>
      </c>
      <c r="AV338" s="71">
        <f t="shared" si="667"/>
        <v>890595376.33000004</v>
      </c>
      <c r="AW338" s="71">
        <f t="shared" si="667"/>
        <v>0</v>
      </c>
      <c r="AX338" s="71">
        <f t="shared" si="667"/>
        <v>0</v>
      </c>
      <c r="AY338" s="71">
        <f t="shared" si="667"/>
        <v>0</v>
      </c>
      <c r="AZ338" s="71">
        <f t="shared" si="667"/>
        <v>0</v>
      </c>
      <c r="BA338" s="71">
        <f t="shared" si="667"/>
        <v>0</v>
      </c>
      <c r="BB338" s="71">
        <f t="shared" si="667"/>
        <v>0</v>
      </c>
    </row>
    <row r="339" spans="2:54" ht="6" customHeight="1" x14ac:dyDescent="0.3"/>
    <row r="340" spans="2:54" x14ac:dyDescent="0.3">
      <c r="B340" s="68"/>
      <c r="C340" s="68" t="s">
        <v>561</v>
      </c>
      <c r="D340" s="77">
        <f>+SUBTOTAL(9,D341:D342)</f>
        <v>0</v>
      </c>
      <c r="E340" s="77">
        <f t="shared" ref="E340:AM340" si="668">+SUBTOTAL(9,E341:E342)</f>
        <v>0</v>
      </c>
      <c r="F340" s="77">
        <f t="shared" si="668"/>
        <v>0</v>
      </c>
      <c r="G340" s="77">
        <f t="shared" si="668"/>
        <v>0</v>
      </c>
      <c r="H340" s="77">
        <f t="shared" si="668"/>
        <v>0</v>
      </c>
      <c r="I340" s="77">
        <f t="shared" si="668"/>
        <v>0</v>
      </c>
      <c r="J340" s="77">
        <f t="shared" si="668"/>
        <v>0</v>
      </c>
      <c r="K340" s="77">
        <f t="shared" si="668"/>
        <v>0</v>
      </c>
      <c r="L340" s="77">
        <f t="shared" si="668"/>
        <v>0</v>
      </c>
      <c r="M340" s="77">
        <f t="shared" si="668"/>
        <v>0</v>
      </c>
      <c r="N340" s="77">
        <f t="shared" si="668"/>
        <v>0</v>
      </c>
      <c r="O340" s="77">
        <f t="shared" si="668"/>
        <v>0</v>
      </c>
      <c r="P340" s="77">
        <f t="shared" si="668"/>
        <v>0</v>
      </c>
      <c r="Q340" s="77">
        <f t="shared" si="668"/>
        <v>0</v>
      </c>
      <c r="R340" s="77">
        <f t="shared" si="668"/>
        <v>0</v>
      </c>
      <c r="S340" s="77">
        <f t="shared" si="668"/>
        <v>0</v>
      </c>
      <c r="T340" s="77">
        <f t="shared" si="668"/>
        <v>0</v>
      </c>
      <c r="U340" s="77">
        <f t="shared" si="668"/>
        <v>0</v>
      </c>
      <c r="V340" s="77">
        <f t="shared" si="668"/>
        <v>0</v>
      </c>
      <c r="W340" s="77">
        <f t="shared" si="668"/>
        <v>0</v>
      </c>
      <c r="X340" s="77">
        <f t="shared" si="668"/>
        <v>0</v>
      </c>
      <c r="Y340" s="77">
        <f t="shared" si="668"/>
        <v>0</v>
      </c>
      <c r="Z340" s="77">
        <f t="shared" si="668"/>
        <v>0</v>
      </c>
      <c r="AA340" s="77">
        <f t="shared" si="668"/>
        <v>0</v>
      </c>
      <c r="AB340" s="77">
        <f t="shared" si="668"/>
        <v>0</v>
      </c>
      <c r="AC340" s="77">
        <f t="shared" si="668"/>
        <v>0</v>
      </c>
      <c r="AD340" s="77">
        <f t="shared" si="668"/>
        <v>0</v>
      </c>
      <c r="AE340" s="77">
        <f t="shared" si="668"/>
        <v>0</v>
      </c>
      <c r="AF340" s="77">
        <f t="shared" si="668"/>
        <v>0</v>
      </c>
      <c r="AG340" s="77">
        <f t="shared" si="668"/>
        <v>0</v>
      </c>
      <c r="AH340" s="77">
        <f t="shared" si="668"/>
        <v>0</v>
      </c>
      <c r="AI340" s="77">
        <f t="shared" si="668"/>
        <v>0</v>
      </c>
      <c r="AJ340" s="77">
        <f t="shared" si="668"/>
        <v>0</v>
      </c>
      <c r="AK340" s="77">
        <f t="shared" si="668"/>
        <v>0</v>
      </c>
      <c r="AL340" s="77">
        <f t="shared" si="668"/>
        <v>0</v>
      </c>
      <c r="AM340" s="77">
        <f t="shared" si="668"/>
        <v>0</v>
      </c>
      <c r="AQ340" s="77">
        <f t="shared" ref="AQ340:BB340" si="669">+SUBTOTAL(9,AQ341:AQ342)</f>
        <v>0</v>
      </c>
      <c r="AR340" s="77">
        <f t="shared" si="669"/>
        <v>0</v>
      </c>
      <c r="AS340" s="77">
        <f t="shared" si="669"/>
        <v>0</v>
      </c>
      <c r="AT340" s="77">
        <f t="shared" si="669"/>
        <v>0</v>
      </c>
      <c r="AU340" s="77">
        <f t="shared" si="669"/>
        <v>0</v>
      </c>
      <c r="AV340" s="77">
        <f t="shared" si="669"/>
        <v>0</v>
      </c>
      <c r="AW340" s="77">
        <f t="shared" si="669"/>
        <v>0</v>
      </c>
      <c r="AX340" s="77">
        <f t="shared" si="669"/>
        <v>0</v>
      </c>
      <c r="AY340" s="77">
        <f t="shared" si="669"/>
        <v>0</v>
      </c>
      <c r="AZ340" s="77">
        <f t="shared" si="669"/>
        <v>0</v>
      </c>
      <c r="BA340" s="77">
        <f t="shared" si="669"/>
        <v>0</v>
      </c>
      <c r="BB340" s="77">
        <f t="shared" si="669"/>
        <v>0</v>
      </c>
    </row>
    <row r="341" spans="2:54" hidden="1" outlineLevel="1" x14ac:dyDescent="0.3">
      <c r="B341" s="139"/>
      <c r="C341" s="69" t="s">
        <v>527</v>
      </c>
      <c r="D341" s="61">
        <f>+-_xlfn.XLOOKUP(B341,'[1]Ene-23'!$C:$C,'[1]Ene-23'!$H:$H,0)</f>
        <v>0</v>
      </c>
      <c r="E341" s="61">
        <f>+-_xlfn.XLOOKUP(B341,'[1]Feb-23'!$C:$C,'[1]Feb-23'!$H:$H,0)</f>
        <v>0</v>
      </c>
      <c r="F341" s="61">
        <f>+-_xlfn.XLOOKUP(B341,'[1]Mar-23'!$C:$C,'[1]Mar-23'!$H:$H,0)</f>
        <v>0</v>
      </c>
      <c r="G341" s="61">
        <f>+-_xlfn.XLOOKUP(B341,'[1]Abr-23'!$C:$C,'[1]Abr-23'!$H:$H,0)</f>
        <v>0</v>
      </c>
      <c r="H341" s="61">
        <f>+-_xlfn.XLOOKUP(B341,'[1]May-23'!$C:$C,'[1]May-23'!$H:$H,0)</f>
        <v>0</v>
      </c>
      <c r="I341" s="61">
        <f>+-_xlfn.XLOOKUP(B341,'[1]Jun-23'!$C:$C,'[1]Jun-23'!$H:$H,0)</f>
        <v>0</v>
      </c>
      <c r="J341" s="61">
        <f>+-_xlfn.XLOOKUP(B341,'[1]Jul-23'!$C:$C,'[1]Jul-23'!$H:$H,0)</f>
        <v>0</v>
      </c>
      <c r="K341" s="61">
        <f>+-_xlfn.XLOOKUP(B341,'[1]Ago-23'!$C:$C,'[1]Ago-23'!$H:$H,0)</f>
        <v>0</v>
      </c>
      <c r="L341" s="61">
        <f>+-_xlfn.XLOOKUP(B341,'[1]Sep-23'!$C:$C,'[1]Sep-23'!$H:$H,0)</f>
        <v>0</v>
      </c>
      <c r="M341" s="61">
        <f>+-_xlfn.XLOOKUP(B341,'[1]Oct-23'!$C:$C,'[1]Oct-23'!$H:$H,0)</f>
        <v>0</v>
      </c>
      <c r="N341" s="61">
        <f>+-_xlfn.XLOOKUP(B341,'[1]Nov-23'!$C:$C,'[1]Nov-23'!$H:$H,0)</f>
        <v>0</v>
      </c>
      <c r="O341" s="61">
        <f>+-_xlfn.XLOOKUP(B341,'[1]Dic-23'!$C:$C,'[1]Dic-23'!$H:$H,0)</f>
        <v>0</v>
      </c>
      <c r="P341" s="61">
        <f>+-_xlfn.XLOOKUP($B341,'[1]Ene-24'!$C:$C,'[1]Ene-24'!$H:$H,0)</f>
        <v>0</v>
      </c>
      <c r="Q341" s="61">
        <f>+-_xlfn.XLOOKUP($B341,'[1]Feb-24'!$C:$C,'[1]Feb-24'!$H:$H,0)</f>
        <v>0</v>
      </c>
      <c r="R341" s="61">
        <f>+-_xlfn.XLOOKUP($B341,'[1]Mar-24'!$C:$C,'[1]Mar-24'!$H:$H,0)</f>
        <v>0</v>
      </c>
      <c r="S341" s="61">
        <f>+-_xlfn.XLOOKUP($B341,'[1]Abr-24'!$C:$C,'[1]Abr-24'!$H:$H,0)</f>
        <v>0</v>
      </c>
      <c r="T341" s="61">
        <f>+-_xlfn.XLOOKUP($B341,'[1]May-24'!$C:$C,'[1]May-24'!$H:$H,0)</f>
        <v>0</v>
      </c>
      <c r="U341" s="61">
        <f>+-_xlfn.XLOOKUP($B341,'[1]Jun-24'!$C:$C,'[1]Jun-24'!$H:$H,0)</f>
        <v>0</v>
      </c>
      <c r="V341" s="61">
        <f>+-_xlfn.XLOOKUP($B341,'[1]Jul-24'!$C:$C,'[1]Jul-24'!$H:$H,0)</f>
        <v>0</v>
      </c>
      <c r="W341" s="61">
        <f>+-_xlfn.XLOOKUP($B341,'[1]Ago-24'!$C:$C,'[1]Ago-24'!$H:$H,0)</f>
        <v>0</v>
      </c>
      <c r="X341" s="61">
        <f>+-_xlfn.XLOOKUP($B341,'[1]Sep-24'!$C:$C,'[1]Sep-24'!$H:$H,0)</f>
        <v>0</v>
      </c>
      <c r="Y341" s="61">
        <f>+-_xlfn.XLOOKUP($B341,'[1]Oct-24'!$C:$C,'[1]Oct-24'!$H:$H,0)</f>
        <v>0</v>
      </c>
      <c r="Z341" s="61">
        <f>+-_xlfn.XLOOKUP($B341,'[1]Nov-24'!$C:$C,'[1]Nov-24'!$H:$H,0)</f>
        <v>0</v>
      </c>
      <c r="AA341" s="61">
        <f>+-_xlfn.XLOOKUP($B341,'[1]Dic-24'!$C:$C,'[1]Dic-24'!$H:$H,0)</f>
        <v>0</v>
      </c>
      <c r="AB341" s="61">
        <f>+-_xlfn.XLOOKUP($B341,'[1]Ene-25'!$C:$C,'[1]Ene-25'!$H:$H,0)</f>
        <v>0</v>
      </c>
      <c r="AC341" s="61">
        <f>+-_xlfn.XLOOKUP($B341,'[1]Feb-25'!$C:$C,'[1]Feb-25'!$H:$H,0)</f>
        <v>0</v>
      </c>
      <c r="AD341" s="61">
        <f>+-_xlfn.XLOOKUP($B341,'[1]Mar-25'!$C:$C,'[1]Mar-25'!$H:$H,0)</f>
        <v>0</v>
      </c>
      <c r="AE341" s="61">
        <f>+-_xlfn.XLOOKUP($B341,'[1]Abr-25'!$C:$C,'[1]Abr-25'!$H:$H,0)</f>
        <v>0</v>
      </c>
      <c r="AF341" s="61">
        <f>+-_xlfn.XLOOKUP($B341,'[1]May-25'!$C:$C,'[1]May-25'!$H:$H,0)</f>
        <v>0</v>
      </c>
      <c r="AG341" s="61">
        <f>+-_xlfn.XLOOKUP($B341,'[1]Jun-25'!$C:$C,'[1]Jun-25'!$H:$H,0)</f>
        <v>0</v>
      </c>
      <c r="AH341" s="61">
        <f>+-_xlfn.XLOOKUP($B341,'[1]Jul-25'!$C:$C,'[1]Jul-25'!$H:$H,0)</f>
        <v>0</v>
      </c>
      <c r="AI341" s="61">
        <f>+-_xlfn.XLOOKUP($B341,'[1]Ago-25'!$C:$C,'[1]Ago-25'!$H:$H,0)</f>
        <v>0</v>
      </c>
      <c r="AJ341" s="61">
        <f>+-_xlfn.XLOOKUP($B341,'[1]Sep-25'!$C:$C,'[1]Sep-25'!$H:$H,0)</f>
        <v>0</v>
      </c>
      <c r="AK341" s="61">
        <f>+-_xlfn.XLOOKUP($B341,'[1]Oct-25'!$C:$C,'[1]Oct-25'!$H:$H,0)</f>
        <v>0</v>
      </c>
      <c r="AL341" s="61">
        <f>+-_xlfn.XLOOKUP($B341,'[1]Nov-25'!$C:$C,'[1]Nov-25'!$H:$H,0)</f>
        <v>0</v>
      </c>
      <c r="AM341" s="61">
        <f>+-_xlfn.XLOOKUP($B341,'[1]Dic-25'!$C:$C,'[1]Dic-25'!$H:$H,0)</f>
        <v>0</v>
      </c>
      <c r="AQ341" s="61">
        <f>+-_xlfn.XLOOKUP($B341,'[1]Ene-25'!$C:$C,'[1]Ene-25'!$H:$H,0)</f>
        <v>0</v>
      </c>
      <c r="AR341" s="61">
        <f>+-_xlfn.XLOOKUP($B341,'[1]Feb-25'!$C:$C,'[1]Feb-25'!$H:$H,0)</f>
        <v>0</v>
      </c>
      <c r="AS341" s="61">
        <f>+-_xlfn.XLOOKUP($B341,'[1]Mar-25'!$C:$C,'[1]Mar-25'!$H:$H,0)</f>
        <v>0</v>
      </c>
      <c r="AT341" s="61">
        <f>+-_xlfn.XLOOKUP($B341,'[1]Abr-25'!$C:$C,'[1]Abr-25'!$H:$H,0)</f>
        <v>0</v>
      </c>
      <c r="AU341" s="61">
        <f>+-_xlfn.XLOOKUP($B341,'[1]May-25'!$C:$C,'[1]May-25'!$H:$H,0)</f>
        <v>0</v>
      </c>
      <c r="AV341" s="61">
        <f>+-_xlfn.XLOOKUP($B341,'[1]Jun-25'!$C:$C,'[1]Jun-25'!$H:$H,0)</f>
        <v>0</v>
      </c>
      <c r="AW341" s="61">
        <f>+-_xlfn.XLOOKUP($B341,'[1]Jul-25'!$C:$C,'[1]Jul-25'!$H:$H,0)</f>
        <v>0</v>
      </c>
      <c r="AX341" s="61">
        <f>+-_xlfn.XLOOKUP($B341,'[1]Ago-25'!$C:$C,'[1]Ago-25'!$H:$H,0)</f>
        <v>0</v>
      </c>
      <c r="AY341" s="61">
        <f>+-_xlfn.XLOOKUP($B341,'[1]Sep-25'!$C:$C,'[1]Sep-25'!$H:$H,0)</f>
        <v>0</v>
      </c>
      <c r="AZ341" s="61">
        <f>+-_xlfn.XLOOKUP($B341,'[1]Oct-25'!$C:$C,'[1]Oct-25'!$H:$H,0)</f>
        <v>0</v>
      </c>
      <c r="BA341" s="61">
        <f>+-_xlfn.XLOOKUP($B341,'[1]Nov-25'!$C:$C,'[1]Nov-25'!$H:$H,0)</f>
        <v>0</v>
      </c>
      <c r="BB341" s="61">
        <f>+-_xlfn.XLOOKUP($B341,'[1]Dic-25'!$C:$C,'[1]Dic-25'!$H:$H,0)</f>
        <v>0</v>
      </c>
    </row>
    <row r="342" spans="2:54" hidden="1" outlineLevel="1" x14ac:dyDescent="0.3">
      <c r="B342" s="141"/>
      <c r="C342" s="47" t="s">
        <v>529</v>
      </c>
      <c r="D342" s="48">
        <f>+-_xlfn.XLOOKUP(B342,'[1]Ene-23'!$C:$C,'[1]Ene-23'!$H:$H,0)</f>
        <v>0</v>
      </c>
      <c r="E342" s="48">
        <f>+-_xlfn.XLOOKUP(B342,'[1]Feb-23'!$C:$C,'[1]Feb-23'!$H:$H,0)</f>
        <v>0</v>
      </c>
      <c r="F342" s="48">
        <f>+-_xlfn.XLOOKUP(B342,'[1]Mar-23'!$C:$C,'[1]Mar-23'!$H:$H,0)</f>
        <v>0</v>
      </c>
      <c r="G342" s="48">
        <f>+-_xlfn.XLOOKUP(B342,'[1]Abr-23'!$C:$C,'[1]Abr-23'!$H:$H,0)</f>
        <v>0</v>
      </c>
      <c r="H342" s="48">
        <f>+-_xlfn.XLOOKUP(B342,'[1]May-23'!$C:$C,'[1]May-23'!$H:$H,0)</f>
        <v>0</v>
      </c>
      <c r="I342" s="48">
        <f>+-_xlfn.XLOOKUP(B342,'[1]Jun-23'!$C:$C,'[1]Jun-23'!$H:$H,0)</f>
        <v>0</v>
      </c>
      <c r="J342" s="48">
        <f>+-_xlfn.XLOOKUP(B342,'[1]Jul-23'!$C:$C,'[1]Jul-23'!$H:$H,0)</f>
        <v>0</v>
      </c>
      <c r="K342" s="48">
        <f>+-_xlfn.XLOOKUP(B342,'[1]Ago-23'!$C:$C,'[1]Ago-23'!$H:$H,0)</f>
        <v>0</v>
      </c>
      <c r="L342" s="48">
        <f>+-_xlfn.XLOOKUP(B342,'[1]Sep-23'!$C:$C,'[1]Sep-23'!$H:$H,0)</f>
        <v>0</v>
      </c>
      <c r="M342" s="48">
        <f>+-_xlfn.XLOOKUP(B342,'[1]Oct-23'!$C:$C,'[1]Oct-23'!$H:$H,0)</f>
        <v>0</v>
      </c>
      <c r="N342" s="48">
        <f>+-_xlfn.XLOOKUP(B342,'[1]Nov-23'!$C:$C,'[1]Nov-23'!$H:$H,0)</f>
        <v>0</v>
      </c>
      <c r="O342" s="48">
        <f>+-_xlfn.XLOOKUP(B342,'[1]Dic-23'!$C:$C,'[1]Dic-23'!$H:$H,0)</f>
        <v>0</v>
      </c>
      <c r="P342" s="48">
        <f>+-_xlfn.XLOOKUP($B342,'[1]Ene-24'!$C:$C,'[1]Ene-24'!$H:$H,0)</f>
        <v>0</v>
      </c>
      <c r="Q342" s="48">
        <f>+-_xlfn.XLOOKUP($B342,'[1]Feb-24'!$C:$C,'[1]Feb-24'!$H:$H,0)</f>
        <v>0</v>
      </c>
      <c r="R342" s="48">
        <f>+-_xlfn.XLOOKUP($B342,'[1]Mar-24'!$C:$C,'[1]Mar-24'!$H:$H,0)</f>
        <v>0</v>
      </c>
      <c r="S342" s="48">
        <f>+-_xlfn.XLOOKUP($B342,'[1]Abr-24'!$C:$C,'[1]Abr-24'!$H:$H,0)</f>
        <v>0</v>
      </c>
      <c r="T342" s="48">
        <f>+-_xlfn.XLOOKUP($B342,'[1]May-24'!$C:$C,'[1]May-24'!$H:$H,0)</f>
        <v>0</v>
      </c>
      <c r="U342" s="48">
        <f>+-_xlfn.XLOOKUP($B342,'[1]Jun-24'!$C:$C,'[1]Jun-24'!$H:$H,0)</f>
        <v>0</v>
      </c>
      <c r="V342" s="48">
        <f>+-_xlfn.XLOOKUP($B342,'[1]Jul-24'!$C:$C,'[1]Jul-24'!$H:$H,0)</f>
        <v>0</v>
      </c>
      <c r="W342" s="48">
        <f>+-_xlfn.XLOOKUP($B342,'[1]Ago-24'!$C:$C,'[1]Ago-24'!$H:$H,0)</f>
        <v>0</v>
      </c>
      <c r="X342" s="48">
        <f>+-_xlfn.XLOOKUP($B342,'[1]Sep-24'!$C:$C,'[1]Sep-24'!$H:$H,0)</f>
        <v>0</v>
      </c>
      <c r="Y342" s="48">
        <f>+-_xlfn.XLOOKUP($B342,'[1]Oct-24'!$C:$C,'[1]Oct-24'!$H:$H,0)</f>
        <v>0</v>
      </c>
      <c r="Z342" s="48">
        <f>+-_xlfn.XLOOKUP($B342,'[1]Nov-24'!$C:$C,'[1]Nov-24'!$H:$H,0)</f>
        <v>0</v>
      </c>
      <c r="AA342" s="48">
        <f>+-_xlfn.XLOOKUP($B342,'[1]Dic-24'!$C:$C,'[1]Dic-24'!$H:$H,0)</f>
        <v>0</v>
      </c>
      <c r="AB342" s="48">
        <f>+-_xlfn.XLOOKUP($B342,'[1]Ene-25'!$C:$C,'[1]Ene-25'!$H:$H,0)</f>
        <v>0</v>
      </c>
      <c r="AC342" s="48">
        <f>+-_xlfn.XLOOKUP($B342,'[1]Feb-25'!$C:$C,'[1]Feb-25'!$H:$H,0)</f>
        <v>0</v>
      </c>
      <c r="AD342" s="48">
        <f>+-_xlfn.XLOOKUP($B342,'[1]Mar-25'!$C:$C,'[1]Mar-25'!$H:$H,0)</f>
        <v>0</v>
      </c>
      <c r="AE342" s="48">
        <f>+-_xlfn.XLOOKUP($B342,'[1]Abr-25'!$C:$C,'[1]Abr-25'!$H:$H,0)</f>
        <v>0</v>
      </c>
      <c r="AF342" s="48">
        <f>+-_xlfn.XLOOKUP($B342,'[1]May-25'!$C:$C,'[1]May-25'!$H:$H,0)</f>
        <v>0</v>
      </c>
      <c r="AG342" s="48">
        <f>+-_xlfn.XLOOKUP($B342,'[1]Jun-25'!$C:$C,'[1]Jun-25'!$H:$H,0)</f>
        <v>0</v>
      </c>
      <c r="AH342" s="48">
        <f>+-_xlfn.XLOOKUP($B342,'[1]Jul-25'!$C:$C,'[1]Jul-25'!$H:$H,0)</f>
        <v>0</v>
      </c>
      <c r="AI342" s="48">
        <f>+-_xlfn.XLOOKUP($B342,'[1]Ago-25'!$C:$C,'[1]Ago-25'!$H:$H,0)</f>
        <v>0</v>
      </c>
      <c r="AJ342" s="48">
        <f>+-_xlfn.XLOOKUP($B342,'[1]Sep-25'!$C:$C,'[1]Sep-25'!$H:$H,0)</f>
        <v>0</v>
      </c>
      <c r="AK342" s="48">
        <f>+-_xlfn.XLOOKUP($B342,'[1]Oct-25'!$C:$C,'[1]Oct-25'!$H:$H,0)</f>
        <v>0</v>
      </c>
      <c r="AL342" s="48">
        <f>+-_xlfn.XLOOKUP($B342,'[1]Nov-25'!$C:$C,'[1]Nov-25'!$H:$H,0)</f>
        <v>0</v>
      </c>
      <c r="AM342" s="48">
        <f>+-_xlfn.XLOOKUP($B342,'[1]Dic-25'!$C:$C,'[1]Dic-25'!$H:$H,0)</f>
        <v>0</v>
      </c>
      <c r="AQ342" s="48">
        <f>+-_xlfn.XLOOKUP($B342,'[1]Ene-25'!$C:$C,'[1]Ene-25'!$H:$H,0)</f>
        <v>0</v>
      </c>
      <c r="AR342" s="48">
        <f>+-_xlfn.XLOOKUP($B342,'[1]Feb-25'!$C:$C,'[1]Feb-25'!$H:$H,0)</f>
        <v>0</v>
      </c>
      <c r="AS342" s="48">
        <f>+-_xlfn.XLOOKUP($B342,'[1]Mar-25'!$C:$C,'[1]Mar-25'!$H:$H,0)</f>
        <v>0</v>
      </c>
      <c r="AT342" s="48">
        <f>+-_xlfn.XLOOKUP($B342,'[1]Abr-25'!$C:$C,'[1]Abr-25'!$H:$H,0)</f>
        <v>0</v>
      </c>
      <c r="AU342" s="48">
        <f>+-_xlfn.XLOOKUP($B342,'[1]May-25'!$C:$C,'[1]May-25'!$H:$H,0)</f>
        <v>0</v>
      </c>
      <c r="AV342" s="48">
        <f>+-_xlfn.XLOOKUP($B342,'[1]Jun-25'!$C:$C,'[1]Jun-25'!$H:$H,0)</f>
        <v>0</v>
      </c>
      <c r="AW342" s="48">
        <f>+-_xlfn.XLOOKUP($B342,'[1]Jul-25'!$C:$C,'[1]Jul-25'!$H:$H,0)</f>
        <v>0</v>
      </c>
      <c r="AX342" s="48">
        <f>+-_xlfn.XLOOKUP($B342,'[1]Ago-25'!$C:$C,'[1]Ago-25'!$H:$H,0)</f>
        <v>0</v>
      </c>
      <c r="AY342" s="48">
        <f>+-_xlfn.XLOOKUP($B342,'[1]Sep-25'!$C:$C,'[1]Sep-25'!$H:$H,0)</f>
        <v>0</v>
      </c>
      <c r="AZ342" s="48">
        <f>+-_xlfn.XLOOKUP($B342,'[1]Oct-25'!$C:$C,'[1]Oct-25'!$H:$H,0)</f>
        <v>0</v>
      </c>
      <c r="BA342" s="48">
        <f>+-_xlfn.XLOOKUP($B342,'[1]Nov-25'!$C:$C,'[1]Nov-25'!$H:$H,0)</f>
        <v>0</v>
      </c>
      <c r="BB342" s="48">
        <f>+-_xlfn.XLOOKUP($B342,'[1]Dic-25'!$C:$C,'[1]Dic-25'!$H:$H,0)</f>
        <v>0</v>
      </c>
    </row>
    <row r="343" spans="2:54" collapsed="1" x14ac:dyDescent="0.3">
      <c r="B343" s="68" t="s">
        <v>530</v>
      </c>
      <c r="C343" s="68" t="s">
        <v>531</v>
      </c>
      <c r="D343" s="77">
        <f>+SUBTOTAL(9,D344:D345)</f>
        <v>144419128</v>
      </c>
      <c r="E343" s="77">
        <f t="shared" ref="E343:AM343" si="670">+SUBTOTAL(9,E344:E345)</f>
        <v>164878306</v>
      </c>
      <c r="F343" s="77">
        <f t="shared" si="670"/>
        <v>250041221</v>
      </c>
      <c r="G343" s="77">
        <f t="shared" si="670"/>
        <v>234588478</v>
      </c>
      <c r="H343" s="77">
        <f t="shared" si="670"/>
        <v>385650807.45999998</v>
      </c>
      <c r="I343" s="77">
        <f t="shared" si="670"/>
        <v>417361287</v>
      </c>
      <c r="J343" s="77">
        <f t="shared" si="670"/>
        <v>299747431</v>
      </c>
      <c r="K343" s="77">
        <f t="shared" si="670"/>
        <v>284909801</v>
      </c>
      <c r="L343" s="77">
        <f t="shared" si="670"/>
        <v>359024660.52999997</v>
      </c>
      <c r="M343" s="77">
        <f t="shared" si="670"/>
        <v>285072997</v>
      </c>
      <c r="N343" s="77">
        <f t="shared" si="670"/>
        <v>261104305</v>
      </c>
      <c r="O343" s="77">
        <f t="shared" si="670"/>
        <v>104367041</v>
      </c>
      <c r="P343" s="77">
        <f t="shared" si="670"/>
        <v>237481460</v>
      </c>
      <c r="Q343" s="77">
        <f t="shared" si="670"/>
        <v>140570751</v>
      </c>
      <c r="R343" s="77">
        <f t="shared" si="670"/>
        <v>357751227</v>
      </c>
      <c r="S343" s="77">
        <f t="shared" si="670"/>
        <v>188176127</v>
      </c>
      <c r="T343" s="77">
        <f t="shared" si="670"/>
        <v>178941132.83000001</v>
      </c>
      <c r="U343" s="77">
        <f t="shared" si="670"/>
        <v>152710938.83000001</v>
      </c>
      <c r="V343" s="77">
        <f t="shared" si="670"/>
        <v>103648706.83</v>
      </c>
      <c r="W343" s="77">
        <f t="shared" si="670"/>
        <v>122248318.83</v>
      </c>
      <c r="X343" s="77">
        <f t="shared" si="670"/>
        <v>94628113</v>
      </c>
      <c r="Y343" s="77">
        <f t="shared" si="670"/>
        <v>101259500.7</v>
      </c>
      <c r="Z343" s="77">
        <f t="shared" si="670"/>
        <v>24162028</v>
      </c>
      <c r="AA343" s="77">
        <f t="shared" si="670"/>
        <v>44771058</v>
      </c>
      <c r="AB343" s="77">
        <f t="shared" si="670"/>
        <v>56387884</v>
      </c>
      <c r="AC343" s="77">
        <f t="shared" si="670"/>
        <v>11949865</v>
      </c>
      <c r="AD343" s="77">
        <f t="shared" si="670"/>
        <v>64746596</v>
      </c>
      <c r="AE343" s="77">
        <f t="shared" si="670"/>
        <v>61679156</v>
      </c>
      <c r="AF343" s="77">
        <f t="shared" si="670"/>
        <v>175443865</v>
      </c>
      <c r="AG343" s="77">
        <f t="shared" si="670"/>
        <v>217085431</v>
      </c>
      <c r="AH343" s="77">
        <f t="shared" si="670"/>
        <v>0</v>
      </c>
      <c r="AI343" s="77">
        <f t="shared" si="670"/>
        <v>0</v>
      </c>
      <c r="AJ343" s="77">
        <f t="shared" si="670"/>
        <v>0</v>
      </c>
      <c r="AK343" s="77">
        <f t="shared" si="670"/>
        <v>0</v>
      </c>
      <c r="AL343" s="77">
        <f t="shared" si="670"/>
        <v>0</v>
      </c>
      <c r="AM343" s="77">
        <f t="shared" si="670"/>
        <v>0</v>
      </c>
      <c r="AQ343" s="77">
        <f t="shared" ref="AQ343:BB343" si="671">+SUBTOTAL(9,AQ344:AQ345)</f>
        <v>56387884</v>
      </c>
      <c r="AR343" s="77">
        <f t="shared" si="671"/>
        <v>11949865</v>
      </c>
      <c r="AS343" s="77">
        <f t="shared" si="671"/>
        <v>64746596</v>
      </c>
      <c r="AT343" s="77">
        <f t="shared" si="671"/>
        <v>61679156</v>
      </c>
      <c r="AU343" s="77">
        <f t="shared" si="671"/>
        <v>175443865</v>
      </c>
      <c r="AV343" s="77">
        <f t="shared" si="671"/>
        <v>217085431</v>
      </c>
      <c r="AW343" s="77">
        <f t="shared" si="671"/>
        <v>0</v>
      </c>
      <c r="AX343" s="77">
        <f t="shared" si="671"/>
        <v>0</v>
      </c>
      <c r="AY343" s="77">
        <f t="shared" si="671"/>
        <v>0</v>
      </c>
      <c r="AZ343" s="77">
        <f t="shared" si="671"/>
        <v>0</v>
      </c>
      <c r="BA343" s="77">
        <f t="shared" si="671"/>
        <v>0</v>
      </c>
      <c r="BB343" s="77">
        <f t="shared" si="671"/>
        <v>0</v>
      </c>
    </row>
    <row r="344" spans="2:54" hidden="1" outlineLevel="1" x14ac:dyDescent="0.3">
      <c r="B344" s="139" t="s">
        <v>532</v>
      </c>
      <c r="C344" s="69" t="s">
        <v>533</v>
      </c>
      <c r="D344" s="61">
        <f>+-_xlfn.XLOOKUP(B344,'[1]Ene-23'!$C:$C,'[1]Ene-23'!$H:$H,0)</f>
        <v>144419128</v>
      </c>
      <c r="E344" s="61">
        <f>+-_xlfn.XLOOKUP(B344,'[1]Feb-23'!$C:$C,'[1]Feb-23'!$H:$H,0)</f>
        <v>164878306</v>
      </c>
      <c r="F344" s="61">
        <f>+-_xlfn.XLOOKUP(B344,'[1]Mar-23'!$C:$C,'[1]Mar-23'!$H:$H,0)</f>
        <v>250041221</v>
      </c>
      <c r="G344" s="61">
        <f>+-_xlfn.XLOOKUP(B344,'[1]Abr-23'!$C:$C,'[1]Abr-23'!$H:$H,0)</f>
        <v>234588478</v>
      </c>
      <c r="H344" s="61">
        <f>+-_xlfn.XLOOKUP(B344,'[1]May-23'!$C:$C,'[1]May-23'!$H:$H,0)</f>
        <v>385650807.45999998</v>
      </c>
      <c r="I344" s="61">
        <f>+-_xlfn.XLOOKUP(B344,'[1]Jun-23'!$C:$C,'[1]Jun-23'!$H:$H,0)</f>
        <v>417361287</v>
      </c>
      <c r="J344" s="61">
        <f>+-_xlfn.XLOOKUP(B344,'[1]Jul-23'!$C:$C,'[1]Jul-23'!$H:$H,0)</f>
        <v>299747431</v>
      </c>
      <c r="K344" s="61">
        <f>+-_xlfn.XLOOKUP(B344,'[1]Ago-23'!$C:$C,'[1]Ago-23'!$H:$H,0)</f>
        <v>284909801</v>
      </c>
      <c r="L344" s="61">
        <f>+-_xlfn.XLOOKUP(B344,'[1]Sep-23'!$C:$C,'[1]Sep-23'!$H:$H,0)</f>
        <v>359024660.52999997</v>
      </c>
      <c r="M344" s="61">
        <f>+-_xlfn.XLOOKUP(B344,'[1]Oct-23'!$C:$C,'[1]Oct-23'!$H:$H,0)</f>
        <v>285072997</v>
      </c>
      <c r="N344" s="61">
        <f>+-_xlfn.XLOOKUP(B344,'[1]Nov-23'!$C:$C,'[1]Nov-23'!$H:$H,0)</f>
        <v>261104305</v>
      </c>
      <c r="O344" s="61">
        <f>+-_xlfn.XLOOKUP(B344,'[1]Dic-23'!$C:$C,'[1]Dic-23'!$H:$H,0)</f>
        <v>104367041</v>
      </c>
      <c r="P344" s="61">
        <f>+-_xlfn.XLOOKUP($B344,'[1]Ene-24'!$C:$C,'[1]Ene-24'!$H:$H,0)</f>
        <v>237481460</v>
      </c>
      <c r="Q344" s="61">
        <f>+-_xlfn.XLOOKUP($B344,'[1]Feb-24'!$C:$C,'[1]Feb-24'!$H:$H,0)</f>
        <v>140570751</v>
      </c>
      <c r="R344" s="61">
        <f>+-_xlfn.XLOOKUP($B344,'[1]Mar-24'!$C:$C,'[1]Mar-24'!$H:$H,0)</f>
        <v>357751227</v>
      </c>
      <c r="S344" s="61">
        <f>+-_xlfn.XLOOKUP($B344,'[1]Abr-24'!$C:$C,'[1]Abr-24'!$H:$H,0)</f>
        <v>188176127</v>
      </c>
      <c r="T344" s="61">
        <f>+-_xlfn.XLOOKUP($B344,'[1]May-24'!$C:$C,'[1]May-24'!$H:$H,0)</f>
        <v>178941132.83000001</v>
      </c>
      <c r="U344" s="61">
        <f>+-_xlfn.XLOOKUP($B344,'[1]Jun-24'!$C:$C,'[1]Jun-24'!$H:$H,0)</f>
        <v>152710938.83000001</v>
      </c>
      <c r="V344" s="61">
        <f>+-_xlfn.XLOOKUP($B344,'[1]Jul-24'!$C:$C,'[1]Jul-24'!$H:$H,0)</f>
        <v>103648706.83</v>
      </c>
      <c r="W344" s="61">
        <f>+-_xlfn.XLOOKUP($B344,'[1]Ago-24'!$C:$C,'[1]Ago-24'!$H:$H,0)</f>
        <v>122248318.83</v>
      </c>
      <c r="X344" s="61">
        <f>+-_xlfn.XLOOKUP($B344,'[1]Sep-24'!$C:$C,'[1]Sep-24'!$H:$H,0)</f>
        <v>94628113</v>
      </c>
      <c r="Y344" s="61">
        <f>+-_xlfn.XLOOKUP($B344,'[1]Oct-24'!$C:$C,'[1]Oct-24'!$H:$H,0)</f>
        <v>101259500.7</v>
      </c>
      <c r="Z344" s="61">
        <f>+-_xlfn.XLOOKUP($B344,'[1]Nov-24'!$C:$C,'[1]Nov-24'!$H:$H,0)</f>
        <v>24162028</v>
      </c>
      <c r="AA344" s="61">
        <f>+-_xlfn.XLOOKUP($B344,'[1]Dic-24'!$C:$C,'[1]Dic-24'!$H:$H,0)</f>
        <v>44771058</v>
      </c>
      <c r="AB344" s="61">
        <f>+-_xlfn.XLOOKUP($B344,'[1]Ene-25'!$C:$C,'[1]Ene-25'!$H:$H,0)</f>
        <v>56387884</v>
      </c>
      <c r="AC344" s="61">
        <f>+-_xlfn.XLOOKUP($B344,'[1]Feb-25'!$C:$C,'[1]Feb-25'!$H:$H,0)</f>
        <v>11949865</v>
      </c>
      <c r="AD344" s="61">
        <f>+-_xlfn.XLOOKUP($B344,'[1]Mar-25'!$C:$C,'[1]Mar-25'!$H:$H,0)</f>
        <v>64746596</v>
      </c>
      <c r="AE344" s="61">
        <f>+-_xlfn.XLOOKUP($B344,'[1]Abr-25'!$C:$C,'[1]Abr-25'!$H:$H,0)</f>
        <v>61679156</v>
      </c>
      <c r="AF344" s="61">
        <f>+-_xlfn.XLOOKUP($B344,'[1]May-25'!$C:$C,'[1]May-25'!$H:$H,0)</f>
        <v>175443865</v>
      </c>
      <c r="AG344" s="61">
        <f>+-_xlfn.XLOOKUP($B344,'[1]Jun-25'!$C:$C,'[1]Jun-25'!$H:$H,0)</f>
        <v>217085431</v>
      </c>
      <c r="AH344" s="61">
        <f>+-_xlfn.XLOOKUP($B344,'[1]Jul-25'!$C:$C,'[1]Jul-25'!$H:$H,0)</f>
        <v>0</v>
      </c>
      <c r="AI344" s="61">
        <f>+-_xlfn.XLOOKUP($B344,'[1]Ago-25'!$C:$C,'[1]Ago-25'!$H:$H,0)</f>
        <v>0</v>
      </c>
      <c r="AJ344" s="61">
        <f>+-_xlfn.XLOOKUP($B344,'[1]Sep-25'!$C:$C,'[1]Sep-25'!$H:$H,0)</f>
        <v>0</v>
      </c>
      <c r="AK344" s="61">
        <f>+-_xlfn.XLOOKUP($B344,'[1]Oct-25'!$C:$C,'[1]Oct-25'!$H:$H,0)</f>
        <v>0</v>
      </c>
      <c r="AL344" s="61">
        <f>+-_xlfn.XLOOKUP($B344,'[1]Nov-25'!$C:$C,'[1]Nov-25'!$H:$H,0)</f>
        <v>0</v>
      </c>
      <c r="AM344" s="61">
        <f>+-_xlfn.XLOOKUP($B344,'[1]Dic-25'!$C:$C,'[1]Dic-25'!$H:$H,0)</f>
        <v>0</v>
      </c>
      <c r="AQ344" s="61">
        <f>+-_xlfn.XLOOKUP($B344,'[1]Ene-25'!$C:$C,'[1]Ene-25'!$H:$H,0)</f>
        <v>56387884</v>
      </c>
      <c r="AR344" s="61">
        <f>+-_xlfn.XLOOKUP($B344,'[1]Feb-25'!$C:$C,'[1]Feb-25'!$H:$H,0)</f>
        <v>11949865</v>
      </c>
      <c r="AS344" s="61">
        <f>+-_xlfn.XLOOKUP($B344,'[1]Mar-25'!$C:$C,'[1]Mar-25'!$H:$H,0)</f>
        <v>64746596</v>
      </c>
      <c r="AT344" s="61">
        <f>+-_xlfn.XLOOKUP($B344,'[1]Abr-25'!$C:$C,'[1]Abr-25'!$H:$H,0)</f>
        <v>61679156</v>
      </c>
      <c r="AU344" s="61">
        <f>+-_xlfn.XLOOKUP($B344,'[1]May-25'!$C:$C,'[1]May-25'!$H:$H,0)</f>
        <v>175443865</v>
      </c>
      <c r="AV344" s="61">
        <f>+-_xlfn.XLOOKUP($B344,'[1]Jun-25'!$C:$C,'[1]Jun-25'!$H:$H,0)</f>
        <v>217085431</v>
      </c>
      <c r="AW344" s="61">
        <f>+-_xlfn.XLOOKUP($B344,'[1]Jul-25'!$C:$C,'[1]Jul-25'!$H:$H,0)</f>
        <v>0</v>
      </c>
      <c r="AX344" s="61">
        <f>+-_xlfn.XLOOKUP($B344,'[1]Ago-25'!$C:$C,'[1]Ago-25'!$H:$H,0)</f>
        <v>0</v>
      </c>
      <c r="AY344" s="61">
        <f>+-_xlfn.XLOOKUP($B344,'[1]Sep-25'!$C:$C,'[1]Sep-25'!$H:$H,0)</f>
        <v>0</v>
      </c>
      <c r="AZ344" s="61">
        <f>+-_xlfn.XLOOKUP($B344,'[1]Oct-25'!$C:$C,'[1]Oct-25'!$H:$H,0)</f>
        <v>0</v>
      </c>
      <c r="BA344" s="61">
        <f>+-_xlfn.XLOOKUP($B344,'[1]Nov-25'!$C:$C,'[1]Nov-25'!$H:$H,0)</f>
        <v>0</v>
      </c>
      <c r="BB344" s="61">
        <f>+-_xlfn.XLOOKUP($B344,'[1]Dic-25'!$C:$C,'[1]Dic-25'!$H:$H,0)</f>
        <v>0</v>
      </c>
    </row>
    <row r="345" spans="2:54" hidden="1" outlineLevel="1" x14ac:dyDescent="0.3">
      <c r="B345" s="47" t="s">
        <v>534</v>
      </c>
      <c r="C345" s="47" t="s">
        <v>535</v>
      </c>
      <c r="D345" s="48">
        <f>+-_xlfn.XLOOKUP(B345,'[1]Ene-23'!$C:$C,'[1]Ene-23'!$H:$H,0)</f>
        <v>0</v>
      </c>
      <c r="E345" s="48">
        <f>+-_xlfn.XLOOKUP(B345,'[1]Feb-23'!$C:$C,'[1]Feb-23'!$H:$H,0)</f>
        <v>0</v>
      </c>
      <c r="F345" s="48">
        <f>+-_xlfn.XLOOKUP(B345,'[1]Mar-23'!$C:$C,'[1]Mar-23'!$H:$H,0)</f>
        <v>0</v>
      </c>
      <c r="G345" s="48">
        <f>+-_xlfn.XLOOKUP(B345,'[1]Abr-23'!$C:$C,'[1]Abr-23'!$H:$H,0)</f>
        <v>0</v>
      </c>
      <c r="H345" s="48">
        <f>+-_xlfn.XLOOKUP(B345,'[1]May-23'!$C:$C,'[1]May-23'!$H:$H,0)</f>
        <v>0</v>
      </c>
      <c r="I345" s="48">
        <f>+-_xlfn.XLOOKUP(B345,'[1]Jun-23'!$C:$C,'[1]Jun-23'!$H:$H,0)</f>
        <v>0</v>
      </c>
      <c r="J345" s="48">
        <f>+-_xlfn.XLOOKUP(B345,'[1]Jul-23'!$C:$C,'[1]Jul-23'!$H:$H,0)</f>
        <v>0</v>
      </c>
      <c r="K345" s="48">
        <f>+-_xlfn.XLOOKUP(B345,'[1]Ago-23'!$C:$C,'[1]Ago-23'!$H:$H,0)</f>
        <v>0</v>
      </c>
      <c r="L345" s="48">
        <f>+-_xlfn.XLOOKUP(B345,'[1]Sep-23'!$C:$C,'[1]Sep-23'!$H:$H,0)</f>
        <v>0</v>
      </c>
      <c r="M345" s="48">
        <f>+-_xlfn.XLOOKUP(B345,'[1]Oct-23'!$C:$C,'[1]Oct-23'!$H:$H,0)</f>
        <v>0</v>
      </c>
      <c r="N345" s="48">
        <f>+-_xlfn.XLOOKUP(B345,'[1]Nov-23'!$C:$C,'[1]Nov-23'!$H:$H,0)</f>
        <v>0</v>
      </c>
      <c r="O345" s="48">
        <f>+-_xlfn.XLOOKUP(B345,'[1]Dic-23'!$C:$C,'[1]Dic-23'!$H:$H,0)</f>
        <v>0</v>
      </c>
      <c r="P345" s="48">
        <f>+-_xlfn.XLOOKUP($B345,'[1]Ene-24'!$C:$C,'[1]Ene-24'!$H:$H,0)</f>
        <v>0</v>
      </c>
      <c r="Q345" s="48">
        <f>+-_xlfn.XLOOKUP($B345,'[1]Feb-24'!$C:$C,'[1]Feb-24'!$H:$H,0)</f>
        <v>0</v>
      </c>
      <c r="R345" s="48">
        <f>+-_xlfn.XLOOKUP($B345,'[1]Mar-24'!$C:$C,'[1]Mar-24'!$H:$H,0)</f>
        <v>0</v>
      </c>
      <c r="S345" s="48">
        <f>+-_xlfn.XLOOKUP($B345,'[1]Abr-24'!$C:$C,'[1]Abr-24'!$H:$H,0)</f>
        <v>0</v>
      </c>
      <c r="T345" s="48">
        <f>+-_xlfn.XLOOKUP($B345,'[1]May-24'!$C:$C,'[1]May-24'!$H:$H,0)</f>
        <v>0</v>
      </c>
      <c r="U345" s="48">
        <f>+-_xlfn.XLOOKUP($B345,'[1]Jun-24'!$C:$C,'[1]Jun-24'!$H:$H,0)</f>
        <v>0</v>
      </c>
      <c r="V345" s="48">
        <f>+-_xlfn.XLOOKUP($B345,'[1]Jul-24'!$C:$C,'[1]Jul-24'!$H:$H,0)</f>
        <v>0</v>
      </c>
      <c r="W345" s="48">
        <f>+-_xlfn.XLOOKUP($B345,'[1]Ago-24'!$C:$C,'[1]Ago-24'!$H:$H,0)</f>
        <v>0</v>
      </c>
      <c r="X345" s="48">
        <f>+-_xlfn.XLOOKUP($B345,'[1]Sep-24'!$C:$C,'[1]Sep-24'!$H:$H,0)</f>
        <v>0</v>
      </c>
      <c r="Y345" s="48">
        <f>+-_xlfn.XLOOKUP($B345,'[1]Oct-24'!$C:$C,'[1]Oct-24'!$H:$H,0)</f>
        <v>0</v>
      </c>
      <c r="Z345" s="48">
        <f>+-_xlfn.XLOOKUP($B345,'[1]Nov-24'!$C:$C,'[1]Nov-24'!$H:$H,0)</f>
        <v>0</v>
      </c>
      <c r="AA345" s="48">
        <f>+-_xlfn.XLOOKUP($B345,'[1]Dic-24'!$C:$C,'[1]Dic-24'!$H:$H,0)</f>
        <v>0</v>
      </c>
      <c r="AB345" s="48">
        <f>+-_xlfn.XLOOKUP($B345,'[1]Ene-25'!$C:$C,'[1]Ene-25'!$H:$H,0)</f>
        <v>0</v>
      </c>
      <c r="AC345" s="48">
        <f>+-_xlfn.XLOOKUP($B345,'[1]Feb-25'!$C:$C,'[1]Feb-25'!$H:$H,0)</f>
        <v>0</v>
      </c>
      <c r="AD345" s="48">
        <f>+-_xlfn.XLOOKUP($B345,'[1]Mar-25'!$C:$C,'[1]Mar-25'!$H:$H,0)</f>
        <v>0</v>
      </c>
      <c r="AE345" s="48">
        <f>+-_xlfn.XLOOKUP($B345,'[1]Abr-25'!$C:$C,'[1]Abr-25'!$H:$H,0)</f>
        <v>0</v>
      </c>
      <c r="AF345" s="48">
        <f>+-_xlfn.XLOOKUP($B345,'[1]May-25'!$C:$C,'[1]May-25'!$H:$H,0)</f>
        <v>0</v>
      </c>
      <c r="AG345" s="48">
        <f>+-_xlfn.XLOOKUP($B345,'[1]Jun-25'!$C:$C,'[1]Jun-25'!$H:$H,0)</f>
        <v>0</v>
      </c>
      <c r="AH345" s="48">
        <f>+-_xlfn.XLOOKUP($B345,'[1]Jul-25'!$C:$C,'[1]Jul-25'!$H:$H,0)</f>
        <v>0</v>
      </c>
      <c r="AI345" s="48">
        <f>+-_xlfn.XLOOKUP($B345,'[1]Ago-25'!$C:$C,'[1]Ago-25'!$H:$H,0)</f>
        <v>0</v>
      </c>
      <c r="AJ345" s="48">
        <f>+-_xlfn.XLOOKUP($B345,'[1]Sep-25'!$C:$C,'[1]Sep-25'!$H:$H,0)</f>
        <v>0</v>
      </c>
      <c r="AK345" s="48">
        <f>+-_xlfn.XLOOKUP($B345,'[1]Oct-25'!$C:$C,'[1]Oct-25'!$H:$H,0)</f>
        <v>0</v>
      </c>
      <c r="AL345" s="48">
        <f>+-_xlfn.XLOOKUP($B345,'[1]Nov-25'!$C:$C,'[1]Nov-25'!$H:$H,0)</f>
        <v>0</v>
      </c>
      <c r="AM345" s="48">
        <f>+-_xlfn.XLOOKUP($B345,'[1]Dic-25'!$C:$C,'[1]Dic-25'!$H:$H,0)</f>
        <v>0</v>
      </c>
      <c r="AQ345" s="48">
        <f>+-_xlfn.XLOOKUP($B345,'[1]Ene-25'!$C:$C,'[1]Ene-25'!$H:$H,0)</f>
        <v>0</v>
      </c>
      <c r="AR345" s="48">
        <f>+-_xlfn.XLOOKUP($B345,'[1]Feb-25'!$C:$C,'[1]Feb-25'!$H:$H,0)</f>
        <v>0</v>
      </c>
      <c r="AS345" s="48">
        <f>+-_xlfn.XLOOKUP($B345,'[1]Mar-25'!$C:$C,'[1]Mar-25'!$H:$H,0)</f>
        <v>0</v>
      </c>
      <c r="AT345" s="48">
        <f>+-_xlfn.XLOOKUP($B345,'[1]Abr-25'!$C:$C,'[1]Abr-25'!$H:$H,0)</f>
        <v>0</v>
      </c>
      <c r="AU345" s="48">
        <f>+-_xlfn.XLOOKUP($B345,'[1]May-25'!$C:$C,'[1]May-25'!$H:$H,0)</f>
        <v>0</v>
      </c>
      <c r="AV345" s="48">
        <f>+-_xlfn.XLOOKUP($B345,'[1]Jun-25'!$C:$C,'[1]Jun-25'!$H:$H,0)</f>
        <v>0</v>
      </c>
      <c r="AW345" s="48">
        <f>+-_xlfn.XLOOKUP($B345,'[1]Jul-25'!$C:$C,'[1]Jul-25'!$H:$H,0)</f>
        <v>0</v>
      </c>
      <c r="AX345" s="48">
        <f>+-_xlfn.XLOOKUP($B345,'[1]Ago-25'!$C:$C,'[1]Ago-25'!$H:$H,0)</f>
        <v>0</v>
      </c>
      <c r="AY345" s="48">
        <f>+-_xlfn.XLOOKUP($B345,'[1]Sep-25'!$C:$C,'[1]Sep-25'!$H:$H,0)</f>
        <v>0</v>
      </c>
      <c r="AZ345" s="48">
        <f>+-_xlfn.XLOOKUP($B345,'[1]Oct-25'!$C:$C,'[1]Oct-25'!$H:$H,0)</f>
        <v>0</v>
      </c>
      <c r="BA345" s="48">
        <f>+-_xlfn.XLOOKUP($B345,'[1]Nov-25'!$C:$C,'[1]Nov-25'!$H:$H,0)</f>
        <v>0</v>
      </c>
      <c r="BB345" s="48">
        <f>+-_xlfn.XLOOKUP($B345,'[1]Dic-25'!$C:$C,'[1]Dic-25'!$H:$H,0)</f>
        <v>0</v>
      </c>
    </row>
    <row r="346" spans="2:54" collapsed="1" x14ac:dyDescent="0.3">
      <c r="B346" s="68" t="s">
        <v>536</v>
      </c>
      <c r="C346" s="68" t="s">
        <v>537</v>
      </c>
      <c r="D346" s="77">
        <f>+SUBTOTAL(9,D347:D351)</f>
        <v>375305998.05000001</v>
      </c>
      <c r="E346" s="77">
        <f t="shared" ref="E346:AM346" si="672">+SUBTOTAL(9,E347:E351)</f>
        <v>395192569.17000002</v>
      </c>
      <c r="F346" s="77">
        <f t="shared" si="672"/>
        <v>444462425.25</v>
      </c>
      <c r="G346" s="77">
        <f t="shared" si="672"/>
        <v>478525852.11000001</v>
      </c>
      <c r="H346" s="77">
        <f t="shared" si="672"/>
        <v>575053273.22000003</v>
      </c>
      <c r="I346" s="77">
        <f t="shared" si="672"/>
        <v>534606073.79000002</v>
      </c>
      <c r="J346" s="77">
        <f t="shared" si="672"/>
        <v>716728848.84000003</v>
      </c>
      <c r="K346" s="77">
        <f t="shared" si="672"/>
        <v>925405365.92000008</v>
      </c>
      <c r="L346" s="77">
        <f t="shared" si="672"/>
        <v>1207371418.71</v>
      </c>
      <c r="M346" s="77">
        <f t="shared" si="672"/>
        <v>1409937757.23</v>
      </c>
      <c r="N346" s="77">
        <f t="shared" si="672"/>
        <v>1506705385.73</v>
      </c>
      <c r="O346" s="77">
        <f t="shared" si="672"/>
        <v>1129368227.1799998</v>
      </c>
      <c r="P346" s="77">
        <f t="shared" si="672"/>
        <v>1000817217.4000001</v>
      </c>
      <c r="Q346" s="77">
        <f t="shared" si="672"/>
        <v>1043328557.75</v>
      </c>
      <c r="R346" s="77">
        <f t="shared" si="672"/>
        <v>1151080263.25</v>
      </c>
      <c r="S346" s="77">
        <f t="shared" si="672"/>
        <v>1219892918.5699999</v>
      </c>
      <c r="T346" s="77">
        <f t="shared" si="672"/>
        <v>1317062341.5599999</v>
      </c>
      <c r="U346" s="77">
        <f t="shared" si="672"/>
        <v>788378590.37</v>
      </c>
      <c r="V346" s="77">
        <f t="shared" si="672"/>
        <v>832566511.38999999</v>
      </c>
      <c r="W346" s="77">
        <f t="shared" si="672"/>
        <v>1090225704.73</v>
      </c>
      <c r="X346" s="77">
        <f t="shared" si="672"/>
        <v>958665357.12000012</v>
      </c>
      <c r="Y346" s="77">
        <f t="shared" si="672"/>
        <v>1049629221.71</v>
      </c>
      <c r="Z346" s="77">
        <f t="shared" si="672"/>
        <v>1107155513.73</v>
      </c>
      <c r="AA346" s="77">
        <f t="shared" si="672"/>
        <v>451901250.99000001</v>
      </c>
      <c r="AB346" s="77">
        <f t="shared" si="672"/>
        <v>300272026.30000001</v>
      </c>
      <c r="AC346" s="77">
        <f t="shared" si="672"/>
        <v>397427091.06999999</v>
      </c>
      <c r="AD346" s="77">
        <f t="shared" si="672"/>
        <v>535598093.88</v>
      </c>
      <c r="AE346" s="77">
        <f t="shared" si="672"/>
        <v>316394825.09999996</v>
      </c>
      <c r="AF346" s="77">
        <f t="shared" si="672"/>
        <v>445334456.00999999</v>
      </c>
      <c r="AG346" s="77">
        <f t="shared" si="672"/>
        <v>479917241.00999999</v>
      </c>
      <c r="AH346" s="77">
        <f t="shared" si="672"/>
        <v>0</v>
      </c>
      <c r="AI346" s="77">
        <f t="shared" si="672"/>
        <v>0</v>
      </c>
      <c r="AJ346" s="77">
        <f t="shared" si="672"/>
        <v>0</v>
      </c>
      <c r="AK346" s="77">
        <f t="shared" si="672"/>
        <v>0</v>
      </c>
      <c r="AL346" s="77">
        <f t="shared" si="672"/>
        <v>0</v>
      </c>
      <c r="AM346" s="77">
        <f t="shared" si="672"/>
        <v>0</v>
      </c>
      <c r="AQ346" s="77">
        <f t="shared" ref="AQ346:BB346" si="673">+SUBTOTAL(9,AQ347:AQ351)</f>
        <v>300272026.30000001</v>
      </c>
      <c r="AR346" s="77">
        <f t="shared" si="673"/>
        <v>397427091.06999999</v>
      </c>
      <c r="AS346" s="77">
        <f t="shared" si="673"/>
        <v>535598093.88</v>
      </c>
      <c r="AT346" s="77">
        <f t="shared" si="673"/>
        <v>316394825.09999996</v>
      </c>
      <c r="AU346" s="77">
        <f t="shared" si="673"/>
        <v>445334456.00999999</v>
      </c>
      <c r="AV346" s="77">
        <f t="shared" si="673"/>
        <v>479917241.00999999</v>
      </c>
      <c r="AW346" s="77">
        <f t="shared" si="673"/>
        <v>0</v>
      </c>
      <c r="AX346" s="77">
        <f t="shared" si="673"/>
        <v>0</v>
      </c>
      <c r="AY346" s="77">
        <f t="shared" si="673"/>
        <v>0</v>
      </c>
      <c r="AZ346" s="77">
        <f t="shared" si="673"/>
        <v>0</v>
      </c>
      <c r="BA346" s="77">
        <f t="shared" si="673"/>
        <v>0</v>
      </c>
      <c r="BB346" s="77">
        <f t="shared" si="673"/>
        <v>0</v>
      </c>
    </row>
    <row r="347" spans="2:54" hidden="1" outlineLevel="1" x14ac:dyDescent="0.3">
      <c r="B347" s="139" t="s">
        <v>538</v>
      </c>
      <c r="C347" s="69" t="s">
        <v>539</v>
      </c>
      <c r="D347" s="61">
        <f>+-_xlfn.XLOOKUP(B347,'[1]Ene-23'!$C:$C,'[1]Ene-23'!$H:$H,0)</f>
        <v>333218315.35000002</v>
      </c>
      <c r="E347" s="61">
        <f>+-_xlfn.XLOOKUP(B347,'[1]Feb-23'!$C:$C,'[1]Feb-23'!$H:$H,0)</f>
        <v>346943963.56</v>
      </c>
      <c r="F347" s="61">
        <f>+-_xlfn.XLOOKUP(B347,'[1]Mar-23'!$C:$C,'[1]Mar-23'!$H:$H,0)</f>
        <v>397455519.12</v>
      </c>
      <c r="G347" s="61">
        <f>+-_xlfn.XLOOKUP(B347,'[1]Abr-23'!$C:$C,'[1]Abr-23'!$H:$H,0)</f>
        <v>441761360.38</v>
      </c>
      <c r="H347" s="61">
        <f>+-_xlfn.XLOOKUP(B347,'[1]May-23'!$C:$C,'[1]May-23'!$H:$H,0)</f>
        <v>536615013.22000003</v>
      </c>
      <c r="I347" s="61">
        <f>+-_xlfn.XLOOKUP(B347,'[1]Jun-23'!$C:$C,'[1]Jun-23'!$H:$H,0)</f>
        <v>497737325.50999999</v>
      </c>
      <c r="J347" s="61">
        <f>+-_xlfn.XLOOKUP(B347,'[1]Jul-23'!$C:$C,'[1]Jul-23'!$H:$H,0)</f>
        <v>657543355.34000003</v>
      </c>
      <c r="K347" s="61">
        <f>+-_xlfn.XLOOKUP(B347,'[1]Ago-23'!$C:$C,'[1]Ago-23'!$H:$H,0)</f>
        <v>880065368.48000002</v>
      </c>
      <c r="L347" s="61">
        <f>+-_xlfn.XLOOKUP(B347,'[1]Sep-23'!$C:$C,'[1]Sep-23'!$H:$H,0)</f>
        <v>1161265021.0599999</v>
      </c>
      <c r="M347" s="61">
        <f>+-_xlfn.XLOOKUP(B347,'[1]Oct-23'!$C:$C,'[1]Oct-23'!$H:$H,0)</f>
        <v>1371001046.0599999</v>
      </c>
      <c r="N347" s="61">
        <f>+-_xlfn.XLOOKUP(B347,'[1]Nov-23'!$C:$C,'[1]Nov-23'!$H:$H,0)</f>
        <v>1465367301.3299999</v>
      </c>
      <c r="O347" s="61">
        <f>+-_xlfn.XLOOKUP(B347,'[1]Dic-23'!$C:$C,'[1]Dic-23'!$H:$H,0)</f>
        <v>1084098665.24</v>
      </c>
      <c r="P347" s="61">
        <f>+-_xlfn.XLOOKUP($B347,'[1]Ene-24'!$C:$C,'[1]Ene-24'!$H:$H,0)</f>
        <v>942641776.24000001</v>
      </c>
      <c r="Q347" s="61">
        <f>+-_xlfn.XLOOKUP($B347,'[1]Feb-24'!$C:$C,'[1]Feb-24'!$H:$H,0)</f>
        <v>969822418.90999997</v>
      </c>
      <c r="R347" s="61">
        <f>+-_xlfn.XLOOKUP($B347,'[1]Mar-24'!$C:$C,'[1]Mar-24'!$H:$H,0)</f>
        <v>1059856890.91</v>
      </c>
      <c r="S347" s="61">
        <f>+-_xlfn.XLOOKUP($B347,'[1]Abr-24'!$C:$C,'[1]Abr-24'!$H:$H,0)</f>
        <v>1168602323.0999999</v>
      </c>
      <c r="T347" s="61">
        <f>+-_xlfn.XLOOKUP($B347,'[1]May-24'!$C:$C,'[1]May-24'!$H:$H,0)</f>
        <v>1259603115.26</v>
      </c>
      <c r="U347" s="61">
        <f>+-_xlfn.XLOOKUP($B347,'[1]Jun-24'!$C:$C,'[1]Jun-24'!$H:$H,0)</f>
        <v>729389726.16999996</v>
      </c>
      <c r="V347" s="61">
        <f>+-_xlfn.XLOOKUP($B347,'[1]Jul-24'!$C:$C,'[1]Jul-24'!$H:$H,0)</f>
        <v>775396556.19000006</v>
      </c>
      <c r="W347" s="61">
        <f>+-_xlfn.XLOOKUP($B347,'[1]Ago-24'!$C:$C,'[1]Ago-24'!$H:$H,0)</f>
        <v>1026291793.86</v>
      </c>
      <c r="X347" s="61">
        <f>+-_xlfn.XLOOKUP($B347,'[1]Sep-24'!$C:$C,'[1]Sep-24'!$H:$H,0)</f>
        <v>862768083.49000001</v>
      </c>
      <c r="Y347" s="61">
        <f>+-_xlfn.XLOOKUP($B347,'[1]Oct-24'!$C:$C,'[1]Oct-24'!$H:$H,0)</f>
        <v>991394221.88</v>
      </c>
      <c r="Z347" s="61">
        <f>+-_xlfn.XLOOKUP($B347,'[1]Nov-24'!$C:$C,'[1]Nov-24'!$H:$H,0)</f>
        <v>1053190008.9299999</v>
      </c>
      <c r="AA347" s="61">
        <f>+-_xlfn.XLOOKUP($B347,'[1]Dic-24'!$C:$C,'[1]Dic-24'!$H:$H,0)</f>
        <v>391418165.83999997</v>
      </c>
      <c r="AB347" s="61">
        <f>+-_xlfn.XLOOKUP($B347,'[1]Ene-25'!$C:$C,'[1]Ene-25'!$H:$H,0)</f>
        <v>257469138.83000001</v>
      </c>
      <c r="AC347" s="61">
        <f>+-_xlfn.XLOOKUP($B347,'[1]Feb-25'!$C:$C,'[1]Feb-25'!$H:$H,0)</f>
        <v>324859438.19999999</v>
      </c>
      <c r="AD347" s="61">
        <f>+-_xlfn.XLOOKUP($B347,'[1]Mar-25'!$C:$C,'[1]Mar-25'!$H:$H,0)</f>
        <v>468965414.52999997</v>
      </c>
      <c r="AE347" s="61">
        <f>+-_xlfn.XLOOKUP($B347,'[1]Abr-25'!$C:$C,'[1]Abr-25'!$H:$H,0)</f>
        <v>255740034.97</v>
      </c>
      <c r="AF347" s="61">
        <f>+-_xlfn.XLOOKUP($B347,'[1]May-25'!$C:$C,'[1]May-25'!$H:$H,0)</f>
        <v>378306366.31999999</v>
      </c>
      <c r="AG347" s="61">
        <f>+-_xlfn.XLOOKUP($B347,'[1]Jun-25'!$C:$C,'[1]Jun-25'!$H:$H,0)</f>
        <v>322224496.66000003</v>
      </c>
      <c r="AH347" s="61">
        <f>+-_xlfn.XLOOKUP($B347,'[1]Jul-25'!$C:$C,'[1]Jul-25'!$H:$H,0)</f>
        <v>0</v>
      </c>
      <c r="AI347" s="61">
        <f>+-_xlfn.XLOOKUP($B347,'[1]Ago-25'!$C:$C,'[1]Ago-25'!$H:$H,0)</f>
        <v>0</v>
      </c>
      <c r="AJ347" s="61">
        <f>+-_xlfn.XLOOKUP($B347,'[1]Sep-25'!$C:$C,'[1]Sep-25'!$H:$H,0)</f>
        <v>0</v>
      </c>
      <c r="AK347" s="61">
        <f>+-_xlfn.XLOOKUP($B347,'[1]Oct-25'!$C:$C,'[1]Oct-25'!$H:$H,0)</f>
        <v>0</v>
      </c>
      <c r="AL347" s="61">
        <f>+-_xlfn.XLOOKUP($B347,'[1]Nov-25'!$C:$C,'[1]Nov-25'!$H:$H,0)</f>
        <v>0</v>
      </c>
      <c r="AM347" s="61">
        <f>+-_xlfn.XLOOKUP($B347,'[1]Dic-25'!$C:$C,'[1]Dic-25'!$H:$H,0)</f>
        <v>0</v>
      </c>
      <c r="AQ347" s="61">
        <f>+-_xlfn.XLOOKUP($B347,'[1]Ene-25'!$C:$C,'[1]Ene-25'!$H:$H,0)</f>
        <v>257469138.83000001</v>
      </c>
      <c r="AR347" s="61">
        <f>+-_xlfn.XLOOKUP($B347,'[1]Feb-25'!$C:$C,'[1]Feb-25'!$H:$H,0)</f>
        <v>324859438.19999999</v>
      </c>
      <c r="AS347" s="61">
        <f>+-_xlfn.XLOOKUP($B347,'[1]Mar-25'!$C:$C,'[1]Mar-25'!$H:$H,0)</f>
        <v>468965414.52999997</v>
      </c>
      <c r="AT347" s="61">
        <f>+-_xlfn.XLOOKUP($B347,'[1]Abr-25'!$C:$C,'[1]Abr-25'!$H:$H,0)</f>
        <v>255740034.97</v>
      </c>
      <c r="AU347" s="61">
        <f>+-_xlfn.XLOOKUP($B347,'[1]May-25'!$C:$C,'[1]May-25'!$H:$H,0)</f>
        <v>378306366.31999999</v>
      </c>
      <c r="AV347" s="61">
        <f>+-_xlfn.XLOOKUP($B347,'[1]Jun-25'!$C:$C,'[1]Jun-25'!$H:$H,0)</f>
        <v>322224496.66000003</v>
      </c>
      <c r="AW347" s="61">
        <f>+-_xlfn.XLOOKUP($B347,'[1]Jul-25'!$C:$C,'[1]Jul-25'!$H:$H,0)</f>
        <v>0</v>
      </c>
      <c r="AX347" s="61">
        <f>+-_xlfn.XLOOKUP($B347,'[1]Ago-25'!$C:$C,'[1]Ago-25'!$H:$H,0)</f>
        <v>0</v>
      </c>
      <c r="AY347" s="61">
        <f>+-_xlfn.XLOOKUP($B347,'[1]Sep-25'!$C:$C,'[1]Sep-25'!$H:$H,0)</f>
        <v>0</v>
      </c>
      <c r="AZ347" s="61">
        <f>+-_xlfn.XLOOKUP($B347,'[1]Oct-25'!$C:$C,'[1]Oct-25'!$H:$H,0)</f>
        <v>0</v>
      </c>
      <c r="BA347" s="61">
        <f>+-_xlfn.XLOOKUP($B347,'[1]Nov-25'!$C:$C,'[1]Nov-25'!$H:$H,0)</f>
        <v>0</v>
      </c>
      <c r="BB347" s="61">
        <f>+-_xlfn.XLOOKUP($B347,'[1]Dic-25'!$C:$C,'[1]Dic-25'!$H:$H,0)</f>
        <v>0</v>
      </c>
    </row>
    <row r="348" spans="2:54" hidden="1" outlineLevel="1" x14ac:dyDescent="0.3">
      <c r="B348" s="140" t="s">
        <v>540</v>
      </c>
      <c r="C348" s="60" t="s">
        <v>541</v>
      </c>
      <c r="D348" s="63">
        <f>+-_xlfn.XLOOKUP(B348,'[1]Ene-23'!$C:$C,'[1]Ene-23'!$H:$H,0)</f>
        <v>18846691</v>
      </c>
      <c r="E348" s="63">
        <f>+-_xlfn.XLOOKUP(B348,'[1]Feb-23'!$C:$C,'[1]Feb-23'!$H:$H,0)</f>
        <v>14864754.41</v>
      </c>
      <c r="F348" s="63">
        <f>+-_xlfn.XLOOKUP(B348,'[1]Mar-23'!$C:$C,'[1]Mar-23'!$H:$H,0)</f>
        <v>15942838.689999999</v>
      </c>
      <c r="G348" s="63">
        <f>+-_xlfn.XLOOKUP(B348,'[1]Abr-23'!$C:$C,'[1]Abr-23'!$H:$H,0)</f>
        <v>9797785.3499999996</v>
      </c>
      <c r="H348" s="63">
        <f>+-_xlfn.XLOOKUP(B348,'[1]May-23'!$C:$C,'[1]May-23'!$H:$H,0)</f>
        <v>10953394.939999999</v>
      </c>
      <c r="I348" s="63">
        <f>+-_xlfn.XLOOKUP(B348,'[1]Jun-23'!$C:$C,'[1]Jun-23'!$H:$H,0)</f>
        <v>10110815.800000001</v>
      </c>
      <c r="J348" s="63">
        <f>+-_xlfn.XLOOKUP(B348,'[1]Jul-23'!$C:$C,'[1]Jul-23'!$H:$H,0)</f>
        <v>30410151.039999999</v>
      </c>
      <c r="K348" s="63">
        <f>+-_xlfn.XLOOKUP(B348,'[1]Ago-23'!$C:$C,'[1]Ago-23'!$H:$H,0)</f>
        <v>13376086.98</v>
      </c>
      <c r="L348" s="63">
        <f>+-_xlfn.XLOOKUP(B348,'[1]Sep-23'!$C:$C,'[1]Sep-23'!$H:$H,0)</f>
        <v>12595212.98</v>
      </c>
      <c r="M348" s="63">
        <f>+-_xlfn.XLOOKUP(B348,'[1]Oct-23'!$C:$C,'[1]Oct-23'!$H:$H,0)</f>
        <v>10855573.939999999</v>
      </c>
      <c r="N348" s="63">
        <f>+-_xlfn.XLOOKUP(B348,'[1]Nov-23'!$C:$C,'[1]Nov-23'!$H:$H,0)</f>
        <v>13827370.75</v>
      </c>
      <c r="O348" s="63">
        <f>+-_xlfn.XLOOKUP(B348,'[1]Dic-23'!$C:$C,'[1]Dic-23'!$H:$H,0)</f>
        <v>16124336.58</v>
      </c>
      <c r="P348" s="63">
        <f>+-_xlfn.XLOOKUP($B348,'[1]Ene-24'!$C:$C,'[1]Ene-24'!$H:$H,0)</f>
        <v>24253241.949999999</v>
      </c>
      <c r="Q348" s="63">
        <f>+-_xlfn.XLOOKUP($B348,'[1]Feb-24'!$C:$C,'[1]Feb-24'!$H:$H,0)</f>
        <v>29636510.34</v>
      </c>
      <c r="R348" s="63">
        <f>+-_xlfn.XLOOKUP($B348,'[1]Mar-24'!$C:$C,'[1]Mar-24'!$H:$H,0)</f>
        <v>17872785.109999999</v>
      </c>
      <c r="S348" s="63">
        <f>+-_xlfn.XLOOKUP($B348,'[1]Abr-24'!$C:$C,'[1]Abr-24'!$H:$H,0)</f>
        <v>17419655.920000002</v>
      </c>
      <c r="T348" s="63">
        <f>+-_xlfn.XLOOKUP($B348,'[1]May-24'!$C:$C,'[1]May-24'!$H:$H,0)</f>
        <v>18998630.600000001</v>
      </c>
      <c r="U348" s="63">
        <f>+-_xlfn.XLOOKUP($B348,'[1]Jun-24'!$C:$C,'[1]Jun-24'!$H:$H,0)</f>
        <v>19170474.690000001</v>
      </c>
      <c r="V348" s="63">
        <f>+-_xlfn.XLOOKUP($B348,'[1]Jul-24'!$C:$C,'[1]Jul-24'!$H:$H,0)</f>
        <v>19748673.309999999</v>
      </c>
      <c r="W348" s="63">
        <f>+-_xlfn.XLOOKUP($B348,'[1]Ago-24'!$C:$C,'[1]Ago-24'!$H:$H,0)</f>
        <v>21249150.609999999</v>
      </c>
      <c r="X348" s="63">
        <f>+-_xlfn.XLOOKUP($B348,'[1]Sep-24'!$C:$C,'[1]Sep-24'!$H:$H,0)</f>
        <v>35008275.939999998</v>
      </c>
      <c r="Y348" s="63">
        <f>+-_xlfn.XLOOKUP($B348,'[1]Oct-24'!$C:$C,'[1]Oct-24'!$H:$H,0)</f>
        <v>19144198.210000001</v>
      </c>
      <c r="Z348" s="63">
        <f>+-_xlfn.XLOOKUP($B348,'[1]Nov-24'!$C:$C,'[1]Nov-24'!$H:$H,0)</f>
        <v>10164482.470000001</v>
      </c>
      <c r="AA348" s="63">
        <f>+-_xlfn.XLOOKUP($B348,'[1]Dic-24'!$C:$C,'[1]Dic-24'!$H:$H,0)</f>
        <v>20243067.530000001</v>
      </c>
      <c r="AB348" s="63">
        <f>+-_xlfn.XLOOKUP($B348,'[1]Ene-25'!$C:$C,'[1]Ene-25'!$H:$H,0)</f>
        <v>7222668.4000000004</v>
      </c>
      <c r="AC348" s="63">
        <f>+-_xlfn.XLOOKUP($B348,'[1]Feb-25'!$C:$C,'[1]Feb-25'!$H:$H,0)</f>
        <v>27543865.670000002</v>
      </c>
      <c r="AD348" s="63">
        <f>+-_xlfn.XLOOKUP($B348,'[1]Mar-25'!$C:$C,'[1]Mar-25'!$H:$H,0)</f>
        <v>26262985.370000001</v>
      </c>
      <c r="AE348" s="63">
        <f>+-_xlfn.XLOOKUP($B348,'[1]Abr-25'!$C:$C,'[1]Abr-25'!$H:$H,0)</f>
        <v>18515218.789999999</v>
      </c>
      <c r="AF348" s="63">
        <f>+-_xlfn.XLOOKUP($B348,'[1]May-25'!$C:$C,'[1]May-25'!$H:$H,0)</f>
        <v>24701351.59</v>
      </c>
      <c r="AG348" s="63">
        <f>+-_xlfn.XLOOKUP($B348,'[1]Jun-25'!$C:$C,'[1]Jun-25'!$H:$H,0)</f>
        <v>25126466.960000001</v>
      </c>
      <c r="AH348" s="63">
        <f>+-_xlfn.XLOOKUP($B348,'[1]Jul-25'!$C:$C,'[1]Jul-25'!$H:$H,0)</f>
        <v>0</v>
      </c>
      <c r="AI348" s="63">
        <f>+-_xlfn.XLOOKUP($B348,'[1]Ago-25'!$C:$C,'[1]Ago-25'!$H:$H,0)</f>
        <v>0</v>
      </c>
      <c r="AJ348" s="63">
        <f>+-_xlfn.XLOOKUP($B348,'[1]Sep-25'!$C:$C,'[1]Sep-25'!$H:$H,0)</f>
        <v>0</v>
      </c>
      <c r="AK348" s="63">
        <f>+-_xlfn.XLOOKUP($B348,'[1]Oct-25'!$C:$C,'[1]Oct-25'!$H:$H,0)</f>
        <v>0</v>
      </c>
      <c r="AL348" s="63">
        <f>+-_xlfn.XLOOKUP($B348,'[1]Nov-25'!$C:$C,'[1]Nov-25'!$H:$H,0)</f>
        <v>0</v>
      </c>
      <c r="AM348" s="63">
        <f>+-_xlfn.XLOOKUP($B348,'[1]Dic-25'!$C:$C,'[1]Dic-25'!$H:$H,0)</f>
        <v>0</v>
      </c>
      <c r="AQ348" s="63">
        <f>+-_xlfn.XLOOKUP($B348,'[1]Ene-25'!$C:$C,'[1]Ene-25'!$H:$H,0)</f>
        <v>7222668.4000000004</v>
      </c>
      <c r="AR348" s="63">
        <f>+-_xlfn.XLOOKUP($B348,'[1]Feb-25'!$C:$C,'[1]Feb-25'!$H:$H,0)</f>
        <v>27543865.670000002</v>
      </c>
      <c r="AS348" s="63">
        <f>+-_xlfn.XLOOKUP($B348,'[1]Mar-25'!$C:$C,'[1]Mar-25'!$H:$H,0)</f>
        <v>26262985.370000001</v>
      </c>
      <c r="AT348" s="63">
        <f>+-_xlfn.XLOOKUP($B348,'[1]Abr-25'!$C:$C,'[1]Abr-25'!$H:$H,0)</f>
        <v>18515218.789999999</v>
      </c>
      <c r="AU348" s="63">
        <f>+-_xlfn.XLOOKUP($B348,'[1]May-25'!$C:$C,'[1]May-25'!$H:$H,0)</f>
        <v>24701351.59</v>
      </c>
      <c r="AV348" s="63">
        <f>+-_xlfn.XLOOKUP($B348,'[1]Jun-25'!$C:$C,'[1]Jun-25'!$H:$H,0)</f>
        <v>25126466.960000001</v>
      </c>
      <c r="AW348" s="63">
        <f>+-_xlfn.XLOOKUP($B348,'[1]Jul-25'!$C:$C,'[1]Jul-25'!$H:$H,0)</f>
        <v>0</v>
      </c>
      <c r="AX348" s="63">
        <f>+-_xlfn.XLOOKUP($B348,'[1]Ago-25'!$C:$C,'[1]Ago-25'!$H:$H,0)</f>
        <v>0</v>
      </c>
      <c r="AY348" s="63">
        <f>+-_xlfn.XLOOKUP($B348,'[1]Sep-25'!$C:$C,'[1]Sep-25'!$H:$H,0)</f>
        <v>0</v>
      </c>
      <c r="AZ348" s="63">
        <f>+-_xlfn.XLOOKUP($B348,'[1]Oct-25'!$C:$C,'[1]Oct-25'!$H:$H,0)</f>
        <v>0</v>
      </c>
      <c r="BA348" s="63">
        <f>+-_xlfn.XLOOKUP($B348,'[1]Nov-25'!$C:$C,'[1]Nov-25'!$H:$H,0)</f>
        <v>0</v>
      </c>
      <c r="BB348" s="63">
        <f>+-_xlfn.XLOOKUP($B348,'[1]Dic-25'!$C:$C,'[1]Dic-25'!$H:$H,0)</f>
        <v>0</v>
      </c>
    </row>
    <row r="349" spans="2:54" hidden="1" outlineLevel="1" x14ac:dyDescent="0.3">
      <c r="B349" s="140" t="s">
        <v>542</v>
      </c>
      <c r="C349" s="60" t="s">
        <v>543</v>
      </c>
      <c r="D349" s="63">
        <f>+-_xlfn.XLOOKUP(B349,'[1]Ene-23'!$C:$C,'[1]Ene-23'!$H:$H,0)</f>
        <v>1873015.7</v>
      </c>
      <c r="E349" s="63">
        <f>+-_xlfn.XLOOKUP(B349,'[1]Feb-23'!$C:$C,'[1]Feb-23'!$H:$H,0)</f>
        <v>1598261.2</v>
      </c>
      <c r="F349" s="63">
        <f>+-_xlfn.XLOOKUP(B349,'[1]Mar-23'!$C:$C,'[1]Mar-23'!$H:$H,0)</f>
        <v>1866517.44</v>
      </c>
      <c r="G349" s="63">
        <f>+-_xlfn.XLOOKUP(B349,'[1]Abr-23'!$C:$C,'[1]Abr-23'!$H:$H,0)</f>
        <v>1286045.3799999999</v>
      </c>
      <c r="H349" s="63">
        <f>+-_xlfn.XLOOKUP(B349,'[1]May-23'!$C:$C,'[1]May-23'!$H:$H,0)</f>
        <v>1808594.06</v>
      </c>
      <c r="I349" s="63">
        <f>+-_xlfn.XLOOKUP(B349,'[1]Jun-23'!$C:$C,'[1]Jun-23'!$H:$H,0)</f>
        <v>1670592.48</v>
      </c>
      <c r="J349" s="63">
        <f>+-_xlfn.XLOOKUP(B349,'[1]Jul-23'!$C:$C,'[1]Jul-23'!$H:$H,0)</f>
        <v>2111784.46</v>
      </c>
      <c r="K349" s="63">
        <f>+-_xlfn.XLOOKUP(B349,'[1]Ago-23'!$C:$C,'[1]Ago-23'!$H:$H,0)</f>
        <v>1960776.46</v>
      </c>
      <c r="L349" s="63">
        <f>+-_xlfn.XLOOKUP(B349,'[1]Sep-23'!$C:$C,'[1]Sep-23'!$H:$H,0)</f>
        <v>2440810.67</v>
      </c>
      <c r="M349" s="63">
        <f>+-_xlfn.XLOOKUP(B349,'[1]Oct-23'!$C:$C,'[1]Oct-23'!$H:$H,0)</f>
        <v>2320042.23</v>
      </c>
      <c r="N349" s="63">
        <f>+-_xlfn.XLOOKUP(B349,'[1]Nov-23'!$C:$C,'[1]Nov-23'!$H:$H,0)</f>
        <v>2679744.65</v>
      </c>
      <c r="O349" s="63">
        <f>+-_xlfn.XLOOKUP(B349,'[1]Dic-23'!$C:$C,'[1]Dic-23'!$H:$H,0)</f>
        <v>3409751.36</v>
      </c>
      <c r="P349" s="63">
        <f>+-_xlfn.XLOOKUP($B349,'[1]Ene-24'!$C:$C,'[1]Ene-24'!$H:$H,0)</f>
        <v>4447022.21</v>
      </c>
      <c r="Q349" s="63">
        <f>+-_xlfn.XLOOKUP($B349,'[1]Feb-24'!$C:$C,'[1]Feb-24'!$H:$H,0)</f>
        <v>5686595.5</v>
      </c>
      <c r="R349" s="63">
        <f>+-_xlfn.XLOOKUP($B349,'[1]Mar-24'!$C:$C,'[1]Mar-24'!$H:$H,0)</f>
        <v>4298702.2300000004</v>
      </c>
      <c r="S349" s="63">
        <f>+-_xlfn.XLOOKUP($B349,'[1]Abr-24'!$C:$C,'[1]Abr-24'!$H:$H,0)</f>
        <v>4630738.55</v>
      </c>
      <c r="T349" s="63">
        <f>+-_xlfn.XLOOKUP($B349,'[1]May-24'!$C:$C,'[1]May-24'!$H:$H,0)</f>
        <v>5582802.7000000002</v>
      </c>
      <c r="U349" s="63">
        <f>+-_xlfn.XLOOKUP($B349,'[1]Jun-24'!$C:$C,'[1]Jun-24'!$H:$H,0)</f>
        <v>6739989.5099999998</v>
      </c>
      <c r="V349" s="63">
        <f>+-_xlfn.XLOOKUP($B349,'[1]Jul-24'!$C:$C,'[1]Jul-24'!$H:$H,0)</f>
        <v>6565627.8899999997</v>
      </c>
      <c r="W349" s="63">
        <f>+-_xlfn.XLOOKUP($B349,'[1]Ago-24'!$C:$C,'[1]Ago-24'!$H:$H,0)</f>
        <v>6437490.2599999998</v>
      </c>
      <c r="X349" s="63">
        <f>+-_xlfn.XLOOKUP($B349,'[1]Sep-24'!$C:$C,'[1]Sep-24'!$H:$H,0)</f>
        <v>6301278.6900000004</v>
      </c>
      <c r="Y349" s="63">
        <f>+-_xlfn.XLOOKUP($B349,'[1]Oct-24'!$C:$C,'[1]Oct-24'!$H:$H,0)</f>
        <v>6781405.6200000001</v>
      </c>
      <c r="Z349" s="63">
        <f>+-_xlfn.XLOOKUP($B349,'[1]Nov-24'!$C:$C,'[1]Nov-24'!$H:$H,0)</f>
        <v>8329104.3300000001</v>
      </c>
      <c r="AA349" s="63">
        <f>+-_xlfn.XLOOKUP($B349,'[1]Dic-24'!$C:$C,'[1]Dic-24'!$H:$H,0)</f>
        <v>8636617.6199999992</v>
      </c>
      <c r="AB349" s="63">
        <f>+-_xlfn.XLOOKUP($B349,'[1]Ene-25'!$C:$C,'[1]Ene-25'!$H:$H,0)</f>
        <v>7693014.0700000003</v>
      </c>
      <c r="AC349" s="63">
        <f>+-_xlfn.XLOOKUP($B349,'[1]Feb-25'!$C:$C,'[1]Feb-25'!$H:$H,0)</f>
        <v>8715286.1999999993</v>
      </c>
      <c r="AD349" s="63">
        <f>+-_xlfn.XLOOKUP($B349,'[1]Mar-25'!$C:$C,'[1]Mar-25'!$H:$H,0)</f>
        <v>8580747.9800000004</v>
      </c>
      <c r="AE349" s="63">
        <f>+-_xlfn.XLOOKUP($B349,'[1]Abr-25'!$C:$C,'[1]Abr-25'!$H:$H,0)</f>
        <v>9635232.3399999999</v>
      </c>
      <c r="AF349" s="63">
        <f>+-_xlfn.XLOOKUP($B349,'[1]May-25'!$C:$C,'[1]May-25'!$H:$H,0)</f>
        <v>10080052.1</v>
      </c>
      <c r="AG349" s="63">
        <f>+-_xlfn.XLOOKUP($B349,'[1]Jun-25'!$C:$C,'[1]Jun-25'!$H:$H,0)</f>
        <v>12039139.390000001</v>
      </c>
      <c r="AH349" s="63">
        <f>+-_xlfn.XLOOKUP($B349,'[1]Jul-25'!$C:$C,'[1]Jul-25'!$H:$H,0)</f>
        <v>0</v>
      </c>
      <c r="AI349" s="63">
        <f>+-_xlfn.XLOOKUP($B349,'[1]Ago-25'!$C:$C,'[1]Ago-25'!$H:$H,0)</f>
        <v>0</v>
      </c>
      <c r="AJ349" s="63">
        <f>+-_xlfn.XLOOKUP($B349,'[1]Sep-25'!$C:$C,'[1]Sep-25'!$H:$H,0)</f>
        <v>0</v>
      </c>
      <c r="AK349" s="63">
        <f>+-_xlfn.XLOOKUP($B349,'[1]Oct-25'!$C:$C,'[1]Oct-25'!$H:$H,0)</f>
        <v>0</v>
      </c>
      <c r="AL349" s="63">
        <f>+-_xlfn.XLOOKUP($B349,'[1]Nov-25'!$C:$C,'[1]Nov-25'!$H:$H,0)</f>
        <v>0</v>
      </c>
      <c r="AM349" s="63">
        <f>+-_xlfn.XLOOKUP($B349,'[1]Dic-25'!$C:$C,'[1]Dic-25'!$H:$H,0)</f>
        <v>0</v>
      </c>
      <c r="AQ349" s="63">
        <f>+-_xlfn.XLOOKUP($B349,'[1]Ene-25'!$C:$C,'[1]Ene-25'!$H:$H,0)</f>
        <v>7693014.0700000003</v>
      </c>
      <c r="AR349" s="63">
        <f>+-_xlfn.XLOOKUP($B349,'[1]Feb-25'!$C:$C,'[1]Feb-25'!$H:$H,0)</f>
        <v>8715286.1999999993</v>
      </c>
      <c r="AS349" s="63">
        <f>+-_xlfn.XLOOKUP($B349,'[1]Mar-25'!$C:$C,'[1]Mar-25'!$H:$H,0)</f>
        <v>8580747.9800000004</v>
      </c>
      <c r="AT349" s="63">
        <f>+-_xlfn.XLOOKUP($B349,'[1]Abr-25'!$C:$C,'[1]Abr-25'!$H:$H,0)</f>
        <v>9635232.3399999999</v>
      </c>
      <c r="AU349" s="63">
        <f>+-_xlfn.XLOOKUP($B349,'[1]May-25'!$C:$C,'[1]May-25'!$H:$H,0)</f>
        <v>10080052.1</v>
      </c>
      <c r="AV349" s="63">
        <f>+-_xlfn.XLOOKUP($B349,'[1]Jun-25'!$C:$C,'[1]Jun-25'!$H:$H,0)</f>
        <v>12039139.390000001</v>
      </c>
      <c r="AW349" s="63">
        <f>+-_xlfn.XLOOKUP($B349,'[1]Jul-25'!$C:$C,'[1]Jul-25'!$H:$H,0)</f>
        <v>0</v>
      </c>
      <c r="AX349" s="63">
        <f>+-_xlfn.XLOOKUP($B349,'[1]Ago-25'!$C:$C,'[1]Ago-25'!$H:$H,0)</f>
        <v>0</v>
      </c>
      <c r="AY349" s="63">
        <f>+-_xlfn.XLOOKUP($B349,'[1]Sep-25'!$C:$C,'[1]Sep-25'!$H:$H,0)</f>
        <v>0</v>
      </c>
      <c r="AZ349" s="63">
        <f>+-_xlfn.XLOOKUP($B349,'[1]Oct-25'!$C:$C,'[1]Oct-25'!$H:$H,0)</f>
        <v>0</v>
      </c>
      <c r="BA349" s="63">
        <f>+-_xlfn.XLOOKUP($B349,'[1]Nov-25'!$C:$C,'[1]Nov-25'!$H:$H,0)</f>
        <v>0</v>
      </c>
      <c r="BB349" s="63">
        <f>+-_xlfn.XLOOKUP($B349,'[1]Dic-25'!$C:$C,'[1]Dic-25'!$H:$H,0)</f>
        <v>0</v>
      </c>
    </row>
    <row r="350" spans="2:54" hidden="1" outlineLevel="1" x14ac:dyDescent="0.3">
      <c r="B350" s="140" t="s">
        <v>544</v>
      </c>
      <c r="C350" s="60" t="s">
        <v>545</v>
      </c>
      <c r="D350" s="63">
        <f>+-_xlfn.XLOOKUP(B350,'[1]Ene-23'!$C:$C,'[1]Ene-23'!$H:$H,0)</f>
        <v>21367976</v>
      </c>
      <c r="E350" s="63">
        <f>+-_xlfn.XLOOKUP(B350,'[1]Feb-23'!$C:$C,'[1]Feb-23'!$H:$H,0)</f>
        <v>31785590</v>
      </c>
      <c r="F350" s="63">
        <f>+-_xlfn.XLOOKUP(B350,'[1]Mar-23'!$C:$C,'[1]Mar-23'!$H:$H,0)</f>
        <v>29197550</v>
      </c>
      <c r="G350" s="63">
        <f>+-_xlfn.XLOOKUP(B350,'[1]Abr-23'!$C:$C,'[1]Abr-23'!$H:$H,0)</f>
        <v>25680661</v>
      </c>
      <c r="H350" s="63">
        <f>+-_xlfn.XLOOKUP(B350,'[1]May-23'!$C:$C,'[1]May-23'!$H:$H,0)</f>
        <v>25676271</v>
      </c>
      <c r="I350" s="63">
        <f>+-_xlfn.XLOOKUP(B350,'[1]Jun-23'!$C:$C,'[1]Jun-23'!$H:$H,0)</f>
        <v>25087340</v>
      </c>
      <c r="J350" s="63">
        <f>+-_xlfn.XLOOKUP(B350,'[1]Jul-23'!$C:$C,'[1]Jul-23'!$H:$H,0)</f>
        <v>26633658</v>
      </c>
      <c r="K350" s="63">
        <f>+-_xlfn.XLOOKUP(B350,'[1]Ago-23'!$C:$C,'[1]Ago-23'!$H:$H,0)</f>
        <v>29973234</v>
      </c>
      <c r="L350" s="63">
        <f>+-_xlfn.XLOOKUP(B350,'[1]Sep-23'!$C:$C,'[1]Sep-23'!$H:$H,0)</f>
        <v>31040474</v>
      </c>
      <c r="M350" s="63">
        <f>+-_xlfn.XLOOKUP(B350,'[1]Oct-23'!$C:$C,'[1]Oct-23'!$H:$H,0)</f>
        <v>25711462</v>
      </c>
      <c r="N350" s="63">
        <f>+-_xlfn.XLOOKUP(B350,'[1]Nov-23'!$C:$C,'[1]Nov-23'!$H:$H,0)</f>
        <v>24781336</v>
      </c>
      <c r="O350" s="63">
        <f>+-_xlfn.XLOOKUP(B350,'[1]Dic-23'!$C:$C,'[1]Dic-23'!$H:$H,0)</f>
        <v>25685841</v>
      </c>
      <c r="P350" s="63">
        <f>+-_xlfn.XLOOKUP($B350,'[1]Ene-24'!$C:$C,'[1]Ene-24'!$H:$H,0)</f>
        <v>29475177</v>
      </c>
      <c r="Q350" s="63">
        <f>+-_xlfn.XLOOKUP($B350,'[1]Feb-24'!$C:$C,'[1]Feb-24'!$H:$H,0)</f>
        <v>38183033</v>
      </c>
      <c r="R350" s="63">
        <f>+-_xlfn.XLOOKUP($B350,'[1]Mar-24'!$C:$C,'[1]Mar-24'!$H:$H,0)</f>
        <v>69051885</v>
      </c>
      <c r="S350" s="63">
        <f>+-_xlfn.XLOOKUP($B350,'[1]Abr-24'!$C:$C,'[1]Abr-24'!$H:$H,0)</f>
        <v>29240201</v>
      </c>
      <c r="T350" s="63">
        <f>+-_xlfn.XLOOKUP($B350,'[1]May-24'!$C:$C,'[1]May-24'!$H:$H,0)</f>
        <v>32877793</v>
      </c>
      <c r="U350" s="63">
        <f>+-_xlfn.XLOOKUP($B350,'[1]Jun-24'!$C:$C,'[1]Jun-24'!$H:$H,0)</f>
        <v>33078400</v>
      </c>
      <c r="V350" s="63">
        <f>+-_xlfn.XLOOKUP($B350,'[1]Jul-24'!$C:$C,'[1]Jul-24'!$H:$H,0)</f>
        <v>30901254</v>
      </c>
      <c r="W350" s="63">
        <f>+-_xlfn.XLOOKUP($B350,'[1]Ago-24'!$C:$C,'[1]Ago-24'!$H:$H,0)</f>
        <v>36292870</v>
      </c>
      <c r="X350" s="63">
        <f>+-_xlfn.XLOOKUP($B350,'[1]Sep-24'!$C:$C,'[1]Sep-24'!$H:$H,0)</f>
        <v>54633319</v>
      </c>
      <c r="Y350" s="63">
        <f>+-_xlfn.XLOOKUP($B350,'[1]Oct-24'!$C:$C,'[1]Oct-24'!$H:$H,0)</f>
        <v>32354996</v>
      </c>
      <c r="Z350" s="63">
        <f>+-_xlfn.XLOOKUP($B350,'[1]Nov-24'!$C:$C,'[1]Nov-24'!$H:$H,0)</f>
        <v>35600718</v>
      </c>
      <c r="AA350" s="63">
        <f>+-_xlfn.XLOOKUP($B350,'[1]Dic-24'!$C:$C,'[1]Dic-24'!$H:$H,0)</f>
        <v>31603400</v>
      </c>
      <c r="AB350" s="63">
        <f>+-_xlfn.XLOOKUP($B350,'[1]Ene-25'!$C:$C,'[1]Ene-25'!$H:$H,0)</f>
        <v>27887205</v>
      </c>
      <c r="AC350" s="63">
        <f>+-_xlfn.XLOOKUP($B350,'[1]Feb-25'!$C:$C,'[1]Feb-25'!$H:$H,0)</f>
        <v>36308501</v>
      </c>
      <c r="AD350" s="63">
        <f>+-_xlfn.XLOOKUP($B350,'[1]Mar-25'!$C:$C,'[1]Mar-25'!$H:$H,0)</f>
        <v>31788946</v>
      </c>
      <c r="AE350" s="63">
        <f>+-_xlfn.XLOOKUP($B350,'[1]Abr-25'!$C:$C,'[1]Abr-25'!$H:$H,0)</f>
        <v>32504339</v>
      </c>
      <c r="AF350" s="63">
        <f>+-_xlfn.XLOOKUP($B350,'[1]May-25'!$C:$C,'[1]May-25'!$H:$H,0)</f>
        <v>32246686</v>
      </c>
      <c r="AG350" s="63">
        <f>+-_xlfn.XLOOKUP($B350,'[1]Jun-25'!$C:$C,'[1]Jun-25'!$H:$H,0)</f>
        <v>44448424</v>
      </c>
      <c r="AH350" s="63">
        <f>+-_xlfn.XLOOKUP($B350,'[1]Jul-25'!$C:$C,'[1]Jul-25'!$H:$H,0)</f>
        <v>0</v>
      </c>
      <c r="AI350" s="63">
        <f>+-_xlfn.XLOOKUP($B350,'[1]Ago-25'!$C:$C,'[1]Ago-25'!$H:$H,0)</f>
        <v>0</v>
      </c>
      <c r="AJ350" s="63">
        <f>+-_xlfn.XLOOKUP($B350,'[1]Sep-25'!$C:$C,'[1]Sep-25'!$H:$H,0)</f>
        <v>0</v>
      </c>
      <c r="AK350" s="63">
        <f>+-_xlfn.XLOOKUP($B350,'[1]Oct-25'!$C:$C,'[1]Oct-25'!$H:$H,0)</f>
        <v>0</v>
      </c>
      <c r="AL350" s="63">
        <f>+-_xlfn.XLOOKUP($B350,'[1]Nov-25'!$C:$C,'[1]Nov-25'!$H:$H,0)</f>
        <v>0</v>
      </c>
      <c r="AM350" s="63">
        <f>+-_xlfn.XLOOKUP($B350,'[1]Dic-25'!$C:$C,'[1]Dic-25'!$H:$H,0)</f>
        <v>0</v>
      </c>
      <c r="AQ350" s="63">
        <f>+-_xlfn.XLOOKUP($B350,'[1]Ene-25'!$C:$C,'[1]Ene-25'!$H:$H,0)</f>
        <v>27887205</v>
      </c>
      <c r="AR350" s="63">
        <f>+-_xlfn.XLOOKUP($B350,'[1]Feb-25'!$C:$C,'[1]Feb-25'!$H:$H,0)</f>
        <v>36308501</v>
      </c>
      <c r="AS350" s="63">
        <f>+-_xlfn.XLOOKUP($B350,'[1]Mar-25'!$C:$C,'[1]Mar-25'!$H:$H,0)</f>
        <v>31788946</v>
      </c>
      <c r="AT350" s="63">
        <f>+-_xlfn.XLOOKUP($B350,'[1]Abr-25'!$C:$C,'[1]Abr-25'!$H:$H,0)</f>
        <v>32504339</v>
      </c>
      <c r="AU350" s="63">
        <f>+-_xlfn.XLOOKUP($B350,'[1]May-25'!$C:$C,'[1]May-25'!$H:$H,0)</f>
        <v>32246686</v>
      </c>
      <c r="AV350" s="63">
        <f>+-_xlfn.XLOOKUP($B350,'[1]Jun-25'!$C:$C,'[1]Jun-25'!$H:$H,0)</f>
        <v>44448424</v>
      </c>
      <c r="AW350" s="63">
        <f>+-_xlfn.XLOOKUP($B350,'[1]Jul-25'!$C:$C,'[1]Jul-25'!$H:$H,0)</f>
        <v>0</v>
      </c>
      <c r="AX350" s="63">
        <f>+-_xlfn.XLOOKUP($B350,'[1]Ago-25'!$C:$C,'[1]Ago-25'!$H:$H,0)</f>
        <v>0</v>
      </c>
      <c r="AY350" s="63">
        <f>+-_xlfn.XLOOKUP($B350,'[1]Sep-25'!$C:$C,'[1]Sep-25'!$H:$H,0)</f>
        <v>0</v>
      </c>
      <c r="AZ350" s="63">
        <f>+-_xlfn.XLOOKUP($B350,'[1]Oct-25'!$C:$C,'[1]Oct-25'!$H:$H,0)</f>
        <v>0</v>
      </c>
      <c r="BA350" s="63">
        <f>+-_xlfn.XLOOKUP($B350,'[1]Nov-25'!$C:$C,'[1]Nov-25'!$H:$H,0)</f>
        <v>0</v>
      </c>
      <c r="BB350" s="63">
        <f>+-_xlfn.XLOOKUP($B350,'[1]Dic-25'!$C:$C,'[1]Dic-25'!$H:$H,0)</f>
        <v>0</v>
      </c>
    </row>
    <row r="351" spans="2:54" hidden="1" outlineLevel="1" x14ac:dyDescent="0.3">
      <c r="B351" s="141" t="s">
        <v>546</v>
      </c>
      <c r="C351" s="47" t="s">
        <v>547</v>
      </c>
      <c r="D351" s="48">
        <f>+-_xlfn.XLOOKUP(B351,'[1]Ene-23'!$C:$C,'[1]Ene-23'!$H:$H,0)</f>
        <v>0</v>
      </c>
      <c r="E351" s="48">
        <f>+-_xlfn.XLOOKUP(B351,'[1]Feb-23'!$C:$C,'[1]Feb-23'!$H:$H,0)</f>
        <v>0</v>
      </c>
      <c r="F351" s="48">
        <f>+-_xlfn.XLOOKUP(B351,'[1]Mar-23'!$C:$C,'[1]Mar-23'!$H:$H,0)</f>
        <v>0</v>
      </c>
      <c r="G351" s="48">
        <f>+-_xlfn.XLOOKUP(B351,'[1]Abr-23'!$C:$C,'[1]Abr-23'!$H:$H,0)</f>
        <v>0</v>
      </c>
      <c r="H351" s="48">
        <f>+-_xlfn.XLOOKUP(B351,'[1]May-23'!$C:$C,'[1]May-23'!$H:$H,0)</f>
        <v>0</v>
      </c>
      <c r="I351" s="48">
        <f>+-_xlfn.XLOOKUP(B351,'[1]Jun-23'!$C:$C,'[1]Jun-23'!$H:$H,0)</f>
        <v>0</v>
      </c>
      <c r="J351" s="48">
        <f>+-_xlfn.XLOOKUP(B351,'[1]Jul-23'!$C:$C,'[1]Jul-23'!$H:$H,0)</f>
        <v>29900</v>
      </c>
      <c r="K351" s="48">
        <f>+-_xlfn.XLOOKUP(B351,'[1]Ago-23'!$C:$C,'[1]Ago-23'!$H:$H,0)</f>
        <v>29900</v>
      </c>
      <c r="L351" s="48">
        <f>+-_xlfn.XLOOKUP(B351,'[1]Sep-23'!$C:$C,'[1]Sep-23'!$H:$H,0)</f>
        <v>29900</v>
      </c>
      <c r="M351" s="48">
        <f>+-_xlfn.XLOOKUP(B351,'[1]Oct-23'!$C:$C,'[1]Oct-23'!$H:$H,0)</f>
        <v>49633</v>
      </c>
      <c r="N351" s="48">
        <f>+-_xlfn.XLOOKUP(B351,'[1]Nov-23'!$C:$C,'[1]Nov-23'!$H:$H,0)</f>
        <v>49633</v>
      </c>
      <c r="O351" s="48">
        <f>+-_xlfn.XLOOKUP(B351,'[1]Dic-23'!$C:$C,'[1]Dic-23'!$H:$H,0)</f>
        <v>49633</v>
      </c>
      <c r="P351" s="48">
        <f>+-_xlfn.XLOOKUP($B351,'[1]Ene-24'!$C:$C,'[1]Ene-24'!$H:$H,0)</f>
        <v>0</v>
      </c>
      <c r="Q351" s="48">
        <f>+-_xlfn.XLOOKUP($B351,'[1]Feb-24'!$C:$C,'[1]Feb-24'!$H:$H,0)</f>
        <v>0</v>
      </c>
      <c r="R351" s="48">
        <f>+-_xlfn.XLOOKUP($B351,'[1]Mar-24'!$C:$C,'[1]Mar-24'!$H:$H,0)</f>
        <v>0</v>
      </c>
      <c r="S351" s="48">
        <f>+-_xlfn.XLOOKUP($B351,'[1]Abr-24'!$C:$C,'[1]Abr-24'!$H:$H,0)</f>
        <v>0</v>
      </c>
      <c r="T351" s="48">
        <f>+-_xlfn.XLOOKUP($B351,'[1]May-24'!$C:$C,'[1]May-24'!$H:$H,0)</f>
        <v>0</v>
      </c>
      <c r="U351" s="48">
        <f>+-_xlfn.XLOOKUP($B351,'[1]Jun-24'!$C:$C,'[1]Jun-24'!$H:$H,0)</f>
        <v>0</v>
      </c>
      <c r="V351" s="48">
        <f>+-_xlfn.XLOOKUP($B351,'[1]Jul-24'!$C:$C,'[1]Jul-24'!$H:$H,0)</f>
        <v>-45600</v>
      </c>
      <c r="W351" s="48">
        <f>+-_xlfn.XLOOKUP($B351,'[1]Ago-24'!$C:$C,'[1]Ago-24'!$H:$H,0)</f>
        <v>-45600</v>
      </c>
      <c r="X351" s="48">
        <f>+-_xlfn.XLOOKUP($B351,'[1]Sep-24'!$C:$C,'[1]Sep-24'!$H:$H,0)</f>
        <v>-45600</v>
      </c>
      <c r="Y351" s="48">
        <f>+-_xlfn.XLOOKUP($B351,'[1]Oct-24'!$C:$C,'[1]Oct-24'!$H:$H,0)</f>
        <v>-45600</v>
      </c>
      <c r="Z351" s="48">
        <f>+-_xlfn.XLOOKUP($B351,'[1]Nov-24'!$C:$C,'[1]Nov-24'!$H:$H,0)</f>
        <v>-128800</v>
      </c>
      <c r="AA351" s="48">
        <f>+-_xlfn.XLOOKUP($B351,'[1]Dic-24'!$C:$C,'[1]Dic-24'!$H:$H,0)</f>
        <v>0</v>
      </c>
      <c r="AB351" s="48">
        <f>+-_xlfn.XLOOKUP($B351,'[1]Ene-25'!$C:$C,'[1]Ene-25'!$H:$H,0)</f>
        <v>0</v>
      </c>
      <c r="AC351" s="48">
        <f>+-_xlfn.XLOOKUP($B351,'[1]Feb-25'!$C:$C,'[1]Feb-25'!$H:$H,0)</f>
        <v>0</v>
      </c>
      <c r="AD351" s="48">
        <f>+-_xlfn.XLOOKUP($B351,'[1]Mar-25'!$C:$C,'[1]Mar-25'!$H:$H,0)</f>
        <v>0</v>
      </c>
      <c r="AE351" s="48">
        <f>+-_xlfn.XLOOKUP($B351,'[1]Abr-25'!$C:$C,'[1]Abr-25'!$H:$H,0)</f>
        <v>0</v>
      </c>
      <c r="AF351" s="48">
        <f>+-_xlfn.XLOOKUP($B351,'[1]May-25'!$C:$C,'[1]May-25'!$H:$H,0)</f>
        <v>0</v>
      </c>
      <c r="AG351" s="48">
        <f>+-_xlfn.XLOOKUP($B351,'[1]Jun-25'!$C:$C,'[1]Jun-25'!$H:$H,0)</f>
        <v>76078714</v>
      </c>
      <c r="AH351" s="48">
        <f>+-_xlfn.XLOOKUP($B351,'[1]Jul-25'!$C:$C,'[1]Jul-25'!$H:$H,0)</f>
        <v>0</v>
      </c>
      <c r="AI351" s="48">
        <f>+-_xlfn.XLOOKUP($B351,'[1]Ago-25'!$C:$C,'[1]Ago-25'!$H:$H,0)</f>
        <v>0</v>
      </c>
      <c r="AJ351" s="48">
        <f>+-_xlfn.XLOOKUP($B351,'[1]Sep-25'!$C:$C,'[1]Sep-25'!$H:$H,0)</f>
        <v>0</v>
      </c>
      <c r="AK351" s="48">
        <f>+-_xlfn.XLOOKUP($B351,'[1]Oct-25'!$C:$C,'[1]Oct-25'!$H:$H,0)</f>
        <v>0</v>
      </c>
      <c r="AL351" s="48">
        <f>+-_xlfn.XLOOKUP($B351,'[1]Nov-25'!$C:$C,'[1]Nov-25'!$H:$H,0)</f>
        <v>0</v>
      </c>
      <c r="AM351" s="48">
        <f>+-_xlfn.XLOOKUP($B351,'[1]Dic-25'!$C:$C,'[1]Dic-25'!$H:$H,0)</f>
        <v>0</v>
      </c>
      <c r="AQ351" s="48">
        <f>+-_xlfn.XLOOKUP($B351,'[1]Ene-25'!$C:$C,'[1]Ene-25'!$H:$H,0)</f>
        <v>0</v>
      </c>
      <c r="AR351" s="48">
        <f>+-_xlfn.XLOOKUP($B351,'[1]Feb-25'!$C:$C,'[1]Feb-25'!$H:$H,0)</f>
        <v>0</v>
      </c>
      <c r="AS351" s="48">
        <f>+-_xlfn.XLOOKUP($B351,'[1]Mar-25'!$C:$C,'[1]Mar-25'!$H:$H,0)</f>
        <v>0</v>
      </c>
      <c r="AT351" s="48">
        <f>+-_xlfn.XLOOKUP($B351,'[1]Abr-25'!$C:$C,'[1]Abr-25'!$H:$H,0)</f>
        <v>0</v>
      </c>
      <c r="AU351" s="48">
        <f>+-_xlfn.XLOOKUP($B351,'[1]May-25'!$C:$C,'[1]May-25'!$H:$H,0)</f>
        <v>0</v>
      </c>
      <c r="AV351" s="48">
        <f>+-_xlfn.XLOOKUP($B351,'[1]Jun-25'!$C:$C,'[1]Jun-25'!$H:$H,0)</f>
        <v>76078714</v>
      </c>
      <c r="AW351" s="48">
        <f>+-_xlfn.XLOOKUP($B351,'[1]Jul-25'!$C:$C,'[1]Jul-25'!$H:$H,0)</f>
        <v>0</v>
      </c>
      <c r="AX351" s="48">
        <f>+-_xlfn.XLOOKUP($B351,'[1]Ago-25'!$C:$C,'[1]Ago-25'!$H:$H,0)</f>
        <v>0</v>
      </c>
      <c r="AY351" s="48">
        <f>+-_xlfn.XLOOKUP($B351,'[1]Sep-25'!$C:$C,'[1]Sep-25'!$H:$H,0)</f>
        <v>0</v>
      </c>
      <c r="AZ351" s="48">
        <f>+-_xlfn.XLOOKUP($B351,'[1]Oct-25'!$C:$C,'[1]Oct-25'!$H:$H,0)</f>
        <v>0</v>
      </c>
      <c r="BA351" s="48">
        <f>+-_xlfn.XLOOKUP($B351,'[1]Nov-25'!$C:$C,'[1]Nov-25'!$H:$H,0)</f>
        <v>0</v>
      </c>
      <c r="BB351" s="48">
        <f>+-_xlfn.XLOOKUP($B351,'[1]Dic-25'!$C:$C,'[1]Dic-25'!$H:$H,0)</f>
        <v>0</v>
      </c>
    </row>
    <row r="352" spans="2:54" collapsed="1" x14ac:dyDescent="0.3">
      <c r="B352" s="68" t="s">
        <v>548</v>
      </c>
      <c r="C352" s="68" t="s">
        <v>549</v>
      </c>
      <c r="D352" s="77">
        <f>+SUBTOTAL(9,D353:D354)</f>
        <v>429154071.50999999</v>
      </c>
      <c r="E352" s="77">
        <f t="shared" ref="E352:AM352" si="674">+SUBTOTAL(9,E353:E354)</f>
        <v>429154071.50999999</v>
      </c>
      <c r="F352" s="77">
        <f t="shared" si="674"/>
        <v>423910071.50999999</v>
      </c>
      <c r="G352" s="77">
        <f t="shared" si="674"/>
        <v>12944174</v>
      </c>
      <c r="H352" s="77">
        <f t="shared" si="674"/>
        <v>12944174</v>
      </c>
      <c r="I352" s="77">
        <f t="shared" si="674"/>
        <v>12944174</v>
      </c>
      <c r="J352" s="77">
        <f t="shared" si="674"/>
        <v>12944174</v>
      </c>
      <c r="K352" s="77">
        <f t="shared" si="674"/>
        <v>12944174</v>
      </c>
      <c r="L352" s="77">
        <f t="shared" si="674"/>
        <v>12944174</v>
      </c>
      <c r="M352" s="77">
        <f t="shared" si="674"/>
        <v>12944174</v>
      </c>
      <c r="N352" s="77">
        <f t="shared" si="674"/>
        <v>12944174</v>
      </c>
      <c r="O352" s="77">
        <f t="shared" si="674"/>
        <v>12944174</v>
      </c>
      <c r="P352" s="77">
        <f t="shared" si="674"/>
        <v>12944174</v>
      </c>
      <c r="Q352" s="77">
        <f t="shared" si="674"/>
        <v>12944174</v>
      </c>
      <c r="R352" s="77">
        <f t="shared" si="674"/>
        <v>8083174</v>
      </c>
      <c r="S352" s="77">
        <f t="shared" si="674"/>
        <v>8083174</v>
      </c>
      <c r="T352" s="77">
        <f t="shared" si="674"/>
        <v>8083174</v>
      </c>
      <c r="U352" s="77">
        <f t="shared" si="674"/>
        <v>8083174</v>
      </c>
      <c r="V352" s="77">
        <f t="shared" si="674"/>
        <v>8083174</v>
      </c>
      <c r="W352" s="77">
        <f t="shared" si="674"/>
        <v>8083174</v>
      </c>
      <c r="X352" s="77">
        <f t="shared" si="674"/>
        <v>8083174</v>
      </c>
      <c r="Y352" s="77">
        <f t="shared" si="674"/>
        <v>8083174</v>
      </c>
      <c r="Z352" s="77">
        <f t="shared" si="674"/>
        <v>8083174</v>
      </c>
      <c r="AA352" s="77">
        <f t="shared" si="674"/>
        <v>14048922.390000001</v>
      </c>
      <c r="AB352" s="77">
        <f t="shared" si="674"/>
        <v>14048922.390000001</v>
      </c>
      <c r="AC352" s="77">
        <f t="shared" si="674"/>
        <v>14048922.390000001</v>
      </c>
      <c r="AD352" s="77">
        <f t="shared" si="674"/>
        <v>14048922.390000001</v>
      </c>
      <c r="AE352" s="77">
        <f t="shared" si="674"/>
        <v>14048922.390000001</v>
      </c>
      <c r="AF352" s="77">
        <f t="shared" si="674"/>
        <v>14048922.390000001</v>
      </c>
      <c r="AG352" s="77">
        <f t="shared" si="674"/>
        <v>14048922.390000001</v>
      </c>
      <c r="AH352" s="77">
        <f t="shared" si="674"/>
        <v>0</v>
      </c>
      <c r="AI352" s="77">
        <f t="shared" si="674"/>
        <v>0</v>
      </c>
      <c r="AJ352" s="77">
        <f t="shared" si="674"/>
        <v>0</v>
      </c>
      <c r="AK352" s="77">
        <f t="shared" si="674"/>
        <v>0</v>
      </c>
      <c r="AL352" s="77">
        <f t="shared" si="674"/>
        <v>0</v>
      </c>
      <c r="AM352" s="77">
        <f t="shared" si="674"/>
        <v>0</v>
      </c>
      <c r="AQ352" s="77">
        <f t="shared" ref="AQ352:BB352" si="675">+SUBTOTAL(9,AQ353:AQ354)</f>
        <v>14048922.390000001</v>
      </c>
      <c r="AR352" s="77">
        <f t="shared" si="675"/>
        <v>14048922.390000001</v>
      </c>
      <c r="AS352" s="77">
        <f t="shared" si="675"/>
        <v>14048922.390000001</v>
      </c>
      <c r="AT352" s="77">
        <f t="shared" si="675"/>
        <v>14048922.390000001</v>
      </c>
      <c r="AU352" s="77">
        <f t="shared" si="675"/>
        <v>14048922.390000001</v>
      </c>
      <c r="AV352" s="77">
        <f t="shared" si="675"/>
        <v>14048922.390000001</v>
      </c>
      <c r="AW352" s="77">
        <f t="shared" si="675"/>
        <v>0</v>
      </c>
      <c r="AX352" s="77">
        <f t="shared" si="675"/>
        <v>0</v>
      </c>
      <c r="AY352" s="77">
        <f t="shared" si="675"/>
        <v>0</v>
      </c>
      <c r="AZ352" s="77">
        <f t="shared" si="675"/>
        <v>0</v>
      </c>
      <c r="BA352" s="77">
        <f t="shared" si="675"/>
        <v>0</v>
      </c>
      <c r="BB352" s="77">
        <f t="shared" si="675"/>
        <v>0</v>
      </c>
    </row>
    <row r="353" spans="2:54" hidden="1" outlineLevel="1" x14ac:dyDescent="0.3">
      <c r="B353" s="139" t="s">
        <v>550</v>
      </c>
      <c r="C353" s="69" t="s">
        <v>551</v>
      </c>
      <c r="D353" s="61">
        <f>+-_xlfn.XLOOKUP(B353,'[1]Ene-23'!$C:$C,'[1]Ene-23'!$H:$H,0)</f>
        <v>410965897.50999999</v>
      </c>
      <c r="E353" s="61">
        <f>+-_xlfn.XLOOKUP(B353,'[1]Feb-23'!$C:$C,'[1]Feb-23'!$H:$H,0)</f>
        <v>410965897.50999999</v>
      </c>
      <c r="F353" s="61">
        <f>+-_xlfn.XLOOKUP(B353,'[1]Mar-23'!$C:$C,'[1]Mar-23'!$H:$H,0)</f>
        <v>410965897.50999999</v>
      </c>
      <c r="G353" s="61">
        <f>+-_xlfn.XLOOKUP(B353,'[1]Abr-23'!$C:$C,'[1]Abr-23'!$H:$H,0)</f>
        <v>0</v>
      </c>
      <c r="H353" s="61">
        <f>+-_xlfn.XLOOKUP(B353,'[1]May-23'!$C:$C,'[1]May-23'!$H:$H,0)</f>
        <v>0</v>
      </c>
      <c r="I353" s="61">
        <f>+-_xlfn.XLOOKUP(B353,'[1]Jun-23'!$C:$C,'[1]Jun-23'!$H:$H,0)</f>
        <v>0</v>
      </c>
      <c r="J353" s="61">
        <f>+-_xlfn.XLOOKUP(B353,'[1]Jul-23'!$C:$C,'[1]Jul-23'!$H:$H,0)</f>
        <v>0</v>
      </c>
      <c r="K353" s="61">
        <f>+-_xlfn.XLOOKUP(B353,'[1]Ago-23'!$C:$C,'[1]Ago-23'!$H:$H,0)</f>
        <v>0</v>
      </c>
      <c r="L353" s="61">
        <f>+-_xlfn.XLOOKUP(B353,'[1]Sep-23'!$C:$C,'[1]Sep-23'!$H:$H,0)</f>
        <v>0</v>
      </c>
      <c r="M353" s="61">
        <f>+-_xlfn.XLOOKUP(B353,'[1]Oct-23'!$C:$C,'[1]Oct-23'!$H:$H,0)</f>
        <v>0</v>
      </c>
      <c r="N353" s="61">
        <f>+-_xlfn.XLOOKUP(B353,'[1]Nov-23'!$C:$C,'[1]Nov-23'!$H:$H,0)</f>
        <v>0</v>
      </c>
      <c r="O353" s="61">
        <f>+-_xlfn.XLOOKUP(B353,'[1]Dic-23'!$C:$C,'[1]Dic-23'!$H:$H,0)</f>
        <v>0</v>
      </c>
      <c r="P353" s="61">
        <f>+-_xlfn.XLOOKUP($B353,'[1]Ene-24'!$C:$C,'[1]Ene-24'!$H:$H,0)</f>
        <v>0</v>
      </c>
      <c r="Q353" s="61">
        <f>+-_xlfn.XLOOKUP($B353,'[1]Feb-24'!$C:$C,'[1]Feb-24'!$H:$H,0)</f>
        <v>0</v>
      </c>
      <c r="R353" s="61">
        <f>+-_xlfn.XLOOKUP($B353,'[1]Mar-24'!$C:$C,'[1]Mar-24'!$H:$H,0)</f>
        <v>0</v>
      </c>
      <c r="S353" s="61">
        <f>+-_xlfn.XLOOKUP($B353,'[1]Abr-24'!$C:$C,'[1]Abr-24'!$H:$H,0)</f>
        <v>0</v>
      </c>
      <c r="T353" s="61">
        <f>+-_xlfn.XLOOKUP($B353,'[1]May-24'!$C:$C,'[1]May-24'!$H:$H,0)</f>
        <v>0</v>
      </c>
      <c r="U353" s="61">
        <f>+-_xlfn.XLOOKUP($B353,'[1]Jun-24'!$C:$C,'[1]Jun-24'!$H:$H,0)</f>
        <v>0</v>
      </c>
      <c r="V353" s="61">
        <f>+-_xlfn.XLOOKUP($B353,'[1]Jul-24'!$C:$C,'[1]Jul-24'!$H:$H,0)</f>
        <v>0</v>
      </c>
      <c r="W353" s="61">
        <f>+-_xlfn.XLOOKUP($B353,'[1]Ago-24'!$C:$C,'[1]Ago-24'!$H:$H,0)</f>
        <v>0</v>
      </c>
      <c r="X353" s="61">
        <f>+-_xlfn.XLOOKUP($B353,'[1]Sep-24'!$C:$C,'[1]Sep-24'!$H:$H,0)</f>
        <v>0</v>
      </c>
      <c r="Y353" s="61">
        <f>+-_xlfn.XLOOKUP($B353,'[1]Oct-24'!$C:$C,'[1]Oct-24'!$H:$H,0)</f>
        <v>0</v>
      </c>
      <c r="Z353" s="61">
        <f>+-_xlfn.XLOOKUP($B353,'[1]Nov-24'!$C:$C,'[1]Nov-24'!$H:$H,0)</f>
        <v>0</v>
      </c>
      <c r="AA353" s="61">
        <f>+-_xlfn.XLOOKUP($B353,'[1]Dic-24'!$C:$C,'[1]Dic-24'!$H:$H,0)</f>
        <v>5965748.3899999997</v>
      </c>
      <c r="AB353" s="61">
        <f>+-_xlfn.XLOOKUP($B353,'[1]Ene-25'!$C:$C,'[1]Ene-25'!$H:$H,0)</f>
        <v>5965748.3899999997</v>
      </c>
      <c r="AC353" s="61">
        <f>+-_xlfn.XLOOKUP($B353,'[1]Feb-25'!$C:$C,'[1]Feb-25'!$H:$H,0)</f>
        <v>5965748.3899999997</v>
      </c>
      <c r="AD353" s="61">
        <f>+-_xlfn.XLOOKUP($B353,'[1]Mar-25'!$C:$C,'[1]Mar-25'!$H:$H,0)</f>
        <v>5965748.3899999997</v>
      </c>
      <c r="AE353" s="61">
        <f>+-_xlfn.XLOOKUP($B353,'[1]Abr-25'!$C:$C,'[1]Abr-25'!$H:$H,0)</f>
        <v>5965748.3899999997</v>
      </c>
      <c r="AF353" s="61">
        <f>+-_xlfn.XLOOKUP($B353,'[1]May-25'!$C:$C,'[1]May-25'!$H:$H,0)</f>
        <v>5965748.3899999997</v>
      </c>
      <c r="AG353" s="61">
        <f>+-_xlfn.XLOOKUP($B353,'[1]Jun-25'!$C:$C,'[1]Jun-25'!$H:$H,0)</f>
        <v>5965748.3899999997</v>
      </c>
      <c r="AH353" s="61">
        <f>+-_xlfn.XLOOKUP($B353,'[1]Jul-25'!$C:$C,'[1]Jul-25'!$H:$H,0)</f>
        <v>0</v>
      </c>
      <c r="AI353" s="61">
        <f>+-_xlfn.XLOOKUP($B353,'[1]Ago-25'!$C:$C,'[1]Ago-25'!$H:$H,0)</f>
        <v>0</v>
      </c>
      <c r="AJ353" s="61">
        <f>+-_xlfn.XLOOKUP($B353,'[1]Sep-25'!$C:$C,'[1]Sep-25'!$H:$H,0)</f>
        <v>0</v>
      </c>
      <c r="AK353" s="61">
        <f>+-_xlfn.XLOOKUP($B353,'[1]Oct-25'!$C:$C,'[1]Oct-25'!$H:$H,0)</f>
        <v>0</v>
      </c>
      <c r="AL353" s="61">
        <f>+-_xlfn.XLOOKUP($B353,'[1]Nov-25'!$C:$C,'[1]Nov-25'!$H:$H,0)</f>
        <v>0</v>
      </c>
      <c r="AM353" s="61">
        <f>+-_xlfn.XLOOKUP($B353,'[1]Dic-25'!$C:$C,'[1]Dic-25'!$H:$H,0)</f>
        <v>0</v>
      </c>
      <c r="AQ353" s="61">
        <f>+-_xlfn.XLOOKUP($B353,'[1]Ene-25'!$C:$C,'[1]Ene-25'!$H:$H,0)</f>
        <v>5965748.3899999997</v>
      </c>
      <c r="AR353" s="61">
        <f>+-_xlfn.XLOOKUP($B353,'[1]Feb-25'!$C:$C,'[1]Feb-25'!$H:$H,0)</f>
        <v>5965748.3899999997</v>
      </c>
      <c r="AS353" s="61">
        <f>+-_xlfn.XLOOKUP($B353,'[1]Mar-25'!$C:$C,'[1]Mar-25'!$H:$H,0)</f>
        <v>5965748.3899999997</v>
      </c>
      <c r="AT353" s="61">
        <f>+-_xlfn.XLOOKUP($B353,'[1]Abr-25'!$C:$C,'[1]Abr-25'!$H:$H,0)</f>
        <v>5965748.3899999997</v>
      </c>
      <c r="AU353" s="61">
        <f>+-_xlfn.XLOOKUP($B353,'[1]May-25'!$C:$C,'[1]May-25'!$H:$H,0)</f>
        <v>5965748.3899999997</v>
      </c>
      <c r="AV353" s="61">
        <f>+-_xlfn.XLOOKUP($B353,'[1]Jun-25'!$C:$C,'[1]Jun-25'!$H:$H,0)</f>
        <v>5965748.3899999997</v>
      </c>
      <c r="AW353" s="61">
        <f>+-_xlfn.XLOOKUP($B353,'[1]Jul-25'!$C:$C,'[1]Jul-25'!$H:$H,0)</f>
        <v>0</v>
      </c>
      <c r="AX353" s="61">
        <f>+-_xlfn.XLOOKUP($B353,'[1]Ago-25'!$C:$C,'[1]Ago-25'!$H:$H,0)</f>
        <v>0</v>
      </c>
      <c r="AY353" s="61">
        <f>+-_xlfn.XLOOKUP($B353,'[1]Sep-25'!$C:$C,'[1]Sep-25'!$H:$H,0)</f>
        <v>0</v>
      </c>
      <c r="AZ353" s="61">
        <f>+-_xlfn.XLOOKUP($B353,'[1]Oct-25'!$C:$C,'[1]Oct-25'!$H:$H,0)</f>
        <v>0</v>
      </c>
      <c r="BA353" s="61">
        <f>+-_xlfn.XLOOKUP($B353,'[1]Nov-25'!$C:$C,'[1]Nov-25'!$H:$H,0)</f>
        <v>0</v>
      </c>
      <c r="BB353" s="61">
        <f>+-_xlfn.XLOOKUP($B353,'[1]Dic-25'!$C:$C,'[1]Dic-25'!$H:$H,0)</f>
        <v>0</v>
      </c>
    </row>
    <row r="354" spans="2:54" hidden="1" outlineLevel="1" x14ac:dyDescent="0.3">
      <c r="B354" s="141" t="s">
        <v>552</v>
      </c>
      <c r="C354" s="47" t="s">
        <v>553</v>
      </c>
      <c r="D354" s="48">
        <f>+-_xlfn.XLOOKUP(B354,'[1]Ene-23'!$C:$C,'[1]Ene-23'!$H:$H,0)</f>
        <v>18188174</v>
      </c>
      <c r="E354" s="48">
        <f>+-_xlfn.XLOOKUP(B354,'[1]Feb-23'!$C:$C,'[1]Feb-23'!$H:$H,0)</f>
        <v>18188174</v>
      </c>
      <c r="F354" s="48">
        <f>+-_xlfn.XLOOKUP(B354,'[1]Mar-23'!$C:$C,'[1]Mar-23'!$H:$H,0)</f>
        <v>12944174</v>
      </c>
      <c r="G354" s="48">
        <f>+-_xlfn.XLOOKUP(B354,'[1]Abr-23'!$C:$C,'[1]Abr-23'!$H:$H,0)</f>
        <v>12944174</v>
      </c>
      <c r="H354" s="48">
        <f>+-_xlfn.XLOOKUP(B354,'[1]May-23'!$C:$C,'[1]May-23'!$H:$H,0)</f>
        <v>12944174</v>
      </c>
      <c r="I354" s="48">
        <f>+-_xlfn.XLOOKUP(B354,'[1]Jun-23'!$C:$C,'[1]Jun-23'!$H:$H,0)</f>
        <v>12944174</v>
      </c>
      <c r="J354" s="48">
        <f>+-_xlfn.XLOOKUP(B354,'[1]Jul-23'!$C:$C,'[1]Jul-23'!$H:$H,0)</f>
        <v>12944174</v>
      </c>
      <c r="K354" s="48">
        <f>+-_xlfn.XLOOKUP(B354,'[1]Ago-23'!$C:$C,'[1]Ago-23'!$H:$H,0)</f>
        <v>12944174</v>
      </c>
      <c r="L354" s="48">
        <f>+-_xlfn.XLOOKUP(B354,'[1]Sep-23'!$C:$C,'[1]Sep-23'!$H:$H,0)</f>
        <v>12944174</v>
      </c>
      <c r="M354" s="48">
        <f>+-_xlfn.XLOOKUP(B354,'[1]Oct-23'!$C:$C,'[1]Oct-23'!$H:$H,0)</f>
        <v>12944174</v>
      </c>
      <c r="N354" s="48">
        <f>+-_xlfn.XLOOKUP(B354,'[1]Nov-23'!$C:$C,'[1]Nov-23'!$H:$H,0)</f>
        <v>12944174</v>
      </c>
      <c r="O354" s="48">
        <f>+-_xlfn.XLOOKUP(B354,'[1]Dic-23'!$C:$C,'[1]Dic-23'!$H:$H,0)</f>
        <v>12944174</v>
      </c>
      <c r="P354" s="48">
        <f>+-_xlfn.XLOOKUP($B354,'[1]Ene-24'!$C:$C,'[1]Ene-24'!$H:$H,0)</f>
        <v>12944174</v>
      </c>
      <c r="Q354" s="48">
        <f>+-_xlfn.XLOOKUP($B354,'[1]Feb-24'!$C:$C,'[1]Feb-24'!$H:$H,0)</f>
        <v>12944174</v>
      </c>
      <c r="R354" s="48">
        <f>+-_xlfn.XLOOKUP($B354,'[1]Mar-24'!$C:$C,'[1]Mar-24'!$H:$H,0)</f>
        <v>8083174</v>
      </c>
      <c r="S354" s="48">
        <f>+-_xlfn.XLOOKUP($B354,'[1]Abr-24'!$C:$C,'[1]Abr-24'!$H:$H,0)</f>
        <v>8083174</v>
      </c>
      <c r="T354" s="48">
        <f>+-_xlfn.XLOOKUP($B354,'[1]May-24'!$C:$C,'[1]May-24'!$H:$H,0)</f>
        <v>8083174</v>
      </c>
      <c r="U354" s="48">
        <f>+-_xlfn.XLOOKUP($B354,'[1]Jun-24'!$C:$C,'[1]Jun-24'!$H:$H,0)</f>
        <v>8083174</v>
      </c>
      <c r="V354" s="48">
        <f>+-_xlfn.XLOOKUP($B354,'[1]Jul-24'!$C:$C,'[1]Jul-24'!$H:$H,0)</f>
        <v>8083174</v>
      </c>
      <c r="W354" s="48">
        <f>+-_xlfn.XLOOKUP($B354,'[1]Ago-24'!$C:$C,'[1]Ago-24'!$H:$H,0)</f>
        <v>8083174</v>
      </c>
      <c r="X354" s="48">
        <f>+-_xlfn.XLOOKUP($B354,'[1]Sep-24'!$C:$C,'[1]Sep-24'!$H:$H,0)</f>
        <v>8083174</v>
      </c>
      <c r="Y354" s="48">
        <f>+-_xlfn.XLOOKUP($B354,'[1]Oct-24'!$C:$C,'[1]Oct-24'!$H:$H,0)</f>
        <v>8083174</v>
      </c>
      <c r="Z354" s="48">
        <f>+-_xlfn.XLOOKUP($B354,'[1]Nov-24'!$C:$C,'[1]Nov-24'!$H:$H,0)</f>
        <v>8083174</v>
      </c>
      <c r="AA354" s="48">
        <f>+-_xlfn.XLOOKUP($B354,'[1]Dic-24'!$C:$C,'[1]Dic-24'!$H:$H,0)</f>
        <v>8083174</v>
      </c>
      <c r="AB354" s="48">
        <f>+-_xlfn.XLOOKUP($B354,'[1]Ene-25'!$C:$C,'[1]Ene-25'!$H:$H,0)</f>
        <v>8083174</v>
      </c>
      <c r="AC354" s="48">
        <f>+-_xlfn.XLOOKUP($B354,'[1]Feb-25'!$C:$C,'[1]Feb-25'!$H:$H,0)</f>
        <v>8083174</v>
      </c>
      <c r="AD354" s="48">
        <f>+-_xlfn.XLOOKUP($B354,'[1]Mar-25'!$C:$C,'[1]Mar-25'!$H:$H,0)</f>
        <v>8083174</v>
      </c>
      <c r="AE354" s="48">
        <f>+-_xlfn.XLOOKUP($B354,'[1]Abr-25'!$C:$C,'[1]Abr-25'!$H:$H,0)</f>
        <v>8083174</v>
      </c>
      <c r="AF354" s="48">
        <f>+-_xlfn.XLOOKUP($B354,'[1]May-25'!$C:$C,'[1]May-25'!$H:$H,0)</f>
        <v>8083174</v>
      </c>
      <c r="AG354" s="48">
        <f>+-_xlfn.XLOOKUP($B354,'[1]Jun-25'!$C:$C,'[1]Jun-25'!$H:$H,0)</f>
        <v>8083174</v>
      </c>
      <c r="AH354" s="48">
        <f>+-_xlfn.XLOOKUP($B354,'[1]Jul-25'!$C:$C,'[1]Jul-25'!$H:$H,0)</f>
        <v>0</v>
      </c>
      <c r="AI354" s="48">
        <f>+-_xlfn.XLOOKUP($B354,'[1]Ago-25'!$C:$C,'[1]Ago-25'!$H:$H,0)</f>
        <v>0</v>
      </c>
      <c r="AJ354" s="48">
        <f>+-_xlfn.XLOOKUP($B354,'[1]Sep-25'!$C:$C,'[1]Sep-25'!$H:$H,0)</f>
        <v>0</v>
      </c>
      <c r="AK354" s="48">
        <f>+-_xlfn.XLOOKUP($B354,'[1]Oct-25'!$C:$C,'[1]Oct-25'!$H:$H,0)</f>
        <v>0</v>
      </c>
      <c r="AL354" s="48">
        <f>+-_xlfn.XLOOKUP($B354,'[1]Nov-25'!$C:$C,'[1]Nov-25'!$H:$H,0)</f>
        <v>0</v>
      </c>
      <c r="AM354" s="48">
        <f>+-_xlfn.XLOOKUP($B354,'[1]Dic-25'!$C:$C,'[1]Dic-25'!$H:$H,0)</f>
        <v>0</v>
      </c>
      <c r="AQ354" s="48">
        <f>+-_xlfn.XLOOKUP($B354,'[1]Ene-25'!$C:$C,'[1]Ene-25'!$H:$H,0)</f>
        <v>8083174</v>
      </c>
      <c r="AR354" s="48">
        <f>+-_xlfn.XLOOKUP($B354,'[1]Feb-25'!$C:$C,'[1]Feb-25'!$H:$H,0)</f>
        <v>8083174</v>
      </c>
      <c r="AS354" s="48">
        <f>+-_xlfn.XLOOKUP($B354,'[1]Mar-25'!$C:$C,'[1]Mar-25'!$H:$H,0)</f>
        <v>8083174</v>
      </c>
      <c r="AT354" s="48">
        <f>+-_xlfn.XLOOKUP($B354,'[1]Abr-25'!$C:$C,'[1]Abr-25'!$H:$H,0)</f>
        <v>8083174</v>
      </c>
      <c r="AU354" s="48">
        <f>+-_xlfn.XLOOKUP($B354,'[1]May-25'!$C:$C,'[1]May-25'!$H:$H,0)</f>
        <v>8083174</v>
      </c>
      <c r="AV354" s="48">
        <f>+-_xlfn.XLOOKUP($B354,'[1]Jun-25'!$C:$C,'[1]Jun-25'!$H:$H,0)</f>
        <v>8083174</v>
      </c>
      <c r="AW354" s="48">
        <f>+-_xlfn.XLOOKUP($B354,'[1]Jul-25'!$C:$C,'[1]Jul-25'!$H:$H,0)</f>
        <v>0</v>
      </c>
      <c r="AX354" s="48">
        <f>+-_xlfn.XLOOKUP($B354,'[1]Ago-25'!$C:$C,'[1]Ago-25'!$H:$H,0)</f>
        <v>0</v>
      </c>
      <c r="AY354" s="48">
        <f>+-_xlfn.XLOOKUP($B354,'[1]Sep-25'!$C:$C,'[1]Sep-25'!$H:$H,0)</f>
        <v>0</v>
      </c>
      <c r="AZ354" s="48">
        <f>+-_xlfn.XLOOKUP($B354,'[1]Oct-25'!$C:$C,'[1]Oct-25'!$H:$H,0)</f>
        <v>0</v>
      </c>
      <c r="BA354" s="48">
        <f>+-_xlfn.XLOOKUP($B354,'[1]Nov-25'!$C:$C,'[1]Nov-25'!$H:$H,0)</f>
        <v>0</v>
      </c>
      <c r="BB354" s="48">
        <f>+-_xlfn.XLOOKUP($B354,'[1]Dic-25'!$C:$C,'[1]Dic-25'!$H:$H,0)</f>
        <v>0</v>
      </c>
    </row>
    <row r="355" spans="2:54" collapsed="1" x14ac:dyDescent="0.3">
      <c r="B355" s="68" t="s">
        <v>554</v>
      </c>
      <c r="C355" s="68" t="s">
        <v>555</v>
      </c>
      <c r="D355" s="77">
        <f>+SUBTOTAL(9,D356:D357)</f>
        <v>81367014.319999993</v>
      </c>
      <c r="E355" s="77">
        <f t="shared" ref="E355:AM355" si="676">+SUBTOTAL(9,E356:E357)</f>
        <v>76877283.319999993</v>
      </c>
      <c r="F355" s="77">
        <f t="shared" si="676"/>
        <v>147380880.31999999</v>
      </c>
      <c r="G355" s="77">
        <f t="shared" si="676"/>
        <v>165420547.31999999</v>
      </c>
      <c r="H355" s="77">
        <f t="shared" si="676"/>
        <v>120069943.31999999</v>
      </c>
      <c r="I355" s="77">
        <f t="shared" si="676"/>
        <v>159931991.31999999</v>
      </c>
      <c r="J355" s="77">
        <f t="shared" si="676"/>
        <v>188111273.31999999</v>
      </c>
      <c r="K355" s="77">
        <f t="shared" si="676"/>
        <v>183069938.31999999</v>
      </c>
      <c r="L355" s="77">
        <f t="shared" si="676"/>
        <v>156423799.31999999</v>
      </c>
      <c r="M355" s="77">
        <f t="shared" si="676"/>
        <v>184332118.31999999</v>
      </c>
      <c r="N355" s="77">
        <f t="shared" si="676"/>
        <v>182016768.31999999</v>
      </c>
      <c r="O355" s="77">
        <f t="shared" si="676"/>
        <v>50527076.32</v>
      </c>
      <c r="P355" s="77">
        <f t="shared" si="676"/>
        <v>143014162.31999999</v>
      </c>
      <c r="Q355" s="77">
        <f t="shared" si="676"/>
        <v>197955273.95999998</v>
      </c>
      <c r="R355" s="77">
        <f t="shared" si="676"/>
        <v>177864836.95999998</v>
      </c>
      <c r="S355" s="77">
        <f t="shared" si="676"/>
        <v>140972696.96000001</v>
      </c>
      <c r="T355" s="77">
        <f t="shared" si="676"/>
        <v>176568406.96000001</v>
      </c>
      <c r="U355" s="77">
        <f t="shared" si="676"/>
        <v>193079379.02999997</v>
      </c>
      <c r="V355" s="77">
        <f t="shared" si="676"/>
        <v>153739068.03</v>
      </c>
      <c r="W355" s="77">
        <f t="shared" si="676"/>
        <v>225482049.02999997</v>
      </c>
      <c r="X355" s="77">
        <f t="shared" si="676"/>
        <v>211066259.02999997</v>
      </c>
      <c r="Y355" s="77">
        <f t="shared" si="676"/>
        <v>181157663.03</v>
      </c>
      <c r="Z355" s="77">
        <f t="shared" si="676"/>
        <v>221819493.03</v>
      </c>
      <c r="AA355" s="77">
        <f t="shared" si="676"/>
        <v>168970298.58000001</v>
      </c>
      <c r="AB355" s="77">
        <f t="shared" si="676"/>
        <v>105956496.58</v>
      </c>
      <c r="AC355" s="77">
        <f t="shared" si="676"/>
        <v>169408901</v>
      </c>
      <c r="AD355" s="77">
        <f t="shared" si="676"/>
        <v>157956159</v>
      </c>
      <c r="AE355" s="77">
        <f t="shared" si="676"/>
        <v>179101086</v>
      </c>
      <c r="AF355" s="77">
        <f t="shared" si="676"/>
        <v>167847664</v>
      </c>
      <c r="AG355" s="77">
        <f t="shared" si="676"/>
        <v>179543781.93000001</v>
      </c>
      <c r="AH355" s="77">
        <f t="shared" si="676"/>
        <v>0</v>
      </c>
      <c r="AI355" s="77">
        <f t="shared" si="676"/>
        <v>0</v>
      </c>
      <c r="AJ355" s="77">
        <f t="shared" si="676"/>
        <v>0</v>
      </c>
      <c r="AK355" s="77">
        <f t="shared" si="676"/>
        <v>0</v>
      </c>
      <c r="AL355" s="77">
        <f t="shared" si="676"/>
        <v>0</v>
      </c>
      <c r="AM355" s="77">
        <f t="shared" si="676"/>
        <v>0</v>
      </c>
      <c r="AQ355" s="77">
        <f t="shared" ref="AQ355:BB355" si="677">+SUBTOTAL(9,AQ356:AQ357)</f>
        <v>105956496.58</v>
      </c>
      <c r="AR355" s="77">
        <f t="shared" si="677"/>
        <v>169408901</v>
      </c>
      <c r="AS355" s="77">
        <f t="shared" si="677"/>
        <v>157956159</v>
      </c>
      <c r="AT355" s="77">
        <f t="shared" si="677"/>
        <v>179101086</v>
      </c>
      <c r="AU355" s="77">
        <f t="shared" si="677"/>
        <v>167847664</v>
      </c>
      <c r="AV355" s="77">
        <f t="shared" si="677"/>
        <v>179543781.93000001</v>
      </c>
      <c r="AW355" s="77">
        <f t="shared" si="677"/>
        <v>0</v>
      </c>
      <c r="AX355" s="77">
        <f t="shared" si="677"/>
        <v>0</v>
      </c>
      <c r="AY355" s="77">
        <f t="shared" si="677"/>
        <v>0</v>
      </c>
      <c r="AZ355" s="77">
        <f t="shared" si="677"/>
        <v>0</v>
      </c>
      <c r="BA355" s="77">
        <f t="shared" si="677"/>
        <v>0</v>
      </c>
      <c r="BB355" s="77">
        <f t="shared" si="677"/>
        <v>0</v>
      </c>
    </row>
    <row r="356" spans="2:54" hidden="1" outlineLevel="1" x14ac:dyDescent="0.3">
      <c r="B356" s="139" t="s">
        <v>556</v>
      </c>
      <c r="C356" s="69" t="s">
        <v>557</v>
      </c>
      <c r="D356" s="61">
        <f>+-_xlfn.XLOOKUP(B356,'[1]Ene-23'!$C:$C,'[1]Ene-23'!$H:$H,0)</f>
        <v>20292704.32</v>
      </c>
      <c r="E356" s="61">
        <f>+-_xlfn.XLOOKUP(B356,'[1]Feb-23'!$C:$C,'[1]Feb-23'!$H:$H,0)</f>
        <v>20221761.32</v>
      </c>
      <c r="F356" s="61">
        <f>+-_xlfn.XLOOKUP(B356,'[1]Mar-23'!$C:$C,'[1]Mar-23'!$H:$H,0)</f>
        <v>71432802.319999993</v>
      </c>
      <c r="G356" s="61">
        <f>+-_xlfn.XLOOKUP(B356,'[1]Abr-23'!$C:$C,'[1]Abr-23'!$H:$H,0)</f>
        <v>70170569.319999993</v>
      </c>
      <c r="H356" s="61">
        <f>+-_xlfn.XLOOKUP(B356,'[1]May-23'!$C:$C,'[1]May-23'!$H:$H,0)</f>
        <v>17829820.32</v>
      </c>
      <c r="I356" s="61">
        <f>+-_xlfn.XLOOKUP(B356,'[1]Jun-23'!$C:$C,'[1]Jun-23'!$H:$H,0)</f>
        <v>82752567.319999993</v>
      </c>
      <c r="J356" s="61">
        <f>+-_xlfn.XLOOKUP(B356,'[1]Jul-23'!$C:$C,'[1]Jul-23'!$H:$H,0)</f>
        <v>93379760.319999993</v>
      </c>
      <c r="K356" s="61">
        <f>+-_xlfn.XLOOKUP(B356,'[1]Ago-23'!$C:$C,'[1]Ago-23'!$H:$H,0)</f>
        <v>65657793.32</v>
      </c>
      <c r="L356" s="61">
        <f>+-_xlfn.XLOOKUP(B356,'[1]Sep-23'!$C:$C,'[1]Sep-23'!$H:$H,0)</f>
        <v>17242730.32</v>
      </c>
      <c r="M356" s="61">
        <f>+-_xlfn.XLOOKUP(B356,'[1]Oct-23'!$C:$C,'[1]Oct-23'!$H:$H,0)</f>
        <v>42203542.32</v>
      </c>
      <c r="N356" s="61">
        <f>+-_xlfn.XLOOKUP(B356,'[1]Nov-23'!$C:$C,'[1]Nov-23'!$H:$H,0)</f>
        <v>34294090.32</v>
      </c>
      <c r="O356" s="61">
        <f>+-_xlfn.XLOOKUP(B356,'[1]Dic-23'!$C:$C,'[1]Dic-23'!$H:$H,0)</f>
        <v>683386.32</v>
      </c>
      <c r="P356" s="61">
        <f>+-_xlfn.XLOOKUP($B356,'[1]Ene-24'!$C:$C,'[1]Ene-24'!$H:$H,0)</f>
        <v>72340751.319999993</v>
      </c>
      <c r="Q356" s="61">
        <f>+-_xlfn.XLOOKUP($B356,'[1]Feb-24'!$C:$C,'[1]Feb-24'!$H:$H,0)</f>
        <v>128513073.31999999</v>
      </c>
      <c r="R356" s="61">
        <f>+-_xlfn.XLOOKUP($B356,'[1]Mar-24'!$C:$C,'[1]Mar-24'!$H:$H,0)</f>
        <v>88017264.319999993</v>
      </c>
      <c r="S356" s="61">
        <f>+-_xlfn.XLOOKUP($B356,'[1]Abr-24'!$C:$C,'[1]Abr-24'!$H:$H,0)</f>
        <v>36791680.32</v>
      </c>
      <c r="T356" s="61">
        <f>+-_xlfn.XLOOKUP($B356,'[1]May-24'!$C:$C,'[1]May-24'!$H:$H,0)</f>
        <v>52191190.32</v>
      </c>
      <c r="U356" s="61">
        <f>+-_xlfn.XLOOKUP($B356,'[1]Jun-24'!$C:$C,'[1]Jun-24'!$H:$H,0)</f>
        <v>92379809.319999993</v>
      </c>
      <c r="V356" s="61">
        <f>+-_xlfn.XLOOKUP($B356,'[1]Jul-24'!$C:$C,'[1]Jul-24'!$H:$H,0)</f>
        <v>42925892.32</v>
      </c>
      <c r="W356" s="61">
        <f>+-_xlfn.XLOOKUP($B356,'[1]Ago-24'!$C:$C,'[1]Ago-24'!$H:$H,0)</f>
        <v>94712438.319999993</v>
      </c>
      <c r="X356" s="61">
        <f>+-_xlfn.XLOOKUP($B356,'[1]Sep-24'!$C:$C,'[1]Sep-24'!$H:$H,0)</f>
        <v>79624038.319999993</v>
      </c>
      <c r="Y356" s="61">
        <f>+-_xlfn.XLOOKUP($B356,'[1]Oct-24'!$C:$C,'[1]Oct-24'!$H:$H,0)</f>
        <v>36214959.32</v>
      </c>
      <c r="Z356" s="61">
        <f>+-_xlfn.XLOOKUP($B356,'[1]Nov-24'!$C:$C,'[1]Nov-24'!$H:$H,0)</f>
        <v>62886277.32</v>
      </c>
      <c r="AA356" s="61">
        <f>+-_xlfn.XLOOKUP($B356,'[1]Dic-24'!$C:$C,'[1]Dic-24'!$H:$H,0)</f>
        <v>150560514.90000001</v>
      </c>
      <c r="AB356" s="61">
        <f>+-_xlfn.XLOOKUP($B356,'[1]Ene-25'!$C:$C,'[1]Ene-25'!$H:$H,0)</f>
        <v>65518192.899999999</v>
      </c>
      <c r="AC356" s="61">
        <f>+-_xlfn.XLOOKUP($B356,'[1]Feb-25'!$C:$C,'[1]Feb-25'!$H:$H,0)</f>
        <v>101904586.31999999</v>
      </c>
      <c r="AD356" s="61">
        <f>+-_xlfn.XLOOKUP($B356,'[1]Mar-25'!$C:$C,'[1]Mar-25'!$H:$H,0)</f>
        <v>68272314.319999993</v>
      </c>
      <c r="AE356" s="61">
        <f>+-_xlfn.XLOOKUP($B356,'[1]Abr-25'!$C:$C,'[1]Abr-25'!$H:$H,0)</f>
        <v>73728203.319999993</v>
      </c>
      <c r="AF356" s="61">
        <f>+-_xlfn.XLOOKUP($B356,'[1]May-25'!$C:$C,'[1]May-25'!$H:$H,0)</f>
        <v>45505113.32</v>
      </c>
      <c r="AG356" s="61">
        <f>+-_xlfn.XLOOKUP($B356,'[1]Jun-25'!$C:$C,'[1]Jun-25'!$H:$H,0)</f>
        <v>93139052.319999993</v>
      </c>
      <c r="AH356" s="61">
        <f>+-_xlfn.XLOOKUP($B356,'[1]Jul-25'!$C:$C,'[1]Jul-25'!$H:$H,0)</f>
        <v>0</v>
      </c>
      <c r="AI356" s="61">
        <f>+-_xlfn.XLOOKUP($B356,'[1]Ago-25'!$C:$C,'[1]Ago-25'!$H:$H,0)</f>
        <v>0</v>
      </c>
      <c r="AJ356" s="61">
        <f>+-_xlfn.XLOOKUP($B356,'[1]Sep-25'!$C:$C,'[1]Sep-25'!$H:$H,0)</f>
        <v>0</v>
      </c>
      <c r="AK356" s="61">
        <f>+-_xlfn.XLOOKUP($B356,'[1]Oct-25'!$C:$C,'[1]Oct-25'!$H:$H,0)</f>
        <v>0</v>
      </c>
      <c r="AL356" s="61">
        <f>+-_xlfn.XLOOKUP($B356,'[1]Nov-25'!$C:$C,'[1]Nov-25'!$H:$H,0)</f>
        <v>0</v>
      </c>
      <c r="AM356" s="61">
        <f>+-_xlfn.XLOOKUP($B356,'[1]Dic-25'!$C:$C,'[1]Dic-25'!$H:$H,0)</f>
        <v>0</v>
      </c>
      <c r="AQ356" s="61">
        <f>+-_xlfn.XLOOKUP($B356,'[1]Ene-25'!$C:$C,'[1]Ene-25'!$H:$H,0)</f>
        <v>65518192.899999999</v>
      </c>
      <c r="AR356" s="61">
        <f>+-_xlfn.XLOOKUP($B356,'[1]Feb-25'!$C:$C,'[1]Feb-25'!$H:$H,0)</f>
        <v>101904586.31999999</v>
      </c>
      <c r="AS356" s="61">
        <f>+-_xlfn.XLOOKUP($B356,'[1]Mar-25'!$C:$C,'[1]Mar-25'!$H:$H,0)</f>
        <v>68272314.319999993</v>
      </c>
      <c r="AT356" s="61">
        <f>+-_xlfn.XLOOKUP($B356,'[1]Abr-25'!$C:$C,'[1]Abr-25'!$H:$H,0)</f>
        <v>73728203.319999993</v>
      </c>
      <c r="AU356" s="61">
        <f>+-_xlfn.XLOOKUP($B356,'[1]May-25'!$C:$C,'[1]May-25'!$H:$H,0)</f>
        <v>45505113.32</v>
      </c>
      <c r="AV356" s="61">
        <f>+-_xlfn.XLOOKUP($B356,'[1]Jun-25'!$C:$C,'[1]Jun-25'!$H:$H,0)</f>
        <v>93139052.319999993</v>
      </c>
      <c r="AW356" s="61">
        <f>+-_xlfn.XLOOKUP($B356,'[1]Jul-25'!$C:$C,'[1]Jul-25'!$H:$H,0)</f>
        <v>0</v>
      </c>
      <c r="AX356" s="61">
        <f>+-_xlfn.XLOOKUP($B356,'[1]Ago-25'!$C:$C,'[1]Ago-25'!$H:$H,0)</f>
        <v>0</v>
      </c>
      <c r="AY356" s="61">
        <f>+-_xlfn.XLOOKUP($B356,'[1]Sep-25'!$C:$C,'[1]Sep-25'!$H:$H,0)</f>
        <v>0</v>
      </c>
      <c r="AZ356" s="61">
        <f>+-_xlfn.XLOOKUP($B356,'[1]Oct-25'!$C:$C,'[1]Oct-25'!$H:$H,0)</f>
        <v>0</v>
      </c>
      <c r="BA356" s="61">
        <f>+-_xlfn.XLOOKUP($B356,'[1]Nov-25'!$C:$C,'[1]Nov-25'!$H:$H,0)</f>
        <v>0</v>
      </c>
      <c r="BB356" s="61">
        <f>+-_xlfn.XLOOKUP($B356,'[1]Dic-25'!$C:$C,'[1]Dic-25'!$H:$H,0)</f>
        <v>0</v>
      </c>
    </row>
    <row r="357" spans="2:54" hidden="1" outlineLevel="1" x14ac:dyDescent="0.3">
      <c r="B357" s="140" t="s">
        <v>558</v>
      </c>
      <c r="C357" s="60" t="s">
        <v>559</v>
      </c>
      <c r="D357" s="63">
        <f>+-_xlfn.XLOOKUP(B357,'[1]Ene-23'!$C:$C,'[1]Ene-23'!$H:$H,0)</f>
        <v>61074310</v>
      </c>
      <c r="E357" s="63">
        <f>+-_xlfn.XLOOKUP(B357,'[1]Feb-23'!$C:$C,'[1]Feb-23'!$H:$H,0)</f>
        <v>56655522</v>
      </c>
      <c r="F357" s="63">
        <f>+-_xlfn.XLOOKUP(B357,'[1]Mar-23'!$C:$C,'[1]Mar-23'!$H:$H,0)</f>
        <v>75948078</v>
      </c>
      <c r="G357" s="63">
        <f>+-_xlfn.XLOOKUP(B357,'[1]Abr-23'!$C:$C,'[1]Abr-23'!$H:$H,0)</f>
        <v>95249978</v>
      </c>
      <c r="H357" s="63">
        <f>+-_xlfn.XLOOKUP(B357,'[1]May-23'!$C:$C,'[1]May-23'!$H:$H,0)</f>
        <v>102240123</v>
      </c>
      <c r="I357" s="63">
        <f>+-_xlfn.XLOOKUP(B357,'[1]Jun-23'!$C:$C,'[1]Jun-23'!$H:$H,0)</f>
        <v>77179424</v>
      </c>
      <c r="J357" s="63">
        <f>+-_xlfn.XLOOKUP(B357,'[1]Jul-23'!$C:$C,'[1]Jul-23'!$H:$H,0)</f>
        <v>94731513</v>
      </c>
      <c r="K357" s="63">
        <f>+-_xlfn.XLOOKUP(B357,'[1]Ago-23'!$C:$C,'[1]Ago-23'!$H:$H,0)</f>
        <v>117412145</v>
      </c>
      <c r="L357" s="63">
        <f>+-_xlfn.XLOOKUP(B357,'[1]Sep-23'!$C:$C,'[1]Sep-23'!$H:$H,0)</f>
        <v>139181069</v>
      </c>
      <c r="M357" s="63">
        <f>+-_xlfn.XLOOKUP(B357,'[1]Oct-23'!$C:$C,'[1]Oct-23'!$H:$H,0)</f>
        <v>142128576</v>
      </c>
      <c r="N357" s="63">
        <f>+-_xlfn.XLOOKUP(B357,'[1]Nov-23'!$C:$C,'[1]Nov-23'!$H:$H,0)</f>
        <v>147722678</v>
      </c>
      <c r="O357" s="63">
        <f>+-_xlfn.XLOOKUP(B357,'[1]Dic-23'!$C:$C,'[1]Dic-23'!$H:$H,0)</f>
        <v>49843690</v>
      </c>
      <c r="P357" s="63">
        <f>+-_xlfn.XLOOKUP($B357,'[1]Ene-24'!$C:$C,'[1]Ene-24'!$H:$H,0)</f>
        <v>70673411</v>
      </c>
      <c r="Q357" s="63">
        <f>+-_xlfn.XLOOKUP($B357,'[1]Feb-24'!$C:$C,'[1]Feb-24'!$H:$H,0)</f>
        <v>69442200.640000001</v>
      </c>
      <c r="R357" s="63">
        <f>+-_xlfn.XLOOKUP($B357,'[1]Mar-24'!$C:$C,'[1]Mar-24'!$H:$H,0)</f>
        <v>89847572.640000001</v>
      </c>
      <c r="S357" s="63">
        <f>+-_xlfn.XLOOKUP($B357,'[1]Abr-24'!$C:$C,'[1]Abr-24'!$H:$H,0)</f>
        <v>104181016.64</v>
      </c>
      <c r="T357" s="63">
        <f>+-_xlfn.XLOOKUP($B357,'[1]May-24'!$C:$C,'[1]May-24'!$H:$H,0)</f>
        <v>124377216.64</v>
      </c>
      <c r="U357" s="63">
        <f>+-_xlfn.XLOOKUP($B357,'[1]Jun-24'!$C:$C,'[1]Jun-24'!$H:$H,0)</f>
        <v>100699569.70999999</v>
      </c>
      <c r="V357" s="63">
        <f>+-_xlfn.XLOOKUP($B357,'[1]Jul-24'!$C:$C,'[1]Jul-24'!$H:$H,0)</f>
        <v>110813175.70999999</v>
      </c>
      <c r="W357" s="63">
        <f>+-_xlfn.XLOOKUP($B357,'[1]Ago-24'!$C:$C,'[1]Ago-24'!$H:$H,0)</f>
        <v>130769610.70999999</v>
      </c>
      <c r="X357" s="63">
        <f>+-_xlfn.XLOOKUP($B357,'[1]Sep-24'!$C:$C,'[1]Sep-24'!$H:$H,0)</f>
        <v>131442220.70999999</v>
      </c>
      <c r="Y357" s="63">
        <f>+-_xlfn.XLOOKUP($B357,'[1]Oct-24'!$C:$C,'[1]Oct-24'!$H:$H,0)</f>
        <v>144942703.71000001</v>
      </c>
      <c r="Z357" s="63">
        <f>+-_xlfn.XLOOKUP($B357,'[1]Nov-24'!$C:$C,'[1]Nov-24'!$H:$H,0)</f>
        <v>158933215.71000001</v>
      </c>
      <c r="AA357" s="63">
        <f>+-_xlfn.XLOOKUP($B357,'[1]Dic-24'!$C:$C,'[1]Dic-24'!$H:$H,0)</f>
        <v>18409783.68</v>
      </c>
      <c r="AB357" s="63">
        <f>+-_xlfn.XLOOKUP($B357,'[1]Ene-25'!$C:$C,'[1]Ene-25'!$H:$H,0)</f>
        <v>40438303.68</v>
      </c>
      <c r="AC357" s="63">
        <f>+-_xlfn.XLOOKUP($B357,'[1]Feb-25'!$C:$C,'[1]Feb-25'!$H:$H,0)</f>
        <v>67504314.680000007</v>
      </c>
      <c r="AD357" s="63">
        <f>+-_xlfn.XLOOKUP($B357,'[1]Mar-25'!$C:$C,'[1]Mar-25'!$H:$H,0)</f>
        <v>89683844.680000007</v>
      </c>
      <c r="AE357" s="63">
        <f>+-_xlfn.XLOOKUP($B357,'[1]Abr-25'!$C:$C,'[1]Abr-25'!$H:$H,0)</f>
        <v>105372882.68000001</v>
      </c>
      <c r="AF357" s="63">
        <f>+-_xlfn.XLOOKUP($B357,'[1]May-25'!$C:$C,'[1]May-25'!$H:$H,0)</f>
        <v>122342550.68000001</v>
      </c>
      <c r="AG357" s="63">
        <f>+-_xlfn.XLOOKUP($B357,'[1]Jun-25'!$C:$C,'[1]Jun-25'!$H:$H,0)</f>
        <v>86404729.609999999</v>
      </c>
      <c r="AH357" s="63">
        <f>+-_xlfn.XLOOKUP($B357,'[1]Jul-25'!$C:$C,'[1]Jul-25'!$H:$H,0)</f>
        <v>0</v>
      </c>
      <c r="AI357" s="63">
        <f>+-_xlfn.XLOOKUP($B357,'[1]Ago-25'!$C:$C,'[1]Ago-25'!$H:$H,0)</f>
        <v>0</v>
      </c>
      <c r="AJ357" s="63">
        <f>+-_xlfn.XLOOKUP($B357,'[1]Sep-25'!$C:$C,'[1]Sep-25'!$H:$H,0)</f>
        <v>0</v>
      </c>
      <c r="AK357" s="63">
        <f>+-_xlfn.XLOOKUP($B357,'[1]Oct-25'!$C:$C,'[1]Oct-25'!$H:$H,0)</f>
        <v>0</v>
      </c>
      <c r="AL357" s="63">
        <f>+-_xlfn.XLOOKUP($B357,'[1]Nov-25'!$C:$C,'[1]Nov-25'!$H:$H,0)</f>
        <v>0</v>
      </c>
      <c r="AM357" s="63">
        <f>+-_xlfn.XLOOKUP($B357,'[1]Dic-25'!$C:$C,'[1]Dic-25'!$H:$H,0)</f>
        <v>0</v>
      </c>
      <c r="AQ357" s="63">
        <f>+-_xlfn.XLOOKUP($B357,'[1]Ene-25'!$C:$C,'[1]Ene-25'!$H:$H,0)</f>
        <v>40438303.68</v>
      </c>
      <c r="AR357" s="63">
        <f>+-_xlfn.XLOOKUP($B357,'[1]Feb-25'!$C:$C,'[1]Feb-25'!$H:$H,0)</f>
        <v>67504314.680000007</v>
      </c>
      <c r="AS357" s="63">
        <f>+-_xlfn.XLOOKUP($B357,'[1]Mar-25'!$C:$C,'[1]Mar-25'!$H:$H,0)</f>
        <v>89683844.680000007</v>
      </c>
      <c r="AT357" s="63">
        <f>+-_xlfn.XLOOKUP($B357,'[1]Abr-25'!$C:$C,'[1]Abr-25'!$H:$H,0)</f>
        <v>105372882.68000001</v>
      </c>
      <c r="AU357" s="63">
        <f>+-_xlfn.XLOOKUP($B357,'[1]May-25'!$C:$C,'[1]May-25'!$H:$H,0)</f>
        <v>122342550.68000001</v>
      </c>
      <c r="AV357" s="63">
        <f>+-_xlfn.XLOOKUP($B357,'[1]Jun-25'!$C:$C,'[1]Jun-25'!$H:$H,0)</f>
        <v>86404729.609999999</v>
      </c>
      <c r="AW357" s="63">
        <f>+-_xlfn.XLOOKUP($B357,'[1]Jul-25'!$C:$C,'[1]Jul-25'!$H:$H,0)</f>
        <v>0</v>
      </c>
      <c r="AX357" s="63">
        <f>+-_xlfn.XLOOKUP($B357,'[1]Ago-25'!$C:$C,'[1]Ago-25'!$H:$H,0)</f>
        <v>0</v>
      </c>
      <c r="AY357" s="63">
        <f>+-_xlfn.XLOOKUP($B357,'[1]Sep-25'!$C:$C,'[1]Sep-25'!$H:$H,0)</f>
        <v>0</v>
      </c>
      <c r="AZ357" s="63">
        <f>+-_xlfn.XLOOKUP($B357,'[1]Oct-25'!$C:$C,'[1]Oct-25'!$H:$H,0)</f>
        <v>0</v>
      </c>
      <c r="BA357" s="63">
        <f>+-_xlfn.XLOOKUP($B357,'[1]Nov-25'!$C:$C,'[1]Nov-25'!$H:$H,0)</f>
        <v>0</v>
      </c>
      <c r="BB357" s="63">
        <f>+-_xlfn.XLOOKUP($B357,'[1]Dic-25'!$C:$C,'[1]Dic-25'!$H:$H,0)</f>
        <v>0</v>
      </c>
    </row>
    <row r="358" spans="2:54" collapsed="1" x14ac:dyDescent="0.3"/>
    <row r="359" spans="2:54" s="67" customFormat="1" collapsed="1" x14ac:dyDescent="0.3">
      <c r="B359" s="70"/>
      <c r="C359" s="70" t="s">
        <v>560</v>
      </c>
      <c r="D359" s="71">
        <f>+SUBTOTAL(9,D361:D365)</f>
        <v>1107832712.46</v>
      </c>
      <c r="E359" s="71">
        <f t="shared" ref="E359:AM359" si="678">+SUBTOTAL(9,E361:E365)</f>
        <v>1057327407.3900001</v>
      </c>
      <c r="F359" s="71">
        <f t="shared" si="678"/>
        <v>1016507394.6300001</v>
      </c>
      <c r="G359" s="71">
        <f t="shared" si="678"/>
        <v>983945387.9000001</v>
      </c>
      <c r="H359" s="71">
        <f t="shared" si="678"/>
        <v>1236764772.3900001</v>
      </c>
      <c r="I359" s="71">
        <f t="shared" si="678"/>
        <v>1195703710.54</v>
      </c>
      <c r="J359" s="71">
        <f t="shared" si="678"/>
        <v>1251642880.9200001</v>
      </c>
      <c r="K359" s="71">
        <f t="shared" si="678"/>
        <v>1180396617.48</v>
      </c>
      <c r="L359" s="71">
        <f t="shared" si="678"/>
        <v>1128936338.25</v>
      </c>
      <c r="M359" s="71">
        <f t="shared" si="678"/>
        <v>1156889737.3299999</v>
      </c>
      <c r="N359" s="71">
        <f t="shared" si="678"/>
        <v>1119738388.97</v>
      </c>
      <c r="O359" s="71">
        <f t="shared" si="678"/>
        <v>1085417912.8200002</v>
      </c>
      <c r="P359" s="71">
        <f t="shared" si="678"/>
        <v>1024462332.0599999</v>
      </c>
      <c r="Q359" s="71">
        <f t="shared" si="678"/>
        <v>984208812.13</v>
      </c>
      <c r="R359" s="71">
        <f t="shared" si="678"/>
        <v>935932904.66999996</v>
      </c>
      <c r="S359" s="71">
        <f t="shared" si="678"/>
        <v>885793879.02999997</v>
      </c>
      <c r="T359" s="71">
        <f t="shared" si="678"/>
        <v>846612043.37</v>
      </c>
      <c r="U359" s="71">
        <f t="shared" si="678"/>
        <v>805961924.27999997</v>
      </c>
      <c r="V359" s="71">
        <f t="shared" si="678"/>
        <v>829459746.99000001</v>
      </c>
      <c r="W359" s="71">
        <f t="shared" si="678"/>
        <v>978800419.51999998</v>
      </c>
      <c r="X359" s="71">
        <f t="shared" si="678"/>
        <v>1716818058.4400001</v>
      </c>
      <c r="Y359" s="71">
        <f t="shared" si="678"/>
        <v>1951354782.53</v>
      </c>
      <c r="Z359" s="71">
        <f t="shared" si="678"/>
        <v>2063652759</v>
      </c>
      <c r="AA359" s="71">
        <f t="shared" si="678"/>
        <v>2034893600.8199999</v>
      </c>
      <c r="AB359" s="71">
        <f t="shared" si="678"/>
        <v>1979274915.7</v>
      </c>
      <c r="AC359" s="71">
        <f t="shared" si="678"/>
        <v>1943682569.29</v>
      </c>
      <c r="AD359" s="71">
        <f t="shared" si="678"/>
        <v>1872802792.6100001</v>
      </c>
      <c r="AE359" s="71">
        <f t="shared" si="678"/>
        <v>2112316348.1300001</v>
      </c>
      <c r="AF359" s="71">
        <f t="shared" si="678"/>
        <v>2278706789.75</v>
      </c>
      <c r="AG359" s="71">
        <f t="shared" si="678"/>
        <v>2837876937.73</v>
      </c>
      <c r="AH359" s="71">
        <f t="shared" si="678"/>
        <v>0</v>
      </c>
      <c r="AI359" s="71">
        <f t="shared" si="678"/>
        <v>0</v>
      </c>
      <c r="AJ359" s="71">
        <f t="shared" si="678"/>
        <v>0</v>
      </c>
      <c r="AK359" s="71">
        <f t="shared" si="678"/>
        <v>0</v>
      </c>
      <c r="AL359" s="71">
        <f t="shared" si="678"/>
        <v>0</v>
      </c>
      <c r="AM359" s="71">
        <f t="shared" si="678"/>
        <v>0</v>
      </c>
      <c r="AQ359" s="71">
        <f>+SUBTOTAL(9,AQ361:AQ365)</f>
        <v>0</v>
      </c>
      <c r="AR359" s="71">
        <f t="shared" ref="AR359:BB359" si="679">+SUBTOTAL(9,AR361:AR365)</f>
        <v>0</v>
      </c>
      <c r="AS359" s="71">
        <f t="shared" si="679"/>
        <v>0</v>
      </c>
      <c r="AT359" s="71">
        <f t="shared" si="679"/>
        <v>0</v>
      </c>
      <c r="AU359" s="71">
        <f t="shared" si="679"/>
        <v>0</v>
      </c>
      <c r="AV359" s="71">
        <f t="shared" si="679"/>
        <v>0</v>
      </c>
      <c r="AW359" s="71">
        <f t="shared" si="679"/>
        <v>0</v>
      </c>
      <c r="AX359" s="71">
        <f t="shared" si="679"/>
        <v>0</v>
      </c>
      <c r="AY359" s="71">
        <f t="shared" si="679"/>
        <v>0</v>
      </c>
      <c r="AZ359" s="71">
        <f t="shared" si="679"/>
        <v>0</v>
      </c>
      <c r="BA359" s="71">
        <f t="shared" si="679"/>
        <v>0</v>
      </c>
      <c r="BB359" s="71">
        <f t="shared" si="679"/>
        <v>0</v>
      </c>
    </row>
    <row r="360" spans="2:54" ht="6" customHeight="1" x14ac:dyDescent="0.3"/>
    <row r="361" spans="2:54" x14ac:dyDescent="0.3">
      <c r="B361" s="68" t="s">
        <v>525</v>
      </c>
      <c r="C361" s="68" t="s">
        <v>562</v>
      </c>
      <c r="D361" s="77">
        <f>+SUBTOTAL(9,D362:D363)</f>
        <v>1101446697.46</v>
      </c>
      <c r="E361" s="77">
        <f t="shared" ref="E361:AM361" si="680">+SUBTOTAL(9,E362:E363)</f>
        <v>1050941392.3900001</v>
      </c>
      <c r="F361" s="77">
        <f t="shared" si="680"/>
        <v>1010121379.6300001</v>
      </c>
      <c r="G361" s="77">
        <f t="shared" si="680"/>
        <v>977559372.9000001</v>
      </c>
      <c r="H361" s="77">
        <f t="shared" si="680"/>
        <v>1230378757.3900001</v>
      </c>
      <c r="I361" s="77">
        <f t="shared" si="680"/>
        <v>1189317695.54</v>
      </c>
      <c r="J361" s="77">
        <f t="shared" si="680"/>
        <v>1245256865.9200001</v>
      </c>
      <c r="K361" s="77">
        <f t="shared" si="680"/>
        <v>1174010602.48</v>
      </c>
      <c r="L361" s="77">
        <f t="shared" si="680"/>
        <v>1122550323.25</v>
      </c>
      <c r="M361" s="77">
        <f t="shared" si="680"/>
        <v>1150503722.3299999</v>
      </c>
      <c r="N361" s="77">
        <f t="shared" si="680"/>
        <v>1113352373.97</v>
      </c>
      <c r="O361" s="77">
        <f t="shared" si="680"/>
        <v>1085417912.8200002</v>
      </c>
      <c r="P361" s="77">
        <f t="shared" si="680"/>
        <v>1024462332.0599999</v>
      </c>
      <c r="Q361" s="77">
        <f t="shared" si="680"/>
        <v>984208812.13</v>
      </c>
      <c r="R361" s="77">
        <f t="shared" si="680"/>
        <v>935932904.66999996</v>
      </c>
      <c r="S361" s="77">
        <f t="shared" si="680"/>
        <v>885793879.02999997</v>
      </c>
      <c r="T361" s="77">
        <f t="shared" si="680"/>
        <v>846612043.37</v>
      </c>
      <c r="U361" s="77">
        <f t="shared" si="680"/>
        <v>805961924.27999997</v>
      </c>
      <c r="V361" s="77">
        <f t="shared" si="680"/>
        <v>829459746.99000001</v>
      </c>
      <c r="W361" s="77">
        <f t="shared" si="680"/>
        <v>978800419.51999998</v>
      </c>
      <c r="X361" s="77">
        <f t="shared" si="680"/>
        <v>1716818058.4400001</v>
      </c>
      <c r="Y361" s="77">
        <f t="shared" si="680"/>
        <v>1951354782.53</v>
      </c>
      <c r="Z361" s="77">
        <f t="shared" si="680"/>
        <v>2063652759</v>
      </c>
      <c r="AA361" s="77">
        <f t="shared" si="680"/>
        <v>2034893600.8199999</v>
      </c>
      <c r="AB361" s="77">
        <f t="shared" si="680"/>
        <v>1979274915.7</v>
      </c>
      <c r="AC361" s="77">
        <f t="shared" si="680"/>
        <v>1943682569.29</v>
      </c>
      <c r="AD361" s="77">
        <f t="shared" si="680"/>
        <v>1872802792.6100001</v>
      </c>
      <c r="AE361" s="77">
        <f t="shared" si="680"/>
        <v>2112316348.1300001</v>
      </c>
      <c r="AF361" s="77">
        <f t="shared" si="680"/>
        <v>2278706789.75</v>
      </c>
      <c r="AG361" s="77">
        <f t="shared" si="680"/>
        <v>2837876937.73</v>
      </c>
      <c r="AH361" s="77">
        <f t="shared" si="680"/>
        <v>0</v>
      </c>
      <c r="AI361" s="77">
        <f t="shared" si="680"/>
        <v>0</v>
      </c>
      <c r="AJ361" s="77">
        <f t="shared" si="680"/>
        <v>0</v>
      </c>
      <c r="AK361" s="77">
        <f t="shared" si="680"/>
        <v>0</v>
      </c>
      <c r="AL361" s="77">
        <f t="shared" si="680"/>
        <v>0</v>
      </c>
      <c r="AM361" s="77">
        <f t="shared" si="680"/>
        <v>0</v>
      </c>
      <c r="AQ361" s="77">
        <f t="shared" ref="AQ361:BB361" si="681">+SUBTOTAL(9,AQ362:AQ363)</f>
        <v>0</v>
      </c>
      <c r="AR361" s="77">
        <f t="shared" si="681"/>
        <v>0</v>
      </c>
      <c r="AS361" s="77">
        <f t="shared" si="681"/>
        <v>0</v>
      </c>
      <c r="AT361" s="77">
        <f t="shared" si="681"/>
        <v>0</v>
      </c>
      <c r="AU361" s="77">
        <f t="shared" si="681"/>
        <v>0</v>
      </c>
      <c r="AV361" s="77">
        <f t="shared" si="681"/>
        <v>0</v>
      </c>
      <c r="AW361" s="77">
        <f t="shared" si="681"/>
        <v>0</v>
      </c>
      <c r="AX361" s="77">
        <f t="shared" si="681"/>
        <v>0</v>
      </c>
      <c r="AY361" s="77">
        <f t="shared" si="681"/>
        <v>0</v>
      </c>
      <c r="AZ361" s="77">
        <f t="shared" si="681"/>
        <v>0</v>
      </c>
      <c r="BA361" s="77">
        <f t="shared" si="681"/>
        <v>0</v>
      </c>
      <c r="BB361" s="77">
        <f t="shared" si="681"/>
        <v>0</v>
      </c>
    </row>
    <row r="362" spans="2:54" hidden="1" outlineLevel="1" x14ac:dyDescent="0.3">
      <c r="B362" s="69" t="s">
        <v>526</v>
      </c>
      <c r="C362" s="69"/>
      <c r="D362" s="61">
        <f>+-_xlfn.XLOOKUP(B362,'[1]Ene-23'!$C:$C,'[1]Ene-23'!$H:$H,0)</f>
        <v>563974326.04999995</v>
      </c>
      <c r="E362" s="61">
        <f>+-_xlfn.XLOOKUP(B362,'[1]Feb-23'!$C:$C,'[1]Feb-23'!$H:$H,0)</f>
        <v>522544020.98000002</v>
      </c>
      <c r="F362" s="61">
        <f>+-_xlfn.XLOOKUP(B362,'[1]Mar-23'!$C:$C,'[1]Mar-23'!$H:$H,0)</f>
        <v>492749815.22000003</v>
      </c>
      <c r="G362" s="61">
        <f>+-_xlfn.XLOOKUP(B362,'[1]Abr-23'!$C:$C,'[1]Abr-23'!$H:$H,0)</f>
        <v>469262808.49000001</v>
      </c>
      <c r="H362" s="61">
        <f>+-_xlfn.XLOOKUP(B362,'[1]May-23'!$C:$C,'[1]May-23'!$H:$H,0)</f>
        <v>733185710.98000002</v>
      </c>
      <c r="I362" s="61">
        <f>+-_xlfn.XLOOKUP(B362,'[1]Jun-23'!$C:$C,'[1]Jun-23'!$H:$H,0)</f>
        <v>702244050.13</v>
      </c>
      <c r="J362" s="61">
        <f>+-_xlfn.XLOOKUP(B362,'[1]Jul-23'!$C:$C,'[1]Jul-23'!$H:$H,0)</f>
        <v>765441222.74000001</v>
      </c>
      <c r="K362" s="61">
        <f>+-_xlfn.XLOOKUP(B362,'[1]Ago-23'!$C:$C,'[1]Ago-23'!$H:$H,0)</f>
        <v>703835356.48000002</v>
      </c>
      <c r="L362" s="61">
        <f>+-_xlfn.XLOOKUP(B362,'[1]Sep-23'!$C:$C,'[1]Sep-23'!$H:$H,0)</f>
        <v>663610126.25</v>
      </c>
      <c r="M362" s="61">
        <f>+-_xlfn.XLOOKUP(B362,'[1]Oct-23'!$C:$C,'[1]Oct-23'!$H:$H,0)</f>
        <v>700638525.33000004</v>
      </c>
      <c r="N362" s="61">
        <f>+-_xlfn.XLOOKUP(B362,'[1]Nov-23'!$C:$C,'[1]Nov-23'!$H:$H,0)</f>
        <v>674797555.97000003</v>
      </c>
      <c r="O362" s="61">
        <f>+-_xlfn.XLOOKUP(B362,'[1]Dic-23'!$C:$C,'[1]Dic-23'!$H:$H,0)</f>
        <v>655938094.82000005</v>
      </c>
      <c r="P362" s="61">
        <f>+-_xlfn.XLOOKUP($B362,'[1]Ene-24'!$C:$C,'[1]Ene-24'!$H:$H,0)</f>
        <v>606369561.05999994</v>
      </c>
      <c r="Q362" s="61">
        <f>+-_xlfn.XLOOKUP($B362,'[1]Feb-24'!$C:$C,'[1]Feb-24'!$H:$H,0)</f>
        <v>576380814.13</v>
      </c>
      <c r="R362" s="61">
        <f>+-_xlfn.XLOOKUP($B362,'[1]Mar-24'!$C:$C,'[1]Mar-24'!$H:$H,0)</f>
        <v>537179906.66999996</v>
      </c>
      <c r="S362" s="61">
        <f>+-_xlfn.XLOOKUP($B362,'[1]Abr-24'!$C:$C,'[1]Abr-24'!$H:$H,0)</f>
        <v>497323865.02999997</v>
      </c>
      <c r="T362" s="61">
        <f>+-_xlfn.XLOOKUP($B362,'[1]May-24'!$C:$C,'[1]May-24'!$H:$H,0)</f>
        <v>468922925.37</v>
      </c>
      <c r="U362" s="61">
        <f>+-_xlfn.XLOOKUP($B362,'[1]Jun-24'!$C:$C,'[1]Jun-24'!$H:$H,0)</f>
        <v>438116311.07999998</v>
      </c>
      <c r="V362" s="61">
        <f>+-_xlfn.XLOOKUP($B362,'[1]Jul-24'!$C:$C,'[1]Jul-24'!$H:$H,0)</f>
        <v>473239342.79000002</v>
      </c>
      <c r="W362" s="61">
        <f>+-_xlfn.XLOOKUP($B362,'[1]Ago-24'!$C:$C,'[1]Ago-24'!$H:$H,0)</f>
        <v>631655015.32000005</v>
      </c>
      <c r="X362" s="61">
        <f>+-_xlfn.XLOOKUP($B362,'[1]Sep-24'!$C:$C,'[1]Sep-24'!$H:$H,0)</f>
        <v>1380050885.24</v>
      </c>
      <c r="Y362" s="61">
        <f>+-_xlfn.XLOOKUP($B362,'[1]Oct-24'!$C:$C,'[1]Oct-24'!$H:$H,0)</f>
        <v>1628229782.3299999</v>
      </c>
      <c r="Z362" s="61">
        <f>+-_xlfn.XLOOKUP($B362,'[1]Nov-24'!$C:$C,'[1]Nov-24'!$H:$H,0)</f>
        <v>1614955262.8</v>
      </c>
      <c r="AA362" s="61">
        <f>+-_xlfn.XLOOKUP($B362,'[1]Dic-24'!$C:$C,'[1]Dic-24'!$H:$H,0)</f>
        <v>1596806068.6199999</v>
      </c>
      <c r="AB362" s="61">
        <f>+-_xlfn.XLOOKUP($B362,'[1]Ene-25'!$C:$C,'[1]Ene-25'!$H:$H,0)</f>
        <v>1551797347.5</v>
      </c>
      <c r="AC362" s="61">
        <f>+-_xlfn.XLOOKUP($B362,'[1]Feb-25'!$C:$C,'[1]Feb-25'!$H:$H,0)</f>
        <v>1526825421.0899999</v>
      </c>
      <c r="AD362" s="61">
        <f>+-_xlfn.XLOOKUP($B362,'[1]Mar-25'!$C:$C,'[1]Mar-25'!$H:$H,0)</f>
        <v>1469831032.4100001</v>
      </c>
      <c r="AE362" s="61">
        <f>+-_xlfn.XLOOKUP($B362,'[1]Abr-25'!$C:$C,'[1]Abr-25'!$H:$H,0)</f>
        <v>1718419587.9300001</v>
      </c>
      <c r="AF362" s="61">
        <f>+-_xlfn.XLOOKUP($B362,'[1]May-25'!$C:$C,'[1]May-25'!$H:$H,0)</f>
        <v>1783423702.55</v>
      </c>
      <c r="AG362" s="61">
        <f>+-_xlfn.XLOOKUP($B362,'[1]Jun-25'!$C:$C,'[1]Jun-25'!$H:$H,0)</f>
        <v>2353321889.5300002</v>
      </c>
      <c r="AH362" s="61">
        <f>+-_xlfn.XLOOKUP($B362,'[1]Jul-25'!$C:$C,'[1]Jul-25'!$H:$H,0)</f>
        <v>0</v>
      </c>
      <c r="AI362" s="61">
        <f>+-_xlfn.XLOOKUP($B362,'[1]Ago-25'!$C:$C,'[1]Ago-25'!$H:$H,0)</f>
        <v>0</v>
      </c>
      <c r="AJ362" s="61">
        <f>+-_xlfn.XLOOKUP($B362,'[1]Sep-25'!$C:$C,'[1]Sep-25'!$H:$H,0)</f>
        <v>0</v>
      </c>
      <c r="AK362" s="61">
        <f>+-_xlfn.XLOOKUP($B362,'[1]Oct-25'!$C:$C,'[1]Oct-25'!$H:$H,0)</f>
        <v>0</v>
      </c>
      <c r="AL362" s="61">
        <f>+-_xlfn.XLOOKUP($B362,'[1]Nov-25'!$C:$C,'[1]Nov-25'!$H:$H,0)</f>
        <v>0</v>
      </c>
      <c r="AM362" s="61">
        <f>+-_xlfn.XLOOKUP($B362,'[1]Dic-25'!$C:$C,'[1]Dic-25'!$H:$H,0)</f>
        <v>0</v>
      </c>
      <c r="AQ362" s="69"/>
      <c r="AR362" s="69"/>
      <c r="AS362" s="69"/>
      <c r="AT362" s="69"/>
      <c r="AU362" s="69"/>
      <c r="AV362" s="69"/>
      <c r="AW362" s="69"/>
      <c r="AX362" s="69"/>
      <c r="AY362" s="69"/>
      <c r="AZ362" s="69"/>
      <c r="BA362" s="69"/>
      <c r="BB362" s="69"/>
    </row>
    <row r="363" spans="2:54" hidden="1" outlineLevel="1" x14ac:dyDescent="0.3">
      <c r="B363" s="60" t="s">
        <v>528</v>
      </c>
      <c r="C363" s="60"/>
      <c r="D363" s="63">
        <f>+-_xlfn.XLOOKUP(B363,'[1]Ene-23'!$C:$C,'[1]Ene-23'!$H:$H,0)</f>
        <v>537472371.40999997</v>
      </c>
      <c r="E363" s="63">
        <f>+-_xlfn.XLOOKUP(B363,'[1]Feb-23'!$C:$C,'[1]Feb-23'!$H:$H,0)</f>
        <v>528397371.41000003</v>
      </c>
      <c r="F363" s="63">
        <f>+-_xlfn.XLOOKUP(B363,'[1]Mar-23'!$C:$C,'[1]Mar-23'!$H:$H,0)</f>
        <v>517371564.41000003</v>
      </c>
      <c r="G363" s="63">
        <f>+-_xlfn.XLOOKUP(B363,'[1]Abr-23'!$C:$C,'[1]Abr-23'!$H:$H,0)</f>
        <v>508296564.41000003</v>
      </c>
      <c r="H363" s="63">
        <f>+-_xlfn.XLOOKUP(B363,'[1]May-23'!$C:$C,'[1]May-23'!$H:$H,0)</f>
        <v>497193046.41000003</v>
      </c>
      <c r="I363" s="63">
        <f>+-_xlfn.XLOOKUP(B363,'[1]Jun-23'!$C:$C,'[1]Jun-23'!$H:$H,0)</f>
        <v>487073645.41000003</v>
      </c>
      <c r="J363" s="63">
        <f>+-_xlfn.XLOOKUP(B363,'[1]Jul-23'!$C:$C,'[1]Jul-23'!$H:$H,0)</f>
        <v>479815643.18000001</v>
      </c>
      <c r="K363" s="63">
        <f>+-_xlfn.XLOOKUP(B363,'[1]Ago-23'!$C:$C,'[1]Ago-23'!$H:$H,0)</f>
        <v>470175246</v>
      </c>
      <c r="L363" s="63">
        <f>+-_xlfn.XLOOKUP(B363,'[1]Sep-23'!$C:$C,'[1]Sep-23'!$H:$H,0)</f>
        <v>458940197</v>
      </c>
      <c r="M363" s="63">
        <f>+-_xlfn.XLOOKUP(B363,'[1]Oct-23'!$C:$C,'[1]Oct-23'!$H:$H,0)</f>
        <v>449865197</v>
      </c>
      <c r="N363" s="63">
        <f>+-_xlfn.XLOOKUP(B363,'[1]Nov-23'!$C:$C,'[1]Nov-23'!$H:$H,0)</f>
        <v>438554818</v>
      </c>
      <c r="O363" s="63">
        <f>+-_xlfn.XLOOKUP(B363,'[1]Dic-23'!$C:$C,'[1]Dic-23'!$H:$H,0)</f>
        <v>429479818</v>
      </c>
      <c r="P363" s="63">
        <f>+-_xlfn.XLOOKUP($B363,'[1]Ene-24'!$C:$C,'[1]Ene-24'!$H:$H,0)</f>
        <v>418092771</v>
      </c>
      <c r="Q363" s="63">
        <f>+-_xlfn.XLOOKUP($B363,'[1]Feb-24'!$C:$C,'[1]Feb-24'!$H:$H,0)</f>
        <v>407827998</v>
      </c>
      <c r="R363" s="63">
        <f>+-_xlfn.XLOOKUP($B363,'[1]Mar-24'!$C:$C,'[1]Mar-24'!$H:$H,0)</f>
        <v>398752998</v>
      </c>
      <c r="S363" s="63">
        <f>+-_xlfn.XLOOKUP($B363,'[1]Abr-24'!$C:$C,'[1]Abr-24'!$H:$H,0)</f>
        <v>388470014</v>
      </c>
      <c r="T363" s="63">
        <f>+-_xlfn.XLOOKUP($B363,'[1]May-24'!$C:$C,'[1]May-24'!$H:$H,0)</f>
        <v>377689118</v>
      </c>
      <c r="U363" s="63">
        <f>+-_xlfn.XLOOKUP($B363,'[1]Jun-24'!$C:$C,'[1]Jun-24'!$H:$H,0)</f>
        <v>367845613.19999999</v>
      </c>
      <c r="V363" s="63">
        <f>+-_xlfn.XLOOKUP($B363,'[1]Jul-24'!$C:$C,'[1]Jul-24'!$H:$H,0)</f>
        <v>356220404.19999999</v>
      </c>
      <c r="W363" s="63">
        <f>+-_xlfn.XLOOKUP($B363,'[1]Ago-24'!$C:$C,'[1]Ago-24'!$H:$H,0)</f>
        <v>347145404.19999999</v>
      </c>
      <c r="X363" s="63">
        <f>+-_xlfn.XLOOKUP($B363,'[1]Sep-24'!$C:$C,'[1]Sep-24'!$H:$H,0)</f>
        <v>336767173.19999999</v>
      </c>
      <c r="Y363" s="63">
        <f>+-_xlfn.XLOOKUP($B363,'[1]Oct-24'!$C:$C,'[1]Oct-24'!$H:$H,0)</f>
        <v>323125000.19999999</v>
      </c>
      <c r="Z363" s="63">
        <f>+-_xlfn.XLOOKUP($B363,'[1]Nov-24'!$C:$C,'[1]Nov-24'!$H:$H,0)</f>
        <v>448697496.19999999</v>
      </c>
      <c r="AA363" s="63">
        <f>+-_xlfn.XLOOKUP($B363,'[1]Dic-24'!$C:$C,'[1]Dic-24'!$H:$H,0)</f>
        <v>438087532.19999999</v>
      </c>
      <c r="AB363" s="63">
        <f>+-_xlfn.XLOOKUP($B363,'[1]Ene-25'!$C:$C,'[1]Ene-25'!$H:$H,0)</f>
        <v>427477568.19999999</v>
      </c>
      <c r="AC363" s="63">
        <f>+-_xlfn.XLOOKUP($B363,'[1]Feb-25'!$C:$C,'[1]Feb-25'!$H:$H,0)</f>
        <v>416857148.19999999</v>
      </c>
      <c r="AD363" s="63">
        <f>+-_xlfn.XLOOKUP($B363,'[1]Mar-25'!$C:$C,'[1]Mar-25'!$H:$H,0)</f>
        <v>402971760.19999999</v>
      </c>
      <c r="AE363" s="63">
        <f>+-_xlfn.XLOOKUP($B363,'[1]Abr-25'!$C:$C,'[1]Abr-25'!$H:$H,0)</f>
        <v>393896760.19999999</v>
      </c>
      <c r="AF363" s="63">
        <f>+-_xlfn.XLOOKUP($B363,'[1]May-25'!$C:$C,'[1]May-25'!$H:$H,0)</f>
        <v>495283087.19999999</v>
      </c>
      <c r="AG363" s="63">
        <f>+-_xlfn.XLOOKUP($B363,'[1]Jun-25'!$C:$C,'[1]Jun-25'!$H:$H,0)</f>
        <v>484555048.19999999</v>
      </c>
      <c r="AH363" s="63">
        <f>+-_xlfn.XLOOKUP($B363,'[1]Jul-25'!$C:$C,'[1]Jul-25'!$H:$H,0)</f>
        <v>0</v>
      </c>
      <c r="AI363" s="63">
        <f>+-_xlfn.XLOOKUP($B363,'[1]Ago-25'!$C:$C,'[1]Ago-25'!$H:$H,0)</f>
        <v>0</v>
      </c>
      <c r="AJ363" s="63">
        <f>+-_xlfn.XLOOKUP($B363,'[1]Sep-25'!$C:$C,'[1]Sep-25'!$H:$H,0)</f>
        <v>0</v>
      </c>
      <c r="AK363" s="63">
        <f>+-_xlfn.XLOOKUP($B363,'[1]Oct-25'!$C:$C,'[1]Oct-25'!$H:$H,0)</f>
        <v>0</v>
      </c>
      <c r="AL363" s="63">
        <f>+-_xlfn.XLOOKUP($B363,'[1]Nov-25'!$C:$C,'[1]Nov-25'!$H:$H,0)</f>
        <v>0</v>
      </c>
      <c r="AM363" s="63">
        <f>+-_xlfn.XLOOKUP($B363,'[1]Dic-25'!$C:$C,'[1]Dic-25'!$H:$H,0)</f>
        <v>0</v>
      </c>
      <c r="AQ363" s="60"/>
      <c r="AR363" s="60"/>
      <c r="AS363" s="60"/>
      <c r="AT363" s="60"/>
      <c r="AU363" s="60"/>
      <c r="AV363" s="60"/>
      <c r="AW363" s="60"/>
      <c r="AX363" s="60"/>
      <c r="AY363" s="60"/>
      <c r="AZ363" s="60"/>
      <c r="BA363" s="60"/>
      <c r="BB363" s="60"/>
    </row>
    <row r="364" spans="2:54" collapsed="1" x14ac:dyDescent="0.3">
      <c r="B364" s="68" t="s">
        <v>628</v>
      </c>
      <c r="C364" s="68" t="s">
        <v>629</v>
      </c>
      <c r="D364" s="77">
        <f>+SUBTOTAL(9,D365)</f>
        <v>6386015</v>
      </c>
      <c r="E364" s="77">
        <f t="shared" ref="E364:AM364" si="682">+SUBTOTAL(9,E365)</f>
        <v>6386015</v>
      </c>
      <c r="F364" s="77">
        <f t="shared" si="682"/>
        <v>6386015</v>
      </c>
      <c r="G364" s="77">
        <f t="shared" si="682"/>
        <v>6386015</v>
      </c>
      <c r="H364" s="77">
        <f t="shared" si="682"/>
        <v>6386015</v>
      </c>
      <c r="I364" s="77">
        <f t="shared" si="682"/>
        <v>6386015</v>
      </c>
      <c r="J364" s="77">
        <f t="shared" si="682"/>
        <v>6386015</v>
      </c>
      <c r="K364" s="77">
        <f t="shared" si="682"/>
        <v>6386015</v>
      </c>
      <c r="L364" s="77">
        <f t="shared" si="682"/>
        <v>6386015</v>
      </c>
      <c r="M364" s="77">
        <f t="shared" si="682"/>
        <v>6386015</v>
      </c>
      <c r="N364" s="77">
        <f t="shared" si="682"/>
        <v>6386015</v>
      </c>
      <c r="O364" s="77">
        <f t="shared" si="682"/>
        <v>0</v>
      </c>
      <c r="P364" s="77">
        <f t="shared" si="682"/>
        <v>0</v>
      </c>
      <c r="Q364" s="77">
        <f t="shared" si="682"/>
        <v>0</v>
      </c>
      <c r="R364" s="77">
        <f t="shared" si="682"/>
        <v>0</v>
      </c>
      <c r="S364" s="77">
        <f t="shared" si="682"/>
        <v>0</v>
      </c>
      <c r="T364" s="77">
        <f t="shared" si="682"/>
        <v>0</v>
      </c>
      <c r="U364" s="77">
        <f t="shared" si="682"/>
        <v>0</v>
      </c>
      <c r="V364" s="77">
        <f t="shared" si="682"/>
        <v>0</v>
      </c>
      <c r="W364" s="77">
        <f t="shared" si="682"/>
        <v>0</v>
      </c>
      <c r="X364" s="77">
        <f t="shared" si="682"/>
        <v>0</v>
      </c>
      <c r="Y364" s="77">
        <f t="shared" si="682"/>
        <v>0</v>
      </c>
      <c r="Z364" s="77">
        <f t="shared" si="682"/>
        <v>0</v>
      </c>
      <c r="AA364" s="77">
        <f t="shared" si="682"/>
        <v>0</v>
      </c>
      <c r="AB364" s="77">
        <f t="shared" si="682"/>
        <v>0</v>
      </c>
      <c r="AC364" s="77">
        <f t="shared" si="682"/>
        <v>0</v>
      </c>
      <c r="AD364" s="77">
        <f t="shared" si="682"/>
        <v>0</v>
      </c>
      <c r="AE364" s="77">
        <f t="shared" si="682"/>
        <v>0</v>
      </c>
      <c r="AF364" s="77">
        <f t="shared" si="682"/>
        <v>0</v>
      </c>
      <c r="AG364" s="77">
        <f t="shared" si="682"/>
        <v>0</v>
      </c>
      <c r="AH364" s="77">
        <f t="shared" si="682"/>
        <v>0</v>
      </c>
      <c r="AI364" s="77">
        <f t="shared" si="682"/>
        <v>0</v>
      </c>
      <c r="AJ364" s="77">
        <f t="shared" si="682"/>
        <v>0</v>
      </c>
      <c r="AK364" s="77">
        <f t="shared" si="682"/>
        <v>0</v>
      </c>
      <c r="AL364" s="77">
        <f t="shared" si="682"/>
        <v>0</v>
      </c>
      <c r="AM364" s="77">
        <f t="shared" si="682"/>
        <v>0</v>
      </c>
      <c r="AQ364" s="77">
        <f>+SUBTOTAL(9,AQ365)</f>
        <v>0</v>
      </c>
      <c r="AR364" s="77">
        <f t="shared" ref="AR364:BB364" si="683">+SUBTOTAL(9,AR365)</f>
        <v>0</v>
      </c>
      <c r="AS364" s="77">
        <f t="shared" si="683"/>
        <v>0</v>
      </c>
      <c r="AT364" s="77">
        <f t="shared" si="683"/>
        <v>0</v>
      </c>
      <c r="AU364" s="77">
        <f t="shared" si="683"/>
        <v>0</v>
      </c>
      <c r="AV364" s="77">
        <f t="shared" si="683"/>
        <v>0</v>
      </c>
      <c r="AW364" s="77">
        <f t="shared" si="683"/>
        <v>0</v>
      </c>
      <c r="AX364" s="77">
        <f t="shared" si="683"/>
        <v>0</v>
      </c>
      <c r="AY364" s="77">
        <f t="shared" si="683"/>
        <v>0</v>
      </c>
      <c r="AZ364" s="77">
        <f t="shared" si="683"/>
        <v>0</v>
      </c>
      <c r="BA364" s="77">
        <f t="shared" si="683"/>
        <v>0</v>
      </c>
      <c r="BB364" s="77">
        <f t="shared" si="683"/>
        <v>0</v>
      </c>
    </row>
    <row r="365" spans="2:54" hidden="1" outlineLevel="1" x14ac:dyDescent="0.3">
      <c r="B365" s="140" t="s">
        <v>630</v>
      </c>
      <c r="C365" s="60" t="s">
        <v>631</v>
      </c>
      <c r="D365" s="63">
        <f>+-_xlfn.XLOOKUP(B365,'[1]Ene-23'!$C:$C,'[1]Ene-23'!$H:$H,0)</f>
        <v>6386015</v>
      </c>
      <c r="E365" s="63">
        <f>+-_xlfn.XLOOKUP(B365,'[1]Feb-23'!$C:$C,'[1]Feb-23'!$H:$H,0)</f>
        <v>6386015</v>
      </c>
      <c r="F365" s="63">
        <f>+-_xlfn.XLOOKUP(B365,'[1]Mar-23'!$C:$C,'[1]Mar-23'!$H:$H,0)</f>
        <v>6386015</v>
      </c>
      <c r="G365" s="63">
        <f>+-_xlfn.XLOOKUP(B365,'[1]Abr-23'!$C:$C,'[1]Abr-23'!$H:$H,0)</f>
        <v>6386015</v>
      </c>
      <c r="H365" s="63">
        <f>+-_xlfn.XLOOKUP(B365,'[1]May-23'!$C:$C,'[1]May-23'!$H:$H,0)</f>
        <v>6386015</v>
      </c>
      <c r="I365" s="63">
        <f>+-_xlfn.XLOOKUP(B365,'[1]Jun-23'!$C:$C,'[1]Jun-23'!$H:$H,0)</f>
        <v>6386015</v>
      </c>
      <c r="J365" s="63">
        <f>+-_xlfn.XLOOKUP(B365,'[1]Jul-23'!$C:$C,'[1]Jul-23'!$H:$H,0)</f>
        <v>6386015</v>
      </c>
      <c r="K365" s="63">
        <f>+-_xlfn.XLOOKUP(B365,'[1]Ago-23'!$C:$C,'[1]Ago-23'!$H:$H,0)</f>
        <v>6386015</v>
      </c>
      <c r="L365" s="63">
        <f>+-_xlfn.XLOOKUP(B365,'[1]Sep-23'!$C:$C,'[1]Sep-23'!$H:$H,0)</f>
        <v>6386015</v>
      </c>
      <c r="M365" s="63">
        <f>+-_xlfn.XLOOKUP(B365,'[1]Oct-23'!$C:$C,'[1]Oct-23'!$H:$H,0)</f>
        <v>6386015</v>
      </c>
      <c r="N365" s="63">
        <f>+-_xlfn.XLOOKUP(B365,'[1]Nov-23'!$C:$C,'[1]Nov-23'!$H:$H,0)</f>
        <v>6386015</v>
      </c>
      <c r="O365" s="63">
        <f>+-_xlfn.XLOOKUP(B365,'[1]Dic-23'!$C:$C,'[1]Dic-23'!$H:$H,0)</f>
        <v>0</v>
      </c>
      <c r="P365" s="63">
        <f>+-_xlfn.XLOOKUP($B365,'[1]Ene-24'!$C:$C,'[1]Ene-24'!$H:$H,0)</f>
        <v>0</v>
      </c>
      <c r="Q365" s="63">
        <f>+-_xlfn.XLOOKUP($B365,'[1]Feb-24'!$C:$C,'[1]Feb-24'!$H:$H,0)</f>
        <v>0</v>
      </c>
      <c r="R365" s="63">
        <f>+-_xlfn.XLOOKUP($B365,'[1]Mar-24'!$C:$C,'[1]Mar-24'!$H:$H,0)</f>
        <v>0</v>
      </c>
      <c r="S365" s="63">
        <f>+-_xlfn.XLOOKUP($B365,'[1]Abr-24'!$C:$C,'[1]Abr-24'!$H:$H,0)</f>
        <v>0</v>
      </c>
      <c r="T365" s="63">
        <f>+-_xlfn.XLOOKUP($B365,'[1]May-24'!$C:$C,'[1]May-24'!$H:$H,0)</f>
        <v>0</v>
      </c>
      <c r="U365" s="63">
        <f>+-_xlfn.XLOOKUP($B365,'[1]Jun-24'!$C:$C,'[1]Jun-24'!$H:$H,0)</f>
        <v>0</v>
      </c>
      <c r="V365" s="63">
        <f>+-_xlfn.XLOOKUP($B365,'[1]Jul-24'!$C:$C,'[1]Jul-24'!$H:$H,0)</f>
        <v>0</v>
      </c>
      <c r="W365" s="63">
        <f>+-_xlfn.XLOOKUP($B365,'[1]Ago-24'!$C:$C,'[1]Ago-24'!$H:$H,0)</f>
        <v>0</v>
      </c>
      <c r="X365" s="63">
        <f>+-_xlfn.XLOOKUP($B365,'[1]Sep-24'!$C:$C,'[1]Sep-24'!$H:$H,0)</f>
        <v>0</v>
      </c>
      <c r="Y365" s="63">
        <f>+-_xlfn.XLOOKUP($B365,'[1]Oct-24'!$C:$C,'[1]Oct-24'!$H:$H,0)</f>
        <v>0</v>
      </c>
      <c r="Z365" s="63">
        <f>+-_xlfn.XLOOKUP($B365,'[1]Nov-24'!$C:$C,'[1]Nov-24'!$H:$H,0)</f>
        <v>0</v>
      </c>
      <c r="AA365" s="63">
        <f>+-_xlfn.XLOOKUP($B365,'[1]Dic-24'!$C:$C,'[1]Dic-24'!$H:$H,0)</f>
        <v>0</v>
      </c>
      <c r="AB365" s="63">
        <f>+-_xlfn.XLOOKUP($B365,'[1]Ene-25'!$C:$C,'[1]Ene-25'!$H:$H,0)</f>
        <v>0</v>
      </c>
      <c r="AC365" s="63">
        <f>+-_xlfn.XLOOKUP($B365,'[1]Feb-25'!$C:$C,'[1]Feb-25'!$H:$H,0)</f>
        <v>0</v>
      </c>
      <c r="AD365" s="63">
        <f>+-_xlfn.XLOOKUP($B365,'[1]Mar-25'!$C:$C,'[1]Mar-25'!$H:$H,0)</f>
        <v>0</v>
      </c>
      <c r="AE365" s="63">
        <f>+-_xlfn.XLOOKUP($B365,'[1]Abr-25'!$C:$C,'[1]Abr-25'!$H:$H,0)</f>
        <v>0</v>
      </c>
      <c r="AF365" s="63">
        <f>+-_xlfn.XLOOKUP($B365,'[1]May-25'!$C:$C,'[1]May-25'!$H:$H,0)</f>
        <v>0</v>
      </c>
      <c r="AG365" s="63">
        <f>+-_xlfn.XLOOKUP($B365,'[1]Jun-25'!$C:$C,'[1]Jun-25'!$H:$H,0)</f>
        <v>0</v>
      </c>
      <c r="AH365" s="63">
        <f>+-_xlfn.XLOOKUP($B365,'[1]Jul-25'!$C:$C,'[1]Jul-25'!$H:$H,0)</f>
        <v>0</v>
      </c>
      <c r="AI365" s="63">
        <f>+-_xlfn.XLOOKUP($B365,'[1]Ago-25'!$C:$C,'[1]Ago-25'!$H:$H,0)</f>
        <v>0</v>
      </c>
      <c r="AJ365" s="63">
        <f>+-_xlfn.XLOOKUP($B365,'[1]Sep-25'!$C:$C,'[1]Sep-25'!$H:$H,0)</f>
        <v>0</v>
      </c>
      <c r="AK365" s="63">
        <f>+-_xlfn.XLOOKUP($B365,'[1]Oct-25'!$C:$C,'[1]Oct-25'!$H:$H,0)</f>
        <v>0</v>
      </c>
      <c r="AL365" s="63">
        <f>+-_xlfn.XLOOKUP($B365,'[1]Nov-25'!$C:$C,'[1]Nov-25'!$H:$H,0)</f>
        <v>0</v>
      </c>
      <c r="AM365" s="63">
        <f>+-_xlfn.XLOOKUP($B365,'[1]Dic-25'!$C:$C,'[1]Dic-25'!$H:$H,0)</f>
        <v>0</v>
      </c>
      <c r="AQ365" s="63">
        <f>+-_xlfn.XLOOKUP($B365,'[1]Ene-25'!$C:$C,'[1]Ene-25'!$H:$H,0)</f>
        <v>0</v>
      </c>
      <c r="AR365" s="63">
        <f>+-_xlfn.XLOOKUP($B365,'[1]Feb-25'!$C:$C,'[1]Feb-25'!$H:$H,0)</f>
        <v>0</v>
      </c>
      <c r="AS365" s="63">
        <f>+-_xlfn.XLOOKUP($B365,'[1]Mar-25'!$C:$C,'[1]Mar-25'!$H:$H,0)</f>
        <v>0</v>
      </c>
      <c r="AT365" s="63">
        <f>+-_xlfn.XLOOKUP($B365,'[1]Abr-25'!$C:$C,'[1]Abr-25'!$H:$H,0)</f>
        <v>0</v>
      </c>
      <c r="AU365" s="63">
        <f>+-_xlfn.XLOOKUP($B365,'[1]May-25'!$C:$C,'[1]May-25'!$H:$H,0)</f>
        <v>0</v>
      </c>
      <c r="AV365" s="63">
        <f>+-_xlfn.XLOOKUP($B365,'[1]Jun-25'!$C:$C,'[1]Jun-25'!$H:$H,0)</f>
        <v>0</v>
      </c>
      <c r="AW365" s="63">
        <f>+-_xlfn.XLOOKUP($B365,'[1]Jul-25'!$C:$C,'[1]Jul-25'!$H:$H,0)</f>
        <v>0</v>
      </c>
      <c r="AX365" s="63">
        <f>+-_xlfn.XLOOKUP($B365,'[1]Ago-25'!$C:$C,'[1]Ago-25'!$H:$H,0)</f>
        <v>0</v>
      </c>
      <c r="AY365" s="63">
        <f>+-_xlfn.XLOOKUP($B365,'[1]Sep-25'!$C:$C,'[1]Sep-25'!$H:$H,0)</f>
        <v>0</v>
      </c>
      <c r="AZ365" s="63">
        <f>+-_xlfn.XLOOKUP($B365,'[1]Oct-25'!$C:$C,'[1]Oct-25'!$H:$H,0)</f>
        <v>0</v>
      </c>
      <c r="BA365" s="63">
        <f>+-_xlfn.XLOOKUP($B365,'[1]Nov-25'!$C:$C,'[1]Nov-25'!$H:$H,0)</f>
        <v>0</v>
      </c>
      <c r="BB365" s="63">
        <f>+-_xlfn.XLOOKUP($B365,'[1]Dic-25'!$C:$C,'[1]Dic-25'!$H:$H,0)</f>
        <v>0</v>
      </c>
    </row>
    <row r="366" spans="2:54" collapsed="1" x14ac:dyDescent="0.3"/>
    <row r="367" spans="2:54" s="67" customFormat="1" collapsed="1" x14ac:dyDescent="0.3">
      <c r="B367" s="72"/>
      <c r="C367" s="72" t="s">
        <v>563</v>
      </c>
      <c r="D367" s="73">
        <f>+D338+D359</f>
        <v>2138078924.3400002</v>
      </c>
      <c r="E367" s="73">
        <f t="shared" ref="E367:AM367" si="684">+E338+E359</f>
        <v>2123429637.3900003</v>
      </c>
      <c r="F367" s="73">
        <f t="shared" si="684"/>
        <v>2282301992.71</v>
      </c>
      <c r="G367" s="73">
        <f t="shared" si="684"/>
        <v>1875424439.3300002</v>
      </c>
      <c r="H367" s="73">
        <f t="shared" si="684"/>
        <v>2330482970.3900003</v>
      </c>
      <c r="I367" s="73">
        <f t="shared" si="684"/>
        <v>2320547236.6499996</v>
      </c>
      <c r="J367" s="73">
        <f t="shared" si="684"/>
        <v>2469174608.0799999</v>
      </c>
      <c r="K367" s="73">
        <f t="shared" si="684"/>
        <v>2586725896.7200003</v>
      </c>
      <c r="L367" s="73">
        <f t="shared" si="684"/>
        <v>2864700390.8099999</v>
      </c>
      <c r="M367" s="73">
        <f t="shared" si="684"/>
        <v>3049176783.8800001</v>
      </c>
      <c r="N367" s="73">
        <f t="shared" si="684"/>
        <v>3082509022.02</v>
      </c>
      <c r="O367" s="73">
        <f t="shared" si="684"/>
        <v>2382624431.3199997</v>
      </c>
      <c r="P367" s="73">
        <f t="shared" si="684"/>
        <v>2418719345.7799997</v>
      </c>
      <c r="Q367" s="73">
        <f t="shared" si="684"/>
        <v>2379007568.8399997</v>
      </c>
      <c r="R367" s="73">
        <f t="shared" si="684"/>
        <v>2630712405.8799996</v>
      </c>
      <c r="S367" s="73">
        <f t="shared" si="684"/>
        <v>2442918795.5599999</v>
      </c>
      <c r="T367" s="73">
        <f t="shared" si="684"/>
        <v>2527267098.7199998</v>
      </c>
      <c r="U367" s="73">
        <f t="shared" si="684"/>
        <v>1948214006.51</v>
      </c>
      <c r="V367" s="73">
        <f t="shared" si="684"/>
        <v>1927497207.24</v>
      </c>
      <c r="W367" s="73">
        <f t="shared" si="684"/>
        <v>2424839666.1099997</v>
      </c>
      <c r="X367" s="73">
        <f t="shared" si="684"/>
        <v>2989260961.5900002</v>
      </c>
      <c r="Y367" s="73">
        <f t="shared" si="684"/>
        <v>3291484341.9699998</v>
      </c>
      <c r="Z367" s="73">
        <f t="shared" si="684"/>
        <v>3424872967.7599998</v>
      </c>
      <c r="AA367" s="73">
        <f t="shared" si="684"/>
        <v>2714585130.7799997</v>
      </c>
      <c r="AB367" s="73">
        <f t="shared" si="684"/>
        <v>2455940244.9700003</v>
      </c>
      <c r="AC367" s="73">
        <f t="shared" si="684"/>
        <v>2536517348.75</v>
      </c>
      <c r="AD367" s="73">
        <f t="shared" si="684"/>
        <v>2645152563.8800001</v>
      </c>
      <c r="AE367" s="73">
        <f t="shared" si="684"/>
        <v>2683540337.6199999</v>
      </c>
      <c r="AF367" s="73">
        <f t="shared" si="684"/>
        <v>3081381697.1500001</v>
      </c>
      <c r="AG367" s="73">
        <f t="shared" si="684"/>
        <v>3728472314.0599999</v>
      </c>
      <c r="AH367" s="73">
        <f t="shared" si="684"/>
        <v>0</v>
      </c>
      <c r="AI367" s="73">
        <f t="shared" si="684"/>
        <v>0</v>
      </c>
      <c r="AJ367" s="73">
        <f t="shared" si="684"/>
        <v>0</v>
      </c>
      <c r="AK367" s="73">
        <f t="shared" si="684"/>
        <v>0</v>
      </c>
      <c r="AL367" s="73">
        <f t="shared" si="684"/>
        <v>0</v>
      </c>
      <c r="AM367" s="73">
        <f t="shared" si="684"/>
        <v>0</v>
      </c>
      <c r="AQ367" s="73">
        <f t="shared" ref="AQ367:BB367" si="685">+AQ338+AQ359</f>
        <v>476665329.26999998</v>
      </c>
      <c r="AR367" s="73">
        <f t="shared" si="685"/>
        <v>592834779.46000004</v>
      </c>
      <c r="AS367" s="73">
        <f t="shared" si="685"/>
        <v>772349771.26999998</v>
      </c>
      <c r="AT367" s="73">
        <f t="shared" si="685"/>
        <v>571223989.49000001</v>
      </c>
      <c r="AU367" s="73">
        <f t="shared" si="685"/>
        <v>802674907.4000001</v>
      </c>
      <c r="AV367" s="73">
        <f t="shared" si="685"/>
        <v>890595376.33000004</v>
      </c>
      <c r="AW367" s="73">
        <f t="shared" si="685"/>
        <v>0</v>
      </c>
      <c r="AX367" s="73">
        <f t="shared" si="685"/>
        <v>0</v>
      </c>
      <c r="AY367" s="73">
        <f t="shared" si="685"/>
        <v>0</v>
      </c>
      <c r="AZ367" s="73">
        <f t="shared" si="685"/>
        <v>0</v>
      </c>
      <c r="BA367" s="73">
        <f t="shared" si="685"/>
        <v>0</v>
      </c>
      <c r="BB367" s="73">
        <f t="shared" si="685"/>
        <v>0</v>
      </c>
    </row>
    <row r="369" spans="2:54" s="67" customFormat="1" collapsed="1" x14ac:dyDescent="0.3">
      <c r="B369" s="70"/>
      <c r="C369" s="70" t="s">
        <v>583</v>
      </c>
      <c r="D369" s="71">
        <f>+SUBTOTAL(9,D371:D380)</f>
        <v>2834801192.9099998</v>
      </c>
      <c r="E369" s="71">
        <f t="shared" ref="E369:AM369" si="686">+SUBTOTAL(9,E371:E380)</f>
        <v>2928524756.6000004</v>
      </c>
      <c r="F369" s="71">
        <f t="shared" si="686"/>
        <v>2896297279.6199999</v>
      </c>
      <c r="G369" s="71">
        <f t="shared" si="686"/>
        <v>2657034293.5600004</v>
      </c>
      <c r="H369" s="71">
        <f t="shared" si="686"/>
        <v>1876205968.0800002</v>
      </c>
      <c r="I369" s="71">
        <f t="shared" si="686"/>
        <v>1728360636.4400001</v>
      </c>
      <c r="J369" s="71">
        <f t="shared" si="686"/>
        <v>1894804095.1300001</v>
      </c>
      <c r="K369" s="71">
        <f t="shared" si="686"/>
        <v>1838346470.8000002</v>
      </c>
      <c r="L369" s="71">
        <f t="shared" si="686"/>
        <v>1627233257.3600001</v>
      </c>
      <c r="M369" s="71">
        <f t="shared" si="686"/>
        <v>1477629563.6300001</v>
      </c>
      <c r="N369" s="71">
        <f t="shared" si="686"/>
        <v>1533475937.8300004</v>
      </c>
      <c r="O369" s="71">
        <f t="shared" si="686"/>
        <v>1656531870.7900002</v>
      </c>
      <c r="P369" s="71">
        <f t="shared" si="686"/>
        <v>1916300629.54</v>
      </c>
      <c r="Q369" s="71">
        <f t="shared" si="686"/>
        <v>1866783910.8599999</v>
      </c>
      <c r="R369" s="71">
        <f t="shared" si="686"/>
        <v>1493060305.6400003</v>
      </c>
      <c r="S369" s="71">
        <f t="shared" si="686"/>
        <v>1765368613.7800002</v>
      </c>
      <c r="T369" s="71">
        <f t="shared" si="686"/>
        <v>1788617367.8500004</v>
      </c>
      <c r="U369" s="71">
        <f t="shared" si="686"/>
        <v>1748953217.3200002</v>
      </c>
      <c r="V369" s="71">
        <f t="shared" si="686"/>
        <v>1871067136.7500002</v>
      </c>
      <c r="W369" s="71">
        <f t="shared" si="686"/>
        <v>1734662293.5700004</v>
      </c>
      <c r="X369" s="71">
        <f t="shared" si="686"/>
        <v>1695163998.8000004</v>
      </c>
      <c r="Y369" s="71">
        <f t="shared" si="686"/>
        <v>1814689453.5100002</v>
      </c>
      <c r="Z369" s="71">
        <f t="shared" si="686"/>
        <v>1879798204.3</v>
      </c>
      <c r="AA369" s="71">
        <f t="shared" si="686"/>
        <v>1821365627.22</v>
      </c>
      <c r="AB369" s="71">
        <f t="shared" si="686"/>
        <v>2397037354.98</v>
      </c>
      <c r="AC369" s="71">
        <f t="shared" si="686"/>
        <v>2541642155.6700001</v>
      </c>
      <c r="AD369" s="71">
        <f t="shared" si="686"/>
        <v>2463954965.0799999</v>
      </c>
      <c r="AE369" s="71">
        <f t="shared" si="686"/>
        <v>2316547135.0100002</v>
      </c>
      <c r="AF369" s="71">
        <f t="shared" si="686"/>
        <v>2261494479.0699997</v>
      </c>
      <c r="AG369" s="71">
        <f t="shared" si="686"/>
        <v>1242743816.0599999</v>
      </c>
      <c r="AH369" s="71">
        <f t="shared" si="686"/>
        <v>0</v>
      </c>
      <c r="AI369" s="71">
        <f t="shared" si="686"/>
        <v>0</v>
      </c>
      <c r="AJ369" s="71">
        <f t="shared" si="686"/>
        <v>0</v>
      </c>
      <c r="AK369" s="71">
        <f t="shared" si="686"/>
        <v>0</v>
      </c>
      <c r="AL369" s="71">
        <f t="shared" si="686"/>
        <v>0</v>
      </c>
      <c r="AM369" s="71">
        <f t="shared" si="686"/>
        <v>0</v>
      </c>
      <c r="AQ369" s="71">
        <f t="shared" ref="AQ369:BB369" si="687">+SUBTOTAL(9,AQ371:AQ380)</f>
        <v>1820995627.22</v>
      </c>
      <c r="AR369" s="71">
        <f t="shared" si="687"/>
        <v>1820995627.22</v>
      </c>
      <c r="AS369" s="71">
        <f t="shared" si="687"/>
        <v>1820995627.22</v>
      </c>
      <c r="AT369" s="71">
        <f t="shared" si="687"/>
        <v>1820995627.22</v>
      </c>
      <c r="AU369" s="71">
        <f t="shared" si="687"/>
        <v>1820995627.22</v>
      </c>
      <c r="AV369" s="71">
        <f t="shared" si="687"/>
        <v>1820995627.22</v>
      </c>
      <c r="AW369" s="71">
        <f t="shared" si="687"/>
        <v>0</v>
      </c>
      <c r="AX369" s="71">
        <f t="shared" si="687"/>
        <v>0</v>
      </c>
      <c r="AY369" s="71">
        <f t="shared" si="687"/>
        <v>0</v>
      </c>
      <c r="AZ369" s="71">
        <f t="shared" si="687"/>
        <v>0</v>
      </c>
      <c r="BA369" s="71">
        <f t="shared" si="687"/>
        <v>0</v>
      </c>
      <c r="BB369" s="71">
        <f t="shared" si="687"/>
        <v>0</v>
      </c>
    </row>
    <row r="370" spans="2:54" ht="5.4" customHeight="1" x14ac:dyDescent="0.3"/>
    <row r="371" spans="2:54" x14ac:dyDescent="0.3">
      <c r="B371" s="68" t="s">
        <v>564</v>
      </c>
      <c r="C371" s="68" t="s">
        <v>565</v>
      </c>
      <c r="D371" s="77">
        <f>+SUBTOTAL(9,D372)</f>
        <v>550000000</v>
      </c>
      <c r="E371" s="77">
        <f t="shared" ref="E371:AM371" si="688">+SUBTOTAL(9,E372)</f>
        <v>550000000</v>
      </c>
      <c r="F371" s="77">
        <f t="shared" si="688"/>
        <v>550000000</v>
      </c>
      <c r="G371" s="77">
        <f t="shared" si="688"/>
        <v>550000000</v>
      </c>
      <c r="H371" s="77">
        <f t="shared" si="688"/>
        <v>550000000</v>
      </c>
      <c r="I371" s="77">
        <f t="shared" si="688"/>
        <v>550000000</v>
      </c>
      <c r="J371" s="77">
        <f t="shared" si="688"/>
        <v>550000000</v>
      </c>
      <c r="K371" s="77">
        <f t="shared" si="688"/>
        <v>550000000</v>
      </c>
      <c r="L371" s="77">
        <f t="shared" si="688"/>
        <v>550000000</v>
      </c>
      <c r="M371" s="77">
        <f t="shared" si="688"/>
        <v>550000000</v>
      </c>
      <c r="N371" s="77">
        <f t="shared" si="688"/>
        <v>550000000</v>
      </c>
      <c r="O371" s="77">
        <f t="shared" si="688"/>
        <v>550000000</v>
      </c>
      <c r="P371" s="77">
        <f t="shared" si="688"/>
        <v>550000000</v>
      </c>
      <c r="Q371" s="77">
        <f t="shared" si="688"/>
        <v>550000000</v>
      </c>
      <c r="R371" s="77">
        <f t="shared" si="688"/>
        <v>550000000</v>
      </c>
      <c r="S371" s="77">
        <f t="shared" si="688"/>
        <v>550000000</v>
      </c>
      <c r="T371" s="77">
        <f t="shared" si="688"/>
        <v>550000000</v>
      </c>
      <c r="U371" s="77">
        <f t="shared" si="688"/>
        <v>550000000</v>
      </c>
      <c r="V371" s="77">
        <f t="shared" si="688"/>
        <v>550000000</v>
      </c>
      <c r="W371" s="77">
        <f t="shared" si="688"/>
        <v>550000000</v>
      </c>
      <c r="X371" s="77">
        <f t="shared" si="688"/>
        <v>550000000</v>
      </c>
      <c r="Y371" s="77">
        <f t="shared" si="688"/>
        <v>550000000</v>
      </c>
      <c r="Z371" s="77">
        <f t="shared" si="688"/>
        <v>550000000</v>
      </c>
      <c r="AA371" s="77">
        <f t="shared" si="688"/>
        <v>550000000</v>
      </c>
      <c r="AB371" s="77">
        <f t="shared" si="688"/>
        <v>550000000</v>
      </c>
      <c r="AC371" s="77">
        <f t="shared" si="688"/>
        <v>550000000</v>
      </c>
      <c r="AD371" s="77">
        <f t="shared" si="688"/>
        <v>550000000</v>
      </c>
      <c r="AE371" s="77">
        <f t="shared" si="688"/>
        <v>550000000</v>
      </c>
      <c r="AF371" s="77">
        <f t="shared" si="688"/>
        <v>550000000</v>
      </c>
      <c r="AG371" s="77">
        <f t="shared" si="688"/>
        <v>550000000</v>
      </c>
      <c r="AH371" s="77">
        <f t="shared" si="688"/>
        <v>0</v>
      </c>
      <c r="AI371" s="77">
        <f t="shared" si="688"/>
        <v>0</v>
      </c>
      <c r="AJ371" s="77">
        <f t="shared" si="688"/>
        <v>0</v>
      </c>
      <c r="AK371" s="77">
        <f t="shared" si="688"/>
        <v>0</v>
      </c>
      <c r="AL371" s="77">
        <f t="shared" si="688"/>
        <v>0</v>
      </c>
      <c r="AM371" s="77">
        <f t="shared" si="688"/>
        <v>0</v>
      </c>
      <c r="AQ371" s="77">
        <f t="shared" ref="AQ371:BB371" si="689">+SUBTOTAL(9,AQ372)</f>
        <v>550000000</v>
      </c>
      <c r="AR371" s="77">
        <f t="shared" si="689"/>
        <v>550000000</v>
      </c>
      <c r="AS371" s="77">
        <f t="shared" si="689"/>
        <v>550000000</v>
      </c>
      <c r="AT371" s="77">
        <f t="shared" si="689"/>
        <v>550000000</v>
      </c>
      <c r="AU371" s="77">
        <f t="shared" si="689"/>
        <v>550000000</v>
      </c>
      <c r="AV371" s="77">
        <f t="shared" si="689"/>
        <v>550000000</v>
      </c>
      <c r="AW371" s="77">
        <f t="shared" si="689"/>
        <v>0</v>
      </c>
      <c r="AX371" s="77">
        <f t="shared" si="689"/>
        <v>0</v>
      </c>
      <c r="AY371" s="77">
        <f t="shared" si="689"/>
        <v>0</v>
      </c>
      <c r="AZ371" s="77">
        <f t="shared" si="689"/>
        <v>0</v>
      </c>
      <c r="BA371" s="77">
        <f t="shared" si="689"/>
        <v>0</v>
      </c>
      <c r="BB371" s="77">
        <f t="shared" si="689"/>
        <v>0</v>
      </c>
    </row>
    <row r="372" spans="2:54" hidden="1" outlineLevel="1" x14ac:dyDescent="0.3">
      <c r="B372" s="18" t="s">
        <v>566</v>
      </c>
      <c r="C372" s="18" t="s">
        <v>567</v>
      </c>
      <c r="D372" s="62">
        <f>+-_xlfn.XLOOKUP(B372,'[1]Ene-23'!$C:$C,'[1]Ene-23'!$H:$H,0)</f>
        <v>550000000</v>
      </c>
      <c r="E372" s="62">
        <f>+-_xlfn.XLOOKUP(B372,'[1]Feb-23'!$C:$C,'[1]Feb-23'!$H:$H,0)</f>
        <v>550000000</v>
      </c>
      <c r="F372" s="62">
        <f>+-_xlfn.XLOOKUP(B372,'[1]Mar-23'!$C:$C,'[1]Mar-23'!$H:$H,0)</f>
        <v>550000000</v>
      </c>
      <c r="G372" s="62">
        <f>+-_xlfn.XLOOKUP(B372,'[1]Abr-23'!$C:$C,'[1]Abr-23'!$H:$H,0)</f>
        <v>550000000</v>
      </c>
      <c r="H372" s="62">
        <f>+-_xlfn.XLOOKUP(B372,'[1]May-23'!$C:$C,'[1]May-23'!$H:$H,0)</f>
        <v>550000000</v>
      </c>
      <c r="I372" s="62">
        <f>+-_xlfn.XLOOKUP(B372,'[1]Jun-23'!$C:$C,'[1]Jun-23'!$H:$H,0)</f>
        <v>550000000</v>
      </c>
      <c r="J372" s="62">
        <f>+-_xlfn.XLOOKUP(B372,'[1]Jul-23'!$C:$C,'[1]Jul-23'!$H:$H,0)</f>
        <v>550000000</v>
      </c>
      <c r="K372" s="62">
        <f>+-_xlfn.XLOOKUP(B372,'[1]Ago-23'!$C:$C,'[1]Ago-23'!$H:$H,0)</f>
        <v>550000000</v>
      </c>
      <c r="L372" s="62">
        <f>+-_xlfn.XLOOKUP(B372,'[1]Sep-23'!$C:$C,'[1]Sep-23'!$H:$H,0)</f>
        <v>550000000</v>
      </c>
      <c r="M372" s="62">
        <f>+-_xlfn.XLOOKUP(B372,'[1]Oct-23'!$C:$C,'[1]Oct-23'!$H:$H,0)</f>
        <v>550000000</v>
      </c>
      <c r="N372" s="62">
        <f>+-_xlfn.XLOOKUP(B372,'[1]Nov-23'!$C:$C,'[1]Nov-23'!$H:$H,0)</f>
        <v>550000000</v>
      </c>
      <c r="O372" s="62">
        <f>+-_xlfn.XLOOKUP(B372,'[1]Dic-23'!$C:$C,'[1]Dic-23'!$H:$H,0)</f>
        <v>550000000</v>
      </c>
      <c r="P372" s="62">
        <f>+-_xlfn.XLOOKUP($B372,'[1]Ene-24'!$C:$C,'[1]Ene-24'!$H:$H,0)</f>
        <v>550000000</v>
      </c>
      <c r="Q372" s="62">
        <f>+-_xlfn.XLOOKUP($B372,'[1]Feb-24'!$C:$C,'[1]Feb-24'!$H:$H,0)</f>
        <v>550000000</v>
      </c>
      <c r="R372" s="62">
        <f>+-_xlfn.XLOOKUP($B372,'[1]Mar-24'!$C:$C,'[1]Mar-24'!$H:$H,0)</f>
        <v>550000000</v>
      </c>
      <c r="S372" s="62">
        <f>+-_xlfn.XLOOKUP($B372,'[1]Abr-24'!$C:$C,'[1]Abr-24'!$H:$H,0)</f>
        <v>550000000</v>
      </c>
      <c r="T372" s="62">
        <f>+-_xlfn.XLOOKUP($B372,'[1]May-24'!$C:$C,'[1]May-24'!$H:$H,0)</f>
        <v>550000000</v>
      </c>
      <c r="U372" s="62">
        <f>+-_xlfn.XLOOKUP($B372,'[1]Jun-24'!$C:$C,'[1]Jun-24'!$H:$H,0)</f>
        <v>550000000</v>
      </c>
      <c r="V372" s="62">
        <f>+-_xlfn.XLOOKUP($B372,'[1]Jul-24'!$C:$C,'[1]Jul-24'!$H:$H,0)</f>
        <v>550000000</v>
      </c>
      <c r="W372" s="62">
        <f>+-_xlfn.XLOOKUP($B372,'[1]Ago-24'!$C:$C,'[1]Ago-24'!$H:$H,0)</f>
        <v>550000000</v>
      </c>
      <c r="X372" s="62">
        <f>+-_xlfn.XLOOKUP($B372,'[1]Sep-24'!$C:$C,'[1]Sep-24'!$H:$H,0)</f>
        <v>550000000</v>
      </c>
      <c r="Y372" s="62">
        <f>+-_xlfn.XLOOKUP($B372,'[1]Oct-24'!$C:$C,'[1]Oct-24'!$H:$H,0)</f>
        <v>550000000</v>
      </c>
      <c r="Z372" s="62">
        <f>+-_xlfn.XLOOKUP($B372,'[1]Nov-24'!$C:$C,'[1]Nov-24'!$H:$H,0)</f>
        <v>550000000</v>
      </c>
      <c r="AA372" s="62">
        <f>+-_xlfn.XLOOKUP($B372,'[1]Dic-24'!$C:$C,'[1]Dic-24'!$H:$H,0)</f>
        <v>550000000</v>
      </c>
      <c r="AB372" s="62">
        <f>+-_xlfn.XLOOKUP($B372,'[1]Ene-25'!$C:$C,'[1]Ene-25'!$H:$H,0)</f>
        <v>550000000</v>
      </c>
      <c r="AC372" s="62">
        <f>+-_xlfn.XLOOKUP($B372,'[1]Feb-25'!$C:$C,'[1]Feb-25'!$H:$H,0)</f>
        <v>550000000</v>
      </c>
      <c r="AD372" s="62">
        <f>+-_xlfn.XLOOKUP($B372,'[1]Mar-25'!$C:$C,'[1]Mar-25'!$H:$H,0)</f>
        <v>550000000</v>
      </c>
      <c r="AE372" s="62">
        <f>+-_xlfn.XLOOKUP($B372,'[1]Abr-25'!$C:$C,'[1]Abr-25'!$H:$H,0)</f>
        <v>550000000</v>
      </c>
      <c r="AF372" s="62">
        <f>+-_xlfn.XLOOKUP($B372,'[1]May-25'!$C:$C,'[1]May-25'!$H:$H,0)</f>
        <v>550000000</v>
      </c>
      <c r="AG372" s="62">
        <f>+-_xlfn.XLOOKUP($B372,'[1]Jun-25'!$C:$C,'[1]Jun-25'!$H:$H,0)</f>
        <v>550000000</v>
      </c>
      <c r="AH372" s="62">
        <f>+-_xlfn.XLOOKUP($B372,'[1]Jul-25'!$C:$C,'[1]Jul-25'!$H:$H,0)</f>
        <v>0</v>
      </c>
      <c r="AI372" s="62">
        <f>+-_xlfn.XLOOKUP($B372,'[1]Ago-25'!$C:$C,'[1]Ago-25'!$H:$H,0)</f>
        <v>0</v>
      </c>
      <c r="AJ372" s="62">
        <f>+-_xlfn.XLOOKUP($B372,'[1]Sep-25'!$C:$C,'[1]Sep-25'!$H:$H,0)</f>
        <v>0</v>
      </c>
      <c r="AK372" s="62">
        <f>+-_xlfn.XLOOKUP($B372,'[1]Oct-25'!$C:$C,'[1]Oct-25'!$H:$H,0)</f>
        <v>0</v>
      </c>
      <c r="AL372" s="62">
        <f>+-_xlfn.XLOOKUP($B372,'[1]Nov-25'!$C:$C,'[1]Nov-25'!$H:$H,0)</f>
        <v>0</v>
      </c>
      <c r="AM372" s="62">
        <f>+-_xlfn.XLOOKUP($B372,'[1]Dic-25'!$C:$C,'[1]Dic-25'!$H:$H,0)</f>
        <v>0</v>
      </c>
      <c r="AQ372" s="62">
        <f>+-_xlfn.XLOOKUP($B372,'[1]Ene-25'!$C:$C,'[1]Ene-25'!$H:$H,0)</f>
        <v>550000000</v>
      </c>
      <c r="AR372" s="62">
        <f>+-_xlfn.XLOOKUP($B372,'[1]Feb-25'!$C:$C,'[1]Feb-25'!$H:$H,0)</f>
        <v>550000000</v>
      </c>
      <c r="AS372" s="62">
        <f>+-_xlfn.XLOOKUP($B372,'[1]Mar-25'!$C:$C,'[1]Mar-25'!$H:$H,0)</f>
        <v>550000000</v>
      </c>
      <c r="AT372" s="62">
        <f>+-_xlfn.XLOOKUP($B372,'[1]Abr-25'!$C:$C,'[1]Abr-25'!$H:$H,0)</f>
        <v>550000000</v>
      </c>
      <c r="AU372" s="62">
        <f>+-_xlfn.XLOOKUP($B372,'[1]May-25'!$C:$C,'[1]May-25'!$H:$H,0)</f>
        <v>550000000</v>
      </c>
      <c r="AV372" s="62">
        <f>+-_xlfn.XLOOKUP($B372,'[1]Jun-25'!$C:$C,'[1]Jun-25'!$H:$H,0)</f>
        <v>550000000</v>
      </c>
      <c r="AW372" s="62">
        <f>+-_xlfn.XLOOKUP($B372,'[1]Jul-25'!$C:$C,'[1]Jul-25'!$H:$H,0)</f>
        <v>0</v>
      </c>
      <c r="AX372" s="62">
        <f>+-_xlfn.XLOOKUP($B372,'[1]Ago-25'!$C:$C,'[1]Ago-25'!$H:$H,0)</f>
        <v>0</v>
      </c>
      <c r="AY372" s="62">
        <f>+-_xlfn.XLOOKUP($B372,'[1]Sep-25'!$C:$C,'[1]Sep-25'!$H:$H,0)</f>
        <v>0</v>
      </c>
      <c r="AZ372" s="62">
        <f>+-_xlfn.XLOOKUP($B372,'[1]Oct-25'!$C:$C,'[1]Oct-25'!$H:$H,0)</f>
        <v>0</v>
      </c>
      <c r="BA372" s="62">
        <f>+-_xlfn.XLOOKUP($B372,'[1]Nov-25'!$C:$C,'[1]Nov-25'!$H:$H,0)</f>
        <v>0</v>
      </c>
      <c r="BB372" s="62">
        <f>+-_xlfn.XLOOKUP($B372,'[1]Dic-25'!$C:$C,'[1]Dic-25'!$H:$H,0)</f>
        <v>0</v>
      </c>
    </row>
    <row r="373" spans="2:54" collapsed="1" x14ac:dyDescent="0.3">
      <c r="B373" s="68" t="s">
        <v>568</v>
      </c>
      <c r="C373" s="68" t="s">
        <v>569</v>
      </c>
      <c r="D373" s="77">
        <f>+SUBTOTAL(9,D374:D375)</f>
        <v>1549337366.2600002</v>
      </c>
      <c r="E373" s="77">
        <f t="shared" ref="E373:AM373" si="690">+SUBTOTAL(9,E374:E375)</f>
        <v>1173239862.5100002</v>
      </c>
      <c r="F373" s="77">
        <f t="shared" si="690"/>
        <v>1047288821.8400002</v>
      </c>
      <c r="G373" s="77">
        <f t="shared" si="690"/>
        <v>840253312.76000023</v>
      </c>
      <c r="H373" s="77">
        <f t="shared" si="690"/>
        <v>298687973.34000009</v>
      </c>
      <c r="I373" s="77">
        <f t="shared" si="690"/>
        <v>931670967.18000007</v>
      </c>
      <c r="J373" s="77">
        <f t="shared" si="690"/>
        <v>1245959757.5100002</v>
      </c>
      <c r="K373" s="77">
        <f t="shared" si="690"/>
        <v>1023058674.4900002</v>
      </c>
      <c r="L373" s="77">
        <f t="shared" si="690"/>
        <v>868403085.38000011</v>
      </c>
      <c r="M373" s="77">
        <f t="shared" si="690"/>
        <v>929912605.09000015</v>
      </c>
      <c r="N373" s="77">
        <f t="shared" si="690"/>
        <v>1135362673.0200002</v>
      </c>
      <c r="O373" s="77">
        <f t="shared" si="690"/>
        <v>1202572231.7800002</v>
      </c>
      <c r="P373" s="77">
        <f t="shared" si="690"/>
        <v>630836802.88999987</v>
      </c>
      <c r="Q373" s="77">
        <f t="shared" si="690"/>
        <v>321551325.4600001</v>
      </c>
      <c r="R373" s="77">
        <f t="shared" si="690"/>
        <v>-2655561.0799996853</v>
      </c>
      <c r="S373" s="77">
        <f t="shared" si="690"/>
        <v>643376352.27999997</v>
      </c>
      <c r="T373" s="77">
        <f t="shared" si="690"/>
        <v>394316798.20999998</v>
      </c>
      <c r="U373" s="77">
        <f t="shared" si="690"/>
        <v>331403893.60999995</v>
      </c>
      <c r="V373" s="77">
        <f t="shared" si="690"/>
        <v>493181963.56999999</v>
      </c>
      <c r="W373" s="77">
        <f t="shared" si="690"/>
        <v>234663200.9600001</v>
      </c>
      <c r="X373" s="77">
        <f t="shared" si="690"/>
        <v>331569749.37000018</v>
      </c>
      <c r="Y373" s="77">
        <f t="shared" si="690"/>
        <v>490593498.84999985</v>
      </c>
      <c r="Z373" s="77">
        <f t="shared" si="690"/>
        <v>436176794.92999977</v>
      </c>
      <c r="AA373" s="77">
        <f t="shared" si="690"/>
        <v>312635467.06000012</v>
      </c>
      <c r="AB373" s="77">
        <f t="shared" si="690"/>
        <v>1111573528.3299999</v>
      </c>
      <c r="AC373" s="77">
        <f t="shared" si="690"/>
        <v>680136601.25999999</v>
      </c>
      <c r="AD373" s="77">
        <f t="shared" si="690"/>
        <v>457844609.97999996</v>
      </c>
      <c r="AE373" s="77">
        <f t="shared" si="690"/>
        <v>388123970.50000006</v>
      </c>
      <c r="AF373" s="77">
        <f t="shared" si="690"/>
        <v>480479144.62999994</v>
      </c>
      <c r="AG373" s="77">
        <f t="shared" si="690"/>
        <v>-483218862.44</v>
      </c>
      <c r="AH373" s="77">
        <f t="shared" si="690"/>
        <v>0</v>
      </c>
      <c r="AI373" s="77">
        <f t="shared" si="690"/>
        <v>0</v>
      </c>
      <c r="AJ373" s="77">
        <f t="shared" si="690"/>
        <v>0</v>
      </c>
      <c r="AK373" s="77">
        <f t="shared" si="690"/>
        <v>0</v>
      </c>
      <c r="AL373" s="77">
        <f t="shared" si="690"/>
        <v>0</v>
      </c>
      <c r="AM373" s="77">
        <f t="shared" si="690"/>
        <v>0</v>
      </c>
      <c r="AQ373" s="77">
        <f t="shared" ref="AQ373:BB373" si="691">+SUBTOTAL(9,AQ374:AQ375)</f>
        <v>535531800.56999999</v>
      </c>
      <c r="AR373" s="77">
        <f t="shared" si="691"/>
        <v>535531800.56999999</v>
      </c>
      <c r="AS373" s="77">
        <f t="shared" si="691"/>
        <v>535531800.56999999</v>
      </c>
      <c r="AT373" s="77">
        <f t="shared" si="691"/>
        <v>535531800.56999999</v>
      </c>
      <c r="AU373" s="77">
        <f t="shared" si="691"/>
        <v>535531800.56999999</v>
      </c>
      <c r="AV373" s="77">
        <f t="shared" si="691"/>
        <v>535531800.56999999</v>
      </c>
      <c r="AW373" s="77">
        <f t="shared" si="691"/>
        <v>0</v>
      </c>
      <c r="AX373" s="77">
        <f t="shared" si="691"/>
        <v>0</v>
      </c>
      <c r="AY373" s="77">
        <f t="shared" si="691"/>
        <v>0</v>
      </c>
      <c r="AZ373" s="77">
        <f t="shared" si="691"/>
        <v>0</v>
      </c>
      <c r="BA373" s="77">
        <f t="shared" si="691"/>
        <v>0</v>
      </c>
      <c r="BB373" s="77">
        <f t="shared" si="691"/>
        <v>0</v>
      </c>
    </row>
    <row r="374" spans="2:54" hidden="1" outlineLevel="1" x14ac:dyDescent="0.3">
      <c r="B374" s="127" t="s">
        <v>570</v>
      </c>
      <c r="C374" s="127" t="s">
        <v>571</v>
      </c>
      <c r="D374" s="128">
        <f>+-_xlfn.XLOOKUP(B374,'[1]Ene-23'!$C:$C,'[1]Ene-23'!$H:$H,0)+D297</f>
        <v>1989573854.3200002</v>
      </c>
      <c r="E374" s="128">
        <f>+-_xlfn.XLOOKUP(B374,'[1]Feb-23'!$C:$C,'[1]Feb-23'!$H:$H,0)+E297</f>
        <v>1613476350.5700002</v>
      </c>
      <c r="F374" s="128">
        <f>+-_xlfn.XLOOKUP(B374,'[1]Mar-23'!$C:$C,'[1]Mar-23'!$H:$H,0)+F297</f>
        <v>1487525309.9000001</v>
      </c>
      <c r="G374" s="128">
        <f>+-_xlfn.XLOOKUP(B374,'[1]Abr-23'!$C:$C,'[1]Abr-23'!$H:$H,0)+G297</f>
        <v>1280489800.8200002</v>
      </c>
      <c r="H374" s="128">
        <f>+-_xlfn.XLOOKUP(B374,'[1]May-23'!$C:$C,'[1]May-23'!$H:$H,0)+H297</f>
        <v>738924461.4000001</v>
      </c>
      <c r="I374" s="128">
        <f>+-_xlfn.XLOOKUP(B374,'[1]Jun-23'!$C:$C,'[1]Jun-23'!$H:$H,0)+I297</f>
        <v>1371907455.24</v>
      </c>
      <c r="J374" s="128">
        <f>+-_xlfn.XLOOKUP(B374,'[1]Jul-23'!$C:$C,'[1]Jul-23'!$H:$H,0)+J297</f>
        <v>1686196245.5700002</v>
      </c>
      <c r="K374" s="128">
        <f>+-_xlfn.XLOOKUP(B374,'[1]Ago-23'!$C:$C,'[1]Ago-23'!$H:$H,0)+K297</f>
        <v>1463295162.5500002</v>
      </c>
      <c r="L374" s="128">
        <f>+-_xlfn.XLOOKUP(B374,'[1]Sep-23'!$C:$C,'[1]Sep-23'!$H:$H,0)+L297</f>
        <v>1308639573.4400001</v>
      </c>
      <c r="M374" s="128">
        <f>+-_xlfn.XLOOKUP(B374,'[1]Oct-23'!$C:$C,'[1]Oct-23'!$H:$H,0)+M297</f>
        <v>1370149093.1500001</v>
      </c>
      <c r="N374" s="128">
        <f>+-_xlfn.XLOOKUP(B374,'[1]Nov-23'!$C:$C,'[1]Nov-23'!$H:$H,0)+N297</f>
        <v>1575599161.0800002</v>
      </c>
      <c r="O374" s="128">
        <f>+-_xlfn.XLOOKUP(B374,'[1]Dic-23'!$C:$C,'[1]Dic-23'!$H:$H,0)+O297</f>
        <v>1642808719.8400002</v>
      </c>
      <c r="P374" s="128">
        <f>+-_xlfn.XLOOKUP($B374,'[1]Ene-24'!$C:$C,'[1]Ene-24'!$H:$H,0)+P297</f>
        <v>1078119044.5999999</v>
      </c>
      <c r="Q374" s="128">
        <f>+-_xlfn.XLOOKUP($B374,'[1]Feb-24'!$C:$C,'[1]Feb-24'!$H:$H,0)+Q297</f>
        <v>768833567.17000008</v>
      </c>
      <c r="R374" s="128">
        <f>+-_xlfn.XLOOKUP($B374,'[1]Mar-24'!$C:$C,'[1]Mar-24'!$H:$H,0)+R297</f>
        <v>444626680.63000029</v>
      </c>
      <c r="S374" s="128">
        <f>+-_xlfn.XLOOKUP($B374,'[1]Abr-24'!$C:$C,'[1]Abr-24'!$H:$H,0)+S297</f>
        <v>1090658593.99</v>
      </c>
      <c r="T374" s="128">
        <f>+-_xlfn.XLOOKUP($B374,'[1]May-24'!$C:$C,'[1]May-24'!$H:$H,0)+T297</f>
        <v>841599039.91999996</v>
      </c>
      <c r="U374" s="128">
        <f>+-_xlfn.XLOOKUP($B374,'[1]Jun-24'!$C:$C,'[1]Jun-24'!$H:$H,0)+U297</f>
        <v>778686135.31999993</v>
      </c>
      <c r="V374" s="128">
        <f>+-_xlfn.XLOOKUP($B374,'[1]Jul-24'!$C:$C,'[1]Jul-24'!$H:$H,0)+V297</f>
        <v>940464205.27999997</v>
      </c>
      <c r="W374" s="128">
        <f>+-_xlfn.XLOOKUP($B374,'[1]Ago-24'!$C:$C,'[1]Ago-24'!$H:$H,0)+W297</f>
        <v>681945442.67000008</v>
      </c>
      <c r="X374" s="128">
        <f>+-_xlfn.XLOOKUP($B374,'[1]Sep-24'!$C:$C,'[1]Sep-24'!$H:$H,0)+X297</f>
        <v>778851991.08000016</v>
      </c>
      <c r="Y374" s="128">
        <f>+-_xlfn.XLOOKUP($B374,'[1]Oct-24'!$C:$C,'[1]Oct-24'!$H:$H,0)+Y297</f>
        <v>937875740.55999982</v>
      </c>
      <c r="Z374" s="128">
        <f>+-_xlfn.XLOOKUP($B374,'[1]Nov-24'!$C:$C,'[1]Nov-24'!$H:$H,0)+Z297</f>
        <v>883459036.63999975</v>
      </c>
      <c r="AA374" s="128">
        <f>+-_xlfn.XLOOKUP($B374,'[1]Dic-24'!$C:$C,'[1]Dic-24'!$H:$H,0)+AA297</f>
        <v>759917708.7700001</v>
      </c>
      <c r="AB374" s="128">
        <f>+-_xlfn.XLOOKUP($B374,'[1]Ene-25'!$C:$C,'[1]Ene-25'!$H:$H,0)+AB297</f>
        <v>1558855770.04</v>
      </c>
      <c r="AC374" s="128">
        <f>+-_xlfn.XLOOKUP($B374,'[1]Feb-25'!$C:$C,'[1]Feb-25'!$H:$H,0)+AC297</f>
        <v>1127418842.97</v>
      </c>
      <c r="AD374" s="128">
        <f>+-_xlfn.XLOOKUP($B374,'[1]Mar-25'!$C:$C,'[1]Mar-25'!$H:$H,0)+AD297</f>
        <v>905126851.68999994</v>
      </c>
      <c r="AE374" s="128">
        <f>+-_xlfn.XLOOKUP($B374,'[1]Abr-25'!$C:$C,'[1]Abr-25'!$H:$H,0)+AE297</f>
        <v>835406212.21000004</v>
      </c>
      <c r="AF374" s="128">
        <f>+-_xlfn.XLOOKUP($B374,'[1]May-25'!$C:$C,'[1]May-25'!$H:$H,0)+AF297</f>
        <v>927761386.33999991</v>
      </c>
      <c r="AG374" s="128">
        <f>+-_xlfn.XLOOKUP($B374,'[1]Jun-25'!$C:$C,'[1]Jun-25'!$H:$H,0)+AG297</f>
        <v>-35936620.730000019</v>
      </c>
      <c r="AH374" s="128">
        <f>+-_xlfn.XLOOKUP($B374,'[1]Jul-25'!$C:$C,'[1]Jul-25'!$H:$H,0)</f>
        <v>0</v>
      </c>
      <c r="AI374" s="128">
        <f>+-_xlfn.XLOOKUP($B374,'[1]Ago-25'!$C:$C,'[1]Ago-25'!$H:$H,0)</f>
        <v>0</v>
      </c>
      <c r="AJ374" s="128">
        <f>+-_xlfn.XLOOKUP($B374,'[1]Sep-25'!$C:$C,'[1]Sep-25'!$H:$H,0)</f>
        <v>0</v>
      </c>
      <c r="AK374" s="128">
        <f>+-_xlfn.XLOOKUP($B374,'[1]Oct-25'!$C:$C,'[1]Oct-25'!$H:$H,0)</f>
        <v>0</v>
      </c>
      <c r="AL374" s="128">
        <f>+-_xlfn.XLOOKUP($B374,'[1]Nov-25'!$C:$C,'[1]Nov-25'!$H:$H,0)</f>
        <v>0</v>
      </c>
      <c r="AM374" s="128">
        <f>+-_xlfn.XLOOKUP($B374,'[1]Dic-25'!$C:$C,'[1]Dic-25'!$H:$H,0)</f>
        <v>0</v>
      </c>
      <c r="AQ374" s="61">
        <f>+-_xlfn.XLOOKUP($B374,'[1]Ene-25'!$C:$C,'[1]Ene-25'!$H:$H,0)</f>
        <v>982814042.27999997</v>
      </c>
      <c r="AR374" s="61">
        <f>+-_xlfn.XLOOKUP($B374,'[1]Feb-25'!$C:$C,'[1]Feb-25'!$H:$H,0)</f>
        <v>982814042.27999997</v>
      </c>
      <c r="AS374" s="61">
        <f>+-_xlfn.XLOOKUP($B374,'[1]Mar-25'!$C:$C,'[1]Mar-25'!$H:$H,0)</f>
        <v>982814042.27999997</v>
      </c>
      <c r="AT374" s="61">
        <f>+-_xlfn.XLOOKUP($B374,'[1]Abr-25'!$C:$C,'[1]Abr-25'!$H:$H,0)</f>
        <v>982814042.27999997</v>
      </c>
      <c r="AU374" s="61">
        <f>+-_xlfn.XLOOKUP($B374,'[1]May-25'!$C:$C,'[1]May-25'!$H:$H,0)</f>
        <v>982814042.27999997</v>
      </c>
      <c r="AV374" s="61">
        <f>+-_xlfn.XLOOKUP($B374,'[1]Jun-25'!$C:$C,'[1]Jun-25'!$H:$H,0)</f>
        <v>982814042.27999997</v>
      </c>
      <c r="AW374" s="61">
        <f>+-_xlfn.XLOOKUP($B374,'[1]Jul-25'!$C:$C,'[1]Jul-25'!$H:$H,0)</f>
        <v>0</v>
      </c>
      <c r="AX374" s="61">
        <f>+-_xlfn.XLOOKUP($B374,'[1]Ago-25'!$C:$C,'[1]Ago-25'!$H:$H,0)</f>
        <v>0</v>
      </c>
      <c r="AY374" s="61">
        <f>+-_xlfn.XLOOKUP($B374,'[1]Sep-25'!$C:$C,'[1]Sep-25'!$H:$H,0)</f>
        <v>0</v>
      </c>
      <c r="AZ374" s="61">
        <f>+-_xlfn.XLOOKUP($B374,'[1]Oct-25'!$C:$C,'[1]Oct-25'!$H:$H,0)</f>
        <v>0</v>
      </c>
      <c r="BA374" s="61">
        <f>+-_xlfn.XLOOKUP($B374,'[1]Nov-25'!$C:$C,'[1]Nov-25'!$H:$H,0)</f>
        <v>0</v>
      </c>
      <c r="BB374" s="61">
        <f>+-_xlfn.XLOOKUP($B374,'[1]Dic-25'!$C:$C,'[1]Dic-25'!$H:$H,0)</f>
        <v>0</v>
      </c>
    </row>
    <row r="375" spans="2:54" hidden="1" outlineLevel="1" x14ac:dyDescent="0.3">
      <c r="B375" s="47" t="s">
        <v>572</v>
      </c>
      <c r="C375" s="47" t="s">
        <v>573</v>
      </c>
      <c r="D375" s="48">
        <f>+-_xlfn.XLOOKUP(B375,'[1]Ene-23'!$C:$C,'[1]Ene-23'!$H:$H,0)</f>
        <v>-440236488.06</v>
      </c>
      <c r="E375" s="48">
        <f>+-_xlfn.XLOOKUP(B375,'[1]Feb-23'!$C:$C,'[1]Feb-23'!$H:$H,0)</f>
        <v>-440236488.06</v>
      </c>
      <c r="F375" s="48">
        <f>+-_xlfn.XLOOKUP(B375,'[1]Mar-23'!$C:$C,'[1]Mar-23'!$H:$H,0)</f>
        <v>-440236488.06</v>
      </c>
      <c r="G375" s="48">
        <f>+-_xlfn.XLOOKUP(B375,'[1]Abr-23'!$C:$C,'[1]Abr-23'!$H:$H,0)</f>
        <v>-440236488.06</v>
      </c>
      <c r="H375" s="48">
        <f>+-_xlfn.XLOOKUP(B375,'[1]May-23'!$C:$C,'[1]May-23'!$H:$H,0)</f>
        <v>-440236488.06</v>
      </c>
      <c r="I375" s="48">
        <f>+-_xlfn.XLOOKUP(B375,'[1]Jun-23'!$C:$C,'[1]Jun-23'!$H:$H,0)</f>
        <v>-440236488.06</v>
      </c>
      <c r="J375" s="48">
        <f>+-_xlfn.XLOOKUP(B375,'[1]Jul-23'!$C:$C,'[1]Jul-23'!$H:$H,0)</f>
        <v>-440236488.06</v>
      </c>
      <c r="K375" s="48">
        <f>+-_xlfn.XLOOKUP(B375,'[1]Ago-23'!$C:$C,'[1]Ago-23'!$H:$H,0)</f>
        <v>-440236488.06</v>
      </c>
      <c r="L375" s="48">
        <f>+-_xlfn.XLOOKUP(B375,'[1]Sep-23'!$C:$C,'[1]Sep-23'!$H:$H,0)</f>
        <v>-440236488.06</v>
      </c>
      <c r="M375" s="48">
        <f>+-_xlfn.XLOOKUP(B375,'[1]Oct-23'!$C:$C,'[1]Oct-23'!$H:$H,0)</f>
        <v>-440236488.06</v>
      </c>
      <c r="N375" s="48">
        <f>+-_xlfn.XLOOKUP(B375,'[1]Nov-23'!$C:$C,'[1]Nov-23'!$H:$H,0)</f>
        <v>-440236488.06</v>
      </c>
      <c r="O375" s="48">
        <f>+-_xlfn.XLOOKUP(B375,'[1]Dic-23'!$C:$C,'[1]Dic-23'!$H:$H,0)</f>
        <v>-440236488.06</v>
      </c>
      <c r="P375" s="48">
        <f>+-_xlfn.XLOOKUP($B375,'[1]Ene-24'!$C:$C,'[1]Ene-24'!$H:$H,0)</f>
        <v>-447282241.70999998</v>
      </c>
      <c r="Q375" s="48">
        <f>+-_xlfn.XLOOKUP($B375,'[1]Feb-24'!$C:$C,'[1]Feb-24'!$H:$H,0)</f>
        <v>-447282241.70999998</v>
      </c>
      <c r="R375" s="48">
        <f>+-_xlfn.XLOOKUP($B375,'[1]Mar-24'!$C:$C,'[1]Mar-24'!$H:$H,0)</f>
        <v>-447282241.70999998</v>
      </c>
      <c r="S375" s="48">
        <f>+-_xlfn.XLOOKUP($B375,'[1]Abr-24'!$C:$C,'[1]Abr-24'!$H:$H,0)</f>
        <v>-447282241.70999998</v>
      </c>
      <c r="T375" s="48">
        <f>+-_xlfn.XLOOKUP($B375,'[1]May-24'!$C:$C,'[1]May-24'!$H:$H,0)</f>
        <v>-447282241.70999998</v>
      </c>
      <c r="U375" s="48">
        <f>+-_xlfn.XLOOKUP($B375,'[1]Jun-24'!$C:$C,'[1]Jun-24'!$H:$H,0)</f>
        <v>-447282241.70999998</v>
      </c>
      <c r="V375" s="48">
        <f>+-_xlfn.XLOOKUP($B375,'[1]Jul-24'!$C:$C,'[1]Jul-24'!$H:$H,0)</f>
        <v>-447282241.70999998</v>
      </c>
      <c r="W375" s="48">
        <f>+-_xlfn.XLOOKUP($B375,'[1]Ago-24'!$C:$C,'[1]Ago-24'!$H:$H,0)</f>
        <v>-447282241.70999998</v>
      </c>
      <c r="X375" s="48">
        <f>+-_xlfn.XLOOKUP($B375,'[1]Sep-24'!$C:$C,'[1]Sep-24'!$H:$H,0)</f>
        <v>-447282241.70999998</v>
      </c>
      <c r="Y375" s="48">
        <f>+-_xlfn.XLOOKUP($B375,'[1]Oct-24'!$C:$C,'[1]Oct-24'!$H:$H,0)</f>
        <v>-447282241.70999998</v>
      </c>
      <c r="Z375" s="48">
        <f>+-_xlfn.XLOOKUP($B375,'[1]Nov-24'!$C:$C,'[1]Nov-24'!$H:$H,0)</f>
        <v>-447282241.70999998</v>
      </c>
      <c r="AA375" s="48">
        <f>+-_xlfn.XLOOKUP($B375,'[1]Dic-24'!$C:$C,'[1]Dic-24'!$H:$H,0)</f>
        <v>-447282241.70999998</v>
      </c>
      <c r="AB375" s="48">
        <f>+-_xlfn.XLOOKUP($B375,'[1]Ene-25'!$C:$C,'[1]Ene-25'!$H:$H,0)</f>
        <v>-447282241.70999998</v>
      </c>
      <c r="AC375" s="48">
        <f>+-_xlfn.XLOOKUP($B375,'[1]Feb-25'!$C:$C,'[1]Feb-25'!$H:$H,0)</f>
        <v>-447282241.70999998</v>
      </c>
      <c r="AD375" s="48">
        <f>+-_xlfn.XLOOKUP($B375,'[1]Mar-25'!$C:$C,'[1]Mar-25'!$H:$H,0)</f>
        <v>-447282241.70999998</v>
      </c>
      <c r="AE375" s="48">
        <f>+-_xlfn.XLOOKUP($B375,'[1]Abr-25'!$C:$C,'[1]Abr-25'!$H:$H,0)</f>
        <v>-447282241.70999998</v>
      </c>
      <c r="AF375" s="48">
        <f>+-_xlfn.XLOOKUP($B375,'[1]May-25'!$C:$C,'[1]May-25'!$H:$H,0)</f>
        <v>-447282241.70999998</v>
      </c>
      <c r="AG375" s="48">
        <f>+-_xlfn.XLOOKUP($B375,'[1]Jun-25'!$C:$C,'[1]Jun-25'!$H:$H,0)</f>
        <v>-447282241.70999998</v>
      </c>
      <c r="AH375" s="48">
        <f>+-_xlfn.XLOOKUP($B375,'[1]Jul-25'!$C:$C,'[1]Jul-25'!$H:$H,0)</f>
        <v>0</v>
      </c>
      <c r="AI375" s="48">
        <f>+-_xlfn.XLOOKUP($B375,'[1]Ago-25'!$C:$C,'[1]Ago-25'!$H:$H,0)</f>
        <v>0</v>
      </c>
      <c r="AJ375" s="48">
        <f>+-_xlfn.XLOOKUP($B375,'[1]Sep-25'!$C:$C,'[1]Sep-25'!$H:$H,0)</f>
        <v>0</v>
      </c>
      <c r="AK375" s="48">
        <f>+-_xlfn.XLOOKUP($B375,'[1]Oct-25'!$C:$C,'[1]Oct-25'!$H:$H,0)</f>
        <v>0</v>
      </c>
      <c r="AL375" s="48">
        <f>+-_xlfn.XLOOKUP($B375,'[1]Nov-25'!$C:$C,'[1]Nov-25'!$H:$H,0)</f>
        <v>0</v>
      </c>
      <c r="AM375" s="48">
        <f>+-_xlfn.XLOOKUP($B375,'[1]Dic-25'!$C:$C,'[1]Dic-25'!$H:$H,0)</f>
        <v>0</v>
      </c>
      <c r="AQ375" s="48">
        <f>+-_xlfn.XLOOKUP($B375,'[1]Ene-25'!$C:$C,'[1]Ene-25'!$H:$H,0)</f>
        <v>-447282241.70999998</v>
      </c>
      <c r="AR375" s="48">
        <f>+-_xlfn.XLOOKUP($B375,'[1]Feb-25'!$C:$C,'[1]Feb-25'!$H:$H,0)</f>
        <v>-447282241.70999998</v>
      </c>
      <c r="AS375" s="48">
        <f>+-_xlfn.XLOOKUP($B375,'[1]Mar-25'!$C:$C,'[1]Mar-25'!$H:$H,0)</f>
        <v>-447282241.70999998</v>
      </c>
      <c r="AT375" s="48">
        <f>+-_xlfn.XLOOKUP($B375,'[1]Abr-25'!$C:$C,'[1]Abr-25'!$H:$H,0)</f>
        <v>-447282241.70999998</v>
      </c>
      <c r="AU375" s="48">
        <f>+-_xlfn.XLOOKUP($B375,'[1]May-25'!$C:$C,'[1]May-25'!$H:$H,0)</f>
        <v>-447282241.70999998</v>
      </c>
      <c r="AV375" s="48">
        <f>+-_xlfn.XLOOKUP($B375,'[1]Jun-25'!$C:$C,'[1]Jun-25'!$H:$H,0)</f>
        <v>-447282241.70999998</v>
      </c>
      <c r="AW375" s="48">
        <f>+-_xlfn.XLOOKUP($B375,'[1]Jul-25'!$C:$C,'[1]Jul-25'!$H:$H,0)</f>
        <v>0</v>
      </c>
      <c r="AX375" s="48">
        <f>+-_xlfn.XLOOKUP($B375,'[1]Ago-25'!$C:$C,'[1]Ago-25'!$H:$H,0)</f>
        <v>0</v>
      </c>
      <c r="AY375" s="48">
        <f>+-_xlfn.XLOOKUP($B375,'[1]Sep-25'!$C:$C,'[1]Sep-25'!$H:$H,0)</f>
        <v>0</v>
      </c>
      <c r="AZ375" s="48">
        <f>+-_xlfn.XLOOKUP($B375,'[1]Oct-25'!$C:$C,'[1]Oct-25'!$H:$H,0)</f>
        <v>0</v>
      </c>
      <c r="BA375" s="48">
        <f>+-_xlfn.XLOOKUP($B375,'[1]Nov-25'!$C:$C,'[1]Nov-25'!$H:$H,0)</f>
        <v>0</v>
      </c>
      <c r="BB375" s="48">
        <f>+-_xlfn.XLOOKUP($B375,'[1]Dic-25'!$C:$C,'[1]Dic-25'!$H:$H,0)</f>
        <v>0</v>
      </c>
    </row>
    <row r="376" spans="2:54" collapsed="1" x14ac:dyDescent="0.3">
      <c r="B376" s="68" t="s">
        <v>574</v>
      </c>
      <c r="C376" s="68" t="s">
        <v>575</v>
      </c>
      <c r="D376" s="77">
        <f>+SUBTOTAL(9,D377:D378)</f>
        <v>-235475946.34999999</v>
      </c>
      <c r="E376" s="77">
        <f t="shared" ref="E376:AM376" si="692">+SUBTOTAL(9,E377:E378)</f>
        <v>234345121.09000015</v>
      </c>
      <c r="F376" s="77">
        <f t="shared" si="692"/>
        <v>328068684.78000009</v>
      </c>
      <c r="G376" s="77">
        <f t="shared" si="692"/>
        <v>295841207.80000007</v>
      </c>
      <c r="H376" s="77">
        <f t="shared" si="692"/>
        <v>56578221.74000001</v>
      </c>
      <c r="I376" s="77">
        <f t="shared" si="692"/>
        <v>-724250103.74000001</v>
      </c>
      <c r="J376" s="77">
        <f t="shared" si="692"/>
        <v>-872095435.38000011</v>
      </c>
      <c r="K376" s="77">
        <f t="shared" si="692"/>
        <v>-705651976.69000006</v>
      </c>
      <c r="L376" s="77">
        <f t="shared" si="692"/>
        <v>-762109601.01999998</v>
      </c>
      <c r="M376" s="77">
        <f t="shared" si="692"/>
        <v>-973222814.45999992</v>
      </c>
      <c r="N376" s="77">
        <f t="shared" si="692"/>
        <v>-1122826508.1900001</v>
      </c>
      <c r="O376" s="77">
        <f t="shared" si="692"/>
        <v>-1066980133.9899999</v>
      </c>
      <c r="P376" s="77">
        <f t="shared" si="692"/>
        <v>-235475946.34999999</v>
      </c>
      <c r="Q376" s="77">
        <f t="shared" si="692"/>
        <v>24292812.399999976</v>
      </c>
      <c r="R376" s="77">
        <f t="shared" si="692"/>
        <v>-25223906.279999971</v>
      </c>
      <c r="S376" s="77">
        <f t="shared" si="692"/>
        <v>-398947511.4999997</v>
      </c>
      <c r="T376" s="77">
        <f t="shared" si="692"/>
        <v>-126639203.35999966</v>
      </c>
      <c r="U376" s="77">
        <f t="shared" si="692"/>
        <v>-103390449.28999966</v>
      </c>
      <c r="V376" s="77">
        <f t="shared" si="692"/>
        <v>-143054599.81999969</v>
      </c>
      <c r="W376" s="77">
        <f t="shared" si="692"/>
        <v>-20940680.389999747</v>
      </c>
      <c r="X376" s="77">
        <f t="shared" si="692"/>
        <v>-157345523.56999969</v>
      </c>
      <c r="Y376" s="77">
        <f t="shared" si="692"/>
        <v>-196843818.33999962</v>
      </c>
      <c r="Z376" s="77">
        <f t="shared" si="692"/>
        <v>-77318363.629999757</v>
      </c>
      <c r="AA376" s="77">
        <f t="shared" si="692"/>
        <v>-12209612.839999974</v>
      </c>
      <c r="AB376" s="77">
        <f t="shared" si="692"/>
        <v>-235475946.34999999</v>
      </c>
      <c r="AC376" s="77">
        <f t="shared" si="692"/>
        <v>340565781.40999997</v>
      </c>
      <c r="AD376" s="77">
        <f t="shared" si="692"/>
        <v>485170582.10000002</v>
      </c>
      <c r="AE376" s="77">
        <f t="shared" si="692"/>
        <v>407483391.50999999</v>
      </c>
      <c r="AF376" s="77">
        <f t="shared" si="692"/>
        <v>260075561.44000006</v>
      </c>
      <c r="AG376" s="77">
        <f t="shared" si="692"/>
        <v>205022905.5</v>
      </c>
      <c r="AH376" s="77">
        <f t="shared" si="692"/>
        <v>0</v>
      </c>
      <c r="AI376" s="77">
        <f t="shared" si="692"/>
        <v>0</v>
      </c>
      <c r="AJ376" s="77">
        <f t="shared" si="692"/>
        <v>0</v>
      </c>
      <c r="AK376" s="77">
        <f t="shared" si="692"/>
        <v>0</v>
      </c>
      <c r="AL376" s="77">
        <f t="shared" si="692"/>
        <v>0</v>
      </c>
      <c r="AM376" s="77">
        <f t="shared" si="692"/>
        <v>0</v>
      </c>
      <c r="AQ376" s="77">
        <f t="shared" ref="AQ376:BB376" si="693">+SUBTOTAL(9,AQ377:AQ378)</f>
        <v>-235475946.34999999</v>
      </c>
      <c r="AR376" s="77">
        <f t="shared" si="693"/>
        <v>-235475946.34999999</v>
      </c>
      <c r="AS376" s="77">
        <f t="shared" si="693"/>
        <v>-235475946.34999999</v>
      </c>
      <c r="AT376" s="77">
        <f t="shared" si="693"/>
        <v>-235475946.34999999</v>
      </c>
      <c r="AU376" s="77">
        <f t="shared" si="693"/>
        <v>-235475946.34999999</v>
      </c>
      <c r="AV376" s="77">
        <f t="shared" si="693"/>
        <v>-235475946.34999999</v>
      </c>
      <c r="AW376" s="77">
        <f t="shared" si="693"/>
        <v>0</v>
      </c>
      <c r="AX376" s="77">
        <f t="shared" si="693"/>
        <v>0</v>
      </c>
      <c r="AY376" s="77">
        <f t="shared" si="693"/>
        <v>0</v>
      </c>
      <c r="AZ376" s="77">
        <f t="shared" si="693"/>
        <v>0</v>
      </c>
      <c r="BA376" s="77">
        <f t="shared" si="693"/>
        <v>0</v>
      </c>
      <c r="BB376" s="77">
        <f t="shared" si="693"/>
        <v>0</v>
      </c>
    </row>
    <row r="377" spans="2:54" hidden="1" outlineLevel="1" x14ac:dyDescent="0.3">
      <c r="B377" s="127" t="s">
        <v>576</v>
      </c>
      <c r="C377" s="127" t="s">
        <v>575</v>
      </c>
      <c r="D377" s="128">
        <f>+-_xlfn.XLOOKUP(B377,'[1]Ene-23'!$C:$C,'[1]Ene-23'!$H:$H,0)</f>
        <v>163468326.41</v>
      </c>
      <c r="E377" s="128">
        <f>+-_xlfn.XLOOKUP(B377,'[1]Feb-23'!$C:$C,'[1]Feb-23'!$H:$H,0)+D297</f>
        <v>633289393.85000014</v>
      </c>
      <c r="F377" s="128">
        <f>+E377+E297</f>
        <v>727012957.54000008</v>
      </c>
      <c r="G377" s="128">
        <f t="shared" ref="G377:O377" si="694">+F377+F297</f>
        <v>694785480.56000006</v>
      </c>
      <c r="H377" s="128">
        <f t="shared" si="694"/>
        <v>455522494.5</v>
      </c>
      <c r="I377" s="128">
        <f t="shared" si="694"/>
        <v>-325305830.98000002</v>
      </c>
      <c r="J377" s="128">
        <f t="shared" si="694"/>
        <v>-473151162.62000012</v>
      </c>
      <c r="K377" s="128">
        <f t="shared" si="694"/>
        <v>-306707703.93000007</v>
      </c>
      <c r="L377" s="128">
        <f t="shared" si="694"/>
        <v>-363165328.25999993</v>
      </c>
      <c r="M377" s="128">
        <f t="shared" si="694"/>
        <v>-574278541.69999993</v>
      </c>
      <c r="N377" s="128">
        <f t="shared" si="694"/>
        <v>-723882235.42999995</v>
      </c>
      <c r="O377" s="128">
        <f t="shared" si="694"/>
        <v>-668035861.2299999</v>
      </c>
      <c r="P377" s="128">
        <f>+-_xlfn.XLOOKUP($B377,'[1]Ene-24'!$C:$C,'[1]Ene-24'!$H:$H,0)</f>
        <v>163468326.41</v>
      </c>
      <c r="Q377" s="128">
        <f>+P377+P297</f>
        <v>423237085.15999997</v>
      </c>
      <c r="R377" s="128">
        <f t="shared" ref="R377:AA377" si="695">+Q377+Q297</f>
        <v>373720366.48000002</v>
      </c>
      <c r="S377" s="128">
        <f t="shared" si="695"/>
        <v>-3238.7399997115135</v>
      </c>
      <c r="T377" s="128">
        <f t="shared" si="695"/>
        <v>272305069.40000033</v>
      </c>
      <c r="U377" s="128">
        <f t="shared" si="695"/>
        <v>295553823.47000033</v>
      </c>
      <c r="V377" s="128">
        <f t="shared" si="695"/>
        <v>255889672.9400003</v>
      </c>
      <c r="W377" s="128">
        <f t="shared" si="695"/>
        <v>378003592.37000024</v>
      </c>
      <c r="X377" s="128">
        <f t="shared" si="695"/>
        <v>241598749.1900003</v>
      </c>
      <c r="Y377" s="128">
        <f t="shared" si="695"/>
        <v>202100454.42000037</v>
      </c>
      <c r="Z377" s="128">
        <f t="shared" si="695"/>
        <v>321625909.13000023</v>
      </c>
      <c r="AA377" s="128">
        <f t="shared" si="695"/>
        <v>386734659.92000002</v>
      </c>
      <c r="AB377" s="128">
        <f>+-_xlfn.XLOOKUP($B377,'[1]Ene-25'!$C:$C,'[1]Ene-25'!$H:$H,0)</f>
        <v>163468326.41</v>
      </c>
      <c r="AC377" s="128">
        <f>+AB377+AB297</f>
        <v>739510054.16999996</v>
      </c>
      <c r="AD377" s="128">
        <f t="shared" ref="AD377:AG377" si="696">+AC377+AC297</f>
        <v>884114854.86000001</v>
      </c>
      <c r="AE377" s="128">
        <f t="shared" si="696"/>
        <v>806427664.26999998</v>
      </c>
      <c r="AF377" s="128">
        <f t="shared" si="696"/>
        <v>659019834.20000005</v>
      </c>
      <c r="AG377" s="128">
        <f t="shared" si="696"/>
        <v>603967178.25999999</v>
      </c>
      <c r="AH377" s="128">
        <f>+-_xlfn.XLOOKUP($B377,'[1]Jul-25'!$C:$C,'[1]Jul-25'!$H:$H,0)</f>
        <v>0</v>
      </c>
      <c r="AI377" s="128">
        <f>+-_xlfn.XLOOKUP($B377,'[1]Ago-25'!$C:$C,'[1]Ago-25'!$H:$H,0)</f>
        <v>0</v>
      </c>
      <c r="AJ377" s="128">
        <f>+-_xlfn.XLOOKUP($B377,'[1]Sep-25'!$C:$C,'[1]Sep-25'!$H:$H,0)</f>
        <v>0</v>
      </c>
      <c r="AK377" s="128">
        <f>+-_xlfn.XLOOKUP($B377,'[1]Oct-25'!$C:$C,'[1]Oct-25'!$H:$H,0)</f>
        <v>0</v>
      </c>
      <c r="AL377" s="128">
        <f>+-_xlfn.XLOOKUP($B377,'[1]Nov-25'!$C:$C,'[1]Nov-25'!$H:$H,0)</f>
        <v>0</v>
      </c>
      <c r="AM377" s="128">
        <f>+-_xlfn.XLOOKUP($B377,'[1]Dic-25'!$C:$C,'[1]Dic-25'!$H:$H,0)</f>
        <v>0</v>
      </c>
      <c r="AQ377" s="61">
        <f>+-_xlfn.XLOOKUP($B377,'[1]Ene-25'!$C:$C,'[1]Ene-25'!$H:$H,0)</f>
        <v>163468326.41</v>
      </c>
      <c r="AR377" s="61">
        <f>+-_xlfn.XLOOKUP($B377,'[1]Feb-25'!$C:$C,'[1]Feb-25'!$H:$H,0)</f>
        <v>163468326.41</v>
      </c>
      <c r="AS377" s="61">
        <f>+-_xlfn.XLOOKUP($B377,'[1]Mar-25'!$C:$C,'[1]Mar-25'!$H:$H,0)</f>
        <v>163468326.41</v>
      </c>
      <c r="AT377" s="61">
        <f>+-_xlfn.XLOOKUP($B377,'[1]Abr-25'!$C:$C,'[1]Abr-25'!$H:$H,0)</f>
        <v>163468326.41</v>
      </c>
      <c r="AU377" s="61">
        <f>+-_xlfn.XLOOKUP($B377,'[1]May-25'!$C:$C,'[1]May-25'!$H:$H,0)</f>
        <v>163468326.41</v>
      </c>
      <c r="AV377" s="61">
        <f>+-_xlfn.XLOOKUP($B377,'[1]Jun-25'!$C:$C,'[1]Jun-25'!$H:$H,0)</f>
        <v>163468326.41</v>
      </c>
      <c r="AW377" s="61">
        <f>+-_xlfn.XLOOKUP($B377,'[1]Jul-25'!$C:$C,'[1]Jul-25'!$H:$H,0)</f>
        <v>0</v>
      </c>
      <c r="AX377" s="61">
        <f>+-_xlfn.XLOOKUP($B377,'[1]Ago-25'!$C:$C,'[1]Ago-25'!$H:$H,0)</f>
        <v>0</v>
      </c>
      <c r="AY377" s="61">
        <f>+-_xlfn.XLOOKUP($B377,'[1]Sep-25'!$C:$C,'[1]Sep-25'!$H:$H,0)</f>
        <v>0</v>
      </c>
      <c r="AZ377" s="61">
        <f>+-_xlfn.XLOOKUP($B377,'[1]Oct-25'!$C:$C,'[1]Oct-25'!$H:$H,0)</f>
        <v>0</v>
      </c>
      <c r="BA377" s="61">
        <f>+-_xlfn.XLOOKUP($B377,'[1]Nov-25'!$C:$C,'[1]Nov-25'!$H:$H,0)</f>
        <v>0</v>
      </c>
      <c r="BB377" s="61">
        <f>+-_xlfn.XLOOKUP($B377,'[1]Dic-25'!$C:$C,'[1]Dic-25'!$H:$H,0)</f>
        <v>0</v>
      </c>
    </row>
    <row r="378" spans="2:54" hidden="1" outlineLevel="1" x14ac:dyDescent="0.3">
      <c r="B378" s="47" t="s">
        <v>577</v>
      </c>
      <c r="C378" s="47" t="s">
        <v>578</v>
      </c>
      <c r="D378" s="48">
        <f>+-_xlfn.XLOOKUP(B378,'[1]Ene-23'!$C:$C,'[1]Ene-23'!$H:$H,0)</f>
        <v>-398944272.75999999</v>
      </c>
      <c r="E378" s="48">
        <f>+-_xlfn.XLOOKUP(B378,'[1]Feb-23'!$C:$C,'[1]Feb-23'!$H:$H,0)</f>
        <v>-398944272.75999999</v>
      </c>
      <c r="F378" s="48">
        <f>+-_xlfn.XLOOKUP(B378,'[1]Mar-23'!$C:$C,'[1]Mar-23'!$H:$H,0)</f>
        <v>-398944272.75999999</v>
      </c>
      <c r="G378" s="48">
        <f>+-_xlfn.XLOOKUP(B378,'[1]Abr-23'!$C:$C,'[1]Abr-23'!$H:$H,0)</f>
        <v>-398944272.75999999</v>
      </c>
      <c r="H378" s="48">
        <f>+-_xlfn.XLOOKUP(B378,'[1]May-23'!$C:$C,'[1]May-23'!$H:$H,0)</f>
        <v>-398944272.75999999</v>
      </c>
      <c r="I378" s="48">
        <f>+-_xlfn.XLOOKUP(B378,'[1]Jun-23'!$C:$C,'[1]Jun-23'!$H:$H,0)</f>
        <v>-398944272.75999999</v>
      </c>
      <c r="J378" s="48">
        <f>+-_xlfn.XLOOKUP(B378,'[1]Jul-23'!$C:$C,'[1]Jul-23'!$H:$H,0)</f>
        <v>-398944272.75999999</v>
      </c>
      <c r="K378" s="48">
        <f>+-_xlfn.XLOOKUP(B378,'[1]Ago-23'!$C:$C,'[1]Ago-23'!$H:$H,0)</f>
        <v>-398944272.75999999</v>
      </c>
      <c r="L378" s="48">
        <f>+-_xlfn.XLOOKUP(B378,'[1]Sep-23'!$C:$C,'[1]Sep-23'!$H:$H,0)</f>
        <v>-398944272.75999999</v>
      </c>
      <c r="M378" s="48">
        <f>+-_xlfn.XLOOKUP(B378,'[1]Oct-23'!$C:$C,'[1]Oct-23'!$H:$H,0)</f>
        <v>-398944272.75999999</v>
      </c>
      <c r="N378" s="48">
        <f>+-_xlfn.XLOOKUP(B378,'[1]Nov-23'!$C:$C,'[1]Nov-23'!$H:$H,0)</f>
        <v>-398944272.75999999</v>
      </c>
      <c r="O378" s="48">
        <f>+-_xlfn.XLOOKUP(B378,'[1]Dic-23'!$C:$C,'[1]Dic-23'!$H:$H,0)</f>
        <v>-398944272.75999999</v>
      </c>
      <c r="P378" s="48">
        <f>+-_xlfn.XLOOKUP($B378,'[1]Ene-24'!$C:$C,'[1]Ene-24'!$H:$H,0)</f>
        <v>-398944272.75999999</v>
      </c>
      <c r="Q378" s="48">
        <f>+-_xlfn.XLOOKUP($B378,'[1]Feb-24'!$C:$C,'[1]Feb-24'!$H:$H,0)</f>
        <v>-398944272.75999999</v>
      </c>
      <c r="R378" s="48">
        <f>+-_xlfn.XLOOKUP($B378,'[1]Mar-24'!$C:$C,'[1]Mar-24'!$H:$H,0)</f>
        <v>-398944272.75999999</v>
      </c>
      <c r="S378" s="48">
        <f>+-_xlfn.XLOOKUP($B378,'[1]Abr-24'!$C:$C,'[1]Abr-24'!$H:$H,0)</f>
        <v>-398944272.75999999</v>
      </c>
      <c r="T378" s="48">
        <f>+-_xlfn.XLOOKUP($B378,'[1]May-24'!$C:$C,'[1]May-24'!$H:$H,0)</f>
        <v>-398944272.75999999</v>
      </c>
      <c r="U378" s="48">
        <f>+-_xlfn.XLOOKUP($B378,'[1]Jun-24'!$C:$C,'[1]Jun-24'!$H:$H,0)</f>
        <v>-398944272.75999999</v>
      </c>
      <c r="V378" s="48">
        <f>+-_xlfn.XLOOKUP($B378,'[1]Jul-24'!$C:$C,'[1]Jul-24'!$H:$H,0)</f>
        <v>-398944272.75999999</v>
      </c>
      <c r="W378" s="48">
        <f>+-_xlfn.XLOOKUP($B378,'[1]Ago-24'!$C:$C,'[1]Ago-24'!$H:$H,0)</f>
        <v>-398944272.75999999</v>
      </c>
      <c r="X378" s="48">
        <f>+-_xlfn.XLOOKUP($B378,'[1]Sep-24'!$C:$C,'[1]Sep-24'!$H:$H,0)</f>
        <v>-398944272.75999999</v>
      </c>
      <c r="Y378" s="48">
        <f>+-_xlfn.XLOOKUP($B378,'[1]Oct-24'!$C:$C,'[1]Oct-24'!$H:$H,0)</f>
        <v>-398944272.75999999</v>
      </c>
      <c r="Z378" s="48">
        <f>+-_xlfn.XLOOKUP($B378,'[1]Nov-24'!$C:$C,'[1]Nov-24'!$H:$H,0)</f>
        <v>-398944272.75999999</v>
      </c>
      <c r="AA378" s="48">
        <f>+-_xlfn.XLOOKUP($B378,'[1]Dic-24'!$C:$C,'[1]Dic-24'!$H:$H,0)</f>
        <v>-398944272.75999999</v>
      </c>
      <c r="AB378" s="48">
        <f>+-_xlfn.XLOOKUP($B378,'[1]Ene-25'!$C:$C,'[1]Ene-25'!$H:$H,0)</f>
        <v>-398944272.75999999</v>
      </c>
      <c r="AC378" s="48">
        <f>+-_xlfn.XLOOKUP($B378,'[1]Feb-25'!$C:$C,'[1]Feb-25'!$H:$H,0)</f>
        <v>-398944272.75999999</v>
      </c>
      <c r="AD378" s="48">
        <f>+-_xlfn.XLOOKUP($B378,'[1]Mar-25'!$C:$C,'[1]Mar-25'!$H:$H,0)</f>
        <v>-398944272.75999999</v>
      </c>
      <c r="AE378" s="48">
        <f>+-_xlfn.XLOOKUP($B378,'[1]Abr-25'!$C:$C,'[1]Abr-25'!$H:$H,0)</f>
        <v>-398944272.75999999</v>
      </c>
      <c r="AF378" s="48">
        <f>+-_xlfn.XLOOKUP($B378,'[1]May-25'!$C:$C,'[1]May-25'!$H:$H,0)</f>
        <v>-398944272.75999999</v>
      </c>
      <c r="AG378" s="48">
        <f>+-_xlfn.XLOOKUP($B378,'[1]Jun-25'!$C:$C,'[1]Jun-25'!$H:$H,0)</f>
        <v>-398944272.75999999</v>
      </c>
      <c r="AH378" s="48">
        <f>+-_xlfn.XLOOKUP($B378,'[1]Jul-25'!$C:$C,'[1]Jul-25'!$H:$H,0)</f>
        <v>0</v>
      </c>
      <c r="AI378" s="48">
        <f>+-_xlfn.XLOOKUP($B378,'[1]Ago-25'!$C:$C,'[1]Ago-25'!$H:$H,0)</f>
        <v>0</v>
      </c>
      <c r="AJ378" s="48">
        <f>+-_xlfn.XLOOKUP($B378,'[1]Sep-25'!$C:$C,'[1]Sep-25'!$H:$H,0)</f>
        <v>0</v>
      </c>
      <c r="AK378" s="48">
        <f>+-_xlfn.XLOOKUP($B378,'[1]Oct-25'!$C:$C,'[1]Oct-25'!$H:$H,0)</f>
        <v>0</v>
      </c>
      <c r="AL378" s="48">
        <f>+-_xlfn.XLOOKUP($B378,'[1]Nov-25'!$C:$C,'[1]Nov-25'!$H:$H,0)</f>
        <v>0</v>
      </c>
      <c r="AM378" s="48">
        <f>+-_xlfn.XLOOKUP($B378,'[1]Dic-25'!$C:$C,'[1]Dic-25'!$H:$H,0)</f>
        <v>0</v>
      </c>
      <c r="AQ378" s="48">
        <f>+-_xlfn.XLOOKUP($B378,'[1]Ene-25'!$C:$C,'[1]Ene-25'!$H:$H,0)</f>
        <v>-398944272.75999999</v>
      </c>
      <c r="AR378" s="48">
        <f>+-_xlfn.XLOOKUP($B378,'[1]Feb-25'!$C:$C,'[1]Feb-25'!$H:$H,0)</f>
        <v>-398944272.75999999</v>
      </c>
      <c r="AS378" s="48">
        <f>+-_xlfn.XLOOKUP($B378,'[1]Mar-25'!$C:$C,'[1]Mar-25'!$H:$H,0)</f>
        <v>-398944272.75999999</v>
      </c>
      <c r="AT378" s="48">
        <f>+-_xlfn.XLOOKUP($B378,'[1]Abr-25'!$C:$C,'[1]Abr-25'!$H:$H,0)</f>
        <v>-398944272.75999999</v>
      </c>
      <c r="AU378" s="48">
        <f>+-_xlfn.XLOOKUP($B378,'[1]May-25'!$C:$C,'[1]May-25'!$H:$H,0)</f>
        <v>-398944272.75999999</v>
      </c>
      <c r="AV378" s="48">
        <f>+-_xlfn.XLOOKUP($B378,'[1]Jun-25'!$C:$C,'[1]Jun-25'!$H:$H,0)</f>
        <v>-398944272.75999999</v>
      </c>
      <c r="AW378" s="48">
        <f>+-_xlfn.XLOOKUP($B378,'[1]Jul-25'!$C:$C,'[1]Jul-25'!$H:$H,0)</f>
        <v>0</v>
      </c>
      <c r="AX378" s="48">
        <f>+-_xlfn.XLOOKUP($B378,'[1]Ago-25'!$C:$C,'[1]Ago-25'!$H:$H,0)</f>
        <v>0</v>
      </c>
      <c r="AY378" s="48">
        <f>+-_xlfn.XLOOKUP($B378,'[1]Sep-25'!$C:$C,'[1]Sep-25'!$H:$H,0)</f>
        <v>0</v>
      </c>
      <c r="AZ378" s="48">
        <f>+-_xlfn.XLOOKUP($B378,'[1]Oct-25'!$C:$C,'[1]Oct-25'!$H:$H,0)</f>
        <v>0</v>
      </c>
      <c r="BA378" s="48">
        <f>+-_xlfn.XLOOKUP($B378,'[1]Nov-25'!$C:$C,'[1]Nov-25'!$H:$H,0)</f>
        <v>0</v>
      </c>
      <c r="BB378" s="48">
        <f>+-_xlfn.XLOOKUP($B378,'[1]Dic-25'!$C:$C,'[1]Dic-25'!$H:$H,0)</f>
        <v>0</v>
      </c>
    </row>
    <row r="379" spans="2:54" collapsed="1" x14ac:dyDescent="0.3">
      <c r="B379" s="68" t="s">
        <v>579</v>
      </c>
      <c r="C379" s="68" t="s">
        <v>580</v>
      </c>
      <c r="D379" s="77">
        <f>+SUBTOTAL(9,D380)</f>
        <v>970939773</v>
      </c>
      <c r="E379" s="77">
        <f t="shared" ref="E379:AM379" si="697">+SUBTOTAL(9,E380)</f>
        <v>970939773</v>
      </c>
      <c r="F379" s="77">
        <f t="shared" si="697"/>
        <v>970939773</v>
      </c>
      <c r="G379" s="77">
        <f t="shared" si="697"/>
        <v>970939773</v>
      </c>
      <c r="H379" s="77">
        <f t="shared" si="697"/>
        <v>970939773</v>
      </c>
      <c r="I379" s="77">
        <f t="shared" si="697"/>
        <v>970939773</v>
      </c>
      <c r="J379" s="77">
        <f t="shared" si="697"/>
        <v>970939773</v>
      </c>
      <c r="K379" s="77">
        <f t="shared" si="697"/>
        <v>970939773</v>
      </c>
      <c r="L379" s="77">
        <f t="shared" si="697"/>
        <v>970939773</v>
      </c>
      <c r="M379" s="77">
        <f t="shared" si="697"/>
        <v>970939773</v>
      </c>
      <c r="N379" s="77">
        <f t="shared" si="697"/>
        <v>970939773</v>
      </c>
      <c r="O379" s="77">
        <f t="shared" si="697"/>
        <v>970939773</v>
      </c>
      <c r="P379" s="77">
        <f t="shared" si="697"/>
        <v>970939773</v>
      </c>
      <c r="Q379" s="77">
        <f t="shared" si="697"/>
        <v>970939773</v>
      </c>
      <c r="R379" s="77">
        <f t="shared" si="697"/>
        <v>970939773</v>
      </c>
      <c r="S379" s="77">
        <f t="shared" si="697"/>
        <v>970939773</v>
      </c>
      <c r="T379" s="77">
        <f t="shared" si="697"/>
        <v>970939773</v>
      </c>
      <c r="U379" s="77">
        <f t="shared" si="697"/>
        <v>970939773</v>
      </c>
      <c r="V379" s="77">
        <f t="shared" si="697"/>
        <v>970939773</v>
      </c>
      <c r="W379" s="77">
        <f t="shared" si="697"/>
        <v>970939773</v>
      </c>
      <c r="X379" s="77">
        <f t="shared" si="697"/>
        <v>970939773</v>
      </c>
      <c r="Y379" s="77">
        <f t="shared" si="697"/>
        <v>970939773</v>
      </c>
      <c r="Z379" s="77">
        <f t="shared" si="697"/>
        <v>970939773</v>
      </c>
      <c r="AA379" s="77">
        <f t="shared" si="697"/>
        <v>970939773</v>
      </c>
      <c r="AB379" s="77">
        <f t="shared" si="697"/>
        <v>970939773</v>
      </c>
      <c r="AC379" s="77">
        <f t="shared" si="697"/>
        <v>970939773</v>
      </c>
      <c r="AD379" s="77">
        <f t="shared" si="697"/>
        <v>970939773</v>
      </c>
      <c r="AE379" s="77">
        <f t="shared" si="697"/>
        <v>970939773</v>
      </c>
      <c r="AF379" s="77">
        <f t="shared" si="697"/>
        <v>970939773</v>
      </c>
      <c r="AG379" s="77">
        <f t="shared" si="697"/>
        <v>970939773</v>
      </c>
      <c r="AH379" s="77">
        <f t="shared" si="697"/>
        <v>0</v>
      </c>
      <c r="AI379" s="77">
        <f t="shared" si="697"/>
        <v>0</v>
      </c>
      <c r="AJ379" s="77">
        <f t="shared" si="697"/>
        <v>0</v>
      </c>
      <c r="AK379" s="77">
        <f t="shared" si="697"/>
        <v>0</v>
      </c>
      <c r="AL379" s="77">
        <f t="shared" si="697"/>
        <v>0</v>
      </c>
      <c r="AM379" s="77">
        <f t="shared" si="697"/>
        <v>0</v>
      </c>
      <c r="AQ379" s="77">
        <f t="shared" ref="AQ379:BB379" si="698">+SUBTOTAL(9,AQ380)</f>
        <v>970939773</v>
      </c>
      <c r="AR379" s="77">
        <f t="shared" si="698"/>
        <v>970939773</v>
      </c>
      <c r="AS379" s="77">
        <f t="shared" si="698"/>
        <v>970939773</v>
      </c>
      <c r="AT379" s="77">
        <f t="shared" si="698"/>
        <v>970939773</v>
      </c>
      <c r="AU379" s="77">
        <f t="shared" si="698"/>
        <v>970939773</v>
      </c>
      <c r="AV379" s="77">
        <f t="shared" si="698"/>
        <v>970939773</v>
      </c>
      <c r="AW379" s="77">
        <f t="shared" si="698"/>
        <v>0</v>
      </c>
      <c r="AX379" s="77">
        <f t="shared" si="698"/>
        <v>0</v>
      </c>
      <c r="AY379" s="77">
        <f t="shared" si="698"/>
        <v>0</v>
      </c>
      <c r="AZ379" s="77">
        <f t="shared" si="698"/>
        <v>0</v>
      </c>
      <c r="BA379" s="77">
        <f t="shared" si="698"/>
        <v>0</v>
      </c>
      <c r="BB379" s="77">
        <f t="shared" si="698"/>
        <v>0</v>
      </c>
    </row>
    <row r="380" spans="2:54" hidden="1" outlineLevel="1" x14ac:dyDescent="0.3">
      <c r="B380" s="69" t="s">
        <v>581</v>
      </c>
      <c r="C380" s="69" t="s">
        <v>582</v>
      </c>
      <c r="D380" s="61">
        <f>+-_xlfn.XLOOKUP(B380,'[1]Ene-23'!$C:$C,'[1]Ene-23'!$H:$H,0)</f>
        <v>970939773</v>
      </c>
      <c r="E380" s="61">
        <f>+-_xlfn.XLOOKUP(B380,'[1]Feb-23'!$C:$C,'[1]Feb-23'!$H:$H,0)</f>
        <v>970939773</v>
      </c>
      <c r="F380" s="61">
        <f>+-_xlfn.XLOOKUP(B380,'[1]Mar-23'!$C:$C,'[1]Mar-23'!$H:$H,0)</f>
        <v>970939773</v>
      </c>
      <c r="G380" s="61">
        <f>+-_xlfn.XLOOKUP(B380,'[1]Abr-23'!$C:$C,'[1]Abr-23'!$H:$H,0)</f>
        <v>970939773</v>
      </c>
      <c r="H380" s="61">
        <f>+-_xlfn.XLOOKUP(B380,'[1]May-23'!$C:$C,'[1]May-23'!$H:$H,0)</f>
        <v>970939773</v>
      </c>
      <c r="I380" s="61">
        <f>+-_xlfn.XLOOKUP(B380,'[1]Jun-23'!$C:$C,'[1]Jun-23'!$H:$H,0)</f>
        <v>970939773</v>
      </c>
      <c r="J380" s="61">
        <f>+-_xlfn.XLOOKUP(B380,'[1]Jul-23'!$C:$C,'[1]Jul-23'!$H:$H,0)</f>
        <v>970939773</v>
      </c>
      <c r="K380" s="61">
        <f>+-_xlfn.XLOOKUP(B380,'[1]Ago-23'!$C:$C,'[1]Ago-23'!$H:$H,0)</f>
        <v>970939773</v>
      </c>
      <c r="L380" s="61">
        <f>+-_xlfn.XLOOKUP(B380,'[1]Sep-23'!$C:$C,'[1]Sep-23'!$H:$H,0)</f>
        <v>970939773</v>
      </c>
      <c r="M380" s="61">
        <f>+-_xlfn.XLOOKUP(B380,'[1]Oct-23'!$C:$C,'[1]Oct-23'!$H:$H,0)</f>
        <v>970939773</v>
      </c>
      <c r="N380" s="61">
        <f>+-_xlfn.XLOOKUP(B380,'[1]Nov-23'!$C:$C,'[1]Nov-23'!$H:$H,0)</f>
        <v>970939773</v>
      </c>
      <c r="O380" s="61">
        <f>+-_xlfn.XLOOKUP(B380,'[1]Dic-23'!$C:$C,'[1]Dic-23'!$H:$H,0)</f>
        <v>970939773</v>
      </c>
      <c r="P380" s="61">
        <f>+-_xlfn.XLOOKUP($B380,'[1]Ene-24'!$C:$C,'[1]Ene-24'!$H:$H,0)</f>
        <v>970939773</v>
      </c>
      <c r="Q380" s="61">
        <f>+-_xlfn.XLOOKUP($B380,'[1]Feb-24'!$C:$C,'[1]Feb-24'!$H:$H,0)</f>
        <v>970939773</v>
      </c>
      <c r="R380" s="61">
        <f>+-_xlfn.XLOOKUP($B380,'[1]Mar-24'!$C:$C,'[1]Mar-24'!$H:$H,0)</f>
        <v>970939773</v>
      </c>
      <c r="S380" s="61">
        <f>+-_xlfn.XLOOKUP($B380,'[1]Abr-24'!$C:$C,'[1]Abr-24'!$H:$H,0)</f>
        <v>970939773</v>
      </c>
      <c r="T380" s="61">
        <f>+-_xlfn.XLOOKUP($B380,'[1]May-24'!$C:$C,'[1]May-24'!$H:$H,0)</f>
        <v>970939773</v>
      </c>
      <c r="U380" s="61">
        <f>+-_xlfn.XLOOKUP($B380,'[1]Jun-24'!$C:$C,'[1]Jun-24'!$H:$H,0)</f>
        <v>970939773</v>
      </c>
      <c r="V380" s="61">
        <f>+-_xlfn.XLOOKUP($B380,'[1]Jul-24'!$C:$C,'[1]Jul-24'!$H:$H,0)</f>
        <v>970939773</v>
      </c>
      <c r="W380" s="61">
        <f>+-_xlfn.XLOOKUP($B380,'[1]Ago-24'!$C:$C,'[1]Ago-24'!$H:$H,0)</f>
        <v>970939773</v>
      </c>
      <c r="X380" s="61">
        <f>+-_xlfn.XLOOKUP($B380,'[1]Sep-24'!$C:$C,'[1]Sep-24'!$H:$H,0)</f>
        <v>970939773</v>
      </c>
      <c r="Y380" s="61">
        <f>+-_xlfn.XLOOKUP($B380,'[1]Oct-24'!$C:$C,'[1]Oct-24'!$H:$H,0)</f>
        <v>970939773</v>
      </c>
      <c r="Z380" s="61">
        <f>+-_xlfn.XLOOKUP($B380,'[1]Nov-24'!$C:$C,'[1]Nov-24'!$H:$H,0)</f>
        <v>970939773</v>
      </c>
      <c r="AA380" s="61">
        <f>+-_xlfn.XLOOKUP($B380,'[1]Dic-24'!$C:$C,'[1]Dic-24'!$H:$H,0)</f>
        <v>970939773</v>
      </c>
      <c r="AB380" s="61">
        <f>+-_xlfn.XLOOKUP($B380,'[1]Ene-25'!$C:$C,'[1]Ene-25'!$H:$H,0)</f>
        <v>970939773</v>
      </c>
      <c r="AC380" s="61">
        <f>+-_xlfn.XLOOKUP($B380,'[1]Feb-25'!$C:$C,'[1]Feb-25'!$H:$H,0)</f>
        <v>970939773</v>
      </c>
      <c r="AD380" s="61">
        <f>+-_xlfn.XLOOKUP($B380,'[1]Mar-25'!$C:$C,'[1]Mar-25'!$H:$H,0)</f>
        <v>970939773</v>
      </c>
      <c r="AE380" s="61">
        <f>+-_xlfn.XLOOKUP($B380,'[1]Abr-25'!$C:$C,'[1]Abr-25'!$H:$H,0)</f>
        <v>970939773</v>
      </c>
      <c r="AF380" s="61">
        <f>+-_xlfn.XLOOKUP($B380,'[1]May-25'!$C:$C,'[1]May-25'!$H:$H,0)</f>
        <v>970939773</v>
      </c>
      <c r="AG380" s="61">
        <f>+-_xlfn.XLOOKUP($B380,'[1]Jun-25'!$C:$C,'[1]Jun-25'!$H:$H,0)</f>
        <v>970939773</v>
      </c>
      <c r="AH380" s="61">
        <f>+-_xlfn.XLOOKUP($B380,'[1]Jul-25'!$C:$C,'[1]Jul-25'!$H:$H,0)</f>
        <v>0</v>
      </c>
      <c r="AI380" s="61">
        <f>+-_xlfn.XLOOKUP($B380,'[1]Ago-25'!$C:$C,'[1]Ago-25'!$H:$H,0)</f>
        <v>0</v>
      </c>
      <c r="AJ380" s="61">
        <f>+-_xlfn.XLOOKUP($B380,'[1]Sep-25'!$C:$C,'[1]Sep-25'!$H:$H,0)</f>
        <v>0</v>
      </c>
      <c r="AK380" s="61">
        <f>+-_xlfn.XLOOKUP($B380,'[1]Oct-25'!$C:$C,'[1]Oct-25'!$H:$H,0)</f>
        <v>0</v>
      </c>
      <c r="AL380" s="61">
        <f>+-_xlfn.XLOOKUP($B380,'[1]Nov-25'!$C:$C,'[1]Nov-25'!$H:$H,0)</f>
        <v>0</v>
      </c>
      <c r="AM380" s="61">
        <f>+-_xlfn.XLOOKUP($B380,'[1]Dic-25'!$C:$C,'[1]Dic-25'!$H:$H,0)</f>
        <v>0</v>
      </c>
      <c r="AQ380" s="61">
        <f>+-_xlfn.XLOOKUP($B380,'[1]Ene-25'!$C:$C,'[1]Ene-25'!$H:$H,0)</f>
        <v>970939773</v>
      </c>
      <c r="AR380" s="61">
        <f>+-_xlfn.XLOOKUP($B380,'[1]Feb-25'!$C:$C,'[1]Feb-25'!$H:$H,0)</f>
        <v>970939773</v>
      </c>
      <c r="AS380" s="61">
        <f>+-_xlfn.XLOOKUP($B380,'[1]Mar-25'!$C:$C,'[1]Mar-25'!$H:$H,0)</f>
        <v>970939773</v>
      </c>
      <c r="AT380" s="61">
        <f>+-_xlfn.XLOOKUP($B380,'[1]Abr-25'!$C:$C,'[1]Abr-25'!$H:$H,0)</f>
        <v>970939773</v>
      </c>
      <c r="AU380" s="61">
        <f>+-_xlfn.XLOOKUP($B380,'[1]May-25'!$C:$C,'[1]May-25'!$H:$H,0)</f>
        <v>970939773</v>
      </c>
      <c r="AV380" s="61">
        <f>+-_xlfn.XLOOKUP($B380,'[1]Jun-25'!$C:$C,'[1]Jun-25'!$H:$H,0)</f>
        <v>970939773</v>
      </c>
      <c r="AW380" s="61">
        <f>+-_xlfn.XLOOKUP($B380,'[1]Jul-25'!$C:$C,'[1]Jul-25'!$H:$H,0)</f>
        <v>0</v>
      </c>
      <c r="AX380" s="61">
        <f>+-_xlfn.XLOOKUP($B380,'[1]Ago-25'!$C:$C,'[1]Ago-25'!$H:$H,0)</f>
        <v>0</v>
      </c>
      <c r="AY380" s="61">
        <f>+-_xlfn.XLOOKUP($B380,'[1]Sep-25'!$C:$C,'[1]Sep-25'!$H:$H,0)</f>
        <v>0</v>
      </c>
      <c r="AZ380" s="61">
        <f>+-_xlfn.XLOOKUP($B380,'[1]Oct-25'!$C:$C,'[1]Oct-25'!$H:$H,0)</f>
        <v>0</v>
      </c>
      <c r="BA380" s="61">
        <f>+-_xlfn.XLOOKUP($B380,'[1]Nov-25'!$C:$C,'[1]Nov-25'!$H:$H,0)</f>
        <v>0</v>
      </c>
      <c r="BB380" s="61">
        <f>+-_xlfn.XLOOKUP($B380,'[1]Dic-25'!$C:$C,'[1]Dic-25'!$H:$H,0)</f>
        <v>0</v>
      </c>
    </row>
    <row r="381" spans="2:54" collapsed="1" x14ac:dyDescent="0.3"/>
    <row r="382" spans="2:54" s="67" customFormat="1" collapsed="1" x14ac:dyDescent="0.3">
      <c r="B382" s="72"/>
      <c r="C382" s="72" t="s">
        <v>584</v>
      </c>
      <c r="D382" s="73">
        <f>+D369</f>
        <v>2834801192.9099998</v>
      </c>
      <c r="E382" s="73">
        <f t="shared" ref="E382:AM382" si="699">+E369</f>
        <v>2928524756.6000004</v>
      </c>
      <c r="F382" s="73">
        <f t="shared" si="699"/>
        <v>2896297279.6199999</v>
      </c>
      <c r="G382" s="73">
        <f t="shared" si="699"/>
        <v>2657034293.5600004</v>
      </c>
      <c r="H382" s="73">
        <f t="shared" si="699"/>
        <v>1876205968.0800002</v>
      </c>
      <c r="I382" s="73">
        <f t="shared" si="699"/>
        <v>1728360636.4400001</v>
      </c>
      <c r="J382" s="73">
        <f t="shared" si="699"/>
        <v>1894804095.1300001</v>
      </c>
      <c r="K382" s="73">
        <f t="shared" si="699"/>
        <v>1838346470.8000002</v>
      </c>
      <c r="L382" s="73">
        <f t="shared" si="699"/>
        <v>1627233257.3600001</v>
      </c>
      <c r="M382" s="73">
        <f t="shared" si="699"/>
        <v>1477629563.6300001</v>
      </c>
      <c r="N382" s="73">
        <f t="shared" si="699"/>
        <v>1533475937.8300004</v>
      </c>
      <c r="O382" s="73">
        <f t="shared" si="699"/>
        <v>1656531870.7900002</v>
      </c>
      <c r="P382" s="73">
        <f t="shared" si="699"/>
        <v>1916300629.54</v>
      </c>
      <c r="Q382" s="73">
        <f t="shared" si="699"/>
        <v>1866783910.8599999</v>
      </c>
      <c r="R382" s="73">
        <f t="shared" si="699"/>
        <v>1493060305.6400003</v>
      </c>
      <c r="S382" s="73">
        <f t="shared" si="699"/>
        <v>1765368613.7800002</v>
      </c>
      <c r="T382" s="73">
        <f t="shared" si="699"/>
        <v>1788617367.8500004</v>
      </c>
      <c r="U382" s="73">
        <f t="shared" si="699"/>
        <v>1748953217.3200002</v>
      </c>
      <c r="V382" s="73">
        <f t="shared" si="699"/>
        <v>1871067136.7500002</v>
      </c>
      <c r="W382" s="73">
        <f t="shared" si="699"/>
        <v>1734662293.5700004</v>
      </c>
      <c r="X382" s="73">
        <f t="shared" si="699"/>
        <v>1695163998.8000004</v>
      </c>
      <c r="Y382" s="73">
        <f t="shared" si="699"/>
        <v>1814689453.5100002</v>
      </c>
      <c r="Z382" s="73">
        <f t="shared" si="699"/>
        <v>1879798204.3</v>
      </c>
      <c r="AA382" s="73">
        <f t="shared" si="699"/>
        <v>1821365627.22</v>
      </c>
      <c r="AB382" s="73">
        <f t="shared" si="699"/>
        <v>2397037354.98</v>
      </c>
      <c r="AC382" s="73">
        <f t="shared" si="699"/>
        <v>2541642155.6700001</v>
      </c>
      <c r="AD382" s="73">
        <f t="shared" si="699"/>
        <v>2463954965.0799999</v>
      </c>
      <c r="AE382" s="73">
        <f t="shared" si="699"/>
        <v>2316547135.0100002</v>
      </c>
      <c r="AF382" s="73">
        <f t="shared" si="699"/>
        <v>2261494479.0699997</v>
      </c>
      <c r="AG382" s="73">
        <f t="shared" si="699"/>
        <v>1242743816.0599999</v>
      </c>
      <c r="AH382" s="73">
        <f t="shared" si="699"/>
        <v>0</v>
      </c>
      <c r="AI382" s="73">
        <f t="shared" si="699"/>
        <v>0</v>
      </c>
      <c r="AJ382" s="73">
        <f t="shared" si="699"/>
        <v>0</v>
      </c>
      <c r="AK382" s="73">
        <f t="shared" si="699"/>
        <v>0</v>
      </c>
      <c r="AL382" s="73">
        <f t="shared" si="699"/>
        <v>0</v>
      </c>
      <c r="AM382" s="73">
        <f t="shared" si="699"/>
        <v>0</v>
      </c>
      <c r="AQ382" s="73">
        <f t="shared" ref="AQ382:BB382" si="700">+AQ369</f>
        <v>1820995627.22</v>
      </c>
      <c r="AR382" s="73">
        <f t="shared" si="700"/>
        <v>1820995627.22</v>
      </c>
      <c r="AS382" s="73">
        <f t="shared" si="700"/>
        <v>1820995627.22</v>
      </c>
      <c r="AT382" s="73">
        <f t="shared" si="700"/>
        <v>1820995627.22</v>
      </c>
      <c r="AU382" s="73">
        <f t="shared" si="700"/>
        <v>1820995627.22</v>
      </c>
      <c r="AV382" s="73">
        <f t="shared" si="700"/>
        <v>1820995627.22</v>
      </c>
      <c r="AW382" s="73">
        <f t="shared" si="700"/>
        <v>0</v>
      </c>
      <c r="AX382" s="73">
        <f t="shared" si="700"/>
        <v>0</v>
      </c>
      <c r="AY382" s="73">
        <f t="shared" si="700"/>
        <v>0</v>
      </c>
      <c r="AZ382" s="73">
        <f t="shared" si="700"/>
        <v>0</v>
      </c>
      <c r="BA382" s="73">
        <f t="shared" si="700"/>
        <v>0</v>
      </c>
      <c r="BB382" s="73">
        <f t="shared" si="700"/>
        <v>0</v>
      </c>
    </row>
    <row r="384" spans="2:54" s="67" customFormat="1" collapsed="1" x14ac:dyDescent="0.3">
      <c r="B384" s="75"/>
      <c r="C384" s="75" t="s">
        <v>585</v>
      </c>
      <c r="D384" s="76">
        <f>+D367+D382</f>
        <v>4972880117.25</v>
      </c>
      <c r="E384" s="76">
        <f t="shared" ref="E384:AM384" si="701">+E367+E382</f>
        <v>5051954393.9900007</v>
      </c>
      <c r="F384" s="76">
        <f t="shared" si="701"/>
        <v>5178599272.3299999</v>
      </c>
      <c r="G384" s="76">
        <f t="shared" si="701"/>
        <v>4532458732.8900003</v>
      </c>
      <c r="H384" s="76">
        <f t="shared" si="701"/>
        <v>4206688938.4700003</v>
      </c>
      <c r="I384" s="76">
        <f t="shared" si="701"/>
        <v>4048907873.0899997</v>
      </c>
      <c r="J384" s="76">
        <f t="shared" si="701"/>
        <v>4363978703.21</v>
      </c>
      <c r="K384" s="76">
        <f t="shared" si="701"/>
        <v>4425072367.5200005</v>
      </c>
      <c r="L384" s="76">
        <f t="shared" si="701"/>
        <v>4491933648.1700001</v>
      </c>
      <c r="M384" s="76">
        <f t="shared" si="701"/>
        <v>4526806347.5100002</v>
      </c>
      <c r="N384" s="76">
        <f t="shared" si="701"/>
        <v>4615984959.8500004</v>
      </c>
      <c r="O384" s="76">
        <f t="shared" si="701"/>
        <v>4039156302.1099997</v>
      </c>
      <c r="P384" s="76">
        <f t="shared" si="701"/>
        <v>4335019975.3199997</v>
      </c>
      <c r="Q384" s="76">
        <f t="shared" si="701"/>
        <v>4245791479.6999998</v>
      </c>
      <c r="R384" s="76">
        <f t="shared" si="701"/>
        <v>4123772711.52</v>
      </c>
      <c r="S384" s="76">
        <f t="shared" si="701"/>
        <v>4208287409.3400002</v>
      </c>
      <c r="T384" s="76">
        <f t="shared" si="701"/>
        <v>4315884466.5699997</v>
      </c>
      <c r="U384" s="76">
        <f t="shared" si="701"/>
        <v>3697167223.8299999</v>
      </c>
      <c r="V384" s="76">
        <f t="shared" si="701"/>
        <v>3798564343.9900002</v>
      </c>
      <c r="W384" s="76">
        <f t="shared" si="701"/>
        <v>4159501959.6800003</v>
      </c>
      <c r="X384" s="76">
        <f t="shared" si="701"/>
        <v>4684424960.3900003</v>
      </c>
      <c r="Y384" s="76">
        <f t="shared" si="701"/>
        <v>5106173795.4799995</v>
      </c>
      <c r="Z384" s="76">
        <f t="shared" si="701"/>
        <v>5304671172.0599995</v>
      </c>
      <c r="AA384" s="76">
        <f t="shared" si="701"/>
        <v>4535950758</v>
      </c>
      <c r="AB384" s="76">
        <f t="shared" si="701"/>
        <v>4852977599.9500008</v>
      </c>
      <c r="AC384" s="76">
        <f t="shared" si="701"/>
        <v>5078159504.4200001</v>
      </c>
      <c r="AD384" s="76">
        <f t="shared" si="701"/>
        <v>5109107528.96</v>
      </c>
      <c r="AE384" s="76">
        <f t="shared" si="701"/>
        <v>5000087472.6300001</v>
      </c>
      <c r="AF384" s="76">
        <f t="shared" si="701"/>
        <v>5342876176.2199993</v>
      </c>
      <c r="AG384" s="76">
        <f t="shared" si="701"/>
        <v>4971216130.1199999</v>
      </c>
      <c r="AH384" s="76">
        <f t="shared" si="701"/>
        <v>0</v>
      </c>
      <c r="AI384" s="76">
        <f t="shared" si="701"/>
        <v>0</v>
      </c>
      <c r="AJ384" s="76">
        <f t="shared" si="701"/>
        <v>0</v>
      </c>
      <c r="AK384" s="76">
        <f t="shared" si="701"/>
        <v>0</v>
      </c>
      <c r="AL384" s="76">
        <f t="shared" si="701"/>
        <v>0</v>
      </c>
      <c r="AM384" s="76">
        <f t="shared" si="701"/>
        <v>0</v>
      </c>
      <c r="AQ384" s="76">
        <f t="shared" ref="AQ384:BB384" si="702">+AQ367+AQ382</f>
        <v>2297660956.4899998</v>
      </c>
      <c r="AR384" s="76">
        <f t="shared" si="702"/>
        <v>2413830406.6800003</v>
      </c>
      <c r="AS384" s="76">
        <f t="shared" si="702"/>
        <v>2593345398.4899998</v>
      </c>
      <c r="AT384" s="76">
        <f t="shared" si="702"/>
        <v>2392219616.71</v>
      </c>
      <c r="AU384" s="76">
        <f t="shared" si="702"/>
        <v>2623670534.6199999</v>
      </c>
      <c r="AV384" s="76">
        <f t="shared" si="702"/>
        <v>2711591003.5500002</v>
      </c>
      <c r="AW384" s="76">
        <f t="shared" si="702"/>
        <v>0</v>
      </c>
      <c r="AX384" s="76">
        <f t="shared" si="702"/>
        <v>0</v>
      </c>
      <c r="AY384" s="76">
        <f t="shared" si="702"/>
        <v>0</v>
      </c>
      <c r="AZ384" s="76">
        <f t="shared" si="702"/>
        <v>0</v>
      </c>
      <c r="BA384" s="76">
        <f t="shared" si="702"/>
        <v>0</v>
      </c>
      <c r="BB384" s="76">
        <f t="shared" si="702"/>
        <v>0</v>
      </c>
    </row>
    <row r="385" spans="2:54" s="74" customFormat="1" x14ac:dyDescent="0.3">
      <c r="C385" s="74" t="s">
        <v>586</v>
      </c>
      <c r="D385" s="74">
        <f>+D336-D384</f>
        <v>0</v>
      </c>
      <c r="E385" s="74">
        <f t="shared" ref="E385:AM385" si="703">+E336-E384</f>
        <v>0</v>
      </c>
      <c r="F385" s="74">
        <f t="shared" si="703"/>
        <v>0</v>
      </c>
      <c r="G385" s="74">
        <f t="shared" si="703"/>
        <v>0</v>
      </c>
      <c r="H385" s="74">
        <f t="shared" si="703"/>
        <v>0</v>
      </c>
      <c r="I385" s="74">
        <f t="shared" si="703"/>
        <v>0</v>
      </c>
      <c r="J385" s="74">
        <f t="shared" si="703"/>
        <v>0</v>
      </c>
      <c r="K385" s="74">
        <f t="shared" si="703"/>
        <v>0</v>
      </c>
      <c r="L385" s="74">
        <f t="shared" si="703"/>
        <v>0</v>
      </c>
      <c r="M385" s="74">
        <f t="shared" si="703"/>
        <v>0</v>
      </c>
      <c r="N385" s="74">
        <f t="shared" si="703"/>
        <v>0</v>
      </c>
      <c r="O385" s="74">
        <f t="shared" si="703"/>
        <v>0</v>
      </c>
      <c r="P385" s="74">
        <f t="shared" si="703"/>
        <v>0</v>
      </c>
      <c r="Q385" s="74">
        <f t="shared" si="703"/>
        <v>0</v>
      </c>
      <c r="R385" s="74">
        <f t="shared" si="703"/>
        <v>0</v>
      </c>
      <c r="S385" s="74">
        <f t="shared" si="703"/>
        <v>0</v>
      </c>
      <c r="T385" s="74">
        <f t="shared" si="703"/>
        <v>0</v>
      </c>
      <c r="U385" s="74">
        <f t="shared" si="703"/>
        <v>0</v>
      </c>
      <c r="V385" s="74">
        <f t="shared" si="703"/>
        <v>0</v>
      </c>
      <c r="W385" s="74">
        <f t="shared" si="703"/>
        <v>0</v>
      </c>
      <c r="X385" s="74">
        <f t="shared" si="703"/>
        <v>0</v>
      </c>
      <c r="Y385" s="74">
        <f t="shared" si="703"/>
        <v>0</v>
      </c>
      <c r="Z385" s="74">
        <f t="shared" si="703"/>
        <v>0</v>
      </c>
      <c r="AA385" s="74">
        <f t="shared" si="703"/>
        <v>-370000</v>
      </c>
      <c r="AB385" s="74">
        <f t="shared" si="703"/>
        <v>0</v>
      </c>
      <c r="AC385" s="74">
        <f t="shared" si="703"/>
        <v>0</v>
      </c>
      <c r="AD385" s="74">
        <f t="shared" si="703"/>
        <v>0</v>
      </c>
      <c r="AE385" s="74">
        <f t="shared" si="703"/>
        <v>0</v>
      </c>
      <c r="AF385" s="74">
        <f t="shared" si="703"/>
        <v>0</v>
      </c>
      <c r="AG385" s="74">
        <f t="shared" si="703"/>
        <v>0</v>
      </c>
      <c r="AH385" s="74">
        <f t="shared" si="703"/>
        <v>0</v>
      </c>
      <c r="AI385" s="74">
        <f t="shared" si="703"/>
        <v>0</v>
      </c>
      <c r="AJ385" s="74">
        <f t="shared" si="703"/>
        <v>0</v>
      </c>
      <c r="AK385" s="74">
        <f t="shared" si="703"/>
        <v>0</v>
      </c>
      <c r="AL385" s="74">
        <f t="shared" si="703"/>
        <v>0</v>
      </c>
      <c r="AM385" s="74">
        <f t="shared" si="703"/>
        <v>0</v>
      </c>
      <c r="AQ385" s="74">
        <f t="shared" ref="AQ385:BB385" si="704">+AQ336-AQ384</f>
        <v>2555316643.46</v>
      </c>
      <c r="AR385" s="74">
        <f t="shared" si="704"/>
        <v>2664329097.7399998</v>
      </c>
      <c r="AS385" s="74">
        <f t="shared" si="704"/>
        <v>2515762130.4699993</v>
      </c>
      <c r="AT385" s="74">
        <f t="shared" si="704"/>
        <v>2607867855.9199991</v>
      </c>
      <c r="AU385" s="74">
        <f t="shared" si="704"/>
        <v>2719205641.5999994</v>
      </c>
      <c r="AV385" s="74">
        <f t="shared" si="704"/>
        <v>2259625126.5699997</v>
      </c>
      <c r="AW385" s="74">
        <f t="shared" si="704"/>
        <v>0</v>
      </c>
      <c r="AX385" s="74">
        <f t="shared" si="704"/>
        <v>0</v>
      </c>
      <c r="AY385" s="74">
        <f t="shared" si="704"/>
        <v>0</v>
      </c>
      <c r="AZ385" s="74">
        <f t="shared" si="704"/>
        <v>0</v>
      </c>
      <c r="BA385" s="74">
        <f t="shared" si="704"/>
        <v>0</v>
      </c>
      <c r="BB385" s="74">
        <f t="shared" si="704"/>
        <v>0</v>
      </c>
    </row>
    <row r="386" spans="2:54" x14ac:dyDescent="0.3">
      <c r="AB386" s="62"/>
    </row>
    <row r="387" spans="2:54" x14ac:dyDescent="0.3">
      <c r="C387" s="67" t="s">
        <v>649</v>
      </c>
    </row>
    <row r="389" spans="2:54" ht="14.4" thickBot="1" x14ac:dyDescent="0.35">
      <c r="C389" s="129" t="s">
        <v>650</v>
      </c>
    </row>
    <row r="390" spans="2:54" s="67" customFormat="1" ht="14.4" thickBot="1" x14ac:dyDescent="0.35">
      <c r="B390" s="131"/>
      <c r="C390" s="131" t="s">
        <v>651</v>
      </c>
      <c r="D390" s="137"/>
      <c r="E390" s="137">
        <f>+SUM($E$297:E297)</f>
        <v>93723563.689999968</v>
      </c>
      <c r="F390" s="137">
        <f>+SUM($E$297:F297)</f>
        <v>61496086.709999941</v>
      </c>
      <c r="G390" s="137">
        <f>+SUM($E$297:G297)</f>
        <v>-177766899.35000008</v>
      </c>
      <c r="H390" s="137">
        <f>+SUM($E$297:H297)</f>
        <v>-958595224.83000016</v>
      </c>
      <c r="I390" s="137">
        <f>+SUM($E$297:I297)</f>
        <v>-1106440556.4700003</v>
      </c>
      <c r="J390" s="137">
        <f>+SUM($E$297:J297)</f>
        <v>-939997097.78000021</v>
      </c>
      <c r="K390" s="137">
        <f>+SUM($E$297:K297)</f>
        <v>-996454722.11000013</v>
      </c>
      <c r="L390" s="137">
        <f>+SUM($E$297:L297)</f>
        <v>-1207567935.5500002</v>
      </c>
      <c r="M390" s="137">
        <f>+SUM($E$297:M297)</f>
        <v>-1357171629.2800002</v>
      </c>
      <c r="N390" s="137">
        <f>+SUM($E$297:N297)</f>
        <v>-1301325255.0800002</v>
      </c>
      <c r="O390" s="137">
        <f>+SUM($E$297:O297)</f>
        <v>-1178269322.1200001</v>
      </c>
      <c r="P390" s="137">
        <f t="shared" ref="P390:AG390" si="705">+P297</f>
        <v>259768758.74999997</v>
      </c>
      <c r="Q390" s="137">
        <f t="shared" si="705"/>
        <v>-49516718.67999997</v>
      </c>
      <c r="R390" s="137">
        <f t="shared" si="705"/>
        <v>-373723605.21999973</v>
      </c>
      <c r="S390" s="137">
        <f t="shared" si="705"/>
        <v>272308308.14000005</v>
      </c>
      <c r="T390" s="137">
        <f t="shared" si="705"/>
        <v>23248754.069999985</v>
      </c>
      <c r="U390" s="137">
        <f t="shared" si="705"/>
        <v>-39664150.530000038</v>
      </c>
      <c r="V390" s="137">
        <f t="shared" si="705"/>
        <v>122113919.42999996</v>
      </c>
      <c r="W390" s="137">
        <f t="shared" si="705"/>
        <v>-136404843.17999995</v>
      </c>
      <c r="X390" s="137">
        <f t="shared" si="705"/>
        <v>-39498294.769999914</v>
      </c>
      <c r="Y390" s="137">
        <f t="shared" si="705"/>
        <v>119525454.70999983</v>
      </c>
      <c r="Z390" s="137">
        <f t="shared" si="705"/>
        <v>65108750.789999761</v>
      </c>
      <c r="AA390" s="137">
        <f t="shared" si="705"/>
        <v>-58432577.079999961</v>
      </c>
      <c r="AB390" s="137">
        <f t="shared" si="705"/>
        <v>576041727.75999999</v>
      </c>
      <c r="AC390" s="137">
        <f t="shared" si="705"/>
        <v>144604800.69000006</v>
      </c>
      <c r="AD390" s="137">
        <f t="shared" si="705"/>
        <v>-77687190.589999989</v>
      </c>
      <c r="AE390" s="137">
        <f t="shared" si="705"/>
        <v>-147407830.06999996</v>
      </c>
      <c r="AF390" s="137">
        <f t="shared" si="705"/>
        <v>-55052655.94000005</v>
      </c>
      <c r="AG390" s="137">
        <f t="shared" si="705"/>
        <v>-1018750663.01</v>
      </c>
      <c r="AH390" s="137"/>
      <c r="AI390" s="137"/>
      <c r="AJ390" s="137"/>
      <c r="AK390" s="137"/>
      <c r="AL390" s="137"/>
      <c r="AM390" s="137"/>
      <c r="AQ390" s="138"/>
      <c r="AR390" s="138"/>
      <c r="AS390" s="138"/>
      <c r="AT390" s="138"/>
      <c r="AU390" s="138"/>
      <c r="AV390" s="138"/>
      <c r="AW390" s="138"/>
      <c r="AX390" s="138"/>
      <c r="AY390" s="138"/>
      <c r="AZ390" s="138"/>
      <c r="BA390" s="138"/>
      <c r="BB390" s="138"/>
    </row>
    <row r="391" spans="2:54" ht="14.4" x14ac:dyDescent="0.3">
      <c r="C391" t="s">
        <v>652</v>
      </c>
    </row>
    <row r="392" spans="2:54" ht="14.4" thickBot="1" x14ac:dyDescent="0.35">
      <c r="C392" s="129" t="s">
        <v>653</v>
      </c>
    </row>
    <row r="393" spans="2:54" s="67" customFormat="1" ht="14.4" thickBot="1" x14ac:dyDescent="0.35">
      <c r="B393" s="131"/>
      <c r="C393" s="131" t="s">
        <v>654</v>
      </c>
      <c r="D393" s="137"/>
      <c r="E393" s="137">
        <f>+SUBTOTAL(9,E394:E395)</f>
        <v>-42042342</v>
      </c>
      <c r="F393" s="137">
        <f t="shared" ref="F393:AM393" si="706">+SUBTOTAL(9,F394:F395)</f>
        <v>-84829674</v>
      </c>
      <c r="G393" s="137">
        <f t="shared" si="706"/>
        <v>-127744922</v>
      </c>
      <c r="H393" s="137">
        <f t="shared" si="706"/>
        <v>-170785998</v>
      </c>
      <c r="I393" s="137">
        <f t="shared" si="706"/>
        <v>-214010259</v>
      </c>
      <c r="J393" s="137">
        <f t="shared" si="706"/>
        <v>-214010259</v>
      </c>
      <c r="K393" s="137">
        <f t="shared" si="706"/>
        <v>-214010259</v>
      </c>
      <c r="L393" s="137">
        <f t="shared" si="706"/>
        <v>-214010259</v>
      </c>
      <c r="M393" s="137">
        <f t="shared" si="706"/>
        <v>-214010259</v>
      </c>
      <c r="N393" s="137">
        <f t="shared" si="706"/>
        <v>-214010259</v>
      </c>
      <c r="O393" s="137">
        <f t="shared" si="706"/>
        <v>-214010259</v>
      </c>
      <c r="P393" s="137">
        <f t="shared" si="706"/>
        <v>-44074685</v>
      </c>
      <c r="Q393" s="137">
        <f t="shared" si="706"/>
        <v>-44365796</v>
      </c>
      <c r="R393" s="137">
        <f t="shared" si="706"/>
        <v>-44436334</v>
      </c>
      <c r="S393" s="137">
        <f t="shared" si="706"/>
        <v>0</v>
      </c>
      <c r="T393" s="137">
        <f t="shared" si="706"/>
        <v>-44533104</v>
      </c>
      <c r="U393" s="137">
        <f t="shared" si="706"/>
        <v>-44533104</v>
      </c>
      <c r="V393" s="137">
        <f t="shared" si="706"/>
        <v>-44533104</v>
      </c>
      <c r="W393" s="137">
        <f t="shared" si="706"/>
        <v>-45490662</v>
      </c>
      <c r="X393" s="137">
        <f t="shared" si="706"/>
        <v>-46872328</v>
      </c>
      <c r="Y393" s="137">
        <f t="shared" si="706"/>
        <v>-46913995</v>
      </c>
      <c r="Z393" s="137">
        <f t="shared" si="706"/>
        <v>-46943145</v>
      </c>
      <c r="AA393" s="137">
        <f t="shared" si="706"/>
        <v>-48058523</v>
      </c>
      <c r="AB393" s="137">
        <f t="shared" si="706"/>
        <v>0</v>
      </c>
      <c r="AC393" s="137">
        <f t="shared" si="706"/>
        <v>0</v>
      </c>
      <c r="AD393" s="137">
        <f t="shared" si="706"/>
        <v>0</v>
      </c>
      <c r="AE393" s="137">
        <f t="shared" si="706"/>
        <v>0</v>
      </c>
      <c r="AF393" s="137">
        <f t="shared" si="706"/>
        <v>0</v>
      </c>
      <c r="AG393" s="137">
        <f t="shared" si="706"/>
        <v>-285456591</v>
      </c>
      <c r="AH393" s="137">
        <f t="shared" si="706"/>
        <v>0</v>
      </c>
      <c r="AI393" s="137">
        <f t="shared" si="706"/>
        <v>0</v>
      </c>
      <c r="AJ393" s="137">
        <f t="shared" si="706"/>
        <v>0</v>
      </c>
      <c r="AK393" s="137">
        <f t="shared" si="706"/>
        <v>0</v>
      </c>
      <c r="AL393" s="137">
        <f t="shared" si="706"/>
        <v>0</v>
      </c>
      <c r="AM393" s="137">
        <f t="shared" si="706"/>
        <v>0</v>
      </c>
      <c r="AQ393" s="138"/>
      <c r="AR393" s="138"/>
      <c r="AS393" s="138"/>
      <c r="AT393" s="138"/>
      <c r="AU393" s="138"/>
      <c r="AV393" s="138"/>
      <c r="AW393" s="138"/>
      <c r="AX393" s="138"/>
      <c r="AY393" s="138"/>
      <c r="AZ393" s="138"/>
      <c r="BA393" s="138"/>
      <c r="BB393" s="138"/>
    </row>
    <row r="394" spans="2:54" ht="14.4" thickBot="1" x14ac:dyDescent="0.35">
      <c r="B394" s="45" t="str">
        <f t="shared" ref="B394:B395" si="707">+LEFT(C394,4)</f>
        <v>5160</v>
      </c>
      <c r="C394" s="45" t="s">
        <v>655</v>
      </c>
      <c r="D394" s="46"/>
      <c r="E394" s="46">
        <f>+-SUM($E$258:E258)</f>
        <v>-41142702</v>
      </c>
      <c r="F394" s="46">
        <f>+-SUM($E$258:F258)</f>
        <v>-83030394</v>
      </c>
      <c r="G394" s="46">
        <f>+-SUM($E$258:G258)</f>
        <v>-125046002</v>
      </c>
      <c r="H394" s="46">
        <f>+-SUM($E$258:H258)</f>
        <v>-167187438</v>
      </c>
      <c r="I394" s="46">
        <f>+-SUM($E$258:I258)</f>
        <v>-209512059</v>
      </c>
      <c r="J394" s="46">
        <f>+-SUM($E$258:J258)</f>
        <v>-209512059</v>
      </c>
      <c r="K394" s="46">
        <f>+-SUM($E$258:K258)</f>
        <v>-209512059</v>
      </c>
      <c r="L394" s="46">
        <f>+-SUM($E$258:L258)</f>
        <v>-209512059</v>
      </c>
      <c r="M394" s="46">
        <f>+-SUM($E$258:M258)</f>
        <v>-209512059</v>
      </c>
      <c r="N394" s="46">
        <f>+-SUM($E$258:N258)</f>
        <v>-209512059</v>
      </c>
      <c r="O394" s="46">
        <f>+-SUM($E$258:O258)</f>
        <v>-209512059</v>
      </c>
      <c r="P394" s="46">
        <f t="shared" ref="P394:AM394" si="708">+-P258</f>
        <v>-43175045</v>
      </c>
      <c r="Q394" s="46">
        <f t="shared" si="708"/>
        <v>-43466156</v>
      </c>
      <c r="R394" s="46">
        <f t="shared" si="708"/>
        <v>-43536694</v>
      </c>
      <c r="S394" s="46">
        <f t="shared" si="708"/>
        <v>0</v>
      </c>
      <c r="T394" s="46">
        <f t="shared" si="708"/>
        <v>-43633464</v>
      </c>
      <c r="U394" s="46">
        <f t="shared" si="708"/>
        <v>-43633464</v>
      </c>
      <c r="V394" s="46">
        <f t="shared" si="708"/>
        <v>-43633464</v>
      </c>
      <c r="W394" s="46">
        <f t="shared" si="708"/>
        <v>-44591022</v>
      </c>
      <c r="X394" s="46">
        <f t="shared" si="708"/>
        <v>-45972688</v>
      </c>
      <c r="Y394" s="46">
        <f t="shared" si="708"/>
        <v>-46014355</v>
      </c>
      <c r="Z394" s="46">
        <f t="shared" si="708"/>
        <v>-46043505</v>
      </c>
      <c r="AA394" s="46">
        <f t="shared" si="708"/>
        <v>-47158883</v>
      </c>
      <c r="AB394" s="46">
        <f t="shared" si="708"/>
        <v>0</v>
      </c>
      <c r="AC394" s="46">
        <f t="shared" si="708"/>
        <v>0</v>
      </c>
      <c r="AD394" s="46">
        <f t="shared" si="708"/>
        <v>0</v>
      </c>
      <c r="AE394" s="46">
        <f t="shared" si="708"/>
        <v>0</v>
      </c>
      <c r="AF394" s="46">
        <f t="shared" si="708"/>
        <v>0</v>
      </c>
      <c r="AG394" s="46">
        <f t="shared" si="708"/>
        <v>-285456591</v>
      </c>
      <c r="AH394" s="46">
        <f t="shared" si="708"/>
        <v>0</v>
      </c>
      <c r="AI394" s="46">
        <f t="shared" si="708"/>
        <v>0</v>
      </c>
      <c r="AJ394" s="46">
        <f t="shared" si="708"/>
        <v>0</v>
      </c>
      <c r="AK394" s="46">
        <f t="shared" si="708"/>
        <v>0</v>
      </c>
      <c r="AL394" s="46">
        <f t="shared" si="708"/>
        <v>0</v>
      </c>
      <c r="AM394" s="46">
        <f t="shared" si="708"/>
        <v>0</v>
      </c>
      <c r="AQ394" s="46"/>
      <c r="AR394" s="46"/>
      <c r="AS394" s="46"/>
      <c r="AT394" s="46"/>
      <c r="AU394" s="46"/>
      <c r="AV394" s="46"/>
      <c r="AW394" s="46"/>
      <c r="AX394" s="46"/>
      <c r="AY394" s="46"/>
      <c r="AZ394" s="46"/>
      <c r="BA394" s="46"/>
      <c r="BB394" s="46"/>
    </row>
    <row r="395" spans="2:54" ht="14.4" thickBot="1" x14ac:dyDescent="0.35">
      <c r="B395" s="45" t="str">
        <f t="shared" si="707"/>
        <v>5165</v>
      </c>
      <c r="C395" s="45" t="s">
        <v>656</v>
      </c>
      <c r="D395" s="46"/>
      <c r="E395" s="46">
        <f>+-SUM($E$263:E263)</f>
        <v>-899640</v>
      </c>
      <c r="F395" s="46">
        <f>+-SUM($E$263:F263)</f>
        <v>-1799280</v>
      </c>
      <c r="G395" s="46">
        <f>+-SUM($E$263:G263)</f>
        <v>-2698920</v>
      </c>
      <c r="H395" s="46">
        <f>+-SUM($E$263:H263)</f>
        <v>-3598560</v>
      </c>
      <c r="I395" s="46">
        <f>+-SUM($E$263:I263)</f>
        <v>-4498200</v>
      </c>
      <c r="J395" s="46">
        <f>+-SUM($E$263:J263)</f>
        <v>-4498200</v>
      </c>
      <c r="K395" s="46">
        <f>+-SUM($E$263:K263)</f>
        <v>-4498200</v>
      </c>
      <c r="L395" s="46">
        <f>+-SUM($E$263:L263)</f>
        <v>-4498200</v>
      </c>
      <c r="M395" s="46">
        <f>+-SUM($E$263:M263)</f>
        <v>-4498200</v>
      </c>
      <c r="N395" s="46">
        <f>+-SUM($E$263:N263)</f>
        <v>-4498200</v>
      </c>
      <c r="O395" s="46">
        <f>+-SUM($E$263:O263)</f>
        <v>-4498200</v>
      </c>
      <c r="P395" s="46">
        <f t="shared" ref="P395:AM395" si="709">+-P263</f>
        <v>-899640</v>
      </c>
      <c r="Q395" s="46">
        <f t="shared" si="709"/>
        <v>-899640</v>
      </c>
      <c r="R395" s="46">
        <f t="shared" si="709"/>
        <v>-899640</v>
      </c>
      <c r="S395" s="46">
        <f t="shared" si="709"/>
        <v>0</v>
      </c>
      <c r="T395" s="46">
        <f t="shared" si="709"/>
        <v>-899640</v>
      </c>
      <c r="U395" s="46">
        <f t="shared" si="709"/>
        <v>-899640</v>
      </c>
      <c r="V395" s="46">
        <f t="shared" si="709"/>
        <v>-899640</v>
      </c>
      <c r="W395" s="46">
        <f t="shared" si="709"/>
        <v>-899640</v>
      </c>
      <c r="X395" s="46">
        <f t="shared" si="709"/>
        <v>-899640</v>
      </c>
      <c r="Y395" s="46">
        <f t="shared" si="709"/>
        <v>-899640</v>
      </c>
      <c r="Z395" s="46">
        <f t="shared" si="709"/>
        <v>-899640</v>
      </c>
      <c r="AA395" s="46">
        <f t="shared" si="709"/>
        <v>-899640</v>
      </c>
      <c r="AB395" s="46">
        <f t="shared" si="709"/>
        <v>0</v>
      </c>
      <c r="AC395" s="46">
        <f t="shared" si="709"/>
        <v>0</v>
      </c>
      <c r="AD395" s="46">
        <f t="shared" si="709"/>
        <v>0</v>
      </c>
      <c r="AE395" s="46">
        <f t="shared" si="709"/>
        <v>0</v>
      </c>
      <c r="AF395" s="46">
        <f t="shared" si="709"/>
        <v>0</v>
      </c>
      <c r="AG395" s="46">
        <f t="shared" si="709"/>
        <v>0</v>
      </c>
      <c r="AH395" s="46">
        <f t="shared" si="709"/>
        <v>0</v>
      </c>
      <c r="AI395" s="46">
        <f t="shared" si="709"/>
        <v>0</v>
      </c>
      <c r="AJ395" s="46">
        <f t="shared" si="709"/>
        <v>0</v>
      </c>
      <c r="AK395" s="46">
        <f t="shared" si="709"/>
        <v>0</v>
      </c>
      <c r="AL395" s="46">
        <f t="shared" si="709"/>
        <v>0</v>
      </c>
      <c r="AM395" s="46">
        <f t="shared" si="709"/>
        <v>0</v>
      </c>
      <c r="AQ395" s="46"/>
      <c r="AR395" s="46"/>
      <c r="AS395" s="46"/>
      <c r="AT395" s="46"/>
      <c r="AU395" s="46"/>
      <c r="AV395" s="46"/>
      <c r="AW395" s="46"/>
      <c r="AX395" s="46"/>
      <c r="AY395" s="46"/>
      <c r="AZ395" s="46"/>
      <c r="BA395" s="46"/>
      <c r="BB395" s="46"/>
    </row>
    <row r="396" spans="2:54" s="67" customFormat="1" ht="14.4" thickBot="1" x14ac:dyDescent="0.35">
      <c r="B396" s="131"/>
      <c r="C396" s="131" t="s">
        <v>657</v>
      </c>
      <c r="D396" s="137"/>
      <c r="E396" s="137">
        <f>+E390+E393</f>
        <v>51681221.689999968</v>
      </c>
      <c r="F396" s="137">
        <f t="shared" ref="F396:AM396" si="710">+F390+F393</f>
        <v>-23333587.290000059</v>
      </c>
      <c r="G396" s="137">
        <f t="shared" si="710"/>
        <v>-305511821.35000008</v>
      </c>
      <c r="H396" s="137">
        <f t="shared" si="710"/>
        <v>-1129381222.8300002</v>
      </c>
      <c r="I396" s="137">
        <f t="shared" si="710"/>
        <v>-1320450815.4700003</v>
      </c>
      <c r="J396" s="137">
        <f t="shared" si="710"/>
        <v>-1154007356.7800002</v>
      </c>
      <c r="K396" s="137">
        <f t="shared" si="710"/>
        <v>-1210464981.1100001</v>
      </c>
      <c r="L396" s="137">
        <f t="shared" si="710"/>
        <v>-1421578194.5500002</v>
      </c>
      <c r="M396" s="137">
        <f t="shared" si="710"/>
        <v>-1571181888.2800002</v>
      </c>
      <c r="N396" s="137">
        <f t="shared" si="710"/>
        <v>-1515335514.0800002</v>
      </c>
      <c r="O396" s="137">
        <f t="shared" si="710"/>
        <v>-1392279581.1200001</v>
      </c>
      <c r="P396" s="137">
        <f t="shared" si="710"/>
        <v>215694073.74999997</v>
      </c>
      <c r="Q396" s="137">
        <f t="shared" si="710"/>
        <v>-93882514.679999977</v>
      </c>
      <c r="R396" s="137">
        <f t="shared" si="710"/>
        <v>-418159939.21999973</v>
      </c>
      <c r="S396" s="137">
        <f t="shared" si="710"/>
        <v>272308308.14000005</v>
      </c>
      <c r="T396" s="137">
        <f t="shared" si="710"/>
        <v>-21284349.930000015</v>
      </c>
      <c r="U396" s="137">
        <f t="shared" si="710"/>
        <v>-84197254.530000031</v>
      </c>
      <c r="V396" s="137">
        <f t="shared" si="710"/>
        <v>77580815.429999962</v>
      </c>
      <c r="W396" s="137">
        <f t="shared" si="710"/>
        <v>-181895505.17999995</v>
      </c>
      <c r="X396" s="137">
        <f t="shared" si="710"/>
        <v>-86370622.769999921</v>
      </c>
      <c r="Y396" s="137">
        <f t="shared" si="710"/>
        <v>72611459.70999983</v>
      </c>
      <c r="Z396" s="137">
        <f t="shared" si="710"/>
        <v>18165605.789999761</v>
      </c>
      <c r="AA396" s="137">
        <f t="shared" si="710"/>
        <v>-106491100.07999995</v>
      </c>
      <c r="AB396" s="137">
        <f t="shared" si="710"/>
        <v>576041727.75999999</v>
      </c>
      <c r="AC396" s="137">
        <f t="shared" si="710"/>
        <v>144604800.69000006</v>
      </c>
      <c r="AD396" s="137">
        <f t="shared" si="710"/>
        <v>-77687190.589999989</v>
      </c>
      <c r="AE396" s="137">
        <f t="shared" si="710"/>
        <v>-147407830.06999996</v>
      </c>
      <c r="AF396" s="137">
        <f t="shared" si="710"/>
        <v>-55052655.94000005</v>
      </c>
      <c r="AG396" s="137">
        <f t="shared" si="710"/>
        <v>-1304207254.01</v>
      </c>
      <c r="AH396" s="137">
        <f t="shared" si="710"/>
        <v>0</v>
      </c>
      <c r="AI396" s="137">
        <f t="shared" si="710"/>
        <v>0</v>
      </c>
      <c r="AJ396" s="137">
        <f t="shared" si="710"/>
        <v>0</v>
      </c>
      <c r="AK396" s="137">
        <f t="shared" si="710"/>
        <v>0</v>
      </c>
      <c r="AL396" s="137">
        <f t="shared" si="710"/>
        <v>0</v>
      </c>
      <c r="AM396" s="137">
        <f t="shared" si="710"/>
        <v>0</v>
      </c>
      <c r="AQ396" s="138"/>
      <c r="AR396" s="138"/>
      <c r="AS396" s="138"/>
      <c r="AT396" s="138"/>
      <c r="AU396" s="138"/>
      <c r="AV396" s="138"/>
      <c r="AW396" s="138"/>
      <c r="AX396" s="138"/>
      <c r="AY396" s="138"/>
      <c r="AZ396" s="138"/>
      <c r="BA396" s="138"/>
      <c r="BB396" s="138"/>
    </row>
    <row r="397" spans="2:54" ht="14.4" x14ac:dyDescent="0.3">
      <c r="C397" t="s">
        <v>652</v>
      </c>
    </row>
    <row r="398" spans="2:54" ht="14.4" thickBot="1" x14ac:dyDescent="0.35">
      <c r="C398" s="129" t="s">
        <v>658</v>
      </c>
    </row>
    <row r="399" spans="2:54" ht="14.4" thickBot="1" x14ac:dyDescent="0.35">
      <c r="B399" s="45"/>
      <c r="C399" s="45" t="s">
        <v>659</v>
      </c>
      <c r="D399" s="46"/>
      <c r="E399" s="46">
        <f>+SUBTOTAL(9,E400:E405)</f>
        <v>-165386088</v>
      </c>
      <c r="F399" s="46">
        <f>+SUBTOTAL(9,F400:F405)</f>
        <v>-226118497.99999994</v>
      </c>
      <c r="G399" s="46">
        <f t="shared" ref="G399:AM399" si="711">+SUBTOTAL(9,G400:G405)</f>
        <v>247184924.66999996</v>
      </c>
      <c r="H399" s="46">
        <f t="shared" si="711"/>
        <v>-186972071.00000006</v>
      </c>
      <c r="I399" s="46">
        <f t="shared" si="711"/>
        <v>172948445.36000004</v>
      </c>
      <c r="J399" s="46">
        <f t="shared" si="711"/>
        <v>-186157321.00000003</v>
      </c>
      <c r="K399" s="46">
        <f t="shared" si="711"/>
        <v>-153836293.20999992</v>
      </c>
      <c r="L399" s="46">
        <f t="shared" si="711"/>
        <v>-150446883.80000001</v>
      </c>
      <c r="M399" s="46">
        <f t="shared" si="711"/>
        <v>-156084379.81999993</v>
      </c>
      <c r="N399" s="46">
        <f t="shared" si="711"/>
        <v>-241488311.75</v>
      </c>
      <c r="O399" s="46">
        <f t="shared" si="711"/>
        <v>1655351158.8</v>
      </c>
      <c r="P399" s="46">
        <f t="shared" si="711"/>
        <v>-364318130.70999998</v>
      </c>
      <c r="Q399" s="46">
        <f t="shared" si="711"/>
        <v>-98427885.049999952</v>
      </c>
      <c r="R399" s="46">
        <f t="shared" si="711"/>
        <v>-108263519.00000001</v>
      </c>
      <c r="S399" s="46">
        <f t="shared" si="711"/>
        <v>-136055720.16</v>
      </c>
      <c r="T399" s="46">
        <f t="shared" si="711"/>
        <v>-112309765.49000001</v>
      </c>
      <c r="U399" s="46">
        <f t="shared" si="711"/>
        <v>344879411.29999995</v>
      </c>
      <c r="V399" s="46">
        <f t="shared" si="711"/>
        <v>-110979788.67999998</v>
      </c>
      <c r="W399" s="46">
        <f t="shared" si="711"/>
        <v>-247929486.80000007</v>
      </c>
      <c r="X399" s="46">
        <f t="shared" si="711"/>
        <v>-422094388.35999995</v>
      </c>
      <c r="Y399" s="46">
        <f t="shared" si="711"/>
        <v>-422621475.88</v>
      </c>
      <c r="Z399" s="46">
        <f t="shared" si="711"/>
        <v>-216600418.98000014</v>
      </c>
      <c r="AA399" s="46">
        <f t="shared" si="711"/>
        <v>1077732136.1300001</v>
      </c>
      <c r="AB399" s="46">
        <f t="shared" si="711"/>
        <v>107027780.19999993</v>
      </c>
      <c r="AC399" s="46">
        <f t="shared" si="711"/>
        <v>-271145639.06999987</v>
      </c>
      <c r="AD399" s="46">
        <f t="shared" si="711"/>
        <v>-119179049.40000001</v>
      </c>
      <c r="AE399" s="46">
        <f t="shared" si="711"/>
        <v>-15030476.91</v>
      </c>
      <c r="AF399" s="46">
        <f t="shared" si="711"/>
        <v>-383127626.96000004</v>
      </c>
      <c r="AG399" s="46">
        <f t="shared" si="711"/>
        <v>140076875.19999999</v>
      </c>
      <c r="AH399" s="46">
        <f t="shared" si="711"/>
        <v>1601187739.9099998</v>
      </c>
      <c r="AI399" s="46">
        <f t="shared" si="711"/>
        <v>0</v>
      </c>
      <c r="AJ399" s="46">
        <f t="shared" si="711"/>
        <v>0</v>
      </c>
      <c r="AK399" s="46">
        <f t="shared" si="711"/>
        <v>0</v>
      </c>
      <c r="AL399" s="46">
        <f t="shared" si="711"/>
        <v>0</v>
      </c>
      <c r="AM399" s="46">
        <f t="shared" si="711"/>
        <v>0</v>
      </c>
      <c r="AQ399" s="46"/>
      <c r="AR399" s="46"/>
      <c r="AS399" s="46"/>
      <c r="AT399" s="46"/>
      <c r="AU399" s="46"/>
      <c r="AV399" s="46"/>
      <c r="AW399" s="46"/>
      <c r="AX399" s="46"/>
      <c r="AY399" s="46"/>
      <c r="AZ399" s="46"/>
      <c r="BA399" s="46"/>
      <c r="BB399" s="46"/>
    </row>
    <row r="400" spans="2:54" hidden="1" outlineLevel="1" x14ac:dyDescent="0.3">
      <c r="B400" s="69" t="str">
        <f>+LEFT(C400,4)</f>
        <v>1305</v>
      </c>
      <c r="C400" s="69" t="s">
        <v>660</v>
      </c>
      <c r="D400" s="61"/>
      <c r="E400" s="61">
        <f t="shared" ref="E400:F403" si="712">+D312-E312</f>
        <v>-19393000</v>
      </c>
      <c r="F400" s="61">
        <f t="shared" si="712"/>
        <v>0</v>
      </c>
      <c r="G400" s="61">
        <f t="shared" ref="G400:AM400" si="713">+F312-G312</f>
        <v>979000</v>
      </c>
      <c r="H400" s="61">
        <f t="shared" si="713"/>
        <v>-375000</v>
      </c>
      <c r="I400" s="61">
        <f t="shared" si="713"/>
        <v>44703500</v>
      </c>
      <c r="J400" s="61">
        <f t="shared" si="713"/>
        <v>-3643500</v>
      </c>
      <c r="K400" s="61">
        <f t="shared" si="713"/>
        <v>0</v>
      </c>
      <c r="L400" s="61">
        <f t="shared" si="713"/>
        <v>0</v>
      </c>
      <c r="M400" s="61">
        <f t="shared" si="713"/>
        <v>0</v>
      </c>
      <c r="N400" s="61">
        <f t="shared" si="713"/>
        <v>0</v>
      </c>
      <c r="O400" s="61">
        <f t="shared" si="713"/>
        <v>24530000</v>
      </c>
      <c r="P400" s="61">
        <f t="shared" si="713"/>
        <v>0</v>
      </c>
      <c r="Q400" s="61">
        <f t="shared" si="713"/>
        <v>0</v>
      </c>
      <c r="R400" s="61">
        <f t="shared" si="713"/>
        <v>0</v>
      </c>
      <c r="S400" s="61">
        <f t="shared" si="713"/>
        <v>0</v>
      </c>
      <c r="T400" s="61">
        <f t="shared" si="713"/>
        <v>0</v>
      </c>
      <c r="U400" s="61">
        <f t="shared" si="713"/>
        <v>-1658000</v>
      </c>
      <c r="V400" s="61">
        <f t="shared" si="713"/>
        <v>0</v>
      </c>
      <c r="W400" s="61">
        <f t="shared" si="713"/>
        <v>0</v>
      </c>
      <c r="X400" s="61">
        <f t="shared" si="713"/>
        <v>0</v>
      </c>
      <c r="Y400" s="61">
        <f t="shared" si="713"/>
        <v>-138099996</v>
      </c>
      <c r="Z400" s="61">
        <f t="shared" si="713"/>
        <v>0</v>
      </c>
      <c r="AA400" s="61">
        <f t="shared" si="713"/>
        <v>139757996</v>
      </c>
      <c r="AB400" s="61">
        <f t="shared" si="713"/>
        <v>0</v>
      </c>
      <c r="AC400" s="61">
        <f t="shared" si="713"/>
        <v>-9150660</v>
      </c>
      <c r="AD400" s="61">
        <f t="shared" si="713"/>
        <v>4223000</v>
      </c>
      <c r="AE400" s="61">
        <f t="shared" si="713"/>
        <v>-150000</v>
      </c>
      <c r="AF400" s="61">
        <f t="shared" si="713"/>
        <v>-116800000</v>
      </c>
      <c r="AG400" s="61">
        <f t="shared" si="713"/>
        <v>115386660</v>
      </c>
      <c r="AH400" s="61">
        <f t="shared" si="713"/>
        <v>6491000</v>
      </c>
      <c r="AI400" s="61">
        <f t="shared" si="713"/>
        <v>0</v>
      </c>
      <c r="AJ400" s="61">
        <f t="shared" si="713"/>
        <v>0</v>
      </c>
      <c r="AK400" s="61">
        <f t="shared" si="713"/>
        <v>0</v>
      </c>
      <c r="AL400" s="61">
        <f t="shared" si="713"/>
        <v>0</v>
      </c>
      <c r="AM400" s="61">
        <f t="shared" si="713"/>
        <v>0</v>
      </c>
      <c r="AQ400" s="61"/>
      <c r="AR400" s="61"/>
      <c r="AS400" s="61"/>
      <c r="AT400" s="61"/>
      <c r="AU400" s="61"/>
      <c r="AV400" s="61"/>
      <c r="AW400" s="61"/>
      <c r="AX400" s="61"/>
      <c r="AY400" s="61"/>
      <c r="AZ400" s="61"/>
      <c r="BA400" s="61"/>
      <c r="BB400" s="61"/>
    </row>
    <row r="401" spans="2:54" hidden="1" outlineLevel="1" x14ac:dyDescent="0.3">
      <c r="B401" s="60" t="str">
        <f t="shared" ref="B401:B422" si="714">+LEFT(C401,4)</f>
        <v>1325</v>
      </c>
      <c r="C401" s="60" t="s">
        <v>661</v>
      </c>
      <c r="D401" s="63"/>
      <c r="E401" s="63">
        <f t="shared" si="712"/>
        <v>0</v>
      </c>
      <c r="F401" s="63">
        <f t="shared" si="712"/>
        <v>0</v>
      </c>
      <c r="G401" s="63">
        <f t="shared" ref="G401:AM401" si="715">+F313-G313</f>
        <v>0</v>
      </c>
      <c r="H401" s="63">
        <f t="shared" si="715"/>
        <v>0</v>
      </c>
      <c r="I401" s="63">
        <f t="shared" si="715"/>
        <v>0</v>
      </c>
      <c r="J401" s="63">
        <f t="shared" si="715"/>
        <v>-219000</v>
      </c>
      <c r="K401" s="63">
        <f t="shared" si="715"/>
        <v>-406692.19999999995</v>
      </c>
      <c r="L401" s="63">
        <f t="shared" si="715"/>
        <v>625692.19999999995</v>
      </c>
      <c r="M401" s="63">
        <f t="shared" si="715"/>
        <v>0</v>
      </c>
      <c r="N401" s="63">
        <f t="shared" si="715"/>
        <v>-596822</v>
      </c>
      <c r="O401" s="63">
        <f t="shared" si="715"/>
        <v>-70417183.290000007</v>
      </c>
      <c r="P401" s="63">
        <f t="shared" si="715"/>
        <v>71014005.290000007</v>
      </c>
      <c r="Q401" s="63">
        <f t="shared" si="715"/>
        <v>0</v>
      </c>
      <c r="R401" s="63">
        <f t="shared" si="715"/>
        <v>0</v>
      </c>
      <c r="S401" s="63">
        <f t="shared" si="715"/>
        <v>0</v>
      </c>
      <c r="T401" s="63">
        <f t="shared" si="715"/>
        <v>0</v>
      </c>
      <c r="U401" s="63">
        <f t="shared" si="715"/>
        <v>0</v>
      </c>
      <c r="V401" s="63">
        <f t="shared" si="715"/>
        <v>0</v>
      </c>
      <c r="W401" s="63">
        <f t="shared" si="715"/>
        <v>0</v>
      </c>
      <c r="X401" s="63">
        <f t="shared" si="715"/>
        <v>0</v>
      </c>
      <c r="Y401" s="63">
        <f t="shared" si="715"/>
        <v>0</v>
      </c>
      <c r="Z401" s="63">
        <f t="shared" si="715"/>
        <v>0</v>
      </c>
      <c r="AA401" s="63">
        <f t="shared" si="715"/>
        <v>0</v>
      </c>
      <c r="AB401" s="63">
        <f t="shared" si="715"/>
        <v>-18344247.489999998</v>
      </c>
      <c r="AC401" s="63">
        <f t="shared" si="715"/>
        <v>18344247.489999998</v>
      </c>
      <c r="AD401" s="63">
        <f t="shared" si="715"/>
        <v>0</v>
      </c>
      <c r="AE401" s="63">
        <f t="shared" si="715"/>
        <v>0</v>
      </c>
      <c r="AF401" s="63">
        <f t="shared" si="715"/>
        <v>-41091682</v>
      </c>
      <c r="AG401" s="63">
        <f t="shared" si="715"/>
        <v>41091682</v>
      </c>
      <c r="AH401" s="63">
        <f t="shared" si="715"/>
        <v>0</v>
      </c>
      <c r="AI401" s="63">
        <f t="shared" si="715"/>
        <v>0</v>
      </c>
      <c r="AJ401" s="63">
        <f t="shared" si="715"/>
        <v>0</v>
      </c>
      <c r="AK401" s="63">
        <f t="shared" si="715"/>
        <v>0</v>
      </c>
      <c r="AL401" s="63">
        <f t="shared" si="715"/>
        <v>0</v>
      </c>
      <c r="AM401" s="63">
        <f t="shared" si="715"/>
        <v>0</v>
      </c>
      <c r="AQ401" s="61"/>
      <c r="AR401" s="61"/>
      <c r="AS401" s="61"/>
      <c r="AT401" s="61"/>
      <c r="AU401" s="61"/>
      <c r="AV401" s="61"/>
      <c r="AW401" s="61"/>
      <c r="AX401" s="61"/>
      <c r="AY401" s="61"/>
      <c r="AZ401" s="61"/>
      <c r="BA401" s="61"/>
      <c r="BB401" s="61"/>
    </row>
    <row r="402" spans="2:54" hidden="1" outlineLevel="1" x14ac:dyDescent="0.3">
      <c r="B402" s="60" t="str">
        <f t="shared" si="714"/>
        <v>1330</v>
      </c>
      <c r="C402" s="60" t="s">
        <v>662</v>
      </c>
      <c r="D402" s="63"/>
      <c r="E402" s="63">
        <f t="shared" si="712"/>
        <v>-34032255</v>
      </c>
      <c r="F402" s="63">
        <f t="shared" si="712"/>
        <v>-108204715</v>
      </c>
      <c r="G402" s="63">
        <f t="shared" ref="G402:AM402" si="716">+F314-G314</f>
        <v>-9327480.9499999881</v>
      </c>
      <c r="H402" s="63">
        <f t="shared" si="716"/>
        <v>-94122301.00000006</v>
      </c>
      <c r="I402" s="63">
        <f t="shared" si="716"/>
        <v>-81642331.269999981</v>
      </c>
      <c r="J402" s="63">
        <f t="shared" si="716"/>
        <v>35626007</v>
      </c>
      <c r="K402" s="63">
        <f t="shared" si="716"/>
        <v>-12369285.00999999</v>
      </c>
      <c r="L402" s="63">
        <f t="shared" si="716"/>
        <v>-9965347</v>
      </c>
      <c r="M402" s="63">
        <f t="shared" si="716"/>
        <v>96727223.180000067</v>
      </c>
      <c r="N402" s="63">
        <f t="shared" si="716"/>
        <v>27631596.25</v>
      </c>
      <c r="O402" s="63">
        <f t="shared" si="716"/>
        <v>536477878.16999996</v>
      </c>
      <c r="P402" s="63">
        <f t="shared" si="716"/>
        <v>-109243570</v>
      </c>
      <c r="Q402" s="63">
        <f t="shared" si="716"/>
        <v>-10997744.889999986</v>
      </c>
      <c r="R402" s="63">
        <f t="shared" si="716"/>
        <v>29805461.999999985</v>
      </c>
      <c r="S402" s="63">
        <f t="shared" si="716"/>
        <v>13287919.469999999</v>
      </c>
      <c r="T402" s="63">
        <f t="shared" si="716"/>
        <v>-17754060</v>
      </c>
      <c r="U402" s="63">
        <f t="shared" si="716"/>
        <v>-130970982.99999999</v>
      </c>
      <c r="V402" s="63">
        <f t="shared" si="716"/>
        <v>-29052986.330000013</v>
      </c>
      <c r="W402" s="63">
        <f t="shared" si="716"/>
        <v>-34823059.800000012</v>
      </c>
      <c r="X402" s="63">
        <f t="shared" si="716"/>
        <v>-214430626.99999994</v>
      </c>
      <c r="Y402" s="63">
        <f t="shared" si="716"/>
        <v>-128792685.88</v>
      </c>
      <c r="Z402" s="63">
        <f t="shared" si="716"/>
        <v>-58279444.01000011</v>
      </c>
      <c r="AA402" s="63">
        <f t="shared" si="716"/>
        <v>231930722.78000003</v>
      </c>
      <c r="AB402" s="63">
        <f t="shared" si="716"/>
        <v>484977835.48000002</v>
      </c>
      <c r="AC402" s="63">
        <f t="shared" si="716"/>
        <v>-9850453.5599999987</v>
      </c>
      <c r="AD402" s="63">
        <f t="shared" si="716"/>
        <v>10538186.599999998</v>
      </c>
      <c r="AE402" s="63">
        <f t="shared" si="716"/>
        <v>-151543.91000000015</v>
      </c>
      <c r="AF402" s="63">
        <f t="shared" si="716"/>
        <v>-1599634.959999999</v>
      </c>
      <c r="AG402" s="63">
        <f t="shared" si="716"/>
        <v>-15952487.799999999</v>
      </c>
      <c r="AH402" s="63">
        <f t="shared" si="716"/>
        <v>29118587.809999999</v>
      </c>
      <c r="AI402" s="63">
        <f t="shared" si="716"/>
        <v>0</v>
      </c>
      <c r="AJ402" s="63">
        <f t="shared" si="716"/>
        <v>0</v>
      </c>
      <c r="AK402" s="63">
        <f t="shared" si="716"/>
        <v>0</v>
      </c>
      <c r="AL402" s="63">
        <f t="shared" si="716"/>
        <v>0</v>
      </c>
      <c r="AM402" s="63">
        <f t="shared" si="716"/>
        <v>0</v>
      </c>
      <c r="AQ402" s="61"/>
      <c r="AR402" s="61"/>
      <c r="AS402" s="61"/>
      <c r="AT402" s="61"/>
      <c r="AU402" s="61"/>
      <c r="AV402" s="61"/>
      <c r="AW402" s="61"/>
      <c r="AX402" s="61"/>
      <c r="AY402" s="61"/>
      <c r="AZ402" s="61"/>
      <c r="BA402" s="61"/>
      <c r="BB402" s="61"/>
    </row>
    <row r="403" spans="2:54" hidden="1" outlineLevel="1" x14ac:dyDescent="0.3">
      <c r="B403" s="60" t="str">
        <f t="shared" si="714"/>
        <v>1335</v>
      </c>
      <c r="C403" s="60" t="s">
        <v>663</v>
      </c>
      <c r="D403" s="63"/>
      <c r="E403" s="63">
        <f t="shared" si="712"/>
        <v>0</v>
      </c>
      <c r="F403" s="63">
        <f t="shared" si="712"/>
        <v>0</v>
      </c>
      <c r="G403" s="63">
        <f t="shared" ref="G403:AM403" si="717">+F315-G315</f>
        <v>0</v>
      </c>
      <c r="H403" s="63">
        <f t="shared" si="717"/>
        <v>0</v>
      </c>
      <c r="I403" s="63">
        <f t="shared" si="717"/>
        <v>0</v>
      </c>
      <c r="J403" s="63">
        <f t="shared" si="717"/>
        <v>0</v>
      </c>
      <c r="K403" s="63">
        <f t="shared" si="717"/>
        <v>0</v>
      </c>
      <c r="L403" s="63">
        <f t="shared" si="717"/>
        <v>0</v>
      </c>
      <c r="M403" s="63">
        <f t="shared" si="717"/>
        <v>0</v>
      </c>
      <c r="N403" s="63">
        <f t="shared" si="717"/>
        <v>0</v>
      </c>
      <c r="O403" s="63">
        <f t="shared" si="717"/>
        <v>31973782.879999999</v>
      </c>
      <c r="P403" s="63">
        <f t="shared" si="717"/>
        <v>0</v>
      </c>
      <c r="Q403" s="63">
        <f t="shared" si="717"/>
        <v>0</v>
      </c>
      <c r="R403" s="63">
        <f t="shared" si="717"/>
        <v>0</v>
      </c>
      <c r="S403" s="63">
        <f t="shared" si="717"/>
        <v>0</v>
      </c>
      <c r="T403" s="63">
        <f t="shared" si="717"/>
        <v>0</v>
      </c>
      <c r="U403" s="63">
        <f t="shared" si="717"/>
        <v>0</v>
      </c>
      <c r="V403" s="63">
        <f t="shared" si="717"/>
        <v>0</v>
      </c>
      <c r="W403" s="63">
        <f t="shared" si="717"/>
        <v>0</v>
      </c>
      <c r="X403" s="63">
        <f t="shared" si="717"/>
        <v>0</v>
      </c>
      <c r="Y403" s="63">
        <f t="shared" si="717"/>
        <v>0</v>
      </c>
      <c r="Z403" s="63">
        <f t="shared" si="717"/>
        <v>0</v>
      </c>
      <c r="AA403" s="63">
        <f t="shared" si="717"/>
        <v>0</v>
      </c>
      <c r="AB403" s="63">
        <f t="shared" si="717"/>
        <v>0</v>
      </c>
      <c r="AC403" s="63">
        <f t="shared" si="717"/>
        <v>0</v>
      </c>
      <c r="AD403" s="63">
        <f t="shared" si="717"/>
        <v>0</v>
      </c>
      <c r="AE403" s="63">
        <f t="shared" si="717"/>
        <v>0</v>
      </c>
      <c r="AF403" s="63">
        <f t="shared" si="717"/>
        <v>0</v>
      </c>
      <c r="AG403" s="63">
        <f t="shared" si="717"/>
        <v>0</v>
      </c>
      <c r="AH403" s="63">
        <f t="shared" si="717"/>
        <v>0</v>
      </c>
      <c r="AI403" s="63">
        <f t="shared" si="717"/>
        <v>0</v>
      </c>
      <c r="AJ403" s="63">
        <f t="shared" si="717"/>
        <v>0</v>
      </c>
      <c r="AK403" s="63">
        <f t="shared" si="717"/>
        <v>0</v>
      </c>
      <c r="AL403" s="63">
        <f t="shared" si="717"/>
        <v>0</v>
      </c>
      <c r="AM403" s="63">
        <f t="shared" si="717"/>
        <v>0</v>
      </c>
      <c r="AQ403" s="61"/>
      <c r="AR403" s="61"/>
      <c r="AS403" s="61"/>
      <c r="AT403" s="61"/>
      <c r="AU403" s="61"/>
      <c r="AV403" s="61"/>
      <c r="AW403" s="61"/>
      <c r="AX403" s="61"/>
      <c r="AY403" s="61"/>
      <c r="AZ403" s="61"/>
      <c r="BA403" s="61"/>
      <c r="BB403" s="61"/>
    </row>
    <row r="404" spans="2:54" hidden="1" outlineLevel="1" x14ac:dyDescent="0.3">
      <c r="B404" s="60" t="str">
        <f t="shared" si="714"/>
        <v>1365</v>
      </c>
      <c r="C404" s="60" t="s">
        <v>664</v>
      </c>
      <c r="D404" s="63"/>
      <c r="E404" s="63">
        <f>+D317-E317</f>
        <v>0</v>
      </c>
      <c r="F404" s="63">
        <f>+E317-F317</f>
        <v>0</v>
      </c>
      <c r="G404" s="63">
        <f t="shared" ref="G404:AM404" si="718">+F317-G317</f>
        <v>0</v>
      </c>
      <c r="H404" s="63">
        <f t="shared" si="718"/>
        <v>0</v>
      </c>
      <c r="I404" s="63">
        <f t="shared" si="718"/>
        <v>0</v>
      </c>
      <c r="J404" s="63">
        <f t="shared" si="718"/>
        <v>0</v>
      </c>
      <c r="K404" s="63">
        <f t="shared" si="718"/>
        <v>0</v>
      </c>
      <c r="L404" s="63">
        <f t="shared" si="718"/>
        <v>-1000000</v>
      </c>
      <c r="M404" s="63">
        <f t="shared" si="718"/>
        <v>-400000</v>
      </c>
      <c r="N404" s="63">
        <f t="shared" si="718"/>
        <v>-3640000</v>
      </c>
      <c r="O404" s="63">
        <f t="shared" si="718"/>
        <v>640000</v>
      </c>
      <c r="P404" s="63">
        <f t="shared" si="718"/>
        <v>600000</v>
      </c>
      <c r="Q404" s="63">
        <f t="shared" si="718"/>
        <v>400000</v>
      </c>
      <c r="R404" s="63">
        <f t="shared" si="718"/>
        <v>400000</v>
      </c>
      <c r="S404" s="63">
        <f t="shared" si="718"/>
        <v>-1230000</v>
      </c>
      <c r="T404" s="63">
        <f t="shared" si="718"/>
        <v>300000</v>
      </c>
      <c r="U404" s="63">
        <f t="shared" si="718"/>
        <v>600000</v>
      </c>
      <c r="V404" s="63">
        <f t="shared" si="718"/>
        <v>-428800</v>
      </c>
      <c r="W404" s="63">
        <f t="shared" si="718"/>
        <v>1600000</v>
      </c>
      <c r="X404" s="63">
        <f t="shared" si="718"/>
        <v>654852</v>
      </c>
      <c r="Y404" s="63">
        <f t="shared" si="718"/>
        <v>588240</v>
      </c>
      <c r="Z404" s="63">
        <f t="shared" si="718"/>
        <v>-100000</v>
      </c>
      <c r="AA404" s="63">
        <f t="shared" si="718"/>
        <v>800000</v>
      </c>
      <c r="AB404" s="63">
        <f t="shared" si="718"/>
        <v>375000</v>
      </c>
      <c r="AC404" s="63">
        <f t="shared" si="718"/>
        <v>-2850000</v>
      </c>
      <c r="AD404" s="63">
        <f t="shared" si="718"/>
        <v>300000</v>
      </c>
      <c r="AE404" s="63">
        <f t="shared" si="718"/>
        <v>300000</v>
      </c>
      <c r="AF404" s="63">
        <f t="shared" si="718"/>
        <v>300000</v>
      </c>
      <c r="AG404" s="63">
        <f t="shared" si="718"/>
        <v>-1359292</v>
      </c>
      <c r="AH404" s="63">
        <f t="shared" si="718"/>
        <v>3150000</v>
      </c>
      <c r="AI404" s="63">
        <f t="shared" si="718"/>
        <v>0</v>
      </c>
      <c r="AJ404" s="63">
        <f t="shared" si="718"/>
        <v>0</v>
      </c>
      <c r="AK404" s="63">
        <f t="shared" si="718"/>
        <v>0</v>
      </c>
      <c r="AL404" s="63">
        <f t="shared" si="718"/>
        <v>0</v>
      </c>
      <c r="AM404" s="63">
        <f t="shared" si="718"/>
        <v>0</v>
      </c>
      <c r="AQ404" s="61"/>
      <c r="AR404" s="61"/>
      <c r="AS404" s="61"/>
      <c r="AT404" s="61"/>
      <c r="AU404" s="61"/>
      <c r="AV404" s="61"/>
      <c r="AW404" s="61"/>
      <c r="AX404" s="61"/>
      <c r="AY404" s="61"/>
      <c r="AZ404" s="61"/>
      <c r="BA404" s="61"/>
      <c r="BB404" s="61"/>
    </row>
    <row r="405" spans="2:54" ht="14.4" hidden="1" outlineLevel="1" thickBot="1" x14ac:dyDescent="0.35">
      <c r="B405" s="60" t="str">
        <f t="shared" si="714"/>
        <v>1380</v>
      </c>
      <c r="C405" s="60" t="s">
        <v>665</v>
      </c>
      <c r="D405" s="63"/>
      <c r="E405" s="63">
        <f>+D318-E318</f>
        <v>-111960833</v>
      </c>
      <c r="F405" s="63">
        <f>+E318-F318</f>
        <v>-117913782.99999994</v>
      </c>
      <c r="G405" s="63">
        <f t="shared" ref="G405:AM405" si="719">+F318-G318</f>
        <v>255533405.61999995</v>
      </c>
      <c r="H405" s="63">
        <f t="shared" si="719"/>
        <v>-92474770</v>
      </c>
      <c r="I405" s="63">
        <f t="shared" si="719"/>
        <v>209887276.63000003</v>
      </c>
      <c r="J405" s="63">
        <f t="shared" si="719"/>
        <v>-217920828.00000003</v>
      </c>
      <c r="K405" s="63">
        <f t="shared" si="719"/>
        <v>-141060315.99999994</v>
      </c>
      <c r="L405" s="63">
        <f t="shared" si="719"/>
        <v>-140107229</v>
      </c>
      <c r="M405" s="63">
        <f t="shared" si="719"/>
        <v>-252411603</v>
      </c>
      <c r="N405" s="63">
        <f t="shared" si="719"/>
        <v>-264883086</v>
      </c>
      <c r="O405" s="63">
        <f t="shared" si="719"/>
        <v>1132146681.04</v>
      </c>
      <c r="P405" s="63">
        <f t="shared" si="719"/>
        <v>-326688566</v>
      </c>
      <c r="Q405" s="63">
        <f t="shared" si="719"/>
        <v>-87830140.159999967</v>
      </c>
      <c r="R405" s="63">
        <f t="shared" si="719"/>
        <v>-138468981</v>
      </c>
      <c r="S405" s="63">
        <f t="shared" si="719"/>
        <v>-148113639.63</v>
      </c>
      <c r="T405" s="63">
        <f t="shared" si="719"/>
        <v>-94855705.49000001</v>
      </c>
      <c r="U405" s="63">
        <f t="shared" si="719"/>
        <v>476908394.29999995</v>
      </c>
      <c r="V405" s="63">
        <f t="shared" si="719"/>
        <v>-81498002.349999964</v>
      </c>
      <c r="W405" s="63">
        <f t="shared" si="719"/>
        <v>-214706427.00000006</v>
      </c>
      <c r="X405" s="63">
        <f t="shared" si="719"/>
        <v>-208318613.36000001</v>
      </c>
      <c r="Y405" s="63">
        <f t="shared" si="719"/>
        <v>-156317034</v>
      </c>
      <c r="Z405" s="63">
        <f t="shared" si="719"/>
        <v>-158220974.97000003</v>
      </c>
      <c r="AA405" s="63">
        <f t="shared" si="719"/>
        <v>705243417.35000014</v>
      </c>
      <c r="AB405" s="63">
        <f t="shared" si="719"/>
        <v>-359980807.79000008</v>
      </c>
      <c r="AC405" s="63">
        <f t="shared" si="719"/>
        <v>-267638772.99999988</v>
      </c>
      <c r="AD405" s="63">
        <f t="shared" si="719"/>
        <v>-134240236</v>
      </c>
      <c r="AE405" s="63">
        <f t="shared" si="719"/>
        <v>-15028933</v>
      </c>
      <c r="AF405" s="63">
        <f t="shared" si="719"/>
        <v>-223936310</v>
      </c>
      <c r="AG405" s="63">
        <f t="shared" si="719"/>
        <v>910313</v>
      </c>
      <c r="AH405" s="63">
        <f t="shared" si="719"/>
        <v>1562428152.0999999</v>
      </c>
      <c r="AI405" s="63">
        <f t="shared" si="719"/>
        <v>0</v>
      </c>
      <c r="AJ405" s="63">
        <f t="shared" si="719"/>
        <v>0</v>
      </c>
      <c r="AK405" s="63">
        <f t="shared" si="719"/>
        <v>0</v>
      </c>
      <c r="AL405" s="63">
        <f t="shared" si="719"/>
        <v>0</v>
      </c>
      <c r="AM405" s="63">
        <f t="shared" si="719"/>
        <v>0</v>
      </c>
      <c r="AQ405" s="61"/>
      <c r="AR405" s="61"/>
      <c r="AS405" s="61"/>
      <c r="AT405" s="61"/>
      <c r="AU405" s="61"/>
      <c r="AV405" s="61"/>
      <c r="AW405" s="61"/>
      <c r="AX405" s="61"/>
      <c r="AY405" s="61"/>
      <c r="AZ405" s="61"/>
      <c r="BA405" s="61"/>
      <c r="BB405" s="61"/>
    </row>
    <row r="406" spans="2:54" ht="14.4" collapsed="1" thickBot="1" x14ac:dyDescent="0.35">
      <c r="B406" s="45"/>
      <c r="C406" s="45" t="s">
        <v>666</v>
      </c>
      <c r="D406" s="46"/>
      <c r="E406" s="46">
        <f>+SUBTOTAL(9,E407)</f>
        <v>-17766678.439999998</v>
      </c>
      <c r="F406" s="46">
        <f>+SUBTOTAL(9,F407)</f>
        <v>42391835.209999979</v>
      </c>
      <c r="G406" s="46">
        <f t="shared" ref="G406:AM406" si="720">+SUBTOTAL(9,G407)</f>
        <v>109890003.94000001</v>
      </c>
      <c r="H406" s="46">
        <f t="shared" si="720"/>
        <v>-11791723.079999998</v>
      </c>
      <c r="I406" s="46">
        <f t="shared" si="720"/>
        <v>-12869245.079999998</v>
      </c>
      <c r="J406" s="46">
        <f t="shared" si="720"/>
        <v>-24395713.540000007</v>
      </c>
      <c r="K406" s="46">
        <f t="shared" si="720"/>
        <v>-17408390.870000005</v>
      </c>
      <c r="L406" s="46">
        <f t="shared" si="720"/>
        <v>-13437597.86999999</v>
      </c>
      <c r="M406" s="46">
        <f t="shared" si="720"/>
        <v>-13648365.989999995</v>
      </c>
      <c r="N406" s="46">
        <f t="shared" si="720"/>
        <v>-20545841.800000012</v>
      </c>
      <c r="O406" s="46">
        <f t="shared" si="720"/>
        <v>-11746163.919999987</v>
      </c>
      <c r="P406" s="46">
        <f t="shared" si="720"/>
        <v>-21819523.719999999</v>
      </c>
      <c r="Q406" s="46">
        <f t="shared" si="720"/>
        <v>-15514201.74000001</v>
      </c>
      <c r="R406" s="46">
        <f t="shared" si="720"/>
        <v>39568467.780000001</v>
      </c>
      <c r="S406" s="46">
        <f t="shared" si="720"/>
        <v>-15409539.25</v>
      </c>
      <c r="T406" s="46">
        <f t="shared" si="720"/>
        <v>-31227892.349999994</v>
      </c>
      <c r="U406" s="46">
        <f t="shared" si="720"/>
        <v>-13485589.75</v>
      </c>
      <c r="V406" s="46">
        <f t="shared" si="720"/>
        <v>-14146561.200000018</v>
      </c>
      <c r="W406" s="46">
        <f t="shared" si="720"/>
        <v>-16317513.049999982</v>
      </c>
      <c r="X406" s="46">
        <f t="shared" si="720"/>
        <v>-12819041.099999994</v>
      </c>
      <c r="Y406" s="46">
        <f t="shared" si="720"/>
        <v>-18369215.590000033</v>
      </c>
      <c r="Z406" s="46">
        <f t="shared" si="720"/>
        <v>-17562732.74000001</v>
      </c>
      <c r="AA406" s="46">
        <f t="shared" si="720"/>
        <v>-7262676.3299999833</v>
      </c>
      <c r="AB406" s="46">
        <f t="shared" si="720"/>
        <v>-4532830</v>
      </c>
      <c r="AC406" s="46">
        <f t="shared" si="720"/>
        <v>-41889404.5</v>
      </c>
      <c r="AD406" s="46">
        <f t="shared" si="720"/>
        <v>-9617438.5500000119</v>
      </c>
      <c r="AE406" s="46">
        <f t="shared" si="720"/>
        <v>-11829057.649999976</v>
      </c>
      <c r="AF406" s="46">
        <f t="shared" si="720"/>
        <v>-7575860</v>
      </c>
      <c r="AG406" s="46">
        <f t="shared" si="720"/>
        <v>-46108084.439999998</v>
      </c>
      <c r="AH406" s="46">
        <f t="shared" si="720"/>
        <v>442851292.19</v>
      </c>
      <c r="AI406" s="46">
        <f t="shared" si="720"/>
        <v>0</v>
      </c>
      <c r="AJ406" s="46">
        <f t="shared" si="720"/>
        <v>0</v>
      </c>
      <c r="AK406" s="46">
        <f t="shared" si="720"/>
        <v>0</v>
      </c>
      <c r="AL406" s="46">
        <f t="shared" si="720"/>
        <v>0</v>
      </c>
      <c r="AM406" s="46">
        <f t="shared" si="720"/>
        <v>0</v>
      </c>
      <c r="AQ406" s="46"/>
      <c r="AR406" s="46"/>
      <c r="AS406" s="46"/>
      <c r="AT406" s="46"/>
      <c r="AU406" s="46"/>
      <c r="AV406" s="46"/>
      <c r="AW406" s="46"/>
      <c r="AX406" s="46"/>
      <c r="AY406" s="46"/>
      <c r="AZ406" s="46"/>
      <c r="BA406" s="46"/>
      <c r="BB406" s="46"/>
    </row>
    <row r="407" spans="2:54" ht="14.4" hidden="1" outlineLevel="1" thickBot="1" x14ac:dyDescent="0.35">
      <c r="B407" s="69" t="str">
        <f t="shared" si="714"/>
        <v>1355</v>
      </c>
      <c r="C407" s="69" t="s">
        <v>667</v>
      </c>
      <c r="D407" s="61"/>
      <c r="E407" s="61">
        <f>+D316-E316</f>
        <v>-17766678.439999998</v>
      </c>
      <c r="F407" s="61">
        <f>+E316-F316</f>
        <v>42391835.209999979</v>
      </c>
      <c r="G407" s="61">
        <f t="shared" ref="G407:AM407" si="721">+F316-G316</f>
        <v>109890003.94000001</v>
      </c>
      <c r="H407" s="61">
        <f t="shared" si="721"/>
        <v>-11791723.079999998</v>
      </c>
      <c r="I407" s="61">
        <f t="shared" si="721"/>
        <v>-12869245.079999998</v>
      </c>
      <c r="J407" s="61">
        <f t="shared" si="721"/>
        <v>-24395713.540000007</v>
      </c>
      <c r="K407" s="61">
        <f t="shared" si="721"/>
        <v>-17408390.870000005</v>
      </c>
      <c r="L407" s="61">
        <f t="shared" si="721"/>
        <v>-13437597.86999999</v>
      </c>
      <c r="M407" s="61">
        <f t="shared" si="721"/>
        <v>-13648365.989999995</v>
      </c>
      <c r="N407" s="61">
        <f t="shared" si="721"/>
        <v>-20545841.800000012</v>
      </c>
      <c r="O407" s="61">
        <f t="shared" si="721"/>
        <v>-11746163.919999987</v>
      </c>
      <c r="P407" s="61">
        <f t="shared" si="721"/>
        <v>-21819523.719999999</v>
      </c>
      <c r="Q407" s="61">
        <f t="shared" si="721"/>
        <v>-15514201.74000001</v>
      </c>
      <c r="R407" s="61">
        <f t="shared" si="721"/>
        <v>39568467.780000001</v>
      </c>
      <c r="S407" s="61">
        <f t="shared" si="721"/>
        <v>-15409539.25</v>
      </c>
      <c r="T407" s="61">
        <f t="shared" si="721"/>
        <v>-31227892.349999994</v>
      </c>
      <c r="U407" s="61">
        <f t="shared" si="721"/>
        <v>-13485589.75</v>
      </c>
      <c r="V407" s="61">
        <f t="shared" si="721"/>
        <v>-14146561.200000018</v>
      </c>
      <c r="W407" s="61">
        <f t="shared" si="721"/>
        <v>-16317513.049999982</v>
      </c>
      <c r="X407" s="61">
        <f t="shared" si="721"/>
        <v>-12819041.099999994</v>
      </c>
      <c r="Y407" s="61">
        <f t="shared" si="721"/>
        <v>-18369215.590000033</v>
      </c>
      <c r="Z407" s="61">
        <f t="shared" si="721"/>
        <v>-17562732.74000001</v>
      </c>
      <c r="AA407" s="61">
        <f t="shared" si="721"/>
        <v>-7262676.3299999833</v>
      </c>
      <c r="AB407" s="61">
        <f t="shared" si="721"/>
        <v>-4532830</v>
      </c>
      <c r="AC407" s="61">
        <f t="shared" si="721"/>
        <v>-41889404.5</v>
      </c>
      <c r="AD407" s="61">
        <f t="shared" si="721"/>
        <v>-9617438.5500000119</v>
      </c>
      <c r="AE407" s="61">
        <f t="shared" si="721"/>
        <v>-11829057.649999976</v>
      </c>
      <c r="AF407" s="61">
        <f t="shared" si="721"/>
        <v>-7575860</v>
      </c>
      <c r="AG407" s="61">
        <f t="shared" si="721"/>
        <v>-46108084.439999998</v>
      </c>
      <c r="AH407" s="61">
        <f t="shared" si="721"/>
        <v>442851292.19</v>
      </c>
      <c r="AI407" s="61">
        <f t="shared" si="721"/>
        <v>0</v>
      </c>
      <c r="AJ407" s="61">
        <f t="shared" si="721"/>
        <v>0</v>
      </c>
      <c r="AK407" s="61">
        <f t="shared" si="721"/>
        <v>0</v>
      </c>
      <c r="AL407" s="61">
        <f t="shared" si="721"/>
        <v>0</v>
      </c>
      <c r="AM407" s="61">
        <f t="shared" si="721"/>
        <v>0</v>
      </c>
      <c r="AQ407" s="61"/>
      <c r="AR407" s="61"/>
      <c r="AS407" s="61"/>
      <c r="AT407" s="61"/>
      <c r="AU407" s="61"/>
      <c r="AV407" s="61"/>
      <c r="AW407" s="61"/>
      <c r="AX407" s="61"/>
      <c r="AY407" s="61"/>
      <c r="AZ407" s="61"/>
      <c r="BA407" s="61"/>
      <c r="BB407" s="61"/>
    </row>
    <row r="408" spans="2:54" ht="14.4" collapsed="1" thickBot="1" x14ac:dyDescent="0.35">
      <c r="B408" s="45"/>
      <c r="C408" s="45" t="s">
        <v>668</v>
      </c>
      <c r="D408" s="46"/>
      <c r="E408" s="46">
        <f>+SUBTOTAL(9,E409:E412)</f>
        <v>-44602440.209999979</v>
      </c>
      <c r="F408" s="46">
        <f>+SUBTOTAL(9,F409:F412)</f>
        <v>-133086430.56</v>
      </c>
      <c r="G408" s="46">
        <f t="shared" ref="G408:AM408" si="722">+SUBTOTAL(9,G409:G412)</f>
        <v>-25336209.25999999</v>
      </c>
      <c r="H408" s="46">
        <f t="shared" si="722"/>
        <v>-245911592.30000001</v>
      </c>
      <c r="I408" s="46">
        <f t="shared" si="722"/>
        <v>7756139.1700000167</v>
      </c>
      <c r="J408" s="46">
        <f t="shared" si="722"/>
        <v>-43768391.830000043</v>
      </c>
      <c r="K408" s="46">
        <f t="shared" si="722"/>
        <v>-211023959.13999999</v>
      </c>
      <c r="L408" s="46">
        <f t="shared" si="722"/>
        <v>-356381752.1099999</v>
      </c>
      <c r="M408" s="46">
        <f t="shared" si="722"/>
        <v>-130475082.47000003</v>
      </c>
      <c r="N408" s="46">
        <f t="shared" si="722"/>
        <v>-69467437.269999981</v>
      </c>
      <c r="O408" s="46">
        <f t="shared" si="722"/>
        <v>537101395.08999991</v>
      </c>
      <c r="P408" s="46">
        <f t="shared" si="722"/>
        <v>4602767</v>
      </c>
      <c r="Q408" s="46">
        <f t="shared" si="722"/>
        <v>61022210.330000043</v>
      </c>
      <c r="R408" s="46">
        <f t="shared" si="722"/>
        <v>-338083800</v>
      </c>
      <c r="S408" s="46">
        <f t="shared" si="722"/>
        <v>100641351.81000006</v>
      </c>
      <c r="T408" s="46">
        <f t="shared" si="722"/>
        <v>-85403389.990000099</v>
      </c>
      <c r="U408" s="46">
        <f t="shared" si="722"/>
        <v>556242976.09000003</v>
      </c>
      <c r="V408" s="46">
        <f t="shared" si="722"/>
        <v>5278147.9799999148</v>
      </c>
      <c r="W408" s="46">
        <f t="shared" si="722"/>
        <v>-274886465.66999996</v>
      </c>
      <c r="X408" s="46">
        <f t="shared" si="722"/>
        <v>172803467.19999999</v>
      </c>
      <c r="Y408" s="46">
        <f t="shared" si="722"/>
        <v>-112979203.08999997</v>
      </c>
      <c r="Z408" s="46">
        <f t="shared" si="722"/>
        <v>12139163.650000051</v>
      </c>
      <c r="AA408" s="46">
        <f t="shared" si="722"/>
        <v>645031331.08999991</v>
      </c>
      <c r="AB408" s="46">
        <f t="shared" si="722"/>
        <v>126048396.00999996</v>
      </c>
      <c r="AC408" s="46">
        <f t="shared" si="722"/>
        <v>-31373576.369999975</v>
      </c>
      <c r="AD408" s="46">
        <f t="shared" si="722"/>
        <v>-192383152.32999998</v>
      </c>
      <c r="AE408" s="46">
        <f t="shared" si="722"/>
        <v>215577426.55999997</v>
      </c>
      <c r="AF408" s="46">
        <f t="shared" si="722"/>
        <v>-236073387.34999999</v>
      </c>
      <c r="AG408" s="46">
        <f t="shared" si="722"/>
        <v>-73840148.340000033</v>
      </c>
      <c r="AH408" s="46">
        <f t="shared" si="722"/>
        <v>659837065.66000009</v>
      </c>
      <c r="AI408" s="46">
        <f t="shared" si="722"/>
        <v>0</v>
      </c>
      <c r="AJ408" s="46">
        <f t="shared" si="722"/>
        <v>0</v>
      </c>
      <c r="AK408" s="46">
        <f t="shared" si="722"/>
        <v>0</v>
      </c>
      <c r="AL408" s="46">
        <f t="shared" si="722"/>
        <v>0</v>
      </c>
      <c r="AM408" s="46">
        <f t="shared" si="722"/>
        <v>0</v>
      </c>
      <c r="AQ408" s="46"/>
      <c r="AR408" s="46"/>
      <c r="AS408" s="46"/>
      <c r="AT408" s="46"/>
      <c r="AU408" s="46"/>
      <c r="AV408" s="46"/>
      <c r="AW408" s="46"/>
      <c r="AX408" s="46"/>
      <c r="AY408" s="46"/>
      <c r="AZ408" s="46"/>
      <c r="BA408" s="46"/>
      <c r="BB408" s="46"/>
    </row>
    <row r="409" spans="2:54" hidden="1" outlineLevel="1" x14ac:dyDescent="0.3">
      <c r="B409" s="69" t="str">
        <f t="shared" si="714"/>
        <v>2205</v>
      </c>
      <c r="C409" s="69" t="s">
        <v>669</v>
      </c>
      <c r="D409" s="61"/>
      <c r="E409" s="61">
        <f>+D344-E344</f>
        <v>-20459178</v>
      </c>
      <c r="F409" s="61">
        <f>+E344-F344</f>
        <v>-85162915</v>
      </c>
      <c r="G409" s="61">
        <f t="shared" ref="G409:AM409" si="723">+F344-G344</f>
        <v>15452743</v>
      </c>
      <c r="H409" s="61">
        <f t="shared" si="723"/>
        <v>-151062329.45999998</v>
      </c>
      <c r="I409" s="61">
        <f t="shared" si="723"/>
        <v>-31710479.540000021</v>
      </c>
      <c r="J409" s="61">
        <f t="shared" si="723"/>
        <v>117613856</v>
      </c>
      <c r="K409" s="61">
        <f t="shared" si="723"/>
        <v>14837630</v>
      </c>
      <c r="L409" s="61">
        <f t="shared" si="723"/>
        <v>-74114859.529999971</v>
      </c>
      <c r="M409" s="61">
        <f t="shared" si="723"/>
        <v>73951663.529999971</v>
      </c>
      <c r="N409" s="61">
        <f t="shared" si="723"/>
        <v>23968692</v>
      </c>
      <c r="O409" s="61">
        <f t="shared" si="723"/>
        <v>156737264</v>
      </c>
      <c r="P409" s="61">
        <f t="shared" si="723"/>
        <v>-133114419</v>
      </c>
      <c r="Q409" s="61">
        <f t="shared" si="723"/>
        <v>96910709</v>
      </c>
      <c r="R409" s="61">
        <f t="shared" si="723"/>
        <v>-217180476</v>
      </c>
      <c r="S409" s="61">
        <f t="shared" si="723"/>
        <v>169575100</v>
      </c>
      <c r="T409" s="61">
        <f t="shared" si="723"/>
        <v>9234994.1699999869</v>
      </c>
      <c r="U409" s="61">
        <f t="shared" si="723"/>
        <v>26230194</v>
      </c>
      <c r="V409" s="61">
        <f t="shared" si="723"/>
        <v>49062232.000000015</v>
      </c>
      <c r="W409" s="61">
        <f t="shared" si="723"/>
        <v>-18599612</v>
      </c>
      <c r="X409" s="61">
        <f t="shared" si="723"/>
        <v>27620205.829999998</v>
      </c>
      <c r="Y409" s="61">
        <f t="shared" si="723"/>
        <v>-6631387.700000003</v>
      </c>
      <c r="Z409" s="61">
        <f t="shared" si="723"/>
        <v>77097472.700000003</v>
      </c>
      <c r="AA409" s="61">
        <f t="shared" si="723"/>
        <v>-20609030</v>
      </c>
      <c r="AB409" s="61">
        <f t="shared" si="723"/>
        <v>-11616826</v>
      </c>
      <c r="AC409" s="61">
        <f t="shared" si="723"/>
        <v>44438019</v>
      </c>
      <c r="AD409" s="61">
        <f t="shared" si="723"/>
        <v>-52796731</v>
      </c>
      <c r="AE409" s="61">
        <f t="shared" si="723"/>
        <v>3067440</v>
      </c>
      <c r="AF409" s="61">
        <f t="shared" si="723"/>
        <v>-113764709</v>
      </c>
      <c r="AG409" s="61">
        <f t="shared" si="723"/>
        <v>-41641566</v>
      </c>
      <c r="AH409" s="61">
        <f t="shared" si="723"/>
        <v>217085431</v>
      </c>
      <c r="AI409" s="61">
        <f t="shared" si="723"/>
        <v>0</v>
      </c>
      <c r="AJ409" s="61">
        <f t="shared" si="723"/>
        <v>0</v>
      </c>
      <c r="AK409" s="61">
        <f t="shared" si="723"/>
        <v>0</v>
      </c>
      <c r="AL409" s="61">
        <f t="shared" si="723"/>
        <v>0</v>
      </c>
      <c r="AM409" s="61">
        <f t="shared" si="723"/>
        <v>0</v>
      </c>
      <c r="AQ409" s="61"/>
      <c r="AR409" s="61"/>
      <c r="AS409" s="61"/>
      <c r="AT409" s="61"/>
      <c r="AU409" s="61"/>
      <c r="AV409" s="61"/>
      <c r="AW409" s="61"/>
      <c r="AX409" s="61"/>
      <c r="AY409" s="61"/>
      <c r="AZ409" s="61"/>
      <c r="BA409" s="61"/>
      <c r="BB409" s="61"/>
    </row>
    <row r="410" spans="2:54" hidden="1" outlineLevel="1" x14ac:dyDescent="0.3">
      <c r="B410" s="60" t="str">
        <f t="shared" si="714"/>
        <v>2335</v>
      </c>
      <c r="C410" s="60" t="s">
        <v>670</v>
      </c>
      <c r="D410" s="63"/>
      <c r="E410" s="63">
        <f>+D347-E347</f>
        <v>-13725648.209999979</v>
      </c>
      <c r="F410" s="63">
        <f>+E347-F347</f>
        <v>-50511555.560000002</v>
      </c>
      <c r="G410" s="63">
        <f t="shared" ref="G410:AM410" si="724">+F347-G347</f>
        <v>-44305841.25999999</v>
      </c>
      <c r="H410" s="63">
        <f t="shared" si="724"/>
        <v>-94853652.840000033</v>
      </c>
      <c r="I410" s="63">
        <f t="shared" si="724"/>
        <v>38877687.710000038</v>
      </c>
      <c r="J410" s="63">
        <f t="shared" si="724"/>
        <v>-159806029.83000004</v>
      </c>
      <c r="K410" s="63">
        <f t="shared" si="724"/>
        <v>-222522013.13999999</v>
      </c>
      <c r="L410" s="63">
        <f t="shared" si="724"/>
        <v>-281199652.57999992</v>
      </c>
      <c r="M410" s="63">
        <f t="shared" si="724"/>
        <v>-209736025</v>
      </c>
      <c r="N410" s="63">
        <f t="shared" si="724"/>
        <v>-94366255.269999981</v>
      </c>
      <c r="O410" s="63">
        <f t="shared" si="724"/>
        <v>381268636.08999991</v>
      </c>
      <c r="P410" s="63">
        <f t="shared" si="724"/>
        <v>141456889</v>
      </c>
      <c r="Q410" s="63">
        <f t="shared" si="724"/>
        <v>-27180642.669999957</v>
      </c>
      <c r="R410" s="63">
        <f t="shared" si="724"/>
        <v>-90034472</v>
      </c>
      <c r="S410" s="63">
        <f t="shared" si="724"/>
        <v>-108745432.18999994</v>
      </c>
      <c r="T410" s="63">
        <f t="shared" si="724"/>
        <v>-91000792.160000086</v>
      </c>
      <c r="U410" s="63">
        <f t="shared" si="724"/>
        <v>530213389.09000003</v>
      </c>
      <c r="V410" s="63">
        <f t="shared" si="724"/>
        <v>-46006830.0200001</v>
      </c>
      <c r="W410" s="63">
        <f t="shared" si="724"/>
        <v>-250895237.66999996</v>
      </c>
      <c r="X410" s="63">
        <f t="shared" si="724"/>
        <v>163523710.37</v>
      </c>
      <c r="Y410" s="63">
        <f t="shared" si="724"/>
        <v>-128626138.38999999</v>
      </c>
      <c r="Z410" s="63">
        <f t="shared" si="724"/>
        <v>-61795787.049999952</v>
      </c>
      <c r="AA410" s="63">
        <f t="shared" si="724"/>
        <v>661771843.08999991</v>
      </c>
      <c r="AB410" s="63">
        <f t="shared" si="724"/>
        <v>133949027.00999996</v>
      </c>
      <c r="AC410" s="63">
        <f t="shared" si="724"/>
        <v>-67390299.369999975</v>
      </c>
      <c r="AD410" s="63">
        <f t="shared" si="724"/>
        <v>-144105976.32999998</v>
      </c>
      <c r="AE410" s="63">
        <f t="shared" si="724"/>
        <v>213225379.55999997</v>
      </c>
      <c r="AF410" s="63">
        <f t="shared" si="724"/>
        <v>-122566331.34999999</v>
      </c>
      <c r="AG410" s="63">
        <f t="shared" si="724"/>
        <v>56081869.659999967</v>
      </c>
      <c r="AH410" s="63">
        <f t="shared" si="724"/>
        <v>322224496.66000003</v>
      </c>
      <c r="AI410" s="63">
        <f t="shared" si="724"/>
        <v>0</v>
      </c>
      <c r="AJ410" s="63">
        <f t="shared" si="724"/>
        <v>0</v>
      </c>
      <c r="AK410" s="63">
        <f t="shared" si="724"/>
        <v>0</v>
      </c>
      <c r="AL410" s="63">
        <f t="shared" si="724"/>
        <v>0</v>
      </c>
      <c r="AM410" s="63">
        <f t="shared" si="724"/>
        <v>0</v>
      </c>
      <c r="AQ410" s="61"/>
      <c r="AR410" s="61"/>
      <c r="AS410" s="61"/>
      <c r="AT410" s="61"/>
      <c r="AU410" s="61"/>
      <c r="AV410" s="61"/>
      <c r="AW410" s="61"/>
      <c r="AX410" s="61"/>
      <c r="AY410" s="61"/>
      <c r="AZ410" s="61"/>
      <c r="BA410" s="61"/>
      <c r="BB410" s="61"/>
    </row>
    <row r="411" spans="2:54" hidden="1" outlineLevel="1" x14ac:dyDescent="0.3">
      <c r="B411" s="60" t="str">
        <f t="shared" si="714"/>
        <v>2370</v>
      </c>
      <c r="C411" s="60" t="s">
        <v>671</v>
      </c>
      <c r="D411" s="63"/>
      <c r="E411" s="63">
        <f>+D350-E350</f>
        <v>-10417614</v>
      </c>
      <c r="F411" s="63">
        <f>+E350-F350</f>
        <v>2588040</v>
      </c>
      <c r="G411" s="63">
        <f t="shared" ref="G411:AM411" si="725">+F350-G350</f>
        <v>3516889</v>
      </c>
      <c r="H411" s="63">
        <f t="shared" si="725"/>
        <v>4390</v>
      </c>
      <c r="I411" s="63">
        <f t="shared" si="725"/>
        <v>588931</v>
      </c>
      <c r="J411" s="63">
        <f t="shared" si="725"/>
        <v>-1546318</v>
      </c>
      <c r="K411" s="63">
        <f t="shared" si="725"/>
        <v>-3339576</v>
      </c>
      <c r="L411" s="63">
        <f t="shared" si="725"/>
        <v>-1067240</v>
      </c>
      <c r="M411" s="63">
        <f t="shared" si="725"/>
        <v>5329012</v>
      </c>
      <c r="N411" s="63">
        <f t="shared" si="725"/>
        <v>930126</v>
      </c>
      <c r="O411" s="63">
        <f t="shared" si="725"/>
        <v>-904505</v>
      </c>
      <c r="P411" s="63">
        <f t="shared" si="725"/>
        <v>-3789336</v>
      </c>
      <c r="Q411" s="63">
        <f t="shared" si="725"/>
        <v>-8707856</v>
      </c>
      <c r="R411" s="63">
        <f t="shared" si="725"/>
        <v>-30868852</v>
      </c>
      <c r="S411" s="63">
        <f t="shared" si="725"/>
        <v>39811684</v>
      </c>
      <c r="T411" s="63">
        <f t="shared" si="725"/>
        <v>-3637592</v>
      </c>
      <c r="U411" s="63">
        <f t="shared" si="725"/>
        <v>-200607</v>
      </c>
      <c r="V411" s="63">
        <f t="shared" si="725"/>
        <v>2177146</v>
      </c>
      <c r="W411" s="63">
        <f t="shared" si="725"/>
        <v>-5391616</v>
      </c>
      <c r="X411" s="63">
        <f t="shared" si="725"/>
        <v>-18340449</v>
      </c>
      <c r="Y411" s="63">
        <f t="shared" si="725"/>
        <v>22278323</v>
      </c>
      <c r="Z411" s="63">
        <f t="shared" si="725"/>
        <v>-3245722</v>
      </c>
      <c r="AA411" s="63">
        <f t="shared" si="725"/>
        <v>3997318</v>
      </c>
      <c r="AB411" s="63">
        <f t="shared" si="725"/>
        <v>3716195</v>
      </c>
      <c r="AC411" s="63">
        <f t="shared" si="725"/>
        <v>-8421296</v>
      </c>
      <c r="AD411" s="63">
        <f t="shared" si="725"/>
        <v>4519555</v>
      </c>
      <c r="AE411" s="63">
        <f t="shared" si="725"/>
        <v>-715393</v>
      </c>
      <c r="AF411" s="63">
        <f t="shared" si="725"/>
        <v>257653</v>
      </c>
      <c r="AG411" s="63">
        <f t="shared" si="725"/>
        <v>-12201738</v>
      </c>
      <c r="AH411" s="63">
        <f t="shared" si="725"/>
        <v>44448424</v>
      </c>
      <c r="AI411" s="63">
        <f t="shared" si="725"/>
        <v>0</v>
      </c>
      <c r="AJ411" s="63">
        <f t="shared" si="725"/>
        <v>0</v>
      </c>
      <c r="AK411" s="63">
        <f t="shared" si="725"/>
        <v>0</v>
      </c>
      <c r="AL411" s="63">
        <f t="shared" si="725"/>
        <v>0</v>
      </c>
      <c r="AM411" s="63">
        <f t="shared" si="725"/>
        <v>0</v>
      </c>
      <c r="AQ411" s="61"/>
      <c r="AR411" s="61"/>
      <c r="AS411" s="61"/>
      <c r="AT411" s="61"/>
      <c r="AU411" s="61"/>
      <c r="AV411" s="61"/>
      <c r="AW411" s="61"/>
      <c r="AX411" s="61"/>
      <c r="AY411" s="61"/>
      <c r="AZ411" s="61"/>
      <c r="BA411" s="61"/>
      <c r="BB411" s="61"/>
    </row>
    <row r="412" spans="2:54" ht="14.4" hidden="1" outlineLevel="1" thickBot="1" x14ac:dyDescent="0.35">
      <c r="B412" s="60" t="str">
        <f t="shared" si="714"/>
        <v>2380</v>
      </c>
      <c r="C412" s="60" t="s">
        <v>672</v>
      </c>
      <c r="D412" s="63"/>
      <c r="E412" s="63">
        <f>+D351-E351</f>
        <v>0</v>
      </c>
      <c r="F412" s="63">
        <f>+E351-F351</f>
        <v>0</v>
      </c>
      <c r="G412" s="63">
        <f t="shared" ref="G412:AM412" si="726">+F351-G351</f>
        <v>0</v>
      </c>
      <c r="H412" s="63">
        <f t="shared" si="726"/>
        <v>0</v>
      </c>
      <c r="I412" s="63">
        <f t="shared" si="726"/>
        <v>0</v>
      </c>
      <c r="J412" s="63">
        <f t="shared" si="726"/>
        <v>-29900</v>
      </c>
      <c r="K412" s="63">
        <f t="shared" si="726"/>
        <v>0</v>
      </c>
      <c r="L412" s="63">
        <f t="shared" si="726"/>
        <v>0</v>
      </c>
      <c r="M412" s="63">
        <f t="shared" si="726"/>
        <v>-19733</v>
      </c>
      <c r="N412" s="63">
        <f t="shared" si="726"/>
        <v>0</v>
      </c>
      <c r="O412" s="63">
        <f t="shared" si="726"/>
        <v>0</v>
      </c>
      <c r="P412" s="63">
        <f t="shared" si="726"/>
        <v>49633</v>
      </c>
      <c r="Q412" s="63">
        <f t="shared" si="726"/>
        <v>0</v>
      </c>
      <c r="R412" s="63">
        <f t="shared" si="726"/>
        <v>0</v>
      </c>
      <c r="S412" s="63">
        <f t="shared" si="726"/>
        <v>0</v>
      </c>
      <c r="T412" s="63">
        <f t="shared" si="726"/>
        <v>0</v>
      </c>
      <c r="U412" s="63">
        <f t="shared" si="726"/>
        <v>0</v>
      </c>
      <c r="V412" s="63">
        <f t="shared" si="726"/>
        <v>45600</v>
      </c>
      <c r="W412" s="63">
        <f t="shared" si="726"/>
        <v>0</v>
      </c>
      <c r="X412" s="63">
        <f t="shared" si="726"/>
        <v>0</v>
      </c>
      <c r="Y412" s="63">
        <f t="shared" si="726"/>
        <v>0</v>
      </c>
      <c r="Z412" s="63">
        <f t="shared" si="726"/>
        <v>83200</v>
      </c>
      <c r="AA412" s="63">
        <f t="shared" si="726"/>
        <v>-128800</v>
      </c>
      <c r="AB412" s="63">
        <f t="shared" si="726"/>
        <v>0</v>
      </c>
      <c r="AC412" s="63">
        <f t="shared" si="726"/>
        <v>0</v>
      </c>
      <c r="AD412" s="63">
        <f t="shared" si="726"/>
        <v>0</v>
      </c>
      <c r="AE412" s="63">
        <f t="shared" si="726"/>
        <v>0</v>
      </c>
      <c r="AF412" s="63">
        <f t="shared" si="726"/>
        <v>0</v>
      </c>
      <c r="AG412" s="63">
        <f t="shared" si="726"/>
        <v>-76078714</v>
      </c>
      <c r="AH412" s="63">
        <f t="shared" si="726"/>
        <v>76078714</v>
      </c>
      <c r="AI412" s="63">
        <f t="shared" si="726"/>
        <v>0</v>
      </c>
      <c r="AJ412" s="63">
        <f t="shared" si="726"/>
        <v>0</v>
      </c>
      <c r="AK412" s="63">
        <f t="shared" si="726"/>
        <v>0</v>
      </c>
      <c r="AL412" s="63">
        <f t="shared" si="726"/>
        <v>0</v>
      </c>
      <c r="AM412" s="63">
        <f t="shared" si="726"/>
        <v>0</v>
      </c>
      <c r="AQ412" s="61"/>
      <c r="AR412" s="61"/>
      <c r="AS412" s="61"/>
      <c r="AT412" s="61"/>
      <c r="AU412" s="61"/>
      <c r="AV412" s="61"/>
      <c r="AW412" s="61"/>
      <c r="AX412" s="61"/>
      <c r="AY412" s="61"/>
      <c r="AZ412" s="61"/>
      <c r="BA412" s="61"/>
      <c r="BB412" s="61"/>
    </row>
    <row r="413" spans="2:54" ht="14.4" collapsed="1" thickBot="1" x14ac:dyDescent="0.35">
      <c r="B413" s="45"/>
      <c r="C413" s="45" t="s">
        <v>555</v>
      </c>
      <c r="D413" s="46"/>
      <c r="E413" s="46">
        <f>+SUBTOTAL(9,E414:E415)</f>
        <v>4489731</v>
      </c>
      <c r="F413" s="46">
        <f>+SUBTOTAL(9,F414:F415)</f>
        <v>-70503597</v>
      </c>
      <c r="G413" s="46">
        <f t="shared" ref="G413:AM413" si="727">+SUBTOTAL(9,G414:G415)</f>
        <v>-18039667</v>
      </c>
      <c r="H413" s="46">
        <f t="shared" si="727"/>
        <v>45350603.999999993</v>
      </c>
      <c r="I413" s="46">
        <f t="shared" si="727"/>
        <v>-39862047.999999993</v>
      </c>
      <c r="J413" s="46">
        <f t="shared" si="727"/>
        <v>-28179282</v>
      </c>
      <c r="K413" s="46">
        <f t="shared" si="727"/>
        <v>5041334.9999999925</v>
      </c>
      <c r="L413" s="46">
        <f t="shared" si="727"/>
        <v>26646139</v>
      </c>
      <c r="M413" s="46">
        <f t="shared" si="727"/>
        <v>-27908319</v>
      </c>
      <c r="N413" s="46">
        <f t="shared" si="727"/>
        <v>2315350</v>
      </c>
      <c r="O413" s="46">
        <f t="shared" si="727"/>
        <v>131489692</v>
      </c>
      <c r="P413" s="46">
        <f t="shared" si="727"/>
        <v>-92487086</v>
      </c>
      <c r="Q413" s="46">
        <f t="shared" si="727"/>
        <v>-54941111.640000001</v>
      </c>
      <c r="R413" s="46">
        <f t="shared" si="727"/>
        <v>20090437</v>
      </c>
      <c r="S413" s="46">
        <f t="shared" si="727"/>
        <v>36892139.999999993</v>
      </c>
      <c r="T413" s="46">
        <f t="shared" si="727"/>
        <v>-35595710</v>
      </c>
      <c r="U413" s="46">
        <f t="shared" si="727"/>
        <v>-16510972.069999985</v>
      </c>
      <c r="V413" s="46">
        <f t="shared" si="727"/>
        <v>39340310.999999993</v>
      </c>
      <c r="W413" s="46">
        <f t="shared" si="727"/>
        <v>-71742981</v>
      </c>
      <c r="X413" s="46">
        <f t="shared" si="727"/>
        <v>14415790</v>
      </c>
      <c r="Y413" s="46">
        <f t="shared" si="727"/>
        <v>29908595.999999978</v>
      </c>
      <c r="Z413" s="46">
        <f t="shared" si="727"/>
        <v>-40661830</v>
      </c>
      <c r="AA413" s="46">
        <f t="shared" si="727"/>
        <v>52849194.449999988</v>
      </c>
      <c r="AB413" s="46">
        <f t="shared" si="727"/>
        <v>63013802</v>
      </c>
      <c r="AC413" s="46">
        <f t="shared" si="727"/>
        <v>-63452404.420000002</v>
      </c>
      <c r="AD413" s="46">
        <f t="shared" si="727"/>
        <v>11452742</v>
      </c>
      <c r="AE413" s="46">
        <f t="shared" si="727"/>
        <v>-21144927</v>
      </c>
      <c r="AF413" s="46">
        <f t="shared" si="727"/>
        <v>11253421.999999993</v>
      </c>
      <c r="AG413" s="46">
        <f t="shared" si="727"/>
        <v>-11696117.929999985</v>
      </c>
      <c r="AH413" s="46">
        <f t="shared" si="727"/>
        <v>179543781.93000001</v>
      </c>
      <c r="AI413" s="46">
        <f t="shared" si="727"/>
        <v>0</v>
      </c>
      <c r="AJ413" s="46">
        <f t="shared" si="727"/>
        <v>0</v>
      </c>
      <c r="AK413" s="46">
        <f t="shared" si="727"/>
        <v>0</v>
      </c>
      <c r="AL413" s="46">
        <f t="shared" si="727"/>
        <v>0</v>
      </c>
      <c r="AM413" s="46">
        <f t="shared" si="727"/>
        <v>0</v>
      </c>
      <c r="AQ413" s="46"/>
      <c r="AR413" s="46"/>
      <c r="AS413" s="46"/>
      <c r="AT413" s="46"/>
      <c r="AU413" s="46"/>
      <c r="AV413" s="46"/>
      <c r="AW413" s="46"/>
      <c r="AX413" s="46"/>
      <c r="AY413" s="46"/>
      <c r="AZ413" s="46"/>
      <c r="BA413" s="46"/>
      <c r="BB413" s="46"/>
    </row>
    <row r="414" spans="2:54" ht="14.4" hidden="1" outlineLevel="1" x14ac:dyDescent="0.3">
      <c r="B414" s="69" t="str">
        <f t="shared" si="714"/>
        <v>2505</v>
      </c>
      <c r="C414" s="133" t="s">
        <v>673</v>
      </c>
      <c r="D414" s="69"/>
      <c r="E414" s="142">
        <f>+D356-E356</f>
        <v>70943</v>
      </c>
      <c r="F414" s="142">
        <f>+E356-F356</f>
        <v>-51211040.999999993</v>
      </c>
      <c r="G414" s="142">
        <f t="shared" ref="G414:AM414" si="728">+F356-G356</f>
        <v>1262233</v>
      </c>
      <c r="H414" s="142">
        <f t="shared" si="728"/>
        <v>52340748.999999993</v>
      </c>
      <c r="I414" s="142">
        <f t="shared" si="728"/>
        <v>-64922746.999999993</v>
      </c>
      <c r="J414" s="142">
        <f t="shared" si="728"/>
        <v>-10627193</v>
      </c>
      <c r="K414" s="142">
        <f t="shared" si="728"/>
        <v>27721966.999999993</v>
      </c>
      <c r="L414" s="142">
        <f t="shared" si="728"/>
        <v>48415063</v>
      </c>
      <c r="M414" s="142">
        <f t="shared" si="728"/>
        <v>-24960812</v>
      </c>
      <c r="N414" s="142">
        <f t="shared" si="728"/>
        <v>7909452</v>
      </c>
      <c r="O414" s="142">
        <f t="shared" si="728"/>
        <v>33610704</v>
      </c>
      <c r="P414" s="142">
        <f t="shared" si="728"/>
        <v>-71657365</v>
      </c>
      <c r="Q414" s="142">
        <f t="shared" si="728"/>
        <v>-56172322</v>
      </c>
      <c r="R414" s="142">
        <f t="shared" si="728"/>
        <v>40495809</v>
      </c>
      <c r="S414" s="142">
        <f t="shared" si="728"/>
        <v>51225583.999999993</v>
      </c>
      <c r="T414" s="142">
        <f t="shared" si="728"/>
        <v>-15399510</v>
      </c>
      <c r="U414" s="142">
        <f t="shared" si="728"/>
        <v>-40188618.999999993</v>
      </c>
      <c r="V414" s="142">
        <f t="shared" si="728"/>
        <v>49453916.999999993</v>
      </c>
      <c r="W414" s="142">
        <f t="shared" si="728"/>
        <v>-51786545.999999993</v>
      </c>
      <c r="X414" s="142">
        <f t="shared" si="728"/>
        <v>15088400</v>
      </c>
      <c r="Y414" s="142">
        <f t="shared" si="728"/>
        <v>43409078.999999993</v>
      </c>
      <c r="Z414" s="142">
        <f t="shared" si="728"/>
        <v>-26671318</v>
      </c>
      <c r="AA414" s="142">
        <f t="shared" si="728"/>
        <v>-87674237.580000013</v>
      </c>
      <c r="AB414" s="142">
        <f t="shared" si="728"/>
        <v>85042322</v>
      </c>
      <c r="AC414" s="142">
        <f t="shared" si="728"/>
        <v>-36386393.419999994</v>
      </c>
      <c r="AD414" s="142">
        <f t="shared" si="728"/>
        <v>33632272</v>
      </c>
      <c r="AE414" s="142">
        <f t="shared" si="728"/>
        <v>-5455889</v>
      </c>
      <c r="AF414" s="142">
        <f t="shared" si="728"/>
        <v>28223089.999999993</v>
      </c>
      <c r="AG414" s="142">
        <f t="shared" si="728"/>
        <v>-47633938.999999993</v>
      </c>
      <c r="AH414" s="142">
        <f t="shared" si="728"/>
        <v>93139052.319999993</v>
      </c>
      <c r="AI414" s="142">
        <f t="shared" si="728"/>
        <v>0</v>
      </c>
      <c r="AJ414" s="142">
        <f t="shared" si="728"/>
        <v>0</v>
      </c>
      <c r="AK414" s="142">
        <f t="shared" si="728"/>
        <v>0</v>
      </c>
      <c r="AL414" s="142">
        <f t="shared" si="728"/>
        <v>0</v>
      </c>
      <c r="AM414" s="142">
        <f t="shared" si="728"/>
        <v>0</v>
      </c>
    </row>
    <row r="415" spans="2:54" ht="15" hidden="1" outlineLevel="1" thickBot="1" x14ac:dyDescent="0.35">
      <c r="B415" s="134" t="str">
        <f t="shared" si="714"/>
        <v>2510</v>
      </c>
      <c r="C415" s="135" t="s">
        <v>674</v>
      </c>
      <c r="D415" s="134"/>
      <c r="E415" s="134">
        <f>+D357-E357</f>
        <v>4418788</v>
      </c>
      <c r="F415" s="134">
        <f>+E357-F357</f>
        <v>-19292556</v>
      </c>
      <c r="G415" s="134">
        <f t="shared" ref="G415:AM415" si="729">+F357-G357</f>
        <v>-19301900</v>
      </c>
      <c r="H415" s="134">
        <f t="shared" si="729"/>
        <v>-6990145</v>
      </c>
      <c r="I415" s="134">
        <f t="shared" si="729"/>
        <v>25060699</v>
      </c>
      <c r="J415" s="134">
        <f t="shared" si="729"/>
        <v>-17552089</v>
      </c>
      <c r="K415" s="134">
        <f t="shared" si="729"/>
        <v>-22680632</v>
      </c>
      <c r="L415" s="134">
        <f t="shared" si="729"/>
        <v>-21768924</v>
      </c>
      <c r="M415" s="134">
        <f t="shared" si="729"/>
        <v>-2947507</v>
      </c>
      <c r="N415" s="134">
        <f t="shared" si="729"/>
        <v>-5594102</v>
      </c>
      <c r="O415" s="134">
        <f t="shared" si="729"/>
        <v>97878988</v>
      </c>
      <c r="P415" s="134">
        <f t="shared" si="729"/>
        <v>-20829721</v>
      </c>
      <c r="Q415" s="134">
        <f t="shared" si="729"/>
        <v>1231210.3599999994</v>
      </c>
      <c r="R415" s="134">
        <f t="shared" si="729"/>
        <v>-20405372</v>
      </c>
      <c r="S415" s="134">
        <f t="shared" si="729"/>
        <v>-14333444</v>
      </c>
      <c r="T415" s="134">
        <f t="shared" si="729"/>
        <v>-20196200</v>
      </c>
      <c r="U415" s="134">
        <f t="shared" si="729"/>
        <v>23677646.930000007</v>
      </c>
      <c r="V415" s="134">
        <f t="shared" si="729"/>
        <v>-10113606</v>
      </c>
      <c r="W415" s="134">
        <f t="shared" si="729"/>
        <v>-19956435</v>
      </c>
      <c r="X415" s="134">
        <f t="shared" si="729"/>
        <v>-672610</v>
      </c>
      <c r="Y415" s="134">
        <f t="shared" si="729"/>
        <v>-13500483.000000015</v>
      </c>
      <c r="Z415" s="134">
        <f t="shared" si="729"/>
        <v>-13990512</v>
      </c>
      <c r="AA415" s="134">
        <f t="shared" si="729"/>
        <v>140523432.03</v>
      </c>
      <c r="AB415" s="134">
        <f t="shared" si="729"/>
        <v>-22028520</v>
      </c>
      <c r="AC415" s="134">
        <f t="shared" si="729"/>
        <v>-27066011.000000007</v>
      </c>
      <c r="AD415" s="134">
        <f t="shared" si="729"/>
        <v>-22179530</v>
      </c>
      <c r="AE415" s="134">
        <f t="shared" si="729"/>
        <v>-15689038</v>
      </c>
      <c r="AF415" s="134">
        <f t="shared" si="729"/>
        <v>-16969668</v>
      </c>
      <c r="AG415" s="134">
        <f t="shared" si="729"/>
        <v>35937821.070000008</v>
      </c>
      <c r="AH415" s="134">
        <f t="shared" si="729"/>
        <v>86404729.609999999</v>
      </c>
      <c r="AI415" s="134">
        <f t="shared" si="729"/>
        <v>0</v>
      </c>
      <c r="AJ415" s="134">
        <f t="shared" si="729"/>
        <v>0</v>
      </c>
      <c r="AK415" s="134">
        <f t="shared" si="729"/>
        <v>0</v>
      </c>
      <c r="AL415" s="134">
        <f t="shared" si="729"/>
        <v>0</v>
      </c>
      <c r="AM415" s="134">
        <f t="shared" si="729"/>
        <v>0</v>
      </c>
    </row>
    <row r="416" spans="2:54" ht="14.4" collapsed="1" thickBot="1" x14ac:dyDescent="0.35">
      <c r="B416" s="45"/>
      <c r="C416" s="45" t="s">
        <v>675</v>
      </c>
      <c r="D416" s="46"/>
      <c r="E416" s="46">
        <f>+SUBTOTAL(9,E417:E420)</f>
        <v>4256691.09</v>
      </c>
      <c r="F416" s="46">
        <f>+SUBTOTAL(9,F417:F420)</f>
        <v>3897659.4800000004</v>
      </c>
      <c r="G416" s="46">
        <f t="shared" ref="G416:AM416" si="730">+SUBTOTAL(9,G417:G420)</f>
        <v>417691422.90999997</v>
      </c>
      <c r="H416" s="46">
        <f t="shared" si="730"/>
        <v>-1678158.27</v>
      </c>
      <c r="I416" s="46">
        <f t="shared" si="730"/>
        <v>980580.71999999881</v>
      </c>
      <c r="J416" s="46">
        <f t="shared" si="730"/>
        <v>-20740527.219999999</v>
      </c>
      <c r="K416" s="46">
        <f t="shared" si="730"/>
        <v>17185072.059999999</v>
      </c>
      <c r="L416" s="46">
        <f t="shared" si="730"/>
        <v>300839.79000000004</v>
      </c>
      <c r="M416" s="46">
        <f t="shared" si="730"/>
        <v>1860407.4800000009</v>
      </c>
      <c r="N416" s="46">
        <f t="shared" si="730"/>
        <v>-3331499.2300000004</v>
      </c>
      <c r="O416" s="46">
        <f t="shared" si="730"/>
        <v>-3026972.54</v>
      </c>
      <c r="P416" s="46">
        <f t="shared" si="730"/>
        <v>-9166176.2199999988</v>
      </c>
      <c r="Q416" s="46">
        <f t="shared" si="730"/>
        <v>-6622841.6800000006</v>
      </c>
      <c r="R416" s="46">
        <f t="shared" si="730"/>
        <v>18012618.5</v>
      </c>
      <c r="S416" s="46">
        <f t="shared" si="730"/>
        <v>121092.86999999825</v>
      </c>
      <c r="T416" s="46">
        <f t="shared" si="730"/>
        <v>-2531038.83</v>
      </c>
      <c r="U416" s="46">
        <f t="shared" si="730"/>
        <v>-1329030.8999999994</v>
      </c>
      <c r="V416" s="46">
        <f t="shared" si="730"/>
        <v>-403836.99999999721</v>
      </c>
      <c r="W416" s="46">
        <f t="shared" si="730"/>
        <v>-1372339.6700000009</v>
      </c>
      <c r="X416" s="46">
        <f t="shared" si="730"/>
        <v>-13622913.759999998</v>
      </c>
      <c r="Y416" s="46">
        <f t="shared" si="730"/>
        <v>15383950.799999997</v>
      </c>
      <c r="Z416" s="46">
        <f t="shared" si="730"/>
        <v>7432017.0300000003</v>
      </c>
      <c r="AA416" s="46">
        <f t="shared" si="730"/>
        <v>-16351846.739999998</v>
      </c>
      <c r="AB416" s="46">
        <f t="shared" si="730"/>
        <v>13964002.68</v>
      </c>
      <c r="AC416" s="46">
        <f t="shared" si="730"/>
        <v>-21343469.400000002</v>
      </c>
      <c r="AD416" s="46">
        <f t="shared" si="730"/>
        <v>1415418.5199999996</v>
      </c>
      <c r="AE416" s="46">
        <f t="shared" si="730"/>
        <v>6693282.2200000025</v>
      </c>
      <c r="AF416" s="46">
        <f t="shared" si="730"/>
        <v>-6630952.5600000005</v>
      </c>
      <c r="AG416" s="46">
        <f t="shared" si="730"/>
        <v>-2384202.660000002</v>
      </c>
      <c r="AH416" s="46">
        <f t="shared" si="730"/>
        <v>51214528.740000002</v>
      </c>
      <c r="AI416" s="46">
        <f t="shared" si="730"/>
        <v>0</v>
      </c>
      <c r="AJ416" s="46">
        <f t="shared" si="730"/>
        <v>0</v>
      </c>
      <c r="AK416" s="46">
        <f t="shared" si="730"/>
        <v>0</v>
      </c>
      <c r="AL416" s="46">
        <f t="shared" si="730"/>
        <v>0</v>
      </c>
      <c r="AM416" s="46">
        <f t="shared" si="730"/>
        <v>0</v>
      </c>
      <c r="AQ416" s="46"/>
      <c r="AR416" s="46"/>
      <c r="AS416" s="46"/>
      <c r="AT416" s="46"/>
      <c r="AU416" s="46"/>
      <c r="AV416" s="46"/>
      <c r="AW416" s="46"/>
      <c r="AX416" s="46"/>
      <c r="AY416" s="46"/>
      <c r="AZ416" s="46"/>
      <c r="BA416" s="46"/>
      <c r="BB416" s="46"/>
    </row>
    <row r="417" spans="2:54" ht="14.4" hidden="1" outlineLevel="1" x14ac:dyDescent="0.3">
      <c r="B417" s="69" t="str">
        <f t="shared" si="714"/>
        <v>2365</v>
      </c>
      <c r="C417" s="133" t="s">
        <v>676</v>
      </c>
      <c r="D417" s="69"/>
      <c r="E417" s="142">
        <f>+D348-E348</f>
        <v>3981936.59</v>
      </c>
      <c r="F417" s="142">
        <f>+E348-F348</f>
        <v>-1078084.2799999993</v>
      </c>
      <c r="G417" s="142">
        <f t="shared" ref="G417:AM417" si="731">+F348-G348</f>
        <v>6145053.3399999999</v>
      </c>
      <c r="H417" s="142">
        <f t="shared" si="731"/>
        <v>-1155609.5899999999</v>
      </c>
      <c r="I417" s="142">
        <f t="shared" si="731"/>
        <v>842579.13999999873</v>
      </c>
      <c r="J417" s="142">
        <f t="shared" si="731"/>
        <v>-20299335.239999998</v>
      </c>
      <c r="K417" s="142">
        <f t="shared" si="731"/>
        <v>17034064.059999999</v>
      </c>
      <c r="L417" s="142">
        <f t="shared" si="731"/>
        <v>780874</v>
      </c>
      <c r="M417" s="142">
        <f t="shared" si="731"/>
        <v>1739639.040000001</v>
      </c>
      <c r="N417" s="142">
        <f t="shared" si="731"/>
        <v>-2971796.8100000005</v>
      </c>
      <c r="O417" s="142">
        <f t="shared" si="731"/>
        <v>-2296965.83</v>
      </c>
      <c r="P417" s="142">
        <f t="shared" si="731"/>
        <v>-8128905.3699999992</v>
      </c>
      <c r="Q417" s="142">
        <f t="shared" si="731"/>
        <v>-5383268.3900000006</v>
      </c>
      <c r="R417" s="142">
        <f t="shared" si="731"/>
        <v>11763725.23</v>
      </c>
      <c r="S417" s="142">
        <f t="shared" si="731"/>
        <v>453129.18999999762</v>
      </c>
      <c r="T417" s="142">
        <f t="shared" si="731"/>
        <v>-1578974.6799999997</v>
      </c>
      <c r="U417" s="142">
        <f t="shared" si="731"/>
        <v>-171844.08999999985</v>
      </c>
      <c r="V417" s="142">
        <f t="shared" si="731"/>
        <v>-578198.61999999732</v>
      </c>
      <c r="W417" s="142">
        <f t="shared" si="731"/>
        <v>-1500477.3000000007</v>
      </c>
      <c r="X417" s="142">
        <f t="shared" si="731"/>
        <v>-13759125.329999998</v>
      </c>
      <c r="Y417" s="142">
        <f t="shared" si="731"/>
        <v>15864077.729999997</v>
      </c>
      <c r="Z417" s="142">
        <f t="shared" si="731"/>
        <v>8979715.7400000002</v>
      </c>
      <c r="AA417" s="142">
        <f t="shared" si="731"/>
        <v>-10078585.060000001</v>
      </c>
      <c r="AB417" s="142">
        <f t="shared" si="731"/>
        <v>13020399.130000001</v>
      </c>
      <c r="AC417" s="142">
        <f t="shared" si="731"/>
        <v>-20321197.270000003</v>
      </c>
      <c r="AD417" s="142">
        <f t="shared" si="731"/>
        <v>1280880.3000000007</v>
      </c>
      <c r="AE417" s="142">
        <f t="shared" si="731"/>
        <v>7747766.5800000019</v>
      </c>
      <c r="AF417" s="142">
        <f t="shared" si="731"/>
        <v>-6186132.8000000007</v>
      </c>
      <c r="AG417" s="142">
        <f t="shared" si="731"/>
        <v>-425115.37000000104</v>
      </c>
      <c r="AH417" s="142">
        <f t="shared" si="731"/>
        <v>25126466.960000001</v>
      </c>
      <c r="AI417" s="142">
        <f t="shared" si="731"/>
        <v>0</v>
      </c>
      <c r="AJ417" s="142">
        <f t="shared" si="731"/>
        <v>0</v>
      </c>
      <c r="AK417" s="142">
        <f t="shared" si="731"/>
        <v>0</v>
      </c>
      <c r="AL417" s="142">
        <f t="shared" si="731"/>
        <v>0</v>
      </c>
      <c r="AM417" s="142">
        <f t="shared" si="731"/>
        <v>0</v>
      </c>
    </row>
    <row r="418" spans="2:54" ht="14.4" hidden="1" outlineLevel="1" x14ac:dyDescent="0.3">
      <c r="B418" s="60" t="str">
        <f t="shared" si="714"/>
        <v>2368</v>
      </c>
      <c r="C418" s="136" t="s">
        <v>677</v>
      </c>
      <c r="D418" s="60"/>
      <c r="E418" s="143">
        <f>+D349-E349</f>
        <v>274754.5</v>
      </c>
      <c r="F418" s="143">
        <f>+E349-F349</f>
        <v>-268256.24</v>
      </c>
      <c r="G418" s="143">
        <f t="shared" ref="G418:AM418" si="732">+F349-G349</f>
        <v>580472.06000000006</v>
      </c>
      <c r="H418" s="143">
        <f t="shared" si="732"/>
        <v>-522548.68000000017</v>
      </c>
      <c r="I418" s="143">
        <f t="shared" si="732"/>
        <v>138001.58000000007</v>
      </c>
      <c r="J418" s="143">
        <f t="shared" si="732"/>
        <v>-441191.98</v>
      </c>
      <c r="K418" s="143">
        <f t="shared" si="732"/>
        <v>151008</v>
      </c>
      <c r="L418" s="143">
        <f t="shared" si="732"/>
        <v>-480034.20999999996</v>
      </c>
      <c r="M418" s="143">
        <f t="shared" si="732"/>
        <v>120768.43999999994</v>
      </c>
      <c r="N418" s="143">
        <f t="shared" si="732"/>
        <v>-359702.41999999993</v>
      </c>
      <c r="O418" s="143">
        <f t="shared" si="732"/>
        <v>-730006.71</v>
      </c>
      <c r="P418" s="143">
        <f t="shared" si="732"/>
        <v>-1037270.8500000001</v>
      </c>
      <c r="Q418" s="143">
        <f t="shared" si="732"/>
        <v>-1239573.29</v>
      </c>
      <c r="R418" s="143">
        <f t="shared" si="732"/>
        <v>1387893.2699999996</v>
      </c>
      <c r="S418" s="143">
        <f t="shared" si="732"/>
        <v>-332036.31999999937</v>
      </c>
      <c r="T418" s="143">
        <f t="shared" si="732"/>
        <v>-952064.15000000037</v>
      </c>
      <c r="U418" s="143">
        <f t="shared" si="732"/>
        <v>-1157186.8099999996</v>
      </c>
      <c r="V418" s="143">
        <f t="shared" si="732"/>
        <v>174361.62000000011</v>
      </c>
      <c r="W418" s="143">
        <f t="shared" si="732"/>
        <v>128137.62999999989</v>
      </c>
      <c r="X418" s="143">
        <f t="shared" si="732"/>
        <v>136211.56999999937</v>
      </c>
      <c r="Y418" s="143">
        <f t="shared" si="732"/>
        <v>-480126.9299999997</v>
      </c>
      <c r="Z418" s="143">
        <f t="shared" si="732"/>
        <v>-1547698.71</v>
      </c>
      <c r="AA418" s="143">
        <f t="shared" si="732"/>
        <v>-307513.28999999911</v>
      </c>
      <c r="AB418" s="143">
        <f t="shared" si="732"/>
        <v>943603.54999999888</v>
      </c>
      <c r="AC418" s="143">
        <f t="shared" si="732"/>
        <v>-1022272.129999999</v>
      </c>
      <c r="AD418" s="143">
        <f t="shared" si="732"/>
        <v>134538.21999999881</v>
      </c>
      <c r="AE418" s="143">
        <f t="shared" si="732"/>
        <v>-1054484.3599999994</v>
      </c>
      <c r="AF418" s="143">
        <f t="shared" si="732"/>
        <v>-444819.75999999978</v>
      </c>
      <c r="AG418" s="143">
        <f t="shared" si="732"/>
        <v>-1959087.290000001</v>
      </c>
      <c r="AH418" s="143">
        <f t="shared" si="732"/>
        <v>12039139.390000001</v>
      </c>
      <c r="AI418" s="143">
        <f t="shared" si="732"/>
        <v>0</v>
      </c>
      <c r="AJ418" s="143">
        <f t="shared" si="732"/>
        <v>0</v>
      </c>
      <c r="AK418" s="143">
        <f t="shared" si="732"/>
        <v>0</v>
      </c>
      <c r="AL418" s="143">
        <f t="shared" si="732"/>
        <v>0</v>
      </c>
      <c r="AM418" s="143">
        <f t="shared" si="732"/>
        <v>0</v>
      </c>
    </row>
    <row r="419" spans="2:54" ht="14.4" hidden="1" outlineLevel="1" x14ac:dyDescent="0.3">
      <c r="B419" s="60" t="str">
        <f t="shared" si="714"/>
        <v>2404</v>
      </c>
      <c r="C419" s="136" t="s">
        <v>678</v>
      </c>
      <c r="D419" s="60"/>
      <c r="E419" s="143">
        <f>+D353-E353</f>
        <v>0</v>
      </c>
      <c r="F419" s="143">
        <f>+E353-F353</f>
        <v>0</v>
      </c>
      <c r="G419" s="143">
        <f t="shared" ref="G419:AM419" si="733">+F353-G353</f>
        <v>410965897.50999999</v>
      </c>
      <c r="H419" s="143">
        <f t="shared" si="733"/>
        <v>0</v>
      </c>
      <c r="I419" s="143">
        <f t="shared" si="733"/>
        <v>0</v>
      </c>
      <c r="J419" s="143">
        <f t="shared" si="733"/>
        <v>0</v>
      </c>
      <c r="K419" s="143">
        <f t="shared" si="733"/>
        <v>0</v>
      </c>
      <c r="L419" s="143">
        <f t="shared" si="733"/>
        <v>0</v>
      </c>
      <c r="M419" s="143">
        <f t="shared" si="733"/>
        <v>0</v>
      </c>
      <c r="N419" s="143">
        <f t="shared" si="733"/>
        <v>0</v>
      </c>
      <c r="O419" s="143">
        <f t="shared" si="733"/>
        <v>0</v>
      </c>
      <c r="P419" s="143">
        <f t="shared" si="733"/>
        <v>0</v>
      </c>
      <c r="Q419" s="143">
        <f t="shared" si="733"/>
        <v>0</v>
      </c>
      <c r="R419" s="143">
        <f t="shared" si="733"/>
        <v>0</v>
      </c>
      <c r="S419" s="143">
        <f t="shared" si="733"/>
        <v>0</v>
      </c>
      <c r="T419" s="143">
        <f t="shared" si="733"/>
        <v>0</v>
      </c>
      <c r="U419" s="143">
        <f t="shared" si="733"/>
        <v>0</v>
      </c>
      <c r="V419" s="143">
        <f t="shared" si="733"/>
        <v>0</v>
      </c>
      <c r="W419" s="143">
        <f t="shared" si="733"/>
        <v>0</v>
      </c>
      <c r="X419" s="143">
        <f t="shared" si="733"/>
        <v>0</v>
      </c>
      <c r="Y419" s="143">
        <f t="shared" si="733"/>
        <v>0</v>
      </c>
      <c r="Z419" s="143">
        <f t="shared" si="733"/>
        <v>0</v>
      </c>
      <c r="AA419" s="143">
        <f t="shared" si="733"/>
        <v>-5965748.3899999997</v>
      </c>
      <c r="AB419" s="143">
        <f t="shared" si="733"/>
        <v>0</v>
      </c>
      <c r="AC419" s="143">
        <f t="shared" si="733"/>
        <v>0</v>
      </c>
      <c r="AD419" s="143">
        <f t="shared" si="733"/>
        <v>0</v>
      </c>
      <c r="AE419" s="143">
        <f t="shared" si="733"/>
        <v>0</v>
      </c>
      <c r="AF419" s="143">
        <f t="shared" si="733"/>
        <v>0</v>
      </c>
      <c r="AG419" s="143">
        <f t="shared" si="733"/>
        <v>0</v>
      </c>
      <c r="AH419" s="143">
        <f t="shared" si="733"/>
        <v>5965748.3899999997</v>
      </c>
      <c r="AI419" s="143">
        <f t="shared" si="733"/>
        <v>0</v>
      </c>
      <c r="AJ419" s="143">
        <f t="shared" si="733"/>
        <v>0</v>
      </c>
      <c r="AK419" s="143">
        <f t="shared" si="733"/>
        <v>0</v>
      </c>
      <c r="AL419" s="143">
        <f t="shared" si="733"/>
        <v>0</v>
      </c>
      <c r="AM419" s="143">
        <f t="shared" si="733"/>
        <v>0</v>
      </c>
    </row>
    <row r="420" spans="2:54" ht="15" hidden="1" outlineLevel="1" thickBot="1" x14ac:dyDescent="0.35">
      <c r="B420" s="60" t="str">
        <f t="shared" si="714"/>
        <v>2412</v>
      </c>
      <c r="C420" s="136" t="s">
        <v>679</v>
      </c>
      <c r="D420" s="60"/>
      <c r="E420" s="143">
        <f>+D354-E354</f>
        <v>0</v>
      </c>
      <c r="F420" s="143">
        <f>+E354-F354</f>
        <v>5244000</v>
      </c>
      <c r="G420" s="143">
        <f t="shared" ref="G420:AM420" si="734">+F354-G354</f>
        <v>0</v>
      </c>
      <c r="H420" s="143">
        <f t="shared" si="734"/>
        <v>0</v>
      </c>
      <c r="I420" s="143">
        <f t="shared" si="734"/>
        <v>0</v>
      </c>
      <c r="J420" s="143">
        <f t="shared" si="734"/>
        <v>0</v>
      </c>
      <c r="K420" s="143">
        <f t="shared" si="734"/>
        <v>0</v>
      </c>
      <c r="L420" s="143">
        <f t="shared" si="734"/>
        <v>0</v>
      </c>
      <c r="M420" s="143">
        <f t="shared" si="734"/>
        <v>0</v>
      </c>
      <c r="N420" s="143">
        <f t="shared" si="734"/>
        <v>0</v>
      </c>
      <c r="O420" s="143">
        <f t="shared" si="734"/>
        <v>0</v>
      </c>
      <c r="P420" s="143">
        <f t="shared" si="734"/>
        <v>0</v>
      </c>
      <c r="Q420" s="143">
        <f t="shared" si="734"/>
        <v>0</v>
      </c>
      <c r="R420" s="143">
        <f t="shared" si="734"/>
        <v>4861000</v>
      </c>
      <c r="S420" s="143">
        <f t="shared" si="734"/>
        <v>0</v>
      </c>
      <c r="T420" s="143">
        <f t="shared" si="734"/>
        <v>0</v>
      </c>
      <c r="U420" s="143">
        <f t="shared" si="734"/>
        <v>0</v>
      </c>
      <c r="V420" s="143">
        <f t="shared" si="734"/>
        <v>0</v>
      </c>
      <c r="W420" s="143">
        <f t="shared" si="734"/>
        <v>0</v>
      </c>
      <c r="X420" s="143">
        <f t="shared" si="734"/>
        <v>0</v>
      </c>
      <c r="Y420" s="143">
        <f t="shared" si="734"/>
        <v>0</v>
      </c>
      <c r="Z420" s="143">
        <f t="shared" si="734"/>
        <v>0</v>
      </c>
      <c r="AA420" s="143">
        <f t="shared" si="734"/>
        <v>0</v>
      </c>
      <c r="AB420" s="143">
        <f t="shared" si="734"/>
        <v>0</v>
      </c>
      <c r="AC420" s="143">
        <f t="shared" si="734"/>
        <v>0</v>
      </c>
      <c r="AD420" s="143">
        <f t="shared" si="734"/>
        <v>0</v>
      </c>
      <c r="AE420" s="143">
        <f t="shared" si="734"/>
        <v>0</v>
      </c>
      <c r="AF420" s="143">
        <f t="shared" si="734"/>
        <v>0</v>
      </c>
      <c r="AG420" s="143">
        <f t="shared" si="734"/>
        <v>0</v>
      </c>
      <c r="AH420" s="143">
        <f t="shared" si="734"/>
        <v>8083174</v>
      </c>
      <c r="AI420" s="143">
        <f t="shared" si="734"/>
        <v>0</v>
      </c>
      <c r="AJ420" s="143">
        <f t="shared" si="734"/>
        <v>0</v>
      </c>
      <c r="AK420" s="143">
        <f t="shared" si="734"/>
        <v>0</v>
      </c>
      <c r="AL420" s="143">
        <f t="shared" si="734"/>
        <v>0</v>
      </c>
      <c r="AM420" s="143">
        <f t="shared" si="734"/>
        <v>0</v>
      </c>
    </row>
    <row r="421" spans="2:54" collapsed="1" x14ac:dyDescent="0.3">
      <c r="B421" s="45"/>
      <c r="C421" s="45" t="s">
        <v>680</v>
      </c>
      <c r="D421" s="46"/>
      <c r="E421" s="46">
        <f>+SUBTOTAL(9,E422)</f>
        <v>0</v>
      </c>
      <c r="F421" s="46">
        <f>+SUBTOTAL(9,F422)</f>
        <v>0</v>
      </c>
      <c r="G421" s="46">
        <f t="shared" ref="G421:AM421" si="735">+SUBTOTAL(9,G422)</f>
        <v>0</v>
      </c>
      <c r="H421" s="46">
        <f t="shared" si="735"/>
        <v>0</v>
      </c>
      <c r="I421" s="46">
        <f t="shared" si="735"/>
        <v>0</v>
      </c>
      <c r="J421" s="46">
        <f t="shared" si="735"/>
        <v>0</v>
      </c>
      <c r="K421" s="46">
        <f t="shared" si="735"/>
        <v>0</v>
      </c>
      <c r="L421" s="46">
        <f t="shared" si="735"/>
        <v>0</v>
      </c>
      <c r="M421" s="46">
        <f t="shared" si="735"/>
        <v>0</v>
      </c>
      <c r="N421" s="46">
        <f t="shared" si="735"/>
        <v>0</v>
      </c>
      <c r="O421" s="46">
        <f t="shared" si="735"/>
        <v>6386015</v>
      </c>
      <c r="P421" s="46">
        <f t="shared" si="735"/>
        <v>0</v>
      </c>
      <c r="Q421" s="46">
        <f t="shared" si="735"/>
        <v>0</v>
      </c>
      <c r="R421" s="46">
        <f t="shared" si="735"/>
        <v>0</v>
      </c>
      <c r="S421" s="46">
        <f t="shared" si="735"/>
        <v>0</v>
      </c>
      <c r="T421" s="46">
        <f t="shared" si="735"/>
        <v>0</v>
      </c>
      <c r="U421" s="46">
        <f t="shared" si="735"/>
        <v>0</v>
      </c>
      <c r="V421" s="46">
        <f t="shared" si="735"/>
        <v>0</v>
      </c>
      <c r="W421" s="46">
        <f t="shared" si="735"/>
        <v>0</v>
      </c>
      <c r="X421" s="46">
        <f t="shared" si="735"/>
        <v>0</v>
      </c>
      <c r="Y421" s="46">
        <f t="shared" si="735"/>
        <v>0</v>
      </c>
      <c r="Z421" s="46">
        <f t="shared" si="735"/>
        <v>0</v>
      </c>
      <c r="AA421" s="46">
        <f t="shared" si="735"/>
        <v>0</v>
      </c>
      <c r="AB421" s="46">
        <f t="shared" si="735"/>
        <v>0</v>
      </c>
      <c r="AC421" s="46">
        <f t="shared" si="735"/>
        <v>0</v>
      </c>
      <c r="AD421" s="46">
        <f t="shared" si="735"/>
        <v>0</v>
      </c>
      <c r="AE421" s="46">
        <f t="shared" si="735"/>
        <v>0</v>
      </c>
      <c r="AF421" s="46">
        <f t="shared" si="735"/>
        <v>0</v>
      </c>
      <c r="AG421" s="46">
        <f t="shared" si="735"/>
        <v>0</v>
      </c>
      <c r="AH421" s="46">
        <f t="shared" si="735"/>
        <v>0</v>
      </c>
      <c r="AI421" s="46">
        <f t="shared" si="735"/>
        <v>0</v>
      </c>
      <c r="AJ421" s="46">
        <f t="shared" si="735"/>
        <v>0</v>
      </c>
      <c r="AK421" s="46">
        <f t="shared" si="735"/>
        <v>0</v>
      </c>
      <c r="AL421" s="46">
        <f t="shared" si="735"/>
        <v>0</v>
      </c>
      <c r="AM421" s="46">
        <f t="shared" si="735"/>
        <v>0</v>
      </c>
      <c r="AQ421" s="46"/>
      <c r="AR421" s="46"/>
      <c r="AS421" s="46"/>
      <c r="AT421" s="46"/>
      <c r="AU421" s="46"/>
      <c r="AV421" s="46"/>
      <c r="AW421" s="46"/>
      <c r="AX421" s="46"/>
      <c r="AY421" s="46"/>
      <c r="AZ421" s="46"/>
      <c r="BA421" s="46"/>
      <c r="BB421" s="46"/>
    </row>
    <row r="422" spans="2:54" ht="14.4" hidden="1" outlineLevel="1" x14ac:dyDescent="0.3">
      <c r="B422" s="144" t="str">
        <f t="shared" si="714"/>
        <v>2805</v>
      </c>
      <c r="C422" s="133" t="s">
        <v>681</v>
      </c>
      <c r="D422" s="69"/>
      <c r="E422" s="142">
        <f>+D365-E365</f>
        <v>0</v>
      </c>
      <c r="F422" s="142">
        <f>+E365-F365</f>
        <v>0</v>
      </c>
      <c r="G422" s="142">
        <f t="shared" ref="G422:AM422" si="736">+F365-G365</f>
        <v>0</v>
      </c>
      <c r="H422" s="142">
        <f t="shared" si="736"/>
        <v>0</v>
      </c>
      <c r="I422" s="142">
        <f t="shared" si="736"/>
        <v>0</v>
      </c>
      <c r="J422" s="142">
        <f t="shared" si="736"/>
        <v>0</v>
      </c>
      <c r="K422" s="142">
        <f t="shared" si="736"/>
        <v>0</v>
      </c>
      <c r="L422" s="142">
        <f t="shared" si="736"/>
        <v>0</v>
      </c>
      <c r="M422" s="142">
        <f t="shared" si="736"/>
        <v>0</v>
      </c>
      <c r="N422" s="142">
        <f t="shared" si="736"/>
        <v>0</v>
      </c>
      <c r="O422" s="142">
        <f t="shared" si="736"/>
        <v>6386015</v>
      </c>
      <c r="P422" s="142">
        <f t="shared" si="736"/>
        <v>0</v>
      </c>
      <c r="Q422" s="142">
        <f t="shared" si="736"/>
        <v>0</v>
      </c>
      <c r="R422" s="142">
        <f t="shared" si="736"/>
        <v>0</v>
      </c>
      <c r="S422" s="142">
        <f t="shared" si="736"/>
        <v>0</v>
      </c>
      <c r="T422" s="142">
        <f t="shared" si="736"/>
        <v>0</v>
      </c>
      <c r="U422" s="142">
        <f t="shared" si="736"/>
        <v>0</v>
      </c>
      <c r="V422" s="142">
        <f t="shared" si="736"/>
        <v>0</v>
      </c>
      <c r="W422" s="142">
        <f t="shared" si="736"/>
        <v>0</v>
      </c>
      <c r="X422" s="142">
        <f t="shared" si="736"/>
        <v>0</v>
      </c>
      <c r="Y422" s="142">
        <f t="shared" si="736"/>
        <v>0</v>
      </c>
      <c r="Z422" s="142">
        <f t="shared" si="736"/>
        <v>0</v>
      </c>
      <c r="AA422" s="142">
        <f t="shared" si="736"/>
        <v>0</v>
      </c>
      <c r="AB422" s="142">
        <f t="shared" si="736"/>
        <v>0</v>
      </c>
      <c r="AC422" s="142">
        <f t="shared" si="736"/>
        <v>0</v>
      </c>
      <c r="AD422" s="142">
        <f t="shared" si="736"/>
        <v>0</v>
      </c>
      <c r="AE422" s="142">
        <f t="shared" si="736"/>
        <v>0</v>
      </c>
      <c r="AF422" s="142">
        <f t="shared" si="736"/>
        <v>0</v>
      </c>
      <c r="AG422" s="142">
        <f t="shared" si="736"/>
        <v>0</v>
      </c>
      <c r="AH422" s="142">
        <f t="shared" si="736"/>
        <v>0</v>
      </c>
      <c r="AI422" s="142">
        <f t="shared" si="736"/>
        <v>0</v>
      </c>
      <c r="AJ422" s="142">
        <f t="shared" si="736"/>
        <v>0</v>
      </c>
      <c r="AK422" s="142">
        <f t="shared" si="736"/>
        <v>0</v>
      </c>
      <c r="AL422" s="142">
        <f t="shared" si="736"/>
        <v>0</v>
      </c>
      <c r="AM422" s="142">
        <f t="shared" si="736"/>
        <v>0</v>
      </c>
    </row>
    <row r="423" spans="2:54" ht="7.2" customHeight="1" collapsed="1" thickBot="1" x14ac:dyDescent="0.35">
      <c r="C423"/>
    </row>
    <row r="424" spans="2:54" ht="14.4" thickBot="1" x14ac:dyDescent="0.35">
      <c r="B424" s="131"/>
      <c r="C424" s="131" t="s">
        <v>682</v>
      </c>
      <c r="D424" s="132"/>
      <c r="E424" s="132">
        <f>+E396+E399+E406+E408+E413+E416+E421</f>
        <v>-167327562.87</v>
      </c>
      <c r="F424" s="132">
        <f>+F396+F399+F406+F408+F413+F416+F421</f>
        <v>-406752618.15999997</v>
      </c>
      <c r="G424" s="132">
        <f t="shared" ref="G424:AM424" si="737">+G396+G399+G406+G408+G413+G416+G421</f>
        <v>425878653.90999985</v>
      </c>
      <c r="H424" s="132">
        <f t="shared" si="737"/>
        <v>-1530384163.48</v>
      </c>
      <c r="I424" s="132">
        <f t="shared" si="737"/>
        <v>-1191496943.3</v>
      </c>
      <c r="J424" s="132">
        <f t="shared" si="737"/>
        <v>-1457248592.3700001</v>
      </c>
      <c r="K424" s="132">
        <f t="shared" si="737"/>
        <v>-1570507217.27</v>
      </c>
      <c r="L424" s="132">
        <f t="shared" si="737"/>
        <v>-1914897449.54</v>
      </c>
      <c r="M424" s="132">
        <f t="shared" si="737"/>
        <v>-1897437628.0800002</v>
      </c>
      <c r="N424" s="132">
        <f t="shared" si="737"/>
        <v>-1847853254.1300001</v>
      </c>
      <c r="O424" s="132">
        <f t="shared" si="737"/>
        <v>923275543.30999982</v>
      </c>
      <c r="P424" s="132">
        <f t="shared" si="737"/>
        <v>-267494075.90000001</v>
      </c>
      <c r="Q424" s="132">
        <f t="shared" si="737"/>
        <v>-208366344.45999992</v>
      </c>
      <c r="R424" s="132">
        <f t="shared" si="737"/>
        <v>-786835734.9399997</v>
      </c>
      <c r="S424" s="132">
        <f t="shared" si="737"/>
        <v>258497633.41000012</v>
      </c>
      <c r="T424" s="132">
        <f t="shared" si="737"/>
        <v>-288352146.59000009</v>
      </c>
      <c r="U424" s="132">
        <f t="shared" si="737"/>
        <v>785599540.13999999</v>
      </c>
      <c r="V424" s="132">
        <f t="shared" si="737"/>
        <v>-3330912.4700001227</v>
      </c>
      <c r="W424" s="132">
        <f t="shared" si="737"/>
        <v>-794144291.36999989</v>
      </c>
      <c r="X424" s="132">
        <f t="shared" si="737"/>
        <v>-347687708.7899999</v>
      </c>
      <c r="Y424" s="132">
        <f t="shared" si="737"/>
        <v>-436065888.05000019</v>
      </c>
      <c r="Z424" s="132">
        <f t="shared" si="737"/>
        <v>-237088195.25000033</v>
      </c>
      <c r="AA424" s="132">
        <f t="shared" si="737"/>
        <v>1645507038.5200002</v>
      </c>
      <c r="AB424" s="132">
        <f t="shared" si="737"/>
        <v>881562878.64999986</v>
      </c>
      <c r="AC424" s="132">
        <f t="shared" si="737"/>
        <v>-284599693.06999975</v>
      </c>
      <c r="AD424" s="132">
        <f t="shared" si="737"/>
        <v>-385998670.35000002</v>
      </c>
      <c r="AE424" s="132">
        <f t="shared" si="737"/>
        <v>26858417.150000039</v>
      </c>
      <c r="AF424" s="132">
        <f t="shared" si="737"/>
        <v>-677207060.81000006</v>
      </c>
      <c r="AG424" s="132">
        <f t="shared" si="737"/>
        <v>-1298158932.1800003</v>
      </c>
      <c r="AH424" s="132">
        <f t="shared" si="737"/>
        <v>2934634408.4299998</v>
      </c>
      <c r="AI424" s="132">
        <f t="shared" si="737"/>
        <v>0</v>
      </c>
      <c r="AJ424" s="132">
        <f t="shared" si="737"/>
        <v>0</v>
      </c>
      <c r="AK424" s="132">
        <f t="shared" si="737"/>
        <v>0</v>
      </c>
      <c r="AL424" s="132">
        <f t="shared" si="737"/>
        <v>0</v>
      </c>
      <c r="AM424" s="132">
        <f t="shared" si="737"/>
        <v>0</v>
      </c>
      <c r="AQ424" s="44"/>
      <c r="AR424" s="44"/>
      <c r="AS424" s="44"/>
      <c r="AT424" s="44"/>
      <c r="AU424" s="44"/>
      <c r="AV424" s="44"/>
      <c r="AW424" s="44"/>
      <c r="AX424" s="44"/>
      <c r="AY424" s="44"/>
      <c r="AZ424" s="44"/>
      <c r="BA424" s="44"/>
      <c r="BB424" s="44"/>
    </row>
    <row r="425" spans="2:54" ht="14.4" x14ac:dyDescent="0.3">
      <c r="C425" t="s">
        <v>652</v>
      </c>
    </row>
    <row r="426" spans="2:54" ht="14.4" thickBot="1" x14ac:dyDescent="0.35">
      <c r="C426" s="129" t="s">
        <v>683</v>
      </c>
    </row>
    <row r="427" spans="2:54" ht="14.4" thickBot="1" x14ac:dyDescent="0.35">
      <c r="B427" s="45"/>
      <c r="C427" s="45" t="s">
        <v>503</v>
      </c>
      <c r="D427" s="46">
        <f>+SUBTOTAL(9,D428:D431)</f>
        <v>0</v>
      </c>
      <c r="E427" s="46">
        <f t="shared" ref="E427:F427" si="738">+SUBTOTAL(9,E428:E431)</f>
        <v>24754203</v>
      </c>
      <c r="F427" s="46">
        <f t="shared" si="738"/>
        <v>-47511043</v>
      </c>
      <c r="G427" s="46">
        <f t="shared" ref="G427" si="739">+SUBTOTAL(9,G428:G431)</f>
        <v>17114133</v>
      </c>
      <c r="H427" s="46">
        <f t="shared" ref="H427" si="740">+SUBTOTAL(9,H428:H431)</f>
        <v>36063636</v>
      </c>
      <c r="I427" s="46">
        <f t="shared" ref="I427" si="741">+SUBTOTAL(9,I428:I431)</f>
        <v>19043380</v>
      </c>
      <c r="J427" s="46">
        <f t="shared" ref="J427" si="742">+SUBTOTAL(9,J428:J431)</f>
        <v>-52029985</v>
      </c>
      <c r="K427" s="46">
        <f t="shared" ref="K427" si="743">+SUBTOTAL(9,K428:K431)</f>
        <v>-2729684</v>
      </c>
      <c r="L427" s="46">
        <f t="shared" ref="L427" si="744">+SUBTOTAL(9,L428:L431)</f>
        <v>-15700094</v>
      </c>
      <c r="M427" s="46">
        <f t="shared" ref="M427" si="745">+SUBTOTAL(9,M428:M431)</f>
        <v>-13593999</v>
      </c>
      <c r="N427" s="46">
        <f t="shared" ref="N427" si="746">+SUBTOTAL(9,N428:N431)</f>
        <v>-12827964</v>
      </c>
      <c r="O427" s="46">
        <f t="shared" ref="O427" si="747">+SUBTOTAL(9,O428:O431)</f>
        <v>-7144644.6200000048</v>
      </c>
      <c r="P427" s="46">
        <f t="shared" ref="P427" si="748">+SUBTOTAL(9,P428:P431)</f>
        <v>28784445</v>
      </c>
      <c r="Q427" s="46">
        <f t="shared" ref="Q427" si="749">+SUBTOTAL(9,Q428:Q431)</f>
        <v>22533699</v>
      </c>
      <c r="R427" s="46">
        <f t="shared" ref="R427" si="750">+SUBTOTAL(9,R428:R431)</f>
        <v>35072230</v>
      </c>
      <c r="S427" s="46">
        <f t="shared" ref="S427" si="751">+SUBTOTAL(9,S428:S431)</f>
        <v>-11612434</v>
      </c>
      <c r="T427" s="46">
        <f t="shared" ref="T427" si="752">+SUBTOTAL(9,T428:T431)</f>
        <v>43633464</v>
      </c>
      <c r="U427" s="46">
        <f t="shared" ref="U427" si="753">+SUBTOTAL(9,U428:U431)</f>
        <v>43633464</v>
      </c>
      <c r="V427" s="46">
        <f t="shared" ref="V427" si="754">+SUBTOTAL(9,V428:V431)</f>
        <v>43633464</v>
      </c>
      <c r="W427" s="46">
        <f t="shared" ref="W427" si="755">+SUBTOTAL(9,W428:W431)</f>
        <v>-70315857</v>
      </c>
      <c r="X427" s="46">
        <f t="shared" ref="X427" si="756">+SUBTOTAL(9,X428:X431)</f>
        <v>-119827308</v>
      </c>
      <c r="Y427" s="46">
        <f t="shared" ref="Y427" si="757">+SUBTOTAL(9,Y428:Y431)</f>
        <v>41014355</v>
      </c>
      <c r="Z427" s="46">
        <f t="shared" ref="Z427" si="758">+SUBTOTAL(9,Z428:Z431)</f>
        <v>42545505</v>
      </c>
      <c r="AA427" s="46">
        <f t="shared" ref="AA427" si="759">+SUBTOTAL(9,AA428:AA431)</f>
        <v>-86686465</v>
      </c>
      <c r="AB427" s="46">
        <f t="shared" ref="AB427" si="760">+SUBTOTAL(9,AB428:AB431)</f>
        <v>-40392655.379999995</v>
      </c>
      <c r="AC427" s="46">
        <f t="shared" ref="AC427" si="761">+SUBTOTAL(9,AC428:AC431)</f>
        <v>0</v>
      </c>
      <c r="AD427" s="46">
        <f t="shared" ref="AD427" si="762">+SUBTOTAL(9,AD428:AD431)</f>
        <v>0</v>
      </c>
      <c r="AE427" s="46">
        <f t="shared" ref="AE427" si="763">+SUBTOTAL(9,AE428:AE431)</f>
        <v>0</v>
      </c>
      <c r="AF427" s="46">
        <f t="shared" ref="AF427" si="764">+SUBTOTAL(9,AF428:AF431)</f>
        <v>-7854972</v>
      </c>
      <c r="AG427" s="46">
        <f t="shared" ref="AG427" si="765">+SUBTOTAL(9,AG428:AG431)</f>
        <v>282791591.03999996</v>
      </c>
      <c r="AH427" s="46">
        <f t="shared" ref="AH427" si="766">+SUBTOTAL(9,AH428:AH431)</f>
        <v>2329286884.4499998</v>
      </c>
      <c r="AI427" s="46">
        <f t="shared" ref="AI427" si="767">+SUBTOTAL(9,AI428:AI431)</f>
        <v>0</v>
      </c>
      <c r="AJ427" s="46">
        <f t="shared" ref="AJ427" si="768">+SUBTOTAL(9,AJ428:AJ431)</f>
        <v>0</v>
      </c>
      <c r="AK427" s="46">
        <f t="shared" ref="AK427" si="769">+SUBTOTAL(9,AK428:AK431)</f>
        <v>0</v>
      </c>
      <c r="AL427" s="46">
        <f t="shared" ref="AL427" si="770">+SUBTOTAL(9,AL428:AL431)</f>
        <v>0</v>
      </c>
      <c r="AM427" s="46">
        <f t="shared" ref="AM427" si="771">+SUBTOTAL(9,AM428:AM431)</f>
        <v>0</v>
      </c>
      <c r="AQ427" s="46"/>
      <c r="AR427" s="46"/>
      <c r="AS427" s="46"/>
      <c r="AT427" s="46"/>
      <c r="AU427" s="46"/>
      <c r="AV427" s="46"/>
      <c r="AW427" s="46"/>
      <c r="AX427" s="46"/>
      <c r="AY427" s="46"/>
      <c r="AZ427" s="46"/>
      <c r="BA427" s="46"/>
      <c r="BB427" s="46"/>
    </row>
    <row r="428" spans="2:54" ht="14.4" hidden="1" outlineLevel="1" x14ac:dyDescent="0.3">
      <c r="B428" s="69" t="str">
        <f t="shared" ref="B428:B436" si="772">+LEFT(C428,4)</f>
        <v>1520</v>
      </c>
      <c r="C428" s="133" t="s">
        <v>684</v>
      </c>
      <c r="D428" s="69"/>
      <c r="E428" s="142">
        <f>+D323-E323</f>
        <v>-10204849</v>
      </c>
      <c r="F428" s="142">
        <f>+E323-F323</f>
        <v>-86123255</v>
      </c>
      <c r="G428" s="142">
        <f t="shared" ref="G428:AM428" si="773">+F323-G323</f>
        <v>-184900</v>
      </c>
      <c r="H428" s="142">
        <f t="shared" si="773"/>
        <v>0</v>
      </c>
      <c r="I428" s="142">
        <f t="shared" si="773"/>
        <v>-7287941</v>
      </c>
      <c r="J428" s="142">
        <f t="shared" si="773"/>
        <v>-46135185</v>
      </c>
      <c r="K428" s="142">
        <f t="shared" si="773"/>
        <v>-809984</v>
      </c>
      <c r="L428" s="142">
        <f t="shared" si="773"/>
        <v>-6749000</v>
      </c>
      <c r="M428" s="142">
        <f t="shared" si="773"/>
        <v>-7832000</v>
      </c>
      <c r="N428" s="142">
        <f t="shared" si="773"/>
        <v>-12016000</v>
      </c>
      <c r="O428" s="142">
        <f t="shared" si="773"/>
        <v>-480000</v>
      </c>
      <c r="P428" s="142">
        <f t="shared" si="773"/>
        <v>0</v>
      </c>
      <c r="Q428" s="142">
        <f t="shared" si="773"/>
        <v>-2670000</v>
      </c>
      <c r="R428" s="142">
        <f t="shared" si="773"/>
        <v>-1537000</v>
      </c>
      <c r="S428" s="142">
        <f t="shared" si="773"/>
        <v>-8400000</v>
      </c>
      <c r="T428" s="142">
        <f t="shared" si="773"/>
        <v>0</v>
      </c>
      <c r="U428" s="142">
        <f t="shared" si="773"/>
        <v>0</v>
      </c>
      <c r="V428" s="142">
        <f t="shared" si="773"/>
        <v>0</v>
      </c>
      <c r="W428" s="142">
        <f t="shared" si="773"/>
        <v>-105934570</v>
      </c>
      <c r="X428" s="142">
        <f t="shared" si="773"/>
        <v>-165799996</v>
      </c>
      <c r="Y428" s="142">
        <f t="shared" si="773"/>
        <v>0</v>
      </c>
      <c r="Z428" s="142">
        <f t="shared" si="773"/>
        <v>0</v>
      </c>
      <c r="AA428" s="142">
        <f t="shared" si="773"/>
        <v>-122762762</v>
      </c>
      <c r="AB428" s="142">
        <f t="shared" si="773"/>
        <v>-38645887</v>
      </c>
      <c r="AC428" s="142">
        <f t="shared" si="773"/>
        <v>0</v>
      </c>
      <c r="AD428" s="142">
        <f t="shared" si="773"/>
        <v>0</v>
      </c>
      <c r="AE428" s="142">
        <f t="shared" si="773"/>
        <v>0</v>
      </c>
      <c r="AF428" s="142">
        <f t="shared" si="773"/>
        <v>0</v>
      </c>
      <c r="AG428" s="142">
        <f t="shared" si="773"/>
        <v>-2664999.9600000381</v>
      </c>
      <c r="AH428" s="142">
        <f t="shared" si="773"/>
        <v>4828389574.4499998</v>
      </c>
      <c r="AI428" s="142">
        <f t="shared" si="773"/>
        <v>0</v>
      </c>
      <c r="AJ428" s="142">
        <f t="shared" si="773"/>
        <v>0</v>
      </c>
      <c r="AK428" s="142">
        <f t="shared" si="773"/>
        <v>0</v>
      </c>
      <c r="AL428" s="142">
        <f t="shared" si="773"/>
        <v>0</v>
      </c>
      <c r="AM428" s="142">
        <f t="shared" si="773"/>
        <v>0</v>
      </c>
    </row>
    <row r="429" spans="2:54" ht="14.4" hidden="1" outlineLevel="1" x14ac:dyDescent="0.3">
      <c r="B429" s="60" t="str">
        <f t="shared" si="772"/>
        <v>1524</v>
      </c>
      <c r="C429" s="136" t="s">
        <v>685</v>
      </c>
      <c r="D429" s="60"/>
      <c r="E429" s="143">
        <f t="shared" ref="E429:F430" si="774">+D324-E324</f>
        <v>-5199400</v>
      </c>
      <c r="F429" s="143">
        <f t="shared" si="774"/>
        <v>-3275480</v>
      </c>
      <c r="G429" s="143">
        <f t="shared" ref="G429:AM429" si="775">+F324-G324</f>
        <v>-15165000</v>
      </c>
      <c r="H429" s="143">
        <f t="shared" si="775"/>
        <v>-4108100</v>
      </c>
      <c r="I429" s="143">
        <f t="shared" si="775"/>
        <v>0</v>
      </c>
      <c r="J429" s="143">
        <f t="shared" si="775"/>
        <v>-3919300</v>
      </c>
      <c r="K429" s="143">
        <f t="shared" si="775"/>
        <v>0</v>
      </c>
      <c r="L429" s="143">
        <f t="shared" si="775"/>
        <v>0</v>
      </c>
      <c r="M429" s="143">
        <f t="shared" si="775"/>
        <v>-1666000</v>
      </c>
      <c r="N429" s="143">
        <f t="shared" si="775"/>
        <v>-811964</v>
      </c>
      <c r="O429" s="143">
        <f t="shared" si="775"/>
        <v>-1566196.6200000048</v>
      </c>
      <c r="P429" s="143">
        <f t="shared" si="775"/>
        <v>-14000900</v>
      </c>
      <c r="Q429" s="143">
        <f t="shared" si="775"/>
        <v>-260000</v>
      </c>
      <c r="R429" s="143">
        <f t="shared" si="775"/>
        <v>0</v>
      </c>
      <c r="S429" s="143">
        <f t="shared" si="775"/>
        <v>0</v>
      </c>
      <c r="T429" s="143">
        <f t="shared" si="775"/>
        <v>0</v>
      </c>
      <c r="U429" s="143">
        <f t="shared" si="775"/>
        <v>0</v>
      </c>
      <c r="V429" s="143">
        <f t="shared" si="775"/>
        <v>0</v>
      </c>
      <c r="W429" s="143">
        <f t="shared" si="775"/>
        <v>-2288370</v>
      </c>
      <c r="X429" s="143">
        <f t="shared" si="775"/>
        <v>0</v>
      </c>
      <c r="Y429" s="143">
        <f t="shared" si="775"/>
        <v>-5000000</v>
      </c>
      <c r="Z429" s="143">
        <f t="shared" si="775"/>
        <v>-3498000</v>
      </c>
      <c r="AA429" s="143">
        <f t="shared" si="775"/>
        <v>-6097560</v>
      </c>
      <c r="AB429" s="143">
        <f t="shared" si="775"/>
        <v>0</v>
      </c>
      <c r="AC429" s="143">
        <f t="shared" si="775"/>
        <v>0</v>
      </c>
      <c r="AD429" s="143">
        <f t="shared" si="775"/>
        <v>0</v>
      </c>
      <c r="AE429" s="143">
        <f t="shared" si="775"/>
        <v>0</v>
      </c>
      <c r="AF429" s="143">
        <f t="shared" si="775"/>
        <v>-6317472</v>
      </c>
      <c r="AG429" s="143">
        <f t="shared" si="775"/>
        <v>0</v>
      </c>
      <c r="AH429" s="143">
        <f t="shared" si="775"/>
        <v>536277758.62</v>
      </c>
      <c r="AI429" s="143">
        <f t="shared" si="775"/>
        <v>0</v>
      </c>
      <c r="AJ429" s="143">
        <f t="shared" si="775"/>
        <v>0</v>
      </c>
      <c r="AK429" s="143">
        <f t="shared" si="775"/>
        <v>0</v>
      </c>
      <c r="AL429" s="143">
        <f t="shared" si="775"/>
        <v>0</v>
      </c>
      <c r="AM429" s="143">
        <f t="shared" si="775"/>
        <v>0</v>
      </c>
    </row>
    <row r="430" spans="2:54" ht="14.4" hidden="1" outlineLevel="1" x14ac:dyDescent="0.3">
      <c r="B430" s="60" t="str">
        <f t="shared" si="772"/>
        <v>1528</v>
      </c>
      <c r="C430" s="136" t="s">
        <v>686</v>
      </c>
      <c r="D430" s="60"/>
      <c r="E430" s="143">
        <f t="shared" si="774"/>
        <v>-984250</v>
      </c>
      <c r="F430" s="143">
        <f t="shared" si="774"/>
        <v>0</v>
      </c>
      <c r="G430" s="143">
        <f t="shared" ref="G430:AM430" si="776">+F325-G325</f>
        <v>-9551575</v>
      </c>
      <c r="H430" s="143">
        <f t="shared" si="776"/>
        <v>-1439700</v>
      </c>
      <c r="I430" s="143">
        <f t="shared" si="776"/>
        <v>-14694300</v>
      </c>
      <c r="J430" s="143">
        <f t="shared" si="776"/>
        <v>0</v>
      </c>
      <c r="K430" s="143">
        <f t="shared" si="776"/>
        <v>-1919700</v>
      </c>
      <c r="L430" s="143">
        <f t="shared" si="776"/>
        <v>-8951094</v>
      </c>
      <c r="M430" s="143">
        <f t="shared" si="776"/>
        <v>-4095999</v>
      </c>
      <c r="N430" s="143">
        <f t="shared" si="776"/>
        <v>0</v>
      </c>
      <c r="O430" s="143">
        <f t="shared" si="776"/>
        <v>-5098448</v>
      </c>
      <c r="P430" s="143">
        <f t="shared" si="776"/>
        <v>0</v>
      </c>
      <c r="Q430" s="143">
        <f t="shared" si="776"/>
        <v>-18002457</v>
      </c>
      <c r="R430" s="143">
        <f t="shared" si="776"/>
        <v>-6927464</v>
      </c>
      <c r="S430" s="143">
        <f t="shared" si="776"/>
        <v>-3212434</v>
      </c>
      <c r="T430" s="143">
        <f t="shared" si="776"/>
        <v>0</v>
      </c>
      <c r="U430" s="143">
        <f t="shared" si="776"/>
        <v>0</v>
      </c>
      <c r="V430" s="143">
        <f t="shared" si="776"/>
        <v>0</v>
      </c>
      <c r="W430" s="143">
        <f t="shared" si="776"/>
        <v>-6683939</v>
      </c>
      <c r="X430" s="143">
        <f t="shared" si="776"/>
        <v>0</v>
      </c>
      <c r="Y430" s="143">
        <f t="shared" si="776"/>
        <v>0</v>
      </c>
      <c r="Z430" s="143">
        <f t="shared" si="776"/>
        <v>0</v>
      </c>
      <c r="AA430" s="143">
        <f t="shared" si="776"/>
        <v>-4985026</v>
      </c>
      <c r="AB430" s="143">
        <f t="shared" si="776"/>
        <v>-899999.37999999523</v>
      </c>
      <c r="AC430" s="143">
        <f t="shared" si="776"/>
        <v>0</v>
      </c>
      <c r="AD430" s="143">
        <f t="shared" si="776"/>
        <v>0</v>
      </c>
      <c r="AE430" s="143">
        <f t="shared" si="776"/>
        <v>0</v>
      </c>
      <c r="AF430" s="143">
        <f t="shared" si="776"/>
        <v>-1537500</v>
      </c>
      <c r="AG430" s="143">
        <f t="shared" si="776"/>
        <v>0</v>
      </c>
      <c r="AH430" s="143">
        <f t="shared" si="776"/>
        <v>196147349.38</v>
      </c>
      <c r="AI430" s="143">
        <f t="shared" si="776"/>
        <v>0</v>
      </c>
      <c r="AJ430" s="143">
        <f t="shared" si="776"/>
        <v>0</v>
      </c>
      <c r="AK430" s="143">
        <f t="shared" si="776"/>
        <v>0</v>
      </c>
      <c r="AL430" s="143">
        <f t="shared" si="776"/>
        <v>0</v>
      </c>
      <c r="AM430" s="143">
        <f t="shared" si="776"/>
        <v>0</v>
      </c>
    </row>
    <row r="431" spans="2:54" ht="15" hidden="1" outlineLevel="1" thickBot="1" x14ac:dyDescent="0.35">
      <c r="B431" s="60" t="str">
        <f t="shared" si="772"/>
        <v>1592</v>
      </c>
      <c r="C431" s="136" t="s">
        <v>687</v>
      </c>
      <c r="D431" s="60"/>
      <c r="E431" s="143">
        <f>+D328-E328</f>
        <v>41142702</v>
      </c>
      <c r="F431" s="143">
        <f>+E328-F328</f>
        <v>41887692</v>
      </c>
      <c r="G431" s="143">
        <f t="shared" ref="G431:AM431" si="777">+F328-G328</f>
        <v>42015608</v>
      </c>
      <c r="H431" s="143">
        <f t="shared" si="777"/>
        <v>41611436</v>
      </c>
      <c r="I431" s="143">
        <f t="shared" si="777"/>
        <v>41025621</v>
      </c>
      <c r="J431" s="143">
        <f t="shared" si="777"/>
        <v>-1975500</v>
      </c>
      <c r="K431" s="143">
        <f t="shared" si="777"/>
        <v>0</v>
      </c>
      <c r="L431" s="143">
        <f t="shared" si="777"/>
        <v>0</v>
      </c>
      <c r="M431" s="143">
        <f t="shared" si="777"/>
        <v>0</v>
      </c>
      <c r="N431" s="143">
        <f t="shared" si="777"/>
        <v>0</v>
      </c>
      <c r="O431" s="143">
        <f t="shared" si="777"/>
        <v>0</v>
      </c>
      <c r="P431" s="143">
        <f t="shared" si="777"/>
        <v>42785345</v>
      </c>
      <c r="Q431" s="143">
        <f t="shared" si="777"/>
        <v>43466156</v>
      </c>
      <c r="R431" s="143">
        <f t="shared" si="777"/>
        <v>43536694</v>
      </c>
      <c r="S431" s="143">
        <f t="shared" si="777"/>
        <v>0</v>
      </c>
      <c r="T431" s="143">
        <f t="shared" si="777"/>
        <v>43633464</v>
      </c>
      <c r="U431" s="143">
        <f t="shared" si="777"/>
        <v>43633464</v>
      </c>
      <c r="V431" s="143">
        <f t="shared" si="777"/>
        <v>43633464</v>
      </c>
      <c r="W431" s="143">
        <f t="shared" si="777"/>
        <v>44591022</v>
      </c>
      <c r="X431" s="143">
        <f t="shared" si="777"/>
        <v>45972688</v>
      </c>
      <c r="Y431" s="143">
        <f t="shared" si="777"/>
        <v>46014355</v>
      </c>
      <c r="Z431" s="143">
        <f t="shared" si="777"/>
        <v>46043505</v>
      </c>
      <c r="AA431" s="143">
        <f t="shared" si="777"/>
        <v>47158883</v>
      </c>
      <c r="AB431" s="143">
        <f t="shared" si="777"/>
        <v>-846769</v>
      </c>
      <c r="AC431" s="143">
        <f t="shared" si="777"/>
        <v>0</v>
      </c>
      <c r="AD431" s="143">
        <f t="shared" si="777"/>
        <v>0</v>
      </c>
      <c r="AE431" s="143">
        <f t="shared" si="777"/>
        <v>0</v>
      </c>
      <c r="AF431" s="143">
        <f t="shared" si="777"/>
        <v>0</v>
      </c>
      <c r="AG431" s="143">
        <f t="shared" si="777"/>
        <v>285456591</v>
      </c>
      <c r="AH431" s="143">
        <f t="shared" si="777"/>
        <v>-3231527798</v>
      </c>
      <c r="AI431" s="143">
        <f t="shared" si="777"/>
        <v>0</v>
      </c>
      <c r="AJ431" s="143">
        <f t="shared" si="777"/>
        <v>0</v>
      </c>
      <c r="AK431" s="143">
        <f t="shared" si="777"/>
        <v>0</v>
      </c>
      <c r="AL431" s="143">
        <f t="shared" si="777"/>
        <v>0</v>
      </c>
      <c r="AM431" s="143">
        <f t="shared" si="777"/>
        <v>0</v>
      </c>
    </row>
    <row r="432" spans="2:54" ht="14.4" collapsed="1" thickBot="1" x14ac:dyDescent="0.35">
      <c r="B432" s="45"/>
      <c r="C432" s="45" t="s">
        <v>460</v>
      </c>
      <c r="D432" s="46">
        <f>+SUBTOTAL(9,D433:D434)</f>
        <v>0</v>
      </c>
      <c r="E432" s="46">
        <f t="shared" ref="E432:F432" si="778">+SUBTOTAL(9,E433:E434)</f>
        <v>-706722</v>
      </c>
      <c r="F432" s="46">
        <f t="shared" si="778"/>
        <v>91278</v>
      </c>
      <c r="G432" s="46">
        <f t="shared" ref="G432" si="779">+SUBTOTAL(9,G433:G434)</f>
        <v>91278</v>
      </c>
      <c r="H432" s="46">
        <f t="shared" ref="H432" si="780">+SUBTOTAL(9,H433:H434)</f>
        <v>91278</v>
      </c>
      <c r="I432" s="46">
        <f t="shared" ref="I432" si="781">+SUBTOTAL(9,I433:I434)</f>
        <v>91278</v>
      </c>
      <c r="J432" s="46">
        <f t="shared" ref="J432" si="782">+SUBTOTAL(9,J433:J434)</f>
        <v>0</v>
      </c>
      <c r="K432" s="46">
        <f t="shared" ref="K432" si="783">+SUBTOTAL(9,K433:K434)</f>
        <v>0</v>
      </c>
      <c r="L432" s="46">
        <f t="shared" ref="L432" si="784">+SUBTOTAL(9,L433:L434)</f>
        <v>0</v>
      </c>
      <c r="M432" s="46">
        <f t="shared" ref="M432" si="785">+SUBTOTAL(9,M433:M434)</f>
        <v>0</v>
      </c>
      <c r="N432" s="46">
        <f t="shared" ref="N432" si="786">+SUBTOTAL(9,N433:N434)</f>
        <v>0</v>
      </c>
      <c r="O432" s="46">
        <f t="shared" ref="O432" si="787">+SUBTOTAL(9,O433:O434)</f>
        <v>0</v>
      </c>
      <c r="P432" s="46">
        <f t="shared" ref="P432" si="788">+SUBTOTAL(9,P433:P434)</f>
        <v>899640</v>
      </c>
      <c r="Q432" s="46">
        <f t="shared" ref="Q432" si="789">+SUBTOTAL(9,Q433:Q434)</f>
        <v>899640</v>
      </c>
      <c r="R432" s="46">
        <f t="shared" ref="R432" si="790">+SUBTOTAL(9,R433:R434)</f>
        <v>899640</v>
      </c>
      <c r="S432" s="46">
        <f t="shared" ref="S432" si="791">+SUBTOTAL(9,S433:S434)</f>
        <v>-1759521.1200000048</v>
      </c>
      <c r="T432" s="46">
        <f t="shared" ref="T432" si="792">+SUBTOTAL(9,T433:T434)</f>
        <v>9716.4000000059605</v>
      </c>
      <c r="U432" s="46">
        <f t="shared" ref="U432" si="793">+SUBTOTAL(9,U433:U434)</f>
        <v>18423.719999998808</v>
      </c>
      <c r="V432" s="46">
        <f t="shared" ref="V432" si="794">+SUBTOTAL(9,V433:V434)</f>
        <v>-47108.520000010729</v>
      </c>
      <c r="W432" s="46">
        <f t="shared" ref="W432" si="795">+SUBTOTAL(9,W433:W434)</f>
        <v>-27092.159999996424</v>
      </c>
      <c r="X432" s="46">
        <f t="shared" ref="X432" si="796">+SUBTOTAL(9,X433:X434)</f>
        <v>-102662.06000000238</v>
      </c>
      <c r="Y432" s="46">
        <f t="shared" ref="Y432" si="797">+SUBTOTAL(9,Y433:Y434)</f>
        <v>-80505.609999984503</v>
      </c>
      <c r="Z432" s="46">
        <f t="shared" ref="Z432" si="798">+SUBTOTAL(9,Z433:Z434)</f>
        <v>-134756.93000000715</v>
      </c>
      <c r="AA432" s="46">
        <f t="shared" ref="AA432" si="799">+SUBTOTAL(9,AA433:AA434)</f>
        <v>-193147.81999999285</v>
      </c>
      <c r="AB432" s="46">
        <f t="shared" ref="AB432" si="800">+SUBTOTAL(9,AB433:AB434)</f>
        <v>-1062252.4200000167</v>
      </c>
      <c r="AC432" s="46">
        <f t="shared" ref="AC432" si="801">+SUBTOTAL(9,AC433:AC434)</f>
        <v>-1007992.4199999869</v>
      </c>
      <c r="AD432" s="46">
        <f t="shared" ref="AD432" si="802">+SUBTOTAL(9,AD433:AD434)</f>
        <v>-995972.92000001669</v>
      </c>
      <c r="AE432" s="46">
        <f t="shared" ref="AE432" si="803">+SUBTOTAL(9,AE433:AE434)</f>
        <v>-1009886.0499999821</v>
      </c>
      <c r="AF432" s="46">
        <f t="shared" ref="AF432" si="804">+SUBTOTAL(9,AF433:AF434)</f>
        <v>-1066962.5800000131</v>
      </c>
      <c r="AG432" s="46">
        <f t="shared" ref="AG432" si="805">+SUBTOTAL(9,AG433:AG434)</f>
        <v>-1048381.5399999917</v>
      </c>
      <c r="AH432" s="46">
        <f t="shared" ref="AH432" si="806">+SUBTOTAL(9,AH433:AH434)</f>
        <v>-99210525.969999999</v>
      </c>
      <c r="AI432" s="46">
        <f t="shared" ref="AI432" si="807">+SUBTOTAL(9,AI433:AI434)</f>
        <v>0</v>
      </c>
      <c r="AJ432" s="46">
        <f t="shared" ref="AJ432" si="808">+SUBTOTAL(9,AJ433:AJ434)</f>
        <v>0</v>
      </c>
      <c r="AK432" s="46">
        <f t="shared" ref="AK432" si="809">+SUBTOTAL(9,AK433:AK434)</f>
        <v>0</v>
      </c>
      <c r="AL432" s="46">
        <f t="shared" ref="AL432" si="810">+SUBTOTAL(9,AL433:AL434)</f>
        <v>0</v>
      </c>
      <c r="AM432" s="46">
        <f t="shared" ref="AM432" si="811">+SUBTOTAL(9,AM433:AM434)</f>
        <v>0</v>
      </c>
      <c r="AQ432" s="46"/>
      <c r="AR432" s="46"/>
      <c r="AS432" s="46"/>
      <c r="AT432" s="46"/>
      <c r="AU432" s="46"/>
      <c r="AV432" s="46"/>
      <c r="AW432" s="46"/>
      <c r="AX432" s="46"/>
      <c r="AY432" s="46"/>
      <c r="AZ432" s="46"/>
      <c r="BA432" s="46"/>
      <c r="BB432" s="46"/>
    </row>
    <row r="433" spans="2:54" ht="14.4" hidden="1" outlineLevel="1" x14ac:dyDescent="0.3">
      <c r="B433" s="69" t="str">
        <f t="shared" si="772"/>
        <v>1635</v>
      </c>
      <c r="C433" s="133" t="s">
        <v>688</v>
      </c>
      <c r="D433" s="69"/>
      <c r="E433" s="142">
        <f>+D331-E331</f>
        <v>-1606362</v>
      </c>
      <c r="F433" s="142">
        <f>+E331-F331</f>
        <v>-808362</v>
      </c>
      <c r="G433" s="142">
        <f t="shared" ref="G433:AM433" si="812">+F331-G331</f>
        <v>-808362</v>
      </c>
      <c r="H433" s="142">
        <f t="shared" si="812"/>
        <v>-808362</v>
      </c>
      <c r="I433" s="142">
        <f t="shared" si="812"/>
        <v>-808362</v>
      </c>
      <c r="J433" s="142">
        <f t="shared" si="812"/>
        <v>0</v>
      </c>
      <c r="K433" s="142">
        <f t="shared" si="812"/>
        <v>0</v>
      </c>
      <c r="L433" s="142">
        <f t="shared" si="812"/>
        <v>0</v>
      </c>
      <c r="M433" s="142">
        <f t="shared" si="812"/>
        <v>0</v>
      </c>
      <c r="N433" s="142">
        <f t="shared" si="812"/>
        <v>0</v>
      </c>
      <c r="O433" s="142">
        <f t="shared" si="812"/>
        <v>0</v>
      </c>
      <c r="P433" s="142">
        <f t="shared" si="812"/>
        <v>0</v>
      </c>
      <c r="Q433" s="142">
        <f t="shared" si="812"/>
        <v>0</v>
      </c>
      <c r="R433" s="142">
        <f t="shared" si="812"/>
        <v>0</v>
      </c>
      <c r="S433" s="142">
        <f t="shared" si="812"/>
        <v>0</v>
      </c>
      <c r="T433" s="142">
        <f t="shared" si="812"/>
        <v>0</v>
      </c>
      <c r="U433" s="142">
        <f t="shared" si="812"/>
        <v>0</v>
      </c>
      <c r="V433" s="142">
        <f t="shared" si="812"/>
        <v>0</v>
      </c>
      <c r="W433" s="142">
        <f t="shared" si="812"/>
        <v>0</v>
      </c>
      <c r="X433" s="142">
        <f t="shared" si="812"/>
        <v>0</v>
      </c>
      <c r="Y433" s="142">
        <f t="shared" si="812"/>
        <v>0</v>
      </c>
      <c r="Z433" s="142">
        <f t="shared" si="812"/>
        <v>0</v>
      </c>
      <c r="AA433" s="142">
        <f t="shared" si="812"/>
        <v>0</v>
      </c>
      <c r="AB433" s="142">
        <f t="shared" si="812"/>
        <v>0</v>
      </c>
      <c r="AC433" s="142">
        <f t="shared" si="812"/>
        <v>0</v>
      </c>
      <c r="AD433" s="142">
        <f t="shared" si="812"/>
        <v>0</v>
      </c>
      <c r="AE433" s="142">
        <f t="shared" si="812"/>
        <v>0</v>
      </c>
      <c r="AF433" s="142">
        <f t="shared" si="812"/>
        <v>0</v>
      </c>
      <c r="AG433" s="142">
        <f t="shared" si="812"/>
        <v>0</v>
      </c>
      <c r="AH433" s="142">
        <f t="shared" si="812"/>
        <v>92204318</v>
      </c>
      <c r="AI433" s="142">
        <f t="shared" si="812"/>
        <v>0</v>
      </c>
      <c r="AJ433" s="142">
        <f t="shared" si="812"/>
        <v>0</v>
      </c>
      <c r="AK433" s="142">
        <f t="shared" si="812"/>
        <v>0</v>
      </c>
      <c r="AL433" s="142">
        <f t="shared" si="812"/>
        <v>0</v>
      </c>
      <c r="AM433" s="142">
        <f t="shared" si="812"/>
        <v>0</v>
      </c>
    </row>
    <row r="434" spans="2:54" ht="15" hidden="1" outlineLevel="1" thickBot="1" x14ac:dyDescent="0.35">
      <c r="B434" s="60" t="str">
        <f t="shared" si="772"/>
        <v>1698</v>
      </c>
      <c r="C434" s="136" t="s">
        <v>689</v>
      </c>
      <c r="D434" s="60"/>
      <c r="E434" s="143">
        <f>+D332-E332</f>
        <v>899640</v>
      </c>
      <c r="F434" s="143">
        <f>+E332-F332</f>
        <v>899640</v>
      </c>
      <c r="G434" s="143">
        <f t="shared" ref="G434:AM434" si="813">+F332-G332</f>
        <v>899640</v>
      </c>
      <c r="H434" s="143">
        <f t="shared" si="813"/>
        <v>899640</v>
      </c>
      <c r="I434" s="143">
        <f t="shared" si="813"/>
        <v>899640</v>
      </c>
      <c r="J434" s="143">
        <f t="shared" si="813"/>
        <v>0</v>
      </c>
      <c r="K434" s="143">
        <f t="shared" si="813"/>
        <v>0</v>
      </c>
      <c r="L434" s="143">
        <f t="shared" si="813"/>
        <v>0</v>
      </c>
      <c r="M434" s="143">
        <f t="shared" si="813"/>
        <v>0</v>
      </c>
      <c r="N434" s="143">
        <f t="shared" si="813"/>
        <v>0</v>
      </c>
      <c r="O434" s="143">
        <f t="shared" si="813"/>
        <v>0</v>
      </c>
      <c r="P434" s="143">
        <f t="shared" si="813"/>
        <v>899640</v>
      </c>
      <c r="Q434" s="143">
        <f t="shared" si="813"/>
        <v>899640</v>
      </c>
      <c r="R434" s="143">
        <f t="shared" si="813"/>
        <v>899640</v>
      </c>
      <c r="S434" s="143">
        <f t="shared" si="813"/>
        <v>-1759521.1200000048</v>
      </c>
      <c r="T434" s="143">
        <f t="shared" si="813"/>
        <v>9716.4000000059605</v>
      </c>
      <c r="U434" s="143">
        <f t="shared" si="813"/>
        <v>18423.719999998808</v>
      </c>
      <c r="V434" s="143">
        <f t="shared" si="813"/>
        <v>-47108.520000010729</v>
      </c>
      <c r="W434" s="143">
        <f t="shared" si="813"/>
        <v>-27092.159999996424</v>
      </c>
      <c r="X434" s="143">
        <f t="shared" si="813"/>
        <v>-102662.06000000238</v>
      </c>
      <c r="Y434" s="143">
        <f t="shared" si="813"/>
        <v>-80505.609999984503</v>
      </c>
      <c r="Z434" s="143">
        <f t="shared" si="813"/>
        <v>-134756.93000000715</v>
      </c>
      <c r="AA434" s="143">
        <f t="shared" si="813"/>
        <v>-193147.81999999285</v>
      </c>
      <c r="AB434" s="143">
        <f t="shared" si="813"/>
        <v>-1062252.4200000167</v>
      </c>
      <c r="AC434" s="143">
        <f t="shared" si="813"/>
        <v>-1007992.4199999869</v>
      </c>
      <c r="AD434" s="143">
        <f t="shared" si="813"/>
        <v>-995972.92000001669</v>
      </c>
      <c r="AE434" s="143">
        <f t="shared" si="813"/>
        <v>-1009886.0499999821</v>
      </c>
      <c r="AF434" s="143">
        <f t="shared" si="813"/>
        <v>-1066962.5800000131</v>
      </c>
      <c r="AG434" s="143">
        <f t="shared" si="813"/>
        <v>-1048381.5399999917</v>
      </c>
      <c r="AH434" s="143">
        <f t="shared" si="813"/>
        <v>-191414843.97</v>
      </c>
      <c r="AI434" s="143">
        <f t="shared" si="813"/>
        <v>0</v>
      </c>
      <c r="AJ434" s="143">
        <f t="shared" si="813"/>
        <v>0</v>
      </c>
      <c r="AK434" s="143">
        <f t="shared" si="813"/>
        <v>0</v>
      </c>
      <c r="AL434" s="143">
        <f t="shared" si="813"/>
        <v>0</v>
      </c>
      <c r="AM434" s="143">
        <f t="shared" si="813"/>
        <v>0</v>
      </c>
    </row>
    <row r="435" spans="2:54" collapsed="1" x14ac:dyDescent="0.3">
      <c r="B435" s="45"/>
      <c r="C435" s="45" t="s">
        <v>690</v>
      </c>
      <c r="D435" s="46">
        <f>+SUBTOTAL(9,D436)</f>
        <v>0</v>
      </c>
      <c r="E435" s="46">
        <f t="shared" ref="E435:F435" si="814">+SUBTOTAL(9,E436)</f>
        <v>0</v>
      </c>
      <c r="F435" s="46">
        <f t="shared" si="814"/>
        <v>0</v>
      </c>
      <c r="G435" s="46">
        <f t="shared" ref="G435" si="815">+SUBTOTAL(9,G436)</f>
        <v>0</v>
      </c>
      <c r="H435" s="46">
        <f t="shared" ref="H435" si="816">+SUBTOTAL(9,H436)</f>
        <v>0</v>
      </c>
      <c r="I435" s="46">
        <f t="shared" ref="I435" si="817">+SUBTOTAL(9,I436)</f>
        <v>0</v>
      </c>
      <c r="J435" s="46">
        <f t="shared" ref="J435" si="818">+SUBTOTAL(9,J436)</f>
        <v>0</v>
      </c>
      <c r="K435" s="46">
        <f t="shared" ref="K435" si="819">+SUBTOTAL(9,K436)</f>
        <v>0</v>
      </c>
      <c r="L435" s="46">
        <f t="shared" ref="L435" si="820">+SUBTOTAL(9,L436)</f>
        <v>0</v>
      </c>
      <c r="M435" s="46">
        <f t="shared" ref="M435" si="821">+SUBTOTAL(9,M436)</f>
        <v>0</v>
      </c>
      <c r="N435" s="46">
        <f t="shared" ref="N435" si="822">+SUBTOTAL(9,N436)</f>
        <v>0</v>
      </c>
      <c r="O435" s="46">
        <f t="shared" ref="O435" si="823">+SUBTOTAL(9,O436)</f>
        <v>0</v>
      </c>
      <c r="P435" s="46">
        <f t="shared" ref="P435" si="824">+SUBTOTAL(9,P436)</f>
        <v>0</v>
      </c>
      <c r="Q435" s="46">
        <f t="shared" ref="Q435" si="825">+SUBTOTAL(9,Q436)</f>
        <v>0</v>
      </c>
      <c r="R435" s="46">
        <f t="shared" ref="R435" si="826">+SUBTOTAL(9,R436)</f>
        <v>0</v>
      </c>
      <c r="S435" s="46">
        <f t="shared" ref="S435" si="827">+SUBTOTAL(9,S436)</f>
        <v>0</v>
      </c>
      <c r="T435" s="46">
        <f t="shared" ref="T435" si="828">+SUBTOTAL(9,T436)</f>
        <v>0</v>
      </c>
      <c r="U435" s="46">
        <f t="shared" ref="U435" si="829">+SUBTOTAL(9,U436)</f>
        <v>0</v>
      </c>
      <c r="V435" s="46">
        <f t="shared" ref="V435" si="830">+SUBTOTAL(9,V436)</f>
        <v>0</v>
      </c>
      <c r="W435" s="46">
        <f t="shared" ref="W435" si="831">+SUBTOTAL(9,W436)</f>
        <v>0</v>
      </c>
      <c r="X435" s="46">
        <f t="shared" ref="X435" si="832">+SUBTOTAL(9,X436)</f>
        <v>0</v>
      </c>
      <c r="Y435" s="46">
        <f t="shared" ref="Y435" si="833">+SUBTOTAL(9,Y436)</f>
        <v>0</v>
      </c>
      <c r="Z435" s="46">
        <f t="shared" ref="Z435" si="834">+SUBTOTAL(9,Z436)</f>
        <v>0</v>
      </c>
      <c r="AA435" s="46">
        <f t="shared" ref="AA435" si="835">+SUBTOTAL(9,AA436)</f>
        <v>0</v>
      </c>
      <c r="AB435" s="46">
        <f t="shared" ref="AB435" si="836">+SUBTOTAL(9,AB436)</f>
        <v>-401291</v>
      </c>
      <c r="AC435" s="46">
        <f t="shared" ref="AC435" si="837">+SUBTOTAL(9,AC436)</f>
        <v>0</v>
      </c>
      <c r="AD435" s="46">
        <f t="shared" ref="AD435" si="838">+SUBTOTAL(9,AD436)</f>
        <v>0</v>
      </c>
      <c r="AE435" s="46">
        <f t="shared" ref="AE435" si="839">+SUBTOTAL(9,AE436)</f>
        <v>0</v>
      </c>
      <c r="AF435" s="46">
        <f t="shared" ref="AF435" si="840">+SUBTOTAL(9,AF436)</f>
        <v>0</v>
      </c>
      <c r="AG435" s="46">
        <f t="shared" ref="AG435" si="841">+SUBTOTAL(9,AG436)</f>
        <v>-622446</v>
      </c>
      <c r="AH435" s="46">
        <f t="shared" ref="AH435" si="842">+SUBTOTAL(9,AH436)</f>
        <v>6395853</v>
      </c>
      <c r="AI435" s="46">
        <f t="shared" ref="AI435" si="843">+SUBTOTAL(9,AI436)</f>
        <v>0</v>
      </c>
      <c r="AJ435" s="46">
        <f t="shared" ref="AJ435" si="844">+SUBTOTAL(9,AJ436)</f>
        <v>0</v>
      </c>
      <c r="AK435" s="46">
        <f t="shared" ref="AK435" si="845">+SUBTOTAL(9,AK436)</f>
        <v>0</v>
      </c>
      <c r="AL435" s="46">
        <f t="shared" ref="AL435" si="846">+SUBTOTAL(9,AL436)</f>
        <v>0</v>
      </c>
      <c r="AM435" s="46">
        <f t="shared" ref="AM435" si="847">+SUBTOTAL(9,AM436)</f>
        <v>0</v>
      </c>
      <c r="AQ435" s="46"/>
      <c r="AR435" s="46"/>
      <c r="AS435" s="46"/>
      <c r="AT435" s="46"/>
      <c r="AU435" s="46"/>
      <c r="AV435" s="46"/>
      <c r="AW435" s="46"/>
      <c r="AX435" s="46"/>
      <c r="AY435" s="46"/>
      <c r="AZ435" s="46"/>
      <c r="BA435" s="46"/>
      <c r="BB435" s="46"/>
    </row>
    <row r="436" spans="2:54" ht="14.4" hidden="1" outlineLevel="1" x14ac:dyDescent="0.3">
      <c r="B436" s="144" t="str">
        <f t="shared" si="772"/>
        <v>1295</v>
      </c>
      <c r="C436" s="133" t="s">
        <v>691</v>
      </c>
      <c r="D436" s="69"/>
      <c r="E436" s="142">
        <f>+D310-E310</f>
        <v>0</v>
      </c>
      <c r="F436" s="142">
        <f>+E310-F310</f>
        <v>0</v>
      </c>
      <c r="G436" s="142">
        <f t="shared" ref="G436:AM436" si="848">+F310-G310</f>
        <v>0</v>
      </c>
      <c r="H436" s="142">
        <f t="shared" si="848"/>
        <v>0</v>
      </c>
      <c r="I436" s="142">
        <f t="shared" si="848"/>
        <v>0</v>
      </c>
      <c r="J436" s="142">
        <f t="shared" si="848"/>
        <v>0</v>
      </c>
      <c r="K436" s="142">
        <f t="shared" si="848"/>
        <v>0</v>
      </c>
      <c r="L436" s="142">
        <f t="shared" si="848"/>
        <v>0</v>
      </c>
      <c r="M436" s="142">
        <f t="shared" si="848"/>
        <v>0</v>
      </c>
      <c r="N436" s="142">
        <f t="shared" si="848"/>
        <v>0</v>
      </c>
      <c r="O436" s="142">
        <f t="shared" si="848"/>
        <v>0</v>
      </c>
      <c r="P436" s="142">
        <f t="shared" si="848"/>
        <v>0</v>
      </c>
      <c r="Q436" s="142">
        <f t="shared" si="848"/>
        <v>0</v>
      </c>
      <c r="R436" s="142">
        <f t="shared" si="848"/>
        <v>0</v>
      </c>
      <c r="S436" s="142">
        <f t="shared" si="848"/>
        <v>0</v>
      </c>
      <c r="T436" s="142">
        <f t="shared" si="848"/>
        <v>0</v>
      </c>
      <c r="U436" s="142">
        <f t="shared" si="848"/>
        <v>0</v>
      </c>
      <c r="V436" s="142">
        <f t="shared" si="848"/>
        <v>0</v>
      </c>
      <c r="W436" s="142">
        <f t="shared" si="848"/>
        <v>0</v>
      </c>
      <c r="X436" s="142">
        <f t="shared" si="848"/>
        <v>0</v>
      </c>
      <c r="Y436" s="142">
        <f t="shared" si="848"/>
        <v>0</v>
      </c>
      <c r="Z436" s="142">
        <f t="shared" si="848"/>
        <v>0</v>
      </c>
      <c r="AA436" s="142">
        <f t="shared" si="848"/>
        <v>0</v>
      </c>
      <c r="AB436" s="142">
        <f t="shared" si="848"/>
        <v>-401291</v>
      </c>
      <c r="AC436" s="142">
        <f t="shared" si="848"/>
        <v>0</v>
      </c>
      <c r="AD436" s="142">
        <f t="shared" si="848"/>
        <v>0</v>
      </c>
      <c r="AE436" s="142">
        <f t="shared" si="848"/>
        <v>0</v>
      </c>
      <c r="AF436" s="142">
        <f t="shared" si="848"/>
        <v>0</v>
      </c>
      <c r="AG436" s="142">
        <f t="shared" si="848"/>
        <v>-622446</v>
      </c>
      <c r="AH436" s="142">
        <f t="shared" si="848"/>
        <v>6395853</v>
      </c>
      <c r="AI436" s="142">
        <f t="shared" si="848"/>
        <v>0</v>
      </c>
      <c r="AJ436" s="142">
        <f t="shared" si="848"/>
        <v>0</v>
      </c>
      <c r="AK436" s="142">
        <f t="shared" si="848"/>
        <v>0</v>
      </c>
      <c r="AL436" s="142">
        <f t="shared" si="848"/>
        <v>0</v>
      </c>
      <c r="AM436" s="142">
        <f t="shared" si="848"/>
        <v>0</v>
      </c>
    </row>
    <row r="437" spans="2:54" customFormat="1" ht="7.8" customHeight="1" collapsed="1" thickBot="1" x14ac:dyDescent="0.35"/>
    <row r="438" spans="2:54" ht="14.4" thickBot="1" x14ac:dyDescent="0.35">
      <c r="B438" s="131"/>
      <c r="C438" s="131" t="s">
        <v>692</v>
      </c>
      <c r="D438" s="132"/>
      <c r="E438" s="132">
        <f>+E427+E432+E435</f>
        <v>24047481</v>
      </c>
      <c r="F438" s="132">
        <f>+F427+F432+F435</f>
        <v>-47419765</v>
      </c>
      <c r="G438" s="132">
        <f t="shared" ref="G438:AM438" si="849">+G427+G432+G435</f>
        <v>17205411</v>
      </c>
      <c r="H438" s="132">
        <f t="shared" si="849"/>
        <v>36154914</v>
      </c>
      <c r="I438" s="132">
        <f t="shared" si="849"/>
        <v>19134658</v>
      </c>
      <c r="J438" s="132">
        <f t="shared" si="849"/>
        <v>-52029985</v>
      </c>
      <c r="K438" s="132">
        <f t="shared" si="849"/>
        <v>-2729684</v>
      </c>
      <c r="L438" s="132">
        <f t="shared" si="849"/>
        <v>-15700094</v>
      </c>
      <c r="M438" s="132">
        <f t="shared" si="849"/>
        <v>-13593999</v>
      </c>
      <c r="N438" s="132">
        <f t="shared" si="849"/>
        <v>-12827964</v>
      </c>
      <c r="O438" s="132">
        <f t="shared" si="849"/>
        <v>-7144644.6200000048</v>
      </c>
      <c r="P438" s="132">
        <f t="shared" si="849"/>
        <v>29684085</v>
      </c>
      <c r="Q438" s="132">
        <f t="shared" si="849"/>
        <v>23433339</v>
      </c>
      <c r="R438" s="132">
        <f t="shared" si="849"/>
        <v>35971870</v>
      </c>
      <c r="S438" s="132">
        <f t="shared" si="849"/>
        <v>-13371955.120000005</v>
      </c>
      <c r="T438" s="132">
        <f t="shared" si="849"/>
        <v>43643180.400000006</v>
      </c>
      <c r="U438" s="132">
        <f t="shared" si="849"/>
        <v>43651887.719999999</v>
      </c>
      <c r="V438" s="132">
        <f t="shared" si="849"/>
        <v>43586355.479999989</v>
      </c>
      <c r="W438" s="132">
        <f t="shared" si="849"/>
        <v>-70342949.159999996</v>
      </c>
      <c r="X438" s="132">
        <f t="shared" si="849"/>
        <v>-119929970.06</v>
      </c>
      <c r="Y438" s="132">
        <f t="shared" si="849"/>
        <v>40933849.390000015</v>
      </c>
      <c r="Z438" s="132">
        <f t="shared" si="849"/>
        <v>42410748.069999993</v>
      </c>
      <c r="AA438" s="132">
        <f t="shared" si="849"/>
        <v>-86879612.819999993</v>
      </c>
      <c r="AB438" s="132">
        <f t="shared" si="849"/>
        <v>-41856198.800000012</v>
      </c>
      <c r="AC438" s="132">
        <f t="shared" si="849"/>
        <v>-1007992.4199999869</v>
      </c>
      <c r="AD438" s="132">
        <f t="shared" si="849"/>
        <v>-995972.92000001669</v>
      </c>
      <c r="AE438" s="132">
        <f t="shared" si="849"/>
        <v>-1009886.0499999821</v>
      </c>
      <c r="AF438" s="132">
        <f t="shared" si="849"/>
        <v>-8921934.5800000131</v>
      </c>
      <c r="AG438" s="132">
        <f t="shared" si="849"/>
        <v>281120763.5</v>
      </c>
      <c r="AH438" s="132">
        <f t="shared" si="849"/>
        <v>2236472211.48</v>
      </c>
      <c r="AI438" s="132">
        <f t="shared" si="849"/>
        <v>0</v>
      </c>
      <c r="AJ438" s="132">
        <f t="shared" si="849"/>
        <v>0</v>
      </c>
      <c r="AK438" s="132">
        <f t="shared" si="849"/>
        <v>0</v>
      </c>
      <c r="AL438" s="132">
        <f t="shared" si="849"/>
        <v>0</v>
      </c>
      <c r="AM438" s="132">
        <f t="shared" si="849"/>
        <v>0</v>
      </c>
      <c r="AQ438" s="44"/>
      <c r="AR438" s="44"/>
      <c r="AS438" s="44"/>
      <c r="AT438" s="44"/>
      <c r="AU438" s="44"/>
      <c r="AV438" s="44"/>
      <c r="AW438" s="44"/>
      <c r="AX438" s="44"/>
      <c r="AY438" s="44"/>
      <c r="AZ438" s="44"/>
      <c r="BA438" s="44"/>
      <c r="BB438" s="44"/>
    </row>
    <row r="439" spans="2:54" ht="14.4" x14ac:dyDescent="0.3">
      <c r="C439" t="s">
        <v>652</v>
      </c>
    </row>
    <row r="440" spans="2:54" ht="14.4" thickBot="1" x14ac:dyDescent="0.35">
      <c r="C440" s="129" t="s">
        <v>693</v>
      </c>
    </row>
    <row r="441" spans="2:54" x14ac:dyDescent="0.3">
      <c r="B441" s="45"/>
      <c r="C441" s="45" t="s">
        <v>694</v>
      </c>
      <c r="D441" s="46">
        <f>+SUBTOTAL(9,D442:D443)</f>
        <v>0</v>
      </c>
      <c r="E441" s="46">
        <f t="shared" ref="E441:F441" si="850">+SUBTOTAL(9,E442:E443)</f>
        <v>0</v>
      </c>
      <c r="F441" s="46">
        <f t="shared" si="850"/>
        <v>0</v>
      </c>
      <c r="G441" s="46">
        <f t="shared" ref="G441" si="851">+SUBTOTAL(9,G442:G443)</f>
        <v>0</v>
      </c>
      <c r="H441" s="46">
        <f t="shared" ref="H441" si="852">+SUBTOTAL(9,H442:H443)</f>
        <v>0</v>
      </c>
      <c r="I441" s="46">
        <f t="shared" ref="I441" si="853">+SUBTOTAL(9,I442:I443)</f>
        <v>0</v>
      </c>
      <c r="J441" s="46">
        <f t="shared" ref="J441" si="854">+SUBTOTAL(9,J442:J443)</f>
        <v>0</v>
      </c>
      <c r="K441" s="46">
        <f t="shared" ref="K441" si="855">+SUBTOTAL(9,K442:K443)</f>
        <v>0</v>
      </c>
      <c r="L441" s="46">
        <f t="shared" ref="L441" si="856">+SUBTOTAL(9,L442:L443)</f>
        <v>0</v>
      </c>
      <c r="M441" s="46">
        <f t="shared" ref="M441" si="857">+SUBTOTAL(9,M442:M443)</f>
        <v>0</v>
      </c>
      <c r="N441" s="46">
        <f t="shared" ref="N441" si="858">+SUBTOTAL(9,N442:N443)</f>
        <v>0</v>
      </c>
      <c r="O441" s="46">
        <f t="shared" ref="O441" si="859">+SUBTOTAL(9,O442:O443)</f>
        <v>0</v>
      </c>
      <c r="P441" s="46">
        <f t="shared" ref="P441" si="860">+SUBTOTAL(9,P442:P443)</f>
        <v>0</v>
      </c>
      <c r="Q441" s="46">
        <f t="shared" ref="Q441" si="861">+SUBTOTAL(9,Q442:Q443)</f>
        <v>0</v>
      </c>
      <c r="R441" s="46">
        <f t="shared" ref="R441" si="862">+SUBTOTAL(9,R442:R443)</f>
        <v>0</v>
      </c>
      <c r="S441" s="46">
        <f t="shared" ref="S441" si="863">+SUBTOTAL(9,S442:S443)</f>
        <v>0</v>
      </c>
      <c r="T441" s="46">
        <f t="shared" ref="T441" si="864">+SUBTOTAL(9,T442:T443)</f>
        <v>0</v>
      </c>
      <c r="U441" s="46">
        <f t="shared" ref="U441" si="865">+SUBTOTAL(9,U442:U443)</f>
        <v>0</v>
      </c>
      <c r="V441" s="46">
        <f t="shared" ref="V441" si="866">+SUBTOTAL(9,V442:V443)</f>
        <v>0</v>
      </c>
      <c r="W441" s="46">
        <f t="shared" ref="W441" si="867">+SUBTOTAL(9,W442:W443)</f>
        <v>0</v>
      </c>
      <c r="X441" s="46">
        <f t="shared" ref="X441" si="868">+SUBTOTAL(9,X442:X443)</f>
        <v>0</v>
      </c>
      <c r="Y441" s="46">
        <f t="shared" ref="Y441" si="869">+SUBTOTAL(9,Y442:Y443)</f>
        <v>0</v>
      </c>
      <c r="Z441" s="46">
        <f t="shared" ref="Z441" si="870">+SUBTOTAL(9,Z442:Z443)</f>
        <v>0</v>
      </c>
      <c r="AA441" s="46">
        <f t="shared" ref="AA441" si="871">+SUBTOTAL(9,AA442:AA443)</f>
        <v>0</v>
      </c>
      <c r="AB441" s="46">
        <f t="shared" ref="AB441" si="872">+SUBTOTAL(9,AB442:AB443)</f>
        <v>0</v>
      </c>
      <c r="AC441" s="46">
        <f t="shared" ref="AC441" si="873">+SUBTOTAL(9,AC442:AC443)</f>
        <v>0</v>
      </c>
      <c r="AD441" s="46">
        <f t="shared" ref="AD441" si="874">+SUBTOTAL(9,AD442:AD443)</f>
        <v>0</v>
      </c>
      <c r="AE441" s="46">
        <f t="shared" ref="AE441" si="875">+SUBTOTAL(9,AE442:AE443)</f>
        <v>0</v>
      </c>
      <c r="AF441" s="46">
        <f t="shared" ref="AF441" si="876">+SUBTOTAL(9,AF442:AF443)</f>
        <v>0</v>
      </c>
      <c r="AG441" s="46">
        <f t="shared" ref="AG441" si="877">+SUBTOTAL(9,AG442:AG443)</f>
        <v>0</v>
      </c>
      <c r="AH441" s="46">
        <f t="shared" ref="AH441" si="878">+SUBTOTAL(9,AH442:AH443)</f>
        <v>0</v>
      </c>
      <c r="AI441" s="46">
        <f t="shared" ref="AI441" si="879">+SUBTOTAL(9,AI442:AI443)</f>
        <v>0</v>
      </c>
      <c r="AJ441" s="46">
        <f t="shared" ref="AJ441" si="880">+SUBTOTAL(9,AJ442:AJ443)</f>
        <v>0</v>
      </c>
      <c r="AK441" s="46">
        <f t="shared" ref="AK441" si="881">+SUBTOTAL(9,AK442:AK443)</f>
        <v>0</v>
      </c>
      <c r="AL441" s="46">
        <f t="shared" ref="AL441" si="882">+SUBTOTAL(9,AL442:AL443)</f>
        <v>0</v>
      </c>
      <c r="AM441" s="46">
        <f t="shared" ref="AM441" si="883">+SUBTOTAL(9,AM442:AM443)</f>
        <v>0</v>
      </c>
      <c r="AQ441" s="46"/>
      <c r="AR441" s="46"/>
      <c r="AS441" s="46"/>
      <c r="AT441" s="46"/>
      <c r="AU441" s="46"/>
      <c r="AV441" s="46"/>
      <c r="AW441" s="46"/>
      <c r="AX441" s="46"/>
      <c r="AY441" s="46"/>
      <c r="AZ441" s="46"/>
      <c r="BA441" s="46"/>
      <c r="BB441" s="46"/>
    </row>
    <row r="442" spans="2:54" ht="14.4" hidden="1" outlineLevel="1" x14ac:dyDescent="0.3">
      <c r="B442" s="146" t="str">
        <f t="shared" ref="B442:B443" si="884">+LEFT(C442,4)</f>
        <v>2105</v>
      </c>
      <c r="C442" s="147" t="s">
        <v>695</v>
      </c>
      <c r="D442" s="146"/>
      <c r="E442" s="148">
        <f>+D341-E341</f>
        <v>0</v>
      </c>
      <c r="F442" s="148">
        <f>+E341-F341</f>
        <v>0</v>
      </c>
      <c r="G442" s="148">
        <f t="shared" ref="G442:AM442" si="885">+F341-G341</f>
        <v>0</v>
      </c>
      <c r="H442" s="148">
        <f t="shared" si="885"/>
        <v>0</v>
      </c>
      <c r="I442" s="148">
        <f t="shared" si="885"/>
        <v>0</v>
      </c>
      <c r="J442" s="148">
        <f t="shared" si="885"/>
        <v>0</v>
      </c>
      <c r="K442" s="148">
        <f t="shared" si="885"/>
        <v>0</v>
      </c>
      <c r="L442" s="148">
        <f t="shared" si="885"/>
        <v>0</v>
      </c>
      <c r="M442" s="148">
        <f t="shared" si="885"/>
        <v>0</v>
      </c>
      <c r="N442" s="148">
        <f t="shared" si="885"/>
        <v>0</v>
      </c>
      <c r="O442" s="148">
        <f t="shared" si="885"/>
        <v>0</v>
      </c>
      <c r="P442" s="148">
        <f t="shared" si="885"/>
        <v>0</v>
      </c>
      <c r="Q442" s="148">
        <f t="shared" si="885"/>
        <v>0</v>
      </c>
      <c r="R442" s="148">
        <f t="shared" si="885"/>
        <v>0</v>
      </c>
      <c r="S442" s="148">
        <f t="shared" si="885"/>
        <v>0</v>
      </c>
      <c r="T442" s="148">
        <f t="shared" si="885"/>
        <v>0</v>
      </c>
      <c r="U442" s="148">
        <f t="shared" si="885"/>
        <v>0</v>
      </c>
      <c r="V442" s="148">
        <f t="shared" si="885"/>
        <v>0</v>
      </c>
      <c r="W442" s="148">
        <f t="shared" si="885"/>
        <v>0</v>
      </c>
      <c r="X442" s="148">
        <f t="shared" si="885"/>
        <v>0</v>
      </c>
      <c r="Y442" s="148">
        <f t="shared" si="885"/>
        <v>0</v>
      </c>
      <c r="Z442" s="148">
        <f t="shared" si="885"/>
        <v>0</v>
      </c>
      <c r="AA442" s="148">
        <f t="shared" si="885"/>
        <v>0</v>
      </c>
      <c r="AB442" s="148">
        <f t="shared" si="885"/>
        <v>0</v>
      </c>
      <c r="AC442" s="148">
        <f t="shared" si="885"/>
        <v>0</v>
      </c>
      <c r="AD442" s="148">
        <f t="shared" si="885"/>
        <v>0</v>
      </c>
      <c r="AE442" s="148">
        <f t="shared" si="885"/>
        <v>0</v>
      </c>
      <c r="AF442" s="148">
        <f t="shared" si="885"/>
        <v>0</v>
      </c>
      <c r="AG442" s="148">
        <f t="shared" si="885"/>
        <v>0</v>
      </c>
      <c r="AH442" s="148">
        <f t="shared" si="885"/>
        <v>0</v>
      </c>
      <c r="AI442" s="148">
        <f t="shared" si="885"/>
        <v>0</v>
      </c>
      <c r="AJ442" s="148">
        <f t="shared" si="885"/>
        <v>0</v>
      </c>
      <c r="AK442" s="148">
        <f t="shared" si="885"/>
        <v>0</v>
      </c>
      <c r="AL442" s="148">
        <f t="shared" si="885"/>
        <v>0</v>
      </c>
      <c r="AM442" s="148">
        <f t="shared" si="885"/>
        <v>0</v>
      </c>
    </row>
    <row r="443" spans="2:54" ht="14.4" hidden="1" outlineLevel="1" x14ac:dyDescent="0.3">
      <c r="B443" s="149" t="str">
        <f t="shared" si="884"/>
        <v>2115</v>
      </c>
      <c r="C443" s="136" t="s">
        <v>696</v>
      </c>
      <c r="D443" s="60"/>
      <c r="E443" s="143">
        <f>+D342-E342</f>
        <v>0</v>
      </c>
      <c r="F443" s="143">
        <f>+E342-F342</f>
        <v>0</v>
      </c>
      <c r="G443" s="143">
        <f t="shared" ref="G443:AM443" si="886">+F342-G342</f>
        <v>0</v>
      </c>
      <c r="H443" s="143">
        <f t="shared" si="886"/>
        <v>0</v>
      </c>
      <c r="I443" s="143">
        <f t="shared" si="886"/>
        <v>0</v>
      </c>
      <c r="J443" s="143">
        <f t="shared" si="886"/>
        <v>0</v>
      </c>
      <c r="K443" s="143">
        <f t="shared" si="886"/>
        <v>0</v>
      </c>
      <c r="L443" s="143">
        <f t="shared" si="886"/>
        <v>0</v>
      </c>
      <c r="M443" s="143">
        <f t="shared" si="886"/>
        <v>0</v>
      </c>
      <c r="N443" s="143">
        <f t="shared" si="886"/>
        <v>0</v>
      </c>
      <c r="O443" s="143">
        <f t="shared" si="886"/>
        <v>0</v>
      </c>
      <c r="P443" s="143">
        <f t="shared" si="886"/>
        <v>0</v>
      </c>
      <c r="Q443" s="143">
        <f t="shared" si="886"/>
        <v>0</v>
      </c>
      <c r="R443" s="143">
        <f t="shared" si="886"/>
        <v>0</v>
      </c>
      <c r="S443" s="143">
        <f t="shared" si="886"/>
        <v>0</v>
      </c>
      <c r="T443" s="143">
        <f t="shared" si="886"/>
        <v>0</v>
      </c>
      <c r="U443" s="143">
        <f t="shared" si="886"/>
        <v>0</v>
      </c>
      <c r="V443" s="143">
        <f t="shared" si="886"/>
        <v>0</v>
      </c>
      <c r="W443" s="143">
        <f t="shared" si="886"/>
        <v>0</v>
      </c>
      <c r="X443" s="143">
        <f t="shared" si="886"/>
        <v>0</v>
      </c>
      <c r="Y443" s="143">
        <f t="shared" si="886"/>
        <v>0</v>
      </c>
      <c r="Z443" s="143">
        <f t="shared" si="886"/>
        <v>0</v>
      </c>
      <c r="AA443" s="143">
        <f t="shared" si="886"/>
        <v>0</v>
      </c>
      <c r="AB443" s="143">
        <f t="shared" si="886"/>
        <v>0</v>
      </c>
      <c r="AC443" s="143">
        <f t="shared" si="886"/>
        <v>0</v>
      </c>
      <c r="AD443" s="143">
        <f t="shared" si="886"/>
        <v>0</v>
      </c>
      <c r="AE443" s="143">
        <f t="shared" si="886"/>
        <v>0</v>
      </c>
      <c r="AF443" s="143">
        <f t="shared" si="886"/>
        <v>0</v>
      </c>
      <c r="AG443" s="143">
        <f t="shared" si="886"/>
        <v>0</v>
      </c>
      <c r="AH443" s="143">
        <f t="shared" si="886"/>
        <v>0</v>
      </c>
      <c r="AI443" s="143">
        <f t="shared" si="886"/>
        <v>0</v>
      </c>
      <c r="AJ443" s="143">
        <f t="shared" si="886"/>
        <v>0</v>
      </c>
      <c r="AK443" s="143">
        <f t="shared" si="886"/>
        <v>0</v>
      </c>
      <c r="AL443" s="143">
        <f t="shared" si="886"/>
        <v>0</v>
      </c>
      <c r="AM443" s="143">
        <f t="shared" si="886"/>
        <v>0</v>
      </c>
    </row>
    <row r="444" spans="2:54" customFormat="1" ht="7.8" customHeight="1" collapsed="1" thickBot="1" x14ac:dyDescent="0.35"/>
    <row r="445" spans="2:54" ht="14.4" thickBot="1" x14ac:dyDescent="0.35">
      <c r="B445" s="131"/>
      <c r="C445" s="131" t="s">
        <v>697</v>
      </c>
      <c r="D445" s="132"/>
      <c r="E445" s="132">
        <f>+E441</f>
        <v>0</v>
      </c>
      <c r="F445" s="132">
        <f>+F441</f>
        <v>0</v>
      </c>
      <c r="G445" s="132">
        <f t="shared" ref="G445:AM445" si="887">+G441</f>
        <v>0</v>
      </c>
      <c r="H445" s="132">
        <f t="shared" si="887"/>
        <v>0</v>
      </c>
      <c r="I445" s="132">
        <f t="shared" si="887"/>
        <v>0</v>
      </c>
      <c r="J445" s="132">
        <f t="shared" si="887"/>
        <v>0</v>
      </c>
      <c r="K445" s="132">
        <f t="shared" si="887"/>
        <v>0</v>
      </c>
      <c r="L445" s="132">
        <f t="shared" si="887"/>
        <v>0</v>
      </c>
      <c r="M445" s="132">
        <f t="shared" si="887"/>
        <v>0</v>
      </c>
      <c r="N445" s="132">
        <f t="shared" si="887"/>
        <v>0</v>
      </c>
      <c r="O445" s="132">
        <f t="shared" si="887"/>
        <v>0</v>
      </c>
      <c r="P445" s="132">
        <f t="shared" si="887"/>
        <v>0</v>
      </c>
      <c r="Q445" s="132">
        <f t="shared" si="887"/>
        <v>0</v>
      </c>
      <c r="R445" s="132">
        <f t="shared" si="887"/>
        <v>0</v>
      </c>
      <c r="S445" s="132">
        <f t="shared" si="887"/>
        <v>0</v>
      </c>
      <c r="T445" s="132">
        <f t="shared" si="887"/>
        <v>0</v>
      </c>
      <c r="U445" s="132">
        <f t="shared" si="887"/>
        <v>0</v>
      </c>
      <c r="V445" s="132">
        <f t="shared" si="887"/>
        <v>0</v>
      </c>
      <c r="W445" s="132">
        <f t="shared" si="887"/>
        <v>0</v>
      </c>
      <c r="X445" s="132">
        <f t="shared" si="887"/>
        <v>0</v>
      </c>
      <c r="Y445" s="132">
        <f t="shared" si="887"/>
        <v>0</v>
      </c>
      <c r="Z445" s="132">
        <f t="shared" si="887"/>
        <v>0</v>
      </c>
      <c r="AA445" s="132">
        <f t="shared" si="887"/>
        <v>0</v>
      </c>
      <c r="AB445" s="132">
        <f t="shared" si="887"/>
        <v>0</v>
      </c>
      <c r="AC445" s="132">
        <f t="shared" si="887"/>
        <v>0</v>
      </c>
      <c r="AD445" s="132">
        <f t="shared" si="887"/>
        <v>0</v>
      </c>
      <c r="AE445" s="132">
        <f t="shared" si="887"/>
        <v>0</v>
      </c>
      <c r="AF445" s="132">
        <f t="shared" si="887"/>
        <v>0</v>
      </c>
      <c r="AG445" s="132">
        <f t="shared" si="887"/>
        <v>0</v>
      </c>
      <c r="AH445" s="132">
        <f t="shared" si="887"/>
        <v>0</v>
      </c>
      <c r="AI445" s="132">
        <f t="shared" si="887"/>
        <v>0</v>
      </c>
      <c r="AJ445" s="132">
        <f t="shared" si="887"/>
        <v>0</v>
      </c>
      <c r="AK445" s="132">
        <f t="shared" si="887"/>
        <v>0</v>
      </c>
      <c r="AL445" s="132">
        <f t="shared" si="887"/>
        <v>0</v>
      </c>
      <c r="AM445" s="132">
        <f t="shared" si="887"/>
        <v>0</v>
      </c>
      <c r="AQ445" s="44"/>
      <c r="AR445" s="44"/>
      <c r="AS445" s="44"/>
      <c r="AT445" s="44"/>
      <c r="AU445" s="44"/>
      <c r="AV445" s="44"/>
      <c r="AW445" s="44"/>
      <c r="AX445" s="44"/>
      <c r="AY445" s="44"/>
      <c r="AZ445" s="44"/>
      <c r="BA445" s="44"/>
      <c r="BB445" s="44"/>
    </row>
    <row r="446" spans="2:54" ht="15" thickBot="1" x14ac:dyDescent="0.35">
      <c r="C446" t="s">
        <v>652</v>
      </c>
    </row>
    <row r="447" spans="2:54" ht="14.4" thickBot="1" x14ac:dyDescent="0.35">
      <c r="B447" s="131"/>
      <c r="C447" s="131" t="s">
        <v>698</v>
      </c>
      <c r="D447" s="132"/>
      <c r="E447" s="132">
        <f>+E424+E438+E445</f>
        <v>-143280081.87</v>
      </c>
      <c r="F447" s="132">
        <f>+F424+F438+F445</f>
        <v>-454172383.15999997</v>
      </c>
      <c r="G447" s="132">
        <f t="shared" ref="G447:AM447" si="888">+G424+G438+G445</f>
        <v>443084064.90999985</v>
      </c>
      <c r="H447" s="132">
        <f t="shared" si="888"/>
        <v>-1494229249.48</v>
      </c>
      <c r="I447" s="132">
        <f t="shared" si="888"/>
        <v>-1172362285.3</v>
      </c>
      <c r="J447" s="132">
        <f t="shared" si="888"/>
        <v>-1509278577.3700001</v>
      </c>
      <c r="K447" s="132">
        <f t="shared" si="888"/>
        <v>-1573236901.27</v>
      </c>
      <c r="L447" s="132">
        <f t="shared" si="888"/>
        <v>-1930597543.54</v>
      </c>
      <c r="M447" s="132">
        <f t="shared" si="888"/>
        <v>-1911031627.0800002</v>
      </c>
      <c r="N447" s="132">
        <f t="shared" si="888"/>
        <v>-1860681218.1300001</v>
      </c>
      <c r="O447" s="132">
        <f t="shared" si="888"/>
        <v>916130898.68999982</v>
      </c>
      <c r="P447" s="132">
        <f t="shared" si="888"/>
        <v>-237809990.90000001</v>
      </c>
      <c r="Q447" s="132">
        <f t="shared" si="888"/>
        <v>-184933005.45999992</v>
      </c>
      <c r="R447" s="132">
        <f t="shared" si="888"/>
        <v>-750863864.9399997</v>
      </c>
      <c r="S447" s="132">
        <f t="shared" si="888"/>
        <v>245125678.29000011</v>
      </c>
      <c r="T447" s="132">
        <f t="shared" si="888"/>
        <v>-244708966.19000009</v>
      </c>
      <c r="U447" s="132">
        <f t="shared" si="888"/>
        <v>829251427.86000001</v>
      </c>
      <c r="V447" s="132">
        <f t="shared" si="888"/>
        <v>40255443.009999864</v>
      </c>
      <c r="W447" s="132">
        <f t="shared" si="888"/>
        <v>-864487240.52999985</v>
      </c>
      <c r="X447" s="132">
        <f t="shared" si="888"/>
        <v>-467617678.8499999</v>
      </c>
      <c r="Y447" s="132">
        <f t="shared" si="888"/>
        <v>-395132038.66000021</v>
      </c>
      <c r="Z447" s="132">
        <f t="shared" si="888"/>
        <v>-194677447.18000033</v>
      </c>
      <c r="AA447" s="132">
        <f t="shared" si="888"/>
        <v>1558627425.7000003</v>
      </c>
      <c r="AB447" s="132">
        <f t="shared" si="888"/>
        <v>839706679.8499999</v>
      </c>
      <c r="AC447" s="132">
        <f t="shared" si="888"/>
        <v>-285607685.48999977</v>
      </c>
      <c r="AD447" s="132">
        <f t="shared" si="888"/>
        <v>-386994643.27000004</v>
      </c>
      <c r="AE447" s="132">
        <f t="shared" si="888"/>
        <v>25848531.100000057</v>
      </c>
      <c r="AF447" s="132">
        <f t="shared" si="888"/>
        <v>-686128995.3900001</v>
      </c>
      <c r="AG447" s="132">
        <f t="shared" si="888"/>
        <v>-1017038168.6800003</v>
      </c>
      <c r="AH447" s="132">
        <f t="shared" si="888"/>
        <v>5171106619.9099998</v>
      </c>
      <c r="AI447" s="132">
        <f t="shared" si="888"/>
        <v>0</v>
      </c>
      <c r="AJ447" s="132">
        <f t="shared" si="888"/>
        <v>0</v>
      </c>
      <c r="AK447" s="132">
        <f t="shared" si="888"/>
        <v>0</v>
      </c>
      <c r="AL447" s="132">
        <f t="shared" si="888"/>
        <v>0</v>
      </c>
      <c r="AM447" s="132">
        <f t="shared" si="888"/>
        <v>0</v>
      </c>
      <c r="AQ447" s="44"/>
      <c r="AR447" s="44"/>
      <c r="AS447" s="44"/>
      <c r="AT447" s="44"/>
      <c r="AU447" s="44"/>
      <c r="AV447" s="44"/>
      <c r="AW447" s="44"/>
      <c r="AX447" s="44"/>
      <c r="AY447" s="44"/>
      <c r="AZ447" s="44"/>
      <c r="BA447" s="44"/>
      <c r="BB447" s="44"/>
    </row>
    <row r="448" spans="2:54" ht="14.4" x14ac:dyDescent="0.3">
      <c r="C448" t="s">
        <v>652</v>
      </c>
    </row>
    <row r="449" spans="2:54" ht="15" thickBot="1" x14ac:dyDescent="0.35">
      <c r="C449" t="s">
        <v>699</v>
      </c>
      <c r="E449" s="130">
        <f>+E305</f>
        <v>1045445445.9499999</v>
      </c>
      <c r="F449" s="130">
        <f>+F305</f>
        <v>940943896.5</v>
      </c>
      <c r="G449" s="130">
        <f t="shared" ref="G449:AM449" si="889">+G305</f>
        <v>669083696.66999996</v>
      </c>
      <c r="H449" s="130">
        <f t="shared" si="889"/>
        <v>180705022.16999999</v>
      </c>
      <c r="I449" s="130">
        <f t="shared" si="889"/>
        <v>202137815.07000002</v>
      </c>
      <c r="J449" s="130">
        <f t="shared" si="889"/>
        <v>254625625.65000001</v>
      </c>
      <c r="K449" s="130">
        <f t="shared" si="889"/>
        <v>141744921.88</v>
      </c>
      <c r="L449" s="130">
        <f t="shared" si="889"/>
        <v>29021626.859999999</v>
      </c>
      <c r="M449" s="130">
        <f t="shared" si="889"/>
        <v>-119432418.61000001</v>
      </c>
      <c r="N449" s="130">
        <f t="shared" si="889"/>
        <v>-305115923.81999999</v>
      </c>
      <c r="O449" s="130">
        <f t="shared" si="889"/>
        <v>754515768.70000005</v>
      </c>
      <c r="P449" s="130">
        <f t="shared" si="889"/>
        <v>693925872.48000002</v>
      </c>
      <c r="Q449" s="130">
        <f t="shared" si="889"/>
        <v>514188629.06999999</v>
      </c>
      <c r="R449" s="130">
        <f t="shared" si="889"/>
        <v>359446679.67000002</v>
      </c>
      <c r="S449" s="130">
        <f t="shared" si="889"/>
        <v>279124162.96000004</v>
      </c>
      <c r="T449" s="130">
        <f t="shared" si="889"/>
        <v>286826742.75</v>
      </c>
      <c r="U449" s="130">
        <f t="shared" si="889"/>
        <v>43155209.280000001</v>
      </c>
      <c r="V449" s="130">
        <f t="shared" si="889"/>
        <v>63012335.040000007</v>
      </c>
      <c r="W449" s="130">
        <f t="shared" si="889"/>
        <v>89360001.719999999</v>
      </c>
      <c r="X449" s="130">
        <f t="shared" si="889"/>
        <v>59439602.909999996</v>
      </c>
      <c r="Y449" s="130">
        <f t="shared" si="889"/>
        <v>81131595.919999987</v>
      </c>
      <c r="Z449" s="130">
        <f t="shared" si="889"/>
        <v>87876568.849999994</v>
      </c>
      <c r="AA449" s="130">
        <f t="shared" si="889"/>
        <v>302376001.76999998</v>
      </c>
      <c r="AB449" s="130">
        <f t="shared" si="889"/>
        <v>680411595.12</v>
      </c>
      <c r="AC449" s="130">
        <f t="shared" si="889"/>
        <v>591550463.5999999</v>
      </c>
      <c r="AD449" s="130">
        <f t="shared" si="889"/>
        <v>492706027.26999998</v>
      </c>
      <c r="AE449" s="130">
        <f t="shared" si="889"/>
        <v>355816550.32999998</v>
      </c>
      <c r="AF449" s="130">
        <f t="shared" si="889"/>
        <v>298979832.38</v>
      </c>
      <c r="AG449" s="130">
        <f t="shared" si="889"/>
        <v>302409340.54000002</v>
      </c>
      <c r="AH449" s="130">
        <f t="shared" si="889"/>
        <v>0</v>
      </c>
      <c r="AI449" s="130">
        <f t="shared" si="889"/>
        <v>0</v>
      </c>
      <c r="AJ449" s="130">
        <f t="shared" si="889"/>
        <v>0</v>
      </c>
      <c r="AK449" s="130">
        <f t="shared" si="889"/>
        <v>0</v>
      </c>
      <c r="AL449" s="130">
        <f t="shared" si="889"/>
        <v>0</v>
      </c>
      <c r="AM449" s="130">
        <f t="shared" si="889"/>
        <v>0</v>
      </c>
    </row>
    <row r="450" spans="2:54" ht="14.4" thickBot="1" x14ac:dyDescent="0.35">
      <c r="B450" s="131"/>
      <c r="C450" s="131" t="s">
        <v>700</v>
      </c>
      <c r="D450" s="132"/>
      <c r="E450" s="132">
        <f>+E447+E449</f>
        <v>902165364.07999992</v>
      </c>
      <c r="F450" s="132">
        <f>+F447+F449</f>
        <v>486771513.34000003</v>
      </c>
      <c r="G450" s="132">
        <f t="shared" ref="G450:AM450" si="890">+G447+G449</f>
        <v>1112167761.5799999</v>
      </c>
      <c r="H450" s="132">
        <f t="shared" si="890"/>
        <v>-1313524227.3099999</v>
      </c>
      <c r="I450" s="132">
        <f t="shared" si="890"/>
        <v>-970224470.2299999</v>
      </c>
      <c r="J450" s="132">
        <f t="shared" si="890"/>
        <v>-1254652951.72</v>
      </c>
      <c r="K450" s="132">
        <f t="shared" si="890"/>
        <v>-1431491979.3899999</v>
      </c>
      <c r="L450" s="132">
        <f t="shared" si="890"/>
        <v>-1901575916.6800001</v>
      </c>
      <c r="M450" s="132">
        <f t="shared" si="890"/>
        <v>-2030464045.6900001</v>
      </c>
      <c r="N450" s="132">
        <f t="shared" si="890"/>
        <v>-2165797141.9500003</v>
      </c>
      <c r="O450" s="132">
        <f t="shared" si="890"/>
        <v>1670646667.3899999</v>
      </c>
      <c r="P450" s="132">
        <f t="shared" si="890"/>
        <v>456115881.58000004</v>
      </c>
      <c r="Q450" s="132">
        <f t="shared" si="890"/>
        <v>329255623.61000007</v>
      </c>
      <c r="R450" s="132">
        <f t="shared" si="890"/>
        <v>-391417185.26999968</v>
      </c>
      <c r="S450" s="132">
        <f t="shared" si="890"/>
        <v>524249841.25000012</v>
      </c>
      <c r="T450" s="132">
        <f t="shared" si="890"/>
        <v>42117776.559999913</v>
      </c>
      <c r="U450" s="132">
        <f t="shared" si="890"/>
        <v>872406637.13999999</v>
      </c>
      <c r="V450" s="132">
        <f t="shared" si="890"/>
        <v>103267778.04999986</v>
      </c>
      <c r="W450" s="132">
        <f t="shared" si="890"/>
        <v>-775127238.80999982</v>
      </c>
      <c r="X450" s="132">
        <f t="shared" si="890"/>
        <v>-408178075.93999994</v>
      </c>
      <c r="Y450" s="132">
        <f t="shared" si="890"/>
        <v>-314000442.74000025</v>
      </c>
      <c r="Z450" s="132">
        <f t="shared" si="890"/>
        <v>-106800878.33000034</v>
      </c>
      <c r="AA450" s="132">
        <f t="shared" si="890"/>
        <v>1861003427.4700003</v>
      </c>
      <c r="AB450" s="132">
        <f t="shared" si="890"/>
        <v>1520118274.9699998</v>
      </c>
      <c r="AC450" s="132">
        <f t="shared" si="890"/>
        <v>305942778.11000013</v>
      </c>
      <c r="AD450" s="132">
        <f t="shared" si="890"/>
        <v>105711383.99999994</v>
      </c>
      <c r="AE450" s="132">
        <f t="shared" si="890"/>
        <v>381665081.43000007</v>
      </c>
      <c r="AF450" s="132">
        <f t="shared" si="890"/>
        <v>-387149163.01000011</v>
      </c>
      <c r="AG450" s="132">
        <f t="shared" si="890"/>
        <v>-714628828.14000034</v>
      </c>
      <c r="AH450" s="132">
        <f t="shared" si="890"/>
        <v>5171106619.9099998</v>
      </c>
      <c r="AI450" s="132">
        <f t="shared" si="890"/>
        <v>0</v>
      </c>
      <c r="AJ450" s="132">
        <f t="shared" si="890"/>
        <v>0</v>
      </c>
      <c r="AK450" s="132">
        <f t="shared" si="890"/>
        <v>0</v>
      </c>
      <c r="AL450" s="132">
        <f t="shared" si="890"/>
        <v>0</v>
      </c>
      <c r="AM450" s="132">
        <f t="shared" si="890"/>
        <v>0</v>
      </c>
      <c r="AQ450" s="44"/>
      <c r="AR450" s="44"/>
      <c r="AS450" s="44"/>
      <c r="AT450" s="44"/>
      <c r="AU450" s="44"/>
      <c r="AV450" s="44"/>
      <c r="AW450" s="44"/>
      <c r="AX450" s="44"/>
      <c r="AY450" s="44"/>
      <c r="AZ450" s="44"/>
      <c r="BA450" s="44"/>
      <c r="BB450" s="44"/>
    </row>
  </sheetData>
  <pageMargins left="0.7" right="0.7" top="0.75" bottom="0.75" header="0.3" footer="0.3"/>
  <ignoredErrors>
    <ignoredError sqref="D17:O17 D15:O15 D13:P13 P17:AA17 P15:AA15 Q13:AB13 AC13:AM13 AB15:AM15 AB17:AM17" formula="1"/>
  </ignoredErrors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1645C3D-72FB-4FCA-BF5D-4240A036C036}">
          <x14:formula1>
            <xm:f>Comandos!$C$2:$C$13</xm:f>
          </x14:formula1>
          <xm:sqref>B7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21F22-643C-4355-A590-704F86BEFDA3}">
  <sheetPr>
    <tabColor rgb="FFFF0000"/>
  </sheetPr>
  <dimension ref="A1:BB473"/>
  <sheetViews>
    <sheetView showGridLines="0" workbookViewId="0">
      <pane xSplit="3" ySplit="9" topLeftCell="D342" activePane="bottomRight" state="frozen"/>
      <selection pane="topRight" activeCell="D1" sqref="D1"/>
      <selection pane="bottomLeft" activeCell="A10" sqref="A10"/>
      <selection pane="bottomRight" activeCell="B363" sqref="B363"/>
    </sheetView>
  </sheetViews>
  <sheetFormatPr baseColWidth="10" defaultRowHeight="13.8" outlineLevelRow="1" outlineLevelCol="1" x14ac:dyDescent="0.3"/>
  <cols>
    <col min="1" max="1" width="10.88671875" style="18" bestFit="1" customWidth="1"/>
    <col min="2" max="2" width="11.5546875" style="18"/>
    <col min="3" max="3" width="37.21875" style="18" bestFit="1" customWidth="1"/>
    <col min="4" max="15" width="13.5546875" style="18" customWidth="1" outlineLevel="1"/>
    <col min="16" max="39" width="13.5546875" style="18" customWidth="1"/>
    <col min="40" max="42" width="11.5546875" style="18"/>
    <col min="43" max="54" width="13.5546875" style="18" customWidth="1"/>
    <col min="55" max="16384" width="11.5546875" style="18"/>
  </cols>
  <sheetData>
    <row r="1" spans="2:54" ht="14.4" thickBot="1" x14ac:dyDescent="0.35">
      <c r="B1" s="18" t="s">
        <v>732</v>
      </c>
      <c r="D1" s="18">
        <v>1</v>
      </c>
      <c r="E1" s="18">
        <v>2</v>
      </c>
      <c r="F1" s="18">
        <v>3</v>
      </c>
      <c r="G1" s="18">
        <v>4</v>
      </c>
      <c r="H1" s="18">
        <v>5</v>
      </c>
      <c r="I1" s="18">
        <v>6</v>
      </c>
      <c r="J1" s="18">
        <v>7</v>
      </c>
      <c r="K1" s="18">
        <v>8</v>
      </c>
      <c r="L1" s="18">
        <v>9</v>
      </c>
      <c r="M1" s="18">
        <v>10</v>
      </c>
      <c r="N1" s="18">
        <v>11</v>
      </c>
      <c r="O1" s="18">
        <v>12</v>
      </c>
      <c r="P1" s="18">
        <v>13</v>
      </c>
      <c r="Q1" s="18">
        <v>14</v>
      </c>
      <c r="R1" s="18">
        <v>15</v>
      </c>
      <c r="S1" s="18">
        <v>16</v>
      </c>
      <c r="T1" s="18">
        <v>17</v>
      </c>
      <c r="U1" s="18">
        <v>18</v>
      </c>
      <c r="V1" s="18">
        <v>19</v>
      </c>
      <c r="W1" s="18">
        <v>20</v>
      </c>
      <c r="X1" s="18">
        <v>21</v>
      </c>
      <c r="Y1" s="18">
        <v>22</v>
      </c>
      <c r="Z1" s="18">
        <v>23</v>
      </c>
      <c r="AA1" s="18">
        <v>24</v>
      </c>
      <c r="AB1" s="18">
        <v>25</v>
      </c>
      <c r="AC1" s="18">
        <v>26</v>
      </c>
      <c r="AD1" s="18">
        <v>27</v>
      </c>
      <c r="AE1" s="18">
        <v>28</v>
      </c>
      <c r="AF1" s="18">
        <v>29</v>
      </c>
      <c r="AG1" s="18">
        <v>30</v>
      </c>
      <c r="AH1" s="18">
        <v>31</v>
      </c>
      <c r="AI1" s="18">
        <v>32</v>
      </c>
      <c r="AJ1" s="18">
        <v>33</v>
      </c>
      <c r="AK1" s="18">
        <v>34</v>
      </c>
      <c r="AL1" s="18">
        <v>35</v>
      </c>
      <c r="AM1" s="18">
        <v>36</v>
      </c>
    </row>
    <row r="2" spans="2:54" x14ac:dyDescent="0.3">
      <c r="B2" s="19"/>
      <c r="C2" s="20"/>
      <c r="D2" s="21"/>
    </row>
    <row r="3" spans="2:54" ht="25.8" x14ac:dyDescent="0.5">
      <c r="B3" s="19"/>
      <c r="C3" s="78" t="s">
        <v>587</v>
      </c>
      <c r="D3" s="21"/>
    </row>
    <row r="4" spans="2:54" ht="14.4" thickBot="1" x14ac:dyDescent="0.35">
      <c r="B4" s="19"/>
      <c r="C4" s="22"/>
      <c r="D4" s="21"/>
    </row>
    <row r="6" spans="2:54" x14ac:dyDescent="0.3">
      <c r="C6" s="23" t="s">
        <v>1</v>
      </c>
      <c r="D6" s="1">
        <v>2023</v>
      </c>
      <c r="E6" s="1">
        <v>2023</v>
      </c>
      <c r="F6" s="1">
        <v>2023</v>
      </c>
      <c r="G6" s="1">
        <v>2023</v>
      </c>
      <c r="H6" s="1">
        <v>2023</v>
      </c>
      <c r="I6" s="1">
        <v>2023</v>
      </c>
      <c r="J6" s="1">
        <v>2023</v>
      </c>
      <c r="K6" s="1">
        <v>2023</v>
      </c>
      <c r="L6" s="1">
        <v>2023</v>
      </c>
      <c r="M6" s="1">
        <v>2023</v>
      </c>
      <c r="N6" s="1">
        <v>2023</v>
      </c>
      <c r="O6" s="1">
        <v>2023</v>
      </c>
      <c r="P6" s="2">
        <v>2024</v>
      </c>
      <c r="Q6" s="2">
        <v>2024</v>
      </c>
      <c r="R6" s="2">
        <v>2024</v>
      </c>
      <c r="S6" s="2">
        <v>2024</v>
      </c>
      <c r="T6" s="2">
        <v>2024</v>
      </c>
      <c r="U6" s="2">
        <v>2024</v>
      </c>
      <c r="V6" s="2">
        <v>2024</v>
      </c>
      <c r="W6" s="2">
        <v>2024</v>
      </c>
      <c r="X6" s="2">
        <v>2024</v>
      </c>
      <c r="Y6" s="2">
        <v>2024</v>
      </c>
      <c r="Z6" s="2">
        <v>2024</v>
      </c>
      <c r="AA6" s="2">
        <v>2024</v>
      </c>
      <c r="AB6" s="2">
        <v>2025</v>
      </c>
      <c r="AC6" s="2">
        <v>2025</v>
      </c>
      <c r="AD6" s="2">
        <v>2025</v>
      </c>
      <c r="AE6" s="2">
        <v>2025</v>
      </c>
      <c r="AF6" s="2">
        <v>2025</v>
      </c>
      <c r="AG6" s="2">
        <v>2025</v>
      </c>
      <c r="AH6" s="2">
        <v>2025</v>
      </c>
      <c r="AI6" s="2">
        <v>2025</v>
      </c>
      <c r="AJ6" s="2">
        <v>2025</v>
      </c>
      <c r="AK6" s="2">
        <v>2025</v>
      </c>
      <c r="AL6" s="2">
        <v>2025</v>
      </c>
      <c r="AM6" s="2">
        <v>2025</v>
      </c>
      <c r="AQ6" s="2">
        <v>2025</v>
      </c>
      <c r="AR6" s="2">
        <v>2025</v>
      </c>
      <c r="AS6" s="2">
        <v>2025</v>
      </c>
      <c r="AT6" s="2">
        <v>2025</v>
      </c>
      <c r="AU6" s="2">
        <v>2025</v>
      </c>
      <c r="AV6" s="2">
        <v>2025</v>
      </c>
      <c r="AW6" s="2">
        <v>2025</v>
      </c>
      <c r="AX6" s="2">
        <v>2025</v>
      </c>
      <c r="AY6" s="2">
        <v>2025</v>
      </c>
      <c r="AZ6" s="2">
        <v>2025</v>
      </c>
      <c r="BA6" s="2">
        <v>2025</v>
      </c>
      <c r="BB6" s="2">
        <v>2025</v>
      </c>
    </row>
    <row r="7" spans="2:54" ht="14.4" thickBot="1" x14ac:dyDescent="0.35">
      <c r="B7" s="81">
        <v>6</v>
      </c>
      <c r="C7" s="23" t="s">
        <v>2</v>
      </c>
      <c r="D7" s="1">
        <v>1</v>
      </c>
      <c r="E7" s="1">
        <v>2</v>
      </c>
      <c r="F7" s="1">
        <v>3</v>
      </c>
      <c r="G7" s="1">
        <v>4</v>
      </c>
      <c r="H7" s="1">
        <v>5</v>
      </c>
      <c r="I7" s="1">
        <v>6</v>
      </c>
      <c r="J7" s="1">
        <v>7</v>
      </c>
      <c r="K7" s="1">
        <v>8</v>
      </c>
      <c r="L7" s="1">
        <v>9</v>
      </c>
      <c r="M7" s="1">
        <v>10</v>
      </c>
      <c r="N7" s="1">
        <v>11</v>
      </c>
      <c r="O7" s="1">
        <v>12</v>
      </c>
      <c r="P7" s="2">
        <v>1</v>
      </c>
      <c r="Q7" s="2">
        <v>2</v>
      </c>
      <c r="R7" s="2">
        <v>3</v>
      </c>
      <c r="S7" s="2">
        <v>4</v>
      </c>
      <c r="T7" s="2">
        <v>5</v>
      </c>
      <c r="U7" s="2">
        <v>6</v>
      </c>
      <c r="V7" s="2">
        <v>7</v>
      </c>
      <c r="W7" s="2">
        <v>8</v>
      </c>
      <c r="X7" s="2">
        <v>9</v>
      </c>
      <c r="Y7" s="2">
        <v>10</v>
      </c>
      <c r="Z7" s="2">
        <v>11</v>
      </c>
      <c r="AA7" s="2">
        <v>12</v>
      </c>
      <c r="AB7" s="2">
        <v>1</v>
      </c>
      <c r="AC7" s="2">
        <v>2</v>
      </c>
      <c r="AD7" s="2">
        <v>3</v>
      </c>
      <c r="AE7" s="2">
        <v>4</v>
      </c>
      <c r="AF7" s="2">
        <v>5</v>
      </c>
      <c r="AG7" s="2">
        <v>6</v>
      </c>
      <c r="AH7" s="2">
        <v>7</v>
      </c>
      <c r="AI7" s="2">
        <v>8</v>
      </c>
      <c r="AJ7" s="2">
        <v>9</v>
      </c>
      <c r="AK7" s="2">
        <v>10</v>
      </c>
      <c r="AL7" s="2">
        <v>11</v>
      </c>
      <c r="AM7" s="2">
        <v>12</v>
      </c>
      <c r="AQ7" s="2">
        <v>1</v>
      </c>
      <c r="AR7" s="2">
        <v>2</v>
      </c>
      <c r="AS7" s="2">
        <v>3</v>
      </c>
      <c r="AT7" s="2">
        <v>4</v>
      </c>
      <c r="AU7" s="2">
        <v>5</v>
      </c>
      <c r="AV7" s="2">
        <v>6</v>
      </c>
      <c r="AW7" s="2">
        <v>7</v>
      </c>
      <c r="AX7" s="2">
        <v>8</v>
      </c>
      <c r="AY7" s="2">
        <v>9</v>
      </c>
      <c r="AZ7" s="2">
        <v>10</v>
      </c>
      <c r="BA7" s="2">
        <v>11</v>
      </c>
      <c r="BB7" s="2">
        <v>12</v>
      </c>
    </row>
    <row r="8" spans="2:54" ht="15" thickTop="1" thickBot="1" x14ac:dyDescent="0.35">
      <c r="D8" s="24" t="s">
        <v>0</v>
      </c>
      <c r="E8" s="25"/>
      <c r="F8" s="25"/>
      <c r="G8" s="25"/>
      <c r="H8" s="25"/>
      <c r="I8" s="25"/>
      <c r="J8" s="25"/>
      <c r="K8" s="25"/>
      <c r="L8" s="25"/>
      <c r="M8" s="25"/>
      <c r="N8" s="25"/>
      <c r="O8" s="26"/>
      <c r="P8" s="27" t="s">
        <v>3</v>
      </c>
      <c r="Q8" s="28"/>
      <c r="R8" s="28"/>
      <c r="S8" s="28"/>
      <c r="T8" s="28"/>
      <c r="U8" s="28"/>
      <c r="V8" s="28"/>
      <c r="W8" s="28"/>
      <c r="X8" s="28"/>
      <c r="Y8" s="28"/>
      <c r="Z8" s="28"/>
      <c r="AA8" s="29"/>
      <c r="AB8" s="30" t="s">
        <v>44</v>
      </c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2"/>
      <c r="AQ8" s="126" t="s">
        <v>613</v>
      </c>
      <c r="AR8" s="121"/>
      <c r="AS8" s="121"/>
      <c r="AT8" s="121"/>
      <c r="AU8" s="121"/>
      <c r="AV8" s="121"/>
      <c r="AW8" s="121"/>
      <c r="AX8" s="121"/>
      <c r="AY8" s="121"/>
      <c r="AZ8" s="121"/>
      <c r="BA8" s="121"/>
      <c r="BB8" s="122"/>
    </row>
    <row r="9" spans="2:54" s="33" customFormat="1" ht="27.6" customHeight="1" thickTop="1" thickBot="1" x14ac:dyDescent="0.35">
      <c r="D9" s="34">
        <v>44927</v>
      </c>
      <c r="E9" s="35">
        <v>44958</v>
      </c>
      <c r="F9" s="35">
        <v>44986</v>
      </c>
      <c r="G9" s="35">
        <v>45017</v>
      </c>
      <c r="H9" s="35">
        <v>45047</v>
      </c>
      <c r="I9" s="35">
        <v>45078</v>
      </c>
      <c r="J9" s="35">
        <v>45108</v>
      </c>
      <c r="K9" s="35">
        <v>45139</v>
      </c>
      <c r="L9" s="35">
        <v>45170</v>
      </c>
      <c r="M9" s="35">
        <v>45200</v>
      </c>
      <c r="N9" s="35">
        <v>45231</v>
      </c>
      <c r="O9" s="36">
        <v>45261</v>
      </c>
      <c r="P9" s="37">
        <v>45292</v>
      </c>
      <c r="Q9" s="38">
        <v>45323</v>
      </c>
      <c r="R9" s="38">
        <v>45352</v>
      </c>
      <c r="S9" s="38">
        <v>45383</v>
      </c>
      <c r="T9" s="38">
        <v>45413</v>
      </c>
      <c r="U9" s="38">
        <v>45444</v>
      </c>
      <c r="V9" s="38">
        <v>45474</v>
      </c>
      <c r="W9" s="38">
        <v>45505</v>
      </c>
      <c r="X9" s="38">
        <v>45536</v>
      </c>
      <c r="Y9" s="38">
        <v>45566</v>
      </c>
      <c r="Z9" s="38">
        <v>45597</v>
      </c>
      <c r="AA9" s="39">
        <v>45627</v>
      </c>
      <c r="AB9" s="40">
        <v>45658</v>
      </c>
      <c r="AC9" s="41">
        <v>45689</v>
      </c>
      <c r="AD9" s="41">
        <v>45717</v>
      </c>
      <c r="AE9" s="41">
        <v>45748</v>
      </c>
      <c r="AF9" s="41">
        <v>45778</v>
      </c>
      <c r="AG9" s="41">
        <v>45809</v>
      </c>
      <c r="AH9" s="41">
        <v>45839</v>
      </c>
      <c r="AI9" s="41">
        <v>45870</v>
      </c>
      <c r="AJ9" s="41">
        <v>45901</v>
      </c>
      <c r="AK9" s="41">
        <v>45931</v>
      </c>
      <c r="AL9" s="41">
        <v>45962</v>
      </c>
      <c r="AM9" s="42">
        <v>45992</v>
      </c>
      <c r="AQ9" s="123">
        <v>45658</v>
      </c>
      <c r="AR9" s="124">
        <v>45689</v>
      </c>
      <c r="AS9" s="124">
        <v>45717</v>
      </c>
      <c r="AT9" s="124">
        <v>45748</v>
      </c>
      <c r="AU9" s="124">
        <v>45778</v>
      </c>
      <c r="AV9" s="124">
        <v>45809</v>
      </c>
      <c r="AW9" s="124">
        <v>45839</v>
      </c>
      <c r="AX9" s="124">
        <v>45870</v>
      </c>
      <c r="AY9" s="124">
        <v>45901</v>
      </c>
      <c r="AZ9" s="124">
        <v>45931</v>
      </c>
      <c r="BA9" s="124">
        <v>45962</v>
      </c>
      <c r="BB9" s="125">
        <v>45992</v>
      </c>
    </row>
    <row r="10" spans="2:54" ht="15" thickTop="1" thickBot="1" x14ac:dyDescent="0.35"/>
    <row r="11" spans="2:54" ht="14.4" thickBot="1" x14ac:dyDescent="0.35">
      <c r="B11" s="43" t="s">
        <v>4</v>
      </c>
      <c r="C11" s="43" t="s">
        <v>5</v>
      </c>
      <c r="D11" s="44">
        <f t="shared" ref="D11:AM11" si="0">+SUBTOTAL(9,D12:D19)</f>
        <v>190992600</v>
      </c>
      <c r="E11" s="44">
        <f t="shared" si="0"/>
        <v>159144100</v>
      </c>
      <c r="F11" s="44">
        <f t="shared" si="0"/>
        <v>106671600</v>
      </c>
      <c r="G11" s="44">
        <f t="shared" si="0"/>
        <v>0</v>
      </c>
      <c r="H11" s="44">
        <f t="shared" si="0"/>
        <v>52806200</v>
      </c>
      <c r="I11" s="44">
        <f t="shared" si="0"/>
        <v>99269000</v>
      </c>
      <c r="J11" s="44">
        <f t="shared" si="0"/>
        <v>140441800</v>
      </c>
      <c r="K11" s="44">
        <f t="shared" si="0"/>
        <v>143709000</v>
      </c>
      <c r="L11" s="44">
        <f t="shared" si="0"/>
        <v>309555900</v>
      </c>
      <c r="M11" s="44">
        <f t="shared" si="0"/>
        <v>272307450</v>
      </c>
      <c r="N11" s="44">
        <f t="shared" si="0"/>
        <v>340165500</v>
      </c>
      <c r="O11" s="44">
        <f t="shared" si="0"/>
        <v>406353700</v>
      </c>
      <c r="P11" s="44">
        <f t="shared" si="0"/>
        <v>543080400</v>
      </c>
      <c r="Q11" s="44">
        <f t="shared" si="0"/>
        <v>520127499</v>
      </c>
      <c r="R11" s="44">
        <f t="shared" si="0"/>
        <v>435197600</v>
      </c>
      <c r="S11" s="44">
        <f t="shared" si="0"/>
        <v>413856400</v>
      </c>
      <c r="T11" s="44">
        <f t="shared" si="0"/>
        <v>458521100</v>
      </c>
      <c r="U11" s="44">
        <f t="shared" si="0"/>
        <v>385403200</v>
      </c>
      <c r="V11" s="44">
        <f t="shared" si="0"/>
        <v>478385100</v>
      </c>
      <c r="W11" s="44">
        <f t="shared" si="0"/>
        <v>412951200</v>
      </c>
      <c r="X11" s="44">
        <f t="shared" si="0"/>
        <v>300255000</v>
      </c>
      <c r="Y11" s="44">
        <f t="shared" si="0"/>
        <v>365310700</v>
      </c>
      <c r="Z11" s="44">
        <f t="shared" si="0"/>
        <v>446489800</v>
      </c>
      <c r="AA11" s="44">
        <f t="shared" si="0"/>
        <v>452211800</v>
      </c>
      <c r="AB11" s="44">
        <f t="shared" si="0"/>
        <v>633105940</v>
      </c>
      <c r="AC11" s="44">
        <f t="shared" si="0"/>
        <v>446724800</v>
      </c>
      <c r="AD11" s="44">
        <f t="shared" si="0"/>
        <v>359208099</v>
      </c>
      <c r="AE11" s="44">
        <f t="shared" si="0"/>
        <v>331093799</v>
      </c>
      <c r="AF11" s="44">
        <f t="shared" si="0"/>
        <v>382384900</v>
      </c>
      <c r="AG11" s="44">
        <f t="shared" si="0"/>
        <v>355764800</v>
      </c>
      <c r="AH11" s="44">
        <f t="shared" si="0"/>
        <v>0</v>
      </c>
      <c r="AI11" s="44">
        <f t="shared" si="0"/>
        <v>0</v>
      </c>
      <c r="AJ11" s="44">
        <f t="shared" si="0"/>
        <v>0</v>
      </c>
      <c r="AK11" s="44">
        <f t="shared" si="0"/>
        <v>0</v>
      </c>
      <c r="AL11" s="44">
        <f t="shared" si="0"/>
        <v>0</v>
      </c>
      <c r="AM11" s="44">
        <f t="shared" si="0"/>
        <v>0</v>
      </c>
      <c r="AQ11" s="44">
        <f t="shared" ref="AQ11:BB11" si="1">+SUBTOTAL(9,AQ12:AQ19)</f>
        <v>633105940</v>
      </c>
      <c r="AR11" s="44">
        <f t="shared" si="1"/>
        <v>446724800</v>
      </c>
      <c r="AS11" s="44">
        <f t="shared" si="1"/>
        <v>359208099</v>
      </c>
      <c r="AT11" s="44">
        <f t="shared" si="1"/>
        <v>331093799</v>
      </c>
      <c r="AU11" s="44">
        <f t="shared" si="1"/>
        <v>382384900</v>
      </c>
      <c r="AV11" s="44">
        <f t="shared" si="1"/>
        <v>355764800</v>
      </c>
      <c r="AW11" s="44">
        <f t="shared" si="1"/>
        <v>0</v>
      </c>
      <c r="AX11" s="44">
        <f t="shared" si="1"/>
        <v>0</v>
      </c>
      <c r="AY11" s="44">
        <f t="shared" si="1"/>
        <v>0</v>
      </c>
      <c r="AZ11" s="44">
        <f t="shared" si="1"/>
        <v>0</v>
      </c>
      <c r="BA11" s="44">
        <f t="shared" si="1"/>
        <v>0</v>
      </c>
      <c r="BB11" s="44">
        <f t="shared" si="1"/>
        <v>0</v>
      </c>
    </row>
    <row r="12" spans="2:54" x14ac:dyDescent="0.3">
      <c r="B12" s="45" t="s">
        <v>6</v>
      </c>
      <c r="C12" s="45" t="s">
        <v>7</v>
      </c>
      <c r="D12" s="46">
        <f t="shared" ref="D12:AM12" si="2">+SUBTOTAL(9,D13:D13)</f>
        <v>420000</v>
      </c>
      <c r="E12" s="46">
        <f t="shared" si="2"/>
        <v>280000</v>
      </c>
      <c r="F12" s="46">
        <f t="shared" si="2"/>
        <v>1000000</v>
      </c>
      <c r="G12" s="46">
        <f t="shared" si="2"/>
        <v>0</v>
      </c>
      <c r="H12" s="46">
        <f t="shared" si="2"/>
        <v>0</v>
      </c>
      <c r="I12" s="46">
        <f t="shared" si="2"/>
        <v>0</v>
      </c>
      <c r="J12" s="46">
        <f t="shared" si="2"/>
        <v>0</v>
      </c>
      <c r="K12" s="46">
        <f t="shared" si="2"/>
        <v>0</v>
      </c>
      <c r="L12" s="46">
        <f t="shared" si="2"/>
        <v>0</v>
      </c>
      <c r="M12" s="46">
        <f t="shared" si="2"/>
        <v>0</v>
      </c>
      <c r="N12" s="46">
        <f t="shared" si="2"/>
        <v>0</v>
      </c>
      <c r="O12" s="46">
        <f t="shared" si="2"/>
        <v>0</v>
      </c>
      <c r="P12" s="46">
        <f t="shared" si="2"/>
        <v>0</v>
      </c>
      <c r="Q12" s="46">
        <f t="shared" si="2"/>
        <v>0</v>
      </c>
      <c r="R12" s="46">
        <f t="shared" si="2"/>
        <v>0</v>
      </c>
      <c r="S12" s="46">
        <f t="shared" si="2"/>
        <v>0</v>
      </c>
      <c r="T12" s="46">
        <f t="shared" si="2"/>
        <v>0</v>
      </c>
      <c r="U12" s="46">
        <f t="shared" si="2"/>
        <v>0</v>
      </c>
      <c r="V12" s="46">
        <f t="shared" si="2"/>
        <v>0</v>
      </c>
      <c r="W12" s="46">
        <f t="shared" si="2"/>
        <v>0</v>
      </c>
      <c r="X12" s="46">
        <f t="shared" si="2"/>
        <v>0</v>
      </c>
      <c r="Y12" s="46">
        <f t="shared" si="2"/>
        <v>0</v>
      </c>
      <c r="Z12" s="46">
        <f t="shared" si="2"/>
        <v>0</v>
      </c>
      <c r="AA12" s="46">
        <f t="shared" si="2"/>
        <v>0</v>
      </c>
      <c r="AB12" s="46">
        <f t="shared" si="2"/>
        <v>0</v>
      </c>
      <c r="AC12" s="46">
        <f t="shared" si="2"/>
        <v>0</v>
      </c>
      <c r="AD12" s="46">
        <f t="shared" si="2"/>
        <v>0</v>
      </c>
      <c r="AE12" s="46">
        <f t="shared" si="2"/>
        <v>0</v>
      </c>
      <c r="AF12" s="46">
        <f t="shared" si="2"/>
        <v>0</v>
      </c>
      <c r="AG12" s="46">
        <f t="shared" si="2"/>
        <v>0</v>
      </c>
      <c r="AH12" s="46">
        <f t="shared" si="2"/>
        <v>0</v>
      </c>
      <c r="AI12" s="46">
        <f t="shared" si="2"/>
        <v>0</v>
      </c>
      <c r="AJ12" s="46">
        <f t="shared" si="2"/>
        <v>0</v>
      </c>
      <c r="AK12" s="46">
        <f t="shared" si="2"/>
        <v>0</v>
      </c>
      <c r="AL12" s="46">
        <f t="shared" si="2"/>
        <v>0</v>
      </c>
      <c r="AM12" s="46">
        <f t="shared" si="2"/>
        <v>0</v>
      </c>
      <c r="AQ12" s="46">
        <f t="shared" ref="AQ12:BB12" si="3">+SUBTOTAL(9,AQ13:AQ13)</f>
        <v>0</v>
      </c>
      <c r="AR12" s="46">
        <f t="shared" si="3"/>
        <v>0</v>
      </c>
      <c r="AS12" s="46">
        <f t="shared" si="3"/>
        <v>0</v>
      </c>
      <c r="AT12" s="46">
        <f t="shared" si="3"/>
        <v>0</v>
      </c>
      <c r="AU12" s="46">
        <f t="shared" si="3"/>
        <v>0</v>
      </c>
      <c r="AV12" s="46">
        <f t="shared" si="3"/>
        <v>0</v>
      </c>
      <c r="AW12" s="46">
        <f t="shared" si="3"/>
        <v>0</v>
      </c>
      <c r="AX12" s="46">
        <f t="shared" si="3"/>
        <v>0</v>
      </c>
      <c r="AY12" s="46">
        <f t="shared" si="3"/>
        <v>0</v>
      </c>
      <c r="AZ12" s="46">
        <f t="shared" si="3"/>
        <v>0</v>
      </c>
      <c r="BA12" s="46">
        <f t="shared" si="3"/>
        <v>0</v>
      </c>
      <c r="BB12" s="46">
        <f t="shared" si="3"/>
        <v>0</v>
      </c>
    </row>
    <row r="13" spans="2:54" hidden="1" outlineLevel="1" x14ac:dyDescent="0.3">
      <c r="B13" s="47" t="s">
        <v>8</v>
      </c>
      <c r="C13" s="47" t="s">
        <v>7</v>
      </c>
      <c r="D13" s="48">
        <f>+-_xlfn.XLOOKUP($B13,'[2]Ene-23'!$C:$C,'[2]Ene-23'!$H:$H,0)</f>
        <v>420000</v>
      </c>
      <c r="E13" s="48">
        <f>+-_xlfn.XLOOKUP($B13,'[2]Feb-23'!$C:$C,'[2]Feb-23'!$H:$H,0)-SUM($D13:D13)</f>
        <v>280000</v>
      </c>
      <c r="F13" s="48">
        <f>+-_xlfn.XLOOKUP($B13,'[2]Mar-23'!$C:$C,'[2]Mar-23'!$H:$H,0)-SUM($D13:E13)</f>
        <v>1000000</v>
      </c>
      <c r="G13" s="48">
        <f>+-_xlfn.XLOOKUP($B13,'[2]Abr-23'!$C:$C,'[2]Abr-23'!$H:$H,0)-SUM($D13:F13)</f>
        <v>0</v>
      </c>
      <c r="H13" s="48">
        <f>+-_xlfn.XLOOKUP($B13,'[2]May-23'!$C:$C,'[2]May-23'!$H:$H,0)-SUM($D13:G13)</f>
        <v>0</v>
      </c>
      <c r="I13" s="48">
        <f>+-_xlfn.XLOOKUP($B13,'[2]Jun-23'!$C:$C,'[2]Jun-23'!$H:$H,0)-SUM($D13:H13)</f>
        <v>0</v>
      </c>
      <c r="J13" s="48">
        <f>+-_xlfn.XLOOKUP($B13,'[2]Jul-23'!$C:$C,'[2]Jul-23'!$H:$H,0)-SUM($D13:I13)</f>
        <v>0</v>
      </c>
      <c r="K13" s="48">
        <f>+-_xlfn.XLOOKUP($B13,'[2]Ago-23'!$C:$C,'[2]Ago-23'!$H:$H,0)-SUM($D13:J13)</f>
        <v>0</v>
      </c>
      <c r="L13" s="48">
        <f>+-_xlfn.XLOOKUP($B13,'[2]Sep-23'!$C:$C,'[2]Sep-23'!$H:$H,0)-SUM($D13:K13)</f>
        <v>0</v>
      </c>
      <c r="M13" s="48">
        <f>+-_xlfn.XLOOKUP($B13,'[2]Oct-23'!$C:$C,'[2]Oct-23'!$H:$H,0)-SUM($D13:L13)</f>
        <v>0</v>
      </c>
      <c r="N13" s="48">
        <f>+-_xlfn.XLOOKUP($B13,'[2]Nov-23'!$C:$C,'[2]Nov-23'!$H:$H,0)-SUM($D13:M13)</f>
        <v>0</v>
      </c>
      <c r="O13" s="48">
        <f>+-_xlfn.XLOOKUP($B13,'[2]Dic-23'!$C:$C,'[2]Dic-23'!$H:$H,0)-SUM($D13:N13)</f>
        <v>0</v>
      </c>
      <c r="P13" s="48">
        <f>+-_xlfn.XLOOKUP($B13,'[2]Ene-24'!$C:$C,'[2]Ene-24'!$H:$H,0)</f>
        <v>0</v>
      </c>
      <c r="Q13" s="48">
        <f>+-_xlfn.XLOOKUP($B13,'[2]Feb-24'!$C:$C,'[2]Feb-24'!$H:$H,0)-SUM($P13:P13)</f>
        <v>0</v>
      </c>
      <c r="R13" s="48">
        <f>+-_xlfn.XLOOKUP($B13,'[2]Mar-24'!$C:$C,'[2]Mar-24'!$H:$H,0)-SUM($P13:Q13)</f>
        <v>0</v>
      </c>
      <c r="S13" s="48">
        <f>+-_xlfn.XLOOKUP($B13,'[2]Abr-24'!$C:$C,'[2]Abr-24'!$H:$H,0)-SUM($P13:R13)</f>
        <v>0</v>
      </c>
      <c r="T13" s="48">
        <f>+-_xlfn.XLOOKUP($B13,'[2]May-24'!$C:$C,'[2]May-24'!$H:$H,0)-SUM($P13:S13)</f>
        <v>0</v>
      </c>
      <c r="U13" s="48">
        <f>+-_xlfn.XLOOKUP($B13,'[2]Jun-24'!$C:$C,'[2]Jun-24'!$H:$H,0)-SUM($P13:T13)</f>
        <v>0</v>
      </c>
      <c r="V13" s="48">
        <f>+-_xlfn.XLOOKUP($B13,'[2]Jul-24'!$C:$C,'[2]Jul-24'!$H:$H,0)-SUM($P13:U13)</f>
        <v>0</v>
      </c>
      <c r="W13" s="48">
        <f>+-_xlfn.XLOOKUP($B13,'[2]Ago-24'!$C:$C,'[2]Ago-24'!$H:$H,0)-SUM($P13:V13)</f>
        <v>0</v>
      </c>
      <c r="X13" s="48">
        <f>+-_xlfn.XLOOKUP($B13,'[2]Sep-24'!$C:$C,'[2]Sep-24'!$H:$H,0)-SUM($P13:W13)</f>
        <v>0</v>
      </c>
      <c r="Y13" s="48">
        <f>+-_xlfn.XLOOKUP($B13,'[2]Oct-24'!$C:$C,'[2]Oct-24'!$H:$H,0)-SUM($P13:X13)</f>
        <v>0</v>
      </c>
      <c r="Z13" s="48">
        <f>+-_xlfn.XLOOKUP($B13,'[2]Nov-24'!$C:$C,'[2]Nov-24'!$H:$H,0)-SUM($P13:Y13)</f>
        <v>0</v>
      </c>
      <c r="AA13" s="48">
        <f>+-_xlfn.XLOOKUP($B13,'[2]Dic-24'!$C:$C,'[2]Dic-24'!$H:$H,0)-SUM($P13:Z13)</f>
        <v>0</v>
      </c>
      <c r="AB13" s="48">
        <f>+-_xlfn.XLOOKUP($B13,'[2]Ene-25'!$C:$C,'[2]Ene-25'!$H:$H,0)</f>
        <v>0</v>
      </c>
      <c r="AC13" s="48">
        <f>+IF(AC$7&lt;=$B$7,-_xlfn.XLOOKUP($B13,'[2]Feb-25'!$C:$C,'[2]Feb-25'!$H:$H,0)-SUM($AB13:AB13),0)</f>
        <v>0</v>
      </c>
      <c r="AD13" s="48">
        <f>+IF(AD$7&lt;=$B$7,-_xlfn.XLOOKUP($B13,'[2]Mar-25'!$C:$C,'[2]Mar-25'!$H:$H,0)-SUM($AB13:AC13),0)</f>
        <v>0</v>
      </c>
      <c r="AE13" s="48">
        <f>+IF(AE$7&lt;=$B$7,-_xlfn.XLOOKUP($B13,'[2]Abr-25'!$C:$C,'[2]Abr-25'!$H:$H,0)-SUM($AB13:AD13),0)</f>
        <v>0</v>
      </c>
      <c r="AF13" s="48">
        <f>+IF(AF$7&lt;=$B$7,-_xlfn.XLOOKUP($B13,'[2]May-25'!$C:$C,'[2]May-25'!$H:$H,0)-SUM($AB13:AE13),0)</f>
        <v>0</v>
      </c>
      <c r="AG13" s="48">
        <f>+IF(AG$7&lt;=$B$7,-_xlfn.XLOOKUP($B13,'[2]Jun-25'!$C:$C,'[2]Jun-25'!$H:$H,0)-SUM($AB13:AF13),0)</f>
        <v>0</v>
      </c>
      <c r="AH13" s="48">
        <f>+IF(AH$7&lt;=$B$7,-_xlfn.XLOOKUP($B13,'[2]Jul-25'!$C:$C,'[2]Jul-25'!$H:$H,0)-SUM($AB13:AG13),0)</f>
        <v>0</v>
      </c>
      <c r="AI13" s="48">
        <f>+IF(AI$7&lt;=$B$7,-_xlfn.XLOOKUP($B13,'[2]Ago-25'!$C:$C,'[2]Ago-25'!$H:$H,0)-SUM($AB13:AH13),0)</f>
        <v>0</v>
      </c>
      <c r="AJ13" s="48">
        <f>+IF(AJ$7&lt;=$B$7,-_xlfn.XLOOKUP($B13,'[2]Sep-25'!$C:$C,'[2]Sep-25'!$H:$H,0)-SUM($AB13:AI13),0)</f>
        <v>0</v>
      </c>
      <c r="AK13" s="48">
        <f>+IF(AK$7&lt;=$B$7,-_xlfn.XLOOKUP($B13,'[2]Oct-25'!$C:$C,'[2]Oct-25'!$H:$H,0)-SUM($AB13:AJ13),0)</f>
        <v>0</v>
      </c>
      <c r="AL13" s="48">
        <f>+IF(AL$7&lt;=$B$7,-_xlfn.XLOOKUP($B13,'[2]Nov-25'!$C:$C,'[2]Nov-25'!$H:$H,0)-SUM($AB13:AK13),0)</f>
        <v>0</v>
      </c>
      <c r="AM13" s="48">
        <f>+IF(AM$7&lt;=$B$7,-_xlfn.XLOOKUP($B13,'[2]Dic-25'!$C:$C,'[2]Dic-25'!$H:$H,0)-SUM($AB13:AL13),0)</f>
        <v>0</v>
      </c>
      <c r="AQ13" s="48">
        <f>+AB13</f>
        <v>0</v>
      </c>
      <c r="AR13" s="48">
        <f t="shared" ref="AR13:BB13" si="4">+AC13</f>
        <v>0</v>
      </c>
      <c r="AS13" s="48">
        <f t="shared" si="4"/>
        <v>0</v>
      </c>
      <c r="AT13" s="48">
        <f t="shared" si="4"/>
        <v>0</v>
      </c>
      <c r="AU13" s="48">
        <f t="shared" si="4"/>
        <v>0</v>
      </c>
      <c r="AV13" s="48">
        <f t="shared" si="4"/>
        <v>0</v>
      </c>
      <c r="AW13" s="48">
        <f t="shared" si="4"/>
        <v>0</v>
      </c>
      <c r="AX13" s="48">
        <f t="shared" si="4"/>
        <v>0</v>
      </c>
      <c r="AY13" s="48">
        <f t="shared" si="4"/>
        <v>0</v>
      </c>
      <c r="AZ13" s="48">
        <f t="shared" si="4"/>
        <v>0</v>
      </c>
      <c r="BA13" s="48">
        <f t="shared" si="4"/>
        <v>0</v>
      </c>
      <c r="BB13" s="48">
        <f t="shared" si="4"/>
        <v>0</v>
      </c>
    </row>
    <row r="14" spans="2:54" collapsed="1" x14ac:dyDescent="0.3">
      <c r="B14" s="49" t="s">
        <v>9</v>
      </c>
      <c r="C14" s="49" t="s">
        <v>10</v>
      </c>
      <c r="D14" s="50">
        <f t="shared" ref="D14:AM14" si="5">+SUBTOTAL(9,D15:D15)</f>
        <v>191731600</v>
      </c>
      <c r="E14" s="50">
        <f t="shared" si="5"/>
        <v>159664100</v>
      </c>
      <c r="F14" s="50">
        <f t="shared" si="5"/>
        <v>106071600</v>
      </c>
      <c r="G14" s="50">
        <f t="shared" si="5"/>
        <v>0</v>
      </c>
      <c r="H14" s="50">
        <f t="shared" si="5"/>
        <v>52806200</v>
      </c>
      <c r="I14" s="50">
        <f t="shared" si="5"/>
        <v>99744000</v>
      </c>
      <c r="J14" s="50">
        <f t="shared" si="5"/>
        <v>140441800</v>
      </c>
      <c r="K14" s="50">
        <f t="shared" si="5"/>
        <v>143788900</v>
      </c>
      <c r="L14" s="50">
        <f t="shared" si="5"/>
        <v>309555900</v>
      </c>
      <c r="M14" s="50">
        <f t="shared" si="5"/>
        <v>274449450</v>
      </c>
      <c r="N14" s="50">
        <f t="shared" si="5"/>
        <v>340490500</v>
      </c>
      <c r="O14" s="50">
        <f t="shared" si="5"/>
        <v>406353700</v>
      </c>
      <c r="P14" s="50">
        <f t="shared" si="5"/>
        <v>543080400</v>
      </c>
      <c r="Q14" s="50">
        <f t="shared" si="5"/>
        <v>520127499</v>
      </c>
      <c r="R14" s="50">
        <f t="shared" si="5"/>
        <v>435676600</v>
      </c>
      <c r="S14" s="50">
        <f t="shared" si="5"/>
        <v>416586400</v>
      </c>
      <c r="T14" s="50">
        <f t="shared" si="5"/>
        <v>460829100</v>
      </c>
      <c r="U14" s="50">
        <f t="shared" si="5"/>
        <v>386003200</v>
      </c>
      <c r="V14" s="50">
        <f t="shared" si="5"/>
        <v>479862100</v>
      </c>
      <c r="W14" s="50">
        <f t="shared" si="5"/>
        <v>416920200</v>
      </c>
      <c r="X14" s="50">
        <f t="shared" si="5"/>
        <v>301270000</v>
      </c>
      <c r="Y14" s="50">
        <f t="shared" si="5"/>
        <v>367868700</v>
      </c>
      <c r="Z14" s="50">
        <f t="shared" si="5"/>
        <v>447048800</v>
      </c>
      <c r="AA14" s="50">
        <f t="shared" si="5"/>
        <v>455894800</v>
      </c>
      <c r="AB14" s="50">
        <f t="shared" si="5"/>
        <v>633505940</v>
      </c>
      <c r="AC14" s="50">
        <f t="shared" si="5"/>
        <v>449319800</v>
      </c>
      <c r="AD14" s="50">
        <f t="shared" si="5"/>
        <v>362152099</v>
      </c>
      <c r="AE14" s="50">
        <f t="shared" si="5"/>
        <v>332532799</v>
      </c>
      <c r="AF14" s="50">
        <f t="shared" si="5"/>
        <v>386879900</v>
      </c>
      <c r="AG14" s="50">
        <f t="shared" si="5"/>
        <v>358927800</v>
      </c>
      <c r="AH14" s="50">
        <f t="shared" si="5"/>
        <v>0</v>
      </c>
      <c r="AI14" s="50">
        <f t="shared" si="5"/>
        <v>0</v>
      </c>
      <c r="AJ14" s="50">
        <f t="shared" si="5"/>
        <v>0</v>
      </c>
      <c r="AK14" s="50">
        <f t="shared" si="5"/>
        <v>0</v>
      </c>
      <c r="AL14" s="50">
        <f t="shared" si="5"/>
        <v>0</v>
      </c>
      <c r="AM14" s="50">
        <f t="shared" si="5"/>
        <v>0</v>
      </c>
      <c r="AQ14" s="50">
        <f t="shared" ref="AQ14:BB14" si="6">+SUBTOTAL(9,AQ15:AQ15)</f>
        <v>633505940</v>
      </c>
      <c r="AR14" s="50">
        <f t="shared" si="6"/>
        <v>449319800</v>
      </c>
      <c r="AS14" s="50">
        <f t="shared" si="6"/>
        <v>362152099</v>
      </c>
      <c r="AT14" s="50">
        <f t="shared" si="6"/>
        <v>332532799</v>
      </c>
      <c r="AU14" s="50">
        <f t="shared" si="6"/>
        <v>386879900</v>
      </c>
      <c r="AV14" s="50">
        <f t="shared" si="6"/>
        <v>358927800</v>
      </c>
      <c r="AW14" s="50">
        <f t="shared" si="6"/>
        <v>0</v>
      </c>
      <c r="AX14" s="50">
        <f t="shared" si="6"/>
        <v>0</v>
      </c>
      <c r="AY14" s="50">
        <f t="shared" si="6"/>
        <v>0</v>
      </c>
      <c r="AZ14" s="50">
        <f t="shared" si="6"/>
        <v>0</v>
      </c>
      <c r="BA14" s="50">
        <f t="shared" si="6"/>
        <v>0</v>
      </c>
      <c r="BB14" s="50">
        <f t="shared" si="6"/>
        <v>0</v>
      </c>
    </row>
    <row r="15" spans="2:54" hidden="1" outlineLevel="1" x14ac:dyDescent="0.3">
      <c r="B15" s="47" t="s">
        <v>11</v>
      </c>
      <c r="C15" s="47" t="s">
        <v>12</v>
      </c>
      <c r="D15" s="48">
        <f>+-_xlfn.XLOOKUP(B15,'[2]Ene-23'!$C:$C,'[2]Ene-23'!$H:$H,0)</f>
        <v>191731600</v>
      </c>
      <c r="E15" s="48">
        <f>+-_xlfn.XLOOKUP($B15,'[2]Feb-23'!$C:$C,'[2]Feb-23'!$H:$H,0)-SUM($D15:D15)</f>
        <v>159664100</v>
      </c>
      <c r="F15" s="48">
        <f>+-_xlfn.XLOOKUP($B15,'[2]Mar-23'!$C:$C,'[2]Mar-23'!$H:$H,0)-SUM($D15:E15)</f>
        <v>106071600</v>
      </c>
      <c r="G15" s="48">
        <f>+-_xlfn.XLOOKUP($B15,'[2]Abr-23'!$C:$C,'[2]Abr-23'!$H:$H,0)-SUM($D15:F15)</f>
        <v>0</v>
      </c>
      <c r="H15" s="48">
        <f>+-_xlfn.XLOOKUP($B15,'[2]May-23'!$C:$C,'[2]May-23'!$H:$H,0)-SUM($D15:G15)</f>
        <v>52806200</v>
      </c>
      <c r="I15" s="48">
        <f>+-_xlfn.XLOOKUP($B15,'[2]Jun-23'!$C:$C,'[2]Jun-23'!$H:$H,0)-SUM($D15:H15)</f>
        <v>99744000</v>
      </c>
      <c r="J15" s="48">
        <f>+-_xlfn.XLOOKUP($B15,'[2]Jul-23'!$C:$C,'[2]Jul-23'!$H:$H,0)-SUM($D15:I15)</f>
        <v>140441800</v>
      </c>
      <c r="K15" s="48">
        <f>+-_xlfn.XLOOKUP($B15,'[2]Ago-23'!$C:$C,'[2]Ago-23'!$H:$H,0)-SUM($D15:J15)</f>
        <v>143788900</v>
      </c>
      <c r="L15" s="48">
        <f>+-_xlfn.XLOOKUP($B15,'[2]Sep-23'!$C:$C,'[2]Sep-23'!$H:$H,0)-SUM($D15:K15)</f>
        <v>309555900</v>
      </c>
      <c r="M15" s="48">
        <f>+-_xlfn.XLOOKUP($B15,'[2]Oct-23'!$C:$C,'[2]Oct-23'!$H:$H,0)-SUM($D15:L15)</f>
        <v>274449450</v>
      </c>
      <c r="N15" s="48">
        <f>+-_xlfn.XLOOKUP($B15,'[2]Nov-23'!$C:$C,'[2]Nov-23'!$H:$H,0)-SUM($D15:M15)</f>
        <v>340490500</v>
      </c>
      <c r="O15" s="48">
        <f>+-_xlfn.XLOOKUP($B15,'[2]Dic-23'!$C:$C,'[2]Dic-23'!$H:$H,0)-SUM($D15:N15)</f>
        <v>406353700</v>
      </c>
      <c r="P15" s="48">
        <f>+-_xlfn.XLOOKUP($B15,'[2]Ene-24'!$C:$C,'[2]Ene-24'!$H:$H,0)</f>
        <v>543080400</v>
      </c>
      <c r="Q15" s="48">
        <f>+-_xlfn.XLOOKUP($B15,'[2]Feb-24'!$C:$C,'[2]Feb-24'!$H:$H,0)-SUM($P15:P15)</f>
        <v>520127499</v>
      </c>
      <c r="R15" s="48">
        <f>+-_xlfn.XLOOKUP($B15,'[2]Mar-24'!$C:$C,'[2]Mar-24'!$H:$H,0)-SUM($P15:Q15)</f>
        <v>435676600</v>
      </c>
      <c r="S15" s="48">
        <f>+-_xlfn.XLOOKUP($B15,'[2]Abr-24'!$C:$C,'[2]Abr-24'!$H:$H,0)-SUM($P15:R15)</f>
        <v>416586400</v>
      </c>
      <c r="T15" s="48">
        <f>+-_xlfn.XLOOKUP($B15,'[2]May-24'!$C:$C,'[2]May-24'!$H:$H,0)-SUM($P15:S15)</f>
        <v>460829100</v>
      </c>
      <c r="U15" s="48">
        <f>+-_xlfn.XLOOKUP($B15,'[2]Jun-24'!$C:$C,'[2]Jun-24'!$H:$H,0)-SUM($P15:T15)</f>
        <v>386003200</v>
      </c>
      <c r="V15" s="48">
        <f>+-_xlfn.XLOOKUP($B15,'[2]Jul-24'!$C:$C,'[2]Jul-24'!$H:$H,0)-SUM($P15:U15)</f>
        <v>479862100</v>
      </c>
      <c r="W15" s="48">
        <f>+-_xlfn.XLOOKUP($B15,'[2]Ago-24'!$C:$C,'[2]Ago-24'!$H:$H,0)-SUM($P15:V15)</f>
        <v>416920200</v>
      </c>
      <c r="X15" s="48">
        <f>+-_xlfn.XLOOKUP($B15,'[2]Sep-24'!$C:$C,'[2]Sep-24'!$H:$H,0)-SUM($P15:W15)</f>
        <v>301270000</v>
      </c>
      <c r="Y15" s="48">
        <f>+-_xlfn.XLOOKUP($B15,'[2]Oct-24'!$C:$C,'[2]Oct-24'!$H:$H,0)-SUM($P15:X15)</f>
        <v>367868700</v>
      </c>
      <c r="Z15" s="48">
        <f>+-_xlfn.XLOOKUP($B15,'[2]Nov-24'!$C:$C,'[2]Nov-24'!$H:$H,0)-SUM($P15:Y15)</f>
        <v>447048800</v>
      </c>
      <c r="AA15" s="48">
        <f>+-_xlfn.XLOOKUP($B15,'[2]Dic-24'!$C:$C,'[2]Dic-24'!$H:$H,0)-SUM($P15:Z15)</f>
        <v>455894800</v>
      </c>
      <c r="AB15" s="48">
        <f>+-_xlfn.XLOOKUP($B15,'[2]Ene-25'!$C:$C,'[2]Ene-25'!$H:$H,0)</f>
        <v>633505940</v>
      </c>
      <c r="AC15" s="48">
        <f>+IF(AC$7&lt;=$B$7,-_xlfn.XLOOKUP($B15,'[2]Feb-25'!$C:$C,'[2]Feb-25'!$H:$H,0)-SUM($AB15:AB15),0)</f>
        <v>449319800</v>
      </c>
      <c r="AD15" s="48">
        <f>+IF(AD$7&lt;=$B$7,-_xlfn.XLOOKUP($B15,'[2]Mar-25'!$C:$C,'[2]Mar-25'!$H:$H,0)-SUM($AB15:AC15),0)</f>
        <v>362152099</v>
      </c>
      <c r="AE15" s="48">
        <f>+IF(AE$7&lt;=$B$7,-_xlfn.XLOOKUP($B15,'[2]Abr-25'!$C:$C,'[2]Abr-25'!$H:$H,0)-SUM($AB15:AD15),0)</f>
        <v>332532799</v>
      </c>
      <c r="AF15" s="48">
        <f>+IF(AF$7&lt;=$B$7,-_xlfn.XLOOKUP($B15,'[2]May-25'!$C:$C,'[2]May-25'!$H:$H,0)-SUM($AB15:AE15),0)</f>
        <v>386879900</v>
      </c>
      <c r="AG15" s="48">
        <f>+IF(AG$7&lt;=$B$7,-_xlfn.XLOOKUP($B15,'[2]Jun-25'!$C:$C,'[2]Jun-25'!$H:$H,0)-SUM($AB15:AF15),0)</f>
        <v>358927800</v>
      </c>
      <c r="AH15" s="48">
        <f>+IF(AH$7&lt;=$B$7,-_xlfn.XLOOKUP($B15,'[2]Jul-25'!$C:$C,'[2]Jul-25'!$H:$H,0)-SUM($AB15:AG15),0)</f>
        <v>0</v>
      </c>
      <c r="AI15" s="48">
        <f>+IF(AI$7&lt;=$B$7,-_xlfn.XLOOKUP($B15,'[2]Ago-25'!$C:$C,'[2]Ago-25'!$H:$H,0)-SUM($AB15:AH15),0)</f>
        <v>0</v>
      </c>
      <c r="AJ15" s="48">
        <f>+IF(AJ$7&lt;=$B$7,-_xlfn.XLOOKUP($B15,'[2]Sep-25'!$C:$C,'[2]Sep-25'!$H:$H,0)-SUM($AB15:AI15),0)</f>
        <v>0</v>
      </c>
      <c r="AK15" s="48">
        <f>+IF(AK$7&lt;=$B$7,-_xlfn.XLOOKUP($B15,'[2]Oct-25'!$C:$C,'[2]Oct-25'!$H:$H,0)-SUM($AB15:AJ15),0)</f>
        <v>0</v>
      </c>
      <c r="AL15" s="48">
        <f>+IF(AL$7&lt;=$B$7,-_xlfn.XLOOKUP($B15,'[2]Nov-25'!$C:$C,'[2]Nov-25'!$H:$H,0)-SUM($AB15:AK15),0)</f>
        <v>0</v>
      </c>
      <c r="AM15" s="48">
        <f>+IF(AM$7&lt;=$B$7,-_xlfn.XLOOKUP($B15,'[2]Dic-25'!$C:$C,'[2]Dic-25'!$H:$H,0)-SUM($AB15:AL15),0)</f>
        <v>0</v>
      </c>
      <c r="AQ15" s="48">
        <f>+AB15</f>
        <v>633505940</v>
      </c>
      <c r="AR15" s="48">
        <f t="shared" ref="AR15:BB15" si="7">+AC15</f>
        <v>449319800</v>
      </c>
      <c r="AS15" s="48">
        <f t="shared" si="7"/>
        <v>362152099</v>
      </c>
      <c r="AT15" s="48">
        <f t="shared" si="7"/>
        <v>332532799</v>
      </c>
      <c r="AU15" s="48">
        <f t="shared" si="7"/>
        <v>386879900</v>
      </c>
      <c r="AV15" s="48">
        <f t="shared" si="7"/>
        <v>358927800</v>
      </c>
      <c r="AW15" s="48">
        <f t="shared" si="7"/>
        <v>0</v>
      </c>
      <c r="AX15" s="48">
        <f t="shared" si="7"/>
        <v>0</v>
      </c>
      <c r="AY15" s="48">
        <f t="shared" si="7"/>
        <v>0</v>
      </c>
      <c r="AZ15" s="48">
        <f t="shared" si="7"/>
        <v>0</v>
      </c>
      <c r="BA15" s="48">
        <f t="shared" si="7"/>
        <v>0</v>
      </c>
      <c r="BB15" s="48">
        <f t="shared" si="7"/>
        <v>0</v>
      </c>
    </row>
    <row r="16" spans="2:54" collapsed="1" x14ac:dyDescent="0.3">
      <c r="B16" s="49" t="s">
        <v>13</v>
      </c>
      <c r="C16" s="49" t="s">
        <v>14</v>
      </c>
      <c r="D16" s="50">
        <f t="shared" ref="D16:AM16" si="8">+SUBTOTAL(9,D17:D17)</f>
        <v>-1159000</v>
      </c>
      <c r="E16" s="50">
        <f t="shared" si="8"/>
        <v>-800000</v>
      </c>
      <c r="F16" s="50">
        <f t="shared" si="8"/>
        <v>-400000</v>
      </c>
      <c r="G16" s="50">
        <f t="shared" si="8"/>
        <v>0</v>
      </c>
      <c r="H16" s="50">
        <f t="shared" si="8"/>
        <v>0</v>
      </c>
      <c r="I16" s="50">
        <f t="shared" si="8"/>
        <v>-475000</v>
      </c>
      <c r="J16" s="50">
        <f t="shared" si="8"/>
        <v>0</v>
      </c>
      <c r="K16" s="50">
        <f t="shared" si="8"/>
        <v>-79900</v>
      </c>
      <c r="L16" s="50">
        <f t="shared" si="8"/>
        <v>0</v>
      </c>
      <c r="M16" s="50">
        <f t="shared" si="8"/>
        <v>-2142000</v>
      </c>
      <c r="N16" s="50">
        <f t="shared" si="8"/>
        <v>-325000</v>
      </c>
      <c r="O16" s="50">
        <f t="shared" si="8"/>
        <v>0</v>
      </c>
      <c r="P16" s="50">
        <f t="shared" si="8"/>
        <v>0</v>
      </c>
      <c r="Q16" s="50">
        <f t="shared" si="8"/>
        <v>0</v>
      </c>
      <c r="R16" s="50">
        <f t="shared" si="8"/>
        <v>-479000</v>
      </c>
      <c r="S16" s="50">
        <f t="shared" si="8"/>
        <v>-2730000</v>
      </c>
      <c r="T16" s="50">
        <f t="shared" si="8"/>
        <v>-2308000</v>
      </c>
      <c r="U16" s="50">
        <f t="shared" si="8"/>
        <v>-600000</v>
      </c>
      <c r="V16" s="50">
        <f t="shared" si="8"/>
        <v>-1477000</v>
      </c>
      <c r="W16" s="50">
        <f t="shared" si="8"/>
        <v>-3969000</v>
      </c>
      <c r="X16" s="50">
        <f t="shared" si="8"/>
        <v>-1015000</v>
      </c>
      <c r="Y16" s="50">
        <f t="shared" si="8"/>
        <v>-2558000</v>
      </c>
      <c r="Z16" s="50">
        <f t="shared" si="8"/>
        <v>-559000</v>
      </c>
      <c r="AA16" s="50">
        <f t="shared" si="8"/>
        <v>-3683000</v>
      </c>
      <c r="AB16" s="50">
        <f t="shared" si="8"/>
        <v>-400000</v>
      </c>
      <c r="AC16" s="50">
        <f t="shared" si="8"/>
        <v>-2595000</v>
      </c>
      <c r="AD16" s="50">
        <f t="shared" si="8"/>
        <v>-2944000</v>
      </c>
      <c r="AE16" s="50">
        <f t="shared" si="8"/>
        <v>-1439000</v>
      </c>
      <c r="AF16" s="50">
        <f t="shared" si="8"/>
        <v>-4495000</v>
      </c>
      <c r="AG16" s="50">
        <f t="shared" si="8"/>
        <v>-3163000</v>
      </c>
      <c r="AH16" s="50">
        <f t="shared" si="8"/>
        <v>0</v>
      </c>
      <c r="AI16" s="50">
        <f t="shared" si="8"/>
        <v>0</v>
      </c>
      <c r="AJ16" s="50">
        <f t="shared" si="8"/>
        <v>0</v>
      </c>
      <c r="AK16" s="50">
        <f t="shared" si="8"/>
        <v>0</v>
      </c>
      <c r="AL16" s="50">
        <f t="shared" si="8"/>
        <v>0</v>
      </c>
      <c r="AM16" s="50">
        <f t="shared" si="8"/>
        <v>0</v>
      </c>
      <c r="AQ16" s="50">
        <f t="shared" ref="AQ16:BB16" si="9">+SUBTOTAL(9,AQ17:AQ17)</f>
        <v>-400000</v>
      </c>
      <c r="AR16" s="50">
        <f t="shared" si="9"/>
        <v>-2595000</v>
      </c>
      <c r="AS16" s="50">
        <f t="shared" si="9"/>
        <v>-2944000</v>
      </c>
      <c r="AT16" s="50">
        <f t="shared" si="9"/>
        <v>-1439000</v>
      </c>
      <c r="AU16" s="50">
        <f t="shared" si="9"/>
        <v>-4495000</v>
      </c>
      <c r="AV16" s="50">
        <f t="shared" si="9"/>
        <v>-3163000</v>
      </c>
      <c r="AW16" s="50">
        <f t="shared" si="9"/>
        <v>0</v>
      </c>
      <c r="AX16" s="50">
        <f t="shared" si="9"/>
        <v>0</v>
      </c>
      <c r="AY16" s="50">
        <f t="shared" si="9"/>
        <v>0</v>
      </c>
      <c r="AZ16" s="50">
        <f t="shared" si="9"/>
        <v>0</v>
      </c>
      <c r="BA16" s="50">
        <f t="shared" si="9"/>
        <v>0</v>
      </c>
      <c r="BB16" s="50">
        <f t="shared" si="9"/>
        <v>0</v>
      </c>
    </row>
    <row r="17" spans="1:54" hidden="1" outlineLevel="1" x14ac:dyDescent="0.3">
      <c r="B17" s="47" t="s">
        <v>15</v>
      </c>
      <c r="C17" s="47" t="s">
        <v>16</v>
      </c>
      <c r="D17" s="48">
        <f>+-_xlfn.XLOOKUP(B17,'[2]Ene-23'!$C:$C,'[2]Ene-23'!$H:$H,0)</f>
        <v>-1159000</v>
      </c>
      <c r="E17" s="48">
        <f>+-_xlfn.XLOOKUP($B17,'[2]Feb-23'!$C:$C,'[2]Feb-23'!$H:$H,0)-SUM($D17:D17)</f>
        <v>-800000</v>
      </c>
      <c r="F17" s="48">
        <f>+-_xlfn.XLOOKUP($B17,'[2]Mar-23'!$C:$C,'[2]Mar-23'!$H:$H,0)-SUM($D17:E17)</f>
        <v>-400000</v>
      </c>
      <c r="G17" s="48">
        <f>+-_xlfn.XLOOKUP($B17,'[2]Abr-23'!$C:$C,'[2]Abr-23'!$H:$H,0)-SUM($D17:F17)</f>
        <v>0</v>
      </c>
      <c r="H17" s="48">
        <f>+-_xlfn.XLOOKUP($B17,'[2]May-23'!$C:$C,'[2]May-23'!$H:$H,0)-SUM($D17:G17)</f>
        <v>0</v>
      </c>
      <c r="I17" s="48">
        <f>+-_xlfn.XLOOKUP($B17,'[2]Jun-23'!$C:$C,'[2]Jun-23'!$H:$H,0)-SUM($D17:H17)</f>
        <v>-475000</v>
      </c>
      <c r="J17" s="48">
        <f>+-_xlfn.XLOOKUP($B17,'[2]Jul-23'!$C:$C,'[2]Jul-23'!$H:$H,0)-SUM($D17:I17)</f>
        <v>0</v>
      </c>
      <c r="K17" s="48">
        <f>+-_xlfn.XLOOKUP($B17,'[2]Ago-23'!$C:$C,'[2]Ago-23'!$H:$H,0)-SUM($D17:J17)</f>
        <v>-79900</v>
      </c>
      <c r="L17" s="48">
        <f>+-_xlfn.XLOOKUP($B17,'[2]Sep-23'!$C:$C,'[2]Sep-23'!$H:$H,0)-SUM($D17:K17)</f>
        <v>0</v>
      </c>
      <c r="M17" s="48">
        <f>+-_xlfn.XLOOKUP($B17,'[2]Oct-23'!$C:$C,'[2]Oct-23'!$H:$H,0)-SUM($D17:L17)</f>
        <v>-2142000</v>
      </c>
      <c r="N17" s="48">
        <f>+-_xlfn.XLOOKUP($B17,'[2]Nov-23'!$C:$C,'[2]Nov-23'!$H:$H,0)-SUM($D17:M17)</f>
        <v>-325000</v>
      </c>
      <c r="O17" s="48">
        <f>+-_xlfn.XLOOKUP($B17,'[2]Dic-23'!$C:$C,'[2]Dic-23'!$H:$H,0)-SUM($D17:N17)</f>
        <v>0</v>
      </c>
      <c r="P17" s="48">
        <f>+-_xlfn.XLOOKUP($B17,'[2]Ene-24'!$C:$C,'[2]Ene-24'!$H:$H,0)</f>
        <v>0</v>
      </c>
      <c r="Q17" s="48">
        <f>+-_xlfn.XLOOKUP($B17,'[2]Feb-24'!$C:$C,'[2]Feb-24'!$H:$H,0)-SUM($P17:P17)</f>
        <v>0</v>
      </c>
      <c r="R17" s="48">
        <f>+-_xlfn.XLOOKUP($B17,'[2]Mar-24'!$C:$C,'[2]Mar-24'!$H:$H,0)-SUM($P17:Q17)</f>
        <v>-479000</v>
      </c>
      <c r="S17" s="48">
        <f>+-_xlfn.XLOOKUP($B17,'[2]Abr-24'!$C:$C,'[2]Abr-24'!$H:$H,0)-SUM($P17:R17)</f>
        <v>-2730000</v>
      </c>
      <c r="T17" s="48">
        <f>+-_xlfn.XLOOKUP($B17,'[2]May-24'!$C:$C,'[2]May-24'!$H:$H,0)-SUM($P17:S17)</f>
        <v>-2308000</v>
      </c>
      <c r="U17" s="48">
        <f>+-_xlfn.XLOOKUP($B17,'[2]Jun-24'!$C:$C,'[2]Jun-24'!$H:$H,0)-SUM($P17:T17)</f>
        <v>-600000</v>
      </c>
      <c r="V17" s="48">
        <f>+-_xlfn.XLOOKUP($B17,'[2]Jul-24'!$C:$C,'[2]Jul-24'!$H:$H,0)-SUM($P17:U17)</f>
        <v>-1477000</v>
      </c>
      <c r="W17" s="48">
        <f>+-_xlfn.XLOOKUP($B17,'[2]Ago-24'!$C:$C,'[2]Ago-24'!$H:$H,0)-SUM($P17:V17)</f>
        <v>-3969000</v>
      </c>
      <c r="X17" s="48">
        <f>+-_xlfn.XLOOKUP($B17,'[2]Sep-24'!$C:$C,'[2]Sep-24'!$H:$H,0)-SUM($P17:W17)</f>
        <v>-1015000</v>
      </c>
      <c r="Y17" s="48">
        <f>+-_xlfn.XLOOKUP($B17,'[2]Oct-24'!$C:$C,'[2]Oct-24'!$H:$H,0)-SUM($P17:X17)</f>
        <v>-2558000</v>
      </c>
      <c r="Z17" s="48">
        <f>+-_xlfn.XLOOKUP($B17,'[2]Nov-24'!$C:$C,'[2]Nov-24'!$H:$H,0)-SUM($P17:Y17)</f>
        <v>-559000</v>
      </c>
      <c r="AA17" s="48">
        <f>+-_xlfn.XLOOKUP($B17,'[2]Dic-24'!$C:$C,'[2]Dic-24'!$H:$H,0)-SUM($P17:Z17)</f>
        <v>-3683000</v>
      </c>
      <c r="AB17" s="48">
        <f>+-_xlfn.XLOOKUP($B17,'[2]Ene-25'!$C:$C,'[2]Ene-25'!$H:$H,0)</f>
        <v>-400000</v>
      </c>
      <c r="AC17" s="48">
        <f>+IF(AC$7&lt;=$B$7,-_xlfn.XLOOKUP($B17,'[2]Feb-25'!$C:$C,'[2]Feb-25'!$H:$H,0)-SUM($AB17:AB17),0)</f>
        <v>-2595000</v>
      </c>
      <c r="AD17" s="48">
        <f>+IF(AD$7&lt;=$B$7,-_xlfn.XLOOKUP($B17,'[2]Mar-25'!$C:$C,'[2]Mar-25'!$H:$H,0)-SUM($AB17:AC17),0)</f>
        <v>-2944000</v>
      </c>
      <c r="AE17" s="48">
        <f>+IF(AE$7&lt;=$B$7,-_xlfn.XLOOKUP($B17,'[2]Abr-25'!$C:$C,'[2]Abr-25'!$H:$H,0)-SUM($AB17:AD17),0)</f>
        <v>-1439000</v>
      </c>
      <c r="AF17" s="48">
        <f>+IF(AF$7&lt;=$B$7,-_xlfn.XLOOKUP($B17,'[2]May-25'!$C:$C,'[2]May-25'!$H:$H,0)-SUM($AB17:AE17),0)</f>
        <v>-4495000</v>
      </c>
      <c r="AG17" s="48">
        <f>+IF(AG$7&lt;=$B$7,-_xlfn.XLOOKUP($B17,'[2]Jun-25'!$C:$C,'[2]Jun-25'!$H:$H,0)-SUM($AB17:AF17),0)</f>
        <v>-3163000</v>
      </c>
      <c r="AH17" s="48">
        <f>+IF(AH$7&lt;=$B$7,-_xlfn.XLOOKUP($B17,'[2]Jul-25'!$C:$C,'[2]Jul-25'!$H:$H,0)-SUM($AB17:AG17),0)</f>
        <v>0</v>
      </c>
      <c r="AI17" s="48">
        <f>+IF(AI$7&lt;=$B$7,-_xlfn.XLOOKUP($B17,'[2]Ago-25'!$C:$C,'[2]Ago-25'!$H:$H,0)-SUM($AB17:AH17),0)</f>
        <v>0</v>
      </c>
      <c r="AJ17" s="48">
        <f>+IF(AJ$7&lt;=$B$7,-_xlfn.XLOOKUP($B17,'[2]Sep-25'!$C:$C,'[2]Sep-25'!$H:$H,0)-SUM($AB17:AI17),0)</f>
        <v>0</v>
      </c>
      <c r="AK17" s="48">
        <f>+IF(AK$7&lt;=$B$7,-_xlfn.XLOOKUP($B17,'[2]Oct-25'!$C:$C,'[2]Oct-25'!$H:$H,0)-SUM($AB17:AJ17),0)</f>
        <v>0</v>
      </c>
      <c r="AL17" s="48">
        <f>+IF(AL$7&lt;=$B$7,-_xlfn.XLOOKUP($B17,'[2]Nov-25'!$C:$C,'[2]Nov-25'!$H:$H,0)-SUM($AB17:AK17),0)</f>
        <v>0</v>
      </c>
      <c r="AM17" s="48">
        <f>+IF(AM$7&lt;=$B$7,-_xlfn.XLOOKUP($B17,'[2]Dic-25'!$C:$C,'[2]Dic-25'!$H:$H,0)-SUM($AB17:AL17),0)</f>
        <v>0</v>
      </c>
      <c r="AQ17" s="48">
        <f>+AB17</f>
        <v>-400000</v>
      </c>
      <c r="AR17" s="48">
        <f t="shared" ref="AR17:BB17" si="10">+AC17</f>
        <v>-2595000</v>
      </c>
      <c r="AS17" s="48">
        <f t="shared" si="10"/>
        <v>-2944000</v>
      </c>
      <c r="AT17" s="48">
        <f t="shared" si="10"/>
        <v>-1439000</v>
      </c>
      <c r="AU17" s="48">
        <f t="shared" si="10"/>
        <v>-4495000</v>
      </c>
      <c r="AV17" s="48">
        <f t="shared" si="10"/>
        <v>-3163000</v>
      </c>
      <c r="AW17" s="48">
        <f t="shared" si="10"/>
        <v>0</v>
      </c>
      <c r="AX17" s="48">
        <f t="shared" si="10"/>
        <v>0</v>
      </c>
      <c r="AY17" s="48">
        <f t="shared" si="10"/>
        <v>0</v>
      </c>
      <c r="AZ17" s="48">
        <f t="shared" si="10"/>
        <v>0</v>
      </c>
      <c r="BA17" s="48">
        <f t="shared" si="10"/>
        <v>0</v>
      </c>
      <c r="BB17" s="48">
        <f t="shared" si="10"/>
        <v>0</v>
      </c>
    </row>
    <row r="18" spans="1:54" collapsed="1" x14ac:dyDescent="0.3">
      <c r="B18" s="49" t="s">
        <v>17</v>
      </c>
      <c r="C18" s="49" t="s">
        <v>18</v>
      </c>
      <c r="D18" s="50">
        <f t="shared" ref="D18:AM18" si="11">+SUBTOTAL(9,D19:D19)</f>
        <v>0</v>
      </c>
      <c r="E18" s="50">
        <f t="shared" si="11"/>
        <v>0</v>
      </c>
      <c r="F18" s="50">
        <f t="shared" si="11"/>
        <v>0</v>
      </c>
      <c r="G18" s="50">
        <f t="shared" si="11"/>
        <v>0</v>
      </c>
      <c r="H18" s="50">
        <f t="shared" si="11"/>
        <v>0</v>
      </c>
      <c r="I18" s="50">
        <f t="shared" si="11"/>
        <v>0</v>
      </c>
      <c r="J18" s="50">
        <f t="shared" si="11"/>
        <v>0</v>
      </c>
      <c r="K18" s="50">
        <f t="shared" si="11"/>
        <v>0</v>
      </c>
      <c r="L18" s="50">
        <f t="shared" si="11"/>
        <v>0</v>
      </c>
      <c r="M18" s="50">
        <f t="shared" si="11"/>
        <v>0</v>
      </c>
      <c r="N18" s="50">
        <f t="shared" si="11"/>
        <v>0</v>
      </c>
      <c r="O18" s="50">
        <f t="shared" si="11"/>
        <v>0</v>
      </c>
      <c r="P18" s="50">
        <f t="shared" si="11"/>
        <v>0</v>
      </c>
      <c r="Q18" s="50">
        <f t="shared" si="11"/>
        <v>0</v>
      </c>
      <c r="R18" s="50">
        <f t="shared" si="11"/>
        <v>0</v>
      </c>
      <c r="S18" s="50">
        <f t="shared" si="11"/>
        <v>0</v>
      </c>
      <c r="T18" s="50">
        <f t="shared" si="11"/>
        <v>0</v>
      </c>
      <c r="U18" s="50">
        <f t="shared" si="11"/>
        <v>0</v>
      </c>
      <c r="V18" s="50">
        <f t="shared" si="11"/>
        <v>0</v>
      </c>
      <c r="W18" s="50">
        <f t="shared" si="11"/>
        <v>0</v>
      </c>
      <c r="X18" s="50">
        <f t="shared" si="11"/>
        <v>0</v>
      </c>
      <c r="Y18" s="50">
        <f t="shared" si="11"/>
        <v>0</v>
      </c>
      <c r="Z18" s="50">
        <f t="shared" si="11"/>
        <v>0</v>
      </c>
      <c r="AA18" s="50">
        <f t="shared" si="11"/>
        <v>0</v>
      </c>
      <c r="AB18" s="50">
        <f t="shared" si="11"/>
        <v>0</v>
      </c>
      <c r="AC18" s="50">
        <f t="shared" si="11"/>
        <v>0</v>
      </c>
      <c r="AD18" s="50">
        <f t="shared" si="11"/>
        <v>0</v>
      </c>
      <c r="AE18" s="50">
        <f t="shared" si="11"/>
        <v>0</v>
      </c>
      <c r="AF18" s="50">
        <f t="shared" si="11"/>
        <v>0</v>
      </c>
      <c r="AG18" s="50">
        <f t="shared" si="11"/>
        <v>0</v>
      </c>
      <c r="AH18" s="50">
        <f t="shared" si="11"/>
        <v>0</v>
      </c>
      <c r="AI18" s="50">
        <f t="shared" si="11"/>
        <v>0</v>
      </c>
      <c r="AJ18" s="50">
        <f t="shared" si="11"/>
        <v>0</v>
      </c>
      <c r="AK18" s="50">
        <f t="shared" si="11"/>
        <v>0</v>
      </c>
      <c r="AL18" s="50">
        <f t="shared" si="11"/>
        <v>0</v>
      </c>
      <c r="AM18" s="50">
        <f t="shared" si="11"/>
        <v>0</v>
      </c>
      <c r="AQ18" s="50">
        <f t="shared" ref="AQ18:BB18" si="12">+SUBTOTAL(9,AQ19:AQ19)</f>
        <v>0</v>
      </c>
      <c r="AR18" s="50">
        <f t="shared" si="12"/>
        <v>0</v>
      </c>
      <c r="AS18" s="50">
        <f t="shared" si="12"/>
        <v>0</v>
      </c>
      <c r="AT18" s="50">
        <f t="shared" si="12"/>
        <v>0</v>
      </c>
      <c r="AU18" s="50">
        <f t="shared" si="12"/>
        <v>0</v>
      </c>
      <c r="AV18" s="50">
        <f t="shared" si="12"/>
        <v>0</v>
      </c>
      <c r="AW18" s="50">
        <f t="shared" si="12"/>
        <v>0</v>
      </c>
      <c r="AX18" s="50">
        <f t="shared" si="12"/>
        <v>0</v>
      </c>
      <c r="AY18" s="50">
        <f t="shared" si="12"/>
        <v>0</v>
      </c>
      <c r="AZ18" s="50">
        <f t="shared" si="12"/>
        <v>0</v>
      </c>
      <c r="BA18" s="50">
        <f t="shared" si="12"/>
        <v>0</v>
      </c>
      <c r="BB18" s="50">
        <f t="shared" si="12"/>
        <v>0</v>
      </c>
    </row>
    <row r="19" spans="1:54" hidden="1" outlineLevel="1" x14ac:dyDescent="0.3">
      <c r="B19" s="47" t="s">
        <v>19</v>
      </c>
      <c r="C19" s="47" t="s">
        <v>12</v>
      </c>
      <c r="D19" s="48">
        <f>+-_xlfn.XLOOKUP(B19,'[2]Ene-23'!$C:$C,'[2]Ene-23'!$H:$H,0)</f>
        <v>0</v>
      </c>
      <c r="E19" s="48">
        <f>+-_xlfn.XLOOKUP($B19,'[2]Feb-23'!$C:$C,'[2]Feb-23'!$H:$H,0)-SUM($D19:D19)</f>
        <v>0</v>
      </c>
      <c r="F19" s="48">
        <f>+-_xlfn.XLOOKUP($B19,'[2]Mar-23'!$C:$C,'[2]Mar-23'!$H:$H,0)-SUM($D19:E19)</f>
        <v>0</v>
      </c>
      <c r="G19" s="48">
        <f>+-_xlfn.XLOOKUP($B19,'[2]Abr-23'!$C:$C,'[2]Abr-23'!$H:$H,0)-SUM($D19:F19)</f>
        <v>0</v>
      </c>
      <c r="H19" s="48">
        <f>+-_xlfn.XLOOKUP($B19,'[2]May-23'!$C:$C,'[2]May-23'!$H:$H,0)-SUM($D19:G19)</f>
        <v>0</v>
      </c>
      <c r="I19" s="48">
        <f>+-_xlfn.XLOOKUP($B19,'[2]Jun-23'!$C:$C,'[2]Jun-23'!$H:$H,0)-SUM($D19:H19)</f>
        <v>0</v>
      </c>
      <c r="J19" s="48">
        <f>+-_xlfn.XLOOKUP($B19,'[2]Jul-23'!$C:$C,'[2]Jul-23'!$H:$H,0)-SUM($D19:I19)</f>
        <v>0</v>
      </c>
      <c r="K19" s="48">
        <f>+-_xlfn.XLOOKUP($B19,'[2]Ago-23'!$C:$C,'[2]Ago-23'!$H:$H,0)-SUM($D19:J19)</f>
        <v>0</v>
      </c>
      <c r="L19" s="48">
        <f>+-_xlfn.XLOOKUP($B19,'[2]Sep-23'!$C:$C,'[2]Sep-23'!$H:$H,0)-SUM($D19:K19)</f>
        <v>0</v>
      </c>
      <c r="M19" s="48">
        <f>+-_xlfn.XLOOKUP($B19,'[2]Oct-23'!$C:$C,'[2]Oct-23'!$H:$H,0)-SUM($D19:L19)</f>
        <v>0</v>
      </c>
      <c r="N19" s="48">
        <f>+-_xlfn.XLOOKUP($B19,'[2]Nov-23'!$C:$C,'[2]Nov-23'!$H:$H,0)-SUM($D19:M19)</f>
        <v>0</v>
      </c>
      <c r="O19" s="48">
        <f>+-_xlfn.XLOOKUP($B19,'[2]Dic-23'!$C:$C,'[2]Dic-23'!$H:$H,0)-SUM($D19:N19)</f>
        <v>0</v>
      </c>
      <c r="P19" s="48">
        <f>+-_xlfn.XLOOKUP($B19,'[2]Ene-24'!$C:$C,'[2]Ene-24'!$H:$H,0)</f>
        <v>0</v>
      </c>
      <c r="Q19" s="48">
        <f>+-_xlfn.XLOOKUP($B19,'[2]Feb-24'!$C:$C,'[2]Feb-24'!$H:$H,0)-SUM($P19:P19)</f>
        <v>0</v>
      </c>
      <c r="R19" s="48">
        <f>+-_xlfn.XLOOKUP($B19,'[2]Mar-24'!$C:$C,'[2]Mar-24'!$H:$H,0)-SUM($P19:Q19)</f>
        <v>0</v>
      </c>
      <c r="S19" s="48">
        <f>+-_xlfn.XLOOKUP($B19,'[2]Abr-24'!$C:$C,'[2]Abr-24'!$H:$H,0)-SUM($P19:R19)</f>
        <v>0</v>
      </c>
      <c r="T19" s="48">
        <f>+-_xlfn.XLOOKUP($B19,'[2]May-24'!$C:$C,'[2]May-24'!$H:$H,0)-SUM($P19:S19)</f>
        <v>0</v>
      </c>
      <c r="U19" s="48">
        <f>+-_xlfn.XLOOKUP($B19,'[2]Jun-24'!$C:$C,'[2]Jun-24'!$H:$H,0)-SUM($P19:T19)</f>
        <v>0</v>
      </c>
      <c r="V19" s="48">
        <f>+-_xlfn.XLOOKUP($B19,'[2]Jul-24'!$C:$C,'[2]Jul-24'!$H:$H,0)-SUM($P19:U19)</f>
        <v>0</v>
      </c>
      <c r="W19" s="48">
        <f>+-_xlfn.XLOOKUP($B19,'[2]Ago-24'!$C:$C,'[2]Ago-24'!$H:$H,0)-SUM($P19:V19)</f>
        <v>0</v>
      </c>
      <c r="X19" s="48">
        <f>+-_xlfn.XLOOKUP($B19,'[2]Sep-24'!$C:$C,'[2]Sep-24'!$H:$H,0)-SUM($P19:W19)</f>
        <v>0</v>
      </c>
      <c r="Y19" s="48">
        <f>+-_xlfn.XLOOKUP($B19,'[2]Oct-24'!$C:$C,'[2]Oct-24'!$H:$H,0)-SUM($P19:X19)</f>
        <v>0</v>
      </c>
      <c r="Z19" s="48">
        <f>+-_xlfn.XLOOKUP($B19,'[2]Nov-24'!$C:$C,'[2]Nov-24'!$H:$H,0)-SUM($P19:Y19)</f>
        <v>0</v>
      </c>
      <c r="AA19" s="48">
        <f>+-_xlfn.XLOOKUP($B19,'[2]Dic-24'!$C:$C,'[2]Dic-24'!$H:$H,0)-SUM($P19:Z19)</f>
        <v>0</v>
      </c>
      <c r="AB19" s="48">
        <f>+-_xlfn.XLOOKUP($B19,'[2]Ene-25'!$C:$C,'[2]Ene-25'!$H:$H,0)</f>
        <v>0</v>
      </c>
      <c r="AC19" s="48">
        <f>+IF(AC$7&lt;=$B$7,-_xlfn.XLOOKUP($B19,'[2]Feb-25'!$C:$C,'[2]Feb-25'!$H:$H,0)-SUM($AB19:AB19),0)</f>
        <v>0</v>
      </c>
      <c r="AD19" s="48">
        <f>+IF(AD$7&lt;=$B$7,-_xlfn.XLOOKUP($B19,'[2]Mar-25'!$C:$C,'[2]Mar-25'!$H:$H,0)-SUM($AB19:AC19),0)</f>
        <v>0</v>
      </c>
      <c r="AE19" s="48">
        <f>+IF(AE$7&lt;=$B$7,-_xlfn.XLOOKUP($B19,'[2]Abr-25'!$C:$C,'[2]Abr-25'!$H:$H,0)-SUM($AB19:AD19),0)</f>
        <v>0</v>
      </c>
      <c r="AF19" s="48">
        <f>+IF(AF$7&lt;=$B$7,-_xlfn.XLOOKUP($B19,'[2]May-25'!$C:$C,'[2]May-25'!$H:$H,0)-SUM($AB19:AE19),0)</f>
        <v>0</v>
      </c>
      <c r="AG19" s="48">
        <f>+IF(AG$7&lt;=$B$7,-_xlfn.XLOOKUP($B19,'[2]Jun-25'!$C:$C,'[2]Jun-25'!$H:$H,0)-SUM($AB19:AF19),0)</f>
        <v>0</v>
      </c>
      <c r="AH19" s="48">
        <f>+IF(AH$7&lt;=$B$7,-_xlfn.XLOOKUP($B19,'[2]Jul-25'!$C:$C,'[2]Jul-25'!$H:$H,0)-SUM($AB19:AG19),0)</f>
        <v>0</v>
      </c>
      <c r="AI19" s="48">
        <f>+IF(AI$7&lt;=$B$7,-_xlfn.XLOOKUP($B19,'[2]Ago-25'!$C:$C,'[2]Ago-25'!$H:$H,0)-SUM($AB19:AH19),0)</f>
        <v>0</v>
      </c>
      <c r="AJ19" s="48">
        <f>+IF(AJ$7&lt;=$B$7,-_xlfn.XLOOKUP($B19,'[2]Sep-25'!$C:$C,'[2]Sep-25'!$H:$H,0)-SUM($AB19:AI19),0)</f>
        <v>0</v>
      </c>
      <c r="AK19" s="48">
        <f>+IF(AK$7&lt;=$B$7,-_xlfn.XLOOKUP($B19,'[2]Oct-25'!$C:$C,'[2]Oct-25'!$H:$H,0)-SUM($AB19:AJ19),0)</f>
        <v>0</v>
      </c>
      <c r="AL19" s="48">
        <f>+IF(AL$7&lt;=$B$7,-_xlfn.XLOOKUP($B19,'[2]Nov-25'!$C:$C,'[2]Nov-25'!$H:$H,0)-SUM($AB19:AK19),0)</f>
        <v>0</v>
      </c>
      <c r="AM19" s="48">
        <f>+IF(AM$7&lt;=$B$7,-_xlfn.XLOOKUP($B19,'[2]Dic-25'!$C:$C,'[2]Dic-25'!$H:$H,0)-SUM($AB19:AL19),0)</f>
        <v>0</v>
      </c>
      <c r="AQ19" s="48">
        <f>+AB19</f>
        <v>0</v>
      </c>
      <c r="AR19" s="48">
        <f t="shared" ref="AR19:BB19" si="13">+AC19</f>
        <v>0</v>
      </c>
      <c r="AS19" s="48">
        <f t="shared" si="13"/>
        <v>0</v>
      </c>
      <c r="AT19" s="48">
        <f t="shared" si="13"/>
        <v>0</v>
      </c>
      <c r="AU19" s="48">
        <f t="shared" si="13"/>
        <v>0</v>
      </c>
      <c r="AV19" s="48">
        <f t="shared" si="13"/>
        <v>0</v>
      </c>
      <c r="AW19" s="48">
        <f t="shared" si="13"/>
        <v>0</v>
      </c>
      <c r="AX19" s="48">
        <f t="shared" si="13"/>
        <v>0</v>
      </c>
      <c r="AY19" s="48">
        <f t="shared" si="13"/>
        <v>0</v>
      </c>
      <c r="AZ19" s="48">
        <f t="shared" si="13"/>
        <v>0</v>
      </c>
      <c r="BA19" s="48">
        <f t="shared" si="13"/>
        <v>0</v>
      </c>
      <c r="BB19" s="48">
        <f t="shared" si="13"/>
        <v>0</v>
      </c>
    </row>
    <row r="20" spans="1:54" ht="14.4" collapsed="1" thickBot="1" x14ac:dyDescent="0.35"/>
    <row r="21" spans="1:54" ht="14.4" thickBot="1" x14ac:dyDescent="0.35">
      <c r="A21" s="18" t="s">
        <v>42</v>
      </c>
      <c r="B21" s="51" t="s">
        <v>42</v>
      </c>
      <c r="C21" s="51" t="s">
        <v>43</v>
      </c>
      <c r="D21" s="52">
        <f>+D11</f>
        <v>190992600</v>
      </c>
      <c r="E21" s="52">
        <f t="shared" ref="E21:AM21" si="14">+E11</f>
        <v>159144100</v>
      </c>
      <c r="F21" s="52">
        <f t="shared" si="14"/>
        <v>106671600</v>
      </c>
      <c r="G21" s="52">
        <f t="shared" si="14"/>
        <v>0</v>
      </c>
      <c r="H21" s="52">
        <f t="shared" si="14"/>
        <v>52806200</v>
      </c>
      <c r="I21" s="52">
        <f t="shared" si="14"/>
        <v>99269000</v>
      </c>
      <c r="J21" s="52">
        <f t="shared" si="14"/>
        <v>140441800</v>
      </c>
      <c r="K21" s="52">
        <f t="shared" si="14"/>
        <v>143709000</v>
      </c>
      <c r="L21" s="52">
        <f t="shared" si="14"/>
        <v>309555900</v>
      </c>
      <c r="M21" s="52">
        <f t="shared" si="14"/>
        <v>272307450</v>
      </c>
      <c r="N21" s="52">
        <f t="shared" si="14"/>
        <v>340165500</v>
      </c>
      <c r="O21" s="52">
        <f t="shared" si="14"/>
        <v>406353700</v>
      </c>
      <c r="P21" s="52">
        <f t="shared" si="14"/>
        <v>543080400</v>
      </c>
      <c r="Q21" s="52">
        <f t="shared" si="14"/>
        <v>520127499</v>
      </c>
      <c r="R21" s="52">
        <f t="shared" si="14"/>
        <v>435197600</v>
      </c>
      <c r="S21" s="52">
        <f t="shared" si="14"/>
        <v>413856400</v>
      </c>
      <c r="T21" s="52">
        <f t="shared" si="14"/>
        <v>458521100</v>
      </c>
      <c r="U21" s="52">
        <f t="shared" si="14"/>
        <v>385403200</v>
      </c>
      <c r="V21" s="52">
        <f t="shared" si="14"/>
        <v>478385100</v>
      </c>
      <c r="W21" s="52">
        <f t="shared" si="14"/>
        <v>412951200</v>
      </c>
      <c r="X21" s="52">
        <f t="shared" si="14"/>
        <v>300255000</v>
      </c>
      <c r="Y21" s="52">
        <f t="shared" si="14"/>
        <v>365310700</v>
      </c>
      <c r="Z21" s="52">
        <f t="shared" si="14"/>
        <v>446489800</v>
      </c>
      <c r="AA21" s="52">
        <f t="shared" si="14"/>
        <v>452211800</v>
      </c>
      <c r="AB21" s="52">
        <f t="shared" si="14"/>
        <v>633105940</v>
      </c>
      <c r="AC21" s="52">
        <f t="shared" si="14"/>
        <v>446724800</v>
      </c>
      <c r="AD21" s="52">
        <f t="shared" si="14"/>
        <v>359208099</v>
      </c>
      <c r="AE21" s="52">
        <f t="shared" si="14"/>
        <v>331093799</v>
      </c>
      <c r="AF21" s="52">
        <f t="shared" si="14"/>
        <v>382384900</v>
      </c>
      <c r="AG21" s="52">
        <f t="shared" si="14"/>
        <v>355764800</v>
      </c>
      <c r="AH21" s="52">
        <f t="shared" si="14"/>
        <v>0</v>
      </c>
      <c r="AI21" s="52">
        <f t="shared" si="14"/>
        <v>0</v>
      </c>
      <c r="AJ21" s="52">
        <f t="shared" si="14"/>
        <v>0</v>
      </c>
      <c r="AK21" s="52">
        <f t="shared" si="14"/>
        <v>0</v>
      </c>
      <c r="AL21" s="52">
        <f t="shared" si="14"/>
        <v>0</v>
      </c>
      <c r="AM21" s="52">
        <f t="shared" si="14"/>
        <v>0</v>
      </c>
      <c r="AQ21" s="52">
        <f t="shared" ref="AQ21:BB21" si="15">+AQ11</f>
        <v>633105940</v>
      </c>
      <c r="AR21" s="52">
        <f t="shared" si="15"/>
        <v>446724800</v>
      </c>
      <c r="AS21" s="52">
        <f t="shared" si="15"/>
        <v>359208099</v>
      </c>
      <c r="AT21" s="52">
        <f t="shared" si="15"/>
        <v>331093799</v>
      </c>
      <c r="AU21" s="52">
        <f t="shared" si="15"/>
        <v>382384900</v>
      </c>
      <c r="AV21" s="52">
        <f t="shared" si="15"/>
        <v>355764800</v>
      </c>
      <c r="AW21" s="52">
        <f t="shared" si="15"/>
        <v>0</v>
      </c>
      <c r="AX21" s="52">
        <f t="shared" si="15"/>
        <v>0</v>
      </c>
      <c r="AY21" s="52">
        <f t="shared" si="15"/>
        <v>0</v>
      </c>
      <c r="AZ21" s="52">
        <f t="shared" si="15"/>
        <v>0</v>
      </c>
      <c r="BA21" s="52">
        <f t="shared" si="15"/>
        <v>0</v>
      </c>
      <c r="BB21" s="52">
        <f t="shared" si="15"/>
        <v>0</v>
      </c>
    </row>
    <row r="23" spans="1:54" ht="14.4" thickBot="1" x14ac:dyDescent="0.35"/>
    <row r="24" spans="1:54" ht="14.4" thickBot="1" x14ac:dyDescent="0.35">
      <c r="B24" s="43" t="s">
        <v>72</v>
      </c>
      <c r="C24" s="43" t="s">
        <v>73</v>
      </c>
      <c r="D24" s="44">
        <f>+SUBTOTAL(9,D25:D38)</f>
        <v>9790088</v>
      </c>
      <c r="E24" s="44">
        <f t="shared" ref="E24:AM24" si="16">+SUBTOTAL(9,E25:E38)</f>
        <v>12970088</v>
      </c>
      <c r="F24" s="44">
        <f t="shared" si="16"/>
        <v>10514088</v>
      </c>
      <c r="G24" s="44">
        <f t="shared" si="16"/>
        <v>12324088</v>
      </c>
      <c r="H24" s="44">
        <f t="shared" si="16"/>
        <v>11982088</v>
      </c>
      <c r="I24" s="44">
        <f t="shared" si="16"/>
        <v>14225909</v>
      </c>
      <c r="J24" s="44">
        <f t="shared" si="16"/>
        <v>26874469</v>
      </c>
      <c r="K24" s="44">
        <f t="shared" si="16"/>
        <v>26644730</v>
      </c>
      <c r="L24" s="44">
        <f t="shared" si="16"/>
        <v>23771018</v>
      </c>
      <c r="M24" s="44">
        <f t="shared" si="16"/>
        <v>24489819</v>
      </c>
      <c r="N24" s="44">
        <f t="shared" si="16"/>
        <v>30092416</v>
      </c>
      <c r="O24" s="44">
        <f t="shared" si="16"/>
        <v>21324974</v>
      </c>
      <c r="P24" s="44">
        <f t="shared" si="16"/>
        <v>0</v>
      </c>
      <c r="Q24" s="44">
        <f t="shared" si="16"/>
        <v>0</v>
      </c>
      <c r="R24" s="44">
        <f t="shared" si="16"/>
        <v>0</v>
      </c>
      <c r="S24" s="44">
        <f t="shared" si="16"/>
        <v>0</v>
      </c>
      <c r="T24" s="44">
        <f t="shared" si="16"/>
        <v>0</v>
      </c>
      <c r="U24" s="44">
        <f t="shared" si="16"/>
        <v>0</v>
      </c>
      <c r="V24" s="44">
        <f t="shared" si="16"/>
        <v>0</v>
      </c>
      <c r="W24" s="44">
        <f t="shared" si="16"/>
        <v>0</v>
      </c>
      <c r="X24" s="44">
        <f t="shared" si="16"/>
        <v>0</v>
      </c>
      <c r="Y24" s="44">
        <f t="shared" si="16"/>
        <v>0</v>
      </c>
      <c r="Z24" s="44">
        <f t="shared" si="16"/>
        <v>0</v>
      </c>
      <c r="AA24" s="44">
        <f t="shared" si="16"/>
        <v>1444476038.54</v>
      </c>
      <c r="AB24" s="44">
        <f t="shared" si="16"/>
        <v>122103539</v>
      </c>
      <c r="AC24" s="44">
        <f t="shared" si="16"/>
        <v>93894994</v>
      </c>
      <c r="AD24" s="44">
        <f t="shared" si="16"/>
        <v>93941730</v>
      </c>
      <c r="AE24" s="44">
        <f t="shared" si="16"/>
        <v>144910270</v>
      </c>
      <c r="AF24" s="44">
        <f t="shared" si="16"/>
        <v>144854545</v>
      </c>
      <c r="AG24" s="44">
        <f t="shared" si="16"/>
        <v>173131010</v>
      </c>
      <c r="AH24" s="44">
        <f t="shared" si="16"/>
        <v>0</v>
      </c>
      <c r="AI24" s="44">
        <f t="shared" si="16"/>
        <v>0</v>
      </c>
      <c r="AJ24" s="44">
        <f t="shared" si="16"/>
        <v>0</v>
      </c>
      <c r="AK24" s="44">
        <f t="shared" si="16"/>
        <v>0</v>
      </c>
      <c r="AL24" s="44">
        <f t="shared" si="16"/>
        <v>0</v>
      </c>
      <c r="AM24" s="44">
        <f t="shared" si="16"/>
        <v>0</v>
      </c>
      <c r="AQ24" s="44">
        <f t="shared" ref="AQ24:BB24" si="17">+SUBTOTAL(9,AQ25:AQ38)</f>
        <v>122103539</v>
      </c>
      <c r="AR24" s="44">
        <f t="shared" si="17"/>
        <v>93894994</v>
      </c>
      <c r="AS24" s="44">
        <f t="shared" si="17"/>
        <v>93941730</v>
      </c>
      <c r="AT24" s="44">
        <f t="shared" si="17"/>
        <v>144910270</v>
      </c>
      <c r="AU24" s="44">
        <f t="shared" si="17"/>
        <v>144854545</v>
      </c>
      <c r="AV24" s="44">
        <f t="shared" si="17"/>
        <v>173131010</v>
      </c>
      <c r="AW24" s="44">
        <f t="shared" si="17"/>
        <v>0</v>
      </c>
      <c r="AX24" s="44">
        <f t="shared" si="17"/>
        <v>0</v>
      </c>
      <c r="AY24" s="44">
        <f t="shared" si="17"/>
        <v>0</v>
      </c>
      <c r="AZ24" s="44">
        <f t="shared" si="17"/>
        <v>0</v>
      </c>
      <c r="BA24" s="44">
        <f t="shared" si="17"/>
        <v>0</v>
      </c>
      <c r="BB24" s="44">
        <f t="shared" si="17"/>
        <v>0</v>
      </c>
    </row>
    <row r="25" spans="1:54" x14ac:dyDescent="0.3">
      <c r="B25" s="45" t="s">
        <v>74</v>
      </c>
      <c r="C25" s="45" t="s">
        <v>115</v>
      </c>
      <c r="D25" s="46">
        <f>+SUBTOTAL(9,D26:D33)</f>
        <v>9790088</v>
      </c>
      <c r="E25" s="46">
        <f t="shared" ref="E25:AM25" si="18">+SUBTOTAL(9,E26:E33)</f>
        <v>12970088</v>
      </c>
      <c r="F25" s="46">
        <f t="shared" si="18"/>
        <v>10514088</v>
      </c>
      <c r="G25" s="46">
        <f t="shared" si="18"/>
        <v>12324088</v>
      </c>
      <c r="H25" s="46">
        <f t="shared" si="18"/>
        <v>11982088</v>
      </c>
      <c r="I25" s="46">
        <f t="shared" si="18"/>
        <v>14225909</v>
      </c>
      <c r="J25" s="46">
        <f t="shared" si="18"/>
        <v>26874469</v>
      </c>
      <c r="K25" s="46">
        <f t="shared" si="18"/>
        <v>26644730</v>
      </c>
      <c r="L25" s="46">
        <f t="shared" si="18"/>
        <v>23771018</v>
      </c>
      <c r="M25" s="46">
        <f t="shared" si="18"/>
        <v>24489819</v>
      </c>
      <c r="N25" s="46">
        <f t="shared" si="18"/>
        <v>30092416</v>
      </c>
      <c r="O25" s="46">
        <f t="shared" si="18"/>
        <v>21324974</v>
      </c>
      <c r="P25" s="46">
        <f t="shared" si="18"/>
        <v>0</v>
      </c>
      <c r="Q25" s="46">
        <f t="shared" si="18"/>
        <v>0</v>
      </c>
      <c r="R25" s="46">
        <f t="shared" si="18"/>
        <v>0</v>
      </c>
      <c r="S25" s="46">
        <f t="shared" si="18"/>
        <v>0</v>
      </c>
      <c r="T25" s="46">
        <f t="shared" si="18"/>
        <v>0</v>
      </c>
      <c r="U25" s="46">
        <f t="shared" si="18"/>
        <v>0</v>
      </c>
      <c r="V25" s="46">
        <f t="shared" si="18"/>
        <v>0</v>
      </c>
      <c r="W25" s="46">
        <f t="shared" si="18"/>
        <v>0</v>
      </c>
      <c r="X25" s="46">
        <f t="shared" si="18"/>
        <v>0</v>
      </c>
      <c r="Y25" s="46">
        <f t="shared" si="18"/>
        <v>0</v>
      </c>
      <c r="Z25" s="46">
        <f t="shared" si="18"/>
        <v>0</v>
      </c>
      <c r="AA25" s="46">
        <f t="shared" si="18"/>
        <v>1444476038.54</v>
      </c>
      <c r="AB25" s="46">
        <f t="shared" si="18"/>
        <v>122103539</v>
      </c>
      <c r="AC25" s="46">
        <f t="shared" si="18"/>
        <v>93894994</v>
      </c>
      <c r="AD25" s="46">
        <f t="shared" si="18"/>
        <v>93941730</v>
      </c>
      <c r="AE25" s="46">
        <f t="shared" si="18"/>
        <v>144910270</v>
      </c>
      <c r="AF25" s="46">
        <f t="shared" si="18"/>
        <v>144854545</v>
      </c>
      <c r="AG25" s="46">
        <f t="shared" si="18"/>
        <v>173131010</v>
      </c>
      <c r="AH25" s="46">
        <f t="shared" si="18"/>
        <v>0</v>
      </c>
      <c r="AI25" s="46">
        <f t="shared" si="18"/>
        <v>0</v>
      </c>
      <c r="AJ25" s="46">
        <f t="shared" si="18"/>
        <v>0</v>
      </c>
      <c r="AK25" s="46">
        <f t="shared" si="18"/>
        <v>0</v>
      </c>
      <c r="AL25" s="46">
        <f t="shared" si="18"/>
        <v>0</v>
      </c>
      <c r="AM25" s="46">
        <f t="shared" si="18"/>
        <v>0</v>
      </c>
      <c r="AQ25" s="46">
        <f t="shared" ref="AQ25:BB25" si="19">+SUBTOTAL(9,AQ26:AQ33)</f>
        <v>122103539</v>
      </c>
      <c r="AR25" s="46">
        <f t="shared" si="19"/>
        <v>93894994</v>
      </c>
      <c r="AS25" s="46">
        <f t="shared" si="19"/>
        <v>93941730</v>
      </c>
      <c r="AT25" s="46">
        <f t="shared" si="19"/>
        <v>144910270</v>
      </c>
      <c r="AU25" s="46">
        <f t="shared" si="19"/>
        <v>144854545</v>
      </c>
      <c r="AV25" s="46">
        <f t="shared" si="19"/>
        <v>173131010</v>
      </c>
      <c r="AW25" s="46">
        <f t="shared" si="19"/>
        <v>0</v>
      </c>
      <c r="AX25" s="46">
        <f t="shared" si="19"/>
        <v>0</v>
      </c>
      <c r="AY25" s="46">
        <f t="shared" si="19"/>
        <v>0</v>
      </c>
      <c r="AZ25" s="46">
        <f t="shared" si="19"/>
        <v>0</v>
      </c>
      <c r="BA25" s="46">
        <f t="shared" si="19"/>
        <v>0</v>
      </c>
      <c r="BB25" s="46">
        <f t="shared" si="19"/>
        <v>0</v>
      </c>
    </row>
    <row r="26" spans="1:54" hidden="1" outlineLevel="1" x14ac:dyDescent="0.3">
      <c r="B26" s="18" t="s">
        <v>75</v>
      </c>
      <c r="C26" s="18" t="s">
        <v>76</v>
      </c>
      <c r="D26" s="53">
        <f>+_xlfn.XLOOKUP($B26,'[2]Ene-23'!$C:$C,'[2]Ene-23'!$H:$H,0)</f>
        <v>836000</v>
      </c>
      <c r="E26" s="53">
        <f>+_xlfn.XLOOKUP($B26,'[2]Feb-23'!$C:$C,'[2]Feb-23'!$H:$H,0)-SUM($D26:D26)</f>
        <v>3064000</v>
      </c>
      <c r="F26" s="53">
        <f>+_xlfn.XLOOKUP($B26,'[2]Mar-23'!$C:$C,'[2]Mar-23'!$H:$H,0)-SUM($D26:E26)</f>
        <v>608000</v>
      </c>
      <c r="G26" s="53">
        <f>+_xlfn.XLOOKUP($B26,'[2]Abr-23'!$C:$C,'[2]Abr-23'!$H:$H,0)-SUM($D26:F26)</f>
        <v>2418000</v>
      </c>
      <c r="H26" s="53">
        <f>+_xlfn.XLOOKUP($B26,'[2]May-23'!$C:$C,'[2]May-23'!$H:$H,0)-SUM($D26:G26)</f>
        <v>2076000</v>
      </c>
      <c r="I26" s="53">
        <f>+_xlfn.XLOOKUP($B26,'[2]Jun-23'!$C:$C,'[2]Jun-23'!$H:$H,0)-SUM($D26:H26)</f>
        <v>4076000</v>
      </c>
      <c r="J26" s="53">
        <f>+_xlfn.XLOOKUP($B26,'[2]Jul-23'!$C:$C,'[2]Jul-23'!$H:$H,0)-SUM($D26:I26)</f>
        <v>5666000</v>
      </c>
      <c r="K26" s="53">
        <f>+_xlfn.XLOOKUP($B26,'[2]Ago-23'!$C:$C,'[2]Ago-23'!$H:$H,0)-SUM($D26:J26)</f>
        <v>5360000</v>
      </c>
      <c r="L26" s="53">
        <f>+_xlfn.XLOOKUP($B26,'[2]Sep-23'!$C:$C,'[2]Sep-23'!$H:$H,0)-SUM($D26:K26)</f>
        <v>2380000</v>
      </c>
      <c r="M26" s="53">
        <f>+_xlfn.XLOOKUP($B26,'[2]Oct-23'!$C:$C,'[2]Oct-23'!$H:$H,0)-SUM($D26:L26)</f>
        <v>3018000</v>
      </c>
      <c r="N26" s="53">
        <f>+_xlfn.XLOOKUP($B26,'[2]Nov-23'!$C:$C,'[2]Nov-23'!$H:$H,0)-SUM($D26:M26)</f>
        <v>0</v>
      </c>
      <c r="O26" s="53">
        <f>+_xlfn.XLOOKUP($B26,'[2]Dic-23'!$C:$C,'[2]Dic-23'!$H:$H,0)-SUM($D26:N26)</f>
        <v>0</v>
      </c>
      <c r="P26" s="53">
        <f>+_xlfn.XLOOKUP($B26,'[2]Ene-24'!$C:$C,'[2]Ene-24'!$H:$H,0)</f>
        <v>0</v>
      </c>
      <c r="Q26" s="53">
        <f>+_xlfn.XLOOKUP($B26,'[2]Feb-24'!$C:$C,'[2]Feb-24'!$H:$H,0)-SUM($P26:P26)</f>
        <v>0</v>
      </c>
      <c r="R26" s="53">
        <f>+_xlfn.XLOOKUP($B26,'[2]Mar-24'!$C:$C,'[2]Mar-24'!$H:$H,0)-SUM($P26:Q26)</f>
        <v>0</v>
      </c>
      <c r="S26" s="53">
        <f>+_xlfn.XLOOKUP($B26,'[2]Abr-24'!$C:$C,'[2]Abr-24'!$H:$H,0)-SUM($P26:R26)</f>
        <v>0</v>
      </c>
      <c r="T26" s="53">
        <f>+_xlfn.XLOOKUP($B26,'[2]May-24'!$C:$C,'[2]May-24'!$H:$H,0)-SUM($P26:S26)</f>
        <v>0</v>
      </c>
      <c r="U26" s="53">
        <f>+_xlfn.XLOOKUP($B26,'[2]Jun-24'!$C:$C,'[2]Jun-24'!$H:$H,0)-SUM($P26:T26)</f>
        <v>0</v>
      </c>
      <c r="V26" s="53">
        <f>+_xlfn.XLOOKUP($B26,'[2]Jul-24'!$C:$C,'[2]Jul-24'!$H:$H,0)-SUM($P26:U26)</f>
        <v>0</v>
      </c>
      <c r="W26" s="53">
        <f>+_xlfn.XLOOKUP($B26,'[2]Ago-24'!$C:$C,'[2]Ago-24'!$H:$H,0)-SUM($P26:V26)</f>
        <v>0</v>
      </c>
      <c r="X26" s="53">
        <f>+_xlfn.XLOOKUP($B26,'[2]Sep-24'!$C:$C,'[2]Sep-24'!$H:$H,0)-SUM($P26:W26)</f>
        <v>0</v>
      </c>
      <c r="Y26" s="53">
        <f>+_xlfn.XLOOKUP($B26,'[2]Oct-24'!$C:$C,'[2]Oct-24'!$H:$H,0)-SUM($P26:X26)</f>
        <v>0</v>
      </c>
      <c r="Z26" s="53">
        <f>+_xlfn.XLOOKUP($B26,'[2]Nov-24'!$C:$C,'[2]Nov-24'!$H:$H,0)-SUM($P26:Y26)</f>
        <v>0</v>
      </c>
      <c r="AA26" s="53">
        <f>+_xlfn.XLOOKUP($B26,'[2]Dic-24'!$C:$C,'[2]Dic-24'!$H:$H,0)-SUM($P26:Z26)</f>
        <v>0</v>
      </c>
      <c r="AB26" s="53">
        <f>+_xlfn.XLOOKUP($B26,'[2]Ene-25'!$C:$C,'[2]Ene-25'!$H:$H,0)</f>
        <v>0</v>
      </c>
      <c r="AC26" s="53">
        <f>+IF(AC$7&lt;=$B$7,_xlfn.XLOOKUP($B26,'[2]Feb-25'!$C:$C,'[2]Feb-25'!$H:$H,0)-SUM($AB26:AB26),0)</f>
        <v>0</v>
      </c>
      <c r="AD26" s="53">
        <f>+IF(AD$7&lt;=$B$7,_xlfn.XLOOKUP($B26,'[2]Mar-25'!$C:$C,'[2]Mar-25'!$H:$H,0)-SUM($AB26:AC26),0)</f>
        <v>0</v>
      </c>
      <c r="AE26" s="53">
        <f>+IF(AE$7&lt;=$B$7,_xlfn.XLOOKUP($B26,'[2]Abr-25'!$C:$C,'[2]Abr-25'!$H:$H,0)-SUM($AB26:AD26),0)</f>
        <v>0</v>
      </c>
      <c r="AF26" s="53">
        <f>+IF(AF$7&lt;=$B$7,_xlfn.XLOOKUP($B26,'[2]May-25'!$C:$C,'[2]May-25'!$H:$H,0)-SUM($AB26:AE26),0)</f>
        <v>0</v>
      </c>
      <c r="AG26" s="53">
        <f>+IF(AG$7&lt;=$B$7,_xlfn.XLOOKUP($B26,'[2]Jun-25'!$C:$C,'[2]Jun-25'!$H:$H,0)-SUM($AB26:AF26),0)</f>
        <v>0</v>
      </c>
      <c r="AH26" s="53">
        <f>+IF(AH$7&lt;=$B$7,_xlfn.XLOOKUP($B26,'[2]Jul-25'!$C:$C,'[2]Jul-25'!$H:$H,0)-SUM($AB26:AG26),0)</f>
        <v>0</v>
      </c>
      <c r="AI26" s="53">
        <f>+IF(AI$7&lt;=$B$7,_xlfn.XLOOKUP($B26,'[2]Ago-25'!$C:$C,'[2]Ago-25'!$H:$H,0)-SUM($AB26:AH26),0)</f>
        <v>0</v>
      </c>
      <c r="AJ26" s="53">
        <f>+IF(AJ$7&lt;=$B$7,_xlfn.XLOOKUP($B26,'[2]Sep-25'!$C:$C,'[2]Sep-25'!$H:$H,0)-SUM($AB26:AI26),0)</f>
        <v>0</v>
      </c>
      <c r="AK26" s="53">
        <f>+IF(AK$7&lt;=$B$7,_xlfn.XLOOKUP($B26,'[2]Oct-25'!$C:$C,'[2]Oct-25'!$H:$H,0)-SUM($AB26:AJ26),0)</f>
        <v>0</v>
      </c>
      <c r="AL26" s="53">
        <f>+IF(AL$7&lt;=$B$7,_xlfn.XLOOKUP($B26,'[2]Nov-25'!$C:$C,'[2]Nov-25'!$H:$H,0)-SUM($AB26:AK26),0)</f>
        <v>0</v>
      </c>
      <c r="AM26" s="53">
        <f>+IF(AM$7&lt;=$B$7,_xlfn.XLOOKUP($B26,'[2]Dic-25'!$C:$C,'[2]Dic-25'!$H:$H,0)-SUM($AB26:AL26),0)</f>
        <v>0</v>
      </c>
      <c r="AQ26" s="53">
        <f t="shared" ref="AQ26:BB33" si="20">+AB26</f>
        <v>0</v>
      </c>
      <c r="AR26" s="53">
        <f t="shared" si="20"/>
        <v>0</v>
      </c>
      <c r="AS26" s="53">
        <f t="shared" si="20"/>
        <v>0</v>
      </c>
      <c r="AT26" s="53">
        <f t="shared" si="20"/>
        <v>0</v>
      </c>
      <c r="AU26" s="53">
        <f t="shared" si="20"/>
        <v>0</v>
      </c>
      <c r="AV26" s="53">
        <f t="shared" si="20"/>
        <v>0</v>
      </c>
      <c r="AW26" s="53">
        <f t="shared" si="20"/>
        <v>0</v>
      </c>
      <c r="AX26" s="53">
        <f t="shared" si="20"/>
        <v>0</v>
      </c>
      <c r="AY26" s="53">
        <f t="shared" si="20"/>
        <v>0</v>
      </c>
      <c r="AZ26" s="53">
        <f t="shared" si="20"/>
        <v>0</v>
      </c>
      <c r="BA26" s="53">
        <f t="shared" si="20"/>
        <v>0</v>
      </c>
      <c r="BB26" s="53">
        <f t="shared" si="20"/>
        <v>0</v>
      </c>
    </row>
    <row r="27" spans="1:54" hidden="1" outlineLevel="1" x14ac:dyDescent="0.3">
      <c r="B27" s="18" t="s">
        <v>463</v>
      </c>
      <c r="C27" s="18" t="s">
        <v>464</v>
      </c>
      <c r="D27" s="54">
        <f>+_xlfn.XLOOKUP($B27,'[2]Ene-23'!$C:$C,'[2]Ene-23'!$H:$H,0)</f>
        <v>7524444</v>
      </c>
      <c r="E27" s="54">
        <f>+_xlfn.XLOOKUP($B27,'[2]Feb-23'!$C:$C,'[2]Feb-23'!$H:$H,0)-SUM($D27:D27)</f>
        <v>8324444</v>
      </c>
      <c r="F27" s="54">
        <f>+_xlfn.XLOOKUP($B27,'[2]Mar-23'!$C:$C,'[2]Mar-23'!$H:$H,0)-SUM($D27:E27)</f>
        <v>8324444</v>
      </c>
      <c r="G27" s="54">
        <f>+_xlfn.XLOOKUP($B27,'[2]Abr-23'!$C:$C,'[2]Abr-23'!$H:$H,0)-SUM($D27:F27)</f>
        <v>8324444</v>
      </c>
      <c r="H27" s="54">
        <f>+_xlfn.XLOOKUP($B27,'[2]May-23'!$C:$C,'[2]May-23'!$H:$H,0)-SUM($D27:G27)</f>
        <v>8324444</v>
      </c>
      <c r="I27" s="54">
        <f>+_xlfn.XLOOKUP($B27,'[2]Jun-23'!$C:$C,'[2]Jun-23'!$H:$H,0)-SUM($D27:H27)</f>
        <v>8324444</v>
      </c>
      <c r="J27" s="54">
        <f>+_xlfn.XLOOKUP($B27,'[2]Jul-23'!$C:$C,'[2]Jul-23'!$H:$H,0)-SUM($D27:I27)</f>
        <v>17796133</v>
      </c>
      <c r="K27" s="54">
        <f>+_xlfn.XLOOKUP($B27,'[2]Ago-23'!$C:$C,'[2]Ago-23'!$H:$H,0)-SUM($D27:J27)</f>
        <v>17796133</v>
      </c>
      <c r="L27" s="54">
        <f>+_xlfn.XLOOKUP($B27,'[2]Sep-23'!$C:$C,'[2]Sep-23'!$H:$H,0)-SUM($D27:K27)</f>
        <v>17796133</v>
      </c>
      <c r="M27" s="54">
        <f>+_xlfn.XLOOKUP($B27,'[2]Oct-23'!$C:$C,'[2]Oct-23'!$H:$H,0)-SUM($D27:L27)</f>
        <v>17796133</v>
      </c>
      <c r="N27" s="54">
        <f>+_xlfn.XLOOKUP($B27,'[2]Nov-23'!$C:$C,'[2]Nov-23'!$H:$H,0)-SUM($D27:M27)</f>
        <v>25120577</v>
      </c>
      <c r="O27" s="54">
        <f>+_xlfn.XLOOKUP($B27,'[2]Dic-23'!$C:$C,'[2]Dic-23'!$H:$H,0)-SUM($D27:N27)</f>
        <v>17796133</v>
      </c>
      <c r="P27" s="54">
        <f>+_xlfn.XLOOKUP($B27,'[2]Ene-24'!$C:$C,'[2]Ene-24'!$H:$H,0)</f>
        <v>0</v>
      </c>
      <c r="Q27" s="54">
        <f>+_xlfn.XLOOKUP($B27,'[2]Feb-24'!$C:$C,'[2]Feb-24'!$H:$H,0)-SUM($P27:P27)</f>
        <v>0</v>
      </c>
      <c r="R27" s="54">
        <f>+_xlfn.XLOOKUP($B27,'[2]Mar-24'!$C:$C,'[2]Mar-24'!$H:$H,0)-SUM($P27:Q27)</f>
        <v>0</v>
      </c>
      <c r="S27" s="54">
        <f>+_xlfn.XLOOKUP($B27,'[2]Abr-24'!$C:$C,'[2]Abr-24'!$H:$H,0)-SUM($P27:R27)</f>
        <v>0</v>
      </c>
      <c r="T27" s="54">
        <f>+_xlfn.XLOOKUP($B27,'[2]May-24'!$C:$C,'[2]May-24'!$H:$H,0)-SUM($P27:S27)</f>
        <v>0</v>
      </c>
      <c r="U27" s="54">
        <f>+_xlfn.XLOOKUP($B27,'[2]Jun-24'!$C:$C,'[2]Jun-24'!$H:$H,0)-SUM($P27:T27)</f>
        <v>0</v>
      </c>
      <c r="V27" s="54">
        <f>+_xlfn.XLOOKUP($B27,'[2]Jul-24'!$C:$C,'[2]Jul-24'!$H:$H,0)-SUM($P27:U27)</f>
        <v>0</v>
      </c>
      <c r="W27" s="54">
        <f>+_xlfn.XLOOKUP($B27,'[2]Ago-24'!$C:$C,'[2]Ago-24'!$H:$H,0)-SUM($P27:V27)</f>
        <v>0</v>
      </c>
      <c r="X27" s="54">
        <f>+_xlfn.XLOOKUP($B27,'[2]Sep-24'!$C:$C,'[2]Sep-24'!$H:$H,0)-SUM($P27:W27)</f>
        <v>0</v>
      </c>
      <c r="Y27" s="54">
        <f>+_xlfn.XLOOKUP($B27,'[2]Oct-24'!$C:$C,'[2]Oct-24'!$H:$H,0)-SUM($P27:X27)</f>
        <v>0</v>
      </c>
      <c r="Z27" s="54">
        <f>+_xlfn.XLOOKUP($B27,'[2]Nov-24'!$C:$C,'[2]Nov-24'!$H:$H,0)-SUM($P27:Y27)</f>
        <v>0</v>
      </c>
      <c r="AA27" s="54">
        <f>+_xlfn.XLOOKUP($B27,'[2]Dic-24'!$C:$C,'[2]Dic-24'!$H:$H,0)-SUM($P27:Z27)</f>
        <v>1402851256.54</v>
      </c>
      <c r="AB27" s="54">
        <f>+_xlfn.XLOOKUP($B27,'[2]Ene-25'!$C:$C,'[2]Ene-25'!$H:$H,0)</f>
        <v>99299638</v>
      </c>
      <c r="AC27" s="54">
        <f>+IF(AC$7&lt;=$B$7,_xlfn.XLOOKUP($B27,'[2]Feb-25'!$C:$C,'[2]Feb-25'!$H:$H,0)-SUM($AB27:AB27),0)</f>
        <v>71170638</v>
      </c>
      <c r="AD27" s="54">
        <f>+IF(AD$7&lt;=$B$7,_xlfn.XLOOKUP($B27,'[2]Mar-25'!$C:$C,'[2]Mar-25'!$H:$H,0)-SUM($AB27:AC27),0)</f>
        <v>71170638</v>
      </c>
      <c r="AE27" s="54">
        <f>+IF(AE$7&lt;=$B$7,_xlfn.XLOOKUP($B27,'[2]Abr-25'!$C:$C,'[2]Abr-25'!$H:$H,0)-SUM($AB27:AD27),0)</f>
        <v>119846443</v>
      </c>
      <c r="AF27" s="54">
        <f>+IF(AF$7&lt;=$B$7,_xlfn.XLOOKUP($B27,'[2]May-25'!$C:$C,'[2]May-25'!$H:$H,0)-SUM($AB27:AE27),0)</f>
        <v>119846443</v>
      </c>
      <c r="AG27" s="54">
        <f>+IF(AG$7&lt;=$B$7,_xlfn.XLOOKUP($B27,'[2]Jun-25'!$C:$C,'[2]Jun-25'!$H:$H,0)-SUM($AB27:AF27),0)</f>
        <v>143718386</v>
      </c>
      <c r="AH27" s="54">
        <f>+IF(AH$7&lt;=$B$7,_xlfn.XLOOKUP($B27,'[2]Jul-25'!$C:$C,'[2]Jul-25'!$H:$H,0)-SUM($AB27:AG27),0)</f>
        <v>0</v>
      </c>
      <c r="AI27" s="54">
        <f>+IF(AI$7&lt;=$B$7,_xlfn.XLOOKUP($B27,'[2]Ago-25'!$C:$C,'[2]Ago-25'!$H:$H,0)-SUM($AB27:AH27),0)</f>
        <v>0</v>
      </c>
      <c r="AJ27" s="54">
        <f>+IF(AJ$7&lt;=$B$7,_xlfn.XLOOKUP($B27,'[2]Sep-25'!$C:$C,'[2]Sep-25'!$H:$H,0)-SUM($AB27:AI27),0)</f>
        <v>0</v>
      </c>
      <c r="AK27" s="54">
        <f>+IF(AK$7&lt;=$B$7,_xlfn.XLOOKUP($B27,'[2]Oct-25'!$C:$C,'[2]Oct-25'!$H:$H,0)-SUM($AB27:AJ27),0)</f>
        <v>0</v>
      </c>
      <c r="AL27" s="54">
        <f>+IF(AL$7&lt;=$B$7,_xlfn.XLOOKUP($B27,'[2]Nov-25'!$C:$C,'[2]Nov-25'!$H:$H,0)-SUM($AB27:AK27),0)</f>
        <v>0</v>
      </c>
      <c r="AM27" s="54">
        <f>+IF(AM$7&lt;=$B$7,_xlfn.XLOOKUP($B27,'[2]Dic-25'!$C:$C,'[2]Dic-25'!$H:$H,0)-SUM($AB27:AL27),0)</f>
        <v>0</v>
      </c>
      <c r="AQ27" s="54">
        <f t="shared" si="20"/>
        <v>99299638</v>
      </c>
      <c r="AR27" s="54">
        <f t="shared" si="20"/>
        <v>71170638</v>
      </c>
      <c r="AS27" s="54">
        <f t="shared" si="20"/>
        <v>71170638</v>
      </c>
      <c r="AT27" s="54">
        <f t="shared" si="20"/>
        <v>119846443</v>
      </c>
      <c r="AU27" s="54">
        <f t="shared" si="20"/>
        <v>119846443</v>
      </c>
      <c r="AV27" s="54">
        <f t="shared" si="20"/>
        <v>143718386</v>
      </c>
      <c r="AW27" s="54">
        <f t="shared" si="20"/>
        <v>0</v>
      </c>
      <c r="AX27" s="54">
        <f t="shared" si="20"/>
        <v>0</v>
      </c>
      <c r="AY27" s="54">
        <f t="shared" si="20"/>
        <v>0</v>
      </c>
      <c r="AZ27" s="54">
        <f t="shared" si="20"/>
        <v>0</v>
      </c>
      <c r="BA27" s="54">
        <f t="shared" si="20"/>
        <v>0</v>
      </c>
      <c r="BB27" s="54">
        <f t="shared" si="20"/>
        <v>0</v>
      </c>
    </row>
    <row r="28" spans="1:54" hidden="1" outlineLevel="1" x14ac:dyDescent="0.3">
      <c r="B28" s="18" t="s">
        <v>465</v>
      </c>
      <c r="C28" s="18" t="s">
        <v>466</v>
      </c>
      <c r="D28" s="54">
        <f>+_xlfn.XLOOKUP($B28,'[2]Ene-23'!$C:$C,'[2]Ene-23'!$H:$H,0)</f>
        <v>0</v>
      </c>
      <c r="E28" s="54">
        <f>+_xlfn.XLOOKUP($B28,'[2]Feb-23'!$C:$C,'[2]Feb-23'!$H:$H,0)-SUM($D28:D28)</f>
        <v>0</v>
      </c>
      <c r="F28" s="54">
        <f>+_xlfn.XLOOKUP($B28,'[2]Mar-23'!$C:$C,'[2]Mar-23'!$H:$H,0)-SUM($D28:E28)</f>
        <v>0</v>
      </c>
      <c r="G28" s="54">
        <f>+_xlfn.XLOOKUP($B28,'[2]Abr-23'!$C:$C,'[2]Abr-23'!$H:$H,0)-SUM($D28:F28)</f>
        <v>0</v>
      </c>
      <c r="H28" s="54">
        <f>+_xlfn.XLOOKUP($B28,'[2]May-23'!$C:$C,'[2]May-23'!$H:$H,0)-SUM($D28:G28)</f>
        <v>0</v>
      </c>
      <c r="I28" s="54">
        <f>+_xlfn.XLOOKUP($B28,'[2]Jun-23'!$C:$C,'[2]Jun-23'!$H:$H,0)-SUM($D28:H28)</f>
        <v>0</v>
      </c>
      <c r="J28" s="54">
        <f>+_xlfn.XLOOKUP($B28,'[2]Jul-23'!$C:$C,'[2]Jul-23'!$H:$H,0)-SUM($D28:I28)</f>
        <v>0</v>
      </c>
      <c r="K28" s="54">
        <f>+_xlfn.XLOOKUP($B28,'[2]Ago-23'!$C:$C,'[2]Ago-23'!$H:$H,0)-SUM($D28:J28)</f>
        <v>0</v>
      </c>
      <c r="L28" s="54">
        <f>+_xlfn.XLOOKUP($B28,'[2]Sep-23'!$C:$C,'[2]Sep-23'!$H:$H,0)-SUM($D28:K28)</f>
        <v>0</v>
      </c>
      <c r="M28" s="54">
        <f>+_xlfn.XLOOKUP($B28,'[2]Oct-23'!$C:$C,'[2]Oct-23'!$H:$H,0)-SUM($D28:L28)</f>
        <v>0</v>
      </c>
      <c r="N28" s="54">
        <f>+_xlfn.XLOOKUP($B28,'[2]Nov-23'!$C:$C,'[2]Nov-23'!$H:$H,0)-SUM($D28:M28)</f>
        <v>0</v>
      </c>
      <c r="O28" s="54">
        <f>+_xlfn.XLOOKUP($B28,'[2]Dic-23'!$C:$C,'[2]Dic-23'!$H:$H,0)-SUM($D28:N28)</f>
        <v>0</v>
      </c>
      <c r="P28" s="54">
        <f>+_xlfn.XLOOKUP($B28,'[2]Ene-24'!$C:$C,'[2]Ene-24'!$H:$H,0)</f>
        <v>0</v>
      </c>
      <c r="Q28" s="54">
        <f>+_xlfn.XLOOKUP($B28,'[2]Feb-24'!$C:$C,'[2]Feb-24'!$H:$H,0)-SUM($P28:P28)</f>
        <v>0</v>
      </c>
      <c r="R28" s="54">
        <f>+_xlfn.XLOOKUP($B28,'[2]Mar-24'!$C:$C,'[2]Mar-24'!$H:$H,0)-SUM($P28:Q28)</f>
        <v>0</v>
      </c>
      <c r="S28" s="54">
        <f>+_xlfn.XLOOKUP($B28,'[2]Abr-24'!$C:$C,'[2]Abr-24'!$H:$H,0)-SUM($P28:R28)</f>
        <v>0</v>
      </c>
      <c r="T28" s="54">
        <f>+_xlfn.XLOOKUP($B28,'[2]May-24'!$C:$C,'[2]May-24'!$H:$H,0)-SUM($P28:S28)</f>
        <v>0</v>
      </c>
      <c r="U28" s="54">
        <f>+_xlfn.XLOOKUP($B28,'[2]Jun-24'!$C:$C,'[2]Jun-24'!$H:$H,0)-SUM($P28:T28)</f>
        <v>0</v>
      </c>
      <c r="V28" s="54">
        <f>+_xlfn.XLOOKUP($B28,'[2]Jul-24'!$C:$C,'[2]Jul-24'!$H:$H,0)-SUM($P28:U28)</f>
        <v>0</v>
      </c>
      <c r="W28" s="54">
        <f>+_xlfn.XLOOKUP($B28,'[2]Ago-24'!$C:$C,'[2]Ago-24'!$H:$H,0)-SUM($P28:V28)</f>
        <v>0</v>
      </c>
      <c r="X28" s="54">
        <f>+_xlfn.XLOOKUP($B28,'[2]Sep-24'!$C:$C,'[2]Sep-24'!$H:$H,0)-SUM($P28:W28)</f>
        <v>0</v>
      </c>
      <c r="Y28" s="54">
        <f>+_xlfn.XLOOKUP($B28,'[2]Oct-24'!$C:$C,'[2]Oct-24'!$H:$H,0)-SUM($P28:X28)</f>
        <v>0</v>
      </c>
      <c r="Z28" s="54">
        <f>+_xlfn.XLOOKUP($B28,'[2]Nov-24'!$C:$C,'[2]Nov-24'!$H:$H,0)-SUM($P28:Y28)</f>
        <v>0</v>
      </c>
      <c r="AA28" s="54">
        <f>+_xlfn.XLOOKUP($B28,'[2]Dic-24'!$C:$C,'[2]Dic-24'!$H:$H,0)-SUM($P28:Z28)</f>
        <v>0</v>
      </c>
      <c r="AB28" s="54">
        <f>+_xlfn.XLOOKUP($B28,'[2]Ene-25'!$C:$C,'[2]Ene-25'!$H:$H,0)</f>
        <v>0</v>
      </c>
      <c r="AC28" s="54">
        <f>+IF(AC$7&lt;=$B$7,_xlfn.XLOOKUP($B28,'[2]Feb-25'!$C:$C,'[2]Feb-25'!$H:$H,0)-SUM($AB28:AB28),0)</f>
        <v>0</v>
      </c>
      <c r="AD28" s="54">
        <f>+IF(AD$7&lt;=$B$7,_xlfn.XLOOKUP($B28,'[2]Mar-25'!$C:$C,'[2]Mar-25'!$H:$H,0)-SUM($AB28:AC28),0)</f>
        <v>0</v>
      </c>
      <c r="AE28" s="54">
        <f>+IF(AE$7&lt;=$B$7,_xlfn.XLOOKUP($B28,'[2]Abr-25'!$C:$C,'[2]Abr-25'!$H:$H,0)-SUM($AB28:AD28),0)</f>
        <v>0</v>
      </c>
      <c r="AF28" s="54">
        <f>+IF(AF$7&lt;=$B$7,_xlfn.XLOOKUP($B28,'[2]May-25'!$C:$C,'[2]May-25'!$H:$H,0)-SUM($AB28:AE28),0)</f>
        <v>0</v>
      </c>
      <c r="AG28" s="54">
        <f>+IF(AG$7&lt;=$B$7,_xlfn.XLOOKUP($B28,'[2]Jun-25'!$C:$C,'[2]Jun-25'!$H:$H,0)-SUM($AB28:AF28),0)</f>
        <v>0</v>
      </c>
      <c r="AH28" s="54">
        <f>+IF(AH$7&lt;=$B$7,_xlfn.XLOOKUP($B28,'[2]Jul-25'!$C:$C,'[2]Jul-25'!$H:$H,0)-SUM($AB28:AG28),0)</f>
        <v>0</v>
      </c>
      <c r="AI28" s="54">
        <f>+IF(AI$7&lt;=$B$7,_xlfn.XLOOKUP($B28,'[2]Ago-25'!$C:$C,'[2]Ago-25'!$H:$H,0)-SUM($AB28:AH28),0)</f>
        <v>0</v>
      </c>
      <c r="AJ28" s="54">
        <f>+IF(AJ$7&lt;=$B$7,_xlfn.XLOOKUP($B28,'[2]Sep-25'!$C:$C,'[2]Sep-25'!$H:$H,0)-SUM($AB28:AI28),0)</f>
        <v>0</v>
      </c>
      <c r="AK28" s="54">
        <f>+IF(AK$7&lt;=$B$7,_xlfn.XLOOKUP($B28,'[2]Oct-25'!$C:$C,'[2]Oct-25'!$H:$H,0)-SUM($AB28:AJ28),0)</f>
        <v>0</v>
      </c>
      <c r="AL28" s="54">
        <f>+IF(AL$7&lt;=$B$7,_xlfn.XLOOKUP($B28,'[2]Nov-25'!$C:$C,'[2]Nov-25'!$H:$H,0)-SUM($AB28:AK28),0)</f>
        <v>0</v>
      </c>
      <c r="AM28" s="54">
        <f>+IF(AM$7&lt;=$B$7,_xlfn.XLOOKUP($B28,'[2]Dic-25'!$C:$C,'[2]Dic-25'!$H:$H,0)-SUM($AB28:AL28),0)</f>
        <v>0</v>
      </c>
      <c r="AQ28" s="54">
        <f t="shared" ref="AQ28:AQ31" si="21">+AB28</f>
        <v>0</v>
      </c>
      <c r="AR28" s="54">
        <f t="shared" ref="AR28:AR31" si="22">+AC28</f>
        <v>0</v>
      </c>
      <c r="AS28" s="54">
        <f t="shared" ref="AS28:AS31" si="23">+AD28</f>
        <v>0</v>
      </c>
      <c r="AT28" s="54">
        <f t="shared" ref="AT28:AT31" si="24">+AE28</f>
        <v>0</v>
      </c>
      <c r="AU28" s="54">
        <f t="shared" ref="AU28:AU31" si="25">+AF28</f>
        <v>0</v>
      </c>
      <c r="AV28" s="54">
        <f t="shared" ref="AV28:AV31" si="26">+AG28</f>
        <v>0</v>
      </c>
      <c r="AW28" s="54">
        <f t="shared" ref="AW28:AW31" si="27">+AH28</f>
        <v>0</v>
      </c>
      <c r="AX28" s="54">
        <f t="shared" ref="AX28:AX31" si="28">+AI28</f>
        <v>0</v>
      </c>
      <c r="AY28" s="54">
        <f t="shared" ref="AY28:AY31" si="29">+AJ28</f>
        <v>0</v>
      </c>
      <c r="AZ28" s="54">
        <f t="shared" ref="AZ28:AZ31" si="30">+AK28</f>
        <v>0</v>
      </c>
      <c r="BA28" s="54">
        <f t="shared" ref="BA28:BA31" si="31">+AL28</f>
        <v>0</v>
      </c>
      <c r="BB28" s="54">
        <f t="shared" ref="BB28:BB31" si="32">+AM28</f>
        <v>0</v>
      </c>
    </row>
    <row r="29" spans="1:54" hidden="1" outlineLevel="1" x14ac:dyDescent="0.3">
      <c r="B29" s="18" t="s">
        <v>467</v>
      </c>
      <c r="C29" s="18" t="s">
        <v>468</v>
      </c>
      <c r="D29" s="54">
        <f>+_xlfn.XLOOKUP($B29,'[2]Ene-23'!$C:$C,'[2]Ene-23'!$H:$H,0)</f>
        <v>1429644</v>
      </c>
      <c r="E29" s="54">
        <f>+_xlfn.XLOOKUP($B29,'[2]Feb-23'!$C:$C,'[2]Feb-23'!$H:$H,0)-SUM($D29:D29)</f>
        <v>1581644</v>
      </c>
      <c r="F29" s="54">
        <f>+_xlfn.XLOOKUP($B29,'[2]Mar-23'!$C:$C,'[2]Mar-23'!$H:$H,0)-SUM($D29:E29)</f>
        <v>1581644</v>
      </c>
      <c r="G29" s="54">
        <f>+_xlfn.XLOOKUP($B29,'[2]Abr-23'!$C:$C,'[2]Abr-23'!$H:$H,0)-SUM($D29:F29)</f>
        <v>1581644</v>
      </c>
      <c r="H29" s="54">
        <f>+_xlfn.XLOOKUP($B29,'[2]May-23'!$C:$C,'[2]May-23'!$H:$H,0)-SUM($D29:G29)</f>
        <v>1581644</v>
      </c>
      <c r="I29" s="54">
        <f>+_xlfn.XLOOKUP($B29,'[2]Jun-23'!$C:$C,'[2]Jun-23'!$H:$H,0)-SUM($D29:H29)</f>
        <v>1581644</v>
      </c>
      <c r="J29" s="54">
        <f>+_xlfn.XLOOKUP($B29,'[2]Jul-23'!$C:$C,'[2]Jul-23'!$H:$H,0)-SUM($D29:I29)</f>
        <v>3412336</v>
      </c>
      <c r="K29" s="54">
        <f>+_xlfn.XLOOKUP($B29,'[2]Ago-23'!$C:$C,'[2]Ago-23'!$H:$H,0)-SUM($D29:J29)</f>
        <v>3488597</v>
      </c>
      <c r="L29" s="54">
        <f>+_xlfn.XLOOKUP($B29,'[2]Sep-23'!$C:$C,'[2]Sep-23'!$H:$H,0)-SUM($D29:K29)</f>
        <v>3504583</v>
      </c>
      <c r="M29" s="54">
        <f>+_xlfn.XLOOKUP($B29,'[2]Oct-23'!$C:$C,'[2]Oct-23'!$H:$H,0)-SUM($D29:L29)</f>
        <v>3495083</v>
      </c>
      <c r="N29" s="54">
        <f>+_xlfn.XLOOKUP($B29,'[2]Nov-23'!$C:$C,'[2]Nov-23'!$H:$H,0)-SUM($D29:M29)</f>
        <v>4881537</v>
      </c>
      <c r="O29" s="54">
        <f>+_xlfn.XLOOKUP($B29,'[2]Dic-23'!$C:$C,'[2]Dic-23'!$H:$H,0)-SUM($D29:N29)</f>
        <v>3528841</v>
      </c>
      <c r="P29" s="54">
        <f>+_xlfn.XLOOKUP($B29,'[2]Ene-24'!$C:$C,'[2]Ene-24'!$H:$H,0)</f>
        <v>0</v>
      </c>
      <c r="Q29" s="54">
        <f>+_xlfn.XLOOKUP($B29,'[2]Feb-24'!$C:$C,'[2]Feb-24'!$H:$H,0)-SUM($P29:P29)</f>
        <v>0</v>
      </c>
      <c r="R29" s="54">
        <f>+_xlfn.XLOOKUP($B29,'[2]Mar-24'!$C:$C,'[2]Mar-24'!$H:$H,0)-SUM($P29:Q29)</f>
        <v>0</v>
      </c>
      <c r="S29" s="54">
        <f>+_xlfn.XLOOKUP($B29,'[2]Abr-24'!$C:$C,'[2]Abr-24'!$H:$H,0)-SUM($P29:R29)</f>
        <v>0</v>
      </c>
      <c r="T29" s="54">
        <f>+_xlfn.XLOOKUP($B29,'[2]May-24'!$C:$C,'[2]May-24'!$H:$H,0)-SUM($P29:S29)</f>
        <v>0</v>
      </c>
      <c r="U29" s="54">
        <f>+_xlfn.XLOOKUP($B29,'[2]Jun-24'!$C:$C,'[2]Jun-24'!$H:$H,0)-SUM($P29:T29)</f>
        <v>0</v>
      </c>
      <c r="V29" s="54">
        <f>+_xlfn.XLOOKUP($B29,'[2]Jul-24'!$C:$C,'[2]Jul-24'!$H:$H,0)-SUM($P29:U29)</f>
        <v>0</v>
      </c>
      <c r="W29" s="54">
        <f>+_xlfn.XLOOKUP($B29,'[2]Ago-24'!$C:$C,'[2]Ago-24'!$H:$H,0)-SUM($P29:V29)</f>
        <v>0</v>
      </c>
      <c r="X29" s="54">
        <f>+_xlfn.XLOOKUP($B29,'[2]Sep-24'!$C:$C,'[2]Sep-24'!$H:$H,0)-SUM($P29:W29)</f>
        <v>0</v>
      </c>
      <c r="Y29" s="54">
        <f>+_xlfn.XLOOKUP($B29,'[2]Oct-24'!$C:$C,'[2]Oct-24'!$H:$H,0)-SUM($P29:X29)</f>
        <v>0</v>
      </c>
      <c r="Z29" s="54">
        <f>+_xlfn.XLOOKUP($B29,'[2]Nov-24'!$C:$C,'[2]Nov-24'!$H:$H,0)-SUM($P29:Y29)</f>
        <v>0</v>
      </c>
      <c r="AA29" s="54">
        <f>+_xlfn.XLOOKUP($B29,'[2]Dic-24'!$C:$C,'[2]Dic-24'!$H:$H,0)-SUM($P29:Z29)</f>
        <v>41624782</v>
      </c>
      <c r="AB29" s="54">
        <f>+_xlfn.XLOOKUP($B29,'[2]Ene-25'!$C:$C,'[2]Ene-25'!$H:$H,0)</f>
        <v>12374091</v>
      </c>
      <c r="AC29" s="54">
        <f>+IF(AC$7&lt;=$B$7,_xlfn.XLOOKUP($B29,'[2]Feb-25'!$C:$C,'[2]Feb-25'!$H:$H,0)-SUM($AB29:AB29),0)</f>
        <v>12294546</v>
      </c>
      <c r="AD29" s="54">
        <f>+IF(AD$7&lt;=$B$7,_xlfn.XLOOKUP($B29,'[2]Mar-25'!$C:$C,'[2]Mar-25'!$H:$H,0)-SUM($AB29:AC29),0)</f>
        <v>12341282</v>
      </c>
      <c r="AE29" s="54">
        <f>+IF(AE$7&lt;=$B$7,_xlfn.XLOOKUP($B29,'[2]Abr-25'!$C:$C,'[2]Abr-25'!$H:$H,0)-SUM($AB29:AD29),0)</f>
        <v>14634017</v>
      </c>
      <c r="AF29" s="54">
        <f>+IF(AF$7&lt;=$B$7,_xlfn.XLOOKUP($B29,'[2]May-25'!$C:$C,'[2]May-25'!$H:$H,0)-SUM($AB29:AE29),0)</f>
        <v>14578292</v>
      </c>
      <c r="AG29" s="54">
        <f>+IF(AG$7&lt;=$B$7,_xlfn.XLOOKUP($B29,'[2]Jun-25'!$C:$C,'[2]Jun-25'!$H:$H,0)-SUM($AB29:AF29),0)</f>
        <v>18982814</v>
      </c>
      <c r="AH29" s="54">
        <f>+IF(AH$7&lt;=$B$7,_xlfn.XLOOKUP($B29,'[2]Jul-25'!$C:$C,'[2]Jul-25'!$H:$H,0)-SUM($AB29:AG29),0)</f>
        <v>0</v>
      </c>
      <c r="AI29" s="54">
        <f>+IF(AI$7&lt;=$B$7,_xlfn.XLOOKUP($B29,'[2]Ago-25'!$C:$C,'[2]Ago-25'!$H:$H,0)-SUM($AB29:AH29),0)</f>
        <v>0</v>
      </c>
      <c r="AJ29" s="54">
        <f>+IF(AJ$7&lt;=$B$7,_xlfn.XLOOKUP($B29,'[2]Sep-25'!$C:$C,'[2]Sep-25'!$H:$H,0)-SUM($AB29:AI29),0)</f>
        <v>0</v>
      </c>
      <c r="AK29" s="54">
        <f>+IF(AK$7&lt;=$B$7,_xlfn.XLOOKUP($B29,'[2]Oct-25'!$C:$C,'[2]Oct-25'!$H:$H,0)-SUM($AB29:AJ29),0)</f>
        <v>0</v>
      </c>
      <c r="AL29" s="54">
        <f>+IF(AL$7&lt;=$B$7,_xlfn.XLOOKUP($B29,'[2]Nov-25'!$C:$C,'[2]Nov-25'!$H:$H,0)-SUM($AB29:AK29),0)</f>
        <v>0</v>
      </c>
      <c r="AM29" s="54">
        <f>+IF(AM$7&lt;=$B$7,_xlfn.XLOOKUP($B29,'[2]Dic-25'!$C:$C,'[2]Dic-25'!$H:$H,0)-SUM($AB29:AL29),0)</f>
        <v>0</v>
      </c>
      <c r="AQ29" s="66">
        <f t="shared" si="21"/>
        <v>12374091</v>
      </c>
      <c r="AR29" s="66">
        <f t="shared" si="22"/>
        <v>12294546</v>
      </c>
      <c r="AS29" s="66">
        <f t="shared" si="23"/>
        <v>12341282</v>
      </c>
      <c r="AT29" s="66">
        <f t="shared" si="24"/>
        <v>14634017</v>
      </c>
      <c r="AU29" s="66">
        <f t="shared" si="25"/>
        <v>14578292</v>
      </c>
      <c r="AV29" s="66">
        <f t="shared" si="26"/>
        <v>18982814</v>
      </c>
      <c r="AW29" s="66">
        <f t="shared" si="27"/>
        <v>0</v>
      </c>
      <c r="AX29" s="66">
        <f t="shared" si="28"/>
        <v>0</v>
      </c>
      <c r="AY29" s="66">
        <f t="shared" si="29"/>
        <v>0</v>
      </c>
      <c r="AZ29" s="66">
        <f t="shared" si="30"/>
        <v>0</v>
      </c>
      <c r="BA29" s="66">
        <f t="shared" si="31"/>
        <v>0</v>
      </c>
      <c r="BB29" s="66">
        <f t="shared" si="32"/>
        <v>0</v>
      </c>
    </row>
    <row r="30" spans="1:54" hidden="1" outlineLevel="1" x14ac:dyDescent="0.3">
      <c r="B30" s="18" t="s">
        <v>709</v>
      </c>
      <c r="C30" s="18" t="s">
        <v>710</v>
      </c>
      <c r="D30" s="54">
        <f>+_xlfn.XLOOKUP($B30,'[2]Ene-23'!$C:$C,'[2]Ene-23'!$H:$H,0)</f>
        <v>0</v>
      </c>
      <c r="E30" s="54">
        <f>+_xlfn.XLOOKUP($B30,'[2]Feb-23'!$C:$C,'[2]Feb-23'!$H:$H,0)-SUM($D30:D30)</f>
        <v>0</v>
      </c>
      <c r="F30" s="54">
        <f>+_xlfn.XLOOKUP($B30,'[2]Mar-23'!$C:$C,'[2]Mar-23'!$H:$H,0)-SUM($D30:E30)</f>
        <v>0</v>
      </c>
      <c r="G30" s="54">
        <f>+_xlfn.XLOOKUP($B30,'[2]Abr-23'!$C:$C,'[2]Abr-23'!$H:$H,0)-SUM($D30:F30)</f>
        <v>0</v>
      </c>
      <c r="H30" s="54">
        <f>+_xlfn.XLOOKUP($B30,'[2]May-23'!$C:$C,'[2]May-23'!$H:$H,0)-SUM($D30:G30)</f>
        <v>0</v>
      </c>
      <c r="I30" s="54">
        <f>+_xlfn.XLOOKUP($B30,'[2]Jun-23'!$C:$C,'[2]Jun-23'!$H:$H,0)-SUM($D30:H30)</f>
        <v>204892</v>
      </c>
      <c r="J30" s="54">
        <f>+_xlfn.XLOOKUP($B30,'[2]Jul-23'!$C:$C,'[2]Jul-23'!$H:$H,0)-SUM($D30:I30)</f>
        <v>0</v>
      </c>
      <c r="K30" s="54">
        <f>+_xlfn.XLOOKUP($B30,'[2]Ago-23'!$C:$C,'[2]Ago-23'!$H:$H,0)-SUM($D30:J30)</f>
        <v>0</v>
      </c>
      <c r="L30" s="54">
        <f>+_xlfn.XLOOKUP($B30,'[2]Sep-23'!$C:$C,'[2]Sep-23'!$H:$H,0)-SUM($D30:K30)</f>
        <v>75884</v>
      </c>
      <c r="M30" s="54">
        <f>+_xlfn.XLOOKUP($B30,'[2]Oct-23'!$C:$C,'[2]Oct-23'!$H:$H,0)-SUM($D30:L30)</f>
        <v>151768</v>
      </c>
      <c r="N30" s="54">
        <f>+_xlfn.XLOOKUP($B30,'[2]Nov-23'!$C:$C,'[2]Nov-23'!$H:$H,0)-SUM($D30:M30)</f>
        <v>75884</v>
      </c>
      <c r="O30" s="54">
        <f>+_xlfn.XLOOKUP($B30,'[2]Dic-23'!$C:$C,'[2]Dic-23'!$H:$H,0)-SUM($D30:N30)</f>
        <v>0</v>
      </c>
      <c r="P30" s="54">
        <f>+_xlfn.XLOOKUP($B30,'[2]Ene-24'!$C:$C,'[2]Ene-24'!$H:$H,0)</f>
        <v>0</v>
      </c>
      <c r="Q30" s="54">
        <f>+_xlfn.XLOOKUP($B30,'[2]Feb-24'!$C:$C,'[2]Feb-24'!$H:$H,0)-SUM($P30:P30)</f>
        <v>0</v>
      </c>
      <c r="R30" s="54">
        <f>+_xlfn.XLOOKUP($B30,'[2]Mar-24'!$C:$C,'[2]Mar-24'!$H:$H,0)-SUM($P30:Q30)</f>
        <v>0</v>
      </c>
      <c r="S30" s="54">
        <f>+_xlfn.XLOOKUP($B30,'[2]Abr-24'!$C:$C,'[2]Abr-24'!$H:$H,0)-SUM($P30:R30)</f>
        <v>0</v>
      </c>
      <c r="T30" s="54">
        <f>+_xlfn.XLOOKUP($B30,'[2]May-24'!$C:$C,'[2]May-24'!$H:$H,0)-SUM($P30:S30)</f>
        <v>0</v>
      </c>
      <c r="U30" s="54">
        <f>+_xlfn.XLOOKUP($B30,'[2]Jun-24'!$C:$C,'[2]Jun-24'!$H:$H,0)-SUM($P30:T30)</f>
        <v>0</v>
      </c>
      <c r="V30" s="54">
        <f>+_xlfn.XLOOKUP($B30,'[2]Jul-24'!$C:$C,'[2]Jul-24'!$H:$H,0)-SUM($P30:U30)</f>
        <v>0</v>
      </c>
      <c r="W30" s="54">
        <f>+_xlfn.XLOOKUP($B30,'[2]Ago-24'!$C:$C,'[2]Ago-24'!$H:$H,0)-SUM($P30:V30)</f>
        <v>0</v>
      </c>
      <c r="X30" s="54">
        <f>+_xlfn.XLOOKUP($B30,'[2]Sep-24'!$C:$C,'[2]Sep-24'!$H:$H,0)-SUM($P30:W30)</f>
        <v>0</v>
      </c>
      <c r="Y30" s="54">
        <f>+_xlfn.XLOOKUP($B30,'[2]Oct-24'!$C:$C,'[2]Oct-24'!$H:$H,0)-SUM($P30:X30)</f>
        <v>0</v>
      </c>
      <c r="Z30" s="54">
        <f>+_xlfn.XLOOKUP($B30,'[2]Nov-24'!$C:$C,'[2]Nov-24'!$H:$H,0)-SUM($P30:Y30)</f>
        <v>0</v>
      </c>
      <c r="AA30" s="54">
        <f>+_xlfn.XLOOKUP($B30,'[2]Dic-24'!$C:$C,'[2]Dic-24'!$H:$H,0)-SUM($P30:Z30)</f>
        <v>0</v>
      </c>
      <c r="AB30" s="54">
        <f>+_xlfn.XLOOKUP($B30,'[2]Ene-25'!$C:$C,'[2]Ene-25'!$H:$H,0)</f>
        <v>0</v>
      </c>
      <c r="AC30" s="54">
        <f>+IF(AC$7&lt;=$B$7,_xlfn.XLOOKUP($B30,'[2]Feb-25'!$C:$C,'[2]Feb-25'!$H:$H,0)-SUM($AB30:AB30),0)</f>
        <v>0</v>
      </c>
      <c r="AD30" s="54">
        <f>+IF(AD$7&lt;=$B$7,_xlfn.XLOOKUP($B30,'[2]Mar-25'!$C:$C,'[2]Mar-25'!$H:$H,0)-SUM($AB30:AC30),0)</f>
        <v>0</v>
      </c>
      <c r="AE30" s="54">
        <f>+IF(AE$7&lt;=$B$7,_xlfn.XLOOKUP($B30,'[2]Abr-25'!$C:$C,'[2]Abr-25'!$H:$H,0)-SUM($AB30:AD30),0)</f>
        <v>0</v>
      </c>
      <c r="AF30" s="54">
        <f>+IF(AF$7&lt;=$B$7,_xlfn.XLOOKUP($B30,'[2]May-25'!$C:$C,'[2]May-25'!$H:$H,0)-SUM($AB30:AE30),0)</f>
        <v>0</v>
      </c>
      <c r="AG30" s="54">
        <f>+IF(AG$7&lt;=$B$7,_xlfn.XLOOKUP($B30,'[2]Jun-25'!$C:$C,'[2]Jun-25'!$H:$H,0)-SUM($AB30:AF30),0)</f>
        <v>0</v>
      </c>
      <c r="AH30" s="54">
        <f>+IF(AH$7&lt;=$B$7,_xlfn.XLOOKUP($B30,'[2]Jul-25'!$C:$C,'[2]Jul-25'!$H:$H,0)-SUM($AB30:AG30),0)</f>
        <v>0</v>
      </c>
      <c r="AI30" s="54">
        <f>+IF(AI$7&lt;=$B$7,_xlfn.XLOOKUP($B30,'[2]Ago-25'!$C:$C,'[2]Ago-25'!$H:$H,0)-SUM($AB30:AH30),0)</f>
        <v>0</v>
      </c>
      <c r="AJ30" s="54">
        <f>+IF(AJ$7&lt;=$B$7,_xlfn.XLOOKUP($B30,'[2]Sep-25'!$C:$C,'[2]Sep-25'!$H:$H,0)-SUM($AB30:AI30),0)</f>
        <v>0</v>
      </c>
      <c r="AK30" s="54">
        <f>+IF(AK$7&lt;=$B$7,_xlfn.XLOOKUP($B30,'[2]Oct-25'!$C:$C,'[2]Oct-25'!$H:$H,0)-SUM($AB30:AJ30),0)</f>
        <v>0</v>
      </c>
      <c r="AL30" s="54">
        <f>+IF(AL$7&lt;=$B$7,_xlfn.XLOOKUP($B30,'[2]Nov-25'!$C:$C,'[2]Nov-25'!$H:$H,0)-SUM($AB30:AK30),0)</f>
        <v>0</v>
      </c>
      <c r="AM30" s="54">
        <f>+IF(AM$7&lt;=$B$7,_xlfn.XLOOKUP($B30,'[2]Dic-25'!$C:$C,'[2]Dic-25'!$H:$H,0)-SUM($AB30:AL30),0)</f>
        <v>0</v>
      </c>
      <c r="AQ30" s="54">
        <f t="shared" si="21"/>
        <v>0</v>
      </c>
      <c r="AR30" s="54">
        <f t="shared" si="22"/>
        <v>0</v>
      </c>
      <c r="AS30" s="54">
        <f t="shared" si="23"/>
        <v>0</v>
      </c>
      <c r="AT30" s="54">
        <f t="shared" si="24"/>
        <v>0</v>
      </c>
      <c r="AU30" s="54">
        <f t="shared" si="25"/>
        <v>0</v>
      </c>
      <c r="AV30" s="54">
        <f t="shared" si="26"/>
        <v>0</v>
      </c>
      <c r="AW30" s="54">
        <f t="shared" si="27"/>
        <v>0</v>
      </c>
      <c r="AX30" s="54">
        <f t="shared" si="28"/>
        <v>0</v>
      </c>
      <c r="AY30" s="54">
        <f t="shared" si="29"/>
        <v>0</v>
      </c>
      <c r="AZ30" s="54">
        <f t="shared" si="30"/>
        <v>0</v>
      </c>
      <c r="BA30" s="54">
        <f t="shared" si="31"/>
        <v>0</v>
      </c>
      <c r="BB30" s="54">
        <f t="shared" si="32"/>
        <v>0</v>
      </c>
    </row>
    <row r="31" spans="1:54" hidden="1" outlineLevel="1" x14ac:dyDescent="0.3">
      <c r="B31" s="18" t="s">
        <v>711</v>
      </c>
      <c r="C31" s="18" t="s">
        <v>712</v>
      </c>
      <c r="D31" s="54">
        <f>+_xlfn.XLOOKUP($B31,'[2]Ene-23'!$C:$C,'[2]Ene-23'!$H:$H,0)</f>
        <v>0</v>
      </c>
      <c r="E31" s="54">
        <f>+_xlfn.XLOOKUP($B31,'[2]Feb-23'!$C:$C,'[2]Feb-23'!$H:$H,0)-SUM($D31:D31)</f>
        <v>0</v>
      </c>
      <c r="F31" s="54">
        <f>+_xlfn.XLOOKUP($B31,'[2]Mar-23'!$C:$C,'[2]Mar-23'!$H:$H,0)-SUM($D31:E31)</f>
        <v>0</v>
      </c>
      <c r="G31" s="54">
        <f>+_xlfn.XLOOKUP($B31,'[2]Abr-23'!$C:$C,'[2]Abr-23'!$H:$H,0)-SUM($D31:F31)</f>
        <v>0</v>
      </c>
      <c r="H31" s="54">
        <f>+_xlfn.XLOOKUP($B31,'[2]May-23'!$C:$C,'[2]May-23'!$H:$H,0)-SUM($D31:G31)</f>
        <v>0</v>
      </c>
      <c r="I31" s="54">
        <f>+_xlfn.XLOOKUP($B31,'[2]Jun-23'!$C:$C,'[2]Jun-23'!$H:$H,0)-SUM($D31:H31)</f>
        <v>38929</v>
      </c>
      <c r="J31" s="54">
        <f>+_xlfn.XLOOKUP($B31,'[2]Jul-23'!$C:$C,'[2]Jul-23'!$H:$H,0)-SUM($D31:I31)</f>
        <v>0</v>
      </c>
      <c r="K31" s="54">
        <f>+_xlfn.XLOOKUP($B31,'[2]Ago-23'!$C:$C,'[2]Ago-23'!$H:$H,0)-SUM($D31:J31)</f>
        <v>0</v>
      </c>
      <c r="L31" s="54">
        <f>+_xlfn.XLOOKUP($B31,'[2]Sep-23'!$C:$C,'[2]Sep-23'!$H:$H,0)-SUM($D31:K31)</f>
        <v>14418</v>
      </c>
      <c r="M31" s="54">
        <f>+_xlfn.XLOOKUP($B31,'[2]Oct-23'!$C:$C,'[2]Oct-23'!$H:$H,0)-SUM($D31:L31)</f>
        <v>28835</v>
      </c>
      <c r="N31" s="54">
        <f>+_xlfn.XLOOKUP($B31,'[2]Nov-23'!$C:$C,'[2]Nov-23'!$H:$H,0)-SUM($D31:M31)</f>
        <v>14418</v>
      </c>
      <c r="O31" s="54">
        <f>+_xlfn.XLOOKUP($B31,'[2]Dic-23'!$C:$C,'[2]Dic-23'!$H:$H,0)-SUM($D31:N31)</f>
        <v>0</v>
      </c>
      <c r="P31" s="54">
        <f>+_xlfn.XLOOKUP($B31,'[2]Ene-24'!$C:$C,'[2]Ene-24'!$H:$H,0)</f>
        <v>0</v>
      </c>
      <c r="Q31" s="54">
        <f>+_xlfn.XLOOKUP($B31,'[2]Feb-24'!$C:$C,'[2]Feb-24'!$H:$H,0)-SUM($P31:P31)</f>
        <v>0</v>
      </c>
      <c r="R31" s="54">
        <f>+_xlfn.XLOOKUP($B31,'[2]Mar-24'!$C:$C,'[2]Mar-24'!$H:$H,0)-SUM($P31:Q31)</f>
        <v>0</v>
      </c>
      <c r="S31" s="54">
        <f>+_xlfn.XLOOKUP($B31,'[2]Abr-24'!$C:$C,'[2]Abr-24'!$H:$H,0)-SUM($P31:R31)</f>
        <v>0</v>
      </c>
      <c r="T31" s="54">
        <f>+_xlfn.XLOOKUP($B31,'[2]May-24'!$C:$C,'[2]May-24'!$H:$H,0)-SUM($P31:S31)</f>
        <v>0</v>
      </c>
      <c r="U31" s="54">
        <f>+_xlfn.XLOOKUP($B31,'[2]Jun-24'!$C:$C,'[2]Jun-24'!$H:$H,0)-SUM($P31:T31)</f>
        <v>0</v>
      </c>
      <c r="V31" s="54">
        <f>+_xlfn.XLOOKUP($B31,'[2]Jul-24'!$C:$C,'[2]Jul-24'!$H:$H,0)-SUM($P31:U31)</f>
        <v>0</v>
      </c>
      <c r="W31" s="54">
        <f>+_xlfn.XLOOKUP($B31,'[2]Ago-24'!$C:$C,'[2]Ago-24'!$H:$H,0)-SUM($P31:V31)</f>
        <v>0</v>
      </c>
      <c r="X31" s="54">
        <f>+_xlfn.XLOOKUP($B31,'[2]Sep-24'!$C:$C,'[2]Sep-24'!$H:$H,0)-SUM($P31:W31)</f>
        <v>0</v>
      </c>
      <c r="Y31" s="54">
        <f>+_xlfn.XLOOKUP($B31,'[2]Oct-24'!$C:$C,'[2]Oct-24'!$H:$H,0)-SUM($P31:X31)</f>
        <v>0</v>
      </c>
      <c r="Z31" s="54">
        <f>+_xlfn.XLOOKUP($B31,'[2]Nov-24'!$C:$C,'[2]Nov-24'!$H:$H,0)-SUM($P31:Y31)</f>
        <v>0</v>
      </c>
      <c r="AA31" s="54">
        <f>+_xlfn.XLOOKUP($B31,'[2]Dic-24'!$C:$C,'[2]Dic-24'!$H:$H,0)-SUM($P31:Z31)</f>
        <v>0</v>
      </c>
      <c r="AB31" s="54">
        <f>+_xlfn.XLOOKUP($B31,'[2]Ene-25'!$C:$C,'[2]Ene-25'!$H:$H,0)</f>
        <v>0</v>
      </c>
      <c r="AC31" s="54">
        <f>+IF(AC$7&lt;=$B$7,_xlfn.XLOOKUP($B31,'[2]Feb-25'!$C:$C,'[2]Feb-25'!$H:$H,0)-SUM($AB31:AB31),0)</f>
        <v>0</v>
      </c>
      <c r="AD31" s="54">
        <f>+IF(AD$7&lt;=$B$7,_xlfn.XLOOKUP($B31,'[2]Mar-25'!$C:$C,'[2]Mar-25'!$H:$H,0)-SUM($AB31:AC31),0)</f>
        <v>0</v>
      </c>
      <c r="AE31" s="54">
        <f>+IF(AE$7&lt;=$B$7,_xlfn.XLOOKUP($B31,'[2]Abr-25'!$C:$C,'[2]Abr-25'!$H:$H,0)-SUM($AB31:AD31),0)</f>
        <v>0</v>
      </c>
      <c r="AF31" s="54">
        <f>+IF(AF$7&lt;=$B$7,_xlfn.XLOOKUP($B31,'[2]May-25'!$C:$C,'[2]May-25'!$H:$H,0)-SUM($AB31:AE31),0)</f>
        <v>0</v>
      </c>
      <c r="AG31" s="54">
        <f>+IF(AG$7&lt;=$B$7,_xlfn.XLOOKUP($B31,'[2]Jun-25'!$C:$C,'[2]Jun-25'!$H:$H,0)-SUM($AB31:AF31),0)</f>
        <v>0</v>
      </c>
      <c r="AH31" s="54">
        <f>+IF(AH$7&lt;=$B$7,_xlfn.XLOOKUP($B31,'[2]Jul-25'!$C:$C,'[2]Jul-25'!$H:$H,0)-SUM($AB31:AG31),0)</f>
        <v>0</v>
      </c>
      <c r="AI31" s="54">
        <f>+IF(AI$7&lt;=$B$7,_xlfn.XLOOKUP($B31,'[2]Ago-25'!$C:$C,'[2]Ago-25'!$H:$H,0)-SUM($AB31:AH31),0)</f>
        <v>0</v>
      </c>
      <c r="AJ31" s="54">
        <f>+IF(AJ$7&lt;=$B$7,_xlfn.XLOOKUP($B31,'[2]Sep-25'!$C:$C,'[2]Sep-25'!$H:$H,0)-SUM($AB31:AI31),0)</f>
        <v>0</v>
      </c>
      <c r="AK31" s="54">
        <f>+IF(AK$7&lt;=$B$7,_xlfn.XLOOKUP($B31,'[2]Oct-25'!$C:$C,'[2]Oct-25'!$H:$H,0)-SUM($AB31:AJ31),0)</f>
        <v>0</v>
      </c>
      <c r="AL31" s="54">
        <f>+IF(AL$7&lt;=$B$7,_xlfn.XLOOKUP($B31,'[2]Nov-25'!$C:$C,'[2]Nov-25'!$H:$H,0)-SUM($AB31:AK31),0)</f>
        <v>0</v>
      </c>
      <c r="AM31" s="54">
        <f>+IF(AM$7&lt;=$B$7,_xlfn.XLOOKUP($B31,'[2]Dic-25'!$C:$C,'[2]Dic-25'!$H:$H,0)-SUM($AB31:AL31),0)</f>
        <v>0</v>
      </c>
      <c r="AQ31" s="66">
        <f t="shared" si="21"/>
        <v>0</v>
      </c>
      <c r="AR31" s="66">
        <f t="shared" si="22"/>
        <v>0</v>
      </c>
      <c r="AS31" s="66">
        <f t="shared" si="23"/>
        <v>0</v>
      </c>
      <c r="AT31" s="66">
        <f t="shared" si="24"/>
        <v>0</v>
      </c>
      <c r="AU31" s="66">
        <f t="shared" si="25"/>
        <v>0</v>
      </c>
      <c r="AV31" s="66">
        <f t="shared" si="26"/>
        <v>0</v>
      </c>
      <c r="AW31" s="66">
        <f t="shared" si="27"/>
        <v>0</v>
      </c>
      <c r="AX31" s="66">
        <f t="shared" si="28"/>
        <v>0</v>
      </c>
      <c r="AY31" s="66">
        <f t="shared" si="29"/>
        <v>0</v>
      </c>
      <c r="AZ31" s="66">
        <f t="shared" si="30"/>
        <v>0</v>
      </c>
      <c r="BA31" s="66">
        <f t="shared" si="31"/>
        <v>0</v>
      </c>
      <c r="BB31" s="66">
        <f t="shared" si="32"/>
        <v>0</v>
      </c>
    </row>
    <row r="32" spans="1:54" hidden="1" outlineLevel="1" x14ac:dyDescent="0.3">
      <c r="B32" s="18" t="s">
        <v>725</v>
      </c>
      <c r="C32" s="18" t="s">
        <v>726</v>
      </c>
      <c r="D32" s="54">
        <f>+_xlfn.XLOOKUP($B32,'[2]Ene-23'!$C:$C,'[2]Ene-23'!$H:$H,0)</f>
        <v>0</v>
      </c>
      <c r="E32" s="54">
        <f>+_xlfn.XLOOKUP($B32,'[2]Feb-23'!$C:$C,'[2]Feb-23'!$H:$H,0)-SUM($D32:D32)</f>
        <v>0</v>
      </c>
      <c r="F32" s="54">
        <f>+_xlfn.XLOOKUP($B32,'[2]Mar-23'!$C:$C,'[2]Mar-23'!$H:$H,0)-SUM($D32:E32)</f>
        <v>0</v>
      </c>
      <c r="G32" s="54">
        <f>+_xlfn.XLOOKUP($B32,'[2]Abr-23'!$C:$C,'[2]Abr-23'!$H:$H,0)-SUM($D32:F32)</f>
        <v>0</v>
      </c>
      <c r="H32" s="54">
        <f>+_xlfn.XLOOKUP($B32,'[2]May-23'!$C:$C,'[2]May-23'!$H:$H,0)-SUM($D32:G32)</f>
        <v>0</v>
      </c>
      <c r="I32" s="54">
        <f>+_xlfn.XLOOKUP($B32,'[2]Jun-23'!$C:$C,'[2]Jun-23'!$H:$H,0)-SUM($D32:H32)</f>
        <v>0</v>
      </c>
      <c r="J32" s="54">
        <f>+_xlfn.XLOOKUP($B32,'[2]Jul-23'!$C:$C,'[2]Jul-23'!$H:$H,0)-SUM($D32:I32)</f>
        <v>0</v>
      </c>
      <c r="K32" s="54">
        <f>+_xlfn.XLOOKUP($B32,'[2]Ago-23'!$C:$C,'[2]Ago-23'!$H:$H,0)-SUM($D32:J32)</f>
        <v>0</v>
      </c>
      <c r="L32" s="54">
        <f>+_xlfn.XLOOKUP($B32,'[2]Sep-23'!$C:$C,'[2]Sep-23'!$H:$H,0)-SUM($D32:K32)</f>
        <v>0</v>
      </c>
      <c r="M32" s="54">
        <f>+_xlfn.XLOOKUP($B32,'[2]Oct-23'!$C:$C,'[2]Oct-23'!$H:$H,0)-SUM($D32:L32)</f>
        <v>0</v>
      </c>
      <c r="N32" s="54">
        <f>+_xlfn.XLOOKUP($B32,'[2]Nov-23'!$C:$C,'[2]Nov-23'!$H:$H,0)-SUM($D32:M32)</f>
        <v>0</v>
      </c>
      <c r="O32" s="54">
        <f>+_xlfn.XLOOKUP($B32,'[2]Dic-23'!$C:$C,'[2]Dic-23'!$H:$H,0)-SUM($D32:N32)</f>
        <v>0</v>
      </c>
      <c r="P32" s="54">
        <f>+_xlfn.XLOOKUP($B32,'[2]Ene-24'!$C:$C,'[2]Ene-24'!$H:$H,0)</f>
        <v>0</v>
      </c>
      <c r="Q32" s="54">
        <f>+_xlfn.XLOOKUP($B32,'[2]Feb-24'!$C:$C,'[2]Feb-24'!$H:$H,0)-SUM($P32:P32)</f>
        <v>0</v>
      </c>
      <c r="R32" s="54">
        <f>+_xlfn.XLOOKUP($B32,'[2]Mar-24'!$C:$C,'[2]Mar-24'!$H:$H,0)-SUM($P32:Q32)</f>
        <v>0</v>
      </c>
      <c r="S32" s="54">
        <f>+_xlfn.XLOOKUP($B32,'[2]Abr-24'!$C:$C,'[2]Abr-24'!$H:$H,0)-SUM($P32:R32)</f>
        <v>0</v>
      </c>
      <c r="T32" s="54">
        <f>+_xlfn.XLOOKUP($B32,'[2]May-24'!$C:$C,'[2]May-24'!$H:$H,0)-SUM($P32:S32)</f>
        <v>0</v>
      </c>
      <c r="U32" s="54">
        <f>+_xlfn.XLOOKUP($B32,'[2]Jun-24'!$C:$C,'[2]Jun-24'!$H:$H,0)-SUM($P32:T32)</f>
        <v>0</v>
      </c>
      <c r="V32" s="54">
        <f>+_xlfn.XLOOKUP($B32,'[2]Jul-24'!$C:$C,'[2]Jul-24'!$H:$H,0)-SUM($P32:U32)</f>
        <v>0</v>
      </c>
      <c r="W32" s="54">
        <f>+_xlfn.XLOOKUP($B32,'[2]Ago-24'!$C:$C,'[2]Ago-24'!$H:$H,0)-SUM($P32:V32)</f>
        <v>0</v>
      </c>
      <c r="X32" s="54">
        <f>+_xlfn.XLOOKUP($B32,'[2]Sep-24'!$C:$C,'[2]Sep-24'!$H:$H,0)-SUM($P32:W32)</f>
        <v>0</v>
      </c>
      <c r="Y32" s="54">
        <f>+_xlfn.XLOOKUP($B32,'[2]Oct-24'!$C:$C,'[2]Oct-24'!$H:$H,0)-SUM($P32:X32)</f>
        <v>0</v>
      </c>
      <c r="Z32" s="54">
        <f>+_xlfn.XLOOKUP($B32,'[2]Nov-24'!$C:$C,'[2]Nov-24'!$H:$H,0)-SUM($P32:Y32)</f>
        <v>0</v>
      </c>
      <c r="AA32" s="54">
        <f>+_xlfn.XLOOKUP($B32,'[2]Dic-24'!$C:$C,'[2]Dic-24'!$H:$H,0)-SUM($P32:Z32)</f>
        <v>0</v>
      </c>
      <c r="AB32" s="54">
        <f>+_xlfn.XLOOKUP($B32,'[2]Ene-25'!$C:$C,'[2]Ene-25'!$H:$H,0)</f>
        <v>8764546</v>
      </c>
      <c r="AC32" s="54">
        <f>+IF(AC$7&lt;=$B$7,_xlfn.XLOOKUP($B32,'[2]Feb-25'!$C:$C,'[2]Feb-25'!$H:$H,0)-SUM($AB32:AB32),0)</f>
        <v>8764546</v>
      </c>
      <c r="AD32" s="54">
        <f>+IF(AD$7&lt;=$B$7,_xlfn.XLOOKUP($B32,'[2]Mar-25'!$C:$C,'[2]Mar-25'!$H:$H,0)-SUM($AB32:AC32),0)</f>
        <v>8764546</v>
      </c>
      <c r="AE32" s="54">
        <f>+IF(AE$7&lt;=$B$7,_xlfn.XLOOKUP($B32,'[2]Abr-25'!$C:$C,'[2]Abr-25'!$H:$H,0)-SUM($AB32:AD32),0)</f>
        <v>8764546</v>
      </c>
      <c r="AF32" s="54">
        <f>+IF(AF$7&lt;=$B$7,_xlfn.XLOOKUP($B32,'[2]May-25'!$C:$C,'[2]May-25'!$H:$H,0)-SUM($AB32:AE32),0)</f>
        <v>8764546</v>
      </c>
      <c r="AG32" s="54">
        <f>+IF(AG$7&lt;=$B$7,_xlfn.XLOOKUP($B32,'[2]Jun-25'!$C:$C,'[2]Jun-25'!$H:$H,0)-SUM($AB32:AF32),0)</f>
        <v>8764546</v>
      </c>
      <c r="AH32" s="54">
        <f>+IF(AH$7&lt;=$B$7,_xlfn.XLOOKUP($B32,'[2]Jul-25'!$C:$C,'[2]Jul-25'!$H:$H,0)-SUM($AB32:AG32),0)</f>
        <v>0</v>
      </c>
      <c r="AI32" s="54">
        <f>+IF(AI$7&lt;=$B$7,_xlfn.XLOOKUP($B32,'[2]Ago-25'!$C:$C,'[2]Ago-25'!$H:$H,0)-SUM($AB32:AH32),0)</f>
        <v>0</v>
      </c>
      <c r="AJ32" s="54">
        <f>+IF(AJ$7&lt;=$B$7,_xlfn.XLOOKUP($B32,'[2]Sep-25'!$C:$C,'[2]Sep-25'!$H:$H,0)-SUM($AB32:AI32),0)</f>
        <v>0</v>
      </c>
      <c r="AK32" s="54">
        <f>+IF(AK$7&lt;=$B$7,_xlfn.XLOOKUP($B32,'[2]Oct-25'!$C:$C,'[2]Oct-25'!$H:$H,0)-SUM($AB32:AJ32),0)</f>
        <v>0</v>
      </c>
      <c r="AL32" s="54">
        <f>+IF(AL$7&lt;=$B$7,_xlfn.XLOOKUP($B32,'[2]Nov-25'!$C:$C,'[2]Nov-25'!$H:$H,0)-SUM($AB32:AK32),0)</f>
        <v>0</v>
      </c>
      <c r="AM32" s="54">
        <f>+IF(AM$7&lt;=$B$7,_xlfn.XLOOKUP($B32,'[2]Dic-25'!$C:$C,'[2]Dic-25'!$H:$H,0)-SUM($AB32:AL32),0)</f>
        <v>0</v>
      </c>
      <c r="AQ32" s="54">
        <f t="shared" si="20"/>
        <v>8764546</v>
      </c>
      <c r="AR32" s="54">
        <f t="shared" si="20"/>
        <v>8764546</v>
      </c>
      <c r="AS32" s="54">
        <f t="shared" si="20"/>
        <v>8764546</v>
      </c>
      <c r="AT32" s="54">
        <f t="shared" si="20"/>
        <v>8764546</v>
      </c>
      <c r="AU32" s="54">
        <f t="shared" si="20"/>
        <v>8764546</v>
      </c>
      <c r="AV32" s="54">
        <f t="shared" si="20"/>
        <v>8764546</v>
      </c>
      <c r="AW32" s="54">
        <f t="shared" si="20"/>
        <v>0</v>
      </c>
      <c r="AX32" s="54">
        <f t="shared" si="20"/>
        <v>0</v>
      </c>
      <c r="AY32" s="54">
        <f t="shared" si="20"/>
        <v>0</v>
      </c>
      <c r="AZ32" s="54">
        <f t="shared" si="20"/>
        <v>0</v>
      </c>
      <c r="BA32" s="54">
        <f t="shared" si="20"/>
        <v>0</v>
      </c>
      <c r="BB32" s="54">
        <f t="shared" si="20"/>
        <v>0</v>
      </c>
    </row>
    <row r="33" spans="2:54" hidden="1" outlineLevel="1" x14ac:dyDescent="0.3">
      <c r="B33" s="18" t="s">
        <v>727</v>
      </c>
      <c r="C33" s="18" t="s">
        <v>704</v>
      </c>
      <c r="D33" s="66">
        <f>+_xlfn.XLOOKUP($B33,'[2]Ene-23'!$C:$C,'[2]Ene-23'!$H:$H,0)</f>
        <v>0</v>
      </c>
      <c r="E33" s="66">
        <f>+_xlfn.XLOOKUP($B33,'[2]Feb-23'!$C:$C,'[2]Feb-23'!$H:$H,0)-SUM($D33:D33)</f>
        <v>0</v>
      </c>
      <c r="F33" s="66">
        <f>+_xlfn.XLOOKUP($B33,'[2]Mar-23'!$C:$C,'[2]Mar-23'!$H:$H,0)-SUM($D33:E33)</f>
        <v>0</v>
      </c>
      <c r="G33" s="66">
        <f>+_xlfn.XLOOKUP($B33,'[2]Abr-23'!$C:$C,'[2]Abr-23'!$H:$H,0)-SUM($D33:F33)</f>
        <v>0</v>
      </c>
      <c r="H33" s="66">
        <f>+_xlfn.XLOOKUP($B33,'[2]May-23'!$C:$C,'[2]May-23'!$H:$H,0)-SUM($D33:G33)</f>
        <v>0</v>
      </c>
      <c r="I33" s="66">
        <f>+_xlfn.XLOOKUP($B33,'[2]Jun-23'!$C:$C,'[2]Jun-23'!$H:$H,0)-SUM($D33:H33)</f>
        <v>0</v>
      </c>
      <c r="J33" s="66">
        <f>+_xlfn.XLOOKUP($B33,'[2]Jul-23'!$C:$C,'[2]Jul-23'!$H:$H,0)-SUM($D33:I33)</f>
        <v>0</v>
      </c>
      <c r="K33" s="66">
        <f>+_xlfn.XLOOKUP($B33,'[2]Ago-23'!$C:$C,'[2]Ago-23'!$H:$H,0)-SUM($D33:J33)</f>
        <v>0</v>
      </c>
      <c r="L33" s="66">
        <f>+_xlfn.XLOOKUP($B33,'[2]Sep-23'!$C:$C,'[2]Sep-23'!$H:$H,0)-SUM($D33:K33)</f>
        <v>0</v>
      </c>
      <c r="M33" s="66">
        <f>+_xlfn.XLOOKUP($B33,'[2]Oct-23'!$C:$C,'[2]Oct-23'!$H:$H,0)-SUM($D33:L33)</f>
        <v>0</v>
      </c>
      <c r="N33" s="66">
        <f>+_xlfn.XLOOKUP($B33,'[2]Nov-23'!$C:$C,'[2]Nov-23'!$H:$H,0)-SUM($D33:M33)</f>
        <v>0</v>
      </c>
      <c r="O33" s="66">
        <f>+_xlfn.XLOOKUP($B33,'[2]Dic-23'!$C:$C,'[2]Dic-23'!$H:$H,0)-SUM($D33:N33)</f>
        <v>0</v>
      </c>
      <c r="P33" s="66">
        <f>+_xlfn.XLOOKUP($B33,'[2]Ene-24'!$C:$C,'[2]Ene-24'!$H:$H,0)</f>
        <v>0</v>
      </c>
      <c r="Q33" s="66">
        <f>+_xlfn.XLOOKUP($B33,'[2]Feb-24'!$C:$C,'[2]Feb-24'!$H:$H,0)-SUM($P33:P33)</f>
        <v>0</v>
      </c>
      <c r="R33" s="66">
        <f>+_xlfn.XLOOKUP($B33,'[2]Mar-24'!$C:$C,'[2]Mar-24'!$H:$H,0)-SUM($P33:Q33)</f>
        <v>0</v>
      </c>
      <c r="S33" s="66">
        <f>+_xlfn.XLOOKUP($B33,'[2]Abr-24'!$C:$C,'[2]Abr-24'!$H:$H,0)-SUM($P33:R33)</f>
        <v>0</v>
      </c>
      <c r="T33" s="66">
        <f>+_xlfn.XLOOKUP($B33,'[2]May-24'!$C:$C,'[2]May-24'!$H:$H,0)-SUM($P33:S33)</f>
        <v>0</v>
      </c>
      <c r="U33" s="66">
        <f>+_xlfn.XLOOKUP($B33,'[2]Jun-24'!$C:$C,'[2]Jun-24'!$H:$H,0)-SUM($P33:T33)</f>
        <v>0</v>
      </c>
      <c r="V33" s="66">
        <f>+_xlfn.XLOOKUP($B33,'[2]Jul-24'!$C:$C,'[2]Jul-24'!$H:$H,0)-SUM($P33:U33)</f>
        <v>0</v>
      </c>
      <c r="W33" s="66">
        <f>+_xlfn.XLOOKUP($B33,'[2]Ago-24'!$C:$C,'[2]Ago-24'!$H:$H,0)-SUM($P33:V33)</f>
        <v>0</v>
      </c>
      <c r="X33" s="66">
        <f>+_xlfn.XLOOKUP($B33,'[2]Sep-24'!$C:$C,'[2]Sep-24'!$H:$H,0)-SUM($P33:W33)</f>
        <v>0</v>
      </c>
      <c r="Y33" s="66">
        <f>+_xlfn.XLOOKUP($B33,'[2]Oct-24'!$C:$C,'[2]Oct-24'!$H:$H,0)-SUM($P33:X33)</f>
        <v>0</v>
      </c>
      <c r="Z33" s="66">
        <f>+_xlfn.XLOOKUP($B33,'[2]Nov-24'!$C:$C,'[2]Nov-24'!$H:$H,0)-SUM($P33:Y33)</f>
        <v>0</v>
      </c>
      <c r="AA33" s="66">
        <f>+_xlfn.XLOOKUP($B33,'[2]Dic-24'!$C:$C,'[2]Dic-24'!$H:$H,0)-SUM($P33:Z33)</f>
        <v>0</v>
      </c>
      <c r="AB33" s="66">
        <f>+_xlfn.XLOOKUP($B33,'[2]Ene-25'!$C:$C,'[2]Ene-25'!$H:$H,0)</f>
        <v>1665264</v>
      </c>
      <c r="AC33" s="66">
        <f>+IF(AC$7&lt;=$B$7,_xlfn.XLOOKUP($B33,'[2]Feb-25'!$C:$C,'[2]Feb-25'!$H:$H,0)-SUM($AB33:AB33),0)</f>
        <v>1665264</v>
      </c>
      <c r="AD33" s="66">
        <f>+IF(AD$7&lt;=$B$7,_xlfn.XLOOKUP($B33,'[2]Mar-25'!$C:$C,'[2]Mar-25'!$H:$H,0)-SUM($AB33:AC33),0)</f>
        <v>1665264</v>
      </c>
      <c r="AE33" s="66">
        <f>+IF(AE$7&lt;=$B$7,_xlfn.XLOOKUP($B33,'[2]Abr-25'!$C:$C,'[2]Abr-25'!$H:$H,0)-SUM($AB33:AD33),0)</f>
        <v>1665264</v>
      </c>
      <c r="AF33" s="66">
        <f>+IF(AF$7&lt;=$B$7,_xlfn.XLOOKUP($B33,'[2]May-25'!$C:$C,'[2]May-25'!$H:$H,0)-SUM($AB33:AE33),0)</f>
        <v>1665264</v>
      </c>
      <c r="AG33" s="66">
        <f>+IF(AG$7&lt;=$B$7,_xlfn.XLOOKUP($B33,'[2]Jun-25'!$C:$C,'[2]Jun-25'!$H:$H,0)-SUM($AB33:AF33),0)</f>
        <v>1665264</v>
      </c>
      <c r="AH33" s="66">
        <f>+IF(AH$7&lt;=$B$7,_xlfn.XLOOKUP($B33,'[2]Jul-25'!$C:$C,'[2]Jul-25'!$H:$H,0)-SUM($AB33:AG33),0)</f>
        <v>0</v>
      </c>
      <c r="AI33" s="66">
        <f>+IF(AI$7&lt;=$B$7,_xlfn.XLOOKUP($B33,'[2]Ago-25'!$C:$C,'[2]Ago-25'!$H:$H,0)-SUM($AB33:AH33),0)</f>
        <v>0</v>
      </c>
      <c r="AJ33" s="66">
        <f>+IF(AJ$7&lt;=$B$7,_xlfn.XLOOKUP($B33,'[2]Sep-25'!$C:$C,'[2]Sep-25'!$H:$H,0)-SUM($AB33:AI33),0)</f>
        <v>0</v>
      </c>
      <c r="AK33" s="66">
        <f>+IF(AK$7&lt;=$B$7,_xlfn.XLOOKUP($B33,'[2]Oct-25'!$C:$C,'[2]Oct-25'!$H:$H,0)-SUM($AB33:AJ33),0)</f>
        <v>0</v>
      </c>
      <c r="AL33" s="66">
        <f>+IF(AL$7&lt;=$B$7,_xlfn.XLOOKUP($B33,'[2]Nov-25'!$C:$C,'[2]Nov-25'!$H:$H,0)-SUM($AB33:AK33),0)</f>
        <v>0</v>
      </c>
      <c r="AM33" s="66">
        <f>+IF(AM$7&lt;=$B$7,_xlfn.XLOOKUP($B33,'[2]Dic-25'!$C:$C,'[2]Dic-25'!$H:$H,0)-SUM($AB33:AL33),0)</f>
        <v>0</v>
      </c>
      <c r="AQ33" s="66">
        <f t="shared" si="20"/>
        <v>1665264</v>
      </c>
      <c r="AR33" s="66">
        <f t="shared" si="20"/>
        <v>1665264</v>
      </c>
      <c r="AS33" s="66">
        <f t="shared" si="20"/>
        <v>1665264</v>
      </c>
      <c r="AT33" s="66">
        <f t="shared" si="20"/>
        <v>1665264</v>
      </c>
      <c r="AU33" s="66">
        <f t="shared" si="20"/>
        <v>1665264</v>
      </c>
      <c r="AV33" s="66">
        <f t="shared" si="20"/>
        <v>1665264</v>
      </c>
      <c r="AW33" s="66">
        <f t="shared" si="20"/>
        <v>0</v>
      </c>
      <c r="AX33" s="66">
        <f t="shared" si="20"/>
        <v>0</v>
      </c>
      <c r="AY33" s="66">
        <f t="shared" si="20"/>
        <v>0</v>
      </c>
      <c r="AZ33" s="66">
        <f t="shared" si="20"/>
        <v>0</v>
      </c>
      <c r="BA33" s="66">
        <f t="shared" si="20"/>
        <v>0</v>
      </c>
      <c r="BB33" s="66">
        <f t="shared" si="20"/>
        <v>0</v>
      </c>
    </row>
    <row r="34" spans="2:54" collapsed="1" x14ac:dyDescent="0.3">
      <c r="B34" s="49" t="s">
        <v>77</v>
      </c>
      <c r="C34" s="49" t="s">
        <v>73</v>
      </c>
      <c r="D34" s="50">
        <f>+SUBTOTAL(9,D38)</f>
        <v>0</v>
      </c>
      <c r="E34" s="50">
        <f t="shared" ref="E34:AM34" si="33">+SUBTOTAL(9,E38)</f>
        <v>0</v>
      </c>
      <c r="F34" s="50">
        <f t="shared" si="33"/>
        <v>0</v>
      </c>
      <c r="G34" s="50">
        <f t="shared" si="33"/>
        <v>0</v>
      </c>
      <c r="H34" s="50">
        <f t="shared" si="33"/>
        <v>0</v>
      </c>
      <c r="I34" s="50">
        <f t="shared" si="33"/>
        <v>0</v>
      </c>
      <c r="J34" s="50">
        <f t="shared" si="33"/>
        <v>0</v>
      </c>
      <c r="K34" s="50">
        <f t="shared" si="33"/>
        <v>0</v>
      </c>
      <c r="L34" s="50">
        <f t="shared" si="33"/>
        <v>0</v>
      </c>
      <c r="M34" s="50">
        <f t="shared" si="33"/>
        <v>0</v>
      </c>
      <c r="N34" s="50">
        <f t="shared" si="33"/>
        <v>0</v>
      </c>
      <c r="O34" s="50">
        <f t="shared" si="33"/>
        <v>0</v>
      </c>
      <c r="P34" s="50">
        <f t="shared" si="33"/>
        <v>0</v>
      </c>
      <c r="Q34" s="50">
        <f t="shared" si="33"/>
        <v>0</v>
      </c>
      <c r="R34" s="50">
        <f t="shared" si="33"/>
        <v>0</v>
      </c>
      <c r="S34" s="50">
        <f t="shared" si="33"/>
        <v>0</v>
      </c>
      <c r="T34" s="50">
        <f t="shared" si="33"/>
        <v>0</v>
      </c>
      <c r="U34" s="50">
        <f t="shared" si="33"/>
        <v>0</v>
      </c>
      <c r="V34" s="50">
        <f t="shared" si="33"/>
        <v>0</v>
      </c>
      <c r="W34" s="50">
        <f t="shared" si="33"/>
        <v>0</v>
      </c>
      <c r="X34" s="50">
        <f t="shared" si="33"/>
        <v>0</v>
      </c>
      <c r="Y34" s="50">
        <f t="shared" si="33"/>
        <v>0</v>
      </c>
      <c r="Z34" s="50">
        <f t="shared" si="33"/>
        <v>0</v>
      </c>
      <c r="AA34" s="50">
        <f t="shared" si="33"/>
        <v>0</v>
      </c>
      <c r="AB34" s="50">
        <f t="shared" si="33"/>
        <v>0</v>
      </c>
      <c r="AC34" s="50">
        <f t="shared" si="33"/>
        <v>0</v>
      </c>
      <c r="AD34" s="50">
        <f t="shared" si="33"/>
        <v>0</v>
      </c>
      <c r="AE34" s="50">
        <f t="shared" si="33"/>
        <v>0</v>
      </c>
      <c r="AF34" s="50">
        <f t="shared" si="33"/>
        <v>0</v>
      </c>
      <c r="AG34" s="50">
        <f t="shared" si="33"/>
        <v>0</v>
      </c>
      <c r="AH34" s="50">
        <f t="shared" si="33"/>
        <v>0</v>
      </c>
      <c r="AI34" s="50">
        <f t="shared" si="33"/>
        <v>0</v>
      </c>
      <c r="AJ34" s="50">
        <f t="shared" si="33"/>
        <v>0</v>
      </c>
      <c r="AK34" s="50">
        <f t="shared" si="33"/>
        <v>0</v>
      </c>
      <c r="AL34" s="50">
        <f t="shared" si="33"/>
        <v>0</v>
      </c>
      <c r="AM34" s="50">
        <f t="shared" si="33"/>
        <v>0</v>
      </c>
      <c r="AQ34" s="50">
        <f t="shared" ref="AQ34:BB34" si="34">+SUBTOTAL(9,AQ38)</f>
        <v>0</v>
      </c>
      <c r="AR34" s="50">
        <f t="shared" si="34"/>
        <v>0</v>
      </c>
      <c r="AS34" s="50">
        <f t="shared" si="34"/>
        <v>0</v>
      </c>
      <c r="AT34" s="50">
        <f t="shared" si="34"/>
        <v>0</v>
      </c>
      <c r="AU34" s="50">
        <f t="shared" si="34"/>
        <v>0</v>
      </c>
      <c r="AV34" s="50">
        <f t="shared" si="34"/>
        <v>0</v>
      </c>
      <c r="AW34" s="50">
        <f t="shared" si="34"/>
        <v>0</v>
      </c>
      <c r="AX34" s="50">
        <f t="shared" si="34"/>
        <v>0</v>
      </c>
      <c r="AY34" s="50">
        <f t="shared" si="34"/>
        <v>0</v>
      </c>
      <c r="AZ34" s="50">
        <f t="shared" si="34"/>
        <v>0</v>
      </c>
      <c r="BA34" s="50">
        <f t="shared" si="34"/>
        <v>0</v>
      </c>
      <c r="BB34" s="50">
        <f t="shared" si="34"/>
        <v>0</v>
      </c>
    </row>
    <row r="35" spans="2:54" hidden="1" outlineLevel="1" x14ac:dyDescent="0.3">
      <c r="B35" s="18" t="s">
        <v>78</v>
      </c>
      <c r="C35" s="18" t="s">
        <v>79</v>
      </c>
      <c r="D35" s="53">
        <f>+_xlfn.XLOOKUP($B35,'[2]Ene-23'!$C:$C,'[2]Ene-23'!$H:$H,0)</f>
        <v>0</v>
      </c>
      <c r="E35" s="53">
        <f>+_xlfn.XLOOKUP($B35,'[2]Feb-23'!$C:$C,'[2]Feb-23'!$H:$H,0)-SUM($D35:D35)</f>
        <v>0</v>
      </c>
      <c r="F35" s="53">
        <f>+_xlfn.XLOOKUP($B35,'[2]Mar-23'!$C:$C,'[2]Mar-23'!$H:$H,0)-SUM($D35:E35)</f>
        <v>0</v>
      </c>
      <c r="G35" s="53">
        <f>+_xlfn.XLOOKUP($B35,'[2]Abr-23'!$C:$C,'[2]Abr-23'!$H:$H,0)-SUM($D35:F35)</f>
        <v>0</v>
      </c>
      <c r="H35" s="53">
        <f>+_xlfn.XLOOKUP($B35,'[2]May-23'!$C:$C,'[2]May-23'!$H:$H,0)-SUM($D35:G35)</f>
        <v>0</v>
      </c>
      <c r="I35" s="53">
        <f>+_xlfn.XLOOKUP($B35,'[2]Jun-23'!$C:$C,'[2]Jun-23'!$H:$H,0)-SUM($D35:H35)</f>
        <v>0</v>
      </c>
      <c r="J35" s="53">
        <f>+_xlfn.XLOOKUP($B35,'[2]Jul-23'!$C:$C,'[2]Jul-23'!$H:$H,0)-SUM($D35:I35)</f>
        <v>0</v>
      </c>
      <c r="K35" s="53">
        <f>+_xlfn.XLOOKUP($B35,'[2]Ago-23'!$C:$C,'[2]Ago-23'!$H:$H,0)-SUM($D35:J35)</f>
        <v>0</v>
      </c>
      <c r="L35" s="53">
        <f>+_xlfn.XLOOKUP($B35,'[2]Sep-23'!$C:$C,'[2]Sep-23'!$H:$H,0)-SUM($D35:K35)</f>
        <v>0</v>
      </c>
      <c r="M35" s="53">
        <f>+_xlfn.XLOOKUP($B35,'[2]Oct-23'!$C:$C,'[2]Oct-23'!$H:$H,0)-SUM($D35:L35)</f>
        <v>0</v>
      </c>
      <c r="N35" s="53">
        <f>+_xlfn.XLOOKUP($B35,'[2]Nov-23'!$C:$C,'[2]Nov-23'!$H:$H,0)-SUM($D35:M35)</f>
        <v>0</v>
      </c>
      <c r="O35" s="53">
        <f>+_xlfn.XLOOKUP($B35,'[2]Dic-23'!$C:$C,'[2]Dic-23'!$H:$H,0)-SUM($D35:N35)</f>
        <v>0</v>
      </c>
      <c r="P35" s="53">
        <f>+_xlfn.XLOOKUP($B35,'[2]Ene-24'!$C:$C,'[2]Ene-24'!$H:$H,0)</f>
        <v>0</v>
      </c>
      <c r="Q35" s="53">
        <f>+_xlfn.XLOOKUP($B35,'[2]Feb-24'!$C:$C,'[2]Feb-24'!$H:$H,0)-SUM($P35:P35)</f>
        <v>0</v>
      </c>
      <c r="R35" s="53">
        <f>+_xlfn.XLOOKUP($B35,'[2]Mar-24'!$C:$C,'[2]Mar-24'!$H:$H,0)-SUM($P35:Q35)</f>
        <v>0</v>
      </c>
      <c r="S35" s="53">
        <f>+_xlfn.XLOOKUP($B35,'[2]Abr-24'!$C:$C,'[2]Abr-24'!$H:$H,0)-SUM($P35:R35)</f>
        <v>0</v>
      </c>
      <c r="T35" s="53">
        <f>+_xlfn.XLOOKUP($B35,'[2]May-24'!$C:$C,'[2]May-24'!$H:$H,0)-SUM($P35:S35)</f>
        <v>0</v>
      </c>
      <c r="U35" s="53">
        <f>+_xlfn.XLOOKUP($B35,'[2]Jun-24'!$C:$C,'[2]Jun-24'!$H:$H,0)-SUM($P35:T35)</f>
        <v>0</v>
      </c>
      <c r="V35" s="53">
        <f>+_xlfn.XLOOKUP($B35,'[2]Jul-24'!$C:$C,'[2]Jul-24'!$H:$H,0)-SUM($P35:U35)</f>
        <v>0</v>
      </c>
      <c r="W35" s="53">
        <f>+_xlfn.XLOOKUP($B35,'[2]Ago-24'!$C:$C,'[2]Ago-24'!$H:$H,0)-SUM($P35:V35)</f>
        <v>0</v>
      </c>
      <c r="X35" s="53">
        <f>+_xlfn.XLOOKUP($B35,'[2]Sep-24'!$C:$C,'[2]Sep-24'!$H:$H,0)-SUM($P35:W35)</f>
        <v>0</v>
      </c>
      <c r="Y35" s="53">
        <f>+_xlfn.XLOOKUP($B35,'[2]Oct-24'!$C:$C,'[2]Oct-24'!$H:$H,0)-SUM($P35:X35)</f>
        <v>0</v>
      </c>
      <c r="Z35" s="53">
        <f>+_xlfn.XLOOKUP($B35,'[2]Nov-24'!$C:$C,'[2]Nov-24'!$H:$H,0)-SUM($P35:Y35)</f>
        <v>0</v>
      </c>
      <c r="AA35" s="53">
        <f>+_xlfn.XLOOKUP($B35,'[2]Dic-24'!$C:$C,'[2]Dic-24'!$H:$H,0)-SUM($P35:Z35)</f>
        <v>0</v>
      </c>
      <c r="AB35" s="53">
        <f>+_xlfn.XLOOKUP($B35,'[2]Ene-25'!$C:$C,'[2]Ene-25'!$H:$H,0)</f>
        <v>0</v>
      </c>
      <c r="AC35" s="53">
        <f>+IF(AC$7&lt;=$B$7,_xlfn.XLOOKUP($B35,'[2]Feb-25'!$C:$C,'[2]Feb-25'!$H:$H,0)-SUM($AB35:AB35),0)</f>
        <v>0</v>
      </c>
      <c r="AD35" s="53">
        <f>+IF(AD$7&lt;=$B$7,_xlfn.XLOOKUP($B35,'[2]Mar-25'!$C:$C,'[2]Mar-25'!$H:$H,0)-SUM($AB35:AC35),0)</f>
        <v>0</v>
      </c>
      <c r="AE35" s="53">
        <f>+IF(AE$7&lt;=$B$7,_xlfn.XLOOKUP($B35,'[2]Abr-25'!$C:$C,'[2]Abr-25'!$H:$H,0)-SUM($AB35:AD35),0)</f>
        <v>0</v>
      </c>
      <c r="AF35" s="53">
        <f>+IF(AF$7&lt;=$B$7,_xlfn.XLOOKUP($B35,'[2]May-25'!$C:$C,'[2]May-25'!$H:$H,0)-SUM($AB35:AE35),0)</f>
        <v>0</v>
      </c>
      <c r="AG35" s="53">
        <f>+IF(AG$7&lt;=$B$7,_xlfn.XLOOKUP($B35,'[2]Jun-25'!$C:$C,'[2]Jun-25'!$H:$H,0)-SUM($AB35:AF35),0)</f>
        <v>0</v>
      </c>
      <c r="AH35" s="53">
        <f>+IF(AH$7&lt;=$B$7,_xlfn.XLOOKUP($B35,'[2]Jul-25'!$C:$C,'[2]Jul-25'!$H:$H,0)-SUM($AB35:AG35),0)</f>
        <v>0</v>
      </c>
      <c r="AI35" s="53">
        <f>+IF(AI$7&lt;=$B$7,_xlfn.XLOOKUP($B35,'[2]Ago-25'!$C:$C,'[2]Ago-25'!$H:$H,0)-SUM($AB35:AH35),0)</f>
        <v>0</v>
      </c>
      <c r="AJ35" s="53">
        <f>+IF(AJ$7&lt;=$B$7,_xlfn.XLOOKUP($B35,'[2]Sep-25'!$C:$C,'[2]Sep-25'!$H:$H,0)-SUM($AB35:AI35),0)</f>
        <v>0</v>
      </c>
      <c r="AK35" s="53">
        <f>+IF(AK$7&lt;=$B$7,_xlfn.XLOOKUP($B35,'[2]Oct-25'!$C:$C,'[2]Oct-25'!$H:$H,0)-SUM($AB35:AJ35),0)</f>
        <v>0</v>
      </c>
      <c r="AL35" s="53">
        <f>+IF(AL$7&lt;=$B$7,_xlfn.XLOOKUP($B35,'[2]Nov-25'!$C:$C,'[2]Nov-25'!$H:$H,0)-SUM($AB35:AK35),0)</f>
        <v>0</v>
      </c>
      <c r="AM35" s="53">
        <f>+IF(AM$7&lt;=$B$7,_xlfn.XLOOKUP($B35,'[2]Dic-25'!$C:$C,'[2]Dic-25'!$H:$H,0)-SUM($AB35:AL35),0)</f>
        <v>0</v>
      </c>
      <c r="AQ35" s="53">
        <f t="shared" ref="AQ35:BB39" si="35">+AB35</f>
        <v>0</v>
      </c>
      <c r="AR35" s="53">
        <f t="shared" si="35"/>
        <v>0</v>
      </c>
      <c r="AS35" s="53">
        <f t="shared" si="35"/>
        <v>0</v>
      </c>
      <c r="AT35" s="53">
        <f t="shared" si="35"/>
        <v>0</v>
      </c>
      <c r="AU35" s="53">
        <f t="shared" si="35"/>
        <v>0</v>
      </c>
      <c r="AV35" s="53">
        <f t="shared" si="35"/>
        <v>0</v>
      </c>
      <c r="AW35" s="53">
        <f t="shared" si="35"/>
        <v>0</v>
      </c>
      <c r="AX35" s="53">
        <f t="shared" si="35"/>
        <v>0</v>
      </c>
      <c r="AY35" s="53">
        <f t="shared" si="35"/>
        <v>0</v>
      </c>
      <c r="AZ35" s="53">
        <f t="shared" si="35"/>
        <v>0</v>
      </c>
      <c r="BA35" s="53">
        <f t="shared" si="35"/>
        <v>0</v>
      </c>
      <c r="BB35" s="53">
        <f t="shared" si="35"/>
        <v>0</v>
      </c>
    </row>
    <row r="36" spans="2:54" hidden="1" outlineLevel="1" x14ac:dyDescent="0.3">
      <c r="B36" s="18" t="s">
        <v>469</v>
      </c>
      <c r="C36" s="18" t="s">
        <v>470</v>
      </c>
      <c r="D36" s="54">
        <f>+_xlfn.XLOOKUP($B36,'[2]Ene-23'!$C:$C,'[2]Ene-23'!$H:$H,0)</f>
        <v>0</v>
      </c>
      <c r="E36" s="54">
        <f>+_xlfn.XLOOKUP($B36,'[2]Feb-23'!$C:$C,'[2]Feb-23'!$H:$H,0)-SUM($D36:D36)</f>
        <v>0</v>
      </c>
      <c r="F36" s="54">
        <f>+_xlfn.XLOOKUP($B36,'[2]Mar-23'!$C:$C,'[2]Mar-23'!$H:$H,0)-SUM($D36:E36)</f>
        <v>0</v>
      </c>
      <c r="G36" s="54">
        <f>+_xlfn.XLOOKUP($B36,'[2]Abr-23'!$C:$C,'[2]Abr-23'!$H:$H,0)-SUM($D36:F36)</f>
        <v>0</v>
      </c>
      <c r="H36" s="54">
        <f>+_xlfn.XLOOKUP($B36,'[2]May-23'!$C:$C,'[2]May-23'!$H:$H,0)-SUM($D36:G36)</f>
        <v>0</v>
      </c>
      <c r="I36" s="54">
        <f>+_xlfn.XLOOKUP($B36,'[2]Jun-23'!$C:$C,'[2]Jun-23'!$H:$H,0)-SUM($D36:H36)</f>
        <v>0</v>
      </c>
      <c r="J36" s="54">
        <f>+_xlfn.XLOOKUP($B36,'[2]Jul-23'!$C:$C,'[2]Jul-23'!$H:$H,0)-SUM($D36:I36)</f>
        <v>0</v>
      </c>
      <c r="K36" s="54">
        <f>+_xlfn.XLOOKUP($B36,'[2]Ago-23'!$C:$C,'[2]Ago-23'!$H:$H,0)-SUM($D36:J36)</f>
        <v>0</v>
      </c>
      <c r="L36" s="54">
        <f>+_xlfn.XLOOKUP($B36,'[2]Sep-23'!$C:$C,'[2]Sep-23'!$H:$H,0)-SUM($D36:K36)</f>
        <v>0</v>
      </c>
      <c r="M36" s="54">
        <f>+_xlfn.XLOOKUP($B36,'[2]Oct-23'!$C:$C,'[2]Oct-23'!$H:$H,0)-SUM($D36:L36)</f>
        <v>0</v>
      </c>
      <c r="N36" s="54">
        <f>+_xlfn.XLOOKUP($B36,'[2]Nov-23'!$C:$C,'[2]Nov-23'!$H:$H,0)-SUM($D36:M36)</f>
        <v>0</v>
      </c>
      <c r="O36" s="54">
        <f>+_xlfn.XLOOKUP($B36,'[2]Dic-23'!$C:$C,'[2]Dic-23'!$H:$H,0)-SUM($D36:N36)</f>
        <v>0</v>
      </c>
      <c r="P36" s="54">
        <f>+_xlfn.XLOOKUP($B36,'[2]Ene-24'!$C:$C,'[2]Ene-24'!$H:$H,0)</f>
        <v>0</v>
      </c>
      <c r="Q36" s="54">
        <f>+_xlfn.XLOOKUP($B36,'[2]Feb-24'!$C:$C,'[2]Feb-24'!$H:$H,0)-SUM($P36:P36)</f>
        <v>0</v>
      </c>
      <c r="R36" s="54">
        <f>+_xlfn.XLOOKUP($B36,'[2]Mar-24'!$C:$C,'[2]Mar-24'!$H:$H,0)-SUM($P36:Q36)</f>
        <v>0</v>
      </c>
      <c r="S36" s="54">
        <f>+_xlfn.XLOOKUP($B36,'[2]Abr-24'!$C:$C,'[2]Abr-24'!$H:$H,0)-SUM($P36:R36)</f>
        <v>0</v>
      </c>
      <c r="T36" s="54">
        <f>+_xlfn.XLOOKUP($B36,'[2]May-24'!$C:$C,'[2]May-24'!$H:$H,0)-SUM($P36:S36)</f>
        <v>0</v>
      </c>
      <c r="U36" s="54">
        <f>+_xlfn.XLOOKUP($B36,'[2]Jun-24'!$C:$C,'[2]Jun-24'!$H:$H,0)-SUM($P36:T36)</f>
        <v>0</v>
      </c>
      <c r="V36" s="54">
        <f>+_xlfn.XLOOKUP($B36,'[2]Jul-24'!$C:$C,'[2]Jul-24'!$H:$H,0)-SUM($P36:U36)</f>
        <v>0</v>
      </c>
      <c r="W36" s="54">
        <f>+_xlfn.XLOOKUP($B36,'[2]Ago-24'!$C:$C,'[2]Ago-24'!$H:$H,0)-SUM($P36:V36)</f>
        <v>0</v>
      </c>
      <c r="X36" s="54">
        <f>+_xlfn.XLOOKUP($B36,'[2]Sep-24'!$C:$C,'[2]Sep-24'!$H:$H,0)-SUM($P36:W36)</f>
        <v>0</v>
      </c>
      <c r="Y36" s="54">
        <f>+_xlfn.XLOOKUP($B36,'[2]Oct-24'!$C:$C,'[2]Oct-24'!$H:$H,0)-SUM($P36:X36)</f>
        <v>0</v>
      </c>
      <c r="Z36" s="54">
        <f>+_xlfn.XLOOKUP($B36,'[2]Nov-24'!$C:$C,'[2]Nov-24'!$H:$H,0)-SUM($P36:Y36)</f>
        <v>0</v>
      </c>
      <c r="AA36" s="54">
        <f>+_xlfn.XLOOKUP($B36,'[2]Dic-24'!$C:$C,'[2]Dic-24'!$H:$H,0)-SUM($P36:Z36)</f>
        <v>0</v>
      </c>
      <c r="AB36" s="54">
        <f>+_xlfn.XLOOKUP($B36,'[2]Ene-25'!$C:$C,'[2]Ene-25'!$H:$H,0)</f>
        <v>0</v>
      </c>
      <c r="AC36" s="54">
        <f>+IF(AC$7&lt;=$B$7,_xlfn.XLOOKUP($B36,'[2]Feb-25'!$C:$C,'[2]Feb-25'!$H:$H,0)-SUM($AB36:AB36),0)</f>
        <v>0</v>
      </c>
      <c r="AD36" s="54">
        <f>+IF(AD$7&lt;=$B$7,_xlfn.XLOOKUP($B36,'[2]Mar-25'!$C:$C,'[2]Mar-25'!$H:$H,0)-SUM($AB36:AC36),0)</f>
        <v>0</v>
      </c>
      <c r="AE36" s="54">
        <f>+IF(AE$7&lt;=$B$7,_xlfn.XLOOKUP($B36,'[2]Abr-25'!$C:$C,'[2]Abr-25'!$H:$H,0)-SUM($AB36:AD36),0)</f>
        <v>0</v>
      </c>
      <c r="AF36" s="54">
        <f>+IF(AF$7&lt;=$B$7,_xlfn.XLOOKUP($B36,'[2]May-25'!$C:$C,'[2]May-25'!$H:$H,0)-SUM($AB36:AE36),0)</f>
        <v>0</v>
      </c>
      <c r="AG36" s="54">
        <f>+IF(AG$7&lt;=$B$7,_xlfn.XLOOKUP($B36,'[2]Jun-25'!$C:$C,'[2]Jun-25'!$H:$H,0)-SUM($AB36:AF36),0)</f>
        <v>0</v>
      </c>
      <c r="AH36" s="54">
        <f>+IF(AH$7&lt;=$B$7,_xlfn.XLOOKUP($B36,'[2]Jul-25'!$C:$C,'[2]Jul-25'!$H:$H,0)-SUM($AB36:AG36),0)</f>
        <v>0</v>
      </c>
      <c r="AI36" s="54">
        <f>+IF(AI$7&lt;=$B$7,_xlfn.XLOOKUP($B36,'[2]Ago-25'!$C:$C,'[2]Ago-25'!$H:$H,0)-SUM($AB36:AH36),0)</f>
        <v>0</v>
      </c>
      <c r="AJ36" s="54">
        <f>+IF(AJ$7&lt;=$B$7,_xlfn.XLOOKUP($B36,'[2]Sep-25'!$C:$C,'[2]Sep-25'!$H:$H,0)-SUM($AB36:AI36),0)</f>
        <v>0</v>
      </c>
      <c r="AK36" s="54">
        <f>+IF(AK$7&lt;=$B$7,_xlfn.XLOOKUP($B36,'[2]Oct-25'!$C:$C,'[2]Oct-25'!$H:$H,0)-SUM($AB36:AJ36),0)</f>
        <v>0</v>
      </c>
      <c r="AL36" s="54">
        <f>+IF(AL$7&lt;=$B$7,_xlfn.XLOOKUP($B36,'[2]Nov-25'!$C:$C,'[2]Nov-25'!$H:$H,0)-SUM($AB36:AK36),0)</f>
        <v>0</v>
      </c>
      <c r="AM36" s="54">
        <f>+IF(AM$7&lt;=$B$7,_xlfn.XLOOKUP($B36,'[2]Dic-25'!$C:$C,'[2]Dic-25'!$H:$H,0)-SUM($AB36:AL36),0)</f>
        <v>0</v>
      </c>
      <c r="AQ36" s="54">
        <f t="shared" si="35"/>
        <v>0</v>
      </c>
      <c r="AR36" s="54">
        <f t="shared" si="35"/>
        <v>0</v>
      </c>
      <c r="AS36" s="54">
        <f t="shared" si="35"/>
        <v>0</v>
      </c>
      <c r="AT36" s="54">
        <f t="shared" si="35"/>
        <v>0</v>
      </c>
      <c r="AU36" s="54">
        <f t="shared" si="35"/>
        <v>0</v>
      </c>
      <c r="AV36" s="54">
        <f t="shared" si="35"/>
        <v>0</v>
      </c>
      <c r="AW36" s="54">
        <f t="shared" si="35"/>
        <v>0</v>
      </c>
      <c r="AX36" s="54">
        <f t="shared" si="35"/>
        <v>0</v>
      </c>
      <c r="AY36" s="54">
        <f t="shared" si="35"/>
        <v>0</v>
      </c>
      <c r="AZ36" s="54">
        <f t="shared" si="35"/>
        <v>0</v>
      </c>
      <c r="BA36" s="54">
        <f t="shared" si="35"/>
        <v>0</v>
      </c>
      <c r="BB36" s="54">
        <f t="shared" si="35"/>
        <v>0</v>
      </c>
    </row>
    <row r="37" spans="2:54" hidden="1" outlineLevel="1" x14ac:dyDescent="0.3">
      <c r="B37" s="18" t="s">
        <v>471</v>
      </c>
      <c r="C37" s="18" t="s">
        <v>472</v>
      </c>
      <c r="D37" s="54">
        <f>+_xlfn.XLOOKUP($B37,'[2]Ene-23'!$C:$C,'[2]Ene-23'!$H:$H,0)</f>
        <v>0</v>
      </c>
      <c r="E37" s="54">
        <f>+_xlfn.XLOOKUP($B37,'[2]Feb-23'!$C:$C,'[2]Feb-23'!$H:$H,0)-SUM($D37:D37)</f>
        <v>0</v>
      </c>
      <c r="F37" s="54">
        <f>+_xlfn.XLOOKUP($B37,'[2]Mar-23'!$C:$C,'[2]Mar-23'!$H:$H,0)-SUM($D37:E37)</f>
        <v>0</v>
      </c>
      <c r="G37" s="54">
        <f>+_xlfn.XLOOKUP($B37,'[2]Abr-23'!$C:$C,'[2]Abr-23'!$H:$H,0)-SUM($D37:F37)</f>
        <v>0</v>
      </c>
      <c r="H37" s="54">
        <f>+_xlfn.XLOOKUP($B37,'[2]May-23'!$C:$C,'[2]May-23'!$H:$H,0)-SUM($D37:G37)</f>
        <v>0</v>
      </c>
      <c r="I37" s="54">
        <f>+_xlfn.XLOOKUP($B37,'[2]Jun-23'!$C:$C,'[2]Jun-23'!$H:$H,0)-SUM($D37:H37)</f>
        <v>0</v>
      </c>
      <c r="J37" s="54">
        <f>+_xlfn.XLOOKUP($B37,'[2]Jul-23'!$C:$C,'[2]Jul-23'!$H:$H,0)-SUM($D37:I37)</f>
        <v>0</v>
      </c>
      <c r="K37" s="54">
        <f>+_xlfn.XLOOKUP($B37,'[2]Ago-23'!$C:$C,'[2]Ago-23'!$H:$H,0)-SUM($D37:J37)</f>
        <v>0</v>
      </c>
      <c r="L37" s="54">
        <f>+_xlfn.XLOOKUP($B37,'[2]Sep-23'!$C:$C,'[2]Sep-23'!$H:$H,0)-SUM($D37:K37)</f>
        <v>0</v>
      </c>
      <c r="M37" s="54">
        <f>+_xlfn.XLOOKUP($B37,'[2]Oct-23'!$C:$C,'[2]Oct-23'!$H:$H,0)-SUM($D37:L37)</f>
        <v>0</v>
      </c>
      <c r="N37" s="54">
        <f>+_xlfn.XLOOKUP($B37,'[2]Nov-23'!$C:$C,'[2]Nov-23'!$H:$H,0)-SUM($D37:M37)</f>
        <v>0</v>
      </c>
      <c r="O37" s="54">
        <f>+_xlfn.XLOOKUP($B37,'[2]Dic-23'!$C:$C,'[2]Dic-23'!$H:$H,0)-SUM($D37:N37)</f>
        <v>0</v>
      </c>
      <c r="P37" s="54">
        <f>+_xlfn.XLOOKUP($B37,'[2]Ene-24'!$C:$C,'[2]Ene-24'!$H:$H,0)</f>
        <v>0</v>
      </c>
      <c r="Q37" s="54">
        <f>+_xlfn.XLOOKUP($B37,'[2]Feb-24'!$C:$C,'[2]Feb-24'!$H:$H,0)-SUM($P37:P37)</f>
        <v>0</v>
      </c>
      <c r="R37" s="54">
        <f>+_xlfn.XLOOKUP($B37,'[2]Mar-24'!$C:$C,'[2]Mar-24'!$H:$H,0)-SUM($P37:Q37)</f>
        <v>0</v>
      </c>
      <c r="S37" s="54">
        <f>+_xlfn.XLOOKUP($B37,'[2]Abr-24'!$C:$C,'[2]Abr-24'!$H:$H,0)-SUM($P37:R37)</f>
        <v>0</v>
      </c>
      <c r="T37" s="54">
        <f>+_xlfn.XLOOKUP($B37,'[2]May-24'!$C:$C,'[2]May-24'!$H:$H,0)-SUM($P37:S37)</f>
        <v>0</v>
      </c>
      <c r="U37" s="54">
        <f>+_xlfn.XLOOKUP($B37,'[2]Jun-24'!$C:$C,'[2]Jun-24'!$H:$H,0)-SUM($P37:T37)</f>
        <v>0</v>
      </c>
      <c r="V37" s="54">
        <f>+_xlfn.XLOOKUP($B37,'[2]Jul-24'!$C:$C,'[2]Jul-24'!$H:$H,0)-SUM($P37:U37)</f>
        <v>0</v>
      </c>
      <c r="W37" s="54">
        <f>+_xlfn.XLOOKUP($B37,'[2]Ago-24'!$C:$C,'[2]Ago-24'!$H:$H,0)-SUM($P37:V37)</f>
        <v>0</v>
      </c>
      <c r="X37" s="54">
        <f>+_xlfn.XLOOKUP($B37,'[2]Sep-24'!$C:$C,'[2]Sep-24'!$H:$H,0)-SUM($P37:W37)</f>
        <v>0</v>
      </c>
      <c r="Y37" s="54">
        <f>+_xlfn.XLOOKUP($B37,'[2]Oct-24'!$C:$C,'[2]Oct-24'!$H:$H,0)-SUM($P37:X37)</f>
        <v>0</v>
      </c>
      <c r="Z37" s="54">
        <f>+_xlfn.XLOOKUP($B37,'[2]Nov-24'!$C:$C,'[2]Nov-24'!$H:$H,0)-SUM($P37:Y37)</f>
        <v>0</v>
      </c>
      <c r="AA37" s="54">
        <f>+_xlfn.XLOOKUP($B37,'[2]Dic-24'!$C:$C,'[2]Dic-24'!$H:$H,0)-SUM($P37:Z37)</f>
        <v>0</v>
      </c>
      <c r="AB37" s="54">
        <f>+_xlfn.XLOOKUP($B37,'[2]Ene-25'!$C:$C,'[2]Ene-25'!$H:$H,0)</f>
        <v>0</v>
      </c>
      <c r="AC37" s="54">
        <f>+IF(AC$7&lt;=$B$7,_xlfn.XLOOKUP($B37,'[2]Feb-25'!$C:$C,'[2]Feb-25'!$H:$H,0)-SUM($AB37:AB37),0)</f>
        <v>0</v>
      </c>
      <c r="AD37" s="54">
        <f>+IF(AD$7&lt;=$B$7,_xlfn.XLOOKUP($B37,'[2]Mar-25'!$C:$C,'[2]Mar-25'!$H:$H,0)-SUM($AB37:AC37),0)</f>
        <v>0</v>
      </c>
      <c r="AE37" s="54">
        <f>+IF(AE$7&lt;=$B$7,_xlfn.XLOOKUP($B37,'[2]Abr-25'!$C:$C,'[2]Abr-25'!$H:$H,0)-SUM($AB37:AD37),0)</f>
        <v>0</v>
      </c>
      <c r="AF37" s="54">
        <f>+IF(AF$7&lt;=$B$7,_xlfn.XLOOKUP($B37,'[2]May-25'!$C:$C,'[2]May-25'!$H:$H,0)-SUM($AB37:AE37),0)</f>
        <v>0</v>
      </c>
      <c r="AG37" s="54">
        <f>+IF(AG$7&lt;=$B$7,_xlfn.XLOOKUP($B37,'[2]Jun-25'!$C:$C,'[2]Jun-25'!$H:$H,0)-SUM($AB37:AF37),0)</f>
        <v>0</v>
      </c>
      <c r="AH37" s="54">
        <f>+IF(AH$7&lt;=$B$7,_xlfn.XLOOKUP($B37,'[2]Jul-25'!$C:$C,'[2]Jul-25'!$H:$H,0)-SUM($AB37:AG37),0)</f>
        <v>0</v>
      </c>
      <c r="AI37" s="54">
        <f>+IF(AI$7&lt;=$B$7,_xlfn.XLOOKUP($B37,'[2]Ago-25'!$C:$C,'[2]Ago-25'!$H:$H,0)-SUM($AB37:AH37),0)</f>
        <v>0</v>
      </c>
      <c r="AJ37" s="54">
        <f>+IF(AJ$7&lt;=$B$7,_xlfn.XLOOKUP($B37,'[2]Sep-25'!$C:$C,'[2]Sep-25'!$H:$H,0)-SUM($AB37:AI37),0)</f>
        <v>0</v>
      </c>
      <c r="AK37" s="54">
        <f>+IF(AK$7&lt;=$B$7,_xlfn.XLOOKUP($B37,'[2]Oct-25'!$C:$C,'[2]Oct-25'!$H:$H,0)-SUM($AB37:AJ37),0)</f>
        <v>0</v>
      </c>
      <c r="AL37" s="54">
        <f>+IF(AL$7&lt;=$B$7,_xlfn.XLOOKUP($B37,'[2]Nov-25'!$C:$C,'[2]Nov-25'!$H:$H,0)-SUM($AB37:AK37),0)</f>
        <v>0</v>
      </c>
      <c r="AM37" s="54">
        <f>+IF(AM$7&lt;=$B$7,_xlfn.XLOOKUP($B37,'[2]Dic-25'!$C:$C,'[2]Dic-25'!$H:$H,0)-SUM($AB37:AL37),0)</f>
        <v>0</v>
      </c>
      <c r="AQ37" s="54">
        <f t="shared" si="35"/>
        <v>0</v>
      </c>
      <c r="AR37" s="54">
        <f t="shared" si="35"/>
        <v>0</v>
      </c>
      <c r="AS37" s="54">
        <f t="shared" si="35"/>
        <v>0</v>
      </c>
      <c r="AT37" s="54">
        <f t="shared" si="35"/>
        <v>0</v>
      </c>
      <c r="AU37" s="54">
        <f t="shared" si="35"/>
        <v>0</v>
      </c>
      <c r="AV37" s="54">
        <f t="shared" si="35"/>
        <v>0</v>
      </c>
      <c r="AW37" s="54">
        <f t="shared" si="35"/>
        <v>0</v>
      </c>
      <c r="AX37" s="54">
        <f t="shared" si="35"/>
        <v>0</v>
      </c>
      <c r="AY37" s="54">
        <f t="shared" si="35"/>
        <v>0</v>
      </c>
      <c r="AZ37" s="54">
        <f t="shared" si="35"/>
        <v>0</v>
      </c>
      <c r="BA37" s="54">
        <f t="shared" si="35"/>
        <v>0</v>
      </c>
      <c r="BB37" s="54">
        <f t="shared" si="35"/>
        <v>0</v>
      </c>
    </row>
    <row r="38" spans="2:54" hidden="1" outlineLevel="1" x14ac:dyDescent="0.3">
      <c r="B38" s="18" t="s">
        <v>645</v>
      </c>
      <c r="C38" s="18" t="s">
        <v>646</v>
      </c>
      <c r="D38" s="54">
        <f>+_xlfn.XLOOKUP($B38,'[2]Ene-23'!$C:$C,'[2]Ene-23'!$H:$H,0)</f>
        <v>0</v>
      </c>
      <c r="E38" s="54">
        <f>+_xlfn.XLOOKUP($B38,'[2]Feb-23'!$C:$C,'[2]Feb-23'!$H:$H,0)-SUM($D38:D38)</f>
        <v>0</v>
      </c>
      <c r="F38" s="54">
        <f>+_xlfn.XLOOKUP($B38,'[2]Mar-23'!$C:$C,'[2]Mar-23'!$H:$H,0)-SUM($D38:E38)</f>
        <v>0</v>
      </c>
      <c r="G38" s="54">
        <f>+_xlfn.XLOOKUP($B38,'[2]Abr-23'!$C:$C,'[2]Abr-23'!$H:$H,0)-SUM($D38:F38)</f>
        <v>0</v>
      </c>
      <c r="H38" s="54">
        <f>+_xlfn.XLOOKUP($B38,'[2]May-23'!$C:$C,'[2]May-23'!$H:$H,0)-SUM($D38:G38)</f>
        <v>0</v>
      </c>
      <c r="I38" s="54">
        <f>+_xlfn.XLOOKUP($B38,'[2]Jun-23'!$C:$C,'[2]Jun-23'!$H:$H,0)-SUM($D38:H38)</f>
        <v>0</v>
      </c>
      <c r="J38" s="54">
        <f>+_xlfn.XLOOKUP($B38,'[2]Jul-23'!$C:$C,'[2]Jul-23'!$H:$H,0)-SUM($D38:I38)</f>
        <v>0</v>
      </c>
      <c r="K38" s="54">
        <f>+_xlfn.XLOOKUP($B38,'[2]Ago-23'!$C:$C,'[2]Ago-23'!$H:$H,0)-SUM($D38:J38)</f>
        <v>0</v>
      </c>
      <c r="L38" s="54">
        <f>+_xlfn.XLOOKUP($B38,'[2]Sep-23'!$C:$C,'[2]Sep-23'!$H:$H,0)-SUM($D38:K38)</f>
        <v>0</v>
      </c>
      <c r="M38" s="54">
        <f>+_xlfn.XLOOKUP($B38,'[2]Oct-23'!$C:$C,'[2]Oct-23'!$H:$H,0)-SUM($D38:L38)</f>
        <v>0</v>
      </c>
      <c r="N38" s="54">
        <f>+_xlfn.XLOOKUP($B38,'[2]Nov-23'!$C:$C,'[2]Nov-23'!$H:$H,0)-SUM($D38:M38)</f>
        <v>0</v>
      </c>
      <c r="O38" s="54">
        <f>+_xlfn.XLOOKUP($B38,'[2]Dic-23'!$C:$C,'[2]Dic-23'!$H:$H,0)-SUM($D38:N38)</f>
        <v>0</v>
      </c>
      <c r="P38" s="54">
        <f>+_xlfn.XLOOKUP($B38,'[2]Ene-24'!$C:$C,'[2]Ene-24'!$H:$H,0)</f>
        <v>0</v>
      </c>
      <c r="Q38" s="54">
        <f>+_xlfn.XLOOKUP($B38,'[2]Feb-24'!$C:$C,'[2]Feb-24'!$H:$H,0)-SUM($P38:P38)</f>
        <v>0</v>
      </c>
      <c r="R38" s="54">
        <f>+_xlfn.XLOOKUP($B38,'[2]Mar-24'!$C:$C,'[2]Mar-24'!$H:$H,0)-SUM($P38:Q38)</f>
        <v>0</v>
      </c>
      <c r="S38" s="54">
        <f>+_xlfn.XLOOKUP($B38,'[2]Abr-24'!$C:$C,'[2]Abr-24'!$H:$H,0)-SUM($P38:R38)</f>
        <v>0</v>
      </c>
      <c r="T38" s="54">
        <f>+_xlfn.XLOOKUP($B38,'[2]May-24'!$C:$C,'[2]May-24'!$H:$H,0)-SUM($P38:S38)</f>
        <v>0</v>
      </c>
      <c r="U38" s="54">
        <f>+_xlfn.XLOOKUP($B38,'[2]Jun-24'!$C:$C,'[2]Jun-24'!$H:$H,0)-SUM($P38:T38)</f>
        <v>0</v>
      </c>
      <c r="V38" s="54">
        <f>+_xlfn.XLOOKUP($B38,'[2]Jul-24'!$C:$C,'[2]Jul-24'!$H:$H,0)-SUM($P38:U38)</f>
        <v>0</v>
      </c>
      <c r="W38" s="54">
        <f>+_xlfn.XLOOKUP($B38,'[2]Ago-24'!$C:$C,'[2]Ago-24'!$H:$H,0)-SUM($P38:V38)</f>
        <v>0</v>
      </c>
      <c r="X38" s="54">
        <f>+_xlfn.XLOOKUP($B38,'[2]Sep-24'!$C:$C,'[2]Sep-24'!$H:$H,0)-SUM($P38:W38)</f>
        <v>0</v>
      </c>
      <c r="Y38" s="54">
        <f>+_xlfn.XLOOKUP($B38,'[2]Oct-24'!$C:$C,'[2]Oct-24'!$H:$H,0)-SUM($P38:X38)</f>
        <v>0</v>
      </c>
      <c r="Z38" s="54">
        <f>+_xlfn.XLOOKUP($B38,'[2]Nov-24'!$C:$C,'[2]Nov-24'!$H:$H,0)-SUM($P38:Y38)</f>
        <v>0</v>
      </c>
      <c r="AA38" s="54">
        <f>+_xlfn.XLOOKUP($B38,'[2]Dic-24'!$C:$C,'[2]Dic-24'!$H:$H,0)-SUM($P38:Z38)</f>
        <v>0</v>
      </c>
      <c r="AB38" s="54">
        <f>+_xlfn.XLOOKUP($B38,'[2]Ene-25'!$C:$C,'[2]Ene-25'!$H:$H,0)</f>
        <v>0</v>
      </c>
      <c r="AC38" s="54">
        <f>+IF(AC$7&lt;=$B$7,_xlfn.XLOOKUP($B38,'[2]Feb-25'!$C:$C,'[2]Feb-25'!$H:$H,0)-SUM($AB38:AB38),0)</f>
        <v>0</v>
      </c>
      <c r="AD38" s="54">
        <f>+IF(AD$7&lt;=$B$7,_xlfn.XLOOKUP($B38,'[2]Mar-25'!$C:$C,'[2]Mar-25'!$H:$H,0)-SUM($AB38:AC38),0)</f>
        <v>0</v>
      </c>
      <c r="AE38" s="54">
        <f>+IF(AE$7&lt;=$B$7,_xlfn.XLOOKUP($B38,'[2]Abr-25'!$C:$C,'[2]Abr-25'!$H:$H,0)-SUM($AB38:AD38),0)</f>
        <v>0</v>
      </c>
      <c r="AF38" s="54">
        <f>+IF(AF$7&lt;=$B$7,_xlfn.XLOOKUP($B38,'[2]May-25'!$C:$C,'[2]May-25'!$H:$H,0)-SUM($AB38:AE38),0)</f>
        <v>0</v>
      </c>
      <c r="AG38" s="54">
        <f>+IF(AG$7&lt;=$B$7,_xlfn.XLOOKUP($B38,'[2]Jun-25'!$C:$C,'[2]Jun-25'!$H:$H,0)-SUM($AB38:AF38),0)</f>
        <v>0</v>
      </c>
      <c r="AH38" s="54">
        <f>+IF(AH$7&lt;=$B$7,_xlfn.XLOOKUP($B38,'[2]Jul-25'!$C:$C,'[2]Jul-25'!$H:$H,0)-SUM($AB38:AG38),0)</f>
        <v>0</v>
      </c>
      <c r="AI38" s="54">
        <f>+IF(AI$7&lt;=$B$7,_xlfn.XLOOKUP($B38,'[2]Ago-25'!$C:$C,'[2]Ago-25'!$H:$H,0)-SUM($AB38:AH38),0)</f>
        <v>0</v>
      </c>
      <c r="AJ38" s="54">
        <f>+IF(AJ$7&lt;=$B$7,_xlfn.XLOOKUP($B38,'[2]Sep-25'!$C:$C,'[2]Sep-25'!$H:$H,0)-SUM($AB38:AI38),0)</f>
        <v>0</v>
      </c>
      <c r="AK38" s="54">
        <f>+IF(AK$7&lt;=$B$7,_xlfn.XLOOKUP($B38,'[2]Oct-25'!$C:$C,'[2]Oct-25'!$H:$H,0)-SUM($AB38:AJ38),0)</f>
        <v>0</v>
      </c>
      <c r="AL38" s="54">
        <f>+IF(AL$7&lt;=$B$7,_xlfn.XLOOKUP($B38,'[2]Nov-25'!$C:$C,'[2]Nov-25'!$H:$H,0)-SUM($AB38:AK38),0)</f>
        <v>0</v>
      </c>
      <c r="AM38" s="54">
        <f>+IF(AM$7&lt;=$B$7,_xlfn.XLOOKUP($B38,'[2]Dic-25'!$C:$C,'[2]Dic-25'!$H:$H,0)-SUM($AB38:AL38),0)</f>
        <v>0</v>
      </c>
      <c r="AQ38" s="54">
        <f t="shared" si="35"/>
        <v>0</v>
      </c>
      <c r="AR38" s="54">
        <f t="shared" si="35"/>
        <v>0</v>
      </c>
      <c r="AS38" s="54">
        <f t="shared" si="35"/>
        <v>0</v>
      </c>
      <c r="AT38" s="54">
        <f t="shared" si="35"/>
        <v>0</v>
      </c>
      <c r="AU38" s="54">
        <f t="shared" si="35"/>
        <v>0</v>
      </c>
      <c r="AV38" s="54">
        <f t="shared" si="35"/>
        <v>0</v>
      </c>
      <c r="AW38" s="54">
        <f t="shared" si="35"/>
        <v>0</v>
      </c>
      <c r="AX38" s="54">
        <f t="shared" si="35"/>
        <v>0</v>
      </c>
      <c r="AY38" s="54">
        <f t="shared" si="35"/>
        <v>0</v>
      </c>
      <c r="AZ38" s="54">
        <f t="shared" si="35"/>
        <v>0</v>
      </c>
      <c r="BA38" s="54">
        <f t="shared" si="35"/>
        <v>0</v>
      </c>
      <c r="BB38" s="54">
        <f t="shared" si="35"/>
        <v>0</v>
      </c>
    </row>
    <row r="39" spans="2:54" ht="14.4" collapsed="1" thickBot="1" x14ac:dyDescent="0.35">
      <c r="AQ39" s="18">
        <f t="shared" si="35"/>
        <v>0</v>
      </c>
      <c r="AR39" s="18">
        <f t="shared" si="35"/>
        <v>0</v>
      </c>
      <c r="AS39" s="18">
        <f t="shared" si="35"/>
        <v>0</v>
      </c>
      <c r="AT39" s="18">
        <f t="shared" si="35"/>
        <v>0</v>
      </c>
      <c r="AU39" s="18">
        <f t="shared" si="35"/>
        <v>0</v>
      </c>
      <c r="AV39" s="18">
        <f t="shared" si="35"/>
        <v>0</v>
      </c>
      <c r="AW39" s="18">
        <f t="shared" si="35"/>
        <v>0</v>
      </c>
      <c r="AX39" s="18">
        <f t="shared" si="35"/>
        <v>0</v>
      </c>
      <c r="AY39" s="18">
        <f t="shared" si="35"/>
        <v>0</v>
      </c>
      <c r="AZ39" s="18">
        <f t="shared" si="35"/>
        <v>0</v>
      </c>
      <c r="BA39" s="18">
        <f t="shared" si="35"/>
        <v>0</v>
      </c>
      <c r="BB39" s="18">
        <f t="shared" si="35"/>
        <v>0</v>
      </c>
    </row>
    <row r="40" spans="2:54" ht="14.4" thickBot="1" x14ac:dyDescent="0.35">
      <c r="B40" s="43" t="s">
        <v>80</v>
      </c>
      <c r="C40" s="43" t="s">
        <v>81</v>
      </c>
      <c r="D40" s="44">
        <f t="shared" ref="D40:AM40" si="36">+SUBTOTAL(9,D41:D58)</f>
        <v>2876070</v>
      </c>
      <c r="E40" s="44">
        <f t="shared" si="36"/>
        <v>5912440</v>
      </c>
      <c r="F40" s="44">
        <f t="shared" si="36"/>
        <v>6978437</v>
      </c>
      <c r="G40" s="44">
        <f t="shared" si="36"/>
        <v>6762421</v>
      </c>
      <c r="H40" s="44">
        <f t="shared" si="36"/>
        <v>6401246</v>
      </c>
      <c r="I40" s="44">
        <f t="shared" si="36"/>
        <v>6502097</v>
      </c>
      <c r="J40" s="44">
        <f t="shared" si="36"/>
        <v>7076887</v>
      </c>
      <c r="K40" s="44">
        <f t="shared" si="36"/>
        <v>6723717</v>
      </c>
      <c r="L40" s="44">
        <f t="shared" si="36"/>
        <v>5468490</v>
      </c>
      <c r="M40" s="44">
        <f t="shared" si="36"/>
        <v>5296042</v>
      </c>
      <c r="N40" s="44">
        <f t="shared" si="36"/>
        <v>4652772</v>
      </c>
      <c r="O40" s="44">
        <f t="shared" si="36"/>
        <v>3279681</v>
      </c>
      <c r="P40" s="44">
        <f t="shared" si="36"/>
        <v>1492132</v>
      </c>
      <c r="Q40" s="44">
        <f t="shared" si="36"/>
        <v>2049741</v>
      </c>
      <c r="R40" s="44">
        <f t="shared" si="36"/>
        <v>2447985</v>
      </c>
      <c r="S40" s="44">
        <f t="shared" si="36"/>
        <v>2049741</v>
      </c>
      <c r="T40" s="44">
        <f t="shared" si="36"/>
        <v>2063031</v>
      </c>
      <c r="U40" s="44">
        <f t="shared" si="36"/>
        <v>1995966</v>
      </c>
      <c r="V40" s="44">
        <f t="shared" si="36"/>
        <v>2119424</v>
      </c>
      <c r="W40" s="44">
        <f t="shared" si="36"/>
        <v>658211</v>
      </c>
      <c r="X40" s="44">
        <f t="shared" si="36"/>
        <v>0</v>
      </c>
      <c r="Y40" s="44">
        <f t="shared" si="36"/>
        <v>0</v>
      </c>
      <c r="Z40" s="44">
        <f t="shared" si="36"/>
        <v>0</v>
      </c>
      <c r="AA40" s="44">
        <f t="shared" si="36"/>
        <v>0</v>
      </c>
      <c r="AB40" s="44">
        <f t="shared" si="36"/>
        <v>0</v>
      </c>
      <c r="AC40" s="44">
        <f t="shared" si="36"/>
        <v>0</v>
      </c>
      <c r="AD40" s="44">
        <f t="shared" si="36"/>
        <v>0</v>
      </c>
      <c r="AE40" s="44">
        <f t="shared" si="36"/>
        <v>0</v>
      </c>
      <c r="AF40" s="44">
        <f t="shared" si="36"/>
        <v>0</v>
      </c>
      <c r="AG40" s="44">
        <f t="shared" si="36"/>
        <v>6512458</v>
      </c>
      <c r="AH40" s="44">
        <f t="shared" si="36"/>
        <v>0</v>
      </c>
      <c r="AI40" s="44">
        <f t="shared" si="36"/>
        <v>0</v>
      </c>
      <c r="AJ40" s="44">
        <f t="shared" si="36"/>
        <v>0</v>
      </c>
      <c r="AK40" s="44">
        <f t="shared" si="36"/>
        <v>0</v>
      </c>
      <c r="AL40" s="44">
        <f t="shared" si="36"/>
        <v>0</v>
      </c>
      <c r="AM40" s="44">
        <f t="shared" si="36"/>
        <v>0</v>
      </c>
      <c r="AQ40" s="44">
        <f t="shared" ref="AQ40:BB40" si="37">+SUBTOTAL(9,AQ41:AQ58)</f>
        <v>0</v>
      </c>
      <c r="AR40" s="44">
        <f t="shared" si="37"/>
        <v>0</v>
      </c>
      <c r="AS40" s="44">
        <f t="shared" si="37"/>
        <v>0</v>
      </c>
      <c r="AT40" s="44">
        <f t="shared" si="37"/>
        <v>0</v>
      </c>
      <c r="AU40" s="44">
        <f t="shared" si="37"/>
        <v>0</v>
      </c>
      <c r="AV40" s="44">
        <f t="shared" si="37"/>
        <v>6512458</v>
      </c>
      <c r="AW40" s="44">
        <f t="shared" si="37"/>
        <v>0</v>
      </c>
      <c r="AX40" s="44">
        <f t="shared" si="37"/>
        <v>0</v>
      </c>
      <c r="AY40" s="44">
        <f t="shared" si="37"/>
        <v>0</v>
      </c>
      <c r="AZ40" s="44">
        <f t="shared" si="37"/>
        <v>0</v>
      </c>
      <c r="BA40" s="44">
        <f t="shared" si="37"/>
        <v>0</v>
      </c>
      <c r="BB40" s="44">
        <f t="shared" si="37"/>
        <v>0</v>
      </c>
    </row>
    <row r="41" spans="2:54" x14ac:dyDescent="0.3">
      <c r="B41" s="45" t="s">
        <v>82</v>
      </c>
      <c r="C41" s="45" t="s">
        <v>81</v>
      </c>
      <c r="D41" s="46">
        <f t="shared" ref="D41:AM41" si="38">+SUBTOTAL(9,D42:D58)</f>
        <v>2876070</v>
      </c>
      <c r="E41" s="46">
        <f t="shared" si="38"/>
        <v>5912440</v>
      </c>
      <c r="F41" s="46">
        <f t="shared" si="38"/>
        <v>6978437</v>
      </c>
      <c r="G41" s="46">
        <f t="shared" si="38"/>
        <v>6762421</v>
      </c>
      <c r="H41" s="46">
        <f t="shared" si="38"/>
        <v>6401246</v>
      </c>
      <c r="I41" s="46">
        <f t="shared" si="38"/>
        <v>6502097</v>
      </c>
      <c r="J41" s="46">
        <f t="shared" si="38"/>
        <v>7076887</v>
      </c>
      <c r="K41" s="46">
        <f t="shared" si="38"/>
        <v>6723717</v>
      </c>
      <c r="L41" s="46">
        <f t="shared" si="38"/>
        <v>5468490</v>
      </c>
      <c r="M41" s="46">
        <f t="shared" si="38"/>
        <v>5296042</v>
      </c>
      <c r="N41" s="46">
        <f t="shared" si="38"/>
        <v>4652772</v>
      </c>
      <c r="O41" s="46">
        <f t="shared" si="38"/>
        <v>3279681</v>
      </c>
      <c r="P41" s="46">
        <f t="shared" si="38"/>
        <v>1492132</v>
      </c>
      <c r="Q41" s="46">
        <f t="shared" si="38"/>
        <v>2049741</v>
      </c>
      <c r="R41" s="46">
        <f t="shared" si="38"/>
        <v>2447985</v>
      </c>
      <c r="S41" s="46">
        <f t="shared" si="38"/>
        <v>2049741</v>
      </c>
      <c r="T41" s="46">
        <f t="shared" si="38"/>
        <v>2063031</v>
      </c>
      <c r="U41" s="46">
        <f t="shared" si="38"/>
        <v>1995966</v>
      </c>
      <c r="V41" s="46">
        <f t="shared" si="38"/>
        <v>2119424</v>
      </c>
      <c r="W41" s="46">
        <f t="shared" si="38"/>
        <v>658211</v>
      </c>
      <c r="X41" s="46">
        <f t="shared" si="38"/>
        <v>0</v>
      </c>
      <c r="Y41" s="46">
        <f t="shared" si="38"/>
        <v>0</v>
      </c>
      <c r="Z41" s="46">
        <f t="shared" si="38"/>
        <v>0</v>
      </c>
      <c r="AA41" s="46">
        <f t="shared" si="38"/>
        <v>0</v>
      </c>
      <c r="AB41" s="46">
        <f t="shared" si="38"/>
        <v>0</v>
      </c>
      <c r="AC41" s="46">
        <f t="shared" si="38"/>
        <v>0</v>
      </c>
      <c r="AD41" s="46">
        <f t="shared" si="38"/>
        <v>0</v>
      </c>
      <c r="AE41" s="46">
        <f t="shared" si="38"/>
        <v>0</v>
      </c>
      <c r="AF41" s="46">
        <f t="shared" si="38"/>
        <v>0</v>
      </c>
      <c r="AG41" s="46">
        <f t="shared" si="38"/>
        <v>6512458</v>
      </c>
      <c r="AH41" s="46">
        <f t="shared" si="38"/>
        <v>0</v>
      </c>
      <c r="AI41" s="46">
        <f t="shared" si="38"/>
        <v>0</v>
      </c>
      <c r="AJ41" s="46">
        <f t="shared" si="38"/>
        <v>0</v>
      </c>
      <c r="AK41" s="46">
        <f t="shared" si="38"/>
        <v>0</v>
      </c>
      <c r="AL41" s="46">
        <f t="shared" si="38"/>
        <v>0</v>
      </c>
      <c r="AM41" s="46">
        <f t="shared" si="38"/>
        <v>0</v>
      </c>
      <c r="AQ41" s="46">
        <f t="shared" ref="AQ41:BB41" si="39">+SUBTOTAL(9,AQ42:AQ58)</f>
        <v>0</v>
      </c>
      <c r="AR41" s="46">
        <f t="shared" si="39"/>
        <v>0</v>
      </c>
      <c r="AS41" s="46">
        <f t="shared" si="39"/>
        <v>0</v>
      </c>
      <c r="AT41" s="46">
        <f t="shared" si="39"/>
        <v>0</v>
      </c>
      <c r="AU41" s="46">
        <f t="shared" si="39"/>
        <v>0</v>
      </c>
      <c r="AV41" s="46">
        <f t="shared" si="39"/>
        <v>6512458</v>
      </c>
      <c r="AW41" s="46">
        <f t="shared" si="39"/>
        <v>0</v>
      </c>
      <c r="AX41" s="46">
        <f t="shared" si="39"/>
        <v>0</v>
      </c>
      <c r="AY41" s="46">
        <f t="shared" si="39"/>
        <v>0</v>
      </c>
      <c r="AZ41" s="46">
        <f t="shared" si="39"/>
        <v>0</v>
      </c>
      <c r="BA41" s="46">
        <f t="shared" si="39"/>
        <v>0</v>
      </c>
      <c r="BB41" s="46">
        <f t="shared" si="39"/>
        <v>0</v>
      </c>
    </row>
    <row r="42" spans="2:54" hidden="1" outlineLevel="1" x14ac:dyDescent="0.3">
      <c r="B42" s="18" t="s">
        <v>83</v>
      </c>
      <c r="C42" s="18" t="s">
        <v>84</v>
      </c>
      <c r="D42" s="53">
        <f>+_xlfn.XLOOKUP($B42,'[2]Ene-23'!$C:$C,'[2]Ene-23'!$H:$H,0)</f>
        <v>1740000</v>
      </c>
      <c r="E42" s="53">
        <f>+_xlfn.XLOOKUP($B42,'[2]Feb-23'!$C:$C,'[2]Feb-23'!$H:$H,0)-SUM($D42:D42)</f>
        <v>3480000</v>
      </c>
      <c r="F42" s="53">
        <f>+_xlfn.XLOOKUP($B42,'[2]Mar-23'!$C:$C,'[2]Mar-23'!$H:$H,0)-SUM($D42:E42)</f>
        <v>3480000</v>
      </c>
      <c r="G42" s="53">
        <f>+_xlfn.XLOOKUP($B42,'[2]Abr-23'!$C:$C,'[2]Abr-23'!$H:$H,0)-SUM($D42:F42)</f>
        <v>3402667</v>
      </c>
      <c r="H42" s="53">
        <f>+_xlfn.XLOOKUP($B42,'[2]May-23'!$C:$C,'[2]May-23'!$H:$H,0)-SUM($D42:G42)</f>
        <v>3480000</v>
      </c>
      <c r="I42" s="53">
        <f>+_xlfn.XLOOKUP($B42,'[2]Jun-23'!$C:$C,'[2]Jun-23'!$H:$H,0)-SUM($D42:H42)</f>
        <v>3480000</v>
      </c>
      <c r="J42" s="53">
        <f>+_xlfn.XLOOKUP($B42,'[2]Jul-23'!$C:$C,'[2]Jul-23'!$H:$H,0)-SUM($D42:I42)</f>
        <v>3402667</v>
      </c>
      <c r="K42" s="53">
        <f>+_xlfn.XLOOKUP($B42,'[2]Ago-23'!$C:$C,'[2]Ago-23'!$H:$H,0)-SUM($D42:J42)</f>
        <v>3402667</v>
      </c>
      <c r="L42" s="53">
        <f>+_xlfn.XLOOKUP($B42,'[2]Sep-23'!$C:$C,'[2]Sep-23'!$H:$H,0)-SUM($D42:K42)</f>
        <v>2861333</v>
      </c>
      <c r="M42" s="53">
        <f>+_xlfn.XLOOKUP($B42,'[2]Oct-23'!$C:$C,'[2]Oct-23'!$H:$H,0)-SUM($D42:L42)</f>
        <v>2320000</v>
      </c>
      <c r="N42" s="53">
        <f>+_xlfn.XLOOKUP($B42,'[2]Nov-23'!$C:$C,'[2]Nov-23'!$H:$H,0)-SUM($D42:M42)</f>
        <v>2320000</v>
      </c>
      <c r="O42" s="53">
        <f>+_xlfn.XLOOKUP($B42,'[2]Dic-23'!$C:$C,'[2]Dic-23'!$H:$H,0)-SUM($D42:N42)</f>
        <v>1740000</v>
      </c>
      <c r="P42" s="53">
        <f>+_xlfn.XLOOKUP($B42,'[2]Ene-24'!$C:$C,'[2]Ene-24'!$H:$H,0)</f>
        <v>953333</v>
      </c>
      <c r="Q42" s="53">
        <f>+_xlfn.XLOOKUP($B42,'[2]Feb-24'!$C:$C,'[2]Feb-24'!$H:$H,0)-SUM($P42:P42)</f>
        <v>1300000</v>
      </c>
      <c r="R42" s="53">
        <f>+_xlfn.XLOOKUP($B42,'[2]Mar-24'!$C:$C,'[2]Mar-24'!$H:$H,0)-SUM($P42:Q42)</f>
        <v>1300000</v>
      </c>
      <c r="S42" s="53">
        <f>+_xlfn.XLOOKUP($B42,'[2]Abr-24'!$C:$C,'[2]Abr-24'!$H:$H,0)-SUM($P42:R42)</f>
        <v>1300000</v>
      </c>
      <c r="T42" s="53">
        <f>+_xlfn.XLOOKUP($B42,'[2]May-24'!$C:$C,'[2]May-24'!$H:$H,0)-SUM($P42:S42)</f>
        <v>1300000</v>
      </c>
      <c r="U42" s="53">
        <f>+_xlfn.XLOOKUP($B42,'[2]Jun-24'!$C:$C,'[2]Jun-24'!$H:$H,0)-SUM($P42:T42)</f>
        <v>1300000</v>
      </c>
      <c r="V42" s="53">
        <f>+_xlfn.XLOOKUP($B42,'[2]Jul-24'!$C:$C,'[2]Jul-24'!$H:$H,0)-SUM($P42:U42)</f>
        <v>1300000</v>
      </c>
      <c r="W42" s="53">
        <f>+_xlfn.XLOOKUP($B42,'[2]Ago-24'!$C:$C,'[2]Ago-24'!$H:$H,0)-SUM($P42:V42)</f>
        <v>346667</v>
      </c>
      <c r="X42" s="53">
        <f>+_xlfn.XLOOKUP($B42,'[2]Sep-24'!$C:$C,'[2]Sep-24'!$H:$H,0)-SUM($P42:W42)</f>
        <v>0</v>
      </c>
      <c r="Y42" s="53">
        <f>+_xlfn.XLOOKUP($B42,'[2]Oct-24'!$C:$C,'[2]Oct-24'!$H:$H,0)-SUM($P42:X42)</f>
        <v>0</v>
      </c>
      <c r="Z42" s="53">
        <f>+_xlfn.XLOOKUP($B42,'[2]Nov-24'!$C:$C,'[2]Nov-24'!$H:$H,0)-SUM($P42:Y42)</f>
        <v>0</v>
      </c>
      <c r="AA42" s="53">
        <f>+_xlfn.XLOOKUP($B42,'[2]Dic-24'!$C:$C,'[2]Dic-24'!$H:$H,0)-SUM($P42:Z42)</f>
        <v>0</v>
      </c>
      <c r="AB42" s="53">
        <f>+_xlfn.XLOOKUP($B42,'[2]Ene-25'!$C:$C,'[2]Ene-25'!$H:$H,0)</f>
        <v>0</v>
      </c>
      <c r="AC42" s="53">
        <f>+IF(AC$7&lt;=$B$7,_xlfn.XLOOKUP($B42,'[2]Feb-25'!$C:$C,'[2]Feb-25'!$H:$H,0)-SUM($AB42:AB42),0)</f>
        <v>0</v>
      </c>
      <c r="AD42" s="53">
        <f>+IF(AD$7&lt;=$B$7,_xlfn.XLOOKUP($B42,'[2]Mar-25'!$C:$C,'[2]Mar-25'!$H:$H,0)-SUM($AB42:AC42),0)</f>
        <v>0</v>
      </c>
      <c r="AE42" s="53">
        <f>+IF(AE$7&lt;=$B$7,_xlfn.XLOOKUP($B42,'[2]Abr-25'!$C:$C,'[2]Abr-25'!$H:$H,0)-SUM($AB42:AD42),0)</f>
        <v>0</v>
      </c>
      <c r="AF42" s="53">
        <f>+IF(AF$7&lt;=$B$7,_xlfn.XLOOKUP($B42,'[2]May-25'!$C:$C,'[2]May-25'!$H:$H,0)-SUM($AB42:AE42),0)</f>
        <v>0</v>
      </c>
      <c r="AG42" s="53">
        <f>+IF(AG$7&lt;=$B$7,_xlfn.XLOOKUP($B42,'[2]Jun-25'!$C:$C,'[2]Jun-25'!$H:$H,0)-SUM($AB42:AF42),0)</f>
        <v>3463850</v>
      </c>
      <c r="AH42" s="53">
        <f>+IF(AH$7&lt;=$B$7,_xlfn.XLOOKUP($B42,'[2]Jul-25'!$C:$C,'[2]Jul-25'!$H:$H,0)-SUM($AB42:AG42),0)</f>
        <v>0</v>
      </c>
      <c r="AI42" s="53">
        <f>+IF(AI$7&lt;=$B$7,_xlfn.XLOOKUP($B42,'[2]Ago-25'!$C:$C,'[2]Ago-25'!$H:$H,0)-SUM($AB42:AH42),0)</f>
        <v>0</v>
      </c>
      <c r="AJ42" s="53">
        <f>+IF(AJ$7&lt;=$B$7,_xlfn.XLOOKUP($B42,'[2]Sep-25'!$C:$C,'[2]Sep-25'!$H:$H,0)-SUM($AB42:AI42),0)</f>
        <v>0</v>
      </c>
      <c r="AK42" s="53">
        <f>+IF(AK$7&lt;=$B$7,_xlfn.XLOOKUP($B42,'[2]Oct-25'!$C:$C,'[2]Oct-25'!$H:$H,0)-SUM($AB42:AJ42),0)</f>
        <v>0</v>
      </c>
      <c r="AL42" s="53">
        <f>+IF(AL$7&lt;=$B$7,_xlfn.XLOOKUP($B42,'[2]Nov-25'!$C:$C,'[2]Nov-25'!$H:$H,0)-SUM($AB42:AK42),0)</f>
        <v>0</v>
      </c>
      <c r="AM42" s="53">
        <f>+IF(AM$7&lt;=$B$7,_xlfn.XLOOKUP($B42,'[2]Dic-25'!$C:$C,'[2]Dic-25'!$H:$H,0)-SUM($AB42:AL42),0)</f>
        <v>0</v>
      </c>
      <c r="AQ42" s="53">
        <f t="shared" ref="AQ42:BB58" si="40">+AB42</f>
        <v>0</v>
      </c>
      <c r="AR42" s="53">
        <f t="shared" si="40"/>
        <v>0</v>
      </c>
      <c r="AS42" s="53">
        <f t="shared" si="40"/>
        <v>0</v>
      </c>
      <c r="AT42" s="53">
        <f t="shared" si="40"/>
        <v>0</v>
      </c>
      <c r="AU42" s="53">
        <f t="shared" si="40"/>
        <v>0</v>
      </c>
      <c r="AV42" s="53">
        <f t="shared" si="40"/>
        <v>3463850</v>
      </c>
      <c r="AW42" s="53">
        <f t="shared" si="40"/>
        <v>0</v>
      </c>
      <c r="AX42" s="53">
        <f t="shared" si="40"/>
        <v>0</v>
      </c>
      <c r="AY42" s="53">
        <f t="shared" si="40"/>
        <v>0</v>
      </c>
      <c r="AZ42" s="53">
        <f t="shared" si="40"/>
        <v>0</v>
      </c>
      <c r="BA42" s="53">
        <f t="shared" si="40"/>
        <v>0</v>
      </c>
      <c r="BB42" s="53">
        <f t="shared" si="40"/>
        <v>0</v>
      </c>
    </row>
    <row r="43" spans="2:54" hidden="1" outlineLevel="1" x14ac:dyDescent="0.3">
      <c r="B43" s="18" t="s">
        <v>85</v>
      </c>
      <c r="C43" s="18" t="s">
        <v>86</v>
      </c>
      <c r="D43" s="54">
        <f>+_xlfn.XLOOKUP($B43,'[2]Ene-23'!$C:$C,'[2]Ene-23'!$H:$H,0)</f>
        <v>0</v>
      </c>
      <c r="E43" s="54">
        <f>+_xlfn.XLOOKUP($B43,'[2]Feb-23'!$C:$C,'[2]Feb-23'!$H:$H,0)-SUM($D43:D43)</f>
        <v>0</v>
      </c>
      <c r="F43" s="54">
        <f>+_xlfn.XLOOKUP($B43,'[2]Mar-23'!$C:$C,'[2]Mar-23'!$H:$H,0)-SUM($D43:E43)</f>
        <v>0</v>
      </c>
      <c r="G43" s="54">
        <f>+_xlfn.XLOOKUP($B43,'[2]Abr-23'!$C:$C,'[2]Abr-23'!$H:$H,0)-SUM($D43:F43)</f>
        <v>0</v>
      </c>
      <c r="H43" s="54">
        <f>+_xlfn.XLOOKUP($B43,'[2]May-23'!$C:$C,'[2]May-23'!$H:$H,0)-SUM($D43:G43)</f>
        <v>0</v>
      </c>
      <c r="I43" s="54">
        <f>+_xlfn.XLOOKUP($B43,'[2]Jun-23'!$C:$C,'[2]Jun-23'!$H:$H,0)-SUM($D43:H43)</f>
        <v>0</v>
      </c>
      <c r="J43" s="54">
        <f>+_xlfn.XLOOKUP($B43,'[2]Jul-23'!$C:$C,'[2]Jul-23'!$H:$H,0)-SUM($D43:I43)</f>
        <v>0</v>
      </c>
      <c r="K43" s="54">
        <f>+_xlfn.XLOOKUP($B43,'[2]Ago-23'!$C:$C,'[2]Ago-23'!$H:$H,0)-SUM($D43:J43)</f>
        <v>0</v>
      </c>
      <c r="L43" s="54">
        <f>+_xlfn.XLOOKUP($B43,'[2]Sep-23'!$C:$C,'[2]Sep-23'!$H:$H,0)-SUM($D43:K43)</f>
        <v>0</v>
      </c>
      <c r="M43" s="54">
        <f>+_xlfn.XLOOKUP($B43,'[2]Oct-23'!$C:$C,'[2]Oct-23'!$H:$H,0)-SUM($D43:L43)</f>
        <v>0</v>
      </c>
      <c r="N43" s="54">
        <f>+_xlfn.XLOOKUP($B43,'[2]Nov-23'!$C:$C,'[2]Nov-23'!$H:$H,0)-SUM($D43:M43)</f>
        <v>0</v>
      </c>
      <c r="O43" s="54">
        <f>+_xlfn.XLOOKUP($B43,'[2]Dic-23'!$C:$C,'[2]Dic-23'!$H:$H,0)-SUM($D43:N43)</f>
        <v>0</v>
      </c>
      <c r="P43" s="54">
        <f>+_xlfn.XLOOKUP($B43,'[2]Ene-24'!$C:$C,'[2]Ene-24'!$H:$H,0)</f>
        <v>0</v>
      </c>
      <c r="Q43" s="54">
        <f>+_xlfn.XLOOKUP($B43,'[2]Feb-24'!$C:$C,'[2]Feb-24'!$H:$H,0)-SUM($P43:P43)</f>
        <v>0</v>
      </c>
      <c r="R43" s="54">
        <f>+_xlfn.XLOOKUP($B43,'[2]Mar-24'!$C:$C,'[2]Mar-24'!$H:$H,0)-SUM($P43:Q43)</f>
        <v>0</v>
      </c>
      <c r="S43" s="54">
        <f>+_xlfn.XLOOKUP($B43,'[2]Abr-24'!$C:$C,'[2]Abr-24'!$H:$H,0)-SUM($P43:R43)</f>
        <v>0</v>
      </c>
      <c r="T43" s="54">
        <f>+_xlfn.XLOOKUP($B43,'[2]May-24'!$C:$C,'[2]May-24'!$H:$H,0)-SUM($P43:S43)</f>
        <v>0</v>
      </c>
      <c r="U43" s="54">
        <f>+_xlfn.XLOOKUP($B43,'[2]Jun-24'!$C:$C,'[2]Jun-24'!$H:$H,0)-SUM($P43:T43)</f>
        <v>0</v>
      </c>
      <c r="V43" s="54">
        <f>+_xlfn.XLOOKUP($B43,'[2]Jul-24'!$C:$C,'[2]Jul-24'!$H:$H,0)-SUM($P43:U43)</f>
        <v>0</v>
      </c>
      <c r="W43" s="54">
        <f>+_xlfn.XLOOKUP($B43,'[2]Ago-24'!$C:$C,'[2]Ago-24'!$H:$H,0)-SUM($P43:V43)</f>
        <v>0</v>
      </c>
      <c r="X43" s="54">
        <f>+_xlfn.XLOOKUP($B43,'[2]Sep-24'!$C:$C,'[2]Sep-24'!$H:$H,0)-SUM($P43:W43)</f>
        <v>0</v>
      </c>
      <c r="Y43" s="54">
        <f>+_xlfn.XLOOKUP($B43,'[2]Oct-24'!$C:$C,'[2]Oct-24'!$H:$H,0)-SUM($P43:X43)</f>
        <v>0</v>
      </c>
      <c r="Z43" s="54">
        <f>+_xlfn.XLOOKUP($B43,'[2]Nov-24'!$C:$C,'[2]Nov-24'!$H:$H,0)-SUM($P43:Y43)</f>
        <v>0</v>
      </c>
      <c r="AA43" s="54">
        <f>+_xlfn.XLOOKUP($B43,'[2]Dic-24'!$C:$C,'[2]Dic-24'!$H:$H,0)-SUM($P43:Z43)</f>
        <v>0</v>
      </c>
      <c r="AB43" s="54">
        <f>+_xlfn.XLOOKUP($B43,'[2]Ene-25'!$C:$C,'[2]Ene-25'!$H:$H,0)</f>
        <v>0</v>
      </c>
      <c r="AC43" s="54">
        <f>+IF(AC$7&lt;=$B$7,_xlfn.XLOOKUP($B43,'[2]Feb-25'!$C:$C,'[2]Feb-25'!$H:$H,0)-SUM($AB43:AB43),0)</f>
        <v>0</v>
      </c>
      <c r="AD43" s="54">
        <f>+IF(AD$7&lt;=$B$7,_xlfn.XLOOKUP($B43,'[2]Mar-25'!$C:$C,'[2]Mar-25'!$H:$H,0)-SUM($AB43:AC43),0)</f>
        <v>0</v>
      </c>
      <c r="AE43" s="54">
        <f>+IF(AE$7&lt;=$B$7,_xlfn.XLOOKUP($B43,'[2]Abr-25'!$C:$C,'[2]Abr-25'!$H:$H,0)-SUM($AB43:AD43),0)</f>
        <v>0</v>
      </c>
      <c r="AF43" s="54">
        <f>+IF(AF$7&lt;=$B$7,_xlfn.XLOOKUP($B43,'[2]May-25'!$C:$C,'[2]May-25'!$H:$H,0)-SUM($AB43:AE43),0)</f>
        <v>0</v>
      </c>
      <c r="AG43" s="54">
        <f>+IF(AG$7&lt;=$B$7,_xlfn.XLOOKUP($B43,'[2]Jun-25'!$C:$C,'[2]Jun-25'!$H:$H,0)-SUM($AB43:AF43),0)</f>
        <v>0</v>
      </c>
      <c r="AH43" s="54">
        <f>+IF(AH$7&lt;=$B$7,_xlfn.XLOOKUP($B43,'[2]Jul-25'!$C:$C,'[2]Jul-25'!$H:$H,0)-SUM($AB43:AG43),0)</f>
        <v>0</v>
      </c>
      <c r="AI43" s="54">
        <f>+IF(AI$7&lt;=$B$7,_xlfn.XLOOKUP($B43,'[2]Ago-25'!$C:$C,'[2]Ago-25'!$H:$H,0)-SUM($AB43:AH43),0)</f>
        <v>0</v>
      </c>
      <c r="AJ43" s="54">
        <f>+IF(AJ$7&lt;=$B$7,_xlfn.XLOOKUP($B43,'[2]Sep-25'!$C:$C,'[2]Sep-25'!$H:$H,0)-SUM($AB43:AI43),0)</f>
        <v>0</v>
      </c>
      <c r="AK43" s="54">
        <f>+IF(AK$7&lt;=$B$7,_xlfn.XLOOKUP($B43,'[2]Oct-25'!$C:$C,'[2]Oct-25'!$H:$H,0)-SUM($AB43:AJ43),0)</f>
        <v>0</v>
      </c>
      <c r="AL43" s="54">
        <f>+IF(AL$7&lt;=$B$7,_xlfn.XLOOKUP($B43,'[2]Nov-25'!$C:$C,'[2]Nov-25'!$H:$H,0)-SUM($AB43:AK43),0)</f>
        <v>0</v>
      </c>
      <c r="AM43" s="54">
        <f>+IF(AM$7&lt;=$B$7,_xlfn.XLOOKUP($B43,'[2]Dic-25'!$C:$C,'[2]Dic-25'!$H:$H,0)-SUM($AB43:AL43),0)</f>
        <v>0</v>
      </c>
      <c r="AQ43" s="54">
        <f t="shared" si="40"/>
        <v>0</v>
      </c>
      <c r="AR43" s="54">
        <f t="shared" si="40"/>
        <v>0</v>
      </c>
      <c r="AS43" s="54">
        <f t="shared" si="40"/>
        <v>0</v>
      </c>
      <c r="AT43" s="54">
        <f t="shared" si="40"/>
        <v>0</v>
      </c>
      <c r="AU43" s="54">
        <f t="shared" si="40"/>
        <v>0</v>
      </c>
      <c r="AV43" s="54">
        <f t="shared" si="40"/>
        <v>0</v>
      </c>
      <c r="AW43" s="54">
        <f t="shared" si="40"/>
        <v>0</v>
      </c>
      <c r="AX43" s="54">
        <f t="shared" si="40"/>
        <v>0</v>
      </c>
      <c r="AY43" s="54">
        <f t="shared" si="40"/>
        <v>0</v>
      </c>
      <c r="AZ43" s="54">
        <f t="shared" si="40"/>
        <v>0</v>
      </c>
      <c r="BA43" s="54">
        <f t="shared" si="40"/>
        <v>0</v>
      </c>
      <c r="BB43" s="54">
        <f t="shared" si="40"/>
        <v>0</v>
      </c>
    </row>
    <row r="44" spans="2:54" hidden="1" outlineLevel="1" x14ac:dyDescent="0.3">
      <c r="B44" s="18" t="s">
        <v>87</v>
      </c>
      <c r="C44" s="18" t="s">
        <v>88</v>
      </c>
      <c r="D44" s="54">
        <f>+_xlfn.XLOOKUP($B44,'[2]Ene-23'!$C:$C,'[2]Ene-23'!$H:$H,0)</f>
        <v>26584</v>
      </c>
      <c r="E44" s="54">
        <f>+_xlfn.XLOOKUP($B44,'[2]Feb-23'!$C:$C,'[2]Feb-23'!$H:$H,0)-SUM($D44:D44)</f>
        <v>70083</v>
      </c>
      <c r="F44" s="54">
        <f>+_xlfn.XLOOKUP($B44,'[2]Mar-23'!$C:$C,'[2]Mar-23'!$H:$H,0)-SUM($D44:E44)</f>
        <v>109233</v>
      </c>
      <c r="G44" s="54">
        <f>+_xlfn.XLOOKUP($B44,'[2]Abr-23'!$C:$C,'[2]Abr-23'!$H:$H,0)-SUM($D44:F44)</f>
        <v>97391</v>
      </c>
      <c r="H44" s="54">
        <f>+_xlfn.XLOOKUP($B44,'[2]May-23'!$C:$C,'[2]May-23'!$H:$H,0)-SUM($D44:G44)</f>
        <v>126635</v>
      </c>
      <c r="I44" s="54">
        <f>+_xlfn.XLOOKUP($B44,'[2]Jun-23'!$C:$C,'[2]Jun-23'!$H:$H,0)-SUM($D44:H44)</f>
        <v>90625</v>
      </c>
      <c r="J44" s="54">
        <f>+_xlfn.XLOOKUP($B44,'[2]Jul-23'!$C:$C,'[2]Jul-23'!$H:$H,0)-SUM($D44:I44)</f>
        <v>146358</v>
      </c>
      <c r="K44" s="54">
        <f>+_xlfn.XLOOKUP($B44,'[2]Ago-23'!$C:$C,'[2]Ago-23'!$H:$H,0)-SUM($D44:J44)</f>
        <v>55285</v>
      </c>
      <c r="L44" s="54">
        <f>+_xlfn.XLOOKUP($B44,'[2]Sep-23'!$C:$C,'[2]Sep-23'!$H:$H,0)-SUM($D44:K44)</f>
        <v>44919</v>
      </c>
      <c r="M44" s="54">
        <f>+_xlfn.XLOOKUP($B44,'[2]Oct-23'!$C:$C,'[2]Oct-23'!$H:$H,0)-SUM($D44:L44)</f>
        <v>74289</v>
      </c>
      <c r="N44" s="54">
        <f>+_xlfn.XLOOKUP($B44,'[2]Nov-23'!$C:$C,'[2]Nov-23'!$H:$H,0)-SUM($D44:M44)</f>
        <v>110570</v>
      </c>
      <c r="O44" s="54">
        <f>+_xlfn.XLOOKUP($B44,'[2]Dic-23'!$C:$C,'[2]Dic-23'!$H:$H,0)-SUM($D44:N44)</f>
        <v>143396</v>
      </c>
      <c r="P44" s="54">
        <f>+_xlfn.XLOOKUP($B44,'[2]Ene-24'!$C:$C,'[2]Ene-24'!$H:$H,0)</f>
        <v>19362</v>
      </c>
      <c r="Q44" s="54">
        <f>+_xlfn.XLOOKUP($B44,'[2]Feb-24'!$C:$C,'[2]Feb-24'!$H:$H,0)-SUM($P44:P44)</f>
        <v>38723</v>
      </c>
      <c r="R44" s="54">
        <f>+_xlfn.XLOOKUP($B44,'[2]Mar-24'!$C:$C,'[2]Mar-24'!$H:$H,0)-SUM($P44:Q44)</f>
        <v>96808</v>
      </c>
      <c r="S44" s="54">
        <f>+_xlfn.XLOOKUP($B44,'[2]Abr-24'!$C:$C,'[2]Abr-24'!$H:$H,0)-SUM($P44:R44)</f>
        <v>38723</v>
      </c>
      <c r="T44" s="54">
        <f>+_xlfn.XLOOKUP($B44,'[2]May-24'!$C:$C,'[2]May-24'!$H:$H,0)-SUM($P44:S44)</f>
        <v>49787</v>
      </c>
      <c r="U44" s="54">
        <f>+_xlfn.XLOOKUP($B44,'[2]Jun-24'!$C:$C,'[2]Jun-24'!$H:$H,0)-SUM($P44:T44)</f>
        <v>0</v>
      </c>
      <c r="V44" s="54">
        <f>+_xlfn.XLOOKUP($B44,'[2]Jul-24'!$C:$C,'[2]Jul-24'!$H:$H,0)-SUM($P44:U44)</f>
        <v>90428</v>
      </c>
      <c r="W44" s="54">
        <f>+_xlfn.XLOOKUP($B44,'[2]Ago-24'!$C:$C,'[2]Ago-24'!$H:$H,0)-SUM($P44:V44)</f>
        <v>0</v>
      </c>
      <c r="X44" s="54">
        <f>+_xlfn.XLOOKUP($B44,'[2]Sep-24'!$C:$C,'[2]Sep-24'!$H:$H,0)-SUM($P44:W44)</f>
        <v>0</v>
      </c>
      <c r="Y44" s="54">
        <f>+_xlfn.XLOOKUP($B44,'[2]Oct-24'!$C:$C,'[2]Oct-24'!$H:$H,0)-SUM($P44:X44)</f>
        <v>0</v>
      </c>
      <c r="Z44" s="54">
        <f>+_xlfn.XLOOKUP($B44,'[2]Nov-24'!$C:$C,'[2]Nov-24'!$H:$H,0)-SUM($P44:Y44)</f>
        <v>0</v>
      </c>
      <c r="AA44" s="54">
        <f>+_xlfn.XLOOKUP($B44,'[2]Dic-24'!$C:$C,'[2]Dic-24'!$H:$H,0)-SUM($P44:Z44)</f>
        <v>0</v>
      </c>
      <c r="AB44" s="54">
        <f>+_xlfn.XLOOKUP($B44,'[2]Ene-25'!$C:$C,'[2]Ene-25'!$H:$H,0)</f>
        <v>0</v>
      </c>
      <c r="AC44" s="54">
        <f>+IF(AC$7&lt;=$B$7,_xlfn.XLOOKUP($B44,'[2]Feb-25'!$C:$C,'[2]Feb-25'!$H:$H,0)-SUM($AB44:AB44),0)</f>
        <v>0</v>
      </c>
      <c r="AD44" s="54">
        <f>+IF(AD$7&lt;=$B$7,_xlfn.XLOOKUP($B44,'[2]Mar-25'!$C:$C,'[2]Mar-25'!$H:$H,0)-SUM($AB44:AC44),0)</f>
        <v>0</v>
      </c>
      <c r="AE44" s="54">
        <f>+IF(AE$7&lt;=$B$7,_xlfn.XLOOKUP($B44,'[2]Abr-25'!$C:$C,'[2]Abr-25'!$H:$H,0)-SUM($AB44:AD44),0)</f>
        <v>0</v>
      </c>
      <c r="AF44" s="54">
        <f>+IF(AF$7&lt;=$B$7,_xlfn.XLOOKUP($B44,'[2]May-25'!$C:$C,'[2]May-25'!$H:$H,0)-SUM($AB44:AE44),0)</f>
        <v>0</v>
      </c>
      <c r="AG44" s="54">
        <f>+IF(AG$7&lt;=$B$7,_xlfn.XLOOKUP($B44,'[2]Jun-25'!$C:$C,'[2]Jun-25'!$H:$H,0)-SUM($AB44:AF44),0)</f>
        <v>398127</v>
      </c>
      <c r="AH44" s="54">
        <f>+IF(AH$7&lt;=$B$7,_xlfn.XLOOKUP($B44,'[2]Jul-25'!$C:$C,'[2]Jul-25'!$H:$H,0)-SUM($AB44:AG44),0)</f>
        <v>0</v>
      </c>
      <c r="AI44" s="54">
        <f>+IF(AI$7&lt;=$B$7,_xlfn.XLOOKUP($B44,'[2]Ago-25'!$C:$C,'[2]Ago-25'!$H:$H,0)-SUM($AB44:AH44),0)</f>
        <v>0</v>
      </c>
      <c r="AJ44" s="54">
        <f>+IF(AJ$7&lt;=$B$7,_xlfn.XLOOKUP($B44,'[2]Sep-25'!$C:$C,'[2]Sep-25'!$H:$H,0)-SUM($AB44:AI44),0)</f>
        <v>0</v>
      </c>
      <c r="AK44" s="54">
        <f>+IF(AK$7&lt;=$B$7,_xlfn.XLOOKUP($B44,'[2]Oct-25'!$C:$C,'[2]Oct-25'!$H:$H,0)-SUM($AB44:AJ44),0)</f>
        <v>0</v>
      </c>
      <c r="AL44" s="54">
        <f>+IF(AL$7&lt;=$B$7,_xlfn.XLOOKUP($B44,'[2]Nov-25'!$C:$C,'[2]Nov-25'!$H:$H,0)-SUM($AB44:AK44),0)</f>
        <v>0</v>
      </c>
      <c r="AM44" s="54">
        <f>+IF(AM$7&lt;=$B$7,_xlfn.XLOOKUP($B44,'[2]Dic-25'!$C:$C,'[2]Dic-25'!$H:$H,0)-SUM($AB44:AL44),0)</f>
        <v>0</v>
      </c>
      <c r="AQ44" s="54">
        <f t="shared" si="40"/>
        <v>0</v>
      </c>
      <c r="AR44" s="54">
        <f t="shared" si="40"/>
        <v>0</v>
      </c>
      <c r="AS44" s="54">
        <f t="shared" si="40"/>
        <v>0</v>
      </c>
      <c r="AT44" s="54">
        <f t="shared" si="40"/>
        <v>0</v>
      </c>
      <c r="AU44" s="54">
        <f t="shared" si="40"/>
        <v>0</v>
      </c>
      <c r="AV44" s="54">
        <f t="shared" si="40"/>
        <v>398127</v>
      </c>
      <c r="AW44" s="54">
        <f t="shared" si="40"/>
        <v>0</v>
      </c>
      <c r="AX44" s="54">
        <f t="shared" si="40"/>
        <v>0</v>
      </c>
      <c r="AY44" s="54">
        <f t="shared" si="40"/>
        <v>0</v>
      </c>
      <c r="AZ44" s="54">
        <f t="shared" si="40"/>
        <v>0</v>
      </c>
      <c r="BA44" s="54">
        <f t="shared" si="40"/>
        <v>0</v>
      </c>
      <c r="BB44" s="54">
        <f t="shared" si="40"/>
        <v>0</v>
      </c>
    </row>
    <row r="45" spans="2:54" hidden="1" outlineLevel="1" x14ac:dyDescent="0.3">
      <c r="B45" s="18" t="s">
        <v>89</v>
      </c>
      <c r="C45" s="18" t="s">
        <v>90</v>
      </c>
      <c r="D45" s="54">
        <f>+_xlfn.XLOOKUP($B45,'[2]Ene-23'!$C:$C,'[2]Ene-23'!$H:$H,0)</f>
        <v>0</v>
      </c>
      <c r="E45" s="54">
        <f>+_xlfn.XLOOKUP($B45,'[2]Feb-23'!$C:$C,'[2]Feb-23'!$H:$H,0)-SUM($D45:D45)</f>
        <v>0</v>
      </c>
      <c r="F45" s="54">
        <f>+_xlfn.XLOOKUP($B45,'[2]Mar-23'!$C:$C,'[2]Mar-23'!$H:$H,0)-SUM($D45:E45)</f>
        <v>0</v>
      </c>
      <c r="G45" s="54">
        <f>+_xlfn.XLOOKUP($B45,'[2]Abr-23'!$C:$C,'[2]Abr-23'!$H:$H,0)-SUM($D45:F45)</f>
        <v>51556</v>
      </c>
      <c r="H45" s="54">
        <f>+_xlfn.XLOOKUP($B45,'[2]May-23'!$C:$C,'[2]May-23'!$H:$H,0)-SUM($D45:G45)</f>
        <v>0</v>
      </c>
      <c r="I45" s="54">
        <f>+_xlfn.XLOOKUP($B45,'[2]Jun-23'!$C:$C,'[2]Jun-23'!$H:$H,0)-SUM($D45:H45)</f>
        <v>0</v>
      </c>
      <c r="J45" s="54">
        <f>+_xlfn.XLOOKUP($B45,'[2]Jul-23'!$C:$C,'[2]Jul-23'!$H:$H,0)-SUM($D45:I45)</f>
        <v>51556</v>
      </c>
      <c r="K45" s="54">
        <f>+_xlfn.XLOOKUP($B45,'[2]Ago-23'!$C:$C,'[2]Ago-23'!$H:$H,0)-SUM($D45:J45)</f>
        <v>51556</v>
      </c>
      <c r="L45" s="54">
        <f>+_xlfn.XLOOKUP($B45,'[2]Sep-23'!$C:$C,'[2]Sep-23'!$H:$H,0)-SUM($D45:K45)</f>
        <v>103111</v>
      </c>
      <c r="M45" s="54">
        <f>+_xlfn.XLOOKUP($B45,'[2]Oct-23'!$C:$C,'[2]Oct-23'!$H:$H,0)-SUM($D45:L45)</f>
        <v>0</v>
      </c>
      <c r="N45" s="54">
        <f>+_xlfn.XLOOKUP($B45,'[2]Nov-23'!$C:$C,'[2]Nov-23'!$H:$H,0)-SUM($D45:M45)</f>
        <v>0</v>
      </c>
      <c r="O45" s="54">
        <f>+_xlfn.XLOOKUP($B45,'[2]Dic-23'!$C:$C,'[2]Dic-23'!$H:$H,0)-SUM($D45:N45)</f>
        <v>0</v>
      </c>
      <c r="P45" s="54">
        <f>+_xlfn.XLOOKUP($B45,'[2]Ene-24'!$C:$C,'[2]Ene-24'!$H:$H,0)</f>
        <v>0</v>
      </c>
      <c r="Q45" s="54">
        <f>+_xlfn.XLOOKUP($B45,'[2]Feb-24'!$C:$C,'[2]Feb-24'!$H:$H,0)-SUM($P45:P45)</f>
        <v>0</v>
      </c>
      <c r="R45" s="54">
        <f>+_xlfn.XLOOKUP($B45,'[2]Mar-24'!$C:$C,'[2]Mar-24'!$H:$H,0)-SUM($P45:Q45)</f>
        <v>0</v>
      </c>
      <c r="S45" s="54">
        <f>+_xlfn.XLOOKUP($B45,'[2]Abr-24'!$C:$C,'[2]Abr-24'!$H:$H,0)-SUM($P45:R45)</f>
        <v>0</v>
      </c>
      <c r="T45" s="54">
        <f>+_xlfn.XLOOKUP($B45,'[2]May-24'!$C:$C,'[2]May-24'!$H:$H,0)-SUM($P45:S45)</f>
        <v>0</v>
      </c>
      <c r="U45" s="54">
        <f>+_xlfn.XLOOKUP($B45,'[2]Jun-24'!$C:$C,'[2]Jun-24'!$H:$H,0)-SUM($P45:T45)</f>
        <v>0</v>
      </c>
      <c r="V45" s="54">
        <f>+_xlfn.XLOOKUP($B45,'[2]Jul-24'!$C:$C,'[2]Jul-24'!$H:$H,0)-SUM($P45:U45)</f>
        <v>0</v>
      </c>
      <c r="W45" s="54">
        <f>+_xlfn.XLOOKUP($B45,'[2]Ago-24'!$C:$C,'[2]Ago-24'!$H:$H,0)-SUM($P45:V45)</f>
        <v>0</v>
      </c>
      <c r="X45" s="54">
        <f>+_xlfn.XLOOKUP($B45,'[2]Sep-24'!$C:$C,'[2]Sep-24'!$H:$H,0)-SUM($P45:W45)</f>
        <v>0</v>
      </c>
      <c r="Y45" s="54">
        <f>+_xlfn.XLOOKUP($B45,'[2]Oct-24'!$C:$C,'[2]Oct-24'!$H:$H,0)-SUM($P45:X45)</f>
        <v>0</v>
      </c>
      <c r="Z45" s="54">
        <f>+_xlfn.XLOOKUP($B45,'[2]Nov-24'!$C:$C,'[2]Nov-24'!$H:$H,0)-SUM($P45:Y45)</f>
        <v>0</v>
      </c>
      <c r="AA45" s="54">
        <f>+_xlfn.XLOOKUP($B45,'[2]Dic-24'!$C:$C,'[2]Dic-24'!$H:$H,0)-SUM($P45:Z45)</f>
        <v>0</v>
      </c>
      <c r="AB45" s="54">
        <f>+_xlfn.XLOOKUP($B45,'[2]Ene-25'!$C:$C,'[2]Ene-25'!$H:$H,0)</f>
        <v>0</v>
      </c>
      <c r="AC45" s="54">
        <f>+IF(AC$7&lt;=$B$7,_xlfn.XLOOKUP($B45,'[2]Feb-25'!$C:$C,'[2]Feb-25'!$H:$H,0)-SUM($AB45:AB45),0)</f>
        <v>0</v>
      </c>
      <c r="AD45" s="54">
        <f>+IF(AD$7&lt;=$B$7,_xlfn.XLOOKUP($B45,'[2]Mar-25'!$C:$C,'[2]Mar-25'!$H:$H,0)-SUM($AB45:AC45),0)</f>
        <v>0</v>
      </c>
      <c r="AE45" s="54">
        <f>+IF(AE$7&lt;=$B$7,_xlfn.XLOOKUP($B45,'[2]Abr-25'!$C:$C,'[2]Abr-25'!$H:$H,0)-SUM($AB45:AD45),0)</f>
        <v>0</v>
      </c>
      <c r="AF45" s="54">
        <f>+IF(AF$7&lt;=$B$7,_xlfn.XLOOKUP($B45,'[2]May-25'!$C:$C,'[2]May-25'!$H:$H,0)-SUM($AB45:AE45),0)</f>
        <v>0</v>
      </c>
      <c r="AG45" s="54">
        <f>+IF(AG$7&lt;=$B$7,_xlfn.XLOOKUP($B45,'[2]Jun-25'!$C:$C,'[2]Jun-25'!$H:$H,0)-SUM($AB45:AF45),0)</f>
        <v>0</v>
      </c>
      <c r="AH45" s="54">
        <f>+IF(AH$7&lt;=$B$7,_xlfn.XLOOKUP($B45,'[2]Jul-25'!$C:$C,'[2]Jul-25'!$H:$H,0)-SUM($AB45:AG45),0)</f>
        <v>0</v>
      </c>
      <c r="AI45" s="54">
        <f>+IF(AI$7&lt;=$B$7,_xlfn.XLOOKUP($B45,'[2]Ago-25'!$C:$C,'[2]Ago-25'!$H:$H,0)-SUM($AB45:AH45),0)</f>
        <v>0</v>
      </c>
      <c r="AJ45" s="54">
        <f>+IF(AJ$7&lt;=$B$7,_xlfn.XLOOKUP($B45,'[2]Sep-25'!$C:$C,'[2]Sep-25'!$H:$H,0)-SUM($AB45:AI45),0)</f>
        <v>0</v>
      </c>
      <c r="AK45" s="54">
        <f>+IF(AK$7&lt;=$B$7,_xlfn.XLOOKUP($B45,'[2]Oct-25'!$C:$C,'[2]Oct-25'!$H:$H,0)-SUM($AB45:AJ45),0)</f>
        <v>0</v>
      </c>
      <c r="AL45" s="54">
        <f>+IF(AL$7&lt;=$B$7,_xlfn.XLOOKUP($B45,'[2]Nov-25'!$C:$C,'[2]Nov-25'!$H:$H,0)-SUM($AB45:AK45),0)</f>
        <v>0</v>
      </c>
      <c r="AM45" s="54">
        <f>+IF(AM$7&lt;=$B$7,_xlfn.XLOOKUP($B45,'[2]Dic-25'!$C:$C,'[2]Dic-25'!$H:$H,0)-SUM($AB45:AL45),0)</f>
        <v>0</v>
      </c>
      <c r="AQ45" s="54">
        <f t="shared" si="40"/>
        <v>0</v>
      </c>
      <c r="AR45" s="54">
        <f t="shared" si="40"/>
        <v>0</v>
      </c>
      <c r="AS45" s="54">
        <f t="shared" si="40"/>
        <v>0</v>
      </c>
      <c r="AT45" s="54">
        <f t="shared" si="40"/>
        <v>0</v>
      </c>
      <c r="AU45" s="54">
        <f t="shared" si="40"/>
        <v>0</v>
      </c>
      <c r="AV45" s="54">
        <f t="shared" si="40"/>
        <v>0</v>
      </c>
      <c r="AW45" s="54">
        <f t="shared" si="40"/>
        <v>0</v>
      </c>
      <c r="AX45" s="54">
        <f t="shared" si="40"/>
        <v>0</v>
      </c>
      <c r="AY45" s="54">
        <f t="shared" si="40"/>
        <v>0</v>
      </c>
      <c r="AZ45" s="54">
        <f t="shared" si="40"/>
        <v>0</v>
      </c>
      <c r="BA45" s="54">
        <f t="shared" si="40"/>
        <v>0</v>
      </c>
      <c r="BB45" s="54">
        <f t="shared" si="40"/>
        <v>0</v>
      </c>
    </row>
    <row r="46" spans="2:54" hidden="1" outlineLevel="1" x14ac:dyDescent="0.3">
      <c r="B46" s="18" t="s">
        <v>91</v>
      </c>
      <c r="C46" s="18" t="s">
        <v>92</v>
      </c>
      <c r="D46" s="54">
        <f>+_xlfn.XLOOKUP($B46,'[2]Ene-23'!$C:$C,'[2]Ene-23'!$H:$H,0)</f>
        <v>210909</v>
      </c>
      <c r="E46" s="54">
        <f>+_xlfn.XLOOKUP($B46,'[2]Feb-23'!$C:$C,'[2]Feb-23'!$H:$H,0)-SUM($D46:D46)</f>
        <v>403071</v>
      </c>
      <c r="F46" s="54">
        <f>+_xlfn.XLOOKUP($B46,'[2]Mar-23'!$C:$C,'[2]Mar-23'!$H:$H,0)-SUM($D46:E46)</f>
        <v>421818</v>
      </c>
      <c r="G46" s="54">
        <f>+_xlfn.XLOOKUP($B46,'[2]Abr-23'!$C:$C,'[2]Abr-23'!$H:$H,0)-SUM($D46:F46)</f>
        <v>412444</v>
      </c>
      <c r="H46" s="54">
        <f>+_xlfn.XLOOKUP($B46,'[2]May-23'!$C:$C,'[2]May-23'!$H:$H,0)-SUM($D46:G46)</f>
        <v>421818</v>
      </c>
      <c r="I46" s="54">
        <f>+_xlfn.XLOOKUP($B46,'[2]Jun-23'!$C:$C,'[2]Jun-23'!$H:$H,0)-SUM($D46:H46)</f>
        <v>421818</v>
      </c>
      <c r="J46" s="54">
        <f>+_xlfn.XLOOKUP($B46,'[2]Jul-23'!$C:$C,'[2]Jul-23'!$H:$H,0)-SUM($D46:I46)</f>
        <v>412444</v>
      </c>
      <c r="K46" s="54">
        <f>+_xlfn.XLOOKUP($B46,'[2]Ago-23'!$C:$C,'[2]Ago-23'!$H:$H,0)-SUM($D46:J46)</f>
        <v>412444</v>
      </c>
      <c r="L46" s="54">
        <f>+_xlfn.XLOOKUP($B46,'[2]Sep-23'!$C:$C,'[2]Sep-23'!$H:$H,0)-SUM($D46:K46)</f>
        <v>346829</v>
      </c>
      <c r="M46" s="54">
        <f>+_xlfn.XLOOKUP($B46,'[2]Oct-23'!$C:$C,'[2]Oct-23'!$H:$H,0)-SUM($D46:L46)</f>
        <v>281212</v>
      </c>
      <c r="N46" s="54">
        <f>+_xlfn.XLOOKUP($B46,'[2]Nov-23'!$C:$C,'[2]Nov-23'!$H:$H,0)-SUM($D46:M46)</f>
        <v>281212</v>
      </c>
      <c r="O46" s="54">
        <f>+_xlfn.XLOOKUP($B46,'[2]Dic-23'!$C:$C,'[2]Dic-23'!$H:$H,0)-SUM($D46:N46)</f>
        <v>210909</v>
      </c>
      <c r="P46" s="54">
        <f>+_xlfn.XLOOKUP($B46,'[2]Ene-24'!$C:$C,'[2]Ene-24'!$H:$H,0)</f>
        <v>118800</v>
      </c>
      <c r="Q46" s="54">
        <f>+_xlfn.XLOOKUP($B46,'[2]Feb-24'!$C:$C,'[2]Feb-24'!$H:$H,0)-SUM($P46:P46)</f>
        <v>162000</v>
      </c>
      <c r="R46" s="54">
        <f>+_xlfn.XLOOKUP($B46,'[2]Mar-24'!$C:$C,'[2]Mar-24'!$H:$H,0)-SUM($P46:Q46)</f>
        <v>162000</v>
      </c>
      <c r="S46" s="54">
        <f>+_xlfn.XLOOKUP($B46,'[2]Abr-24'!$C:$C,'[2]Abr-24'!$H:$H,0)-SUM($P46:R46)</f>
        <v>162000</v>
      </c>
      <c r="T46" s="54">
        <f>+_xlfn.XLOOKUP($B46,'[2]May-24'!$C:$C,'[2]May-24'!$H:$H,0)-SUM($P46:S46)</f>
        <v>162000</v>
      </c>
      <c r="U46" s="54">
        <f>+_xlfn.XLOOKUP($B46,'[2]Jun-24'!$C:$C,'[2]Jun-24'!$H:$H,0)-SUM($P46:T46)</f>
        <v>162000</v>
      </c>
      <c r="V46" s="54">
        <f>+_xlfn.XLOOKUP($B46,'[2]Jul-24'!$C:$C,'[2]Jul-24'!$H:$H,0)-SUM($P46:U46)</f>
        <v>162000</v>
      </c>
      <c r="W46" s="54">
        <f>+_xlfn.XLOOKUP($B46,'[2]Ago-24'!$C:$C,'[2]Ago-24'!$H:$H,0)-SUM($P46:V46)</f>
        <v>43200</v>
      </c>
      <c r="X46" s="54">
        <f>+_xlfn.XLOOKUP($B46,'[2]Sep-24'!$C:$C,'[2]Sep-24'!$H:$H,0)-SUM($P46:W46)</f>
        <v>0</v>
      </c>
      <c r="Y46" s="54">
        <f>+_xlfn.XLOOKUP($B46,'[2]Oct-24'!$C:$C,'[2]Oct-24'!$H:$H,0)-SUM($P46:X46)</f>
        <v>0</v>
      </c>
      <c r="Z46" s="54">
        <f>+_xlfn.XLOOKUP($B46,'[2]Nov-24'!$C:$C,'[2]Nov-24'!$H:$H,0)-SUM($P46:Y46)</f>
        <v>0</v>
      </c>
      <c r="AA46" s="54">
        <f>+_xlfn.XLOOKUP($B46,'[2]Dic-24'!$C:$C,'[2]Dic-24'!$H:$H,0)-SUM($P46:Z46)</f>
        <v>0</v>
      </c>
      <c r="AB46" s="54">
        <f>+_xlfn.XLOOKUP($B46,'[2]Ene-25'!$C:$C,'[2]Ene-25'!$H:$H,0)</f>
        <v>0</v>
      </c>
      <c r="AC46" s="54">
        <f>+IF(AC$7&lt;=$B$7,_xlfn.XLOOKUP($B46,'[2]Feb-25'!$C:$C,'[2]Feb-25'!$H:$H,0)-SUM($AB46:AB46),0)</f>
        <v>0</v>
      </c>
      <c r="AD46" s="54">
        <f>+IF(AD$7&lt;=$B$7,_xlfn.XLOOKUP($B46,'[2]Mar-25'!$C:$C,'[2]Mar-25'!$H:$H,0)-SUM($AB46:AC46),0)</f>
        <v>0</v>
      </c>
      <c r="AE46" s="54">
        <f>+IF(AE$7&lt;=$B$7,_xlfn.XLOOKUP($B46,'[2]Abr-25'!$C:$C,'[2]Abr-25'!$H:$H,0)-SUM($AB46:AD46),0)</f>
        <v>0</v>
      </c>
      <c r="AF46" s="54">
        <f>+IF(AF$7&lt;=$B$7,_xlfn.XLOOKUP($B46,'[2]May-25'!$C:$C,'[2]May-25'!$H:$H,0)-SUM($AB46:AE46),0)</f>
        <v>0</v>
      </c>
      <c r="AG46" s="54">
        <f>+IF(AG$7&lt;=$B$7,_xlfn.XLOOKUP($B46,'[2]Jun-25'!$C:$C,'[2]Jun-25'!$H:$H,0)-SUM($AB46:AF46),0)</f>
        <v>486667</v>
      </c>
      <c r="AH46" s="54">
        <f>+IF(AH$7&lt;=$B$7,_xlfn.XLOOKUP($B46,'[2]Jul-25'!$C:$C,'[2]Jul-25'!$H:$H,0)-SUM($AB46:AG46),0)</f>
        <v>0</v>
      </c>
      <c r="AI46" s="54">
        <f>+IF(AI$7&lt;=$B$7,_xlfn.XLOOKUP($B46,'[2]Ago-25'!$C:$C,'[2]Ago-25'!$H:$H,0)-SUM($AB46:AH46),0)</f>
        <v>0</v>
      </c>
      <c r="AJ46" s="54">
        <f>+IF(AJ$7&lt;=$B$7,_xlfn.XLOOKUP($B46,'[2]Sep-25'!$C:$C,'[2]Sep-25'!$H:$H,0)-SUM($AB46:AI46),0)</f>
        <v>0</v>
      </c>
      <c r="AK46" s="54">
        <f>+IF(AK$7&lt;=$B$7,_xlfn.XLOOKUP($B46,'[2]Oct-25'!$C:$C,'[2]Oct-25'!$H:$H,0)-SUM($AB46:AJ46),0)</f>
        <v>0</v>
      </c>
      <c r="AL46" s="54">
        <f>+IF(AL$7&lt;=$B$7,_xlfn.XLOOKUP($B46,'[2]Nov-25'!$C:$C,'[2]Nov-25'!$H:$H,0)-SUM($AB46:AK46),0)</f>
        <v>0</v>
      </c>
      <c r="AM46" s="54">
        <f>+IF(AM$7&lt;=$B$7,_xlfn.XLOOKUP($B46,'[2]Dic-25'!$C:$C,'[2]Dic-25'!$H:$H,0)-SUM($AB46:AL46),0)</f>
        <v>0</v>
      </c>
      <c r="AQ46" s="54">
        <f t="shared" si="40"/>
        <v>0</v>
      </c>
      <c r="AR46" s="54">
        <f t="shared" si="40"/>
        <v>0</v>
      </c>
      <c r="AS46" s="54">
        <f t="shared" si="40"/>
        <v>0</v>
      </c>
      <c r="AT46" s="54">
        <f t="shared" si="40"/>
        <v>0</v>
      </c>
      <c r="AU46" s="54">
        <f t="shared" si="40"/>
        <v>0</v>
      </c>
      <c r="AV46" s="54">
        <f t="shared" si="40"/>
        <v>486667</v>
      </c>
      <c r="AW46" s="54">
        <f t="shared" si="40"/>
        <v>0</v>
      </c>
      <c r="AX46" s="54">
        <f t="shared" si="40"/>
        <v>0</v>
      </c>
      <c r="AY46" s="54">
        <f t="shared" si="40"/>
        <v>0</v>
      </c>
      <c r="AZ46" s="54">
        <f t="shared" si="40"/>
        <v>0</v>
      </c>
      <c r="BA46" s="54">
        <f t="shared" si="40"/>
        <v>0</v>
      </c>
      <c r="BB46" s="54">
        <f t="shared" si="40"/>
        <v>0</v>
      </c>
    </row>
    <row r="47" spans="2:54" hidden="1" outlineLevel="1" x14ac:dyDescent="0.3">
      <c r="B47" s="18" t="s">
        <v>93</v>
      </c>
      <c r="C47" s="18" t="s">
        <v>94</v>
      </c>
      <c r="D47" s="54">
        <f>+_xlfn.XLOOKUP($B47,'[2]Ene-23'!$C:$C,'[2]Ene-23'!$H:$H,0)</f>
        <v>164725</v>
      </c>
      <c r="E47" s="54">
        <f>+_xlfn.XLOOKUP($B47,'[2]Feb-23'!$C:$C,'[2]Feb-23'!$H:$H,0)-SUM($D47:D47)</f>
        <v>329298</v>
      </c>
      <c r="F47" s="54">
        <f>+_xlfn.XLOOKUP($B47,'[2]Mar-23'!$C:$C,'[2]Mar-23'!$H:$H,0)-SUM($D47:E47)</f>
        <v>334120</v>
      </c>
      <c r="G47" s="54">
        <f>+_xlfn.XLOOKUP($B47,'[2]Abr-23'!$C:$C,'[2]Abr-23'!$H:$H,0)-SUM($D47:F47)</f>
        <v>330207</v>
      </c>
      <c r="H47" s="54">
        <f>+_xlfn.XLOOKUP($B47,'[2]May-23'!$C:$C,'[2]May-23'!$H:$H,0)-SUM($D47:G47)</f>
        <v>335571</v>
      </c>
      <c r="I47" s="54">
        <f>+_xlfn.XLOOKUP($B47,'[2]Jun-23'!$C:$C,'[2]Jun-23'!$H:$H,0)-SUM($D47:H47)</f>
        <v>332571</v>
      </c>
      <c r="J47" s="54">
        <f>+_xlfn.XLOOKUP($B47,'[2]Jul-23'!$C:$C,'[2]Jul-23'!$H:$H,0)-SUM($D47:I47)</f>
        <v>334285</v>
      </c>
      <c r="K47" s="54">
        <f>+_xlfn.XLOOKUP($B47,'[2]Ago-23'!$C:$C,'[2]Ago-23'!$H:$H,0)-SUM($D47:J47)</f>
        <v>326698</v>
      </c>
      <c r="L47" s="54">
        <f>+_xlfn.XLOOKUP($B47,'[2]Sep-23'!$C:$C,'[2]Sep-23'!$H:$H,0)-SUM($D47:K47)</f>
        <v>279571</v>
      </c>
      <c r="M47" s="54">
        <f>+_xlfn.XLOOKUP($B47,'[2]Oct-23'!$C:$C,'[2]Oct-23'!$H:$H,0)-SUM($D47:L47)</f>
        <v>244974</v>
      </c>
      <c r="N47" s="54">
        <f>+_xlfn.XLOOKUP($B47,'[2]Nov-23'!$C:$C,'[2]Nov-23'!$H:$H,0)-SUM($D47:M47)</f>
        <v>225892</v>
      </c>
      <c r="O47" s="54">
        <f>+_xlfn.XLOOKUP($B47,'[2]Dic-23'!$C:$C,'[2]Dic-23'!$H:$H,0)-SUM($D47:N47)</f>
        <v>174455</v>
      </c>
      <c r="P47" s="54">
        <f>+_xlfn.XLOOKUP($B47,'[2]Ene-24'!$C:$C,'[2]Ene-24'!$H:$H,0)</f>
        <v>62505</v>
      </c>
      <c r="Q47" s="54">
        <f>+_xlfn.XLOOKUP($B47,'[2]Feb-24'!$C:$C,'[2]Feb-24'!$H:$H,0)-SUM($P47:P47)</f>
        <v>125010</v>
      </c>
      <c r="R47" s="54">
        <f>+_xlfn.XLOOKUP($B47,'[2]Mar-24'!$C:$C,'[2]Mar-24'!$H:$H,0)-SUM($P47:Q47)</f>
        <v>129849</v>
      </c>
      <c r="S47" s="54">
        <f>+_xlfn.XLOOKUP($B47,'[2]Abr-24'!$C:$C,'[2]Abr-24'!$H:$H,0)-SUM($P47:R47)</f>
        <v>125010</v>
      </c>
      <c r="T47" s="54">
        <f>+_xlfn.XLOOKUP($B47,'[2]May-24'!$C:$C,'[2]May-24'!$H:$H,0)-SUM($P47:S47)</f>
        <v>125932</v>
      </c>
      <c r="U47" s="54">
        <f>+_xlfn.XLOOKUP($B47,'[2]Jun-24'!$C:$C,'[2]Jun-24'!$H:$H,0)-SUM($P47:T47)</f>
        <v>121785</v>
      </c>
      <c r="V47" s="54">
        <f>+_xlfn.XLOOKUP($B47,'[2]Jul-24'!$C:$C,'[2]Jul-24'!$H:$H,0)-SUM($P47:U47)</f>
        <v>129317</v>
      </c>
      <c r="W47" s="54">
        <f>+_xlfn.XLOOKUP($B47,'[2]Ago-24'!$C:$C,'[2]Ago-24'!$H:$H,0)-SUM($P47:V47)</f>
        <v>32476</v>
      </c>
      <c r="X47" s="54">
        <f>+_xlfn.XLOOKUP($B47,'[2]Sep-24'!$C:$C,'[2]Sep-24'!$H:$H,0)-SUM($P47:W47)</f>
        <v>0</v>
      </c>
      <c r="Y47" s="54">
        <f>+_xlfn.XLOOKUP($B47,'[2]Oct-24'!$C:$C,'[2]Oct-24'!$H:$H,0)-SUM($P47:X47)</f>
        <v>0</v>
      </c>
      <c r="Z47" s="54">
        <f>+_xlfn.XLOOKUP($B47,'[2]Nov-24'!$C:$C,'[2]Nov-24'!$H:$H,0)-SUM($P47:Y47)</f>
        <v>0</v>
      </c>
      <c r="AA47" s="54">
        <f>+_xlfn.XLOOKUP($B47,'[2]Dic-24'!$C:$C,'[2]Dic-24'!$H:$H,0)-SUM($P47:Z47)</f>
        <v>0</v>
      </c>
      <c r="AB47" s="54">
        <f>+_xlfn.XLOOKUP($B47,'[2]Ene-25'!$C:$C,'[2]Ene-25'!$H:$H,0)</f>
        <v>0</v>
      </c>
      <c r="AC47" s="54">
        <f>+IF(AC$7&lt;=$B$7,_xlfn.XLOOKUP($B47,'[2]Feb-25'!$C:$C,'[2]Feb-25'!$H:$H,0)-SUM($AB47:AB47),0)</f>
        <v>0</v>
      </c>
      <c r="AD47" s="54">
        <f>+IF(AD$7&lt;=$B$7,_xlfn.XLOOKUP($B47,'[2]Mar-25'!$C:$C,'[2]Mar-25'!$H:$H,0)-SUM($AB47:AC47),0)</f>
        <v>0</v>
      </c>
      <c r="AE47" s="54">
        <f>+IF(AE$7&lt;=$B$7,_xlfn.XLOOKUP($B47,'[2]Abr-25'!$C:$C,'[2]Abr-25'!$H:$H,0)-SUM($AB47:AD47),0)</f>
        <v>0</v>
      </c>
      <c r="AF47" s="54">
        <f>+IF(AF$7&lt;=$B$7,_xlfn.XLOOKUP($B47,'[2]May-25'!$C:$C,'[2]May-25'!$H:$H,0)-SUM($AB47:AE47),0)</f>
        <v>0</v>
      </c>
      <c r="AG47" s="54">
        <f>+IF(AG$7&lt;=$B$7,_xlfn.XLOOKUP($B47,'[2]Jun-25'!$C:$C,'[2]Jun-25'!$H:$H,0)-SUM($AB47:AF47),0)</f>
        <v>362242</v>
      </c>
      <c r="AH47" s="54">
        <f>+IF(AH$7&lt;=$B$7,_xlfn.XLOOKUP($B47,'[2]Jul-25'!$C:$C,'[2]Jul-25'!$H:$H,0)-SUM($AB47:AG47),0)</f>
        <v>0</v>
      </c>
      <c r="AI47" s="54">
        <f>+IF(AI$7&lt;=$B$7,_xlfn.XLOOKUP($B47,'[2]Ago-25'!$C:$C,'[2]Ago-25'!$H:$H,0)-SUM($AB47:AH47),0)</f>
        <v>0</v>
      </c>
      <c r="AJ47" s="54">
        <f>+IF(AJ$7&lt;=$B$7,_xlfn.XLOOKUP($B47,'[2]Sep-25'!$C:$C,'[2]Sep-25'!$H:$H,0)-SUM($AB47:AI47),0)</f>
        <v>0</v>
      </c>
      <c r="AK47" s="54">
        <f>+IF(AK$7&lt;=$B$7,_xlfn.XLOOKUP($B47,'[2]Oct-25'!$C:$C,'[2]Oct-25'!$H:$H,0)-SUM($AB47:AJ47),0)</f>
        <v>0</v>
      </c>
      <c r="AL47" s="54">
        <f>+IF(AL$7&lt;=$B$7,_xlfn.XLOOKUP($B47,'[2]Nov-25'!$C:$C,'[2]Nov-25'!$H:$H,0)-SUM($AB47:AK47),0)</f>
        <v>0</v>
      </c>
      <c r="AM47" s="54">
        <f>+IF(AM$7&lt;=$B$7,_xlfn.XLOOKUP($B47,'[2]Dic-25'!$C:$C,'[2]Dic-25'!$H:$H,0)-SUM($AB47:AL47),0)</f>
        <v>0</v>
      </c>
      <c r="AQ47" s="54">
        <f t="shared" si="40"/>
        <v>0</v>
      </c>
      <c r="AR47" s="54">
        <f t="shared" si="40"/>
        <v>0</v>
      </c>
      <c r="AS47" s="54">
        <f t="shared" si="40"/>
        <v>0</v>
      </c>
      <c r="AT47" s="54">
        <f t="shared" si="40"/>
        <v>0</v>
      </c>
      <c r="AU47" s="54">
        <f t="shared" si="40"/>
        <v>0</v>
      </c>
      <c r="AV47" s="54">
        <f t="shared" si="40"/>
        <v>362242</v>
      </c>
      <c r="AW47" s="54">
        <f t="shared" si="40"/>
        <v>0</v>
      </c>
      <c r="AX47" s="54">
        <f t="shared" si="40"/>
        <v>0</v>
      </c>
      <c r="AY47" s="54">
        <f t="shared" si="40"/>
        <v>0</v>
      </c>
      <c r="AZ47" s="54">
        <f t="shared" si="40"/>
        <v>0</v>
      </c>
      <c r="BA47" s="54">
        <f t="shared" si="40"/>
        <v>0</v>
      </c>
      <c r="BB47" s="54">
        <f t="shared" si="40"/>
        <v>0</v>
      </c>
    </row>
    <row r="48" spans="2:54" hidden="1" outlineLevel="1" x14ac:dyDescent="0.3">
      <c r="B48" s="18" t="s">
        <v>95</v>
      </c>
      <c r="C48" s="18" t="s">
        <v>96</v>
      </c>
      <c r="D48" s="54">
        <f>+_xlfn.XLOOKUP($B48,'[2]Ene-23'!$C:$C,'[2]Ene-23'!$H:$H,0)</f>
        <v>19767</v>
      </c>
      <c r="E48" s="54">
        <f>+_xlfn.XLOOKUP($B48,'[2]Feb-23'!$C:$C,'[2]Feb-23'!$H:$H,0)-SUM($D48:D48)</f>
        <v>39516</v>
      </c>
      <c r="F48" s="54">
        <f>+_xlfn.XLOOKUP($B48,'[2]Mar-23'!$C:$C,'[2]Mar-23'!$H:$H,0)-SUM($D48:E48)</f>
        <v>40094</v>
      </c>
      <c r="G48" s="54">
        <f>+_xlfn.XLOOKUP($B48,'[2]Abr-23'!$C:$C,'[2]Abr-23'!$H:$H,0)-SUM($D48:F48)</f>
        <v>39625</v>
      </c>
      <c r="H48" s="54">
        <f>+_xlfn.XLOOKUP($B48,'[2]May-23'!$C:$C,'[2]May-23'!$H:$H,0)-SUM($D48:G48)</f>
        <v>40269</v>
      </c>
      <c r="I48" s="54">
        <f>+_xlfn.XLOOKUP($B48,'[2]Jun-23'!$C:$C,'[2]Jun-23'!$H:$H,0)-SUM($D48:H48)</f>
        <v>39908</v>
      </c>
      <c r="J48" s="54">
        <f>+_xlfn.XLOOKUP($B48,'[2]Jul-23'!$C:$C,'[2]Jul-23'!$H:$H,0)-SUM($D48:I48)</f>
        <v>40465</v>
      </c>
      <c r="K48" s="54">
        <f>+_xlfn.XLOOKUP($B48,'[2]Ago-23'!$C:$C,'[2]Ago-23'!$H:$H,0)-SUM($D48:J48)</f>
        <v>40108</v>
      </c>
      <c r="L48" s="54">
        <f>+_xlfn.XLOOKUP($B48,'[2]Sep-23'!$C:$C,'[2]Sep-23'!$H:$H,0)-SUM($D48:K48)</f>
        <v>33549</v>
      </c>
      <c r="M48" s="54">
        <f>+_xlfn.XLOOKUP($B48,'[2]Oct-23'!$C:$C,'[2]Oct-23'!$H:$H,0)-SUM($D48:L48)</f>
        <v>29396</v>
      </c>
      <c r="N48" s="54">
        <f>+_xlfn.XLOOKUP($B48,'[2]Nov-23'!$C:$C,'[2]Nov-23'!$H:$H,0)-SUM($D48:M48)</f>
        <v>27107</v>
      </c>
      <c r="O48" s="54">
        <f>+_xlfn.XLOOKUP($B48,'[2]Dic-23'!$C:$C,'[2]Dic-23'!$H:$H,0)-SUM($D48:N48)</f>
        <v>20935</v>
      </c>
      <c r="P48" s="54">
        <f>+_xlfn.XLOOKUP($B48,'[2]Ene-24'!$C:$C,'[2]Ene-24'!$H:$H,0)</f>
        <v>7501</v>
      </c>
      <c r="Q48" s="54">
        <f>+_xlfn.XLOOKUP($B48,'[2]Feb-24'!$C:$C,'[2]Feb-24'!$H:$H,0)-SUM($P48:P48)</f>
        <v>15001</v>
      </c>
      <c r="R48" s="54">
        <f>+_xlfn.XLOOKUP($B48,'[2]Mar-24'!$C:$C,'[2]Mar-24'!$H:$H,0)-SUM($P48:Q48)</f>
        <v>15582</v>
      </c>
      <c r="S48" s="54">
        <f>+_xlfn.XLOOKUP($B48,'[2]Abr-24'!$C:$C,'[2]Abr-24'!$H:$H,0)-SUM($P48:R48)</f>
        <v>15001</v>
      </c>
      <c r="T48" s="54">
        <f>+_xlfn.XLOOKUP($B48,'[2]May-24'!$C:$C,'[2]May-24'!$H:$H,0)-SUM($P48:S48)</f>
        <v>15112</v>
      </c>
      <c r="U48" s="54">
        <f>+_xlfn.XLOOKUP($B48,'[2]Jun-24'!$C:$C,'[2]Jun-24'!$H:$H,0)-SUM($P48:T48)</f>
        <v>14614</v>
      </c>
      <c r="V48" s="54">
        <f>+_xlfn.XLOOKUP($B48,'[2]Jul-24'!$C:$C,'[2]Jul-24'!$H:$H,0)-SUM($P48:U48)</f>
        <v>15518</v>
      </c>
      <c r="W48" s="54">
        <f>+_xlfn.XLOOKUP($B48,'[2]Ago-24'!$C:$C,'[2]Ago-24'!$H:$H,0)-SUM($P48:V48)</f>
        <v>3897</v>
      </c>
      <c r="X48" s="54">
        <f>+_xlfn.XLOOKUP($B48,'[2]Sep-24'!$C:$C,'[2]Sep-24'!$H:$H,0)-SUM($P48:W48)</f>
        <v>0</v>
      </c>
      <c r="Y48" s="54">
        <f>+_xlfn.XLOOKUP($B48,'[2]Oct-24'!$C:$C,'[2]Oct-24'!$H:$H,0)-SUM($P48:X48)</f>
        <v>0</v>
      </c>
      <c r="Z48" s="54">
        <f>+_xlfn.XLOOKUP($B48,'[2]Nov-24'!$C:$C,'[2]Nov-24'!$H:$H,0)-SUM($P48:Y48)</f>
        <v>0</v>
      </c>
      <c r="AA48" s="54">
        <f>+_xlfn.XLOOKUP($B48,'[2]Dic-24'!$C:$C,'[2]Dic-24'!$H:$H,0)-SUM($P48:Z48)</f>
        <v>0</v>
      </c>
      <c r="AB48" s="54">
        <f>+_xlfn.XLOOKUP($B48,'[2]Ene-25'!$C:$C,'[2]Ene-25'!$H:$H,0)</f>
        <v>0</v>
      </c>
      <c r="AC48" s="54">
        <f>+IF(AC$7&lt;=$B$7,_xlfn.XLOOKUP($B48,'[2]Feb-25'!$C:$C,'[2]Feb-25'!$H:$H,0)-SUM($AB48:AB48),0)</f>
        <v>0</v>
      </c>
      <c r="AD48" s="54">
        <f>+IF(AD$7&lt;=$B$7,_xlfn.XLOOKUP($B48,'[2]Mar-25'!$C:$C,'[2]Mar-25'!$H:$H,0)-SUM($AB48:AC48),0)</f>
        <v>0</v>
      </c>
      <c r="AE48" s="54">
        <f>+IF(AE$7&lt;=$B$7,_xlfn.XLOOKUP($B48,'[2]Abr-25'!$C:$C,'[2]Abr-25'!$H:$H,0)-SUM($AB48:AD48),0)</f>
        <v>0</v>
      </c>
      <c r="AF48" s="54">
        <f>+IF(AF$7&lt;=$B$7,_xlfn.XLOOKUP($B48,'[2]May-25'!$C:$C,'[2]May-25'!$H:$H,0)-SUM($AB48:AE48),0)</f>
        <v>0</v>
      </c>
      <c r="AG48" s="54">
        <f>+IF(AG$7&lt;=$B$7,_xlfn.XLOOKUP($B48,'[2]Jun-25'!$C:$C,'[2]Jun-25'!$H:$H,0)-SUM($AB48:AF48),0)</f>
        <v>43469</v>
      </c>
      <c r="AH48" s="54">
        <f>+IF(AH$7&lt;=$B$7,_xlfn.XLOOKUP($B48,'[2]Jul-25'!$C:$C,'[2]Jul-25'!$H:$H,0)-SUM($AB48:AG48),0)</f>
        <v>0</v>
      </c>
      <c r="AI48" s="54">
        <f>+IF(AI$7&lt;=$B$7,_xlfn.XLOOKUP($B48,'[2]Ago-25'!$C:$C,'[2]Ago-25'!$H:$H,0)-SUM($AB48:AH48),0)</f>
        <v>0</v>
      </c>
      <c r="AJ48" s="54">
        <f>+IF(AJ$7&lt;=$B$7,_xlfn.XLOOKUP($B48,'[2]Sep-25'!$C:$C,'[2]Sep-25'!$H:$H,0)-SUM($AB48:AI48),0)</f>
        <v>0</v>
      </c>
      <c r="AK48" s="54">
        <f>+IF(AK$7&lt;=$B$7,_xlfn.XLOOKUP($B48,'[2]Oct-25'!$C:$C,'[2]Oct-25'!$H:$H,0)-SUM($AB48:AJ48),0)</f>
        <v>0</v>
      </c>
      <c r="AL48" s="54">
        <f>+IF(AL$7&lt;=$B$7,_xlfn.XLOOKUP($B48,'[2]Nov-25'!$C:$C,'[2]Nov-25'!$H:$H,0)-SUM($AB48:AK48),0)</f>
        <v>0</v>
      </c>
      <c r="AM48" s="54">
        <f>+IF(AM$7&lt;=$B$7,_xlfn.XLOOKUP($B48,'[2]Dic-25'!$C:$C,'[2]Dic-25'!$H:$H,0)-SUM($AB48:AL48),0)</f>
        <v>0</v>
      </c>
      <c r="AQ48" s="54">
        <f t="shared" si="40"/>
        <v>0</v>
      </c>
      <c r="AR48" s="54">
        <f t="shared" si="40"/>
        <v>0</v>
      </c>
      <c r="AS48" s="54">
        <f t="shared" si="40"/>
        <v>0</v>
      </c>
      <c r="AT48" s="54">
        <f t="shared" si="40"/>
        <v>0</v>
      </c>
      <c r="AU48" s="54">
        <f t="shared" si="40"/>
        <v>0</v>
      </c>
      <c r="AV48" s="54">
        <f t="shared" si="40"/>
        <v>43469</v>
      </c>
      <c r="AW48" s="54">
        <f t="shared" si="40"/>
        <v>0</v>
      </c>
      <c r="AX48" s="54">
        <f t="shared" si="40"/>
        <v>0</v>
      </c>
      <c r="AY48" s="54">
        <f t="shared" si="40"/>
        <v>0</v>
      </c>
      <c r="AZ48" s="54">
        <f t="shared" si="40"/>
        <v>0</v>
      </c>
      <c r="BA48" s="54">
        <f t="shared" si="40"/>
        <v>0</v>
      </c>
      <c r="BB48" s="54">
        <f t="shared" si="40"/>
        <v>0</v>
      </c>
    </row>
    <row r="49" spans="1:54" hidden="1" outlineLevel="1" x14ac:dyDescent="0.3">
      <c r="B49" s="18" t="s">
        <v>97</v>
      </c>
      <c r="C49" s="18" t="s">
        <v>98</v>
      </c>
      <c r="D49" s="54">
        <f>+_xlfn.XLOOKUP($B49,'[2]Ene-23'!$C:$C,'[2]Ene-23'!$H:$H,0)</f>
        <v>164725</v>
      </c>
      <c r="E49" s="54">
        <f>+_xlfn.XLOOKUP($B49,'[2]Feb-23'!$C:$C,'[2]Feb-23'!$H:$H,0)-SUM($D49:D49)</f>
        <v>329298</v>
      </c>
      <c r="F49" s="54">
        <f>+_xlfn.XLOOKUP($B49,'[2]Mar-23'!$C:$C,'[2]Mar-23'!$H:$H,0)-SUM($D49:E49)</f>
        <v>334120</v>
      </c>
      <c r="G49" s="54">
        <f>+_xlfn.XLOOKUP($B49,'[2]Abr-23'!$C:$C,'[2]Abr-23'!$H:$H,0)-SUM($D49:F49)</f>
        <v>330207</v>
      </c>
      <c r="H49" s="54">
        <f>+_xlfn.XLOOKUP($B49,'[2]May-23'!$C:$C,'[2]May-23'!$H:$H,0)-SUM($D49:G49)</f>
        <v>335571</v>
      </c>
      <c r="I49" s="54">
        <f>+_xlfn.XLOOKUP($B49,'[2]Jun-23'!$C:$C,'[2]Jun-23'!$H:$H,0)-SUM($D49:H49)</f>
        <v>332571</v>
      </c>
      <c r="J49" s="54">
        <f>+_xlfn.XLOOKUP($B49,'[2]Jul-23'!$C:$C,'[2]Jul-23'!$H:$H,0)-SUM($D49:I49)</f>
        <v>334285</v>
      </c>
      <c r="K49" s="54">
        <f>+_xlfn.XLOOKUP($B49,'[2]Ago-23'!$C:$C,'[2]Ago-23'!$H:$H,0)-SUM($D49:J49)</f>
        <v>326698</v>
      </c>
      <c r="L49" s="54">
        <f>+_xlfn.XLOOKUP($B49,'[2]Sep-23'!$C:$C,'[2]Sep-23'!$H:$H,0)-SUM($D49:K49)</f>
        <v>279571</v>
      </c>
      <c r="M49" s="54">
        <f>+_xlfn.XLOOKUP($B49,'[2]Oct-23'!$C:$C,'[2]Oct-23'!$H:$H,0)-SUM($D49:L49)</f>
        <v>244974</v>
      </c>
      <c r="N49" s="54">
        <f>+_xlfn.XLOOKUP($B49,'[2]Nov-23'!$C:$C,'[2]Nov-23'!$H:$H,0)-SUM($D49:M49)</f>
        <v>225892</v>
      </c>
      <c r="O49" s="54">
        <f>+_xlfn.XLOOKUP($B49,'[2]Dic-23'!$C:$C,'[2]Dic-23'!$H:$H,0)-SUM($D49:N49)</f>
        <v>174455</v>
      </c>
      <c r="P49" s="54">
        <f>+_xlfn.XLOOKUP($B49,'[2]Ene-24'!$C:$C,'[2]Ene-24'!$H:$H,0)</f>
        <v>62505</v>
      </c>
      <c r="Q49" s="54">
        <f>+_xlfn.XLOOKUP($B49,'[2]Feb-24'!$C:$C,'[2]Feb-24'!$H:$H,0)-SUM($P49:P49)</f>
        <v>125010</v>
      </c>
      <c r="R49" s="54">
        <f>+_xlfn.XLOOKUP($B49,'[2]Mar-24'!$C:$C,'[2]Mar-24'!$H:$H,0)-SUM($P49:Q49)</f>
        <v>129849</v>
      </c>
      <c r="S49" s="54">
        <f>+_xlfn.XLOOKUP($B49,'[2]Abr-24'!$C:$C,'[2]Abr-24'!$H:$H,0)-SUM($P49:R49)</f>
        <v>125010</v>
      </c>
      <c r="T49" s="54">
        <f>+_xlfn.XLOOKUP($B49,'[2]May-24'!$C:$C,'[2]May-24'!$H:$H,0)-SUM($P49:S49)</f>
        <v>125932</v>
      </c>
      <c r="U49" s="54">
        <f>+_xlfn.XLOOKUP($B49,'[2]Jun-24'!$C:$C,'[2]Jun-24'!$H:$H,0)-SUM($P49:T49)</f>
        <v>121785</v>
      </c>
      <c r="V49" s="54">
        <f>+_xlfn.XLOOKUP($B49,'[2]Jul-24'!$C:$C,'[2]Jul-24'!$H:$H,0)-SUM($P49:U49)</f>
        <v>129317</v>
      </c>
      <c r="W49" s="54">
        <f>+_xlfn.XLOOKUP($B49,'[2]Ago-24'!$C:$C,'[2]Ago-24'!$H:$H,0)-SUM($P49:V49)</f>
        <v>32476</v>
      </c>
      <c r="X49" s="54">
        <f>+_xlfn.XLOOKUP($B49,'[2]Sep-24'!$C:$C,'[2]Sep-24'!$H:$H,0)-SUM($P49:W49)</f>
        <v>0</v>
      </c>
      <c r="Y49" s="54">
        <f>+_xlfn.XLOOKUP($B49,'[2]Oct-24'!$C:$C,'[2]Oct-24'!$H:$H,0)-SUM($P49:X49)</f>
        <v>0</v>
      </c>
      <c r="Z49" s="54">
        <f>+_xlfn.XLOOKUP($B49,'[2]Nov-24'!$C:$C,'[2]Nov-24'!$H:$H,0)-SUM($P49:Y49)</f>
        <v>0</v>
      </c>
      <c r="AA49" s="54">
        <f>+_xlfn.XLOOKUP($B49,'[2]Dic-24'!$C:$C,'[2]Dic-24'!$H:$H,0)-SUM($P49:Z49)</f>
        <v>0</v>
      </c>
      <c r="AB49" s="54">
        <f>+_xlfn.XLOOKUP($B49,'[2]Ene-25'!$C:$C,'[2]Ene-25'!$H:$H,0)</f>
        <v>0</v>
      </c>
      <c r="AC49" s="54">
        <f>+IF(AC$7&lt;=$B$7,_xlfn.XLOOKUP($B49,'[2]Feb-25'!$C:$C,'[2]Feb-25'!$H:$H,0)-SUM($AB49:AB49),0)</f>
        <v>0</v>
      </c>
      <c r="AD49" s="54">
        <f>+IF(AD$7&lt;=$B$7,_xlfn.XLOOKUP($B49,'[2]Mar-25'!$C:$C,'[2]Mar-25'!$H:$H,0)-SUM($AB49:AC49),0)</f>
        <v>0</v>
      </c>
      <c r="AE49" s="54">
        <f>+IF(AE$7&lt;=$B$7,_xlfn.XLOOKUP($B49,'[2]Abr-25'!$C:$C,'[2]Abr-25'!$H:$H,0)-SUM($AB49:AD49),0)</f>
        <v>0</v>
      </c>
      <c r="AF49" s="54">
        <f>+IF(AF$7&lt;=$B$7,_xlfn.XLOOKUP($B49,'[2]May-25'!$C:$C,'[2]May-25'!$H:$H,0)-SUM($AB49:AE49),0)</f>
        <v>0</v>
      </c>
      <c r="AG49" s="54">
        <f>+IF(AG$7&lt;=$B$7,_xlfn.XLOOKUP($B49,'[2]Jun-25'!$C:$C,'[2]Jun-25'!$H:$H,0)-SUM($AB49:AF49),0)</f>
        <v>362242</v>
      </c>
      <c r="AH49" s="54">
        <f>+IF(AH$7&lt;=$B$7,_xlfn.XLOOKUP($B49,'[2]Jul-25'!$C:$C,'[2]Jul-25'!$H:$H,0)-SUM($AB49:AG49),0)</f>
        <v>0</v>
      </c>
      <c r="AI49" s="54">
        <f>+IF(AI$7&lt;=$B$7,_xlfn.XLOOKUP($B49,'[2]Ago-25'!$C:$C,'[2]Ago-25'!$H:$H,0)-SUM($AB49:AH49),0)</f>
        <v>0</v>
      </c>
      <c r="AJ49" s="54">
        <f>+IF(AJ$7&lt;=$B$7,_xlfn.XLOOKUP($B49,'[2]Sep-25'!$C:$C,'[2]Sep-25'!$H:$H,0)-SUM($AB49:AI49),0)</f>
        <v>0</v>
      </c>
      <c r="AK49" s="54">
        <f>+IF(AK$7&lt;=$B$7,_xlfn.XLOOKUP($B49,'[2]Oct-25'!$C:$C,'[2]Oct-25'!$H:$H,0)-SUM($AB49:AJ49),0)</f>
        <v>0</v>
      </c>
      <c r="AL49" s="54">
        <f>+IF(AL$7&lt;=$B$7,_xlfn.XLOOKUP($B49,'[2]Nov-25'!$C:$C,'[2]Nov-25'!$H:$H,0)-SUM($AB49:AK49),0)</f>
        <v>0</v>
      </c>
      <c r="AM49" s="54">
        <f>+IF(AM$7&lt;=$B$7,_xlfn.XLOOKUP($B49,'[2]Dic-25'!$C:$C,'[2]Dic-25'!$H:$H,0)-SUM($AB49:AL49),0)</f>
        <v>0</v>
      </c>
      <c r="AQ49" s="54">
        <f t="shared" si="40"/>
        <v>0</v>
      </c>
      <c r="AR49" s="54">
        <f t="shared" si="40"/>
        <v>0</v>
      </c>
      <c r="AS49" s="54">
        <f t="shared" si="40"/>
        <v>0</v>
      </c>
      <c r="AT49" s="54">
        <f t="shared" si="40"/>
        <v>0</v>
      </c>
      <c r="AU49" s="54">
        <f t="shared" si="40"/>
        <v>0</v>
      </c>
      <c r="AV49" s="54">
        <f t="shared" si="40"/>
        <v>362242</v>
      </c>
      <c r="AW49" s="54">
        <f t="shared" si="40"/>
        <v>0</v>
      </c>
      <c r="AX49" s="54">
        <f t="shared" si="40"/>
        <v>0</v>
      </c>
      <c r="AY49" s="54">
        <f t="shared" si="40"/>
        <v>0</v>
      </c>
      <c r="AZ49" s="54">
        <f t="shared" si="40"/>
        <v>0</v>
      </c>
      <c r="BA49" s="54">
        <f t="shared" si="40"/>
        <v>0</v>
      </c>
      <c r="BB49" s="54">
        <f t="shared" si="40"/>
        <v>0</v>
      </c>
    </row>
    <row r="50" spans="1:54" hidden="1" outlineLevel="1" x14ac:dyDescent="0.3">
      <c r="B50" s="18" t="s">
        <v>99</v>
      </c>
      <c r="C50" s="18" t="s">
        <v>100</v>
      </c>
      <c r="D50" s="54">
        <f>+_xlfn.XLOOKUP($B50,'[2]Ene-23'!$C:$C,'[2]Ene-23'!$H:$H,0)</f>
        <v>73263</v>
      </c>
      <c r="E50" s="54">
        <f>+_xlfn.XLOOKUP($B50,'[2]Feb-23'!$C:$C,'[2]Feb-23'!$H:$H,0)-SUM($D50:D50)</f>
        <v>147232</v>
      </c>
      <c r="F50" s="54">
        <f>+_xlfn.XLOOKUP($B50,'[2]Mar-23'!$C:$C,'[2]Mar-23'!$H:$H,0)-SUM($D50:E50)</f>
        <v>147303</v>
      </c>
      <c r="G50" s="54">
        <f>+_xlfn.XLOOKUP($B50,'[2]Abr-23'!$C:$C,'[2]Abr-23'!$H:$H,0)-SUM($D50:F50)</f>
        <v>146087</v>
      </c>
      <c r="H50" s="54">
        <f>+_xlfn.XLOOKUP($B50,'[2]May-23'!$C:$C,'[2]May-23'!$H:$H,0)-SUM($D50:G50)</f>
        <v>146668</v>
      </c>
      <c r="I50" s="54">
        <f>+_xlfn.XLOOKUP($B50,'[2]Jun-23'!$C:$C,'[2]Jun-23'!$H:$H,0)-SUM($D50:H50)</f>
        <v>146527</v>
      </c>
      <c r="J50" s="54">
        <f>+_xlfn.XLOOKUP($B50,'[2]Jul-23'!$C:$C,'[2]Jul-23'!$H:$H,0)-SUM($D50:I50)</f>
        <v>145410</v>
      </c>
      <c r="K50" s="54">
        <f>+_xlfn.XLOOKUP($B50,'[2]Ago-23'!$C:$C,'[2]Ago-23'!$H:$H,0)-SUM($D50:J50)</f>
        <v>146347</v>
      </c>
      <c r="L50" s="54">
        <f>+_xlfn.XLOOKUP($B50,'[2]Sep-23'!$C:$C,'[2]Sep-23'!$H:$H,0)-SUM($D50:K50)</f>
        <v>125490</v>
      </c>
      <c r="M50" s="54">
        <f>+_xlfn.XLOOKUP($B50,'[2]Oct-23'!$C:$C,'[2]Oct-23'!$H:$H,0)-SUM($D50:L50)</f>
        <v>108386</v>
      </c>
      <c r="N50" s="54">
        <f>+_xlfn.XLOOKUP($B50,'[2]Nov-23'!$C:$C,'[2]Nov-23'!$H:$H,0)-SUM($D50:M50)</f>
        <v>98833</v>
      </c>
      <c r="O50" s="54">
        <f>+_xlfn.XLOOKUP($B50,'[2]Dic-23'!$C:$C,'[2]Dic-23'!$H:$H,0)-SUM($D50:N50)</f>
        <v>76017</v>
      </c>
      <c r="P50" s="54">
        <f>+_xlfn.XLOOKUP($B50,'[2]Ene-24'!$C:$C,'[2]Ene-24'!$H:$H,0)</f>
        <v>27912</v>
      </c>
      <c r="Q50" s="54">
        <f>+_xlfn.XLOOKUP($B50,'[2]Feb-24'!$C:$C,'[2]Feb-24'!$H:$H,0)-SUM($P50:P50)</f>
        <v>55825</v>
      </c>
      <c r="R50" s="54">
        <f>+_xlfn.XLOOKUP($B50,'[2]Mar-24'!$C:$C,'[2]Mar-24'!$H:$H,0)-SUM($P50:Q50)</f>
        <v>55825</v>
      </c>
      <c r="S50" s="54">
        <f>+_xlfn.XLOOKUP($B50,'[2]Abr-24'!$C:$C,'[2]Abr-24'!$H:$H,0)-SUM($P50:R50)</f>
        <v>55825</v>
      </c>
      <c r="T50" s="54">
        <f>+_xlfn.XLOOKUP($B50,'[2]May-24'!$C:$C,'[2]May-24'!$H:$H,0)-SUM($P50:S50)</f>
        <v>54210</v>
      </c>
      <c r="U50" s="54">
        <f>+_xlfn.XLOOKUP($B50,'[2]Jun-24'!$C:$C,'[2]Jun-24'!$H:$H,0)-SUM($P50:T50)</f>
        <v>54210</v>
      </c>
      <c r="V50" s="54">
        <f>+_xlfn.XLOOKUP($B50,'[2]Jul-24'!$C:$C,'[2]Jul-24'!$H:$H,0)-SUM($P50:U50)</f>
        <v>55860</v>
      </c>
      <c r="W50" s="54">
        <f>+_xlfn.XLOOKUP($B50,'[2]Ago-24'!$C:$C,'[2]Ago-24'!$H:$H,0)-SUM($P50:V50)</f>
        <v>14456</v>
      </c>
      <c r="X50" s="54">
        <f>+_xlfn.XLOOKUP($B50,'[2]Sep-24'!$C:$C,'[2]Sep-24'!$H:$H,0)-SUM($P50:W50)</f>
        <v>0</v>
      </c>
      <c r="Y50" s="54">
        <f>+_xlfn.XLOOKUP($B50,'[2]Oct-24'!$C:$C,'[2]Oct-24'!$H:$H,0)-SUM($P50:X50)</f>
        <v>0</v>
      </c>
      <c r="Z50" s="54">
        <f>+_xlfn.XLOOKUP($B50,'[2]Nov-24'!$C:$C,'[2]Nov-24'!$H:$H,0)-SUM($P50:Y50)</f>
        <v>0</v>
      </c>
      <c r="AA50" s="54">
        <f>+_xlfn.XLOOKUP($B50,'[2]Dic-24'!$C:$C,'[2]Dic-24'!$H:$H,0)-SUM($P50:Z50)</f>
        <v>0</v>
      </c>
      <c r="AB50" s="54">
        <f>+_xlfn.XLOOKUP($B50,'[2]Ene-25'!$C:$C,'[2]Ene-25'!$H:$H,0)</f>
        <v>0</v>
      </c>
      <c r="AC50" s="54">
        <f>+IF(AC$7&lt;=$B$7,_xlfn.XLOOKUP($B50,'[2]Feb-25'!$C:$C,'[2]Feb-25'!$H:$H,0)-SUM($AB50:AB50),0)</f>
        <v>0</v>
      </c>
      <c r="AD50" s="54">
        <f>+IF(AD$7&lt;=$B$7,_xlfn.XLOOKUP($B50,'[2]Mar-25'!$C:$C,'[2]Mar-25'!$H:$H,0)-SUM($AB50:AC50),0)</f>
        <v>0</v>
      </c>
      <c r="AE50" s="54">
        <f>+IF(AE$7&lt;=$B$7,_xlfn.XLOOKUP($B50,'[2]Abr-25'!$C:$C,'[2]Abr-25'!$H:$H,0)-SUM($AB50:AD50),0)</f>
        <v>0</v>
      </c>
      <c r="AF50" s="54">
        <f>+IF(AF$7&lt;=$B$7,_xlfn.XLOOKUP($B50,'[2]May-25'!$C:$C,'[2]May-25'!$H:$H,0)-SUM($AB50:AE50),0)</f>
        <v>0</v>
      </c>
      <c r="AG50" s="54">
        <f>+IF(AG$7&lt;=$B$7,_xlfn.XLOOKUP($B50,'[2]Jun-25'!$C:$C,'[2]Jun-25'!$H:$H,0)-SUM($AB50:AF50),0)</f>
        <v>147625</v>
      </c>
      <c r="AH50" s="54">
        <f>+IF(AH$7&lt;=$B$7,_xlfn.XLOOKUP($B50,'[2]Jul-25'!$C:$C,'[2]Jul-25'!$H:$H,0)-SUM($AB50:AG50),0)</f>
        <v>0</v>
      </c>
      <c r="AI50" s="54">
        <f>+IF(AI$7&lt;=$B$7,_xlfn.XLOOKUP($B50,'[2]Ago-25'!$C:$C,'[2]Ago-25'!$H:$H,0)-SUM($AB50:AH50),0)</f>
        <v>0</v>
      </c>
      <c r="AJ50" s="54">
        <f>+IF(AJ$7&lt;=$B$7,_xlfn.XLOOKUP($B50,'[2]Sep-25'!$C:$C,'[2]Sep-25'!$H:$H,0)-SUM($AB50:AI50),0)</f>
        <v>0</v>
      </c>
      <c r="AK50" s="54">
        <f>+IF(AK$7&lt;=$B$7,_xlfn.XLOOKUP($B50,'[2]Oct-25'!$C:$C,'[2]Oct-25'!$H:$H,0)-SUM($AB50:AJ50),0)</f>
        <v>0</v>
      </c>
      <c r="AL50" s="54">
        <f>+IF(AL$7&lt;=$B$7,_xlfn.XLOOKUP($B50,'[2]Nov-25'!$C:$C,'[2]Nov-25'!$H:$H,0)-SUM($AB50:AK50),0)</f>
        <v>0</v>
      </c>
      <c r="AM50" s="54">
        <f>+IF(AM$7&lt;=$B$7,_xlfn.XLOOKUP($B50,'[2]Dic-25'!$C:$C,'[2]Dic-25'!$H:$H,0)-SUM($AB50:AL50),0)</f>
        <v>0</v>
      </c>
      <c r="AQ50" s="54">
        <f t="shared" si="40"/>
        <v>0</v>
      </c>
      <c r="AR50" s="54">
        <f t="shared" si="40"/>
        <v>0</v>
      </c>
      <c r="AS50" s="54">
        <f t="shared" si="40"/>
        <v>0</v>
      </c>
      <c r="AT50" s="54">
        <f t="shared" si="40"/>
        <v>0</v>
      </c>
      <c r="AU50" s="54">
        <f t="shared" si="40"/>
        <v>0</v>
      </c>
      <c r="AV50" s="54">
        <f t="shared" si="40"/>
        <v>147625</v>
      </c>
      <c r="AW50" s="54">
        <f t="shared" si="40"/>
        <v>0</v>
      </c>
      <c r="AX50" s="54">
        <f t="shared" si="40"/>
        <v>0</v>
      </c>
      <c r="AY50" s="54">
        <f t="shared" si="40"/>
        <v>0</v>
      </c>
      <c r="AZ50" s="54">
        <f t="shared" si="40"/>
        <v>0</v>
      </c>
      <c r="BA50" s="54">
        <f t="shared" si="40"/>
        <v>0</v>
      </c>
      <c r="BB50" s="54">
        <f t="shared" si="40"/>
        <v>0</v>
      </c>
    </row>
    <row r="51" spans="1:54" hidden="1" outlineLevel="1" x14ac:dyDescent="0.3">
      <c r="B51" s="18" t="s">
        <v>101</v>
      </c>
      <c r="C51" s="18" t="s">
        <v>102</v>
      </c>
      <c r="D51" s="54">
        <f>+_xlfn.XLOOKUP($B51,'[2]Ene-23'!$C:$C,'[2]Ene-23'!$H:$H,0)</f>
        <v>0</v>
      </c>
      <c r="E51" s="54">
        <f>+_xlfn.XLOOKUP($B51,'[2]Feb-23'!$C:$C,'[2]Feb-23'!$H:$H,0)-SUM($D51:D51)</f>
        <v>0</v>
      </c>
      <c r="F51" s="54">
        <f>+_xlfn.XLOOKUP($B51,'[2]Mar-23'!$C:$C,'[2]Mar-23'!$H:$H,0)-SUM($D51:E51)</f>
        <v>0</v>
      </c>
      <c r="G51" s="54">
        <f>+_xlfn.XLOOKUP($B51,'[2]Abr-23'!$C:$C,'[2]Abr-23'!$H:$H,0)-SUM($D51:F51)</f>
        <v>0</v>
      </c>
      <c r="H51" s="54">
        <f>+_xlfn.XLOOKUP($B51,'[2]May-23'!$C:$C,'[2]May-23'!$H:$H,0)-SUM($D51:G51)</f>
        <v>0</v>
      </c>
      <c r="I51" s="54">
        <f>+_xlfn.XLOOKUP($B51,'[2]Jun-23'!$C:$C,'[2]Jun-23'!$H:$H,0)-SUM($D51:H51)</f>
        <v>0</v>
      </c>
      <c r="J51" s="54">
        <f>+_xlfn.XLOOKUP($B51,'[2]Jul-23'!$C:$C,'[2]Jul-23'!$H:$H,0)-SUM($D51:I51)</f>
        <v>0</v>
      </c>
      <c r="K51" s="54">
        <f>+_xlfn.XLOOKUP($B51,'[2]Ago-23'!$C:$C,'[2]Ago-23'!$H:$H,0)-SUM($D51:J51)</f>
        <v>0</v>
      </c>
      <c r="L51" s="54">
        <f>+_xlfn.XLOOKUP($B51,'[2]Sep-23'!$C:$C,'[2]Sep-23'!$H:$H,0)-SUM($D51:K51)</f>
        <v>0</v>
      </c>
      <c r="M51" s="54">
        <f>+_xlfn.XLOOKUP($B51,'[2]Oct-23'!$C:$C,'[2]Oct-23'!$H:$H,0)-SUM($D51:L51)</f>
        <v>0</v>
      </c>
      <c r="N51" s="54">
        <f>+_xlfn.XLOOKUP($B51,'[2]Nov-23'!$C:$C,'[2]Nov-23'!$H:$H,0)-SUM($D51:M51)</f>
        <v>0</v>
      </c>
      <c r="O51" s="54">
        <f>+_xlfn.XLOOKUP($B51,'[2]Dic-23'!$C:$C,'[2]Dic-23'!$H:$H,0)-SUM($D51:N51)</f>
        <v>0</v>
      </c>
      <c r="P51" s="54">
        <f>+_xlfn.XLOOKUP($B51,'[2]Ene-24'!$C:$C,'[2]Ene-24'!$H:$H,0)</f>
        <v>0</v>
      </c>
      <c r="Q51" s="54">
        <f>+_xlfn.XLOOKUP($B51,'[2]Feb-24'!$C:$C,'[2]Feb-24'!$H:$H,0)-SUM($P51:P51)</f>
        <v>0</v>
      </c>
      <c r="R51" s="54">
        <f>+_xlfn.XLOOKUP($B51,'[2]Mar-24'!$C:$C,'[2]Mar-24'!$H:$H,0)-SUM($P51:Q51)</f>
        <v>0</v>
      </c>
      <c r="S51" s="54">
        <f>+_xlfn.XLOOKUP($B51,'[2]Abr-24'!$C:$C,'[2]Abr-24'!$H:$H,0)-SUM($P51:R51)</f>
        <v>0</v>
      </c>
      <c r="T51" s="54">
        <f>+_xlfn.XLOOKUP($B51,'[2]May-24'!$C:$C,'[2]May-24'!$H:$H,0)-SUM($P51:S51)</f>
        <v>0</v>
      </c>
      <c r="U51" s="54">
        <f>+_xlfn.XLOOKUP($B51,'[2]Jun-24'!$C:$C,'[2]Jun-24'!$H:$H,0)-SUM($P51:T51)</f>
        <v>0</v>
      </c>
      <c r="V51" s="54">
        <f>+_xlfn.XLOOKUP($B51,'[2]Jul-24'!$C:$C,'[2]Jul-24'!$H:$H,0)-SUM($P51:U51)</f>
        <v>0</v>
      </c>
      <c r="W51" s="54">
        <f>+_xlfn.XLOOKUP($B51,'[2]Ago-24'!$C:$C,'[2]Ago-24'!$H:$H,0)-SUM($P51:V51)</f>
        <v>0</v>
      </c>
      <c r="X51" s="54">
        <f>+_xlfn.XLOOKUP($B51,'[2]Sep-24'!$C:$C,'[2]Sep-24'!$H:$H,0)-SUM($P51:W51)</f>
        <v>0</v>
      </c>
      <c r="Y51" s="54">
        <f>+_xlfn.XLOOKUP($B51,'[2]Oct-24'!$C:$C,'[2]Oct-24'!$H:$H,0)-SUM($P51:X51)</f>
        <v>0</v>
      </c>
      <c r="Z51" s="54">
        <f>+_xlfn.XLOOKUP($B51,'[2]Nov-24'!$C:$C,'[2]Nov-24'!$H:$H,0)-SUM($P51:Y51)</f>
        <v>0</v>
      </c>
      <c r="AA51" s="54">
        <f>+_xlfn.XLOOKUP($B51,'[2]Dic-24'!$C:$C,'[2]Dic-24'!$H:$H,0)-SUM($P51:Z51)</f>
        <v>0</v>
      </c>
      <c r="AB51" s="54">
        <f>+_xlfn.XLOOKUP($B51,'[2]Ene-25'!$C:$C,'[2]Ene-25'!$H:$H,0)</f>
        <v>0</v>
      </c>
      <c r="AC51" s="54">
        <f>+IF(AC$7&lt;=$B$7,_xlfn.XLOOKUP($B51,'[2]Feb-25'!$C:$C,'[2]Feb-25'!$H:$H,0)-SUM($AB51:AB51),0)</f>
        <v>0</v>
      </c>
      <c r="AD51" s="54">
        <f>+IF(AD$7&lt;=$B$7,_xlfn.XLOOKUP($B51,'[2]Mar-25'!$C:$C,'[2]Mar-25'!$H:$H,0)-SUM($AB51:AC51),0)</f>
        <v>0</v>
      </c>
      <c r="AE51" s="54">
        <f>+IF(AE$7&lt;=$B$7,_xlfn.XLOOKUP($B51,'[2]Abr-25'!$C:$C,'[2]Abr-25'!$H:$H,0)-SUM($AB51:AD51),0)</f>
        <v>0</v>
      </c>
      <c r="AF51" s="54">
        <f>+IF(AF$7&lt;=$B$7,_xlfn.XLOOKUP($B51,'[2]May-25'!$C:$C,'[2]May-25'!$H:$H,0)-SUM($AB51:AE51),0)</f>
        <v>0</v>
      </c>
      <c r="AG51" s="54">
        <f>+IF(AG$7&lt;=$B$7,_xlfn.XLOOKUP($B51,'[2]Jun-25'!$C:$C,'[2]Jun-25'!$H:$H,0)-SUM($AB51:AF51),0)</f>
        <v>0</v>
      </c>
      <c r="AH51" s="54">
        <f>+IF(AH$7&lt;=$B$7,_xlfn.XLOOKUP($B51,'[2]Jul-25'!$C:$C,'[2]Jul-25'!$H:$H,0)-SUM($AB51:AG51),0)</f>
        <v>0</v>
      </c>
      <c r="AI51" s="54">
        <f>+IF(AI$7&lt;=$B$7,_xlfn.XLOOKUP($B51,'[2]Ago-25'!$C:$C,'[2]Ago-25'!$H:$H,0)-SUM($AB51:AH51),0)</f>
        <v>0</v>
      </c>
      <c r="AJ51" s="54">
        <f>+IF(AJ$7&lt;=$B$7,_xlfn.XLOOKUP($B51,'[2]Sep-25'!$C:$C,'[2]Sep-25'!$H:$H,0)-SUM($AB51:AI51),0)</f>
        <v>0</v>
      </c>
      <c r="AK51" s="54">
        <f>+IF(AK$7&lt;=$B$7,_xlfn.XLOOKUP($B51,'[2]Oct-25'!$C:$C,'[2]Oct-25'!$H:$H,0)-SUM($AB51:AJ51),0)</f>
        <v>0</v>
      </c>
      <c r="AL51" s="54">
        <f>+IF(AL$7&lt;=$B$7,_xlfn.XLOOKUP($B51,'[2]Nov-25'!$C:$C,'[2]Nov-25'!$H:$H,0)-SUM($AB51:AK51),0)</f>
        <v>0</v>
      </c>
      <c r="AM51" s="54">
        <f>+IF(AM$7&lt;=$B$7,_xlfn.XLOOKUP($B51,'[2]Dic-25'!$C:$C,'[2]Dic-25'!$H:$H,0)-SUM($AB51:AL51),0)</f>
        <v>0</v>
      </c>
      <c r="AQ51" s="54">
        <f t="shared" si="40"/>
        <v>0</v>
      </c>
      <c r="AR51" s="54">
        <f t="shared" si="40"/>
        <v>0</v>
      </c>
      <c r="AS51" s="54">
        <f t="shared" si="40"/>
        <v>0</v>
      </c>
      <c r="AT51" s="54">
        <f t="shared" si="40"/>
        <v>0</v>
      </c>
      <c r="AU51" s="54">
        <f t="shared" si="40"/>
        <v>0</v>
      </c>
      <c r="AV51" s="54">
        <f t="shared" si="40"/>
        <v>0</v>
      </c>
      <c r="AW51" s="54">
        <f t="shared" si="40"/>
        <v>0</v>
      </c>
      <c r="AX51" s="54">
        <f t="shared" si="40"/>
        <v>0</v>
      </c>
      <c r="AY51" s="54">
        <f t="shared" si="40"/>
        <v>0</v>
      </c>
      <c r="AZ51" s="54">
        <f t="shared" si="40"/>
        <v>0</v>
      </c>
      <c r="BA51" s="54">
        <f t="shared" si="40"/>
        <v>0</v>
      </c>
      <c r="BB51" s="54">
        <f t="shared" si="40"/>
        <v>0</v>
      </c>
    </row>
    <row r="52" spans="1:54" hidden="1" outlineLevel="1" x14ac:dyDescent="0.3">
      <c r="B52" s="18" t="s">
        <v>728</v>
      </c>
      <c r="C52" s="18" t="s">
        <v>102</v>
      </c>
      <c r="D52" s="54">
        <f>+_xlfn.XLOOKUP($B52,'[2]Ene-23'!$C:$C,'[2]Ene-23'!$H:$H,0)</f>
        <v>75000</v>
      </c>
      <c r="E52" s="54">
        <f>+_xlfn.XLOOKUP($B52,'[2]Feb-23'!$C:$C,'[2]Feb-23'!$H:$H,0)-SUM($D52:D52)</f>
        <v>216667</v>
      </c>
      <c r="F52" s="54">
        <f>+_xlfn.XLOOKUP($B52,'[2]Mar-23'!$C:$C,'[2]Mar-23'!$H:$H,0)-SUM($D52:E52)</f>
        <v>250000</v>
      </c>
      <c r="G52" s="54">
        <f>+_xlfn.XLOOKUP($B52,'[2]Abr-23'!$C:$C,'[2]Abr-23'!$H:$H,0)-SUM($D52:F52)</f>
        <v>250000</v>
      </c>
      <c r="H52" s="54">
        <f>+_xlfn.XLOOKUP($B52,'[2]May-23'!$C:$C,'[2]May-23'!$H:$H,0)-SUM($D52:G52)</f>
        <v>250000</v>
      </c>
      <c r="I52" s="54">
        <f>+_xlfn.XLOOKUP($B52,'[2]Jun-23'!$C:$C,'[2]Jun-23'!$H:$H,0)-SUM($D52:H52)</f>
        <v>250000</v>
      </c>
      <c r="J52" s="54">
        <f>+_xlfn.XLOOKUP($B52,'[2]Jul-23'!$C:$C,'[2]Jul-23'!$H:$H,0)-SUM($D52:I52)</f>
        <v>233334</v>
      </c>
      <c r="K52" s="54">
        <f>+_xlfn.XLOOKUP($B52,'[2]Ago-23'!$C:$C,'[2]Ago-23'!$H:$H,0)-SUM($D52:J52)</f>
        <v>250000</v>
      </c>
      <c r="L52" s="54">
        <f>+_xlfn.XLOOKUP($B52,'[2]Sep-23'!$C:$C,'[2]Sep-23'!$H:$H,0)-SUM($D52:K52)</f>
        <v>250000</v>
      </c>
      <c r="M52" s="54">
        <f>+_xlfn.XLOOKUP($B52,'[2]Oct-23'!$C:$C,'[2]Oct-23'!$H:$H,0)-SUM($D52:L52)</f>
        <v>250000</v>
      </c>
      <c r="N52" s="54">
        <f>+_xlfn.XLOOKUP($B52,'[2]Nov-23'!$C:$C,'[2]Nov-23'!$H:$H,0)-SUM($D52:M52)</f>
        <v>250000</v>
      </c>
      <c r="O52" s="54">
        <f>+_xlfn.XLOOKUP($B52,'[2]Dic-23'!$C:$C,'[2]Dic-23'!$H:$H,0)-SUM($D52:N52)</f>
        <v>125000</v>
      </c>
      <c r="P52" s="54">
        <f>+_xlfn.XLOOKUP($B52,'[2]Ene-24'!$C:$C,'[2]Ene-24'!$H:$H,0)</f>
        <v>0</v>
      </c>
      <c r="Q52" s="54">
        <f>+_xlfn.XLOOKUP($B52,'[2]Feb-24'!$C:$C,'[2]Feb-24'!$H:$H,0)-SUM($P52:P52)</f>
        <v>0</v>
      </c>
      <c r="R52" s="54">
        <f>+_xlfn.XLOOKUP($B52,'[2]Mar-24'!$C:$C,'[2]Mar-24'!$H:$H,0)-SUM($P52:Q52)</f>
        <v>0</v>
      </c>
      <c r="S52" s="54">
        <f>+_xlfn.XLOOKUP($B52,'[2]Abr-24'!$C:$C,'[2]Abr-24'!$H:$H,0)-SUM($P52:R52)</f>
        <v>0</v>
      </c>
      <c r="T52" s="54">
        <f>+_xlfn.XLOOKUP($B52,'[2]May-24'!$C:$C,'[2]May-24'!$H:$H,0)-SUM($P52:S52)</f>
        <v>0</v>
      </c>
      <c r="U52" s="54">
        <f>+_xlfn.XLOOKUP($B52,'[2]Jun-24'!$C:$C,'[2]Jun-24'!$H:$H,0)-SUM($P52:T52)</f>
        <v>0</v>
      </c>
      <c r="V52" s="54">
        <f>+_xlfn.XLOOKUP($B52,'[2]Jul-24'!$C:$C,'[2]Jul-24'!$H:$H,0)-SUM($P52:U52)</f>
        <v>0</v>
      </c>
      <c r="W52" s="54">
        <f>+_xlfn.XLOOKUP($B52,'[2]Ago-24'!$C:$C,'[2]Ago-24'!$H:$H,0)-SUM($P52:V52)</f>
        <v>0</v>
      </c>
      <c r="X52" s="54">
        <f>+_xlfn.XLOOKUP($B52,'[2]Sep-24'!$C:$C,'[2]Sep-24'!$H:$H,0)-SUM($P52:W52)</f>
        <v>0</v>
      </c>
      <c r="Y52" s="54">
        <f>+_xlfn.XLOOKUP($B52,'[2]Oct-24'!$C:$C,'[2]Oct-24'!$H:$H,0)-SUM($P52:X52)</f>
        <v>0</v>
      </c>
      <c r="Z52" s="54">
        <f>+_xlfn.XLOOKUP($B52,'[2]Nov-24'!$C:$C,'[2]Nov-24'!$H:$H,0)-SUM($P52:Y52)</f>
        <v>0</v>
      </c>
      <c r="AA52" s="54">
        <f>+_xlfn.XLOOKUP($B52,'[2]Dic-24'!$C:$C,'[2]Dic-24'!$H:$H,0)-SUM($P52:Z52)</f>
        <v>0</v>
      </c>
      <c r="AB52" s="54">
        <f>+_xlfn.XLOOKUP($B52,'[2]Ene-25'!$C:$C,'[2]Ene-25'!$H:$H,0)</f>
        <v>0</v>
      </c>
      <c r="AC52" s="54">
        <f>+IF(AC$7&lt;=$B$7,_xlfn.XLOOKUP($B52,'[2]Feb-25'!$C:$C,'[2]Feb-25'!$H:$H,0)-SUM($AB52:AB52),0)</f>
        <v>0</v>
      </c>
      <c r="AD52" s="54">
        <f>+IF(AD$7&lt;=$B$7,_xlfn.XLOOKUP($B52,'[2]Mar-25'!$C:$C,'[2]Mar-25'!$H:$H,0)-SUM($AB52:AC52),0)</f>
        <v>0</v>
      </c>
      <c r="AE52" s="54">
        <f>+IF(AE$7&lt;=$B$7,_xlfn.XLOOKUP($B52,'[2]Abr-25'!$C:$C,'[2]Abr-25'!$H:$H,0)-SUM($AB52:AD52),0)</f>
        <v>0</v>
      </c>
      <c r="AF52" s="54">
        <f>+IF(AF$7&lt;=$B$7,_xlfn.XLOOKUP($B52,'[2]May-25'!$C:$C,'[2]May-25'!$H:$H,0)-SUM($AB52:AE52),0)</f>
        <v>0</v>
      </c>
      <c r="AG52" s="54">
        <f>+IF(AG$7&lt;=$B$7,_xlfn.XLOOKUP($B52,'[2]Jun-25'!$C:$C,'[2]Jun-25'!$H:$H,0)-SUM($AB52:AF52),0)</f>
        <v>0</v>
      </c>
      <c r="AH52" s="54">
        <f>+IF(AH$7&lt;=$B$7,_xlfn.XLOOKUP($B52,'[2]Jul-25'!$C:$C,'[2]Jul-25'!$H:$H,0)-SUM($AB52:AG52),0)</f>
        <v>0</v>
      </c>
      <c r="AI52" s="54">
        <f>+IF(AI$7&lt;=$B$7,_xlfn.XLOOKUP($B52,'[2]Ago-25'!$C:$C,'[2]Ago-25'!$H:$H,0)-SUM($AB52:AH52),0)</f>
        <v>0</v>
      </c>
      <c r="AJ52" s="54">
        <f>+IF(AJ$7&lt;=$B$7,_xlfn.XLOOKUP($B52,'[2]Sep-25'!$C:$C,'[2]Sep-25'!$H:$H,0)-SUM($AB52:AI52),0)</f>
        <v>0</v>
      </c>
      <c r="AK52" s="54">
        <f>+IF(AK$7&lt;=$B$7,_xlfn.XLOOKUP($B52,'[2]Oct-25'!$C:$C,'[2]Oct-25'!$H:$H,0)-SUM($AB52:AJ52),0)</f>
        <v>0</v>
      </c>
      <c r="AL52" s="54">
        <f>+IF(AL$7&lt;=$B$7,_xlfn.XLOOKUP($B52,'[2]Nov-25'!$C:$C,'[2]Nov-25'!$H:$H,0)-SUM($AB52:AK52),0)</f>
        <v>0</v>
      </c>
      <c r="AM52" s="54">
        <f>+IF(AM$7&lt;=$B$7,_xlfn.XLOOKUP($B52,'[2]Dic-25'!$C:$C,'[2]Dic-25'!$H:$H,0)-SUM($AB52:AL52),0)</f>
        <v>0</v>
      </c>
      <c r="AQ52" s="54">
        <f t="shared" ref="AQ52" si="41">+AB52</f>
        <v>0</v>
      </c>
      <c r="AR52" s="54">
        <f t="shared" ref="AR52" si="42">+AC52</f>
        <v>0</v>
      </c>
      <c r="AS52" s="54">
        <f t="shared" ref="AS52" si="43">+AD52</f>
        <v>0</v>
      </c>
      <c r="AT52" s="54">
        <f t="shared" ref="AT52" si="44">+AE52</f>
        <v>0</v>
      </c>
      <c r="AU52" s="54">
        <f t="shared" ref="AU52" si="45">+AF52</f>
        <v>0</v>
      </c>
      <c r="AV52" s="54">
        <f t="shared" ref="AV52" si="46">+AG52</f>
        <v>0</v>
      </c>
      <c r="AW52" s="54">
        <f t="shared" ref="AW52" si="47">+AH52</f>
        <v>0</v>
      </c>
      <c r="AX52" s="54">
        <f t="shared" ref="AX52" si="48">+AI52</f>
        <v>0</v>
      </c>
      <c r="AY52" s="54">
        <f t="shared" ref="AY52" si="49">+AJ52</f>
        <v>0</v>
      </c>
      <c r="AZ52" s="54">
        <f t="shared" ref="AZ52" si="50">+AK52</f>
        <v>0</v>
      </c>
      <c r="BA52" s="54">
        <f t="shared" ref="BA52" si="51">+AL52</f>
        <v>0</v>
      </c>
      <c r="BB52" s="54">
        <f t="shared" ref="BB52" si="52">+AM52</f>
        <v>0</v>
      </c>
    </row>
    <row r="53" spans="1:54" hidden="1" outlineLevel="1" x14ac:dyDescent="0.3">
      <c r="B53" s="18" t="s">
        <v>103</v>
      </c>
      <c r="C53" s="18" t="s">
        <v>104</v>
      </c>
      <c r="D53" s="54">
        <f>+_xlfn.XLOOKUP($B53,'[2]Ene-23'!$C:$C,'[2]Ene-23'!$H:$H,0)</f>
        <v>100000</v>
      </c>
      <c r="E53" s="54">
        <f>+_xlfn.XLOOKUP($B53,'[2]Feb-23'!$C:$C,'[2]Feb-23'!$H:$H,0)-SUM($D53:D53)</f>
        <v>300000</v>
      </c>
      <c r="F53" s="54">
        <f>+_xlfn.XLOOKUP($B53,'[2]Mar-23'!$C:$C,'[2]Mar-23'!$H:$H,0)-SUM($D53:E53)</f>
        <v>1250000</v>
      </c>
      <c r="G53" s="54">
        <f>+_xlfn.XLOOKUP($B53,'[2]Abr-23'!$C:$C,'[2]Abr-23'!$H:$H,0)-SUM($D53:F53)</f>
        <v>1099500</v>
      </c>
      <c r="H53" s="54">
        <f>+_xlfn.XLOOKUP($B53,'[2]May-23'!$C:$C,'[2]May-23'!$H:$H,0)-SUM($D53:G53)</f>
        <v>650000</v>
      </c>
      <c r="I53" s="54">
        <f>+_xlfn.XLOOKUP($B53,'[2]Jun-23'!$C:$C,'[2]Jun-23'!$H:$H,0)-SUM($D53:H53)</f>
        <v>799500</v>
      </c>
      <c r="J53" s="54">
        <f>+_xlfn.XLOOKUP($B53,'[2]Jul-23'!$C:$C,'[2]Jul-23'!$H:$H,0)-SUM($D53:I53)</f>
        <v>1365000</v>
      </c>
      <c r="K53" s="54">
        <f>+_xlfn.XLOOKUP($B53,'[2]Ago-23'!$C:$C,'[2]Ago-23'!$H:$H,0)-SUM($D53:J53)</f>
        <v>1115000</v>
      </c>
      <c r="L53" s="54">
        <f>+_xlfn.XLOOKUP($B53,'[2]Sep-23'!$C:$C,'[2]Sep-23'!$H:$H,0)-SUM($D53:K53)</f>
        <v>600000</v>
      </c>
      <c r="M53" s="54">
        <f>+_xlfn.XLOOKUP($B53,'[2]Oct-23'!$C:$C,'[2]Oct-23'!$H:$H,0)-SUM($D53:L53)</f>
        <v>1289500</v>
      </c>
      <c r="N53" s="54">
        <f>+_xlfn.XLOOKUP($B53,'[2]Nov-23'!$C:$C,'[2]Nov-23'!$H:$H,0)-SUM($D53:M53)</f>
        <v>699000</v>
      </c>
      <c r="O53" s="54">
        <f>+_xlfn.XLOOKUP($B53,'[2]Dic-23'!$C:$C,'[2]Dic-23'!$H:$H,0)-SUM($D53:N53)</f>
        <v>250000</v>
      </c>
      <c r="P53" s="54">
        <f>+_xlfn.XLOOKUP($B53,'[2]Ene-24'!$C:$C,'[2]Ene-24'!$H:$H,0)</f>
        <v>0</v>
      </c>
      <c r="Q53" s="54">
        <f>+_xlfn.XLOOKUP($B53,'[2]Feb-24'!$C:$C,'[2]Feb-24'!$H:$H,0)-SUM($P53:P53)</f>
        <v>0</v>
      </c>
      <c r="R53" s="54">
        <f>+_xlfn.XLOOKUP($B53,'[2]Mar-24'!$C:$C,'[2]Mar-24'!$H:$H,0)-SUM($P53:Q53)</f>
        <v>320000</v>
      </c>
      <c r="S53" s="54">
        <f>+_xlfn.XLOOKUP($B53,'[2]Abr-24'!$C:$C,'[2]Abr-24'!$H:$H,0)-SUM($P53:R53)</f>
        <v>0</v>
      </c>
      <c r="T53" s="54">
        <f>+_xlfn.XLOOKUP($B53,'[2]May-24'!$C:$C,'[2]May-24'!$H:$H,0)-SUM($P53:S53)</f>
        <v>0</v>
      </c>
      <c r="U53" s="54">
        <f>+_xlfn.XLOOKUP($B53,'[2]Jun-24'!$C:$C,'[2]Jun-24'!$H:$H,0)-SUM($P53:T53)</f>
        <v>0</v>
      </c>
      <c r="V53" s="54">
        <f>+_xlfn.XLOOKUP($B53,'[2]Jul-24'!$C:$C,'[2]Jul-24'!$H:$H,0)-SUM($P53:U53)</f>
        <v>0</v>
      </c>
      <c r="W53" s="54">
        <f>+_xlfn.XLOOKUP($B53,'[2]Ago-24'!$C:$C,'[2]Ago-24'!$H:$H,0)-SUM($P53:V53)</f>
        <v>0</v>
      </c>
      <c r="X53" s="54">
        <f>+_xlfn.XLOOKUP($B53,'[2]Sep-24'!$C:$C,'[2]Sep-24'!$H:$H,0)-SUM($P53:W53)</f>
        <v>0</v>
      </c>
      <c r="Y53" s="54">
        <f>+_xlfn.XLOOKUP($B53,'[2]Oct-24'!$C:$C,'[2]Oct-24'!$H:$H,0)-SUM($P53:X53)</f>
        <v>0</v>
      </c>
      <c r="Z53" s="54">
        <f>+_xlfn.XLOOKUP($B53,'[2]Nov-24'!$C:$C,'[2]Nov-24'!$H:$H,0)-SUM($P53:Y53)</f>
        <v>0</v>
      </c>
      <c r="AA53" s="54">
        <f>+_xlfn.XLOOKUP($B53,'[2]Dic-24'!$C:$C,'[2]Dic-24'!$H:$H,0)-SUM($P53:Z53)</f>
        <v>0</v>
      </c>
      <c r="AB53" s="54">
        <f>+_xlfn.XLOOKUP($B53,'[2]Ene-25'!$C:$C,'[2]Ene-25'!$H:$H,0)</f>
        <v>0</v>
      </c>
      <c r="AC53" s="54">
        <f>+IF(AC$7&lt;=$B$7,_xlfn.XLOOKUP($B53,'[2]Feb-25'!$C:$C,'[2]Feb-25'!$H:$H,0)-SUM($AB53:AB53),0)</f>
        <v>0</v>
      </c>
      <c r="AD53" s="54">
        <f>+IF(AD$7&lt;=$B$7,_xlfn.XLOOKUP($B53,'[2]Mar-25'!$C:$C,'[2]Mar-25'!$H:$H,0)-SUM($AB53:AC53),0)</f>
        <v>0</v>
      </c>
      <c r="AE53" s="54">
        <f>+IF(AE$7&lt;=$B$7,_xlfn.XLOOKUP($B53,'[2]Abr-25'!$C:$C,'[2]Abr-25'!$H:$H,0)-SUM($AB53:AD53),0)</f>
        <v>0</v>
      </c>
      <c r="AF53" s="54">
        <f>+IF(AF$7&lt;=$B$7,_xlfn.XLOOKUP($B53,'[2]May-25'!$C:$C,'[2]May-25'!$H:$H,0)-SUM($AB53:AE53),0)</f>
        <v>0</v>
      </c>
      <c r="AG53" s="54">
        <f>+IF(AG$7&lt;=$B$7,_xlfn.XLOOKUP($B53,'[2]Jun-25'!$C:$C,'[2]Jun-25'!$H:$H,0)-SUM($AB53:AF53),0)</f>
        <v>590000</v>
      </c>
      <c r="AH53" s="54">
        <f>+IF(AH$7&lt;=$B$7,_xlfn.XLOOKUP($B53,'[2]Jul-25'!$C:$C,'[2]Jul-25'!$H:$H,0)-SUM($AB53:AG53),0)</f>
        <v>0</v>
      </c>
      <c r="AI53" s="54">
        <f>+IF(AI$7&lt;=$B$7,_xlfn.XLOOKUP($B53,'[2]Ago-25'!$C:$C,'[2]Ago-25'!$H:$H,0)-SUM($AB53:AH53),0)</f>
        <v>0</v>
      </c>
      <c r="AJ53" s="54">
        <f>+IF(AJ$7&lt;=$B$7,_xlfn.XLOOKUP($B53,'[2]Sep-25'!$C:$C,'[2]Sep-25'!$H:$H,0)-SUM($AB53:AI53),0)</f>
        <v>0</v>
      </c>
      <c r="AK53" s="54">
        <f>+IF(AK$7&lt;=$B$7,_xlfn.XLOOKUP($B53,'[2]Oct-25'!$C:$C,'[2]Oct-25'!$H:$H,0)-SUM($AB53:AJ53),0)</f>
        <v>0</v>
      </c>
      <c r="AL53" s="54">
        <f>+IF(AL$7&lt;=$B$7,_xlfn.XLOOKUP($B53,'[2]Nov-25'!$C:$C,'[2]Nov-25'!$H:$H,0)-SUM($AB53:AK53),0)</f>
        <v>0</v>
      </c>
      <c r="AM53" s="54">
        <f>+IF(AM$7&lt;=$B$7,_xlfn.XLOOKUP($B53,'[2]Dic-25'!$C:$C,'[2]Dic-25'!$H:$H,0)-SUM($AB53:AL53),0)</f>
        <v>0</v>
      </c>
      <c r="AQ53" s="54">
        <f t="shared" si="40"/>
        <v>0</v>
      </c>
      <c r="AR53" s="54">
        <f t="shared" si="40"/>
        <v>0</v>
      </c>
      <c r="AS53" s="54">
        <f t="shared" si="40"/>
        <v>0</v>
      </c>
      <c r="AT53" s="54">
        <f t="shared" si="40"/>
        <v>0</v>
      </c>
      <c r="AU53" s="54">
        <f t="shared" si="40"/>
        <v>0</v>
      </c>
      <c r="AV53" s="54">
        <f t="shared" si="40"/>
        <v>590000</v>
      </c>
      <c r="AW53" s="54">
        <f t="shared" si="40"/>
        <v>0</v>
      </c>
      <c r="AX53" s="54">
        <f t="shared" si="40"/>
        <v>0</v>
      </c>
      <c r="AY53" s="54">
        <f t="shared" si="40"/>
        <v>0</v>
      </c>
      <c r="AZ53" s="54">
        <f t="shared" si="40"/>
        <v>0</v>
      </c>
      <c r="BA53" s="54">
        <f t="shared" si="40"/>
        <v>0</v>
      </c>
      <c r="BB53" s="54">
        <f t="shared" si="40"/>
        <v>0</v>
      </c>
    </row>
    <row r="54" spans="1:54" hidden="1" outlineLevel="1" x14ac:dyDescent="0.3">
      <c r="B54" s="18" t="s">
        <v>105</v>
      </c>
      <c r="C54" s="18" t="s">
        <v>106</v>
      </c>
      <c r="D54" s="54">
        <f>+_xlfn.XLOOKUP($B54,'[2]Ene-23'!$C:$C,'[2]Ene-23'!$H:$H,0)</f>
        <v>0</v>
      </c>
      <c r="E54" s="54">
        <f>+_xlfn.XLOOKUP($B54,'[2]Feb-23'!$C:$C,'[2]Feb-23'!$H:$H,0)-SUM($D54:D54)</f>
        <v>0</v>
      </c>
      <c r="F54" s="54">
        <f>+_xlfn.XLOOKUP($B54,'[2]Mar-23'!$C:$C,'[2]Mar-23'!$H:$H,0)-SUM($D54:E54)</f>
        <v>0</v>
      </c>
      <c r="G54" s="54">
        <f>+_xlfn.XLOOKUP($B54,'[2]Abr-23'!$C:$C,'[2]Abr-23'!$H:$H,0)-SUM($D54:F54)</f>
        <v>0</v>
      </c>
      <c r="H54" s="54">
        <f>+_xlfn.XLOOKUP($B54,'[2]May-23'!$C:$C,'[2]May-23'!$H:$H,0)-SUM($D54:G54)</f>
        <v>0</v>
      </c>
      <c r="I54" s="54">
        <f>+_xlfn.XLOOKUP($B54,'[2]Jun-23'!$C:$C,'[2]Jun-23'!$H:$H,0)-SUM($D54:H54)</f>
        <v>0</v>
      </c>
      <c r="J54" s="54">
        <f>+_xlfn.XLOOKUP($B54,'[2]Jul-23'!$C:$C,'[2]Jul-23'!$H:$H,0)-SUM($D54:I54)</f>
        <v>0</v>
      </c>
      <c r="K54" s="54">
        <f>+_xlfn.XLOOKUP($B54,'[2]Ago-23'!$C:$C,'[2]Ago-23'!$H:$H,0)-SUM($D54:J54)</f>
        <v>0</v>
      </c>
      <c r="L54" s="54">
        <f>+_xlfn.XLOOKUP($B54,'[2]Sep-23'!$C:$C,'[2]Sep-23'!$H:$H,0)-SUM($D54:K54)</f>
        <v>0</v>
      </c>
      <c r="M54" s="54">
        <f>+_xlfn.XLOOKUP($B54,'[2]Oct-23'!$C:$C,'[2]Oct-23'!$H:$H,0)-SUM($D54:L54)</f>
        <v>0</v>
      </c>
      <c r="N54" s="54">
        <f>+_xlfn.XLOOKUP($B54,'[2]Nov-23'!$C:$C,'[2]Nov-23'!$H:$H,0)-SUM($D54:M54)</f>
        <v>0</v>
      </c>
      <c r="O54" s="54">
        <f>+_xlfn.XLOOKUP($B54,'[2]Dic-23'!$C:$C,'[2]Dic-23'!$H:$H,0)-SUM($D54:N54)</f>
        <v>0</v>
      </c>
      <c r="P54" s="54">
        <f>+_xlfn.XLOOKUP($B54,'[2]Ene-24'!$C:$C,'[2]Ene-24'!$H:$H,0)</f>
        <v>0</v>
      </c>
      <c r="Q54" s="54">
        <f>+_xlfn.XLOOKUP($B54,'[2]Feb-24'!$C:$C,'[2]Feb-24'!$H:$H,0)-SUM($P54:P54)</f>
        <v>0</v>
      </c>
      <c r="R54" s="54">
        <f>+_xlfn.XLOOKUP($B54,'[2]Mar-24'!$C:$C,'[2]Mar-24'!$H:$H,0)-SUM($P54:Q54)</f>
        <v>0</v>
      </c>
      <c r="S54" s="54">
        <f>+_xlfn.XLOOKUP($B54,'[2]Abr-24'!$C:$C,'[2]Abr-24'!$H:$H,0)-SUM($P54:R54)</f>
        <v>0</v>
      </c>
      <c r="T54" s="54">
        <f>+_xlfn.XLOOKUP($B54,'[2]May-24'!$C:$C,'[2]May-24'!$H:$H,0)-SUM($P54:S54)</f>
        <v>0</v>
      </c>
      <c r="U54" s="54">
        <f>+_xlfn.XLOOKUP($B54,'[2]Jun-24'!$C:$C,'[2]Jun-24'!$H:$H,0)-SUM($P54:T54)</f>
        <v>0</v>
      </c>
      <c r="V54" s="54">
        <f>+_xlfn.XLOOKUP($B54,'[2]Jul-24'!$C:$C,'[2]Jul-24'!$H:$H,0)-SUM($P54:U54)</f>
        <v>0</v>
      </c>
      <c r="W54" s="54">
        <f>+_xlfn.XLOOKUP($B54,'[2]Ago-24'!$C:$C,'[2]Ago-24'!$H:$H,0)-SUM($P54:V54)</f>
        <v>0</v>
      </c>
      <c r="X54" s="54">
        <f>+_xlfn.XLOOKUP($B54,'[2]Sep-24'!$C:$C,'[2]Sep-24'!$H:$H,0)-SUM($P54:W54)</f>
        <v>0</v>
      </c>
      <c r="Y54" s="54">
        <f>+_xlfn.XLOOKUP($B54,'[2]Oct-24'!$C:$C,'[2]Oct-24'!$H:$H,0)-SUM($P54:X54)</f>
        <v>0</v>
      </c>
      <c r="Z54" s="54">
        <f>+_xlfn.XLOOKUP($B54,'[2]Nov-24'!$C:$C,'[2]Nov-24'!$H:$H,0)-SUM($P54:Y54)</f>
        <v>0</v>
      </c>
      <c r="AA54" s="54">
        <f>+_xlfn.XLOOKUP($B54,'[2]Dic-24'!$C:$C,'[2]Dic-24'!$H:$H,0)-SUM($P54:Z54)</f>
        <v>0</v>
      </c>
      <c r="AB54" s="54">
        <f>+_xlfn.XLOOKUP($B54,'[2]Ene-25'!$C:$C,'[2]Ene-25'!$H:$H,0)</f>
        <v>0</v>
      </c>
      <c r="AC54" s="54">
        <f>+IF(AC$7&lt;=$B$7,_xlfn.XLOOKUP($B54,'[2]Feb-25'!$C:$C,'[2]Feb-25'!$H:$H,0)-SUM($AB54:AB54),0)</f>
        <v>0</v>
      </c>
      <c r="AD54" s="54">
        <f>+IF(AD$7&lt;=$B$7,_xlfn.XLOOKUP($B54,'[2]Mar-25'!$C:$C,'[2]Mar-25'!$H:$H,0)-SUM($AB54:AC54),0)</f>
        <v>0</v>
      </c>
      <c r="AE54" s="54">
        <f>+IF(AE$7&lt;=$B$7,_xlfn.XLOOKUP($B54,'[2]Abr-25'!$C:$C,'[2]Abr-25'!$H:$H,0)-SUM($AB54:AD54),0)</f>
        <v>0</v>
      </c>
      <c r="AF54" s="54">
        <f>+IF(AF$7&lt;=$B$7,_xlfn.XLOOKUP($B54,'[2]May-25'!$C:$C,'[2]May-25'!$H:$H,0)-SUM($AB54:AE54),0)</f>
        <v>0</v>
      </c>
      <c r="AG54" s="54">
        <f>+IF(AG$7&lt;=$B$7,_xlfn.XLOOKUP($B54,'[2]Jun-25'!$C:$C,'[2]Jun-25'!$H:$H,0)-SUM($AB54:AF54),0)</f>
        <v>0</v>
      </c>
      <c r="AH54" s="54">
        <f>+IF(AH$7&lt;=$B$7,_xlfn.XLOOKUP($B54,'[2]Jul-25'!$C:$C,'[2]Jul-25'!$H:$H,0)-SUM($AB54:AG54),0)</f>
        <v>0</v>
      </c>
      <c r="AI54" s="54">
        <f>+IF(AI$7&lt;=$B$7,_xlfn.XLOOKUP($B54,'[2]Ago-25'!$C:$C,'[2]Ago-25'!$H:$H,0)-SUM($AB54:AH54),0)</f>
        <v>0</v>
      </c>
      <c r="AJ54" s="54">
        <f>+IF(AJ$7&lt;=$B$7,_xlfn.XLOOKUP($B54,'[2]Sep-25'!$C:$C,'[2]Sep-25'!$H:$H,0)-SUM($AB54:AI54),0)</f>
        <v>0</v>
      </c>
      <c r="AK54" s="54">
        <f>+IF(AK$7&lt;=$B$7,_xlfn.XLOOKUP($B54,'[2]Oct-25'!$C:$C,'[2]Oct-25'!$H:$H,0)-SUM($AB54:AJ54),0)</f>
        <v>0</v>
      </c>
      <c r="AL54" s="54">
        <f>+IF(AL$7&lt;=$B$7,_xlfn.XLOOKUP($B54,'[2]Nov-25'!$C:$C,'[2]Nov-25'!$H:$H,0)-SUM($AB54:AK54),0)</f>
        <v>0</v>
      </c>
      <c r="AM54" s="54">
        <f>+IF(AM$7&lt;=$B$7,_xlfn.XLOOKUP($B54,'[2]Dic-25'!$C:$C,'[2]Dic-25'!$H:$H,0)-SUM($AB54:AL54),0)</f>
        <v>0</v>
      </c>
      <c r="AQ54" s="54">
        <f t="shared" si="40"/>
        <v>0</v>
      </c>
      <c r="AR54" s="54">
        <f t="shared" si="40"/>
        <v>0</v>
      </c>
      <c r="AS54" s="54">
        <f t="shared" si="40"/>
        <v>0</v>
      </c>
      <c r="AT54" s="54">
        <f t="shared" si="40"/>
        <v>0</v>
      </c>
      <c r="AU54" s="54">
        <f t="shared" si="40"/>
        <v>0</v>
      </c>
      <c r="AV54" s="54">
        <f t="shared" si="40"/>
        <v>0</v>
      </c>
      <c r="AW54" s="54">
        <f t="shared" si="40"/>
        <v>0</v>
      </c>
      <c r="AX54" s="54">
        <f t="shared" si="40"/>
        <v>0</v>
      </c>
      <c r="AY54" s="54">
        <f t="shared" si="40"/>
        <v>0</v>
      </c>
      <c r="AZ54" s="54">
        <f t="shared" si="40"/>
        <v>0</v>
      </c>
      <c r="BA54" s="54">
        <f t="shared" si="40"/>
        <v>0</v>
      </c>
      <c r="BB54" s="54">
        <f t="shared" si="40"/>
        <v>0</v>
      </c>
    </row>
    <row r="55" spans="1:54" hidden="1" outlineLevel="1" x14ac:dyDescent="0.3">
      <c r="B55" s="18" t="s">
        <v>107</v>
      </c>
      <c r="C55" s="18" t="s">
        <v>108</v>
      </c>
      <c r="D55" s="54">
        <f>+_xlfn.XLOOKUP($B55,'[2]Ene-23'!$C:$C,'[2]Ene-23'!$H:$H,0)</f>
        <v>18443</v>
      </c>
      <c r="E55" s="54">
        <f>+_xlfn.XLOOKUP($B55,'[2]Feb-23'!$C:$C,'[2]Feb-23'!$H:$H,0)-SUM($D55:D55)</f>
        <v>35448</v>
      </c>
      <c r="F55" s="54">
        <f>+_xlfn.XLOOKUP($B55,'[2]Mar-23'!$C:$C,'[2]Mar-23'!$H:$H,0)-SUM($D55:E55)</f>
        <v>37472</v>
      </c>
      <c r="G55" s="54">
        <f>+_xlfn.XLOOKUP($B55,'[2]Abr-23'!$C:$C,'[2]Abr-23'!$H:$H,0)-SUM($D55:F55)</f>
        <v>36541</v>
      </c>
      <c r="H55" s="54">
        <f>+_xlfn.XLOOKUP($B55,'[2]May-23'!$C:$C,'[2]May-23'!$H:$H,0)-SUM($D55:G55)</f>
        <v>37653</v>
      </c>
      <c r="I55" s="54">
        <f>+_xlfn.XLOOKUP($B55,'[2]Jun-23'!$C:$C,'[2]Jun-23'!$H:$H,0)-SUM($D55:H55)</f>
        <v>37277</v>
      </c>
      <c r="J55" s="54">
        <f>+_xlfn.XLOOKUP($B55,'[2]Jul-23'!$C:$C,'[2]Jul-23'!$H:$H,0)-SUM($D55:I55)</f>
        <v>37052</v>
      </c>
      <c r="K55" s="54">
        <f>+_xlfn.XLOOKUP($B55,'[2]Ago-23'!$C:$C,'[2]Ago-23'!$H:$H,0)-SUM($D55:J55)</f>
        <v>36100</v>
      </c>
      <c r="L55" s="54">
        <f>+_xlfn.XLOOKUP($B55,'[2]Sep-23'!$C:$C,'[2]Sep-23'!$H:$H,0)-SUM($D55:K55)</f>
        <v>30341</v>
      </c>
      <c r="M55" s="54">
        <f>+_xlfn.XLOOKUP($B55,'[2]Oct-23'!$C:$C,'[2]Oct-23'!$H:$H,0)-SUM($D55:L55)</f>
        <v>27767</v>
      </c>
      <c r="N55" s="54">
        <f>+_xlfn.XLOOKUP($B55,'[2]Nov-23'!$C:$C,'[2]Nov-23'!$H:$H,0)-SUM($D55:M55)</f>
        <v>25375</v>
      </c>
      <c r="O55" s="54">
        <f>+_xlfn.XLOOKUP($B55,'[2]Dic-23'!$C:$C,'[2]Dic-23'!$H:$H,0)-SUM($D55:N55)</f>
        <v>19663</v>
      </c>
      <c r="P55" s="54">
        <f>+_xlfn.XLOOKUP($B55,'[2]Ene-24'!$C:$C,'[2]Ene-24'!$H:$H,0)</f>
        <v>6988</v>
      </c>
      <c r="Q55" s="54">
        <f>+_xlfn.XLOOKUP($B55,'[2]Feb-24'!$C:$C,'[2]Feb-24'!$H:$H,0)-SUM($P55:P55)</f>
        <v>13976</v>
      </c>
      <c r="R55" s="54">
        <f>+_xlfn.XLOOKUP($B55,'[2]Mar-24'!$C:$C,'[2]Mar-24'!$H:$H,0)-SUM($P55:Q55)</f>
        <v>14583</v>
      </c>
      <c r="S55" s="54">
        <f>+_xlfn.XLOOKUP($B55,'[2]Abr-24'!$C:$C,'[2]Abr-24'!$H:$H,0)-SUM($P55:R55)</f>
        <v>13976</v>
      </c>
      <c r="T55" s="54">
        <f>+_xlfn.XLOOKUP($B55,'[2]May-24'!$C:$C,'[2]May-24'!$H:$H,0)-SUM($P55:S55)</f>
        <v>14092</v>
      </c>
      <c r="U55" s="54">
        <f>+_xlfn.XLOOKUP($B55,'[2]Jun-24'!$C:$C,'[2]Jun-24'!$H:$H,0)-SUM($P55:T55)</f>
        <v>13572</v>
      </c>
      <c r="V55" s="54">
        <f>+_xlfn.XLOOKUP($B55,'[2]Jul-24'!$C:$C,'[2]Jul-24'!$H:$H,0)-SUM($P55:U55)</f>
        <v>14516</v>
      </c>
      <c r="W55" s="54">
        <f>+_xlfn.XLOOKUP($B55,'[2]Ago-24'!$C:$C,'[2]Ago-24'!$H:$H,0)-SUM($P55:V55)</f>
        <v>10405</v>
      </c>
      <c r="X55" s="54">
        <f>+_xlfn.XLOOKUP($B55,'[2]Sep-24'!$C:$C,'[2]Sep-24'!$H:$H,0)-SUM($P55:W55)</f>
        <v>0</v>
      </c>
      <c r="Y55" s="54">
        <f>+_xlfn.XLOOKUP($B55,'[2]Oct-24'!$C:$C,'[2]Oct-24'!$H:$H,0)-SUM($P55:X55)</f>
        <v>0</v>
      </c>
      <c r="Z55" s="54">
        <f>+_xlfn.XLOOKUP($B55,'[2]Nov-24'!$C:$C,'[2]Nov-24'!$H:$H,0)-SUM($P55:Y55)</f>
        <v>0</v>
      </c>
      <c r="AA55" s="54">
        <f>+_xlfn.XLOOKUP($B55,'[2]Dic-24'!$C:$C,'[2]Dic-24'!$H:$H,0)-SUM($P55:Z55)</f>
        <v>0</v>
      </c>
      <c r="AB55" s="54">
        <f>+_xlfn.XLOOKUP($B55,'[2]Ene-25'!$C:$C,'[2]Ene-25'!$H:$H,0)</f>
        <v>0</v>
      </c>
      <c r="AC55" s="54">
        <f>+IF(AC$7&lt;=$B$7,_xlfn.XLOOKUP($B55,'[2]Feb-25'!$C:$C,'[2]Feb-25'!$H:$H,0)-SUM($AB55:AB55),0)</f>
        <v>0</v>
      </c>
      <c r="AD55" s="54">
        <f>+IF(AD$7&lt;=$B$7,_xlfn.XLOOKUP($B55,'[2]Mar-25'!$C:$C,'[2]Mar-25'!$H:$H,0)-SUM($AB55:AC55),0)</f>
        <v>0</v>
      </c>
      <c r="AE55" s="54">
        <f>+IF(AE$7&lt;=$B$7,_xlfn.XLOOKUP($B55,'[2]Abr-25'!$C:$C,'[2]Abr-25'!$H:$H,0)-SUM($AB55:AD55),0)</f>
        <v>0</v>
      </c>
      <c r="AF55" s="54">
        <f>+IF(AF$7&lt;=$B$7,_xlfn.XLOOKUP($B55,'[2]May-25'!$C:$C,'[2]May-25'!$H:$H,0)-SUM($AB55:AE55),0)</f>
        <v>0</v>
      </c>
      <c r="AG55" s="54">
        <f>+IF(AG$7&lt;=$B$7,_xlfn.XLOOKUP($B55,'[2]Jun-25'!$C:$C,'[2]Jun-25'!$H:$H,0)-SUM($AB55:AF55),0)</f>
        <v>40319</v>
      </c>
      <c r="AH55" s="54">
        <f>+IF(AH$7&lt;=$B$7,_xlfn.XLOOKUP($B55,'[2]Jul-25'!$C:$C,'[2]Jul-25'!$H:$H,0)-SUM($AB55:AG55),0)</f>
        <v>0</v>
      </c>
      <c r="AI55" s="54">
        <f>+IF(AI$7&lt;=$B$7,_xlfn.XLOOKUP($B55,'[2]Ago-25'!$C:$C,'[2]Ago-25'!$H:$H,0)-SUM($AB55:AH55),0)</f>
        <v>0</v>
      </c>
      <c r="AJ55" s="54">
        <f>+IF(AJ$7&lt;=$B$7,_xlfn.XLOOKUP($B55,'[2]Sep-25'!$C:$C,'[2]Sep-25'!$H:$H,0)-SUM($AB55:AI55),0)</f>
        <v>0</v>
      </c>
      <c r="AK55" s="54">
        <f>+IF(AK$7&lt;=$B$7,_xlfn.XLOOKUP($B55,'[2]Oct-25'!$C:$C,'[2]Oct-25'!$H:$H,0)-SUM($AB55:AJ55),0)</f>
        <v>0</v>
      </c>
      <c r="AL55" s="54">
        <f>+IF(AL$7&lt;=$B$7,_xlfn.XLOOKUP($B55,'[2]Nov-25'!$C:$C,'[2]Nov-25'!$H:$H,0)-SUM($AB55:AK55),0)</f>
        <v>0</v>
      </c>
      <c r="AM55" s="54">
        <f>+IF(AM$7&lt;=$B$7,_xlfn.XLOOKUP($B55,'[2]Dic-25'!$C:$C,'[2]Dic-25'!$H:$H,0)-SUM($AB55:AL55),0)</f>
        <v>0</v>
      </c>
      <c r="AQ55" s="54">
        <f t="shared" si="40"/>
        <v>0</v>
      </c>
      <c r="AR55" s="54">
        <f t="shared" si="40"/>
        <v>0</v>
      </c>
      <c r="AS55" s="54">
        <f t="shared" si="40"/>
        <v>0</v>
      </c>
      <c r="AT55" s="54">
        <f t="shared" si="40"/>
        <v>0</v>
      </c>
      <c r="AU55" s="54">
        <f t="shared" si="40"/>
        <v>0</v>
      </c>
      <c r="AV55" s="54">
        <f t="shared" si="40"/>
        <v>40319</v>
      </c>
      <c r="AW55" s="54">
        <f t="shared" si="40"/>
        <v>0</v>
      </c>
      <c r="AX55" s="54">
        <f t="shared" si="40"/>
        <v>0</v>
      </c>
      <c r="AY55" s="54">
        <f t="shared" si="40"/>
        <v>0</v>
      </c>
      <c r="AZ55" s="54">
        <f t="shared" si="40"/>
        <v>0</v>
      </c>
      <c r="BA55" s="54">
        <f t="shared" si="40"/>
        <v>0</v>
      </c>
      <c r="BB55" s="54">
        <f t="shared" si="40"/>
        <v>0</v>
      </c>
    </row>
    <row r="56" spans="1:54" hidden="1" outlineLevel="1" x14ac:dyDescent="0.3">
      <c r="B56" s="18" t="s">
        <v>109</v>
      </c>
      <c r="C56" s="18" t="s">
        <v>110</v>
      </c>
      <c r="D56" s="54">
        <f>+_xlfn.XLOOKUP($B56,'[2]Ene-23'!$C:$C,'[2]Ene-23'!$H:$H,0)</f>
        <v>0</v>
      </c>
      <c r="E56" s="54">
        <f>+_xlfn.XLOOKUP($B56,'[2]Feb-23'!$C:$C,'[2]Feb-23'!$H:$H,0)-SUM($D56:D56)</f>
        <v>0</v>
      </c>
      <c r="F56" s="54">
        <f>+_xlfn.XLOOKUP($B56,'[2]Mar-23'!$C:$C,'[2]Mar-23'!$H:$H,0)-SUM($D56:E56)</f>
        <v>0</v>
      </c>
      <c r="G56" s="54">
        <f>+_xlfn.XLOOKUP($B56,'[2]Abr-23'!$C:$C,'[2]Abr-23'!$H:$H,0)-SUM($D56:F56)</f>
        <v>0</v>
      </c>
      <c r="H56" s="54">
        <f>+_xlfn.XLOOKUP($B56,'[2]May-23'!$C:$C,'[2]May-23'!$H:$H,0)-SUM($D56:G56)</f>
        <v>0</v>
      </c>
      <c r="I56" s="54">
        <f>+_xlfn.XLOOKUP($B56,'[2]Jun-23'!$C:$C,'[2]Jun-23'!$H:$H,0)-SUM($D56:H56)</f>
        <v>0</v>
      </c>
      <c r="J56" s="54">
        <f>+_xlfn.XLOOKUP($B56,'[2]Jul-23'!$C:$C,'[2]Jul-23'!$H:$H,0)-SUM($D56:I56)</f>
        <v>0</v>
      </c>
      <c r="K56" s="54">
        <f>+_xlfn.XLOOKUP($B56,'[2]Ago-23'!$C:$C,'[2]Ago-23'!$H:$H,0)-SUM($D56:J56)</f>
        <v>271</v>
      </c>
      <c r="L56" s="54">
        <f>+_xlfn.XLOOKUP($B56,'[2]Sep-23'!$C:$C,'[2]Sep-23'!$H:$H,0)-SUM($D56:K56)</f>
        <v>1648</v>
      </c>
      <c r="M56" s="54">
        <f>+_xlfn.XLOOKUP($B56,'[2]Oct-23'!$C:$C,'[2]Oct-23'!$H:$H,0)-SUM($D56:L56)</f>
        <v>0</v>
      </c>
      <c r="N56" s="54">
        <f>+_xlfn.XLOOKUP($B56,'[2]Nov-23'!$C:$C,'[2]Nov-23'!$H:$H,0)-SUM($D56:M56)</f>
        <v>0</v>
      </c>
      <c r="O56" s="54">
        <f>+_xlfn.XLOOKUP($B56,'[2]Dic-23'!$C:$C,'[2]Dic-23'!$H:$H,0)-SUM($D56:N56)</f>
        <v>0</v>
      </c>
      <c r="P56" s="54">
        <f>+_xlfn.XLOOKUP($B56,'[2]Ene-24'!$C:$C,'[2]Ene-24'!$H:$H,0)</f>
        <v>25226</v>
      </c>
      <c r="Q56" s="54">
        <f>+_xlfn.XLOOKUP($B56,'[2]Feb-24'!$C:$C,'[2]Feb-24'!$H:$H,0)-SUM($P56:P56)</f>
        <v>0</v>
      </c>
      <c r="R56" s="54">
        <f>+_xlfn.XLOOKUP($B56,'[2]Mar-24'!$C:$C,'[2]Mar-24'!$H:$H,0)-SUM($P56:Q56)</f>
        <v>0</v>
      </c>
      <c r="S56" s="54">
        <f>+_xlfn.XLOOKUP($B56,'[2]Abr-24'!$C:$C,'[2]Abr-24'!$H:$H,0)-SUM($P56:R56)</f>
        <v>0</v>
      </c>
      <c r="T56" s="54">
        <f>+_xlfn.XLOOKUP($B56,'[2]May-24'!$C:$C,'[2]May-24'!$H:$H,0)-SUM($P56:S56)</f>
        <v>0</v>
      </c>
      <c r="U56" s="54">
        <f>+_xlfn.XLOOKUP($B56,'[2]Jun-24'!$C:$C,'[2]Jun-24'!$H:$H,0)-SUM($P56:T56)</f>
        <v>0</v>
      </c>
      <c r="V56" s="54">
        <f>+_xlfn.XLOOKUP($B56,'[2]Jul-24'!$C:$C,'[2]Jul-24'!$H:$H,0)-SUM($P56:U56)</f>
        <v>0</v>
      </c>
      <c r="W56" s="54">
        <f>+_xlfn.XLOOKUP($B56,'[2]Ago-24'!$C:$C,'[2]Ago-24'!$H:$H,0)-SUM($P56:V56)</f>
        <v>0</v>
      </c>
      <c r="X56" s="54">
        <f>+_xlfn.XLOOKUP($B56,'[2]Sep-24'!$C:$C,'[2]Sep-24'!$H:$H,0)-SUM($P56:W56)</f>
        <v>0</v>
      </c>
      <c r="Y56" s="54">
        <f>+_xlfn.XLOOKUP($B56,'[2]Oct-24'!$C:$C,'[2]Oct-24'!$H:$H,0)-SUM($P56:X56)</f>
        <v>0</v>
      </c>
      <c r="Z56" s="54">
        <f>+_xlfn.XLOOKUP($B56,'[2]Nov-24'!$C:$C,'[2]Nov-24'!$H:$H,0)-SUM($P56:Y56)</f>
        <v>0</v>
      </c>
      <c r="AA56" s="54">
        <f>+_xlfn.XLOOKUP($B56,'[2]Dic-24'!$C:$C,'[2]Dic-24'!$H:$H,0)-SUM($P56:Z56)</f>
        <v>0</v>
      </c>
      <c r="AB56" s="54">
        <f>+_xlfn.XLOOKUP($B56,'[2]Ene-25'!$C:$C,'[2]Ene-25'!$H:$H,0)</f>
        <v>0</v>
      </c>
      <c r="AC56" s="54">
        <f>+IF(AC$7&lt;=$B$7,_xlfn.XLOOKUP($B56,'[2]Feb-25'!$C:$C,'[2]Feb-25'!$H:$H,0)-SUM($AB56:AB56),0)</f>
        <v>0</v>
      </c>
      <c r="AD56" s="54">
        <f>+IF(AD$7&lt;=$B$7,_xlfn.XLOOKUP($B56,'[2]Mar-25'!$C:$C,'[2]Mar-25'!$H:$H,0)-SUM($AB56:AC56),0)</f>
        <v>0</v>
      </c>
      <c r="AE56" s="54">
        <f>+IF(AE$7&lt;=$B$7,_xlfn.XLOOKUP($B56,'[2]Abr-25'!$C:$C,'[2]Abr-25'!$H:$H,0)-SUM($AB56:AD56),0)</f>
        <v>0</v>
      </c>
      <c r="AF56" s="54">
        <f>+IF(AF$7&lt;=$B$7,_xlfn.XLOOKUP($B56,'[2]May-25'!$C:$C,'[2]May-25'!$H:$H,0)-SUM($AB56:AE56),0)</f>
        <v>0</v>
      </c>
      <c r="AG56" s="54">
        <f>+IF(AG$7&lt;=$B$7,_xlfn.XLOOKUP($B56,'[2]Jun-25'!$C:$C,'[2]Jun-25'!$H:$H,0)-SUM($AB56:AF56),0)</f>
        <v>0</v>
      </c>
      <c r="AH56" s="54">
        <f>+IF(AH$7&lt;=$B$7,_xlfn.XLOOKUP($B56,'[2]Jul-25'!$C:$C,'[2]Jul-25'!$H:$H,0)-SUM($AB56:AG56),0)</f>
        <v>0</v>
      </c>
      <c r="AI56" s="54">
        <f>+IF(AI$7&lt;=$B$7,_xlfn.XLOOKUP($B56,'[2]Ago-25'!$C:$C,'[2]Ago-25'!$H:$H,0)-SUM($AB56:AH56),0)</f>
        <v>0</v>
      </c>
      <c r="AJ56" s="54">
        <f>+IF(AJ$7&lt;=$B$7,_xlfn.XLOOKUP($B56,'[2]Sep-25'!$C:$C,'[2]Sep-25'!$H:$H,0)-SUM($AB56:AI56),0)</f>
        <v>0</v>
      </c>
      <c r="AK56" s="54">
        <f>+IF(AK$7&lt;=$B$7,_xlfn.XLOOKUP($B56,'[2]Oct-25'!$C:$C,'[2]Oct-25'!$H:$H,0)-SUM($AB56:AJ56),0)</f>
        <v>0</v>
      </c>
      <c r="AL56" s="54">
        <f>+IF(AL$7&lt;=$B$7,_xlfn.XLOOKUP($B56,'[2]Nov-25'!$C:$C,'[2]Nov-25'!$H:$H,0)-SUM($AB56:AK56),0)</f>
        <v>0</v>
      </c>
      <c r="AM56" s="54">
        <f>+IF(AM$7&lt;=$B$7,_xlfn.XLOOKUP($B56,'[2]Dic-25'!$C:$C,'[2]Dic-25'!$H:$H,0)-SUM($AB56:AL56),0)</f>
        <v>0</v>
      </c>
      <c r="AQ56" s="54">
        <f t="shared" si="40"/>
        <v>0</v>
      </c>
      <c r="AR56" s="54">
        <f t="shared" si="40"/>
        <v>0</v>
      </c>
      <c r="AS56" s="54">
        <f t="shared" si="40"/>
        <v>0</v>
      </c>
      <c r="AT56" s="54">
        <f t="shared" si="40"/>
        <v>0</v>
      </c>
      <c r="AU56" s="54">
        <f t="shared" si="40"/>
        <v>0</v>
      </c>
      <c r="AV56" s="54">
        <f t="shared" si="40"/>
        <v>0</v>
      </c>
      <c r="AW56" s="54">
        <f t="shared" si="40"/>
        <v>0</v>
      </c>
      <c r="AX56" s="54">
        <f t="shared" si="40"/>
        <v>0</v>
      </c>
      <c r="AY56" s="54">
        <f t="shared" si="40"/>
        <v>0</v>
      </c>
      <c r="AZ56" s="54">
        <f t="shared" si="40"/>
        <v>0</v>
      </c>
      <c r="BA56" s="54">
        <f t="shared" si="40"/>
        <v>0</v>
      </c>
      <c r="BB56" s="54">
        <f t="shared" si="40"/>
        <v>0</v>
      </c>
    </row>
    <row r="57" spans="1:54" hidden="1" outlineLevel="1" x14ac:dyDescent="0.3">
      <c r="B57" s="18" t="s">
        <v>111</v>
      </c>
      <c r="C57" s="18" t="s">
        <v>112</v>
      </c>
      <c r="D57" s="54">
        <f>+_xlfn.XLOOKUP($B57,'[2]Ene-23'!$C:$C,'[2]Ene-23'!$H:$H,0)</f>
        <v>211990</v>
      </c>
      <c r="E57" s="54">
        <f>+_xlfn.XLOOKUP($B57,'[2]Feb-23'!$C:$C,'[2]Feb-23'!$H:$H,0)-SUM($D57:D57)</f>
        <v>426010</v>
      </c>
      <c r="F57" s="54">
        <f>+_xlfn.XLOOKUP($B57,'[2]Mar-23'!$C:$C,'[2]Mar-23'!$H:$H,0)-SUM($D57:E57)</f>
        <v>430708</v>
      </c>
      <c r="G57" s="54">
        <f>+_xlfn.XLOOKUP($B57,'[2]Abr-23'!$C:$C,'[2]Abr-23'!$H:$H,0)-SUM($D57:F57)</f>
        <v>426194</v>
      </c>
      <c r="H57" s="54">
        <f>+_xlfn.XLOOKUP($B57,'[2]May-23'!$C:$C,'[2]May-23'!$H:$H,0)-SUM($D57:G57)</f>
        <v>432796</v>
      </c>
      <c r="I57" s="54">
        <f>+_xlfn.XLOOKUP($B57,'[2]Jun-23'!$C:$C,'[2]Jun-23'!$H:$H,0)-SUM($D57:H57)</f>
        <v>428475</v>
      </c>
      <c r="J57" s="54">
        <f>+_xlfn.XLOOKUP($B57,'[2]Jul-23'!$C:$C,'[2]Jul-23'!$H:$H,0)-SUM($D57:I57)</f>
        <v>432070</v>
      </c>
      <c r="K57" s="54">
        <f>+_xlfn.XLOOKUP($B57,'[2]Ago-23'!$C:$C,'[2]Ago-23'!$H:$H,0)-SUM($D57:J57)</f>
        <v>422225</v>
      </c>
      <c r="L57" s="54">
        <f>+_xlfn.XLOOKUP($B57,'[2]Sep-23'!$C:$C,'[2]Sep-23'!$H:$H,0)-SUM($D57:K57)</f>
        <v>380087</v>
      </c>
      <c r="M57" s="54">
        <f>+_xlfn.XLOOKUP($B57,'[2]Oct-23'!$C:$C,'[2]Oct-23'!$H:$H,0)-SUM($D57:L57)</f>
        <v>319157</v>
      </c>
      <c r="N57" s="54">
        <f>+_xlfn.XLOOKUP($B57,'[2]Nov-23'!$C:$C,'[2]Nov-23'!$H:$H,0)-SUM($D57:M57)</f>
        <v>291668</v>
      </c>
      <c r="O57" s="54">
        <f>+_xlfn.XLOOKUP($B57,'[2]Dic-23'!$C:$C,'[2]Dic-23'!$H:$H,0)-SUM($D57:N57)</f>
        <v>226007</v>
      </c>
      <c r="P57" s="54">
        <f>+_xlfn.XLOOKUP($B57,'[2]Ene-24'!$C:$C,'[2]Ene-24'!$H:$H,0)</f>
        <v>181226</v>
      </c>
      <c r="Q57" s="54">
        <f>+_xlfn.XLOOKUP($B57,'[2]Feb-24'!$C:$C,'[2]Feb-24'!$H:$H,0)-SUM($P57:P57)</f>
        <v>160647</v>
      </c>
      <c r="R57" s="54">
        <f>+_xlfn.XLOOKUP($B57,'[2]Mar-24'!$C:$C,'[2]Mar-24'!$H:$H,0)-SUM($P57:Q57)</f>
        <v>167617</v>
      </c>
      <c r="S57" s="54">
        <f>+_xlfn.XLOOKUP($B57,'[2]Abr-24'!$C:$C,'[2]Abr-24'!$H:$H,0)-SUM($P57:R57)</f>
        <v>160647</v>
      </c>
      <c r="T57" s="54">
        <f>+_xlfn.XLOOKUP($B57,'[2]May-24'!$C:$C,'[2]May-24'!$H:$H,0)-SUM($P57:S57)</f>
        <v>161975</v>
      </c>
      <c r="U57" s="54">
        <f>+_xlfn.XLOOKUP($B57,'[2]Jun-24'!$C:$C,'[2]Jun-24'!$H:$H,0)-SUM($P57:T57)</f>
        <v>156000</v>
      </c>
      <c r="V57" s="54">
        <f>+_xlfn.XLOOKUP($B57,'[2]Jul-24'!$C:$C,'[2]Jul-24'!$H:$H,0)-SUM($P57:U57)</f>
        <v>166851</v>
      </c>
      <c r="W57" s="54">
        <f>+_xlfn.XLOOKUP($B57,'[2]Ago-24'!$C:$C,'[2]Ago-24'!$H:$H,0)-SUM($P57:V57)</f>
        <v>119600</v>
      </c>
      <c r="X57" s="54">
        <f>+_xlfn.XLOOKUP($B57,'[2]Sep-24'!$C:$C,'[2]Sep-24'!$H:$H,0)-SUM($P57:W57)</f>
        <v>0</v>
      </c>
      <c r="Y57" s="54">
        <f>+_xlfn.XLOOKUP($B57,'[2]Oct-24'!$C:$C,'[2]Oct-24'!$H:$H,0)-SUM($P57:X57)</f>
        <v>0</v>
      </c>
      <c r="Z57" s="54">
        <f>+_xlfn.XLOOKUP($B57,'[2]Nov-24'!$C:$C,'[2]Nov-24'!$H:$H,0)-SUM($P57:Y57)</f>
        <v>0</v>
      </c>
      <c r="AA57" s="54">
        <f>+_xlfn.XLOOKUP($B57,'[2]Dic-24'!$C:$C,'[2]Dic-24'!$H:$H,0)-SUM($P57:Z57)</f>
        <v>0</v>
      </c>
      <c r="AB57" s="54">
        <f>+_xlfn.XLOOKUP($B57,'[2]Ene-25'!$C:$C,'[2]Ene-25'!$H:$H,0)</f>
        <v>0</v>
      </c>
      <c r="AC57" s="54">
        <f>+IF(AC$7&lt;=$B$7,_xlfn.XLOOKUP($B57,'[2]Feb-25'!$C:$C,'[2]Feb-25'!$H:$H,0)-SUM($AB57:AB57),0)</f>
        <v>0</v>
      </c>
      <c r="AD57" s="54">
        <f>+IF(AD$7&lt;=$B$7,_xlfn.XLOOKUP($B57,'[2]Mar-25'!$C:$C,'[2]Mar-25'!$H:$H,0)-SUM($AB57:AC57),0)</f>
        <v>0</v>
      </c>
      <c r="AE57" s="54">
        <f>+IF(AE$7&lt;=$B$7,_xlfn.XLOOKUP($B57,'[2]Abr-25'!$C:$C,'[2]Abr-25'!$H:$H,0)-SUM($AB57:AD57),0)</f>
        <v>0</v>
      </c>
      <c r="AF57" s="54">
        <f>+IF(AF$7&lt;=$B$7,_xlfn.XLOOKUP($B57,'[2]May-25'!$C:$C,'[2]May-25'!$H:$H,0)-SUM($AB57:AE57),0)</f>
        <v>0</v>
      </c>
      <c r="AG57" s="54">
        <f>+IF(AG$7&lt;=$B$7,_xlfn.XLOOKUP($B57,'[2]Jun-25'!$C:$C,'[2]Jun-25'!$H:$H,0)-SUM($AB57:AF57),0)</f>
        <v>463438</v>
      </c>
      <c r="AH57" s="54">
        <f>+IF(AH$7&lt;=$B$7,_xlfn.XLOOKUP($B57,'[2]Jul-25'!$C:$C,'[2]Jul-25'!$H:$H,0)-SUM($AB57:AG57),0)</f>
        <v>0</v>
      </c>
      <c r="AI57" s="54">
        <f>+IF(AI$7&lt;=$B$7,_xlfn.XLOOKUP($B57,'[2]Ago-25'!$C:$C,'[2]Ago-25'!$H:$H,0)-SUM($AB57:AH57),0)</f>
        <v>0</v>
      </c>
      <c r="AJ57" s="54">
        <f>+IF(AJ$7&lt;=$B$7,_xlfn.XLOOKUP($B57,'[2]Sep-25'!$C:$C,'[2]Sep-25'!$H:$H,0)-SUM($AB57:AI57),0)</f>
        <v>0</v>
      </c>
      <c r="AK57" s="54">
        <f>+IF(AK$7&lt;=$B$7,_xlfn.XLOOKUP($B57,'[2]Oct-25'!$C:$C,'[2]Oct-25'!$H:$H,0)-SUM($AB57:AJ57),0)</f>
        <v>0</v>
      </c>
      <c r="AL57" s="54">
        <f>+IF(AL$7&lt;=$B$7,_xlfn.XLOOKUP($B57,'[2]Nov-25'!$C:$C,'[2]Nov-25'!$H:$H,0)-SUM($AB57:AK57),0)</f>
        <v>0</v>
      </c>
      <c r="AM57" s="54">
        <f>+IF(AM$7&lt;=$B$7,_xlfn.XLOOKUP($B57,'[2]Dic-25'!$C:$C,'[2]Dic-25'!$H:$H,0)-SUM($AB57:AL57),0)</f>
        <v>0</v>
      </c>
      <c r="AQ57" s="54">
        <f t="shared" si="40"/>
        <v>0</v>
      </c>
      <c r="AR57" s="54">
        <f t="shared" si="40"/>
        <v>0</v>
      </c>
      <c r="AS57" s="54">
        <f t="shared" si="40"/>
        <v>0</v>
      </c>
      <c r="AT57" s="54">
        <f t="shared" si="40"/>
        <v>0</v>
      </c>
      <c r="AU57" s="54">
        <f t="shared" si="40"/>
        <v>0</v>
      </c>
      <c r="AV57" s="54">
        <f t="shared" si="40"/>
        <v>463438</v>
      </c>
      <c r="AW57" s="54">
        <f t="shared" si="40"/>
        <v>0</v>
      </c>
      <c r="AX57" s="54">
        <f t="shared" si="40"/>
        <v>0</v>
      </c>
      <c r="AY57" s="54">
        <f t="shared" si="40"/>
        <v>0</v>
      </c>
      <c r="AZ57" s="54">
        <f t="shared" si="40"/>
        <v>0</v>
      </c>
      <c r="BA57" s="54">
        <f t="shared" si="40"/>
        <v>0</v>
      </c>
      <c r="BB57" s="54">
        <f t="shared" si="40"/>
        <v>0</v>
      </c>
    </row>
    <row r="58" spans="1:54" hidden="1" outlineLevel="1" x14ac:dyDescent="0.3">
      <c r="B58" s="18" t="s">
        <v>113</v>
      </c>
      <c r="C58" s="18" t="s">
        <v>114</v>
      </c>
      <c r="D58" s="54">
        <f>+_xlfn.XLOOKUP($B58,'[2]Ene-23'!$C:$C,'[2]Ene-23'!$H:$H,0)</f>
        <v>70664</v>
      </c>
      <c r="E58" s="54">
        <f>+_xlfn.XLOOKUP($B58,'[2]Feb-23'!$C:$C,'[2]Feb-23'!$H:$H,0)-SUM($D58:D58)</f>
        <v>135817</v>
      </c>
      <c r="F58" s="54">
        <f>+_xlfn.XLOOKUP($B58,'[2]Mar-23'!$C:$C,'[2]Mar-23'!$H:$H,0)-SUM($D58:E58)</f>
        <v>143569</v>
      </c>
      <c r="G58" s="54">
        <f>+_xlfn.XLOOKUP($B58,'[2]Abr-23'!$C:$C,'[2]Abr-23'!$H:$H,0)-SUM($D58:F58)</f>
        <v>140002</v>
      </c>
      <c r="H58" s="54">
        <f>+_xlfn.XLOOKUP($B58,'[2]May-23'!$C:$C,'[2]May-23'!$H:$H,0)-SUM($D58:G58)</f>
        <v>144265</v>
      </c>
      <c r="I58" s="54">
        <f>+_xlfn.XLOOKUP($B58,'[2]Jun-23'!$C:$C,'[2]Jun-23'!$H:$H,0)-SUM($D58:H58)</f>
        <v>142825</v>
      </c>
      <c r="J58" s="54">
        <f>+_xlfn.XLOOKUP($B58,'[2]Jul-23'!$C:$C,'[2]Jul-23'!$H:$H,0)-SUM($D58:I58)</f>
        <v>141961</v>
      </c>
      <c r="K58" s="54">
        <f>+_xlfn.XLOOKUP($B58,'[2]Ago-23'!$C:$C,'[2]Ago-23'!$H:$H,0)-SUM($D58:J58)</f>
        <v>138318</v>
      </c>
      <c r="L58" s="54">
        <f>+_xlfn.XLOOKUP($B58,'[2]Sep-23'!$C:$C,'[2]Sep-23'!$H:$H,0)-SUM($D58:K58)</f>
        <v>132041</v>
      </c>
      <c r="M58" s="54">
        <f>+_xlfn.XLOOKUP($B58,'[2]Oct-23'!$C:$C,'[2]Oct-23'!$H:$H,0)-SUM($D58:L58)</f>
        <v>106387</v>
      </c>
      <c r="N58" s="54">
        <f>+_xlfn.XLOOKUP($B58,'[2]Nov-23'!$C:$C,'[2]Nov-23'!$H:$H,0)-SUM($D58:M58)</f>
        <v>97223</v>
      </c>
      <c r="O58" s="54">
        <f>+_xlfn.XLOOKUP($B58,'[2]Dic-23'!$C:$C,'[2]Dic-23'!$H:$H,0)-SUM($D58:N58)</f>
        <v>118844</v>
      </c>
      <c r="P58" s="54">
        <f>+_xlfn.XLOOKUP($B58,'[2]Ene-24'!$C:$C,'[2]Ene-24'!$H:$H,0)</f>
        <v>26774</v>
      </c>
      <c r="Q58" s="54">
        <f>+_xlfn.XLOOKUP($B58,'[2]Feb-24'!$C:$C,'[2]Feb-24'!$H:$H,0)-SUM($P58:P58)</f>
        <v>53549</v>
      </c>
      <c r="R58" s="54">
        <f>+_xlfn.XLOOKUP($B58,'[2]Mar-24'!$C:$C,'[2]Mar-24'!$H:$H,0)-SUM($P58:Q58)</f>
        <v>55872</v>
      </c>
      <c r="S58" s="54">
        <f>+_xlfn.XLOOKUP($B58,'[2]Abr-24'!$C:$C,'[2]Abr-24'!$H:$H,0)-SUM($P58:R58)</f>
        <v>53549</v>
      </c>
      <c r="T58" s="54">
        <f>+_xlfn.XLOOKUP($B58,'[2]May-24'!$C:$C,'[2]May-24'!$H:$H,0)-SUM($P58:S58)</f>
        <v>53991</v>
      </c>
      <c r="U58" s="54">
        <f>+_xlfn.XLOOKUP($B58,'[2]Jun-24'!$C:$C,'[2]Jun-24'!$H:$H,0)-SUM($P58:T58)</f>
        <v>52000</v>
      </c>
      <c r="V58" s="54">
        <f>+_xlfn.XLOOKUP($B58,'[2]Jul-24'!$C:$C,'[2]Jul-24'!$H:$H,0)-SUM($P58:U58)</f>
        <v>55617</v>
      </c>
      <c r="W58" s="54">
        <f>+_xlfn.XLOOKUP($B58,'[2]Ago-24'!$C:$C,'[2]Ago-24'!$H:$H,0)-SUM($P58:V58)</f>
        <v>55034</v>
      </c>
      <c r="X58" s="54">
        <f>+_xlfn.XLOOKUP($B58,'[2]Sep-24'!$C:$C,'[2]Sep-24'!$H:$H,0)-SUM($P58:W58)</f>
        <v>0</v>
      </c>
      <c r="Y58" s="54">
        <f>+_xlfn.XLOOKUP($B58,'[2]Oct-24'!$C:$C,'[2]Oct-24'!$H:$H,0)-SUM($P58:X58)</f>
        <v>0</v>
      </c>
      <c r="Z58" s="54">
        <f>+_xlfn.XLOOKUP($B58,'[2]Nov-24'!$C:$C,'[2]Nov-24'!$H:$H,0)-SUM($P58:Y58)</f>
        <v>0</v>
      </c>
      <c r="AA58" s="54">
        <f>+_xlfn.XLOOKUP($B58,'[2]Dic-24'!$C:$C,'[2]Dic-24'!$H:$H,0)-SUM($P58:Z58)</f>
        <v>0</v>
      </c>
      <c r="AB58" s="54">
        <f>+_xlfn.XLOOKUP($B58,'[2]Ene-25'!$C:$C,'[2]Ene-25'!$H:$H,0)</f>
        <v>0</v>
      </c>
      <c r="AC58" s="54">
        <f>+IF(AC$7&lt;=$B$7,_xlfn.XLOOKUP($B58,'[2]Feb-25'!$C:$C,'[2]Feb-25'!$H:$H,0)-SUM($AB58:AB58),0)</f>
        <v>0</v>
      </c>
      <c r="AD58" s="54">
        <f>+IF(AD$7&lt;=$B$7,_xlfn.XLOOKUP($B58,'[2]Mar-25'!$C:$C,'[2]Mar-25'!$H:$H,0)-SUM($AB58:AC58),0)</f>
        <v>0</v>
      </c>
      <c r="AE58" s="54">
        <f>+IF(AE$7&lt;=$B$7,_xlfn.XLOOKUP($B58,'[2]Abr-25'!$C:$C,'[2]Abr-25'!$H:$H,0)-SUM($AB58:AD58),0)</f>
        <v>0</v>
      </c>
      <c r="AF58" s="54">
        <f>+IF(AF$7&lt;=$B$7,_xlfn.XLOOKUP($B58,'[2]May-25'!$C:$C,'[2]May-25'!$H:$H,0)-SUM($AB58:AE58),0)</f>
        <v>0</v>
      </c>
      <c r="AG58" s="54">
        <f>+IF(AG$7&lt;=$B$7,_xlfn.XLOOKUP($B58,'[2]Jun-25'!$C:$C,'[2]Jun-25'!$H:$H,0)-SUM($AB58:AF58),0)</f>
        <v>154479</v>
      </c>
      <c r="AH58" s="54">
        <f>+IF(AH$7&lt;=$B$7,_xlfn.XLOOKUP($B58,'[2]Jul-25'!$C:$C,'[2]Jul-25'!$H:$H,0)-SUM($AB58:AG58),0)</f>
        <v>0</v>
      </c>
      <c r="AI58" s="54">
        <f>+IF(AI$7&lt;=$B$7,_xlfn.XLOOKUP($B58,'[2]Ago-25'!$C:$C,'[2]Ago-25'!$H:$H,0)-SUM($AB58:AH58),0)</f>
        <v>0</v>
      </c>
      <c r="AJ58" s="54">
        <f>+IF(AJ$7&lt;=$B$7,_xlfn.XLOOKUP($B58,'[2]Sep-25'!$C:$C,'[2]Sep-25'!$H:$H,0)-SUM($AB58:AI58),0)</f>
        <v>0</v>
      </c>
      <c r="AK58" s="54">
        <f>+IF(AK$7&lt;=$B$7,_xlfn.XLOOKUP($B58,'[2]Oct-25'!$C:$C,'[2]Oct-25'!$H:$H,0)-SUM($AB58:AJ58),0)</f>
        <v>0</v>
      </c>
      <c r="AL58" s="54">
        <f>+IF(AL$7&lt;=$B$7,_xlfn.XLOOKUP($B58,'[2]Nov-25'!$C:$C,'[2]Nov-25'!$H:$H,0)-SUM($AB58:AK58),0)</f>
        <v>0</v>
      </c>
      <c r="AM58" s="54">
        <f>+IF(AM$7&lt;=$B$7,_xlfn.XLOOKUP($B58,'[2]Dic-25'!$C:$C,'[2]Dic-25'!$H:$H,0)-SUM($AB58:AL58),0)</f>
        <v>0</v>
      </c>
      <c r="AQ58" s="54">
        <f t="shared" si="40"/>
        <v>0</v>
      </c>
      <c r="AR58" s="54">
        <f t="shared" si="40"/>
        <v>0</v>
      </c>
      <c r="AS58" s="54">
        <f t="shared" si="40"/>
        <v>0</v>
      </c>
      <c r="AT58" s="54">
        <f t="shared" si="40"/>
        <v>0</v>
      </c>
      <c r="AU58" s="54">
        <f t="shared" si="40"/>
        <v>0</v>
      </c>
      <c r="AV58" s="54">
        <f t="shared" si="40"/>
        <v>154479</v>
      </c>
      <c r="AW58" s="54">
        <f t="shared" si="40"/>
        <v>0</v>
      </c>
      <c r="AX58" s="54">
        <f t="shared" si="40"/>
        <v>0</v>
      </c>
      <c r="AY58" s="54">
        <f t="shared" si="40"/>
        <v>0</v>
      </c>
      <c r="AZ58" s="54">
        <f t="shared" si="40"/>
        <v>0</v>
      </c>
      <c r="BA58" s="54">
        <f t="shared" si="40"/>
        <v>0</v>
      </c>
      <c r="BB58" s="54">
        <f t="shared" si="40"/>
        <v>0</v>
      </c>
    </row>
    <row r="59" spans="1:54" ht="20.399999999999999" customHeight="1" collapsed="1" thickBot="1" x14ac:dyDescent="0.35"/>
    <row r="60" spans="1:54" ht="14.4" thickBot="1" x14ac:dyDescent="0.35">
      <c r="A60" s="18" t="s">
        <v>606</v>
      </c>
      <c r="B60" s="51" t="s">
        <v>604</v>
      </c>
      <c r="C60" s="51" t="s">
        <v>605</v>
      </c>
      <c r="D60" s="52">
        <f>+D24+D40</f>
        <v>12666158</v>
      </c>
      <c r="E60" s="52">
        <f t="shared" ref="E60:AM60" si="53">+E24+E40</f>
        <v>18882528</v>
      </c>
      <c r="F60" s="52">
        <f t="shared" si="53"/>
        <v>17492525</v>
      </c>
      <c r="G60" s="52">
        <f t="shared" si="53"/>
        <v>19086509</v>
      </c>
      <c r="H60" s="52">
        <f t="shared" si="53"/>
        <v>18383334</v>
      </c>
      <c r="I60" s="52">
        <f t="shared" si="53"/>
        <v>20728006</v>
      </c>
      <c r="J60" s="52">
        <f t="shared" si="53"/>
        <v>33951356</v>
      </c>
      <c r="K60" s="52">
        <f t="shared" si="53"/>
        <v>33368447</v>
      </c>
      <c r="L60" s="52">
        <f t="shared" si="53"/>
        <v>29239508</v>
      </c>
      <c r="M60" s="52">
        <f t="shared" si="53"/>
        <v>29785861</v>
      </c>
      <c r="N60" s="52">
        <f t="shared" si="53"/>
        <v>34745188</v>
      </c>
      <c r="O60" s="52">
        <f t="shared" si="53"/>
        <v>24604655</v>
      </c>
      <c r="P60" s="52">
        <f t="shared" si="53"/>
        <v>1492132</v>
      </c>
      <c r="Q60" s="52">
        <f t="shared" si="53"/>
        <v>2049741</v>
      </c>
      <c r="R60" s="52">
        <f t="shared" si="53"/>
        <v>2447985</v>
      </c>
      <c r="S60" s="52">
        <f t="shared" si="53"/>
        <v>2049741</v>
      </c>
      <c r="T60" s="52">
        <f t="shared" si="53"/>
        <v>2063031</v>
      </c>
      <c r="U60" s="52">
        <f t="shared" si="53"/>
        <v>1995966</v>
      </c>
      <c r="V60" s="52">
        <f t="shared" si="53"/>
        <v>2119424</v>
      </c>
      <c r="W60" s="52">
        <f t="shared" si="53"/>
        <v>658211</v>
      </c>
      <c r="X60" s="52">
        <f t="shared" si="53"/>
        <v>0</v>
      </c>
      <c r="Y60" s="52">
        <f t="shared" si="53"/>
        <v>0</v>
      </c>
      <c r="Z60" s="52">
        <f t="shared" si="53"/>
        <v>0</v>
      </c>
      <c r="AA60" s="52">
        <f t="shared" si="53"/>
        <v>1444476038.54</v>
      </c>
      <c r="AB60" s="52">
        <f t="shared" si="53"/>
        <v>122103539</v>
      </c>
      <c r="AC60" s="52">
        <f t="shared" si="53"/>
        <v>93894994</v>
      </c>
      <c r="AD60" s="52">
        <f t="shared" si="53"/>
        <v>93941730</v>
      </c>
      <c r="AE60" s="52">
        <f t="shared" si="53"/>
        <v>144910270</v>
      </c>
      <c r="AF60" s="52">
        <f t="shared" si="53"/>
        <v>144854545</v>
      </c>
      <c r="AG60" s="52">
        <f t="shared" si="53"/>
        <v>179643468</v>
      </c>
      <c r="AH60" s="52">
        <f t="shared" si="53"/>
        <v>0</v>
      </c>
      <c r="AI60" s="52">
        <f t="shared" si="53"/>
        <v>0</v>
      </c>
      <c r="AJ60" s="52">
        <f t="shared" si="53"/>
        <v>0</v>
      </c>
      <c r="AK60" s="52">
        <f t="shared" si="53"/>
        <v>0</v>
      </c>
      <c r="AL60" s="52">
        <f t="shared" si="53"/>
        <v>0</v>
      </c>
      <c r="AM60" s="52">
        <f t="shared" si="53"/>
        <v>0</v>
      </c>
      <c r="AQ60" s="52">
        <f t="shared" ref="AQ60:BB60" si="54">+AQ24+AQ40</f>
        <v>122103539</v>
      </c>
      <c r="AR60" s="52">
        <f t="shared" si="54"/>
        <v>93894994</v>
      </c>
      <c r="AS60" s="52">
        <f t="shared" si="54"/>
        <v>93941730</v>
      </c>
      <c r="AT60" s="52">
        <f t="shared" si="54"/>
        <v>144910270</v>
      </c>
      <c r="AU60" s="52">
        <f t="shared" si="54"/>
        <v>144854545</v>
      </c>
      <c r="AV60" s="52">
        <f t="shared" si="54"/>
        <v>179643468</v>
      </c>
      <c r="AW60" s="52">
        <f t="shared" si="54"/>
        <v>0</v>
      </c>
      <c r="AX60" s="52">
        <f t="shared" si="54"/>
        <v>0</v>
      </c>
      <c r="AY60" s="52">
        <f t="shared" si="54"/>
        <v>0</v>
      </c>
      <c r="AZ60" s="52">
        <f t="shared" si="54"/>
        <v>0</v>
      </c>
      <c r="BA60" s="52">
        <f t="shared" si="54"/>
        <v>0</v>
      </c>
      <c r="BB60" s="52">
        <f t="shared" si="54"/>
        <v>0</v>
      </c>
    </row>
    <row r="61" spans="1:54" ht="20.399999999999999" customHeight="1" x14ac:dyDescent="0.3"/>
    <row r="62" spans="1:54" x14ac:dyDescent="0.3">
      <c r="B62" s="55" t="s">
        <v>116</v>
      </c>
      <c r="C62" s="56" t="s">
        <v>117</v>
      </c>
      <c r="D62" s="57">
        <f>+D21-D24-D40</f>
        <v>178326442</v>
      </c>
      <c r="E62" s="57">
        <f t="shared" ref="E62:AM62" si="55">+E21-E24-E40</f>
        <v>140261572</v>
      </c>
      <c r="F62" s="57">
        <f t="shared" si="55"/>
        <v>89179075</v>
      </c>
      <c r="G62" s="57">
        <f t="shared" si="55"/>
        <v>-19086509</v>
      </c>
      <c r="H62" s="57">
        <f t="shared" si="55"/>
        <v>34422866</v>
      </c>
      <c r="I62" s="57">
        <f t="shared" si="55"/>
        <v>78540994</v>
      </c>
      <c r="J62" s="57">
        <f t="shared" si="55"/>
        <v>106490444</v>
      </c>
      <c r="K62" s="57">
        <f t="shared" si="55"/>
        <v>110340553</v>
      </c>
      <c r="L62" s="57">
        <f t="shared" si="55"/>
        <v>280316392</v>
      </c>
      <c r="M62" s="57">
        <f t="shared" si="55"/>
        <v>242521589</v>
      </c>
      <c r="N62" s="57">
        <f t="shared" si="55"/>
        <v>305420312</v>
      </c>
      <c r="O62" s="57">
        <f t="shared" si="55"/>
        <v>381749045</v>
      </c>
      <c r="P62" s="57">
        <f t="shared" si="55"/>
        <v>541588268</v>
      </c>
      <c r="Q62" s="57">
        <f t="shared" si="55"/>
        <v>518077758</v>
      </c>
      <c r="R62" s="57">
        <f t="shared" si="55"/>
        <v>432749615</v>
      </c>
      <c r="S62" s="57">
        <f t="shared" si="55"/>
        <v>411806659</v>
      </c>
      <c r="T62" s="57">
        <f t="shared" si="55"/>
        <v>456458069</v>
      </c>
      <c r="U62" s="57">
        <f t="shared" si="55"/>
        <v>383407234</v>
      </c>
      <c r="V62" s="57">
        <f t="shared" si="55"/>
        <v>476265676</v>
      </c>
      <c r="W62" s="57">
        <f t="shared" si="55"/>
        <v>412292989</v>
      </c>
      <c r="X62" s="57">
        <f t="shared" si="55"/>
        <v>300255000</v>
      </c>
      <c r="Y62" s="57">
        <f t="shared" si="55"/>
        <v>365310700</v>
      </c>
      <c r="Z62" s="57">
        <f t="shared" si="55"/>
        <v>446489800</v>
      </c>
      <c r="AA62" s="57">
        <f t="shared" si="55"/>
        <v>-992264238.53999996</v>
      </c>
      <c r="AB62" s="57">
        <f t="shared" si="55"/>
        <v>511002401</v>
      </c>
      <c r="AC62" s="57">
        <f t="shared" si="55"/>
        <v>352829806</v>
      </c>
      <c r="AD62" s="57">
        <f t="shared" si="55"/>
        <v>265266369</v>
      </c>
      <c r="AE62" s="57">
        <f t="shared" si="55"/>
        <v>186183529</v>
      </c>
      <c r="AF62" s="57">
        <f t="shared" si="55"/>
        <v>237530355</v>
      </c>
      <c r="AG62" s="57">
        <f t="shared" si="55"/>
        <v>176121332</v>
      </c>
      <c r="AH62" s="57">
        <f t="shared" si="55"/>
        <v>0</v>
      </c>
      <c r="AI62" s="57">
        <f t="shared" si="55"/>
        <v>0</v>
      </c>
      <c r="AJ62" s="57">
        <f t="shared" si="55"/>
        <v>0</v>
      </c>
      <c r="AK62" s="57">
        <f t="shared" si="55"/>
        <v>0</v>
      </c>
      <c r="AL62" s="57">
        <f t="shared" si="55"/>
        <v>0</v>
      </c>
      <c r="AM62" s="57">
        <f t="shared" si="55"/>
        <v>0</v>
      </c>
      <c r="AQ62" s="57">
        <f t="shared" ref="AQ62:BB62" si="56">+AQ21-AQ24-AQ40</f>
        <v>511002401</v>
      </c>
      <c r="AR62" s="57">
        <f t="shared" si="56"/>
        <v>352829806</v>
      </c>
      <c r="AS62" s="57">
        <f t="shared" si="56"/>
        <v>265266369</v>
      </c>
      <c r="AT62" s="57">
        <f t="shared" si="56"/>
        <v>186183529</v>
      </c>
      <c r="AU62" s="57">
        <f t="shared" si="56"/>
        <v>237530355</v>
      </c>
      <c r="AV62" s="57">
        <f t="shared" si="56"/>
        <v>176121332</v>
      </c>
      <c r="AW62" s="57">
        <f t="shared" si="56"/>
        <v>0</v>
      </c>
      <c r="AX62" s="57">
        <f t="shared" si="56"/>
        <v>0</v>
      </c>
      <c r="AY62" s="57">
        <f t="shared" si="56"/>
        <v>0</v>
      </c>
      <c r="AZ62" s="57">
        <f t="shared" si="56"/>
        <v>0</v>
      </c>
      <c r="BA62" s="57">
        <f t="shared" si="56"/>
        <v>0</v>
      </c>
      <c r="BB62" s="57">
        <f t="shared" si="56"/>
        <v>0</v>
      </c>
    </row>
    <row r="63" spans="1:54" x14ac:dyDescent="0.3">
      <c r="B63" s="55" t="s">
        <v>118</v>
      </c>
      <c r="C63" s="58" t="s">
        <v>66</v>
      </c>
      <c r="D63" s="59">
        <f>+IFERROR(D62/D21,0)</f>
        <v>0.93368246727883697</v>
      </c>
      <c r="E63" s="59">
        <f t="shared" ref="E63:AM63" si="57">+IFERROR(E62/E21,0)</f>
        <v>0.88134949394919448</v>
      </c>
      <c r="F63" s="59">
        <f t="shared" si="57"/>
        <v>0.83601516242373786</v>
      </c>
      <c r="G63" s="59">
        <f t="shared" si="57"/>
        <v>0</v>
      </c>
      <c r="H63" s="59">
        <f t="shared" si="57"/>
        <v>0.65187167415947367</v>
      </c>
      <c r="I63" s="59">
        <f t="shared" si="57"/>
        <v>0.7911935649598566</v>
      </c>
      <c r="J63" s="59">
        <f t="shared" si="57"/>
        <v>0.75825319812192671</v>
      </c>
      <c r="K63" s="59">
        <f t="shared" si="57"/>
        <v>0.76780544711883036</v>
      </c>
      <c r="L63" s="59">
        <f t="shared" si="57"/>
        <v>0.90554369017033753</v>
      </c>
      <c r="M63" s="59">
        <f t="shared" si="57"/>
        <v>0.89061679730025745</v>
      </c>
      <c r="N63" s="59">
        <f t="shared" si="57"/>
        <v>0.89785798971383046</v>
      </c>
      <c r="O63" s="59">
        <f t="shared" si="57"/>
        <v>0.93945015143211441</v>
      </c>
      <c r="P63" s="59">
        <f t="shared" si="57"/>
        <v>0.9972524657490861</v>
      </c>
      <c r="Q63" s="59">
        <f t="shared" si="57"/>
        <v>0.99605915664151412</v>
      </c>
      <c r="R63" s="59">
        <f t="shared" si="57"/>
        <v>0.99437500344671015</v>
      </c>
      <c r="S63" s="59">
        <f t="shared" si="57"/>
        <v>0.9950472168607275</v>
      </c>
      <c r="T63" s="59">
        <f t="shared" si="57"/>
        <v>0.9955006847013147</v>
      </c>
      <c r="U63" s="59">
        <f t="shared" si="57"/>
        <v>0.99482109645171601</v>
      </c>
      <c r="V63" s="59">
        <f t="shared" si="57"/>
        <v>0.99556962790020009</v>
      </c>
      <c r="W63" s="59">
        <f t="shared" si="57"/>
        <v>0.99840608042790524</v>
      </c>
      <c r="X63" s="59">
        <f t="shared" si="57"/>
        <v>1</v>
      </c>
      <c r="Y63" s="59">
        <f t="shared" si="57"/>
        <v>1</v>
      </c>
      <c r="Z63" s="59">
        <f t="shared" si="57"/>
        <v>1</v>
      </c>
      <c r="AA63" s="59">
        <f t="shared" si="57"/>
        <v>-2.1942466749872516</v>
      </c>
      <c r="AB63" s="59">
        <f t="shared" si="57"/>
        <v>0.80713569201388313</v>
      </c>
      <c r="AC63" s="59">
        <f t="shared" si="57"/>
        <v>0.78981468232791197</v>
      </c>
      <c r="AD63" s="59">
        <f t="shared" si="57"/>
        <v>0.73847546794873353</v>
      </c>
      <c r="AE63" s="59">
        <f t="shared" si="57"/>
        <v>0.56232864995457077</v>
      </c>
      <c r="AF63" s="59">
        <f t="shared" si="57"/>
        <v>0.62118131495255169</v>
      </c>
      <c r="AG63" s="59">
        <f t="shared" si="57"/>
        <v>0.49504990937833088</v>
      </c>
      <c r="AH63" s="59">
        <f t="shared" si="57"/>
        <v>0</v>
      </c>
      <c r="AI63" s="59">
        <f t="shared" si="57"/>
        <v>0</v>
      </c>
      <c r="AJ63" s="59">
        <f t="shared" si="57"/>
        <v>0</v>
      </c>
      <c r="AK63" s="59">
        <f t="shared" si="57"/>
        <v>0</v>
      </c>
      <c r="AL63" s="59">
        <f t="shared" si="57"/>
        <v>0</v>
      </c>
      <c r="AM63" s="59">
        <f t="shared" si="57"/>
        <v>0</v>
      </c>
      <c r="AQ63" s="59">
        <f t="shared" ref="AQ63:BB63" si="58">+IFERROR(AQ62/AQ21,0)</f>
        <v>0.80713569201388313</v>
      </c>
      <c r="AR63" s="59">
        <f t="shared" si="58"/>
        <v>0.78981468232791197</v>
      </c>
      <c r="AS63" s="59">
        <f t="shared" si="58"/>
        <v>0.73847546794873353</v>
      </c>
      <c r="AT63" s="59">
        <f t="shared" si="58"/>
        <v>0.56232864995457077</v>
      </c>
      <c r="AU63" s="59">
        <f t="shared" si="58"/>
        <v>0.62118131495255169</v>
      </c>
      <c r="AV63" s="59">
        <f t="shared" si="58"/>
        <v>0.49504990937833088</v>
      </c>
      <c r="AW63" s="59">
        <f t="shared" si="58"/>
        <v>0</v>
      </c>
      <c r="AX63" s="59">
        <f t="shared" si="58"/>
        <v>0</v>
      </c>
      <c r="AY63" s="59">
        <f t="shared" si="58"/>
        <v>0</v>
      </c>
      <c r="AZ63" s="59">
        <f t="shared" si="58"/>
        <v>0</v>
      </c>
      <c r="BA63" s="59">
        <f t="shared" si="58"/>
        <v>0</v>
      </c>
      <c r="BB63" s="59">
        <f t="shared" si="58"/>
        <v>0</v>
      </c>
    </row>
    <row r="65" spans="1:54" ht="14.4" thickBot="1" x14ac:dyDescent="0.35"/>
    <row r="66" spans="1:54" ht="14.4" thickBot="1" x14ac:dyDescent="0.35">
      <c r="A66" s="18" t="s">
        <v>607</v>
      </c>
      <c r="B66" s="43" t="s">
        <v>119</v>
      </c>
      <c r="C66" s="43" t="s">
        <v>120</v>
      </c>
      <c r="D66" s="44">
        <f t="shared" ref="D66:AM66" si="59">+SUBTOTAL(9,D67:D224)</f>
        <v>71462073</v>
      </c>
      <c r="E66" s="44">
        <f t="shared" si="59"/>
        <v>96057890</v>
      </c>
      <c r="F66" s="44">
        <f t="shared" si="59"/>
        <v>117120022</v>
      </c>
      <c r="G66" s="44">
        <f t="shared" si="59"/>
        <v>77137423.75</v>
      </c>
      <c r="H66" s="44">
        <f t="shared" si="59"/>
        <v>110228083.95</v>
      </c>
      <c r="I66" s="44">
        <f t="shared" si="59"/>
        <v>271917017.96000004</v>
      </c>
      <c r="J66" s="44">
        <f t="shared" si="59"/>
        <v>82793835.999999985</v>
      </c>
      <c r="K66" s="44">
        <f t="shared" si="59"/>
        <v>89428066</v>
      </c>
      <c r="L66" s="44">
        <f t="shared" si="59"/>
        <v>347328651.86000001</v>
      </c>
      <c r="M66" s="44">
        <f t="shared" si="59"/>
        <v>177953081.36000001</v>
      </c>
      <c r="N66" s="44">
        <f t="shared" si="59"/>
        <v>188359127.90000001</v>
      </c>
      <c r="O66" s="44">
        <f t="shared" si="59"/>
        <v>189425482</v>
      </c>
      <c r="P66" s="44">
        <f t="shared" si="59"/>
        <v>268627842.39999998</v>
      </c>
      <c r="Q66" s="44">
        <f t="shared" si="59"/>
        <v>280264066.80000001</v>
      </c>
      <c r="R66" s="44">
        <f t="shared" si="59"/>
        <v>441177047.27999997</v>
      </c>
      <c r="S66" s="44">
        <f t="shared" si="59"/>
        <v>261816896.80999997</v>
      </c>
      <c r="T66" s="44">
        <f t="shared" si="59"/>
        <v>294702356.66000003</v>
      </c>
      <c r="U66" s="44">
        <f t="shared" si="59"/>
        <v>274168431.96000004</v>
      </c>
      <c r="V66" s="44">
        <f t="shared" si="59"/>
        <v>255797808.28999996</v>
      </c>
      <c r="W66" s="44">
        <f t="shared" si="59"/>
        <v>329340084.36000001</v>
      </c>
      <c r="X66" s="44">
        <f t="shared" si="59"/>
        <v>314041647.96000004</v>
      </c>
      <c r="Y66" s="44">
        <f t="shared" si="59"/>
        <v>234762862.37</v>
      </c>
      <c r="Z66" s="44">
        <f t="shared" si="59"/>
        <v>357743908.37</v>
      </c>
      <c r="AA66" s="44">
        <f t="shared" si="59"/>
        <v>-525730153.95999992</v>
      </c>
      <c r="AB66" s="44">
        <f t="shared" si="59"/>
        <v>209060174.66000006</v>
      </c>
      <c r="AC66" s="44">
        <f t="shared" si="59"/>
        <v>196035207.84999999</v>
      </c>
      <c r="AD66" s="44">
        <f t="shared" si="59"/>
        <v>235672964.66999999</v>
      </c>
      <c r="AE66" s="44">
        <f t="shared" si="59"/>
        <v>192735852.00999996</v>
      </c>
      <c r="AF66" s="44">
        <f t="shared" si="59"/>
        <v>261038466.57000002</v>
      </c>
      <c r="AG66" s="44">
        <f t="shared" si="59"/>
        <v>150559698.86000004</v>
      </c>
      <c r="AH66" s="44">
        <f t="shared" si="59"/>
        <v>0</v>
      </c>
      <c r="AI66" s="44">
        <f t="shared" si="59"/>
        <v>0</v>
      </c>
      <c r="AJ66" s="44">
        <f t="shared" si="59"/>
        <v>0</v>
      </c>
      <c r="AK66" s="44">
        <f t="shared" si="59"/>
        <v>0</v>
      </c>
      <c r="AL66" s="44">
        <f t="shared" si="59"/>
        <v>0</v>
      </c>
      <c r="AM66" s="44">
        <f t="shared" si="59"/>
        <v>0</v>
      </c>
      <c r="AQ66" s="44">
        <f t="shared" ref="AQ66:BB66" si="60">+SUBTOTAL(9,AQ67:AQ224)</f>
        <v>209060174.66000006</v>
      </c>
      <c r="AR66" s="44">
        <f t="shared" si="60"/>
        <v>196035207.84999999</v>
      </c>
      <c r="AS66" s="44">
        <f t="shared" si="60"/>
        <v>235672964.66999999</v>
      </c>
      <c r="AT66" s="44">
        <f t="shared" si="60"/>
        <v>192735852.00999996</v>
      </c>
      <c r="AU66" s="44">
        <f t="shared" si="60"/>
        <v>261038466.57000002</v>
      </c>
      <c r="AV66" s="44">
        <f t="shared" si="60"/>
        <v>150559698.86000004</v>
      </c>
      <c r="AW66" s="44">
        <f t="shared" si="60"/>
        <v>0</v>
      </c>
      <c r="AX66" s="44">
        <f t="shared" si="60"/>
        <v>0</v>
      </c>
      <c r="AY66" s="44">
        <f t="shared" si="60"/>
        <v>0</v>
      </c>
      <c r="AZ66" s="44">
        <f t="shared" si="60"/>
        <v>0</v>
      </c>
      <c r="BA66" s="44">
        <f t="shared" si="60"/>
        <v>0</v>
      </c>
      <c r="BB66" s="44">
        <f t="shared" si="60"/>
        <v>0</v>
      </c>
    </row>
    <row r="67" spans="1:54" x14ac:dyDescent="0.3">
      <c r="B67" s="45" t="s">
        <v>121</v>
      </c>
      <c r="C67" s="45" t="s">
        <v>122</v>
      </c>
      <c r="D67" s="46">
        <f>+SUBTOTAL(9,D68:D100)</f>
        <v>35405658</v>
      </c>
      <c r="E67" s="46">
        <f t="shared" ref="E67:AM67" si="61">+SUBTOTAL(9,E68:E100)</f>
        <v>45783942</v>
      </c>
      <c r="F67" s="46">
        <f t="shared" si="61"/>
        <v>62571000</v>
      </c>
      <c r="G67" s="46">
        <f t="shared" si="61"/>
        <v>36759419</v>
      </c>
      <c r="H67" s="46">
        <f t="shared" si="61"/>
        <v>41133398</v>
      </c>
      <c r="I67" s="46">
        <f t="shared" si="61"/>
        <v>85013862</v>
      </c>
      <c r="J67" s="46">
        <f t="shared" si="61"/>
        <v>39597341</v>
      </c>
      <c r="K67" s="46">
        <f t="shared" si="61"/>
        <v>60440402</v>
      </c>
      <c r="L67" s="46">
        <f t="shared" si="61"/>
        <v>65976362</v>
      </c>
      <c r="M67" s="46">
        <f t="shared" si="61"/>
        <v>54897260</v>
      </c>
      <c r="N67" s="46">
        <f t="shared" si="61"/>
        <v>67097496</v>
      </c>
      <c r="O67" s="46">
        <f t="shared" si="61"/>
        <v>59284559</v>
      </c>
      <c r="P67" s="46">
        <f t="shared" si="61"/>
        <v>48239285</v>
      </c>
      <c r="Q67" s="46">
        <f t="shared" si="61"/>
        <v>61676106</v>
      </c>
      <c r="R67" s="46">
        <f t="shared" si="61"/>
        <v>62877456</v>
      </c>
      <c r="S67" s="46">
        <f t="shared" si="61"/>
        <v>50002474</v>
      </c>
      <c r="T67" s="46">
        <f t="shared" si="61"/>
        <v>53042886</v>
      </c>
      <c r="U67" s="46">
        <f t="shared" si="61"/>
        <v>59780635</v>
      </c>
      <c r="V67" s="46">
        <f t="shared" si="61"/>
        <v>58662505</v>
      </c>
      <c r="W67" s="46">
        <f t="shared" si="61"/>
        <v>45993416</v>
      </c>
      <c r="X67" s="46">
        <f t="shared" si="61"/>
        <v>45121795</v>
      </c>
      <c r="Y67" s="46">
        <f t="shared" si="61"/>
        <v>39494261</v>
      </c>
      <c r="Z67" s="46">
        <f t="shared" si="61"/>
        <v>46510057</v>
      </c>
      <c r="AA67" s="46">
        <f t="shared" si="61"/>
        <v>50312183</v>
      </c>
      <c r="AB67" s="46">
        <f t="shared" si="61"/>
        <v>46159830</v>
      </c>
      <c r="AC67" s="46">
        <f t="shared" si="61"/>
        <v>53529393</v>
      </c>
      <c r="AD67" s="46">
        <f t="shared" si="61"/>
        <v>47533536</v>
      </c>
      <c r="AE67" s="46">
        <f t="shared" si="61"/>
        <v>49815762</v>
      </c>
      <c r="AF67" s="46">
        <f t="shared" si="61"/>
        <v>48837283</v>
      </c>
      <c r="AG67" s="46">
        <f t="shared" si="61"/>
        <v>28770988</v>
      </c>
      <c r="AH67" s="46">
        <f t="shared" si="61"/>
        <v>0</v>
      </c>
      <c r="AI67" s="46">
        <f t="shared" si="61"/>
        <v>0</v>
      </c>
      <c r="AJ67" s="46">
        <f t="shared" si="61"/>
        <v>0</v>
      </c>
      <c r="AK67" s="46">
        <f t="shared" si="61"/>
        <v>0</v>
      </c>
      <c r="AL67" s="46">
        <f t="shared" si="61"/>
        <v>0</v>
      </c>
      <c r="AM67" s="46">
        <f t="shared" si="61"/>
        <v>0</v>
      </c>
      <c r="AQ67" s="46">
        <f t="shared" ref="AQ67:BB67" si="62">+SUBTOTAL(9,AQ68:AQ100)</f>
        <v>46159830</v>
      </c>
      <c r="AR67" s="46">
        <f t="shared" si="62"/>
        <v>53529393</v>
      </c>
      <c r="AS67" s="46">
        <f t="shared" si="62"/>
        <v>47533536</v>
      </c>
      <c r="AT67" s="46">
        <f t="shared" si="62"/>
        <v>49815762</v>
      </c>
      <c r="AU67" s="46">
        <f t="shared" si="62"/>
        <v>48837283</v>
      </c>
      <c r="AV67" s="46">
        <f t="shared" si="62"/>
        <v>28770988</v>
      </c>
      <c r="AW67" s="46">
        <f t="shared" si="62"/>
        <v>0</v>
      </c>
      <c r="AX67" s="46">
        <f t="shared" si="62"/>
        <v>0</v>
      </c>
      <c r="AY67" s="46">
        <f t="shared" si="62"/>
        <v>0</v>
      </c>
      <c r="AZ67" s="46">
        <f t="shared" si="62"/>
        <v>0</v>
      </c>
      <c r="BA67" s="46">
        <f t="shared" si="62"/>
        <v>0</v>
      </c>
      <c r="BB67" s="46">
        <f t="shared" si="62"/>
        <v>0</v>
      </c>
    </row>
    <row r="68" spans="1:54" hidden="1" outlineLevel="1" x14ac:dyDescent="0.3">
      <c r="B68" s="18" t="s">
        <v>123</v>
      </c>
      <c r="C68" s="18" t="s">
        <v>84</v>
      </c>
      <c r="D68" s="54">
        <f>+_xlfn.XLOOKUP($B68,'[2]Ene-23'!$C:$C,'[2]Ene-23'!$H:$H,0)</f>
        <v>14788333</v>
      </c>
      <c r="E68" s="54">
        <f>+_xlfn.XLOOKUP($B68,'[2]Feb-23'!$C:$C,'[2]Feb-23'!$H:$H,0)-SUM($D68:D68)</f>
        <v>14850000</v>
      </c>
      <c r="F68" s="54">
        <f>+_xlfn.XLOOKUP($B68,'[2]Mar-23'!$C:$C,'[2]Mar-23'!$H:$H,0)-SUM($D68:E68)</f>
        <v>14850000</v>
      </c>
      <c r="G68" s="54">
        <f>+_xlfn.XLOOKUP($B68,'[2]Abr-23'!$C:$C,'[2]Abr-23'!$H:$H,0)-SUM($D68:F68)</f>
        <v>14850000</v>
      </c>
      <c r="H68" s="54">
        <f>+_xlfn.XLOOKUP($B68,'[2]May-23'!$C:$C,'[2]May-23'!$H:$H,0)-SUM($D68:G68)</f>
        <v>14850000</v>
      </c>
      <c r="I68" s="54">
        <f>+_xlfn.XLOOKUP($B68,'[2]Jun-23'!$C:$C,'[2]Jun-23'!$H:$H,0)-SUM($D68:H68)</f>
        <v>14850000</v>
      </c>
      <c r="J68" s="54">
        <f>+_xlfn.XLOOKUP($B68,'[2]Jul-23'!$C:$C,'[2]Jul-23'!$H:$H,0)-SUM($D68:I68)</f>
        <v>14850000</v>
      </c>
      <c r="K68" s="54">
        <f>+_xlfn.XLOOKUP($B68,'[2]Ago-23'!$C:$C,'[2]Ago-23'!$H:$H,0)-SUM($D68:J68)</f>
        <v>19116667</v>
      </c>
      <c r="L68" s="54">
        <f>+_xlfn.XLOOKUP($B68,'[2]Sep-23'!$C:$C,'[2]Sep-23'!$H:$H,0)-SUM($D68:K68)</f>
        <v>25356666</v>
      </c>
      <c r="M68" s="54">
        <f>+_xlfn.XLOOKUP($B68,'[2]Oct-23'!$C:$C,'[2]Oct-23'!$H:$H,0)-SUM($D68:L68)</f>
        <v>24220000</v>
      </c>
      <c r="N68" s="54">
        <f>+_xlfn.XLOOKUP($B68,'[2]Nov-23'!$C:$C,'[2]Nov-23'!$H:$H,0)-SUM($D68:M68)</f>
        <v>24339000</v>
      </c>
      <c r="O68" s="54">
        <f>+_xlfn.XLOOKUP($B68,'[2]Dic-23'!$C:$C,'[2]Dic-23'!$H:$H,0)-SUM($D68:N68)</f>
        <v>23369333</v>
      </c>
      <c r="P68" s="54">
        <f>+_xlfn.XLOOKUP($B68,'[2]Ene-24'!$C:$C,'[2]Ene-24'!$H:$H,0)</f>
        <v>18633333</v>
      </c>
      <c r="Q68" s="54">
        <f>+_xlfn.XLOOKUP($B68,'[2]Feb-24'!$C:$C,'[2]Feb-24'!$H:$H,0)-SUM($P68:P68)</f>
        <v>21566667</v>
      </c>
      <c r="R68" s="54">
        <f>+_xlfn.XLOOKUP($B68,'[2]Mar-24'!$C:$C,'[2]Mar-24'!$H:$H,0)-SUM($P68:Q68)</f>
        <v>21233333</v>
      </c>
      <c r="S68" s="54">
        <f>+_xlfn.XLOOKUP($B68,'[2]Abr-24'!$C:$C,'[2]Abr-24'!$H:$H,0)-SUM($P68:R68)</f>
        <v>22973334</v>
      </c>
      <c r="T68" s="54">
        <f>+_xlfn.XLOOKUP($B68,'[2]May-24'!$C:$C,'[2]May-24'!$H:$H,0)-SUM($P68:S68)</f>
        <v>25016667</v>
      </c>
      <c r="U68" s="54">
        <f>+_xlfn.XLOOKUP($B68,'[2]Jun-24'!$C:$C,'[2]Jun-24'!$H:$H,0)-SUM($P68:T68)</f>
        <v>27993333</v>
      </c>
      <c r="V68" s="54">
        <f>+_xlfn.XLOOKUP($B68,'[2]Jul-24'!$C:$C,'[2]Jul-24'!$H:$H,0)-SUM($P68:U68)</f>
        <v>28600000</v>
      </c>
      <c r="W68" s="54">
        <f>+_xlfn.XLOOKUP($B68,'[2]Ago-24'!$C:$C,'[2]Ago-24'!$H:$H,0)-SUM($P68:V68)</f>
        <v>28533333</v>
      </c>
      <c r="X68" s="54">
        <f>+_xlfn.XLOOKUP($B68,'[2]Sep-24'!$C:$C,'[2]Sep-24'!$H:$H,0)-SUM($P68:W68)</f>
        <v>30066667</v>
      </c>
      <c r="Y68" s="54">
        <f>+_xlfn.XLOOKUP($B68,'[2]Oct-24'!$C:$C,'[2]Oct-24'!$H:$H,0)-SUM($P68:X68)</f>
        <v>26100000</v>
      </c>
      <c r="Z68" s="54">
        <f>+_xlfn.XLOOKUP($B68,'[2]Nov-24'!$C:$C,'[2]Nov-24'!$H:$H,0)-SUM($P68:Y68)</f>
        <v>28200000</v>
      </c>
      <c r="AA68" s="54">
        <f>+_xlfn.XLOOKUP($B68,'[2]Dic-24'!$C:$C,'[2]Dic-24'!$H:$H,0)-SUM($P68:Z68)</f>
        <v>28916667</v>
      </c>
      <c r="AB68" s="54">
        <f>+_xlfn.XLOOKUP($B68,'[2]Ene-25'!$C:$C,'[2]Ene-25'!$H:$H,0)</f>
        <v>28136983</v>
      </c>
      <c r="AC68" s="54">
        <f>+IF(AC$7&lt;=$B$7,_xlfn.XLOOKUP($B68,'[2]Feb-25'!$C:$C,'[2]Feb-25'!$H:$H,0)-SUM($AB68:AB68),0)</f>
        <v>29133250</v>
      </c>
      <c r="AD68" s="54">
        <f>+IF(AD$7&lt;=$B$7,_xlfn.XLOOKUP($B68,'[2]Mar-25'!$C:$C,'[2]Mar-25'!$H:$H,0)-SUM($AB68:AC68),0)</f>
        <v>29183833</v>
      </c>
      <c r="AE68" s="54">
        <f>+IF(AE$7&lt;=$B$7,_xlfn.XLOOKUP($B68,'[2]Abr-25'!$C:$C,'[2]Abr-25'!$H:$H,0)-SUM($AB68:AD68),0)</f>
        <v>31103833</v>
      </c>
      <c r="AF68" s="54">
        <f>+IF(AF$7&lt;=$B$7,_xlfn.XLOOKUP($B68,'[2]May-25'!$C:$C,'[2]May-25'!$H:$H,0)-SUM($AB68:AE68),0)</f>
        <v>30237167</v>
      </c>
      <c r="AG68" s="54">
        <f>+IF(AG$7&lt;=$B$7,_xlfn.XLOOKUP($B68,'[2]Jun-25'!$C:$C,'[2]Jun-25'!$H:$H,0)-SUM($AB68:AF68),0)</f>
        <v>19433333</v>
      </c>
      <c r="AH68" s="54">
        <f>+IF(AH$7&lt;=$B$7,_xlfn.XLOOKUP($B68,'[2]Jul-25'!$C:$C,'[2]Jul-25'!$H:$H,0)-SUM($AB68:AG68),0)</f>
        <v>0</v>
      </c>
      <c r="AI68" s="54">
        <f>+IF(AI$7&lt;=$B$7,_xlfn.XLOOKUP($B68,'[2]Ago-25'!$C:$C,'[2]Ago-25'!$H:$H,0)-SUM($AB68:AH68),0)</f>
        <v>0</v>
      </c>
      <c r="AJ68" s="54">
        <f>+IF(AJ$7&lt;=$B$7,_xlfn.XLOOKUP($B68,'[2]Sep-25'!$C:$C,'[2]Sep-25'!$H:$H,0)-SUM($AB68:AI68),0)</f>
        <v>0</v>
      </c>
      <c r="AK68" s="54">
        <f>+IF(AK$7&lt;=$B$7,_xlfn.XLOOKUP($B68,'[2]Oct-25'!$C:$C,'[2]Oct-25'!$H:$H,0)-SUM($AB68:AJ68),0)</f>
        <v>0</v>
      </c>
      <c r="AL68" s="54">
        <f>+IF(AL$7&lt;=$B$7,_xlfn.XLOOKUP($B68,'[2]Nov-25'!$C:$C,'[2]Nov-25'!$H:$H,0)-SUM($AB68:AK68),0)</f>
        <v>0</v>
      </c>
      <c r="AM68" s="54">
        <f>+IF(AM$7&lt;=$B$7,_xlfn.XLOOKUP($B68,'[2]Dic-25'!$C:$C,'[2]Dic-25'!$H:$H,0)-SUM($AB68:AL68),0)</f>
        <v>0</v>
      </c>
      <c r="AQ68" s="54">
        <f t="shared" ref="AQ68:BB89" si="63">+AB68</f>
        <v>28136983</v>
      </c>
      <c r="AR68" s="54">
        <f t="shared" si="63"/>
        <v>29133250</v>
      </c>
      <c r="AS68" s="54">
        <f t="shared" si="63"/>
        <v>29183833</v>
      </c>
      <c r="AT68" s="54">
        <f t="shared" si="63"/>
        <v>31103833</v>
      </c>
      <c r="AU68" s="54">
        <f t="shared" si="63"/>
        <v>30237167</v>
      </c>
      <c r="AV68" s="54">
        <f t="shared" si="63"/>
        <v>19433333</v>
      </c>
      <c r="AW68" s="54">
        <f t="shared" si="63"/>
        <v>0</v>
      </c>
      <c r="AX68" s="54">
        <f t="shared" si="63"/>
        <v>0</v>
      </c>
      <c r="AY68" s="54">
        <f t="shared" si="63"/>
        <v>0</v>
      </c>
      <c r="AZ68" s="54">
        <f t="shared" si="63"/>
        <v>0</v>
      </c>
      <c r="BA68" s="54">
        <f t="shared" si="63"/>
        <v>0</v>
      </c>
      <c r="BB68" s="54">
        <f t="shared" si="63"/>
        <v>0</v>
      </c>
    </row>
    <row r="69" spans="1:54" hidden="1" outlineLevel="1" x14ac:dyDescent="0.3">
      <c r="B69" s="18" t="s">
        <v>414</v>
      </c>
      <c r="C69" s="18" t="s">
        <v>86</v>
      </c>
      <c r="D69" s="54">
        <f>+_xlfn.XLOOKUP($B69,'[2]Ene-23'!$C:$C,'[2]Ene-23'!$H:$H,0)</f>
        <v>0</v>
      </c>
      <c r="E69" s="54">
        <f>+_xlfn.XLOOKUP($B69,'[2]Feb-23'!$C:$C,'[2]Feb-23'!$H:$H,0)-SUM($D69:D69)</f>
        <v>0</v>
      </c>
      <c r="F69" s="54">
        <f>+_xlfn.XLOOKUP($B69,'[2]Mar-23'!$C:$C,'[2]Mar-23'!$H:$H,0)-SUM($D69:E69)</f>
        <v>0</v>
      </c>
      <c r="G69" s="54">
        <f>+_xlfn.XLOOKUP($B69,'[2]Abr-23'!$C:$C,'[2]Abr-23'!$H:$H,0)-SUM($D69:F69)</f>
        <v>0</v>
      </c>
      <c r="H69" s="54">
        <f>+_xlfn.XLOOKUP($B69,'[2]May-23'!$C:$C,'[2]May-23'!$H:$H,0)-SUM($D69:G69)</f>
        <v>0</v>
      </c>
      <c r="I69" s="54">
        <f>+_xlfn.XLOOKUP($B69,'[2]Jun-23'!$C:$C,'[2]Jun-23'!$H:$H,0)-SUM($D69:H69)</f>
        <v>0</v>
      </c>
      <c r="J69" s="54">
        <f>+_xlfn.XLOOKUP($B69,'[2]Jul-23'!$C:$C,'[2]Jul-23'!$H:$H,0)-SUM($D69:I69)</f>
        <v>0</v>
      </c>
      <c r="K69" s="54">
        <f>+_xlfn.XLOOKUP($B69,'[2]Ago-23'!$C:$C,'[2]Ago-23'!$H:$H,0)-SUM($D69:J69)</f>
        <v>0</v>
      </c>
      <c r="L69" s="54">
        <f>+_xlfn.XLOOKUP($B69,'[2]Sep-23'!$C:$C,'[2]Sep-23'!$H:$H,0)-SUM($D69:K69)</f>
        <v>0</v>
      </c>
      <c r="M69" s="54">
        <f>+_xlfn.XLOOKUP($B69,'[2]Oct-23'!$C:$C,'[2]Oct-23'!$H:$H,0)-SUM($D69:L69)</f>
        <v>0</v>
      </c>
      <c r="N69" s="54">
        <f>+_xlfn.XLOOKUP($B69,'[2]Nov-23'!$C:$C,'[2]Nov-23'!$H:$H,0)-SUM($D69:M69)</f>
        <v>0</v>
      </c>
      <c r="O69" s="54">
        <f>+_xlfn.XLOOKUP($B69,'[2]Dic-23'!$C:$C,'[2]Dic-23'!$H:$H,0)-SUM($D69:N69)</f>
        <v>0</v>
      </c>
      <c r="P69" s="54">
        <f>+_xlfn.XLOOKUP($B69,'[2]Ene-24'!$C:$C,'[2]Ene-24'!$H:$H,0)</f>
        <v>0</v>
      </c>
      <c r="Q69" s="54">
        <f>+_xlfn.XLOOKUP($B69,'[2]Feb-24'!$C:$C,'[2]Feb-24'!$H:$H,0)-SUM($P69:P69)</f>
        <v>0</v>
      </c>
      <c r="R69" s="54">
        <f>+_xlfn.XLOOKUP($B69,'[2]Mar-24'!$C:$C,'[2]Mar-24'!$H:$H,0)-SUM($P69:Q69)</f>
        <v>0</v>
      </c>
      <c r="S69" s="54">
        <f>+_xlfn.XLOOKUP($B69,'[2]Abr-24'!$C:$C,'[2]Abr-24'!$H:$H,0)-SUM($P69:R69)</f>
        <v>0</v>
      </c>
      <c r="T69" s="54">
        <f>+_xlfn.XLOOKUP($B69,'[2]May-24'!$C:$C,'[2]May-24'!$H:$H,0)-SUM($P69:S69)</f>
        <v>0</v>
      </c>
      <c r="U69" s="54">
        <f>+_xlfn.XLOOKUP($B69,'[2]Jun-24'!$C:$C,'[2]Jun-24'!$H:$H,0)-SUM($P69:T69)</f>
        <v>0</v>
      </c>
      <c r="V69" s="54">
        <f>+_xlfn.XLOOKUP($B69,'[2]Jul-24'!$C:$C,'[2]Jul-24'!$H:$H,0)-SUM($P69:U69)</f>
        <v>0</v>
      </c>
      <c r="W69" s="54">
        <f>+_xlfn.XLOOKUP($B69,'[2]Ago-24'!$C:$C,'[2]Ago-24'!$H:$H,0)-SUM($P69:V69)</f>
        <v>0</v>
      </c>
      <c r="X69" s="54">
        <f>+_xlfn.XLOOKUP($B69,'[2]Sep-24'!$C:$C,'[2]Sep-24'!$H:$H,0)-SUM($P69:W69)</f>
        <v>0</v>
      </c>
      <c r="Y69" s="54">
        <f>+_xlfn.XLOOKUP($B69,'[2]Oct-24'!$C:$C,'[2]Oct-24'!$H:$H,0)-SUM($P69:X69)</f>
        <v>0</v>
      </c>
      <c r="Z69" s="54">
        <f>+_xlfn.XLOOKUP($B69,'[2]Nov-24'!$C:$C,'[2]Nov-24'!$H:$H,0)-SUM($P69:Y69)</f>
        <v>0</v>
      </c>
      <c r="AA69" s="54">
        <f>+_xlfn.XLOOKUP($B69,'[2]Dic-24'!$C:$C,'[2]Dic-24'!$H:$H,0)-SUM($P69:Z69)</f>
        <v>0</v>
      </c>
      <c r="AB69" s="54">
        <f>+_xlfn.XLOOKUP($B69,'[2]Ene-25'!$C:$C,'[2]Ene-25'!$H:$H,0)</f>
        <v>0</v>
      </c>
      <c r="AC69" s="54">
        <f>+IF(AC$7&lt;=$B$7,_xlfn.XLOOKUP($B69,'[2]Feb-25'!$C:$C,'[2]Feb-25'!$H:$H,0)-SUM($AB69:AB69),0)</f>
        <v>0</v>
      </c>
      <c r="AD69" s="54">
        <f>+IF(AD$7&lt;=$B$7,_xlfn.XLOOKUP($B69,'[2]Mar-25'!$C:$C,'[2]Mar-25'!$H:$H,0)-SUM($AB69:AC69),0)</f>
        <v>0</v>
      </c>
      <c r="AE69" s="54">
        <f>+IF(AE$7&lt;=$B$7,_xlfn.XLOOKUP($B69,'[2]Abr-25'!$C:$C,'[2]Abr-25'!$H:$H,0)-SUM($AB69:AD69),0)</f>
        <v>0</v>
      </c>
      <c r="AF69" s="54">
        <f>+IF(AF$7&lt;=$B$7,_xlfn.XLOOKUP($B69,'[2]May-25'!$C:$C,'[2]May-25'!$H:$H,0)-SUM($AB69:AE69),0)</f>
        <v>0</v>
      </c>
      <c r="AG69" s="54">
        <f>+IF(AG$7&lt;=$B$7,_xlfn.XLOOKUP($B69,'[2]Jun-25'!$C:$C,'[2]Jun-25'!$H:$H,0)-SUM($AB69:AF69),0)</f>
        <v>0</v>
      </c>
      <c r="AH69" s="54">
        <f>+IF(AH$7&lt;=$B$7,_xlfn.XLOOKUP($B69,'[2]Jul-25'!$C:$C,'[2]Jul-25'!$H:$H,0)-SUM($AB69:AG69),0)</f>
        <v>0</v>
      </c>
      <c r="AI69" s="54">
        <f>+IF(AI$7&lt;=$B$7,_xlfn.XLOOKUP($B69,'[2]Ago-25'!$C:$C,'[2]Ago-25'!$H:$H,0)-SUM($AB69:AH69),0)</f>
        <v>0</v>
      </c>
      <c r="AJ69" s="54">
        <f>+IF(AJ$7&lt;=$B$7,_xlfn.XLOOKUP($B69,'[2]Sep-25'!$C:$C,'[2]Sep-25'!$H:$H,0)-SUM($AB69:AI69),0)</f>
        <v>0</v>
      </c>
      <c r="AK69" s="54">
        <f>+IF(AK$7&lt;=$B$7,_xlfn.XLOOKUP($B69,'[2]Oct-25'!$C:$C,'[2]Oct-25'!$H:$H,0)-SUM($AB69:AJ69),0)</f>
        <v>0</v>
      </c>
      <c r="AL69" s="54">
        <f>+IF(AL$7&lt;=$B$7,_xlfn.XLOOKUP($B69,'[2]Nov-25'!$C:$C,'[2]Nov-25'!$H:$H,0)-SUM($AB69:AK69),0)</f>
        <v>0</v>
      </c>
      <c r="AM69" s="54">
        <f>+IF(AM$7&lt;=$B$7,_xlfn.XLOOKUP($B69,'[2]Dic-25'!$C:$C,'[2]Dic-25'!$H:$H,0)-SUM($AB69:AL69),0)</f>
        <v>0</v>
      </c>
      <c r="AQ69" s="54">
        <f t="shared" si="63"/>
        <v>0</v>
      </c>
      <c r="AR69" s="54">
        <f t="shared" si="63"/>
        <v>0</v>
      </c>
      <c r="AS69" s="54">
        <f t="shared" si="63"/>
        <v>0</v>
      </c>
      <c r="AT69" s="54">
        <f t="shared" si="63"/>
        <v>0</v>
      </c>
      <c r="AU69" s="54">
        <f t="shared" si="63"/>
        <v>0</v>
      </c>
      <c r="AV69" s="54">
        <f t="shared" si="63"/>
        <v>0</v>
      </c>
      <c r="AW69" s="54">
        <f t="shared" si="63"/>
        <v>0</v>
      </c>
      <c r="AX69" s="54">
        <f t="shared" si="63"/>
        <v>0</v>
      </c>
      <c r="AY69" s="54">
        <f t="shared" si="63"/>
        <v>0</v>
      </c>
      <c r="AZ69" s="54">
        <f t="shared" si="63"/>
        <v>0</v>
      </c>
      <c r="BA69" s="54">
        <f t="shared" si="63"/>
        <v>0</v>
      </c>
      <c r="BB69" s="54">
        <f t="shared" si="63"/>
        <v>0</v>
      </c>
    </row>
    <row r="70" spans="1:54" hidden="1" outlineLevel="1" x14ac:dyDescent="0.3">
      <c r="B70" s="18" t="s">
        <v>124</v>
      </c>
      <c r="C70" s="18" t="s">
        <v>88</v>
      </c>
      <c r="D70" s="54">
        <f>+_xlfn.XLOOKUP($B70,'[2]Ene-23'!$C:$C,'[2]Ene-23'!$H:$H,0)</f>
        <v>0</v>
      </c>
      <c r="E70" s="54">
        <f>+_xlfn.XLOOKUP($B70,'[2]Feb-23'!$C:$C,'[2]Feb-23'!$H:$H,0)-SUM($D70:D70)</f>
        <v>0</v>
      </c>
      <c r="F70" s="54">
        <f>+_xlfn.XLOOKUP($B70,'[2]Mar-23'!$C:$C,'[2]Mar-23'!$H:$H,0)-SUM($D70:E70)</f>
        <v>0</v>
      </c>
      <c r="G70" s="54">
        <f>+_xlfn.XLOOKUP($B70,'[2]Abr-23'!$C:$C,'[2]Abr-23'!$H:$H,0)-SUM($D70:F70)</f>
        <v>0</v>
      </c>
      <c r="H70" s="54">
        <f>+_xlfn.XLOOKUP($B70,'[2]May-23'!$C:$C,'[2]May-23'!$H:$H,0)-SUM($D70:G70)</f>
        <v>0</v>
      </c>
      <c r="I70" s="54">
        <f>+_xlfn.XLOOKUP($B70,'[2]Jun-23'!$C:$C,'[2]Jun-23'!$H:$H,0)-SUM($D70:H70)</f>
        <v>0</v>
      </c>
      <c r="J70" s="54">
        <f>+_xlfn.XLOOKUP($B70,'[2]Jul-23'!$C:$C,'[2]Jul-23'!$H:$H,0)-SUM($D70:I70)</f>
        <v>0</v>
      </c>
      <c r="K70" s="54">
        <f>+_xlfn.XLOOKUP($B70,'[2]Ago-23'!$C:$C,'[2]Ago-23'!$H:$H,0)-SUM($D70:J70)</f>
        <v>165362</v>
      </c>
      <c r="L70" s="54">
        <f>+_xlfn.XLOOKUP($B70,'[2]Sep-23'!$C:$C,'[2]Sep-23'!$H:$H,0)-SUM($D70:K70)</f>
        <v>67502</v>
      </c>
      <c r="M70" s="54">
        <f>+_xlfn.XLOOKUP($B70,'[2]Oct-23'!$C:$C,'[2]Oct-23'!$H:$H,0)-SUM($D70:L70)</f>
        <v>18140</v>
      </c>
      <c r="N70" s="54">
        <f>+_xlfn.XLOOKUP($B70,'[2]Nov-23'!$C:$C,'[2]Nov-23'!$H:$H,0)-SUM($D70:M70)</f>
        <v>259429</v>
      </c>
      <c r="O70" s="54">
        <f>+_xlfn.XLOOKUP($B70,'[2]Dic-23'!$C:$C,'[2]Dic-23'!$H:$H,0)-SUM($D70:N70)</f>
        <v>0</v>
      </c>
      <c r="P70" s="54">
        <f>+_xlfn.XLOOKUP($B70,'[2]Ene-24'!$C:$C,'[2]Ene-24'!$H:$H,0)</f>
        <v>0</v>
      </c>
      <c r="Q70" s="54">
        <f>+_xlfn.XLOOKUP($B70,'[2]Feb-24'!$C:$C,'[2]Feb-24'!$H:$H,0)-SUM($P70:P70)</f>
        <v>0</v>
      </c>
      <c r="R70" s="54">
        <f>+_xlfn.XLOOKUP($B70,'[2]Mar-24'!$C:$C,'[2]Mar-24'!$H:$H,0)-SUM($P70:Q70)</f>
        <v>0</v>
      </c>
      <c r="S70" s="54">
        <f>+_xlfn.XLOOKUP($B70,'[2]Abr-24'!$C:$C,'[2]Abr-24'!$H:$H,0)-SUM($P70:R70)</f>
        <v>0</v>
      </c>
      <c r="T70" s="54">
        <f>+_xlfn.XLOOKUP($B70,'[2]May-24'!$C:$C,'[2]May-24'!$H:$H,0)-SUM($P70:S70)</f>
        <v>0</v>
      </c>
      <c r="U70" s="54">
        <f>+_xlfn.XLOOKUP($B70,'[2]Jun-24'!$C:$C,'[2]Jun-24'!$H:$H,0)-SUM($P70:T70)</f>
        <v>98745</v>
      </c>
      <c r="V70" s="54">
        <f>+_xlfn.XLOOKUP($B70,'[2]Jul-24'!$C:$C,'[2]Jul-24'!$H:$H,0)-SUM($P70:U70)</f>
        <v>271030</v>
      </c>
      <c r="W70" s="54">
        <f>+_xlfn.XLOOKUP($B70,'[2]Ago-24'!$C:$C,'[2]Ago-24'!$H:$H,0)-SUM($P70:V70)</f>
        <v>113404</v>
      </c>
      <c r="X70" s="54">
        <f>+_xlfn.XLOOKUP($B70,'[2]Sep-24'!$C:$C,'[2]Sep-24'!$H:$H,0)-SUM($P70:W70)</f>
        <v>100542</v>
      </c>
      <c r="Y70" s="54">
        <f>+_xlfn.XLOOKUP($B70,'[2]Oct-24'!$C:$C,'[2]Oct-24'!$H:$H,0)-SUM($P70:X70)</f>
        <v>104276</v>
      </c>
      <c r="Z70" s="54">
        <f>+_xlfn.XLOOKUP($B70,'[2]Nov-24'!$C:$C,'[2]Nov-24'!$H:$H,0)-SUM($P70:Y70)</f>
        <v>231094</v>
      </c>
      <c r="AA70" s="54">
        <f>+_xlfn.XLOOKUP($B70,'[2]Dic-24'!$C:$C,'[2]Dic-24'!$H:$H,0)-SUM($P70:Z70)</f>
        <v>269957</v>
      </c>
      <c r="AB70" s="54">
        <f>+_xlfn.XLOOKUP($B70,'[2]Ene-25'!$C:$C,'[2]Ene-25'!$H:$H,0)</f>
        <v>139624</v>
      </c>
      <c r="AC70" s="54">
        <f>+IF(AC$7&lt;=$B$7,_xlfn.XLOOKUP($B70,'[2]Feb-25'!$C:$C,'[2]Feb-25'!$H:$H,0)-SUM($AB70:AB70),0)</f>
        <v>132052</v>
      </c>
      <c r="AD70" s="54">
        <f>+IF(AD$7&lt;=$B$7,_xlfn.XLOOKUP($B70,'[2]Mar-25'!$C:$C,'[2]Mar-25'!$H:$H,0)-SUM($AB70:AC70),0)</f>
        <v>130841</v>
      </c>
      <c r="AE70" s="54">
        <f>+IF(AE$7&lt;=$B$7,_xlfn.XLOOKUP($B70,'[2]Abr-25'!$C:$C,'[2]Abr-25'!$H:$H,0)-SUM($AB70:AD70),0)</f>
        <v>241389</v>
      </c>
      <c r="AF70" s="54">
        <f>+IF(AF$7&lt;=$B$7,_xlfn.XLOOKUP($B70,'[2]May-25'!$C:$C,'[2]May-25'!$H:$H,0)-SUM($AB70:AE70),0)</f>
        <v>232303</v>
      </c>
      <c r="AG70" s="54">
        <f>+IF(AG$7&lt;=$B$7,_xlfn.XLOOKUP($B70,'[2]Jun-25'!$C:$C,'[2]Jun-25'!$H:$H,0)-SUM($AB70:AF70),0)</f>
        <v>0</v>
      </c>
      <c r="AH70" s="54">
        <f>+IF(AH$7&lt;=$B$7,_xlfn.XLOOKUP($B70,'[2]Jul-25'!$C:$C,'[2]Jul-25'!$H:$H,0)-SUM($AB70:AG70),0)</f>
        <v>0</v>
      </c>
      <c r="AI70" s="54">
        <f>+IF(AI$7&lt;=$B$7,_xlfn.XLOOKUP($B70,'[2]Ago-25'!$C:$C,'[2]Ago-25'!$H:$H,0)-SUM($AB70:AH70),0)</f>
        <v>0</v>
      </c>
      <c r="AJ70" s="54">
        <f>+IF(AJ$7&lt;=$B$7,_xlfn.XLOOKUP($B70,'[2]Sep-25'!$C:$C,'[2]Sep-25'!$H:$H,0)-SUM($AB70:AI70),0)</f>
        <v>0</v>
      </c>
      <c r="AK70" s="54">
        <f>+IF(AK$7&lt;=$B$7,_xlfn.XLOOKUP($B70,'[2]Oct-25'!$C:$C,'[2]Oct-25'!$H:$H,0)-SUM($AB70:AJ70),0)</f>
        <v>0</v>
      </c>
      <c r="AL70" s="54">
        <f>+IF(AL$7&lt;=$B$7,_xlfn.XLOOKUP($B70,'[2]Nov-25'!$C:$C,'[2]Nov-25'!$H:$H,0)-SUM($AB70:AK70),0)</f>
        <v>0</v>
      </c>
      <c r="AM70" s="54">
        <f>+IF(AM$7&lt;=$B$7,_xlfn.XLOOKUP($B70,'[2]Dic-25'!$C:$C,'[2]Dic-25'!$H:$H,0)-SUM($AB70:AL70),0)</f>
        <v>0</v>
      </c>
      <c r="AQ70" s="54">
        <f t="shared" si="63"/>
        <v>139624</v>
      </c>
      <c r="AR70" s="54">
        <f t="shared" si="63"/>
        <v>132052</v>
      </c>
      <c r="AS70" s="54">
        <f t="shared" si="63"/>
        <v>130841</v>
      </c>
      <c r="AT70" s="54">
        <f t="shared" si="63"/>
        <v>241389</v>
      </c>
      <c r="AU70" s="54">
        <f t="shared" si="63"/>
        <v>232303</v>
      </c>
      <c r="AV70" s="54">
        <f t="shared" si="63"/>
        <v>0</v>
      </c>
      <c r="AW70" s="54">
        <f t="shared" si="63"/>
        <v>0</v>
      </c>
      <c r="AX70" s="54">
        <f t="shared" si="63"/>
        <v>0</v>
      </c>
      <c r="AY70" s="54">
        <f t="shared" si="63"/>
        <v>0</v>
      </c>
      <c r="AZ70" s="54">
        <f t="shared" si="63"/>
        <v>0</v>
      </c>
      <c r="BA70" s="54">
        <f t="shared" si="63"/>
        <v>0</v>
      </c>
      <c r="BB70" s="54">
        <f t="shared" si="63"/>
        <v>0</v>
      </c>
    </row>
    <row r="71" spans="1:54" hidden="1" outlineLevel="1" x14ac:dyDescent="0.3">
      <c r="B71" s="18" t="s">
        <v>125</v>
      </c>
      <c r="C71" s="18" t="s">
        <v>126</v>
      </c>
      <c r="D71" s="54">
        <f>+_xlfn.XLOOKUP($B71,'[2]Ene-23'!$C:$C,'[2]Ene-23'!$H:$H,0)</f>
        <v>0</v>
      </c>
      <c r="E71" s="54">
        <f>+_xlfn.XLOOKUP($B71,'[2]Feb-23'!$C:$C,'[2]Feb-23'!$H:$H,0)-SUM($D71:D71)</f>
        <v>0</v>
      </c>
      <c r="F71" s="54">
        <f>+_xlfn.XLOOKUP($B71,'[2]Mar-23'!$C:$C,'[2]Mar-23'!$H:$H,0)-SUM($D71:E71)</f>
        <v>0</v>
      </c>
      <c r="G71" s="54">
        <f>+_xlfn.XLOOKUP($B71,'[2]Abr-23'!$C:$C,'[2]Abr-23'!$H:$H,0)-SUM($D71:F71)</f>
        <v>0</v>
      </c>
      <c r="H71" s="54">
        <f>+_xlfn.XLOOKUP($B71,'[2]May-23'!$C:$C,'[2]May-23'!$H:$H,0)-SUM($D71:G71)</f>
        <v>0</v>
      </c>
      <c r="I71" s="54">
        <f>+_xlfn.XLOOKUP($B71,'[2]Jun-23'!$C:$C,'[2]Jun-23'!$H:$H,0)-SUM($D71:H71)</f>
        <v>0</v>
      </c>
      <c r="J71" s="54">
        <f>+_xlfn.XLOOKUP($B71,'[2]Jul-23'!$C:$C,'[2]Jul-23'!$H:$H,0)-SUM($D71:I71)</f>
        <v>0</v>
      </c>
      <c r="K71" s="54">
        <f>+_xlfn.XLOOKUP($B71,'[2]Ago-23'!$C:$C,'[2]Ago-23'!$H:$H,0)-SUM($D71:J71)</f>
        <v>0</v>
      </c>
      <c r="L71" s="54">
        <f>+_xlfn.XLOOKUP($B71,'[2]Sep-23'!$C:$C,'[2]Sep-23'!$H:$H,0)-SUM($D71:K71)</f>
        <v>654700</v>
      </c>
      <c r="M71" s="54">
        <f>+_xlfn.XLOOKUP($B71,'[2]Oct-23'!$C:$C,'[2]Oct-23'!$H:$H,0)-SUM($D71:L71)</f>
        <v>0</v>
      </c>
      <c r="N71" s="54">
        <f>+_xlfn.XLOOKUP($B71,'[2]Nov-23'!$C:$C,'[2]Nov-23'!$H:$H,0)-SUM($D71:M71)</f>
        <v>1000000</v>
      </c>
      <c r="O71" s="54">
        <f>+_xlfn.XLOOKUP($B71,'[2]Dic-23'!$C:$C,'[2]Dic-23'!$H:$H,0)-SUM($D71:N71)</f>
        <v>1000000</v>
      </c>
      <c r="P71" s="54">
        <f>+_xlfn.XLOOKUP($B71,'[2]Ene-24'!$C:$C,'[2]Ene-24'!$H:$H,0)</f>
        <v>0</v>
      </c>
      <c r="Q71" s="54">
        <f>+_xlfn.XLOOKUP($B71,'[2]Feb-24'!$C:$C,'[2]Feb-24'!$H:$H,0)-SUM($P71:P71)</f>
        <v>0</v>
      </c>
      <c r="R71" s="54">
        <f>+_xlfn.XLOOKUP($B71,'[2]Mar-24'!$C:$C,'[2]Mar-24'!$H:$H,0)-SUM($P71:Q71)</f>
        <v>0</v>
      </c>
      <c r="S71" s="54">
        <f>+_xlfn.XLOOKUP($B71,'[2]Abr-24'!$C:$C,'[2]Abr-24'!$H:$H,0)-SUM($P71:R71)</f>
        <v>0</v>
      </c>
      <c r="T71" s="54">
        <f>+_xlfn.XLOOKUP($B71,'[2]May-24'!$C:$C,'[2]May-24'!$H:$H,0)-SUM($P71:S71)</f>
        <v>0</v>
      </c>
      <c r="U71" s="54">
        <f>+_xlfn.XLOOKUP($B71,'[2]Jun-24'!$C:$C,'[2]Jun-24'!$H:$H,0)-SUM($P71:T71)</f>
        <v>1000000</v>
      </c>
      <c r="V71" s="54">
        <f>+_xlfn.XLOOKUP($B71,'[2]Jul-24'!$C:$C,'[2]Jul-24'!$H:$H,0)-SUM($P71:U71)</f>
        <v>1000000</v>
      </c>
      <c r="W71" s="54">
        <f>+_xlfn.XLOOKUP($B71,'[2]Ago-24'!$C:$C,'[2]Ago-24'!$H:$H,0)-SUM($P71:V71)</f>
        <v>1000000</v>
      </c>
      <c r="X71" s="54">
        <f>+_xlfn.XLOOKUP($B71,'[2]Sep-24'!$C:$C,'[2]Sep-24'!$H:$H,0)-SUM($P71:W71)</f>
        <v>869600</v>
      </c>
      <c r="Y71" s="54">
        <f>+_xlfn.XLOOKUP($B71,'[2]Oct-24'!$C:$C,'[2]Oct-24'!$H:$H,0)-SUM($P71:X71)</f>
        <v>917880</v>
      </c>
      <c r="Z71" s="54">
        <f>+_xlfn.XLOOKUP($B71,'[2]Nov-24'!$C:$C,'[2]Nov-24'!$H:$H,0)-SUM($P71:Y71)</f>
        <v>1000000</v>
      </c>
      <c r="AA71" s="54">
        <f>+_xlfn.XLOOKUP($B71,'[2]Dic-24'!$C:$C,'[2]Dic-24'!$H:$H,0)-SUM($P71:Z71)</f>
        <v>1000000</v>
      </c>
      <c r="AB71" s="54">
        <f>+_xlfn.XLOOKUP($B71,'[2]Ene-25'!$C:$C,'[2]Ene-25'!$H:$H,0)</f>
        <v>1000000</v>
      </c>
      <c r="AC71" s="54">
        <f>+IF(AC$7&lt;=$B$7,_xlfn.XLOOKUP($B71,'[2]Feb-25'!$C:$C,'[2]Feb-25'!$H:$H,0)-SUM($AB71:AB71),0)</f>
        <v>1000000</v>
      </c>
      <c r="AD71" s="54">
        <f>+IF(AD$7&lt;=$B$7,_xlfn.XLOOKUP($B71,'[2]Mar-25'!$C:$C,'[2]Mar-25'!$H:$H,0)-SUM($AB71:AC71),0)</f>
        <v>1000000</v>
      </c>
      <c r="AE71" s="54">
        <f>+IF(AE$7&lt;=$B$7,_xlfn.XLOOKUP($B71,'[2]Abr-25'!$C:$C,'[2]Abr-25'!$H:$H,0)-SUM($AB71:AD71),0)</f>
        <v>0</v>
      </c>
      <c r="AF71" s="54">
        <f>+IF(AF$7&lt;=$B$7,_xlfn.XLOOKUP($B71,'[2]May-25'!$C:$C,'[2]May-25'!$H:$H,0)-SUM($AB71:AE71),0)</f>
        <v>1000000</v>
      </c>
      <c r="AG71" s="54">
        <f>+IF(AG$7&lt;=$B$7,_xlfn.XLOOKUP($B71,'[2]Jun-25'!$C:$C,'[2]Jun-25'!$H:$H,0)-SUM($AB71:AF71),0)</f>
        <v>0</v>
      </c>
      <c r="AH71" s="54">
        <f>+IF(AH$7&lt;=$B$7,_xlfn.XLOOKUP($B71,'[2]Jul-25'!$C:$C,'[2]Jul-25'!$H:$H,0)-SUM($AB71:AG71),0)</f>
        <v>0</v>
      </c>
      <c r="AI71" s="54">
        <f>+IF(AI$7&lt;=$B$7,_xlfn.XLOOKUP($B71,'[2]Ago-25'!$C:$C,'[2]Ago-25'!$H:$H,0)-SUM($AB71:AH71),0)</f>
        <v>0</v>
      </c>
      <c r="AJ71" s="54">
        <f>+IF(AJ$7&lt;=$B$7,_xlfn.XLOOKUP($B71,'[2]Sep-25'!$C:$C,'[2]Sep-25'!$H:$H,0)-SUM($AB71:AI71),0)</f>
        <v>0</v>
      </c>
      <c r="AK71" s="54">
        <f>+IF(AK$7&lt;=$B$7,_xlfn.XLOOKUP($B71,'[2]Oct-25'!$C:$C,'[2]Oct-25'!$H:$H,0)-SUM($AB71:AJ71),0)</f>
        <v>0</v>
      </c>
      <c r="AL71" s="54">
        <f>+IF(AL$7&lt;=$B$7,_xlfn.XLOOKUP($B71,'[2]Nov-25'!$C:$C,'[2]Nov-25'!$H:$H,0)-SUM($AB71:AK71),0)</f>
        <v>0</v>
      </c>
      <c r="AM71" s="54">
        <f>+IF(AM$7&lt;=$B$7,_xlfn.XLOOKUP($B71,'[2]Dic-25'!$C:$C,'[2]Dic-25'!$H:$H,0)-SUM($AB71:AL71),0)</f>
        <v>0</v>
      </c>
      <c r="AQ71" s="54">
        <f t="shared" si="63"/>
        <v>1000000</v>
      </c>
      <c r="AR71" s="54">
        <f t="shared" si="63"/>
        <v>1000000</v>
      </c>
      <c r="AS71" s="54">
        <f t="shared" si="63"/>
        <v>1000000</v>
      </c>
      <c r="AT71" s="54">
        <f t="shared" si="63"/>
        <v>0</v>
      </c>
      <c r="AU71" s="54">
        <f t="shared" si="63"/>
        <v>1000000</v>
      </c>
      <c r="AV71" s="54">
        <f t="shared" si="63"/>
        <v>0</v>
      </c>
      <c r="AW71" s="54">
        <f t="shared" si="63"/>
        <v>0</v>
      </c>
      <c r="AX71" s="54">
        <f t="shared" si="63"/>
        <v>0</v>
      </c>
      <c r="AY71" s="54">
        <f t="shared" si="63"/>
        <v>0</v>
      </c>
      <c r="AZ71" s="54">
        <f t="shared" si="63"/>
        <v>0</v>
      </c>
      <c r="BA71" s="54">
        <f t="shared" si="63"/>
        <v>0</v>
      </c>
      <c r="BB71" s="54">
        <f t="shared" si="63"/>
        <v>0</v>
      </c>
    </row>
    <row r="72" spans="1:54" hidden="1" outlineLevel="1" x14ac:dyDescent="0.3">
      <c r="B72" s="18" t="s">
        <v>415</v>
      </c>
      <c r="C72" s="18" t="s">
        <v>416</v>
      </c>
      <c r="D72" s="54">
        <f>+_xlfn.XLOOKUP($B72,'[2]Ene-23'!$C:$C,'[2]Ene-23'!$H:$H,0)</f>
        <v>0</v>
      </c>
      <c r="E72" s="54">
        <f>+_xlfn.XLOOKUP($B72,'[2]Feb-23'!$C:$C,'[2]Feb-23'!$H:$H,0)-SUM($D72:D72)</f>
        <v>0</v>
      </c>
      <c r="F72" s="54">
        <f>+_xlfn.XLOOKUP($B72,'[2]Mar-23'!$C:$C,'[2]Mar-23'!$H:$H,0)-SUM($D72:E72)</f>
        <v>0</v>
      </c>
      <c r="G72" s="54">
        <f>+_xlfn.XLOOKUP($B72,'[2]Abr-23'!$C:$C,'[2]Abr-23'!$H:$H,0)-SUM($D72:F72)</f>
        <v>0</v>
      </c>
      <c r="H72" s="54">
        <f>+_xlfn.XLOOKUP($B72,'[2]May-23'!$C:$C,'[2]May-23'!$H:$H,0)-SUM($D72:G72)</f>
        <v>0</v>
      </c>
      <c r="I72" s="54">
        <f>+_xlfn.XLOOKUP($B72,'[2]Jun-23'!$C:$C,'[2]Jun-23'!$H:$H,0)-SUM($D72:H72)</f>
        <v>0</v>
      </c>
      <c r="J72" s="54">
        <f>+_xlfn.XLOOKUP($B72,'[2]Jul-23'!$C:$C,'[2]Jul-23'!$H:$H,0)-SUM($D72:I72)</f>
        <v>0</v>
      </c>
      <c r="K72" s="54">
        <f>+_xlfn.XLOOKUP($B72,'[2]Ago-23'!$C:$C,'[2]Ago-23'!$H:$H,0)-SUM($D72:J72)</f>
        <v>0</v>
      </c>
      <c r="L72" s="54">
        <f>+_xlfn.XLOOKUP($B72,'[2]Sep-23'!$C:$C,'[2]Sep-23'!$H:$H,0)-SUM($D72:K72)</f>
        <v>0</v>
      </c>
      <c r="M72" s="54">
        <f>+_xlfn.XLOOKUP($B72,'[2]Oct-23'!$C:$C,'[2]Oct-23'!$H:$H,0)-SUM($D72:L72)</f>
        <v>0</v>
      </c>
      <c r="N72" s="54">
        <f>+_xlfn.XLOOKUP($B72,'[2]Nov-23'!$C:$C,'[2]Nov-23'!$H:$H,0)-SUM($D72:M72)</f>
        <v>0</v>
      </c>
      <c r="O72" s="54">
        <f>+_xlfn.XLOOKUP($B72,'[2]Dic-23'!$C:$C,'[2]Dic-23'!$H:$H,0)-SUM($D72:N72)</f>
        <v>0</v>
      </c>
      <c r="P72" s="54">
        <f>+_xlfn.XLOOKUP($B72,'[2]Ene-24'!$C:$C,'[2]Ene-24'!$H:$H,0)</f>
        <v>0</v>
      </c>
      <c r="Q72" s="54">
        <f>+_xlfn.XLOOKUP($B72,'[2]Feb-24'!$C:$C,'[2]Feb-24'!$H:$H,0)-SUM($P72:P72)</f>
        <v>0</v>
      </c>
      <c r="R72" s="54">
        <f>+_xlfn.XLOOKUP($B72,'[2]Mar-24'!$C:$C,'[2]Mar-24'!$H:$H,0)-SUM($P72:Q72)</f>
        <v>0</v>
      </c>
      <c r="S72" s="54">
        <f>+_xlfn.XLOOKUP($B72,'[2]Abr-24'!$C:$C,'[2]Abr-24'!$H:$H,0)-SUM($P72:R72)</f>
        <v>0</v>
      </c>
      <c r="T72" s="54">
        <f>+_xlfn.XLOOKUP($B72,'[2]May-24'!$C:$C,'[2]May-24'!$H:$H,0)-SUM($P72:S72)</f>
        <v>0</v>
      </c>
      <c r="U72" s="54">
        <f>+_xlfn.XLOOKUP($B72,'[2]Jun-24'!$C:$C,'[2]Jun-24'!$H:$H,0)-SUM($P72:T72)</f>
        <v>0</v>
      </c>
      <c r="V72" s="54">
        <f>+_xlfn.XLOOKUP($B72,'[2]Jul-24'!$C:$C,'[2]Jul-24'!$H:$H,0)-SUM($P72:U72)</f>
        <v>0</v>
      </c>
      <c r="W72" s="54">
        <f>+_xlfn.XLOOKUP($B72,'[2]Ago-24'!$C:$C,'[2]Ago-24'!$H:$H,0)-SUM($P72:V72)</f>
        <v>0</v>
      </c>
      <c r="X72" s="54">
        <f>+_xlfn.XLOOKUP($B72,'[2]Sep-24'!$C:$C,'[2]Sep-24'!$H:$H,0)-SUM($P72:W72)</f>
        <v>0</v>
      </c>
      <c r="Y72" s="54">
        <f>+_xlfn.XLOOKUP($B72,'[2]Oct-24'!$C:$C,'[2]Oct-24'!$H:$H,0)-SUM($P72:X72)</f>
        <v>0</v>
      </c>
      <c r="Z72" s="54">
        <f>+_xlfn.XLOOKUP($B72,'[2]Nov-24'!$C:$C,'[2]Nov-24'!$H:$H,0)-SUM($P72:Y72)</f>
        <v>0</v>
      </c>
      <c r="AA72" s="54">
        <f>+_xlfn.XLOOKUP($B72,'[2]Dic-24'!$C:$C,'[2]Dic-24'!$H:$H,0)-SUM($P72:Z72)</f>
        <v>0</v>
      </c>
      <c r="AB72" s="54">
        <f>+_xlfn.XLOOKUP($B72,'[2]Ene-25'!$C:$C,'[2]Ene-25'!$H:$H,0)</f>
        <v>0</v>
      </c>
      <c r="AC72" s="54">
        <f>+IF(AC$7&lt;=$B$7,_xlfn.XLOOKUP($B72,'[2]Feb-25'!$C:$C,'[2]Feb-25'!$H:$H,0)-SUM($AB72:AB72),0)</f>
        <v>0</v>
      </c>
      <c r="AD72" s="54">
        <f>+IF(AD$7&lt;=$B$7,_xlfn.XLOOKUP($B72,'[2]Mar-25'!$C:$C,'[2]Mar-25'!$H:$H,0)-SUM($AB72:AC72),0)</f>
        <v>0</v>
      </c>
      <c r="AE72" s="54">
        <f>+IF(AE$7&lt;=$B$7,_xlfn.XLOOKUP($B72,'[2]Abr-25'!$C:$C,'[2]Abr-25'!$H:$H,0)-SUM($AB72:AD72),0)</f>
        <v>0</v>
      </c>
      <c r="AF72" s="54">
        <f>+IF(AF$7&lt;=$B$7,_xlfn.XLOOKUP($B72,'[2]May-25'!$C:$C,'[2]May-25'!$H:$H,0)-SUM($AB72:AE72),0)</f>
        <v>0</v>
      </c>
      <c r="AG72" s="54">
        <f>+IF(AG$7&lt;=$B$7,_xlfn.XLOOKUP($B72,'[2]Jun-25'!$C:$C,'[2]Jun-25'!$H:$H,0)-SUM($AB72:AF72),0)</f>
        <v>0</v>
      </c>
      <c r="AH72" s="54">
        <f>+IF(AH$7&lt;=$B$7,_xlfn.XLOOKUP($B72,'[2]Jul-25'!$C:$C,'[2]Jul-25'!$H:$H,0)-SUM($AB72:AG72),0)</f>
        <v>0</v>
      </c>
      <c r="AI72" s="54">
        <f>+IF(AI$7&lt;=$B$7,_xlfn.XLOOKUP($B72,'[2]Ago-25'!$C:$C,'[2]Ago-25'!$H:$H,0)-SUM($AB72:AH72),0)</f>
        <v>0</v>
      </c>
      <c r="AJ72" s="54">
        <f>+IF(AJ$7&lt;=$B$7,_xlfn.XLOOKUP($B72,'[2]Sep-25'!$C:$C,'[2]Sep-25'!$H:$H,0)-SUM($AB72:AI72),0)</f>
        <v>0</v>
      </c>
      <c r="AK72" s="54">
        <f>+IF(AK$7&lt;=$B$7,_xlfn.XLOOKUP($B72,'[2]Oct-25'!$C:$C,'[2]Oct-25'!$H:$H,0)-SUM($AB72:AJ72),0)</f>
        <v>0</v>
      </c>
      <c r="AL72" s="54">
        <f>+IF(AL$7&lt;=$B$7,_xlfn.XLOOKUP($B72,'[2]Nov-25'!$C:$C,'[2]Nov-25'!$H:$H,0)-SUM($AB72:AK72),0)</f>
        <v>0</v>
      </c>
      <c r="AM72" s="54">
        <f>+IF(AM$7&lt;=$B$7,_xlfn.XLOOKUP($B72,'[2]Dic-25'!$C:$C,'[2]Dic-25'!$H:$H,0)-SUM($AB72:AL72),0)</f>
        <v>0</v>
      </c>
      <c r="AQ72" s="54">
        <f t="shared" si="63"/>
        <v>0</v>
      </c>
      <c r="AR72" s="54">
        <f t="shared" si="63"/>
        <v>0</v>
      </c>
      <c r="AS72" s="54">
        <f t="shared" si="63"/>
        <v>0</v>
      </c>
      <c r="AT72" s="54">
        <f t="shared" si="63"/>
        <v>0</v>
      </c>
      <c r="AU72" s="54">
        <f t="shared" si="63"/>
        <v>0</v>
      </c>
      <c r="AV72" s="54">
        <f t="shared" si="63"/>
        <v>0</v>
      </c>
      <c r="AW72" s="54">
        <f t="shared" si="63"/>
        <v>0</v>
      </c>
      <c r="AX72" s="54">
        <f t="shared" si="63"/>
        <v>0</v>
      </c>
      <c r="AY72" s="54">
        <f t="shared" si="63"/>
        <v>0</v>
      </c>
      <c r="AZ72" s="54">
        <f t="shared" si="63"/>
        <v>0</v>
      </c>
      <c r="BA72" s="54">
        <f t="shared" si="63"/>
        <v>0</v>
      </c>
      <c r="BB72" s="54">
        <f t="shared" si="63"/>
        <v>0</v>
      </c>
    </row>
    <row r="73" spans="1:54" hidden="1" outlineLevel="1" x14ac:dyDescent="0.3">
      <c r="B73" s="18" t="s">
        <v>127</v>
      </c>
      <c r="C73" s="18" t="s">
        <v>90</v>
      </c>
      <c r="D73" s="54">
        <f>+_xlfn.XLOOKUP($B73,'[2]Ene-23'!$C:$C,'[2]Ene-23'!$H:$H,0)</f>
        <v>0</v>
      </c>
      <c r="E73" s="54">
        <f>+_xlfn.XLOOKUP($B73,'[2]Feb-23'!$C:$C,'[2]Feb-23'!$H:$H,0)-SUM($D73:D73)</f>
        <v>0</v>
      </c>
      <c r="F73" s="54">
        <f>+_xlfn.XLOOKUP($B73,'[2]Mar-23'!$C:$C,'[2]Mar-23'!$H:$H,0)-SUM($D73:E73)</f>
        <v>0</v>
      </c>
      <c r="G73" s="54">
        <f>+_xlfn.XLOOKUP($B73,'[2]Abr-23'!$C:$C,'[2]Abr-23'!$H:$H,0)-SUM($D73:F73)</f>
        <v>0</v>
      </c>
      <c r="H73" s="54">
        <f>+_xlfn.XLOOKUP($B73,'[2]May-23'!$C:$C,'[2]May-23'!$H:$H,0)-SUM($D73:G73)</f>
        <v>0</v>
      </c>
      <c r="I73" s="54">
        <f>+_xlfn.XLOOKUP($B73,'[2]Jun-23'!$C:$C,'[2]Jun-23'!$H:$H,0)-SUM($D73:H73)</f>
        <v>0</v>
      </c>
      <c r="J73" s="54">
        <f>+_xlfn.XLOOKUP($B73,'[2]Jul-23'!$C:$C,'[2]Jul-23'!$H:$H,0)-SUM($D73:I73)</f>
        <v>0</v>
      </c>
      <c r="K73" s="54">
        <f>+_xlfn.XLOOKUP($B73,'[2]Ago-23'!$C:$C,'[2]Ago-23'!$H:$H,0)-SUM($D73:J73)</f>
        <v>0</v>
      </c>
      <c r="L73" s="54">
        <f>+_xlfn.XLOOKUP($B73,'[2]Sep-23'!$C:$C,'[2]Sep-23'!$H:$H,0)-SUM($D73:K73)</f>
        <v>41111</v>
      </c>
      <c r="M73" s="54">
        <f>+_xlfn.XLOOKUP($B73,'[2]Oct-23'!$C:$C,'[2]Oct-23'!$H:$H,0)-SUM($D73:L73)</f>
        <v>0</v>
      </c>
      <c r="N73" s="54">
        <f>+_xlfn.XLOOKUP($B73,'[2]Nov-23'!$C:$C,'[2]Nov-23'!$H:$H,0)-SUM($D73:M73)</f>
        <v>0</v>
      </c>
      <c r="O73" s="54">
        <f>+_xlfn.XLOOKUP($B73,'[2]Dic-23'!$C:$C,'[2]Dic-23'!$H:$H,0)-SUM($D73:N73)</f>
        <v>0</v>
      </c>
      <c r="P73" s="54">
        <f>+_xlfn.XLOOKUP($B73,'[2]Ene-24'!$C:$C,'[2]Ene-24'!$H:$H,0)</f>
        <v>0</v>
      </c>
      <c r="Q73" s="54">
        <f>+_xlfn.XLOOKUP($B73,'[2]Feb-24'!$C:$C,'[2]Feb-24'!$H:$H,0)-SUM($P73:P73)</f>
        <v>488891</v>
      </c>
      <c r="R73" s="54">
        <f>+_xlfn.XLOOKUP($B73,'[2]Mar-24'!$C:$C,'[2]Mar-24'!$H:$H,0)-SUM($P73:Q73)</f>
        <v>844449</v>
      </c>
      <c r="S73" s="54">
        <f>+_xlfn.XLOOKUP($B73,'[2]Abr-24'!$C:$C,'[2]Abr-24'!$H:$H,0)-SUM($P73:R73)</f>
        <v>277779</v>
      </c>
      <c r="T73" s="54">
        <f>+_xlfn.XLOOKUP($B73,'[2]May-24'!$C:$C,'[2]May-24'!$H:$H,0)-SUM($P73:S73)</f>
        <v>88889</v>
      </c>
      <c r="U73" s="54">
        <f>+_xlfn.XLOOKUP($B73,'[2]Jun-24'!$C:$C,'[2]Jun-24'!$H:$H,0)-SUM($P73:T73)</f>
        <v>0</v>
      </c>
      <c r="V73" s="54">
        <f>+_xlfn.XLOOKUP($B73,'[2]Jul-24'!$C:$C,'[2]Jul-24'!$H:$H,0)-SUM($P73:U73)</f>
        <v>0</v>
      </c>
      <c r="W73" s="54">
        <f>+_xlfn.XLOOKUP($B73,'[2]Ago-24'!$C:$C,'[2]Ago-24'!$H:$H,0)-SUM($P73:V73)</f>
        <v>44445</v>
      </c>
      <c r="X73" s="54">
        <f>+_xlfn.XLOOKUP($B73,'[2]Sep-24'!$C:$C,'[2]Sep-24'!$H:$H,0)-SUM($P73:W73)</f>
        <v>0</v>
      </c>
      <c r="Y73" s="54">
        <f>+_xlfn.XLOOKUP($B73,'[2]Oct-24'!$C:$C,'[2]Oct-24'!$H:$H,0)-SUM($P73:X73)</f>
        <v>0</v>
      </c>
      <c r="Z73" s="54">
        <f>+_xlfn.XLOOKUP($B73,'[2]Nov-24'!$C:$C,'[2]Nov-24'!$H:$H,0)-SUM($P73:Y73)</f>
        <v>0</v>
      </c>
      <c r="AA73" s="54">
        <f>+_xlfn.XLOOKUP($B73,'[2]Dic-24'!$C:$C,'[2]Dic-24'!$H:$H,0)-SUM($P73:Z73)</f>
        <v>0</v>
      </c>
      <c r="AB73" s="54">
        <f>+_xlfn.XLOOKUP($B73,'[2]Ene-25'!$C:$C,'[2]Ene-25'!$H:$H,0)</f>
        <v>616850</v>
      </c>
      <c r="AC73" s="54">
        <f>+IF(AC$7&lt;=$B$7,_xlfn.XLOOKUP($B73,'[2]Feb-25'!$C:$C,'[2]Feb-25'!$H:$H,0)-SUM($AB73:AB73),0)</f>
        <v>358167</v>
      </c>
      <c r="AD73" s="54">
        <f>+IF(AD$7&lt;=$B$7,_xlfn.XLOOKUP($B73,'[2]Mar-25'!$C:$C,'[2]Mar-25'!$H:$H,0)-SUM($AB73:AC73),0)</f>
        <v>488889</v>
      </c>
      <c r="AE73" s="54">
        <f>+IF(AE$7&lt;=$B$7,_xlfn.XLOOKUP($B73,'[2]Abr-25'!$C:$C,'[2]Abr-25'!$H:$H,0)-SUM($AB73:AD73),0)</f>
        <v>729934</v>
      </c>
      <c r="AF73" s="54">
        <f>+IF(AF$7&lt;=$B$7,_xlfn.XLOOKUP($B73,'[2]May-25'!$C:$C,'[2]May-25'!$H:$H,0)-SUM($AB73:AE73),0)</f>
        <v>0</v>
      </c>
      <c r="AG73" s="54">
        <f>+IF(AG$7&lt;=$B$7,_xlfn.XLOOKUP($B73,'[2]Jun-25'!$C:$C,'[2]Jun-25'!$H:$H,0)-SUM($AB73:AF73),0)</f>
        <v>0</v>
      </c>
      <c r="AH73" s="54">
        <f>+IF(AH$7&lt;=$B$7,_xlfn.XLOOKUP($B73,'[2]Jul-25'!$C:$C,'[2]Jul-25'!$H:$H,0)-SUM($AB73:AG73),0)</f>
        <v>0</v>
      </c>
      <c r="AI73" s="54">
        <f>+IF(AI$7&lt;=$B$7,_xlfn.XLOOKUP($B73,'[2]Ago-25'!$C:$C,'[2]Ago-25'!$H:$H,0)-SUM($AB73:AH73),0)</f>
        <v>0</v>
      </c>
      <c r="AJ73" s="54">
        <f>+IF(AJ$7&lt;=$B$7,_xlfn.XLOOKUP($B73,'[2]Sep-25'!$C:$C,'[2]Sep-25'!$H:$H,0)-SUM($AB73:AI73),0)</f>
        <v>0</v>
      </c>
      <c r="AK73" s="54">
        <f>+IF(AK$7&lt;=$B$7,_xlfn.XLOOKUP($B73,'[2]Oct-25'!$C:$C,'[2]Oct-25'!$H:$H,0)-SUM($AB73:AJ73),0)</f>
        <v>0</v>
      </c>
      <c r="AL73" s="54">
        <f>+IF(AL$7&lt;=$B$7,_xlfn.XLOOKUP($B73,'[2]Nov-25'!$C:$C,'[2]Nov-25'!$H:$H,0)-SUM($AB73:AK73),0)</f>
        <v>0</v>
      </c>
      <c r="AM73" s="54">
        <f>+IF(AM$7&lt;=$B$7,_xlfn.XLOOKUP($B73,'[2]Dic-25'!$C:$C,'[2]Dic-25'!$H:$H,0)-SUM($AB73:AL73),0)</f>
        <v>0</v>
      </c>
      <c r="AQ73" s="54">
        <f t="shared" si="63"/>
        <v>616850</v>
      </c>
      <c r="AR73" s="54">
        <f t="shared" si="63"/>
        <v>358167</v>
      </c>
      <c r="AS73" s="54">
        <f t="shared" si="63"/>
        <v>488889</v>
      </c>
      <c r="AT73" s="54">
        <f t="shared" si="63"/>
        <v>729934</v>
      </c>
      <c r="AU73" s="54">
        <f t="shared" si="63"/>
        <v>0</v>
      </c>
      <c r="AV73" s="54">
        <f t="shared" si="63"/>
        <v>0</v>
      </c>
      <c r="AW73" s="54">
        <f t="shared" si="63"/>
        <v>0</v>
      </c>
      <c r="AX73" s="54">
        <f t="shared" si="63"/>
        <v>0</v>
      </c>
      <c r="AY73" s="54">
        <f t="shared" si="63"/>
        <v>0</v>
      </c>
      <c r="AZ73" s="54">
        <f t="shared" si="63"/>
        <v>0</v>
      </c>
      <c r="BA73" s="54">
        <f t="shared" si="63"/>
        <v>0</v>
      </c>
      <c r="BB73" s="54">
        <f t="shared" si="63"/>
        <v>0</v>
      </c>
    </row>
    <row r="74" spans="1:54" hidden="1" outlineLevel="1" x14ac:dyDescent="0.3">
      <c r="B74" s="18" t="s">
        <v>128</v>
      </c>
      <c r="C74" s="18" t="s">
        <v>92</v>
      </c>
      <c r="D74" s="54">
        <f>+_xlfn.XLOOKUP($B74,'[2]Ene-23'!$C:$C,'[2]Ene-23'!$H:$H,0)</f>
        <v>135919</v>
      </c>
      <c r="E74" s="54">
        <f>+_xlfn.XLOOKUP($B74,'[2]Feb-23'!$C:$C,'[2]Feb-23'!$H:$H,0)-SUM($D74:D74)</f>
        <v>140606</v>
      </c>
      <c r="F74" s="54">
        <f>+_xlfn.XLOOKUP($B74,'[2]Mar-23'!$C:$C,'[2]Mar-23'!$H:$H,0)-SUM($D74:E74)</f>
        <v>140606</v>
      </c>
      <c r="G74" s="54">
        <f>+_xlfn.XLOOKUP($B74,'[2]Abr-23'!$C:$C,'[2]Abr-23'!$H:$H,0)-SUM($D74:F74)</f>
        <v>140606</v>
      </c>
      <c r="H74" s="54">
        <f>+_xlfn.XLOOKUP($B74,'[2]May-23'!$C:$C,'[2]May-23'!$H:$H,0)-SUM($D74:G74)</f>
        <v>140606</v>
      </c>
      <c r="I74" s="54">
        <f>+_xlfn.XLOOKUP($B74,'[2]Jun-23'!$C:$C,'[2]Jun-23'!$H:$H,0)-SUM($D74:H74)</f>
        <v>140606</v>
      </c>
      <c r="J74" s="54">
        <f>+_xlfn.XLOOKUP($B74,'[2]Jul-23'!$C:$C,'[2]Jul-23'!$H:$H,0)-SUM($D74:I74)</f>
        <v>140606</v>
      </c>
      <c r="K74" s="54">
        <f>+_xlfn.XLOOKUP($B74,'[2]Ago-23'!$C:$C,'[2]Ago-23'!$H:$H,0)-SUM($D74:J74)</f>
        <v>384323</v>
      </c>
      <c r="L74" s="54">
        <f>+_xlfn.XLOOKUP($B74,'[2]Sep-23'!$C:$C,'[2]Sep-23'!$H:$H,0)-SUM($D74:K74)</f>
        <v>778020</v>
      </c>
      <c r="M74" s="54">
        <f>+_xlfn.XLOOKUP($B74,'[2]Oct-23'!$C:$C,'[2]Oct-23'!$H:$H,0)-SUM($D74:L74)</f>
        <v>843636</v>
      </c>
      <c r="N74" s="54">
        <f>+_xlfn.XLOOKUP($B74,'[2]Nov-23'!$C:$C,'[2]Nov-23'!$H:$H,0)-SUM($D74:M74)</f>
        <v>843636</v>
      </c>
      <c r="O74" s="54">
        <f>+_xlfn.XLOOKUP($B74,'[2]Dic-23'!$C:$C,'[2]Dic-23'!$H:$H,0)-SUM($D74:N74)</f>
        <v>740525</v>
      </c>
      <c r="P74" s="54">
        <f>+_xlfn.XLOOKUP($B74,'[2]Ene-24'!$C:$C,'[2]Ene-24'!$H:$H,0)</f>
        <v>648000</v>
      </c>
      <c r="Q74" s="54">
        <f>+_xlfn.XLOOKUP($B74,'[2]Feb-24'!$C:$C,'[2]Feb-24'!$H:$H,0)-SUM($P74:P74)</f>
        <v>572400</v>
      </c>
      <c r="R74" s="54">
        <f>+_xlfn.XLOOKUP($B74,'[2]Mar-24'!$C:$C,'[2]Mar-24'!$H:$H,0)-SUM($P74:Q74)</f>
        <v>545400</v>
      </c>
      <c r="S74" s="54">
        <f>+_xlfn.XLOOKUP($B74,'[2]Abr-24'!$C:$C,'[2]Abr-24'!$H:$H,0)-SUM($P74:R74)</f>
        <v>669600</v>
      </c>
      <c r="T74" s="54">
        <f>+_xlfn.XLOOKUP($B74,'[2]May-24'!$C:$C,'[2]May-24'!$H:$H,0)-SUM($P74:S74)</f>
        <v>718200</v>
      </c>
      <c r="U74" s="54">
        <f>+_xlfn.XLOOKUP($B74,'[2]Jun-24'!$C:$C,'[2]Jun-24'!$H:$H,0)-SUM($P74:T74)</f>
        <v>896400</v>
      </c>
      <c r="V74" s="54">
        <f>+_xlfn.XLOOKUP($B74,'[2]Jul-24'!$C:$C,'[2]Jul-24'!$H:$H,0)-SUM($P74:U74)</f>
        <v>972000</v>
      </c>
      <c r="W74" s="54">
        <f>+_xlfn.XLOOKUP($B74,'[2]Ago-24'!$C:$C,'[2]Ago-24'!$H:$H,0)-SUM($P74:V74)</f>
        <v>966600</v>
      </c>
      <c r="X74" s="54">
        <f>+_xlfn.XLOOKUP($B74,'[2]Sep-24'!$C:$C,'[2]Sep-24'!$H:$H,0)-SUM($P74:W74)</f>
        <v>1090800</v>
      </c>
      <c r="Y74" s="54">
        <f>+_xlfn.XLOOKUP($B74,'[2]Oct-24'!$C:$C,'[2]Oct-24'!$H:$H,0)-SUM($P74:X74)</f>
        <v>810000</v>
      </c>
      <c r="Z74" s="54">
        <f>+_xlfn.XLOOKUP($B74,'[2]Nov-24'!$C:$C,'[2]Nov-24'!$H:$H,0)-SUM($P74:Y74)</f>
        <v>1036800</v>
      </c>
      <c r="AA74" s="54">
        <f>+_xlfn.XLOOKUP($B74,'[2]Dic-24'!$C:$C,'[2]Dic-24'!$H:$H,0)-SUM($P74:Z74)</f>
        <v>1134000</v>
      </c>
      <c r="AB74" s="54">
        <f>+_xlfn.XLOOKUP($B74,'[2]Ene-25'!$C:$C,'[2]Ene-25'!$H:$H,0)</f>
        <v>1300000</v>
      </c>
      <c r="AC74" s="54">
        <f>+IF(AC$7&lt;=$B$7,_xlfn.XLOOKUP($B74,'[2]Feb-25'!$C:$C,'[2]Feb-25'!$H:$H,0)-SUM($AB74:AB74),0)</f>
        <v>1346667</v>
      </c>
      <c r="AD74" s="54">
        <f>+IF(AD$7&lt;=$B$7,_xlfn.XLOOKUP($B74,'[2]Mar-25'!$C:$C,'[2]Mar-25'!$H:$H,0)-SUM($AB74:AC74),0)</f>
        <v>1333333</v>
      </c>
      <c r="AE74" s="54">
        <f>+IF(AE$7&lt;=$B$7,_xlfn.XLOOKUP($B74,'[2]Abr-25'!$C:$C,'[2]Abr-25'!$H:$H,0)-SUM($AB74:AD74),0)</f>
        <v>1453333</v>
      </c>
      <c r="AF74" s="54">
        <f>+IF(AF$7&lt;=$B$7,_xlfn.XLOOKUP($B74,'[2]May-25'!$C:$C,'[2]May-25'!$H:$H,0)-SUM($AB74:AE74),0)</f>
        <v>1433333</v>
      </c>
      <c r="AG74" s="54">
        <f>+IF(AG$7&lt;=$B$7,_xlfn.XLOOKUP($B74,'[2]Jun-25'!$C:$C,'[2]Jun-25'!$H:$H,0)-SUM($AB74:AF74),0)</f>
        <v>193333</v>
      </c>
      <c r="AH74" s="54">
        <f>+IF(AH$7&lt;=$B$7,_xlfn.XLOOKUP($B74,'[2]Jul-25'!$C:$C,'[2]Jul-25'!$H:$H,0)-SUM($AB74:AG74),0)</f>
        <v>0</v>
      </c>
      <c r="AI74" s="54">
        <f>+IF(AI$7&lt;=$B$7,_xlfn.XLOOKUP($B74,'[2]Ago-25'!$C:$C,'[2]Ago-25'!$H:$H,0)-SUM($AB74:AH74),0)</f>
        <v>0</v>
      </c>
      <c r="AJ74" s="54">
        <f>+IF(AJ$7&lt;=$B$7,_xlfn.XLOOKUP($B74,'[2]Sep-25'!$C:$C,'[2]Sep-25'!$H:$H,0)-SUM($AB74:AI74),0)</f>
        <v>0</v>
      </c>
      <c r="AK74" s="54">
        <f>+IF(AK$7&lt;=$B$7,_xlfn.XLOOKUP($B74,'[2]Oct-25'!$C:$C,'[2]Oct-25'!$H:$H,0)-SUM($AB74:AJ74),0)</f>
        <v>0</v>
      </c>
      <c r="AL74" s="54">
        <f>+IF(AL$7&lt;=$B$7,_xlfn.XLOOKUP($B74,'[2]Nov-25'!$C:$C,'[2]Nov-25'!$H:$H,0)-SUM($AB74:AK74),0)</f>
        <v>0</v>
      </c>
      <c r="AM74" s="54">
        <f>+IF(AM$7&lt;=$B$7,_xlfn.XLOOKUP($B74,'[2]Dic-25'!$C:$C,'[2]Dic-25'!$H:$H,0)-SUM($AB74:AL74),0)</f>
        <v>0</v>
      </c>
      <c r="AQ74" s="54">
        <f t="shared" si="63"/>
        <v>1300000</v>
      </c>
      <c r="AR74" s="54">
        <f t="shared" si="63"/>
        <v>1346667</v>
      </c>
      <c r="AS74" s="54">
        <f t="shared" si="63"/>
        <v>1333333</v>
      </c>
      <c r="AT74" s="54">
        <f t="shared" si="63"/>
        <v>1453333</v>
      </c>
      <c r="AU74" s="54">
        <f t="shared" si="63"/>
        <v>1433333</v>
      </c>
      <c r="AV74" s="54">
        <f t="shared" si="63"/>
        <v>193333</v>
      </c>
      <c r="AW74" s="54">
        <f t="shared" si="63"/>
        <v>0</v>
      </c>
      <c r="AX74" s="54">
        <f t="shared" si="63"/>
        <v>0</v>
      </c>
      <c r="AY74" s="54">
        <f t="shared" si="63"/>
        <v>0</v>
      </c>
      <c r="AZ74" s="54">
        <f t="shared" si="63"/>
        <v>0</v>
      </c>
      <c r="BA74" s="54">
        <f t="shared" si="63"/>
        <v>0</v>
      </c>
      <c r="BB74" s="54">
        <f t="shared" si="63"/>
        <v>0</v>
      </c>
    </row>
    <row r="75" spans="1:54" hidden="1" outlineLevel="1" x14ac:dyDescent="0.3">
      <c r="B75" s="18" t="s">
        <v>129</v>
      </c>
      <c r="C75" s="18" t="s">
        <v>94</v>
      </c>
      <c r="D75" s="54">
        <f>+_xlfn.XLOOKUP($B75,'[2]Ene-23'!$C:$C,'[2]Ene-23'!$H:$H,0)</f>
        <v>1606658</v>
      </c>
      <c r="E75" s="54">
        <f>+_xlfn.XLOOKUP($B75,'[2]Feb-23'!$C:$C,'[2]Feb-23'!$H:$H,0)-SUM($D75:D75)</f>
        <v>1777777</v>
      </c>
      <c r="F75" s="54">
        <f>+_xlfn.XLOOKUP($B75,'[2]Mar-23'!$C:$C,'[2]Mar-23'!$H:$H,0)-SUM($D75:E75)</f>
        <v>1694847</v>
      </c>
      <c r="G75" s="54">
        <f>+_xlfn.XLOOKUP($B75,'[2]Abr-23'!$C:$C,'[2]Abr-23'!$H:$H,0)-SUM($D75:F75)</f>
        <v>1658695</v>
      </c>
      <c r="H75" s="54">
        <f>+_xlfn.XLOOKUP($B75,'[2]May-23'!$C:$C,'[2]May-23'!$H:$H,0)-SUM($D75:G75)</f>
        <v>1619445</v>
      </c>
      <c r="I75" s="54">
        <f>+_xlfn.XLOOKUP($B75,'[2]Jun-23'!$C:$C,'[2]Jun-23'!$H:$H,0)-SUM($D75:H75)</f>
        <v>1697651</v>
      </c>
      <c r="J75" s="54">
        <f>+_xlfn.XLOOKUP($B75,'[2]Jul-23'!$C:$C,'[2]Jul-23'!$H:$H,0)-SUM($D75:I75)</f>
        <v>1667705</v>
      </c>
      <c r="K75" s="54">
        <f>+_xlfn.XLOOKUP($B75,'[2]Ago-23'!$C:$C,'[2]Ago-23'!$H:$H,0)-SUM($D75:J75)</f>
        <v>2082047</v>
      </c>
      <c r="L75" s="54">
        <f>+_xlfn.XLOOKUP($B75,'[2]Sep-23'!$C:$C,'[2]Sep-23'!$H:$H,0)-SUM($D75:K75)</f>
        <v>2696316</v>
      </c>
      <c r="M75" s="54">
        <f>+_xlfn.XLOOKUP($B75,'[2]Oct-23'!$C:$C,'[2]Oct-23'!$H:$H,0)-SUM($D75:L75)</f>
        <v>2446056</v>
      </c>
      <c r="N75" s="54">
        <f>+_xlfn.XLOOKUP($B75,'[2]Nov-23'!$C:$C,'[2]Nov-23'!$H:$H,0)-SUM($D75:M75)</f>
        <v>2482210</v>
      </c>
      <c r="O75" s="54">
        <f>+_xlfn.XLOOKUP($B75,'[2]Dic-23'!$C:$C,'[2]Dic-23'!$H:$H,0)-SUM($D75:N75)</f>
        <v>2219041</v>
      </c>
      <c r="P75" s="54">
        <f>+_xlfn.XLOOKUP($B75,'[2]Ene-24'!$C:$C,'[2]Ene-24'!$H:$H,0)</f>
        <v>1131479</v>
      </c>
      <c r="Q75" s="54">
        <f>+_xlfn.XLOOKUP($B75,'[2]Feb-24'!$C:$C,'[2]Feb-24'!$H:$H,0)-SUM($P75:P75)</f>
        <v>2487995</v>
      </c>
      <c r="R75" s="54">
        <f>+_xlfn.XLOOKUP($B75,'[2]Mar-24'!$C:$C,'[2]Mar-24'!$H:$H,0)-SUM($P75:Q75)</f>
        <v>2249171</v>
      </c>
      <c r="S75" s="54">
        <f>+_xlfn.XLOOKUP($B75,'[2]Abr-24'!$C:$C,'[2]Abr-24'!$H:$H,0)-SUM($P75:R75)</f>
        <v>2272184</v>
      </c>
      <c r="T75" s="54">
        <f>+_xlfn.XLOOKUP($B75,'[2]May-24'!$C:$C,'[2]May-24'!$H:$H,0)-SUM($P75:S75)</f>
        <v>2430708</v>
      </c>
      <c r="U75" s="54">
        <f>+_xlfn.XLOOKUP($B75,'[2]Jun-24'!$C:$C,'[2]Jun-24'!$H:$H,0)-SUM($P75:T75)</f>
        <v>2823435</v>
      </c>
      <c r="V75" s="54">
        <f>+_xlfn.XLOOKUP($B75,'[2]Jul-24'!$C:$C,'[2]Jul-24'!$H:$H,0)-SUM($P75:U75)</f>
        <v>2709020</v>
      </c>
      <c r="W75" s="54">
        <f>+_xlfn.XLOOKUP($B75,'[2]Ago-24'!$C:$C,'[2]Ago-24'!$H:$H,0)-SUM($P75:V75)</f>
        <v>2664666</v>
      </c>
      <c r="X75" s="54">
        <f>+_xlfn.XLOOKUP($B75,'[2]Sep-24'!$C:$C,'[2]Sep-24'!$H:$H,0)-SUM($P75:W75)</f>
        <v>2676231</v>
      </c>
      <c r="Y75" s="54">
        <f>+_xlfn.XLOOKUP($B75,'[2]Oct-24'!$C:$C,'[2]Oct-24'!$H:$H,0)-SUM($P75:X75)</f>
        <v>2326750</v>
      </c>
      <c r="Z75" s="54">
        <f>+_xlfn.XLOOKUP($B75,'[2]Nov-24'!$C:$C,'[2]Nov-24'!$H:$H,0)-SUM($P75:Y75)</f>
        <v>2537978</v>
      </c>
      <c r="AA75" s="54">
        <f>+_xlfn.XLOOKUP($B75,'[2]Dic-24'!$C:$C,'[2]Dic-24'!$H:$H,0)-SUM($P75:Z75)</f>
        <v>2609009</v>
      </c>
      <c r="AB75" s="54">
        <f>+_xlfn.XLOOKUP($B75,'[2]Ene-25'!$C:$C,'[2]Ene-25'!$H:$H,0)</f>
        <v>2602581</v>
      </c>
      <c r="AC75" s="54">
        <f>+IF(AC$7&lt;=$B$7,_xlfn.XLOOKUP($B75,'[2]Feb-25'!$C:$C,'[2]Feb-25'!$H:$H,0)-SUM($AB75:AB75),0)</f>
        <v>2663113</v>
      </c>
      <c r="AD75" s="54">
        <f>+IF(AD$7&lt;=$B$7,_xlfn.XLOOKUP($B75,'[2]Mar-25'!$C:$C,'[2]Mar-25'!$H:$H,0)-SUM($AB75:AC75),0)</f>
        <v>2768634</v>
      </c>
      <c r="AE75" s="54">
        <f>+IF(AE$7&lt;=$B$7,_xlfn.XLOOKUP($B75,'[2]Abr-25'!$C:$C,'[2]Abr-25'!$H:$H,0)-SUM($AB75:AD75),0)</f>
        <v>2792924</v>
      </c>
      <c r="AF75" s="54">
        <f>+IF(AF$7&lt;=$B$7,_xlfn.XLOOKUP($B75,'[2]May-25'!$C:$C,'[2]May-25'!$H:$H,0)-SUM($AB75:AE75),0)</f>
        <v>2699154</v>
      </c>
      <c r="AG75" s="54">
        <f>+IF(AG$7&lt;=$B$7,_xlfn.XLOOKUP($B75,'[2]Jun-25'!$C:$C,'[2]Jun-25'!$H:$H,0)-SUM($AB75:AF75),0)</f>
        <v>1634901</v>
      </c>
      <c r="AH75" s="54">
        <f>+IF(AH$7&lt;=$B$7,_xlfn.XLOOKUP($B75,'[2]Jul-25'!$C:$C,'[2]Jul-25'!$H:$H,0)-SUM($AB75:AG75),0)</f>
        <v>0</v>
      </c>
      <c r="AI75" s="54">
        <f>+IF(AI$7&lt;=$B$7,_xlfn.XLOOKUP($B75,'[2]Ago-25'!$C:$C,'[2]Ago-25'!$H:$H,0)-SUM($AB75:AH75),0)</f>
        <v>0</v>
      </c>
      <c r="AJ75" s="54">
        <f>+IF(AJ$7&lt;=$B$7,_xlfn.XLOOKUP($B75,'[2]Sep-25'!$C:$C,'[2]Sep-25'!$H:$H,0)-SUM($AB75:AI75),0)</f>
        <v>0</v>
      </c>
      <c r="AK75" s="54">
        <f>+IF(AK$7&lt;=$B$7,_xlfn.XLOOKUP($B75,'[2]Oct-25'!$C:$C,'[2]Oct-25'!$H:$H,0)-SUM($AB75:AJ75),0)</f>
        <v>0</v>
      </c>
      <c r="AL75" s="54">
        <f>+IF(AL$7&lt;=$B$7,_xlfn.XLOOKUP($B75,'[2]Nov-25'!$C:$C,'[2]Nov-25'!$H:$H,0)-SUM($AB75:AK75),0)</f>
        <v>0</v>
      </c>
      <c r="AM75" s="54">
        <f>+IF(AM$7&lt;=$B$7,_xlfn.XLOOKUP($B75,'[2]Dic-25'!$C:$C,'[2]Dic-25'!$H:$H,0)-SUM($AB75:AL75),0)</f>
        <v>0</v>
      </c>
      <c r="AQ75" s="54">
        <f t="shared" si="63"/>
        <v>2602581</v>
      </c>
      <c r="AR75" s="54">
        <f t="shared" si="63"/>
        <v>2663113</v>
      </c>
      <c r="AS75" s="54">
        <f t="shared" si="63"/>
        <v>2768634</v>
      </c>
      <c r="AT75" s="54">
        <f t="shared" si="63"/>
        <v>2792924</v>
      </c>
      <c r="AU75" s="54">
        <f t="shared" si="63"/>
        <v>2699154</v>
      </c>
      <c r="AV75" s="54">
        <f t="shared" si="63"/>
        <v>1634901</v>
      </c>
      <c r="AW75" s="54">
        <f t="shared" si="63"/>
        <v>0</v>
      </c>
      <c r="AX75" s="54">
        <f t="shared" si="63"/>
        <v>0</v>
      </c>
      <c r="AY75" s="54">
        <f t="shared" si="63"/>
        <v>0</v>
      </c>
      <c r="AZ75" s="54">
        <f t="shared" si="63"/>
        <v>0</v>
      </c>
      <c r="BA75" s="54">
        <f t="shared" si="63"/>
        <v>0</v>
      </c>
      <c r="BB75" s="54">
        <f t="shared" si="63"/>
        <v>0</v>
      </c>
    </row>
    <row r="76" spans="1:54" hidden="1" outlineLevel="1" x14ac:dyDescent="0.3">
      <c r="B76" s="18" t="s">
        <v>130</v>
      </c>
      <c r="C76" s="18" t="s">
        <v>96</v>
      </c>
      <c r="D76" s="54">
        <f>+_xlfn.XLOOKUP($B76,'[2]Ene-23'!$C:$C,'[2]Ene-23'!$H:$H,0)</f>
        <v>192799</v>
      </c>
      <c r="E76" s="54">
        <f>+_xlfn.XLOOKUP($B76,'[2]Feb-23'!$C:$C,'[2]Feb-23'!$H:$H,0)-SUM($D76:D76)</f>
        <v>213334</v>
      </c>
      <c r="F76" s="54">
        <f>+_xlfn.XLOOKUP($B76,'[2]Mar-23'!$C:$C,'[2]Mar-23'!$H:$H,0)-SUM($D76:E76)</f>
        <v>203382</v>
      </c>
      <c r="G76" s="54">
        <f>+_xlfn.XLOOKUP($B76,'[2]Abr-23'!$C:$C,'[2]Abr-23'!$H:$H,0)-SUM($D76:F76)</f>
        <v>199044</v>
      </c>
      <c r="H76" s="54">
        <f>+_xlfn.XLOOKUP($B76,'[2]May-23'!$C:$C,'[2]May-23'!$H:$H,0)-SUM($D76:G76)</f>
        <v>194334</v>
      </c>
      <c r="I76" s="54">
        <f>+_xlfn.XLOOKUP($B76,'[2]Jun-23'!$C:$C,'[2]Jun-23'!$H:$H,0)-SUM($D76:H76)</f>
        <v>203718</v>
      </c>
      <c r="J76" s="54">
        <f>+_xlfn.XLOOKUP($B76,'[2]Jul-23'!$C:$C,'[2]Jul-23'!$H:$H,0)-SUM($D76:I76)</f>
        <v>200125</v>
      </c>
      <c r="K76" s="54">
        <f>+_xlfn.XLOOKUP($B76,'[2]Ago-23'!$C:$C,'[2]Ago-23'!$H:$H,0)-SUM($D76:J76)</f>
        <v>277545</v>
      </c>
      <c r="L76" s="54">
        <f>+_xlfn.XLOOKUP($B76,'[2]Sep-23'!$C:$C,'[2]Sep-23'!$H:$H,0)-SUM($D76:K76)</f>
        <v>323559</v>
      </c>
      <c r="M76" s="54">
        <f>+_xlfn.XLOOKUP($B76,'[2]Oct-23'!$C:$C,'[2]Oct-23'!$H:$H,0)-SUM($D76:L76)</f>
        <v>293527</v>
      </c>
      <c r="N76" s="54">
        <f>+_xlfn.XLOOKUP($B76,'[2]Nov-23'!$C:$C,'[2]Nov-23'!$H:$H,0)-SUM($D76:M76)</f>
        <v>297866</v>
      </c>
      <c r="O76" s="54">
        <f>+_xlfn.XLOOKUP($B76,'[2]Dic-23'!$C:$C,'[2]Dic-23'!$H:$H,0)-SUM($D76:N76)</f>
        <v>266285</v>
      </c>
      <c r="P76" s="54">
        <f>+_xlfn.XLOOKUP($B76,'[2]Ene-24'!$C:$C,'[2]Ene-24'!$H:$H,0)</f>
        <v>135778</v>
      </c>
      <c r="Q76" s="54">
        <f>+_xlfn.XLOOKUP($B76,'[2]Feb-24'!$C:$C,'[2]Feb-24'!$H:$H,0)-SUM($P76:P76)</f>
        <v>298560</v>
      </c>
      <c r="R76" s="54">
        <f>+_xlfn.XLOOKUP($B76,'[2]Mar-24'!$C:$C,'[2]Mar-24'!$H:$H,0)-SUM($P76:Q76)</f>
        <v>269900</v>
      </c>
      <c r="S76" s="54">
        <f>+_xlfn.XLOOKUP($B76,'[2]Abr-24'!$C:$C,'[2]Abr-24'!$H:$H,0)-SUM($P76:R76)</f>
        <v>272661</v>
      </c>
      <c r="T76" s="54">
        <f>+_xlfn.XLOOKUP($B76,'[2]May-24'!$C:$C,'[2]May-24'!$H:$H,0)-SUM($P76:S76)</f>
        <v>291684</v>
      </c>
      <c r="U76" s="54">
        <f>+_xlfn.XLOOKUP($B76,'[2]Jun-24'!$C:$C,'[2]Jun-24'!$H:$H,0)-SUM($P76:T76)</f>
        <v>338811</v>
      </c>
      <c r="V76" s="54">
        <f>+_xlfn.XLOOKUP($B76,'[2]Jul-24'!$C:$C,'[2]Jul-24'!$H:$H,0)-SUM($P76:U76)</f>
        <v>325081</v>
      </c>
      <c r="W76" s="54">
        <f>+_xlfn.XLOOKUP($B76,'[2]Ago-24'!$C:$C,'[2]Ago-24'!$H:$H,0)-SUM($P76:V76)</f>
        <v>319759</v>
      </c>
      <c r="X76" s="54">
        <f>+_xlfn.XLOOKUP($B76,'[2]Sep-24'!$C:$C,'[2]Sep-24'!$H:$H,0)-SUM($P76:W76)</f>
        <v>321145</v>
      </c>
      <c r="Y76" s="54">
        <f>+_xlfn.XLOOKUP($B76,'[2]Oct-24'!$C:$C,'[2]Oct-24'!$H:$H,0)-SUM($P76:X76)</f>
        <v>279208</v>
      </c>
      <c r="Z76" s="54">
        <f>+_xlfn.XLOOKUP($B76,'[2]Nov-24'!$C:$C,'[2]Nov-24'!$H:$H,0)-SUM($P76:Y76)</f>
        <v>304557</v>
      </c>
      <c r="AA76" s="54">
        <f>+_xlfn.XLOOKUP($B76,'[2]Dic-24'!$C:$C,'[2]Dic-24'!$H:$H,0)-SUM($P76:Z76)</f>
        <v>313080</v>
      </c>
      <c r="AB76" s="54">
        <f>+_xlfn.XLOOKUP($B76,'[2]Ene-25'!$C:$C,'[2]Ene-25'!$H:$H,0)</f>
        <v>312309</v>
      </c>
      <c r="AC76" s="54">
        <f>+IF(AC$7&lt;=$B$7,_xlfn.XLOOKUP($B76,'[2]Feb-25'!$C:$C,'[2]Feb-25'!$H:$H,0)-SUM($AB76:AB76),0)</f>
        <v>319573</v>
      </c>
      <c r="AD76" s="54">
        <f>+IF(AD$7&lt;=$B$7,_xlfn.XLOOKUP($B76,'[2]Mar-25'!$C:$C,'[2]Mar-25'!$H:$H,0)-SUM($AB76:AC76),0)</f>
        <v>332236</v>
      </c>
      <c r="AE76" s="54">
        <f>+IF(AE$7&lt;=$B$7,_xlfn.XLOOKUP($B76,'[2]Abr-25'!$C:$C,'[2]Abr-25'!$H:$H,0)-SUM($AB76:AD76),0)</f>
        <v>335150</v>
      </c>
      <c r="AF76" s="54">
        <f>+IF(AF$7&lt;=$B$7,_xlfn.XLOOKUP($B76,'[2]May-25'!$C:$C,'[2]May-25'!$H:$H,0)-SUM($AB76:AE76),0)</f>
        <v>323897</v>
      </c>
      <c r="AG76" s="54">
        <f>+IF(AG$7&lt;=$B$7,_xlfn.XLOOKUP($B76,'[2]Jun-25'!$C:$C,'[2]Jun-25'!$H:$H,0)-SUM($AB76:AF76),0)</f>
        <v>196188</v>
      </c>
      <c r="AH76" s="54">
        <f>+IF(AH$7&lt;=$B$7,_xlfn.XLOOKUP($B76,'[2]Jul-25'!$C:$C,'[2]Jul-25'!$H:$H,0)-SUM($AB76:AG76),0)</f>
        <v>0</v>
      </c>
      <c r="AI76" s="54">
        <f>+IF(AI$7&lt;=$B$7,_xlfn.XLOOKUP($B76,'[2]Ago-25'!$C:$C,'[2]Ago-25'!$H:$H,0)-SUM($AB76:AH76),0)</f>
        <v>0</v>
      </c>
      <c r="AJ76" s="54">
        <f>+IF(AJ$7&lt;=$B$7,_xlfn.XLOOKUP($B76,'[2]Sep-25'!$C:$C,'[2]Sep-25'!$H:$H,0)-SUM($AB76:AI76),0)</f>
        <v>0</v>
      </c>
      <c r="AK76" s="54">
        <f>+IF(AK$7&lt;=$B$7,_xlfn.XLOOKUP($B76,'[2]Oct-25'!$C:$C,'[2]Oct-25'!$H:$H,0)-SUM($AB76:AJ76),0)</f>
        <v>0</v>
      </c>
      <c r="AL76" s="54">
        <f>+IF(AL$7&lt;=$B$7,_xlfn.XLOOKUP($B76,'[2]Nov-25'!$C:$C,'[2]Nov-25'!$H:$H,0)-SUM($AB76:AK76),0)</f>
        <v>0</v>
      </c>
      <c r="AM76" s="54">
        <f>+IF(AM$7&lt;=$B$7,_xlfn.XLOOKUP($B76,'[2]Dic-25'!$C:$C,'[2]Dic-25'!$H:$H,0)-SUM($AB76:AL76),0)</f>
        <v>0</v>
      </c>
      <c r="AQ76" s="54">
        <f t="shared" si="63"/>
        <v>312309</v>
      </c>
      <c r="AR76" s="54">
        <f t="shared" si="63"/>
        <v>319573</v>
      </c>
      <c r="AS76" s="54">
        <f t="shared" si="63"/>
        <v>332236</v>
      </c>
      <c r="AT76" s="54">
        <f t="shared" si="63"/>
        <v>335150</v>
      </c>
      <c r="AU76" s="54">
        <f t="shared" si="63"/>
        <v>323897</v>
      </c>
      <c r="AV76" s="54">
        <f t="shared" si="63"/>
        <v>196188</v>
      </c>
      <c r="AW76" s="54">
        <f t="shared" si="63"/>
        <v>0</v>
      </c>
      <c r="AX76" s="54">
        <f t="shared" si="63"/>
        <v>0</v>
      </c>
      <c r="AY76" s="54">
        <f t="shared" si="63"/>
        <v>0</v>
      </c>
      <c r="AZ76" s="54">
        <f t="shared" si="63"/>
        <v>0</v>
      </c>
      <c r="BA76" s="54">
        <f t="shared" si="63"/>
        <v>0</v>
      </c>
      <c r="BB76" s="54">
        <f t="shared" si="63"/>
        <v>0</v>
      </c>
    </row>
    <row r="77" spans="1:54" hidden="1" outlineLevel="1" x14ac:dyDescent="0.3">
      <c r="B77" s="18" t="s">
        <v>131</v>
      </c>
      <c r="C77" s="18" t="s">
        <v>98</v>
      </c>
      <c r="D77" s="54">
        <f>+_xlfn.XLOOKUP($B77,'[2]Ene-23'!$C:$C,'[2]Ene-23'!$H:$H,0)</f>
        <v>1606658</v>
      </c>
      <c r="E77" s="54">
        <f>+_xlfn.XLOOKUP($B77,'[2]Feb-23'!$C:$C,'[2]Feb-23'!$H:$H,0)-SUM($D77:D77)</f>
        <v>1777777</v>
      </c>
      <c r="F77" s="54">
        <f>+_xlfn.XLOOKUP($B77,'[2]Mar-23'!$C:$C,'[2]Mar-23'!$H:$H,0)-SUM($D77:E77)</f>
        <v>1694847</v>
      </c>
      <c r="G77" s="54">
        <f>+_xlfn.XLOOKUP($B77,'[2]Abr-23'!$C:$C,'[2]Abr-23'!$H:$H,0)-SUM($D77:F77)</f>
        <v>1658695</v>
      </c>
      <c r="H77" s="54">
        <f>+_xlfn.XLOOKUP($B77,'[2]May-23'!$C:$C,'[2]May-23'!$H:$H,0)-SUM($D77:G77)</f>
        <v>1619445</v>
      </c>
      <c r="I77" s="54">
        <f>+_xlfn.XLOOKUP($B77,'[2]Jun-23'!$C:$C,'[2]Jun-23'!$H:$H,0)-SUM($D77:H77)</f>
        <v>1697651</v>
      </c>
      <c r="J77" s="54">
        <f>+_xlfn.XLOOKUP($B77,'[2]Jul-23'!$C:$C,'[2]Jul-23'!$H:$H,0)-SUM($D77:I77)</f>
        <v>1667705</v>
      </c>
      <c r="K77" s="54">
        <f>+_xlfn.XLOOKUP($B77,'[2]Ago-23'!$C:$C,'[2]Ago-23'!$H:$H,0)-SUM($D77:J77)</f>
        <v>2082047</v>
      </c>
      <c r="L77" s="54">
        <f>+_xlfn.XLOOKUP($B77,'[2]Sep-23'!$C:$C,'[2]Sep-23'!$H:$H,0)-SUM($D77:K77)</f>
        <v>2696316</v>
      </c>
      <c r="M77" s="54">
        <f>+_xlfn.XLOOKUP($B77,'[2]Oct-23'!$C:$C,'[2]Oct-23'!$H:$H,0)-SUM($D77:L77)</f>
        <v>2446056</v>
      </c>
      <c r="N77" s="54">
        <f>+_xlfn.XLOOKUP($B77,'[2]Nov-23'!$C:$C,'[2]Nov-23'!$H:$H,0)-SUM($D77:M77)</f>
        <v>2482210</v>
      </c>
      <c r="O77" s="54">
        <f>+_xlfn.XLOOKUP($B77,'[2]Dic-23'!$C:$C,'[2]Dic-23'!$H:$H,0)-SUM($D77:N77)</f>
        <v>2219041</v>
      </c>
      <c r="P77" s="54">
        <f>+_xlfn.XLOOKUP($B77,'[2]Ene-24'!$C:$C,'[2]Ene-24'!$H:$H,0)</f>
        <v>1131479</v>
      </c>
      <c r="Q77" s="54">
        <f>+_xlfn.XLOOKUP($B77,'[2]Feb-24'!$C:$C,'[2]Feb-24'!$H:$H,0)-SUM($P77:P77)</f>
        <v>2487995</v>
      </c>
      <c r="R77" s="54">
        <f>+_xlfn.XLOOKUP($B77,'[2]Mar-24'!$C:$C,'[2]Mar-24'!$H:$H,0)-SUM($P77:Q77)</f>
        <v>2249171</v>
      </c>
      <c r="S77" s="54">
        <f>+_xlfn.XLOOKUP($B77,'[2]Abr-24'!$C:$C,'[2]Abr-24'!$H:$H,0)-SUM($P77:R77)</f>
        <v>2272184</v>
      </c>
      <c r="T77" s="54">
        <f>+_xlfn.XLOOKUP($B77,'[2]May-24'!$C:$C,'[2]May-24'!$H:$H,0)-SUM($P77:S77)</f>
        <v>2430708</v>
      </c>
      <c r="U77" s="54">
        <f>+_xlfn.XLOOKUP($B77,'[2]Jun-24'!$C:$C,'[2]Jun-24'!$H:$H,0)-SUM($P77:T77)</f>
        <v>2823435</v>
      </c>
      <c r="V77" s="54">
        <f>+_xlfn.XLOOKUP($B77,'[2]Jul-24'!$C:$C,'[2]Jul-24'!$H:$H,0)-SUM($P77:U77)</f>
        <v>2709020</v>
      </c>
      <c r="W77" s="54">
        <f>+_xlfn.XLOOKUP($B77,'[2]Ago-24'!$C:$C,'[2]Ago-24'!$H:$H,0)-SUM($P77:V77)</f>
        <v>2664666</v>
      </c>
      <c r="X77" s="54">
        <f>+_xlfn.XLOOKUP($B77,'[2]Sep-24'!$C:$C,'[2]Sep-24'!$H:$H,0)-SUM($P77:W77)</f>
        <v>2676231</v>
      </c>
      <c r="Y77" s="54">
        <f>+_xlfn.XLOOKUP($B77,'[2]Oct-24'!$C:$C,'[2]Oct-24'!$H:$H,0)-SUM($P77:X77)</f>
        <v>2326750</v>
      </c>
      <c r="Z77" s="54">
        <f>+_xlfn.XLOOKUP($B77,'[2]Nov-24'!$C:$C,'[2]Nov-24'!$H:$H,0)-SUM($P77:Y77)</f>
        <v>2537978</v>
      </c>
      <c r="AA77" s="54">
        <f>+_xlfn.XLOOKUP($B77,'[2]Dic-24'!$C:$C,'[2]Dic-24'!$H:$H,0)-SUM($P77:Z77)</f>
        <v>2609009</v>
      </c>
      <c r="AB77" s="54">
        <f>+_xlfn.XLOOKUP($B77,'[2]Ene-25'!$C:$C,'[2]Ene-25'!$H:$H,0)</f>
        <v>2602581</v>
      </c>
      <c r="AC77" s="54">
        <f>+IF(AC$7&lt;=$B$7,_xlfn.XLOOKUP($B77,'[2]Feb-25'!$C:$C,'[2]Feb-25'!$H:$H,0)-SUM($AB77:AB77),0)</f>
        <v>2663113</v>
      </c>
      <c r="AD77" s="54">
        <f>+IF(AD$7&lt;=$B$7,_xlfn.XLOOKUP($B77,'[2]Mar-25'!$C:$C,'[2]Mar-25'!$H:$H,0)-SUM($AB77:AC77),0)</f>
        <v>2768634</v>
      </c>
      <c r="AE77" s="54">
        <f>+IF(AE$7&lt;=$B$7,_xlfn.XLOOKUP($B77,'[2]Abr-25'!$C:$C,'[2]Abr-25'!$H:$H,0)-SUM($AB77:AD77),0)</f>
        <v>2792924</v>
      </c>
      <c r="AF77" s="54">
        <f>+IF(AF$7&lt;=$B$7,_xlfn.XLOOKUP($B77,'[2]May-25'!$C:$C,'[2]May-25'!$H:$H,0)-SUM($AB77:AE77),0)</f>
        <v>2699154</v>
      </c>
      <c r="AG77" s="54">
        <f>+IF(AG$7&lt;=$B$7,_xlfn.XLOOKUP($B77,'[2]Jun-25'!$C:$C,'[2]Jun-25'!$H:$H,0)-SUM($AB77:AF77),0)</f>
        <v>1634901</v>
      </c>
      <c r="AH77" s="54">
        <f>+IF(AH$7&lt;=$B$7,_xlfn.XLOOKUP($B77,'[2]Jul-25'!$C:$C,'[2]Jul-25'!$H:$H,0)-SUM($AB77:AG77),0)</f>
        <v>0</v>
      </c>
      <c r="AI77" s="54">
        <f>+IF(AI$7&lt;=$B$7,_xlfn.XLOOKUP($B77,'[2]Ago-25'!$C:$C,'[2]Ago-25'!$H:$H,0)-SUM($AB77:AH77),0)</f>
        <v>0</v>
      </c>
      <c r="AJ77" s="54">
        <f>+IF(AJ$7&lt;=$B$7,_xlfn.XLOOKUP($B77,'[2]Sep-25'!$C:$C,'[2]Sep-25'!$H:$H,0)-SUM($AB77:AI77),0)</f>
        <v>0</v>
      </c>
      <c r="AK77" s="54">
        <f>+IF(AK$7&lt;=$B$7,_xlfn.XLOOKUP($B77,'[2]Oct-25'!$C:$C,'[2]Oct-25'!$H:$H,0)-SUM($AB77:AJ77),0)</f>
        <v>0</v>
      </c>
      <c r="AL77" s="54">
        <f>+IF(AL$7&lt;=$B$7,_xlfn.XLOOKUP($B77,'[2]Nov-25'!$C:$C,'[2]Nov-25'!$H:$H,0)-SUM($AB77:AK77),0)</f>
        <v>0</v>
      </c>
      <c r="AM77" s="54">
        <f>+IF(AM$7&lt;=$B$7,_xlfn.XLOOKUP($B77,'[2]Dic-25'!$C:$C,'[2]Dic-25'!$H:$H,0)-SUM($AB77:AL77),0)</f>
        <v>0</v>
      </c>
      <c r="AQ77" s="54">
        <f t="shared" si="63"/>
        <v>2602581</v>
      </c>
      <c r="AR77" s="54">
        <f t="shared" si="63"/>
        <v>2663113</v>
      </c>
      <c r="AS77" s="54">
        <f t="shared" si="63"/>
        <v>2768634</v>
      </c>
      <c r="AT77" s="54">
        <f t="shared" si="63"/>
        <v>2792924</v>
      </c>
      <c r="AU77" s="54">
        <f t="shared" si="63"/>
        <v>2699154</v>
      </c>
      <c r="AV77" s="54">
        <f t="shared" si="63"/>
        <v>1634901</v>
      </c>
      <c r="AW77" s="54">
        <f t="shared" si="63"/>
        <v>0</v>
      </c>
      <c r="AX77" s="54">
        <f t="shared" si="63"/>
        <v>0</v>
      </c>
      <c r="AY77" s="54">
        <f t="shared" si="63"/>
        <v>0</v>
      </c>
      <c r="AZ77" s="54">
        <f t="shared" si="63"/>
        <v>0</v>
      </c>
      <c r="BA77" s="54">
        <f t="shared" si="63"/>
        <v>0</v>
      </c>
      <c r="BB77" s="54">
        <f t="shared" si="63"/>
        <v>0</v>
      </c>
    </row>
    <row r="78" spans="1:54" hidden="1" outlineLevel="1" x14ac:dyDescent="0.3">
      <c r="B78" s="18" t="s">
        <v>132</v>
      </c>
      <c r="C78" s="18" t="s">
        <v>100</v>
      </c>
      <c r="D78" s="54">
        <f>+_xlfn.XLOOKUP($B78,'[2]Ene-23'!$C:$C,'[2]Ene-23'!$H:$H,0)</f>
        <v>798625</v>
      </c>
      <c r="E78" s="54">
        <f>+_xlfn.XLOOKUP($B78,'[2]Feb-23'!$C:$C,'[2]Feb-23'!$H:$H,0)-SUM($D78:D78)</f>
        <v>884093</v>
      </c>
      <c r="F78" s="54">
        <f>+_xlfn.XLOOKUP($B78,'[2]Mar-23'!$C:$C,'[2]Mar-23'!$H:$H,0)-SUM($D78:E78)</f>
        <v>842578</v>
      </c>
      <c r="G78" s="54">
        <f>+_xlfn.XLOOKUP($B78,'[2]Abr-23'!$C:$C,'[2]Abr-23'!$H:$H,0)-SUM($D78:F78)</f>
        <v>824480</v>
      </c>
      <c r="H78" s="54">
        <f>+_xlfn.XLOOKUP($B78,'[2]May-23'!$C:$C,'[2]May-23'!$H:$H,0)-SUM($D78:G78)</f>
        <v>804831</v>
      </c>
      <c r="I78" s="54">
        <f>+_xlfn.XLOOKUP($B78,'[2]Jun-23'!$C:$C,'[2]Jun-23'!$H:$H,0)-SUM($D78:H78)</f>
        <v>843981</v>
      </c>
      <c r="J78" s="54">
        <f>+_xlfn.XLOOKUP($B78,'[2]Jul-23'!$C:$C,'[2]Jul-23'!$H:$H,0)-SUM($D78:I78)</f>
        <v>828990</v>
      </c>
      <c r="K78" s="54">
        <f>+_xlfn.XLOOKUP($B78,'[2]Ago-23'!$C:$C,'[2]Ago-23'!$H:$H,0)-SUM($D78:J78)</f>
        <v>1020853</v>
      </c>
      <c r="L78" s="54">
        <f>+_xlfn.XLOOKUP($B78,'[2]Sep-23'!$C:$C,'[2]Sep-23'!$H:$H,0)-SUM($D78:K78)</f>
        <v>1315274</v>
      </c>
      <c r="M78" s="54">
        <f>+_xlfn.XLOOKUP($B78,'[2]Oct-23'!$C:$C,'[2]Oct-23'!$H:$H,0)-SUM($D78:L78)</f>
        <v>1189317</v>
      </c>
      <c r="N78" s="54">
        <f>+_xlfn.XLOOKUP($B78,'[2]Nov-23'!$C:$C,'[2]Nov-23'!$H:$H,0)-SUM($D78:M78)</f>
        <v>1197390</v>
      </c>
      <c r="O78" s="54">
        <f>+_xlfn.XLOOKUP($B78,'[2]Dic-23'!$C:$C,'[2]Dic-23'!$H:$H,0)-SUM($D78:N78)</f>
        <v>1087400</v>
      </c>
      <c r="P78" s="54">
        <f>+_xlfn.XLOOKUP($B78,'[2]Ene-24'!$C:$C,'[2]Ene-24'!$H:$H,0)</f>
        <v>552908</v>
      </c>
      <c r="Q78" s="54">
        <f>+_xlfn.XLOOKUP($B78,'[2]Feb-24'!$C:$C,'[2]Feb-24'!$H:$H,0)-SUM($P78:P78)</f>
        <v>1221622</v>
      </c>
      <c r="R78" s="54">
        <f>+_xlfn.XLOOKUP($B78,'[2]Mar-24'!$C:$C,'[2]Mar-24'!$H:$H,0)-SUM($P78:Q78)</f>
        <v>1103192</v>
      </c>
      <c r="S78" s="54">
        <f>+_xlfn.XLOOKUP($B78,'[2]Abr-24'!$C:$C,'[2]Abr-24'!$H:$H,0)-SUM($P78:R78)</f>
        <v>1109533</v>
      </c>
      <c r="T78" s="54">
        <f>+_xlfn.XLOOKUP($B78,'[2]May-24'!$C:$C,'[2]May-24'!$H:$H,0)-SUM($P78:S78)</f>
        <v>1186864</v>
      </c>
      <c r="U78" s="54">
        <f>+_xlfn.XLOOKUP($B78,'[2]Jun-24'!$C:$C,'[2]Jun-24'!$H:$H,0)-SUM($P78:T78)</f>
        <v>1373610</v>
      </c>
      <c r="V78" s="54">
        <f>+_xlfn.XLOOKUP($B78,'[2]Jul-24'!$C:$C,'[2]Jul-24'!$H:$H,0)-SUM($P78:U78)</f>
        <v>1308141</v>
      </c>
      <c r="W78" s="54">
        <f>+_xlfn.XLOOKUP($B78,'[2]Ago-24'!$C:$C,'[2]Ago-24'!$H:$H,0)-SUM($P78:V78)</f>
        <v>1287940</v>
      </c>
      <c r="X78" s="54">
        <f>+_xlfn.XLOOKUP($B78,'[2]Sep-24'!$C:$C,'[2]Sep-24'!$H:$H,0)-SUM($P78:W78)</f>
        <v>1292505</v>
      </c>
      <c r="Y78" s="54">
        <f>+_xlfn.XLOOKUP($B78,'[2]Oct-24'!$C:$C,'[2]Oct-24'!$H:$H,0)-SUM($P78:X78)</f>
        <v>1129148</v>
      </c>
      <c r="Z78" s="54">
        <f>+_xlfn.XLOOKUP($B78,'[2]Nov-24'!$C:$C,'[2]Nov-24'!$H:$H,0)-SUM($P78:Y78)</f>
        <v>1220385</v>
      </c>
      <c r="AA78" s="54">
        <f>+_xlfn.XLOOKUP($B78,'[2]Dic-24'!$C:$C,'[2]Dic-24'!$H:$H,0)-SUM($P78:Z78)</f>
        <v>1253621</v>
      </c>
      <c r="AB78" s="54">
        <f>+_xlfn.XLOOKUP($B78,'[2]Ene-25'!$C:$C,'[2]Ene-25'!$H:$H,0)</f>
        <v>1246621</v>
      </c>
      <c r="AC78" s="54">
        <f>+IF(AC$7&lt;=$B$7,_xlfn.XLOOKUP($B78,'[2]Feb-25'!$C:$C,'[2]Feb-25'!$H:$H,0)-SUM($AB78:AB78),0)</f>
        <v>1234035</v>
      </c>
      <c r="AD78" s="54">
        <f>+IF(AD$7&lt;=$B$7,_xlfn.XLOOKUP($B78,'[2]Mar-25'!$C:$C,'[2]Mar-25'!$H:$H,0)-SUM($AB78:AC78),0)</f>
        <v>1282236</v>
      </c>
      <c r="AE78" s="54">
        <f>+IF(AE$7&lt;=$B$7,_xlfn.XLOOKUP($B78,'[2]Abr-25'!$C:$C,'[2]Abr-25'!$H:$H,0)-SUM($AB78:AD78),0)</f>
        <v>1329987</v>
      </c>
      <c r="AF78" s="54">
        <f>+IF(AF$7&lt;=$B$7,_xlfn.XLOOKUP($B78,'[2]May-25'!$C:$C,'[2]May-25'!$H:$H,0)-SUM($AB78:AE78),0)</f>
        <v>1245686</v>
      </c>
      <c r="AG78" s="54">
        <f>+IF(AG$7&lt;=$B$7,_xlfn.XLOOKUP($B78,'[2]Jun-25'!$C:$C,'[2]Jun-25'!$H:$H,0)-SUM($AB78:AF78),0)</f>
        <v>810370</v>
      </c>
      <c r="AH78" s="54">
        <f>+IF(AH$7&lt;=$B$7,_xlfn.XLOOKUP($B78,'[2]Jul-25'!$C:$C,'[2]Jul-25'!$H:$H,0)-SUM($AB78:AG78),0)</f>
        <v>0</v>
      </c>
      <c r="AI78" s="54">
        <f>+IF(AI$7&lt;=$B$7,_xlfn.XLOOKUP($B78,'[2]Ago-25'!$C:$C,'[2]Ago-25'!$H:$H,0)-SUM($AB78:AH78),0)</f>
        <v>0</v>
      </c>
      <c r="AJ78" s="54">
        <f>+IF(AJ$7&lt;=$B$7,_xlfn.XLOOKUP($B78,'[2]Sep-25'!$C:$C,'[2]Sep-25'!$H:$H,0)-SUM($AB78:AI78),0)</f>
        <v>0</v>
      </c>
      <c r="AK78" s="54">
        <f>+IF(AK$7&lt;=$B$7,_xlfn.XLOOKUP($B78,'[2]Oct-25'!$C:$C,'[2]Oct-25'!$H:$H,0)-SUM($AB78:AJ78),0)</f>
        <v>0</v>
      </c>
      <c r="AL78" s="54">
        <f>+IF(AL$7&lt;=$B$7,_xlfn.XLOOKUP($B78,'[2]Nov-25'!$C:$C,'[2]Nov-25'!$H:$H,0)-SUM($AB78:AK78),0)</f>
        <v>0</v>
      </c>
      <c r="AM78" s="54">
        <f>+IF(AM$7&lt;=$B$7,_xlfn.XLOOKUP($B78,'[2]Dic-25'!$C:$C,'[2]Dic-25'!$H:$H,0)-SUM($AB78:AL78),0)</f>
        <v>0</v>
      </c>
      <c r="AQ78" s="54">
        <f t="shared" si="63"/>
        <v>1246621</v>
      </c>
      <c r="AR78" s="54">
        <f t="shared" si="63"/>
        <v>1234035</v>
      </c>
      <c r="AS78" s="54">
        <f t="shared" si="63"/>
        <v>1282236</v>
      </c>
      <c r="AT78" s="54">
        <f t="shared" si="63"/>
        <v>1329987</v>
      </c>
      <c r="AU78" s="54">
        <f t="shared" si="63"/>
        <v>1245686</v>
      </c>
      <c r="AV78" s="54">
        <f t="shared" si="63"/>
        <v>810370</v>
      </c>
      <c r="AW78" s="54">
        <f t="shared" si="63"/>
        <v>0</v>
      </c>
      <c r="AX78" s="54">
        <f t="shared" si="63"/>
        <v>0</v>
      </c>
      <c r="AY78" s="54">
        <f t="shared" si="63"/>
        <v>0</v>
      </c>
      <c r="AZ78" s="54">
        <f t="shared" si="63"/>
        <v>0</v>
      </c>
      <c r="BA78" s="54">
        <f t="shared" si="63"/>
        <v>0</v>
      </c>
      <c r="BB78" s="54">
        <f t="shared" si="63"/>
        <v>0</v>
      </c>
    </row>
    <row r="79" spans="1:54" hidden="1" outlineLevel="1" x14ac:dyDescent="0.3">
      <c r="B79" s="18" t="s">
        <v>133</v>
      </c>
      <c r="C79" s="18" t="s">
        <v>134</v>
      </c>
      <c r="D79" s="54">
        <f>+_xlfn.XLOOKUP($B79,'[2]Ene-23'!$C:$C,'[2]Ene-23'!$H:$H,0)</f>
        <v>5045000</v>
      </c>
      <c r="E79" s="54">
        <f>+_xlfn.XLOOKUP($B79,'[2]Feb-23'!$C:$C,'[2]Feb-23'!$H:$H,0)-SUM($D79:D79)</f>
        <v>5050000</v>
      </c>
      <c r="F79" s="54">
        <f>+_xlfn.XLOOKUP($B79,'[2]Mar-23'!$C:$C,'[2]Mar-23'!$H:$H,0)-SUM($D79:E79)</f>
        <v>5050000</v>
      </c>
      <c r="G79" s="54">
        <f>+_xlfn.XLOOKUP($B79,'[2]Abr-23'!$C:$C,'[2]Abr-23'!$H:$H,0)-SUM($D79:F79)</f>
        <v>5050000</v>
      </c>
      <c r="H79" s="54">
        <f>+_xlfn.XLOOKUP($B79,'[2]May-23'!$C:$C,'[2]May-23'!$H:$H,0)-SUM($D79:G79)</f>
        <v>5050000</v>
      </c>
      <c r="I79" s="54">
        <f>+_xlfn.XLOOKUP($B79,'[2]Jun-23'!$C:$C,'[2]Jun-23'!$H:$H,0)-SUM($D79:H79)</f>
        <v>5050000</v>
      </c>
      <c r="J79" s="54">
        <f>+_xlfn.XLOOKUP($B79,'[2]Jul-23'!$C:$C,'[2]Jul-23'!$H:$H,0)-SUM($D79:I79)</f>
        <v>5050000</v>
      </c>
      <c r="K79" s="54">
        <f>+_xlfn.XLOOKUP($B79,'[2]Ago-23'!$C:$C,'[2]Ago-23'!$H:$H,0)-SUM($D79:J79)</f>
        <v>5282000</v>
      </c>
      <c r="L79" s="54">
        <f>+_xlfn.XLOOKUP($B79,'[2]Sep-23'!$C:$C,'[2]Sep-23'!$H:$H,0)-SUM($D79:K79)</f>
        <v>5674000</v>
      </c>
      <c r="M79" s="54">
        <f>+_xlfn.XLOOKUP($B79,'[2]Oct-23'!$C:$C,'[2]Oct-23'!$H:$H,0)-SUM($D79:L79)</f>
        <v>6000000</v>
      </c>
      <c r="N79" s="54">
        <f>+_xlfn.XLOOKUP($B79,'[2]Nov-23'!$C:$C,'[2]Nov-23'!$H:$H,0)-SUM($D79:M79)</f>
        <v>6000000</v>
      </c>
      <c r="O79" s="54">
        <f>+_xlfn.XLOOKUP($B79,'[2]Dic-23'!$C:$C,'[2]Dic-23'!$H:$H,0)-SUM($D79:N79)</f>
        <v>5880000</v>
      </c>
      <c r="P79" s="54">
        <f>+_xlfn.XLOOKUP($B79,'[2]Ene-24'!$C:$C,'[2]Ene-24'!$H:$H,0)</f>
        <v>4680000</v>
      </c>
      <c r="Q79" s="54">
        <f>+_xlfn.XLOOKUP($B79,'[2]Feb-24'!$C:$C,'[2]Feb-24'!$H:$H,0)-SUM($P79:P79)</f>
        <v>6200000</v>
      </c>
      <c r="R79" s="54">
        <f>+_xlfn.XLOOKUP($B79,'[2]Mar-24'!$C:$C,'[2]Mar-24'!$H:$H,0)-SUM($P79:Q79)</f>
        <v>6100000</v>
      </c>
      <c r="S79" s="54">
        <f>+_xlfn.XLOOKUP($B79,'[2]Abr-24'!$C:$C,'[2]Abr-24'!$H:$H,0)-SUM($P79:R79)</f>
        <v>6673334</v>
      </c>
      <c r="T79" s="54">
        <f>+_xlfn.XLOOKUP($B79,'[2]May-24'!$C:$C,'[2]May-24'!$H:$H,0)-SUM($P79:S79)</f>
        <v>6986667</v>
      </c>
      <c r="U79" s="54">
        <f>+_xlfn.XLOOKUP($B79,'[2]Jun-24'!$C:$C,'[2]Jun-24'!$H:$H,0)-SUM($P79:T79)</f>
        <v>6400000</v>
      </c>
      <c r="V79" s="54">
        <f>+_xlfn.XLOOKUP($B79,'[2]Jul-24'!$C:$C,'[2]Jul-24'!$H:$H,0)-SUM($P79:U79)</f>
        <v>5400000</v>
      </c>
      <c r="W79" s="54">
        <f>+_xlfn.XLOOKUP($B79,'[2]Ago-24'!$C:$C,'[2]Ago-24'!$H:$H,0)-SUM($P79:V79)</f>
        <v>0</v>
      </c>
      <c r="X79" s="54">
        <f>+_xlfn.XLOOKUP($B79,'[2]Sep-24'!$C:$C,'[2]Sep-24'!$H:$H,0)-SUM($P79:W79)</f>
        <v>0</v>
      </c>
      <c r="Y79" s="54">
        <f>+_xlfn.XLOOKUP($B79,'[2]Oct-24'!$C:$C,'[2]Oct-24'!$H:$H,0)-SUM($P79:X79)</f>
        <v>0</v>
      </c>
      <c r="Z79" s="54">
        <f>+_xlfn.XLOOKUP($B79,'[2]Nov-24'!$C:$C,'[2]Nov-24'!$H:$H,0)-SUM($P79:Y79)</f>
        <v>0</v>
      </c>
      <c r="AA79" s="54">
        <f>+_xlfn.XLOOKUP($B79,'[2]Dic-24'!$C:$C,'[2]Dic-24'!$H:$H,0)-SUM($P79:Z79)</f>
        <v>0</v>
      </c>
      <c r="AB79" s="54">
        <f>+_xlfn.XLOOKUP($B79,'[2]Ene-25'!$C:$C,'[2]Ene-25'!$H:$H,0)</f>
        <v>0</v>
      </c>
      <c r="AC79" s="54">
        <f>+IF(AC$7&lt;=$B$7,_xlfn.XLOOKUP($B79,'[2]Feb-25'!$C:$C,'[2]Feb-25'!$H:$H,0)-SUM($AB79:AB79),0)</f>
        <v>0</v>
      </c>
      <c r="AD79" s="54">
        <f>+IF(AD$7&lt;=$B$7,_xlfn.XLOOKUP($B79,'[2]Mar-25'!$C:$C,'[2]Mar-25'!$H:$H,0)-SUM($AB79:AC79),0)</f>
        <v>0</v>
      </c>
      <c r="AE79" s="54">
        <f>+IF(AE$7&lt;=$B$7,_xlfn.XLOOKUP($B79,'[2]Abr-25'!$C:$C,'[2]Abr-25'!$H:$H,0)-SUM($AB79:AD79),0)</f>
        <v>0</v>
      </c>
      <c r="AF79" s="54">
        <f>+IF(AF$7&lt;=$B$7,_xlfn.XLOOKUP($B79,'[2]May-25'!$C:$C,'[2]May-25'!$H:$H,0)-SUM($AB79:AE79),0)</f>
        <v>946000</v>
      </c>
      <c r="AG79" s="54">
        <f>+IF(AG$7&lt;=$B$7,_xlfn.XLOOKUP($B79,'[2]Jun-25'!$C:$C,'[2]Jun-25'!$H:$H,0)-SUM($AB79:AF79),0)</f>
        <v>946000</v>
      </c>
      <c r="AH79" s="54">
        <f>+IF(AH$7&lt;=$B$7,_xlfn.XLOOKUP($B79,'[2]Jul-25'!$C:$C,'[2]Jul-25'!$H:$H,0)-SUM($AB79:AG79),0)</f>
        <v>0</v>
      </c>
      <c r="AI79" s="54">
        <f>+IF(AI$7&lt;=$B$7,_xlfn.XLOOKUP($B79,'[2]Ago-25'!$C:$C,'[2]Ago-25'!$H:$H,0)-SUM($AB79:AH79),0)</f>
        <v>0</v>
      </c>
      <c r="AJ79" s="54">
        <f>+IF(AJ$7&lt;=$B$7,_xlfn.XLOOKUP($B79,'[2]Sep-25'!$C:$C,'[2]Sep-25'!$H:$H,0)-SUM($AB79:AI79),0)</f>
        <v>0</v>
      </c>
      <c r="AK79" s="54">
        <f>+IF(AK$7&lt;=$B$7,_xlfn.XLOOKUP($B79,'[2]Oct-25'!$C:$C,'[2]Oct-25'!$H:$H,0)-SUM($AB79:AJ79),0)</f>
        <v>0</v>
      </c>
      <c r="AL79" s="54">
        <f>+IF(AL$7&lt;=$B$7,_xlfn.XLOOKUP($B79,'[2]Nov-25'!$C:$C,'[2]Nov-25'!$H:$H,0)-SUM($AB79:AK79),0)</f>
        <v>0</v>
      </c>
      <c r="AM79" s="54">
        <f>+IF(AM$7&lt;=$B$7,_xlfn.XLOOKUP($B79,'[2]Dic-25'!$C:$C,'[2]Dic-25'!$H:$H,0)-SUM($AB79:AL79),0)</f>
        <v>0</v>
      </c>
      <c r="AQ79" s="54">
        <f t="shared" si="63"/>
        <v>0</v>
      </c>
      <c r="AR79" s="54">
        <f t="shared" si="63"/>
        <v>0</v>
      </c>
      <c r="AS79" s="54">
        <f t="shared" si="63"/>
        <v>0</v>
      </c>
      <c r="AT79" s="54">
        <f t="shared" si="63"/>
        <v>0</v>
      </c>
      <c r="AU79" s="54">
        <f t="shared" si="63"/>
        <v>946000</v>
      </c>
      <c r="AV79" s="54">
        <f t="shared" si="63"/>
        <v>946000</v>
      </c>
      <c r="AW79" s="54">
        <f t="shared" si="63"/>
        <v>0</v>
      </c>
      <c r="AX79" s="54">
        <f t="shared" si="63"/>
        <v>0</v>
      </c>
      <c r="AY79" s="54">
        <f t="shared" si="63"/>
        <v>0</v>
      </c>
      <c r="AZ79" s="54">
        <f t="shared" si="63"/>
        <v>0</v>
      </c>
      <c r="BA79" s="54">
        <f t="shared" si="63"/>
        <v>0</v>
      </c>
      <c r="BB79" s="54">
        <f t="shared" si="63"/>
        <v>0</v>
      </c>
    </row>
    <row r="80" spans="1:54" hidden="1" outlineLevel="1" x14ac:dyDescent="0.3">
      <c r="B80" s="18" t="s">
        <v>135</v>
      </c>
      <c r="C80" s="18" t="s">
        <v>136</v>
      </c>
      <c r="D80" s="54">
        <f>+_xlfn.XLOOKUP($B80,'[2]Ene-23'!$C:$C,'[2]Ene-23'!$H:$H,0)</f>
        <v>0</v>
      </c>
      <c r="E80" s="54">
        <f>+_xlfn.XLOOKUP($B80,'[2]Feb-23'!$C:$C,'[2]Feb-23'!$H:$H,0)-SUM($D80:D80)</f>
        <v>0</v>
      </c>
      <c r="F80" s="54">
        <f>+_xlfn.XLOOKUP($B80,'[2]Mar-23'!$C:$C,'[2]Mar-23'!$H:$H,0)-SUM($D80:E80)</f>
        <v>0</v>
      </c>
      <c r="G80" s="54">
        <f>+_xlfn.XLOOKUP($B80,'[2]Abr-23'!$C:$C,'[2]Abr-23'!$H:$H,0)-SUM($D80:F80)</f>
        <v>0</v>
      </c>
      <c r="H80" s="54">
        <f>+_xlfn.XLOOKUP($B80,'[2]May-23'!$C:$C,'[2]May-23'!$H:$H,0)-SUM($D80:G80)</f>
        <v>0</v>
      </c>
      <c r="I80" s="54">
        <f>+_xlfn.XLOOKUP($B80,'[2]Jun-23'!$C:$C,'[2]Jun-23'!$H:$H,0)-SUM($D80:H80)</f>
        <v>0</v>
      </c>
      <c r="J80" s="54">
        <f>+_xlfn.XLOOKUP($B80,'[2]Jul-23'!$C:$C,'[2]Jul-23'!$H:$H,0)-SUM($D80:I80)</f>
        <v>0</v>
      </c>
      <c r="K80" s="54">
        <f>+_xlfn.XLOOKUP($B80,'[2]Ago-23'!$C:$C,'[2]Ago-23'!$H:$H,0)-SUM($D80:J80)</f>
        <v>0</v>
      </c>
      <c r="L80" s="54">
        <f>+_xlfn.XLOOKUP($B80,'[2]Sep-23'!$C:$C,'[2]Sep-23'!$H:$H,0)-SUM($D80:K80)</f>
        <v>0</v>
      </c>
      <c r="M80" s="54">
        <f>+_xlfn.XLOOKUP($B80,'[2]Oct-23'!$C:$C,'[2]Oct-23'!$H:$H,0)-SUM($D80:L80)</f>
        <v>0</v>
      </c>
      <c r="N80" s="54">
        <f>+_xlfn.XLOOKUP($B80,'[2]Nov-23'!$C:$C,'[2]Nov-23'!$H:$H,0)-SUM($D80:M80)</f>
        <v>0</v>
      </c>
      <c r="O80" s="54">
        <f>+_xlfn.XLOOKUP($B80,'[2]Dic-23'!$C:$C,'[2]Dic-23'!$H:$H,0)-SUM($D80:N80)</f>
        <v>0</v>
      </c>
      <c r="P80" s="54">
        <f>+_xlfn.XLOOKUP($B80,'[2]Ene-24'!$C:$C,'[2]Ene-24'!$H:$H,0)</f>
        <v>0</v>
      </c>
      <c r="Q80" s="54">
        <f>+_xlfn.XLOOKUP($B80,'[2]Feb-24'!$C:$C,'[2]Feb-24'!$H:$H,0)-SUM($P80:P80)</f>
        <v>0</v>
      </c>
      <c r="R80" s="54">
        <f>+_xlfn.XLOOKUP($B80,'[2]Mar-24'!$C:$C,'[2]Mar-24'!$H:$H,0)-SUM($P80:Q80)</f>
        <v>0</v>
      </c>
      <c r="S80" s="54">
        <f>+_xlfn.XLOOKUP($B80,'[2]Abr-24'!$C:$C,'[2]Abr-24'!$H:$H,0)-SUM($P80:R80)</f>
        <v>0</v>
      </c>
      <c r="T80" s="54">
        <f>+_xlfn.XLOOKUP($B80,'[2]May-24'!$C:$C,'[2]May-24'!$H:$H,0)-SUM($P80:S80)</f>
        <v>0</v>
      </c>
      <c r="U80" s="54">
        <f>+_xlfn.XLOOKUP($B80,'[2]Jun-24'!$C:$C,'[2]Jun-24'!$H:$H,0)-SUM($P80:T80)</f>
        <v>0</v>
      </c>
      <c r="V80" s="54">
        <f>+_xlfn.XLOOKUP($B80,'[2]Jul-24'!$C:$C,'[2]Jul-24'!$H:$H,0)-SUM($P80:U80)</f>
        <v>0</v>
      </c>
      <c r="W80" s="54">
        <f>+_xlfn.XLOOKUP($B80,'[2]Ago-24'!$C:$C,'[2]Ago-24'!$H:$H,0)-SUM($P80:V80)</f>
        <v>0</v>
      </c>
      <c r="X80" s="54">
        <f>+_xlfn.XLOOKUP($B80,'[2]Sep-24'!$C:$C,'[2]Sep-24'!$H:$H,0)-SUM($P80:W80)</f>
        <v>0</v>
      </c>
      <c r="Y80" s="54">
        <f>+_xlfn.XLOOKUP($B80,'[2]Oct-24'!$C:$C,'[2]Oct-24'!$H:$H,0)-SUM($P80:X80)</f>
        <v>0</v>
      </c>
      <c r="Z80" s="54">
        <f>+_xlfn.XLOOKUP($B80,'[2]Nov-24'!$C:$C,'[2]Nov-24'!$H:$H,0)-SUM($P80:Y80)</f>
        <v>0</v>
      </c>
      <c r="AA80" s="54">
        <f>+_xlfn.XLOOKUP($B80,'[2]Dic-24'!$C:$C,'[2]Dic-24'!$H:$H,0)-SUM($P80:Z80)</f>
        <v>0</v>
      </c>
      <c r="AB80" s="54">
        <f>+_xlfn.XLOOKUP($B80,'[2]Ene-25'!$C:$C,'[2]Ene-25'!$H:$H,0)</f>
        <v>0</v>
      </c>
      <c r="AC80" s="54">
        <f>+IF(AC$7&lt;=$B$7,_xlfn.XLOOKUP($B80,'[2]Feb-25'!$C:$C,'[2]Feb-25'!$H:$H,0)-SUM($AB80:AB80),0)</f>
        <v>0</v>
      </c>
      <c r="AD80" s="54">
        <f>+IF(AD$7&lt;=$B$7,_xlfn.XLOOKUP($B80,'[2]Mar-25'!$C:$C,'[2]Mar-25'!$H:$H,0)-SUM($AB80:AC80),0)</f>
        <v>0</v>
      </c>
      <c r="AE80" s="54">
        <f>+IF(AE$7&lt;=$B$7,_xlfn.XLOOKUP($B80,'[2]Abr-25'!$C:$C,'[2]Abr-25'!$H:$H,0)-SUM($AB80:AD80),0)</f>
        <v>0</v>
      </c>
      <c r="AF80" s="54">
        <f>+IF(AF$7&lt;=$B$7,_xlfn.XLOOKUP($B80,'[2]May-25'!$C:$C,'[2]May-25'!$H:$H,0)-SUM($AB80:AE80),0)</f>
        <v>0</v>
      </c>
      <c r="AG80" s="54">
        <f>+IF(AG$7&lt;=$B$7,_xlfn.XLOOKUP($B80,'[2]Jun-25'!$C:$C,'[2]Jun-25'!$H:$H,0)-SUM($AB80:AF80),0)</f>
        <v>0</v>
      </c>
      <c r="AH80" s="54">
        <f>+IF(AH$7&lt;=$B$7,_xlfn.XLOOKUP($B80,'[2]Jul-25'!$C:$C,'[2]Jul-25'!$H:$H,0)-SUM($AB80:AG80),0)</f>
        <v>0</v>
      </c>
      <c r="AI80" s="54">
        <f>+IF(AI$7&lt;=$B$7,_xlfn.XLOOKUP($B80,'[2]Ago-25'!$C:$C,'[2]Ago-25'!$H:$H,0)-SUM($AB80:AH80),0)</f>
        <v>0</v>
      </c>
      <c r="AJ80" s="54">
        <f>+IF(AJ$7&lt;=$B$7,_xlfn.XLOOKUP($B80,'[2]Sep-25'!$C:$C,'[2]Sep-25'!$H:$H,0)-SUM($AB80:AI80),0)</f>
        <v>0</v>
      </c>
      <c r="AK80" s="54">
        <f>+IF(AK$7&lt;=$B$7,_xlfn.XLOOKUP($B80,'[2]Oct-25'!$C:$C,'[2]Oct-25'!$H:$H,0)-SUM($AB80:AJ80),0)</f>
        <v>0</v>
      </c>
      <c r="AL80" s="54">
        <f>+IF(AL$7&lt;=$B$7,_xlfn.XLOOKUP($B80,'[2]Nov-25'!$C:$C,'[2]Nov-25'!$H:$H,0)-SUM($AB80:AK80),0)</f>
        <v>0</v>
      </c>
      <c r="AM80" s="54">
        <f>+IF(AM$7&lt;=$B$7,_xlfn.XLOOKUP($B80,'[2]Dic-25'!$C:$C,'[2]Dic-25'!$H:$H,0)-SUM($AB80:AL80),0)</f>
        <v>0</v>
      </c>
      <c r="AQ80" s="54">
        <f t="shared" si="63"/>
        <v>0</v>
      </c>
      <c r="AR80" s="54">
        <f t="shared" si="63"/>
        <v>0</v>
      </c>
      <c r="AS80" s="54">
        <f t="shared" si="63"/>
        <v>0</v>
      </c>
      <c r="AT80" s="54">
        <f t="shared" si="63"/>
        <v>0</v>
      </c>
      <c r="AU80" s="54">
        <f t="shared" si="63"/>
        <v>0</v>
      </c>
      <c r="AV80" s="54">
        <f t="shared" si="63"/>
        <v>0</v>
      </c>
      <c r="AW80" s="54">
        <f t="shared" si="63"/>
        <v>0</v>
      </c>
      <c r="AX80" s="54">
        <f t="shared" si="63"/>
        <v>0</v>
      </c>
      <c r="AY80" s="54">
        <f t="shared" si="63"/>
        <v>0</v>
      </c>
      <c r="AZ80" s="54">
        <f t="shared" si="63"/>
        <v>0</v>
      </c>
      <c r="BA80" s="54">
        <f t="shared" si="63"/>
        <v>0</v>
      </c>
      <c r="BB80" s="54">
        <f t="shared" si="63"/>
        <v>0</v>
      </c>
    </row>
    <row r="81" spans="2:54" hidden="1" outlineLevel="1" x14ac:dyDescent="0.3">
      <c r="B81" s="18" t="s">
        <v>137</v>
      </c>
      <c r="C81" s="18" t="s">
        <v>138</v>
      </c>
      <c r="D81" s="54">
        <f>+_xlfn.XLOOKUP($B81,'[2]Ene-23'!$C:$C,'[2]Ene-23'!$H:$H,0)</f>
        <v>0</v>
      </c>
      <c r="E81" s="54">
        <f>+_xlfn.XLOOKUP($B81,'[2]Feb-23'!$C:$C,'[2]Feb-23'!$H:$H,0)-SUM($D81:D81)</f>
        <v>0</v>
      </c>
      <c r="F81" s="54">
        <f>+_xlfn.XLOOKUP($B81,'[2]Mar-23'!$C:$C,'[2]Mar-23'!$H:$H,0)-SUM($D81:E81)</f>
        <v>0</v>
      </c>
      <c r="G81" s="54">
        <f>+_xlfn.XLOOKUP($B81,'[2]Abr-23'!$C:$C,'[2]Abr-23'!$H:$H,0)-SUM($D81:F81)</f>
        <v>0</v>
      </c>
      <c r="H81" s="54">
        <f>+_xlfn.XLOOKUP($B81,'[2]May-23'!$C:$C,'[2]May-23'!$H:$H,0)-SUM($D81:G81)</f>
        <v>0</v>
      </c>
      <c r="I81" s="54">
        <f>+_xlfn.XLOOKUP($B81,'[2]Jun-23'!$C:$C,'[2]Jun-23'!$H:$H,0)-SUM($D81:H81)</f>
        <v>0</v>
      </c>
      <c r="J81" s="54">
        <f>+_xlfn.XLOOKUP($B81,'[2]Jul-23'!$C:$C,'[2]Jul-23'!$H:$H,0)-SUM($D81:I81)</f>
        <v>0</v>
      </c>
      <c r="K81" s="54">
        <f>+_xlfn.XLOOKUP($B81,'[2]Ago-23'!$C:$C,'[2]Ago-23'!$H:$H,0)-SUM($D81:J81)</f>
        <v>0</v>
      </c>
      <c r="L81" s="54">
        <f>+_xlfn.XLOOKUP($B81,'[2]Sep-23'!$C:$C,'[2]Sep-23'!$H:$H,0)-SUM($D81:K81)</f>
        <v>0</v>
      </c>
      <c r="M81" s="54">
        <f>+_xlfn.XLOOKUP($B81,'[2]Oct-23'!$C:$C,'[2]Oct-23'!$H:$H,0)-SUM($D81:L81)</f>
        <v>0</v>
      </c>
      <c r="N81" s="54">
        <f>+_xlfn.XLOOKUP($B81,'[2]Nov-23'!$C:$C,'[2]Nov-23'!$H:$H,0)-SUM($D81:M81)</f>
        <v>0</v>
      </c>
      <c r="O81" s="54">
        <f>+_xlfn.XLOOKUP($B81,'[2]Dic-23'!$C:$C,'[2]Dic-23'!$H:$H,0)-SUM($D81:N81)</f>
        <v>0</v>
      </c>
      <c r="P81" s="54">
        <f>+_xlfn.XLOOKUP($B81,'[2]Ene-24'!$C:$C,'[2]Ene-24'!$H:$H,0)</f>
        <v>0</v>
      </c>
      <c r="Q81" s="54">
        <f>+_xlfn.XLOOKUP($B81,'[2]Feb-24'!$C:$C,'[2]Feb-24'!$H:$H,0)-SUM($P81:P81)</f>
        <v>0</v>
      </c>
      <c r="R81" s="54">
        <f>+_xlfn.XLOOKUP($B81,'[2]Mar-24'!$C:$C,'[2]Mar-24'!$H:$H,0)-SUM($P81:Q81)</f>
        <v>0</v>
      </c>
      <c r="S81" s="54">
        <f>+_xlfn.XLOOKUP($B81,'[2]Abr-24'!$C:$C,'[2]Abr-24'!$H:$H,0)-SUM($P81:R81)</f>
        <v>0</v>
      </c>
      <c r="T81" s="54">
        <f>+_xlfn.XLOOKUP($B81,'[2]May-24'!$C:$C,'[2]May-24'!$H:$H,0)-SUM($P81:S81)</f>
        <v>0</v>
      </c>
      <c r="U81" s="54">
        <f>+_xlfn.XLOOKUP($B81,'[2]Jun-24'!$C:$C,'[2]Jun-24'!$H:$H,0)-SUM($P81:T81)</f>
        <v>0</v>
      </c>
      <c r="V81" s="54">
        <f>+_xlfn.XLOOKUP($B81,'[2]Jul-24'!$C:$C,'[2]Jul-24'!$H:$H,0)-SUM($P81:U81)</f>
        <v>0</v>
      </c>
      <c r="W81" s="54">
        <f>+_xlfn.XLOOKUP($B81,'[2]Ago-24'!$C:$C,'[2]Ago-24'!$H:$H,0)-SUM($P81:V81)</f>
        <v>0</v>
      </c>
      <c r="X81" s="54">
        <f>+_xlfn.XLOOKUP($B81,'[2]Sep-24'!$C:$C,'[2]Sep-24'!$H:$H,0)-SUM($P81:W81)</f>
        <v>0</v>
      </c>
      <c r="Y81" s="54">
        <f>+_xlfn.XLOOKUP($B81,'[2]Oct-24'!$C:$C,'[2]Oct-24'!$H:$H,0)-SUM($P81:X81)</f>
        <v>0</v>
      </c>
      <c r="Z81" s="54">
        <f>+_xlfn.XLOOKUP($B81,'[2]Nov-24'!$C:$C,'[2]Nov-24'!$H:$H,0)-SUM($P81:Y81)</f>
        <v>0</v>
      </c>
      <c r="AA81" s="54">
        <f>+_xlfn.XLOOKUP($B81,'[2]Dic-24'!$C:$C,'[2]Dic-24'!$H:$H,0)-SUM($P81:Z81)</f>
        <v>0</v>
      </c>
      <c r="AB81" s="54">
        <f>+_xlfn.XLOOKUP($B81,'[2]Ene-25'!$C:$C,'[2]Ene-25'!$H:$H,0)</f>
        <v>0</v>
      </c>
      <c r="AC81" s="54">
        <f>+IF(AC$7&lt;=$B$7,_xlfn.XLOOKUP($B81,'[2]Feb-25'!$C:$C,'[2]Feb-25'!$H:$H,0)-SUM($AB81:AB81),0)</f>
        <v>0</v>
      </c>
      <c r="AD81" s="54">
        <f>+IF(AD$7&lt;=$B$7,_xlfn.XLOOKUP($B81,'[2]Mar-25'!$C:$C,'[2]Mar-25'!$H:$H,0)-SUM($AB81:AC81),0)</f>
        <v>0</v>
      </c>
      <c r="AE81" s="54">
        <f>+IF(AE$7&lt;=$B$7,_xlfn.XLOOKUP($B81,'[2]Abr-25'!$C:$C,'[2]Abr-25'!$H:$H,0)-SUM($AB81:AD81),0)</f>
        <v>0</v>
      </c>
      <c r="AF81" s="54">
        <f>+IF(AF$7&lt;=$B$7,_xlfn.XLOOKUP($B81,'[2]May-25'!$C:$C,'[2]May-25'!$H:$H,0)-SUM($AB81:AE81),0)</f>
        <v>0</v>
      </c>
      <c r="AG81" s="54">
        <f>+IF(AG$7&lt;=$B$7,_xlfn.XLOOKUP($B81,'[2]Jun-25'!$C:$C,'[2]Jun-25'!$H:$H,0)-SUM($AB81:AF81),0)</f>
        <v>0</v>
      </c>
      <c r="AH81" s="54">
        <f>+IF(AH$7&lt;=$B$7,_xlfn.XLOOKUP($B81,'[2]Jul-25'!$C:$C,'[2]Jul-25'!$H:$H,0)-SUM($AB81:AG81),0)</f>
        <v>0</v>
      </c>
      <c r="AI81" s="54">
        <f>+IF(AI$7&lt;=$B$7,_xlfn.XLOOKUP($B81,'[2]Ago-25'!$C:$C,'[2]Ago-25'!$H:$H,0)-SUM($AB81:AH81),0)</f>
        <v>0</v>
      </c>
      <c r="AJ81" s="54">
        <f>+IF(AJ$7&lt;=$B$7,_xlfn.XLOOKUP($B81,'[2]Sep-25'!$C:$C,'[2]Sep-25'!$H:$H,0)-SUM($AB81:AI81),0)</f>
        <v>0</v>
      </c>
      <c r="AK81" s="54">
        <f>+IF(AK$7&lt;=$B$7,_xlfn.XLOOKUP($B81,'[2]Oct-25'!$C:$C,'[2]Oct-25'!$H:$H,0)-SUM($AB81:AJ81),0)</f>
        <v>0</v>
      </c>
      <c r="AL81" s="54">
        <f>+IF(AL$7&lt;=$B$7,_xlfn.XLOOKUP($B81,'[2]Nov-25'!$C:$C,'[2]Nov-25'!$H:$H,0)-SUM($AB81:AK81),0)</f>
        <v>0</v>
      </c>
      <c r="AM81" s="54">
        <f>+IF(AM$7&lt;=$B$7,_xlfn.XLOOKUP($B81,'[2]Dic-25'!$C:$C,'[2]Dic-25'!$H:$H,0)-SUM($AB81:AL81),0)</f>
        <v>0</v>
      </c>
      <c r="AQ81" s="54">
        <f t="shared" si="63"/>
        <v>0</v>
      </c>
      <c r="AR81" s="54">
        <f t="shared" si="63"/>
        <v>0</v>
      </c>
      <c r="AS81" s="54">
        <f t="shared" si="63"/>
        <v>0</v>
      </c>
      <c r="AT81" s="54">
        <f t="shared" si="63"/>
        <v>0</v>
      </c>
      <c r="AU81" s="54">
        <f t="shared" si="63"/>
        <v>0</v>
      </c>
      <c r="AV81" s="54">
        <f t="shared" si="63"/>
        <v>0</v>
      </c>
      <c r="AW81" s="54">
        <f t="shared" si="63"/>
        <v>0</v>
      </c>
      <c r="AX81" s="54">
        <f t="shared" si="63"/>
        <v>0</v>
      </c>
      <c r="AY81" s="54">
        <f t="shared" si="63"/>
        <v>0</v>
      </c>
      <c r="AZ81" s="54">
        <f t="shared" si="63"/>
        <v>0</v>
      </c>
      <c r="BA81" s="54">
        <f t="shared" si="63"/>
        <v>0</v>
      </c>
      <c r="BB81" s="54">
        <f t="shared" si="63"/>
        <v>0</v>
      </c>
    </row>
    <row r="82" spans="2:54" hidden="1" outlineLevel="1" x14ac:dyDescent="0.3">
      <c r="B82" s="18" t="s">
        <v>139</v>
      </c>
      <c r="C82" s="18" t="s">
        <v>104</v>
      </c>
      <c r="D82" s="54">
        <f>+_xlfn.XLOOKUP($B82,'[2]Ene-23'!$C:$C,'[2]Ene-23'!$H:$H,0)</f>
        <v>3683954</v>
      </c>
      <c r="E82" s="54">
        <f>+_xlfn.XLOOKUP($B82,'[2]Feb-23'!$C:$C,'[2]Feb-23'!$H:$H,0)-SUM($D82:D82)</f>
        <v>5184224</v>
      </c>
      <c r="F82" s="54">
        <f>+_xlfn.XLOOKUP($B82,'[2]Mar-23'!$C:$C,'[2]Mar-23'!$H:$H,0)-SUM($D82:E82)</f>
        <v>4478852</v>
      </c>
      <c r="G82" s="54">
        <f>+_xlfn.XLOOKUP($B82,'[2]Abr-23'!$C:$C,'[2]Abr-23'!$H:$H,0)-SUM($D82:F82)</f>
        <v>4189518</v>
      </c>
      <c r="H82" s="54">
        <f>+_xlfn.XLOOKUP($B82,'[2]May-23'!$C:$C,'[2]May-23'!$H:$H,0)-SUM($D82:G82)</f>
        <v>3875393</v>
      </c>
      <c r="I82" s="54">
        <f>+_xlfn.XLOOKUP($B82,'[2]Jun-23'!$C:$C,'[2]Jun-23'!$H:$H,0)-SUM($D82:H82)</f>
        <v>4467954</v>
      </c>
      <c r="J82" s="54">
        <f>+_xlfn.XLOOKUP($B82,'[2]Jul-23'!$C:$C,'[2]Jul-23'!$H:$H,0)-SUM($D82:I82)</f>
        <v>4228294</v>
      </c>
      <c r="K82" s="54">
        <f>+_xlfn.XLOOKUP($B82,'[2]Ago-23'!$C:$C,'[2]Ago-23'!$H:$H,0)-SUM($D82:J82)</f>
        <v>6045844</v>
      </c>
      <c r="L82" s="54">
        <f>+_xlfn.XLOOKUP($B82,'[2]Sep-23'!$C:$C,'[2]Sep-23'!$H:$H,0)-SUM($D82:K82)</f>
        <v>6138886</v>
      </c>
      <c r="M82" s="54">
        <f>+_xlfn.XLOOKUP($B82,'[2]Oct-23'!$C:$C,'[2]Oct-23'!$H:$H,0)-SUM($D82:L82)</f>
        <v>6763494</v>
      </c>
      <c r="N82" s="54">
        <f>+_xlfn.XLOOKUP($B82,'[2]Nov-23'!$C:$C,'[2]Nov-23'!$H:$H,0)-SUM($D82:M82)</f>
        <v>6138620</v>
      </c>
      <c r="O82" s="54">
        <f>+_xlfn.XLOOKUP($B82,'[2]Dic-23'!$C:$C,'[2]Dic-23'!$H:$H,0)-SUM($D82:N82)</f>
        <v>8638362</v>
      </c>
      <c r="P82" s="54">
        <f>+_xlfn.XLOOKUP($B82,'[2]Ene-24'!$C:$C,'[2]Ene-24'!$H:$H,0)</f>
        <v>7039465</v>
      </c>
      <c r="Q82" s="54">
        <f>+_xlfn.XLOOKUP($B82,'[2]Feb-24'!$C:$C,'[2]Feb-24'!$H:$H,0)-SUM($P82:P82)</f>
        <v>11911953</v>
      </c>
      <c r="R82" s="54">
        <f>+_xlfn.XLOOKUP($B82,'[2]Mar-24'!$C:$C,'[2]Mar-24'!$H:$H,0)-SUM($P82:Q82)</f>
        <v>8061110</v>
      </c>
      <c r="S82" s="54">
        <f>+_xlfn.XLOOKUP($B82,'[2]Abr-24'!$C:$C,'[2]Abr-24'!$H:$H,0)-SUM($P82:R82)</f>
        <v>5587600</v>
      </c>
      <c r="T82" s="54">
        <f>+_xlfn.XLOOKUP($B82,'[2]May-24'!$C:$C,'[2]May-24'!$H:$H,0)-SUM($P82:S82)</f>
        <v>5812500</v>
      </c>
      <c r="U82" s="54">
        <f>+_xlfn.XLOOKUP($B82,'[2]Jun-24'!$C:$C,'[2]Jun-24'!$H:$H,0)-SUM($P82:T82)</f>
        <v>6670854</v>
      </c>
      <c r="V82" s="54">
        <f>+_xlfn.XLOOKUP($B82,'[2]Jul-24'!$C:$C,'[2]Jul-24'!$H:$H,0)-SUM($P82:U82)</f>
        <v>8173840</v>
      </c>
      <c r="W82" s="54">
        <f>+_xlfn.XLOOKUP($B82,'[2]Ago-24'!$C:$C,'[2]Ago-24'!$H:$H,0)-SUM($P82:V82)</f>
        <v>2499385</v>
      </c>
      <c r="X82" s="54">
        <f>+_xlfn.XLOOKUP($B82,'[2]Sep-24'!$C:$C,'[2]Sep-24'!$H:$H,0)-SUM($P82:W82)</f>
        <v>162000</v>
      </c>
      <c r="Y82" s="54">
        <f>+_xlfn.XLOOKUP($B82,'[2]Oct-24'!$C:$C,'[2]Oct-24'!$H:$H,0)-SUM($P82:X82)</f>
        <v>662000</v>
      </c>
      <c r="Z82" s="54">
        <f>+_xlfn.XLOOKUP($B82,'[2]Nov-24'!$C:$C,'[2]Nov-24'!$H:$H,0)-SUM($P82:Y82)</f>
        <v>3349120</v>
      </c>
      <c r="AA82" s="54">
        <f>+_xlfn.XLOOKUP($B82,'[2]Dic-24'!$C:$C,'[2]Dic-24'!$H:$H,0)-SUM($P82:Z82)</f>
        <v>5945749</v>
      </c>
      <c r="AB82" s="54">
        <f>+_xlfn.XLOOKUP($B82,'[2]Ene-25'!$C:$C,'[2]Ene-25'!$H:$H,0)</f>
        <v>2097520</v>
      </c>
      <c r="AC82" s="54">
        <f>+IF(AC$7&lt;=$B$7,_xlfn.XLOOKUP($B82,'[2]Feb-25'!$C:$C,'[2]Feb-25'!$H:$H,0)-SUM($AB82:AB82),0)</f>
        <v>4640182</v>
      </c>
      <c r="AD82" s="54">
        <f>+IF(AD$7&lt;=$B$7,_xlfn.XLOOKUP($B82,'[2]Mar-25'!$C:$C,'[2]Mar-25'!$H:$H,0)-SUM($AB82:AC82),0)</f>
        <v>1137520</v>
      </c>
      <c r="AE82" s="54">
        <f>+IF(AE$7&lt;=$B$7,_xlfn.XLOOKUP($B82,'[2]Abr-25'!$C:$C,'[2]Abr-25'!$H:$H,0)-SUM($AB82:AD82),0)</f>
        <v>1847747</v>
      </c>
      <c r="AF82" s="54">
        <f>+IF(AF$7&lt;=$B$7,_xlfn.XLOOKUP($B82,'[2]May-25'!$C:$C,'[2]May-25'!$H:$H,0)-SUM($AB82:AE82),0)</f>
        <v>1298880</v>
      </c>
      <c r="AG82" s="54">
        <f>+IF(AG$7&lt;=$B$7,_xlfn.XLOOKUP($B82,'[2]Jun-25'!$C:$C,'[2]Jun-25'!$H:$H,0)-SUM($AB82:AF82),0)</f>
        <v>200000</v>
      </c>
      <c r="AH82" s="54">
        <f>+IF(AH$7&lt;=$B$7,_xlfn.XLOOKUP($B82,'[2]Jul-25'!$C:$C,'[2]Jul-25'!$H:$H,0)-SUM($AB82:AG82),0)</f>
        <v>0</v>
      </c>
      <c r="AI82" s="54">
        <f>+IF(AI$7&lt;=$B$7,_xlfn.XLOOKUP($B82,'[2]Ago-25'!$C:$C,'[2]Ago-25'!$H:$H,0)-SUM($AB82:AH82),0)</f>
        <v>0</v>
      </c>
      <c r="AJ82" s="54">
        <f>+IF(AJ$7&lt;=$B$7,_xlfn.XLOOKUP($B82,'[2]Sep-25'!$C:$C,'[2]Sep-25'!$H:$H,0)-SUM($AB82:AI82),0)</f>
        <v>0</v>
      </c>
      <c r="AK82" s="54">
        <f>+IF(AK$7&lt;=$B$7,_xlfn.XLOOKUP($B82,'[2]Oct-25'!$C:$C,'[2]Oct-25'!$H:$H,0)-SUM($AB82:AJ82),0)</f>
        <v>0</v>
      </c>
      <c r="AL82" s="54">
        <f>+IF(AL$7&lt;=$B$7,_xlfn.XLOOKUP($B82,'[2]Nov-25'!$C:$C,'[2]Nov-25'!$H:$H,0)-SUM($AB82:AK82),0)</f>
        <v>0</v>
      </c>
      <c r="AM82" s="54">
        <f>+IF(AM$7&lt;=$B$7,_xlfn.XLOOKUP($B82,'[2]Dic-25'!$C:$C,'[2]Dic-25'!$H:$H,0)-SUM($AB82:AL82),0)</f>
        <v>0</v>
      </c>
      <c r="AQ82" s="54">
        <f t="shared" si="63"/>
        <v>2097520</v>
      </c>
      <c r="AR82" s="54">
        <f t="shared" si="63"/>
        <v>4640182</v>
      </c>
      <c r="AS82" s="54">
        <f t="shared" si="63"/>
        <v>1137520</v>
      </c>
      <c r="AT82" s="54">
        <f t="shared" si="63"/>
        <v>1847747</v>
      </c>
      <c r="AU82" s="54">
        <f t="shared" si="63"/>
        <v>1298880</v>
      </c>
      <c r="AV82" s="54">
        <f t="shared" si="63"/>
        <v>200000</v>
      </c>
      <c r="AW82" s="54">
        <f t="shared" si="63"/>
        <v>0</v>
      </c>
      <c r="AX82" s="54">
        <f t="shared" si="63"/>
        <v>0</v>
      </c>
      <c r="AY82" s="54">
        <f t="shared" si="63"/>
        <v>0</v>
      </c>
      <c r="AZ82" s="54">
        <f t="shared" si="63"/>
        <v>0</v>
      </c>
      <c r="BA82" s="54">
        <f t="shared" si="63"/>
        <v>0</v>
      </c>
      <c r="BB82" s="54">
        <f t="shared" si="63"/>
        <v>0</v>
      </c>
    </row>
    <row r="83" spans="2:54" hidden="1" outlineLevel="1" x14ac:dyDescent="0.3">
      <c r="B83" s="18" t="s">
        <v>417</v>
      </c>
      <c r="C83" s="18" t="s">
        <v>418</v>
      </c>
      <c r="D83" s="54">
        <f>+_xlfn.XLOOKUP($B83,'[2]Ene-23'!$C:$C,'[2]Ene-23'!$H:$H,0)</f>
        <v>0</v>
      </c>
      <c r="E83" s="54">
        <f>+_xlfn.XLOOKUP($B83,'[2]Feb-23'!$C:$C,'[2]Feb-23'!$H:$H,0)-SUM($D83:D83)</f>
        <v>0</v>
      </c>
      <c r="F83" s="54">
        <f>+_xlfn.XLOOKUP($B83,'[2]Mar-23'!$C:$C,'[2]Mar-23'!$H:$H,0)-SUM($D83:E83)</f>
        <v>0</v>
      </c>
      <c r="G83" s="54">
        <f>+_xlfn.XLOOKUP($B83,'[2]Abr-23'!$C:$C,'[2]Abr-23'!$H:$H,0)-SUM($D83:F83)</f>
        <v>0</v>
      </c>
      <c r="H83" s="54">
        <f>+_xlfn.XLOOKUP($B83,'[2]May-23'!$C:$C,'[2]May-23'!$H:$H,0)-SUM($D83:G83)</f>
        <v>0</v>
      </c>
      <c r="I83" s="54">
        <f>+_xlfn.XLOOKUP($B83,'[2]Jun-23'!$C:$C,'[2]Jun-23'!$H:$H,0)-SUM($D83:H83)</f>
        <v>0</v>
      </c>
      <c r="J83" s="54">
        <f>+_xlfn.XLOOKUP($B83,'[2]Jul-23'!$C:$C,'[2]Jul-23'!$H:$H,0)-SUM($D83:I83)</f>
        <v>0</v>
      </c>
      <c r="K83" s="54">
        <f>+_xlfn.XLOOKUP($B83,'[2]Ago-23'!$C:$C,'[2]Ago-23'!$H:$H,0)-SUM($D83:J83)</f>
        <v>0</v>
      </c>
      <c r="L83" s="54">
        <f>+_xlfn.XLOOKUP($B83,'[2]Sep-23'!$C:$C,'[2]Sep-23'!$H:$H,0)-SUM($D83:K83)</f>
        <v>0</v>
      </c>
      <c r="M83" s="54">
        <f>+_xlfn.XLOOKUP($B83,'[2]Oct-23'!$C:$C,'[2]Oct-23'!$H:$H,0)-SUM($D83:L83)</f>
        <v>0</v>
      </c>
      <c r="N83" s="54">
        <f>+_xlfn.XLOOKUP($B83,'[2]Nov-23'!$C:$C,'[2]Nov-23'!$H:$H,0)-SUM($D83:M83)</f>
        <v>0</v>
      </c>
      <c r="O83" s="54">
        <f>+_xlfn.XLOOKUP($B83,'[2]Dic-23'!$C:$C,'[2]Dic-23'!$H:$H,0)-SUM($D83:N83)</f>
        <v>0</v>
      </c>
      <c r="P83" s="54">
        <f>+_xlfn.XLOOKUP($B83,'[2]Ene-24'!$C:$C,'[2]Ene-24'!$H:$H,0)</f>
        <v>0</v>
      </c>
      <c r="Q83" s="54">
        <f>+_xlfn.XLOOKUP($B83,'[2]Feb-24'!$C:$C,'[2]Feb-24'!$H:$H,0)-SUM($P83:P83)</f>
        <v>0</v>
      </c>
      <c r="R83" s="54">
        <f>+_xlfn.XLOOKUP($B83,'[2]Mar-24'!$C:$C,'[2]Mar-24'!$H:$H,0)-SUM($P83:Q83)</f>
        <v>0</v>
      </c>
      <c r="S83" s="54">
        <f>+_xlfn.XLOOKUP($B83,'[2]Abr-24'!$C:$C,'[2]Abr-24'!$H:$H,0)-SUM($P83:R83)</f>
        <v>0</v>
      </c>
      <c r="T83" s="54">
        <f>+_xlfn.XLOOKUP($B83,'[2]May-24'!$C:$C,'[2]May-24'!$H:$H,0)-SUM($P83:S83)</f>
        <v>0</v>
      </c>
      <c r="U83" s="54">
        <f>+_xlfn.XLOOKUP($B83,'[2]Jun-24'!$C:$C,'[2]Jun-24'!$H:$H,0)-SUM($P83:T83)</f>
        <v>0</v>
      </c>
      <c r="V83" s="54">
        <f>+_xlfn.XLOOKUP($B83,'[2]Jul-24'!$C:$C,'[2]Jul-24'!$H:$H,0)-SUM($P83:U83)</f>
        <v>0</v>
      </c>
      <c r="W83" s="54">
        <f>+_xlfn.XLOOKUP($B83,'[2]Ago-24'!$C:$C,'[2]Ago-24'!$H:$H,0)-SUM($P83:V83)</f>
        <v>0</v>
      </c>
      <c r="X83" s="54">
        <f>+_xlfn.XLOOKUP($B83,'[2]Sep-24'!$C:$C,'[2]Sep-24'!$H:$H,0)-SUM($P83:W83)</f>
        <v>0</v>
      </c>
      <c r="Y83" s="54">
        <f>+_xlfn.XLOOKUP($B83,'[2]Oct-24'!$C:$C,'[2]Oct-24'!$H:$H,0)-SUM($P83:X83)</f>
        <v>0</v>
      </c>
      <c r="Z83" s="54">
        <f>+_xlfn.XLOOKUP($B83,'[2]Nov-24'!$C:$C,'[2]Nov-24'!$H:$H,0)-SUM($P83:Y83)</f>
        <v>0</v>
      </c>
      <c r="AA83" s="54">
        <f>+_xlfn.XLOOKUP($B83,'[2]Dic-24'!$C:$C,'[2]Dic-24'!$H:$H,0)-SUM($P83:Z83)</f>
        <v>0</v>
      </c>
      <c r="AB83" s="54">
        <f>+_xlfn.XLOOKUP($B83,'[2]Ene-25'!$C:$C,'[2]Ene-25'!$H:$H,0)</f>
        <v>0</v>
      </c>
      <c r="AC83" s="54">
        <f>+IF(AC$7&lt;=$B$7,_xlfn.XLOOKUP($B83,'[2]Feb-25'!$C:$C,'[2]Feb-25'!$H:$H,0)-SUM($AB83:AB83),0)</f>
        <v>0</v>
      </c>
      <c r="AD83" s="54">
        <f>+IF(AD$7&lt;=$B$7,_xlfn.XLOOKUP($B83,'[2]Mar-25'!$C:$C,'[2]Mar-25'!$H:$H,0)-SUM($AB83:AC83),0)</f>
        <v>0</v>
      </c>
      <c r="AE83" s="54">
        <f>+IF(AE$7&lt;=$B$7,_xlfn.XLOOKUP($B83,'[2]Abr-25'!$C:$C,'[2]Abr-25'!$H:$H,0)-SUM($AB83:AD83),0)</f>
        <v>0</v>
      </c>
      <c r="AF83" s="54">
        <f>+IF(AF$7&lt;=$B$7,_xlfn.XLOOKUP($B83,'[2]May-25'!$C:$C,'[2]May-25'!$H:$H,0)-SUM($AB83:AE83),0)</f>
        <v>0</v>
      </c>
      <c r="AG83" s="54">
        <f>+IF(AG$7&lt;=$B$7,_xlfn.XLOOKUP($B83,'[2]Jun-25'!$C:$C,'[2]Jun-25'!$H:$H,0)-SUM($AB83:AF83),0)</f>
        <v>0</v>
      </c>
      <c r="AH83" s="54">
        <f>+IF(AH$7&lt;=$B$7,_xlfn.XLOOKUP($B83,'[2]Jul-25'!$C:$C,'[2]Jul-25'!$H:$H,0)-SUM($AB83:AG83),0)</f>
        <v>0</v>
      </c>
      <c r="AI83" s="54">
        <f>+IF(AI$7&lt;=$B$7,_xlfn.XLOOKUP($B83,'[2]Ago-25'!$C:$C,'[2]Ago-25'!$H:$H,0)-SUM($AB83:AH83),0)</f>
        <v>0</v>
      </c>
      <c r="AJ83" s="54">
        <f>+IF(AJ$7&lt;=$B$7,_xlfn.XLOOKUP($B83,'[2]Sep-25'!$C:$C,'[2]Sep-25'!$H:$H,0)-SUM($AB83:AI83),0)</f>
        <v>0</v>
      </c>
      <c r="AK83" s="54">
        <f>+IF(AK$7&lt;=$B$7,_xlfn.XLOOKUP($B83,'[2]Oct-25'!$C:$C,'[2]Oct-25'!$H:$H,0)-SUM($AB83:AJ83),0)</f>
        <v>0</v>
      </c>
      <c r="AL83" s="54">
        <f>+IF(AL$7&lt;=$B$7,_xlfn.XLOOKUP($B83,'[2]Nov-25'!$C:$C,'[2]Nov-25'!$H:$H,0)-SUM($AB83:AK83),0)</f>
        <v>0</v>
      </c>
      <c r="AM83" s="54">
        <f>+IF(AM$7&lt;=$B$7,_xlfn.XLOOKUP($B83,'[2]Dic-25'!$C:$C,'[2]Dic-25'!$H:$H,0)-SUM($AB83:AL83),0)</f>
        <v>0</v>
      </c>
      <c r="AQ83" s="54">
        <f t="shared" si="63"/>
        <v>0</v>
      </c>
      <c r="AR83" s="54">
        <f t="shared" si="63"/>
        <v>0</v>
      </c>
      <c r="AS83" s="54">
        <f t="shared" si="63"/>
        <v>0</v>
      </c>
      <c r="AT83" s="54">
        <f t="shared" si="63"/>
        <v>0</v>
      </c>
      <c r="AU83" s="54">
        <f t="shared" si="63"/>
        <v>0</v>
      </c>
      <c r="AV83" s="54">
        <f t="shared" si="63"/>
        <v>0</v>
      </c>
      <c r="AW83" s="54">
        <f t="shared" si="63"/>
        <v>0</v>
      </c>
      <c r="AX83" s="54">
        <f t="shared" si="63"/>
        <v>0</v>
      </c>
      <c r="AY83" s="54">
        <f t="shared" si="63"/>
        <v>0</v>
      </c>
      <c r="AZ83" s="54">
        <f t="shared" si="63"/>
        <v>0</v>
      </c>
      <c r="BA83" s="54">
        <f t="shared" si="63"/>
        <v>0</v>
      </c>
      <c r="BB83" s="54">
        <f t="shared" si="63"/>
        <v>0</v>
      </c>
    </row>
    <row r="84" spans="2:54" hidden="1" outlineLevel="1" x14ac:dyDescent="0.3">
      <c r="B84" s="18" t="s">
        <v>140</v>
      </c>
      <c r="C84" s="18" t="s">
        <v>106</v>
      </c>
      <c r="D84" s="54">
        <f>+_xlfn.XLOOKUP($B84,'[2]Ene-23'!$C:$C,'[2]Ene-23'!$H:$H,0)</f>
        <v>4363355</v>
      </c>
      <c r="E84" s="54">
        <f>+_xlfn.XLOOKUP($B84,'[2]Feb-23'!$C:$C,'[2]Feb-23'!$H:$H,0)-SUM($D84:D84)</f>
        <v>6351259</v>
      </c>
      <c r="F84" s="54">
        <f>+_xlfn.XLOOKUP($B84,'[2]Mar-23'!$C:$C,'[2]Mar-23'!$H:$H,0)-SUM($D84:E84)</f>
        <v>5355702</v>
      </c>
      <c r="G84" s="54">
        <f>+_xlfn.XLOOKUP($B84,'[2]Abr-23'!$C:$C,'[2]Abr-23'!$H:$H,0)-SUM($D84:F84)</f>
        <v>4921701</v>
      </c>
      <c r="H84" s="54">
        <f>+_xlfn.XLOOKUP($B84,'[2]May-23'!$C:$C,'[2]May-23'!$H:$H,0)-SUM($D84:G84)</f>
        <v>4450513</v>
      </c>
      <c r="I84" s="54">
        <f>+_xlfn.XLOOKUP($B84,'[2]Jun-23'!$C:$C,'[2]Jun-23'!$H:$H,0)-SUM($D84:H84)</f>
        <v>5389355</v>
      </c>
      <c r="J84" s="54">
        <f>+_xlfn.XLOOKUP($B84,'[2]Jul-23'!$C:$C,'[2]Jul-23'!$H:$H,0)-SUM($D84:I84)</f>
        <v>6229365</v>
      </c>
      <c r="K84" s="54">
        <f>+_xlfn.XLOOKUP($B84,'[2]Ago-23'!$C:$C,'[2]Ago-23'!$H:$H,0)-SUM($D84:J84)</f>
        <v>5593614</v>
      </c>
      <c r="L84" s="54">
        <f>+_xlfn.XLOOKUP($B84,'[2]Sep-23'!$C:$C,'[2]Sep-23'!$H:$H,0)-SUM($D84:K84)</f>
        <v>6254202</v>
      </c>
      <c r="M84" s="54">
        <f>+_xlfn.XLOOKUP($B84,'[2]Oct-23'!$C:$C,'[2]Oct-23'!$H:$H,0)-SUM($D84:L84)</f>
        <v>4702666</v>
      </c>
      <c r="N84" s="54">
        <f>+_xlfn.XLOOKUP($B84,'[2]Nov-23'!$C:$C,'[2]Nov-23'!$H:$H,0)-SUM($D84:M84)</f>
        <v>3356400</v>
      </c>
      <c r="O84" s="54">
        <f>+_xlfn.XLOOKUP($B84,'[2]Dic-23'!$C:$C,'[2]Dic-23'!$H:$H,0)-SUM($D84:N84)</f>
        <v>5489068</v>
      </c>
      <c r="P84" s="54">
        <f>+_xlfn.XLOOKUP($B84,'[2]Ene-24'!$C:$C,'[2]Ene-24'!$H:$H,0)</f>
        <v>2792358</v>
      </c>
      <c r="Q84" s="54">
        <f>+_xlfn.XLOOKUP($B84,'[2]Feb-24'!$C:$C,'[2]Feb-24'!$H:$H,0)-SUM($P84:P84)</f>
        <v>7239929</v>
      </c>
      <c r="R84" s="54">
        <f>+_xlfn.XLOOKUP($B84,'[2]Mar-24'!$C:$C,'[2]Mar-24'!$H:$H,0)-SUM($P84:Q84)</f>
        <v>4377665</v>
      </c>
      <c r="S84" s="54">
        <f>+_xlfn.XLOOKUP($B84,'[2]Abr-24'!$C:$C,'[2]Abr-24'!$H:$H,0)-SUM($P84:R84)</f>
        <v>3356400</v>
      </c>
      <c r="T84" s="54">
        <f>+_xlfn.XLOOKUP($B84,'[2]May-24'!$C:$C,'[2]May-24'!$H:$H,0)-SUM($P84:S84)</f>
        <v>3356400</v>
      </c>
      <c r="U84" s="54">
        <f>+_xlfn.XLOOKUP($B84,'[2]Jun-24'!$C:$C,'[2]Jun-24'!$H:$H,0)-SUM($P84:T84)</f>
        <v>3906281</v>
      </c>
      <c r="V84" s="54">
        <f>+_xlfn.XLOOKUP($B84,'[2]Jul-24'!$C:$C,'[2]Jul-24'!$H:$H,0)-SUM($P84:U84)</f>
        <v>1678200</v>
      </c>
      <c r="W84" s="54">
        <f>+_xlfn.XLOOKUP($B84,'[2]Ago-24'!$C:$C,'[2]Ago-24'!$H:$H,0)-SUM($P84:V84)</f>
        <v>840000</v>
      </c>
      <c r="X84" s="54">
        <f>+_xlfn.XLOOKUP($B84,'[2]Sep-24'!$C:$C,'[2]Sep-24'!$H:$H,0)-SUM($P84:W84)</f>
        <v>210000</v>
      </c>
      <c r="Y84" s="54">
        <f>+_xlfn.XLOOKUP($B84,'[2]Oct-24'!$C:$C,'[2]Oct-24'!$H:$H,0)-SUM($P84:X84)</f>
        <v>0</v>
      </c>
      <c r="Z84" s="54">
        <f>+_xlfn.XLOOKUP($B84,'[2]Nov-24'!$C:$C,'[2]Nov-24'!$H:$H,0)-SUM($P84:Y84)</f>
        <v>1031250</v>
      </c>
      <c r="AA84" s="54">
        <f>+_xlfn.XLOOKUP($B84,'[2]Dic-24'!$C:$C,'[2]Dic-24'!$H:$H,0)-SUM($P84:Z84)</f>
        <v>705000</v>
      </c>
      <c r="AB84" s="54">
        <f>+_xlfn.XLOOKUP($B84,'[2]Ene-25'!$C:$C,'[2]Ene-25'!$H:$H,0)</f>
        <v>1058500</v>
      </c>
      <c r="AC84" s="54">
        <f>+IF(AC$7&lt;=$B$7,_xlfn.XLOOKUP($B84,'[2]Feb-25'!$C:$C,'[2]Feb-25'!$H:$H,0)-SUM($AB84:AB84),0)</f>
        <v>4502356</v>
      </c>
      <c r="AD84" s="54">
        <f>+IF(AD$7&lt;=$B$7,_xlfn.XLOOKUP($B84,'[2]Mar-25'!$C:$C,'[2]Mar-25'!$H:$H,0)-SUM($AB84:AC84),0)</f>
        <v>2006000</v>
      </c>
      <c r="AE84" s="54">
        <f>+IF(AE$7&lt;=$B$7,_xlfn.XLOOKUP($B84,'[2]Abr-25'!$C:$C,'[2]Abr-25'!$H:$H,0)-SUM($AB84:AD84),0)</f>
        <v>1846500</v>
      </c>
      <c r="AF84" s="54">
        <f>+IF(AF$7&lt;=$B$7,_xlfn.XLOOKUP($B84,'[2]May-25'!$C:$C,'[2]May-25'!$H:$H,0)-SUM($AB84:AE84),0)</f>
        <v>1375000</v>
      </c>
      <c r="AG84" s="54">
        <f>+IF(AG$7&lt;=$B$7,_xlfn.XLOOKUP($B84,'[2]Jun-25'!$C:$C,'[2]Jun-25'!$H:$H,0)-SUM($AB84:AF84),0)</f>
        <v>200000</v>
      </c>
      <c r="AH84" s="54">
        <f>+IF(AH$7&lt;=$B$7,_xlfn.XLOOKUP($B84,'[2]Jul-25'!$C:$C,'[2]Jul-25'!$H:$H,0)-SUM($AB84:AG84),0)</f>
        <v>0</v>
      </c>
      <c r="AI84" s="54">
        <f>+IF(AI$7&lt;=$B$7,_xlfn.XLOOKUP($B84,'[2]Ago-25'!$C:$C,'[2]Ago-25'!$H:$H,0)-SUM($AB84:AH84),0)</f>
        <v>0</v>
      </c>
      <c r="AJ84" s="54">
        <f>+IF(AJ$7&lt;=$B$7,_xlfn.XLOOKUP($B84,'[2]Sep-25'!$C:$C,'[2]Sep-25'!$H:$H,0)-SUM($AB84:AI84),0)</f>
        <v>0</v>
      </c>
      <c r="AK84" s="54">
        <f>+IF(AK$7&lt;=$B$7,_xlfn.XLOOKUP($B84,'[2]Oct-25'!$C:$C,'[2]Oct-25'!$H:$H,0)-SUM($AB84:AJ84),0)</f>
        <v>0</v>
      </c>
      <c r="AL84" s="54">
        <f>+IF(AL$7&lt;=$B$7,_xlfn.XLOOKUP($B84,'[2]Nov-25'!$C:$C,'[2]Nov-25'!$H:$H,0)-SUM($AB84:AK84),0)</f>
        <v>0</v>
      </c>
      <c r="AM84" s="54">
        <f>+IF(AM$7&lt;=$B$7,_xlfn.XLOOKUP($B84,'[2]Dic-25'!$C:$C,'[2]Dic-25'!$H:$H,0)-SUM($AB84:AL84),0)</f>
        <v>0</v>
      </c>
      <c r="AQ84" s="54">
        <f t="shared" si="63"/>
        <v>1058500</v>
      </c>
      <c r="AR84" s="54">
        <f t="shared" si="63"/>
        <v>4502356</v>
      </c>
      <c r="AS84" s="54">
        <f t="shared" si="63"/>
        <v>2006000</v>
      </c>
      <c r="AT84" s="54">
        <f t="shared" si="63"/>
        <v>1846500</v>
      </c>
      <c r="AU84" s="54">
        <f t="shared" si="63"/>
        <v>1375000</v>
      </c>
      <c r="AV84" s="54">
        <f t="shared" si="63"/>
        <v>200000</v>
      </c>
      <c r="AW84" s="54">
        <f t="shared" si="63"/>
        <v>0</v>
      </c>
      <c r="AX84" s="54">
        <f t="shared" si="63"/>
        <v>0</v>
      </c>
      <c r="AY84" s="54">
        <f t="shared" si="63"/>
        <v>0</v>
      </c>
      <c r="AZ84" s="54">
        <f t="shared" si="63"/>
        <v>0</v>
      </c>
      <c r="BA84" s="54">
        <f t="shared" si="63"/>
        <v>0</v>
      </c>
      <c r="BB84" s="54">
        <f t="shared" si="63"/>
        <v>0</v>
      </c>
    </row>
    <row r="85" spans="2:54" hidden="1" outlineLevel="1" x14ac:dyDescent="0.3">
      <c r="B85" s="18" t="s">
        <v>419</v>
      </c>
      <c r="C85" s="18" t="s">
        <v>420</v>
      </c>
      <c r="D85" s="54">
        <f>+_xlfn.XLOOKUP($B85,'[2]Ene-23'!$C:$C,'[2]Ene-23'!$H:$H,0)</f>
        <v>0</v>
      </c>
      <c r="E85" s="54">
        <f>+_xlfn.XLOOKUP($B85,'[2]Feb-23'!$C:$C,'[2]Feb-23'!$H:$H,0)-SUM($D85:D85)</f>
        <v>6052000</v>
      </c>
      <c r="F85" s="54">
        <f>+_xlfn.XLOOKUP($B85,'[2]Mar-23'!$C:$C,'[2]Mar-23'!$H:$H,0)-SUM($D85:E85)</f>
        <v>24921800</v>
      </c>
      <c r="G85" s="54">
        <f>+_xlfn.XLOOKUP($B85,'[2]Abr-23'!$C:$C,'[2]Abr-23'!$H:$H,0)-SUM($D85:F85)</f>
        <v>0</v>
      </c>
      <c r="H85" s="54">
        <f>+_xlfn.XLOOKUP($B85,'[2]May-23'!$C:$C,'[2]May-23'!$H:$H,0)-SUM($D85:G85)</f>
        <v>5340000</v>
      </c>
      <c r="I85" s="54">
        <f>+_xlfn.XLOOKUP($B85,'[2]Jun-23'!$C:$C,'[2]Jun-23'!$H:$H,0)-SUM($D85:H85)</f>
        <v>47329000</v>
      </c>
      <c r="J85" s="54">
        <f>+_xlfn.XLOOKUP($B85,'[2]Jul-23'!$C:$C,'[2]Jul-23'!$H:$H,0)-SUM($D85:I85)</f>
        <v>0</v>
      </c>
      <c r="K85" s="54">
        <f>+_xlfn.XLOOKUP($B85,'[2]Ago-23'!$C:$C,'[2]Ago-23'!$H:$H,0)-SUM($D85:J85)</f>
        <v>12587500</v>
      </c>
      <c r="L85" s="54">
        <f>+_xlfn.XLOOKUP($B85,'[2]Sep-23'!$C:$C,'[2]Sep-23'!$H:$H,0)-SUM($D85:K85)</f>
        <v>6798000</v>
      </c>
      <c r="M85" s="54">
        <f>+_xlfn.XLOOKUP($B85,'[2]Oct-23'!$C:$C,'[2]Oct-23'!$H:$H,0)-SUM($D85:L85)</f>
        <v>0</v>
      </c>
      <c r="N85" s="54">
        <f>+_xlfn.XLOOKUP($B85,'[2]Nov-23'!$C:$C,'[2]Nov-23'!$H:$H,0)-SUM($D85:M85)</f>
        <v>0</v>
      </c>
      <c r="O85" s="54">
        <f>+_xlfn.XLOOKUP($B85,'[2]Dic-23'!$C:$C,'[2]Dic-23'!$H:$H,0)-SUM($D85:N85)</f>
        <v>0</v>
      </c>
      <c r="P85" s="54">
        <f>+_xlfn.XLOOKUP($B85,'[2]Ene-24'!$C:$C,'[2]Ene-24'!$H:$H,0)</f>
        <v>0</v>
      </c>
      <c r="Q85" s="54">
        <f>+_xlfn.XLOOKUP($B85,'[2]Feb-24'!$C:$C,'[2]Feb-24'!$H:$H,0)-SUM($P85:P85)</f>
        <v>0</v>
      </c>
      <c r="R85" s="54">
        <f>+_xlfn.XLOOKUP($B85,'[2]Mar-24'!$C:$C,'[2]Mar-24'!$H:$H,0)-SUM($P85:Q85)</f>
        <v>0</v>
      </c>
      <c r="S85" s="54">
        <f>+_xlfn.XLOOKUP($B85,'[2]Abr-24'!$C:$C,'[2]Abr-24'!$H:$H,0)-SUM($P85:R85)</f>
        <v>0</v>
      </c>
      <c r="T85" s="54">
        <f>+_xlfn.XLOOKUP($B85,'[2]May-24'!$C:$C,'[2]May-24'!$H:$H,0)-SUM($P85:S85)</f>
        <v>0</v>
      </c>
      <c r="U85" s="54">
        <f>+_xlfn.XLOOKUP($B85,'[2]Jun-24'!$C:$C,'[2]Jun-24'!$H:$H,0)-SUM($P85:T85)</f>
        <v>0</v>
      </c>
      <c r="V85" s="54">
        <f>+_xlfn.XLOOKUP($B85,'[2]Jul-24'!$C:$C,'[2]Jul-24'!$H:$H,0)-SUM($P85:U85)</f>
        <v>0</v>
      </c>
      <c r="W85" s="54">
        <f>+_xlfn.XLOOKUP($B85,'[2]Ago-24'!$C:$C,'[2]Ago-24'!$H:$H,0)-SUM($P85:V85)</f>
        <v>0</v>
      </c>
      <c r="X85" s="54">
        <f>+_xlfn.XLOOKUP($B85,'[2]Sep-24'!$C:$C,'[2]Sep-24'!$H:$H,0)-SUM($P85:W85)</f>
        <v>140000</v>
      </c>
      <c r="Y85" s="54">
        <f>+_xlfn.XLOOKUP($B85,'[2]Oct-24'!$C:$C,'[2]Oct-24'!$H:$H,0)-SUM($P85:X85)</f>
        <v>0</v>
      </c>
      <c r="Z85" s="54">
        <f>+_xlfn.XLOOKUP($B85,'[2]Nov-24'!$C:$C,'[2]Nov-24'!$H:$H,0)-SUM($P85:Y85)</f>
        <v>0</v>
      </c>
      <c r="AA85" s="54">
        <f>+_xlfn.XLOOKUP($B85,'[2]Dic-24'!$C:$C,'[2]Dic-24'!$H:$H,0)-SUM($P85:Z85)</f>
        <v>0</v>
      </c>
      <c r="AB85" s="54">
        <f>+_xlfn.XLOOKUP($B85,'[2]Ene-25'!$C:$C,'[2]Ene-25'!$H:$H,0)</f>
        <v>0</v>
      </c>
      <c r="AC85" s="54">
        <f>+IF(AC$7&lt;=$B$7,_xlfn.XLOOKUP($B85,'[2]Feb-25'!$C:$C,'[2]Feb-25'!$H:$H,0)-SUM($AB85:AB85),0)</f>
        <v>0</v>
      </c>
      <c r="AD85" s="54">
        <f>+IF(AD$7&lt;=$B$7,_xlfn.XLOOKUP($B85,'[2]Mar-25'!$C:$C,'[2]Mar-25'!$H:$H,0)-SUM($AB85:AC85),0)</f>
        <v>0</v>
      </c>
      <c r="AE85" s="54">
        <f>+IF(AE$7&lt;=$B$7,_xlfn.XLOOKUP($B85,'[2]Abr-25'!$C:$C,'[2]Abr-25'!$H:$H,0)-SUM($AB85:AD85),0)</f>
        <v>0</v>
      </c>
      <c r="AF85" s="54">
        <f>+IF(AF$7&lt;=$B$7,_xlfn.XLOOKUP($B85,'[2]May-25'!$C:$C,'[2]May-25'!$H:$H,0)-SUM($AB85:AE85),0)</f>
        <v>0</v>
      </c>
      <c r="AG85" s="54">
        <f>+IF(AG$7&lt;=$B$7,_xlfn.XLOOKUP($B85,'[2]Jun-25'!$C:$C,'[2]Jun-25'!$H:$H,0)-SUM($AB85:AF85),0)</f>
        <v>0</v>
      </c>
      <c r="AH85" s="54">
        <f>+IF(AH$7&lt;=$B$7,_xlfn.XLOOKUP($B85,'[2]Jul-25'!$C:$C,'[2]Jul-25'!$H:$H,0)-SUM($AB85:AG85),0)</f>
        <v>0</v>
      </c>
      <c r="AI85" s="54">
        <f>+IF(AI$7&lt;=$B$7,_xlfn.XLOOKUP($B85,'[2]Ago-25'!$C:$C,'[2]Ago-25'!$H:$H,0)-SUM($AB85:AH85),0)</f>
        <v>0</v>
      </c>
      <c r="AJ85" s="54">
        <f>+IF(AJ$7&lt;=$B$7,_xlfn.XLOOKUP($B85,'[2]Sep-25'!$C:$C,'[2]Sep-25'!$H:$H,0)-SUM($AB85:AI85),0)</f>
        <v>0</v>
      </c>
      <c r="AK85" s="54">
        <f>+IF(AK$7&lt;=$B$7,_xlfn.XLOOKUP($B85,'[2]Oct-25'!$C:$C,'[2]Oct-25'!$H:$H,0)-SUM($AB85:AJ85),0)</f>
        <v>0</v>
      </c>
      <c r="AL85" s="54">
        <f>+IF(AL$7&lt;=$B$7,_xlfn.XLOOKUP($B85,'[2]Nov-25'!$C:$C,'[2]Nov-25'!$H:$H,0)-SUM($AB85:AK85),0)</f>
        <v>0</v>
      </c>
      <c r="AM85" s="54">
        <f>+IF(AM$7&lt;=$B$7,_xlfn.XLOOKUP($B85,'[2]Dic-25'!$C:$C,'[2]Dic-25'!$H:$H,0)-SUM($AB85:AL85),0)</f>
        <v>0</v>
      </c>
      <c r="AQ85" s="54">
        <f t="shared" si="63"/>
        <v>0</v>
      </c>
      <c r="AR85" s="54">
        <f t="shared" si="63"/>
        <v>0</v>
      </c>
      <c r="AS85" s="54">
        <f t="shared" si="63"/>
        <v>0</v>
      </c>
      <c r="AT85" s="54">
        <f t="shared" si="63"/>
        <v>0</v>
      </c>
      <c r="AU85" s="54">
        <f t="shared" si="63"/>
        <v>0</v>
      </c>
      <c r="AV85" s="54">
        <f t="shared" si="63"/>
        <v>0</v>
      </c>
      <c r="AW85" s="54">
        <f t="shared" si="63"/>
        <v>0</v>
      </c>
      <c r="AX85" s="54">
        <f t="shared" si="63"/>
        <v>0</v>
      </c>
      <c r="AY85" s="54">
        <f t="shared" si="63"/>
        <v>0</v>
      </c>
      <c r="AZ85" s="54">
        <f t="shared" si="63"/>
        <v>0</v>
      </c>
      <c r="BA85" s="54">
        <f t="shared" si="63"/>
        <v>0</v>
      </c>
      <c r="BB85" s="54">
        <f t="shared" si="63"/>
        <v>0</v>
      </c>
    </row>
    <row r="86" spans="2:54" hidden="1" outlineLevel="1" x14ac:dyDescent="0.3">
      <c r="B86" s="18" t="s">
        <v>421</v>
      </c>
      <c r="C86" s="18" t="s">
        <v>422</v>
      </c>
      <c r="D86" s="54">
        <f>+_xlfn.XLOOKUP($B86,'[2]Ene-23'!$C:$C,'[2]Ene-23'!$H:$H,0)</f>
        <v>0</v>
      </c>
      <c r="E86" s="54">
        <f>+_xlfn.XLOOKUP($B86,'[2]Feb-23'!$C:$C,'[2]Feb-23'!$H:$H,0)-SUM($D86:D86)</f>
        <v>0</v>
      </c>
      <c r="F86" s="54">
        <f>+_xlfn.XLOOKUP($B86,'[2]Mar-23'!$C:$C,'[2]Mar-23'!$H:$H,0)-SUM($D86:E86)</f>
        <v>0</v>
      </c>
      <c r="G86" s="54">
        <f>+_xlfn.XLOOKUP($B86,'[2]Abr-23'!$C:$C,'[2]Abr-23'!$H:$H,0)-SUM($D86:F86)</f>
        <v>0</v>
      </c>
      <c r="H86" s="54">
        <f>+_xlfn.XLOOKUP($B86,'[2]May-23'!$C:$C,'[2]May-23'!$H:$H,0)-SUM($D86:G86)</f>
        <v>0</v>
      </c>
      <c r="I86" s="54">
        <f>+_xlfn.XLOOKUP($B86,'[2]Jun-23'!$C:$C,'[2]Jun-23'!$H:$H,0)-SUM($D86:H86)</f>
        <v>0</v>
      </c>
      <c r="J86" s="54">
        <f>+_xlfn.XLOOKUP($B86,'[2]Jul-23'!$C:$C,'[2]Jul-23'!$H:$H,0)-SUM($D86:I86)</f>
        <v>0</v>
      </c>
      <c r="K86" s="54">
        <f>+_xlfn.XLOOKUP($B86,'[2]Ago-23'!$C:$C,'[2]Ago-23'!$H:$H,0)-SUM($D86:J86)</f>
        <v>0</v>
      </c>
      <c r="L86" s="54">
        <f>+_xlfn.XLOOKUP($B86,'[2]Sep-23'!$C:$C,'[2]Sep-23'!$H:$H,0)-SUM($D86:K86)</f>
        <v>0</v>
      </c>
      <c r="M86" s="54">
        <f>+_xlfn.XLOOKUP($B86,'[2]Oct-23'!$C:$C,'[2]Oct-23'!$H:$H,0)-SUM($D86:L86)</f>
        <v>0</v>
      </c>
      <c r="N86" s="54">
        <f>+_xlfn.XLOOKUP($B86,'[2]Nov-23'!$C:$C,'[2]Nov-23'!$H:$H,0)-SUM($D86:M86)</f>
        <v>0</v>
      </c>
      <c r="O86" s="54">
        <f>+_xlfn.XLOOKUP($B86,'[2]Dic-23'!$C:$C,'[2]Dic-23'!$H:$H,0)-SUM($D86:N86)</f>
        <v>0</v>
      </c>
      <c r="P86" s="54">
        <f>+_xlfn.XLOOKUP($B86,'[2]Ene-24'!$C:$C,'[2]Ene-24'!$H:$H,0)</f>
        <v>0</v>
      </c>
      <c r="Q86" s="54">
        <f>+_xlfn.XLOOKUP($B86,'[2]Feb-24'!$C:$C,'[2]Feb-24'!$H:$H,0)-SUM($P86:P86)</f>
        <v>0</v>
      </c>
      <c r="R86" s="54">
        <f>+_xlfn.XLOOKUP($B86,'[2]Mar-24'!$C:$C,'[2]Mar-24'!$H:$H,0)-SUM($P86:Q86)</f>
        <v>0</v>
      </c>
      <c r="S86" s="54">
        <f>+_xlfn.XLOOKUP($B86,'[2]Abr-24'!$C:$C,'[2]Abr-24'!$H:$H,0)-SUM($P86:R86)</f>
        <v>0</v>
      </c>
      <c r="T86" s="54">
        <f>+_xlfn.XLOOKUP($B86,'[2]May-24'!$C:$C,'[2]May-24'!$H:$H,0)-SUM($P86:S86)</f>
        <v>0</v>
      </c>
      <c r="U86" s="54">
        <f>+_xlfn.XLOOKUP($B86,'[2]Jun-24'!$C:$C,'[2]Jun-24'!$H:$H,0)-SUM($P86:T86)</f>
        <v>0</v>
      </c>
      <c r="V86" s="54">
        <f>+_xlfn.XLOOKUP($B86,'[2]Jul-24'!$C:$C,'[2]Jul-24'!$H:$H,0)-SUM($P86:U86)</f>
        <v>0</v>
      </c>
      <c r="W86" s="54">
        <f>+_xlfn.XLOOKUP($B86,'[2]Ago-24'!$C:$C,'[2]Ago-24'!$H:$H,0)-SUM($P86:V86)</f>
        <v>0</v>
      </c>
      <c r="X86" s="54">
        <f>+_xlfn.XLOOKUP($B86,'[2]Sep-24'!$C:$C,'[2]Sep-24'!$H:$H,0)-SUM($P86:W86)</f>
        <v>0</v>
      </c>
      <c r="Y86" s="54">
        <f>+_xlfn.XLOOKUP($B86,'[2]Oct-24'!$C:$C,'[2]Oct-24'!$H:$H,0)-SUM($P86:X86)</f>
        <v>0</v>
      </c>
      <c r="Z86" s="54">
        <f>+_xlfn.XLOOKUP($B86,'[2]Nov-24'!$C:$C,'[2]Nov-24'!$H:$H,0)-SUM($P86:Y86)</f>
        <v>0</v>
      </c>
      <c r="AA86" s="54">
        <f>+_xlfn.XLOOKUP($B86,'[2]Dic-24'!$C:$C,'[2]Dic-24'!$H:$H,0)-SUM($P86:Z86)</f>
        <v>0</v>
      </c>
      <c r="AB86" s="54">
        <f>+_xlfn.XLOOKUP($B86,'[2]Ene-25'!$C:$C,'[2]Ene-25'!$H:$H,0)</f>
        <v>0</v>
      </c>
      <c r="AC86" s="54">
        <f>+IF(AC$7&lt;=$B$7,_xlfn.XLOOKUP($B86,'[2]Feb-25'!$C:$C,'[2]Feb-25'!$H:$H,0)-SUM($AB86:AB86),0)</f>
        <v>0</v>
      </c>
      <c r="AD86" s="54">
        <f>+IF(AD$7&lt;=$B$7,_xlfn.XLOOKUP($B86,'[2]Mar-25'!$C:$C,'[2]Mar-25'!$H:$H,0)-SUM($AB86:AC86),0)</f>
        <v>0</v>
      </c>
      <c r="AE86" s="54">
        <f>+IF(AE$7&lt;=$B$7,_xlfn.XLOOKUP($B86,'[2]Abr-25'!$C:$C,'[2]Abr-25'!$H:$H,0)-SUM($AB86:AD86),0)</f>
        <v>0</v>
      </c>
      <c r="AF86" s="54">
        <f>+IF(AF$7&lt;=$B$7,_xlfn.XLOOKUP($B86,'[2]May-25'!$C:$C,'[2]May-25'!$H:$H,0)-SUM($AB86:AE86),0)</f>
        <v>0</v>
      </c>
      <c r="AG86" s="54">
        <f>+IF(AG$7&lt;=$B$7,_xlfn.XLOOKUP($B86,'[2]Jun-25'!$C:$C,'[2]Jun-25'!$H:$H,0)-SUM($AB86:AF86),0)</f>
        <v>0</v>
      </c>
      <c r="AH86" s="54">
        <f>+IF(AH$7&lt;=$B$7,_xlfn.XLOOKUP($B86,'[2]Jul-25'!$C:$C,'[2]Jul-25'!$H:$H,0)-SUM($AB86:AG86),0)</f>
        <v>0</v>
      </c>
      <c r="AI86" s="54">
        <f>+IF(AI$7&lt;=$B$7,_xlfn.XLOOKUP($B86,'[2]Ago-25'!$C:$C,'[2]Ago-25'!$H:$H,0)-SUM($AB86:AH86),0)</f>
        <v>0</v>
      </c>
      <c r="AJ86" s="54">
        <f>+IF(AJ$7&lt;=$B$7,_xlfn.XLOOKUP($B86,'[2]Sep-25'!$C:$C,'[2]Sep-25'!$H:$H,0)-SUM($AB86:AI86),0)</f>
        <v>0</v>
      </c>
      <c r="AK86" s="54">
        <f>+IF(AK$7&lt;=$B$7,_xlfn.XLOOKUP($B86,'[2]Oct-25'!$C:$C,'[2]Oct-25'!$H:$H,0)-SUM($AB86:AJ86),0)</f>
        <v>0</v>
      </c>
      <c r="AL86" s="54">
        <f>+IF(AL$7&lt;=$B$7,_xlfn.XLOOKUP($B86,'[2]Nov-25'!$C:$C,'[2]Nov-25'!$H:$H,0)-SUM($AB86:AK86),0)</f>
        <v>0</v>
      </c>
      <c r="AM86" s="54">
        <f>+IF(AM$7&lt;=$B$7,_xlfn.XLOOKUP($B86,'[2]Dic-25'!$C:$C,'[2]Dic-25'!$H:$H,0)-SUM($AB86:AL86),0)</f>
        <v>0</v>
      </c>
      <c r="AQ86" s="54">
        <f t="shared" si="63"/>
        <v>0</v>
      </c>
      <c r="AR86" s="54">
        <f t="shared" si="63"/>
        <v>0</v>
      </c>
      <c r="AS86" s="54">
        <f t="shared" si="63"/>
        <v>0</v>
      </c>
      <c r="AT86" s="54">
        <f t="shared" si="63"/>
        <v>0</v>
      </c>
      <c r="AU86" s="54">
        <f t="shared" si="63"/>
        <v>0</v>
      </c>
      <c r="AV86" s="54">
        <f t="shared" si="63"/>
        <v>0</v>
      </c>
      <c r="AW86" s="54">
        <f t="shared" si="63"/>
        <v>0</v>
      </c>
      <c r="AX86" s="54">
        <f t="shared" si="63"/>
        <v>0</v>
      </c>
      <c r="AY86" s="54">
        <f t="shared" si="63"/>
        <v>0</v>
      </c>
      <c r="AZ86" s="54">
        <f t="shared" si="63"/>
        <v>0</v>
      </c>
      <c r="BA86" s="54">
        <f t="shared" si="63"/>
        <v>0</v>
      </c>
      <c r="BB86" s="54">
        <f t="shared" si="63"/>
        <v>0</v>
      </c>
    </row>
    <row r="87" spans="2:54" hidden="1" outlineLevel="1" x14ac:dyDescent="0.3">
      <c r="B87" s="18" t="s">
        <v>423</v>
      </c>
      <c r="C87" s="18" t="s">
        <v>424</v>
      </c>
      <c r="D87" s="54">
        <f>+_xlfn.XLOOKUP($B87,'[2]Ene-23'!$C:$C,'[2]Ene-23'!$H:$H,0)</f>
        <v>0</v>
      </c>
      <c r="E87" s="54">
        <f>+_xlfn.XLOOKUP($B87,'[2]Feb-23'!$C:$C,'[2]Feb-23'!$H:$H,0)-SUM($D87:D87)</f>
        <v>0</v>
      </c>
      <c r="F87" s="54">
        <f>+_xlfn.XLOOKUP($B87,'[2]Mar-23'!$C:$C,'[2]Mar-23'!$H:$H,0)-SUM($D87:E87)</f>
        <v>0</v>
      </c>
      <c r="G87" s="54">
        <f>+_xlfn.XLOOKUP($B87,'[2]Abr-23'!$C:$C,'[2]Abr-23'!$H:$H,0)-SUM($D87:F87)</f>
        <v>0</v>
      </c>
      <c r="H87" s="54">
        <f>+_xlfn.XLOOKUP($B87,'[2]May-23'!$C:$C,'[2]May-23'!$H:$H,0)-SUM($D87:G87)</f>
        <v>0</v>
      </c>
      <c r="I87" s="54">
        <f>+_xlfn.XLOOKUP($B87,'[2]Jun-23'!$C:$C,'[2]Jun-23'!$H:$H,0)-SUM($D87:H87)</f>
        <v>0</v>
      </c>
      <c r="J87" s="54">
        <f>+_xlfn.XLOOKUP($B87,'[2]Jul-23'!$C:$C,'[2]Jul-23'!$H:$H,0)-SUM($D87:I87)</f>
        <v>0</v>
      </c>
      <c r="K87" s="54">
        <f>+_xlfn.XLOOKUP($B87,'[2]Ago-23'!$C:$C,'[2]Ago-23'!$H:$H,0)-SUM($D87:J87)</f>
        <v>0</v>
      </c>
      <c r="L87" s="54">
        <f>+_xlfn.XLOOKUP($B87,'[2]Sep-23'!$C:$C,'[2]Sep-23'!$H:$H,0)-SUM($D87:K87)</f>
        <v>0</v>
      </c>
      <c r="M87" s="54">
        <f>+_xlfn.XLOOKUP($B87,'[2]Oct-23'!$C:$C,'[2]Oct-23'!$H:$H,0)-SUM($D87:L87)</f>
        <v>0</v>
      </c>
      <c r="N87" s="54">
        <f>+_xlfn.XLOOKUP($B87,'[2]Nov-23'!$C:$C,'[2]Nov-23'!$H:$H,0)-SUM($D87:M87)</f>
        <v>0</v>
      </c>
      <c r="O87" s="54">
        <f>+_xlfn.XLOOKUP($B87,'[2]Dic-23'!$C:$C,'[2]Dic-23'!$H:$H,0)-SUM($D87:N87)</f>
        <v>0</v>
      </c>
      <c r="P87" s="54">
        <f>+_xlfn.XLOOKUP($B87,'[2]Ene-24'!$C:$C,'[2]Ene-24'!$H:$H,0)</f>
        <v>0</v>
      </c>
      <c r="Q87" s="54">
        <f>+_xlfn.XLOOKUP($B87,'[2]Feb-24'!$C:$C,'[2]Feb-24'!$H:$H,0)-SUM($P87:P87)</f>
        <v>0</v>
      </c>
      <c r="R87" s="54">
        <f>+_xlfn.XLOOKUP($B87,'[2]Mar-24'!$C:$C,'[2]Mar-24'!$H:$H,0)-SUM($P87:Q87)</f>
        <v>43333</v>
      </c>
      <c r="S87" s="54">
        <f>+_xlfn.XLOOKUP($B87,'[2]Abr-24'!$C:$C,'[2]Abr-24'!$H:$H,0)-SUM($P87:R87)</f>
        <v>0</v>
      </c>
      <c r="T87" s="54">
        <f>+_xlfn.XLOOKUP($B87,'[2]May-24'!$C:$C,'[2]May-24'!$H:$H,0)-SUM($P87:S87)</f>
        <v>0</v>
      </c>
      <c r="U87" s="54">
        <f>+_xlfn.XLOOKUP($B87,'[2]Jun-24'!$C:$C,'[2]Jun-24'!$H:$H,0)-SUM($P87:T87)</f>
        <v>0</v>
      </c>
      <c r="V87" s="54">
        <f>+_xlfn.XLOOKUP($B87,'[2]Jul-24'!$C:$C,'[2]Jul-24'!$H:$H,0)-SUM($P87:U87)</f>
        <v>0</v>
      </c>
      <c r="W87" s="54">
        <f>+_xlfn.XLOOKUP($B87,'[2]Ago-24'!$C:$C,'[2]Ago-24'!$H:$H,0)-SUM($P87:V87)</f>
        <v>0</v>
      </c>
      <c r="X87" s="54">
        <f>+_xlfn.XLOOKUP($B87,'[2]Sep-24'!$C:$C,'[2]Sep-24'!$H:$H,0)-SUM($P87:W87)</f>
        <v>0</v>
      </c>
      <c r="Y87" s="54">
        <f>+_xlfn.XLOOKUP($B87,'[2]Oct-24'!$C:$C,'[2]Oct-24'!$H:$H,0)-SUM($P87:X87)</f>
        <v>0</v>
      </c>
      <c r="Z87" s="54">
        <f>+_xlfn.XLOOKUP($B87,'[2]Nov-24'!$C:$C,'[2]Nov-24'!$H:$H,0)-SUM($P87:Y87)</f>
        <v>0</v>
      </c>
      <c r="AA87" s="54">
        <f>+_xlfn.XLOOKUP($B87,'[2]Dic-24'!$C:$C,'[2]Dic-24'!$H:$H,0)-SUM($P87:Z87)</f>
        <v>0</v>
      </c>
      <c r="AB87" s="54">
        <f>+_xlfn.XLOOKUP($B87,'[2]Ene-25'!$C:$C,'[2]Ene-25'!$H:$H,0)</f>
        <v>0</v>
      </c>
      <c r="AC87" s="54">
        <f>+IF(AC$7&lt;=$B$7,_xlfn.XLOOKUP($B87,'[2]Feb-25'!$C:$C,'[2]Feb-25'!$H:$H,0)-SUM($AB87:AB87),0)</f>
        <v>0</v>
      </c>
      <c r="AD87" s="54">
        <f>+IF(AD$7&lt;=$B$7,_xlfn.XLOOKUP($B87,'[2]Mar-25'!$C:$C,'[2]Mar-25'!$H:$H,0)-SUM($AB87:AC87),0)</f>
        <v>0</v>
      </c>
      <c r="AE87" s="54">
        <f>+IF(AE$7&lt;=$B$7,_xlfn.XLOOKUP($B87,'[2]Abr-25'!$C:$C,'[2]Abr-25'!$H:$H,0)-SUM($AB87:AD87),0)</f>
        <v>0</v>
      </c>
      <c r="AF87" s="54">
        <f>+IF(AF$7&lt;=$B$7,_xlfn.XLOOKUP($B87,'[2]May-25'!$C:$C,'[2]May-25'!$H:$H,0)-SUM($AB87:AE87),0)</f>
        <v>0</v>
      </c>
      <c r="AG87" s="54">
        <f>+IF(AG$7&lt;=$B$7,_xlfn.XLOOKUP($B87,'[2]Jun-25'!$C:$C,'[2]Jun-25'!$H:$H,0)-SUM($AB87:AF87),0)</f>
        <v>0</v>
      </c>
      <c r="AH87" s="54">
        <f>+IF(AH$7&lt;=$B$7,_xlfn.XLOOKUP($B87,'[2]Jul-25'!$C:$C,'[2]Jul-25'!$H:$H,0)-SUM($AB87:AG87),0)</f>
        <v>0</v>
      </c>
      <c r="AI87" s="54">
        <f>+IF(AI$7&lt;=$B$7,_xlfn.XLOOKUP($B87,'[2]Ago-25'!$C:$C,'[2]Ago-25'!$H:$H,0)-SUM($AB87:AH87),0)</f>
        <v>0</v>
      </c>
      <c r="AJ87" s="54">
        <f>+IF(AJ$7&lt;=$B$7,_xlfn.XLOOKUP($B87,'[2]Sep-25'!$C:$C,'[2]Sep-25'!$H:$H,0)-SUM($AB87:AI87),0)</f>
        <v>0</v>
      </c>
      <c r="AK87" s="54">
        <f>+IF(AK$7&lt;=$B$7,_xlfn.XLOOKUP($B87,'[2]Oct-25'!$C:$C,'[2]Oct-25'!$H:$H,0)-SUM($AB87:AJ87),0)</f>
        <v>0</v>
      </c>
      <c r="AL87" s="54">
        <f>+IF(AL$7&lt;=$B$7,_xlfn.XLOOKUP($B87,'[2]Nov-25'!$C:$C,'[2]Nov-25'!$H:$H,0)-SUM($AB87:AK87),0)</f>
        <v>0</v>
      </c>
      <c r="AM87" s="54">
        <f>+IF(AM$7&lt;=$B$7,_xlfn.XLOOKUP($B87,'[2]Dic-25'!$C:$C,'[2]Dic-25'!$H:$H,0)-SUM($AB87:AL87),0)</f>
        <v>0</v>
      </c>
      <c r="AQ87" s="54">
        <f t="shared" si="63"/>
        <v>0</v>
      </c>
      <c r="AR87" s="54">
        <f t="shared" si="63"/>
        <v>0</v>
      </c>
      <c r="AS87" s="54">
        <f t="shared" si="63"/>
        <v>0</v>
      </c>
      <c r="AT87" s="54">
        <f t="shared" si="63"/>
        <v>0</v>
      </c>
      <c r="AU87" s="54">
        <f t="shared" si="63"/>
        <v>0</v>
      </c>
      <c r="AV87" s="54">
        <f t="shared" si="63"/>
        <v>0</v>
      </c>
      <c r="AW87" s="54">
        <f t="shared" si="63"/>
        <v>0</v>
      </c>
      <c r="AX87" s="54">
        <f t="shared" si="63"/>
        <v>0</v>
      </c>
      <c r="AY87" s="54">
        <f t="shared" si="63"/>
        <v>0</v>
      </c>
      <c r="AZ87" s="54">
        <f t="shared" si="63"/>
        <v>0</v>
      </c>
      <c r="BA87" s="54">
        <f t="shared" si="63"/>
        <v>0</v>
      </c>
      <c r="BB87" s="54">
        <f t="shared" si="63"/>
        <v>0</v>
      </c>
    </row>
    <row r="88" spans="2:54" hidden="1" outlineLevel="1" x14ac:dyDescent="0.3">
      <c r="B88" s="18" t="s">
        <v>141</v>
      </c>
      <c r="C88" s="18" t="s">
        <v>142</v>
      </c>
      <c r="D88" s="54">
        <f>+_xlfn.XLOOKUP($B88,'[2]Ene-23'!$C:$C,'[2]Ene-23'!$H:$H,0)</f>
        <v>0</v>
      </c>
      <c r="E88" s="54">
        <f>+_xlfn.XLOOKUP($B88,'[2]Feb-23'!$C:$C,'[2]Feb-23'!$H:$H,0)-SUM($D88:D88)</f>
        <v>0</v>
      </c>
      <c r="F88" s="54">
        <f>+_xlfn.XLOOKUP($B88,'[2]Mar-23'!$C:$C,'[2]Mar-23'!$H:$H,0)-SUM($D88:E88)</f>
        <v>0</v>
      </c>
      <c r="G88" s="54">
        <f>+_xlfn.XLOOKUP($B88,'[2]Abr-23'!$C:$C,'[2]Abr-23'!$H:$H,0)-SUM($D88:F88)</f>
        <v>0</v>
      </c>
      <c r="H88" s="54">
        <f>+_xlfn.XLOOKUP($B88,'[2]May-23'!$C:$C,'[2]May-23'!$H:$H,0)-SUM($D88:G88)</f>
        <v>0</v>
      </c>
      <c r="I88" s="54">
        <f>+_xlfn.XLOOKUP($B88,'[2]Jun-23'!$C:$C,'[2]Jun-23'!$H:$H,0)-SUM($D88:H88)</f>
        <v>0</v>
      </c>
      <c r="J88" s="54">
        <f>+_xlfn.XLOOKUP($B88,'[2]Jul-23'!$C:$C,'[2]Jul-23'!$H:$H,0)-SUM($D88:I88)</f>
        <v>0</v>
      </c>
      <c r="K88" s="54">
        <f>+_xlfn.XLOOKUP($B88,'[2]Ago-23'!$C:$C,'[2]Ago-23'!$H:$H,0)-SUM($D88:J88)</f>
        <v>0</v>
      </c>
      <c r="L88" s="54">
        <f>+_xlfn.XLOOKUP($B88,'[2]Sep-23'!$C:$C,'[2]Sep-23'!$H:$H,0)-SUM($D88:K88)</f>
        <v>0</v>
      </c>
      <c r="M88" s="54">
        <f>+_xlfn.XLOOKUP($B88,'[2]Oct-23'!$C:$C,'[2]Oct-23'!$H:$H,0)-SUM($D88:L88)</f>
        <v>0</v>
      </c>
      <c r="N88" s="54">
        <f>+_xlfn.XLOOKUP($B88,'[2]Nov-23'!$C:$C,'[2]Nov-23'!$H:$H,0)-SUM($D88:M88)</f>
        <v>0</v>
      </c>
      <c r="O88" s="54">
        <f>+_xlfn.XLOOKUP($B88,'[2]Dic-23'!$C:$C,'[2]Dic-23'!$H:$H,0)-SUM($D88:N88)</f>
        <v>0</v>
      </c>
      <c r="P88" s="54">
        <f>+_xlfn.XLOOKUP($B88,'[2]Ene-24'!$C:$C,'[2]Ene-24'!$H:$H,0)</f>
        <v>0</v>
      </c>
      <c r="Q88" s="54">
        <f>+_xlfn.XLOOKUP($B88,'[2]Feb-24'!$C:$C,'[2]Feb-24'!$H:$H,0)-SUM($P88:P88)</f>
        <v>0</v>
      </c>
      <c r="R88" s="54">
        <f>+_xlfn.XLOOKUP($B88,'[2]Mar-24'!$C:$C,'[2]Mar-24'!$H:$H,0)-SUM($P88:Q88)</f>
        <v>0</v>
      </c>
      <c r="S88" s="54">
        <f>+_xlfn.XLOOKUP($B88,'[2]Abr-24'!$C:$C,'[2]Abr-24'!$H:$H,0)-SUM($P88:R88)</f>
        <v>0</v>
      </c>
      <c r="T88" s="54">
        <f>+_xlfn.XLOOKUP($B88,'[2]May-24'!$C:$C,'[2]May-24'!$H:$H,0)-SUM($P88:S88)</f>
        <v>0</v>
      </c>
      <c r="U88" s="54">
        <f>+_xlfn.XLOOKUP($B88,'[2]Jun-24'!$C:$C,'[2]Jun-24'!$H:$H,0)-SUM($P88:T88)</f>
        <v>0</v>
      </c>
      <c r="V88" s="54">
        <f>+_xlfn.XLOOKUP($B88,'[2]Jul-24'!$C:$C,'[2]Jul-24'!$H:$H,0)-SUM($P88:U88)</f>
        <v>0</v>
      </c>
      <c r="W88" s="54">
        <f>+_xlfn.XLOOKUP($B88,'[2]Ago-24'!$C:$C,'[2]Ago-24'!$H:$H,0)-SUM($P88:V88)</f>
        <v>0</v>
      </c>
      <c r="X88" s="54">
        <f>+_xlfn.XLOOKUP($B88,'[2]Sep-24'!$C:$C,'[2]Sep-24'!$H:$H,0)-SUM($P88:W88)</f>
        <v>290000</v>
      </c>
      <c r="Y88" s="54">
        <f>+_xlfn.XLOOKUP($B88,'[2]Oct-24'!$C:$C,'[2]Oct-24'!$H:$H,0)-SUM($P88:X88)</f>
        <v>350000</v>
      </c>
      <c r="Z88" s="54">
        <f>+_xlfn.XLOOKUP($B88,'[2]Nov-24'!$C:$C,'[2]Nov-24'!$H:$H,0)-SUM($P88:Y88)</f>
        <v>0</v>
      </c>
      <c r="AA88" s="54">
        <f>+_xlfn.XLOOKUP($B88,'[2]Dic-24'!$C:$C,'[2]Dic-24'!$H:$H,0)-SUM($P88:Z88)</f>
        <v>0</v>
      </c>
      <c r="AB88" s="54">
        <f>+_xlfn.XLOOKUP($B88,'[2]Ene-25'!$C:$C,'[2]Ene-25'!$H:$H,0)</f>
        <v>0</v>
      </c>
      <c r="AC88" s="54">
        <f>+IF(AC$7&lt;=$B$7,_xlfn.XLOOKUP($B88,'[2]Feb-25'!$C:$C,'[2]Feb-25'!$H:$H,0)-SUM($AB88:AB88),0)</f>
        <v>0</v>
      </c>
      <c r="AD88" s="54">
        <f>+IF(AD$7&lt;=$B$7,_xlfn.XLOOKUP($B88,'[2]Mar-25'!$C:$C,'[2]Mar-25'!$H:$H,0)-SUM($AB88:AC88),0)</f>
        <v>0</v>
      </c>
      <c r="AE88" s="54">
        <f>+IF(AE$7&lt;=$B$7,_xlfn.XLOOKUP($B88,'[2]Abr-25'!$C:$C,'[2]Abr-25'!$H:$H,0)-SUM($AB88:AD88),0)</f>
        <v>0</v>
      </c>
      <c r="AF88" s="54">
        <f>+IF(AF$7&lt;=$B$7,_xlfn.XLOOKUP($B88,'[2]May-25'!$C:$C,'[2]May-25'!$H:$H,0)-SUM($AB88:AE88),0)</f>
        <v>0</v>
      </c>
      <c r="AG88" s="54">
        <f>+IF(AG$7&lt;=$B$7,_xlfn.XLOOKUP($B88,'[2]Jun-25'!$C:$C,'[2]Jun-25'!$H:$H,0)-SUM($AB88:AF88),0)</f>
        <v>0</v>
      </c>
      <c r="AH88" s="54">
        <f>+IF(AH$7&lt;=$B$7,_xlfn.XLOOKUP($B88,'[2]Jul-25'!$C:$C,'[2]Jul-25'!$H:$H,0)-SUM($AB88:AG88),0)</f>
        <v>0</v>
      </c>
      <c r="AI88" s="54">
        <f>+IF(AI$7&lt;=$B$7,_xlfn.XLOOKUP($B88,'[2]Ago-25'!$C:$C,'[2]Ago-25'!$H:$H,0)-SUM($AB88:AH88),0)</f>
        <v>0</v>
      </c>
      <c r="AJ88" s="54">
        <f>+IF(AJ$7&lt;=$B$7,_xlfn.XLOOKUP($B88,'[2]Sep-25'!$C:$C,'[2]Sep-25'!$H:$H,0)-SUM($AB88:AI88),0)</f>
        <v>0</v>
      </c>
      <c r="AK88" s="54">
        <f>+IF(AK$7&lt;=$B$7,_xlfn.XLOOKUP($B88,'[2]Oct-25'!$C:$C,'[2]Oct-25'!$H:$H,0)-SUM($AB88:AJ88),0)</f>
        <v>0</v>
      </c>
      <c r="AL88" s="54">
        <f>+IF(AL$7&lt;=$B$7,_xlfn.XLOOKUP($B88,'[2]Nov-25'!$C:$C,'[2]Nov-25'!$H:$H,0)-SUM($AB88:AK88),0)</f>
        <v>0</v>
      </c>
      <c r="AM88" s="54">
        <f>+IF(AM$7&lt;=$B$7,_xlfn.XLOOKUP($B88,'[2]Dic-25'!$C:$C,'[2]Dic-25'!$H:$H,0)-SUM($AB88:AL88),0)</f>
        <v>0</v>
      </c>
      <c r="AQ88" s="54">
        <f t="shared" si="63"/>
        <v>0</v>
      </c>
      <c r="AR88" s="54">
        <f t="shared" si="63"/>
        <v>0</v>
      </c>
      <c r="AS88" s="54">
        <f t="shared" si="63"/>
        <v>0</v>
      </c>
      <c r="AT88" s="54">
        <f t="shared" si="63"/>
        <v>0</v>
      </c>
      <c r="AU88" s="54">
        <f t="shared" si="63"/>
        <v>0</v>
      </c>
      <c r="AV88" s="54">
        <f t="shared" si="63"/>
        <v>0</v>
      </c>
      <c r="AW88" s="54">
        <f t="shared" si="63"/>
        <v>0</v>
      </c>
      <c r="AX88" s="54">
        <f t="shared" si="63"/>
        <v>0</v>
      </c>
      <c r="AY88" s="54">
        <f t="shared" si="63"/>
        <v>0</v>
      </c>
      <c r="AZ88" s="54">
        <f t="shared" si="63"/>
        <v>0</v>
      </c>
      <c r="BA88" s="54">
        <f t="shared" si="63"/>
        <v>0</v>
      </c>
      <c r="BB88" s="54">
        <f t="shared" si="63"/>
        <v>0</v>
      </c>
    </row>
    <row r="89" spans="2:54" hidden="1" outlineLevel="1" x14ac:dyDescent="0.3">
      <c r="B89" s="18" t="s">
        <v>143</v>
      </c>
      <c r="C89" s="18" t="s">
        <v>144</v>
      </c>
      <c r="D89" s="54">
        <f>+_xlfn.XLOOKUP($B89,'[2]Ene-23'!$C:$C,'[2]Ene-23'!$H:$H,0)</f>
        <v>0</v>
      </c>
      <c r="E89" s="54">
        <f>+_xlfn.XLOOKUP($B89,'[2]Feb-23'!$C:$C,'[2]Feb-23'!$H:$H,0)-SUM($D89:D89)</f>
        <v>0</v>
      </c>
      <c r="F89" s="54">
        <f>+_xlfn.XLOOKUP($B89,'[2]Mar-23'!$C:$C,'[2]Mar-23'!$H:$H,0)-SUM($D89:E89)</f>
        <v>0</v>
      </c>
      <c r="G89" s="54">
        <f>+_xlfn.XLOOKUP($B89,'[2]Abr-23'!$C:$C,'[2]Abr-23'!$H:$H,0)-SUM($D89:F89)</f>
        <v>0</v>
      </c>
      <c r="H89" s="54">
        <f>+_xlfn.XLOOKUP($B89,'[2]May-23'!$C:$C,'[2]May-23'!$H:$H,0)-SUM($D89:G89)</f>
        <v>0</v>
      </c>
      <c r="I89" s="54">
        <f>+_xlfn.XLOOKUP($B89,'[2]Jun-23'!$C:$C,'[2]Jun-23'!$H:$H,0)-SUM($D89:H89)</f>
        <v>0</v>
      </c>
      <c r="J89" s="54">
        <f>+_xlfn.XLOOKUP($B89,'[2]Jul-23'!$C:$C,'[2]Jul-23'!$H:$H,0)-SUM($D89:I89)</f>
        <v>1450000</v>
      </c>
      <c r="K89" s="54">
        <f>+_xlfn.XLOOKUP($B89,'[2]Ago-23'!$C:$C,'[2]Ago-23'!$H:$H,0)-SUM($D89:J89)</f>
        <v>0</v>
      </c>
      <c r="L89" s="54">
        <f>+_xlfn.XLOOKUP($B89,'[2]Sep-23'!$C:$C,'[2]Sep-23'!$H:$H,0)-SUM($D89:K89)</f>
        <v>0</v>
      </c>
      <c r="M89" s="54">
        <f>+_xlfn.XLOOKUP($B89,'[2]Oct-23'!$C:$C,'[2]Oct-23'!$H:$H,0)-SUM($D89:L89)</f>
        <v>1247446</v>
      </c>
      <c r="N89" s="54">
        <f>+_xlfn.XLOOKUP($B89,'[2]Nov-23'!$C:$C,'[2]Nov-23'!$H:$H,0)-SUM($D89:M89)</f>
        <v>13878500</v>
      </c>
      <c r="O89" s="54">
        <f>+_xlfn.XLOOKUP($B89,'[2]Dic-23'!$C:$C,'[2]Dic-23'!$H:$H,0)-SUM($D89:N89)</f>
        <v>3300000</v>
      </c>
      <c r="P89" s="54">
        <f>+_xlfn.XLOOKUP($B89,'[2]Ene-24'!$C:$C,'[2]Ene-24'!$H:$H,0)</f>
        <v>9130000</v>
      </c>
      <c r="Q89" s="54">
        <f>+_xlfn.XLOOKUP($B89,'[2]Feb-24'!$C:$C,'[2]Feb-24'!$H:$H,0)-SUM($P89:P89)</f>
        <v>2361200</v>
      </c>
      <c r="R89" s="54">
        <f>+_xlfn.XLOOKUP($B89,'[2]Mar-24'!$C:$C,'[2]Mar-24'!$H:$H,0)-SUM($P89:Q89)</f>
        <v>11418000</v>
      </c>
      <c r="S89" s="54">
        <f>+_xlfn.XLOOKUP($B89,'[2]Abr-24'!$C:$C,'[2]Abr-24'!$H:$H,0)-SUM($P89:R89)</f>
        <v>0</v>
      </c>
      <c r="T89" s="54">
        <f>+_xlfn.XLOOKUP($B89,'[2]May-24'!$C:$C,'[2]May-24'!$H:$H,0)-SUM($P89:S89)</f>
        <v>0</v>
      </c>
      <c r="U89" s="54">
        <f>+_xlfn.XLOOKUP($B89,'[2]Jun-24'!$C:$C,'[2]Jun-24'!$H:$H,0)-SUM($P89:T89)</f>
        <v>0</v>
      </c>
      <c r="V89" s="54">
        <f>+_xlfn.XLOOKUP($B89,'[2]Jul-24'!$C:$C,'[2]Jul-24'!$H:$H,0)-SUM($P89:U89)</f>
        <v>0</v>
      </c>
      <c r="W89" s="54">
        <f>+_xlfn.XLOOKUP($B89,'[2]Ago-24'!$C:$C,'[2]Ago-24'!$H:$H,0)-SUM($P89:V89)</f>
        <v>0</v>
      </c>
      <c r="X89" s="54">
        <f>+_xlfn.XLOOKUP($B89,'[2]Sep-24'!$C:$C,'[2]Sep-24'!$H:$H,0)-SUM($P89:W89)</f>
        <v>0</v>
      </c>
      <c r="Y89" s="54">
        <f>+_xlfn.XLOOKUP($B89,'[2]Oct-24'!$C:$C,'[2]Oct-24'!$H:$H,0)-SUM($P89:X89)</f>
        <v>0</v>
      </c>
      <c r="Z89" s="54">
        <f>+_xlfn.XLOOKUP($B89,'[2]Nov-24'!$C:$C,'[2]Nov-24'!$H:$H,0)-SUM($P89:Y89)</f>
        <v>0</v>
      </c>
      <c r="AA89" s="54">
        <f>+_xlfn.XLOOKUP($B89,'[2]Dic-24'!$C:$C,'[2]Dic-24'!$H:$H,0)-SUM($P89:Z89)</f>
        <v>0</v>
      </c>
      <c r="AB89" s="54">
        <f>+_xlfn.XLOOKUP($B89,'[2]Ene-25'!$C:$C,'[2]Ene-25'!$H:$H,0)</f>
        <v>0</v>
      </c>
      <c r="AC89" s="54">
        <f>+IF(AC$7&lt;=$B$7,_xlfn.XLOOKUP($B89,'[2]Feb-25'!$C:$C,'[2]Feb-25'!$H:$H,0)-SUM($AB89:AB89),0)</f>
        <v>0</v>
      </c>
      <c r="AD89" s="54">
        <f>+IF(AD$7&lt;=$B$7,_xlfn.XLOOKUP($B89,'[2]Mar-25'!$C:$C,'[2]Mar-25'!$H:$H,0)-SUM($AB89:AC89),0)</f>
        <v>0</v>
      </c>
      <c r="AE89" s="54">
        <f>+IF(AE$7&lt;=$B$7,_xlfn.XLOOKUP($B89,'[2]Abr-25'!$C:$C,'[2]Abr-25'!$H:$H,0)-SUM($AB89:AD89),0)</f>
        <v>0</v>
      </c>
      <c r="AF89" s="54">
        <f>+IF(AF$7&lt;=$B$7,_xlfn.XLOOKUP($B89,'[2]May-25'!$C:$C,'[2]May-25'!$H:$H,0)-SUM($AB89:AE89),0)</f>
        <v>0</v>
      </c>
      <c r="AG89" s="54">
        <f>+IF(AG$7&lt;=$B$7,_xlfn.XLOOKUP($B89,'[2]Jun-25'!$C:$C,'[2]Jun-25'!$H:$H,0)-SUM($AB89:AF89),0)</f>
        <v>0</v>
      </c>
      <c r="AH89" s="54">
        <f>+IF(AH$7&lt;=$B$7,_xlfn.XLOOKUP($B89,'[2]Jul-25'!$C:$C,'[2]Jul-25'!$H:$H,0)-SUM($AB89:AG89),0)</f>
        <v>0</v>
      </c>
      <c r="AI89" s="54">
        <f>+IF(AI$7&lt;=$B$7,_xlfn.XLOOKUP($B89,'[2]Ago-25'!$C:$C,'[2]Ago-25'!$H:$H,0)-SUM($AB89:AH89),0)</f>
        <v>0</v>
      </c>
      <c r="AJ89" s="54">
        <f>+IF(AJ$7&lt;=$B$7,_xlfn.XLOOKUP($B89,'[2]Sep-25'!$C:$C,'[2]Sep-25'!$H:$H,0)-SUM($AB89:AI89),0)</f>
        <v>0</v>
      </c>
      <c r="AK89" s="54">
        <f>+IF(AK$7&lt;=$B$7,_xlfn.XLOOKUP($B89,'[2]Oct-25'!$C:$C,'[2]Oct-25'!$H:$H,0)-SUM($AB89:AJ89),0)</f>
        <v>0</v>
      </c>
      <c r="AL89" s="54">
        <f>+IF(AL$7&lt;=$B$7,_xlfn.XLOOKUP($B89,'[2]Nov-25'!$C:$C,'[2]Nov-25'!$H:$H,0)-SUM($AB89:AK89),0)</f>
        <v>0</v>
      </c>
      <c r="AM89" s="54">
        <f>+IF(AM$7&lt;=$B$7,_xlfn.XLOOKUP($B89,'[2]Dic-25'!$C:$C,'[2]Dic-25'!$H:$H,0)-SUM($AB89:AL89),0)</f>
        <v>0</v>
      </c>
      <c r="AQ89" s="54">
        <f t="shared" si="63"/>
        <v>0</v>
      </c>
      <c r="AR89" s="54">
        <f t="shared" si="63"/>
        <v>0</v>
      </c>
      <c r="AS89" s="54">
        <f t="shared" si="63"/>
        <v>0</v>
      </c>
      <c r="AT89" s="54">
        <f t="shared" ref="AT89:BB100" si="64">+AE89</f>
        <v>0</v>
      </c>
      <c r="AU89" s="54">
        <f t="shared" si="64"/>
        <v>0</v>
      </c>
      <c r="AV89" s="54">
        <f t="shared" si="64"/>
        <v>0</v>
      </c>
      <c r="AW89" s="54">
        <f t="shared" si="64"/>
        <v>0</v>
      </c>
      <c r="AX89" s="54">
        <f t="shared" si="64"/>
        <v>0</v>
      </c>
      <c r="AY89" s="54">
        <f t="shared" si="64"/>
        <v>0</v>
      </c>
      <c r="AZ89" s="54">
        <f t="shared" si="64"/>
        <v>0</v>
      </c>
      <c r="BA89" s="54">
        <f t="shared" si="64"/>
        <v>0</v>
      </c>
      <c r="BB89" s="54">
        <f t="shared" si="64"/>
        <v>0</v>
      </c>
    </row>
    <row r="90" spans="2:54" hidden="1" outlineLevel="1" x14ac:dyDescent="0.3">
      <c r="B90" s="18" t="s">
        <v>145</v>
      </c>
      <c r="C90" s="18" t="s">
        <v>146</v>
      </c>
      <c r="D90" s="54">
        <f>+_xlfn.XLOOKUP($B90,'[2]Ene-23'!$C:$C,'[2]Ene-23'!$H:$H,0)</f>
        <v>0</v>
      </c>
      <c r="E90" s="54">
        <f>+_xlfn.XLOOKUP($B90,'[2]Feb-23'!$C:$C,'[2]Feb-23'!$H:$H,0)-SUM($D90:D90)</f>
        <v>0</v>
      </c>
      <c r="F90" s="54">
        <f>+_xlfn.XLOOKUP($B90,'[2]Mar-23'!$C:$C,'[2]Mar-23'!$H:$H,0)-SUM($D90:E90)</f>
        <v>0</v>
      </c>
      <c r="G90" s="54">
        <f>+_xlfn.XLOOKUP($B90,'[2]Abr-23'!$C:$C,'[2]Abr-23'!$H:$H,0)-SUM($D90:F90)</f>
        <v>0</v>
      </c>
      <c r="H90" s="54">
        <f>+_xlfn.XLOOKUP($B90,'[2]May-23'!$C:$C,'[2]May-23'!$H:$H,0)-SUM($D90:G90)</f>
        <v>0</v>
      </c>
      <c r="I90" s="54">
        <f>+_xlfn.XLOOKUP($B90,'[2]Jun-23'!$C:$C,'[2]Jun-23'!$H:$H,0)-SUM($D90:H90)</f>
        <v>0</v>
      </c>
      <c r="J90" s="54">
        <f>+_xlfn.XLOOKUP($B90,'[2]Jul-23'!$C:$C,'[2]Jul-23'!$H:$H,0)-SUM($D90:I90)</f>
        <v>0</v>
      </c>
      <c r="K90" s="54">
        <f>+_xlfn.XLOOKUP($B90,'[2]Ago-23'!$C:$C,'[2]Ago-23'!$H:$H,0)-SUM($D90:J90)</f>
        <v>0</v>
      </c>
      <c r="L90" s="54">
        <f>+_xlfn.XLOOKUP($B90,'[2]Sep-23'!$C:$C,'[2]Sep-23'!$H:$H,0)-SUM($D90:K90)</f>
        <v>0</v>
      </c>
      <c r="M90" s="54">
        <f>+_xlfn.XLOOKUP($B90,'[2]Oct-23'!$C:$C,'[2]Oct-23'!$H:$H,0)-SUM($D90:L90)</f>
        <v>14714</v>
      </c>
      <c r="N90" s="54">
        <f>+_xlfn.XLOOKUP($B90,'[2]Nov-23'!$C:$C,'[2]Nov-23'!$H:$H,0)-SUM($D90:M90)</f>
        <v>0</v>
      </c>
      <c r="O90" s="54">
        <f>+_xlfn.XLOOKUP($B90,'[2]Dic-23'!$C:$C,'[2]Dic-23'!$H:$H,0)-SUM($D90:N90)</f>
        <v>0</v>
      </c>
      <c r="P90" s="54">
        <f>+_xlfn.XLOOKUP($B90,'[2]Ene-24'!$C:$C,'[2]Ene-24'!$H:$H,0)</f>
        <v>0</v>
      </c>
      <c r="Q90" s="54">
        <f>+_xlfn.XLOOKUP($B90,'[2]Feb-24'!$C:$C,'[2]Feb-24'!$H:$H,0)-SUM($P90:P90)</f>
        <v>0</v>
      </c>
      <c r="R90" s="54">
        <f>+_xlfn.XLOOKUP($B90,'[2]Mar-24'!$C:$C,'[2]Mar-24'!$H:$H,0)-SUM($P90:Q90)</f>
        <v>0</v>
      </c>
      <c r="S90" s="54">
        <f>+_xlfn.XLOOKUP($B90,'[2]Abr-24'!$C:$C,'[2]Abr-24'!$H:$H,0)-SUM($P90:R90)</f>
        <v>0</v>
      </c>
      <c r="T90" s="54">
        <f>+_xlfn.XLOOKUP($B90,'[2]May-24'!$C:$C,'[2]May-24'!$H:$H,0)-SUM($P90:S90)</f>
        <v>0</v>
      </c>
      <c r="U90" s="54">
        <f>+_xlfn.XLOOKUP($B90,'[2]Jun-24'!$C:$C,'[2]Jun-24'!$H:$H,0)-SUM($P90:T90)</f>
        <v>0</v>
      </c>
      <c r="V90" s="54">
        <f>+_xlfn.XLOOKUP($B90,'[2]Jul-24'!$C:$C,'[2]Jul-24'!$H:$H,0)-SUM($P90:U90)</f>
        <v>0</v>
      </c>
      <c r="W90" s="54">
        <f>+_xlfn.XLOOKUP($B90,'[2]Ago-24'!$C:$C,'[2]Ago-24'!$H:$H,0)-SUM($P90:V90)</f>
        <v>0</v>
      </c>
      <c r="X90" s="54">
        <f>+_xlfn.XLOOKUP($B90,'[2]Sep-24'!$C:$C,'[2]Sep-24'!$H:$H,0)-SUM($P90:W90)</f>
        <v>0</v>
      </c>
      <c r="Y90" s="54">
        <f>+_xlfn.XLOOKUP($B90,'[2]Oct-24'!$C:$C,'[2]Oct-24'!$H:$H,0)-SUM($P90:X90)</f>
        <v>0</v>
      </c>
      <c r="Z90" s="54">
        <f>+_xlfn.XLOOKUP($B90,'[2]Nov-24'!$C:$C,'[2]Nov-24'!$H:$H,0)-SUM($P90:Y90)</f>
        <v>0</v>
      </c>
      <c r="AA90" s="54">
        <f>+_xlfn.XLOOKUP($B90,'[2]Dic-24'!$C:$C,'[2]Dic-24'!$H:$H,0)-SUM($P90:Z90)</f>
        <v>0</v>
      </c>
      <c r="AB90" s="54">
        <f>+_xlfn.XLOOKUP($B90,'[2]Ene-25'!$C:$C,'[2]Ene-25'!$H:$H,0)</f>
        <v>0</v>
      </c>
      <c r="AC90" s="54">
        <f>+IF(AC$7&lt;=$B$7,_xlfn.XLOOKUP($B90,'[2]Feb-25'!$C:$C,'[2]Feb-25'!$H:$H,0)-SUM($AB90:AB90),0)</f>
        <v>0</v>
      </c>
      <c r="AD90" s="54">
        <f>+IF(AD$7&lt;=$B$7,_xlfn.XLOOKUP($B90,'[2]Mar-25'!$C:$C,'[2]Mar-25'!$H:$H,0)-SUM($AB90:AC90),0)</f>
        <v>0</v>
      </c>
      <c r="AE90" s="54">
        <f>+IF(AE$7&lt;=$B$7,_xlfn.XLOOKUP($B90,'[2]Abr-25'!$C:$C,'[2]Abr-25'!$H:$H,0)-SUM($AB90:AD90),0)</f>
        <v>0</v>
      </c>
      <c r="AF90" s="54">
        <f>+IF(AF$7&lt;=$B$7,_xlfn.XLOOKUP($B90,'[2]May-25'!$C:$C,'[2]May-25'!$H:$H,0)-SUM($AB90:AE90),0)</f>
        <v>0</v>
      </c>
      <c r="AG90" s="54">
        <f>+IF(AG$7&lt;=$B$7,_xlfn.XLOOKUP($B90,'[2]Jun-25'!$C:$C,'[2]Jun-25'!$H:$H,0)-SUM($AB90:AF90),0)</f>
        <v>0</v>
      </c>
      <c r="AH90" s="54">
        <f>+IF(AH$7&lt;=$B$7,_xlfn.XLOOKUP($B90,'[2]Jul-25'!$C:$C,'[2]Jul-25'!$H:$H,0)-SUM($AB90:AG90),0)</f>
        <v>0</v>
      </c>
      <c r="AI90" s="54">
        <f>+IF(AI$7&lt;=$B$7,_xlfn.XLOOKUP($B90,'[2]Ago-25'!$C:$C,'[2]Ago-25'!$H:$H,0)-SUM($AB90:AH90),0)</f>
        <v>0</v>
      </c>
      <c r="AJ90" s="54">
        <f>+IF(AJ$7&lt;=$B$7,_xlfn.XLOOKUP($B90,'[2]Sep-25'!$C:$C,'[2]Sep-25'!$H:$H,0)-SUM($AB90:AI90),0)</f>
        <v>0</v>
      </c>
      <c r="AK90" s="54">
        <f>+IF(AK$7&lt;=$B$7,_xlfn.XLOOKUP($B90,'[2]Oct-25'!$C:$C,'[2]Oct-25'!$H:$H,0)-SUM($AB90:AJ90),0)</f>
        <v>0</v>
      </c>
      <c r="AL90" s="54">
        <f>+IF(AL$7&lt;=$B$7,_xlfn.XLOOKUP($B90,'[2]Nov-25'!$C:$C,'[2]Nov-25'!$H:$H,0)-SUM($AB90:AK90),0)</f>
        <v>0</v>
      </c>
      <c r="AM90" s="54">
        <f>+IF(AM$7&lt;=$B$7,_xlfn.XLOOKUP($B90,'[2]Dic-25'!$C:$C,'[2]Dic-25'!$H:$H,0)-SUM($AB90:AL90),0)</f>
        <v>0</v>
      </c>
      <c r="AQ90" s="54">
        <f t="shared" ref="AQ90:AS100" si="65">+AB90</f>
        <v>0</v>
      </c>
      <c r="AR90" s="54">
        <f t="shared" si="65"/>
        <v>0</v>
      </c>
      <c r="AS90" s="54">
        <f t="shared" si="65"/>
        <v>0</v>
      </c>
      <c r="AT90" s="54">
        <f t="shared" si="64"/>
        <v>0</v>
      </c>
      <c r="AU90" s="54">
        <f t="shared" si="64"/>
        <v>0</v>
      </c>
      <c r="AV90" s="54">
        <f t="shared" si="64"/>
        <v>0</v>
      </c>
      <c r="AW90" s="54">
        <f t="shared" si="64"/>
        <v>0</v>
      </c>
      <c r="AX90" s="54">
        <f t="shared" si="64"/>
        <v>0</v>
      </c>
      <c r="AY90" s="54">
        <f t="shared" si="64"/>
        <v>0</v>
      </c>
      <c r="AZ90" s="54">
        <f t="shared" si="64"/>
        <v>0</v>
      </c>
      <c r="BA90" s="54">
        <f t="shared" si="64"/>
        <v>0</v>
      </c>
      <c r="BB90" s="54">
        <f t="shared" si="64"/>
        <v>0</v>
      </c>
    </row>
    <row r="91" spans="2:54" hidden="1" outlineLevel="1" x14ac:dyDescent="0.3">
      <c r="B91" s="18" t="s">
        <v>147</v>
      </c>
      <c r="C91" s="18" t="s">
        <v>108</v>
      </c>
      <c r="D91" s="54">
        <f>+_xlfn.XLOOKUP($B91,'[2]Ene-23'!$C:$C,'[2]Ene-23'!$H:$H,0)</f>
        <v>99972</v>
      </c>
      <c r="E91" s="54">
        <f>+_xlfn.XLOOKUP($B91,'[2]Feb-23'!$C:$C,'[2]Feb-23'!$H:$H,0)-SUM($D91:D91)</f>
        <v>110671</v>
      </c>
      <c r="F91" s="54">
        <f>+_xlfn.XLOOKUP($B91,'[2]Mar-23'!$C:$C,'[2]Mar-23'!$H:$H,0)-SUM($D91:E91)</f>
        <v>105474</v>
      </c>
      <c r="G91" s="54">
        <f>+_xlfn.XLOOKUP($B91,'[2]Abr-23'!$C:$C,'[2]Abr-23'!$H:$H,0)-SUM($D91:F91)</f>
        <v>103208</v>
      </c>
      <c r="H91" s="54">
        <f>+_xlfn.XLOOKUP($B91,'[2]May-23'!$C:$C,'[2]May-23'!$H:$H,0)-SUM($D91:G91)</f>
        <v>100749</v>
      </c>
      <c r="I91" s="54">
        <f>+_xlfn.XLOOKUP($B91,'[2]Jun-23'!$C:$C,'[2]Jun-23'!$H:$H,0)-SUM($D91:H91)</f>
        <v>105649</v>
      </c>
      <c r="J91" s="54">
        <f>+_xlfn.XLOOKUP($B91,'[2]Jul-23'!$C:$C,'[2]Jul-23'!$H:$H,0)-SUM($D91:I91)</f>
        <v>103773</v>
      </c>
      <c r="K91" s="54">
        <f>+_xlfn.XLOOKUP($B91,'[2]Ago-23'!$C:$C,'[2]Ago-23'!$H:$H,0)-SUM($D91:J91)</f>
        <v>129853</v>
      </c>
      <c r="L91" s="54">
        <f>+_xlfn.XLOOKUP($B91,'[2]Sep-23'!$C:$C,'[2]Sep-23'!$H:$H,0)-SUM($D91:K91)</f>
        <v>164689</v>
      </c>
      <c r="M91" s="54">
        <f>+_xlfn.XLOOKUP($B91,'[2]Oct-23'!$C:$C,'[2]Oct-23'!$H:$H,0)-SUM($D91:L91)</f>
        <v>148879</v>
      </c>
      <c r="N91" s="54">
        <f>+_xlfn.XLOOKUP($B91,'[2]Nov-23'!$C:$C,'[2]Nov-23'!$H:$H,0)-SUM($D91:M91)</f>
        <v>157199</v>
      </c>
      <c r="O91" s="54">
        <f>+_xlfn.XLOOKUP($B91,'[2]Dic-23'!$C:$C,'[2]Dic-23'!$H:$H,0)-SUM($D91:N91)</f>
        <v>153352</v>
      </c>
      <c r="P91" s="54">
        <f>+_xlfn.XLOOKUP($B91,'[2]Ene-24'!$C:$C,'[2]Ene-24'!$H:$H,0)</f>
        <v>69213</v>
      </c>
      <c r="Q91" s="54">
        <f>+_xlfn.XLOOKUP($B91,'[2]Feb-24'!$C:$C,'[2]Feb-24'!$H:$H,0)-SUM($P91:P91)</f>
        <v>150372</v>
      </c>
      <c r="R91" s="54">
        <f>+_xlfn.XLOOKUP($B91,'[2]Mar-24'!$C:$C,'[2]Mar-24'!$H:$H,0)-SUM($P91:Q91)</f>
        <v>133690</v>
      </c>
      <c r="S91" s="54">
        <f>+_xlfn.XLOOKUP($B91,'[2]Abr-24'!$C:$C,'[2]Abr-24'!$H:$H,0)-SUM($P91:R91)</f>
        <v>137442</v>
      </c>
      <c r="T91" s="54">
        <f>+_xlfn.XLOOKUP($B91,'[2]May-24'!$C:$C,'[2]May-24'!$H:$H,0)-SUM($P91:S91)</f>
        <v>148108</v>
      </c>
      <c r="U91" s="54">
        <f>+_xlfn.XLOOKUP($B91,'[2]Jun-24'!$C:$C,'[2]Jun-24'!$H:$H,0)-SUM($P91:T91)</f>
        <v>175994</v>
      </c>
      <c r="V91" s="54">
        <f>+_xlfn.XLOOKUP($B91,'[2]Jul-24'!$C:$C,'[2]Jul-24'!$H:$H,0)-SUM($P91:U91)</f>
        <v>181413</v>
      </c>
      <c r="W91" s="54">
        <f>+_xlfn.XLOOKUP($B91,'[2]Ago-24'!$C:$C,'[2]Ago-24'!$H:$H,0)-SUM($P91:V91)</f>
        <v>165068</v>
      </c>
      <c r="X91" s="54">
        <f>+_xlfn.XLOOKUP($B91,'[2]Sep-24'!$C:$C,'[2]Sep-24'!$H:$H,0)-SUM($P91:W91)</f>
        <v>168904</v>
      </c>
      <c r="Y91" s="54">
        <f>+_xlfn.XLOOKUP($B91,'[2]Oct-24'!$C:$C,'[2]Oct-24'!$H:$H,0)-SUM($P91:X91)</f>
        <v>148705</v>
      </c>
      <c r="Z91" s="54">
        <f>+_xlfn.XLOOKUP($B91,'[2]Nov-24'!$C:$C,'[2]Nov-24'!$H:$H,0)-SUM($P91:Y91)</f>
        <v>173508</v>
      </c>
      <c r="AA91" s="54">
        <f>+_xlfn.XLOOKUP($B91,'[2]Dic-24'!$C:$C,'[2]Dic-24'!$H:$H,0)-SUM($P91:Z91)</f>
        <v>180916</v>
      </c>
      <c r="AB91" s="54">
        <f>+_xlfn.XLOOKUP($B91,'[2]Ene-25'!$C:$C,'[2]Ene-25'!$H:$H,0)</f>
        <v>167900</v>
      </c>
      <c r="AC91" s="54">
        <f>+IF(AC$7&lt;=$B$7,_xlfn.XLOOKUP($B91,'[2]Feb-25'!$C:$C,'[2]Feb-25'!$H:$H,0)-SUM($AB91:AB91),0)</f>
        <v>186162</v>
      </c>
      <c r="AD91" s="54">
        <f>+IF(AD$7&lt;=$B$7,_xlfn.XLOOKUP($B91,'[2]Mar-25'!$C:$C,'[2]Mar-25'!$H:$H,0)-SUM($AB91:AC91),0)</f>
        <v>174267</v>
      </c>
      <c r="AE91" s="54">
        <f>+IF(AE$7&lt;=$B$7,_xlfn.XLOOKUP($B91,'[2]Abr-25'!$C:$C,'[2]Abr-25'!$H:$H,0)-SUM($AB91:AD91),0)</f>
        <v>180127</v>
      </c>
      <c r="AF91" s="54">
        <f>+IF(AF$7&lt;=$B$7,_xlfn.XLOOKUP($B91,'[2]May-25'!$C:$C,'[2]May-25'!$H:$H,0)-SUM($AB91:AE91),0)</f>
        <v>181334</v>
      </c>
      <c r="AG91" s="54">
        <f>+IF(AG$7&lt;=$B$7,_xlfn.XLOOKUP($B91,'[2]Jun-25'!$C:$C,'[2]Jun-25'!$H:$H,0)-SUM($AB91:AF91),0)</f>
        <v>101442</v>
      </c>
      <c r="AH91" s="54">
        <f>+IF(AH$7&lt;=$B$7,_xlfn.XLOOKUP($B91,'[2]Jul-25'!$C:$C,'[2]Jul-25'!$H:$H,0)-SUM($AB91:AG91),0)</f>
        <v>0</v>
      </c>
      <c r="AI91" s="54">
        <f>+IF(AI$7&lt;=$B$7,_xlfn.XLOOKUP($B91,'[2]Ago-25'!$C:$C,'[2]Ago-25'!$H:$H,0)-SUM($AB91:AH91),0)</f>
        <v>0</v>
      </c>
      <c r="AJ91" s="54">
        <f>+IF(AJ$7&lt;=$B$7,_xlfn.XLOOKUP($B91,'[2]Sep-25'!$C:$C,'[2]Sep-25'!$H:$H,0)-SUM($AB91:AI91),0)</f>
        <v>0</v>
      </c>
      <c r="AK91" s="54">
        <f>+IF(AK$7&lt;=$B$7,_xlfn.XLOOKUP($B91,'[2]Oct-25'!$C:$C,'[2]Oct-25'!$H:$H,0)-SUM($AB91:AJ91),0)</f>
        <v>0</v>
      </c>
      <c r="AL91" s="54">
        <f>+IF(AL$7&lt;=$B$7,_xlfn.XLOOKUP($B91,'[2]Nov-25'!$C:$C,'[2]Nov-25'!$H:$H,0)-SUM($AB91:AK91),0)</f>
        <v>0</v>
      </c>
      <c r="AM91" s="54">
        <f>+IF(AM$7&lt;=$B$7,_xlfn.XLOOKUP($B91,'[2]Dic-25'!$C:$C,'[2]Dic-25'!$H:$H,0)-SUM($AB91:AL91),0)</f>
        <v>0</v>
      </c>
      <c r="AQ91" s="54">
        <f t="shared" si="65"/>
        <v>167900</v>
      </c>
      <c r="AR91" s="54">
        <f t="shared" si="65"/>
        <v>186162</v>
      </c>
      <c r="AS91" s="54">
        <f t="shared" si="65"/>
        <v>174267</v>
      </c>
      <c r="AT91" s="54">
        <f t="shared" si="64"/>
        <v>180127</v>
      </c>
      <c r="AU91" s="54">
        <f t="shared" si="64"/>
        <v>181334</v>
      </c>
      <c r="AV91" s="54">
        <f t="shared" si="64"/>
        <v>101442</v>
      </c>
      <c r="AW91" s="54">
        <f t="shared" si="64"/>
        <v>0</v>
      </c>
      <c r="AX91" s="54">
        <f t="shared" si="64"/>
        <v>0</v>
      </c>
      <c r="AY91" s="54">
        <f t="shared" si="64"/>
        <v>0</v>
      </c>
      <c r="AZ91" s="54">
        <f t="shared" si="64"/>
        <v>0</v>
      </c>
      <c r="BA91" s="54">
        <f t="shared" si="64"/>
        <v>0</v>
      </c>
      <c r="BB91" s="54">
        <f t="shared" si="64"/>
        <v>0</v>
      </c>
    </row>
    <row r="92" spans="2:54" hidden="1" outlineLevel="1" x14ac:dyDescent="0.3">
      <c r="B92" s="18" t="s">
        <v>148</v>
      </c>
      <c r="C92" s="18" t="s">
        <v>110</v>
      </c>
      <c r="D92" s="54">
        <f>+_xlfn.XLOOKUP($B92,'[2]Ene-23'!$C:$C,'[2]Ene-23'!$H:$H,0)</f>
        <v>0</v>
      </c>
      <c r="E92" s="54">
        <f>+_xlfn.XLOOKUP($B92,'[2]Feb-23'!$C:$C,'[2]Feb-23'!$H:$H,0)-SUM($D92:D92)</f>
        <v>0</v>
      </c>
      <c r="F92" s="54">
        <f>+_xlfn.XLOOKUP($B92,'[2]Mar-23'!$C:$C,'[2]Mar-23'!$H:$H,0)-SUM($D92:E92)</f>
        <v>0</v>
      </c>
      <c r="G92" s="54">
        <f>+_xlfn.XLOOKUP($B92,'[2]Abr-23'!$C:$C,'[2]Abr-23'!$H:$H,0)-SUM($D92:F92)</f>
        <v>0</v>
      </c>
      <c r="H92" s="54">
        <f>+_xlfn.XLOOKUP($B92,'[2]May-23'!$C:$C,'[2]May-23'!$H:$H,0)-SUM($D92:G92)</f>
        <v>0</v>
      </c>
      <c r="I92" s="54">
        <f>+_xlfn.XLOOKUP($B92,'[2]Jun-23'!$C:$C,'[2]Jun-23'!$H:$H,0)-SUM($D92:H92)</f>
        <v>0</v>
      </c>
      <c r="J92" s="54">
        <f>+_xlfn.XLOOKUP($B92,'[2]Jul-23'!$C:$C,'[2]Jul-23'!$H:$H,0)-SUM($D92:I92)</f>
        <v>0</v>
      </c>
      <c r="K92" s="54">
        <f>+_xlfn.XLOOKUP($B92,'[2]Ago-23'!$C:$C,'[2]Ago-23'!$H:$H,0)-SUM($D92:J92)</f>
        <v>1065475</v>
      </c>
      <c r="L92" s="54">
        <f>+_xlfn.XLOOKUP($B92,'[2]Sep-23'!$C:$C,'[2]Sep-23'!$H:$H,0)-SUM($D92:K92)</f>
        <v>1236750</v>
      </c>
      <c r="M92" s="54">
        <f>+_xlfn.XLOOKUP($B92,'[2]Oct-23'!$C:$C,'[2]Oct-23'!$H:$H,0)-SUM($D92:L92)</f>
        <v>0</v>
      </c>
      <c r="N92" s="54">
        <f>+_xlfn.XLOOKUP($B92,'[2]Nov-23'!$C:$C,'[2]Nov-23'!$H:$H,0)-SUM($D92:M92)</f>
        <v>0</v>
      </c>
      <c r="O92" s="54">
        <f>+_xlfn.XLOOKUP($B92,'[2]Dic-23'!$C:$C,'[2]Dic-23'!$H:$H,0)-SUM($D92:N92)</f>
        <v>0</v>
      </c>
      <c r="P92" s="54">
        <f>+_xlfn.XLOOKUP($B92,'[2]Ene-24'!$C:$C,'[2]Ene-24'!$H:$H,0)</f>
        <v>34760</v>
      </c>
      <c r="Q92" s="54">
        <f>+_xlfn.XLOOKUP($B92,'[2]Feb-24'!$C:$C,'[2]Feb-24'!$H:$H,0)-SUM($P92:P92)</f>
        <v>0</v>
      </c>
      <c r="R92" s="54">
        <f>+_xlfn.XLOOKUP($B92,'[2]Mar-24'!$C:$C,'[2]Mar-24'!$H:$H,0)-SUM($P92:Q92)</f>
        <v>0</v>
      </c>
      <c r="S92" s="54">
        <f>+_xlfn.XLOOKUP($B92,'[2]Abr-24'!$C:$C,'[2]Abr-24'!$H:$H,0)-SUM($P92:R92)</f>
        <v>0</v>
      </c>
      <c r="T92" s="54">
        <f>+_xlfn.XLOOKUP($B92,'[2]May-24'!$C:$C,'[2]May-24'!$H:$H,0)-SUM($P92:S92)</f>
        <v>0</v>
      </c>
      <c r="U92" s="54">
        <f>+_xlfn.XLOOKUP($B92,'[2]Jun-24'!$C:$C,'[2]Jun-24'!$H:$H,0)-SUM($P92:T92)</f>
        <v>0</v>
      </c>
      <c r="V92" s="54">
        <f>+_xlfn.XLOOKUP($B92,'[2]Jul-24'!$C:$C,'[2]Jul-24'!$H:$H,0)-SUM($P92:U92)</f>
        <v>0</v>
      </c>
      <c r="W92" s="54">
        <f>+_xlfn.XLOOKUP($B92,'[2]Ago-24'!$C:$C,'[2]Ago-24'!$H:$H,0)-SUM($P92:V92)</f>
        <v>0</v>
      </c>
      <c r="X92" s="54">
        <f>+_xlfn.XLOOKUP($B92,'[2]Sep-24'!$C:$C,'[2]Sep-24'!$H:$H,0)-SUM($P92:W92)</f>
        <v>0</v>
      </c>
      <c r="Y92" s="54">
        <f>+_xlfn.XLOOKUP($B92,'[2]Oct-24'!$C:$C,'[2]Oct-24'!$H:$H,0)-SUM($P92:X92)</f>
        <v>0</v>
      </c>
      <c r="Z92" s="54">
        <f>+_xlfn.XLOOKUP($B92,'[2]Nov-24'!$C:$C,'[2]Nov-24'!$H:$H,0)-SUM($P92:Y92)</f>
        <v>0</v>
      </c>
      <c r="AA92" s="54">
        <f>+_xlfn.XLOOKUP($B92,'[2]Dic-24'!$C:$C,'[2]Dic-24'!$H:$H,0)-SUM($P92:Z92)</f>
        <v>0</v>
      </c>
      <c r="AB92" s="54">
        <f>+_xlfn.XLOOKUP($B92,'[2]Ene-25'!$C:$C,'[2]Ene-25'!$H:$H,0)</f>
        <v>0</v>
      </c>
      <c r="AC92" s="54">
        <f>+IF(AC$7&lt;=$B$7,_xlfn.XLOOKUP($B92,'[2]Feb-25'!$C:$C,'[2]Feb-25'!$H:$H,0)-SUM($AB92:AB92),0)</f>
        <v>0</v>
      </c>
      <c r="AD92" s="54">
        <f>+IF(AD$7&lt;=$B$7,_xlfn.XLOOKUP($B92,'[2]Mar-25'!$C:$C,'[2]Mar-25'!$H:$H,0)-SUM($AB92:AC92),0)</f>
        <v>0</v>
      </c>
      <c r="AE92" s="54">
        <f>+IF(AE$7&lt;=$B$7,_xlfn.XLOOKUP($B92,'[2]Abr-25'!$C:$C,'[2]Abr-25'!$H:$H,0)-SUM($AB92:AD92),0)</f>
        <v>0</v>
      </c>
      <c r="AF92" s="54">
        <f>+IF(AF$7&lt;=$B$7,_xlfn.XLOOKUP($B92,'[2]May-25'!$C:$C,'[2]May-25'!$H:$H,0)-SUM($AB92:AE92),0)</f>
        <v>0</v>
      </c>
      <c r="AG92" s="54">
        <f>+IF(AG$7&lt;=$B$7,_xlfn.XLOOKUP($B92,'[2]Jun-25'!$C:$C,'[2]Jun-25'!$H:$H,0)-SUM($AB92:AF92),0)</f>
        <v>0</v>
      </c>
      <c r="AH92" s="54">
        <f>+IF(AH$7&lt;=$B$7,_xlfn.XLOOKUP($B92,'[2]Jul-25'!$C:$C,'[2]Jul-25'!$H:$H,0)-SUM($AB92:AG92),0)</f>
        <v>0</v>
      </c>
      <c r="AI92" s="54">
        <f>+IF(AI$7&lt;=$B$7,_xlfn.XLOOKUP($B92,'[2]Ago-25'!$C:$C,'[2]Ago-25'!$H:$H,0)-SUM($AB92:AH92),0)</f>
        <v>0</v>
      </c>
      <c r="AJ92" s="54">
        <f>+IF(AJ$7&lt;=$B$7,_xlfn.XLOOKUP($B92,'[2]Sep-25'!$C:$C,'[2]Sep-25'!$H:$H,0)-SUM($AB92:AI92),0)</f>
        <v>0</v>
      </c>
      <c r="AK92" s="54">
        <f>+IF(AK$7&lt;=$B$7,_xlfn.XLOOKUP($B92,'[2]Oct-25'!$C:$C,'[2]Oct-25'!$H:$H,0)-SUM($AB92:AJ92),0)</f>
        <v>0</v>
      </c>
      <c r="AL92" s="54">
        <f>+IF(AL$7&lt;=$B$7,_xlfn.XLOOKUP($B92,'[2]Nov-25'!$C:$C,'[2]Nov-25'!$H:$H,0)-SUM($AB92:AK92),0)</f>
        <v>0</v>
      </c>
      <c r="AM92" s="54">
        <f>+IF(AM$7&lt;=$B$7,_xlfn.XLOOKUP($B92,'[2]Dic-25'!$C:$C,'[2]Dic-25'!$H:$H,0)-SUM($AB92:AL92),0)</f>
        <v>0</v>
      </c>
      <c r="AQ92" s="54">
        <f t="shared" si="65"/>
        <v>0</v>
      </c>
      <c r="AR92" s="54">
        <f t="shared" si="65"/>
        <v>0</v>
      </c>
      <c r="AS92" s="54">
        <f t="shared" si="65"/>
        <v>0</v>
      </c>
      <c r="AT92" s="54">
        <f t="shared" si="64"/>
        <v>0</v>
      </c>
      <c r="AU92" s="54">
        <f t="shared" si="64"/>
        <v>0</v>
      </c>
      <c r="AV92" s="54">
        <f t="shared" si="64"/>
        <v>0</v>
      </c>
      <c r="AW92" s="54">
        <f t="shared" si="64"/>
        <v>0</v>
      </c>
      <c r="AX92" s="54">
        <f t="shared" si="64"/>
        <v>0</v>
      </c>
      <c r="AY92" s="54">
        <f t="shared" si="64"/>
        <v>0</v>
      </c>
      <c r="AZ92" s="54">
        <f t="shared" si="64"/>
        <v>0</v>
      </c>
      <c r="BA92" s="54">
        <f t="shared" si="64"/>
        <v>0</v>
      </c>
      <c r="BB92" s="54">
        <f t="shared" si="64"/>
        <v>0</v>
      </c>
    </row>
    <row r="93" spans="2:54" hidden="1" outlineLevel="1" x14ac:dyDescent="0.3">
      <c r="B93" s="18" t="s">
        <v>149</v>
      </c>
      <c r="C93" s="18" t="s">
        <v>112</v>
      </c>
      <c r="D93" s="54">
        <f>+_xlfn.XLOOKUP($B93,'[2]Ene-23'!$C:$C,'[2]Ene-23'!$H:$H,0)</f>
        <v>2298202</v>
      </c>
      <c r="E93" s="54">
        <f>+_xlfn.XLOOKUP($B93,'[2]Feb-23'!$C:$C,'[2]Feb-23'!$H:$H,0)-SUM($D93:D93)</f>
        <v>2544151</v>
      </c>
      <c r="F93" s="54">
        <f>+_xlfn.XLOOKUP($B93,'[2]Mar-23'!$C:$C,'[2]Mar-23'!$H:$H,0)-SUM($D93:E93)</f>
        <v>2424684</v>
      </c>
      <c r="G93" s="54">
        <f>+_xlfn.XLOOKUP($B93,'[2]Abr-23'!$C:$C,'[2]Abr-23'!$H:$H,0)-SUM($D93:F93)</f>
        <v>2372604</v>
      </c>
      <c r="H93" s="54">
        <f>+_xlfn.XLOOKUP($B93,'[2]May-23'!$C:$C,'[2]May-23'!$H:$H,0)-SUM($D93:G93)</f>
        <v>2316061</v>
      </c>
      <c r="I93" s="54">
        <f>+_xlfn.XLOOKUP($B93,'[2]Jun-23'!$C:$C,'[2]Jun-23'!$H:$H,0)-SUM($D93:H93)</f>
        <v>2428723</v>
      </c>
      <c r="J93" s="54">
        <f>+_xlfn.XLOOKUP($B93,'[2]Jul-23'!$C:$C,'[2]Jul-23'!$H:$H,0)-SUM($D93:I93)</f>
        <v>2385583</v>
      </c>
      <c r="K93" s="54">
        <f>+_xlfn.XLOOKUP($B93,'[2]Ago-23'!$C:$C,'[2]Ago-23'!$H:$H,0)-SUM($D93:J93)</f>
        <v>2985077</v>
      </c>
      <c r="L93" s="54">
        <f>+_xlfn.XLOOKUP($B93,'[2]Sep-23'!$C:$C,'[2]Sep-23'!$H:$H,0)-SUM($D93:K93)</f>
        <v>3790887</v>
      </c>
      <c r="M93" s="54">
        <f>+_xlfn.XLOOKUP($B93,'[2]Oct-23'!$C:$C,'[2]Oct-23'!$H:$H,0)-SUM($D93:L93)</f>
        <v>3422496</v>
      </c>
      <c r="N93" s="54">
        <f>+_xlfn.XLOOKUP($B93,'[2]Nov-23'!$C:$C,'[2]Nov-23'!$H:$H,0)-SUM($D93:M93)</f>
        <v>3474579</v>
      </c>
      <c r="O93" s="54">
        <f>+_xlfn.XLOOKUP($B93,'[2]Dic-23'!$C:$C,'[2]Dic-23'!$H:$H,0)-SUM($D93:N93)</f>
        <v>3455730</v>
      </c>
      <c r="P93" s="54">
        <f>+_xlfn.XLOOKUP($B93,'[2]Ene-24'!$C:$C,'[2]Ene-24'!$H:$H,0)</f>
        <v>1730144</v>
      </c>
      <c r="Q93" s="54">
        <f>+_xlfn.XLOOKUP($B93,'[2]Feb-24'!$C:$C,'[2]Feb-24'!$H:$H,0)-SUM($P93:P93)</f>
        <v>3536259</v>
      </c>
      <c r="R93" s="54">
        <f>+_xlfn.XLOOKUP($B93,'[2]Mar-24'!$C:$C,'[2]Mar-24'!$H:$H,0)-SUM($P93:Q93)</f>
        <v>3174653</v>
      </c>
      <c r="S93" s="54">
        <f>+_xlfn.XLOOKUP($B93,'[2]Abr-24'!$C:$C,'[2]Abr-24'!$H:$H,0)-SUM($P93:R93)</f>
        <v>3192901</v>
      </c>
      <c r="T93" s="54">
        <f>+_xlfn.XLOOKUP($B93,'[2]May-24'!$C:$C,'[2]May-24'!$H:$H,0)-SUM($P93:S93)</f>
        <v>3415435</v>
      </c>
      <c r="U93" s="54">
        <f>+_xlfn.XLOOKUP($B93,'[2]Jun-24'!$C:$C,'[2]Jun-24'!$H:$H,0)-SUM($P93:T93)</f>
        <v>3959802</v>
      </c>
      <c r="V93" s="54">
        <f>+_xlfn.XLOOKUP($B93,'[2]Jul-24'!$C:$C,'[2]Jul-24'!$H:$H,0)-SUM($P93:U93)</f>
        <v>4001070</v>
      </c>
      <c r="W93" s="54">
        <f>+_xlfn.XLOOKUP($B93,'[2]Ago-24'!$C:$C,'[2]Ago-24'!$H:$H,0)-SUM($P93:V93)</f>
        <v>3641686</v>
      </c>
      <c r="X93" s="54">
        <f>+_xlfn.XLOOKUP($B93,'[2]Sep-24'!$C:$C,'[2]Sep-24'!$H:$H,0)-SUM($P93:W93)</f>
        <v>3724418</v>
      </c>
      <c r="Y93" s="54">
        <f>+_xlfn.XLOOKUP($B93,'[2]Oct-24'!$C:$C,'[2]Oct-24'!$H:$H,0)-SUM($P93:X93)</f>
        <v>3254658</v>
      </c>
      <c r="Z93" s="54">
        <f>+_xlfn.XLOOKUP($B93,'[2]Nov-24'!$C:$C,'[2]Nov-24'!$H:$H,0)-SUM($P93:Y93)</f>
        <v>3665540</v>
      </c>
      <c r="AA93" s="54">
        <f>+_xlfn.XLOOKUP($B93,'[2]Dic-24'!$C:$C,'[2]Dic-24'!$H:$H,0)-SUM($P93:Z93)</f>
        <v>3819248</v>
      </c>
      <c r="AB93" s="54">
        <f>+_xlfn.XLOOKUP($B93,'[2]Ene-25'!$C:$C,'[2]Ene-25'!$H:$H,0)</f>
        <v>3677276</v>
      </c>
      <c r="AC93" s="54">
        <f>+IF(AC$7&lt;=$B$7,_xlfn.XLOOKUP($B93,'[2]Feb-25'!$C:$C,'[2]Feb-25'!$H:$H,0)-SUM($AB93:AB93),0)</f>
        <v>4032169</v>
      </c>
      <c r="AD93" s="54">
        <f>+IF(AD$7&lt;=$B$7,_xlfn.XLOOKUP($B93,'[2]Mar-25'!$C:$C,'[2]Mar-25'!$H:$H,0)-SUM($AB93:AC93),0)</f>
        <v>3710001</v>
      </c>
      <c r="AE93" s="54">
        <f>+IF(AE$7&lt;=$B$7,_xlfn.XLOOKUP($B93,'[2]Abr-25'!$C:$C,'[2]Abr-25'!$H:$H,0)-SUM($AB93:AD93),0)</f>
        <v>3902984</v>
      </c>
      <c r="AF93" s="54">
        <f>+IF(AF$7&lt;=$B$7,_xlfn.XLOOKUP($B93,'[2]May-25'!$C:$C,'[2]May-25'!$H:$H,0)-SUM($AB93:AE93),0)</f>
        <v>3801528</v>
      </c>
      <c r="AG93" s="54">
        <f>+IF(AG$7&lt;=$B$7,_xlfn.XLOOKUP($B93,'[2]Jun-25'!$C:$C,'[2]Jun-25'!$H:$H,0)-SUM($AB93:AF93),0)</f>
        <v>2342667</v>
      </c>
      <c r="AH93" s="54">
        <f>+IF(AH$7&lt;=$B$7,_xlfn.XLOOKUP($B93,'[2]Jul-25'!$C:$C,'[2]Jul-25'!$H:$H,0)-SUM($AB93:AG93),0)</f>
        <v>0</v>
      </c>
      <c r="AI93" s="54">
        <f>+IF(AI$7&lt;=$B$7,_xlfn.XLOOKUP($B93,'[2]Ago-25'!$C:$C,'[2]Ago-25'!$H:$H,0)-SUM($AB93:AH93),0)</f>
        <v>0</v>
      </c>
      <c r="AJ93" s="54">
        <f>+IF(AJ$7&lt;=$B$7,_xlfn.XLOOKUP($B93,'[2]Sep-25'!$C:$C,'[2]Sep-25'!$H:$H,0)-SUM($AB93:AI93),0)</f>
        <v>0</v>
      </c>
      <c r="AK93" s="54">
        <f>+IF(AK$7&lt;=$B$7,_xlfn.XLOOKUP($B93,'[2]Oct-25'!$C:$C,'[2]Oct-25'!$H:$H,0)-SUM($AB93:AJ93),0)</f>
        <v>0</v>
      </c>
      <c r="AL93" s="54">
        <f>+IF(AL$7&lt;=$B$7,_xlfn.XLOOKUP($B93,'[2]Nov-25'!$C:$C,'[2]Nov-25'!$H:$H,0)-SUM($AB93:AK93),0)</f>
        <v>0</v>
      </c>
      <c r="AM93" s="54">
        <f>+IF(AM$7&lt;=$B$7,_xlfn.XLOOKUP($B93,'[2]Dic-25'!$C:$C,'[2]Dic-25'!$H:$H,0)-SUM($AB93:AL93),0)</f>
        <v>0</v>
      </c>
      <c r="AQ93" s="54">
        <f t="shared" si="65"/>
        <v>3677276</v>
      </c>
      <c r="AR93" s="54">
        <f t="shared" si="65"/>
        <v>4032169</v>
      </c>
      <c r="AS93" s="54">
        <f t="shared" si="65"/>
        <v>3710001</v>
      </c>
      <c r="AT93" s="54">
        <f t="shared" si="64"/>
        <v>3902984</v>
      </c>
      <c r="AU93" s="54">
        <f t="shared" si="64"/>
        <v>3801528</v>
      </c>
      <c r="AV93" s="54">
        <f t="shared" si="64"/>
        <v>2342667</v>
      </c>
      <c r="AW93" s="54">
        <f t="shared" si="64"/>
        <v>0</v>
      </c>
      <c r="AX93" s="54">
        <f t="shared" si="64"/>
        <v>0</v>
      </c>
      <c r="AY93" s="54">
        <f t="shared" si="64"/>
        <v>0</v>
      </c>
      <c r="AZ93" s="54">
        <f t="shared" si="64"/>
        <v>0</v>
      </c>
      <c r="BA93" s="54">
        <f t="shared" si="64"/>
        <v>0</v>
      </c>
      <c r="BB93" s="54">
        <f t="shared" si="64"/>
        <v>0</v>
      </c>
    </row>
    <row r="94" spans="2:54" hidden="1" outlineLevel="1" x14ac:dyDescent="0.3">
      <c r="B94" s="18" t="s">
        <v>150</v>
      </c>
      <c r="C94" s="18" t="s">
        <v>114</v>
      </c>
      <c r="D94" s="54">
        <f>+_xlfn.XLOOKUP($B94,'[2]Ene-23'!$C:$C,'[2]Ene-23'!$H:$H,0)</f>
        <v>766068</v>
      </c>
      <c r="E94" s="54">
        <f>+_xlfn.XLOOKUP($B94,'[2]Feb-23'!$C:$C,'[2]Feb-23'!$H:$H,0)-SUM($D94:D94)</f>
        <v>848050</v>
      </c>
      <c r="F94" s="54">
        <f>+_xlfn.XLOOKUP($B94,'[2]Mar-23'!$C:$C,'[2]Mar-23'!$H:$H,0)-SUM($D94:E94)</f>
        <v>808228</v>
      </c>
      <c r="G94" s="54">
        <f>+_xlfn.XLOOKUP($B94,'[2]Abr-23'!$C:$C,'[2]Abr-23'!$H:$H,0)-SUM($D94:F94)</f>
        <v>790868</v>
      </c>
      <c r="H94" s="54">
        <f>+_xlfn.XLOOKUP($B94,'[2]May-23'!$C:$C,'[2]May-23'!$H:$H,0)-SUM($D94:G94)</f>
        <v>772021</v>
      </c>
      <c r="I94" s="54">
        <f>+_xlfn.XLOOKUP($B94,'[2]Jun-23'!$C:$C,'[2]Jun-23'!$H:$H,0)-SUM($D94:H94)</f>
        <v>809574</v>
      </c>
      <c r="J94" s="54">
        <f>+_xlfn.XLOOKUP($B94,'[2]Jul-23'!$C:$C,'[2]Jul-23'!$H:$H,0)-SUM($D94:I94)</f>
        <v>795195</v>
      </c>
      <c r="K94" s="54">
        <f>+_xlfn.XLOOKUP($B94,'[2]Ago-23'!$C:$C,'[2]Ago-23'!$H:$H,0)-SUM($D94:J94)</f>
        <v>995445</v>
      </c>
      <c r="L94" s="54">
        <f>+_xlfn.XLOOKUP($B94,'[2]Sep-23'!$C:$C,'[2]Sep-23'!$H:$H,0)-SUM($D94:K94)</f>
        <v>1261984</v>
      </c>
      <c r="M94" s="54">
        <f>+_xlfn.XLOOKUP($B94,'[2]Oct-23'!$C:$C,'[2]Oct-23'!$H:$H,0)-SUM($D94:L94)</f>
        <v>1140833</v>
      </c>
      <c r="N94" s="54">
        <f>+_xlfn.XLOOKUP($B94,'[2]Nov-23'!$C:$C,'[2]Nov-23'!$H:$H,0)-SUM($D94:M94)</f>
        <v>1190457</v>
      </c>
      <c r="O94" s="54">
        <f>+_xlfn.XLOOKUP($B94,'[2]Dic-23'!$C:$C,'[2]Dic-23'!$H:$H,0)-SUM($D94:N94)</f>
        <v>1466422</v>
      </c>
      <c r="P94" s="54">
        <f>+_xlfn.XLOOKUP($B94,'[2]Ene-24'!$C:$C,'[2]Ene-24'!$H:$H,0)</f>
        <v>530368</v>
      </c>
      <c r="Q94" s="54">
        <f>+_xlfn.XLOOKUP($B94,'[2]Feb-24'!$C:$C,'[2]Feb-24'!$H:$H,0)-SUM($P94:P94)</f>
        <v>1152263</v>
      </c>
      <c r="R94" s="54">
        <f>+_xlfn.XLOOKUP($B94,'[2]Mar-24'!$C:$C,'[2]Mar-24'!$H:$H,0)-SUM($P94:Q94)</f>
        <v>1024440</v>
      </c>
      <c r="S94" s="54">
        <f>+_xlfn.XLOOKUP($B94,'[2]Abr-24'!$C:$C,'[2]Abr-24'!$H:$H,0)-SUM($P94:R94)</f>
        <v>1053189</v>
      </c>
      <c r="T94" s="54">
        <f>+_xlfn.XLOOKUP($B94,'[2]May-24'!$C:$C,'[2]May-24'!$H:$H,0)-SUM($P94:S94)</f>
        <v>1154256</v>
      </c>
      <c r="U94" s="54">
        <f>+_xlfn.XLOOKUP($B94,'[2]Jun-24'!$C:$C,'[2]Jun-24'!$H:$H,0)-SUM($P94:T94)</f>
        <v>1319935</v>
      </c>
      <c r="V94" s="54">
        <f>+_xlfn.XLOOKUP($B94,'[2]Jul-24'!$C:$C,'[2]Jul-24'!$H:$H,0)-SUM($P94:U94)</f>
        <v>1333690</v>
      </c>
      <c r="W94" s="54">
        <f>+_xlfn.XLOOKUP($B94,'[2]Ago-24'!$C:$C,'[2]Ago-24'!$H:$H,0)-SUM($P94:V94)</f>
        <v>1252464</v>
      </c>
      <c r="X94" s="54">
        <f>+_xlfn.XLOOKUP($B94,'[2]Sep-24'!$C:$C,'[2]Sep-24'!$H:$H,0)-SUM($P94:W94)</f>
        <v>1332752</v>
      </c>
      <c r="Y94" s="54">
        <f>+_xlfn.XLOOKUP($B94,'[2]Oct-24'!$C:$C,'[2]Oct-24'!$H:$H,0)-SUM($P94:X94)</f>
        <v>1084886</v>
      </c>
      <c r="Z94" s="54">
        <f>+_xlfn.XLOOKUP($B94,'[2]Nov-24'!$C:$C,'[2]Nov-24'!$H:$H,0)-SUM($P94:Y94)</f>
        <v>1221847</v>
      </c>
      <c r="AA94" s="54">
        <f>+_xlfn.XLOOKUP($B94,'[2]Dic-24'!$C:$C,'[2]Dic-24'!$H:$H,0)-SUM($P94:Z94)</f>
        <v>1555927</v>
      </c>
      <c r="AB94" s="54">
        <f>+_xlfn.XLOOKUP($B94,'[2]Ene-25'!$C:$C,'[2]Ene-25'!$H:$H,0)</f>
        <v>1201085</v>
      </c>
      <c r="AC94" s="54">
        <f>+IF(AC$7&lt;=$B$7,_xlfn.XLOOKUP($B94,'[2]Feb-25'!$C:$C,'[2]Feb-25'!$H:$H,0)-SUM($AB94:AB94),0)</f>
        <v>1318554</v>
      </c>
      <c r="AD94" s="54">
        <f>+IF(AD$7&lt;=$B$7,_xlfn.XLOOKUP($B94,'[2]Mar-25'!$C:$C,'[2]Mar-25'!$H:$H,0)-SUM($AB94:AC94),0)</f>
        <v>1217112</v>
      </c>
      <c r="AE94" s="54">
        <f>+IF(AE$7&lt;=$B$7,_xlfn.XLOOKUP($B94,'[2]Abr-25'!$C:$C,'[2]Abr-25'!$H:$H,0)-SUM($AB94:AD94),0)</f>
        <v>1258930</v>
      </c>
      <c r="AF94" s="54">
        <f>+IF(AF$7&lt;=$B$7,_xlfn.XLOOKUP($B94,'[2]May-25'!$C:$C,'[2]May-25'!$H:$H,0)-SUM($AB94:AE94),0)</f>
        <v>1363847</v>
      </c>
      <c r="AG94" s="54">
        <f>+IF(AG$7&lt;=$B$7,_xlfn.XLOOKUP($B94,'[2]Jun-25'!$C:$C,'[2]Jun-25'!$H:$H,0)-SUM($AB94:AF94),0)</f>
        <v>848853</v>
      </c>
      <c r="AH94" s="54">
        <f>+IF(AH$7&lt;=$B$7,_xlfn.XLOOKUP($B94,'[2]Jul-25'!$C:$C,'[2]Jul-25'!$H:$H,0)-SUM($AB94:AG94),0)</f>
        <v>0</v>
      </c>
      <c r="AI94" s="54">
        <f>+IF(AI$7&lt;=$B$7,_xlfn.XLOOKUP($B94,'[2]Ago-25'!$C:$C,'[2]Ago-25'!$H:$H,0)-SUM($AB94:AH94),0)</f>
        <v>0</v>
      </c>
      <c r="AJ94" s="54">
        <f>+IF(AJ$7&lt;=$B$7,_xlfn.XLOOKUP($B94,'[2]Sep-25'!$C:$C,'[2]Sep-25'!$H:$H,0)-SUM($AB94:AI94),0)</f>
        <v>0</v>
      </c>
      <c r="AK94" s="54">
        <f>+IF(AK$7&lt;=$B$7,_xlfn.XLOOKUP($B94,'[2]Oct-25'!$C:$C,'[2]Oct-25'!$H:$H,0)-SUM($AB94:AJ94),0)</f>
        <v>0</v>
      </c>
      <c r="AL94" s="54">
        <f>+IF(AL$7&lt;=$B$7,_xlfn.XLOOKUP($B94,'[2]Nov-25'!$C:$C,'[2]Nov-25'!$H:$H,0)-SUM($AB94:AK94),0)</f>
        <v>0</v>
      </c>
      <c r="AM94" s="54">
        <f>+IF(AM$7&lt;=$B$7,_xlfn.XLOOKUP($B94,'[2]Dic-25'!$C:$C,'[2]Dic-25'!$H:$H,0)-SUM($AB94:AL94),0)</f>
        <v>0</v>
      </c>
      <c r="AQ94" s="54">
        <f t="shared" si="65"/>
        <v>1201085</v>
      </c>
      <c r="AR94" s="54">
        <f t="shared" si="65"/>
        <v>1318554</v>
      </c>
      <c r="AS94" s="54">
        <f t="shared" si="65"/>
        <v>1217112</v>
      </c>
      <c r="AT94" s="54">
        <f t="shared" si="64"/>
        <v>1258930</v>
      </c>
      <c r="AU94" s="54">
        <f t="shared" si="64"/>
        <v>1363847</v>
      </c>
      <c r="AV94" s="54">
        <f t="shared" si="64"/>
        <v>848853</v>
      </c>
      <c r="AW94" s="54">
        <f t="shared" si="64"/>
        <v>0</v>
      </c>
      <c r="AX94" s="54">
        <f t="shared" si="64"/>
        <v>0</v>
      </c>
      <c r="AY94" s="54">
        <f t="shared" si="64"/>
        <v>0</v>
      </c>
      <c r="AZ94" s="54">
        <f t="shared" si="64"/>
        <v>0</v>
      </c>
      <c r="BA94" s="54">
        <f t="shared" si="64"/>
        <v>0</v>
      </c>
      <c r="BB94" s="54">
        <f t="shared" si="64"/>
        <v>0</v>
      </c>
    </row>
    <row r="95" spans="2:54" hidden="1" outlineLevel="1" x14ac:dyDescent="0.3">
      <c r="B95" s="18" t="s">
        <v>425</v>
      </c>
      <c r="C95" s="18" t="s">
        <v>426</v>
      </c>
      <c r="D95" s="54">
        <f>+_xlfn.XLOOKUP($B95,'[2]Ene-23'!$C:$C,'[2]Ene-23'!$H:$H,0)</f>
        <v>0</v>
      </c>
      <c r="E95" s="54">
        <f>+_xlfn.XLOOKUP($B95,'[2]Feb-23'!$C:$C,'[2]Feb-23'!$H:$H,0)-SUM($D95:D95)</f>
        <v>0</v>
      </c>
      <c r="F95" s="54">
        <f>+_xlfn.XLOOKUP($B95,'[2]Mar-23'!$C:$C,'[2]Mar-23'!$H:$H,0)-SUM($D95:E95)</f>
        <v>0</v>
      </c>
      <c r="G95" s="54">
        <f>+_xlfn.XLOOKUP($B95,'[2]Abr-23'!$C:$C,'[2]Abr-23'!$H:$H,0)-SUM($D95:F95)</f>
        <v>0</v>
      </c>
      <c r="H95" s="54">
        <f>+_xlfn.XLOOKUP($B95,'[2]May-23'!$C:$C,'[2]May-23'!$H:$H,0)-SUM($D95:G95)</f>
        <v>0</v>
      </c>
      <c r="I95" s="54">
        <f>+_xlfn.XLOOKUP($B95,'[2]Jun-23'!$C:$C,'[2]Jun-23'!$H:$H,0)-SUM($D95:H95)</f>
        <v>0</v>
      </c>
      <c r="J95" s="54">
        <f>+_xlfn.XLOOKUP($B95,'[2]Jul-23'!$C:$C,'[2]Jul-23'!$H:$H,0)-SUM($D95:I95)</f>
        <v>0</v>
      </c>
      <c r="K95" s="54">
        <f>+_xlfn.XLOOKUP($B95,'[2]Ago-23'!$C:$C,'[2]Ago-23'!$H:$H,0)-SUM($D95:J95)</f>
        <v>376050</v>
      </c>
      <c r="L95" s="54">
        <f>+_xlfn.XLOOKUP($B95,'[2]Sep-23'!$C:$C,'[2]Sep-23'!$H:$H,0)-SUM($D95:K95)</f>
        <v>436500</v>
      </c>
      <c r="M95" s="54">
        <f>+_xlfn.XLOOKUP($B95,'[2]Oct-23'!$C:$C,'[2]Oct-23'!$H:$H,0)-SUM($D95:L95)</f>
        <v>0</v>
      </c>
      <c r="N95" s="54">
        <f>+_xlfn.XLOOKUP($B95,'[2]Nov-23'!$C:$C,'[2]Nov-23'!$H:$H,0)-SUM($D95:M95)</f>
        <v>0</v>
      </c>
      <c r="O95" s="54">
        <f>+_xlfn.XLOOKUP($B95,'[2]Dic-23'!$C:$C,'[2]Dic-23'!$H:$H,0)-SUM($D95:N95)</f>
        <v>0</v>
      </c>
      <c r="P95" s="54">
        <f>+_xlfn.XLOOKUP($B95,'[2]Ene-24'!$C:$C,'[2]Ene-24'!$H:$H,0)</f>
        <v>0</v>
      </c>
      <c r="Q95" s="54">
        <f>+_xlfn.XLOOKUP($B95,'[2]Feb-24'!$C:$C,'[2]Feb-24'!$H:$H,0)-SUM($P95:P95)</f>
        <v>0</v>
      </c>
      <c r="R95" s="54">
        <f>+_xlfn.XLOOKUP($B95,'[2]Mar-24'!$C:$C,'[2]Mar-24'!$H:$H,0)-SUM($P95:Q95)</f>
        <v>0</v>
      </c>
      <c r="S95" s="54">
        <f>+_xlfn.XLOOKUP($B95,'[2]Abr-24'!$C:$C,'[2]Abr-24'!$H:$H,0)-SUM($P95:R95)</f>
        <v>0</v>
      </c>
      <c r="T95" s="54">
        <f>+_xlfn.XLOOKUP($B95,'[2]May-24'!$C:$C,'[2]May-24'!$H:$H,0)-SUM($P95:S95)</f>
        <v>0</v>
      </c>
      <c r="U95" s="54">
        <f>+_xlfn.XLOOKUP($B95,'[2]Jun-24'!$C:$C,'[2]Jun-24'!$H:$H,0)-SUM($P95:T95)</f>
        <v>0</v>
      </c>
      <c r="V95" s="54">
        <f>+_xlfn.XLOOKUP($B95,'[2]Jul-24'!$C:$C,'[2]Jul-24'!$H:$H,0)-SUM($P95:U95)</f>
        <v>0</v>
      </c>
      <c r="W95" s="54">
        <f>+_xlfn.XLOOKUP($B95,'[2]Ago-24'!$C:$C,'[2]Ago-24'!$H:$H,0)-SUM($P95:V95)</f>
        <v>0</v>
      </c>
      <c r="X95" s="54">
        <f>+_xlfn.XLOOKUP($B95,'[2]Sep-24'!$C:$C,'[2]Sep-24'!$H:$H,0)-SUM($P95:W95)</f>
        <v>0</v>
      </c>
      <c r="Y95" s="54">
        <f>+_xlfn.XLOOKUP($B95,'[2]Oct-24'!$C:$C,'[2]Oct-24'!$H:$H,0)-SUM($P95:X95)</f>
        <v>0</v>
      </c>
      <c r="Z95" s="54">
        <f>+_xlfn.XLOOKUP($B95,'[2]Nov-24'!$C:$C,'[2]Nov-24'!$H:$H,0)-SUM($P95:Y95)</f>
        <v>0</v>
      </c>
      <c r="AA95" s="54">
        <f>+_xlfn.XLOOKUP($B95,'[2]Dic-24'!$C:$C,'[2]Dic-24'!$H:$H,0)-SUM($P95:Z95)</f>
        <v>0</v>
      </c>
      <c r="AB95" s="54">
        <f>+_xlfn.XLOOKUP($B95,'[2]Ene-25'!$C:$C,'[2]Ene-25'!$H:$H,0)</f>
        <v>0</v>
      </c>
      <c r="AC95" s="54">
        <f>+IF(AC$7&lt;=$B$7,_xlfn.XLOOKUP($B95,'[2]Feb-25'!$C:$C,'[2]Feb-25'!$H:$H,0)-SUM($AB95:AB95),0)</f>
        <v>0</v>
      </c>
      <c r="AD95" s="54">
        <f>+IF(AD$7&lt;=$B$7,_xlfn.XLOOKUP($B95,'[2]Mar-25'!$C:$C,'[2]Mar-25'!$H:$H,0)-SUM($AB95:AC95),0)</f>
        <v>0</v>
      </c>
      <c r="AE95" s="54">
        <f>+IF(AE$7&lt;=$B$7,_xlfn.XLOOKUP($B95,'[2]Abr-25'!$C:$C,'[2]Abr-25'!$H:$H,0)-SUM($AB95:AD95),0)</f>
        <v>0</v>
      </c>
      <c r="AF95" s="54">
        <f>+IF(AF$7&lt;=$B$7,_xlfn.XLOOKUP($B95,'[2]May-25'!$C:$C,'[2]May-25'!$H:$H,0)-SUM($AB95:AE95),0)</f>
        <v>0</v>
      </c>
      <c r="AG95" s="54">
        <f>+IF(AG$7&lt;=$B$7,_xlfn.XLOOKUP($B95,'[2]Jun-25'!$C:$C,'[2]Jun-25'!$H:$H,0)-SUM($AB95:AF95),0)</f>
        <v>0</v>
      </c>
      <c r="AH95" s="54">
        <f>+IF(AH$7&lt;=$B$7,_xlfn.XLOOKUP($B95,'[2]Jul-25'!$C:$C,'[2]Jul-25'!$H:$H,0)-SUM($AB95:AG95),0)</f>
        <v>0</v>
      </c>
      <c r="AI95" s="54">
        <f>+IF(AI$7&lt;=$B$7,_xlfn.XLOOKUP($B95,'[2]Ago-25'!$C:$C,'[2]Ago-25'!$H:$H,0)-SUM($AB95:AH95),0)</f>
        <v>0</v>
      </c>
      <c r="AJ95" s="54">
        <f>+IF(AJ$7&lt;=$B$7,_xlfn.XLOOKUP($B95,'[2]Sep-25'!$C:$C,'[2]Sep-25'!$H:$H,0)-SUM($AB95:AI95),0)</f>
        <v>0</v>
      </c>
      <c r="AK95" s="54">
        <f>+IF(AK$7&lt;=$B$7,_xlfn.XLOOKUP($B95,'[2]Oct-25'!$C:$C,'[2]Oct-25'!$H:$H,0)-SUM($AB95:AJ95),0)</f>
        <v>0</v>
      </c>
      <c r="AL95" s="54">
        <f>+IF(AL$7&lt;=$B$7,_xlfn.XLOOKUP($B95,'[2]Nov-25'!$C:$C,'[2]Nov-25'!$H:$H,0)-SUM($AB95:AK95),0)</f>
        <v>0</v>
      </c>
      <c r="AM95" s="54">
        <f>+IF(AM$7&lt;=$B$7,_xlfn.XLOOKUP($B95,'[2]Dic-25'!$C:$C,'[2]Dic-25'!$H:$H,0)-SUM($AB95:AL95),0)</f>
        <v>0</v>
      </c>
      <c r="AQ95" s="54">
        <f t="shared" si="65"/>
        <v>0</v>
      </c>
      <c r="AR95" s="54">
        <f t="shared" si="65"/>
        <v>0</v>
      </c>
      <c r="AS95" s="54">
        <f t="shared" si="65"/>
        <v>0</v>
      </c>
      <c r="AT95" s="54">
        <f t="shared" si="64"/>
        <v>0</v>
      </c>
      <c r="AU95" s="54">
        <f t="shared" si="64"/>
        <v>0</v>
      </c>
      <c r="AV95" s="54">
        <f t="shared" si="64"/>
        <v>0</v>
      </c>
      <c r="AW95" s="54">
        <f t="shared" si="64"/>
        <v>0</v>
      </c>
      <c r="AX95" s="54">
        <f t="shared" si="64"/>
        <v>0</v>
      </c>
      <c r="AY95" s="54">
        <f t="shared" si="64"/>
        <v>0</v>
      </c>
      <c r="AZ95" s="54">
        <f t="shared" si="64"/>
        <v>0</v>
      </c>
      <c r="BA95" s="54">
        <f t="shared" si="64"/>
        <v>0</v>
      </c>
      <c r="BB95" s="54">
        <f t="shared" si="64"/>
        <v>0</v>
      </c>
    </row>
    <row r="96" spans="2:54" hidden="1" outlineLevel="1" x14ac:dyDescent="0.3">
      <c r="B96" s="18" t="s">
        <v>427</v>
      </c>
      <c r="C96" s="18" t="s">
        <v>428</v>
      </c>
      <c r="D96" s="54">
        <f>+_xlfn.XLOOKUP($B96,'[2]Ene-23'!$C:$C,'[2]Ene-23'!$H:$H,0)</f>
        <v>0</v>
      </c>
      <c r="E96" s="54">
        <f>+_xlfn.XLOOKUP($B96,'[2]Feb-23'!$C:$C,'[2]Feb-23'!$H:$H,0)-SUM($D96:D96)</f>
        <v>0</v>
      </c>
      <c r="F96" s="54">
        <f>+_xlfn.XLOOKUP($B96,'[2]Mar-23'!$C:$C,'[2]Mar-23'!$H:$H,0)-SUM($D96:E96)</f>
        <v>0</v>
      </c>
      <c r="G96" s="54">
        <f>+_xlfn.XLOOKUP($B96,'[2]Abr-23'!$C:$C,'[2]Abr-23'!$H:$H,0)-SUM($D96:F96)</f>
        <v>0</v>
      </c>
      <c r="H96" s="54">
        <f>+_xlfn.XLOOKUP($B96,'[2]May-23'!$C:$C,'[2]May-23'!$H:$H,0)-SUM($D96:G96)</f>
        <v>0</v>
      </c>
      <c r="I96" s="54">
        <f>+_xlfn.XLOOKUP($B96,'[2]Jun-23'!$C:$C,'[2]Jun-23'!$H:$H,0)-SUM($D96:H96)</f>
        <v>0</v>
      </c>
      <c r="J96" s="54">
        <f>+_xlfn.XLOOKUP($B96,'[2]Jul-23'!$C:$C,'[2]Jul-23'!$H:$H,0)-SUM($D96:I96)</f>
        <v>0</v>
      </c>
      <c r="K96" s="54">
        <f>+_xlfn.XLOOKUP($B96,'[2]Ago-23'!$C:$C,'[2]Ago-23'!$H:$H,0)-SUM($D96:J96)</f>
        <v>250700</v>
      </c>
      <c r="L96" s="54">
        <f>+_xlfn.XLOOKUP($B96,'[2]Sep-23'!$C:$C,'[2]Sep-23'!$H:$H,0)-SUM($D96:K96)</f>
        <v>291000</v>
      </c>
      <c r="M96" s="54">
        <f>+_xlfn.XLOOKUP($B96,'[2]Oct-23'!$C:$C,'[2]Oct-23'!$H:$H,0)-SUM($D96:L96)</f>
        <v>0</v>
      </c>
      <c r="N96" s="54">
        <f>+_xlfn.XLOOKUP($B96,'[2]Nov-23'!$C:$C,'[2]Nov-23'!$H:$H,0)-SUM($D96:M96)</f>
        <v>0</v>
      </c>
      <c r="O96" s="54">
        <f>+_xlfn.XLOOKUP($B96,'[2]Dic-23'!$C:$C,'[2]Dic-23'!$H:$H,0)-SUM($D96:N96)</f>
        <v>0</v>
      </c>
      <c r="P96" s="54">
        <f>+_xlfn.XLOOKUP($B96,'[2]Ene-24'!$C:$C,'[2]Ene-24'!$H:$H,0)</f>
        <v>0</v>
      </c>
      <c r="Q96" s="54">
        <f>+_xlfn.XLOOKUP($B96,'[2]Feb-24'!$C:$C,'[2]Feb-24'!$H:$H,0)-SUM($P96:P96)</f>
        <v>0</v>
      </c>
      <c r="R96" s="54">
        <f>+_xlfn.XLOOKUP($B96,'[2]Mar-24'!$C:$C,'[2]Mar-24'!$H:$H,0)-SUM($P96:Q96)</f>
        <v>0</v>
      </c>
      <c r="S96" s="54">
        <f>+_xlfn.XLOOKUP($B96,'[2]Abr-24'!$C:$C,'[2]Abr-24'!$H:$H,0)-SUM($P96:R96)</f>
        <v>0</v>
      </c>
      <c r="T96" s="54">
        <f>+_xlfn.XLOOKUP($B96,'[2]May-24'!$C:$C,'[2]May-24'!$H:$H,0)-SUM($P96:S96)</f>
        <v>0</v>
      </c>
      <c r="U96" s="54">
        <f>+_xlfn.XLOOKUP($B96,'[2]Jun-24'!$C:$C,'[2]Jun-24'!$H:$H,0)-SUM($P96:T96)</f>
        <v>0</v>
      </c>
      <c r="V96" s="54">
        <f>+_xlfn.XLOOKUP($B96,'[2]Jul-24'!$C:$C,'[2]Jul-24'!$H:$H,0)-SUM($P96:U96)</f>
        <v>0</v>
      </c>
      <c r="W96" s="54">
        <f>+_xlfn.XLOOKUP($B96,'[2]Ago-24'!$C:$C,'[2]Ago-24'!$H:$H,0)-SUM($P96:V96)</f>
        <v>0</v>
      </c>
      <c r="X96" s="54">
        <f>+_xlfn.XLOOKUP($B96,'[2]Sep-24'!$C:$C,'[2]Sep-24'!$H:$H,0)-SUM($P96:W96)</f>
        <v>0</v>
      </c>
      <c r="Y96" s="54">
        <f>+_xlfn.XLOOKUP($B96,'[2]Oct-24'!$C:$C,'[2]Oct-24'!$H:$H,0)-SUM($P96:X96)</f>
        <v>0</v>
      </c>
      <c r="Z96" s="54">
        <f>+_xlfn.XLOOKUP($B96,'[2]Nov-24'!$C:$C,'[2]Nov-24'!$H:$H,0)-SUM($P96:Y96)</f>
        <v>0</v>
      </c>
      <c r="AA96" s="54">
        <f>+_xlfn.XLOOKUP($B96,'[2]Dic-24'!$C:$C,'[2]Dic-24'!$H:$H,0)-SUM($P96:Z96)</f>
        <v>0</v>
      </c>
      <c r="AB96" s="54">
        <f>+_xlfn.XLOOKUP($B96,'[2]Ene-25'!$C:$C,'[2]Ene-25'!$H:$H,0)</f>
        <v>0</v>
      </c>
      <c r="AC96" s="54">
        <f>+IF(AC$7&lt;=$B$7,_xlfn.XLOOKUP($B96,'[2]Feb-25'!$C:$C,'[2]Feb-25'!$H:$H,0)-SUM($AB96:AB96),0)</f>
        <v>0</v>
      </c>
      <c r="AD96" s="54">
        <f>+IF(AD$7&lt;=$B$7,_xlfn.XLOOKUP($B96,'[2]Mar-25'!$C:$C,'[2]Mar-25'!$H:$H,0)-SUM($AB96:AC96),0)</f>
        <v>0</v>
      </c>
      <c r="AE96" s="54">
        <f>+IF(AE$7&lt;=$B$7,_xlfn.XLOOKUP($B96,'[2]Abr-25'!$C:$C,'[2]Abr-25'!$H:$H,0)-SUM($AB96:AD96),0)</f>
        <v>0</v>
      </c>
      <c r="AF96" s="54">
        <f>+IF(AF$7&lt;=$B$7,_xlfn.XLOOKUP($B96,'[2]May-25'!$C:$C,'[2]May-25'!$H:$H,0)-SUM($AB96:AE96),0)</f>
        <v>0</v>
      </c>
      <c r="AG96" s="54">
        <f>+IF(AG$7&lt;=$B$7,_xlfn.XLOOKUP($B96,'[2]Jun-25'!$C:$C,'[2]Jun-25'!$H:$H,0)-SUM($AB96:AF96),0)</f>
        <v>0</v>
      </c>
      <c r="AH96" s="54">
        <f>+IF(AH$7&lt;=$B$7,_xlfn.XLOOKUP($B96,'[2]Jul-25'!$C:$C,'[2]Jul-25'!$H:$H,0)-SUM($AB96:AG96),0)</f>
        <v>0</v>
      </c>
      <c r="AI96" s="54">
        <f>+IF(AI$7&lt;=$B$7,_xlfn.XLOOKUP($B96,'[2]Ago-25'!$C:$C,'[2]Ago-25'!$H:$H,0)-SUM($AB96:AH96),0)</f>
        <v>0</v>
      </c>
      <c r="AJ96" s="54">
        <f>+IF(AJ$7&lt;=$B$7,_xlfn.XLOOKUP($B96,'[2]Sep-25'!$C:$C,'[2]Sep-25'!$H:$H,0)-SUM($AB96:AI96),0)</f>
        <v>0</v>
      </c>
      <c r="AK96" s="54">
        <f>+IF(AK$7&lt;=$B$7,_xlfn.XLOOKUP($B96,'[2]Oct-25'!$C:$C,'[2]Oct-25'!$H:$H,0)-SUM($AB96:AJ96),0)</f>
        <v>0</v>
      </c>
      <c r="AL96" s="54">
        <f>+IF(AL$7&lt;=$B$7,_xlfn.XLOOKUP($B96,'[2]Nov-25'!$C:$C,'[2]Nov-25'!$H:$H,0)-SUM($AB96:AK96),0)</f>
        <v>0</v>
      </c>
      <c r="AM96" s="54">
        <f>+IF(AM$7&lt;=$B$7,_xlfn.XLOOKUP($B96,'[2]Dic-25'!$C:$C,'[2]Dic-25'!$H:$H,0)-SUM($AB96:AL96),0)</f>
        <v>0</v>
      </c>
      <c r="AQ96" s="54">
        <f t="shared" si="65"/>
        <v>0</v>
      </c>
      <c r="AR96" s="54">
        <f t="shared" si="65"/>
        <v>0</v>
      </c>
      <c r="AS96" s="54">
        <f t="shared" si="65"/>
        <v>0</v>
      </c>
      <c r="AT96" s="54">
        <f t="shared" si="64"/>
        <v>0</v>
      </c>
      <c r="AU96" s="54">
        <f t="shared" si="64"/>
        <v>0</v>
      </c>
      <c r="AV96" s="54">
        <f t="shared" si="64"/>
        <v>0</v>
      </c>
      <c r="AW96" s="54">
        <f t="shared" si="64"/>
        <v>0</v>
      </c>
      <c r="AX96" s="54">
        <f t="shared" si="64"/>
        <v>0</v>
      </c>
      <c r="AY96" s="54">
        <f t="shared" si="64"/>
        <v>0</v>
      </c>
      <c r="AZ96" s="54">
        <f t="shared" si="64"/>
        <v>0</v>
      </c>
      <c r="BA96" s="54">
        <f t="shared" si="64"/>
        <v>0</v>
      </c>
      <c r="BB96" s="54">
        <f t="shared" si="64"/>
        <v>0</v>
      </c>
    </row>
    <row r="97" spans="2:54" hidden="1" outlineLevel="1" x14ac:dyDescent="0.3">
      <c r="B97" s="18" t="s">
        <v>151</v>
      </c>
      <c r="C97" s="18" t="s">
        <v>152</v>
      </c>
      <c r="D97" s="54">
        <f>+_xlfn.XLOOKUP($B97,'[2]Ene-23'!$C:$C,'[2]Ene-23'!$H:$H,0)</f>
        <v>0</v>
      </c>
      <c r="E97" s="54">
        <f>+_xlfn.XLOOKUP($B97,'[2]Feb-23'!$C:$C,'[2]Feb-23'!$H:$H,0)-SUM($D97:D97)</f>
        <v>0</v>
      </c>
      <c r="F97" s="54">
        <f>+_xlfn.XLOOKUP($B97,'[2]Mar-23'!$C:$C,'[2]Mar-23'!$H:$H,0)-SUM($D97:E97)</f>
        <v>0</v>
      </c>
      <c r="G97" s="54">
        <f>+_xlfn.XLOOKUP($B97,'[2]Abr-23'!$C:$C,'[2]Abr-23'!$H:$H,0)-SUM($D97:F97)</f>
        <v>0</v>
      </c>
      <c r="H97" s="54">
        <f>+_xlfn.XLOOKUP($B97,'[2]May-23'!$C:$C,'[2]May-23'!$H:$H,0)-SUM($D97:G97)</f>
        <v>0</v>
      </c>
      <c r="I97" s="54">
        <f>+_xlfn.XLOOKUP($B97,'[2]Jun-23'!$C:$C,'[2]Jun-23'!$H:$H,0)-SUM($D97:H97)</f>
        <v>0</v>
      </c>
      <c r="J97" s="54">
        <f>+_xlfn.XLOOKUP($B97,'[2]Jul-23'!$C:$C,'[2]Jul-23'!$H:$H,0)-SUM($D97:I97)</f>
        <v>0</v>
      </c>
      <c r="K97" s="54">
        <f>+_xlfn.XLOOKUP($B97,'[2]Ago-23'!$C:$C,'[2]Ago-23'!$H:$H,0)-SUM($D97:J97)</f>
        <v>0</v>
      </c>
      <c r="L97" s="54">
        <f>+_xlfn.XLOOKUP($B97,'[2]Sep-23'!$C:$C,'[2]Sep-23'!$H:$H,0)-SUM($D97:K97)</f>
        <v>0</v>
      </c>
      <c r="M97" s="54">
        <f>+_xlfn.XLOOKUP($B97,'[2]Oct-23'!$C:$C,'[2]Oct-23'!$H:$H,0)-SUM($D97:L97)</f>
        <v>0</v>
      </c>
      <c r="N97" s="54">
        <f>+_xlfn.XLOOKUP($B97,'[2]Nov-23'!$C:$C,'[2]Nov-23'!$H:$H,0)-SUM($D97:M97)</f>
        <v>0</v>
      </c>
      <c r="O97" s="54">
        <f>+_xlfn.XLOOKUP($B97,'[2]Dic-23'!$C:$C,'[2]Dic-23'!$H:$H,0)-SUM($D97:N97)</f>
        <v>0</v>
      </c>
      <c r="P97" s="54">
        <f>+_xlfn.XLOOKUP($B97,'[2]Ene-24'!$C:$C,'[2]Ene-24'!$H:$H,0)</f>
        <v>0</v>
      </c>
      <c r="Q97" s="54">
        <f>+_xlfn.XLOOKUP($B97,'[2]Feb-24'!$C:$C,'[2]Feb-24'!$H:$H,0)-SUM($P97:P97)</f>
        <v>0</v>
      </c>
      <c r="R97" s="54">
        <f>+_xlfn.XLOOKUP($B97,'[2]Mar-24'!$C:$C,'[2]Mar-24'!$H:$H,0)-SUM($P97:Q97)</f>
        <v>46748</v>
      </c>
      <c r="S97" s="54">
        <f>+_xlfn.XLOOKUP($B97,'[2]Abr-24'!$C:$C,'[2]Abr-24'!$H:$H,0)-SUM($P97:R97)</f>
        <v>148500</v>
      </c>
      <c r="T97" s="54">
        <f>+_xlfn.XLOOKUP($B97,'[2]May-24'!$C:$C,'[2]May-24'!$H:$H,0)-SUM($P97:S97)</f>
        <v>4874</v>
      </c>
      <c r="U97" s="54">
        <f>+_xlfn.XLOOKUP($B97,'[2]Jun-24'!$C:$C,'[2]Jun-24'!$H:$H,0)-SUM($P97:T97)</f>
        <v>0</v>
      </c>
      <c r="V97" s="54">
        <f>+_xlfn.XLOOKUP($B97,'[2]Jul-24'!$C:$C,'[2]Jul-24'!$H:$H,0)-SUM($P97:U97)</f>
        <v>0</v>
      </c>
      <c r="W97" s="54">
        <f>+_xlfn.XLOOKUP($B97,'[2]Ago-24'!$C:$C,'[2]Ago-24'!$H:$H,0)-SUM($P97:V97)</f>
        <v>0</v>
      </c>
      <c r="X97" s="54">
        <f>+_xlfn.XLOOKUP($B97,'[2]Sep-24'!$C:$C,'[2]Sep-24'!$H:$H,0)-SUM($P97:W97)</f>
        <v>0</v>
      </c>
      <c r="Y97" s="54">
        <f>+_xlfn.XLOOKUP($B97,'[2]Oct-24'!$C:$C,'[2]Oct-24'!$H:$H,0)-SUM($P97:X97)</f>
        <v>0</v>
      </c>
      <c r="Z97" s="54">
        <f>+_xlfn.XLOOKUP($B97,'[2]Nov-24'!$C:$C,'[2]Nov-24'!$H:$H,0)-SUM($P97:Y97)</f>
        <v>0</v>
      </c>
      <c r="AA97" s="54">
        <f>+_xlfn.XLOOKUP($B97,'[2]Dic-24'!$C:$C,'[2]Dic-24'!$H:$H,0)-SUM($P97:Z97)</f>
        <v>0</v>
      </c>
      <c r="AB97" s="54">
        <f>+_xlfn.XLOOKUP($B97,'[2]Ene-25'!$C:$C,'[2]Ene-25'!$H:$H,0)</f>
        <v>0</v>
      </c>
      <c r="AC97" s="54">
        <f>+IF(AC$7&lt;=$B$7,_xlfn.XLOOKUP($B97,'[2]Feb-25'!$C:$C,'[2]Feb-25'!$H:$H,0)-SUM($AB97:AB97),0)</f>
        <v>0</v>
      </c>
      <c r="AD97" s="54">
        <f>+IF(AD$7&lt;=$B$7,_xlfn.XLOOKUP($B97,'[2]Mar-25'!$C:$C,'[2]Mar-25'!$H:$H,0)-SUM($AB97:AC97),0)</f>
        <v>0</v>
      </c>
      <c r="AE97" s="54">
        <f>+IF(AE$7&lt;=$B$7,_xlfn.XLOOKUP($B97,'[2]Abr-25'!$C:$C,'[2]Abr-25'!$H:$H,0)-SUM($AB97:AD97),0)</f>
        <v>0</v>
      </c>
      <c r="AF97" s="54">
        <f>+IF(AF$7&lt;=$B$7,_xlfn.XLOOKUP($B97,'[2]May-25'!$C:$C,'[2]May-25'!$H:$H,0)-SUM($AB97:AE97),0)</f>
        <v>0</v>
      </c>
      <c r="AG97" s="54">
        <f>+IF(AG$7&lt;=$B$7,_xlfn.XLOOKUP($B97,'[2]Jun-25'!$C:$C,'[2]Jun-25'!$H:$H,0)-SUM($AB97:AF97),0)</f>
        <v>0</v>
      </c>
      <c r="AH97" s="54">
        <f>+IF(AH$7&lt;=$B$7,_xlfn.XLOOKUP($B97,'[2]Jul-25'!$C:$C,'[2]Jul-25'!$H:$H,0)-SUM($AB97:AG97),0)</f>
        <v>0</v>
      </c>
      <c r="AI97" s="54">
        <f>+IF(AI$7&lt;=$B$7,_xlfn.XLOOKUP($B97,'[2]Ago-25'!$C:$C,'[2]Ago-25'!$H:$H,0)-SUM($AB97:AH97),0)</f>
        <v>0</v>
      </c>
      <c r="AJ97" s="54">
        <f>+IF(AJ$7&lt;=$B$7,_xlfn.XLOOKUP($B97,'[2]Sep-25'!$C:$C,'[2]Sep-25'!$H:$H,0)-SUM($AB97:AI97),0)</f>
        <v>0</v>
      </c>
      <c r="AK97" s="54">
        <f>+IF(AK$7&lt;=$B$7,_xlfn.XLOOKUP($B97,'[2]Oct-25'!$C:$C,'[2]Oct-25'!$H:$H,0)-SUM($AB97:AJ97),0)</f>
        <v>0</v>
      </c>
      <c r="AL97" s="54">
        <f>+IF(AL$7&lt;=$B$7,_xlfn.XLOOKUP($B97,'[2]Nov-25'!$C:$C,'[2]Nov-25'!$H:$H,0)-SUM($AB97:AK97),0)</f>
        <v>0</v>
      </c>
      <c r="AM97" s="54">
        <f>+IF(AM$7&lt;=$B$7,_xlfn.XLOOKUP($B97,'[2]Dic-25'!$C:$C,'[2]Dic-25'!$H:$H,0)-SUM($AB97:AL97),0)</f>
        <v>0</v>
      </c>
      <c r="AQ97" s="54">
        <f t="shared" si="65"/>
        <v>0</v>
      </c>
      <c r="AR97" s="54">
        <f t="shared" si="65"/>
        <v>0</v>
      </c>
      <c r="AS97" s="54">
        <f t="shared" si="65"/>
        <v>0</v>
      </c>
      <c r="AT97" s="54">
        <f t="shared" si="64"/>
        <v>0</v>
      </c>
      <c r="AU97" s="54">
        <f t="shared" si="64"/>
        <v>0</v>
      </c>
      <c r="AV97" s="54">
        <f t="shared" si="64"/>
        <v>0</v>
      </c>
      <c r="AW97" s="54">
        <f t="shared" si="64"/>
        <v>0</v>
      </c>
      <c r="AX97" s="54">
        <f t="shared" si="64"/>
        <v>0</v>
      </c>
      <c r="AY97" s="54">
        <f t="shared" si="64"/>
        <v>0</v>
      </c>
      <c r="AZ97" s="54">
        <f t="shared" si="64"/>
        <v>0</v>
      </c>
      <c r="BA97" s="54">
        <f t="shared" si="64"/>
        <v>0</v>
      </c>
      <c r="BB97" s="54">
        <f t="shared" si="64"/>
        <v>0</v>
      </c>
    </row>
    <row r="98" spans="2:54" hidden="1" outlineLevel="1" x14ac:dyDescent="0.3">
      <c r="B98" s="18" t="s">
        <v>153</v>
      </c>
      <c r="C98" s="18" t="s">
        <v>154</v>
      </c>
      <c r="D98" s="54">
        <f>+_xlfn.XLOOKUP($B98,'[2]Ene-23'!$C:$C,'[2]Ene-23'!$H:$H,0)</f>
        <v>19740</v>
      </c>
      <c r="E98" s="54">
        <f>+_xlfn.XLOOKUP($B98,'[2]Feb-23'!$C:$C,'[2]Feb-23'!$H:$H,0)-SUM($D98:D98)</f>
        <v>0</v>
      </c>
      <c r="F98" s="54">
        <f>+_xlfn.XLOOKUP($B98,'[2]Mar-23'!$C:$C,'[2]Mar-23'!$H:$H,0)-SUM($D98:E98)</f>
        <v>0</v>
      </c>
      <c r="G98" s="54">
        <f>+_xlfn.XLOOKUP($B98,'[2]Abr-23'!$C:$C,'[2]Abr-23'!$H:$H,0)-SUM($D98:F98)</f>
        <v>0</v>
      </c>
      <c r="H98" s="54">
        <f>+_xlfn.XLOOKUP($B98,'[2]May-23'!$C:$C,'[2]May-23'!$H:$H,0)-SUM($D98:G98)</f>
        <v>0</v>
      </c>
      <c r="I98" s="54">
        <f>+_xlfn.XLOOKUP($B98,'[2]Jun-23'!$C:$C,'[2]Jun-23'!$H:$H,0)-SUM($D98:H98)</f>
        <v>0</v>
      </c>
      <c r="J98" s="54">
        <f>+_xlfn.XLOOKUP($B98,'[2]Jul-23'!$C:$C,'[2]Jul-23'!$H:$H,0)-SUM($D98:I98)</f>
        <v>0</v>
      </c>
      <c r="K98" s="54">
        <f>+_xlfn.XLOOKUP($B98,'[2]Ago-23'!$C:$C,'[2]Ago-23'!$H:$H,0)-SUM($D98:J98)</f>
        <v>0</v>
      </c>
      <c r="L98" s="54">
        <f>+_xlfn.XLOOKUP($B98,'[2]Sep-23'!$C:$C,'[2]Sep-23'!$H:$H,0)-SUM($D98:K98)</f>
        <v>0</v>
      </c>
      <c r="M98" s="54">
        <f>+_xlfn.XLOOKUP($B98,'[2]Oct-23'!$C:$C,'[2]Oct-23'!$H:$H,0)-SUM($D98:L98)</f>
        <v>0</v>
      </c>
      <c r="N98" s="54">
        <f>+_xlfn.XLOOKUP($B98,'[2]Nov-23'!$C:$C,'[2]Nov-23'!$H:$H,0)-SUM($D98:M98)</f>
        <v>0</v>
      </c>
      <c r="O98" s="54">
        <f>+_xlfn.XLOOKUP($B98,'[2]Dic-23'!$C:$C,'[2]Dic-23'!$H:$H,0)-SUM($D98:N98)</f>
        <v>0</v>
      </c>
      <c r="P98" s="54">
        <f>+_xlfn.XLOOKUP($B98,'[2]Ene-24'!$C:$C,'[2]Ene-24'!$H:$H,0)</f>
        <v>0</v>
      </c>
      <c r="Q98" s="54">
        <f>+_xlfn.XLOOKUP($B98,'[2]Feb-24'!$C:$C,'[2]Feb-24'!$H:$H,0)-SUM($P98:P98)</f>
        <v>0</v>
      </c>
      <c r="R98" s="54">
        <f>+_xlfn.XLOOKUP($B98,'[2]Mar-24'!$C:$C,'[2]Mar-24'!$H:$H,0)-SUM($P98:Q98)</f>
        <v>0</v>
      </c>
      <c r="S98" s="54">
        <f>+_xlfn.XLOOKUP($B98,'[2]Abr-24'!$C:$C,'[2]Abr-24'!$H:$H,0)-SUM($P98:R98)</f>
        <v>0</v>
      </c>
      <c r="T98" s="54">
        <f>+_xlfn.XLOOKUP($B98,'[2]May-24'!$C:$C,'[2]May-24'!$H:$H,0)-SUM($P98:S98)</f>
        <v>0</v>
      </c>
      <c r="U98" s="54">
        <f>+_xlfn.XLOOKUP($B98,'[2]Jun-24'!$C:$C,'[2]Jun-24'!$H:$H,0)-SUM($P98:T98)</f>
        <v>0</v>
      </c>
      <c r="V98" s="54">
        <f>+_xlfn.XLOOKUP($B98,'[2]Jul-24'!$C:$C,'[2]Jul-24'!$H:$H,0)-SUM($P98:U98)</f>
        <v>0</v>
      </c>
      <c r="W98" s="54">
        <f>+_xlfn.XLOOKUP($B98,'[2]Ago-24'!$C:$C,'[2]Ago-24'!$H:$H,0)-SUM($P98:V98)</f>
        <v>0</v>
      </c>
      <c r="X98" s="54">
        <f>+_xlfn.XLOOKUP($B98,'[2]Sep-24'!$C:$C,'[2]Sep-24'!$H:$H,0)-SUM($P98:W98)</f>
        <v>0</v>
      </c>
      <c r="Y98" s="54">
        <f>+_xlfn.XLOOKUP($B98,'[2]Oct-24'!$C:$C,'[2]Oct-24'!$H:$H,0)-SUM($P98:X98)</f>
        <v>0</v>
      </c>
      <c r="Z98" s="54">
        <f>+_xlfn.XLOOKUP($B98,'[2]Nov-24'!$C:$C,'[2]Nov-24'!$H:$H,0)-SUM($P98:Y98)</f>
        <v>0</v>
      </c>
      <c r="AA98" s="54">
        <f>+_xlfn.XLOOKUP($B98,'[2]Dic-24'!$C:$C,'[2]Dic-24'!$H:$H,0)-SUM($P98:Z98)</f>
        <v>0</v>
      </c>
      <c r="AB98" s="54">
        <f>+_xlfn.XLOOKUP($B98,'[2]Ene-25'!$C:$C,'[2]Ene-25'!$H:$H,0)</f>
        <v>0</v>
      </c>
      <c r="AC98" s="54">
        <f>+IF(AC$7&lt;=$B$7,_xlfn.XLOOKUP($B98,'[2]Feb-25'!$C:$C,'[2]Feb-25'!$H:$H,0)-SUM($AB98:AB98),0)</f>
        <v>0</v>
      </c>
      <c r="AD98" s="54">
        <f>+IF(AD$7&lt;=$B$7,_xlfn.XLOOKUP($B98,'[2]Mar-25'!$C:$C,'[2]Mar-25'!$H:$H,0)-SUM($AB98:AC98),0)</f>
        <v>0</v>
      </c>
      <c r="AE98" s="54">
        <f>+IF(AE$7&lt;=$B$7,_xlfn.XLOOKUP($B98,'[2]Abr-25'!$C:$C,'[2]Abr-25'!$H:$H,0)-SUM($AB98:AD98),0)</f>
        <v>0</v>
      </c>
      <c r="AF98" s="54">
        <f>+IF(AF$7&lt;=$B$7,_xlfn.XLOOKUP($B98,'[2]May-25'!$C:$C,'[2]May-25'!$H:$H,0)-SUM($AB98:AE98),0)</f>
        <v>0</v>
      </c>
      <c r="AG98" s="54">
        <f>+IF(AG$7&lt;=$B$7,_xlfn.XLOOKUP($B98,'[2]Jun-25'!$C:$C,'[2]Jun-25'!$H:$H,0)-SUM($AB98:AF98),0)</f>
        <v>229000</v>
      </c>
      <c r="AH98" s="54">
        <f>+IF(AH$7&lt;=$B$7,_xlfn.XLOOKUP($B98,'[2]Jul-25'!$C:$C,'[2]Jul-25'!$H:$H,0)-SUM($AB98:AG98),0)</f>
        <v>0</v>
      </c>
      <c r="AI98" s="54">
        <f>+IF(AI$7&lt;=$B$7,_xlfn.XLOOKUP($B98,'[2]Ago-25'!$C:$C,'[2]Ago-25'!$H:$H,0)-SUM($AB98:AH98),0)</f>
        <v>0</v>
      </c>
      <c r="AJ98" s="54">
        <f>+IF(AJ$7&lt;=$B$7,_xlfn.XLOOKUP($B98,'[2]Sep-25'!$C:$C,'[2]Sep-25'!$H:$H,0)-SUM($AB98:AI98),0)</f>
        <v>0</v>
      </c>
      <c r="AK98" s="54">
        <f>+IF(AK$7&lt;=$B$7,_xlfn.XLOOKUP($B98,'[2]Oct-25'!$C:$C,'[2]Oct-25'!$H:$H,0)-SUM($AB98:AJ98),0)</f>
        <v>0</v>
      </c>
      <c r="AL98" s="54">
        <f>+IF(AL$7&lt;=$B$7,_xlfn.XLOOKUP($B98,'[2]Nov-25'!$C:$C,'[2]Nov-25'!$H:$H,0)-SUM($AB98:AK98),0)</f>
        <v>0</v>
      </c>
      <c r="AM98" s="54">
        <f>+IF(AM$7&lt;=$B$7,_xlfn.XLOOKUP($B98,'[2]Dic-25'!$C:$C,'[2]Dic-25'!$H:$H,0)-SUM($AB98:AL98),0)</f>
        <v>0</v>
      </c>
      <c r="AQ98" s="54">
        <f t="shared" si="65"/>
        <v>0</v>
      </c>
      <c r="AR98" s="54">
        <f t="shared" si="65"/>
        <v>0</v>
      </c>
      <c r="AS98" s="54">
        <f t="shared" si="65"/>
        <v>0</v>
      </c>
      <c r="AT98" s="54">
        <f t="shared" si="64"/>
        <v>0</v>
      </c>
      <c r="AU98" s="54">
        <f t="shared" si="64"/>
        <v>0</v>
      </c>
      <c r="AV98" s="54">
        <f t="shared" si="64"/>
        <v>229000</v>
      </c>
      <c r="AW98" s="54">
        <f t="shared" si="64"/>
        <v>0</v>
      </c>
      <c r="AX98" s="54">
        <f t="shared" si="64"/>
        <v>0</v>
      </c>
      <c r="AY98" s="54">
        <f t="shared" si="64"/>
        <v>0</v>
      </c>
      <c r="AZ98" s="54">
        <f t="shared" si="64"/>
        <v>0</v>
      </c>
      <c r="BA98" s="54">
        <f t="shared" si="64"/>
        <v>0</v>
      </c>
      <c r="BB98" s="54">
        <f t="shared" si="64"/>
        <v>0</v>
      </c>
    </row>
    <row r="99" spans="2:54" hidden="1" outlineLevel="1" x14ac:dyDescent="0.3">
      <c r="B99" s="18" t="s">
        <v>155</v>
      </c>
      <c r="C99" s="18" t="s">
        <v>156</v>
      </c>
      <c r="D99" s="54">
        <f>+_xlfn.XLOOKUP($B99,'[2]Ene-23'!$C:$C,'[2]Ene-23'!$H:$H,0)</f>
        <v>375</v>
      </c>
      <c r="E99" s="54">
        <f>+_xlfn.XLOOKUP($B99,'[2]Feb-23'!$C:$C,'[2]Feb-23'!$H:$H,0)-SUM($D99:D99)</f>
        <v>0</v>
      </c>
      <c r="F99" s="54">
        <f>+_xlfn.XLOOKUP($B99,'[2]Mar-23'!$C:$C,'[2]Mar-23'!$H:$H,0)-SUM($D99:E99)</f>
        <v>0</v>
      </c>
      <c r="G99" s="54">
        <f>+_xlfn.XLOOKUP($B99,'[2]Abr-23'!$C:$C,'[2]Abr-23'!$H:$H,0)-SUM($D99:F99)</f>
        <v>0</v>
      </c>
      <c r="H99" s="54">
        <f>+_xlfn.XLOOKUP($B99,'[2]May-23'!$C:$C,'[2]May-23'!$H:$H,0)-SUM($D99:G99)</f>
        <v>0</v>
      </c>
      <c r="I99" s="54">
        <f>+_xlfn.XLOOKUP($B99,'[2]Jun-23'!$C:$C,'[2]Jun-23'!$H:$H,0)-SUM($D99:H99)</f>
        <v>0</v>
      </c>
      <c r="J99" s="54">
        <f>+_xlfn.XLOOKUP($B99,'[2]Jul-23'!$C:$C,'[2]Jul-23'!$H:$H,0)-SUM($D99:I99)</f>
        <v>0</v>
      </c>
      <c r="K99" s="54">
        <f>+_xlfn.XLOOKUP($B99,'[2]Ago-23'!$C:$C,'[2]Ago-23'!$H:$H,0)-SUM($D99:J99)</f>
        <v>0</v>
      </c>
      <c r="L99" s="54">
        <f>+_xlfn.XLOOKUP($B99,'[2]Sep-23'!$C:$C,'[2]Sep-23'!$H:$H,0)-SUM($D99:K99)</f>
        <v>0</v>
      </c>
      <c r="M99" s="54">
        <f>+_xlfn.XLOOKUP($B99,'[2]Oct-23'!$C:$C,'[2]Oct-23'!$H:$H,0)-SUM($D99:L99)</f>
        <v>0</v>
      </c>
      <c r="N99" s="54">
        <f>+_xlfn.XLOOKUP($B99,'[2]Nov-23'!$C:$C,'[2]Nov-23'!$H:$H,0)-SUM($D99:M99)</f>
        <v>0</v>
      </c>
      <c r="O99" s="54">
        <f>+_xlfn.XLOOKUP($B99,'[2]Dic-23'!$C:$C,'[2]Dic-23'!$H:$H,0)-SUM($D99:N99)</f>
        <v>0</v>
      </c>
      <c r="P99" s="54">
        <f>+_xlfn.XLOOKUP($B99,'[2]Ene-24'!$C:$C,'[2]Ene-24'!$H:$H,0)</f>
        <v>0</v>
      </c>
      <c r="Q99" s="54">
        <f>+_xlfn.XLOOKUP($B99,'[2]Feb-24'!$C:$C,'[2]Feb-24'!$H:$H,0)-SUM($P99:P99)</f>
        <v>0</v>
      </c>
      <c r="R99" s="54">
        <f>+_xlfn.XLOOKUP($B99,'[2]Mar-24'!$C:$C,'[2]Mar-24'!$H:$H,0)-SUM($P99:Q99)</f>
        <v>0</v>
      </c>
      <c r="S99" s="54">
        <f>+_xlfn.XLOOKUP($B99,'[2]Abr-24'!$C:$C,'[2]Abr-24'!$H:$H,0)-SUM($P99:R99)</f>
        <v>0</v>
      </c>
      <c r="T99" s="54">
        <f>+_xlfn.XLOOKUP($B99,'[2]May-24'!$C:$C,'[2]May-24'!$H:$H,0)-SUM($P99:S99)</f>
        <v>0</v>
      </c>
      <c r="U99" s="54">
        <f>+_xlfn.XLOOKUP($B99,'[2]Jun-24'!$C:$C,'[2]Jun-24'!$H:$H,0)-SUM($P99:T99)</f>
        <v>0</v>
      </c>
      <c r="V99" s="54">
        <f>+_xlfn.XLOOKUP($B99,'[2]Jul-24'!$C:$C,'[2]Jul-24'!$H:$H,0)-SUM($P99:U99)</f>
        <v>0</v>
      </c>
      <c r="W99" s="54">
        <f>+_xlfn.XLOOKUP($B99,'[2]Ago-24'!$C:$C,'[2]Ago-24'!$H:$H,0)-SUM($P99:V99)</f>
        <v>0</v>
      </c>
      <c r="X99" s="54">
        <f>+_xlfn.XLOOKUP($B99,'[2]Sep-24'!$C:$C,'[2]Sep-24'!$H:$H,0)-SUM($P99:W99)</f>
        <v>0</v>
      </c>
      <c r="Y99" s="54">
        <f>+_xlfn.XLOOKUP($B99,'[2]Oct-24'!$C:$C,'[2]Oct-24'!$H:$H,0)-SUM($P99:X99)</f>
        <v>0</v>
      </c>
      <c r="Z99" s="54">
        <f>+_xlfn.XLOOKUP($B99,'[2]Nov-24'!$C:$C,'[2]Nov-24'!$H:$H,0)-SUM($P99:Y99)</f>
        <v>0</v>
      </c>
      <c r="AA99" s="54">
        <f>+_xlfn.XLOOKUP($B99,'[2]Dic-24'!$C:$C,'[2]Dic-24'!$H:$H,0)-SUM($P99:Z99)</f>
        <v>0</v>
      </c>
      <c r="AB99" s="54">
        <f>+_xlfn.XLOOKUP($B99,'[2]Ene-25'!$C:$C,'[2]Ene-25'!$H:$H,0)</f>
        <v>0</v>
      </c>
      <c r="AC99" s="54">
        <f>+IF(AC$7&lt;=$B$7,_xlfn.XLOOKUP($B99,'[2]Feb-25'!$C:$C,'[2]Feb-25'!$H:$H,0)-SUM($AB99:AB99),0)</f>
        <v>0</v>
      </c>
      <c r="AD99" s="54">
        <f>+IF(AD$7&lt;=$B$7,_xlfn.XLOOKUP($B99,'[2]Mar-25'!$C:$C,'[2]Mar-25'!$H:$H,0)-SUM($AB99:AC99),0)</f>
        <v>0</v>
      </c>
      <c r="AE99" s="54">
        <f>+IF(AE$7&lt;=$B$7,_xlfn.XLOOKUP($B99,'[2]Abr-25'!$C:$C,'[2]Abr-25'!$H:$H,0)-SUM($AB99:AD99),0)</f>
        <v>0</v>
      </c>
      <c r="AF99" s="54">
        <f>+IF(AF$7&lt;=$B$7,_xlfn.XLOOKUP($B99,'[2]May-25'!$C:$C,'[2]May-25'!$H:$H,0)-SUM($AB99:AE99),0)</f>
        <v>0</v>
      </c>
      <c r="AG99" s="54">
        <f>+IF(AG$7&lt;=$B$7,_xlfn.XLOOKUP($B99,'[2]Jun-25'!$C:$C,'[2]Jun-25'!$H:$H,0)-SUM($AB99:AF99),0)</f>
        <v>0</v>
      </c>
      <c r="AH99" s="54">
        <f>+IF(AH$7&lt;=$B$7,_xlfn.XLOOKUP($B99,'[2]Jul-25'!$C:$C,'[2]Jul-25'!$H:$H,0)-SUM($AB99:AG99),0)</f>
        <v>0</v>
      </c>
      <c r="AI99" s="54">
        <f>+IF(AI$7&lt;=$B$7,_xlfn.XLOOKUP($B99,'[2]Ago-25'!$C:$C,'[2]Ago-25'!$H:$H,0)-SUM($AB99:AH99),0)</f>
        <v>0</v>
      </c>
      <c r="AJ99" s="54">
        <f>+IF(AJ$7&lt;=$B$7,_xlfn.XLOOKUP($B99,'[2]Sep-25'!$C:$C,'[2]Sep-25'!$H:$H,0)-SUM($AB99:AI99),0)</f>
        <v>0</v>
      </c>
      <c r="AK99" s="54">
        <f>+IF(AK$7&lt;=$B$7,_xlfn.XLOOKUP($B99,'[2]Oct-25'!$C:$C,'[2]Oct-25'!$H:$H,0)-SUM($AB99:AJ99),0)</f>
        <v>0</v>
      </c>
      <c r="AL99" s="54">
        <f>+IF(AL$7&lt;=$B$7,_xlfn.XLOOKUP($B99,'[2]Nov-25'!$C:$C,'[2]Nov-25'!$H:$H,0)-SUM($AB99:AK99),0)</f>
        <v>0</v>
      </c>
      <c r="AM99" s="54">
        <f>+IF(AM$7&lt;=$B$7,_xlfn.XLOOKUP($B99,'[2]Dic-25'!$C:$C,'[2]Dic-25'!$H:$H,0)-SUM($AB99:AL99),0)</f>
        <v>0</v>
      </c>
      <c r="AQ99" s="54">
        <f t="shared" ref="AQ99" si="66">+AB99</f>
        <v>0</v>
      </c>
      <c r="AR99" s="54">
        <f t="shared" ref="AR99" si="67">+AC99</f>
        <v>0</v>
      </c>
      <c r="AS99" s="54">
        <f t="shared" ref="AS99" si="68">+AD99</f>
        <v>0</v>
      </c>
      <c r="AT99" s="54">
        <f t="shared" ref="AT99" si="69">+AE99</f>
        <v>0</v>
      </c>
      <c r="AU99" s="54">
        <f t="shared" ref="AU99" si="70">+AF99</f>
        <v>0</v>
      </c>
      <c r="AV99" s="54">
        <f t="shared" ref="AV99" si="71">+AG99</f>
        <v>0</v>
      </c>
      <c r="AW99" s="54">
        <f t="shared" ref="AW99" si="72">+AH99</f>
        <v>0</v>
      </c>
      <c r="AX99" s="54">
        <f t="shared" ref="AX99" si="73">+AI99</f>
        <v>0</v>
      </c>
      <c r="AY99" s="54">
        <f t="shared" ref="AY99" si="74">+AJ99</f>
        <v>0</v>
      </c>
      <c r="AZ99" s="54">
        <f t="shared" ref="AZ99" si="75">+AK99</f>
        <v>0</v>
      </c>
      <c r="BA99" s="54">
        <f t="shared" ref="BA99" si="76">+AL99</f>
        <v>0</v>
      </c>
      <c r="BB99" s="54">
        <f t="shared" ref="BB99" si="77">+AM99</f>
        <v>0</v>
      </c>
    </row>
    <row r="100" spans="2:54" hidden="1" outlineLevel="1" x14ac:dyDescent="0.3">
      <c r="B100" s="18" t="s">
        <v>720</v>
      </c>
      <c r="C100" s="18" t="s">
        <v>721</v>
      </c>
      <c r="D100" s="54">
        <f>+_xlfn.XLOOKUP($B100,'[2]Ene-23'!$C:$C,'[2]Ene-23'!$H:$H,0)</f>
        <v>0</v>
      </c>
      <c r="E100" s="54">
        <f>+_xlfn.XLOOKUP($B100,'[2]Feb-23'!$C:$C,'[2]Feb-23'!$H:$H,0)-SUM($D100:D100)</f>
        <v>0</v>
      </c>
      <c r="F100" s="54">
        <f>+_xlfn.XLOOKUP($B100,'[2]Mar-23'!$C:$C,'[2]Mar-23'!$H:$H,0)-SUM($D100:E100)</f>
        <v>0</v>
      </c>
      <c r="G100" s="54">
        <f>+_xlfn.XLOOKUP($B100,'[2]Abr-23'!$C:$C,'[2]Abr-23'!$H:$H,0)-SUM($D100:F100)</f>
        <v>0</v>
      </c>
      <c r="H100" s="54">
        <f>+_xlfn.XLOOKUP($B100,'[2]May-23'!$C:$C,'[2]May-23'!$H:$H,0)-SUM($D100:G100)</f>
        <v>0</v>
      </c>
      <c r="I100" s="54">
        <f>+_xlfn.XLOOKUP($B100,'[2]Jun-23'!$C:$C,'[2]Jun-23'!$H:$H,0)-SUM($D100:H100)</f>
        <v>0</v>
      </c>
      <c r="J100" s="54">
        <f>+_xlfn.XLOOKUP($B100,'[2]Jul-23'!$C:$C,'[2]Jul-23'!$H:$H,0)-SUM($D100:I100)</f>
        <v>0</v>
      </c>
      <c r="K100" s="54">
        <f>+_xlfn.XLOOKUP($B100,'[2]Ago-23'!$C:$C,'[2]Ago-23'!$H:$H,0)-SUM($D100:J100)</f>
        <v>0</v>
      </c>
      <c r="L100" s="54">
        <f>+_xlfn.XLOOKUP($B100,'[2]Sep-23'!$C:$C,'[2]Sep-23'!$H:$H,0)-SUM($D100:K100)</f>
        <v>0</v>
      </c>
      <c r="M100" s="54">
        <f>+_xlfn.XLOOKUP($B100,'[2]Oct-23'!$C:$C,'[2]Oct-23'!$H:$H,0)-SUM($D100:L100)</f>
        <v>0</v>
      </c>
      <c r="N100" s="54">
        <f>+_xlfn.XLOOKUP($B100,'[2]Nov-23'!$C:$C,'[2]Nov-23'!$H:$H,0)-SUM($D100:M100)</f>
        <v>0</v>
      </c>
      <c r="O100" s="54">
        <f>+_xlfn.XLOOKUP($B100,'[2]Dic-23'!$C:$C,'[2]Dic-23'!$H:$H,0)-SUM($D100:N100)</f>
        <v>0</v>
      </c>
      <c r="P100" s="54">
        <f>+_xlfn.XLOOKUP($B100,'[2]Ene-24'!$C:$C,'[2]Ene-24'!$H:$H,0)</f>
        <v>0</v>
      </c>
      <c r="Q100" s="54">
        <f>+_xlfn.XLOOKUP($B100,'[2]Feb-24'!$C:$C,'[2]Feb-24'!$H:$H,0)-SUM($P100:P100)</f>
        <v>0</v>
      </c>
      <c r="R100" s="54">
        <f>+_xlfn.XLOOKUP($B100,'[2]Mar-24'!$C:$C,'[2]Mar-24'!$H:$H,0)-SUM($P100:Q100)</f>
        <v>3201</v>
      </c>
      <c r="S100" s="54">
        <f>+_xlfn.XLOOKUP($B100,'[2]Abr-24'!$C:$C,'[2]Abr-24'!$H:$H,0)-SUM($P100:R100)</f>
        <v>5833</v>
      </c>
      <c r="T100" s="54">
        <f>+_xlfn.XLOOKUP($B100,'[2]May-24'!$C:$C,'[2]May-24'!$H:$H,0)-SUM($P100:S100)</f>
        <v>926</v>
      </c>
      <c r="U100" s="54">
        <f>+_xlfn.XLOOKUP($B100,'[2]Jun-24'!$C:$C,'[2]Jun-24'!$H:$H,0)-SUM($P100:T100)</f>
        <v>0</v>
      </c>
      <c r="V100" s="54">
        <f>+_xlfn.XLOOKUP($B100,'[2]Jul-24'!$C:$C,'[2]Jul-24'!$H:$H,0)-SUM($P100:U100)</f>
        <v>0</v>
      </c>
      <c r="W100" s="54">
        <f>+_xlfn.XLOOKUP($B100,'[2]Ago-24'!$C:$C,'[2]Ago-24'!$H:$H,0)-SUM($P100:V100)</f>
        <v>0</v>
      </c>
      <c r="X100" s="54">
        <f>+_xlfn.XLOOKUP($B100,'[2]Sep-24'!$C:$C,'[2]Sep-24'!$H:$H,0)-SUM($P100:W100)</f>
        <v>0</v>
      </c>
      <c r="Y100" s="54">
        <f>+_xlfn.XLOOKUP($B100,'[2]Oct-24'!$C:$C,'[2]Oct-24'!$H:$H,0)-SUM($P100:X100)</f>
        <v>0</v>
      </c>
      <c r="Z100" s="54">
        <f>+_xlfn.XLOOKUP($B100,'[2]Nov-24'!$C:$C,'[2]Nov-24'!$H:$H,0)-SUM($P100:Y100)</f>
        <v>0</v>
      </c>
      <c r="AA100" s="54">
        <f>+_xlfn.XLOOKUP($B100,'[2]Dic-24'!$C:$C,'[2]Dic-24'!$H:$H,0)-SUM($P100:Z100)</f>
        <v>0</v>
      </c>
      <c r="AB100" s="54">
        <f>+_xlfn.XLOOKUP($B100,'[2]Ene-25'!$C:$C,'[2]Ene-25'!$H:$H,0)</f>
        <v>0</v>
      </c>
      <c r="AC100" s="54">
        <f>+IF(AC$7&lt;=$B$7,_xlfn.XLOOKUP($B100,'[2]Feb-25'!$C:$C,'[2]Feb-25'!$H:$H,0)-SUM($AB100:AB100),0)</f>
        <v>0</v>
      </c>
      <c r="AD100" s="54">
        <f>+IF(AD$7&lt;=$B$7,_xlfn.XLOOKUP($B100,'[2]Mar-25'!$C:$C,'[2]Mar-25'!$H:$H,0)-SUM($AB100:AC100),0)</f>
        <v>0</v>
      </c>
      <c r="AE100" s="54">
        <f>+IF(AE$7&lt;=$B$7,_xlfn.XLOOKUP($B100,'[2]Abr-25'!$C:$C,'[2]Abr-25'!$H:$H,0)-SUM($AB100:AD100),0)</f>
        <v>0</v>
      </c>
      <c r="AF100" s="54">
        <f>+IF(AF$7&lt;=$B$7,_xlfn.XLOOKUP($B100,'[2]May-25'!$C:$C,'[2]May-25'!$H:$H,0)-SUM($AB100:AE100),0)</f>
        <v>0</v>
      </c>
      <c r="AG100" s="54">
        <f>+IF(AG$7&lt;=$B$7,_xlfn.XLOOKUP($B100,'[2]Jun-25'!$C:$C,'[2]Jun-25'!$H:$H,0)-SUM($AB100:AF100),0)</f>
        <v>0</v>
      </c>
      <c r="AH100" s="54">
        <f>+IF(AH$7&lt;=$B$7,_xlfn.XLOOKUP($B100,'[2]Jul-25'!$C:$C,'[2]Jul-25'!$H:$H,0)-SUM($AB100:AG100),0)</f>
        <v>0</v>
      </c>
      <c r="AI100" s="54">
        <f>+IF(AI$7&lt;=$B$7,_xlfn.XLOOKUP($B100,'[2]Ago-25'!$C:$C,'[2]Ago-25'!$H:$H,0)-SUM($AB100:AH100),0)</f>
        <v>0</v>
      </c>
      <c r="AJ100" s="54">
        <f>+IF(AJ$7&lt;=$B$7,_xlfn.XLOOKUP($B100,'[2]Sep-25'!$C:$C,'[2]Sep-25'!$H:$H,0)-SUM($AB100:AI100),0)</f>
        <v>0</v>
      </c>
      <c r="AK100" s="54">
        <f>+IF(AK$7&lt;=$B$7,_xlfn.XLOOKUP($B100,'[2]Oct-25'!$C:$C,'[2]Oct-25'!$H:$H,0)-SUM($AB100:AJ100),0)</f>
        <v>0</v>
      </c>
      <c r="AL100" s="54">
        <f>+IF(AL$7&lt;=$B$7,_xlfn.XLOOKUP($B100,'[2]Nov-25'!$C:$C,'[2]Nov-25'!$H:$H,0)-SUM($AB100:AK100),0)</f>
        <v>0</v>
      </c>
      <c r="AM100" s="54">
        <f>+IF(AM$7&lt;=$B$7,_xlfn.XLOOKUP($B100,'[2]Dic-25'!$C:$C,'[2]Dic-25'!$H:$H,0)-SUM($AB100:AL100),0)</f>
        <v>0</v>
      </c>
      <c r="AQ100" s="54">
        <f t="shared" si="65"/>
        <v>0</v>
      </c>
      <c r="AR100" s="54">
        <f t="shared" si="65"/>
        <v>0</v>
      </c>
      <c r="AS100" s="54">
        <f t="shared" si="65"/>
        <v>0</v>
      </c>
      <c r="AT100" s="54">
        <f t="shared" si="64"/>
        <v>0</v>
      </c>
      <c r="AU100" s="54">
        <f t="shared" si="64"/>
        <v>0</v>
      </c>
      <c r="AV100" s="54">
        <f t="shared" si="64"/>
        <v>0</v>
      </c>
      <c r="AW100" s="54">
        <f t="shared" si="64"/>
        <v>0</v>
      </c>
      <c r="AX100" s="54">
        <f t="shared" si="64"/>
        <v>0</v>
      </c>
      <c r="AY100" s="54">
        <f t="shared" si="64"/>
        <v>0</v>
      </c>
      <c r="AZ100" s="54">
        <f t="shared" si="64"/>
        <v>0</v>
      </c>
      <c r="BA100" s="54">
        <f t="shared" si="64"/>
        <v>0</v>
      </c>
      <c r="BB100" s="54">
        <f t="shared" si="64"/>
        <v>0</v>
      </c>
    </row>
    <row r="101" spans="2:54" collapsed="1" x14ac:dyDescent="0.3">
      <c r="B101" s="49" t="s">
        <v>157</v>
      </c>
      <c r="C101" s="49" t="s">
        <v>158</v>
      </c>
      <c r="D101" s="50">
        <f>+SUBTOTAL(9,D102:D110)</f>
        <v>2000000</v>
      </c>
      <c r="E101" s="50">
        <f t="shared" ref="E101:AM101" si="78">+SUBTOTAL(9,E102:E110)</f>
        <v>0</v>
      </c>
      <c r="F101" s="50">
        <f t="shared" si="78"/>
        <v>2152000</v>
      </c>
      <c r="G101" s="50">
        <f t="shared" si="78"/>
        <v>0</v>
      </c>
      <c r="H101" s="50">
        <f t="shared" si="78"/>
        <v>2114000</v>
      </c>
      <c r="I101" s="50">
        <f t="shared" si="78"/>
        <v>7056000</v>
      </c>
      <c r="J101" s="50">
        <f t="shared" si="78"/>
        <v>750000</v>
      </c>
      <c r="K101" s="50">
        <f t="shared" si="78"/>
        <v>0</v>
      </c>
      <c r="L101" s="50">
        <f t="shared" si="78"/>
        <v>5368000</v>
      </c>
      <c r="M101" s="50">
        <f t="shared" si="78"/>
        <v>4456000</v>
      </c>
      <c r="N101" s="50">
        <f t="shared" si="78"/>
        <v>2676000</v>
      </c>
      <c r="O101" s="50">
        <f t="shared" si="78"/>
        <v>5302000</v>
      </c>
      <c r="P101" s="50">
        <f t="shared" si="78"/>
        <v>10000</v>
      </c>
      <c r="Q101" s="50">
        <f t="shared" si="78"/>
        <v>18018000</v>
      </c>
      <c r="R101" s="50">
        <f t="shared" si="78"/>
        <v>9247000</v>
      </c>
      <c r="S101" s="50">
        <f t="shared" si="78"/>
        <v>14074000</v>
      </c>
      <c r="T101" s="50">
        <f t="shared" si="78"/>
        <v>6098000</v>
      </c>
      <c r="U101" s="50">
        <f t="shared" si="78"/>
        <v>7115000</v>
      </c>
      <c r="V101" s="50">
        <f t="shared" si="78"/>
        <v>-2660000</v>
      </c>
      <c r="W101" s="50">
        <f t="shared" si="78"/>
        <v>7886000</v>
      </c>
      <c r="X101" s="50">
        <f t="shared" si="78"/>
        <v>2384000</v>
      </c>
      <c r="Y101" s="50">
        <f t="shared" si="78"/>
        <v>9586000</v>
      </c>
      <c r="Z101" s="50">
        <f t="shared" si="78"/>
        <v>14836000</v>
      </c>
      <c r="AA101" s="50">
        <f t="shared" si="78"/>
        <v>6654000</v>
      </c>
      <c r="AB101" s="50">
        <f t="shared" si="78"/>
        <v>5610000</v>
      </c>
      <c r="AC101" s="50">
        <f t="shared" si="78"/>
        <v>8550000</v>
      </c>
      <c r="AD101" s="50">
        <f t="shared" si="78"/>
        <v>9522000</v>
      </c>
      <c r="AE101" s="50">
        <f t="shared" si="78"/>
        <v>3729000</v>
      </c>
      <c r="AF101" s="50">
        <f t="shared" si="78"/>
        <v>16340500</v>
      </c>
      <c r="AG101" s="50">
        <f t="shared" si="78"/>
        <v>7885125</v>
      </c>
      <c r="AH101" s="50">
        <f t="shared" si="78"/>
        <v>0</v>
      </c>
      <c r="AI101" s="50">
        <f t="shared" si="78"/>
        <v>0</v>
      </c>
      <c r="AJ101" s="50">
        <f t="shared" si="78"/>
        <v>0</v>
      </c>
      <c r="AK101" s="50">
        <f t="shared" si="78"/>
        <v>0</v>
      </c>
      <c r="AL101" s="50">
        <f t="shared" si="78"/>
        <v>0</v>
      </c>
      <c r="AM101" s="50">
        <f t="shared" si="78"/>
        <v>0</v>
      </c>
      <c r="AQ101" s="50">
        <f t="shared" ref="AQ101:BB101" si="79">+SUBTOTAL(9,AQ102:AQ110)</f>
        <v>5610000</v>
      </c>
      <c r="AR101" s="50">
        <f t="shared" si="79"/>
        <v>8550000</v>
      </c>
      <c r="AS101" s="50">
        <f t="shared" si="79"/>
        <v>9522000</v>
      </c>
      <c r="AT101" s="50">
        <f t="shared" si="79"/>
        <v>3729000</v>
      </c>
      <c r="AU101" s="50">
        <f t="shared" si="79"/>
        <v>16340500</v>
      </c>
      <c r="AV101" s="50">
        <f t="shared" si="79"/>
        <v>7885125</v>
      </c>
      <c r="AW101" s="50">
        <f t="shared" si="79"/>
        <v>0</v>
      </c>
      <c r="AX101" s="50">
        <f t="shared" si="79"/>
        <v>0</v>
      </c>
      <c r="AY101" s="50">
        <f t="shared" si="79"/>
        <v>0</v>
      </c>
      <c r="AZ101" s="50">
        <f t="shared" si="79"/>
        <v>0</v>
      </c>
      <c r="BA101" s="50">
        <f t="shared" si="79"/>
        <v>0</v>
      </c>
      <c r="BB101" s="50">
        <f t="shared" si="79"/>
        <v>0</v>
      </c>
    </row>
    <row r="102" spans="2:54" hidden="1" outlineLevel="1" x14ac:dyDescent="0.3">
      <c r="B102" s="18" t="s">
        <v>159</v>
      </c>
      <c r="C102" s="18" t="s">
        <v>160</v>
      </c>
      <c r="D102" s="54">
        <f>+_xlfn.XLOOKUP($B102,'[2]Ene-23'!$C:$C,'[2]Ene-23'!$H:$H,0)</f>
        <v>0</v>
      </c>
      <c r="E102" s="54">
        <f>+_xlfn.XLOOKUP($B102,'[2]Feb-23'!$C:$C,'[2]Feb-23'!$H:$H,0)-SUM($D102:D102)</f>
        <v>0</v>
      </c>
      <c r="F102" s="54">
        <f>+_xlfn.XLOOKUP($B102,'[2]Mar-23'!$C:$C,'[2]Mar-23'!$H:$H,0)-SUM($D102:E102)</f>
        <v>0</v>
      </c>
      <c r="G102" s="54">
        <f>+_xlfn.XLOOKUP($B102,'[2]Abr-23'!$C:$C,'[2]Abr-23'!$H:$H,0)-SUM($D102:F102)</f>
        <v>0</v>
      </c>
      <c r="H102" s="54">
        <f>+_xlfn.XLOOKUP($B102,'[2]May-23'!$C:$C,'[2]May-23'!$H:$H,0)-SUM($D102:G102)</f>
        <v>0</v>
      </c>
      <c r="I102" s="54">
        <f>+_xlfn.XLOOKUP($B102,'[2]Jun-23'!$C:$C,'[2]Jun-23'!$H:$H,0)-SUM($D102:H102)</f>
        <v>0</v>
      </c>
      <c r="J102" s="54">
        <f>+_xlfn.XLOOKUP($B102,'[2]Jul-23'!$C:$C,'[2]Jul-23'!$H:$H,0)-SUM($D102:I102)</f>
        <v>0</v>
      </c>
      <c r="K102" s="54">
        <f>+_xlfn.XLOOKUP($B102,'[2]Ago-23'!$C:$C,'[2]Ago-23'!$H:$H,0)-SUM($D102:J102)</f>
        <v>0</v>
      </c>
      <c r="L102" s="54">
        <f>+_xlfn.XLOOKUP($B102,'[2]Sep-23'!$C:$C,'[2]Sep-23'!$H:$H,0)-SUM($D102:K102)</f>
        <v>0</v>
      </c>
      <c r="M102" s="54">
        <f>+_xlfn.XLOOKUP($B102,'[2]Oct-23'!$C:$C,'[2]Oct-23'!$H:$H,0)-SUM($D102:L102)</f>
        <v>0</v>
      </c>
      <c r="N102" s="54">
        <f>+_xlfn.XLOOKUP($B102,'[2]Nov-23'!$C:$C,'[2]Nov-23'!$H:$H,0)-SUM($D102:M102)</f>
        <v>0</v>
      </c>
      <c r="O102" s="54">
        <f>+_xlfn.XLOOKUP($B102,'[2]Dic-23'!$C:$C,'[2]Dic-23'!$H:$H,0)-SUM($D102:N102)</f>
        <v>0</v>
      </c>
      <c r="P102" s="54">
        <f>+_xlfn.XLOOKUP($B102,'[2]Ene-24'!$C:$C,'[2]Ene-24'!$H:$H,0)</f>
        <v>10000</v>
      </c>
      <c r="Q102" s="54">
        <f>+_xlfn.XLOOKUP($B102,'[2]Feb-24'!$C:$C,'[2]Feb-24'!$H:$H,0)-SUM($P102:P102)</f>
        <v>-10000</v>
      </c>
      <c r="R102" s="54">
        <f>+_xlfn.XLOOKUP($B102,'[2]Mar-24'!$C:$C,'[2]Mar-24'!$H:$H,0)-SUM($P102:Q102)</f>
        <v>0</v>
      </c>
      <c r="S102" s="54">
        <f>+_xlfn.XLOOKUP($B102,'[2]Abr-24'!$C:$C,'[2]Abr-24'!$H:$H,0)-SUM($P102:R102)</f>
        <v>0</v>
      </c>
      <c r="T102" s="54">
        <f>+_xlfn.XLOOKUP($B102,'[2]May-24'!$C:$C,'[2]May-24'!$H:$H,0)-SUM($P102:S102)</f>
        <v>0</v>
      </c>
      <c r="U102" s="54">
        <f>+_xlfn.XLOOKUP($B102,'[2]Jun-24'!$C:$C,'[2]Jun-24'!$H:$H,0)-SUM($P102:T102)</f>
        <v>0</v>
      </c>
      <c r="V102" s="54">
        <f>+_xlfn.XLOOKUP($B102,'[2]Jul-24'!$C:$C,'[2]Jul-24'!$H:$H,0)-SUM($P102:U102)</f>
        <v>0</v>
      </c>
      <c r="W102" s="54">
        <f>+_xlfn.XLOOKUP($B102,'[2]Ago-24'!$C:$C,'[2]Ago-24'!$H:$H,0)-SUM($P102:V102)</f>
        <v>0</v>
      </c>
      <c r="X102" s="54">
        <f>+_xlfn.XLOOKUP($B102,'[2]Sep-24'!$C:$C,'[2]Sep-24'!$H:$H,0)-SUM($P102:W102)</f>
        <v>0</v>
      </c>
      <c r="Y102" s="54">
        <f>+_xlfn.XLOOKUP($B102,'[2]Oct-24'!$C:$C,'[2]Oct-24'!$H:$H,0)-SUM($P102:X102)</f>
        <v>0</v>
      </c>
      <c r="Z102" s="54">
        <f>+_xlfn.XLOOKUP($B102,'[2]Nov-24'!$C:$C,'[2]Nov-24'!$H:$H,0)-SUM($P102:Y102)</f>
        <v>0</v>
      </c>
      <c r="AA102" s="54">
        <f>+_xlfn.XLOOKUP($B102,'[2]Dic-24'!$C:$C,'[2]Dic-24'!$H:$H,0)-SUM($P102:Z102)</f>
        <v>0</v>
      </c>
      <c r="AB102" s="54">
        <f>+_xlfn.XLOOKUP($B102,'[2]Ene-25'!$C:$C,'[2]Ene-25'!$H:$H,0)</f>
        <v>0</v>
      </c>
      <c r="AC102" s="54">
        <f>+IF(AC$7&lt;=$B$7,_xlfn.XLOOKUP($B102,'[2]Feb-25'!$C:$C,'[2]Feb-25'!$H:$H,0)-SUM($AB102:AB102),0)</f>
        <v>0</v>
      </c>
      <c r="AD102" s="54">
        <f>+IF(AD$7&lt;=$B$7,_xlfn.XLOOKUP($B102,'[2]Mar-25'!$C:$C,'[2]Mar-25'!$H:$H,0)-SUM($AB102:AC102),0)</f>
        <v>0</v>
      </c>
      <c r="AE102" s="54">
        <f>+IF(AE$7&lt;=$B$7,_xlfn.XLOOKUP($B102,'[2]Abr-25'!$C:$C,'[2]Abr-25'!$H:$H,0)-SUM($AB102:AD102),0)</f>
        <v>0</v>
      </c>
      <c r="AF102" s="54">
        <f>+IF(AF$7&lt;=$B$7,_xlfn.XLOOKUP($B102,'[2]May-25'!$C:$C,'[2]May-25'!$H:$H,0)-SUM($AB102:AE102),0)</f>
        <v>0</v>
      </c>
      <c r="AG102" s="54">
        <f>+IF(AG$7&lt;=$B$7,_xlfn.XLOOKUP($B102,'[2]Jun-25'!$C:$C,'[2]Jun-25'!$H:$H,0)-SUM($AB102:AF102),0)</f>
        <v>0</v>
      </c>
      <c r="AH102" s="54">
        <f>+IF(AH$7&lt;=$B$7,_xlfn.XLOOKUP($B102,'[2]Jul-25'!$C:$C,'[2]Jul-25'!$H:$H,0)-SUM($AB102:AG102),0)</f>
        <v>0</v>
      </c>
      <c r="AI102" s="54">
        <f>+IF(AI$7&lt;=$B$7,_xlfn.XLOOKUP($B102,'[2]Ago-25'!$C:$C,'[2]Ago-25'!$H:$H,0)-SUM($AB102:AH102),0)</f>
        <v>0</v>
      </c>
      <c r="AJ102" s="54">
        <f>+IF(AJ$7&lt;=$B$7,_xlfn.XLOOKUP($B102,'[2]Sep-25'!$C:$C,'[2]Sep-25'!$H:$H,0)-SUM($AB102:AI102),0)</f>
        <v>0</v>
      </c>
      <c r="AK102" s="54">
        <f>+IF(AK$7&lt;=$B$7,_xlfn.XLOOKUP($B102,'[2]Oct-25'!$C:$C,'[2]Oct-25'!$H:$H,0)-SUM($AB102:AJ102),0)</f>
        <v>0</v>
      </c>
      <c r="AL102" s="54">
        <f>+IF(AL$7&lt;=$B$7,_xlfn.XLOOKUP($B102,'[2]Nov-25'!$C:$C,'[2]Nov-25'!$H:$H,0)-SUM($AB102:AK102),0)</f>
        <v>0</v>
      </c>
      <c r="AM102" s="54">
        <f>+IF(AM$7&lt;=$B$7,_xlfn.XLOOKUP($B102,'[2]Dic-25'!$C:$C,'[2]Dic-25'!$H:$H,0)-SUM($AB102:AL102),0)</f>
        <v>0</v>
      </c>
      <c r="AQ102" s="54">
        <f t="shared" ref="AQ102:BB110" si="80">+AB102</f>
        <v>0</v>
      </c>
      <c r="AR102" s="54">
        <f t="shared" si="80"/>
        <v>0</v>
      </c>
      <c r="AS102" s="54">
        <f t="shared" si="80"/>
        <v>0</v>
      </c>
      <c r="AT102" s="54">
        <f t="shared" si="80"/>
        <v>0</v>
      </c>
      <c r="AU102" s="54">
        <f t="shared" si="80"/>
        <v>0</v>
      </c>
      <c r="AV102" s="54">
        <f t="shared" si="80"/>
        <v>0</v>
      </c>
      <c r="AW102" s="54">
        <f t="shared" si="80"/>
        <v>0</v>
      </c>
      <c r="AX102" s="54">
        <f t="shared" si="80"/>
        <v>0</v>
      </c>
      <c r="AY102" s="54">
        <f t="shared" si="80"/>
        <v>0</v>
      </c>
      <c r="AZ102" s="54">
        <f t="shared" si="80"/>
        <v>0</v>
      </c>
      <c r="BA102" s="54">
        <f t="shared" si="80"/>
        <v>0</v>
      </c>
      <c r="BB102" s="54">
        <f t="shared" si="80"/>
        <v>0</v>
      </c>
    </row>
    <row r="103" spans="2:54" hidden="1" outlineLevel="1" x14ac:dyDescent="0.3">
      <c r="B103" s="18" t="s">
        <v>429</v>
      </c>
      <c r="C103" s="18" t="s">
        <v>430</v>
      </c>
      <c r="D103" s="54">
        <f>+_xlfn.XLOOKUP($B103,'[2]Ene-23'!$C:$C,'[2]Ene-23'!$H:$H,0)</f>
        <v>0</v>
      </c>
      <c r="E103" s="54">
        <f>+_xlfn.XLOOKUP($B103,'[2]Feb-23'!$C:$C,'[2]Feb-23'!$H:$H,0)-SUM($D103:D103)</f>
        <v>0</v>
      </c>
      <c r="F103" s="54">
        <f>+_xlfn.XLOOKUP($B103,'[2]Mar-23'!$C:$C,'[2]Mar-23'!$H:$H,0)-SUM($D103:E103)</f>
        <v>0</v>
      </c>
      <c r="G103" s="54">
        <f>+_xlfn.XLOOKUP($B103,'[2]Abr-23'!$C:$C,'[2]Abr-23'!$H:$H,0)-SUM($D103:F103)</f>
        <v>0</v>
      </c>
      <c r="H103" s="54">
        <f>+_xlfn.XLOOKUP($B103,'[2]May-23'!$C:$C,'[2]May-23'!$H:$H,0)-SUM($D103:G103)</f>
        <v>0</v>
      </c>
      <c r="I103" s="54">
        <f>+_xlfn.XLOOKUP($B103,'[2]Jun-23'!$C:$C,'[2]Jun-23'!$H:$H,0)-SUM($D103:H103)</f>
        <v>0</v>
      </c>
      <c r="J103" s="54">
        <f>+_xlfn.XLOOKUP($B103,'[2]Jul-23'!$C:$C,'[2]Jul-23'!$H:$H,0)-SUM($D103:I103)</f>
        <v>0</v>
      </c>
      <c r="K103" s="54">
        <f>+_xlfn.XLOOKUP($B103,'[2]Ago-23'!$C:$C,'[2]Ago-23'!$H:$H,0)-SUM($D103:J103)</f>
        <v>0</v>
      </c>
      <c r="L103" s="54">
        <f>+_xlfn.XLOOKUP($B103,'[2]Sep-23'!$C:$C,'[2]Sep-23'!$H:$H,0)-SUM($D103:K103)</f>
        <v>0</v>
      </c>
      <c r="M103" s="54">
        <f>+_xlfn.XLOOKUP($B103,'[2]Oct-23'!$C:$C,'[2]Oct-23'!$H:$H,0)-SUM($D103:L103)</f>
        <v>0</v>
      </c>
      <c r="N103" s="54">
        <f>+_xlfn.XLOOKUP($B103,'[2]Nov-23'!$C:$C,'[2]Nov-23'!$H:$H,0)-SUM($D103:M103)</f>
        <v>0</v>
      </c>
      <c r="O103" s="54">
        <f>+_xlfn.XLOOKUP($B103,'[2]Dic-23'!$C:$C,'[2]Dic-23'!$H:$H,0)-SUM($D103:N103)</f>
        <v>0</v>
      </c>
      <c r="P103" s="54">
        <f>+_xlfn.XLOOKUP($B103,'[2]Ene-24'!$C:$C,'[2]Ene-24'!$H:$H,0)</f>
        <v>0</v>
      </c>
      <c r="Q103" s="54">
        <f>+_xlfn.XLOOKUP($B103,'[2]Feb-24'!$C:$C,'[2]Feb-24'!$H:$H,0)-SUM($P103:P103)</f>
        <v>0</v>
      </c>
      <c r="R103" s="54">
        <f>+_xlfn.XLOOKUP($B103,'[2]Mar-24'!$C:$C,'[2]Mar-24'!$H:$H,0)-SUM($P103:Q103)</f>
        <v>0</v>
      </c>
      <c r="S103" s="54">
        <f>+_xlfn.XLOOKUP($B103,'[2]Abr-24'!$C:$C,'[2]Abr-24'!$H:$H,0)-SUM($P103:R103)</f>
        <v>0</v>
      </c>
      <c r="T103" s="54">
        <f>+_xlfn.XLOOKUP($B103,'[2]May-24'!$C:$C,'[2]May-24'!$H:$H,0)-SUM($P103:S103)</f>
        <v>0</v>
      </c>
      <c r="U103" s="54">
        <f>+_xlfn.XLOOKUP($B103,'[2]Jun-24'!$C:$C,'[2]Jun-24'!$H:$H,0)-SUM($P103:T103)</f>
        <v>0</v>
      </c>
      <c r="V103" s="54">
        <f>+_xlfn.XLOOKUP($B103,'[2]Jul-24'!$C:$C,'[2]Jul-24'!$H:$H,0)-SUM($P103:U103)</f>
        <v>0</v>
      </c>
      <c r="W103" s="54">
        <f>+_xlfn.XLOOKUP($B103,'[2]Ago-24'!$C:$C,'[2]Ago-24'!$H:$H,0)-SUM($P103:V103)</f>
        <v>0</v>
      </c>
      <c r="X103" s="54">
        <f>+_xlfn.XLOOKUP($B103,'[2]Sep-24'!$C:$C,'[2]Sep-24'!$H:$H,0)-SUM($P103:W103)</f>
        <v>0</v>
      </c>
      <c r="Y103" s="54">
        <f>+_xlfn.XLOOKUP($B103,'[2]Oct-24'!$C:$C,'[2]Oct-24'!$H:$H,0)-SUM($P103:X103)</f>
        <v>0</v>
      </c>
      <c r="Z103" s="54">
        <f>+_xlfn.XLOOKUP($B103,'[2]Nov-24'!$C:$C,'[2]Nov-24'!$H:$H,0)-SUM($P103:Y103)</f>
        <v>0</v>
      </c>
      <c r="AA103" s="54">
        <f>+_xlfn.XLOOKUP($B103,'[2]Dic-24'!$C:$C,'[2]Dic-24'!$H:$H,0)-SUM($P103:Z103)</f>
        <v>0</v>
      </c>
      <c r="AB103" s="54">
        <f>+_xlfn.XLOOKUP($B103,'[2]Ene-25'!$C:$C,'[2]Ene-25'!$H:$H,0)</f>
        <v>0</v>
      </c>
      <c r="AC103" s="54">
        <f>+IF(AC$7&lt;=$B$7,_xlfn.XLOOKUP($B103,'[2]Feb-25'!$C:$C,'[2]Feb-25'!$H:$H,0)-SUM($AB103:AB103),0)</f>
        <v>0</v>
      </c>
      <c r="AD103" s="54">
        <f>+IF(AD$7&lt;=$B$7,_xlfn.XLOOKUP($B103,'[2]Mar-25'!$C:$C,'[2]Mar-25'!$H:$H,0)-SUM($AB103:AC103),0)</f>
        <v>0</v>
      </c>
      <c r="AE103" s="54">
        <f>+IF(AE$7&lt;=$B$7,_xlfn.XLOOKUP($B103,'[2]Abr-25'!$C:$C,'[2]Abr-25'!$H:$H,0)-SUM($AB103:AD103),0)</f>
        <v>0</v>
      </c>
      <c r="AF103" s="54">
        <f>+IF(AF$7&lt;=$B$7,_xlfn.XLOOKUP($B103,'[2]May-25'!$C:$C,'[2]May-25'!$H:$H,0)-SUM($AB103:AE103),0)</f>
        <v>0</v>
      </c>
      <c r="AG103" s="54">
        <f>+IF(AG$7&lt;=$B$7,_xlfn.XLOOKUP($B103,'[2]Jun-25'!$C:$C,'[2]Jun-25'!$H:$H,0)-SUM($AB103:AF103),0)</f>
        <v>0</v>
      </c>
      <c r="AH103" s="54">
        <f>+IF(AH$7&lt;=$B$7,_xlfn.XLOOKUP($B103,'[2]Jul-25'!$C:$C,'[2]Jul-25'!$H:$H,0)-SUM($AB103:AG103),0)</f>
        <v>0</v>
      </c>
      <c r="AI103" s="54">
        <f>+IF(AI$7&lt;=$B$7,_xlfn.XLOOKUP($B103,'[2]Ago-25'!$C:$C,'[2]Ago-25'!$H:$H,0)-SUM($AB103:AH103),0)</f>
        <v>0</v>
      </c>
      <c r="AJ103" s="54">
        <f>+IF(AJ$7&lt;=$B$7,_xlfn.XLOOKUP($B103,'[2]Sep-25'!$C:$C,'[2]Sep-25'!$H:$H,0)-SUM($AB103:AI103),0)</f>
        <v>0</v>
      </c>
      <c r="AK103" s="54">
        <f>+IF(AK$7&lt;=$B$7,_xlfn.XLOOKUP($B103,'[2]Oct-25'!$C:$C,'[2]Oct-25'!$H:$H,0)-SUM($AB103:AJ103),0)</f>
        <v>0</v>
      </c>
      <c r="AL103" s="54">
        <f>+IF(AL$7&lt;=$B$7,_xlfn.XLOOKUP($B103,'[2]Nov-25'!$C:$C,'[2]Nov-25'!$H:$H,0)-SUM($AB103:AK103),0)</f>
        <v>0</v>
      </c>
      <c r="AM103" s="54">
        <f>+IF(AM$7&lt;=$B$7,_xlfn.XLOOKUP($B103,'[2]Dic-25'!$C:$C,'[2]Dic-25'!$H:$H,0)-SUM($AB103:AL103),0)</f>
        <v>0</v>
      </c>
      <c r="AQ103" s="54">
        <f t="shared" si="80"/>
        <v>0</v>
      </c>
      <c r="AR103" s="54">
        <f t="shared" si="80"/>
        <v>0</v>
      </c>
      <c r="AS103" s="54">
        <f t="shared" si="80"/>
        <v>0</v>
      </c>
      <c r="AT103" s="54">
        <f t="shared" si="80"/>
        <v>0</v>
      </c>
      <c r="AU103" s="54">
        <f t="shared" si="80"/>
        <v>0</v>
      </c>
      <c r="AV103" s="54">
        <f t="shared" si="80"/>
        <v>0</v>
      </c>
      <c r="AW103" s="54">
        <f t="shared" si="80"/>
        <v>0</v>
      </c>
      <c r="AX103" s="54">
        <f t="shared" si="80"/>
        <v>0</v>
      </c>
      <c r="AY103" s="54">
        <f t="shared" si="80"/>
        <v>0</v>
      </c>
      <c r="AZ103" s="54">
        <f t="shared" si="80"/>
        <v>0</v>
      </c>
      <c r="BA103" s="54">
        <f t="shared" si="80"/>
        <v>0</v>
      </c>
      <c r="BB103" s="54">
        <f t="shared" si="80"/>
        <v>0</v>
      </c>
    </row>
    <row r="104" spans="2:54" hidden="1" outlineLevel="1" x14ac:dyDescent="0.3">
      <c r="B104" s="18" t="s">
        <v>431</v>
      </c>
      <c r="C104" s="18" t="s">
        <v>432</v>
      </c>
      <c r="D104" s="54">
        <f>+_xlfn.XLOOKUP($B104,'[2]Ene-23'!$C:$C,'[2]Ene-23'!$H:$H,0)</f>
        <v>0</v>
      </c>
      <c r="E104" s="54">
        <f>+_xlfn.XLOOKUP($B104,'[2]Feb-23'!$C:$C,'[2]Feb-23'!$H:$H,0)-SUM($D104:D104)</f>
        <v>0</v>
      </c>
      <c r="F104" s="54">
        <f>+_xlfn.XLOOKUP($B104,'[2]Mar-23'!$C:$C,'[2]Mar-23'!$H:$H,0)-SUM($D104:E104)</f>
        <v>0</v>
      </c>
      <c r="G104" s="54">
        <f>+_xlfn.XLOOKUP($B104,'[2]Abr-23'!$C:$C,'[2]Abr-23'!$H:$H,0)-SUM($D104:F104)</f>
        <v>0</v>
      </c>
      <c r="H104" s="54">
        <f>+_xlfn.XLOOKUP($B104,'[2]May-23'!$C:$C,'[2]May-23'!$H:$H,0)-SUM($D104:G104)</f>
        <v>0</v>
      </c>
      <c r="I104" s="54">
        <f>+_xlfn.XLOOKUP($B104,'[2]Jun-23'!$C:$C,'[2]Jun-23'!$H:$H,0)-SUM($D104:H104)</f>
        <v>0</v>
      </c>
      <c r="J104" s="54">
        <f>+_xlfn.XLOOKUP($B104,'[2]Jul-23'!$C:$C,'[2]Jul-23'!$H:$H,0)-SUM($D104:I104)</f>
        <v>750000</v>
      </c>
      <c r="K104" s="54">
        <f>+_xlfn.XLOOKUP($B104,'[2]Ago-23'!$C:$C,'[2]Ago-23'!$H:$H,0)-SUM($D104:J104)</f>
        <v>0</v>
      </c>
      <c r="L104" s="54">
        <f>+_xlfn.XLOOKUP($B104,'[2]Sep-23'!$C:$C,'[2]Sep-23'!$H:$H,0)-SUM($D104:K104)</f>
        <v>0</v>
      </c>
      <c r="M104" s="54">
        <f>+_xlfn.XLOOKUP($B104,'[2]Oct-23'!$C:$C,'[2]Oct-23'!$H:$H,0)-SUM($D104:L104)</f>
        <v>0</v>
      </c>
      <c r="N104" s="54">
        <f>+_xlfn.XLOOKUP($B104,'[2]Nov-23'!$C:$C,'[2]Nov-23'!$H:$H,0)-SUM($D104:M104)</f>
        <v>0</v>
      </c>
      <c r="O104" s="54">
        <f>+_xlfn.XLOOKUP($B104,'[2]Dic-23'!$C:$C,'[2]Dic-23'!$H:$H,0)-SUM($D104:N104)</f>
        <v>0</v>
      </c>
      <c r="P104" s="54">
        <f>+_xlfn.XLOOKUP($B104,'[2]Ene-24'!$C:$C,'[2]Ene-24'!$H:$H,0)</f>
        <v>0</v>
      </c>
      <c r="Q104" s="54">
        <f>+_xlfn.XLOOKUP($B104,'[2]Feb-24'!$C:$C,'[2]Feb-24'!$H:$H,0)-SUM($P104:P104)</f>
        <v>0</v>
      </c>
      <c r="R104" s="54">
        <f>+_xlfn.XLOOKUP($B104,'[2]Mar-24'!$C:$C,'[2]Mar-24'!$H:$H,0)-SUM($P104:Q104)</f>
        <v>0</v>
      </c>
      <c r="S104" s="54">
        <f>+_xlfn.XLOOKUP($B104,'[2]Abr-24'!$C:$C,'[2]Abr-24'!$H:$H,0)-SUM($P104:R104)</f>
        <v>0</v>
      </c>
      <c r="T104" s="54">
        <f>+_xlfn.XLOOKUP($B104,'[2]May-24'!$C:$C,'[2]May-24'!$H:$H,0)-SUM($P104:S104)</f>
        <v>0</v>
      </c>
      <c r="U104" s="54">
        <f>+_xlfn.XLOOKUP($B104,'[2]Jun-24'!$C:$C,'[2]Jun-24'!$H:$H,0)-SUM($P104:T104)</f>
        <v>0</v>
      </c>
      <c r="V104" s="54">
        <f>+_xlfn.XLOOKUP($B104,'[2]Jul-24'!$C:$C,'[2]Jul-24'!$H:$H,0)-SUM($P104:U104)</f>
        <v>0</v>
      </c>
      <c r="W104" s="54">
        <f>+_xlfn.XLOOKUP($B104,'[2]Ago-24'!$C:$C,'[2]Ago-24'!$H:$H,0)-SUM($P104:V104)</f>
        <v>700000</v>
      </c>
      <c r="X104" s="54">
        <f>+_xlfn.XLOOKUP($B104,'[2]Sep-24'!$C:$C,'[2]Sep-24'!$H:$H,0)-SUM($P104:W104)</f>
        <v>0</v>
      </c>
      <c r="Y104" s="54">
        <f>+_xlfn.XLOOKUP($B104,'[2]Oct-24'!$C:$C,'[2]Oct-24'!$H:$H,0)-SUM($P104:X104)</f>
        <v>0</v>
      </c>
      <c r="Z104" s="54">
        <f>+_xlfn.XLOOKUP($B104,'[2]Nov-24'!$C:$C,'[2]Nov-24'!$H:$H,0)-SUM($P104:Y104)</f>
        <v>0</v>
      </c>
      <c r="AA104" s="54">
        <f>+_xlfn.XLOOKUP($B104,'[2]Dic-24'!$C:$C,'[2]Dic-24'!$H:$H,0)-SUM($P104:Z104)</f>
        <v>0</v>
      </c>
      <c r="AB104" s="54">
        <f>+_xlfn.XLOOKUP($B104,'[2]Ene-25'!$C:$C,'[2]Ene-25'!$H:$H,0)</f>
        <v>0</v>
      </c>
      <c r="AC104" s="54">
        <f>+IF(AC$7&lt;=$B$7,_xlfn.XLOOKUP($B104,'[2]Feb-25'!$C:$C,'[2]Feb-25'!$H:$H,0)-SUM($AB104:AB104),0)</f>
        <v>0</v>
      </c>
      <c r="AD104" s="54">
        <f>+IF(AD$7&lt;=$B$7,_xlfn.XLOOKUP($B104,'[2]Mar-25'!$C:$C,'[2]Mar-25'!$H:$H,0)-SUM($AB104:AC104),0)</f>
        <v>0</v>
      </c>
      <c r="AE104" s="54">
        <f>+IF(AE$7&lt;=$B$7,_xlfn.XLOOKUP($B104,'[2]Abr-25'!$C:$C,'[2]Abr-25'!$H:$H,0)-SUM($AB104:AD104),0)</f>
        <v>0</v>
      </c>
      <c r="AF104" s="54">
        <f>+IF(AF$7&lt;=$B$7,_xlfn.XLOOKUP($B104,'[2]May-25'!$C:$C,'[2]May-25'!$H:$H,0)-SUM($AB104:AE104),0)</f>
        <v>4280000</v>
      </c>
      <c r="AG104" s="54">
        <f>+IF(AG$7&lt;=$B$7,_xlfn.XLOOKUP($B104,'[2]Jun-25'!$C:$C,'[2]Jun-25'!$H:$H,0)-SUM($AB104:AF104),0)</f>
        <v>0</v>
      </c>
      <c r="AH104" s="54">
        <f>+IF(AH$7&lt;=$B$7,_xlfn.XLOOKUP($B104,'[2]Jul-25'!$C:$C,'[2]Jul-25'!$H:$H,0)-SUM($AB104:AG104),0)</f>
        <v>0</v>
      </c>
      <c r="AI104" s="54">
        <f>+IF(AI$7&lt;=$B$7,_xlfn.XLOOKUP($B104,'[2]Ago-25'!$C:$C,'[2]Ago-25'!$H:$H,0)-SUM($AB104:AH104),0)</f>
        <v>0</v>
      </c>
      <c r="AJ104" s="54">
        <f>+IF(AJ$7&lt;=$B$7,_xlfn.XLOOKUP($B104,'[2]Sep-25'!$C:$C,'[2]Sep-25'!$H:$H,0)-SUM($AB104:AI104),0)</f>
        <v>0</v>
      </c>
      <c r="AK104" s="54">
        <f>+IF(AK$7&lt;=$B$7,_xlfn.XLOOKUP($B104,'[2]Oct-25'!$C:$C,'[2]Oct-25'!$H:$H,0)-SUM($AB104:AJ104),0)</f>
        <v>0</v>
      </c>
      <c r="AL104" s="54">
        <f>+IF(AL$7&lt;=$B$7,_xlfn.XLOOKUP($B104,'[2]Nov-25'!$C:$C,'[2]Nov-25'!$H:$H,0)-SUM($AB104:AK104),0)</f>
        <v>0</v>
      </c>
      <c r="AM104" s="54">
        <f>+IF(AM$7&lt;=$B$7,_xlfn.XLOOKUP($B104,'[2]Dic-25'!$C:$C,'[2]Dic-25'!$H:$H,0)-SUM($AB104:AL104),0)</f>
        <v>0</v>
      </c>
      <c r="AQ104" s="54">
        <f t="shared" si="80"/>
        <v>0</v>
      </c>
      <c r="AR104" s="54">
        <f t="shared" si="80"/>
        <v>0</v>
      </c>
      <c r="AS104" s="54">
        <f t="shared" si="80"/>
        <v>0</v>
      </c>
      <c r="AT104" s="54">
        <f t="shared" si="80"/>
        <v>0</v>
      </c>
      <c r="AU104" s="54">
        <f t="shared" si="80"/>
        <v>4280000</v>
      </c>
      <c r="AV104" s="54">
        <f t="shared" si="80"/>
        <v>0</v>
      </c>
      <c r="AW104" s="54">
        <f t="shared" si="80"/>
        <v>0</v>
      </c>
      <c r="AX104" s="54">
        <f t="shared" si="80"/>
        <v>0</v>
      </c>
      <c r="AY104" s="54">
        <f t="shared" si="80"/>
        <v>0</v>
      </c>
      <c r="AZ104" s="54">
        <f t="shared" si="80"/>
        <v>0</v>
      </c>
      <c r="BA104" s="54">
        <f t="shared" si="80"/>
        <v>0</v>
      </c>
      <c r="BB104" s="54">
        <f t="shared" si="80"/>
        <v>0</v>
      </c>
    </row>
    <row r="105" spans="2:54" hidden="1" outlineLevel="1" x14ac:dyDescent="0.3">
      <c r="B105" s="18" t="s">
        <v>614</v>
      </c>
      <c r="C105" s="18" t="s">
        <v>615</v>
      </c>
      <c r="D105" s="54">
        <f>+_xlfn.XLOOKUP($B105,'[2]Ene-23'!$C:$C,'[2]Ene-23'!$H:$H,0)</f>
        <v>0</v>
      </c>
      <c r="E105" s="54">
        <f>+_xlfn.XLOOKUP($B105,'[2]Feb-23'!$C:$C,'[2]Feb-23'!$H:$H,0)-SUM($D105:D105)</f>
        <v>0</v>
      </c>
      <c r="F105" s="54">
        <f>+_xlfn.XLOOKUP($B105,'[2]Mar-23'!$C:$C,'[2]Mar-23'!$H:$H,0)-SUM($D105:E105)</f>
        <v>0</v>
      </c>
      <c r="G105" s="54">
        <f>+_xlfn.XLOOKUP($B105,'[2]Abr-23'!$C:$C,'[2]Abr-23'!$H:$H,0)-SUM($D105:F105)</f>
        <v>0</v>
      </c>
      <c r="H105" s="54">
        <f>+_xlfn.XLOOKUP($B105,'[2]May-23'!$C:$C,'[2]May-23'!$H:$H,0)-SUM($D105:G105)</f>
        <v>0</v>
      </c>
      <c r="I105" s="54">
        <f>+_xlfn.XLOOKUP($B105,'[2]Jun-23'!$C:$C,'[2]Jun-23'!$H:$H,0)-SUM($D105:H105)</f>
        <v>0</v>
      </c>
      <c r="J105" s="54">
        <f>+_xlfn.XLOOKUP($B105,'[2]Jul-23'!$C:$C,'[2]Jul-23'!$H:$H,0)-SUM($D105:I105)</f>
        <v>0</v>
      </c>
      <c r="K105" s="54">
        <f>+_xlfn.XLOOKUP($B105,'[2]Ago-23'!$C:$C,'[2]Ago-23'!$H:$H,0)-SUM($D105:J105)</f>
        <v>0</v>
      </c>
      <c r="L105" s="54">
        <f>+_xlfn.XLOOKUP($B105,'[2]Sep-23'!$C:$C,'[2]Sep-23'!$H:$H,0)-SUM($D105:K105)</f>
        <v>0</v>
      </c>
      <c r="M105" s="54">
        <f>+_xlfn.XLOOKUP($B105,'[2]Oct-23'!$C:$C,'[2]Oct-23'!$H:$H,0)-SUM($D105:L105)</f>
        <v>0</v>
      </c>
      <c r="N105" s="54">
        <f>+_xlfn.XLOOKUP($B105,'[2]Nov-23'!$C:$C,'[2]Nov-23'!$H:$H,0)-SUM($D105:M105)</f>
        <v>0</v>
      </c>
      <c r="O105" s="54">
        <f>+_xlfn.XLOOKUP($B105,'[2]Dic-23'!$C:$C,'[2]Dic-23'!$H:$H,0)-SUM($D105:N105)</f>
        <v>0</v>
      </c>
      <c r="P105" s="54">
        <f>+_xlfn.XLOOKUP($B105,'[2]Ene-24'!$C:$C,'[2]Ene-24'!$H:$H,0)</f>
        <v>0</v>
      </c>
      <c r="Q105" s="54">
        <f>+_xlfn.XLOOKUP($B105,'[2]Feb-24'!$C:$C,'[2]Feb-24'!$H:$H,0)-SUM($P105:P105)</f>
        <v>0</v>
      </c>
      <c r="R105" s="54">
        <f>+_xlfn.XLOOKUP($B105,'[2]Mar-24'!$C:$C,'[2]Mar-24'!$H:$H,0)-SUM($P105:Q105)</f>
        <v>0</v>
      </c>
      <c r="S105" s="54">
        <f>+_xlfn.XLOOKUP($B105,'[2]Abr-24'!$C:$C,'[2]Abr-24'!$H:$H,0)-SUM($P105:R105)</f>
        <v>0</v>
      </c>
      <c r="T105" s="54">
        <f>+_xlfn.XLOOKUP($B105,'[2]May-24'!$C:$C,'[2]May-24'!$H:$H,0)-SUM($P105:S105)</f>
        <v>0</v>
      </c>
      <c r="U105" s="54">
        <f>+_xlfn.XLOOKUP($B105,'[2]Jun-24'!$C:$C,'[2]Jun-24'!$H:$H,0)-SUM($P105:T105)</f>
        <v>0</v>
      </c>
      <c r="V105" s="54">
        <f>+_xlfn.XLOOKUP($B105,'[2]Jul-24'!$C:$C,'[2]Jul-24'!$H:$H,0)-SUM($P105:U105)</f>
        <v>0</v>
      </c>
      <c r="W105" s="54">
        <f>+_xlfn.XLOOKUP($B105,'[2]Ago-24'!$C:$C,'[2]Ago-24'!$H:$H,0)-SUM($P105:V105)</f>
        <v>0</v>
      </c>
      <c r="X105" s="54">
        <f>+_xlfn.XLOOKUP($B105,'[2]Sep-24'!$C:$C,'[2]Sep-24'!$H:$H,0)-SUM($P105:W105)</f>
        <v>0</v>
      </c>
      <c r="Y105" s="54">
        <f>+_xlfn.XLOOKUP($B105,'[2]Oct-24'!$C:$C,'[2]Oct-24'!$H:$H,0)-SUM($P105:X105)</f>
        <v>0</v>
      </c>
      <c r="Z105" s="54">
        <f>+_xlfn.XLOOKUP($B105,'[2]Nov-24'!$C:$C,'[2]Nov-24'!$H:$H,0)-SUM($P105:Y105)</f>
        <v>0</v>
      </c>
      <c r="AA105" s="54">
        <f>+_xlfn.XLOOKUP($B105,'[2]Dic-24'!$C:$C,'[2]Dic-24'!$H:$H,0)-SUM($P105:Z105)</f>
        <v>0</v>
      </c>
      <c r="AB105" s="54">
        <f>+_xlfn.XLOOKUP($B105,'[2]Ene-25'!$C:$C,'[2]Ene-25'!$H:$H,0)</f>
        <v>0</v>
      </c>
      <c r="AC105" s="54">
        <f>+IF(AC$7&lt;=$B$7,_xlfn.XLOOKUP($B105,'[2]Feb-25'!$C:$C,'[2]Feb-25'!$H:$H,0)-SUM($AB105:AB105),0)</f>
        <v>0</v>
      </c>
      <c r="AD105" s="54">
        <f>+IF(AD$7&lt;=$B$7,_xlfn.XLOOKUP($B105,'[2]Mar-25'!$C:$C,'[2]Mar-25'!$H:$H,0)-SUM($AB105:AC105),0)</f>
        <v>0</v>
      </c>
      <c r="AE105" s="54">
        <f>+IF(AE$7&lt;=$B$7,_xlfn.XLOOKUP($B105,'[2]Abr-25'!$C:$C,'[2]Abr-25'!$H:$H,0)-SUM($AB105:AD105),0)</f>
        <v>0</v>
      </c>
      <c r="AF105" s="54">
        <f>+IF(AF$7&lt;=$B$7,_xlfn.XLOOKUP($B105,'[2]May-25'!$C:$C,'[2]May-25'!$H:$H,0)-SUM($AB105:AE105),0)</f>
        <v>0</v>
      </c>
      <c r="AG105" s="54">
        <f>+IF(AG$7&lt;=$B$7,_xlfn.XLOOKUP($B105,'[2]Jun-25'!$C:$C,'[2]Jun-25'!$H:$H,0)-SUM($AB105:AF105),0)</f>
        <v>0</v>
      </c>
      <c r="AH105" s="54">
        <f>+IF(AH$7&lt;=$B$7,_xlfn.XLOOKUP($B105,'[2]Jul-25'!$C:$C,'[2]Jul-25'!$H:$H,0)-SUM($AB105:AG105),0)</f>
        <v>0</v>
      </c>
      <c r="AI105" s="54">
        <f>+IF(AI$7&lt;=$B$7,_xlfn.XLOOKUP($B105,'[2]Ago-25'!$C:$C,'[2]Ago-25'!$H:$H,0)-SUM($AB105:AH105),0)</f>
        <v>0</v>
      </c>
      <c r="AJ105" s="54">
        <f>+IF(AJ$7&lt;=$B$7,_xlfn.XLOOKUP($B105,'[2]Sep-25'!$C:$C,'[2]Sep-25'!$H:$H,0)-SUM($AB105:AI105),0)</f>
        <v>0</v>
      </c>
      <c r="AK105" s="54">
        <f>+IF(AK$7&lt;=$B$7,_xlfn.XLOOKUP($B105,'[2]Oct-25'!$C:$C,'[2]Oct-25'!$H:$H,0)-SUM($AB105:AJ105),0)</f>
        <v>0</v>
      </c>
      <c r="AL105" s="54">
        <f>+IF(AL$7&lt;=$B$7,_xlfn.XLOOKUP($B105,'[2]Nov-25'!$C:$C,'[2]Nov-25'!$H:$H,0)-SUM($AB105:AK105),0)</f>
        <v>0</v>
      </c>
      <c r="AM105" s="54">
        <f>+IF(AM$7&lt;=$B$7,_xlfn.XLOOKUP($B105,'[2]Dic-25'!$C:$C,'[2]Dic-25'!$H:$H,0)-SUM($AB105:AL105),0)</f>
        <v>0</v>
      </c>
      <c r="AQ105" s="54">
        <f t="shared" si="80"/>
        <v>0</v>
      </c>
      <c r="AR105" s="54">
        <f t="shared" si="80"/>
        <v>0</v>
      </c>
      <c r="AS105" s="54">
        <f t="shared" si="80"/>
        <v>0</v>
      </c>
      <c r="AT105" s="54">
        <f t="shared" si="80"/>
        <v>0</v>
      </c>
      <c r="AU105" s="54">
        <f t="shared" si="80"/>
        <v>0</v>
      </c>
      <c r="AV105" s="54">
        <f t="shared" si="80"/>
        <v>0</v>
      </c>
      <c r="AW105" s="54">
        <f t="shared" si="80"/>
        <v>0</v>
      </c>
      <c r="AX105" s="54">
        <f t="shared" si="80"/>
        <v>0</v>
      </c>
      <c r="AY105" s="54">
        <f t="shared" si="80"/>
        <v>0</v>
      </c>
      <c r="AZ105" s="54">
        <f t="shared" si="80"/>
        <v>0</v>
      </c>
      <c r="BA105" s="54">
        <f t="shared" si="80"/>
        <v>0</v>
      </c>
      <c r="BB105" s="54">
        <f t="shared" si="80"/>
        <v>0</v>
      </c>
    </row>
    <row r="106" spans="2:54" hidden="1" outlineLevel="1" x14ac:dyDescent="0.3">
      <c r="B106" s="18" t="s">
        <v>161</v>
      </c>
      <c r="C106" s="18" t="s">
        <v>162</v>
      </c>
      <c r="D106" s="54">
        <f>+_xlfn.XLOOKUP($B106,'[2]Ene-23'!$C:$C,'[2]Ene-23'!$H:$H,0)</f>
        <v>0</v>
      </c>
      <c r="E106" s="54">
        <f>+_xlfn.XLOOKUP($B106,'[2]Feb-23'!$C:$C,'[2]Feb-23'!$H:$H,0)-SUM($D106:D106)</f>
        <v>0</v>
      </c>
      <c r="F106" s="54">
        <f>+_xlfn.XLOOKUP($B106,'[2]Mar-23'!$C:$C,'[2]Mar-23'!$H:$H,0)-SUM($D106:E106)</f>
        <v>0</v>
      </c>
      <c r="G106" s="54">
        <f>+_xlfn.XLOOKUP($B106,'[2]Abr-23'!$C:$C,'[2]Abr-23'!$H:$H,0)-SUM($D106:F106)</f>
        <v>0</v>
      </c>
      <c r="H106" s="54">
        <f>+_xlfn.XLOOKUP($B106,'[2]May-23'!$C:$C,'[2]May-23'!$H:$H,0)-SUM($D106:G106)</f>
        <v>0</v>
      </c>
      <c r="I106" s="54">
        <f>+_xlfn.XLOOKUP($B106,'[2]Jun-23'!$C:$C,'[2]Jun-23'!$H:$H,0)-SUM($D106:H106)</f>
        <v>0</v>
      </c>
      <c r="J106" s="54">
        <f>+_xlfn.XLOOKUP($B106,'[2]Jul-23'!$C:$C,'[2]Jul-23'!$H:$H,0)-SUM($D106:I106)</f>
        <v>0</v>
      </c>
      <c r="K106" s="54">
        <f>+_xlfn.XLOOKUP($B106,'[2]Ago-23'!$C:$C,'[2]Ago-23'!$H:$H,0)-SUM($D106:J106)</f>
        <v>0</v>
      </c>
      <c r="L106" s="54">
        <f>+_xlfn.XLOOKUP($B106,'[2]Sep-23'!$C:$C,'[2]Sep-23'!$H:$H,0)-SUM($D106:K106)</f>
        <v>0</v>
      </c>
      <c r="M106" s="54">
        <f>+_xlfn.XLOOKUP($B106,'[2]Oct-23'!$C:$C,'[2]Oct-23'!$H:$H,0)-SUM($D106:L106)</f>
        <v>0</v>
      </c>
      <c r="N106" s="54">
        <f>+_xlfn.XLOOKUP($B106,'[2]Nov-23'!$C:$C,'[2]Nov-23'!$H:$H,0)-SUM($D106:M106)</f>
        <v>0</v>
      </c>
      <c r="O106" s="54">
        <f>+_xlfn.XLOOKUP($B106,'[2]Dic-23'!$C:$C,'[2]Dic-23'!$H:$H,0)-SUM($D106:N106)</f>
        <v>0</v>
      </c>
      <c r="P106" s="54">
        <f>+_xlfn.XLOOKUP($B106,'[2]Ene-24'!$C:$C,'[2]Ene-24'!$H:$H,0)</f>
        <v>0</v>
      </c>
      <c r="Q106" s="54">
        <f>+_xlfn.XLOOKUP($B106,'[2]Feb-24'!$C:$C,'[2]Feb-24'!$H:$H,0)-SUM($P106:P106)</f>
        <v>0</v>
      </c>
      <c r="R106" s="54">
        <f>+_xlfn.XLOOKUP($B106,'[2]Mar-24'!$C:$C,'[2]Mar-24'!$H:$H,0)-SUM($P106:Q106)</f>
        <v>0</v>
      </c>
      <c r="S106" s="54">
        <f>+_xlfn.XLOOKUP($B106,'[2]Abr-24'!$C:$C,'[2]Abr-24'!$H:$H,0)-SUM($P106:R106)</f>
        <v>0</v>
      </c>
      <c r="T106" s="54">
        <f>+_xlfn.XLOOKUP($B106,'[2]May-24'!$C:$C,'[2]May-24'!$H:$H,0)-SUM($P106:S106)</f>
        <v>0</v>
      </c>
      <c r="U106" s="54">
        <f>+_xlfn.XLOOKUP($B106,'[2]Jun-24'!$C:$C,'[2]Jun-24'!$H:$H,0)-SUM($P106:T106)</f>
        <v>0</v>
      </c>
      <c r="V106" s="54">
        <f>+_xlfn.XLOOKUP($B106,'[2]Jul-24'!$C:$C,'[2]Jul-24'!$H:$H,0)-SUM($P106:U106)</f>
        <v>0</v>
      </c>
      <c r="W106" s="54">
        <f>+_xlfn.XLOOKUP($B106,'[2]Ago-24'!$C:$C,'[2]Ago-24'!$H:$H,0)-SUM($P106:V106)</f>
        <v>0</v>
      </c>
      <c r="X106" s="54">
        <f>+_xlfn.XLOOKUP($B106,'[2]Sep-24'!$C:$C,'[2]Sep-24'!$H:$H,0)-SUM($P106:W106)</f>
        <v>0</v>
      </c>
      <c r="Y106" s="54">
        <f>+_xlfn.XLOOKUP($B106,'[2]Oct-24'!$C:$C,'[2]Oct-24'!$H:$H,0)-SUM($P106:X106)</f>
        <v>0</v>
      </c>
      <c r="Z106" s="54">
        <f>+_xlfn.XLOOKUP($B106,'[2]Nov-24'!$C:$C,'[2]Nov-24'!$H:$H,0)-SUM($P106:Y106)</f>
        <v>0</v>
      </c>
      <c r="AA106" s="54">
        <f>+_xlfn.XLOOKUP($B106,'[2]Dic-24'!$C:$C,'[2]Dic-24'!$H:$H,0)-SUM($P106:Z106)</f>
        <v>0</v>
      </c>
      <c r="AB106" s="54">
        <f>+_xlfn.XLOOKUP($B106,'[2]Ene-25'!$C:$C,'[2]Ene-25'!$H:$H,0)</f>
        <v>0</v>
      </c>
      <c r="AC106" s="54">
        <f>+IF(AC$7&lt;=$B$7,_xlfn.XLOOKUP($B106,'[2]Feb-25'!$C:$C,'[2]Feb-25'!$H:$H,0)-SUM($AB106:AB106),0)</f>
        <v>0</v>
      </c>
      <c r="AD106" s="54">
        <f>+IF(AD$7&lt;=$B$7,_xlfn.XLOOKUP($B106,'[2]Mar-25'!$C:$C,'[2]Mar-25'!$H:$H,0)-SUM($AB106:AC106),0)</f>
        <v>0</v>
      </c>
      <c r="AE106" s="54">
        <f>+IF(AE$7&lt;=$B$7,_xlfn.XLOOKUP($B106,'[2]Abr-25'!$C:$C,'[2]Abr-25'!$H:$H,0)-SUM($AB106:AD106),0)</f>
        <v>0</v>
      </c>
      <c r="AF106" s="54">
        <f>+IF(AF$7&lt;=$B$7,_xlfn.XLOOKUP($B106,'[2]May-25'!$C:$C,'[2]May-25'!$H:$H,0)-SUM($AB106:AE106),0)</f>
        <v>0</v>
      </c>
      <c r="AG106" s="54">
        <f>+IF(AG$7&lt;=$B$7,_xlfn.XLOOKUP($B106,'[2]Jun-25'!$C:$C,'[2]Jun-25'!$H:$H,0)-SUM($AB106:AF106),0)</f>
        <v>0</v>
      </c>
      <c r="AH106" s="54">
        <f>+IF(AH$7&lt;=$B$7,_xlfn.XLOOKUP($B106,'[2]Jul-25'!$C:$C,'[2]Jul-25'!$H:$H,0)-SUM($AB106:AG106),0)</f>
        <v>0</v>
      </c>
      <c r="AI106" s="54">
        <f>+IF(AI$7&lt;=$B$7,_xlfn.XLOOKUP($B106,'[2]Ago-25'!$C:$C,'[2]Ago-25'!$H:$H,0)-SUM($AB106:AH106),0)</f>
        <v>0</v>
      </c>
      <c r="AJ106" s="54">
        <f>+IF(AJ$7&lt;=$B$7,_xlfn.XLOOKUP($B106,'[2]Sep-25'!$C:$C,'[2]Sep-25'!$H:$H,0)-SUM($AB106:AI106),0)</f>
        <v>0</v>
      </c>
      <c r="AK106" s="54">
        <f>+IF(AK$7&lt;=$B$7,_xlfn.XLOOKUP($B106,'[2]Oct-25'!$C:$C,'[2]Oct-25'!$H:$H,0)-SUM($AB106:AJ106),0)</f>
        <v>0</v>
      </c>
      <c r="AL106" s="54">
        <f>+IF(AL$7&lt;=$B$7,_xlfn.XLOOKUP($B106,'[2]Nov-25'!$C:$C,'[2]Nov-25'!$H:$H,0)-SUM($AB106:AK106),0)</f>
        <v>0</v>
      </c>
      <c r="AM106" s="54">
        <f>+IF(AM$7&lt;=$B$7,_xlfn.XLOOKUP($B106,'[2]Dic-25'!$C:$C,'[2]Dic-25'!$H:$H,0)-SUM($AB106:AL106),0)</f>
        <v>0</v>
      </c>
      <c r="AQ106" s="54">
        <f t="shared" si="80"/>
        <v>0</v>
      </c>
      <c r="AR106" s="54">
        <f t="shared" si="80"/>
        <v>0</v>
      </c>
      <c r="AS106" s="54">
        <f t="shared" si="80"/>
        <v>0</v>
      </c>
      <c r="AT106" s="54">
        <f t="shared" si="80"/>
        <v>0</v>
      </c>
      <c r="AU106" s="54">
        <f t="shared" si="80"/>
        <v>0</v>
      </c>
      <c r="AV106" s="54">
        <f t="shared" si="80"/>
        <v>0</v>
      </c>
      <c r="AW106" s="54">
        <f t="shared" si="80"/>
        <v>0</v>
      </c>
      <c r="AX106" s="54">
        <f t="shared" si="80"/>
        <v>0</v>
      </c>
      <c r="AY106" s="54">
        <f t="shared" si="80"/>
        <v>0</v>
      </c>
      <c r="AZ106" s="54">
        <f t="shared" si="80"/>
        <v>0</v>
      </c>
      <c r="BA106" s="54">
        <f t="shared" si="80"/>
        <v>0</v>
      </c>
      <c r="BB106" s="54">
        <f t="shared" si="80"/>
        <v>0</v>
      </c>
    </row>
    <row r="107" spans="2:54" hidden="1" outlineLevel="1" x14ac:dyDescent="0.3">
      <c r="B107" s="18" t="s">
        <v>163</v>
      </c>
      <c r="C107" s="18" t="s">
        <v>164</v>
      </c>
      <c r="D107" s="54">
        <f>+_xlfn.XLOOKUP($B107,'[2]Ene-23'!$C:$C,'[2]Ene-23'!$H:$H,0)</f>
        <v>0</v>
      </c>
      <c r="E107" s="54">
        <f>+_xlfn.XLOOKUP($B107,'[2]Feb-23'!$C:$C,'[2]Feb-23'!$H:$H,0)-SUM($D107:D107)</f>
        <v>0</v>
      </c>
      <c r="F107" s="54">
        <f>+_xlfn.XLOOKUP($B107,'[2]Mar-23'!$C:$C,'[2]Mar-23'!$H:$H,0)-SUM($D107:E107)</f>
        <v>0</v>
      </c>
      <c r="G107" s="54">
        <f>+_xlfn.XLOOKUP($B107,'[2]Abr-23'!$C:$C,'[2]Abr-23'!$H:$H,0)-SUM($D107:F107)</f>
        <v>0</v>
      </c>
      <c r="H107" s="54">
        <f>+_xlfn.XLOOKUP($B107,'[2]May-23'!$C:$C,'[2]May-23'!$H:$H,0)-SUM($D107:G107)</f>
        <v>0</v>
      </c>
      <c r="I107" s="54">
        <f>+_xlfn.XLOOKUP($B107,'[2]Jun-23'!$C:$C,'[2]Jun-23'!$H:$H,0)-SUM($D107:H107)</f>
        <v>0</v>
      </c>
      <c r="J107" s="54">
        <f>+_xlfn.XLOOKUP($B107,'[2]Jul-23'!$C:$C,'[2]Jul-23'!$H:$H,0)-SUM($D107:I107)</f>
        <v>0</v>
      </c>
      <c r="K107" s="54">
        <f>+_xlfn.XLOOKUP($B107,'[2]Ago-23'!$C:$C,'[2]Ago-23'!$H:$H,0)-SUM($D107:J107)</f>
        <v>0</v>
      </c>
      <c r="L107" s="54">
        <f>+_xlfn.XLOOKUP($B107,'[2]Sep-23'!$C:$C,'[2]Sep-23'!$H:$H,0)-SUM($D107:K107)</f>
        <v>0</v>
      </c>
      <c r="M107" s="54">
        <f>+_xlfn.XLOOKUP($B107,'[2]Oct-23'!$C:$C,'[2]Oct-23'!$H:$H,0)-SUM($D107:L107)</f>
        <v>0</v>
      </c>
      <c r="N107" s="54">
        <f>+_xlfn.XLOOKUP($B107,'[2]Nov-23'!$C:$C,'[2]Nov-23'!$H:$H,0)-SUM($D107:M107)</f>
        <v>0</v>
      </c>
      <c r="O107" s="54">
        <f>+_xlfn.XLOOKUP($B107,'[2]Dic-23'!$C:$C,'[2]Dic-23'!$H:$H,0)-SUM($D107:N107)</f>
        <v>0</v>
      </c>
      <c r="P107" s="54">
        <f>+_xlfn.XLOOKUP($B107,'[2]Ene-24'!$C:$C,'[2]Ene-24'!$H:$H,0)</f>
        <v>0</v>
      </c>
      <c r="Q107" s="54">
        <f>+_xlfn.XLOOKUP($B107,'[2]Feb-24'!$C:$C,'[2]Feb-24'!$H:$H,0)-SUM($P107:P107)</f>
        <v>0</v>
      </c>
      <c r="R107" s="54">
        <f>+_xlfn.XLOOKUP($B107,'[2]Mar-24'!$C:$C,'[2]Mar-24'!$H:$H,0)-SUM($P107:Q107)</f>
        <v>0</v>
      </c>
      <c r="S107" s="54">
        <f>+_xlfn.XLOOKUP($B107,'[2]Abr-24'!$C:$C,'[2]Abr-24'!$H:$H,0)-SUM($P107:R107)</f>
        <v>0</v>
      </c>
      <c r="T107" s="54">
        <f>+_xlfn.XLOOKUP($B107,'[2]May-24'!$C:$C,'[2]May-24'!$H:$H,0)-SUM($P107:S107)</f>
        <v>0</v>
      </c>
      <c r="U107" s="54">
        <f>+_xlfn.XLOOKUP($B107,'[2]Jun-24'!$C:$C,'[2]Jun-24'!$H:$H,0)-SUM($P107:T107)</f>
        <v>0</v>
      </c>
      <c r="V107" s="54">
        <f>+_xlfn.XLOOKUP($B107,'[2]Jul-24'!$C:$C,'[2]Jul-24'!$H:$H,0)-SUM($P107:U107)</f>
        <v>0</v>
      </c>
      <c r="W107" s="54">
        <f>+_xlfn.XLOOKUP($B107,'[2]Ago-24'!$C:$C,'[2]Ago-24'!$H:$H,0)-SUM($P107:V107)</f>
        <v>0</v>
      </c>
      <c r="X107" s="54">
        <f>+_xlfn.XLOOKUP($B107,'[2]Sep-24'!$C:$C,'[2]Sep-24'!$H:$H,0)-SUM($P107:W107)</f>
        <v>0</v>
      </c>
      <c r="Y107" s="54">
        <f>+_xlfn.XLOOKUP($B107,'[2]Oct-24'!$C:$C,'[2]Oct-24'!$H:$H,0)-SUM($P107:X107)</f>
        <v>0</v>
      </c>
      <c r="Z107" s="54">
        <f>+_xlfn.XLOOKUP($B107,'[2]Nov-24'!$C:$C,'[2]Nov-24'!$H:$H,0)-SUM($P107:Y107)</f>
        <v>0</v>
      </c>
      <c r="AA107" s="54">
        <f>+_xlfn.XLOOKUP($B107,'[2]Dic-24'!$C:$C,'[2]Dic-24'!$H:$H,0)-SUM($P107:Z107)</f>
        <v>0</v>
      </c>
      <c r="AB107" s="54">
        <f>+_xlfn.XLOOKUP($B107,'[2]Ene-25'!$C:$C,'[2]Ene-25'!$H:$H,0)</f>
        <v>0</v>
      </c>
      <c r="AC107" s="54">
        <f>+IF(AC$7&lt;=$B$7,_xlfn.XLOOKUP($B107,'[2]Feb-25'!$C:$C,'[2]Feb-25'!$H:$H,0)-SUM($AB107:AB107),0)</f>
        <v>0</v>
      </c>
      <c r="AD107" s="54">
        <f>+IF(AD$7&lt;=$B$7,_xlfn.XLOOKUP($B107,'[2]Mar-25'!$C:$C,'[2]Mar-25'!$H:$H,0)-SUM($AB107:AC107),0)</f>
        <v>0</v>
      </c>
      <c r="AE107" s="54">
        <f>+IF(AE$7&lt;=$B$7,_xlfn.XLOOKUP($B107,'[2]Abr-25'!$C:$C,'[2]Abr-25'!$H:$H,0)-SUM($AB107:AD107),0)</f>
        <v>197500</v>
      </c>
      <c r="AF107" s="54">
        <f>+IF(AF$7&lt;=$B$7,_xlfn.XLOOKUP($B107,'[2]May-25'!$C:$C,'[2]May-25'!$H:$H,0)-SUM($AB107:AE107),0)</f>
        <v>158000</v>
      </c>
      <c r="AG107" s="54">
        <f>+IF(AG$7&lt;=$B$7,_xlfn.XLOOKUP($B107,'[2]Jun-25'!$C:$C,'[2]Jun-25'!$H:$H,0)-SUM($AB107:AF107),0)</f>
        <v>158000</v>
      </c>
      <c r="AH107" s="54">
        <f>+IF(AH$7&lt;=$B$7,_xlfn.XLOOKUP($B107,'[2]Jul-25'!$C:$C,'[2]Jul-25'!$H:$H,0)-SUM($AB107:AG107),0)</f>
        <v>0</v>
      </c>
      <c r="AI107" s="54">
        <f>+IF(AI$7&lt;=$B$7,_xlfn.XLOOKUP($B107,'[2]Ago-25'!$C:$C,'[2]Ago-25'!$H:$H,0)-SUM($AB107:AH107),0)</f>
        <v>0</v>
      </c>
      <c r="AJ107" s="54">
        <f>+IF(AJ$7&lt;=$B$7,_xlfn.XLOOKUP($B107,'[2]Sep-25'!$C:$C,'[2]Sep-25'!$H:$H,0)-SUM($AB107:AI107),0)</f>
        <v>0</v>
      </c>
      <c r="AK107" s="54">
        <f>+IF(AK$7&lt;=$B$7,_xlfn.XLOOKUP($B107,'[2]Oct-25'!$C:$C,'[2]Oct-25'!$H:$H,0)-SUM($AB107:AJ107),0)</f>
        <v>0</v>
      </c>
      <c r="AL107" s="54">
        <f>+IF(AL$7&lt;=$B$7,_xlfn.XLOOKUP($B107,'[2]Nov-25'!$C:$C,'[2]Nov-25'!$H:$H,0)-SUM($AB107:AK107),0)</f>
        <v>0</v>
      </c>
      <c r="AM107" s="54">
        <f>+IF(AM$7&lt;=$B$7,_xlfn.XLOOKUP($B107,'[2]Dic-25'!$C:$C,'[2]Dic-25'!$H:$H,0)-SUM($AB107:AL107),0)</f>
        <v>0</v>
      </c>
      <c r="AQ107" s="54">
        <f t="shared" si="80"/>
        <v>0</v>
      </c>
      <c r="AR107" s="54">
        <f t="shared" si="80"/>
        <v>0</v>
      </c>
      <c r="AS107" s="54">
        <f t="shared" si="80"/>
        <v>0</v>
      </c>
      <c r="AT107" s="54">
        <f t="shared" si="80"/>
        <v>197500</v>
      </c>
      <c r="AU107" s="54">
        <f t="shared" si="80"/>
        <v>158000</v>
      </c>
      <c r="AV107" s="54">
        <f t="shared" si="80"/>
        <v>158000</v>
      </c>
      <c r="AW107" s="54">
        <f t="shared" si="80"/>
        <v>0</v>
      </c>
      <c r="AX107" s="54">
        <f t="shared" si="80"/>
        <v>0</v>
      </c>
      <c r="AY107" s="54">
        <f t="shared" si="80"/>
        <v>0</v>
      </c>
      <c r="AZ107" s="54">
        <f t="shared" si="80"/>
        <v>0</v>
      </c>
      <c r="BA107" s="54">
        <f t="shared" si="80"/>
        <v>0</v>
      </c>
      <c r="BB107" s="54">
        <f t="shared" si="80"/>
        <v>0</v>
      </c>
    </row>
    <row r="108" spans="2:54" hidden="1" outlineLevel="1" x14ac:dyDescent="0.3">
      <c r="B108" s="18" t="s">
        <v>165</v>
      </c>
      <c r="C108" s="18" t="s">
        <v>166</v>
      </c>
      <c r="D108" s="54">
        <f>+_xlfn.XLOOKUP($B108,'[2]Ene-23'!$C:$C,'[2]Ene-23'!$H:$H,0)</f>
        <v>2000000</v>
      </c>
      <c r="E108" s="54">
        <f>+_xlfn.XLOOKUP($B108,'[2]Feb-23'!$C:$C,'[2]Feb-23'!$H:$H,0)-SUM($D108:D108)</f>
        <v>0</v>
      </c>
      <c r="F108" s="54">
        <f>+_xlfn.XLOOKUP($B108,'[2]Mar-23'!$C:$C,'[2]Mar-23'!$H:$H,0)-SUM($D108:E108)</f>
        <v>2152000</v>
      </c>
      <c r="G108" s="54">
        <f>+_xlfn.XLOOKUP($B108,'[2]Abr-23'!$C:$C,'[2]Abr-23'!$H:$H,0)-SUM($D108:F108)</f>
        <v>0</v>
      </c>
      <c r="H108" s="54">
        <f>+_xlfn.XLOOKUP($B108,'[2]May-23'!$C:$C,'[2]May-23'!$H:$H,0)-SUM($D108:G108)</f>
        <v>2114000</v>
      </c>
      <c r="I108" s="54">
        <f>+_xlfn.XLOOKUP($B108,'[2]Jun-23'!$C:$C,'[2]Jun-23'!$H:$H,0)-SUM($D108:H108)</f>
        <v>0</v>
      </c>
      <c r="J108" s="54">
        <f>+_xlfn.XLOOKUP($B108,'[2]Jul-23'!$C:$C,'[2]Jul-23'!$H:$H,0)-SUM($D108:I108)</f>
        <v>0</v>
      </c>
      <c r="K108" s="54">
        <f>+_xlfn.XLOOKUP($B108,'[2]Ago-23'!$C:$C,'[2]Ago-23'!$H:$H,0)-SUM($D108:J108)</f>
        <v>0</v>
      </c>
      <c r="L108" s="54">
        <f>+_xlfn.XLOOKUP($B108,'[2]Sep-23'!$C:$C,'[2]Sep-23'!$H:$H,0)-SUM($D108:K108)</f>
        <v>5368000</v>
      </c>
      <c r="M108" s="54">
        <f>+_xlfn.XLOOKUP($B108,'[2]Oct-23'!$C:$C,'[2]Oct-23'!$H:$H,0)-SUM($D108:L108)</f>
        <v>4456000</v>
      </c>
      <c r="N108" s="54">
        <f>+_xlfn.XLOOKUP($B108,'[2]Nov-23'!$C:$C,'[2]Nov-23'!$H:$H,0)-SUM($D108:M108)</f>
        <v>2676000</v>
      </c>
      <c r="O108" s="54">
        <f>+_xlfn.XLOOKUP($B108,'[2]Dic-23'!$C:$C,'[2]Dic-23'!$H:$H,0)-SUM($D108:N108)</f>
        <v>5302000</v>
      </c>
      <c r="P108" s="54">
        <f>+_xlfn.XLOOKUP($B108,'[2]Ene-24'!$C:$C,'[2]Ene-24'!$H:$H,0)</f>
        <v>0</v>
      </c>
      <c r="Q108" s="54">
        <f>+_xlfn.XLOOKUP($B108,'[2]Feb-24'!$C:$C,'[2]Feb-24'!$H:$H,0)-SUM($P108:P108)</f>
        <v>18028000</v>
      </c>
      <c r="R108" s="54">
        <f>+_xlfn.XLOOKUP($B108,'[2]Mar-24'!$C:$C,'[2]Mar-24'!$H:$H,0)-SUM($P108:Q108)</f>
        <v>9247000</v>
      </c>
      <c r="S108" s="54">
        <f>+_xlfn.XLOOKUP($B108,'[2]Abr-24'!$C:$C,'[2]Abr-24'!$H:$H,0)-SUM($P108:R108)</f>
        <v>14074000</v>
      </c>
      <c r="T108" s="54">
        <f>+_xlfn.XLOOKUP($B108,'[2]May-24'!$C:$C,'[2]May-24'!$H:$H,0)-SUM($P108:S108)</f>
        <v>6098000</v>
      </c>
      <c r="U108" s="54">
        <f>+_xlfn.XLOOKUP($B108,'[2]Jun-24'!$C:$C,'[2]Jun-24'!$H:$H,0)-SUM($P108:T108)</f>
        <v>7115000</v>
      </c>
      <c r="V108" s="54">
        <f>+_xlfn.XLOOKUP($B108,'[2]Jul-24'!$C:$C,'[2]Jul-24'!$H:$H,0)-SUM($P108:U108)</f>
        <v>-2660000</v>
      </c>
      <c r="W108" s="54">
        <f>+_xlfn.XLOOKUP($B108,'[2]Ago-24'!$C:$C,'[2]Ago-24'!$H:$H,0)-SUM($P108:V108)</f>
        <v>7186000</v>
      </c>
      <c r="X108" s="54">
        <f>+_xlfn.XLOOKUP($B108,'[2]Sep-24'!$C:$C,'[2]Sep-24'!$H:$H,0)-SUM($P108:W108)</f>
        <v>2384000</v>
      </c>
      <c r="Y108" s="54">
        <f>+_xlfn.XLOOKUP($B108,'[2]Oct-24'!$C:$C,'[2]Oct-24'!$H:$H,0)-SUM($P108:X108)</f>
        <v>9586000</v>
      </c>
      <c r="Z108" s="54">
        <f>+_xlfn.XLOOKUP($B108,'[2]Nov-24'!$C:$C,'[2]Nov-24'!$H:$H,0)-SUM($P108:Y108)</f>
        <v>6586000</v>
      </c>
      <c r="AA108" s="54">
        <f>+_xlfn.XLOOKUP($B108,'[2]Dic-24'!$C:$C,'[2]Dic-24'!$H:$H,0)-SUM($P108:Z108)</f>
        <v>6654000</v>
      </c>
      <c r="AB108" s="54">
        <f>+_xlfn.XLOOKUP($B108,'[2]Ene-25'!$C:$C,'[2]Ene-25'!$H:$H,0)</f>
        <v>5610000</v>
      </c>
      <c r="AC108" s="54">
        <f>+IF(AC$7&lt;=$B$7,_xlfn.XLOOKUP($B108,'[2]Feb-25'!$C:$C,'[2]Feb-25'!$H:$H,0)-SUM($AB108:AB108),0)</f>
        <v>8550000</v>
      </c>
      <c r="AD108" s="54">
        <f>+IF(AD$7&lt;=$B$7,_xlfn.XLOOKUP($B108,'[2]Mar-25'!$C:$C,'[2]Mar-25'!$H:$H,0)-SUM($AB108:AC108),0)</f>
        <v>9522000</v>
      </c>
      <c r="AE108" s="54">
        <f>+IF(AE$7&lt;=$B$7,_xlfn.XLOOKUP($B108,'[2]Abr-25'!$C:$C,'[2]Abr-25'!$H:$H,0)-SUM($AB108:AD108),0)</f>
        <v>3531500</v>
      </c>
      <c r="AF108" s="54">
        <f>+IF(AF$7&lt;=$B$7,_xlfn.XLOOKUP($B108,'[2]May-25'!$C:$C,'[2]May-25'!$H:$H,0)-SUM($AB108:AE108),0)</f>
        <v>11902500</v>
      </c>
      <c r="AG108" s="54">
        <f>+IF(AG$7&lt;=$B$7,_xlfn.XLOOKUP($B108,'[2]Jun-25'!$C:$C,'[2]Jun-25'!$H:$H,0)-SUM($AB108:AF108),0)</f>
        <v>6769500</v>
      </c>
      <c r="AH108" s="54">
        <f>+IF(AH$7&lt;=$B$7,_xlfn.XLOOKUP($B108,'[2]Jul-25'!$C:$C,'[2]Jul-25'!$H:$H,0)-SUM($AB108:AG108),0)</f>
        <v>0</v>
      </c>
      <c r="AI108" s="54">
        <f>+IF(AI$7&lt;=$B$7,_xlfn.XLOOKUP($B108,'[2]Ago-25'!$C:$C,'[2]Ago-25'!$H:$H,0)-SUM($AB108:AH108),0)</f>
        <v>0</v>
      </c>
      <c r="AJ108" s="54">
        <f>+IF(AJ$7&lt;=$B$7,_xlfn.XLOOKUP($B108,'[2]Sep-25'!$C:$C,'[2]Sep-25'!$H:$H,0)-SUM($AB108:AI108),0)</f>
        <v>0</v>
      </c>
      <c r="AK108" s="54">
        <f>+IF(AK$7&lt;=$B$7,_xlfn.XLOOKUP($B108,'[2]Oct-25'!$C:$C,'[2]Oct-25'!$H:$H,0)-SUM($AB108:AJ108),0)</f>
        <v>0</v>
      </c>
      <c r="AL108" s="54">
        <f>+IF(AL$7&lt;=$B$7,_xlfn.XLOOKUP($B108,'[2]Nov-25'!$C:$C,'[2]Nov-25'!$H:$H,0)-SUM($AB108:AK108),0)</f>
        <v>0</v>
      </c>
      <c r="AM108" s="54">
        <f>+IF(AM$7&lt;=$B$7,_xlfn.XLOOKUP($B108,'[2]Dic-25'!$C:$C,'[2]Dic-25'!$H:$H,0)-SUM($AB108:AL108),0)</f>
        <v>0</v>
      </c>
      <c r="AQ108" s="54">
        <f t="shared" si="80"/>
        <v>5610000</v>
      </c>
      <c r="AR108" s="54">
        <f t="shared" si="80"/>
        <v>8550000</v>
      </c>
      <c r="AS108" s="54">
        <f t="shared" si="80"/>
        <v>9522000</v>
      </c>
      <c r="AT108" s="54">
        <f t="shared" si="80"/>
        <v>3531500</v>
      </c>
      <c r="AU108" s="54">
        <f t="shared" si="80"/>
        <v>11902500</v>
      </c>
      <c r="AV108" s="54">
        <f t="shared" si="80"/>
        <v>6769500</v>
      </c>
      <c r="AW108" s="54">
        <f t="shared" si="80"/>
        <v>0</v>
      </c>
      <c r="AX108" s="54">
        <f t="shared" si="80"/>
        <v>0</v>
      </c>
      <c r="AY108" s="54">
        <f t="shared" si="80"/>
        <v>0</v>
      </c>
      <c r="AZ108" s="54">
        <f t="shared" si="80"/>
        <v>0</v>
      </c>
      <c r="BA108" s="54">
        <f t="shared" si="80"/>
        <v>0</v>
      </c>
      <c r="BB108" s="54">
        <f t="shared" si="80"/>
        <v>0</v>
      </c>
    </row>
    <row r="109" spans="2:54" hidden="1" outlineLevel="1" x14ac:dyDescent="0.3">
      <c r="B109" s="18" t="s">
        <v>167</v>
      </c>
      <c r="C109" s="18" t="s">
        <v>168</v>
      </c>
      <c r="D109" s="54">
        <f>+_xlfn.XLOOKUP($B109,'[2]Ene-23'!$C:$C,'[2]Ene-23'!$H:$H,0)</f>
        <v>0</v>
      </c>
      <c r="E109" s="54">
        <f>+_xlfn.XLOOKUP($B109,'[2]Feb-23'!$C:$C,'[2]Feb-23'!$H:$H,0)-SUM($D109:D109)</f>
        <v>0</v>
      </c>
      <c r="F109" s="54">
        <f>+_xlfn.XLOOKUP($B109,'[2]Mar-23'!$C:$C,'[2]Mar-23'!$H:$H,0)-SUM($D109:E109)</f>
        <v>0</v>
      </c>
      <c r="G109" s="54">
        <f>+_xlfn.XLOOKUP($B109,'[2]Abr-23'!$C:$C,'[2]Abr-23'!$H:$H,0)-SUM($D109:F109)</f>
        <v>0</v>
      </c>
      <c r="H109" s="54">
        <f>+_xlfn.XLOOKUP($B109,'[2]May-23'!$C:$C,'[2]May-23'!$H:$H,0)-SUM($D109:G109)</f>
        <v>0</v>
      </c>
      <c r="I109" s="54">
        <f>+_xlfn.XLOOKUP($B109,'[2]Jun-23'!$C:$C,'[2]Jun-23'!$H:$H,0)-SUM($D109:H109)</f>
        <v>7056000</v>
      </c>
      <c r="J109" s="54">
        <f>+_xlfn.XLOOKUP($B109,'[2]Jul-23'!$C:$C,'[2]Jul-23'!$H:$H,0)-SUM($D109:I109)</f>
        <v>0</v>
      </c>
      <c r="K109" s="54">
        <f>+_xlfn.XLOOKUP($B109,'[2]Ago-23'!$C:$C,'[2]Ago-23'!$H:$H,0)-SUM($D109:J109)</f>
        <v>0</v>
      </c>
      <c r="L109" s="54">
        <f>+_xlfn.XLOOKUP($B109,'[2]Sep-23'!$C:$C,'[2]Sep-23'!$H:$H,0)-SUM($D109:K109)</f>
        <v>0</v>
      </c>
      <c r="M109" s="54">
        <f>+_xlfn.XLOOKUP($B109,'[2]Oct-23'!$C:$C,'[2]Oct-23'!$H:$H,0)-SUM($D109:L109)</f>
        <v>0</v>
      </c>
      <c r="N109" s="54">
        <f>+_xlfn.XLOOKUP($B109,'[2]Nov-23'!$C:$C,'[2]Nov-23'!$H:$H,0)-SUM($D109:M109)</f>
        <v>0</v>
      </c>
      <c r="O109" s="54">
        <f>+_xlfn.XLOOKUP($B109,'[2]Dic-23'!$C:$C,'[2]Dic-23'!$H:$H,0)-SUM($D109:N109)</f>
        <v>0</v>
      </c>
      <c r="P109" s="54">
        <f>+_xlfn.XLOOKUP($B109,'[2]Ene-24'!$C:$C,'[2]Ene-24'!$H:$H,0)</f>
        <v>0</v>
      </c>
      <c r="Q109" s="54">
        <f>+_xlfn.XLOOKUP($B109,'[2]Feb-24'!$C:$C,'[2]Feb-24'!$H:$H,0)-SUM($P109:P109)</f>
        <v>0</v>
      </c>
      <c r="R109" s="54">
        <f>+_xlfn.XLOOKUP($B109,'[2]Mar-24'!$C:$C,'[2]Mar-24'!$H:$H,0)-SUM($P109:Q109)</f>
        <v>0</v>
      </c>
      <c r="S109" s="54">
        <f>+_xlfn.XLOOKUP($B109,'[2]Abr-24'!$C:$C,'[2]Abr-24'!$H:$H,0)-SUM($P109:R109)</f>
        <v>0</v>
      </c>
      <c r="T109" s="54">
        <f>+_xlfn.XLOOKUP($B109,'[2]May-24'!$C:$C,'[2]May-24'!$H:$H,0)-SUM($P109:S109)</f>
        <v>0</v>
      </c>
      <c r="U109" s="54">
        <f>+_xlfn.XLOOKUP($B109,'[2]Jun-24'!$C:$C,'[2]Jun-24'!$H:$H,0)-SUM($P109:T109)</f>
        <v>0</v>
      </c>
      <c r="V109" s="54">
        <f>+_xlfn.XLOOKUP($B109,'[2]Jul-24'!$C:$C,'[2]Jul-24'!$H:$H,0)-SUM($P109:U109)</f>
        <v>0</v>
      </c>
      <c r="W109" s="54">
        <f>+_xlfn.XLOOKUP($B109,'[2]Ago-24'!$C:$C,'[2]Ago-24'!$H:$H,0)-SUM($P109:V109)</f>
        <v>0</v>
      </c>
      <c r="X109" s="54">
        <f>+_xlfn.XLOOKUP($B109,'[2]Sep-24'!$C:$C,'[2]Sep-24'!$H:$H,0)-SUM($P109:W109)</f>
        <v>0</v>
      </c>
      <c r="Y109" s="54">
        <f>+_xlfn.XLOOKUP($B109,'[2]Oct-24'!$C:$C,'[2]Oct-24'!$H:$H,0)-SUM($P109:X109)</f>
        <v>0</v>
      </c>
      <c r="Z109" s="54">
        <f>+_xlfn.XLOOKUP($B109,'[2]Nov-24'!$C:$C,'[2]Nov-24'!$H:$H,0)-SUM($P109:Y109)</f>
        <v>8250000</v>
      </c>
      <c r="AA109" s="54">
        <f>+_xlfn.XLOOKUP($B109,'[2]Dic-24'!$C:$C,'[2]Dic-24'!$H:$H,0)-SUM($P109:Z109)</f>
        <v>0</v>
      </c>
      <c r="AB109" s="54">
        <f>+_xlfn.XLOOKUP($B109,'[2]Ene-25'!$C:$C,'[2]Ene-25'!$H:$H,0)</f>
        <v>0</v>
      </c>
      <c r="AC109" s="54">
        <f>+IF(AC$7&lt;=$B$7,_xlfn.XLOOKUP($B109,'[2]Feb-25'!$C:$C,'[2]Feb-25'!$H:$H,0)-SUM($AB109:AB109),0)</f>
        <v>0</v>
      </c>
      <c r="AD109" s="54">
        <f>+IF(AD$7&lt;=$B$7,_xlfn.XLOOKUP($B109,'[2]Mar-25'!$C:$C,'[2]Mar-25'!$H:$H,0)-SUM($AB109:AC109),0)</f>
        <v>0</v>
      </c>
      <c r="AE109" s="54">
        <f>+IF(AE$7&lt;=$B$7,_xlfn.XLOOKUP($B109,'[2]Abr-25'!$C:$C,'[2]Abr-25'!$H:$H,0)-SUM($AB109:AD109),0)</f>
        <v>0</v>
      </c>
      <c r="AF109" s="54">
        <f>+IF(AF$7&lt;=$B$7,_xlfn.XLOOKUP($B109,'[2]May-25'!$C:$C,'[2]May-25'!$H:$H,0)-SUM($AB109:AE109),0)</f>
        <v>0</v>
      </c>
      <c r="AG109" s="54">
        <f>+IF(AG$7&lt;=$B$7,_xlfn.XLOOKUP($B109,'[2]Jun-25'!$C:$C,'[2]Jun-25'!$H:$H,0)-SUM($AB109:AF109),0)</f>
        <v>957625</v>
      </c>
      <c r="AH109" s="54">
        <f>+IF(AH$7&lt;=$B$7,_xlfn.XLOOKUP($B109,'[2]Jul-25'!$C:$C,'[2]Jul-25'!$H:$H,0)-SUM($AB109:AG109),0)</f>
        <v>0</v>
      </c>
      <c r="AI109" s="54">
        <f>+IF(AI$7&lt;=$B$7,_xlfn.XLOOKUP($B109,'[2]Ago-25'!$C:$C,'[2]Ago-25'!$H:$H,0)-SUM($AB109:AH109),0)</f>
        <v>0</v>
      </c>
      <c r="AJ109" s="54">
        <f>+IF(AJ$7&lt;=$B$7,_xlfn.XLOOKUP($B109,'[2]Sep-25'!$C:$C,'[2]Sep-25'!$H:$H,0)-SUM($AB109:AI109),0)</f>
        <v>0</v>
      </c>
      <c r="AK109" s="54">
        <f>+IF(AK$7&lt;=$B$7,_xlfn.XLOOKUP($B109,'[2]Oct-25'!$C:$C,'[2]Oct-25'!$H:$H,0)-SUM($AB109:AJ109),0)</f>
        <v>0</v>
      </c>
      <c r="AL109" s="54">
        <f>+IF(AL$7&lt;=$B$7,_xlfn.XLOOKUP($B109,'[2]Nov-25'!$C:$C,'[2]Nov-25'!$H:$H,0)-SUM($AB109:AK109),0)</f>
        <v>0</v>
      </c>
      <c r="AM109" s="54">
        <f>+IF(AM$7&lt;=$B$7,_xlfn.XLOOKUP($B109,'[2]Dic-25'!$C:$C,'[2]Dic-25'!$H:$H,0)-SUM($AB109:AL109),0)</f>
        <v>0</v>
      </c>
      <c r="AQ109" s="54">
        <f t="shared" si="80"/>
        <v>0</v>
      </c>
      <c r="AR109" s="54">
        <f t="shared" si="80"/>
        <v>0</v>
      </c>
      <c r="AS109" s="54">
        <f t="shared" si="80"/>
        <v>0</v>
      </c>
      <c r="AT109" s="54">
        <f t="shared" si="80"/>
        <v>0</v>
      </c>
      <c r="AU109" s="54">
        <f t="shared" si="80"/>
        <v>0</v>
      </c>
      <c r="AV109" s="54">
        <f t="shared" si="80"/>
        <v>957625</v>
      </c>
      <c r="AW109" s="54">
        <f t="shared" si="80"/>
        <v>0</v>
      </c>
      <c r="AX109" s="54">
        <f t="shared" si="80"/>
        <v>0</v>
      </c>
      <c r="AY109" s="54">
        <f t="shared" si="80"/>
        <v>0</v>
      </c>
      <c r="AZ109" s="54">
        <f t="shared" si="80"/>
        <v>0</v>
      </c>
      <c r="BA109" s="54">
        <f t="shared" si="80"/>
        <v>0</v>
      </c>
      <c r="BB109" s="54">
        <f t="shared" si="80"/>
        <v>0</v>
      </c>
    </row>
    <row r="110" spans="2:54" hidden="1" outlineLevel="1" x14ac:dyDescent="0.3">
      <c r="B110" s="18" t="s">
        <v>169</v>
      </c>
      <c r="C110" s="18" t="s">
        <v>170</v>
      </c>
      <c r="D110" s="54">
        <f>+_xlfn.XLOOKUP($B110,'[2]Ene-23'!$C:$C,'[2]Ene-23'!$H:$H,0)</f>
        <v>0</v>
      </c>
      <c r="E110" s="54">
        <f>+_xlfn.XLOOKUP($B110,'[2]Feb-23'!$C:$C,'[2]Feb-23'!$H:$H,0)-SUM($D110:D110)</f>
        <v>0</v>
      </c>
      <c r="F110" s="54">
        <f>+_xlfn.XLOOKUP($B110,'[2]Mar-23'!$C:$C,'[2]Mar-23'!$H:$H,0)-SUM($D110:E110)</f>
        <v>0</v>
      </c>
      <c r="G110" s="54">
        <f>+_xlfn.XLOOKUP($B110,'[2]Abr-23'!$C:$C,'[2]Abr-23'!$H:$H,0)-SUM($D110:F110)</f>
        <v>0</v>
      </c>
      <c r="H110" s="54">
        <f>+_xlfn.XLOOKUP($B110,'[2]May-23'!$C:$C,'[2]May-23'!$H:$H,0)-SUM($D110:G110)</f>
        <v>0</v>
      </c>
      <c r="I110" s="54">
        <f>+_xlfn.XLOOKUP($B110,'[2]Jun-23'!$C:$C,'[2]Jun-23'!$H:$H,0)-SUM($D110:H110)</f>
        <v>0</v>
      </c>
      <c r="J110" s="54">
        <f>+_xlfn.XLOOKUP($B110,'[2]Jul-23'!$C:$C,'[2]Jul-23'!$H:$H,0)-SUM($D110:I110)</f>
        <v>0</v>
      </c>
      <c r="K110" s="54">
        <f>+_xlfn.XLOOKUP($B110,'[2]Ago-23'!$C:$C,'[2]Ago-23'!$H:$H,0)-SUM($D110:J110)</f>
        <v>0</v>
      </c>
      <c r="L110" s="54">
        <f>+_xlfn.XLOOKUP($B110,'[2]Sep-23'!$C:$C,'[2]Sep-23'!$H:$H,0)-SUM($D110:K110)</f>
        <v>0</v>
      </c>
      <c r="M110" s="54">
        <f>+_xlfn.XLOOKUP($B110,'[2]Oct-23'!$C:$C,'[2]Oct-23'!$H:$H,0)-SUM($D110:L110)</f>
        <v>0</v>
      </c>
      <c r="N110" s="54">
        <f>+_xlfn.XLOOKUP($B110,'[2]Nov-23'!$C:$C,'[2]Nov-23'!$H:$H,0)-SUM($D110:M110)</f>
        <v>0</v>
      </c>
      <c r="O110" s="54">
        <f>+_xlfn.XLOOKUP($B110,'[2]Dic-23'!$C:$C,'[2]Dic-23'!$H:$H,0)-SUM($D110:N110)</f>
        <v>0</v>
      </c>
      <c r="P110" s="54">
        <f>+_xlfn.XLOOKUP($B110,'[2]Ene-24'!$C:$C,'[2]Ene-24'!$H:$H,0)</f>
        <v>0</v>
      </c>
      <c r="Q110" s="54">
        <f>+_xlfn.XLOOKUP($B110,'[2]Feb-24'!$C:$C,'[2]Feb-24'!$H:$H,0)-SUM($P110:P110)</f>
        <v>0</v>
      </c>
      <c r="R110" s="54">
        <f>+_xlfn.XLOOKUP($B110,'[2]Mar-24'!$C:$C,'[2]Mar-24'!$H:$H,0)-SUM($P110:Q110)</f>
        <v>0</v>
      </c>
      <c r="S110" s="54">
        <f>+_xlfn.XLOOKUP($B110,'[2]Abr-24'!$C:$C,'[2]Abr-24'!$H:$H,0)-SUM($P110:R110)</f>
        <v>0</v>
      </c>
      <c r="T110" s="54">
        <f>+_xlfn.XLOOKUP($B110,'[2]May-24'!$C:$C,'[2]May-24'!$H:$H,0)-SUM($P110:S110)</f>
        <v>0</v>
      </c>
      <c r="U110" s="54">
        <f>+_xlfn.XLOOKUP($B110,'[2]Jun-24'!$C:$C,'[2]Jun-24'!$H:$H,0)-SUM($P110:T110)</f>
        <v>0</v>
      </c>
      <c r="V110" s="54">
        <f>+_xlfn.XLOOKUP($B110,'[2]Jul-24'!$C:$C,'[2]Jul-24'!$H:$H,0)-SUM($P110:U110)</f>
        <v>0</v>
      </c>
      <c r="W110" s="54">
        <f>+_xlfn.XLOOKUP($B110,'[2]Ago-24'!$C:$C,'[2]Ago-24'!$H:$H,0)-SUM($P110:V110)</f>
        <v>0</v>
      </c>
      <c r="X110" s="54">
        <f>+_xlfn.XLOOKUP($B110,'[2]Sep-24'!$C:$C,'[2]Sep-24'!$H:$H,0)-SUM($P110:W110)</f>
        <v>0</v>
      </c>
      <c r="Y110" s="54">
        <f>+_xlfn.XLOOKUP($B110,'[2]Oct-24'!$C:$C,'[2]Oct-24'!$H:$H,0)-SUM($P110:X110)</f>
        <v>0</v>
      </c>
      <c r="Z110" s="54">
        <f>+_xlfn.XLOOKUP($B110,'[2]Nov-24'!$C:$C,'[2]Nov-24'!$H:$H,0)-SUM($P110:Y110)</f>
        <v>0</v>
      </c>
      <c r="AA110" s="54">
        <f>+_xlfn.XLOOKUP($B110,'[2]Dic-24'!$C:$C,'[2]Dic-24'!$H:$H,0)-SUM($P110:Z110)</f>
        <v>0</v>
      </c>
      <c r="AB110" s="54">
        <f>+_xlfn.XLOOKUP($B110,'[2]Ene-25'!$C:$C,'[2]Ene-25'!$H:$H,0)</f>
        <v>0</v>
      </c>
      <c r="AC110" s="54">
        <f>+IF(AC$7&lt;=$B$7,_xlfn.XLOOKUP($B110,'[2]Feb-25'!$C:$C,'[2]Feb-25'!$H:$H,0)-SUM($AB110:AB110),0)</f>
        <v>0</v>
      </c>
      <c r="AD110" s="54">
        <f>+IF(AD$7&lt;=$B$7,_xlfn.XLOOKUP($B110,'[2]Mar-25'!$C:$C,'[2]Mar-25'!$H:$H,0)-SUM($AB110:AC110),0)</f>
        <v>0</v>
      </c>
      <c r="AE110" s="54">
        <f>+IF(AE$7&lt;=$B$7,_xlfn.XLOOKUP($B110,'[2]Abr-25'!$C:$C,'[2]Abr-25'!$H:$H,0)-SUM($AB110:AD110),0)</f>
        <v>0</v>
      </c>
      <c r="AF110" s="54">
        <f>+IF(AF$7&lt;=$B$7,_xlfn.XLOOKUP($B110,'[2]May-25'!$C:$C,'[2]May-25'!$H:$H,0)-SUM($AB110:AE110),0)</f>
        <v>0</v>
      </c>
      <c r="AG110" s="54">
        <f>+IF(AG$7&lt;=$B$7,_xlfn.XLOOKUP($B110,'[2]Jun-25'!$C:$C,'[2]Jun-25'!$H:$H,0)-SUM($AB110:AF110),0)</f>
        <v>0</v>
      </c>
      <c r="AH110" s="54">
        <f>+IF(AH$7&lt;=$B$7,_xlfn.XLOOKUP($B110,'[2]Jul-25'!$C:$C,'[2]Jul-25'!$H:$H,0)-SUM($AB110:AG110),0)</f>
        <v>0</v>
      </c>
      <c r="AI110" s="54">
        <f>+IF(AI$7&lt;=$B$7,_xlfn.XLOOKUP($B110,'[2]Ago-25'!$C:$C,'[2]Ago-25'!$H:$H,0)-SUM($AB110:AH110),0)</f>
        <v>0</v>
      </c>
      <c r="AJ110" s="54">
        <f>+IF(AJ$7&lt;=$B$7,_xlfn.XLOOKUP($B110,'[2]Sep-25'!$C:$C,'[2]Sep-25'!$H:$H,0)-SUM($AB110:AI110),0)</f>
        <v>0</v>
      </c>
      <c r="AK110" s="54">
        <f>+IF(AK$7&lt;=$B$7,_xlfn.XLOOKUP($B110,'[2]Oct-25'!$C:$C,'[2]Oct-25'!$H:$H,0)-SUM($AB110:AJ110),0)</f>
        <v>0</v>
      </c>
      <c r="AL110" s="54">
        <f>+IF(AL$7&lt;=$B$7,_xlfn.XLOOKUP($B110,'[2]Nov-25'!$C:$C,'[2]Nov-25'!$H:$H,0)-SUM($AB110:AK110),0)</f>
        <v>0</v>
      </c>
      <c r="AM110" s="54">
        <f>+IF(AM$7&lt;=$B$7,_xlfn.XLOOKUP($B110,'[2]Dic-25'!$C:$C,'[2]Dic-25'!$H:$H,0)-SUM($AB110:AL110),0)</f>
        <v>0</v>
      </c>
      <c r="AQ110" s="54">
        <f t="shared" si="80"/>
        <v>0</v>
      </c>
      <c r="AR110" s="54">
        <f t="shared" si="80"/>
        <v>0</v>
      </c>
      <c r="AS110" s="54">
        <f t="shared" si="80"/>
        <v>0</v>
      </c>
      <c r="AT110" s="54">
        <f t="shared" si="80"/>
        <v>0</v>
      </c>
      <c r="AU110" s="54">
        <f t="shared" si="80"/>
        <v>0</v>
      </c>
      <c r="AV110" s="54">
        <f t="shared" si="80"/>
        <v>0</v>
      </c>
      <c r="AW110" s="54">
        <f t="shared" si="80"/>
        <v>0</v>
      </c>
      <c r="AX110" s="54">
        <f t="shared" si="80"/>
        <v>0</v>
      </c>
      <c r="AY110" s="54">
        <f t="shared" si="80"/>
        <v>0</v>
      </c>
      <c r="AZ110" s="54">
        <f t="shared" si="80"/>
        <v>0</v>
      </c>
      <c r="BA110" s="54">
        <f t="shared" si="80"/>
        <v>0</v>
      </c>
      <c r="BB110" s="54">
        <f t="shared" si="80"/>
        <v>0</v>
      </c>
    </row>
    <row r="111" spans="2:54" collapsed="1" x14ac:dyDescent="0.3">
      <c r="B111" s="49" t="s">
        <v>171</v>
      </c>
      <c r="C111" s="49" t="s">
        <v>172</v>
      </c>
      <c r="D111" s="50">
        <f>+SUBTOTAL(9,D112:D117)</f>
        <v>20520</v>
      </c>
      <c r="E111" s="50">
        <f t="shared" ref="E111:AM111" si="81">+SUBTOTAL(9,E112:E117)</f>
        <v>20520</v>
      </c>
      <c r="F111" s="50">
        <f t="shared" si="81"/>
        <v>1165520</v>
      </c>
      <c r="G111" s="50">
        <f t="shared" si="81"/>
        <v>20520</v>
      </c>
      <c r="H111" s="50">
        <f t="shared" si="81"/>
        <v>20520</v>
      </c>
      <c r="I111" s="50">
        <f t="shared" si="81"/>
        <v>21090</v>
      </c>
      <c r="J111" s="50">
        <f t="shared" si="81"/>
        <v>21090</v>
      </c>
      <c r="K111" s="50">
        <f t="shared" si="81"/>
        <v>21090</v>
      </c>
      <c r="L111" s="50">
        <f t="shared" si="81"/>
        <v>34238</v>
      </c>
      <c r="M111" s="50">
        <f t="shared" si="81"/>
        <v>37553</v>
      </c>
      <c r="N111" s="50">
        <f t="shared" si="81"/>
        <v>46836.900000000023</v>
      </c>
      <c r="O111" s="50">
        <f t="shared" si="81"/>
        <v>56259</v>
      </c>
      <c r="P111" s="50">
        <f t="shared" si="81"/>
        <v>30259.4</v>
      </c>
      <c r="Q111" s="50">
        <f t="shared" si="81"/>
        <v>26109.799999999996</v>
      </c>
      <c r="R111" s="50">
        <f t="shared" si="81"/>
        <v>11151030.9</v>
      </c>
      <c r="S111" s="50">
        <f t="shared" si="81"/>
        <v>42721.199999999983</v>
      </c>
      <c r="T111" s="50">
        <f t="shared" si="81"/>
        <v>28196</v>
      </c>
      <c r="U111" s="50">
        <f t="shared" si="81"/>
        <v>38892.44</v>
      </c>
      <c r="V111" s="50">
        <f t="shared" si="81"/>
        <v>53010.200000000012</v>
      </c>
      <c r="W111" s="50">
        <f t="shared" si="81"/>
        <v>1031729.05</v>
      </c>
      <c r="X111" s="50">
        <f t="shared" si="81"/>
        <v>1058764.1099999999</v>
      </c>
      <c r="Y111" s="50">
        <f t="shared" si="81"/>
        <v>1063304.74</v>
      </c>
      <c r="Z111" s="50">
        <f t="shared" si="81"/>
        <v>2180951.61</v>
      </c>
      <c r="AA111" s="50">
        <f t="shared" si="81"/>
        <v>54957.499999999942</v>
      </c>
      <c r="AB111" s="50">
        <f t="shared" si="81"/>
        <v>0</v>
      </c>
      <c r="AC111" s="50">
        <f t="shared" si="81"/>
        <v>0</v>
      </c>
      <c r="AD111" s="50">
        <f t="shared" si="81"/>
        <v>0</v>
      </c>
      <c r="AE111" s="50">
        <f t="shared" si="81"/>
        <v>0</v>
      </c>
      <c r="AF111" s="50">
        <f t="shared" si="81"/>
        <v>0</v>
      </c>
      <c r="AG111" s="50">
        <f t="shared" si="81"/>
        <v>0</v>
      </c>
      <c r="AH111" s="50">
        <f t="shared" si="81"/>
        <v>0</v>
      </c>
      <c r="AI111" s="50">
        <f t="shared" si="81"/>
        <v>0</v>
      </c>
      <c r="AJ111" s="50">
        <f t="shared" si="81"/>
        <v>0</v>
      </c>
      <c r="AK111" s="50">
        <f t="shared" si="81"/>
        <v>0</v>
      </c>
      <c r="AL111" s="50">
        <f t="shared" si="81"/>
        <v>0</v>
      </c>
      <c r="AM111" s="50">
        <f t="shared" si="81"/>
        <v>0</v>
      </c>
      <c r="AQ111" s="50">
        <f t="shared" ref="AQ111:BB111" si="82">+SUBTOTAL(9,AQ112:AQ117)</f>
        <v>0</v>
      </c>
      <c r="AR111" s="50">
        <f t="shared" si="82"/>
        <v>0</v>
      </c>
      <c r="AS111" s="50">
        <f t="shared" si="82"/>
        <v>0</v>
      </c>
      <c r="AT111" s="50">
        <f t="shared" si="82"/>
        <v>0</v>
      </c>
      <c r="AU111" s="50">
        <f t="shared" si="82"/>
        <v>0</v>
      </c>
      <c r="AV111" s="50">
        <f t="shared" si="82"/>
        <v>0</v>
      </c>
      <c r="AW111" s="50">
        <f t="shared" si="82"/>
        <v>0</v>
      </c>
      <c r="AX111" s="50">
        <f t="shared" si="82"/>
        <v>0</v>
      </c>
      <c r="AY111" s="50">
        <f t="shared" si="82"/>
        <v>0</v>
      </c>
      <c r="AZ111" s="50">
        <f t="shared" si="82"/>
        <v>0</v>
      </c>
      <c r="BA111" s="50">
        <f t="shared" si="82"/>
        <v>0</v>
      </c>
      <c r="BB111" s="50">
        <f t="shared" si="82"/>
        <v>0</v>
      </c>
    </row>
    <row r="112" spans="2:54" hidden="1" outlineLevel="1" x14ac:dyDescent="0.3">
      <c r="B112" s="18" t="s">
        <v>433</v>
      </c>
      <c r="C112" s="18" t="s">
        <v>434</v>
      </c>
      <c r="D112" s="54">
        <f>+_xlfn.XLOOKUP($B112,'[2]Ene-23'!$C:$C,'[2]Ene-23'!$H:$H,0)</f>
        <v>0</v>
      </c>
      <c r="E112" s="54">
        <f>+_xlfn.XLOOKUP($B112,'[2]Feb-23'!$C:$C,'[2]Feb-23'!$H:$H,0)-SUM($D112:D112)</f>
        <v>0</v>
      </c>
      <c r="F112" s="54">
        <f>+_xlfn.XLOOKUP($B112,'[2]Mar-23'!$C:$C,'[2]Mar-23'!$H:$H,0)-SUM($D112:E112)</f>
        <v>0</v>
      </c>
      <c r="G112" s="54">
        <f>+_xlfn.XLOOKUP($B112,'[2]Abr-23'!$C:$C,'[2]Abr-23'!$H:$H,0)-SUM($D112:F112)</f>
        <v>0</v>
      </c>
      <c r="H112" s="54">
        <f>+_xlfn.XLOOKUP($B112,'[2]May-23'!$C:$C,'[2]May-23'!$H:$H,0)-SUM($D112:G112)</f>
        <v>0</v>
      </c>
      <c r="I112" s="54">
        <f>+_xlfn.XLOOKUP($B112,'[2]Jun-23'!$C:$C,'[2]Jun-23'!$H:$H,0)-SUM($D112:H112)</f>
        <v>0</v>
      </c>
      <c r="J112" s="54">
        <f>+_xlfn.XLOOKUP($B112,'[2]Jul-23'!$C:$C,'[2]Jul-23'!$H:$H,0)-SUM($D112:I112)</f>
        <v>0</v>
      </c>
      <c r="K112" s="54">
        <f>+_xlfn.XLOOKUP($B112,'[2]Ago-23'!$C:$C,'[2]Ago-23'!$H:$H,0)-SUM($D112:J112)</f>
        <v>0</v>
      </c>
      <c r="L112" s="54">
        <f>+_xlfn.XLOOKUP($B112,'[2]Sep-23'!$C:$C,'[2]Sep-23'!$H:$H,0)-SUM($D112:K112)</f>
        <v>0</v>
      </c>
      <c r="M112" s="54">
        <f>+_xlfn.XLOOKUP($B112,'[2]Oct-23'!$C:$C,'[2]Oct-23'!$H:$H,0)-SUM($D112:L112)</f>
        <v>0</v>
      </c>
      <c r="N112" s="54">
        <f>+_xlfn.XLOOKUP($B112,'[2]Nov-23'!$C:$C,'[2]Nov-23'!$H:$H,0)-SUM($D112:M112)</f>
        <v>0</v>
      </c>
      <c r="O112" s="54">
        <f>+_xlfn.XLOOKUP($B112,'[2]Dic-23'!$C:$C,'[2]Dic-23'!$H:$H,0)-SUM($D112:N112)</f>
        <v>0</v>
      </c>
      <c r="P112" s="54">
        <f>+_xlfn.XLOOKUP($B112,'[2]Ene-24'!$C:$C,'[2]Ene-24'!$H:$H,0)</f>
        <v>0</v>
      </c>
      <c r="Q112" s="54">
        <f>+_xlfn.XLOOKUP($B112,'[2]Feb-24'!$C:$C,'[2]Feb-24'!$H:$H,0)-SUM($P112:P112)</f>
        <v>0</v>
      </c>
      <c r="R112" s="54">
        <f>+_xlfn.XLOOKUP($B112,'[2]Mar-24'!$C:$C,'[2]Mar-24'!$H:$H,0)-SUM($P112:Q112)</f>
        <v>0</v>
      </c>
      <c r="S112" s="54">
        <f>+_xlfn.XLOOKUP($B112,'[2]Abr-24'!$C:$C,'[2]Abr-24'!$H:$H,0)-SUM($P112:R112)</f>
        <v>0</v>
      </c>
      <c r="T112" s="54">
        <f>+_xlfn.XLOOKUP($B112,'[2]May-24'!$C:$C,'[2]May-24'!$H:$H,0)-SUM($P112:S112)</f>
        <v>0</v>
      </c>
      <c r="U112" s="54">
        <f>+_xlfn.XLOOKUP($B112,'[2]Jun-24'!$C:$C,'[2]Jun-24'!$H:$H,0)-SUM($P112:T112)</f>
        <v>0</v>
      </c>
      <c r="V112" s="54">
        <f>+_xlfn.XLOOKUP($B112,'[2]Jul-24'!$C:$C,'[2]Jul-24'!$H:$H,0)-SUM($P112:U112)</f>
        <v>0</v>
      </c>
      <c r="W112" s="54">
        <f>+_xlfn.XLOOKUP($B112,'[2]Ago-24'!$C:$C,'[2]Ago-24'!$H:$H,0)-SUM($P112:V112)</f>
        <v>992250</v>
      </c>
      <c r="X112" s="54">
        <f>+_xlfn.XLOOKUP($B112,'[2]Sep-24'!$C:$C,'[2]Sep-24'!$H:$H,0)-SUM($P112:W112)</f>
        <v>992250</v>
      </c>
      <c r="Y112" s="54">
        <f>+_xlfn.XLOOKUP($B112,'[2]Oct-24'!$C:$C,'[2]Oct-24'!$H:$H,0)-SUM($P112:X112)</f>
        <v>992250</v>
      </c>
      <c r="Z112" s="54">
        <f>+_xlfn.XLOOKUP($B112,'[2]Nov-24'!$C:$C,'[2]Nov-24'!$H:$H,0)-SUM($P112:Y112)</f>
        <v>0</v>
      </c>
      <c r="AA112" s="54">
        <f>+_xlfn.XLOOKUP($B112,'[2]Dic-24'!$C:$C,'[2]Dic-24'!$H:$H,0)-SUM($P112:Z112)</f>
        <v>0</v>
      </c>
      <c r="AB112" s="54">
        <f>+_xlfn.XLOOKUP($B112,'[2]Ene-25'!$C:$C,'[2]Ene-25'!$H:$H,0)</f>
        <v>0</v>
      </c>
      <c r="AC112" s="54">
        <f>+IF(AC$7&lt;=$B$7,_xlfn.XLOOKUP($B112,'[2]Feb-25'!$C:$C,'[2]Feb-25'!$H:$H,0)-SUM($AB112:AB112),0)</f>
        <v>0</v>
      </c>
      <c r="AD112" s="54">
        <f>+IF(AD$7&lt;=$B$7,_xlfn.XLOOKUP($B112,'[2]Mar-25'!$C:$C,'[2]Mar-25'!$H:$H,0)-SUM($AB112:AC112),0)</f>
        <v>0</v>
      </c>
      <c r="AE112" s="54">
        <f>+IF(AE$7&lt;=$B$7,_xlfn.XLOOKUP($B112,'[2]Abr-25'!$C:$C,'[2]Abr-25'!$H:$H,0)-SUM($AB112:AD112),0)</f>
        <v>0</v>
      </c>
      <c r="AF112" s="54">
        <f>+IF(AF$7&lt;=$B$7,_xlfn.XLOOKUP($B112,'[2]May-25'!$C:$C,'[2]May-25'!$H:$H,0)-SUM($AB112:AE112),0)</f>
        <v>0</v>
      </c>
      <c r="AG112" s="54">
        <f>+IF(AG$7&lt;=$B$7,_xlfn.XLOOKUP($B112,'[2]Jun-25'!$C:$C,'[2]Jun-25'!$H:$H,0)-SUM($AB112:AF112),0)</f>
        <v>0</v>
      </c>
      <c r="AH112" s="54">
        <f>+IF(AH$7&lt;=$B$7,_xlfn.XLOOKUP($B112,'[2]Jul-25'!$C:$C,'[2]Jul-25'!$H:$H,0)-SUM($AB112:AG112),0)</f>
        <v>0</v>
      </c>
      <c r="AI112" s="54">
        <f>+IF(AI$7&lt;=$B$7,_xlfn.XLOOKUP($B112,'[2]Ago-25'!$C:$C,'[2]Ago-25'!$H:$H,0)-SUM($AB112:AH112),0)</f>
        <v>0</v>
      </c>
      <c r="AJ112" s="54">
        <f>+IF(AJ$7&lt;=$B$7,_xlfn.XLOOKUP($B112,'[2]Sep-25'!$C:$C,'[2]Sep-25'!$H:$H,0)-SUM($AB112:AI112),0)</f>
        <v>0</v>
      </c>
      <c r="AK112" s="54">
        <f>+IF(AK$7&lt;=$B$7,_xlfn.XLOOKUP($B112,'[2]Oct-25'!$C:$C,'[2]Oct-25'!$H:$H,0)-SUM($AB112:AJ112),0)</f>
        <v>0</v>
      </c>
      <c r="AL112" s="54">
        <f>+IF(AL$7&lt;=$B$7,_xlfn.XLOOKUP($B112,'[2]Nov-25'!$C:$C,'[2]Nov-25'!$H:$H,0)-SUM($AB112:AK112),0)</f>
        <v>0</v>
      </c>
      <c r="AM112" s="54">
        <f>+IF(AM$7&lt;=$B$7,_xlfn.XLOOKUP($B112,'[2]Dic-25'!$C:$C,'[2]Dic-25'!$H:$H,0)-SUM($AB112:AL112),0)</f>
        <v>0</v>
      </c>
      <c r="AQ112" s="54">
        <f t="shared" ref="AQ112:BB117" si="83">+AB112</f>
        <v>0</v>
      </c>
      <c r="AR112" s="54">
        <f t="shared" si="83"/>
        <v>0</v>
      </c>
      <c r="AS112" s="54">
        <f t="shared" si="83"/>
        <v>0</v>
      </c>
      <c r="AT112" s="54">
        <f t="shared" si="83"/>
        <v>0</v>
      </c>
      <c r="AU112" s="54">
        <f t="shared" si="83"/>
        <v>0</v>
      </c>
      <c r="AV112" s="54">
        <f t="shared" si="83"/>
        <v>0</v>
      </c>
      <c r="AW112" s="54">
        <f t="shared" si="83"/>
        <v>0</v>
      </c>
      <c r="AX112" s="54">
        <f t="shared" si="83"/>
        <v>0</v>
      </c>
      <c r="AY112" s="54">
        <f t="shared" si="83"/>
        <v>0</v>
      </c>
      <c r="AZ112" s="54">
        <f t="shared" si="83"/>
        <v>0</v>
      </c>
      <c r="BA112" s="54">
        <f t="shared" si="83"/>
        <v>0</v>
      </c>
      <c r="BB112" s="54">
        <f t="shared" si="83"/>
        <v>0</v>
      </c>
    </row>
    <row r="113" spans="2:54" hidden="1" outlineLevel="1" x14ac:dyDescent="0.3">
      <c r="B113" s="18" t="s">
        <v>435</v>
      </c>
      <c r="C113" s="18" t="s">
        <v>436</v>
      </c>
      <c r="D113" s="54">
        <f>+_xlfn.XLOOKUP($B113,'[2]Ene-23'!$C:$C,'[2]Ene-23'!$H:$H,0)</f>
        <v>0</v>
      </c>
      <c r="E113" s="54">
        <f>+_xlfn.XLOOKUP($B113,'[2]Feb-23'!$C:$C,'[2]Feb-23'!$H:$H,0)-SUM($D113:D113)</f>
        <v>0</v>
      </c>
      <c r="F113" s="54">
        <f>+_xlfn.XLOOKUP($B113,'[2]Mar-23'!$C:$C,'[2]Mar-23'!$H:$H,0)-SUM($D113:E113)</f>
        <v>1145000</v>
      </c>
      <c r="G113" s="54">
        <f>+_xlfn.XLOOKUP($B113,'[2]Abr-23'!$C:$C,'[2]Abr-23'!$H:$H,0)-SUM($D113:F113)</f>
        <v>0</v>
      </c>
      <c r="H113" s="54">
        <f>+_xlfn.XLOOKUP($B113,'[2]May-23'!$C:$C,'[2]May-23'!$H:$H,0)-SUM($D113:G113)</f>
        <v>0</v>
      </c>
      <c r="I113" s="54">
        <f>+_xlfn.XLOOKUP($B113,'[2]Jun-23'!$C:$C,'[2]Jun-23'!$H:$H,0)-SUM($D113:H113)</f>
        <v>0</v>
      </c>
      <c r="J113" s="54">
        <f>+_xlfn.XLOOKUP($B113,'[2]Jul-23'!$C:$C,'[2]Jul-23'!$H:$H,0)-SUM($D113:I113)</f>
        <v>0</v>
      </c>
      <c r="K113" s="54">
        <f>+_xlfn.XLOOKUP($B113,'[2]Ago-23'!$C:$C,'[2]Ago-23'!$H:$H,0)-SUM($D113:J113)</f>
        <v>0</v>
      </c>
      <c r="L113" s="54">
        <f>+_xlfn.XLOOKUP($B113,'[2]Sep-23'!$C:$C,'[2]Sep-23'!$H:$H,0)-SUM($D113:K113)</f>
        <v>0</v>
      </c>
      <c r="M113" s="54">
        <f>+_xlfn.XLOOKUP($B113,'[2]Oct-23'!$C:$C,'[2]Oct-23'!$H:$H,0)-SUM($D113:L113)</f>
        <v>0</v>
      </c>
      <c r="N113" s="54">
        <f>+_xlfn.XLOOKUP($B113,'[2]Nov-23'!$C:$C,'[2]Nov-23'!$H:$H,0)-SUM($D113:M113)</f>
        <v>0</v>
      </c>
      <c r="O113" s="54">
        <f>+_xlfn.XLOOKUP($B113,'[2]Dic-23'!$C:$C,'[2]Dic-23'!$H:$H,0)-SUM($D113:N113)</f>
        <v>0</v>
      </c>
      <c r="P113" s="54">
        <f>+_xlfn.XLOOKUP($B113,'[2]Ene-24'!$C:$C,'[2]Ene-24'!$H:$H,0)</f>
        <v>0</v>
      </c>
      <c r="Q113" s="54">
        <f>+_xlfn.XLOOKUP($B113,'[2]Feb-24'!$C:$C,'[2]Feb-24'!$H:$H,0)-SUM($P113:P113)</f>
        <v>0</v>
      </c>
      <c r="R113" s="54">
        <f>+_xlfn.XLOOKUP($B113,'[2]Mar-24'!$C:$C,'[2]Mar-24'!$H:$H,0)-SUM($P113:Q113)</f>
        <v>11117000</v>
      </c>
      <c r="S113" s="54">
        <f>+_xlfn.XLOOKUP($B113,'[2]Abr-24'!$C:$C,'[2]Abr-24'!$H:$H,0)-SUM($P113:R113)</f>
        <v>0</v>
      </c>
      <c r="T113" s="54">
        <f>+_xlfn.XLOOKUP($B113,'[2]May-24'!$C:$C,'[2]May-24'!$H:$H,0)-SUM($P113:S113)</f>
        <v>0</v>
      </c>
      <c r="U113" s="54">
        <f>+_xlfn.XLOOKUP($B113,'[2]Jun-24'!$C:$C,'[2]Jun-24'!$H:$H,0)-SUM($P113:T113)</f>
        <v>0</v>
      </c>
      <c r="V113" s="54">
        <f>+_xlfn.XLOOKUP($B113,'[2]Jul-24'!$C:$C,'[2]Jul-24'!$H:$H,0)-SUM($P113:U113)</f>
        <v>0</v>
      </c>
      <c r="W113" s="54">
        <f>+_xlfn.XLOOKUP($B113,'[2]Ago-24'!$C:$C,'[2]Ago-24'!$H:$H,0)-SUM($P113:V113)</f>
        <v>0</v>
      </c>
      <c r="X113" s="54">
        <f>+_xlfn.XLOOKUP($B113,'[2]Sep-24'!$C:$C,'[2]Sep-24'!$H:$H,0)-SUM($P113:W113)</f>
        <v>0</v>
      </c>
      <c r="Y113" s="54">
        <f>+_xlfn.XLOOKUP($B113,'[2]Oct-24'!$C:$C,'[2]Oct-24'!$H:$H,0)-SUM($P113:X113)</f>
        <v>0</v>
      </c>
      <c r="Z113" s="54">
        <f>+_xlfn.XLOOKUP($B113,'[2]Nov-24'!$C:$C,'[2]Nov-24'!$H:$H,0)-SUM($P113:Y113)</f>
        <v>2122000</v>
      </c>
      <c r="AA113" s="54">
        <f>+_xlfn.XLOOKUP($B113,'[2]Dic-24'!$C:$C,'[2]Dic-24'!$H:$H,0)-SUM($P113:Z113)</f>
        <v>0</v>
      </c>
      <c r="AB113" s="54">
        <f>+_xlfn.XLOOKUP($B113,'[2]Ene-25'!$C:$C,'[2]Ene-25'!$H:$H,0)</f>
        <v>0</v>
      </c>
      <c r="AC113" s="54">
        <f>+IF(AC$7&lt;=$B$7,_xlfn.XLOOKUP($B113,'[2]Feb-25'!$C:$C,'[2]Feb-25'!$H:$H,0)-SUM($AB113:AB113),0)</f>
        <v>0</v>
      </c>
      <c r="AD113" s="54">
        <f>+IF(AD$7&lt;=$B$7,_xlfn.XLOOKUP($B113,'[2]Mar-25'!$C:$C,'[2]Mar-25'!$H:$H,0)-SUM($AB113:AC113),0)</f>
        <v>0</v>
      </c>
      <c r="AE113" s="54">
        <f>+IF(AE$7&lt;=$B$7,_xlfn.XLOOKUP($B113,'[2]Abr-25'!$C:$C,'[2]Abr-25'!$H:$H,0)-SUM($AB113:AD113),0)</f>
        <v>0</v>
      </c>
      <c r="AF113" s="54">
        <f>+IF(AF$7&lt;=$B$7,_xlfn.XLOOKUP($B113,'[2]May-25'!$C:$C,'[2]May-25'!$H:$H,0)-SUM($AB113:AE113),0)</f>
        <v>0</v>
      </c>
      <c r="AG113" s="54">
        <f>+IF(AG$7&lt;=$B$7,_xlfn.XLOOKUP($B113,'[2]Jun-25'!$C:$C,'[2]Jun-25'!$H:$H,0)-SUM($AB113:AF113),0)</f>
        <v>0</v>
      </c>
      <c r="AH113" s="54">
        <f>+IF(AH$7&lt;=$B$7,_xlfn.XLOOKUP($B113,'[2]Jul-25'!$C:$C,'[2]Jul-25'!$H:$H,0)-SUM($AB113:AG113),0)</f>
        <v>0</v>
      </c>
      <c r="AI113" s="54">
        <f>+IF(AI$7&lt;=$B$7,_xlfn.XLOOKUP($B113,'[2]Ago-25'!$C:$C,'[2]Ago-25'!$H:$H,0)-SUM($AB113:AH113),0)</f>
        <v>0</v>
      </c>
      <c r="AJ113" s="54">
        <f>+IF(AJ$7&lt;=$B$7,_xlfn.XLOOKUP($B113,'[2]Sep-25'!$C:$C,'[2]Sep-25'!$H:$H,0)-SUM($AB113:AI113),0)</f>
        <v>0</v>
      </c>
      <c r="AK113" s="54">
        <f>+IF(AK$7&lt;=$B$7,_xlfn.XLOOKUP($B113,'[2]Oct-25'!$C:$C,'[2]Oct-25'!$H:$H,0)-SUM($AB113:AJ113),0)</f>
        <v>0</v>
      </c>
      <c r="AL113" s="54">
        <f>+IF(AL$7&lt;=$B$7,_xlfn.XLOOKUP($B113,'[2]Nov-25'!$C:$C,'[2]Nov-25'!$H:$H,0)-SUM($AB113:AK113),0)</f>
        <v>0</v>
      </c>
      <c r="AM113" s="54">
        <f>+IF(AM$7&lt;=$B$7,_xlfn.XLOOKUP($B113,'[2]Dic-25'!$C:$C,'[2]Dic-25'!$H:$H,0)-SUM($AB113:AL113),0)</f>
        <v>0</v>
      </c>
      <c r="AQ113" s="54">
        <f t="shared" si="83"/>
        <v>0</v>
      </c>
      <c r="AR113" s="54">
        <f t="shared" si="83"/>
        <v>0</v>
      </c>
      <c r="AS113" s="54">
        <f t="shared" si="83"/>
        <v>0</v>
      </c>
      <c r="AT113" s="54">
        <f t="shared" si="83"/>
        <v>0</v>
      </c>
      <c r="AU113" s="54">
        <f t="shared" si="83"/>
        <v>0</v>
      </c>
      <c r="AV113" s="54">
        <f t="shared" si="83"/>
        <v>0</v>
      </c>
      <c r="AW113" s="54">
        <f t="shared" si="83"/>
        <v>0</v>
      </c>
      <c r="AX113" s="54">
        <f t="shared" si="83"/>
        <v>0</v>
      </c>
      <c r="AY113" s="54">
        <f t="shared" si="83"/>
        <v>0</v>
      </c>
      <c r="AZ113" s="54">
        <f t="shared" si="83"/>
        <v>0</v>
      </c>
      <c r="BA113" s="54">
        <f t="shared" si="83"/>
        <v>0</v>
      </c>
      <c r="BB113" s="54">
        <f t="shared" si="83"/>
        <v>0</v>
      </c>
    </row>
    <row r="114" spans="2:54" hidden="1" outlineLevel="1" x14ac:dyDescent="0.3">
      <c r="B114" s="18" t="s">
        <v>437</v>
      </c>
      <c r="C114" s="18" t="s">
        <v>438</v>
      </c>
      <c r="D114" s="54">
        <f>+_xlfn.XLOOKUP($B114,'[2]Ene-23'!$C:$C,'[2]Ene-23'!$H:$H,0)</f>
        <v>0</v>
      </c>
      <c r="E114" s="54">
        <f>+_xlfn.XLOOKUP($B114,'[2]Feb-23'!$C:$C,'[2]Feb-23'!$H:$H,0)-SUM($D114:D114)</f>
        <v>0</v>
      </c>
      <c r="F114" s="54">
        <f>+_xlfn.XLOOKUP($B114,'[2]Mar-23'!$C:$C,'[2]Mar-23'!$H:$H,0)-SUM($D114:E114)</f>
        <v>0</v>
      </c>
      <c r="G114" s="54">
        <f>+_xlfn.XLOOKUP($B114,'[2]Abr-23'!$C:$C,'[2]Abr-23'!$H:$H,0)-SUM($D114:F114)</f>
        <v>0</v>
      </c>
      <c r="H114" s="54">
        <f>+_xlfn.XLOOKUP($B114,'[2]May-23'!$C:$C,'[2]May-23'!$H:$H,0)-SUM($D114:G114)</f>
        <v>0</v>
      </c>
      <c r="I114" s="54">
        <f>+_xlfn.XLOOKUP($B114,'[2]Jun-23'!$C:$C,'[2]Jun-23'!$H:$H,0)-SUM($D114:H114)</f>
        <v>0</v>
      </c>
      <c r="J114" s="54">
        <f>+_xlfn.XLOOKUP($B114,'[2]Jul-23'!$C:$C,'[2]Jul-23'!$H:$H,0)-SUM($D114:I114)</f>
        <v>0</v>
      </c>
      <c r="K114" s="54">
        <f>+_xlfn.XLOOKUP($B114,'[2]Ago-23'!$C:$C,'[2]Ago-23'!$H:$H,0)-SUM($D114:J114)</f>
        <v>0</v>
      </c>
      <c r="L114" s="54">
        <f>+_xlfn.XLOOKUP($B114,'[2]Sep-23'!$C:$C,'[2]Sep-23'!$H:$H,0)-SUM($D114:K114)</f>
        <v>0</v>
      </c>
      <c r="M114" s="54">
        <f>+_xlfn.XLOOKUP($B114,'[2]Oct-23'!$C:$C,'[2]Oct-23'!$H:$H,0)-SUM($D114:L114)</f>
        <v>0</v>
      </c>
      <c r="N114" s="54">
        <f>+_xlfn.XLOOKUP($B114,'[2]Nov-23'!$C:$C,'[2]Nov-23'!$H:$H,0)-SUM($D114:M114)</f>
        <v>0</v>
      </c>
      <c r="O114" s="54">
        <f>+_xlfn.XLOOKUP($B114,'[2]Dic-23'!$C:$C,'[2]Dic-23'!$H:$H,0)-SUM($D114:N114)</f>
        <v>0</v>
      </c>
      <c r="P114" s="54">
        <f>+_xlfn.XLOOKUP($B114,'[2]Ene-24'!$C:$C,'[2]Ene-24'!$H:$H,0)</f>
        <v>0</v>
      </c>
      <c r="Q114" s="54">
        <f>+_xlfn.XLOOKUP($B114,'[2]Feb-24'!$C:$C,'[2]Feb-24'!$H:$H,0)-SUM($P114:P114)</f>
        <v>0</v>
      </c>
      <c r="R114" s="54">
        <f>+_xlfn.XLOOKUP($B114,'[2]Mar-24'!$C:$C,'[2]Mar-24'!$H:$H,0)-SUM($P114:Q114)</f>
        <v>0</v>
      </c>
      <c r="S114" s="54">
        <f>+_xlfn.XLOOKUP($B114,'[2]Abr-24'!$C:$C,'[2]Abr-24'!$H:$H,0)-SUM($P114:R114)</f>
        <v>0</v>
      </c>
      <c r="T114" s="54">
        <f>+_xlfn.XLOOKUP($B114,'[2]May-24'!$C:$C,'[2]May-24'!$H:$H,0)-SUM($P114:S114)</f>
        <v>0</v>
      </c>
      <c r="U114" s="54">
        <f>+_xlfn.XLOOKUP($B114,'[2]Jun-24'!$C:$C,'[2]Jun-24'!$H:$H,0)-SUM($P114:T114)</f>
        <v>0</v>
      </c>
      <c r="V114" s="54">
        <f>+_xlfn.XLOOKUP($B114,'[2]Jul-24'!$C:$C,'[2]Jul-24'!$H:$H,0)-SUM($P114:U114)</f>
        <v>0</v>
      </c>
      <c r="W114" s="54">
        <f>+_xlfn.XLOOKUP($B114,'[2]Ago-24'!$C:$C,'[2]Ago-24'!$H:$H,0)-SUM($P114:V114)</f>
        <v>0</v>
      </c>
      <c r="X114" s="54">
        <f>+_xlfn.XLOOKUP($B114,'[2]Sep-24'!$C:$C,'[2]Sep-24'!$H:$H,0)-SUM($P114:W114)</f>
        <v>0</v>
      </c>
      <c r="Y114" s="54">
        <f>+_xlfn.XLOOKUP($B114,'[2]Oct-24'!$C:$C,'[2]Oct-24'!$H:$H,0)-SUM($P114:X114)</f>
        <v>0</v>
      </c>
      <c r="Z114" s="54">
        <f>+_xlfn.XLOOKUP($B114,'[2]Nov-24'!$C:$C,'[2]Nov-24'!$H:$H,0)-SUM($P114:Y114)</f>
        <v>0</v>
      </c>
      <c r="AA114" s="54">
        <f>+_xlfn.XLOOKUP($B114,'[2]Dic-24'!$C:$C,'[2]Dic-24'!$H:$H,0)-SUM($P114:Z114)</f>
        <v>0</v>
      </c>
      <c r="AB114" s="54">
        <f>+_xlfn.XLOOKUP($B114,'[2]Ene-25'!$C:$C,'[2]Ene-25'!$H:$H,0)</f>
        <v>0</v>
      </c>
      <c r="AC114" s="54">
        <f>+IF(AC$7&lt;=$B$7,_xlfn.XLOOKUP($B114,'[2]Feb-25'!$C:$C,'[2]Feb-25'!$H:$H,0)-SUM($AB114:AB114),0)</f>
        <v>0</v>
      </c>
      <c r="AD114" s="54">
        <f>+IF(AD$7&lt;=$B$7,_xlfn.XLOOKUP($B114,'[2]Mar-25'!$C:$C,'[2]Mar-25'!$H:$H,0)-SUM($AB114:AC114),0)</f>
        <v>0</v>
      </c>
      <c r="AE114" s="54">
        <f>+IF(AE$7&lt;=$B$7,_xlfn.XLOOKUP($B114,'[2]Abr-25'!$C:$C,'[2]Abr-25'!$H:$H,0)-SUM($AB114:AD114),0)</f>
        <v>0</v>
      </c>
      <c r="AF114" s="54">
        <f>+IF(AF$7&lt;=$B$7,_xlfn.XLOOKUP($B114,'[2]May-25'!$C:$C,'[2]May-25'!$H:$H,0)-SUM($AB114:AE114),0)</f>
        <v>0</v>
      </c>
      <c r="AG114" s="54">
        <f>+IF(AG$7&lt;=$B$7,_xlfn.XLOOKUP($B114,'[2]Jun-25'!$C:$C,'[2]Jun-25'!$H:$H,0)-SUM($AB114:AF114),0)</f>
        <v>0</v>
      </c>
      <c r="AH114" s="54">
        <f>+IF(AH$7&lt;=$B$7,_xlfn.XLOOKUP($B114,'[2]Jul-25'!$C:$C,'[2]Jul-25'!$H:$H,0)-SUM($AB114:AG114),0)</f>
        <v>0</v>
      </c>
      <c r="AI114" s="54">
        <f>+IF(AI$7&lt;=$B$7,_xlfn.XLOOKUP($B114,'[2]Ago-25'!$C:$C,'[2]Ago-25'!$H:$H,0)-SUM($AB114:AH114),0)</f>
        <v>0</v>
      </c>
      <c r="AJ114" s="54">
        <f>+IF(AJ$7&lt;=$B$7,_xlfn.XLOOKUP($B114,'[2]Sep-25'!$C:$C,'[2]Sep-25'!$H:$H,0)-SUM($AB114:AI114),0)</f>
        <v>0</v>
      </c>
      <c r="AK114" s="54">
        <f>+IF(AK$7&lt;=$B$7,_xlfn.XLOOKUP($B114,'[2]Oct-25'!$C:$C,'[2]Oct-25'!$H:$H,0)-SUM($AB114:AJ114),0)</f>
        <v>0</v>
      </c>
      <c r="AL114" s="54">
        <f>+IF(AL$7&lt;=$B$7,_xlfn.XLOOKUP($B114,'[2]Nov-25'!$C:$C,'[2]Nov-25'!$H:$H,0)-SUM($AB114:AK114),0)</f>
        <v>0</v>
      </c>
      <c r="AM114" s="54">
        <f>+IF(AM$7&lt;=$B$7,_xlfn.XLOOKUP($B114,'[2]Dic-25'!$C:$C,'[2]Dic-25'!$H:$H,0)-SUM($AB114:AL114),0)</f>
        <v>0</v>
      </c>
      <c r="AQ114" s="54">
        <f t="shared" si="83"/>
        <v>0</v>
      </c>
      <c r="AR114" s="54">
        <f t="shared" si="83"/>
        <v>0</v>
      </c>
      <c r="AS114" s="54">
        <f t="shared" si="83"/>
        <v>0</v>
      </c>
      <c r="AT114" s="54">
        <f t="shared" si="83"/>
        <v>0</v>
      </c>
      <c r="AU114" s="54">
        <f t="shared" si="83"/>
        <v>0</v>
      </c>
      <c r="AV114" s="54">
        <f t="shared" si="83"/>
        <v>0</v>
      </c>
      <c r="AW114" s="54">
        <f t="shared" si="83"/>
        <v>0</v>
      </c>
      <c r="AX114" s="54">
        <f t="shared" si="83"/>
        <v>0</v>
      </c>
      <c r="AY114" s="54">
        <f t="shared" si="83"/>
        <v>0</v>
      </c>
      <c r="AZ114" s="54">
        <f t="shared" si="83"/>
        <v>0</v>
      </c>
      <c r="BA114" s="54">
        <f t="shared" si="83"/>
        <v>0</v>
      </c>
      <c r="BB114" s="54">
        <f t="shared" si="83"/>
        <v>0</v>
      </c>
    </row>
    <row r="115" spans="2:54" hidden="1" outlineLevel="1" x14ac:dyDescent="0.3">
      <c r="B115" s="18" t="s">
        <v>622</v>
      </c>
      <c r="C115" s="18" t="s">
        <v>623</v>
      </c>
      <c r="D115" s="54">
        <f>+_xlfn.XLOOKUP($B115,'[2]Ene-23'!$C:$C,'[2]Ene-23'!$H:$H,0)</f>
        <v>0</v>
      </c>
      <c r="E115" s="54">
        <f>+_xlfn.XLOOKUP($B115,'[2]Feb-23'!$C:$C,'[2]Feb-23'!$H:$H,0)-SUM($D115:D115)</f>
        <v>0</v>
      </c>
      <c r="F115" s="54">
        <f>+_xlfn.XLOOKUP($B115,'[2]Mar-23'!$C:$C,'[2]Mar-23'!$H:$H,0)-SUM($D115:E115)</f>
        <v>0</v>
      </c>
      <c r="G115" s="54">
        <f>+_xlfn.XLOOKUP($B115,'[2]Abr-23'!$C:$C,'[2]Abr-23'!$H:$H,0)-SUM($D115:F115)</f>
        <v>0</v>
      </c>
      <c r="H115" s="54">
        <f>+_xlfn.XLOOKUP($B115,'[2]May-23'!$C:$C,'[2]May-23'!$H:$H,0)-SUM($D115:G115)</f>
        <v>0</v>
      </c>
      <c r="I115" s="54">
        <f>+_xlfn.XLOOKUP($B115,'[2]Jun-23'!$C:$C,'[2]Jun-23'!$H:$H,0)-SUM($D115:H115)</f>
        <v>0</v>
      </c>
      <c r="J115" s="54">
        <f>+_xlfn.XLOOKUP($B115,'[2]Jul-23'!$C:$C,'[2]Jul-23'!$H:$H,0)-SUM($D115:I115)</f>
        <v>0</v>
      </c>
      <c r="K115" s="54">
        <f>+_xlfn.XLOOKUP($B115,'[2]Ago-23'!$C:$C,'[2]Ago-23'!$H:$H,0)-SUM($D115:J115)</f>
        <v>0</v>
      </c>
      <c r="L115" s="54">
        <f>+_xlfn.XLOOKUP($B115,'[2]Sep-23'!$C:$C,'[2]Sep-23'!$H:$H,0)-SUM($D115:K115)</f>
        <v>0</v>
      </c>
      <c r="M115" s="54">
        <f>+_xlfn.XLOOKUP($B115,'[2]Oct-23'!$C:$C,'[2]Oct-23'!$H:$H,0)-SUM($D115:L115)</f>
        <v>0</v>
      </c>
      <c r="N115" s="54">
        <f>+_xlfn.XLOOKUP($B115,'[2]Nov-23'!$C:$C,'[2]Nov-23'!$H:$H,0)-SUM($D115:M115)</f>
        <v>0</v>
      </c>
      <c r="O115" s="54">
        <f>+_xlfn.XLOOKUP($B115,'[2]Dic-23'!$C:$C,'[2]Dic-23'!$H:$H,0)-SUM($D115:N115)</f>
        <v>0</v>
      </c>
      <c r="P115" s="54">
        <f>+_xlfn.XLOOKUP($B115,'[2]Ene-24'!$C:$C,'[2]Ene-24'!$H:$H,0)</f>
        <v>0</v>
      </c>
      <c r="Q115" s="54">
        <f>+_xlfn.XLOOKUP($B115,'[2]Feb-24'!$C:$C,'[2]Feb-24'!$H:$H,0)-SUM($P115:P115)</f>
        <v>0</v>
      </c>
      <c r="R115" s="54">
        <f>+_xlfn.XLOOKUP($B115,'[2]Mar-24'!$C:$C,'[2]Mar-24'!$H:$H,0)-SUM($P115:Q115)</f>
        <v>0</v>
      </c>
      <c r="S115" s="54">
        <f>+_xlfn.XLOOKUP($B115,'[2]Abr-24'!$C:$C,'[2]Abr-24'!$H:$H,0)-SUM($P115:R115)</f>
        <v>0</v>
      </c>
      <c r="T115" s="54">
        <f>+_xlfn.XLOOKUP($B115,'[2]May-24'!$C:$C,'[2]May-24'!$H:$H,0)-SUM($P115:S115)</f>
        <v>0</v>
      </c>
      <c r="U115" s="54">
        <f>+_xlfn.XLOOKUP($B115,'[2]Jun-24'!$C:$C,'[2]Jun-24'!$H:$H,0)-SUM($P115:T115)</f>
        <v>0</v>
      </c>
      <c r="V115" s="54">
        <f>+_xlfn.XLOOKUP($B115,'[2]Jul-24'!$C:$C,'[2]Jul-24'!$H:$H,0)-SUM($P115:U115)</f>
        <v>0</v>
      </c>
      <c r="W115" s="54">
        <f>+_xlfn.XLOOKUP($B115,'[2]Ago-24'!$C:$C,'[2]Ago-24'!$H:$H,0)-SUM($P115:V115)</f>
        <v>0</v>
      </c>
      <c r="X115" s="54">
        <f>+_xlfn.XLOOKUP($B115,'[2]Sep-24'!$C:$C,'[2]Sep-24'!$H:$H,0)-SUM($P115:W115)</f>
        <v>0</v>
      </c>
      <c r="Y115" s="54">
        <f>+_xlfn.XLOOKUP($B115,'[2]Oct-24'!$C:$C,'[2]Oct-24'!$H:$H,0)-SUM($P115:X115)</f>
        <v>0</v>
      </c>
      <c r="Z115" s="54">
        <f>+_xlfn.XLOOKUP($B115,'[2]Nov-24'!$C:$C,'[2]Nov-24'!$H:$H,0)-SUM($P115:Y115)</f>
        <v>0</v>
      </c>
      <c r="AA115" s="54">
        <f>+_xlfn.XLOOKUP($B115,'[2]Dic-24'!$C:$C,'[2]Dic-24'!$H:$H,0)-SUM($P115:Z115)</f>
        <v>0</v>
      </c>
      <c r="AB115" s="54">
        <f>+_xlfn.XLOOKUP($B115,'[2]Ene-25'!$C:$C,'[2]Ene-25'!$H:$H,0)</f>
        <v>0</v>
      </c>
      <c r="AC115" s="54">
        <f>+IF(AC$7&lt;=$B$7,_xlfn.XLOOKUP($B115,'[2]Feb-25'!$C:$C,'[2]Feb-25'!$H:$H,0)-SUM($AB115:AB115),0)</f>
        <v>0</v>
      </c>
      <c r="AD115" s="54">
        <f>+IF(AD$7&lt;=$B$7,_xlfn.XLOOKUP($B115,'[2]Mar-25'!$C:$C,'[2]Mar-25'!$H:$H,0)-SUM($AB115:AC115),0)</f>
        <v>0</v>
      </c>
      <c r="AE115" s="54">
        <f>+IF(AE$7&lt;=$B$7,_xlfn.XLOOKUP($B115,'[2]Abr-25'!$C:$C,'[2]Abr-25'!$H:$H,0)-SUM($AB115:AD115),0)</f>
        <v>0</v>
      </c>
      <c r="AF115" s="54">
        <f>+IF(AF$7&lt;=$B$7,_xlfn.XLOOKUP($B115,'[2]May-25'!$C:$C,'[2]May-25'!$H:$H,0)-SUM($AB115:AE115),0)</f>
        <v>0</v>
      </c>
      <c r="AG115" s="54">
        <f>+IF(AG$7&lt;=$B$7,_xlfn.XLOOKUP($B115,'[2]Jun-25'!$C:$C,'[2]Jun-25'!$H:$H,0)-SUM($AB115:AF115),0)</f>
        <v>0</v>
      </c>
      <c r="AH115" s="54">
        <f>+IF(AH$7&lt;=$B$7,_xlfn.XLOOKUP($B115,'[2]Jul-25'!$C:$C,'[2]Jul-25'!$H:$H,0)-SUM($AB115:AG115),0)</f>
        <v>0</v>
      </c>
      <c r="AI115" s="54">
        <f>+IF(AI$7&lt;=$B$7,_xlfn.XLOOKUP($B115,'[2]Ago-25'!$C:$C,'[2]Ago-25'!$H:$H,0)-SUM($AB115:AH115),0)</f>
        <v>0</v>
      </c>
      <c r="AJ115" s="54">
        <f>+IF(AJ$7&lt;=$B$7,_xlfn.XLOOKUP($B115,'[2]Sep-25'!$C:$C,'[2]Sep-25'!$H:$H,0)-SUM($AB115:AI115),0)</f>
        <v>0</v>
      </c>
      <c r="AK115" s="54">
        <f>+IF(AK$7&lt;=$B$7,_xlfn.XLOOKUP($B115,'[2]Oct-25'!$C:$C,'[2]Oct-25'!$H:$H,0)-SUM($AB115:AJ115),0)</f>
        <v>0</v>
      </c>
      <c r="AL115" s="54">
        <f>+IF(AL$7&lt;=$B$7,_xlfn.XLOOKUP($B115,'[2]Nov-25'!$C:$C,'[2]Nov-25'!$H:$H,0)-SUM($AB115:AK115),0)</f>
        <v>0</v>
      </c>
      <c r="AM115" s="54">
        <f>+IF(AM$7&lt;=$B$7,_xlfn.XLOOKUP($B115,'[2]Dic-25'!$C:$C,'[2]Dic-25'!$H:$H,0)-SUM($AB115:AL115),0)</f>
        <v>0</v>
      </c>
      <c r="AQ115" s="54">
        <f t="shared" si="83"/>
        <v>0</v>
      </c>
      <c r="AR115" s="54">
        <f t="shared" si="83"/>
        <v>0</v>
      </c>
      <c r="AS115" s="54">
        <f t="shared" si="83"/>
        <v>0</v>
      </c>
      <c r="AT115" s="54">
        <f t="shared" si="83"/>
        <v>0</v>
      </c>
      <c r="AU115" s="54">
        <f t="shared" si="83"/>
        <v>0</v>
      </c>
      <c r="AV115" s="54">
        <f t="shared" si="83"/>
        <v>0</v>
      </c>
      <c r="AW115" s="54">
        <f t="shared" si="83"/>
        <v>0</v>
      </c>
      <c r="AX115" s="54">
        <f t="shared" si="83"/>
        <v>0</v>
      </c>
      <c r="AY115" s="54">
        <f t="shared" si="83"/>
        <v>0</v>
      </c>
      <c r="AZ115" s="54">
        <f t="shared" si="83"/>
        <v>0</v>
      </c>
      <c r="BA115" s="54">
        <f t="shared" si="83"/>
        <v>0</v>
      </c>
      <c r="BB115" s="54">
        <f t="shared" si="83"/>
        <v>0</v>
      </c>
    </row>
    <row r="116" spans="2:54" hidden="1" outlineLevel="1" x14ac:dyDescent="0.3">
      <c r="B116" s="18" t="s">
        <v>439</v>
      </c>
      <c r="C116" s="18" t="s">
        <v>440</v>
      </c>
      <c r="D116" s="54">
        <f>+_xlfn.XLOOKUP($B116,'[2]Ene-23'!$C:$C,'[2]Ene-23'!$H:$H,0)</f>
        <v>0</v>
      </c>
      <c r="E116" s="54">
        <f>+_xlfn.XLOOKUP($B116,'[2]Feb-23'!$C:$C,'[2]Feb-23'!$H:$H,0)-SUM($D116:D116)</f>
        <v>0</v>
      </c>
      <c r="F116" s="54">
        <f>+_xlfn.XLOOKUP($B116,'[2]Mar-23'!$C:$C,'[2]Mar-23'!$H:$H,0)-SUM($D116:E116)</f>
        <v>0</v>
      </c>
      <c r="G116" s="54">
        <f>+_xlfn.XLOOKUP($B116,'[2]Abr-23'!$C:$C,'[2]Abr-23'!$H:$H,0)-SUM($D116:F116)</f>
        <v>0</v>
      </c>
      <c r="H116" s="54">
        <f>+_xlfn.XLOOKUP($B116,'[2]May-23'!$C:$C,'[2]May-23'!$H:$H,0)-SUM($D116:G116)</f>
        <v>0</v>
      </c>
      <c r="I116" s="54">
        <f>+_xlfn.XLOOKUP($B116,'[2]Jun-23'!$C:$C,'[2]Jun-23'!$H:$H,0)-SUM($D116:H116)</f>
        <v>0</v>
      </c>
      <c r="J116" s="54">
        <f>+_xlfn.XLOOKUP($B116,'[2]Jul-23'!$C:$C,'[2]Jul-23'!$H:$H,0)-SUM($D116:I116)</f>
        <v>0</v>
      </c>
      <c r="K116" s="54">
        <f>+_xlfn.XLOOKUP($B116,'[2]Ago-23'!$C:$C,'[2]Ago-23'!$H:$H,0)-SUM($D116:J116)</f>
        <v>0</v>
      </c>
      <c r="L116" s="54">
        <f>+_xlfn.XLOOKUP($B116,'[2]Sep-23'!$C:$C,'[2]Sep-23'!$H:$H,0)-SUM($D116:K116)</f>
        <v>0</v>
      </c>
      <c r="M116" s="54">
        <f>+_xlfn.XLOOKUP($B116,'[2]Oct-23'!$C:$C,'[2]Oct-23'!$H:$H,0)-SUM($D116:L116)</f>
        <v>0</v>
      </c>
      <c r="N116" s="54">
        <f>+_xlfn.XLOOKUP($B116,'[2]Nov-23'!$C:$C,'[2]Nov-23'!$H:$H,0)-SUM($D116:M116)</f>
        <v>0</v>
      </c>
      <c r="O116" s="54">
        <f>+_xlfn.XLOOKUP($B116,'[2]Dic-23'!$C:$C,'[2]Dic-23'!$H:$H,0)-SUM($D116:N116)</f>
        <v>0</v>
      </c>
      <c r="P116" s="54">
        <f>+_xlfn.XLOOKUP($B116,'[2]Ene-24'!$C:$C,'[2]Ene-24'!$H:$H,0)</f>
        <v>0</v>
      </c>
      <c r="Q116" s="54">
        <f>+_xlfn.XLOOKUP($B116,'[2]Feb-24'!$C:$C,'[2]Feb-24'!$H:$H,0)-SUM($P116:P116)</f>
        <v>0</v>
      </c>
      <c r="R116" s="54">
        <f>+_xlfn.XLOOKUP($B116,'[2]Mar-24'!$C:$C,'[2]Mar-24'!$H:$H,0)-SUM($P116:Q116)</f>
        <v>0</v>
      </c>
      <c r="S116" s="54">
        <f>+_xlfn.XLOOKUP($B116,'[2]Abr-24'!$C:$C,'[2]Abr-24'!$H:$H,0)-SUM($P116:R116)</f>
        <v>0</v>
      </c>
      <c r="T116" s="54">
        <f>+_xlfn.XLOOKUP($B116,'[2]May-24'!$C:$C,'[2]May-24'!$H:$H,0)-SUM($P116:S116)</f>
        <v>0</v>
      </c>
      <c r="U116" s="54">
        <f>+_xlfn.XLOOKUP($B116,'[2]Jun-24'!$C:$C,'[2]Jun-24'!$H:$H,0)-SUM($P116:T116)</f>
        <v>0</v>
      </c>
      <c r="V116" s="54">
        <f>+_xlfn.XLOOKUP($B116,'[2]Jul-24'!$C:$C,'[2]Jul-24'!$H:$H,0)-SUM($P116:U116)</f>
        <v>0</v>
      </c>
      <c r="W116" s="54">
        <f>+_xlfn.XLOOKUP($B116,'[2]Ago-24'!$C:$C,'[2]Ago-24'!$H:$H,0)-SUM($P116:V116)</f>
        <v>0</v>
      </c>
      <c r="X116" s="54">
        <f>+_xlfn.XLOOKUP($B116,'[2]Sep-24'!$C:$C,'[2]Sep-24'!$H:$H,0)-SUM($P116:W116)</f>
        <v>0</v>
      </c>
      <c r="Y116" s="54">
        <f>+_xlfn.XLOOKUP($B116,'[2]Oct-24'!$C:$C,'[2]Oct-24'!$H:$H,0)-SUM($P116:X116)</f>
        <v>0</v>
      </c>
      <c r="Z116" s="54">
        <f>+_xlfn.XLOOKUP($B116,'[2]Nov-24'!$C:$C,'[2]Nov-24'!$H:$H,0)-SUM($P116:Y116)</f>
        <v>0</v>
      </c>
      <c r="AA116" s="54">
        <f>+_xlfn.XLOOKUP($B116,'[2]Dic-24'!$C:$C,'[2]Dic-24'!$H:$H,0)-SUM($P116:Z116)</f>
        <v>0</v>
      </c>
      <c r="AB116" s="54">
        <f>+_xlfn.XLOOKUP($B116,'[2]Ene-25'!$C:$C,'[2]Ene-25'!$H:$H,0)</f>
        <v>0</v>
      </c>
      <c r="AC116" s="54">
        <f>+IF(AC$7&lt;=$B$7,_xlfn.XLOOKUP($B116,'[2]Feb-25'!$C:$C,'[2]Feb-25'!$H:$H,0)-SUM($AB116:AB116),0)</f>
        <v>0</v>
      </c>
      <c r="AD116" s="54">
        <f>+IF(AD$7&lt;=$B$7,_xlfn.XLOOKUP($B116,'[2]Mar-25'!$C:$C,'[2]Mar-25'!$H:$H,0)-SUM($AB116:AC116),0)</f>
        <v>0</v>
      </c>
      <c r="AE116" s="54">
        <f>+IF(AE$7&lt;=$B$7,_xlfn.XLOOKUP($B116,'[2]Abr-25'!$C:$C,'[2]Abr-25'!$H:$H,0)-SUM($AB116:AD116),0)</f>
        <v>0</v>
      </c>
      <c r="AF116" s="54">
        <f>+IF(AF$7&lt;=$B$7,_xlfn.XLOOKUP($B116,'[2]May-25'!$C:$C,'[2]May-25'!$H:$H,0)-SUM($AB116:AE116),0)</f>
        <v>0</v>
      </c>
      <c r="AG116" s="54">
        <f>+IF(AG$7&lt;=$B$7,_xlfn.XLOOKUP($B116,'[2]Jun-25'!$C:$C,'[2]Jun-25'!$H:$H,0)-SUM($AB116:AF116),0)</f>
        <v>0</v>
      </c>
      <c r="AH116" s="54">
        <f>+IF(AH$7&lt;=$B$7,_xlfn.XLOOKUP($B116,'[2]Jul-25'!$C:$C,'[2]Jul-25'!$H:$H,0)-SUM($AB116:AG116),0)</f>
        <v>0</v>
      </c>
      <c r="AI116" s="54">
        <f>+IF(AI$7&lt;=$B$7,_xlfn.XLOOKUP($B116,'[2]Ago-25'!$C:$C,'[2]Ago-25'!$H:$H,0)-SUM($AB116:AH116),0)</f>
        <v>0</v>
      </c>
      <c r="AJ116" s="54">
        <f>+IF(AJ$7&lt;=$B$7,_xlfn.XLOOKUP($B116,'[2]Sep-25'!$C:$C,'[2]Sep-25'!$H:$H,0)-SUM($AB116:AI116),0)</f>
        <v>0</v>
      </c>
      <c r="AK116" s="54">
        <f>+IF(AK$7&lt;=$B$7,_xlfn.XLOOKUP($B116,'[2]Oct-25'!$C:$C,'[2]Oct-25'!$H:$H,0)-SUM($AB116:AJ116),0)</f>
        <v>0</v>
      </c>
      <c r="AL116" s="54">
        <f>+IF(AL$7&lt;=$B$7,_xlfn.XLOOKUP($B116,'[2]Nov-25'!$C:$C,'[2]Nov-25'!$H:$H,0)-SUM($AB116:AK116),0)</f>
        <v>0</v>
      </c>
      <c r="AM116" s="54">
        <f>+IF(AM$7&lt;=$B$7,_xlfn.XLOOKUP($B116,'[2]Dic-25'!$C:$C,'[2]Dic-25'!$H:$H,0)-SUM($AB116:AL116),0)</f>
        <v>0</v>
      </c>
      <c r="AQ116" s="54">
        <f t="shared" si="83"/>
        <v>0</v>
      </c>
      <c r="AR116" s="54">
        <f t="shared" si="83"/>
        <v>0</v>
      </c>
      <c r="AS116" s="54">
        <f t="shared" si="83"/>
        <v>0</v>
      </c>
      <c r="AT116" s="54">
        <f t="shared" si="83"/>
        <v>0</v>
      </c>
      <c r="AU116" s="54">
        <f t="shared" si="83"/>
        <v>0</v>
      </c>
      <c r="AV116" s="54">
        <f t="shared" si="83"/>
        <v>0</v>
      </c>
      <c r="AW116" s="54">
        <f t="shared" si="83"/>
        <v>0</v>
      </c>
      <c r="AX116" s="54">
        <f t="shared" si="83"/>
        <v>0</v>
      </c>
      <c r="AY116" s="54">
        <f t="shared" si="83"/>
        <v>0</v>
      </c>
      <c r="AZ116" s="54">
        <f t="shared" si="83"/>
        <v>0</v>
      </c>
      <c r="BA116" s="54">
        <f t="shared" si="83"/>
        <v>0</v>
      </c>
      <c r="BB116" s="54">
        <f t="shared" si="83"/>
        <v>0</v>
      </c>
    </row>
    <row r="117" spans="2:54" hidden="1" outlineLevel="1" x14ac:dyDescent="0.3">
      <c r="B117" s="18" t="s">
        <v>173</v>
      </c>
      <c r="C117" s="18" t="s">
        <v>174</v>
      </c>
      <c r="D117" s="54">
        <f>+_xlfn.XLOOKUP($B117,'[2]Ene-23'!$C:$C,'[2]Ene-23'!$H:$H,0)</f>
        <v>20520</v>
      </c>
      <c r="E117" s="54">
        <f>+_xlfn.XLOOKUP($B117,'[2]Feb-23'!$C:$C,'[2]Feb-23'!$H:$H,0)-SUM($D117:D117)</f>
        <v>20520</v>
      </c>
      <c r="F117" s="54">
        <f>+_xlfn.XLOOKUP($B117,'[2]Mar-23'!$C:$C,'[2]Mar-23'!$H:$H,0)-SUM($D117:E117)</f>
        <v>20520</v>
      </c>
      <c r="G117" s="54">
        <f>+_xlfn.XLOOKUP($B117,'[2]Abr-23'!$C:$C,'[2]Abr-23'!$H:$H,0)-SUM($D117:F117)</f>
        <v>20520</v>
      </c>
      <c r="H117" s="54">
        <f>+_xlfn.XLOOKUP($B117,'[2]May-23'!$C:$C,'[2]May-23'!$H:$H,0)-SUM($D117:G117)</f>
        <v>20520</v>
      </c>
      <c r="I117" s="54">
        <f>+_xlfn.XLOOKUP($B117,'[2]Jun-23'!$C:$C,'[2]Jun-23'!$H:$H,0)-SUM($D117:H117)</f>
        <v>21090</v>
      </c>
      <c r="J117" s="54">
        <f>+_xlfn.XLOOKUP($B117,'[2]Jul-23'!$C:$C,'[2]Jul-23'!$H:$H,0)-SUM($D117:I117)</f>
        <v>21090</v>
      </c>
      <c r="K117" s="54">
        <f>+_xlfn.XLOOKUP($B117,'[2]Ago-23'!$C:$C,'[2]Ago-23'!$H:$H,0)-SUM($D117:J117)</f>
        <v>21090</v>
      </c>
      <c r="L117" s="54">
        <f>+_xlfn.XLOOKUP($B117,'[2]Sep-23'!$C:$C,'[2]Sep-23'!$H:$H,0)-SUM($D117:K117)</f>
        <v>34238</v>
      </c>
      <c r="M117" s="54">
        <f>+_xlfn.XLOOKUP($B117,'[2]Oct-23'!$C:$C,'[2]Oct-23'!$H:$H,0)-SUM($D117:L117)</f>
        <v>37553</v>
      </c>
      <c r="N117" s="54">
        <f>+_xlfn.XLOOKUP($B117,'[2]Nov-23'!$C:$C,'[2]Nov-23'!$H:$H,0)-SUM($D117:M117)</f>
        <v>46836.900000000023</v>
      </c>
      <c r="O117" s="54">
        <f>+_xlfn.XLOOKUP($B117,'[2]Dic-23'!$C:$C,'[2]Dic-23'!$H:$H,0)-SUM($D117:N117)</f>
        <v>56259</v>
      </c>
      <c r="P117" s="54">
        <f>+_xlfn.XLOOKUP($B117,'[2]Ene-24'!$C:$C,'[2]Ene-24'!$H:$H,0)</f>
        <v>30259.4</v>
      </c>
      <c r="Q117" s="54">
        <f>+_xlfn.XLOOKUP($B117,'[2]Feb-24'!$C:$C,'[2]Feb-24'!$H:$H,0)-SUM($P117:P117)</f>
        <v>26109.799999999996</v>
      </c>
      <c r="R117" s="54">
        <f>+_xlfn.XLOOKUP($B117,'[2]Mar-24'!$C:$C,'[2]Mar-24'!$H:$H,0)-SUM($P117:Q117)</f>
        <v>34030.900000000009</v>
      </c>
      <c r="S117" s="54">
        <f>+_xlfn.XLOOKUP($B117,'[2]Abr-24'!$C:$C,'[2]Abr-24'!$H:$H,0)-SUM($P117:R117)</f>
        <v>42721.199999999983</v>
      </c>
      <c r="T117" s="54">
        <f>+_xlfn.XLOOKUP($B117,'[2]May-24'!$C:$C,'[2]May-24'!$H:$H,0)-SUM($P117:S117)</f>
        <v>28196</v>
      </c>
      <c r="U117" s="54">
        <f>+_xlfn.XLOOKUP($B117,'[2]Jun-24'!$C:$C,'[2]Jun-24'!$H:$H,0)-SUM($P117:T117)</f>
        <v>38892.44</v>
      </c>
      <c r="V117" s="54">
        <f>+_xlfn.XLOOKUP($B117,'[2]Jul-24'!$C:$C,'[2]Jul-24'!$H:$H,0)-SUM($P117:U117)</f>
        <v>53010.200000000012</v>
      </c>
      <c r="W117" s="54">
        <f>+_xlfn.XLOOKUP($B117,'[2]Ago-24'!$C:$C,'[2]Ago-24'!$H:$H,0)-SUM($P117:V117)</f>
        <v>39479.049999999988</v>
      </c>
      <c r="X117" s="54">
        <f>+_xlfn.XLOOKUP($B117,'[2]Sep-24'!$C:$C,'[2]Sep-24'!$H:$H,0)-SUM($P117:W117)</f>
        <v>66514.109999999986</v>
      </c>
      <c r="Y117" s="54">
        <f>+_xlfn.XLOOKUP($B117,'[2]Oct-24'!$C:$C,'[2]Oct-24'!$H:$H,0)-SUM($P117:X117)</f>
        <v>71054.740000000049</v>
      </c>
      <c r="Z117" s="54">
        <f>+_xlfn.XLOOKUP($B117,'[2]Nov-24'!$C:$C,'[2]Nov-24'!$H:$H,0)-SUM($P117:Y117)</f>
        <v>58951.609999999986</v>
      </c>
      <c r="AA117" s="54">
        <f>+_xlfn.XLOOKUP($B117,'[2]Dic-24'!$C:$C,'[2]Dic-24'!$H:$H,0)-SUM($P117:Z117)</f>
        <v>54957.499999999942</v>
      </c>
      <c r="AB117" s="54">
        <f>+_xlfn.XLOOKUP($B117,'[2]Ene-25'!$C:$C,'[2]Ene-25'!$H:$H,0)</f>
        <v>0</v>
      </c>
      <c r="AC117" s="54">
        <f>+IF(AC$7&lt;=$B$7,_xlfn.XLOOKUP($B117,'[2]Feb-25'!$C:$C,'[2]Feb-25'!$H:$H,0)-SUM($AB117:AB117),0)</f>
        <v>0</v>
      </c>
      <c r="AD117" s="54">
        <f>+IF(AD$7&lt;=$B$7,_xlfn.XLOOKUP($B117,'[2]Mar-25'!$C:$C,'[2]Mar-25'!$H:$H,0)-SUM($AB117:AC117),0)</f>
        <v>0</v>
      </c>
      <c r="AE117" s="54">
        <f>+IF(AE$7&lt;=$B$7,_xlfn.XLOOKUP($B117,'[2]Abr-25'!$C:$C,'[2]Abr-25'!$H:$H,0)-SUM($AB117:AD117),0)</f>
        <v>0</v>
      </c>
      <c r="AF117" s="54">
        <f>+IF(AF$7&lt;=$B$7,_xlfn.XLOOKUP($B117,'[2]May-25'!$C:$C,'[2]May-25'!$H:$H,0)-SUM($AB117:AE117),0)</f>
        <v>0</v>
      </c>
      <c r="AG117" s="54">
        <f>+IF(AG$7&lt;=$B$7,_xlfn.XLOOKUP($B117,'[2]Jun-25'!$C:$C,'[2]Jun-25'!$H:$H,0)-SUM($AB117:AF117),0)</f>
        <v>0</v>
      </c>
      <c r="AH117" s="54">
        <f>+IF(AH$7&lt;=$B$7,_xlfn.XLOOKUP($B117,'[2]Jul-25'!$C:$C,'[2]Jul-25'!$H:$H,0)-SUM($AB117:AG117),0)</f>
        <v>0</v>
      </c>
      <c r="AI117" s="54">
        <f>+IF(AI$7&lt;=$B$7,_xlfn.XLOOKUP($B117,'[2]Ago-25'!$C:$C,'[2]Ago-25'!$H:$H,0)-SUM($AB117:AH117),0)</f>
        <v>0</v>
      </c>
      <c r="AJ117" s="54">
        <f>+IF(AJ$7&lt;=$B$7,_xlfn.XLOOKUP($B117,'[2]Sep-25'!$C:$C,'[2]Sep-25'!$H:$H,0)-SUM($AB117:AI117),0)</f>
        <v>0</v>
      </c>
      <c r="AK117" s="54">
        <f>+IF(AK$7&lt;=$B$7,_xlfn.XLOOKUP($B117,'[2]Oct-25'!$C:$C,'[2]Oct-25'!$H:$H,0)-SUM($AB117:AJ117),0)</f>
        <v>0</v>
      </c>
      <c r="AL117" s="54">
        <f>+IF(AL$7&lt;=$B$7,_xlfn.XLOOKUP($B117,'[2]Nov-25'!$C:$C,'[2]Nov-25'!$H:$H,0)-SUM($AB117:AK117),0)</f>
        <v>0</v>
      </c>
      <c r="AM117" s="54">
        <f>+IF(AM$7&lt;=$B$7,_xlfn.XLOOKUP($B117,'[2]Dic-25'!$C:$C,'[2]Dic-25'!$H:$H,0)-SUM($AB117:AL117),0)</f>
        <v>0</v>
      </c>
      <c r="AQ117" s="54">
        <f t="shared" si="83"/>
        <v>0</v>
      </c>
      <c r="AR117" s="54">
        <f t="shared" si="83"/>
        <v>0</v>
      </c>
      <c r="AS117" s="54">
        <f t="shared" si="83"/>
        <v>0</v>
      </c>
      <c r="AT117" s="54">
        <f t="shared" si="83"/>
        <v>0</v>
      </c>
      <c r="AU117" s="54">
        <f t="shared" si="83"/>
        <v>0</v>
      </c>
      <c r="AV117" s="54">
        <f t="shared" si="83"/>
        <v>0</v>
      </c>
      <c r="AW117" s="54">
        <f t="shared" si="83"/>
        <v>0</v>
      </c>
      <c r="AX117" s="54">
        <f t="shared" si="83"/>
        <v>0</v>
      </c>
      <c r="AY117" s="54">
        <f t="shared" si="83"/>
        <v>0</v>
      </c>
      <c r="AZ117" s="54">
        <f t="shared" si="83"/>
        <v>0</v>
      </c>
      <c r="BA117" s="54">
        <f t="shared" si="83"/>
        <v>0</v>
      </c>
      <c r="BB117" s="54">
        <f t="shared" si="83"/>
        <v>0</v>
      </c>
    </row>
    <row r="118" spans="2:54" collapsed="1" x14ac:dyDescent="0.3">
      <c r="B118" s="49" t="s">
        <v>175</v>
      </c>
      <c r="C118" s="49" t="s">
        <v>176</v>
      </c>
      <c r="D118" s="50">
        <f>+SUBTOTAL(9,D119:D125)</f>
        <v>0</v>
      </c>
      <c r="E118" s="50">
        <f t="shared" ref="E118:AM118" si="84">+SUBTOTAL(9,E119:E125)</f>
        <v>0</v>
      </c>
      <c r="F118" s="50">
        <f t="shared" si="84"/>
        <v>0</v>
      </c>
      <c r="G118" s="50">
        <f t="shared" si="84"/>
        <v>0</v>
      </c>
      <c r="H118" s="50">
        <f t="shared" si="84"/>
        <v>0</v>
      </c>
      <c r="I118" s="50">
        <f t="shared" si="84"/>
        <v>0</v>
      </c>
      <c r="J118" s="50">
        <f t="shared" si="84"/>
        <v>0</v>
      </c>
      <c r="K118" s="50">
        <f t="shared" si="84"/>
        <v>0</v>
      </c>
      <c r="L118" s="50">
        <f t="shared" si="84"/>
        <v>94000000</v>
      </c>
      <c r="M118" s="50">
        <f t="shared" si="84"/>
        <v>47000000</v>
      </c>
      <c r="N118" s="50">
        <f t="shared" si="84"/>
        <v>37600000</v>
      </c>
      <c r="O118" s="50">
        <f t="shared" si="84"/>
        <v>37600000</v>
      </c>
      <c r="P118" s="50">
        <f t="shared" si="84"/>
        <v>122931779</v>
      </c>
      <c r="Q118" s="50">
        <f t="shared" si="84"/>
        <v>67527803</v>
      </c>
      <c r="R118" s="50">
        <f t="shared" si="84"/>
        <v>100763651</v>
      </c>
      <c r="S118" s="50">
        <f t="shared" si="84"/>
        <v>100931031</v>
      </c>
      <c r="T118" s="50">
        <f t="shared" si="84"/>
        <v>100820473</v>
      </c>
      <c r="U118" s="50">
        <f t="shared" si="84"/>
        <v>105740788</v>
      </c>
      <c r="V118" s="50">
        <f t="shared" si="84"/>
        <v>108201775</v>
      </c>
      <c r="W118" s="50">
        <f t="shared" si="84"/>
        <v>108666837</v>
      </c>
      <c r="X118" s="50">
        <f t="shared" si="84"/>
        <v>98670578</v>
      </c>
      <c r="Y118" s="50">
        <f t="shared" si="84"/>
        <v>97899148</v>
      </c>
      <c r="Z118" s="50">
        <f t="shared" si="84"/>
        <v>107573720</v>
      </c>
      <c r="AA118" s="50">
        <f t="shared" si="84"/>
        <v>-1118402249</v>
      </c>
      <c r="AB118" s="50">
        <f t="shared" si="84"/>
        <v>35080000</v>
      </c>
      <c r="AC118" s="50">
        <f t="shared" si="84"/>
        <v>34080000</v>
      </c>
      <c r="AD118" s="50">
        <f t="shared" si="84"/>
        <v>35843840</v>
      </c>
      <c r="AE118" s="50">
        <f t="shared" si="84"/>
        <v>160000</v>
      </c>
      <c r="AF118" s="50">
        <f t="shared" si="84"/>
        <v>160000</v>
      </c>
      <c r="AG118" s="50">
        <f t="shared" si="84"/>
        <v>1041920</v>
      </c>
      <c r="AH118" s="50">
        <f t="shared" si="84"/>
        <v>0</v>
      </c>
      <c r="AI118" s="50">
        <f t="shared" si="84"/>
        <v>0</v>
      </c>
      <c r="AJ118" s="50">
        <f t="shared" si="84"/>
        <v>0</v>
      </c>
      <c r="AK118" s="50">
        <f t="shared" si="84"/>
        <v>0</v>
      </c>
      <c r="AL118" s="50">
        <f t="shared" si="84"/>
        <v>0</v>
      </c>
      <c r="AM118" s="50">
        <f t="shared" si="84"/>
        <v>0</v>
      </c>
      <c r="AQ118" s="50">
        <f t="shared" ref="AQ118:BB118" si="85">+SUBTOTAL(9,AQ119:AQ125)</f>
        <v>35080000</v>
      </c>
      <c r="AR118" s="50">
        <f t="shared" si="85"/>
        <v>34080000</v>
      </c>
      <c r="AS118" s="50">
        <f t="shared" si="85"/>
        <v>35843840</v>
      </c>
      <c r="AT118" s="50">
        <f t="shared" si="85"/>
        <v>160000</v>
      </c>
      <c r="AU118" s="50">
        <f t="shared" si="85"/>
        <v>160000</v>
      </c>
      <c r="AV118" s="50">
        <f t="shared" si="85"/>
        <v>1041920</v>
      </c>
      <c r="AW118" s="50">
        <f t="shared" si="85"/>
        <v>0</v>
      </c>
      <c r="AX118" s="50">
        <f t="shared" si="85"/>
        <v>0</v>
      </c>
      <c r="AY118" s="50">
        <f t="shared" si="85"/>
        <v>0</v>
      </c>
      <c r="AZ118" s="50">
        <f t="shared" si="85"/>
        <v>0</v>
      </c>
      <c r="BA118" s="50">
        <f t="shared" si="85"/>
        <v>0</v>
      </c>
      <c r="BB118" s="50">
        <f t="shared" si="85"/>
        <v>0</v>
      </c>
    </row>
    <row r="119" spans="2:54" hidden="1" outlineLevel="1" x14ac:dyDescent="0.3">
      <c r="B119" s="18" t="s">
        <v>177</v>
      </c>
      <c r="C119" s="18" t="s">
        <v>178</v>
      </c>
      <c r="D119" s="54">
        <f>+_xlfn.XLOOKUP($B119,'[2]Ene-23'!$C:$C,'[2]Ene-23'!$H:$H,0)</f>
        <v>0</v>
      </c>
      <c r="E119" s="54">
        <f>+_xlfn.XLOOKUP($B119,'[2]Feb-23'!$C:$C,'[2]Feb-23'!$H:$H,0)-SUM($D119:D119)</f>
        <v>0</v>
      </c>
      <c r="F119" s="54">
        <f>+_xlfn.XLOOKUP($B119,'[2]Mar-23'!$C:$C,'[2]Mar-23'!$H:$H,0)-SUM($D119:E119)</f>
        <v>0</v>
      </c>
      <c r="G119" s="54">
        <f>+_xlfn.XLOOKUP($B119,'[2]Abr-23'!$C:$C,'[2]Abr-23'!$H:$H,0)-SUM($D119:F119)</f>
        <v>0</v>
      </c>
      <c r="H119" s="54">
        <f>+_xlfn.XLOOKUP($B119,'[2]May-23'!$C:$C,'[2]May-23'!$H:$H,0)-SUM($D119:G119)</f>
        <v>0</v>
      </c>
      <c r="I119" s="54">
        <f>+_xlfn.XLOOKUP($B119,'[2]Jun-23'!$C:$C,'[2]Jun-23'!$H:$H,0)-SUM($D119:H119)</f>
        <v>0</v>
      </c>
      <c r="J119" s="54">
        <f>+_xlfn.XLOOKUP($B119,'[2]Jul-23'!$C:$C,'[2]Jul-23'!$H:$H,0)-SUM($D119:I119)</f>
        <v>0</v>
      </c>
      <c r="K119" s="54">
        <f>+_xlfn.XLOOKUP($B119,'[2]Ago-23'!$C:$C,'[2]Ago-23'!$H:$H,0)-SUM($D119:J119)</f>
        <v>0</v>
      </c>
      <c r="L119" s="54">
        <f>+_xlfn.XLOOKUP($B119,'[2]Sep-23'!$C:$C,'[2]Sep-23'!$H:$H,0)-SUM($D119:K119)</f>
        <v>94000000</v>
      </c>
      <c r="M119" s="54">
        <f>+_xlfn.XLOOKUP($B119,'[2]Oct-23'!$C:$C,'[2]Oct-23'!$H:$H,0)-SUM($D119:L119)</f>
        <v>47000000</v>
      </c>
      <c r="N119" s="54">
        <f>+_xlfn.XLOOKUP($B119,'[2]Nov-23'!$C:$C,'[2]Nov-23'!$H:$H,0)-SUM($D119:M119)</f>
        <v>37600000</v>
      </c>
      <c r="O119" s="54">
        <f>+_xlfn.XLOOKUP($B119,'[2]Dic-23'!$C:$C,'[2]Dic-23'!$H:$H,0)-SUM($D119:N119)</f>
        <v>37600000</v>
      </c>
      <c r="P119" s="54">
        <f>+_xlfn.XLOOKUP($B119,'[2]Ene-24'!$C:$C,'[2]Ene-24'!$H:$H,0)</f>
        <v>119396133</v>
      </c>
      <c r="Q119" s="54">
        <f>+_xlfn.XLOOKUP($B119,'[2]Feb-24'!$C:$C,'[2]Feb-24'!$H:$H,0)-SUM($P119:P119)</f>
        <v>64266090</v>
      </c>
      <c r="R119" s="54">
        <f>+_xlfn.XLOOKUP($B119,'[2]Mar-24'!$C:$C,'[2]Mar-24'!$H:$H,0)-SUM($P119:Q119)</f>
        <v>97564933</v>
      </c>
      <c r="S119" s="54">
        <f>+_xlfn.XLOOKUP($B119,'[2]Abr-24'!$C:$C,'[2]Abr-24'!$H:$H,0)-SUM($P119:R119)</f>
        <v>97740467</v>
      </c>
      <c r="T119" s="54">
        <f>+_xlfn.XLOOKUP($B119,'[2]May-24'!$C:$C,'[2]May-24'!$H:$H,0)-SUM($P119:S119)</f>
        <v>97564933</v>
      </c>
      <c r="U119" s="54">
        <f>+_xlfn.XLOOKUP($B119,'[2]Jun-24'!$C:$C,'[2]Jun-24'!$H:$H,0)-SUM($P119:T119)</f>
        <v>102264933</v>
      </c>
      <c r="V119" s="54">
        <f>+_xlfn.XLOOKUP($B119,'[2]Jul-24'!$C:$C,'[2]Jul-24'!$H:$H,0)-SUM($P119:U119)</f>
        <v>104478890</v>
      </c>
      <c r="W119" s="54">
        <f>+_xlfn.XLOOKUP($B119,'[2]Ago-24'!$C:$C,'[2]Ago-24'!$H:$H,0)-SUM($P119:V119)</f>
        <v>104879922</v>
      </c>
      <c r="X119" s="54">
        <f>+_xlfn.XLOOKUP($B119,'[2]Sep-24'!$C:$C,'[2]Sep-24'!$H:$H,0)-SUM($P119:W119)</f>
        <v>94833027</v>
      </c>
      <c r="Y119" s="54">
        <f>+_xlfn.XLOOKUP($B119,'[2]Oct-24'!$C:$C,'[2]Oct-24'!$H:$H,0)-SUM($P119:X119)</f>
        <v>93993463</v>
      </c>
      <c r="Z119" s="54">
        <f>+_xlfn.XLOOKUP($B119,'[2]Nov-24'!$C:$C,'[2]Nov-24'!$H:$H,0)-SUM($P119:Y119)</f>
        <v>103809583</v>
      </c>
      <c r="AA119" s="54">
        <f>+_xlfn.XLOOKUP($B119,'[2]Dic-24'!$C:$C,'[2]Dic-24'!$H:$H,0)-SUM($P119:Z119)</f>
        <v>-1080792374</v>
      </c>
      <c r="AB119" s="54">
        <f>+_xlfn.XLOOKUP($B119,'[2]Ene-25'!$C:$C,'[2]Ene-25'!$H:$H,0)</f>
        <v>34920000</v>
      </c>
      <c r="AC119" s="54">
        <f>+IF(AC$7&lt;=$B$7,_xlfn.XLOOKUP($B119,'[2]Feb-25'!$C:$C,'[2]Feb-25'!$H:$H,0)-SUM($AB119:AB119),0)</f>
        <v>33920000</v>
      </c>
      <c r="AD119" s="54">
        <f>+IF(AD$7&lt;=$B$7,_xlfn.XLOOKUP($B119,'[2]Mar-25'!$C:$C,'[2]Mar-25'!$H:$H,0)-SUM($AB119:AC119),0)</f>
        <v>35683840</v>
      </c>
      <c r="AE119" s="54">
        <f>+IF(AE$7&lt;=$B$7,_xlfn.XLOOKUP($B119,'[2]Abr-25'!$C:$C,'[2]Abr-25'!$H:$H,0)-SUM($AB119:AD119),0)</f>
        <v>0</v>
      </c>
      <c r="AF119" s="54">
        <f>+IF(AF$7&lt;=$B$7,_xlfn.XLOOKUP($B119,'[2]May-25'!$C:$C,'[2]May-25'!$H:$H,0)-SUM($AB119:AE119),0)</f>
        <v>0</v>
      </c>
      <c r="AG119" s="54">
        <f>+IF(AG$7&lt;=$B$7,_xlfn.XLOOKUP($B119,'[2]Jun-25'!$C:$C,'[2]Jun-25'!$H:$H,0)-SUM($AB119:AF119),0)</f>
        <v>881920</v>
      </c>
      <c r="AH119" s="54">
        <f>+IF(AH$7&lt;=$B$7,_xlfn.XLOOKUP($B119,'[2]Jul-25'!$C:$C,'[2]Jul-25'!$H:$H,0)-SUM($AB119:AG119),0)</f>
        <v>0</v>
      </c>
      <c r="AI119" s="54">
        <f>+IF(AI$7&lt;=$B$7,_xlfn.XLOOKUP($B119,'[2]Ago-25'!$C:$C,'[2]Ago-25'!$H:$H,0)-SUM($AB119:AH119),0)</f>
        <v>0</v>
      </c>
      <c r="AJ119" s="54">
        <f>+IF(AJ$7&lt;=$B$7,_xlfn.XLOOKUP($B119,'[2]Sep-25'!$C:$C,'[2]Sep-25'!$H:$H,0)-SUM($AB119:AI119),0)</f>
        <v>0</v>
      </c>
      <c r="AK119" s="54">
        <f>+IF(AK$7&lt;=$B$7,_xlfn.XLOOKUP($B119,'[2]Oct-25'!$C:$C,'[2]Oct-25'!$H:$H,0)-SUM($AB119:AJ119),0)</f>
        <v>0</v>
      </c>
      <c r="AL119" s="54">
        <f>+IF(AL$7&lt;=$B$7,_xlfn.XLOOKUP($B119,'[2]Nov-25'!$C:$C,'[2]Nov-25'!$H:$H,0)-SUM($AB119:AK119),0)</f>
        <v>0</v>
      </c>
      <c r="AM119" s="54">
        <f>+IF(AM$7&lt;=$B$7,_xlfn.XLOOKUP($B119,'[2]Dic-25'!$C:$C,'[2]Dic-25'!$H:$H,0)-SUM($AB119:AL119),0)</f>
        <v>0</v>
      </c>
      <c r="AQ119" s="54">
        <f t="shared" ref="AQ119:BB125" si="86">+AB119</f>
        <v>34920000</v>
      </c>
      <c r="AR119" s="54">
        <f t="shared" si="86"/>
        <v>33920000</v>
      </c>
      <c r="AS119" s="54">
        <f t="shared" si="86"/>
        <v>35683840</v>
      </c>
      <c r="AT119" s="54">
        <f t="shared" si="86"/>
        <v>0</v>
      </c>
      <c r="AU119" s="54">
        <f t="shared" si="86"/>
        <v>0</v>
      </c>
      <c r="AV119" s="54">
        <f t="shared" si="86"/>
        <v>881920</v>
      </c>
      <c r="AW119" s="54">
        <f t="shared" si="86"/>
        <v>0</v>
      </c>
      <c r="AX119" s="54">
        <f t="shared" si="86"/>
        <v>0</v>
      </c>
      <c r="AY119" s="54">
        <f t="shared" si="86"/>
        <v>0</v>
      </c>
      <c r="AZ119" s="54">
        <f t="shared" si="86"/>
        <v>0</v>
      </c>
      <c r="BA119" s="54">
        <f t="shared" si="86"/>
        <v>0</v>
      </c>
      <c r="BB119" s="54">
        <f t="shared" si="86"/>
        <v>0</v>
      </c>
    </row>
    <row r="120" spans="2:54" hidden="1" outlineLevel="1" x14ac:dyDescent="0.3">
      <c r="B120" s="18" t="s">
        <v>179</v>
      </c>
      <c r="C120" s="18" t="s">
        <v>180</v>
      </c>
      <c r="D120" s="54">
        <f>+_xlfn.XLOOKUP($B120,'[2]Ene-23'!$C:$C,'[2]Ene-23'!$H:$H,0)</f>
        <v>0</v>
      </c>
      <c r="E120" s="54">
        <f>+_xlfn.XLOOKUP($B120,'[2]Feb-23'!$C:$C,'[2]Feb-23'!$H:$H,0)-SUM($D120:D120)</f>
        <v>0</v>
      </c>
      <c r="F120" s="54">
        <f>+_xlfn.XLOOKUP($B120,'[2]Mar-23'!$C:$C,'[2]Mar-23'!$H:$H,0)-SUM($D120:E120)</f>
        <v>0</v>
      </c>
      <c r="G120" s="54">
        <f>+_xlfn.XLOOKUP($B120,'[2]Abr-23'!$C:$C,'[2]Abr-23'!$H:$H,0)-SUM($D120:F120)</f>
        <v>0</v>
      </c>
      <c r="H120" s="54">
        <f>+_xlfn.XLOOKUP($B120,'[2]May-23'!$C:$C,'[2]May-23'!$H:$H,0)-SUM($D120:G120)</f>
        <v>0</v>
      </c>
      <c r="I120" s="54">
        <f>+_xlfn.XLOOKUP($B120,'[2]Jun-23'!$C:$C,'[2]Jun-23'!$H:$H,0)-SUM($D120:H120)</f>
        <v>0</v>
      </c>
      <c r="J120" s="54">
        <f>+_xlfn.XLOOKUP($B120,'[2]Jul-23'!$C:$C,'[2]Jul-23'!$H:$H,0)-SUM($D120:I120)</f>
        <v>0</v>
      </c>
      <c r="K120" s="54">
        <f>+_xlfn.XLOOKUP($B120,'[2]Ago-23'!$C:$C,'[2]Ago-23'!$H:$H,0)-SUM($D120:J120)</f>
        <v>0</v>
      </c>
      <c r="L120" s="54">
        <f>+_xlfn.XLOOKUP($B120,'[2]Sep-23'!$C:$C,'[2]Sep-23'!$H:$H,0)-SUM($D120:K120)</f>
        <v>0</v>
      </c>
      <c r="M120" s="54">
        <f>+_xlfn.XLOOKUP($B120,'[2]Oct-23'!$C:$C,'[2]Oct-23'!$H:$H,0)-SUM($D120:L120)</f>
        <v>0</v>
      </c>
      <c r="N120" s="54">
        <f>+_xlfn.XLOOKUP($B120,'[2]Nov-23'!$C:$C,'[2]Nov-23'!$H:$H,0)-SUM($D120:M120)</f>
        <v>0</v>
      </c>
      <c r="O120" s="54">
        <f>+_xlfn.XLOOKUP($B120,'[2]Dic-23'!$C:$C,'[2]Dic-23'!$H:$H,0)-SUM($D120:N120)</f>
        <v>0</v>
      </c>
      <c r="P120" s="54">
        <f>+_xlfn.XLOOKUP($B120,'[2]Ene-24'!$C:$C,'[2]Ene-24'!$H:$H,0)</f>
        <v>3535646</v>
      </c>
      <c r="Q120" s="54">
        <f>+_xlfn.XLOOKUP($B120,'[2]Feb-24'!$C:$C,'[2]Feb-24'!$H:$H,0)-SUM($P120:P120)</f>
        <v>3261713</v>
      </c>
      <c r="R120" s="54">
        <f>+_xlfn.XLOOKUP($B120,'[2]Mar-24'!$C:$C,'[2]Mar-24'!$H:$H,0)-SUM($P120:Q120)</f>
        <v>3198718</v>
      </c>
      <c r="S120" s="54">
        <f>+_xlfn.XLOOKUP($B120,'[2]Abr-24'!$C:$C,'[2]Abr-24'!$H:$H,0)-SUM($P120:R120)</f>
        <v>3190564</v>
      </c>
      <c r="T120" s="54">
        <f>+_xlfn.XLOOKUP($B120,'[2]May-24'!$C:$C,'[2]May-24'!$H:$H,0)-SUM($P120:S120)</f>
        <v>3255540</v>
      </c>
      <c r="U120" s="54">
        <f>+_xlfn.XLOOKUP($B120,'[2]Jun-24'!$C:$C,'[2]Jun-24'!$H:$H,0)-SUM($P120:T120)</f>
        <v>3315855</v>
      </c>
      <c r="V120" s="54">
        <f>+_xlfn.XLOOKUP($B120,'[2]Jul-24'!$C:$C,'[2]Jul-24'!$H:$H,0)-SUM($P120:U120)</f>
        <v>3562885</v>
      </c>
      <c r="W120" s="54">
        <f>+_xlfn.XLOOKUP($B120,'[2]Ago-24'!$C:$C,'[2]Ago-24'!$H:$H,0)-SUM($P120:V120)</f>
        <v>3626915</v>
      </c>
      <c r="X120" s="54">
        <f>+_xlfn.XLOOKUP($B120,'[2]Sep-24'!$C:$C,'[2]Sep-24'!$H:$H,0)-SUM($P120:W120)</f>
        <v>3677551</v>
      </c>
      <c r="Y120" s="54">
        <f>+_xlfn.XLOOKUP($B120,'[2]Oct-24'!$C:$C,'[2]Oct-24'!$H:$H,0)-SUM($P120:X120)</f>
        <v>3540351</v>
      </c>
      <c r="Z120" s="54">
        <f>+_xlfn.XLOOKUP($B120,'[2]Nov-24'!$C:$C,'[2]Nov-24'!$H:$H,0)-SUM($P120:Y120)</f>
        <v>3604137</v>
      </c>
      <c r="AA120" s="54">
        <f>+_xlfn.XLOOKUP($B120,'[2]Dic-24'!$C:$C,'[2]Dic-24'!$H:$H,0)-SUM($P120:Z120)</f>
        <v>-37769875</v>
      </c>
      <c r="AB120" s="54">
        <f>+_xlfn.XLOOKUP($B120,'[2]Ene-25'!$C:$C,'[2]Ene-25'!$H:$H,0)</f>
        <v>0</v>
      </c>
      <c r="AC120" s="54">
        <f>+IF(AC$7&lt;=$B$7,_xlfn.XLOOKUP($B120,'[2]Feb-25'!$C:$C,'[2]Feb-25'!$H:$H,0)-SUM($AB120:AB120),0)</f>
        <v>0</v>
      </c>
      <c r="AD120" s="54">
        <f>+IF(AD$7&lt;=$B$7,_xlfn.XLOOKUP($B120,'[2]Mar-25'!$C:$C,'[2]Mar-25'!$H:$H,0)-SUM($AB120:AC120),0)</f>
        <v>0</v>
      </c>
      <c r="AE120" s="54">
        <f>+IF(AE$7&lt;=$B$7,_xlfn.XLOOKUP($B120,'[2]Abr-25'!$C:$C,'[2]Abr-25'!$H:$H,0)-SUM($AB120:AD120),0)</f>
        <v>0</v>
      </c>
      <c r="AF120" s="54">
        <f>+IF(AF$7&lt;=$B$7,_xlfn.XLOOKUP($B120,'[2]May-25'!$C:$C,'[2]May-25'!$H:$H,0)-SUM($AB120:AE120),0)</f>
        <v>0</v>
      </c>
      <c r="AG120" s="54">
        <f>+IF(AG$7&lt;=$B$7,_xlfn.XLOOKUP($B120,'[2]Jun-25'!$C:$C,'[2]Jun-25'!$H:$H,0)-SUM($AB120:AF120),0)</f>
        <v>0</v>
      </c>
      <c r="AH120" s="54">
        <f>+IF(AH$7&lt;=$B$7,_xlfn.XLOOKUP($B120,'[2]Jul-25'!$C:$C,'[2]Jul-25'!$H:$H,0)-SUM($AB120:AG120),0)</f>
        <v>0</v>
      </c>
      <c r="AI120" s="54">
        <f>+IF(AI$7&lt;=$B$7,_xlfn.XLOOKUP($B120,'[2]Ago-25'!$C:$C,'[2]Ago-25'!$H:$H,0)-SUM($AB120:AH120),0)</f>
        <v>0</v>
      </c>
      <c r="AJ120" s="54">
        <f>+IF(AJ$7&lt;=$B$7,_xlfn.XLOOKUP($B120,'[2]Sep-25'!$C:$C,'[2]Sep-25'!$H:$H,0)-SUM($AB120:AI120),0)</f>
        <v>0</v>
      </c>
      <c r="AK120" s="54">
        <f>+IF(AK$7&lt;=$B$7,_xlfn.XLOOKUP($B120,'[2]Oct-25'!$C:$C,'[2]Oct-25'!$H:$H,0)-SUM($AB120:AJ120),0)</f>
        <v>0</v>
      </c>
      <c r="AL120" s="54">
        <f>+IF(AL$7&lt;=$B$7,_xlfn.XLOOKUP($B120,'[2]Nov-25'!$C:$C,'[2]Nov-25'!$H:$H,0)-SUM($AB120:AK120),0)</f>
        <v>0</v>
      </c>
      <c r="AM120" s="54">
        <f>+IF(AM$7&lt;=$B$7,_xlfn.XLOOKUP($B120,'[2]Dic-25'!$C:$C,'[2]Dic-25'!$H:$H,0)-SUM($AB120:AL120),0)</f>
        <v>0</v>
      </c>
      <c r="AQ120" s="54">
        <f t="shared" si="86"/>
        <v>0</v>
      </c>
      <c r="AR120" s="54">
        <f t="shared" si="86"/>
        <v>0</v>
      </c>
      <c r="AS120" s="54">
        <f t="shared" si="86"/>
        <v>0</v>
      </c>
      <c r="AT120" s="54">
        <f t="shared" si="86"/>
        <v>0</v>
      </c>
      <c r="AU120" s="54">
        <f t="shared" si="86"/>
        <v>0</v>
      </c>
      <c r="AV120" s="54">
        <f t="shared" si="86"/>
        <v>0</v>
      </c>
      <c r="AW120" s="54">
        <f t="shared" si="86"/>
        <v>0</v>
      </c>
      <c r="AX120" s="54">
        <f t="shared" si="86"/>
        <v>0</v>
      </c>
      <c r="AY120" s="54">
        <f t="shared" si="86"/>
        <v>0</v>
      </c>
      <c r="AZ120" s="54">
        <f t="shared" si="86"/>
        <v>0</v>
      </c>
      <c r="BA120" s="54">
        <f t="shared" si="86"/>
        <v>0</v>
      </c>
      <c r="BB120" s="54">
        <f t="shared" si="86"/>
        <v>0</v>
      </c>
    </row>
    <row r="121" spans="2:54" hidden="1" outlineLevel="1" x14ac:dyDescent="0.3">
      <c r="B121" s="18" t="s">
        <v>181</v>
      </c>
      <c r="C121" s="18" t="s">
        <v>182</v>
      </c>
      <c r="D121" s="54">
        <f>+_xlfn.XLOOKUP($B121,'[2]Ene-23'!$C:$C,'[2]Ene-23'!$H:$H,0)</f>
        <v>0</v>
      </c>
      <c r="E121" s="54">
        <f>+_xlfn.XLOOKUP($B121,'[2]Feb-23'!$C:$C,'[2]Feb-23'!$H:$H,0)-SUM($D121:D121)</f>
        <v>0</v>
      </c>
      <c r="F121" s="54">
        <f>+_xlfn.XLOOKUP($B121,'[2]Mar-23'!$C:$C,'[2]Mar-23'!$H:$H,0)-SUM($D121:E121)</f>
        <v>0</v>
      </c>
      <c r="G121" s="54">
        <f>+_xlfn.XLOOKUP($B121,'[2]Abr-23'!$C:$C,'[2]Abr-23'!$H:$H,0)-SUM($D121:F121)</f>
        <v>0</v>
      </c>
      <c r="H121" s="54">
        <f>+_xlfn.XLOOKUP($B121,'[2]May-23'!$C:$C,'[2]May-23'!$H:$H,0)-SUM($D121:G121)</f>
        <v>0</v>
      </c>
      <c r="I121" s="54">
        <f>+_xlfn.XLOOKUP($B121,'[2]Jun-23'!$C:$C,'[2]Jun-23'!$H:$H,0)-SUM($D121:H121)</f>
        <v>0</v>
      </c>
      <c r="J121" s="54">
        <f>+_xlfn.XLOOKUP($B121,'[2]Jul-23'!$C:$C,'[2]Jul-23'!$H:$H,0)-SUM($D121:I121)</f>
        <v>0</v>
      </c>
      <c r="K121" s="54">
        <f>+_xlfn.XLOOKUP($B121,'[2]Ago-23'!$C:$C,'[2]Ago-23'!$H:$H,0)-SUM($D121:J121)</f>
        <v>0</v>
      </c>
      <c r="L121" s="54">
        <f>+_xlfn.XLOOKUP($B121,'[2]Sep-23'!$C:$C,'[2]Sep-23'!$H:$H,0)-SUM($D121:K121)</f>
        <v>0</v>
      </c>
      <c r="M121" s="54">
        <f>+_xlfn.XLOOKUP($B121,'[2]Oct-23'!$C:$C,'[2]Oct-23'!$H:$H,0)-SUM($D121:L121)</f>
        <v>0</v>
      </c>
      <c r="N121" s="54">
        <f>+_xlfn.XLOOKUP($B121,'[2]Nov-23'!$C:$C,'[2]Nov-23'!$H:$H,0)-SUM($D121:M121)</f>
        <v>0</v>
      </c>
      <c r="O121" s="54">
        <f>+_xlfn.XLOOKUP($B121,'[2]Dic-23'!$C:$C,'[2]Dic-23'!$H:$H,0)-SUM($D121:N121)</f>
        <v>0</v>
      </c>
      <c r="P121" s="54">
        <f>+_xlfn.XLOOKUP($B121,'[2]Ene-24'!$C:$C,'[2]Ene-24'!$H:$H,0)</f>
        <v>0</v>
      </c>
      <c r="Q121" s="54">
        <f>+_xlfn.XLOOKUP($B121,'[2]Feb-24'!$C:$C,'[2]Feb-24'!$H:$H,0)-SUM($P121:P121)</f>
        <v>0</v>
      </c>
      <c r="R121" s="54">
        <f>+_xlfn.XLOOKUP($B121,'[2]Mar-24'!$C:$C,'[2]Mar-24'!$H:$H,0)-SUM($P121:Q121)</f>
        <v>0</v>
      </c>
      <c r="S121" s="54">
        <f>+_xlfn.XLOOKUP($B121,'[2]Abr-24'!$C:$C,'[2]Abr-24'!$H:$H,0)-SUM($P121:R121)</f>
        <v>0</v>
      </c>
      <c r="T121" s="54">
        <f>+_xlfn.XLOOKUP($B121,'[2]May-24'!$C:$C,'[2]May-24'!$H:$H,0)-SUM($P121:S121)</f>
        <v>0</v>
      </c>
      <c r="U121" s="54">
        <f>+_xlfn.XLOOKUP($B121,'[2]Jun-24'!$C:$C,'[2]Jun-24'!$H:$H,0)-SUM($P121:T121)</f>
        <v>0</v>
      </c>
      <c r="V121" s="54">
        <f>+_xlfn.XLOOKUP($B121,'[2]Jul-24'!$C:$C,'[2]Jul-24'!$H:$H,0)-SUM($P121:U121)</f>
        <v>0</v>
      </c>
      <c r="W121" s="54">
        <f>+_xlfn.XLOOKUP($B121,'[2]Ago-24'!$C:$C,'[2]Ago-24'!$H:$H,0)-SUM($P121:V121)</f>
        <v>0</v>
      </c>
      <c r="X121" s="54">
        <f>+_xlfn.XLOOKUP($B121,'[2]Sep-24'!$C:$C,'[2]Sep-24'!$H:$H,0)-SUM($P121:W121)</f>
        <v>0</v>
      </c>
      <c r="Y121" s="54">
        <f>+_xlfn.XLOOKUP($B121,'[2]Oct-24'!$C:$C,'[2]Oct-24'!$H:$H,0)-SUM($P121:X121)</f>
        <v>0</v>
      </c>
      <c r="Z121" s="54">
        <f>+_xlfn.XLOOKUP($B121,'[2]Nov-24'!$C:$C,'[2]Nov-24'!$H:$H,0)-SUM($P121:Y121)</f>
        <v>0</v>
      </c>
      <c r="AA121" s="54">
        <f>+_xlfn.XLOOKUP($B121,'[2]Dic-24'!$C:$C,'[2]Dic-24'!$H:$H,0)-SUM($P121:Z121)</f>
        <v>0</v>
      </c>
      <c r="AB121" s="54">
        <f>+_xlfn.XLOOKUP($B121,'[2]Ene-25'!$C:$C,'[2]Ene-25'!$H:$H,0)</f>
        <v>0</v>
      </c>
      <c r="AC121" s="54">
        <f>+IF(AC$7&lt;=$B$7,_xlfn.XLOOKUP($B121,'[2]Feb-25'!$C:$C,'[2]Feb-25'!$H:$H,0)-SUM($AB121:AB121),0)</f>
        <v>0</v>
      </c>
      <c r="AD121" s="54">
        <f>+IF(AD$7&lt;=$B$7,_xlfn.XLOOKUP($B121,'[2]Mar-25'!$C:$C,'[2]Mar-25'!$H:$H,0)-SUM($AB121:AC121),0)</f>
        <v>0</v>
      </c>
      <c r="AE121" s="54">
        <f>+IF(AE$7&lt;=$B$7,_xlfn.XLOOKUP($B121,'[2]Abr-25'!$C:$C,'[2]Abr-25'!$H:$H,0)-SUM($AB121:AD121),0)</f>
        <v>0</v>
      </c>
      <c r="AF121" s="54">
        <f>+IF(AF$7&lt;=$B$7,_xlfn.XLOOKUP($B121,'[2]May-25'!$C:$C,'[2]May-25'!$H:$H,0)-SUM($AB121:AE121),0)</f>
        <v>0</v>
      </c>
      <c r="AG121" s="54">
        <f>+IF(AG$7&lt;=$B$7,_xlfn.XLOOKUP($B121,'[2]Jun-25'!$C:$C,'[2]Jun-25'!$H:$H,0)-SUM($AB121:AF121),0)</f>
        <v>0</v>
      </c>
      <c r="AH121" s="54">
        <f>+IF(AH$7&lt;=$B$7,_xlfn.XLOOKUP($B121,'[2]Jul-25'!$C:$C,'[2]Jul-25'!$H:$H,0)-SUM($AB121:AG121),0)</f>
        <v>0</v>
      </c>
      <c r="AI121" s="54">
        <f>+IF(AI$7&lt;=$B$7,_xlfn.XLOOKUP($B121,'[2]Ago-25'!$C:$C,'[2]Ago-25'!$H:$H,0)-SUM($AB121:AH121),0)</f>
        <v>0</v>
      </c>
      <c r="AJ121" s="54">
        <f>+IF(AJ$7&lt;=$B$7,_xlfn.XLOOKUP($B121,'[2]Sep-25'!$C:$C,'[2]Sep-25'!$H:$H,0)-SUM($AB121:AI121),0)</f>
        <v>0</v>
      </c>
      <c r="AK121" s="54">
        <f>+IF(AK$7&lt;=$B$7,_xlfn.XLOOKUP($B121,'[2]Oct-25'!$C:$C,'[2]Oct-25'!$H:$H,0)-SUM($AB121:AJ121),0)</f>
        <v>0</v>
      </c>
      <c r="AL121" s="54">
        <f>+IF(AL$7&lt;=$B$7,_xlfn.XLOOKUP($B121,'[2]Nov-25'!$C:$C,'[2]Nov-25'!$H:$H,0)-SUM($AB121:AK121),0)</f>
        <v>0</v>
      </c>
      <c r="AM121" s="54">
        <f>+IF(AM$7&lt;=$B$7,_xlfn.XLOOKUP($B121,'[2]Dic-25'!$C:$C,'[2]Dic-25'!$H:$H,0)-SUM($AB121:AL121),0)</f>
        <v>0</v>
      </c>
      <c r="AQ121" s="54">
        <f t="shared" si="86"/>
        <v>0</v>
      </c>
      <c r="AR121" s="54">
        <f t="shared" si="86"/>
        <v>0</v>
      </c>
      <c r="AS121" s="54">
        <f t="shared" si="86"/>
        <v>0</v>
      </c>
      <c r="AT121" s="54">
        <f t="shared" si="86"/>
        <v>0</v>
      </c>
      <c r="AU121" s="54">
        <f t="shared" si="86"/>
        <v>0</v>
      </c>
      <c r="AV121" s="54">
        <f t="shared" si="86"/>
        <v>0</v>
      </c>
      <c r="AW121" s="54">
        <f t="shared" si="86"/>
        <v>0</v>
      </c>
      <c r="AX121" s="54">
        <f t="shared" si="86"/>
        <v>0</v>
      </c>
      <c r="AY121" s="54">
        <f t="shared" si="86"/>
        <v>0</v>
      </c>
      <c r="AZ121" s="54">
        <f t="shared" si="86"/>
        <v>0</v>
      </c>
      <c r="BA121" s="54">
        <f t="shared" si="86"/>
        <v>0</v>
      </c>
      <c r="BB121" s="54">
        <f t="shared" si="86"/>
        <v>0</v>
      </c>
    </row>
    <row r="122" spans="2:54" hidden="1" outlineLevel="1" x14ac:dyDescent="0.3">
      <c r="B122" s="18" t="s">
        <v>183</v>
      </c>
      <c r="C122" s="18" t="s">
        <v>184</v>
      </c>
      <c r="D122" s="54">
        <f>+_xlfn.XLOOKUP($B122,'[2]Ene-23'!$C:$C,'[2]Ene-23'!$H:$H,0)</f>
        <v>0</v>
      </c>
      <c r="E122" s="54">
        <f>+_xlfn.XLOOKUP($B122,'[2]Feb-23'!$C:$C,'[2]Feb-23'!$H:$H,0)-SUM($D122:D122)</f>
        <v>0</v>
      </c>
      <c r="F122" s="54">
        <f>+_xlfn.XLOOKUP($B122,'[2]Mar-23'!$C:$C,'[2]Mar-23'!$H:$H,0)-SUM($D122:E122)</f>
        <v>0</v>
      </c>
      <c r="G122" s="54">
        <f>+_xlfn.XLOOKUP($B122,'[2]Abr-23'!$C:$C,'[2]Abr-23'!$H:$H,0)-SUM($D122:F122)</f>
        <v>0</v>
      </c>
      <c r="H122" s="54">
        <f>+_xlfn.XLOOKUP($B122,'[2]May-23'!$C:$C,'[2]May-23'!$H:$H,0)-SUM($D122:G122)</f>
        <v>0</v>
      </c>
      <c r="I122" s="54">
        <f>+_xlfn.XLOOKUP($B122,'[2]Jun-23'!$C:$C,'[2]Jun-23'!$H:$H,0)-SUM($D122:H122)</f>
        <v>0</v>
      </c>
      <c r="J122" s="54">
        <f>+_xlfn.XLOOKUP($B122,'[2]Jul-23'!$C:$C,'[2]Jul-23'!$H:$H,0)-SUM($D122:I122)</f>
        <v>0</v>
      </c>
      <c r="K122" s="54">
        <f>+_xlfn.XLOOKUP($B122,'[2]Ago-23'!$C:$C,'[2]Ago-23'!$H:$H,0)-SUM($D122:J122)</f>
        <v>0</v>
      </c>
      <c r="L122" s="54">
        <f>+_xlfn.XLOOKUP($B122,'[2]Sep-23'!$C:$C,'[2]Sep-23'!$H:$H,0)-SUM($D122:K122)</f>
        <v>0</v>
      </c>
      <c r="M122" s="54">
        <f>+_xlfn.XLOOKUP($B122,'[2]Oct-23'!$C:$C,'[2]Oct-23'!$H:$H,0)-SUM($D122:L122)</f>
        <v>0</v>
      </c>
      <c r="N122" s="54">
        <f>+_xlfn.XLOOKUP($B122,'[2]Nov-23'!$C:$C,'[2]Nov-23'!$H:$H,0)-SUM($D122:M122)</f>
        <v>0</v>
      </c>
      <c r="O122" s="54">
        <f>+_xlfn.XLOOKUP($B122,'[2]Dic-23'!$C:$C,'[2]Dic-23'!$H:$H,0)-SUM($D122:N122)</f>
        <v>0</v>
      </c>
      <c r="P122" s="54">
        <f>+_xlfn.XLOOKUP($B122,'[2]Ene-24'!$C:$C,'[2]Ene-24'!$H:$H,0)</f>
        <v>0</v>
      </c>
      <c r="Q122" s="54">
        <f>+_xlfn.XLOOKUP($B122,'[2]Feb-24'!$C:$C,'[2]Feb-24'!$H:$H,0)-SUM($P122:P122)</f>
        <v>0</v>
      </c>
      <c r="R122" s="54">
        <f>+_xlfn.XLOOKUP($B122,'[2]Mar-24'!$C:$C,'[2]Mar-24'!$H:$H,0)-SUM($P122:Q122)</f>
        <v>0</v>
      </c>
      <c r="S122" s="54">
        <f>+_xlfn.XLOOKUP($B122,'[2]Abr-24'!$C:$C,'[2]Abr-24'!$H:$H,0)-SUM($P122:R122)</f>
        <v>0</v>
      </c>
      <c r="T122" s="54">
        <f>+_xlfn.XLOOKUP($B122,'[2]May-24'!$C:$C,'[2]May-24'!$H:$H,0)-SUM($P122:S122)</f>
        <v>0</v>
      </c>
      <c r="U122" s="54">
        <f>+_xlfn.XLOOKUP($B122,'[2]Jun-24'!$C:$C,'[2]Jun-24'!$H:$H,0)-SUM($P122:T122)</f>
        <v>0</v>
      </c>
      <c r="V122" s="54">
        <f>+_xlfn.XLOOKUP($B122,'[2]Jul-24'!$C:$C,'[2]Jul-24'!$H:$H,0)-SUM($P122:U122)</f>
        <v>0</v>
      </c>
      <c r="W122" s="54">
        <f>+_xlfn.XLOOKUP($B122,'[2]Ago-24'!$C:$C,'[2]Ago-24'!$H:$H,0)-SUM($P122:V122)</f>
        <v>0</v>
      </c>
      <c r="X122" s="54">
        <f>+_xlfn.XLOOKUP($B122,'[2]Sep-24'!$C:$C,'[2]Sep-24'!$H:$H,0)-SUM($P122:W122)</f>
        <v>0</v>
      </c>
      <c r="Y122" s="54">
        <f>+_xlfn.XLOOKUP($B122,'[2]Oct-24'!$C:$C,'[2]Oct-24'!$H:$H,0)-SUM($P122:X122)</f>
        <v>0</v>
      </c>
      <c r="Z122" s="54">
        <f>+_xlfn.XLOOKUP($B122,'[2]Nov-24'!$C:$C,'[2]Nov-24'!$H:$H,0)-SUM($P122:Y122)</f>
        <v>0</v>
      </c>
      <c r="AA122" s="54">
        <f>+_xlfn.XLOOKUP($B122,'[2]Dic-24'!$C:$C,'[2]Dic-24'!$H:$H,0)-SUM($P122:Z122)</f>
        <v>0</v>
      </c>
      <c r="AB122" s="54">
        <f>+_xlfn.XLOOKUP($B122,'[2]Ene-25'!$C:$C,'[2]Ene-25'!$H:$H,0)</f>
        <v>0</v>
      </c>
      <c r="AC122" s="54">
        <f>+IF(AC$7&lt;=$B$7,_xlfn.XLOOKUP($B122,'[2]Feb-25'!$C:$C,'[2]Feb-25'!$H:$H,0)-SUM($AB122:AB122),0)</f>
        <v>0</v>
      </c>
      <c r="AD122" s="54">
        <f>+IF(AD$7&lt;=$B$7,_xlfn.XLOOKUP($B122,'[2]Mar-25'!$C:$C,'[2]Mar-25'!$H:$H,0)-SUM($AB122:AC122),0)</f>
        <v>0</v>
      </c>
      <c r="AE122" s="54">
        <f>+IF(AE$7&lt;=$B$7,_xlfn.XLOOKUP($B122,'[2]Abr-25'!$C:$C,'[2]Abr-25'!$H:$H,0)-SUM($AB122:AD122),0)</f>
        <v>0</v>
      </c>
      <c r="AF122" s="54">
        <f>+IF(AF$7&lt;=$B$7,_xlfn.XLOOKUP($B122,'[2]May-25'!$C:$C,'[2]May-25'!$H:$H,0)-SUM($AB122:AE122),0)</f>
        <v>0</v>
      </c>
      <c r="AG122" s="54">
        <f>+IF(AG$7&lt;=$B$7,_xlfn.XLOOKUP($B122,'[2]Jun-25'!$C:$C,'[2]Jun-25'!$H:$H,0)-SUM($AB122:AF122),0)</f>
        <v>0</v>
      </c>
      <c r="AH122" s="54">
        <f>+IF(AH$7&lt;=$B$7,_xlfn.XLOOKUP($B122,'[2]Jul-25'!$C:$C,'[2]Jul-25'!$H:$H,0)-SUM($AB122:AG122),0)</f>
        <v>0</v>
      </c>
      <c r="AI122" s="54">
        <f>+IF(AI$7&lt;=$B$7,_xlfn.XLOOKUP($B122,'[2]Ago-25'!$C:$C,'[2]Ago-25'!$H:$H,0)-SUM($AB122:AH122),0)</f>
        <v>0</v>
      </c>
      <c r="AJ122" s="54">
        <f>+IF(AJ$7&lt;=$B$7,_xlfn.XLOOKUP($B122,'[2]Sep-25'!$C:$C,'[2]Sep-25'!$H:$H,0)-SUM($AB122:AI122),0)</f>
        <v>0</v>
      </c>
      <c r="AK122" s="54">
        <f>+IF(AK$7&lt;=$B$7,_xlfn.XLOOKUP($B122,'[2]Oct-25'!$C:$C,'[2]Oct-25'!$H:$H,0)-SUM($AB122:AJ122),0)</f>
        <v>0</v>
      </c>
      <c r="AL122" s="54">
        <f>+IF(AL$7&lt;=$B$7,_xlfn.XLOOKUP($B122,'[2]Nov-25'!$C:$C,'[2]Nov-25'!$H:$H,0)-SUM($AB122:AK122),0)</f>
        <v>0</v>
      </c>
      <c r="AM122" s="54">
        <f>+IF(AM$7&lt;=$B$7,_xlfn.XLOOKUP($B122,'[2]Dic-25'!$C:$C,'[2]Dic-25'!$H:$H,0)-SUM($AB122:AL122),0)</f>
        <v>0</v>
      </c>
      <c r="AQ122" s="54">
        <f t="shared" si="86"/>
        <v>0</v>
      </c>
      <c r="AR122" s="54">
        <f t="shared" si="86"/>
        <v>0</v>
      </c>
      <c r="AS122" s="54">
        <f t="shared" si="86"/>
        <v>0</v>
      </c>
      <c r="AT122" s="54">
        <f t="shared" si="86"/>
        <v>0</v>
      </c>
      <c r="AU122" s="54">
        <f t="shared" si="86"/>
        <v>0</v>
      </c>
      <c r="AV122" s="54">
        <f t="shared" si="86"/>
        <v>0</v>
      </c>
      <c r="AW122" s="54">
        <f t="shared" si="86"/>
        <v>0</v>
      </c>
      <c r="AX122" s="54">
        <f t="shared" si="86"/>
        <v>0</v>
      </c>
      <c r="AY122" s="54">
        <f t="shared" si="86"/>
        <v>0</v>
      </c>
      <c r="AZ122" s="54">
        <f t="shared" si="86"/>
        <v>0</v>
      </c>
      <c r="BA122" s="54">
        <f t="shared" si="86"/>
        <v>0</v>
      </c>
      <c r="BB122" s="54">
        <f t="shared" si="86"/>
        <v>0</v>
      </c>
    </row>
    <row r="123" spans="2:54" hidden="1" outlineLevel="1" x14ac:dyDescent="0.3">
      <c r="B123" s="18" t="s">
        <v>441</v>
      </c>
      <c r="C123" s="18" t="s">
        <v>442</v>
      </c>
      <c r="D123" s="54">
        <f>+_xlfn.XLOOKUP($B123,'[2]Ene-23'!$C:$C,'[2]Ene-23'!$H:$H,0)</f>
        <v>0</v>
      </c>
      <c r="E123" s="54">
        <f>+_xlfn.XLOOKUP($B123,'[2]Feb-23'!$C:$C,'[2]Feb-23'!$H:$H,0)-SUM($D123:D123)</f>
        <v>0</v>
      </c>
      <c r="F123" s="54">
        <f>+_xlfn.XLOOKUP($B123,'[2]Mar-23'!$C:$C,'[2]Mar-23'!$H:$H,0)-SUM($D123:E123)</f>
        <v>0</v>
      </c>
      <c r="G123" s="54">
        <f>+_xlfn.XLOOKUP($B123,'[2]Abr-23'!$C:$C,'[2]Abr-23'!$H:$H,0)-SUM($D123:F123)</f>
        <v>0</v>
      </c>
      <c r="H123" s="54">
        <f>+_xlfn.XLOOKUP($B123,'[2]May-23'!$C:$C,'[2]May-23'!$H:$H,0)-SUM($D123:G123)</f>
        <v>0</v>
      </c>
      <c r="I123" s="54">
        <f>+_xlfn.XLOOKUP($B123,'[2]Jun-23'!$C:$C,'[2]Jun-23'!$H:$H,0)-SUM($D123:H123)</f>
        <v>0</v>
      </c>
      <c r="J123" s="54">
        <f>+_xlfn.XLOOKUP($B123,'[2]Jul-23'!$C:$C,'[2]Jul-23'!$H:$H,0)-SUM($D123:I123)</f>
        <v>0</v>
      </c>
      <c r="K123" s="54">
        <f>+_xlfn.XLOOKUP($B123,'[2]Ago-23'!$C:$C,'[2]Ago-23'!$H:$H,0)-SUM($D123:J123)</f>
        <v>0</v>
      </c>
      <c r="L123" s="54">
        <f>+_xlfn.XLOOKUP($B123,'[2]Sep-23'!$C:$C,'[2]Sep-23'!$H:$H,0)-SUM($D123:K123)</f>
        <v>0</v>
      </c>
      <c r="M123" s="54">
        <f>+_xlfn.XLOOKUP($B123,'[2]Oct-23'!$C:$C,'[2]Oct-23'!$H:$H,0)-SUM($D123:L123)</f>
        <v>0</v>
      </c>
      <c r="N123" s="54">
        <f>+_xlfn.XLOOKUP($B123,'[2]Nov-23'!$C:$C,'[2]Nov-23'!$H:$H,0)-SUM($D123:M123)</f>
        <v>0</v>
      </c>
      <c r="O123" s="54">
        <f>+_xlfn.XLOOKUP($B123,'[2]Dic-23'!$C:$C,'[2]Dic-23'!$H:$H,0)-SUM($D123:N123)</f>
        <v>0</v>
      </c>
      <c r="P123" s="54">
        <f>+_xlfn.XLOOKUP($B123,'[2]Ene-24'!$C:$C,'[2]Ene-24'!$H:$H,0)</f>
        <v>0</v>
      </c>
      <c r="Q123" s="54">
        <f>+_xlfn.XLOOKUP($B123,'[2]Feb-24'!$C:$C,'[2]Feb-24'!$H:$H,0)-SUM($P123:P123)</f>
        <v>0</v>
      </c>
      <c r="R123" s="54">
        <f>+_xlfn.XLOOKUP($B123,'[2]Mar-24'!$C:$C,'[2]Mar-24'!$H:$H,0)-SUM($P123:Q123)</f>
        <v>0</v>
      </c>
      <c r="S123" s="54">
        <f>+_xlfn.XLOOKUP($B123,'[2]Abr-24'!$C:$C,'[2]Abr-24'!$H:$H,0)-SUM($P123:R123)</f>
        <v>0</v>
      </c>
      <c r="T123" s="54">
        <f>+_xlfn.XLOOKUP($B123,'[2]May-24'!$C:$C,'[2]May-24'!$H:$H,0)-SUM($P123:S123)</f>
        <v>0</v>
      </c>
      <c r="U123" s="54">
        <f>+_xlfn.XLOOKUP($B123,'[2]Jun-24'!$C:$C,'[2]Jun-24'!$H:$H,0)-SUM($P123:T123)</f>
        <v>160000</v>
      </c>
      <c r="V123" s="54">
        <f>+_xlfn.XLOOKUP($B123,'[2]Jul-24'!$C:$C,'[2]Jul-24'!$H:$H,0)-SUM($P123:U123)</f>
        <v>160000</v>
      </c>
      <c r="W123" s="54">
        <f>+_xlfn.XLOOKUP($B123,'[2]Ago-24'!$C:$C,'[2]Ago-24'!$H:$H,0)-SUM($P123:V123)</f>
        <v>160000</v>
      </c>
      <c r="X123" s="54">
        <f>+_xlfn.XLOOKUP($B123,'[2]Sep-24'!$C:$C,'[2]Sep-24'!$H:$H,0)-SUM($P123:W123)</f>
        <v>160000</v>
      </c>
      <c r="Y123" s="54">
        <f>+_xlfn.XLOOKUP($B123,'[2]Oct-24'!$C:$C,'[2]Oct-24'!$H:$H,0)-SUM($P123:X123)</f>
        <v>365334</v>
      </c>
      <c r="Z123" s="54">
        <f>+_xlfn.XLOOKUP($B123,'[2]Nov-24'!$C:$C,'[2]Nov-24'!$H:$H,0)-SUM($P123:Y123)</f>
        <v>160000</v>
      </c>
      <c r="AA123" s="54">
        <f>+_xlfn.XLOOKUP($B123,'[2]Dic-24'!$C:$C,'[2]Dic-24'!$H:$H,0)-SUM($P123:Z123)</f>
        <v>160000</v>
      </c>
      <c r="AB123" s="54">
        <f>+_xlfn.XLOOKUP($B123,'[2]Ene-25'!$C:$C,'[2]Ene-25'!$H:$H,0)</f>
        <v>160000</v>
      </c>
      <c r="AC123" s="54">
        <f>+IF(AC$7&lt;=$B$7,_xlfn.XLOOKUP($B123,'[2]Feb-25'!$C:$C,'[2]Feb-25'!$H:$H,0)-SUM($AB123:AB123),0)</f>
        <v>160000</v>
      </c>
      <c r="AD123" s="54">
        <f>+IF(AD$7&lt;=$B$7,_xlfn.XLOOKUP($B123,'[2]Mar-25'!$C:$C,'[2]Mar-25'!$H:$H,0)-SUM($AB123:AC123),0)</f>
        <v>160000</v>
      </c>
      <c r="AE123" s="54">
        <f>+IF(AE$7&lt;=$B$7,_xlfn.XLOOKUP($B123,'[2]Abr-25'!$C:$C,'[2]Abr-25'!$H:$H,0)-SUM($AB123:AD123),0)</f>
        <v>160000</v>
      </c>
      <c r="AF123" s="54">
        <f>+IF(AF$7&lt;=$B$7,_xlfn.XLOOKUP($B123,'[2]May-25'!$C:$C,'[2]May-25'!$H:$H,0)-SUM($AB123:AE123),0)</f>
        <v>160000</v>
      </c>
      <c r="AG123" s="54">
        <f>+IF(AG$7&lt;=$B$7,_xlfn.XLOOKUP($B123,'[2]Jun-25'!$C:$C,'[2]Jun-25'!$H:$H,0)-SUM($AB123:AF123),0)</f>
        <v>160000</v>
      </c>
      <c r="AH123" s="54">
        <f>+IF(AH$7&lt;=$B$7,_xlfn.XLOOKUP($B123,'[2]Jul-25'!$C:$C,'[2]Jul-25'!$H:$H,0)-SUM($AB123:AG123),0)</f>
        <v>0</v>
      </c>
      <c r="AI123" s="54">
        <f>+IF(AI$7&lt;=$B$7,_xlfn.XLOOKUP($B123,'[2]Ago-25'!$C:$C,'[2]Ago-25'!$H:$H,0)-SUM($AB123:AH123),0)</f>
        <v>0</v>
      </c>
      <c r="AJ123" s="54">
        <f>+IF(AJ$7&lt;=$B$7,_xlfn.XLOOKUP($B123,'[2]Sep-25'!$C:$C,'[2]Sep-25'!$H:$H,0)-SUM($AB123:AI123),0)</f>
        <v>0</v>
      </c>
      <c r="AK123" s="54">
        <f>+IF(AK$7&lt;=$B$7,_xlfn.XLOOKUP($B123,'[2]Oct-25'!$C:$C,'[2]Oct-25'!$H:$H,0)-SUM($AB123:AJ123),0)</f>
        <v>0</v>
      </c>
      <c r="AL123" s="54">
        <f>+IF(AL$7&lt;=$B$7,_xlfn.XLOOKUP($B123,'[2]Nov-25'!$C:$C,'[2]Nov-25'!$H:$H,0)-SUM($AB123:AK123),0)</f>
        <v>0</v>
      </c>
      <c r="AM123" s="54">
        <f>+IF(AM$7&lt;=$B$7,_xlfn.XLOOKUP($B123,'[2]Dic-25'!$C:$C,'[2]Dic-25'!$H:$H,0)-SUM($AB123:AL123),0)</f>
        <v>0</v>
      </c>
      <c r="AQ123" s="54">
        <f t="shared" si="86"/>
        <v>160000</v>
      </c>
      <c r="AR123" s="54">
        <f t="shared" si="86"/>
        <v>160000</v>
      </c>
      <c r="AS123" s="54">
        <f t="shared" si="86"/>
        <v>160000</v>
      </c>
      <c r="AT123" s="54">
        <f t="shared" si="86"/>
        <v>160000</v>
      </c>
      <c r="AU123" s="54">
        <f t="shared" si="86"/>
        <v>160000</v>
      </c>
      <c r="AV123" s="54">
        <f t="shared" si="86"/>
        <v>160000</v>
      </c>
      <c r="AW123" s="54">
        <f t="shared" si="86"/>
        <v>0</v>
      </c>
      <c r="AX123" s="54">
        <f t="shared" si="86"/>
        <v>0</v>
      </c>
      <c r="AY123" s="54">
        <f t="shared" si="86"/>
        <v>0</v>
      </c>
      <c r="AZ123" s="54">
        <f t="shared" si="86"/>
        <v>0</v>
      </c>
      <c r="BA123" s="54">
        <f t="shared" si="86"/>
        <v>0</v>
      </c>
      <c r="BB123" s="54">
        <f t="shared" si="86"/>
        <v>0</v>
      </c>
    </row>
    <row r="124" spans="2:54" hidden="1" outlineLevel="1" x14ac:dyDescent="0.3">
      <c r="B124" s="18" t="s">
        <v>624</v>
      </c>
      <c r="C124" s="18" t="s">
        <v>625</v>
      </c>
      <c r="D124" s="54">
        <f>+_xlfn.XLOOKUP($B124,'[2]Ene-23'!$C:$C,'[2]Ene-23'!$H:$H,0)</f>
        <v>0</v>
      </c>
      <c r="E124" s="54">
        <f>+_xlfn.XLOOKUP($B124,'[2]Feb-23'!$C:$C,'[2]Feb-23'!$H:$H,0)-SUM($D124:D124)</f>
        <v>0</v>
      </c>
      <c r="F124" s="54">
        <f>+_xlfn.XLOOKUP($B124,'[2]Mar-23'!$C:$C,'[2]Mar-23'!$H:$H,0)-SUM($D124:E124)</f>
        <v>0</v>
      </c>
      <c r="G124" s="54">
        <f>+_xlfn.XLOOKUP($B124,'[2]Abr-23'!$C:$C,'[2]Abr-23'!$H:$H,0)-SUM($D124:F124)</f>
        <v>0</v>
      </c>
      <c r="H124" s="54">
        <f>+_xlfn.XLOOKUP($B124,'[2]May-23'!$C:$C,'[2]May-23'!$H:$H,0)-SUM($D124:G124)</f>
        <v>0</v>
      </c>
      <c r="I124" s="54">
        <f>+_xlfn.XLOOKUP($B124,'[2]Jun-23'!$C:$C,'[2]Jun-23'!$H:$H,0)-SUM($D124:H124)</f>
        <v>0</v>
      </c>
      <c r="J124" s="54">
        <f>+_xlfn.XLOOKUP($B124,'[2]Jul-23'!$C:$C,'[2]Jul-23'!$H:$H,0)-SUM($D124:I124)</f>
        <v>0</v>
      </c>
      <c r="K124" s="54">
        <f>+_xlfn.XLOOKUP($B124,'[2]Ago-23'!$C:$C,'[2]Ago-23'!$H:$H,0)-SUM($D124:J124)</f>
        <v>0</v>
      </c>
      <c r="L124" s="54">
        <f>+_xlfn.XLOOKUP($B124,'[2]Sep-23'!$C:$C,'[2]Sep-23'!$H:$H,0)-SUM($D124:K124)</f>
        <v>0</v>
      </c>
      <c r="M124" s="54">
        <f>+_xlfn.XLOOKUP($B124,'[2]Oct-23'!$C:$C,'[2]Oct-23'!$H:$H,0)-SUM($D124:L124)</f>
        <v>0</v>
      </c>
      <c r="N124" s="54">
        <f>+_xlfn.XLOOKUP($B124,'[2]Nov-23'!$C:$C,'[2]Nov-23'!$H:$H,0)-SUM($D124:M124)</f>
        <v>0</v>
      </c>
      <c r="O124" s="54">
        <f>+_xlfn.XLOOKUP($B124,'[2]Dic-23'!$C:$C,'[2]Dic-23'!$H:$H,0)-SUM($D124:N124)</f>
        <v>0</v>
      </c>
      <c r="P124" s="54">
        <f>+_xlfn.XLOOKUP($B124,'[2]Ene-24'!$C:$C,'[2]Ene-24'!$H:$H,0)</f>
        <v>0</v>
      </c>
      <c r="Q124" s="54">
        <f>+_xlfn.XLOOKUP($B124,'[2]Feb-24'!$C:$C,'[2]Feb-24'!$H:$H,0)-SUM($P124:P124)</f>
        <v>0</v>
      </c>
      <c r="R124" s="54">
        <f>+_xlfn.XLOOKUP($B124,'[2]Mar-24'!$C:$C,'[2]Mar-24'!$H:$H,0)-SUM($P124:Q124)</f>
        <v>0</v>
      </c>
      <c r="S124" s="54">
        <f>+_xlfn.XLOOKUP($B124,'[2]Abr-24'!$C:$C,'[2]Abr-24'!$H:$H,0)-SUM($P124:R124)</f>
        <v>0</v>
      </c>
      <c r="T124" s="54">
        <f>+_xlfn.XLOOKUP($B124,'[2]May-24'!$C:$C,'[2]May-24'!$H:$H,0)-SUM($P124:S124)</f>
        <v>0</v>
      </c>
      <c r="U124" s="54">
        <f>+_xlfn.XLOOKUP($B124,'[2]Jun-24'!$C:$C,'[2]Jun-24'!$H:$H,0)-SUM($P124:T124)</f>
        <v>0</v>
      </c>
      <c r="V124" s="54">
        <f>+_xlfn.XLOOKUP($B124,'[2]Jul-24'!$C:$C,'[2]Jul-24'!$H:$H,0)-SUM($P124:U124)</f>
        <v>0</v>
      </c>
      <c r="W124" s="54">
        <f>+_xlfn.XLOOKUP($B124,'[2]Ago-24'!$C:$C,'[2]Ago-24'!$H:$H,0)-SUM($P124:V124)</f>
        <v>0</v>
      </c>
      <c r="X124" s="54">
        <f>+_xlfn.XLOOKUP($B124,'[2]Sep-24'!$C:$C,'[2]Sep-24'!$H:$H,0)-SUM($P124:W124)</f>
        <v>0</v>
      </c>
      <c r="Y124" s="54">
        <f>+_xlfn.XLOOKUP($B124,'[2]Oct-24'!$C:$C,'[2]Oct-24'!$H:$H,0)-SUM($P124:X124)</f>
        <v>0</v>
      </c>
      <c r="Z124" s="54">
        <f>+_xlfn.XLOOKUP($B124,'[2]Nov-24'!$C:$C,'[2]Nov-24'!$H:$H,0)-SUM($P124:Y124)</f>
        <v>0</v>
      </c>
      <c r="AA124" s="54">
        <f>+_xlfn.XLOOKUP($B124,'[2]Dic-24'!$C:$C,'[2]Dic-24'!$H:$H,0)-SUM($P124:Z124)</f>
        <v>0</v>
      </c>
      <c r="AB124" s="54">
        <f>+_xlfn.XLOOKUP($B124,'[2]Ene-25'!$C:$C,'[2]Ene-25'!$H:$H,0)</f>
        <v>0</v>
      </c>
      <c r="AC124" s="54">
        <f>+IF(AC$7&lt;=$B$7,_xlfn.XLOOKUP($B124,'[2]Feb-25'!$C:$C,'[2]Feb-25'!$H:$H,0)-SUM($AB124:AB124),0)</f>
        <v>0</v>
      </c>
      <c r="AD124" s="54">
        <f>+IF(AD$7&lt;=$B$7,_xlfn.XLOOKUP($B124,'[2]Mar-25'!$C:$C,'[2]Mar-25'!$H:$H,0)-SUM($AB124:AC124),0)</f>
        <v>0</v>
      </c>
      <c r="AE124" s="54">
        <f>+IF(AE$7&lt;=$B$7,_xlfn.XLOOKUP($B124,'[2]Abr-25'!$C:$C,'[2]Abr-25'!$H:$H,0)-SUM($AB124:AD124),0)</f>
        <v>0</v>
      </c>
      <c r="AF124" s="54">
        <f>+IF(AF$7&lt;=$B$7,_xlfn.XLOOKUP($B124,'[2]May-25'!$C:$C,'[2]May-25'!$H:$H,0)-SUM($AB124:AE124),0)</f>
        <v>0</v>
      </c>
      <c r="AG124" s="54">
        <f>+IF(AG$7&lt;=$B$7,_xlfn.XLOOKUP($B124,'[2]Jun-25'!$C:$C,'[2]Jun-25'!$H:$H,0)-SUM($AB124:AF124),0)</f>
        <v>0</v>
      </c>
      <c r="AH124" s="54">
        <f>+IF(AH$7&lt;=$B$7,_xlfn.XLOOKUP($B124,'[2]Jul-25'!$C:$C,'[2]Jul-25'!$H:$H,0)-SUM($AB124:AG124),0)</f>
        <v>0</v>
      </c>
      <c r="AI124" s="54">
        <f>+IF(AI$7&lt;=$B$7,_xlfn.XLOOKUP($B124,'[2]Ago-25'!$C:$C,'[2]Ago-25'!$H:$H,0)-SUM($AB124:AH124),0)</f>
        <v>0</v>
      </c>
      <c r="AJ124" s="54">
        <f>+IF(AJ$7&lt;=$B$7,_xlfn.XLOOKUP($B124,'[2]Sep-25'!$C:$C,'[2]Sep-25'!$H:$H,0)-SUM($AB124:AI124),0)</f>
        <v>0</v>
      </c>
      <c r="AK124" s="54">
        <f>+IF(AK$7&lt;=$B$7,_xlfn.XLOOKUP($B124,'[2]Oct-25'!$C:$C,'[2]Oct-25'!$H:$H,0)-SUM($AB124:AJ124),0)</f>
        <v>0</v>
      </c>
      <c r="AL124" s="54">
        <f>+IF(AL$7&lt;=$B$7,_xlfn.XLOOKUP($B124,'[2]Nov-25'!$C:$C,'[2]Nov-25'!$H:$H,0)-SUM($AB124:AK124),0)</f>
        <v>0</v>
      </c>
      <c r="AM124" s="54">
        <f>+IF(AM$7&lt;=$B$7,_xlfn.XLOOKUP($B124,'[2]Dic-25'!$C:$C,'[2]Dic-25'!$H:$H,0)-SUM($AB124:AL124),0)</f>
        <v>0</v>
      </c>
      <c r="AQ124" s="54">
        <f t="shared" si="86"/>
        <v>0</v>
      </c>
      <c r="AR124" s="54">
        <f t="shared" si="86"/>
        <v>0</v>
      </c>
      <c r="AS124" s="54">
        <f t="shared" si="86"/>
        <v>0</v>
      </c>
      <c r="AT124" s="54">
        <f t="shared" si="86"/>
        <v>0</v>
      </c>
      <c r="AU124" s="54">
        <f t="shared" si="86"/>
        <v>0</v>
      </c>
      <c r="AV124" s="54">
        <f t="shared" si="86"/>
        <v>0</v>
      </c>
      <c r="AW124" s="54">
        <f t="shared" si="86"/>
        <v>0</v>
      </c>
      <c r="AX124" s="54">
        <f t="shared" si="86"/>
        <v>0</v>
      </c>
      <c r="AY124" s="54">
        <f t="shared" si="86"/>
        <v>0</v>
      </c>
      <c r="AZ124" s="54">
        <f t="shared" si="86"/>
        <v>0</v>
      </c>
      <c r="BA124" s="54">
        <f t="shared" si="86"/>
        <v>0</v>
      </c>
      <c r="BB124" s="54">
        <f t="shared" si="86"/>
        <v>0</v>
      </c>
    </row>
    <row r="125" spans="2:54" hidden="1" outlineLevel="1" x14ac:dyDescent="0.3">
      <c r="B125" s="18" t="s">
        <v>632</v>
      </c>
      <c r="C125" s="18" t="s">
        <v>633</v>
      </c>
      <c r="D125" s="54">
        <f>+_xlfn.XLOOKUP($B125,'[2]Ene-23'!$C:$C,'[2]Ene-23'!$H:$H,0)</f>
        <v>0</v>
      </c>
      <c r="E125" s="54">
        <f>+_xlfn.XLOOKUP($B125,'[2]Feb-23'!$C:$C,'[2]Feb-23'!$H:$H,0)-SUM($D125:D125)</f>
        <v>0</v>
      </c>
      <c r="F125" s="54">
        <f>+_xlfn.XLOOKUP($B125,'[2]Mar-23'!$C:$C,'[2]Mar-23'!$H:$H,0)-SUM($D125:E125)</f>
        <v>0</v>
      </c>
      <c r="G125" s="54">
        <f>+_xlfn.XLOOKUP($B125,'[2]Abr-23'!$C:$C,'[2]Abr-23'!$H:$H,0)-SUM($D125:F125)</f>
        <v>0</v>
      </c>
      <c r="H125" s="54">
        <f>+_xlfn.XLOOKUP($B125,'[2]May-23'!$C:$C,'[2]May-23'!$H:$H,0)-SUM($D125:G125)</f>
        <v>0</v>
      </c>
      <c r="I125" s="54">
        <f>+_xlfn.XLOOKUP($B125,'[2]Jun-23'!$C:$C,'[2]Jun-23'!$H:$H,0)-SUM($D125:H125)</f>
        <v>0</v>
      </c>
      <c r="J125" s="54">
        <f>+_xlfn.XLOOKUP($B125,'[2]Jul-23'!$C:$C,'[2]Jul-23'!$H:$H,0)-SUM($D125:I125)</f>
        <v>0</v>
      </c>
      <c r="K125" s="54">
        <f>+_xlfn.XLOOKUP($B125,'[2]Ago-23'!$C:$C,'[2]Ago-23'!$H:$H,0)-SUM($D125:J125)</f>
        <v>0</v>
      </c>
      <c r="L125" s="54">
        <f>+_xlfn.XLOOKUP($B125,'[2]Sep-23'!$C:$C,'[2]Sep-23'!$H:$H,0)-SUM($D125:K125)</f>
        <v>0</v>
      </c>
      <c r="M125" s="54">
        <f>+_xlfn.XLOOKUP($B125,'[2]Oct-23'!$C:$C,'[2]Oct-23'!$H:$H,0)-SUM($D125:L125)</f>
        <v>0</v>
      </c>
      <c r="N125" s="54">
        <f>+_xlfn.XLOOKUP($B125,'[2]Nov-23'!$C:$C,'[2]Nov-23'!$H:$H,0)-SUM($D125:M125)</f>
        <v>0</v>
      </c>
      <c r="O125" s="54">
        <f>+_xlfn.XLOOKUP($B125,'[2]Dic-23'!$C:$C,'[2]Dic-23'!$H:$H,0)-SUM($D125:N125)</f>
        <v>0</v>
      </c>
      <c r="P125" s="54">
        <f>+_xlfn.XLOOKUP($B125,'[2]Ene-24'!$C:$C,'[2]Ene-24'!$H:$H,0)</f>
        <v>0</v>
      </c>
      <c r="Q125" s="54">
        <f>+_xlfn.XLOOKUP($B125,'[2]Feb-24'!$C:$C,'[2]Feb-24'!$H:$H,0)-SUM($P125:P125)</f>
        <v>0</v>
      </c>
      <c r="R125" s="54">
        <f>+_xlfn.XLOOKUP($B125,'[2]Mar-24'!$C:$C,'[2]Mar-24'!$H:$H,0)-SUM($P125:Q125)</f>
        <v>0</v>
      </c>
      <c r="S125" s="54">
        <f>+_xlfn.XLOOKUP($B125,'[2]Abr-24'!$C:$C,'[2]Abr-24'!$H:$H,0)-SUM($P125:R125)</f>
        <v>0</v>
      </c>
      <c r="T125" s="54">
        <f>+_xlfn.XLOOKUP($B125,'[2]May-24'!$C:$C,'[2]May-24'!$H:$H,0)-SUM($P125:S125)</f>
        <v>0</v>
      </c>
      <c r="U125" s="54">
        <f>+_xlfn.XLOOKUP($B125,'[2]Jun-24'!$C:$C,'[2]Jun-24'!$H:$H,0)-SUM($P125:T125)</f>
        <v>0</v>
      </c>
      <c r="V125" s="54">
        <f>+_xlfn.XLOOKUP($B125,'[2]Jul-24'!$C:$C,'[2]Jul-24'!$H:$H,0)-SUM($P125:U125)</f>
        <v>0</v>
      </c>
      <c r="W125" s="54">
        <f>+_xlfn.XLOOKUP($B125,'[2]Ago-24'!$C:$C,'[2]Ago-24'!$H:$H,0)-SUM($P125:V125)</f>
        <v>0</v>
      </c>
      <c r="X125" s="54">
        <f>+_xlfn.XLOOKUP($B125,'[2]Sep-24'!$C:$C,'[2]Sep-24'!$H:$H,0)-SUM($P125:W125)</f>
        <v>0</v>
      </c>
      <c r="Y125" s="54">
        <f>+_xlfn.XLOOKUP($B125,'[2]Oct-24'!$C:$C,'[2]Oct-24'!$H:$H,0)-SUM($P125:X125)</f>
        <v>0</v>
      </c>
      <c r="Z125" s="54">
        <f>+_xlfn.XLOOKUP($B125,'[2]Nov-24'!$C:$C,'[2]Nov-24'!$H:$H,0)-SUM($P125:Y125)</f>
        <v>0</v>
      </c>
      <c r="AA125" s="54">
        <f>+_xlfn.XLOOKUP($B125,'[2]Dic-24'!$C:$C,'[2]Dic-24'!$H:$H,0)-SUM($P125:Z125)</f>
        <v>0</v>
      </c>
      <c r="AB125" s="54">
        <f>+_xlfn.XLOOKUP($B125,'[2]Ene-25'!$C:$C,'[2]Ene-25'!$H:$H,0)</f>
        <v>0</v>
      </c>
      <c r="AC125" s="54">
        <f>+IF(AC$7&lt;=$B$7,_xlfn.XLOOKUP($B125,'[2]Feb-25'!$C:$C,'[2]Feb-25'!$H:$H,0)-SUM($AB125:AB125),0)</f>
        <v>0</v>
      </c>
      <c r="AD125" s="54">
        <f>+IF(AD$7&lt;=$B$7,_xlfn.XLOOKUP($B125,'[2]Mar-25'!$C:$C,'[2]Mar-25'!$H:$H,0)-SUM($AB125:AC125),0)</f>
        <v>0</v>
      </c>
      <c r="AE125" s="54">
        <f>+IF(AE$7&lt;=$B$7,_xlfn.XLOOKUP($B125,'[2]Abr-25'!$C:$C,'[2]Abr-25'!$H:$H,0)-SUM($AB125:AD125),0)</f>
        <v>0</v>
      </c>
      <c r="AF125" s="54">
        <f>+IF(AF$7&lt;=$B$7,_xlfn.XLOOKUP($B125,'[2]May-25'!$C:$C,'[2]May-25'!$H:$H,0)-SUM($AB125:AE125),0)</f>
        <v>0</v>
      </c>
      <c r="AG125" s="54">
        <f>+IF(AG$7&lt;=$B$7,_xlfn.XLOOKUP($B125,'[2]Jun-25'!$C:$C,'[2]Jun-25'!$H:$H,0)-SUM($AB125:AF125),0)</f>
        <v>0</v>
      </c>
      <c r="AH125" s="54">
        <f>+IF(AH$7&lt;=$B$7,_xlfn.XLOOKUP($B125,'[2]Jul-25'!$C:$C,'[2]Jul-25'!$H:$H,0)-SUM($AB125:AG125),0)</f>
        <v>0</v>
      </c>
      <c r="AI125" s="54">
        <f>+IF(AI$7&lt;=$B$7,_xlfn.XLOOKUP($B125,'[2]Ago-25'!$C:$C,'[2]Ago-25'!$H:$H,0)-SUM($AB125:AH125),0)</f>
        <v>0</v>
      </c>
      <c r="AJ125" s="54">
        <f>+IF(AJ$7&lt;=$B$7,_xlfn.XLOOKUP($B125,'[2]Sep-25'!$C:$C,'[2]Sep-25'!$H:$H,0)-SUM($AB125:AI125),0)</f>
        <v>0</v>
      </c>
      <c r="AK125" s="54">
        <f>+IF(AK$7&lt;=$B$7,_xlfn.XLOOKUP($B125,'[2]Oct-25'!$C:$C,'[2]Oct-25'!$H:$H,0)-SUM($AB125:AJ125),0)</f>
        <v>0</v>
      </c>
      <c r="AL125" s="54">
        <f>+IF(AL$7&lt;=$B$7,_xlfn.XLOOKUP($B125,'[2]Nov-25'!$C:$C,'[2]Nov-25'!$H:$H,0)-SUM($AB125:AK125),0)</f>
        <v>0</v>
      </c>
      <c r="AM125" s="54">
        <f>+IF(AM$7&lt;=$B$7,_xlfn.XLOOKUP($B125,'[2]Dic-25'!$C:$C,'[2]Dic-25'!$H:$H,0)-SUM($AB125:AL125),0)</f>
        <v>0</v>
      </c>
      <c r="AQ125" s="54">
        <f t="shared" si="86"/>
        <v>0</v>
      </c>
      <c r="AR125" s="54">
        <f t="shared" si="86"/>
        <v>0</v>
      </c>
      <c r="AS125" s="54">
        <f t="shared" si="86"/>
        <v>0</v>
      </c>
      <c r="AT125" s="54">
        <f t="shared" si="86"/>
        <v>0</v>
      </c>
      <c r="AU125" s="54">
        <f t="shared" si="86"/>
        <v>0</v>
      </c>
      <c r="AV125" s="54">
        <f t="shared" si="86"/>
        <v>0</v>
      </c>
      <c r="AW125" s="54">
        <f t="shared" si="86"/>
        <v>0</v>
      </c>
      <c r="AX125" s="54">
        <f t="shared" si="86"/>
        <v>0</v>
      </c>
      <c r="AY125" s="54">
        <f t="shared" si="86"/>
        <v>0</v>
      </c>
      <c r="AZ125" s="54">
        <f t="shared" si="86"/>
        <v>0</v>
      </c>
      <c r="BA125" s="54">
        <f t="shared" si="86"/>
        <v>0</v>
      </c>
      <c r="BB125" s="54">
        <f t="shared" si="86"/>
        <v>0</v>
      </c>
    </row>
    <row r="126" spans="2:54" collapsed="1" x14ac:dyDescent="0.3">
      <c r="B126" s="49" t="s">
        <v>185</v>
      </c>
      <c r="C126" s="49" t="s">
        <v>186</v>
      </c>
      <c r="D126" s="50">
        <f>+SUBTOTAL(9,D127:D129)</f>
        <v>17510140</v>
      </c>
      <c r="E126" s="50">
        <f t="shared" ref="E126:AM126" si="87">+SUBTOTAL(9,E127:E129)</f>
        <v>17510140</v>
      </c>
      <c r="F126" s="50">
        <f t="shared" si="87"/>
        <v>17510140</v>
      </c>
      <c r="G126" s="50">
        <f t="shared" si="87"/>
        <v>17510140</v>
      </c>
      <c r="H126" s="50">
        <f t="shared" si="87"/>
        <v>17510140</v>
      </c>
      <c r="I126" s="50">
        <f t="shared" si="87"/>
        <v>17510140</v>
      </c>
      <c r="J126" s="50">
        <f t="shared" si="87"/>
        <v>8716088</v>
      </c>
      <c r="K126" s="50">
        <f t="shared" si="87"/>
        <v>8716088</v>
      </c>
      <c r="L126" s="50">
        <f t="shared" si="87"/>
        <v>8716088</v>
      </c>
      <c r="M126" s="50">
        <f t="shared" si="87"/>
        <v>8716088</v>
      </c>
      <c r="N126" s="50">
        <f t="shared" si="87"/>
        <v>0</v>
      </c>
      <c r="O126" s="50">
        <f t="shared" si="87"/>
        <v>8716088</v>
      </c>
      <c r="P126" s="50">
        <f t="shared" si="87"/>
        <v>0</v>
      </c>
      <c r="Q126" s="50">
        <f t="shared" si="87"/>
        <v>0</v>
      </c>
      <c r="R126" s="50">
        <f t="shared" si="87"/>
        <v>0</v>
      </c>
      <c r="S126" s="50">
        <f t="shared" si="87"/>
        <v>0</v>
      </c>
      <c r="T126" s="50">
        <f t="shared" si="87"/>
        <v>0</v>
      </c>
      <c r="U126" s="50">
        <f t="shared" si="87"/>
        <v>0</v>
      </c>
      <c r="V126" s="50">
        <f t="shared" si="87"/>
        <v>0</v>
      </c>
      <c r="W126" s="50">
        <f t="shared" si="87"/>
        <v>0</v>
      </c>
      <c r="X126" s="50">
        <f t="shared" si="87"/>
        <v>0</v>
      </c>
      <c r="Y126" s="50">
        <f t="shared" si="87"/>
        <v>0</v>
      </c>
      <c r="Z126" s="50">
        <f t="shared" si="87"/>
        <v>0</v>
      </c>
      <c r="AA126" s="50">
        <f t="shared" si="87"/>
        <v>0</v>
      </c>
      <c r="AB126" s="50">
        <f t="shared" si="87"/>
        <v>0</v>
      </c>
      <c r="AC126" s="50">
        <f t="shared" si="87"/>
        <v>0</v>
      </c>
      <c r="AD126" s="50">
        <f t="shared" si="87"/>
        <v>0</v>
      </c>
      <c r="AE126" s="50">
        <f t="shared" si="87"/>
        <v>0</v>
      </c>
      <c r="AF126" s="50">
        <f t="shared" si="87"/>
        <v>0</v>
      </c>
      <c r="AG126" s="50">
        <f t="shared" si="87"/>
        <v>0</v>
      </c>
      <c r="AH126" s="50">
        <f t="shared" si="87"/>
        <v>0</v>
      </c>
      <c r="AI126" s="50">
        <f t="shared" si="87"/>
        <v>0</v>
      </c>
      <c r="AJ126" s="50">
        <f t="shared" si="87"/>
        <v>0</v>
      </c>
      <c r="AK126" s="50">
        <f t="shared" si="87"/>
        <v>0</v>
      </c>
      <c r="AL126" s="50">
        <f t="shared" si="87"/>
        <v>0</v>
      </c>
      <c r="AM126" s="50">
        <f t="shared" si="87"/>
        <v>0</v>
      </c>
      <c r="AQ126" s="50">
        <f t="shared" ref="AQ126:BB126" si="88">+SUBTOTAL(9,AQ129)</f>
        <v>0</v>
      </c>
      <c r="AR126" s="50">
        <f t="shared" si="88"/>
        <v>0</v>
      </c>
      <c r="AS126" s="50">
        <f t="shared" si="88"/>
        <v>0</v>
      </c>
      <c r="AT126" s="50">
        <f t="shared" si="88"/>
        <v>0</v>
      </c>
      <c r="AU126" s="50">
        <f t="shared" si="88"/>
        <v>0</v>
      </c>
      <c r="AV126" s="50">
        <f t="shared" si="88"/>
        <v>0</v>
      </c>
      <c r="AW126" s="50">
        <f t="shared" si="88"/>
        <v>0</v>
      </c>
      <c r="AX126" s="50">
        <f t="shared" si="88"/>
        <v>0</v>
      </c>
      <c r="AY126" s="50">
        <f t="shared" si="88"/>
        <v>0</v>
      </c>
      <c r="AZ126" s="50">
        <f t="shared" si="88"/>
        <v>0</v>
      </c>
      <c r="BA126" s="50">
        <f t="shared" si="88"/>
        <v>0</v>
      </c>
      <c r="BB126" s="50">
        <f t="shared" si="88"/>
        <v>0</v>
      </c>
    </row>
    <row r="127" spans="2:54" hidden="1" outlineLevel="1" x14ac:dyDescent="0.3">
      <c r="B127" s="18" t="s">
        <v>187</v>
      </c>
      <c r="C127" s="18" t="s">
        <v>188</v>
      </c>
      <c r="D127" s="54">
        <f>+_xlfn.XLOOKUP($B127,'[2]Ene-23'!$C:$C,'[2]Ene-23'!$H:$H,0)</f>
        <v>0</v>
      </c>
      <c r="E127" s="54">
        <f>+_xlfn.XLOOKUP($B127,'[2]Feb-23'!$C:$C,'[2]Feb-23'!$H:$H,0)-SUM($D127:D127)</f>
        <v>0</v>
      </c>
      <c r="F127" s="54">
        <f>+_xlfn.XLOOKUP($B127,'[2]Mar-23'!$C:$C,'[2]Mar-23'!$H:$H,0)-SUM($D127:E127)</f>
        <v>0</v>
      </c>
      <c r="G127" s="54">
        <f>+_xlfn.XLOOKUP($B127,'[2]Abr-23'!$C:$C,'[2]Abr-23'!$H:$H,0)-SUM($D127:F127)</f>
        <v>0</v>
      </c>
      <c r="H127" s="54">
        <f>+_xlfn.XLOOKUP($B127,'[2]May-23'!$C:$C,'[2]May-23'!$H:$H,0)-SUM($D127:G127)</f>
        <v>0</v>
      </c>
      <c r="I127" s="54">
        <f>+_xlfn.XLOOKUP($B127,'[2]Jun-23'!$C:$C,'[2]Jun-23'!$H:$H,0)-SUM($D127:H127)</f>
        <v>0</v>
      </c>
      <c r="J127" s="54">
        <f>+_xlfn.XLOOKUP($B127,'[2]Jul-23'!$C:$C,'[2]Jul-23'!$H:$H,0)-SUM($D127:I127)</f>
        <v>0</v>
      </c>
      <c r="K127" s="54">
        <f>+_xlfn.XLOOKUP($B127,'[2]Ago-23'!$C:$C,'[2]Ago-23'!$H:$H,0)-SUM($D127:J127)</f>
        <v>0</v>
      </c>
      <c r="L127" s="54">
        <f>+_xlfn.XLOOKUP($B127,'[2]Sep-23'!$C:$C,'[2]Sep-23'!$H:$H,0)-SUM($D127:K127)</f>
        <v>0</v>
      </c>
      <c r="M127" s="54">
        <f>+_xlfn.XLOOKUP($B127,'[2]Oct-23'!$C:$C,'[2]Oct-23'!$H:$H,0)-SUM($D127:L127)</f>
        <v>0</v>
      </c>
      <c r="N127" s="54">
        <f>+_xlfn.XLOOKUP($B127,'[2]Nov-23'!$C:$C,'[2]Nov-23'!$H:$H,0)-SUM($D127:M127)</f>
        <v>0</v>
      </c>
      <c r="O127" s="54">
        <f>+_xlfn.XLOOKUP($B127,'[2]Dic-23'!$C:$C,'[2]Dic-23'!$H:$H,0)-SUM($D127:N127)</f>
        <v>0</v>
      </c>
      <c r="P127" s="54">
        <f>+_xlfn.XLOOKUP($B127,'[2]Ene-24'!$C:$C,'[2]Ene-24'!$H:$H,0)</f>
        <v>0</v>
      </c>
      <c r="Q127" s="54">
        <f>+_xlfn.XLOOKUP($B127,'[2]Feb-24'!$C:$C,'[2]Feb-24'!$H:$H,0)-SUM($P127:P127)</f>
        <v>0</v>
      </c>
      <c r="R127" s="54">
        <f>+_xlfn.XLOOKUP($B127,'[2]Mar-24'!$C:$C,'[2]Mar-24'!$H:$H,0)-SUM($P127:Q127)</f>
        <v>0</v>
      </c>
      <c r="S127" s="54">
        <f>+_xlfn.XLOOKUP($B127,'[2]Abr-24'!$C:$C,'[2]Abr-24'!$H:$H,0)-SUM($P127:R127)</f>
        <v>0</v>
      </c>
      <c r="T127" s="54">
        <f>+_xlfn.XLOOKUP($B127,'[2]May-24'!$C:$C,'[2]May-24'!$H:$H,0)-SUM($P127:S127)</f>
        <v>0</v>
      </c>
      <c r="U127" s="54">
        <f>+_xlfn.XLOOKUP($B127,'[2]Jun-24'!$C:$C,'[2]Jun-24'!$H:$H,0)-SUM($P127:T127)</f>
        <v>0</v>
      </c>
      <c r="V127" s="54">
        <f>+_xlfn.XLOOKUP($B127,'[2]Jul-24'!$C:$C,'[2]Jul-24'!$H:$H,0)-SUM($P127:U127)</f>
        <v>0</v>
      </c>
      <c r="W127" s="54">
        <f>+_xlfn.XLOOKUP($B127,'[2]Ago-24'!$C:$C,'[2]Ago-24'!$H:$H,0)-SUM($P127:V127)</f>
        <v>0</v>
      </c>
      <c r="X127" s="54">
        <f>+_xlfn.XLOOKUP($B127,'[2]Sep-24'!$C:$C,'[2]Sep-24'!$H:$H,0)-SUM($P127:W127)</f>
        <v>0</v>
      </c>
      <c r="Y127" s="54">
        <f>+_xlfn.XLOOKUP($B127,'[2]Oct-24'!$C:$C,'[2]Oct-24'!$H:$H,0)-SUM($P127:X127)</f>
        <v>0</v>
      </c>
      <c r="Z127" s="54">
        <f>+_xlfn.XLOOKUP($B127,'[2]Nov-24'!$C:$C,'[2]Nov-24'!$H:$H,0)-SUM($P127:Y127)</f>
        <v>0</v>
      </c>
      <c r="AA127" s="54">
        <f>+_xlfn.XLOOKUP($B127,'[2]Dic-24'!$C:$C,'[2]Dic-24'!$H:$H,0)-SUM($P127:Z127)</f>
        <v>0</v>
      </c>
      <c r="AB127" s="54">
        <f>+_xlfn.XLOOKUP($B127,'[2]Ene-25'!$C:$C,'[2]Ene-25'!$H:$H,0)</f>
        <v>0</v>
      </c>
      <c r="AC127" s="54">
        <f>+IF(AC$7&lt;=$B$7,_xlfn.XLOOKUP($B127,'[2]Feb-25'!$C:$C,'[2]Feb-25'!$H:$H,0)-SUM($AB127:AB127),0)</f>
        <v>0</v>
      </c>
      <c r="AD127" s="54">
        <f>+IF(AD$7&lt;=$B$7,_xlfn.XLOOKUP($B127,'[2]Mar-25'!$C:$C,'[2]Mar-25'!$H:$H,0)-SUM($AB127:AC127),0)</f>
        <v>0</v>
      </c>
      <c r="AE127" s="54">
        <f>+IF(AE$7&lt;=$B$7,_xlfn.XLOOKUP($B127,'[2]Abr-25'!$C:$C,'[2]Abr-25'!$H:$H,0)-SUM($AB127:AD127),0)</f>
        <v>0</v>
      </c>
      <c r="AF127" s="54">
        <f>+IF(AF$7&lt;=$B$7,_xlfn.XLOOKUP($B127,'[2]May-25'!$C:$C,'[2]May-25'!$H:$H,0)-SUM($AB127:AE127),0)</f>
        <v>0</v>
      </c>
      <c r="AG127" s="54">
        <f>+IF(AG$7&lt;=$B$7,_xlfn.XLOOKUP($B127,'[2]Jun-25'!$C:$C,'[2]Jun-25'!$H:$H,0)-SUM($AB127:AF127),0)</f>
        <v>0</v>
      </c>
      <c r="AH127" s="54">
        <f>+IF(AH$7&lt;=$B$7,_xlfn.XLOOKUP($B127,'[2]Jul-25'!$C:$C,'[2]Jul-25'!$H:$H,0)-SUM($AB127:AG127),0)</f>
        <v>0</v>
      </c>
      <c r="AI127" s="54">
        <f>+IF(AI$7&lt;=$B$7,_xlfn.XLOOKUP($B127,'[2]Ago-25'!$C:$C,'[2]Ago-25'!$H:$H,0)-SUM($AB127:AH127),0)</f>
        <v>0</v>
      </c>
      <c r="AJ127" s="54">
        <f>+IF(AJ$7&lt;=$B$7,_xlfn.XLOOKUP($B127,'[2]Sep-25'!$C:$C,'[2]Sep-25'!$H:$H,0)-SUM($AB127:AI127),0)</f>
        <v>0</v>
      </c>
      <c r="AK127" s="54">
        <f>+IF(AK$7&lt;=$B$7,_xlfn.XLOOKUP($B127,'[2]Oct-25'!$C:$C,'[2]Oct-25'!$H:$H,0)-SUM($AB127:AJ127),0)</f>
        <v>0</v>
      </c>
      <c r="AL127" s="54">
        <f>+IF(AL$7&lt;=$B$7,_xlfn.XLOOKUP($B127,'[2]Nov-25'!$C:$C,'[2]Nov-25'!$H:$H,0)-SUM($AB127:AK127),0)</f>
        <v>0</v>
      </c>
      <c r="AM127" s="54">
        <f>+IF(AM$7&lt;=$B$7,_xlfn.XLOOKUP($B127,'[2]Dic-25'!$C:$C,'[2]Dic-25'!$H:$H,0)-SUM($AB127:AL127),0)</f>
        <v>0</v>
      </c>
      <c r="AQ127" s="54">
        <f>+AB127</f>
        <v>0</v>
      </c>
      <c r="AR127" s="54">
        <f t="shared" ref="AR127:AR128" si="89">+AC127</f>
        <v>0</v>
      </c>
      <c r="AS127" s="54">
        <f t="shared" ref="AS127:AS128" si="90">+AD127</f>
        <v>0</v>
      </c>
      <c r="AT127" s="54">
        <f t="shared" ref="AT127:AT128" si="91">+AE127</f>
        <v>0</v>
      </c>
      <c r="AU127" s="54">
        <f t="shared" ref="AU127:AU128" si="92">+AF127</f>
        <v>0</v>
      </c>
      <c r="AV127" s="54">
        <f t="shared" ref="AV127:AV128" si="93">+AG127</f>
        <v>0</v>
      </c>
      <c r="AW127" s="54">
        <f t="shared" ref="AW127:AW128" si="94">+AH127</f>
        <v>0</v>
      </c>
      <c r="AX127" s="54">
        <f t="shared" ref="AX127:AX128" si="95">+AI127</f>
        <v>0</v>
      </c>
      <c r="AY127" s="54">
        <f t="shared" ref="AY127:AY128" si="96">+AJ127</f>
        <v>0</v>
      </c>
      <c r="AZ127" s="54">
        <f t="shared" ref="AZ127:AZ128" si="97">+AK127</f>
        <v>0</v>
      </c>
      <c r="BA127" s="54">
        <f t="shared" ref="BA127:BA128" si="98">+AL127</f>
        <v>0</v>
      </c>
      <c r="BB127" s="54">
        <f t="shared" ref="BB127:BB128" si="99">+AM127</f>
        <v>0</v>
      </c>
    </row>
    <row r="128" spans="2:54" hidden="1" outlineLevel="1" x14ac:dyDescent="0.3">
      <c r="B128" s="18" t="s">
        <v>701</v>
      </c>
      <c r="C128" s="18" t="s">
        <v>702</v>
      </c>
      <c r="D128" s="54">
        <f>+_xlfn.XLOOKUP($B128,'[2]Ene-23'!$C:$C,'[2]Ene-23'!$H:$H,0)</f>
        <v>14714403</v>
      </c>
      <c r="E128" s="54">
        <f>+_xlfn.XLOOKUP($B128,'[2]Feb-23'!$C:$C,'[2]Feb-23'!$H:$H,0)-SUM($D128:D128)</f>
        <v>14714403</v>
      </c>
      <c r="F128" s="54">
        <f>+_xlfn.XLOOKUP($B128,'[2]Mar-23'!$C:$C,'[2]Mar-23'!$H:$H,0)-SUM($D128:E128)</f>
        <v>14714403</v>
      </c>
      <c r="G128" s="54">
        <f>+_xlfn.XLOOKUP($B128,'[2]Abr-23'!$C:$C,'[2]Abr-23'!$H:$H,0)-SUM($D128:F128)</f>
        <v>14714403</v>
      </c>
      <c r="H128" s="54">
        <f>+_xlfn.XLOOKUP($B128,'[2]May-23'!$C:$C,'[2]May-23'!$H:$H,0)-SUM($D128:G128)</f>
        <v>14714403</v>
      </c>
      <c r="I128" s="54">
        <f>+_xlfn.XLOOKUP($B128,'[2]Jun-23'!$C:$C,'[2]Jun-23'!$H:$H,0)-SUM($D128:H128)</f>
        <v>14714403</v>
      </c>
      <c r="J128" s="54">
        <f>+_xlfn.XLOOKUP($B128,'[2]Jul-23'!$C:$C,'[2]Jul-23'!$H:$H,0)-SUM($D128:I128)</f>
        <v>7324444</v>
      </c>
      <c r="K128" s="54">
        <f>+_xlfn.XLOOKUP($B128,'[2]Ago-23'!$C:$C,'[2]Ago-23'!$H:$H,0)-SUM($D128:J128)</f>
        <v>7324444</v>
      </c>
      <c r="L128" s="54">
        <f>+_xlfn.XLOOKUP($B128,'[2]Sep-23'!$C:$C,'[2]Sep-23'!$H:$H,0)-SUM($D128:K128)</f>
        <v>7324444</v>
      </c>
      <c r="M128" s="54">
        <f>+_xlfn.XLOOKUP($B128,'[2]Oct-23'!$C:$C,'[2]Oct-23'!$H:$H,0)-SUM($D128:L128)</f>
        <v>7324444</v>
      </c>
      <c r="N128" s="54">
        <f>+_xlfn.XLOOKUP($B128,'[2]Nov-23'!$C:$C,'[2]Nov-23'!$H:$H,0)-SUM($D128:M128)</f>
        <v>0</v>
      </c>
      <c r="O128" s="54">
        <f>+_xlfn.XLOOKUP($B128,'[2]Dic-23'!$C:$C,'[2]Dic-23'!$H:$H,0)-SUM($D128:N128)</f>
        <v>7324444</v>
      </c>
      <c r="P128" s="54">
        <f>+_xlfn.XLOOKUP($B128,'[2]Ene-24'!$C:$C,'[2]Ene-24'!$H:$H,0)</f>
        <v>0</v>
      </c>
      <c r="Q128" s="54">
        <f>+_xlfn.XLOOKUP($B128,'[2]Feb-24'!$C:$C,'[2]Feb-24'!$H:$H,0)-SUM($P128:P128)</f>
        <v>0</v>
      </c>
      <c r="R128" s="54">
        <f>+_xlfn.XLOOKUP($B128,'[2]Mar-24'!$C:$C,'[2]Mar-24'!$H:$H,0)-SUM($P128:Q128)</f>
        <v>0</v>
      </c>
      <c r="S128" s="54">
        <f>+_xlfn.XLOOKUP($B128,'[2]Abr-24'!$C:$C,'[2]Abr-24'!$H:$H,0)-SUM($P128:R128)</f>
        <v>0</v>
      </c>
      <c r="T128" s="54">
        <f>+_xlfn.XLOOKUP($B128,'[2]May-24'!$C:$C,'[2]May-24'!$H:$H,0)-SUM($P128:S128)</f>
        <v>0</v>
      </c>
      <c r="U128" s="54">
        <f>+_xlfn.XLOOKUP($B128,'[2]Jun-24'!$C:$C,'[2]Jun-24'!$H:$H,0)-SUM($P128:T128)</f>
        <v>0</v>
      </c>
      <c r="V128" s="54">
        <f>+_xlfn.XLOOKUP($B128,'[2]Jul-24'!$C:$C,'[2]Jul-24'!$H:$H,0)-SUM($P128:U128)</f>
        <v>0</v>
      </c>
      <c r="W128" s="54">
        <f>+_xlfn.XLOOKUP($B128,'[2]Ago-24'!$C:$C,'[2]Ago-24'!$H:$H,0)-SUM($P128:V128)</f>
        <v>0</v>
      </c>
      <c r="X128" s="54">
        <f>+_xlfn.XLOOKUP($B128,'[2]Sep-24'!$C:$C,'[2]Sep-24'!$H:$H,0)-SUM($P128:W128)</f>
        <v>0</v>
      </c>
      <c r="Y128" s="54">
        <f>+_xlfn.XLOOKUP($B128,'[2]Oct-24'!$C:$C,'[2]Oct-24'!$H:$H,0)-SUM($P128:X128)</f>
        <v>0</v>
      </c>
      <c r="Z128" s="54">
        <f>+_xlfn.XLOOKUP($B128,'[2]Nov-24'!$C:$C,'[2]Nov-24'!$H:$H,0)-SUM($P128:Y128)</f>
        <v>0</v>
      </c>
      <c r="AA128" s="54">
        <f>+_xlfn.XLOOKUP($B128,'[2]Dic-24'!$C:$C,'[2]Dic-24'!$H:$H,0)-SUM($P128:Z128)</f>
        <v>0</v>
      </c>
      <c r="AB128" s="54">
        <f>+_xlfn.XLOOKUP($B128,'[2]Ene-25'!$C:$C,'[2]Ene-25'!$H:$H,0)</f>
        <v>0</v>
      </c>
      <c r="AC128" s="54">
        <f>+IF(AC$7&lt;=$B$7,_xlfn.XLOOKUP($B128,'[2]Feb-25'!$C:$C,'[2]Feb-25'!$H:$H,0)-SUM($AB128:AB128),0)</f>
        <v>0</v>
      </c>
      <c r="AD128" s="54">
        <f>+IF(AD$7&lt;=$B$7,_xlfn.XLOOKUP($B128,'[2]Mar-25'!$C:$C,'[2]Mar-25'!$H:$H,0)-SUM($AB128:AC128),0)</f>
        <v>0</v>
      </c>
      <c r="AE128" s="54">
        <f>+IF(AE$7&lt;=$B$7,_xlfn.XLOOKUP($B128,'[2]Abr-25'!$C:$C,'[2]Abr-25'!$H:$H,0)-SUM($AB128:AD128),0)</f>
        <v>0</v>
      </c>
      <c r="AF128" s="54">
        <f>+IF(AF$7&lt;=$B$7,_xlfn.XLOOKUP($B128,'[2]May-25'!$C:$C,'[2]May-25'!$H:$H,0)-SUM($AB128:AE128),0)</f>
        <v>0</v>
      </c>
      <c r="AG128" s="54">
        <f>+IF(AG$7&lt;=$B$7,_xlfn.XLOOKUP($B128,'[2]Jun-25'!$C:$C,'[2]Jun-25'!$H:$H,0)-SUM($AB128:AF128),0)</f>
        <v>0</v>
      </c>
      <c r="AH128" s="54">
        <f>+IF(AH$7&lt;=$B$7,_xlfn.XLOOKUP($B128,'[2]Jul-25'!$C:$C,'[2]Jul-25'!$H:$H,0)-SUM($AB128:AG128),0)</f>
        <v>0</v>
      </c>
      <c r="AI128" s="54">
        <f>+IF(AI$7&lt;=$B$7,_xlfn.XLOOKUP($B128,'[2]Ago-25'!$C:$C,'[2]Ago-25'!$H:$H,0)-SUM($AB128:AH128),0)</f>
        <v>0</v>
      </c>
      <c r="AJ128" s="54">
        <f>+IF(AJ$7&lt;=$B$7,_xlfn.XLOOKUP($B128,'[2]Sep-25'!$C:$C,'[2]Sep-25'!$H:$H,0)-SUM($AB128:AI128),0)</f>
        <v>0</v>
      </c>
      <c r="AK128" s="54">
        <f>+IF(AK$7&lt;=$B$7,_xlfn.XLOOKUP($B128,'[2]Oct-25'!$C:$C,'[2]Oct-25'!$H:$H,0)-SUM($AB128:AJ128),0)</f>
        <v>0</v>
      </c>
      <c r="AL128" s="54">
        <f>+IF(AL$7&lt;=$B$7,_xlfn.XLOOKUP($B128,'[2]Nov-25'!$C:$C,'[2]Nov-25'!$H:$H,0)-SUM($AB128:AK128),0)</f>
        <v>0</v>
      </c>
      <c r="AM128" s="54">
        <f>+IF(AM$7&lt;=$B$7,_xlfn.XLOOKUP($B128,'[2]Dic-25'!$C:$C,'[2]Dic-25'!$H:$H,0)-SUM($AB128:AL128),0)</f>
        <v>0</v>
      </c>
      <c r="AQ128" s="54">
        <f>+AB128</f>
        <v>0</v>
      </c>
      <c r="AR128" s="54">
        <f t="shared" si="89"/>
        <v>0</v>
      </c>
      <c r="AS128" s="54">
        <f t="shared" si="90"/>
        <v>0</v>
      </c>
      <c r="AT128" s="54">
        <f t="shared" si="91"/>
        <v>0</v>
      </c>
      <c r="AU128" s="54">
        <f t="shared" si="92"/>
        <v>0</v>
      </c>
      <c r="AV128" s="54">
        <f t="shared" si="93"/>
        <v>0</v>
      </c>
      <c r="AW128" s="54">
        <f t="shared" si="94"/>
        <v>0</v>
      </c>
      <c r="AX128" s="54">
        <f t="shared" si="95"/>
        <v>0</v>
      </c>
      <c r="AY128" s="54">
        <f t="shared" si="96"/>
        <v>0</v>
      </c>
      <c r="AZ128" s="54">
        <f t="shared" si="97"/>
        <v>0</v>
      </c>
      <c r="BA128" s="54">
        <f t="shared" si="98"/>
        <v>0</v>
      </c>
      <c r="BB128" s="54">
        <f t="shared" si="99"/>
        <v>0</v>
      </c>
    </row>
    <row r="129" spans="2:54" hidden="1" outlineLevel="1" x14ac:dyDescent="0.3">
      <c r="B129" s="18" t="s">
        <v>703</v>
      </c>
      <c r="C129" s="18" t="s">
        <v>704</v>
      </c>
      <c r="D129" s="54">
        <f>+_xlfn.XLOOKUP($B129,'[2]Ene-23'!$C:$C,'[2]Ene-23'!$H:$H,0)</f>
        <v>2795737</v>
      </c>
      <c r="E129" s="54">
        <f>+_xlfn.XLOOKUP($B129,'[2]Feb-23'!$C:$C,'[2]Feb-23'!$H:$H,0)-SUM($D129:D129)</f>
        <v>2795737</v>
      </c>
      <c r="F129" s="54">
        <f>+_xlfn.XLOOKUP($B129,'[2]Mar-23'!$C:$C,'[2]Mar-23'!$H:$H,0)-SUM($D129:E129)</f>
        <v>2795737</v>
      </c>
      <c r="G129" s="54">
        <f>+_xlfn.XLOOKUP($B129,'[2]Abr-23'!$C:$C,'[2]Abr-23'!$H:$H,0)-SUM($D129:F129)</f>
        <v>2795737</v>
      </c>
      <c r="H129" s="54">
        <f>+_xlfn.XLOOKUP($B129,'[2]May-23'!$C:$C,'[2]May-23'!$H:$H,0)-SUM($D129:G129)</f>
        <v>2795737</v>
      </c>
      <c r="I129" s="54">
        <f>+_xlfn.XLOOKUP($B129,'[2]Jun-23'!$C:$C,'[2]Jun-23'!$H:$H,0)-SUM($D129:H129)</f>
        <v>2795737</v>
      </c>
      <c r="J129" s="54">
        <f>+_xlfn.XLOOKUP($B129,'[2]Jul-23'!$C:$C,'[2]Jul-23'!$H:$H,0)-SUM($D129:I129)</f>
        <v>1391644</v>
      </c>
      <c r="K129" s="54">
        <f>+_xlfn.XLOOKUP($B129,'[2]Ago-23'!$C:$C,'[2]Ago-23'!$H:$H,0)-SUM($D129:J129)</f>
        <v>1391644</v>
      </c>
      <c r="L129" s="54">
        <f>+_xlfn.XLOOKUP($B129,'[2]Sep-23'!$C:$C,'[2]Sep-23'!$H:$H,0)-SUM($D129:K129)</f>
        <v>1391644</v>
      </c>
      <c r="M129" s="54">
        <f>+_xlfn.XLOOKUP($B129,'[2]Oct-23'!$C:$C,'[2]Oct-23'!$H:$H,0)-SUM($D129:L129)</f>
        <v>1391644</v>
      </c>
      <c r="N129" s="54">
        <f>+_xlfn.XLOOKUP($B129,'[2]Nov-23'!$C:$C,'[2]Nov-23'!$H:$H,0)-SUM($D129:M129)</f>
        <v>0</v>
      </c>
      <c r="O129" s="54">
        <f>+_xlfn.XLOOKUP($B129,'[2]Dic-23'!$C:$C,'[2]Dic-23'!$H:$H,0)-SUM($D129:N129)</f>
        <v>1391644</v>
      </c>
      <c r="P129" s="54">
        <f>+_xlfn.XLOOKUP($B129,'[2]Ene-24'!$C:$C,'[2]Ene-24'!$H:$H,0)</f>
        <v>0</v>
      </c>
      <c r="Q129" s="54">
        <f>+_xlfn.XLOOKUP($B129,'[2]Feb-24'!$C:$C,'[2]Feb-24'!$H:$H,0)-SUM($P129:P129)</f>
        <v>0</v>
      </c>
      <c r="R129" s="54">
        <f>+_xlfn.XLOOKUP($B129,'[2]Mar-24'!$C:$C,'[2]Mar-24'!$H:$H,0)-SUM($P129:Q129)</f>
        <v>0</v>
      </c>
      <c r="S129" s="54">
        <f>+_xlfn.XLOOKUP($B129,'[2]Abr-24'!$C:$C,'[2]Abr-24'!$H:$H,0)-SUM($P129:R129)</f>
        <v>0</v>
      </c>
      <c r="T129" s="54">
        <f>+_xlfn.XLOOKUP($B129,'[2]May-24'!$C:$C,'[2]May-24'!$H:$H,0)-SUM($P129:S129)</f>
        <v>0</v>
      </c>
      <c r="U129" s="54">
        <f>+_xlfn.XLOOKUP($B129,'[2]Jun-24'!$C:$C,'[2]Jun-24'!$H:$H,0)-SUM($P129:T129)</f>
        <v>0</v>
      </c>
      <c r="V129" s="54">
        <f>+_xlfn.XLOOKUP($B129,'[2]Jul-24'!$C:$C,'[2]Jul-24'!$H:$H,0)-SUM($P129:U129)</f>
        <v>0</v>
      </c>
      <c r="W129" s="54">
        <f>+_xlfn.XLOOKUP($B129,'[2]Ago-24'!$C:$C,'[2]Ago-24'!$H:$H,0)-SUM($P129:V129)</f>
        <v>0</v>
      </c>
      <c r="X129" s="54">
        <f>+_xlfn.XLOOKUP($B129,'[2]Sep-24'!$C:$C,'[2]Sep-24'!$H:$H,0)-SUM($P129:W129)</f>
        <v>0</v>
      </c>
      <c r="Y129" s="54">
        <f>+_xlfn.XLOOKUP($B129,'[2]Oct-24'!$C:$C,'[2]Oct-24'!$H:$H,0)-SUM($P129:X129)</f>
        <v>0</v>
      </c>
      <c r="Z129" s="54">
        <f>+_xlfn.XLOOKUP($B129,'[2]Nov-24'!$C:$C,'[2]Nov-24'!$H:$H,0)-SUM($P129:Y129)</f>
        <v>0</v>
      </c>
      <c r="AA129" s="54">
        <f>+_xlfn.XLOOKUP($B129,'[2]Dic-24'!$C:$C,'[2]Dic-24'!$H:$H,0)-SUM($P129:Z129)</f>
        <v>0</v>
      </c>
      <c r="AB129" s="54">
        <f>+_xlfn.XLOOKUP($B129,'[2]Ene-25'!$C:$C,'[2]Ene-25'!$H:$H,0)</f>
        <v>0</v>
      </c>
      <c r="AC129" s="54">
        <f>+IF(AC$7&lt;=$B$7,_xlfn.XLOOKUP($B129,'[2]Feb-25'!$C:$C,'[2]Feb-25'!$H:$H,0)-SUM($AB129:AB129),0)</f>
        <v>0</v>
      </c>
      <c r="AD129" s="54">
        <f>+IF(AD$7&lt;=$B$7,_xlfn.XLOOKUP($B129,'[2]Mar-25'!$C:$C,'[2]Mar-25'!$H:$H,0)-SUM($AB129:AC129),0)</f>
        <v>0</v>
      </c>
      <c r="AE129" s="54">
        <f>+IF(AE$7&lt;=$B$7,_xlfn.XLOOKUP($B129,'[2]Abr-25'!$C:$C,'[2]Abr-25'!$H:$H,0)-SUM($AB129:AD129),0)</f>
        <v>0</v>
      </c>
      <c r="AF129" s="54">
        <f>+IF(AF$7&lt;=$B$7,_xlfn.XLOOKUP($B129,'[2]May-25'!$C:$C,'[2]May-25'!$H:$H,0)-SUM($AB129:AE129),0)</f>
        <v>0</v>
      </c>
      <c r="AG129" s="54">
        <f>+IF(AG$7&lt;=$B$7,_xlfn.XLOOKUP($B129,'[2]Jun-25'!$C:$C,'[2]Jun-25'!$H:$H,0)-SUM($AB129:AF129),0)</f>
        <v>0</v>
      </c>
      <c r="AH129" s="54">
        <f>+IF(AH$7&lt;=$B$7,_xlfn.XLOOKUP($B129,'[2]Jul-25'!$C:$C,'[2]Jul-25'!$H:$H,0)-SUM($AB129:AG129),0)</f>
        <v>0</v>
      </c>
      <c r="AI129" s="54">
        <f>+IF(AI$7&lt;=$B$7,_xlfn.XLOOKUP($B129,'[2]Ago-25'!$C:$C,'[2]Ago-25'!$H:$H,0)-SUM($AB129:AH129),0)</f>
        <v>0</v>
      </c>
      <c r="AJ129" s="54">
        <f>+IF(AJ$7&lt;=$B$7,_xlfn.XLOOKUP($B129,'[2]Sep-25'!$C:$C,'[2]Sep-25'!$H:$H,0)-SUM($AB129:AI129),0)</f>
        <v>0</v>
      </c>
      <c r="AK129" s="54">
        <f>+IF(AK$7&lt;=$B$7,_xlfn.XLOOKUP($B129,'[2]Oct-25'!$C:$C,'[2]Oct-25'!$H:$H,0)-SUM($AB129:AJ129),0)</f>
        <v>0</v>
      </c>
      <c r="AL129" s="54">
        <f>+IF(AL$7&lt;=$B$7,_xlfn.XLOOKUP($B129,'[2]Nov-25'!$C:$C,'[2]Nov-25'!$H:$H,0)-SUM($AB129:AK129),0)</f>
        <v>0</v>
      </c>
      <c r="AM129" s="54">
        <f>+IF(AM$7&lt;=$B$7,_xlfn.XLOOKUP($B129,'[2]Dic-25'!$C:$C,'[2]Dic-25'!$H:$H,0)-SUM($AB129:AL129),0)</f>
        <v>0</v>
      </c>
      <c r="AQ129" s="54">
        <f>+AB129</f>
        <v>0</v>
      </c>
      <c r="AR129" s="54">
        <f t="shared" ref="AR129:BB129" si="100">+AC129</f>
        <v>0</v>
      </c>
      <c r="AS129" s="54">
        <f t="shared" si="100"/>
        <v>0</v>
      </c>
      <c r="AT129" s="54">
        <f t="shared" si="100"/>
        <v>0</v>
      </c>
      <c r="AU129" s="54">
        <f t="shared" si="100"/>
        <v>0</v>
      </c>
      <c r="AV129" s="54">
        <f t="shared" si="100"/>
        <v>0</v>
      </c>
      <c r="AW129" s="54">
        <f t="shared" si="100"/>
        <v>0</v>
      </c>
      <c r="AX129" s="54">
        <f t="shared" si="100"/>
        <v>0</v>
      </c>
      <c r="AY129" s="54">
        <f t="shared" si="100"/>
        <v>0</v>
      </c>
      <c r="AZ129" s="54">
        <f t="shared" si="100"/>
        <v>0</v>
      </c>
      <c r="BA129" s="54">
        <f t="shared" si="100"/>
        <v>0</v>
      </c>
      <c r="BB129" s="54">
        <f t="shared" si="100"/>
        <v>0</v>
      </c>
    </row>
    <row r="130" spans="2:54" collapsed="1" x14ac:dyDescent="0.3">
      <c r="B130" s="49" t="s">
        <v>189</v>
      </c>
      <c r="C130" s="49" t="s">
        <v>190</v>
      </c>
      <c r="D130" s="50">
        <f>+SUBTOTAL(9,D131:D140)</f>
        <v>0</v>
      </c>
      <c r="E130" s="50">
        <f t="shared" ref="E130:AM130" si="101">+SUBTOTAL(9,E131:E140)</f>
        <v>0</v>
      </c>
      <c r="F130" s="50">
        <f t="shared" si="101"/>
        <v>0</v>
      </c>
      <c r="G130" s="50">
        <f t="shared" si="101"/>
        <v>0</v>
      </c>
      <c r="H130" s="50">
        <f t="shared" si="101"/>
        <v>0</v>
      </c>
      <c r="I130" s="50">
        <f t="shared" si="101"/>
        <v>0</v>
      </c>
      <c r="J130" s="50">
        <f t="shared" si="101"/>
        <v>0</v>
      </c>
      <c r="K130" s="50">
        <f t="shared" si="101"/>
        <v>0</v>
      </c>
      <c r="L130" s="50">
        <f t="shared" si="101"/>
        <v>0</v>
      </c>
      <c r="M130" s="50">
        <f t="shared" si="101"/>
        <v>0</v>
      </c>
      <c r="N130" s="50">
        <f t="shared" si="101"/>
        <v>0</v>
      </c>
      <c r="O130" s="50">
        <f t="shared" si="101"/>
        <v>2497590</v>
      </c>
      <c r="P130" s="50">
        <f t="shared" si="101"/>
        <v>0</v>
      </c>
      <c r="Q130" s="50">
        <f t="shared" si="101"/>
        <v>0</v>
      </c>
      <c r="R130" s="50">
        <f t="shared" si="101"/>
        <v>0</v>
      </c>
      <c r="S130" s="50">
        <f t="shared" si="101"/>
        <v>0</v>
      </c>
      <c r="T130" s="50">
        <f t="shared" si="101"/>
        <v>0</v>
      </c>
      <c r="U130" s="50">
        <f t="shared" si="101"/>
        <v>0</v>
      </c>
      <c r="V130" s="50">
        <f t="shared" si="101"/>
        <v>0</v>
      </c>
      <c r="W130" s="50">
        <f t="shared" si="101"/>
        <v>0</v>
      </c>
      <c r="X130" s="50">
        <f t="shared" si="101"/>
        <v>1038870</v>
      </c>
      <c r="Y130" s="50">
        <f t="shared" si="101"/>
        <v>0</v>
      </c>
      <c r="Z130" s="50">
        <f t="shared" si="101"/>
        <v>1547000</v>
      </c>
      <c r="AA130" s="50">
        <f t="shared" si="101"/>
        <v>0</v>
      </c>
      <c r="AB130" s="50">
        <f t="shared" si="101"/>
        <v>134100</v>
      </c>
      <c r="AC130" s="50">
        <f t="shared" si="101"/>
        <v>0</v>
      </c>
      <c r="AD130" s="50">
        <f t="shared" si="101"/>
        <v>0</v>
      </c>
      <c r="AE130" s="50">
        <f t="shared" si="101"/>
        <v>0</v>
      </c>
      <c r="AF130" s="50">
        <f t="shared" si="101"/>
        <v>0</v>
      </c>
      <c r="AG130" s="50">
        <f t="shared" si="101"/>
        <v>67184</v>
      </c>
      <c r="AH130" s="50">
        <f t="shared" si="101"/>
        <v>0</v>
      </c>
      <c r="AI130" s="50">
        <f t="shared" si="101"/>
        <v>0</v>
      </c>
      <c r="AJ130" s="50">
        <f t="shared" si="101"/>
        <v>0</v>
      </c>
      <c r="AK130" s="50">
        <f t="shared" si="101"/>
        <v>0</v>
      </c>
      <c r="AL130" s="50">
        <f t="shared" si="101"/>
        <v>0</v>
      </c>
      <c r="AM130" s="50">
        <f t="shared" si="101"/>
        <v>0</v>
      </c>
      <c r="AQ130" s="50">
        <f t="shared" ref="AQ130:BB130" si="102">+SUBTOTAL(9,AQ131:AQ140)</f>
        <v>134100</v>
      </c>
      <c r="AR130" s="50">
        <f t="shared" si="102"/>
        <v>0</v>
      </c>
      <c r="AS130" s="50">
        <f t="shared" si="102"/>
        <v>0</v>
      </c>
      <c r="AT130" s="50">
        <f t="shared" si="102"/>
        <v>0</v>
      </c>
      <c r="AU130" s="50">
        <f t="shared" si="102"/>
        <v>0</v>
      </c>
      <c r="AV130" s="50">
        <f t="shared" si="102"/>
        <v>67184</v>
      </c>
      <c r="AW130" s="50">
        <f t="shared" si="102"/>
        <v>0</v>
      </c>
      <c r="AX130" s="50">
        <f t="shared" si="102"/>
        <v>0</v>
      </c>
      <c r="AY130" s="50">
        <f t="shared" si="102"/>
        <v>0</v>
      </c>
      <c r="AZ130" s="50">
        <f t="shared" si="102"/>
        <v>0</v>
      </c>
      <c r="BA130" s="50">
        <f t="shared" si="102"/>
        <v>0</v>
      </c>
      <c r="BB130" s="50">
        <f t="shared" si="102"/>
        <v>0</v>
      </c>
    </row>
    <row r="131" spans="2:54" hidden="1" outlineLevel="1" x14ac:dyDescent="0.3">
      <c r="B131" s="18" t="s">
        <v>191</v>
      </c>
      <c r="C131" s="18" t="s">
        <v>192</v>
      </c>
      <c r="D131" s="54">
        <f>+_xlfn.XLOOKUP($B131,'[2]Ene-23'!$C:$C,'[2]Ene-23'!$H:$H,0)</f>
        <v>0</v>
      </c>
      <c r="E131" s="54">
        <f>+_xlfn.XLOOKUP($B131,'[2]Feb-23'!$C:$C,'[2]Feb-23'!$H:$H,0)-SUM($D131:D131)</f>
        <v>0</v>
      </c>
      <c r="F131" s="54">
        <f>+_xlfn.XLOOKUP($B131,'[2]Mar-23'!$C:$C,'[2]Mar-23'!$H:$H,0)-SUM($D131:E131)</f>
        <v>0</v>
      </c>
      <c r="G131" s="54">
        <f>+_xlfn.XLOOKUP($B131,'[2]Abr-23'!$C:$C,'[2]Abr-23'!$H:$H,0)-SUM($D131:F131)</f>
        <v>0</v>
      </c>
      <c r="H131" s="54">
        <f>+_xlfn.XLOOKUP($B131,'[2]May-23'!$C:$C,'[2]May-23'!$H:$H,0)-SUM($D131:G131)</f>
        <v>0</v>
      </c>
      <c r="I131" s="54">
        <f>+_xlfn.XLOOKUP($B131,'[2]Jun-23'!$C:$C,'[2]Jun-23'!$H:$H,0)-SUM($D131:H131)</f>
        <v>0</v>
      </c>
      <c r="J131" s="54">
        <f>+_xlfn.XLOOKUP($B131,'[2]Jul-23'!$C:$C,'[2]Jul-23'!$H:$H,0)-SUM($D131:I131)</f>
        <v>0</v>
      </c>
      <c r="K131" s="54">
        <f>+_xlfn.XLOOKUP($B131,'[2]Ago-23'!$C:$C,'[2]Ago-23'!$H:$H,0)-SUM($D131:J131)</f>
        <v>0</v>
      </c>
      <c r="L131" s="54">
        <f>+_xlfn.XLOOKUP($B131,'[2]Sep-23'!$C:$C,'[2]Sep-23'!$H:$H,0)-SUM($D131:K131)</f>
        <v>0</v>
      </c>
      <c r="M131" s="54">
        <f>+_xlfn.XLOOKUP($B131,'[2]Oct-23'!$C:$C,'[2]Oct-23'!$H:$H,0)-SUM($D131:L131)</f>
        <v>0</v>
      </c>
      <c r="N131" s="54">
        <f>+_xlfn.XLOOKUP($B131,'[2]Nov-23'!$C:$C,'[2]Nov-23'!$H:$H,0)-SUM($D131:M131)</f>
        <v>0</v>
      </c>
      <c r="O131" s="54">
        <f>+_xlfn.XLOOKUP($B131,'[2]Dic-23'!$C:$C,'[2]Dic-23'!$H:$H,0)-SUM($D131:N131)</f>
        <v>2098815</v>
      </c>
      <c r="P131" s="54">
        <f>+_xlfn.XLOOKUP($B131,'[2]Ene-24'!$C:$C,'[2]Ene-24'!$H:$H,0)</f>
        <v>0</v>
      </c>
      <c r="Q131" s="54">
        <f>+_xlfn.XLOOKUP($B131,'[2]Feb-24'!$C:$C,'[2]Feb-24'!$H:$H,0)-SUM($P131:P131)</f>
        <v>0</v>
      </c>
      <c r="R131" s="54">
        <f>+_xlfn.XLOOKUP($B131,'[2]Mar-24'!$C:$C,'[2]Mar-24'!$H:$H,0)-SUM($P131:Q131)</f>
        <v>0</v>
      </c>
      <c r="S131" s="54">
        <f>+_xlfn.XLOOKUP($B131,'[2]Abr-24'!$C:$C,'[2]Abr-24'!$H:$H,0)-SUM($P131:R131)</f>
        <v>0</v>
      </c>
      <c r="T131" s="54">
        <f>+_xlfn.XLOOKUP($B131,'[2]May-24'!$C:$C,'[2]May-24'!$H:$H,0)-SUM($P131:S131)</f>
        <v>0</v>
      </c>
      <c r="U131" s="54">
        <f>+_xlfn.XLOOKUP($B131,'[2]Jun-24'!$C:$C,'[2]Jun-24'!$H:$H,0)-SUM($P131:T131)</f>
        <v>0</v>
      </c>
      <c r="V131" s="54">
        <f>+_xlfn.XLOOKUP($B131,'[2]Jul-24'!$C:$C,'[2]Jul-24'!$H:$H,0)-SUM($P131:U131)</f>
        <v>0</v>
      </c>
      <c r="W131" s="54">
        <f>+_xlfn.XLOOKUP($B131,'[2]Ago-24'!$C:$C,'[2]Ago-24'!$H:$H,0)-SUM($P131:V131)</f>
        <v>0</v>
      </c>
      <c r="X131" s="54">
        <f>+_xlfn.XLOOKUP($B131,'[2]Sep-24'!$C:$C,'[2]Sep-24'!$H:$H,0)-SUM($P131:W131)</f>
        <v>873000</v>
      </c>
      <c r="Y131" s="54">
        <f>+_xlfn.XLOOKUP($B131,'[2]Oct-24'!$C:$C,'[2]Oct-24'!$H:$H,0)-SUM($P131:X131)</f>
        <v>0</v>
      </c>
      <c r="Z131" s="54">
        <f>+_xlfn.XLOOKUP($B131,'[2]Nov-24'!$C:$C,'[2]Nov-24'!$H:$H,0)-SUM($P131:Y131)</f>
        <v>1300000</v>
      </c>
      <c r="AA131" s="54">
        <f>+_xlfn.XLOOKUP($B131,'[2]Dic-24'!$C:$C,'[2]Dic-24'!$H:$H,0)-SUM($P131:Z131)</f>
        <v>0</v>
      </c>
      <c r="AB131" s="54">
        <f>+_xlfn.XLOOKUP($B131,'[2]Ene-25'!$C:$C,'[2]Ene-25'!$H:$H,0)</f>
        <v>0</v>
      </c>
      <c r="AC131" s="54">
        <f>+IF(AC$7&lt;=$B$7,_xlfn.XLOOKUP($B131,'[2]Feb-25'!$C:$C,'[2]Feb-25'!$H:$H,0)-SUM($AB131:AB131),0)</f>
        <v>0</v>
      </c>
      <c r="AD131" s="54">
        <f>+IF(AD$7&lt;=$B$7,_xlfn.XLOOKUP($B131,'[2]Mar-25'!$C:$C,'[2]Mar-25'!$H:$H,0)-SUM($AB131:AC131),0)</f>
        <v>0</v>
      </c>
      <c r="AE131" s="54">
        <f>+IF(AE$7&lt;=$B$7,_xlfn.XLOOKUP($B131,'[2]Abr-25'!$C:$C,'[2]Abr-25'!$H:$H,0)-SUM($AB131:AD131),0)</f>
        <v>0</v>
      </c>
      <c r="AF131" s="54">
        <f>+IF(AF$7&lt;=$B$7,_xlfn.XLOOKUP($B131,'[2]May-25'!$C:$C,'[2]May-25'!$H:$H,0)-SUM($AB131:AE131),0)</f>
        <v>0</v>
      </c>
      <c r="AG131" s="54">
        <f>+IF(AG$7&lt;=$B$7,_xlfn.XLOOKUP($B131,'[2]Jun-25'!$C:$C,'[2]Jun-25'!$H:$H,0)-SUM($AB131:AF131),0)</f>
        <v>0</v>
      </c>
      <c r="AH131" s="54">
        <f>+IF(AH$7&lt;=$B$7,_xlfn.XLOOKUP($B131,'[2]Jul-25'!$C:$C,'[2]Jul-25'!$H:$H,0)-SUM($AB131:AG131),0)</f>
        <v>0</v>
      </c>
      <c r="AI131" s="54">
        <f>+IF(AI$7&lt;=$B$7,_xlfn.XLOOKUP($B131,'[2]Ago-25'!$C:$C,'[2]Ago-25'!$H:$H,0)-SUM($AB131:AH131),0)</f>
        <v>0</v>
      </c>
      <c r="AJ131" s="54">
        <f>+IF(AJ$7&lt;=$B$7,_xlfn.XLOOKUP($B131,'[2]Sep-25'!$C:$C,'[2]Sep-25'!$H:$H,0)-SUM($AB131:AI131),0)</f>
        <v>0</v>
      </c>
      <c r="AK131" s="54">
        <f>+IF(AK$7&lt;=$B$7,_xlfn.XLOOKUP($B131,'[2]Oct-25'!$C:$C,'[2]Oct-25'!$H:$H,0)-SUM($AB131:AJ131),0)</f>
        <v>0</v>
      </c>
      <c r="AL131" s="54">
        <f>+IF(AL$7&lt;=$B$7,_xlfn.XLOOKUP($B131,'[2]Nov-25'!$C:$C,'[2]Nov-25'!$H:$H,0)-SUM($AB131:AK131),0)</f>
        <v>0</v>
      </c>
      <c r="AM131" s="54">
        <f>+IF(AM$7&lt;=$B$7,_xlfn.XLOOKUP($B131,'[2]Dic-25'!$C:$C,'[2]Dic-25'!$H:$H,0)-SUM($AB131:AL131),0)</f>
        <v>0</v>
      </c>
      <c r="AQ131" s="54">
        <f t="shared" ref="AQ131:BB140" si="103">+AB131</f>
        <v>0</v>
      </c>
      <c r="AR131" s="54">
        <f t="shared" si="103"/>
        <v>0</v>
      </c>
      <c r="AS131" s="54">
        <f t="shared" si="103"/>
        <v>0</v>
      </c>
      <c r="AT131" s="54">
        <f t="shared" si="103"/>
        <v>0</v>
      </c>
      <c r="AU131" s="54">
        <f t="shared" si="103"/>
        <v>0</v>
      </c>
      <c r="AV131" s="54">
        <f t="shared" si="103"/>
        <v>0</v>
      </c>
      <c r="AW131" s="54">
        <f t="shared" si="103"/>
        <v>0</v>
      </c>
      <c r="AX131" s="54">
        <f t="shared" si="103"/>
        <v>0</v>
      </c>
      <c r="AY131" s="54">
        <f t="shared" si="103"/>
        <v>0</v>
      </c>
      <c r="AZ131" s="54">
        <f t="shared" si="103"/>
        <v>0</v>
      </c>
      <c r="BA131" s="54">
        <f t="shared" si="103"/>
        <v>0</v>
      </c>
      <c r="BB131" s="54">
        <f t="shared" si="103"/>
        <v>0</v>
      </c>
    </row>
    <row r="132" spans="2:54" hidden="1" outlineLevel="1" x14ac:dyDescent="0.3">
      <c r="B132" s="18" t="s">
        <v>638</v>
      </c>
      <c r="C132" s="18" t="s">
        <v>639</v>
      </c>
      <c r="D132" s="54">
        <f>+_xlfn.XLOOKUP($B132,'[2]Ene-23'!$C:$C,'[2]Ene-23'!$H:$H,0)</f>
        <v>0</v>
      </c>
      <c r="E132" s="54">
        <f>+_xlfn.XLOOKUP($B132,'[2]Feb-23'!$C:$C,'[2]Feb-23'!$H:$H,0)-SUM($D132:D132)</f>
        <v>0</v>
      </c>
      <c r="F132" s="54">
        <f>+_xlfn.XLOOKUP($B132,'[2]Mar-23'!$C:$C,'[2]Mar-23'!$H:$H,0)-SUM($D132:E132)</f>
        <v>0</v>
      </c>
      <c r="G132" s="54">
        <f>+_xlfn.XLOOKUP($B132,'[2]Abr-23'!$C:$C,'[2]Abr-23'!$H:$H,0)-SUM($D132:F132)</f>
        <v>0</v>
      </c>
      <c r="H132" s="54">
        <f>+_xlfn.XLOOKUP($B132,'[2]May-23'!$C:$C,'[2]May-23'!$H:$H,0)-SUM($D132:G132)</f>
        <v>0</v>
      </c>
      <c r="I132" s="54">
        <f>+_xlfn.XLOOKUP($B132,'[2]Jun-23'!$C:$C,'[2]Jun-23'!$H:$H,0)-SUM($D132:H132)</f>
        <v>0</v>
      </c>
      <c r="J132" s="54">
        <f>+_xlfn.XLOOKUP($B132,'[2]Jul-23'!$C:$C,'[2]Jul-23'!$H:$H,0)-SUM($D132:I132)</f>
        <v>0</v>
      </c>
      <c r="K132" s="54">
        <f>+_xlfn.XLOOKUP($B132,'[2]Ago-23'!$C:$C,'[2]Ago-23'!$H:$H,0)-SUM($D132:J132)</f>
        <v>0</v>
      </c>
      <c r="L132" s="54">
        <f>+_xlfn.XLOOKUP($B132,'[2]Sep-23'!$C:$C,'[2]Sep-23'!$H:$H,0)-SUM($D132:K132)</f>
        <v>0</v>
      </c>
      <c r="M132" s="54">
        <f>+_xlfn.XLOOKUP($B132,'[2]Oct-23'!$C:$C,'[2]Oct-23'!$H:$H,0)-SUM($D132:L132)</f>
        <v>0</v>
      </c>
      <c r="N132" s="54">
        <f>+_xlfn.XLOOKUP($B132,'[2]Nov-23'!$C:$C,'[2]Nov-23'!$H:$H,0)-SUM($D132:M132)</f>
        <v>0</v>
      </c>
      <c r="O132" s="54">
        <f>+_xlfn.XLOOKUP($B132,'[2]Dic-23'!$C:$C,'[2]Dic-23'!$H:$H,0)-SUM($D132:N132)</f>
        <v>398775</v>
      </c>
      <c r="P132" s="54">
        <f>+_xlfn.XLOOKUP($B132,'[2]Ene-24'!$C:$C,'[2]Ene-24'!$H:$H,0)</f>
        <v>0</v>
      </c>
      <c r="Q132" s="54">
        <f>+_xlfn.XLOOKUP($B132,'[2]Feb-24'!$C:$C,'[2]Feb-24'!$H:$H,0)-SUM($P132:P132)</f>
        <v>0</v>
      </c>
      <c r="R132" s="54">
        <f>+_xlfn.XLOOKUP($B132,'[2]Mar-24'!$C:$C,'[2]Mar-24'!$H:$H,0)-SUM($P132:Q132)</f>
        <v>0</v>
      </c>
      <c r="S132" s="54">
        <f>+_xlfn.XLOOKUP($B132,'[2]Abr-24'!$C:$C,'[2]Abr-24'!$H:$H,0)-SUM($P132:R132)</f>
        <v>0</v>
      </c>
      <c r="T132" s="54">
        <f>+_xlfn.XLOOKUP($B132,'[2]May-24'!$C:$C,'[2]May-24'!$H:$H,0)-SUM($P132:S132)</f>
        <v>0</v>
      </c>
      <c r="U132" s="54">
        <f>+_xlfn.XLOOKUP($B132,'[2]Jun-24'!$C:$C,'[2]Jun-24'!$H:$H,0)-SUM($P132:T132)</f>
        <v>0</v>
      </c>
      <c r="V132" s="54">
        <f>+_xlfn.XLOOKUP($B132,'[2]Jul-24'!$C:$C,'[2]Jul-24'!$H:$H,0)-SUM($P132:U132)</f>
        <v>0</v>
      </c>
      <c r="W132" s="54">
        <f>+_xlfn.XLOOKUP($B132,'[2]Ago-24'!$C:$C,'[2]Ago-24'!$H:$H,0)-SUM($P132:V132)</f>
        <v>0</v>
      </c>
      <c r="X132" s="54">
        <f>+_xlfn.XLOOKUP($B132,'[2]Sep-24'!$C:$C,'[2]Sep-24'!$H:$H,0)-SUM($P132:W132)</f>
        <v>165870</v>
      </c>
      <c r="Y132" s="54">
        <f>+_xlfn.XLOOKUP($B132,'[2]Oct-24'!$C:$C,'[2]Oct-24'!$H:$H,0)-SUM($P132:X132)</f>
        <v>0</v>
      </c>
      <c r="Z132" s="54">
        <f>+_xlfn.XLOOKUP($B132,'[2]Nov-24'!$C:$C,'[2]Nov-24'!$H:$H,0)-SUM($P132:Y132)</f>
        <v>247000</v>
      </c>
      <c r="AA132" s="54">
        <f>+_xlfn.XLOOKUP($B132,'[2]Dic-24'!$C:$C,'[2]Dic-24'!$H:$H,0)-SUM($P132:Z132)</f>
        <v>0</v>
      </c>
      <c r="AB132" s="54">
        <f>+_xlfn.XLOOKUP($B132,'[2]Ene-25'!$C:$C,'[2]Ene-25'!$H:$H,0)</f>
        <v>0</v>
      </c>
      <c r="AC132" s="54">
        <f>+IF(AC$7&lt;=$B$7,_xlfn.XLOOKUP($B132,'[2]Feb-25'!$C:$C,'[2]Feb-25'!$H:$H,0)-SUM($AB132:AB132),0)</f>
        <v>0</v>
      </c>
      <c r="AD132" s="54">
        <f>+IF(AD$7&lt;=$B$7,_xlfn.XLOOKUP($B132,'[2]Mar-25'!$C:$C,'[2]Mar-25'!$H:$H,0)-SUM($AB132:AC132),0)</f>
        <v>0</v>
      </c>
      <c r="AE132" s="54">
        <f>+IF(AE$7&lt;=$B$7,_xlfn.XLOOKUP($B132,'[2]Abr-25'!$C:$C,'[2]Abr-25'!$H:$H,0)-SUM($AB132:AD132),0)</f>
        <v>0</v>
      </c>
      <c r="AF132" s="54">
        <f>+IF(AF$7&lt;=$B$7,_xlfn.XLOOKUP($B132,'[2]May-25'!$C:$C,'[2]May-25'!$H:$H,0)-SUM($AB132:AE132),0)</f>
        <v>0</v>
      </c>
      <c r="AG132" s="54">
        <f>+IF(AG$7&lt;=$B$7,_xlfn.XLOOKUP($B132,'[2]Jun-25'!$C:$C,'[2]Jun-25'!$H:$H,0)-SUM($AB132:AF132),0)</f>
        <v>0</v>
      </c>
      <c r="AH132" s="54">
        <f>+IF(AH$7&lt;=$B$7,_xlfn.XLOOKUP($B132,'[2]Jul-25'!$C:$C,'[2]Jul-25'!$H:$H,0)-SUM($AB132:AG132),0)</f>
        <v>0</v>
      </c>
      <c r="AI132" s="54">
        <f>+IF(AI$7&lt;=$B$7,_xlfn.XLOOKUP($B132,'[2]Ago-25'!$C:$C,'[2]Ago-25'!$H:$H,0)-SUM($AB132:AH132),0)</f>
        <v>0</v>
      </c>
      <c r="AJ132" s="54">
        <f>+IF(AJ$7&lt;=$B$7,_xlfn.XLOOKUP($B132,'[2]Sep-25'!$C:$C,'[2]Sep-25'!$H:$H,0)-SUM($AB132:AI132),0)</f>
        <v>0</v>
      </c>
      <c r="AK132" s="54">
        <f>+IF(AK$7&lt;=$B$7,_xlfn.XLOOKUP($B132,'[2]Oct-25'!$C:$C,'[2]Oct-25'!$H:$H,0)-SUM($AB132:AJ132),0)</f>
        <v>0</v>
      </c>
      <c r="AL132" s="54">
        <f>+IF(AL$7&lt;=$B$7,_xlfn.XLOOKUP($B132,'[2]Nov-25'!$C:$C,'[2]Nov-25'!$H:$H,0)-SUM($AB132:AK132),0)</f>
        <v>0</v>
      </c>
      <c r="AM132" s="54">
        <f>+IF(AM$7&lt;=$B$7,_xlfn.XLOOKUP($B132,'[2]Dic-25'!$C:$C,'[2]Dic-25'!$H:$H,0)-SUM($AB132:AL132),0)</f>
        <v>0</v>
      </c>
      <c r="AQ132" s="54">
        <f t="shared" si="103"/>
        <v>0</v>
      </c>
      <c r="AR132" s="54">
        <f t="shared" si="103"/>
        <v>0</v>
      </c>
      <c r="AS132" s="54">
        <f t="shared" si="103"/>
        <v>0</v>
      </c>
      <c r="AT132" s="54">
        <f t="shared" si="103"/>
        <v>0</v>
      </c>
      <c r="AU132" s="54">
        <f t="shared" si="103"/>
        <v>0</v>
      </c>
      <c r="AV132" s="54">
        <f t="shared" si="103"/>
        <v>0</v>
      </c>
      <c r="AW132" s="54">
        <f t="shared" si="103"/>
        <v>0</v>
      </c>
      <c r="AX132" s="54">
        <f t="shared" si="103"/>
        <v>0</v>
      </c>
      <c r="AY132" s="54">
        <f t="shared" si="103"/>
        <v>0</v>
      </c>
      <c r="AZ132" s="54">
        <f t="shared" si="103"/>
        <v>0</v>
      </c>
      <c r="BA132" s="54">
        <f t="shared" si="103"/>
        <v>0</v>
      </c>
      <c r="BB132" s="54">
        <f t="shared" si="103"/>
        <v>0</v>
      </c>
    </row>
    <row r="133" spans="2:54" hidden="1" outlineLevel="1" x14ac:dyDescent="0.3">
      <c r="B133" s="18" t="s">
        <v>193</v>
      </c>
      <c r="C133" s="18" t="s">
        <v>194</v>
      </c>
      <c r="D133" s="54">
        <f>+_xlfn.XLOOKUP($B133,'[2]Ene-23'!$C:$C,'[2]Ene-23'!$H:$H,0)</f>
        <v>0</v>
      </c>
      <c r="E133" s="54">
        <f>+_xlfn.XLOOKUP($B133,'[2]Feb-23'!$C:$C,'[2]Feb-23'!$H:$H,0)-SUM($D133:D133)</f>
        <v>0</v>
      </c>
      <c r="F133" s="54">
        <f>+_xlfn.XLOOKUP($B133,'[2]Mar-23'!$C:$C,'[2]Mar-23'!$H:$H,0)-SUM($D133:E133)</f>
        <v>0</v>
      </c>
      <c r="G133" s="54">
        <f>+_xlfn.XLOOKUP($B133,'[2]Abr-23'!$C:$C,'[2]Abr-23'!$H:$H,0)-SUM($D133:F133)</f>
        <v>0</v>
      </c>
      <c r="H133" s="54">
        <f>+_xlfn.XLOOKUP($B133,'[2]May-23'!$C:$C,'[2]May-23'!$H:$H,0)-SUM($D133:G133)</f>
        <v>0</v>
      </c>
      <c r="I133" s="54">
        <f>+_xlfn.XLOOKUP($B133,'[2]Jun-23'!$C:$C,'[2]Jun-23'!$H:$H,0)-SUM($D133:H133)</f>
        <v>0</v>
      </c>
      <c r="J133" s="54">
        <f>+_xlfn.XLOOKUP($B133,'[2]Jul-23'!$C:$C,'[2]Jul-23'!$H:$H,0)-SUM($D133:I133)</f>
        <v>0</v>
      </c>
      <c r="K133" s="54">
        <f>+_xlfn.XLOOKUP($B133,'[2]Ago-23'!$C:$C,'[2]Ago-23'!$H:$H,0)-SUM($D133:J133)</f>
        <v>0</v>
      </c>
      <c r="L133" s="54">
        <f>+_xlfn.XLOOKUP($B133,'[2]Sep-23'!$C:$C,'[2]Sep-23'!$H:$H,0)-SUM($D133:K133)</f>
        <v>0</v>
      </c>
      <c r="M133" s="54">
        <f>+_xlfn.XLOOKUP($B133,'[2]Oct-23'!$C:$C,'[2]Oct-23'!$H:$H,0)-SUM($D133:L133)</f>
        <v>0</v>
      </c>
      <c r="N133" s="54">
        <f>+_xlfn.XLOOKUP($B133,'[2]Nov-23'!$C:$C,'[2]Nov-23'!$H:$H,0)-SUM($D133:M133)</f>
        <v>0</v>
      </c>
      <c r="O133" s="54">
        <f>+_xlfn.XLOOKUP($B133,'[2]Dic-23'!$C:$C,'[2]Dic-23'!$H:$H,0)-SUM($D133:N133)</f>
        <v>0</v>
      </c>
      <c r="P133" s="54">
        <f>+_xlfn.XLOOKUP($B133,'[2]Ene-24'!$C:$C,'[2]Ene-24'!$H:$H,0)</f>
        <v>0</v>
      </c>
      <c r="Q133" s="54">
        <f>+_xlfn.XLOOKUP($B133,'[2]Feb-24'!$C:$C,'[2]Feb-24'!$H:$H,0)-SUM($P133:P133)</f>
        <v>0</v>
      </c>
      <c r="R133" s="54">
        <f>+_xlfn.XLOOKUP($B133,'[2]Mar-24'!$C:$C,'[2]Mar-24'!$H:$H,0)-SUM($P133:Q133)</f>
        <v>0</v>
      </c>
      <c r="S133" s="54">
        <f>+_xlfn.XLOOKUP($B133,'[2]Abr-24'!$C:$C,'[2]Abr-24'!$H:$H,0)-SUM($P133:R133)</f>
        <v>0</v>
      </c>
      <c r="T133" s="54">
        <f>+_xlfn.XLOOKUP($B133,'[2]May-24'!$C:$C,'[2]May-24'!$H:$H,0)-SUM($P133:S133)</f>
        <v>0</v>
      </c>
      <c r="U133" s="54">
        <f>+_xlfn.XLOOKUP($B133,'[2]Jun-24'!$C:$C,'[2]Jun-24'!$H:$H,0)-SUM($P133:T133)</f>
        <v>0</v>
      </c>
      <c r="V133" s="54">
        <f>+_xlfn.XLOOKUP($B133,'[2]Jul-24'!$C:$C,'[2]Jul-24'!$H:$H,0)-SUM($P133:U133)</f>
        <v>0</v>
      </c>
      <c r="W133" s="54">
        <f>+_xlfn.XLOOKUP($B133,'[2]Ago-24'!$C:$C,'[2]Ago-24'!$H:$H,0)-SUM($P133:V133)</f>
        <v>0</v>
      </c>
      <c r="X133" s="54">
        <f>+_xlfn.XLOOKUP($B133,'[2]Sep-24'!$C:$C,'[2]Sep-24'!$H:$H,0)-SUM($P133:W133)</f>
        <v>0</v>
      </c>
      <c r="Y133" s="54">
        <f>+_xlfn.XLOOKUP($B133,'[2]Oct-24'!$C:$C,'[2]Oct-24'!$H:$H,0)-SUM($P133:X133)</f>
        <v>0</v>
      </c>
      <c r="Z133" s="54">
        <f>+_xlfn.XLOOKUP($B133,'[2]Nov-24'!$C:$C,'[2]Nov-24'!$H:$H,0)-SUM($P133:Y133)</f>
        <v>0</v>
      </c>
      <c r="AA133" s="54">
        <f>+_xlfn.XLOOKUP($B133,'[2]Dic-24'!$C:$C,'[2]Dic-24'!$H:$H,0)-SUM($P133:Z133)</f>
        <v>0</v>
      </c>
      <c r="AB133" s="54">
        <f>+_xlfn.XLOOKUP($B133,'[2]Ene-25'!$C:$C,'[2]Ene-25'!$H:$H,0)</f>
        <v>0</v>
      </c>
      <c r="AC133" s="54">
        <f>+IF(AC$7&lt;=$B$7,_xlfn.XLOOKUP($B133,'[2]Feb-25'!$C:$C,'[2]Feb-25'!$H:$H,0)-SUM($AB133:AB133),0)</f>
        <v>0</v>
      </c>
      <c r="AD133" s="54">
        <f>+IF(AD$7&lt;=$B$7,_xlfn.XLOOKUP($B133,'[2]Mar-25'!$C:$C,'[2]Mar-25'!$H:$H,0)-SUM($AB133:AC133),0)</f>
        <v>0</v>
      </c>
      <c r="AE133" s="54">
        <f>+IF(AE$7&lt;=$B$7,_xlfn.XLOOKUP($B133,'[2]Abr-25'!$C:$C,'[2]Abr-25'!$H:$H,0)-SUM($AB133:AD133),0)</f>
        <v>0</v>
      </c>
      <c r="AF133" s="54">
        <f>+IF(AF$7&lt;=$B$7,_xlfn.XLOOKUP($B133,'[2]May-25'!$C:$C,'[2]May-25'!$H:$H,0)-SUM($AB133:AE133),0)</f>
        <v>0</v>
      </c>
      <c r="AG133" s="54">
        <f>+IF(AG$7&lt;=$B$7,_xlfn.XLOOKUP($B133,'[2]Jun-25'!$C:$C,'[2]Jun-25'!$H:$H,0)-SUM($AB133:AF133),0)</f>
        <v>67184</v>
      </c>
      <c r="AH133" s="54">
        <f>+IF(AH$7&lt;=$B$7,_xlfn.XLOOKUP($B133,'[2]Jul-25'!$C:$C,'[2]Jul-25'!$H:$H,0)-SUM($AB133:AG133),0)</f>
        <v>0</v>
      </c>
      <c r="AI133" s="54">
        <f>+IF(AI$7&lt;=$B$7,_xlfn.XLOOKUP($B133,'[2]Ago-25'!$C:$C,'[2]Ago-25'!$H:$H,0)-SUM($AB133:AH133),0)</f>
        <v>0</v>
      </c>
      <c r="AJ133" s="54">
        <f>+IF(AJ$7&lt;=$B$7,_xlfn.XLOOKUP($B133,'[2]Sep-25'!$C:$C,'[2]Sep-25'!$H:$H,0)-SUM($AB133:AI133),0)</f>
        <v>0</v>
      </c>
      <c r="AK133" s="54">
        <f>+IF(AK$7&lt;=$B$7,_xlfn.XLOOKUP($B133,'[2]Oct-25'!$C:$C,'[2]Oct-25'!$H:$H,0)-SUM($AB133:AJ133),0)</f>
        <v>0</v>
      </c>
      <c r="AL133" s="54">
        <f>+IF(AL$7&lt;=$B$7,_xlfn.XLOOKUP($B133,'[2]Nov-25'!$C:$C,'[2]Nov-25'!$H:$H,0)-SUM($AB133:AK133),0)</f>
        <v>0</v>
      </c>
      <c r="AM133" s="54">
        <f>+IF(AM$7&lt;=$B$7,_xlfn.XLOOKUP($B133,'[2]Dic-25'!$C:$C,'[2]Dic-25'!$H:$H,0)-SUM($AB133:AL133),0)</f>
        <v>0</v>
      </c>
      <c r="AQ133" s="54">
        <f t="shared" si="103"/>
        <v>0</v>
      </c>
      <c r="AR133" s="54">
        <f t="shared" si="103"/>
        <v>0</v>
      </c>
      <c r="AS133" s="54">
        <f t="shared" si="103"/>
        <v>0</v>
      </c>
      <c r="AT133" s="54">
        <f t="shared" si="103"/>
        <v>0</v>
      </c>
      <c r="AU133" s="54">
        <f t="shared" si="103"/>
        <v>0</v>
      </c>
      <c r="AV133" s="54">
        <f t="shared" si="103"/>
        <v>67184</v>
      </c>
      <c r="AW133" s="54">
        <f t="shared" si="103"/>
        <v>0</v>
      </c>
      <c r="AX133" s="54">
        <f t="shared" si="103"/>
        <v>0</v>
      </c>
      <c r="AY133" s="54">
        <f t="shared" si="103"/>
        <v>0</v>
      </c>
      <c r="AZ133" s="54">
        <f t="shared" si="103"/>
        <v>0</v>
      </c>
      <c r="BA133" s="54">
        <f t="shared" si="103"/>
        <v>0</v>
      </c>
      <c r="BB133" s="54">
        <f t="shared" si="103"/>
        <v>0</v>
      </c>
    </row>
    <row r="134" spans="2:54" hidden="1" outlineLevel="1" x14ac:dyDescent="0.3">
      <c r="B134" s="18" t="s">
        <v>616</v>
      </c>
      <c r="C134" s="18" t="s">
        <v>617</v>
      </c>
      <c r="D134" s="54">
        <f>+_xlfn.XLOOKUP($B134,'[2]Ene-23'!$C:$C,'[2]Ene-23'!$H:$H,0)</f>
        <v>0</v>
      </c>
      <c r="E134" s="54">
        <f>+_xlfn.XLOOKUP($B134,'[2]Feb-23'!$C:$C,'[2]Feb-23'!$H:$H,0)-SUM($D134:D134)</f>
        <v>0</v>
      </c>
      <c r="F134" s="54">
        <f>+_xlfn.XLOOKUP($B134,'[2]Mar-23'!$C:$C,'[2]Mar-23'!$H:$H,0)-SUM($D134:E134)</f>
        <v>0</v>
      </c>
      <c r="G134" s="54">
        <f>+_xlfn.XLOOKUP($B134,'[2]Abr-23'!$C:$C,'[2]Abr-23'!$H:$H,0)-SUM($D134:F134)</f>
        <v>0</v>
      </c>
      <c r="H134" s="54">
        <f>+_xlfn.XLOOKUP($B134,'[2]May-23'!$C:$C,'[2]May-23'!$H:$H,0)-SUM($D134:G134)</f>
        <v>0</v>
      </c>
      <c r="I134" s="54">
        <f>+_xlfn.XLOOKUP($B134,'[2]Jun-23'!$C:$C,'[2]Jun-23'!$H:$H,0)-SUM($D134:H134)</f>
        <v>0</v>
      </c>
      <c r="J134" s="54">
        <f>+_xlfn.XLOOKUP($B134,'[2]Jul-23'!$C:$C,'[2]Jul-23'!$H:$H,0)-SUM($D134:I134)</f>
        <v>0</v>
      </c>
      <c r="K134" s="54">
        <f>+_xlfn.XLOOKUP($B134,'[2]Ago-23'!$C:$C,'[2]Ago-23'!$H:$H,0)-SUM($D134:J134)</f>
        <v>0</v>
      </c>
      <c r="L134" s="54">
        <f>+_xlfn.XLOOKUP($B134,'[2]Sep-23'!$C:$C,'[2]Sep-23'!$H:$H,0)-SUM($D134:K134)</f>
        <v>0</v>
      </c>
      <c r="M134" s="54">
        <f>+_xlfn.XLOOKUP($B134,'[2]Oct-23'!$C:$C,'[2]Oct-23'!$H:$H,0)-SUM($D134:L134)</f>
        <v>0</v>
      </c>
      <c r="N134" s="54">
        <f>+_xlfn.XLOOKUP($B134,'[2]Nov-23'!$C:$C,'[2]Nov-23'!$H:$H,0)-SUM($D134:M134)</f>
        <v>0</v>
      </c>
      <c r="O134" s="54">
        <f>+_xlfn.XLOOKUP($B134,'[2]Dic-23'!$C:$C,'[2]Dic-23'!$H:$H,0)-SUM($D134:N134)</f>
        <v>0</v>
      </c>
      <c r="P134" s="54">
        <f>+_xlfn.XLOOKUP($B134,'[2]Ene-24'!$C:$C,'[2]Ene-24'!$H:$H,0)</f>
        <v>0</v>
      </c>
      <c r="Q134" s="54">
        <f>+_xlfn.XLOOKUP($B134,'[2]Feb-24'!$C:$C,'[2]Feb-24'!$H:$H,0)-SUM($P134:P134)</f>
        <v>0</v>
      </c>
      <c r="R134" s="54">
        <f>+_xlfn.XLOOKUP($B134,'[2]Mar-24'!$C:$C,'[2]Mar-24'!$H:$H,0)-SUM($P134:Q134)</f>
        <v>0</v>
      </c>
      <c r="S134" s="54">
        <f>+_xlfn.XLOOKUP($B134,'[2]Abr-24'!$C:$C,'[2]Abr-24'!$H:$H,0)-SUM($P134:R134)</f>
        <v>0</v>
      </c>
      <c r="T134" s="54">
        <f>+_xlfn.XLOOKUP($B134,'[2]May-24'!$C:$C,'[2]May-24'!$H:$H,0)-SUM($P134:S134)</f>
        <v>0</v>
      </c>
      <c r="U134" s="54">
        <f>+_xlfn.XLOOKUP($B134,'[2]Jun-24'!$C:$C,'[2]Jun-24'!$H:$H,0)-SUM($P134:T134)</f>
        <v>0</v>
      </c>
      <c r="V134" s="54">
        <f>+_xlfn.XLOOKUP($B134,'[2]Jul-24'!$C:$C,'[2]Jul-24'!$H:$H,0)-SUM($P134:U134)</f>
        <v>0</v>
      </c>
      <c r="W134" s="54">
        <f>+_xlfn.XLOOKUP($B134,'[2]Ago-24'!$C:$C,'[2]Ago-24'!$H:$H,0)-SUM($P134:V134)</f>
        <v>0</v>
      </c>
      <c r="X134" s="54">
        <f>+_xlfn.XLOOKUP($B134,'[2]Sep-24'!$C:$C,'[2]Sep-24'!$H:$H,0)-SUM($P134:W134)</f>
        <v>0</v>
      </c>
      <c r="Y134" s="54">
        <f>+_xlfn.XLOOKUP($B134,'[2]Oct-24'!$C:$C,'[2]Oct-24'!$H:$H,0)-SUM($P134:X134)</f>
        <v>0</v>
      </c>
      <c r="Z134" s="54">
        <f>+_xlfn.XLOOKUP($B134,'[2]Nov-24'!$C:$C,'[2]Nov-24'!$H:$H,0)-SUM($P134:Y134)</f>
        <v>0</v>
      </c>
      <c r="AA134" s="54">
        <f>+_xlfn.XLOOKUP($B134,'[2]Dic-24'!$C:$C,'[2]Dic-24'!$H:$H,0)-SUM($P134:Z134)</f>
        <v>0</v>
      </c>
      <c r="AB134" s="54">
        <f>+_xlfn.XLOOKUP($B134,'[2]Ene-25'!$C:$C,'[2]Ene-25'!$H:$H,0)</f>
        <v>0</v>
      </c>
      <c r="AC134" s="54">
        <f>+IF(AC$7&lt;=$B$7,_xlfn.XLOOKUP($B134,'[2]Feb-25'!$C:$C,'[2]Feb-25'!$H:$H,0)-SUM($AB134:AB134),0)</f>
        <v>0</v>
      </c>
      <c r="AD134" s="54">
        <f>+IF(AD$7&lt;=$B$7,_xlfn.XLOOKUP($B134,'[2]Mar-25'!$C:$C,'[2]Mar-25'!$H:$H,0)-SUM($AB134:AC134),0)</f>
        <v>0</v>
      </c>
      <c r="AE134" s="54">
        <f>+IF(AE$7&lt;=$B$7,_xlfn.XLOOKUP($B134,'[2]Abr-25'!$C:$C,'[2]Abr-25'!$H:$H,0)-SUM($AB134:AD134),0)</f>
        <v>0</v>
      </c>
      <c r="AF134" s="54">
        <f>+IF(AF$7&lt;=$B$7,_xlfn.XLOOKUP($B134,'[2]May-25'!$C:$C,'[2]May-25'!$H:$H,0)-SUM($AB134:AE134),0)</f>
        <v>0</v>
      </c>
      <c r="AG134" s="54">
        <f>+IF(AG$7&lt;=$B$7,_xlfn.XLOOKUP($B134,'[2]Jun-25'!$C:$C,'[2]Jun-25'!$H:$H,0)-SUM($AB134:AF134),0)</f>
        <v>0</v>
      </c>
      <c r="AH134" s="54">
        <f>+IF(AH$7&lt;=$B$7,_xlfn.XLOOKUP($B134,'[2]Jul-25'!$C:$C,'[2]Jul-25'!$H:$H,0)-SUM($AB134:AG134),0)</f>
        <v>0</v>
      </c>
      <c r="AI134" s="54">
        <f>+IF(AI$7&lt;=$B$7,_xlfn.XLOOKUP($B134,'[2]Ago-25'!$C:$C,'[2]Ago-25'!$H:$H,0)-SUM($AB134:AH134),0)</f>
        <v>0</v>
      </c>
      <c r="AJ134" s="54">
        <f>+IF(AJ$7&lt;=$B$7,_xlfn.XLOOKUP($B134,'[2]Sep-25'!$C:$C,'[2]Sep-25'!$H:$H,0)-SUM($AB134:AI134),0)</f>
        <v>0</v>
      </c>
      <c r="AK134" s="54">
        <f>+IF(AK$7&lt;=$B$7,_xlfn.XLOOKUP($B134,'[2]Oct-25'!$C:$C,'[2]Oct-25'!$H:$H,0)-SUM($AB134:AJ134),0)</f>
        <v>0</v>
      </c>
      <c r="AL134" s="54">
        <f>+IF(AL$7&lt;=$B$7,_xlfn.XLOOKUP($B134,'[2]Nov-25'!$C:$C,'[2]Nov-25'!$H:$H,0)-SUM($AB134:AK134),0)</f>
        <v>0</v>
      </c>
      <c r="AM134" s="54">
        <f>+IF(AM$7&lt;=$B$7,_xlfn.XLOOKUP($B134,'[2]Dic-25'!$C:$C,'[2]Dic-25'!$H:$H,0)-SUM($AB134:AL134),0)</f>
        <v>0</v>
      </c>
      <c r="AQ134" s="54">
        <f t="shared" si="103"/>
        <v>0</v>
      </c>
      <c r="AR134" s="54">
        <f t="shared" si="103"/>
        <v>0</v>
      </c>
      <c r="AS134" s="54">
        <f t="shared" si="103"/>
        <v>0</v>
      </c>
      <c r="AT134" s="54">
        <f t="shared" si="103"/>
        <v>0</v>
      </c>
      <c r="AU134" s="54">
        <f t="shared" si="103"/>
        <v>0</v>
      </c>
      <c r="AV134" s="54">
        <f t="shared" si="103"/>
        <v>0</v>
      </c>
      <c r="AW134" s="54">
        <f t="shared" si="103"/>
        <v>0</v>
      </c>
      <c r="AX134" s="54">
        <f t="shared" si="103"/>
        <v>0</v>
      </c>
      <c r="AY134" s="54">
        <f t="shared" si="103"/>
        <v>0</v>
      </c>
      <c r="AZ134" s="54">
        <f t="shared" si="103"/>
        <v>0</v>
      </c>
      <c r="BA134" s="54">
        <f t="shared" si="103"/>
        <v>0</v>
      </c>
      <c r="BB134" s="54">
        <f t="shared" si="103"/>
        <v>0</v>
      </c>
    </row>
    <row r="135" spans="2:54" hidden="1" outlineLevel="1" x14ac:dyDescent="0.3">
      <c r="B135" s="18" t="s">
        <v>195</v>
      </c>
      <c r="C135" s="18" t="s">
        <v>196</v>
      </c>
      <c r="D135" s="54">
        <f>+_xlfn.XLOOKUP($B135,'[2]Ene-23'!$C:$C,'[2]Ene-23'!$H:$H,0)</f>
        <v>0</v>
      </c>
      <c r="E135" s="54">
        <f>+_xlfn.XLOOKUP($B135,'[2]Feb-23'!$C:$C,'[2]Feb-23'!$H:$H,0)-SUM($D135:D135)</f>
        <v>0</v>
      </c>
      <c r="F135" s="54">
        <f>+_xlfn.XLOOKUP($B135,'[2]Mar-23'!$C:$C,'[2]Mar-23'!$H:$H,0)-SUM($D135:E135)</f>
        <v>0</v>
      </c>
      <c r="G135" s="54">
        <f>+_xlfn.XLOOKUP($B135,'[2]Abr-23'!$C:$C,'[2]Abr-23'!$H:$H,0)-SUM($D135:F135)</f>
        <v>0</v>
      </c>
      <c r="H135" s="54">
        <f>+_xlfn.XLOOKUP($B135,'[2]May-23'!$C:$C,'[2]May-23'!$H:$H,0)-SUM($D135:G135)</f>
        <v>0</v>
      </c>
      <c r="I135" s="54">
        <f>+_xlfn.XLOOKUP($B135,'[2]Jun-23'!$C:$C,'[2]Jun-23'!$H:$H,0)-SUM($D135:H135)</f>
        <v>0</v>
      </c>
      <c r="J135" s="54">
        <f>+_xlfn.XLOOKUP($B135,'[2]Jul-23'!$C:$C,'[2]Jul-23'!$H:$H,0)-SUM($D135:I135)</f>
        <v>0</v>
      </c>
      <c r="K135" s="54">
        <f>+_xlfn.XLOOKUP($B135,'[2]Ago-23'!$C:$C,'[2]Ago-23'!$H:$H,0)-SUM($D135:J135)</f>
        <v>0</v>
      </c>
      <c r="L135" s="54">
        <f>+_xlfn.XLOOKUP($B135,'[2]Sep-23'!$C:$C,'[2]Sep-23'!$H:$H,0)-SUM($D135:K135)</f>
        <v>0</v>
      </c>
      <c r="M135" s="54">
        <f>+_xlfn.XLOOKUP($B135,'[2]Oct-23'!$C:$C,'[2]Oct-23'!$H:$H,0)-SUM($D135:L135)</f>
        <v>0</v>
      </c>
      <c r="N135" s="54">
        <f>+_xlfn.XLOOKUP($B135,'[2]Nov-23'!$C:$C,'[2]Nov-23'!$H:$H,0)-SUM($D135:M135)</f>
        <v>0</v>
      </c>
      <c r="O135" s="54">
        <f>+_xlfn.XLOOKUP($B135,'[2]Dic-23'!$C:$C,'[2]Dic-23'!$H:$H,0)-SUM($D135:N135)</f>
        <v>0</v>
      </c>
      <c r="P135" s="54">
        <f>+_xlfn.XLOOKUP($B135,'[2]Ene-24'!$C:$C,'[2]Ene-24'!$H:$H,0)</f>
        <v>0</v>
      </c>
      <c r="Q135" s="54">
        <f>+_xlfn.XLOOKUP($B135,'[2]Feb-24'!$C:$C,'[2]Feb-24'!$H:$H,0)-SUM($P135:P135)</f>
        <v>0</v>
      </c>
      <c r="R135" s="54">
        <f>+_xlfn.XLOOKUP($B135,'[2]Mar-24'!$C:$C,'[2]Mar-24'!$H:$H,0)-SUM($P135:Q135)</f>
        <v>0</v>
      </c>
      <c r="S135" s="54">
        <f>+_xlfn.XLOOKUP($B135,'[2]Abr-24'!$C:$C,'[2]Abr-24'!$H:$H,0)-SUM($P135:R135)</f>
        <v>0</v>
      </c>
      <c r="T135" s="54">
        <f>+_xlfn.XLOOKUP($B135,'[2]May-24'!$C:$C,'[2]May-24'!$H:$H,0)-SUM($P135:S135)</f>
        <v>0</v>
      </c>
      <c r="U135" s="54">
        <f>+_xlfn.XLOOKUP($B135,'[2]Jun-24'!$C:$C,'[2]Jun-24'!$H:$H,0)-SUM($P135:T135)</f>
        <v>0</v>
      </c>
      <c r="V135" s="54">
        <f>+_xlfn.XLOOKUP($B135,'[2]Jul-24'!$C:$C,'[2]Jul-24'!$H:$H,0)-SUM($P135:U135)</f>
        <v>0</v>
      </c>
      <c r="W135" s="54">
        <f>+_xlfn.XLOOKUP($B135,'[2]Ago-24'!$C:$C,'[2]Ago-24'!$H:$H,0)-SUM($P135:V135)</f>
        <v>0</v>
      </c>
      <c r="X135" s="54">
        <f>+_xlfn.XLOOKUP($B135,'[2]Sep-24'!$C:$C,'[2]Sep-24'!$H:$H,0)-SUM($P135:W135)</f>
        <v>0</v>
      </c>
      <c r="Y135" s="54">
        <f>+_xlfn.XLOOKUP($B135,'[2]Oct-24'!$C:$C,'[2]Oct-24'!$H:$H,0)-SUM($P135:X135)</f>
        <v>0</v>
      </c>
      <c r="Z135" s="54">
        <f>+_xlfn.XLOOKUP($B135,'[2]Nov-24'!$C:$C,'[2]Nov-24'!$H:$H,0)-SUM($P135:Y135)</f>
        <v>0</v>
      </c>
      <c r="AA135" s="54">
        <f>+_xlfn.XLOOKUP($B135,'[2]Dic-24'!$C:$C,'[2]Dic-24'!$H:$H,0)-SUM($P135:Z135)</f>
        <v>0</v>
      </c>
      <c r="AB135" s="54">
        <f>+_xlfn.XLOOKUP($B135,'[2]Ene-25'!$C:$C,'[2]Ene-25'!$H:$H,0)</f>
        <v>0</v>
      </c>
      <c r="AC135" s="54">
        <f>+IF(AC$7&lt;=$B$7,_xlfn.XLOOKUP($B135,'[2]Feb-25'!$C:$C,'[2]Feb-25'!$H:$H,0)-SUM($AB135:AB135),0)</f>
        <v>0</v>
      </c>
      <c r="AD135" s="54">
        <f>+IF(AD$7&lt;=$B$7,_xlfn.XLOOKUP($B135,'[2]Mar-25'!$C:$C,'[2]Mar-25'!$H:$H,0)-SUM($AB135:AC135),0)</f>
        <v>0</v>
      </c>
      <c r="AE135" s="54">
        <f>+IF(AE$7&lt;=$B$7,_xlfn.XLOOKUP($B135,'[2]Abr-25'!$C:$C,'[2]Abr-25'!$H:$H,0)-SUM($AB135:AD135),0)</f>
        <v>0</v>
      </c>
      <c r="AF135" s="54">
        <f>+IF(AF$7&lt;=$B$7,_xlfn.XLOOKUP($B135,'[2]May-25'!$C:$C,'[2]May-25'!$H:$H,0)-SUM($AB135:AE135),0)</f>
        <v>0</v>
      </c>
      <c r="AG135" s="54">
        <f>+IF(AG$7&lt;=$B$7,_xlfn.XLOOKUP($B135,'[2]Jun-25'!$C:$C,'[2]Jun-25'!$H:$H,0)-SUM($AB135:AF135),0)</f>
        <v>0</v>
      </c>
      <c r="AH135" s="54">
        <f>+IF(AH$7&lt;=$B$7,_xlfn.XLOOKUP($B135,'[2]Jul-25'!$C:$C,'[2]Jul-25'!$H:$H,0)-SUM($AB135:AG135),0)</f>
        <v>0</v>
      </c>
      <c r="AI135" s="54">
        <f>+IF(AI$7&lt;=$B$7,_xlfn.XLOOKUP($B135,'[2]Ago-25'!$C:$C,'[2]Ago-25'!$H:$H,0)-SUM($AB135:AH135),0)</f>
        <v>0</v>
      </c>
      <c r="AJ135" s="54">
        <f>+IF(AJ$7&lt;=$B$7,_xlfn.XLOOKUP($B135,'[2]Sep-25'!$C:$C,'[2]Sep-25'!$H:$H,0)-SUM($AB135:AI135),0)</f>
        <v>0</v>
      </c>
      <c r="AK135" s="54">
        <f>+IF(AK$7&lt;=$B$7,_xlfn.XLOOKUP($B135,'[2]Oct-25'!$C:$C,'[2]Oct-25'!$H:$H,0)-SUM($AB135:AJ135),0)</f>
        <v>0</v>
      </c>
      <c r="AL135" s="54">
        <f>+IF(AL$7&lt;=$B$7,_xlfn.XLOOKUP($B135,'[2]Nov-25'!$C:$C,'[2]Nov-25'!$H:$H,0)-SUM($AB135:AK135),0)</f>
        <v>0</v>
      </c>
      <c r="AM135" s="54">
        <f>+IF(AM$7&lt;=$B$7,_xlfn.XLOOKUP($B135,'[2]Dic-25'!$C:$C,'[2]Dic-25'!$H:$H,0)-SUM($AB135:AL135),0)</f>
        <v>0</v>
      </c>
      <c r="AQ135" s="54">
        <f t="shared" si="103"/>
        <v>0</v>
      </c>
      <c r="AR135" s="54">
        <f t="shared" si="103"/>
        <v>0</v>
      </c>
      <c r="AS135" s="54">
        <f t="shared" si="103"/>
        <v>0</v>
      </c>
      <c r="AT135" s="54">
        <f t="shared" si="103"/>
        <v>0</v>
      </c>
      <c r="AU135" s="54">
        <f t="shared" si="103"/>
        <v>0</v>
      </c>
      <c r="AV135" s="54">
        <f t="shared" si="103"/>
        <v>0</v>
      </c>
      <c r="AW135" s="54">
        <f t="shared" si="103"/>
        <v>0</v>
      </c>
      <c r="AX135" s="54">
        <f t="shared" si="103"/>
        <v>0</v>
      </c>
      <c r="AY135" s="54">
        <f t="shared" si="103"/>
        <v>0</v>
      </c>
      <c r="AZ135" s="54">
        <f t="shared" si="103"/>
        <v>0</v>
      </c>
      <c r="BA135" s="54">
        <f t="shared" si="103"/>
        <v>0</v>
      </c>
      <c r="BB135" s="54">
        <f t="shared" si="103"/>
        <v>0</v>
      </c>
    </row>
    <row r="136" spans="2:54" hidden="1" outlineLevel="1" x14ac:dyDescent="0.3">
      <c r="B136" s="18" t="s">
        <v>197</v>
      </c>
      <c r="C136" s="18" t="s">
        <v>198</v>
      </c>
      <c r="D136" s="54">
        <f>+_xlfn.XLOOKUP($B136,'[2]Ene-23'!$C:$C,'[2]Ene-23'!$H:$H,0)</f>
        <v>0</v>
      </c>
      <c r="E136" s="54">
        <f>+_xlfn.XLOOKUP($B136,'[2]Feb-23'!$C:$C,'[2]Feb-23'!$H:$H,0)-SUM($D136:D136)</f>
        <v>0</v>
      </c>
      <c r="F136" s="54">
        <f>+_xlfn.XLOOKUP($B136,'[2]Mar-23'!$C:$C,'[2]Mar-23'!$H:$H,0)-SUM($D136:E136)</f>
        <v>0</v>
      </c>
      <c r="G136" s="54">
        <f>+_xlfn.XLOOKUP($B136,'[2]Abr-23'!$C:$C,'[2]Abr-23'!$H:$H,0)-SUM($D136:F136)</f>
        <v>0</v>
      </c>
      <c r="H136" s="54">
        <f>+_xlfn.XLOOKUP($B136,'[2]May-23'!$C:$C,'[2]May-23'!$H:$H,0)-SUM($D136:G136)</f>
        <v>0</v>
      </c>
      <c r="I136" s="54">
        <f>+_xlfn.XLOOKUP($B136,'[2]Jun-23'!$C:$C,'[2]Jun-23'!$H:$H,0)-SUM($D136:H136)</f>
        <v>0</v>
      </c>
      <c r="J136" s="54">
        <f>+_xlfn.XLOOKUP($B136,'[2]Jul-23'!$C:$C,'[2]Jul-23'!$H:$H,0)-SUM($D136:I136)</f>
        <v>0</v>
      </c>
      <c r="K136" s="54">
        <f>+_xlfn.XLOOKUP($B136,'[2]Ago-23'!$C:$C,'[2]Ago-23'!$H:$H,0)-SUM($D136:J136)</f>
        <v>0</v>
      </c>
      <c r="L136" s="54">
        <f>+_xlfn.XLOOKUP($B136,'[2]Sep-23'!$C:$C,'[2]Sep-23'!$H:$H,0)-SUM($D136:K136)</f>
        <v>0</v>
      </c>
      <c r="M136" s="54">
        <f>+_xlfn.XLOOKUP($B136,'[2]Oct-23'!$C:$C,'[2]Oct-23'!$H:$H,0)-SUM($D136:L136)</f>
        <v>0</v>
      </c>
      <c r="N136" s="54">
        <f>+_xlfn.XLOOKUP($B136,'[2]Nov-23'!$C:$C,'[2]Nov-23'!$H:$H,0)-SUM($D136:M136)</f>
        <v>0</v>
      </c>
      <c r="O136" s="54">
        <f>+_xlfn.XLOOKUP($B136,'[2]Dic-23'!$C:$C,'[2]Dic-23'!$H:$H,0)-SUM($D136:N136)</f>
        <v>0</v>
      </c>
      <c r="P136" s="54">
        <f>+_xlfn.XLOOKUP($B136,'[2]Ene-24'!$C:$C,'[2]Ene-24'!$H:$H,0)</f>
        <v>0</v>
      </c>
      <c r="Q136" s="54">
        <f>+_xlfn.XLOOKUP($B136,'[2]Feb-24'!$C:$C,'[2]Feb-24'!$H:$H,0)-SUM($P136:P136)</f>
        <v>0</v>
      </c>
      <c r="R136" s="54">
        <f>+_xlfn.XLOOKUP($B136,'[2]Mar-24'!$C:$C,'[2]Mar-24'!$H:$H,0)-SUM($P136:Q136)</f>
        <v>0</v>
      </c>
      <c r="S136" s="54">
        <f>+_xlfn.XLOOKUP($B136,'[2]Abr-24'!$C:$C,'[2]Abr-24'!$H:$H,0)-SUM($P136:R136)</f>
        <v>0</v>
      </c>
      <c r="T136" s="54">
        <f>+_xlfn.XLOOKUP($B136,'[2]May-24'!$C:$C,'[2]May-24'!$H:$H,0)-SUM($P136:S136)</f>
        <v>0</v>
      </c>
      <c r="U136" s="54">
        <f>+_xlfn.XLOOKUP($B136,'[2]Jun-24'!$C:$C,'[2]Jun-24'!$H:$H,0)-SUM($P136:T136)</f>
        <v>0</v>
      </c>
      <c r="V136" s="54">
        <f>+_xlfn.XLOOKUP($B136,'[2]Jul-24'!$C:$C,'[2]Jul-24'!$H:$H,0)-SUM($P136:U136)</f>
        <v>0</v>
      </c>
      <c r="W136" s="54">
        <f>+_xlfn.XLOOKUP($B136,'[2]Ago-24'!$C:$C,'[2]Ago-24'!$H:$H,0)-SUM($P136:V136)</f>
        <v>0</v>
      </c>
      <c r="X136" s="54">
        <f>+_xlfn.XLOOKUP($B136,'[2]Sep-24'!$C:$C,'[2]Sep-24'!$H:$H,0)-SUM($P136:W136)</f>
        <v>0</v>
      </c>
      <c r="Y136" s="54">
        <f>+_xlfn.XLOOKUP($B136,'[2]Oct-24'!$C:$C,'[2]Oct-24'!$H:$H,0)-SUM($P136:X136)</f>
        <v>0</v>
      </c>
      <c r="Z136" s="54">
        <f>+_xlfn.XLOOKUP($B136,'[2]Nov-24'!$C:$C,'[2]Nov-24'!$H:$H,0)-SUM($P136:Y136)</f>
        <v>0</v>
      </c>
      <c r="AA136" s="54">
        <f>+_xlfn.XLOOKUP($B136,'[2]Dic-24'!$C:$C,'[2]Dic-24'!$H:$H,0)-SUM($P136:Z136)</f>
        <v>0</v>
      </c>
      <c r="AB136" s="54">
        <f>+_xlfn.XLOOKUP($B136,'[2]Ene-25'!$C:$C,'[2]Ene-25'!$H:$H,0)</f>
        <v>0</v>
      </c>
      <c r="AC136" s="54">
        <f>+IF(AC$7&lt;=$B$7,_xlfn.XLOOKUP($B136,'[2]Feb-25'!$C:$C,'[2]Feb-25'!$H:$H,0)-SUM($AB136:AB136),0)</f>
        <v>0</v>
      </c>
      <c r="AD136" s="54">
        <f>+IF(AD$7&lt;=$B$7,_xlfn.XLOOKUP($B136,'[2]Mar-25'!$C:$C,'[2]Mar-25'!$H:$H,0)-SUM($AB136:AC136),0)</f>
        <v>0</v>
      </c>
      <c r="AE136" s="54">
        <f>+IF(AE$7&lt;=$B$7,_xlfn.XLOOKUP($B136,'[2]Abr-25'!$C:$C,'[2]Abr-25'!$H:$H,0)-SUM($AB136:AD136),0)</f>
        <v>0</v>
      </c>
      <c r="AF136" s="54">
        <f>+IF(AF$7&lt;=$B$7,_xlfn.XLOOKUP($B136,'[2]May-25'!$C:$C,'[2]May-25'!$H:$H,0)-SUM($AB136:AE136),0)</f>
        <v>0</v>
      </c>
      <c r="AG136" s="54">
        <f>+IF(AG$7&lt;=$B$7,_xlfn.XLOOKUP($B136,'[2]Jun-25'!$C:$C,'[2]Jun-25'!$H:$H,0)-SUM($AB136:AF136),0)</f>
        <v>0</v>
      </c>
      <c r="AH136" s="54">
        <f>+IF(AH$7&lt;=$B$7,_xlfn.XLOOKUP($B136,'[2]Jul-25'!$C:$C,'[2]Jul-25'!$H:$H,0)-SUM($AB136:AG136),0)</f>
        <v>0</v>
      </c>
      <c r="AI136" s="54">
        <f>+IF(AI$7&lt;=$B$7,_xlfn.XLOOKUP($B136,'[2]Ago-25'!$C:$C,'[2]Ago-25'!$H:$H,0)-SUM($AB136:AH136),0)</f>
        <v>0</v>
      </c>
      <c r="AJ136" s="54">
        <f>+IF(AJ$7&lt;=$B$7,_xlfn.XLOOKUP($B136,'[2]Sep-25'!$C:$C,'[2]Sep-25'!$H:$H,0)-SUM($AB136:AI136),0)</f>
        <v>0</v>
      </c>
      <c r="AK136" s="54">
        <f>+IF(AK$7&lt;=$B$7,_xlfn.XLOOKUP($B136,'[2]Oct-25'!$C:$C,'[2]Oct-25'!$H:$H,0)-SUM($AB136:AJ136),0)</f>
        <v>0</v>
      </c>
      <c r="AL136" s="54">
        <f>+IF(AL$7&lt;=$B$7,_xlfn.XLOOKUP($B136,'[2]Nov-25'!$C:$C,'[2]Nov-25'!$H:$H,0)-SUM($AB136:AK136),0)</f>
        <v>0</v>
      </c>
      <c r="AM136" s="54">
        <f>+IF(AM$7&lt;=$B$7,_xlfn.XLOOKUP($B136,'[2]Dic-25'!$C:$C,'[2]Dic-25'!$H:$H,0)-SUM($AB136:AL136),0)</f>
        <v>0</v>
      </c>
      <c r="AQ136" s="54">
        <f t="shared" si="103"/>
        <v>0</v>
      </c>
      <c r="AR136" s="54">
        <f t="shared" si="103"/>
        <v>0</v>
      </c>
      <c r="AS136" s="54">
        <f t="shared" si="103"/>
        <v>0</v>
      </c>
      <c r="AT136" s="54">
        <f t="shared" si="103"/>
        <v>0</v>
      </c>
      <c r="AU136" s="54">
        <f t="shared" si="103"/>
        <v>0</v>
      </c>
      <c r="AV136" s="54">
        <f t="shared" si="103"/>
        <v>0</v>
      </c>
      <c r="AW136" s="54">
        <f t="shared" si="103"/>
        <v>0</v>
      </c>
      <c r="AX136" s="54">
        <f t="shared" si="103"/>
        <v>0</v>
      </c>
      <c r="AY136" s="54">
        <f t="shared" si="103"/>
        <v>0</v>
      </c>
      <c r="AZ136" s="54">
        <f t="shared" si="103"/>
        <v>0</v>
      </c>
      <c r="BA136" s="54">
        <f t="shared" si="103"/>
        <v>0</v>
      </c>
      <c r="BB136" s="54">
        <f t="shared" si="103"/>
        <v>0</v>
      </c>
    </row>
    <row r="137" spans="2:54" hidden="1" outlineLevel="1" x14ac:dyDescent="0.3">
      <c r="B137" s="18" t="s">
        <v>199</v>
      </c>
      <c r="C137" s="18" t="s">
        <v>200</v>
      </c>
      <c r="D137" s="54">
        <f>+_xlfn.XLOOKUP($B137,'[2]Ene-23'!$C:$C,'[2]Ene-23'!$H:$H,0)</f>
        <v>0</v>
      </c>
      <c r="E137" s="54">
        <f>+_xlfn.XLOOKUP($B137,'[2]Feb-23'!$C:$C,'[2]Feb-23'!$H:$H,0)-SUM($D137:D137)</f>
        <v>0</v>
      </c>
      <c r="F137" s="54">
        <f>+_xlfn.XLOOKUP($B137,'[2]Mar-23'!$C:$C,'[2]Mar-23'!$H:$H,0)-SUM($D137:E137)</f>
        <v>0</v>
      </c>
      <c r="G137" s="54">
        <f>+_xlfn.XLOOKUP($B137,'[2]Abr-23'!$C:$C,'[2]Abr-23'!$H:$H,0)-SUM($D137:F137)</f>
        <v>0</v>
      </c>
      <c r="H137" s="54">
        <f>+_xlfn.XLOOKUP($B137,'[2]May-23'!$C:$C,'[2]May-23'!$H:$H,0)-SUM($D137:G137)</f>
        <v>0</v>
      </c>
      <c r="I137" s="54">
        <f>+_xlfn.XLOOKUP($B137,'[2]Jun-23'!$C:$C,'[2]Jun-23'!$H:$H,0)-SUM($D137:H137)</f>
        <v>0</v>
      </c>
      <c r="J137" s="54">
        <f>+_xlfn.XLOOKUP($B137,'[2]Jul-23'!$C:$C,'[2]Jul-23'!$H:$H,0)-SUM($D137:I137)</f>
        <v>0</v>
      </c>
      <c r="K137" s="54">
        <f>+_xlfn.XLOOKUP($B137,'[2]Ago-23'!$C:$C,'[2]Ago-23'!$H:$H,0)-SUM($D137:J137)</f>
        <v>0</v>
      </c>
      <c r="L137" s="54">
        <f>+_xlfn.XLOOKUP($B137,'[2]Sep-23'!$C:$C,'[2]Sep-23'!$H:$H,0)-SUM($D137:K137)</f>
        <v>0</v>
      </c>
      <c r="M137" s="54">
        <f>+_xlfn.XLOOKUP($B137,'[2]Oct-23'!$C:$C,'[2]Oct-23'!$H:$H,0)-SUM($D137:L137)</f>
        <v>0</v>
      </c>
      <c r="N137" s="54">
        <f>+_xlfn.XLOOKUP($B137,'[2]Nov-23'!$C:$C,'[2]Nov-23'!$H:$H,0)-SUM($D137:M137)</f>
        <v>0</v>
      </c>
      <c r="O137" s="54">
        <f>+_xlfn.XLOOKUP($B137,'[2]Dic-23'!$C:$C,'[2]Dic-23'!$H:$H,0)-SUM($D137:N137)</f>
        <v>0</v>
      </c>
      <c r="P137" s="54">
        <f>+_xlfn.XLOOKUP($B137,'[2]Ene-24'!$C:$C,'[2]Ene-24'!$H:$H,0)</f>
        <v>0</v>
      </c>
      <c r="Q137" s="54">
        <f>+_xlfn.XLOOKUP($B137,'[2]Feb-24'!$C:$C,'[2]Feb-24'!$H:$H,0)-SUM($P137:P137)</f>
        <v>0</v>
      </c>
      <c r="R137" s="54">
        <f>+_xlfn.XLOOKUP($B137,'[2]Mar-24'!$C:$C,'[2]Mar-24'!$H:$H,0)-SUM($P137:Q137)</f>
        <v>0</v>
      </c>
      <c r="S137" s="54">
        <f>+_xlfn.XLOOKUP($B137,'[2]Abr-24'!$C:$C,'[2]Abr-24'!$H:$H,0)-SUM($P137:R137)</f>
        <v>0</v>
      </c>
      <c r="T137" s="54">
        <f>+_xlfn.XLOOKUP($B137,'[2]May-24'!$C:$C,'[2]May-24'!$H:$H,0)-SUM($P137:S137)</f>
        <v>0</v>
      </c>
      <c r="U137" s="54">
        <f>+_xlfn.XLOOKUP($B137,'[2]Jun-24'!$C:$C,'[2]Jun-24'!$H:$H,0)-SUM($P137:T137)</f>
        <v>0</v>
      </c>
      <c r="V137" s="54">
        <f>+_xlfn.XLOOKUP($B137,'[2]Jul-24'!$C:$C,'[2]Jul-24'!$H:$H,0)-SUM($P137:U137)</f>
        <v>0</v>
      </c>
      <c r="W137" s="54">
        <f>+_xlfn.XLOOKUP($B137,'[2]Ago-24'!$C:$C,'[2]Ago-24'!$H:$H,0)-SUM($P137:V137)</f>
        <v>0</v>
      </c>
      <c r="X137" s="54">
        <f>+_xlfn.XLOOKUP($B137,'[2]Sep-24'!$C:$C,'[2]Sep-24'!$H:$H,0)-SUM($P137:W137)</f>
        <v>0</v>
      </c>
      <c r="Y137" s="54">
        <f>+_xlfn.XLOOKUP($B137,'[2]Oct-24'!$C:$C,'[2]Oct-24'!$H:$H,0)-SUM($P137:X137)</f>
        <v>0</v>
      </c>
      <c r="Z137" s="54">
        <f>+_xlfn.XLOOKUP($B137,'[2]Nov-24'!$C:$C,'[2]Nov-24'!$H:$H,0)-SUM($P137:Y137)</f>
        <v>0</v>
      </c>
      <c r="AA137" s="54">
        <f>+_xlfn.XLOOKUP($B137,'[2]Dic-24'!$C:$C,'[2]Dic-24'!$H:$H,0)-SUM($P137:Z137)</f>
        <v>0</v>
      </c>
      <c r="AB137" s="54">
        <f>+_xlfn.XLOOKUP($B137,'[2]Ene-25'!$C:$C,'[2]Ene-25'!$H:$H,0)</f>
        <v>0</v>
      </c>
      <c r="AC137" s="54">
        <f>+IF(AC$7&lt;=$B$7,_xlfn.XLOOKUP($B137,'[2]Feb-25'!$C:$C,'[2]Feb-25'!$H:$H,0)-SUM($AB137:AB137),0)</f>
        <v>0</v>
      </c>
      <c r="AD137" s="54">
        <f>+IF(AD$7&lt;=$B$7,_xlfn.XLOOKUP($B137,'[2]Mar-25'!$C:$C,'[2]Mar-25'!$H:$H,0)-SUM($AB137:AC137),0)</f>
        <v>0</v>
      </c>
      <c r="AE137" s="54">
        <f>+IF(AE$7&lt;=$B$7,_xlfn.XLOOKUP($B137,'[2]Abr-25'!$C:$C,'[2]Abr-25'!$H:$H,0)-SUM($AB137:AD137),0)</f>
        <v>0</v>
      </c>
      <c r="AF137" s="54">
        <f>+IF(AF$7&lt;=$B$7,_xlfn.XLOOKUP($B137,'[2]May-25'!$C:$C,'[2]May-25'!$H:$H,0)-SUM($AB137:AE137),0)</f>
        <v>0</v>
      </c>
      <c r="AG137" s="54">
        <f>+IF(AG$7&lt;=$B$7,_xlfn.XLOOKUP($B137,'[2]Jun-25'!$C:$C,'[2]Jun-25'!$H:$H,0)-SUM($AB137:AF137),0)</f>
        <v>0</v>
      </c>
      <c r="AH137" s="54">
        <f>+IF(AH$7&lt;=$B$7,_xlfn.XLOOKUP($B137,'[2]Jul-25'!$C:$C,'[2]Jul-25'!$H:$H,0)-SUM($AB137:AG137),0)</f>
        <v>0</v>
      </c>
      <c r="AI137" s="54">
        <f>+IF(AI$7&lt;=$B$7,_xlfn.XLOOKUP($B137,'[2]Ago-25'!$C:$C,'[2]Ago-25'!$H:$H,0)-SUM($AB137:AH137),0)</f>
        <v>0</v>
      </c>
      <c r="AJ137" s="54">
        <f>+IF(AJ$7&lt;=$B$7,_xlfn.XLOOKUP($B137,'[2]Sep-25'!$C:$C,'[2]Sep-25'!$H:$H,0)-SUM($AB137:AI137),0)</f>
        <v>0</v>
      </c>
      <c r="AK137" s="54">
        <f>+IF(AK$7&lt;=$B$7,_xlfn.XLOOKUP($B137,'[2]Oct-25'!$C:$C,'[2]Oct-25'!$H:$H,0)-SUM($AB137:AJ137),0)</f>
        <v>0</v>
      </c>
      <c r="AL137" s="54">
        <f>+IF(AL$7&lt;=$B$7,_xlfn.XLOOKUP($B137,'[2]Nov-25'!$C:$C,'[2]Nov-25'!$H:$H,0)-SUM($AB137:AK137),0)</f>
        <v>0</v>
      </c>
      <c r="AM137" s="54">
        <f>+IF(AM$7&lt;=$B$7,_xlfn.XLOOKUP($B137,'[2]Dic-25'!$C:$C,'[2]Dic-25'!$H:$H,0)-SUM($AB137:AL137),0)</f>
        <v>0</v>
      </c>
      <c r="AQ137" s="54">
        <f t="shared" si="103"/>
        <v>0</v>
      </c>
      <c r="AR137" s="54">
        <f t="shared" si="103"/>
        <v>0</v>
      </c>
      <c r="AS137" s="54">
        <f t="shared" si="103"/>
        <v>0</v>
      </c>
      <c r="AT137" s="54">
        <f t="shared" si="103"/>
        <v>0</v>
      </c>
      <c r="AU137" s="54">
        <f t="shared" si="103"/>
        <v>0</v>
      </c>
      <c r="AV137" s="54">
        <f t="shared" si="103"/>
        <v>0</v>
      </c>
      <c r="AW137" s="54">
        <f t="shared" si="103"/>
        <v>0</v>
      </c>
      <c r="AX137" s="54">
        <f t="shared" si="103"/>
        <v>0</v>
      </c>
      <c r="AY137" s="54">
        <f t="shared" si="103"/>
        <v>0</v>
      </c>
      <c r="AZ137" s="54">
        <f t="shared" si="103"/>
        <v>0</v>
      </c>
      <c r="BA137" s="54">
        <f t="shared" si="103"/>
        <v>0</v>
      </c>
      <c r="BB137" s="54">
        <f t="shared" si="103"/>
        <v>0</v>
      </c>
    </row>
    <row r="138" spans="2:54" hidden="1" outlineLevel="1" x14ac:dyDescent="0.3">
      <c r="B138" s="18" t="s">
        <v>201</v>
      </c>
      <c r="C138" s="18" t="s">
        <v>202</v>
      </c>
      <c r="D138" s="54">
        <f>+_xlfn.XLOOKUP($B138,'[2]Ene-23'!$C:$C,'[2]Ene-23'!$H:$H,0)</f>
        <v>0</v>
      </c>
      <c r="E138" s="54">
        <f>+_xlfn.XLOOKUP($B138,'[2]Feb-23'!$C:$C,'[2]Feb-23'!$H:$H,0)-SUM($D138:D138)</f>
        <v>0</v>
      </c>
      <c r="F138" s="54">
        <f>+_xlfn.XLOOKUP($B138,'[2]Mar-23'!$C:$C,'[2]Mar-23'!$H:$H,0)-SUM($D138:E138)</f>
        <v>0</v>
      </c>
      <c r="G138" s="54">
        <f>+_xlfn.XLOOKUP($B138,'[2]Abr-23'!$C:$C,'[2]Abr-23'!$H:$H,0)-SUM($D138:F138)</f>
        <v>0</v>
      </c>
      <c r="H138" s="54">
        <f>+_xlfn.XLOOKUP($B138,'[2]May-23'!$C:$C,'[2]May-23'!$H:$H,0)-SUM($D138:G138)</f>
        <v>0</v>
      </c>
      <c r="I138" s="54">
        <f>+_xlfn.XLOOKUP($B138,'[2]Jun-23'!$C:$C,'[2]Jun-23'!$H:$H,0)-SUM($D138:H138)</f>
        <v>0</v>
      </c>
      <c r="J138" s="54">
        <f>+_xlfn.XLOOKUP($B138,'[2]Jul-23'!$C:$C,'[2]Jul-23'!$H:$H,0)-SUM($D138:I138)</f>
        <v>0</v>
      </c>
      <c r="K138" s="54">
        <f>+_xlfn.XLOOKUP($B138,'[2]Ago-23'!$C:$C,'[2]Ago-23'!$H:$H,0)-SUM($D138:J138)</f>
        <v>0</v>
      </c>
      <c r="L138" s="54">
        <f>+_xlfn.XLOOKUP($B138,'[2]Sep-23'!$C:$C,'[2]Sep-23'!$H:$H,0)-SUM($D138:K138)</f>
        <v>0</v>
      </c>
      <c r="M138" s="54">
        <f>+_xlfn.XLOOKUP($B138,'[2]Oct-23'!$C:$C,'[2]Oct-23'!$H:$H,0)-SUM($D138:L138)</f>
        <v>0</v>
      </c>
      <c r="N138" s="54">
        <f>+_xlfn.XLOOKUP($B138,'[2]Nov-23'!$C:$C,'[2]Nov-23'!$H:$H,0)-SUM($D138:M138)</f>
        <v>0</v>
      </c>
      <c r="O138" s="54">
        <f>+_xlfn.XLOOKUP($B138,'[2]Dic-23'!$C:$C,'[2]Dic-23'!$H:$H,0)-SUM($D138:N138)</f>
        <v>0</v>
      </c>
      <c r="P138" s="54">
        <f>+_xlfn.XLOOKUP($B138,'[2]Ene-24'!$C:$C,'[2]Ene-24'!$H:$H,0)</f>
        <v>0</v>
      </c>
      <c r="Q138" s="54">
        <f>+_xlfn.XLOOKUP($B138,'[2]Feb-24'!$C:$C,'[2]Feb-24'!$H:$H,0)-SUM($P138:P138)</f>
        <v>0</v>
      </c>
      <c r="R138" s="54">
        <f>+_xlfn.XLOOKUP($B138,'[2]Mar-24'!$C:$C,'[2]Mar-24'!$H:$H,0)-SUM($P138:Q138)</f>
        <v>0</v>
      </c>
      <c r="S138" s="54">
        <f>+_xlfn.XLOOKUP($B138,'[2]Abr-24'!$C:$C,'[2]Abr-24'!$H:$H,0)-SUM($P138:R138)</f>
        <v>0</v>
      </c>
      <c r="T138" s="54">
        <f>+_xlfn.XLOOKUP($B138,'[2]May-24'!$C:$C,'[2]May-24'!$H:$H,0)-SUM($P138:S138)</f>
        <v>0</v>
      </c>
      <c r="U138" s="54">
        <f>+_xlfn.XLOOKUP($B138,'[2]Jun-24'!$C:$C,'[2]Jun-24'!$H:$H,0)-SUM($P138:T138)</f>
        <v>0</v>
      </c>
      <c r="V138" s="54">
        <f>+_xlfn.XLOOKUP($B138,'[2]Jul-24'!$C:$C,'[2]Jul-24'!$H:$H,0)-SUM($P138:U138)</f>
        <v>0</v>
      </c>
      <c r="W138" s="54">
        <f>+_xlfn.XLOOKUP($B138,'[2]Ago-24'!$C:$C,'[2]Ago-24'!$H:$H,0)-SUM($P138:V138)</f>
        <v>0</v>
      </c>
      <c r="X138" s="54">
        <f>+_xlfn.XLOOKUP($B138,'[2]Sep-24'!$C:$C,'[2]Sep-24'!$H:$H,0)-SUM($P138:W138)</f>
        <v>0</v>
      </c>
      <c r="Y138" s="54">
        <f>+_xlfn.XLOOKUP($B138,'[2]Oct-24'!$C:$C,'[2]Oct-24'!$H:$H,0)-SUM($P138:X138)</f>
        <v>0</v>
      </c>
      <c r="Z138" s="54">
        <f>+_xlfn.XLOOKUP($B138,'[2]Nov-24'!$C:$C,'[2]Nov-24'!$H:$H,0)-SUM($P138:Y138)</f>
        <v>0</v>
      </c>
      <c r="AA138" s="54">
        <f>+_xlfn.XLOOKUP($B138,'[2]Dic-24'!$C:$C,'[2]Dic-24'!$H:$H,0)-SUM($P138:Z138)</f>
        <v>0</v>
      </c>
      <c r="AB138" s="54">
        <f>+_xlfn.XLOOKUP($B138,'[2]Ene-25'!$C:$C,'[2]Ene-25'!$H:$H,0)</f>
        <v>0</v>
      </c>
      <c r="AC138" s="54">
        <f>+IF(AC$7&lt;=$B$7,_xlfn.XLOOKUP($B138,'[2]Feb-25'!$C:$C,'[2]Feb-25'!$H:$H,0)-SUM($AB138:AB138),0)</f>
        <v>0</v>
      </c>
      <c r="AD138" s="54">
        <f>+IF(AD$7&lt;=$B$7,_xlfn.XLOOKUP($B138,'[2]Mar-25'!$C:$C,'[2]Mar-25'!$H:$H,0)-SUM($AB138:AC138),0)</f>
        <v>0</v>
      </c>
      <c r="AE138" s="54">
        <f>+IF(AE$7&lt;=$B$7,_xlfn.XLOOKUP($B138,'[2]Abr-25'!$C:$C,'[2]Abr-25'!$H:$H,0)-SUM($AB138:AD138),0)</f>
        <v>0</v>
      </c>
      <c r="AF138" s="54">
        <f>+IF(AF$7&lt;=$B$7,_xlfn.XLOOKUP($B138,'[2]May-25'!$C:$C,'[2]May-25'!$H:$H,0)-SUM($AB138:AE138),0)</f>
        <v>0</v>
      </c>
      <c r="AG138" s="54">
        <f>+IF(AG$7&lt;=$B$7,_xlfn.XLOOKUP($B138,'[2]Jun-25'!$C:$C,'[2]Jun-25'!$H:$H,0)-SUM($AB138:AF138),0)</f>
        <v>0</v>
      </c>
      <c r="AH138" s="54">
        <f>+IF(AH$7&lt;=$B$7,_xlfn.XLOOKUP($B138,'[2]Jul-25'!$C:$C,'[2]Jul-25'!$H:$H,0)-SUM($AB138:AG138),0)</f>
        <v>0</v>
      </c>
      <c r="AI138" s="54">
        <f>+IF(AI$7&lt;=$B$7,_xlfn.XLOOKUP($B138,'[2]Ago-25'!$C:$C,'[2]Ago-25'!$H:$H,0)-SUM($AB138:AH138),0)</f>
        <v>0</v>
      </c>
      <c r="AJ138" s="54">
        <f>+IF(AJ$7&lt;=$B$7,_xlfn.XLOOKUP($B138,'[2]Sep-25'!$C:$C,'[2]Sep-25'!$H:$H,0)-SUM($AB138:AI138),0)</f>
        <v>0</v>
      </c>
      <c r="AK138" s="54">
        <f>+IF(AK$7&lt;=$B$7,_xlfn.XLOOKUP($B138,'[2]Oct-25'!$C:$C,'[2]Oct-25'!$H:$H,0)-SUM($AB138:AJ138),0)</f>
        <v>0</v>
      </c>
      <c r="AL138" s="54">
        <f>+IF(AL$7&lt;=$B$7,_xlfn.XLOOKUP($B138,'[2]Nov-25'!$C:$C,'[2]Nov-25'!$H:$H,0)-SUM($AB138:AK138),0)</f>
        <v>0</v>
      </c>
      <c r="AM138" s="54">
        <f>+IF(AM$7&lt;=$B$7,_xlfn.XLOOKUP($B138,'[2]Dic-25'!$C:$C,'[2]Dic-25'!$H:$H,0)-SUM($AB138:AL138),0)</f>
        <v>0</v>
      </c>
      <c r="AQ138" s="54">
        <f t="shared" si="103"/>
        <v>0</v>
      </c>
      <c r="AR138" s="54">
        <f t="shared" si="103"/>
        <v>0</v>
      </c>
      <c r="AS138" s="54">
        <f t="shared" si="103"/>
        <v>0</v>
      </c>
      <c r="AT138" s="54">
        <f t="shared" si="103"/>
        <v>0</v>
      </c>
      <c r="AU138" s="54">
        <f t="shared" si="103"/>
        <v>0</v>
      </c>
      <c r="AV138" s="54">
        <f t="shared" si="103"/>
        <v>0</v>
      </c>
      <c r="AW138" s="54">
        <f t="shared" si="103"/>
        <v>0</v>
      </c>
      <c r="AX138" s="54">
        <f t="shared" si="103"/>
        <v>0</v>
      </c>
      <c r="AY138" s="54">
        <f t="shared" si="103"/>
        <v>0</v>
      </c>
      <c r="AZ138" s="54">
        <f t="shared" si="103"/>
        <v>0</v>
      </c>
      <c r="BA138" s="54">
        <f t="shared" si="103"/>
        <v>0</v>
      </c>
      <c r="BB138" s="54">
        <f t="shared" si="103"/>
        <v>0</v>
      </c>
    </row>
    <row r="139" spans="2:54" hidden="1" outlineLevel="1" x14ac:dyDescent="0.3">
      <c r="B139" s="18" t="s">
        <v>203</v>
      </c>
      <c r="C139" s="18" t="s">
        <v>204</v>
      </c>
      <c r="D139" s="54">
        <f>+_xlfn.XLOOKUP($B139,'[2]Ene-23'!$C:$C,'[2]Ene-23'!$H:$H,0)</f>
        <v>0</v>
      </c>
      <c r="E139" s="54">
        <f>+_xlfn.XLOOKUP($B139,'[2]Feb-23'!$C:$C,'[2]Feb-23'!$H:$H,0)-SUM($D139:D139)</f>
        <v>0</v>
      </c>
      <c r="F139" s="54">
        <f>+_xlfn.XLOOKUP($B139,'[2]Mar-23'!$C:$C,'[2]Mar-23'!$H:$H,0)-SUM($D139:E139)</f>
        <v>0</v>
      </c>
      <c r="G139" s="54">
        <f>+_xlfn.XLOOKUP($B139,'[2]Abr-23'!$C:$C,'[2]Abr-23'!$H:$H,0)-SUM($D139:F139)</f>
        <v>0</v>
      </c>
      <c r="H139" s="54">
        <f>+_xlfn.XLOOKUP($B139,'[2]May-23'!$C:$C,'[2]May-23'!$H:$H,0)-SUM($D139:G139)</f>
        <v>0</v>
      </c>
      <c r="I139" s="54">
        <f>+_xlfn.XLOOKUP($B139,'[2]Jun-23'!$C:$C,'[2]Jun-23'!$H:$H,0)-SUM($D139:H139)</f>
        <v>0</v>
      </c>
      <c r="J139" s="54">
        <f>+_xlfn.XLOOKUP($B139,'[2]Jul-23'!$C:$C,'[2]Jul-23'!$H:$H,0)-SUM($D139:I139)</f>
        <v>0</v>
      </c>
      <c r="K139" s="54">
        <f>+_xlfn.XLOOKUP($B139,'[2]Ago-23'!$C:$C,'[2]Ago-23'!$H:$H,0)-SUM($D139:J139)</f>
        <v>0</v>
      </c>
      <c r="L139" s="54">
        <f>+_xlfn.XLOOKUP($B139,'[2]Sep-23'!$C:$C,'[2]Sep-23'!$H:$H,0)-SUM($D139:K139)</f>
        <v>0</v>
      </c>
      <c r="M139" s="54">
        <f>+_xlfn.XLOOKUP($B139,'[2]Oct-23'!$C:$C,'[2]Oct-23'!$H:$H,0)-SUM($D139:L139)</f>
        <v>0</v>
      </c>
      <c r="N139" s="54">
        <f>+_xlfn.XLOOKUP($B139,'[2]Nov-23'!$C:$C,'[2]Nov-23'!$H:$H,0)-SUM($D139:M139)</f>
        <v>0</v>
      </c>
      <c r="O139" s="54">
        <f>+_xlfn.XLOOKUP($B139,'[2]Dic-23'!$C:$C,'[2]Dic-23'!$H:$H,0)-SUM($D139:N139)</f>
        <v>0</v>
      </c>
      <c r="P139" s="54">
        <f>+_xlfn.XLOOKUP($B139,'[2]Ene-24'!$C:$C,'[2]Ene-24'!$H:$H,0)</f>
        <v>0</v>
      </c>
      <c r="Q139" s="54">
        <f>+_xlfn.XLOOKUP($B139,'[2]Feb-24'!$C:$C,'[2]Feb-24'!$H:$H,0)-SUM($P139:P139)</f>
        <v>0</v>
      </c>
      <c r="R139" s="54">
        <f>+_xlfn.XLOOKUP($B139,'[2]Mar-24'!$C:$C,'[2]Mar-24'!$H:$H,0)-SUM($P139:Q139)</f>
        <v>0</v>
      </c>
      <c r="S139" s="54">
        <f>+_xlfn.XLOOKUP($B139,'[2]Abr-24'!$C:$C,'[2]Abr-24'!$H:$H,0)-SUM($P139:R139)</f>
        <v>0</v>
      </c>
      <c r="T139" s="54">
        <f>+_xlfn.XLOOKUP($B139,'[2]May-24'!$C:$C,'[2]May-24'!$H:$H,0)-SUM($P139:S139)</f>
        <v>0</v>
      </c>
      <c r="U139" s="54">
        <f>+_xlfn.XLOOKUP($B139,'[2]Jun-24'!$C:$C,'[2]Jun-24'!$H:$H,0)-SUM($P139:T139)</f>
        <v>0</v>
      </c>
      <c r="V139" s="54">
        <f>+_xlfn.XLOOKUP($B139,'[2]Jul-24'!$C:$C,'[2]Jul-24'!$H:$H,0)-SUM($P139:U139)</f>
        <v>0</v>
      </c>
      <c r="W139" s="54">
        <f>+_xlfn.XLOOKUP($B139,'[2]Ago-24'!$C:$C,'[2]Ago-24'!$H:$H,0)-SUM($P139:V139)</f>
        <v>0</v>
      </c>
      <c r="X139" s="54">
        <f>+_xlfn.XLOOKUP($B139,'[2]Sep-24'!$C:$C,'[2]Sep-24'!$H:$H,0)-SUM($P139:W139)</f>
        <v>0</v>
      </c>
      <c r="Y139" s="54">
        <f>+_xlfn.XLOOKUP($B139,'[2]Oct-24'!$C:$C,'[2]Oct-24'!$H:$H,0)-SUM($P139:X139)</f>
        <v>0</v>
      </c>
      <c r="Z139" s="54">
        <f>+_xlfn.XLOOKUP($B139,'[2]Nov-24'!$C:$C,'[2]Nov-24'!$H:$H,0)-SUM($P139:Y139)</f>
        <v>0</v>
      </c>
      <c r="AA139" s="54">
        <f>+_xlfn.XLOOKUP($B139,'[2]Dic-24'!$C:$C,'[2]Dic-24'!$H:$H,0)-SUM($P139:Z139)</f>
        <v>0</v>
      </c>
      <c r="AB139" s="54">
        <f>+_xlfn.XLOOKUP($B139,'[2]Ene-25'!$C:$C,'[2]Ene-25'!$H:$H,0)</f>
        <v>0</v>
      </c>
      <c r="AC139" s="54">
        <f>+IF(AC$7&lt;=$B$7,_xlfn.XLOOKUP($B139,'[2]Feb-25'!$C:$C,'[2]Feb-25'!$H:$H,0)-SUM($AB139:AB139),0)</f>
        <v>0</v>
      </c>
      <c r="AD139" s="54">
        <f>+IF(AD$7&lt;=$B$7,_xlfn.XLOOKUP($B139,'[2]Mar-25'!$C:$C,'[2]Mar-25'!$H:$H,0)-SUM($AB139:AC139),0)</f>
        <v>0</v>
      </c>
      <c r="AE139" s="54">
        <f>+IF(AE$7&lt;=$B$7,_xlfn.XLOOKUP($B139,'[2]Abr-25'!$C:$C,'[2]Abr-25'!$H:$H,0)-SUM($AB139:AD139),0)</f>
        <v>0</v>
      </c>
      <c r="AF139" s="54">
        <f>+IF(AF$7&lt;=$B$7,_xlfn.XLOOKUP($B139,'[2]May-25'!$C:$C,'[2]May-25'!$H:$H,0)-SUM($AB139:AE139),0)</f>
        <v>0</v>
      </c>
      <c r="AG139" s="54">
        <f>+IF(AG$7&lt;=$B$7,_xlfn.XLOOKUP($B139,'[2]Jun-25'!$C:$C,'[2]Jun-25'!$H:$H,0)-SUM($AB139:AF139),0)</f>
        <v>0</v>
      </c>
      <c r="AH139" s="54">
        <f>+IF(AH$7&lt;=$B$7,_xlfn.XLOOKUP($B139,'[2]Jul-25'!$C:$C,'[2]Jul-25'!$H:$H,0)-SUM($AB139:AG139),0)</f>
        <v>0</v>
      </c>
      <c r="AI139" s="54">
        <f>+IF(AI$7&lt;=$B$7,_xlfn.XLOOKUP($B139,'[2]Ago-25'!$C:$C,'[2]Ago-25'!$H:$H,0)-SUM($AB139:AH139),0)</f>
        <v>0</v>
      </c>
      <c r="AJ139" s="54">
        <f>+IF(AJ$7&lt;=$B$7,_xlfn.XLOOKUP($B139,'[2]Sep-25'!$C:$C,'[2]Sep-25'!$H:$H,0)-SUM($AB139:AI139),0)</f>
        <v>0</v>
      </c>
      <c r="AK139" s="54">
        <f>+IF(AK$7&lt;=$B$7,_xlfn.XLOOKUP($B139,'[2]Oct-25'!$C:$C,'[2]Oct-25'!$H:$H,0)-SUM($AB139:AJ139),0)</f>
        <v>0</v>
      </c>
      <c r="AL139" s="54">
        <f>+IF(AL$7&lt;=$B$7,_xlfn.XLOOKUP($B139,'[2]Nov-25'!$C:$C,'[2]Nov-25'!$H:$H,0)-SUM($AB139:AK139),0)</f>
        <v>0</v>
      </c>
      <c r="AM139" s="54">
        <f>+IF(AM$7&lt;=$B$7,_xlfn.XLOOKUP($B139,'[2]Dic-25'!$C:$C,'[2]Dic-25'!$H:$H,0)-SUM($AB139:AL139),0)</f>
        <v>0</v>
      </c>
      <c r="AQ139" s="54">
        <f t="shared" ref="AQ139" si="104">+AB139</f>
        <v>0</v>
      </c>
      <c r="AR139" s="54">
        <f t="shared" ref="AR139" si="105">+AC139</f>
        <v>0</v>
      </c>
      <c r="AS139" s="54">
        <f t="shared" ref="AS139" si="106">+AD139</f>
        <v>0</v>
      </c>
      <c r="AT139" s="54">
        <f t="shared" ref="AT139" si="107">+AE139</f>
        <v>0</v>
      </c>
      <c r="AU139" s="54">
        <f t="shared" ref="AU139" si="108">+AF139</f>
        <v>0</v>
      </c>
      <c r="AV139" s="54">
        <f t="shared" ref="AV139" si="109">+AG139</f>
        <v>0</v>
      </c>
      <c r="AW139" s="54">
        <f t="shared" ref="AW139" si="110">+AH139</f>
        <v>0</v>
      </c>
      <c r="AX139" s="54">
        <f t="shared" ref="AX139" si="111">+AI139</f>
        <v>0</v>
      </c>
      <c r="AY139" s="54">
        <f t="shared" ref="AY139" si="112">+AJ139</f>
        <v>0</v>
      </c>
      <c r="AZ139" s="54">
        <f t="shared" ref="AZ139" si="113">+AK139</f>
        <v>0</v>
      </c>
      <c r="BA139" s="54">
        <f t="shared" ref="BA139" si="114">+AL139</f>
        <v>0</v>
      </c>
      <c r="BB139" s="54">
        <f t="shared" ref="BB139" si="115">+AM139</f>
        <v>0</v>
      </c>
    </row>
    <row r="140" spans="2:54" hidden="1" outlineLevel="1" x14ac:dyDescent="0.3">
      <c r="B140" s="18" t="s">
        <v>723</v>
      </c>
      <c r="C140" s="18" t="s">
        <v>724</v>
      </c>
      <c r="D140" s="54">
        <f>+_xlfn.XLOOKUP($B140,'[2]Ene-23'!$C:$C,'[2]Ene-23'!$H:$H,0)</f>
        <v>0</v>
      </c>
      <c r="E140" s="54">
        <f>+_xlfn.XLOOKUP($B140,'[2]Feb-23'!$C:$C,'[2]Feb-23'!$H:$H,0)-SUM($D140:D140)</f>
        <v>0</v>
      </c>
      <c r="F140" s="54">
        <f>+_xlfn.XLOOKUP($B140,'[2]Mar-23'!$C:$C,'[2]Mar-23'!$H:$H,0)-SUM($D140:E140)</f>
        <v>0</v>
      </c>
      <c r="G140" s="54">
        <f>+_xlfn.XLOOKUP($B140,'[2]Abr-23'!$C:$C,'[2]Abr-23'!$H:$H,0)-SUM($D140:F140)</f>
        <v>0</v>
      </c>
      <c r="H140" s="54">
        <f>+_xlfn.XLOOKUP($B140,'[2]May-23'!$C:$C,'[2]May-23'!$H:$H,0)-SUM($D140:G140)</f>
        <v>0</v>
      </c>
      <c r="I140" s="54">
        <f>+_xlfn.XLOOKUP($B140,'[2]Jun-23'!$C:$C,'[2]Jun-23'!$H:$H,0)-SUM($D140:H140)</f>
        <v>0</v>
      </c>
      <c r="J140" s="54">
        <f>+_xlfn.XLOOKUP($B140,'[2]Jul-23'!$C:$C,'[2]Jul-23'!$H:$H,0)-SUM($D140:I140)</f>
        <v>0</v>
      </c>
      <c r="K140" s="54">
        <f>+_xlfn.XLOOKUP($B140,'[2]Ago-23'!$C:$C,'[2]Ago-23'!$H:$H,0)-SUM($D140:J140)</f>
        <v>0</v>
      </c>
      <c r="L140" s="54">
        <f>+_xlfn.XLOOKUP($B140,'[2]Sep-23'!$C:$C,'[2]Sep-23'!$H:$H,0)-SUM($D140:K140)</f>
        <v>0</v>
      </c>
      <c r="M140" s="54">
        <f>+_xlfn.XLOOKUP($B140,'[2]Oct-23'!$C:$C,'[2]Oct-23'!$H:$H,0)-SUM($D140:L140)</f>
        <v>0</v>
      </c>
      <c r="N140" s="54">
        <f>+_xlfn.XLOOKUP($B140,'[2]Nov-23'!$C:$C,'[2]Nov-23'!$H:$H,0)-SUM($D140:M140)</f>
        <v>0</v>
      </c>
      <c r="O140" s="54">
        <f>+_xlfn.XLOOKUP($B140,'[2]Dic-23'!$C:$C,'[2]Dic-23'!$H:$H,0)-SUM($D140:N140)</f>
        <v>0</v>
      </c>
      <c r="P140" s="54">
        <f>+_xlfn.XLOOKUP($B140,'[2]Ene-24'!$C:$C,'[2]Ene-24'!$H:$H,0)</f>
        <v>0</v>
      </c>
      <c r="Q140" s="54">
        <f>+_xlfn.XLOOKUP($B140,'[2]Feb-24'!$C:$C,'[2]Feb-24'!$H:$H,0)-SUM($P140:P140)</f>
        <v>0</v>
      </c>
      <c r="R140" s="54">
        <f>+_xlfn.XLOOKUP($B140,'[2]Mar-24'!$C:$C,'[2]Mar-24'!$H:$H,0)-SUM($P140:Q140)</f>
        <v>0</v>
      </c>
      <c r="S140" s="54">
        <f>+_xlfn.XLOOKUP($B140,'[2]Abr-24'!$C:$C,'[2]Abr-24'!$H:$H,0)-SUM($P140:R140)</f>
        <v>0</v>
      </c>
      <c r="T140" s="54">
        <f>+_xlfn.XLOOKUP($B140,'[2]May-24'!$C:$C,'[2]May-24'!$H:$H,0)-SUM($P140:S140)</f>
        <v>0</v>
      </c>
      <c r="U140" s="54">
        <f>+_xlfn.XLOOKUP($B140,'[2]Jun-24'!$C:$C,'[2]Jun-24'!$H:$H,0)-SUM($P140:T140)</f>
        <v>0</v>
      </c>
      <c r="V140" s="54">
        <f>+_xlfn.XLOOKUP($B140,'[2]Jul-24'!$C:$C,'[2]Jul-24'!$H:$H,0)-SUM($P140:U140)</f>
        <v>0</v>
      </c>
      <c r="W140" s="54">
        <f>+_xlfn.XLOOKUP($B140,'[2]Ago-24'!$C:$C,'[2]Ago-24'!$H:$H,0)-SUM($P140:V140)</f>
        <v>0</v>
      </c>
      <c r="X140" s="54">
        <f>+_xlfn.XLOOKUP($B140,'[2]Sep-24'!$C:$C,'[2]Sep-24'!$H:$H,0)-SUM($P140:W140)</f>
        <v>0</v>
      </c>
      <c r="Y140" s="54">
        <f>+_xlfn.XLOOKUP($B140,'[2]Oct-24'!$C:$C,'[2]Oct-24'!$H:$H,0)-SUM($P140:X140)</f>
        <v>0</v>
      </c>
      <c r="Z140" s="54">
        <f>+_xlfn.XLOOKUP($B140,'[2]Nov-24'!$C:$C,'[2]Nov-24'!$H:$H,0)-SUM($P140:Y140)</f>
        <v>0</v>
      </c>
      <c r="AA140" s="54">
        <f>+_xlfn.XLOOKUP($B140,'[2]Dic-24'!$C:$C,'[2]Dic-24'!$H:$H,0)-SUM($P140:Z140)</f>
        <v>0</v>
      </c>
      <c r="AB140" s="54">
        <f>+_xlfn.XLOOKUP($B140,'[2]Ene-25'!$C:$C,'[2]Ene-25'!$H:$H,0)</f>
        <v>134100</v>
      </c>
      <c r="AC140" s="54">
        <f>+IF(AC$7&lt;=$B$7,_xlfn.XLOOKUP($B140,'[2]Feb-25'!$C:$C,'[2]Feb-25'!$H:$H,0)-SUM($AB140:AB140),0)</f>
        <v>0</v>
      </c>
      <c r="AD140" s="54">
        <f>+IF(AD$7&lt;=$B$7,_xlfn.XLOOKUP($B140,'[2]Mar-25'!$C:$C,'[2]Mar-25'!$H:$H,0)-SUM($AB140:AC140),0)</f>
        <v>0</v>
      </c>
      <c r="AE140" s="54">
        <f>+IF(AE$7&lt;=$B$7,_xlfn.XLOOKUP($B140,'[2]Abr-25'!$C:$C,'[2]Abr-25'!$H:$H,0)-SUM($AB140:AD140),0)</f>
        <v>0</v>
      </c>
      <c r="AF140" s="54">
        <f>+IF(AF$7&lt;=$B$7,_xlfn.XLOOKUP($B140,'[2]May-25'!$C:$C,'[2]May-25'!$H:$H,0)-SUM($AB140:AE140),0)</f>
        <v>0</v>
      </c>
      <c r="AG140" s="54">
        <f>+IF(AG$7&lt;=$B$7,_xlfn.XLOOKUP($B140,'[2]Jun-25'!$C:$C,'[2]Jun-25'!$H:$H,0)-SUM($AB140:AF140),0)</f>
        <v>0</v>
      </c>
      <c r="AH140" s="54">
        <f>+IF(AH$7&lt;=$B$7,_xlfn.XLOOKUP($B140,'[2]Jul-25'!$C:$C,'[2]Jul-25'!$H:$H,0)-SUM($AB140:AG140),0)</f>
        <v>0</v>
      </c>
      <c r="AI140" s="54">
        <f>+IF(AI$7&lt;=$B$7,_xlfn.XLOOKUP($B140,'[2]Ago-25'!$C:$C,'[2]Ago-25'!$H:$H,0)-SUM($AB140:AH140),0)</f>
        <v>0</v>
      </c>
      <c r="AJ140" s="54">
        <f>+IF(AJ$7&lt;=$B$7,_xlfn.XLOOKUP($B140,'[2]Sep-25'!$C:$C,'[2]Sep-25'!$H:$H,0)-SUM($AB140:AI140),0)</f>
        <v>0</v>
      </c>
      <c r="AK140" s="54">
        <f>+IF(AK$7&lt;=$B$7,_xlfn.XLOOKUP($B140,'[2]Oct-25'!$C:$C,'[2]Oct-25'!$H:$H,0)-SUM($AB140:AJ140),0)</f>
        <v>0</v>
      </c>
      <c r="AL140" s="54">
        <f>+IF(AL$7&lt;=$B$7,_xlfn.XLOOKUP($B140,'[2]Nov-25'!$C:$C,'[2]Nov-25'!$H:$H,0)-SUM($AB140:AK140),0)</f>
        <v>0</v>
      </c>
      <c r="AM140" s="54">
        <f>+IF(AM$7&lt;=$B$7,_xlfn.XLOOKUP($B140,'[2]Dic-25'!$C:$C,'[2]Dic-25'!$H:$H,0)-SUM($AB140:AL140),0)</f>
        <v>0</v>
      </c>
      <c r="AQ140" s="54">
        <f t="shared" si="103"/>
        <v>134100</v>
      </c>
      <c r="AR140" s="54">
        <f t="shared" si="103"/>
        <v>0</v>
      </c>
      <c r="AS140" s="54">
        <f t="shared" si="103"/>
        <v>0</v>
      </c>
      <c r="AT140" s="54">
        <f t="shared" si="103"/>
        <v>0</v>
      </c>
      <c r="AU140" s="54">
        <f t="shared" si="103"/>
        <v>0</v>
      </c>
      <c r="AV140" s="54">
        <f t="shared" si="103"/>
        <v>0</v>
      </c>
      <c r="AW140" s="54">
        <f t="shared" si="103"/>
        <v>0</v>
      </c>
      <c r="AX140" s="54">
        <f t="shared" si="103"/>
        <v>0</v>
      </c>
      <c r="AY140" s="54">
        <f t="shared" si="103"/>
        <v>0</v>
      </c>
      <c r="AZ140" s="54">
        <f t="shared" si="103"/>
        <v>0</v>
      </c>
      <c r="BA140" s="54">
        <f t="shared" si="103"/>
        <v>0</v>
      </c>
      <c r="BB140" s="54">
        <f t="shared" si="103"/>
        <v>0</v>
      </c>
    </row>
    <row r="141" spans="2:54" collapsed="1" x14ac:dyDescent="0.3">
      <c r="B141" s="49" t="s">
        <v>205</v>
      </c>
      <c r="C141" s="49" t="s">
        <v>18</v>
      </c>
      <c r="D141" s="50">
        <f>+SUBTOTAL(9,D142:D168)</f>
        <v>14083005</v>
      </c>
      <c r="E141" s="50">
        <f t="shared" ref="E141:AM141" si="116">+SUBTOTAL(9,E142:E168)</f>
        <v>28176038</v>
      </c>
      <c r="F141" s="50">
        <f t="shared" si="116"/>
        <v>27135006</v>
      </c>
      <c r="G141" s="50">
        <f t="shared" si="116"/>
        <v>20414446</v>
      </c>
      <c r="H141" s="50">
        <f t="shared" si="116"/>
        <v>45183223.950000003</v>
      </c>
      <c r="I141" s="50">
        <f t="shared" si="116"/>
        <v>27772304.960000001</v>
      </c>
      <c r="J141" s="50">
        <f t="shared" si="116"/>
        <v>29479101.999999985</v>
      </c>
      <c r="K141" s="50">
        <f t="shared" si="116"/>
        <v>16709636</v>
      </c>
      <c r="L141" s="50">
        <f t="shared" si="116"/>
        <v>162435038.86000001</v>
      </c>
      <c r="M141" s="50">
        <f t="shared" si="116"/>
        <v>55276980.360000014</v>
      </c>
      <c r="N141" s="50">
        <f t="shared" si="116"/>
        <v>74788093</v>
      </c>
      <c r="O141" s="50">
        <f t="shared" si="116"/>
        <v>73036286</v>
      </c>
      <c r="P141" s="50">
        <f t="shared" si="116"/>
        <v>77720626</v>
      </c>
      <c r="Q141" s="50">
        <f t="shared" si="116"/>
        <v>110254063</v>
      </c>
      <c r="R141" s="50">
        <f t="shared" si="116"/>
        <v>235846085.38</v>
      </c>
      <c r="S141" s="50">
        <f t="shared" si="116"/>
        <v>86618816.60999997</v>
      </c>
      <c r="T141" s="50">
        <f t="shared" si="116"/>
        <v>119467033.66</v>
      </c>
      <c r="U141" s="50">
        <f t="shared" si="116"/>
        <v>86115295.520000041</v>
      </c>
      <c r="V141" s="50">
        <f t="shared" si="116"/>
        <v>85918008.090000004</v>
      </c>
      <c r="W141" s="50">
        <f t="shared" si="116"/>
        <v>134487062.30000001</v>
      </c>
      <c r="X141" s="50">
        <f t="shared" si="116"/>
        <v>127410753.85000005</v>
      </c>
      <c r="Y141" s="50">
        <f t="shared" si="116"/>
        <v>81456766.629999965</v>
      </c>
      <c r="Z141" s="50">
        <f t="shared" si="116"/>
        <v>143207754.75999996</v>
      </c>
      <c r="AA141" s="50">
        <f t="shared" si="116"/>
        <v>321932422.29999995</v>
      </c>
      <c r="AB141" s="50">
        <f t="shared" si="116"/>
        <v>102331786.66</v>
      </c>
      <c r="AC141" s="50">
        <f t="shared" si="116"/>
        <v>81966252.929999977</v>
      </c>
      <c r="AD141" s="50">
        <f t="shared" si="116"/>
        <v>125427079.67</v>
      </c>
      <c r="AE141" s="50">
        <f t="shared" si="116"/>
        <v>125210293.36999996</v>
      </c>
      <c r="AF141" s="50">
        <f t="shared" si="116"/>
        <v>168600820.56999999</v>
      </c>
      <c r="AG141" s="50">
        <f t="shared" si="116"/>
        <v>104864424.85999998</v>
      </c>
      <c r="AH141" s="50">
        <f t="shared" si="116"/>
        <v>0</v>
      </c>
      <c r="AI141" s="50">
        <f t="shared" si="116"/>
        <v>0</v>
      </c>
      <c r="AJ141" s="50">
        <f t="shared" si="116"/>
        <v>0</v>
      </c>
      <c r="AK141" s="50">
        <f t="shared" si="116"/>
        <v>0</v>
      </c>
      <c r="AL141" s="50">
        <f t="shared" si="116"/>
        <v>0</v>
      </c>
      <c r="AM141" s="50">
        <f t="shared" si="116"/>
        <v>0</v>
      </c>
      <c r="AQ141" s="50">
        <f t="shared" ref="AQ141:BB141" si="117">+SUBTOTAL(9,AQ142:AQ168)</f>
        <v>102331786.66</v>
      </c>
      <c r="AR141" s="50">
        <f t="shared" si="117"/>
        <v>81966252.929999977</v>
      </c>
      <c r="AS141" s="50">
        <f t="shared" si="117"/>
        <v>125427079.67</v>
      </c>
      <c r="AT141" s="50">
        <f t="shared" si="117"/>
        <v>125210293.36999996</v>
      </c>
      <c r="AU141" s="50">
        <f t="shared" si="117"/>
        <v>168600820.56999999</v>
      </c>
      <c r="AV141" s="50">
        <f t="shared" si="117"/>
        <v>104864424.85999998</v>
      </c>
      <c r="AW141" s="50">
        <f t="shared" si="117"/>
        <v>0</v>
      </c>
      <c r="AX141" s="50">
        <f t="shared" si="117"/>
        <v>0</v>
      </c>
      <c r="AY141" s="50">
        <f t="shared" si="117"/>
        <v>0</v>
      </c>
      <c r="AZ141" s="50">
        <f t="shared" si="117"/>
        <v>0</v>
      </c>
      <c r="BA141" s="50">
        <f t="shared" si="117"/>
        <v>0</v>
      </c>
      <c r="BB141" s="50">
        <f t="shared" si="117"/>
        <v>0</v>
      </c>
    </row>
    <row r="142" spans="2:54" hidden="1" outlineLevel="1" x14ac:dyDescent="0.3">
      <c r="B142" s="18" t="s">
        <v>206</v>
      </c>
      <c r="C142" s="18" t="s">
        <v>207</v>
      </c>
      <c r="D142" s="54">
        <f>+_xlfn.XLOOKUP($B142,'[2]Ene-23'!$C:$C,'[2]Ene-23'!$H:$H,0)</f>
        <v>0</v>
      </c>
      <c r="E142" s="54">
        <f>+_xlfn.XLOOKUP($B142,'[2]Feb-23'!$C:$C,'[2]Feb-23'!$H:$H,0)-SUM($D142:D142)</f>
        <v>0</v>
      </c>
      <c r="F142" s="54">
        <f>+_xlfn.XLOOKUP($B142,'[2]Mar-23'!$C:$C,'[2]Mar-23'!$H:$H,0)-SUM($D142:E142)</f>
        <v>0</v>
      </c>
      <c r="G142" s="54">
        <f>+_xlfn.XLOOKUP($B142,'[2]Abr-23'!$C:$C,'[2]Abr-23'!$H:$H,0)-SUM($D142:F142)</f>
        <v>0</v>
      </c>
      <c r="H142" s="54">
        <f>+_xlfn.XLOOKUP($B142,'[2]May-23'!$C:$C,'[2]May-23'!$H:$H,0)-SUM($D142:G142)</f>
        <v>0</v>
      </c>
      <c r="I142" s="54">
        <f>+_xlfn.XLOOKUP($B142,'[2]Jun-23'!$C:$C,'[2]Jun-23'!$H:$H,0)-SUM($D142:H142)</f>
        <v>0</v>
      </c>
      <c r="J142" s="54">
        <f>+_xlfn.XLOOKUP($B142,'[2]Jul-23'!$C:$C,'[2]Jul-23'!$H:$H,0)-SUM($D142:I142)</f>
        <v>0</v>
      </c>
      <c r="K142" s="54">
        <f>+_xlfn.XLOOKUP($B142,'[2]Ago-23'!$C:$C,'[2]Ago-23'!$H:$H,0)-SUM($D142:J142)</f>
        <v>0</v>
      </c>
      <c r="L142" s="54">
        <f>+_xlfn.XLOOKUP($B142,'[2]Sep-23'!$C:$C,'[2]Sep-23'!$H:$H,0)-SUM($D142:K142)</f>
        <v>0</v>
      </c>
      <c r="M142" s="54">
        <f>+_xlfn.XLOOKUP($B142,'[2]Oct-23'!$C:$C,'[2]Oct-23'!$H:$H,0)-SUM($D142:L142)</f>
        <v>0</v>
      </c>
      <c r="N142" s="54">
        <f>+_xlfn.XLOOKUP($B142,'[2]Nov-23'!$C:$C,'[2]Nov-23'!$H:$H,0)-SUM($D142:M142)</f>
        <v>0</v>
      </c>
      <c r="O142" s="54">
        <f>+_xlfn.XLOOKUP($B142,'[2]Dic-23'!$C:$C,'[2]Dic-23'!$H:$H,0)-SUM($D142:N142)</f>
        <v>0</v>
      </c>
      <c r="P142" s="54">
        <f>+_xlfn.XLOOKUP($B142,'[2]Ene-24'!$C:$C,'[2]Ene-24'!$H:$H,0)</f>
        <v>0</v>
      </c>
      <c r="Q142" s="54">
        <f>+_xlfn.XLOOKUP($B142,'[2]Feb-24'!$C:$C,'[2]Feb-24'!$H:$H,0)-SUM($P142:P142)</f>
        <v>0</v>
      </c>
      <c r="R142" s="54">
        <f>+_xlfn.XLOOKUP($B142,'[2]Mar-24'!$C:$C,'[2]Mar-24'!$H:$H,0)-SUM($P142:Q142)</f>
        <v>0</v>
      </c>
      <c r="S142" s="54">
        <f>+_xlfn.XLOOKUP($B142,'[2]Abr-24'!$C:$C,'[2]Abr-24'!$H:$H,0)-SUM($P142:R142)</f>
        <v>0</v>
      </c>
      <c r="T142" s="54">
        <f>+_xlfn.XLOOKUP($B142,'[2]May-24'!$C:$C,'[2]May-24'!$H:$H,0)-SUM($P142:S142)</f>
        <v>0</v>
      </c>
      <c r="U142" s="54">
        <f>+_xlfn.XLOOKUP($B142,'[2]Jun-24'!$C:$C,'[2]Jun-24'!$H:$H,0)-SUM($P142:T142)</f>
        <v>0</v>
      </c>
      <c r="V142" s="54">
        <f>+_xlfn.XLOOKUP($B142,'[2]Jul-24'!$C:$C,'[2]Jul-24'!$H:$H,0)-SUM($P142:U142)</f>
        <v>0</v>
      </c>
      <c r="W142" s="54">
        <f>+_xlfn.XLOOKUP($B142,'[2]Ago-24'!$C:$C,'[2]Ago-24'!$H:$H,0)-SUM($P142:V142)</f>
        <v>0</v>
      </c>
      <c r="X142" s="54">
        <f>+_xlfn.XLOOKUP($B142,'[2]Sep-24'!$C:$C,'[2]Sep-24'!$H:$H,0)-SUM($P142:W142)</f>
        <v>0</v>
      </c>
      <c r="Y142" s="54">
        <f>+_xlfn.XLOOKUP($B142,'[2]Oct-24'!$C:$C,'[2]Oct-24'!$H:$H,0)-SUM($P142:X142)</f>
        <v>0</v>
      </c>
      <c r="Z142" s="54">
        <f>+_xlfn.XLOOKUP($B142,'[2]Nov-24'!$C:$C,'[2]Nov-24'!$H:$H,0)-SUM($P142:Y142)</f>
        <v>0</v>
      </c>
      <c r="AA142" s="54">
        <f>+_xlfn.XLOOKUP($B142,'[2]Dic-24'!$C:$C,'[2]Dic-24'!$H:$H,0)-SUM($P142:Z142)</f>
        <v>0</v>
      </c>
      <c r="AB142" s="54">
        <f>+_xlfn.XLOOKUP($B142,'[2]Ene-25'!$C:$C,'[2]Ene-25'!$H:$H,0)</f>
        <v>0</v>
      </c>
      <c r="AC142" s="54">
        <f>+IF(AC$7&lt;=$B$7,_xlfn.XLOOKUP($B142,'[2]Feb-25'!$C:$C,'[2]Feb-25'!$H:$H,0)-SUM($AB142:AB142),0)</f>
        <v>400000</v>
      </c>
      <c r="AD142" s="54">
        <f>+IF(AD$7&lt;=$B$7,_xlfn.XLOOKUP($B142,'[2]Mar-25'!$C:$C,'[2]Mar-25'!$H:$H,0)-SUM($AB142:AC142),0)</f>
        <v>4097155</v>
      </c>
      <c r="AE142" s="54">
        <f>+IF(AE$7&lt;=$B$7,_xlfn.XLOOKUP($B142,'[2]Abr-25'!$C:$C,'[2]Abr-25'!$H:$H,0)-SUM($AB142:AD142),0)</f>
        <v>245339</v>
      </c>
      <c r="AF142" s="54">
        <f>+IF(AF$7&lt;=$B$7,_xlfn.XLOOKUP($B142,'[2]May-25'!$C:$C,'[2]May-25'!$H:$H,0)-SUM($AB142:AE142),0)</f>
        <v>245339</v>
      </c>
      <c r="AG142" s="54">
        <f>+IF(AG$7&lt;=$B$7,_xlfn.XLOOKUP($B142,'[2]Jun-25'!$C:$C,'[2]Jun-25'!$H:$H,0)-SUM($AB142:AF142),0)</f>
        <v>245339</v>
      </c>
      <c r="AH142" s="54">
        <f>+IF(AH$7&lt;=$B$7,_xlfn.XLOOKUP($B142,'[2]Jul-25'!$C:$C,'[2]Jul-25'!$H:$H,0)-SUM($AB142:AG142),0)</f>
        <v>0</v>
      </c>
      <c r="AI142" s="54">
        <f>+IF(AI$7&lt;=$B$7,_xlfn.XLOOKUP($B142,'[2]Ago-25'!$C:$C,'[2]Ago-25'!$H:$H,0)-SUM($AB142:AH142),0)</f>
        <v>0</v>
      </c>
      <c r="AJ142" s="54">
        <f>+IF(AJ$7&lt;=$B$7,_xlfn.XLOOKUP($B142,'[2]Sep-25'!$C:$C,'[2]Sep-25'!$H:$H,0)-SUM($AB142:AI142),0)</f>
        <v>0</v>
      </c>
      <c r="AK142" s="54">
        <f>+IF(AK$7&lt;=$B$7,_xlfn.XLOOKUP($B142,'[2]Oct-25'!$C:$C,'[2]Oct-25'!$H:$H,0)-SUM($AB142:AJ142),0)</f>
        <v>0</v>
      </c>
      <c r="AL142" s="54">
        <f>+IF(AL$7&lt;=$B$7,_xlfn.XLOOKUP($B142,'[2]Nov-25'!$C:$C,'[2]Nov-25'!$H:$H,0)-SUM($AB142:AK142),0)</f>
        <v>0</v>
      </c>
      <c r="AM142" s="54">
        <f>+IF(AM$7&lt;=$B$7,_xlfn.XLOOKUP($B142,'[2]Dic-25'!$C:$C,'[2]Dic-25'!$H:$H,0)-SUM($AB142:AL142),0)</f>
        <v>0</v>
      </c>
      <c r="AQ142" s="54">
        <f t="shared" ref="AQ142:BB167" si="118">+AB142</f>
        <v>0</v>
      </c>
      <c r="AR142" s="54">
        <f t="shared" si="118"/>
        <v>400000</v>
      </c>
      <c r="AS142" s="54">
        <f t="shared" si="118"/>
        <v>4097155</v>
      </c>
      <c r="AT142" s="54">
        <f t="shared" si="118"/>
        <v>245339</v>
      </c>
      <c r="AU142" s="54">
        <f t="shared" si="118"/>
        <v>245339</v>
      </c>
      <c r="AV142" s="54">
        <f t="shared" si="118"/>
        <v>245339</v>
      </c>
      <c r="AW142" s="54">
        <f t="shared" si="118"/>
        <v>0</v>
      </c>
      <c r="AX142" s="54">
        <f t="shared" si="118"/>
        <v>0</v>
      </c>
      <c r="AY142" s="54">
        <f t="shared" si="118"/>
        <v>0</v>
      </c>
      <c r="AZ142" s="54">
        <f t="shared" si="118"/>
        <v>0</v>
      </c>
      <c r="BA142" s="54">
        <f t="shared" si="118"/>
        <v>0</v>
      </c>
      <c r="BB142" s="54">
        <f t="shared" si="118"/>
        <v>0</v>
      </c>
    </row>
    <row r="143" spans="2:54" hidden="1" outlineLevel="1" x14ac:dyDescent="0.3">
      <c r="B143" s="18" t="s">
        <v>208</v>
      </c>
      <c r="C143" s="18" t="s">
        <v>209</v>
      </c>
      <c r="D143" s="54">
        <f>+_xlfn.XLOOKUP($B143,'[2]Ene-23'!$C:$C,'[2]Ene-23'!$H:$H,0)</f>
        <v>0</v>
      </c>
      <c r="E143" s="54">
        <f>+_xlfn.XLOOKUP($B143,'[2]Feb-23'!$C:$C,'[2]Feb-23'!$H:$H,0)-SUM($D143:D143)</f>
        <v>0</v>
      </c>
      <c r="F143" s="54">
        <f>+_xlfn.XLOOKUP($B143,'[2]Mar-23'!$C:$C,'[2]Mar-23'!$H:$H,0)-SUM($D143:E143)</f>
        <v>0</v>
      </c>
      <c r="G143" s="54">
        <f>+_xlfn.XLOOKUP($B143,'[2]Abr-23'!$C:$C,'[2]Abr-23'!$H:$H,0)-SUM($D143:F143)</f>
        <v>0</v>
      </c>
      <c r="H143" s="54">
        <f>+_xlfn.XLOOKUP($B143,'[2]May-23'!$C:$C,'[2]May-23'!$H:$H,0)-SUM($D143:G143)</f>
        <v>0</v>
      </c>
      <c r="I143" s="54">
        <f>+_xlfn.XLOOKUP($B143,'[2]Jun-23'!$C:$C,'[2]Jun-23'!$H:$H,0)-SUM($D143:H143)</f>
        <v>0</v>
      </c>
      <c r="J143" s="54">
        <f>+_xlfn.XLOOKUP($B143,'[2]Jul-23'!$C:$C,'[2]Jul-23'!$H:$H,0)-SUM($D143:I143)</f>
        <v>0</v>
      </c>
      <c r="K143" s="54">
        <f>+_xlfn.XLOOKUP($B143,'[2]Ago-23'!$C:$C,'[2]Ago-23'!$H:$H,0)-SUM($D143:J143)</f>
        <v>0</v>
      </c>
      <c r="L143" s="54">
        <f>+_xlfn.XLOOKUP($B143,'[2]Sep-23'!$C:$C,'[2]Sep-23'!$H:$H,0)-SUM($D143:K143)</f>
        <v>0</v>
      </c>
      <c r="M143" s="54">
        <f>+_xlfn.XLOOKUP($B143,'[2]Oct-23'!$C:$C,'[2]Oct-23'!$H:$H,0)-SUM($D143:L143)</f>
        <v>0</v>
      </c>
      <c r="N143" s="54">
        <f>+_xlfn.XLOOKUP($B143,'[2]Nov-23'!$C:$C,'[2]Nov-23'!$H:$H,0)-SUM($D143:M143)</f>
        <v>0</v>
      </c>
      <c r="O143" s="54">
        <f>+_xlfn.XLOOKUP($B143,'[2]Dic-23'!$C:$C,'[2]Dic-23'!$H:$H,0)-SUM($D143:N143)</f>
        <v>0</v>
      </c>
      <c r="P143" s="54">
        <f>+_xlfn.XLOOKUP($B143,'[2]Ene-24'!$C:$C,'[2]Ene-24'!$H:$H,0)</f>
        <v>0</v>
      </c>
      <c r="Q143" s="54">
        <f>+_xlfn.XLOOKUP($B143,'[2]Feb-24'!$C:$C,'[2]Feb-24'!$H:$H,0)-SUM($P143:P143)</f>
        <v>0</v>
      </c>
      <c r="R143" s="54">
        <f>+_xlfn.XLOOKUP($B143,'[2]Mar-24'!$C:$C,'[2]Mar-24'!$H:$H,0)-SUM($P143:Q143)</f>
        <v>0</v>
      </c>
      <c r="S143" s="54">
        <f>+_xlfn.XLOOKUP($B143,'[2]Abr-24'!$C:$C,'[2]Abr-24'!$H:$H,0)-SUM($P143:R143)</f>
        <v>0</v>
      </c>
      <c r="T143" s="54">
        <f>+_xlfn.XLOOKUP($B143,'[2]May-24'!$C:$C,'[2]May-24'!$H:$H,0)-SUM($P143:S143)</f>
        <v>0</v>
      </c>
      <c r="U143" s="54">
        <f>+_xlfn.XLOOKUP($B143,'[2]Jun-24'!$C:$C,'[2]Jun-24'!$H:$H,0)-SUM($P143:T143)</f>
        <v>0</v>
      </c>
      <c r="V143" s="54">
        <f>+_xlfn.XLOOKUP($B143,'[2]Jul-24'!$C:$C,'[2]Jul-24'!$H:$H,0)-SUM($P143:U143)</f>
        <v>0</v>
      </c>
      <c r="W143" s="54">
        <f>+_xlfn.XLOOKUP($B143,'[2]Ago-24'!$C:$C,'[2]Ago-24'!$H:$H,0)-SUM($P143:V143)</f>
        <v>0</v>
      </c>
      <c r="X143" s="54">
        <f>+_xlfn.XLOOKUP($B143,'[2]Sep-24'!$C:$C,'[2]Sep-24'!$H:$H,0)-SUM($P143:W143)</f>
        <v>0</v>
      </c>
      <c r="Y143" s="54">
        <f>+_xlfn.XLOOKUP($B143,'[2]Oct-24'!$C:$C,'[2]Oct-24'!$H:$H,0)-SUM($P143:X143)</f>
        <v>0</v>
      </c>
      <c r="Z143" s="54">
        <f>+_xlfn.XLOOKUP($B143,'[2]Nov-24'!$C:$C,'[2]Nov-24'!$H:$H,0)-SUM($P143:Y143)</f>
        <v>0</v>
      </c>
      <c r="AA143" s="54">
        <f>+_xlfn.XLOOKUP($B143,'[2]Dic-24'!$C:$C,'[2]Dic-24'!$H:$H,0)-SUM($P143:Z143)</f>
        <v>0</v>
      </c>
      <c r="AB143" s="54">
        <f>+_xlfn.XLOOKUP($B143,'[2]Ene-25'!$C:$C,'[2]Ene-25'!$H:$H,0)</f>
        <v>0</v>
      </c>
      <c r="AC143" s="54">
        <f>+IF(AC$7&lt;=$B$7,_xlfn.XLOOKUP($B143,'[2]Feb-25'!$C:$C,'[2]Feb-25'!$H:$H,0)-SUM($AB143:AB143),0)</f>
        <v>0</v>
      </c>
      <c r="AD143" s="54">
        <f>+IF(AD$7&lt;=$B$7,_xlfn.XLOOKUP($B143,'[2]Mar-25'!$C:$C,'[2]Mar-25'!$H:$H,0)-SUM($AB143:AC143),0)</f>
        <v>77846</v>
      </c>
      <c r="AE143" s="54">
        <f>+IF(AE$7&lt;=$B$7,_xlfn.XLOOKUP($B143,'[2]Abr-25'!$C:$C,'[2]Abr-25'!$H:$H,0)-SUM($AB143:AD143),0)</f>
        <v>4661</v>
      </c>
      <c r="AF143" s="54">
        <f>+IF(AF$7&lt;=$B$7,_xlfn.XLOOKUP($B143,'[2]May-25'!$C:$C,'[2]May-25'!$H:$H,0)-SUM($AB143:AE143),0)</f>
        <v>4661</v>
      </c>
      <c r="AG143" s="54">
        <f>+IF(AG$7&lt;=$B$7,_xlfn.XLOOKUP($B143,'[2]Jun-25'!$C:$C,'[2]Jun-25'!$H:$H,0)-SUM($AB143:AF143),0)</f>
        <v>4661</v>
      </c>
      <c r="AH143" s="54">
        <f>+IF(AH$7&lt;=$B$7,_xlfn.XLOOKUP($B143,'[2]Jul-25'!$C:$C,'[2]Jul-25'!$H:$H,0)-SUM($AB143:AG143),0)</f>
        <v>0</v>
      </c>
      <c r="AI143" s="54">
        <f>+IF(AI$7&lt;=$B$7,_xlfn.XLOOKUP($B143,'[2]Ago-25'!$C:$C,'[2]Ago-25'!$H:$H,0)-SUM($AB143:AH143),0)</f>
        <v>0</v>
      </c>
      <c r="AJ143" s="54">
        <f>+IF(AJ$7&lt;=$B$7,_xlfn.XLOOKUP($B143,'[2]Sep-25'!$C:$C,'[2]Sep-25'!$H:$H,0)-SUM($AB143:AI143),0)</f>
        <v>0</v>
      </c>
      <c r="AK143" s="54">
        <f>+IF(AK$7&lt;=$B$7,_xlfn.XLOOKUP($B143,'[2]Oct-25'!$C:$C,'[2]Oct-25'!$H:$H,0)-SUM($AB143:AJ143),0)</f>
        <v>0</v>
      </c>
      <c r="AL143" s="54">
        <f>+IF(AL$7&lt;=$B$7,_xlfn.XLOOKUP($B143,'[2]Nov-25'!$C:$C,'[2]Nov-25'!$H:$H,0)-SUM($AB143:AK143),0)</f>
        <v>0</v>
      </c>
      <c r="AM143" s="54">
        <f>+IF(AM$7&lt;=$B$7,_xlfn.XLOOKUP($B143,'[2]Dic-25'!$C:$C,'[2]Dic-25'!$H:$H,0)-SUM($AB143:AL143),0)</f>
        <v>0</v>
      </c>
      <c r="AQ143" s="54">
        <f t="shared" si="118"/>
        <v>0</v>
      </c>
      <c r="AR143" s="54">
        <f t="shared" si="118"/>
        <v>0</v>
      </c>
      <c r="AS143" s="54">
        <f t="shared" si="118"/>
        <v>77846</v>
      </c>
      <c r="AT143" s="54">
        <f t="shared" si="118"/>
        <v>4661</v>
      </c>
      <c r="AU143" s="54">
        <f t="shared" si="118"/>
        <v>4661</v>
      </c>
      <c r="AV143" s="54">
        <f t="shared" si="118"/>
        <v>4661</v>
      </c>
      <c r="AW143" s="54">
        <f t="shared" si="118"/>
        <v>0</v>
      </c>
      <c r="AX143" s="54">
        <f t="shared" si="118"/>
        <v>0</v>
      </c>
      <c r="AY143" s="54">
        <f t="shared" si="118"/>
        <v>0</v>
      </c>
      <c r="AZ143" s="54">
        <f t="shared" si="118"/>
        <v>0</v>
      </c>
      <c r="BA143" s="54">
        <f t="shared" si="118"/>
        <v>0</v>
      </c>
      <c r="BB143" s="54">
        <f t="shared" si="118"/>
        <v>0</v>
      </c>
    </row>
    <row r="144" spans="2:54" hidden="1" outlineLevel="1" x14ac:dyDescent="0.3">
      <c r="B144" s="18" t="s">
        <v>443</v>
      </c>
      <c r="C144" s="18" t="s">
        <v>444</v>
      </c>
      <c r="D144" s="54">
        <f>+_xlfn.XLOOKUP($B144,'[2]Ene-23'!$C:$C,'[2]Ene-23'!$H:$H,0)</f>
        <v>9534554</v>
      </c>
      <c r="E144" s="54">
        <f>+_xlfn.XLOOKUP($B144,'[2]Feb-23'!$C:$C,'[2]Feb-23'!$H:$H,0)-SUM($D144:D144)</f>
        <v>23339453</v>
      </c>
      <c r="F144" s="54">
        <f>+_xlfn.XLOOKUP($B144,'[2]Mar-23'!$C:$C,'[2]Mar-23'!$H:$H,0)-SUM($D144:E144)</f>
        <v>22045685</v>
      </c>
      <c r="G144" s="54">
        <f>+_xlfn.XLOOKUP($B144,'[2]Abr-23'!$C:$C,'[2]Abr-23'!$H:$H,0)-SUM($D144:F144)</f>
        <v>19106165</v>
      </c>
      <c r="H144" s="54">
        <f>+_xlfn.XLOOKUP($B144,'[2]May-23'!$C:$C,'[2]May-23'!$H:$H,0)-SUM($D144:G144)</f>
        <v>36551744</v>
      </c>
      <c r="I144" s="54">
        <f>+_xlfn.XLOOKUP($B144,'[2]Jun-23'!$C:$C,'[2]Jun-23'!$H:$H,0)-SUM($D144:H144)</f>
        <v>23020920.450000003</v>
      </c>
      <c r="J144" s="54">
        <f>+_xlfn.XLOOKUP($B144,'[2]Jul-23'!$C:$C,'[2]Jul-23'!$H:$H,0)-SUM($D144:I144)</f>
        <v>21344591.999999985</v>
      </c>
      <c r="K144" s="54">
        <f>+_xlfn.XLOOKUP($B144,'[2]Ago-23'!$C:$C,'[2]Ago-23'!$H:$H,0)-SUM($D144:J144)</f>
        <v>11606568</v>
      </c>
      <c r="L144" s="54">
        <f>+_xlfn.XLOOKUP($B144,'[2]Sep-23'!$C:$C,'[2]Sep-23'!$H:$H,0)-SUM($D144:K144)</f>
        <v>119348520.60000002</v>
      </c>
      <c r="M144" s="54">
        <f>+_xlfn.XLOOKUP($B144,'[2]Oct-23'!$C:$C,'[2]Oct-23'!$H:$H,0)-SUM($D144:L144)</f>
        <v>44928041.360000014</v>
      </c>
      <c r="N144" s="54">
        <f>+_xlfn.XLOOKUP($B144,'[2]Nov-23'!$C:$C,'[2]Nov-23'!$H:$H,0)-SUM($D144:M144)</f>
        <v>33382373</v>
      </c>
      <c r="O144" s="54">
        <f>+_xlfn.XLOOKUP($B144,'[2]Dic-23'!$C:$C,'[2]Dic-23'!$H:$H,0)-SUM($D144:N144)</f>
        <v>25709430</v>
      </c>
      <c r="P144" s="54">
        <f>+_xlfn.XLOOKUP($B144,'[2]Ene-24'!$C:$C,'[2]Ene-24'!$H:$H,0)</f>
        <v>28530188</v>
      </c>
      <c r="Q144" s="54">
        <f>+_xlfn.XLOOKUP($B144,'[2]Feb-24'!$C:$C,'[2]Feb-24'!$H:$H,0)-SUM($P144:P144)</f>
        <v>44724358</v>
      </c>
      <c r="R144" s="54">
        <f>+_xlfn.XLOOKUP($B144,'[2]Mar-24'!$C:$C,'[2]Mar-24'!$H:$H,0)-SUM($P144:Q144)</f>
        <v>172489529.53999999</v>
      </c>
      <c r="S144" s="54">
        <f>+_xlfn.XLOOKUP($B144,'[2]Abr-24'!$C:$C,'[2]Abr-24'!$H:$H,0)-SUM($P144:R144)</f>
        <v>25817497.049999982</v>
      </c>
      <c r="T144" s="54">
        <f>+_xlfn.XLOOKUP($B144,'[2]May-24'!$C:$C,'[2]May-24'!$H:$H,0)-SUM($P144:S144)</f>
        <v>53892754.75</v>
      </c>
      <c r="U144" s="54">
        <f>+_xlfn.XLOOKUP($B144,'[2]Jun-24'!$C:$C,'[2]Jun-24'!$H:$H,0)-SUM($P144:T144)</f>
        <v>40790446.640000045</v>
      </c>
      <c r="V144" s="54">
        <f>+_xlfn.XLOOKUP($B144,'[2]Jul-24'!$C:$C,'[2]Jul-24'!$H:$H,0)-SUM($P144:U144)</f>
        <v>58220921.879999995</v>
      </c>
      <c r="W144" s="54">
        <f>+_xlfn.XLOOKUP($B144,'[2]Ago-24'!$C:$C,'[2]Ago-24'!$H:$H,0)-SUM($P144:V144)</f>
        <v>80978273.25999999</v>
      </c>
      <c r="X144" s="54">
        <f>+_xlfn.XLOOKUP($B144,'[2]Sep-24'!$C:$C,'[2]Sep-24'!$H:$H,0)-SUM($P144:W144)</f>
        <v>55263668.950000048</v>
      </c>
      <c r="Y144" s="54">
        <f>+_xlfn.XLOOKUP($B144,'[2]Oct-24'!$C:$C,'[2]Oct-24'!$H:$H,0)-SUM($P144:X144)</f>
        <v>28450155.039999962</v>
      </c>
      <c r="Z144" s="54">
        <f>+_xlfn.XLOOKUP($B144,'[2]Nov-24'!$C:$C,'[2]Nov-24'!$H:$H,0)-SUM($P144:Y144)</f>
        <v>72732657.789999962</v>
      </c>
      <c r="AA144" s="54">
        <f>+_xlfn.XLOOKUP($B144,'[2]Dic-24'!$C:$C,'[2]Dic-24'!$H:$H,0)-SUM($P144:Z144)</f>
        <v>46239671.019999981</v>
      </c>
      <c r="AB144" s="54">
        <f>+_xlfn.XLOOKUP($B144,'[2]Ene-25'!$C:$C,'[2]Ene-25'!$H:$H,0)</f>
        <v>68368005.230000004</v>
      </c>
      <c r="AC144" s="54">
        <f>+IF(AC$7&lt;=$B$7,_xlfn.XLOOKUP($B144,'[2]Feb-25'!$C:$C,'[2]Feb-25'!$H:$H,0)-SUM($AB144:AB144),0)</f>
        <v>32261121.479999989</v>
      </c>
      <c r="AD144" s="54">
        <f>+IF(AD$7&lt;=$B$7,_xlfn.XLOOKUP($B144,'[2]Mar-25'!$C:$C,'[2]Mar-25'!$H:$H,0)-SUM($AB144:AC144),0)</f>
        <v>75645988.000000015</v>
      </c>
      <c r="AE144" s="54">
        <f>+IF(AE$7&lt;=$B$7,_xlfn.XLOOKUP($B144,'[2]Abr-25'!$C:$C,'[2]Abr-25'!$H:$H,0)-SUM($AB144:AD144),0)</f>
        <v>76767251.419999987</v>
      </c>
      <c r="AF144" s="54">
        <f>+IF(AF$7&lt;=$B$7,_xlfn.XLOOKUP($B144,'[2]May-25'!$C:$C,'[2]May-25'!$H:$H,0)-SUM($AB144:AE144),0)</f>
        <v>107602811.98000002</v>
      </c>
      <c r="AG144" s="54">
        <f>+IF(AG$7&lt;=$B$7,_xlfn.XLOOKUP($B144,'[2]Jun-25'!$C:$C,'[2]Jun-25'!$H:$H,0)-SUM($AB144:AF144),0)</f>
        <v>54722766</v>
      </c>
      <c r="AH144" s="54">
        <f>+IF(AH$7&lt;=$B$7,_xlfn.XLOOKUP($B144,'[2]Jul-25'!$C:$C,'[2]Jul-25'!$H:$H,0)-SUM($AB144:AG144),0)</f>
        <v>0</v>
      </c>
      <c r="AI144" s="54">
        <f>+IF(AI$7&lt;=$B$7,_xlfn.XLOOKUP($B144,'[2]Ago-25'!$C:$C,'[2]Ago-25'!$H:$H,0)-SUM($AB144:AH144),0)</f>
        <v>0</v>
      </c>
      <c r="AJ144" s="54">
        <f>+IF(AJ$7&lt;=$B$7,_xlfn.XLOOKUP($B144,'[2]Sep-25'!$C:$C,'[2]Sep-25'!$H:$H,0)-SUM($AB144:AI144),0)</f>
        <v>0</v>
      </c>
      <c r="AK144" s="54">
        <f>+IF(AK$7&lt;=$B$7,_xlfn.XLOOKUP($B144,'[2]Oct-25'!$C:$C,'[2]Oct-25'!$H:$H,0)-SUM($AB144:AJ144),0)</f>
        <v>0</v>
      </c>
      <c r="AL144" s="54">
        <f>+IF(AL$7&lt;=$B$7,_xlfn.XLOOKUP($B144,'[2]Nov-25'!$C:$C,'[2]Nov-25'!$H:$H,0)-SUM($AB144:AK144),0)</f>
        <v>0</v>
      </c>
      <c r="AM144" s="54">
        <f>+IF(AM$7&lt;=$B$7,_xlfn.XLOOKUP($B144,'[2]Dic-25'!$C:$C,'[2]Dic-25'!$H:$H,0)-SUM($AB144:AL144),0)</f>
        <v>0</v>
      </c>
      <c r="AQ144" s="54">
        <f t="shared" si="118"/>
        <v>68368005.230000004</v>
      </c>
      <c r="AR144" s="54">
        <f t="shared" si="118"/>
        <v>32261121.479999989</v>
      </c>
      <c r="AS144" s="54">
        <f t="shared" si="118"/>
        <v>75645988.000000015</v>
      </c>
      <c r="AT144" s="54">
        <f t="shared" si="118"/>
        <v>76767251.419999987</v>
      </c>
      <c r="AU144" s="54">
        <f t="shared" si="118"/>
        <v>107602811.98000002</v>
      </c>
      <c r="AV144" s="54">
        <f t="shared" si="118"/>
        <v>54722766</v>
      </c>
      <c r="AW144" s="54">
        <f t="shared" si="118"/>
        <v>0</v>
      </c>
      <c r="AX144" s="54">
        <f t="shared" si="118"/>
        <v>0</v>
      </c>
      <c r="AY144" s="54">
        <f t="shared" si="118"/>
        <v>0</v>
      </c>
      <c r="AZ144" s="54">
        <f t="shared" si="118"/>
        <v>0</v>
      </c>
      <c r="BA144" s="54">
        <f t="shared" si="118"/>
        <v>0</v>
      </c>
      <c r="BB144" s="54">
        <f t="shared" si="118"/>
        <v>0</v>
      </c>
    </row>
    <row r="145" spans="2:54" hidden="1" outlineLevel="1" x14ac:dyDescent="0.3">
      <c r="B145" s="18" t="s">
        <v>445</v>
      </c>
      <c r="C145" s="18" t="s">
        <v>446</v>
      </c>
      <c r="D145" s="54">
        <f>+_xlfn.XLOOKUP($B145,'[2]Ene-23'!$C:$C,'[2]Ene-23'!$H:$H,0)</f>
        <v>141727</v>
      </c>
      <c r="E145" s="54">
        <f>+_xlfn.XLOOKUP($B145,'[2]Feb-23'!$C:$C,'[2]Feb-23'!$H:$H,0)-SUM($D145:D145)</f>
        <v>343194</v>
      </c>
      <c r="F145" s="54">
        <f>+_xlfn.XLOOKUP($B145,'[2]Mar-23'!$C:$C,'[2]Mar-23'!$H:$H,0)-SUM($D145:E145)</f>
        <v>330464</v>
      </c>
      <c r="G145" s="54">
        <f>+_xlfn.XLOOKUP($B145,'[2]Abr-23'!$C:$C,'[2]Abr-23'!$H:$H,0)-SUM($D145:F145)</f>
        <v>880834</v>
      </c>
      <c r="H145" s="54">
        <f>+_xlfn.XLOOKUP($B145,'[2]May-23'!$C:$C,'[2]May-23'!$H:$H,0)-SUM($D145:G145)</f>
        <v>532268.95000000019</v>
      </c>
      <c r="I145" s="54">
        <f>+_xlfn.XLOOKUP($B145,'[2]Jun-23'!$C:$C,'[2]Jun-23'!$H:$H,0)-SUM($D145:H145)</f>
        <v>334859.50999999978</v>
      </c>
      <c r="J145" s="54">
        <f>+_xlfn.XLOOKUP($B145,'[2]Jul-23'!$C:$C,'[2]Jul-23'!$H:$H,0)-SUM($D145:I145)</f>
        <v>315658</v>
      </c>
      <c r="K145" s="54">
        <f>+_xlfn.XLOOKUP($B145,'[2]Ago-23'!$C:$C,'[2]Ago-23'!$H:$H,0)-SUM($D145:J145)</f>
        <v>167992</v>
      </c>
      <c r="L145" s="54">
        <f>+_xlfn.XLOOKUP($B145,'[2]Sep-23'!$C:$C,'[2]Sep-23'!$H:$H,0)-SUM($D145:K145)</f>
        <v>949628.26000000024</v>
      </c>
      <c r="M145" s="54">
        <f>+_xlfn.XLOOKUP($B145,'[2]Oct-23'!$C:$C,'[2]Oct-23'!$H:$H,0)-SUM($D145:L145)</f>
        <v>432336.99999999953</v>
      </c>
      <c r="N145" s="54">
        <f>+_xlfn.XLOOKUP($B145,'[2]Nov-23'!$C:$C,'[2]Nov-23'!$H:$H,0)-SUM($D145:M145)</f>
        <v>239660</v>
      </c>
      <c r="O145" s="54">
        <f>+_xlfn.XLOOKUP($B145,'[2]Dic-23'!$C:$C,'[2]Dic-23'!$H:$H,0)-SUM($D145:N145)</f>
        <v>167863</v>
      </c>
      <c r="P145" s="54">
        <f>+_xlfn.XLOOKUP($B145,'[2]Ene-24'!$C:$C,'[2]Ene-24'!$H:$H,0)</f>
        <v>272276</v>
      </c>
      <c r="Q145" s="54">
        <f>+_xlfn.XLOOKUP($B145,'[2]Feb-24'!$C:$C,'[2]Feb-24'!$H:$H,0)-SUM($P145:P145)</f>
        <v>383784</v>
      </c>
      <c r="R145" s="54">
        <f>+_xlfn.XLOOKUP($B145,'[2]Mar-24'!$C:$C,'[2]Mar-24'!$H:$H,0)-SUM($P145:Q145)</f>
        <v>1722571.2400000002</v>
      </c>
      <c r="S145" s="54">
        <f>+_xlfn.XLOOKUP($B145,'[2]Abr-24'!$C:$C,'[2]Abr-24'!$H:$H,0)-SUM($P145:R145)</f>
        <v>280277.82999999961</v>
      </c>
      <c r="T145" s="54">
        <f>+_xlfn.XLOOKUP($B145,'[2]May-24'!$C:$C,'[2]May-24'!$H:$H,0)-SUM($P145:S145)</f>
        <v>580245.87000000011</v>
      </c>
      <c r="U145" s="54">
        <f>+_xlfn.XLOOKUP($B145,'[2]Jun-24'!$C:$C,'[2]Jun-24'!$H:$H,0)-SUM($P145:T145)</f>
        <v>411689.58999999985</v>
      </c>
      <c r="V145" s="54">
        <f>+_xlfn.XLOOKUP($B145,'[2]Jul-24'!$C:$C,'[2]Jul-24'!$H:$H,0)-SUM($P145:U145)</f>
        <v>289960.95000000019</v>
      </c>
      <c r="W145" s="54">
        <f>+_xlfn.XLOOKUP($B145,'[2]Ago-24'!$C:$C,'[2]Ago-24'!$H:$H,0)-SUM($P145:V145)</f>
        <v>301317.15999999968</v>
      </c>
      <c r="X145" s="54">
        <f>+_xlfn.XLOOKUP($B145,'[2]Sep-24'!$C:$C,'[2]Sep-24'!$H:$H,0)-SUM($P145:W145)</f>
        <v>182221</v>
      </c>
      <c r="Y145" s="54">
        <f>+_xlfn.XLOOKUP($B145,'[2]Oct-24'!$C:$C,'[2]Oct-24'!$H:$H,0)-SUM($P145:X145)</f>
        <v>103391.69000000041</v>
      </c>
      <c r="Z145" s="54">
        <f>+_xlfn.XLOOKUP($B145,'[2]Nov-24'!$C:$C,'[2]Nov-24'!$H:$H,0)-SUM($P145:Y145)</f>
        <v>523118.88999999966</v>
      </c>
      <c r="AA145" s="54">
        <f>+_xlfn.XLOOKUP($B145,'[2]Dic-24'!$C:$C,'[2]Dic-24'!$H:$H,0)-SUM($P145:Z145)</f>
        <v>385678.40000000037</v>
      </c>
      <c r="AB145" s="54">
        <f>+_xlfn.XLOOKUP($B145,'[2]Ene-25'!$C:$C,'[2]Ene-25'!$H:$H,0)</f>
        <v>612217.53</v>
      </c>
      <c r="AC145" s="54">
        <f>+IF(AC$7&lt;=$B$7,_xlfn.XLOOKUP($B145,'[2]Feb-25'!$C:$C,'[2]Feb-25'!$H:$H,0)-SUM($AB145:AB145),0)</f>
        <v>321755.31999999995</v>
      </c>
      <c r="AD145" s="54">
        <f>+IF(AD$7&lt;=$B$7,_xlfn.XLOOKUP($B145,'[2]Mar-25'!$C:$C,'[2]Mar-25'!$H:$H,0)-SUM($AB145:AC145),0)</f>
        <v>1360018.1999999997</v>
      </c>
      <c r="AE145" s="54">
        <f>+IF(AE$7&lt;=$B$7,_xlfn.XLOOKUP($B145,'[2]Abr-25'!$C:$C,'[2]Abr-25'!$H:$H,0)-SUM($AB145:AD145),0)</f>
        <v>1383513.35</v>
      </c>
      <c r="AF145" s="54">
        <f>+IF(AF$7&lt;=$B$7,_xlfn.XLOOKUP($B145,'[2]May-25'!$C:$C,'[2]May-25'!$H:$H,0)-SUM($AB145:AE145),0)</f>
        <v>1941820.2100000004</v>
      </c>
      <c r="AG145" s="54">
        <f>+IF(AG$7&lt;=$B$7,_xlfn.XLOOKUP($B145,'[2]Jun-25'!$C:$C,'[2]Jun-25'!$H:$H,0)-SUM($AB145:AF145),0)</f>
        <v>990221.47999999952</v>
      </c>
      <c r="AH145" s="54">
        <f>+IF(AH$7&lt;=$B$7,_xlfn.XLOOKUP($B145,'[2]Jul-25'!$C:$C,'[2]Jul-25'!$H:$H,0)-SUM($AB145:AG145),0)</f>
        <v>0</v>
      </c>
      <c r="AI145" s="54">
        <f>+IF(AI$7&lt;=$B$7,_xlfn.XLOOKUP($B145,'[2]Ago-25'!$C:$C,'[2]Ago-25'!$H:$H,0)-SUM($AB145:AH145),0)</f>
        <v>0</v>
      </c>
      <c r="AJ145" s="54">
        <f>+IF(AJ$7&lt;=$B$7,_xlfn.XLOOKUP($B145,'[2]Sep-25'!$C:$C,'[2]Sep-25'!$H:$H,0)-SUM($AB145:AI145),0)</f>
        <v>0</v>
      </c>
      <c r="AK145" s="54">
        <f>+IF(AK$7&lt;=$B$7,_xlfn.XLOOKUP($B145,'[2]Oct-25'!$C:$C,'[2]Oct-25'!$H:$H,0)-SUM($AB145:AJ145),0)</f>
        <v>0</v>
      </c>
      <c r="AL145" s="54">
        <f>+IF(AL$7&lt;=$B$7,_xlfn.XLOOKUP($B145,'[2]Nov-25'!$C:$C,'[2]Nov-25'!$H:$H,0)-SUM($AB145:AK145),0)</f>
        <v>0</v>
      </c>
      <c r="AM145" s="54">
        <f>+IF(AM$7&lt;=$B$7,_xlfn.XLOOKUP($B145,'[2]Dic-25'!$C:$C,'[2]Dic-25'!$H:$H,0)-SUM($AB145:AL145),0)</f>
        <v>0</v>
      </c>
      <c r="AQ145" s="54">
        <f t="shared" si="118"/>
        <v>612217.53</v>
      </c>
      <c r="AR145" s="54">
        <f t="shared" si="118"/>
        <v>321755.31999999995</v>
      </c>
      <c r="AS145" s="54">
        <f t="shared" si="118"/>
        <v>1360018.1999999997</v>
      </c>
      <c r="AT145" s="54">
        <f t="shared" si="118"/>
        <v>1383513.35</v>
      </c>
      <c r="AU145" s="54">
        <f t="shared" si="118"/>
        <v>1941820.2100000004</v>
      </c>
      <c r="AV145" s="54">
        <f t="shared" si="118"/>
        <v>990221.47999999952</v>
      </c>
      <c r="AW145" s="54">
        <f t="shared" si="118"/>
        <v>0</v>
      </c>
      <c r="AX145" s="54">
        <f t="shared" si="118"/>
        <v>0</v>
      </c>
      <c r="AY145" s="54">
        <f t="shared" si="118"/>
        <v>0</v>
      </c>
      <c r="AZ145" s="54">
        <f t="shared" si="118"/>
        <v>0</v>
      </c>
      <c r="BA145" s="54">
        <f t="shared" si="118"/>
        <v>0</v>
      </c>
      <c r="BB145" s="54">
        <f t="shared" si="118"/>
        <v>0</v>
      </c>
    </row>
    <row r="146" spans="2:54" hidden="1" outlineLevel="1" x14ac:dyDescent="0.3">
      <c r="B146" s="18" t="s">
        <v>210</v>
      </c>
      <c r="C146" s="18" t="s">
        <v>211</v>
      </c>
      <c r="D146" s="54">
        <f>+_xlfn.XLOOKUP($B146,'[2]Ene-23'!$C:$C,'[2]Ene-23'!$H:$H,0)</f>
        <v>0</v>
      </c>
      <c r="E146" s="54">
        <f>+_xlfn.XLOOKUP($B146,'[2]Feb-23'!$C:$C,'[2]Feb-23'!$H:$H,0)-SUM($D146:D146)</f>
        <v>0</v>
      </c>
      <c r="F146" s="54">
        <f>+_xlfn.XLOOKUP($B146,'[2]Mar-23'!$C:$C,'[2]Mar-23'!$H:$H,0)-SUM($D146:E146)</f>
        <v>0</v>
      </c>
      <c r="G146" s="54">
        <f>+_xlfn.XLOOKUP($B146,'[2]Abr-23'!$C:$C,'[2]Abr-23'!$H:$H,0)-SUM($D146:F146)</f>
        <v>0</v>
      </c>
      <c r="H146" s="54">
        <f>+_xlfn.XLOOKUP($B146,'[2]May-23'!$C:$C,'[2]May-23'!$H:$H,0)-SUM($D146:G146)</f>
        <v>0</v>
      </c>
      <c r="I146" s="54">
        <f>+_xlfn.XLOOKUP($B146,'[2]Jun-23'!$C:$C,'[2]Jun-23'!$H:$H,0)-SUM($D146:H146)</f>
        <v>0</v>
      </c>
      <c r="J146" s="54">
        <f>+_xlfn.XLOOKUP($B146,'[2]Jul-23'!$C:$C,'[2]Jul-23'!$H:$H,0)-SUM($D146:I146)</f>
        <v>0</v>
      </c>
      <c r="K146" s="54">
        <f>+_xlfn.XLOOKUP($B146,'[2]Ago-23'!$C:$C,'[2]Ago-23'!$H:$H,0)-SUM($D146:J146)</f>
        <v>0</v>
      </c>
      <c r="L146" s="54">
        <f>+_xlfn.XLOOKUP($B146,'[2]Sep-23'!$C:$C,'[2]Sep-23'!$H:$H,0)-SUM($D146:K146)</f>
        <v>0</v>
      </c>
      <c r="M146" s="54">
        <f>+_xlfn.XLOOKUP($B146,'[2]Oct-23'!$C:$C,'[2]Oct-23'!$H:$H,0)-SUM($D146:L146)</f>
        <v>0</v>
      </c>
      <c r="N146" s="54">
        <f>+_xlfn.XLOOKUP($B146,'[2]Nov-23'!$C:$C,'[2]Nov-23'!$H:$H,0)-SUM($D146:M146)</f>
        <v>0</v>
      </c>
      <c r="O146" s="54">
        <f>+_xlfn.XLOOKUP($B146,'[2]Dic-23'!$C:$C,'[2]Dic-23'!$H:$H,0)-SUM($D146:N146)</f>
        <v>0</v>
      </c>
      <c r="P146" s="54">
        <f>+_xlfn.XLOOKUP($B146,'[2]Ene-24'!$C:$C,'[2]Ene-24'!$H:$H,0)</f>
        <v>0</v>
      </c>
      <c r="Q146" s="54">
        <f>+_xlfn.XLOOKUP($B146,'[2]Feb-24'!$C:$C,'[2]Feb-24'!$H:$H,0)-SUM($P146:P146)</f>
        <v>0</v>
      </c>
      <c r="R146" s="54">
        <f>+_xlfn.XLOOKUP($B146,'[2]Mar-24'!$C:$C,'[2]Mar-24'!$H:$H,0)-SUM($P146:Q146)</f>
        <v>0</v>
      </c>
      <c r="S146" s="54">
        <f>+_xlfn.XLOOKUP($B146,'[2]Abr-24'!$C:$C,'[2]Abr-24'!$H:$H,0)-SUM($P146:R146)</f>
        <v>0</v>
      </c>
      <c r="T146" s="54">
        <f>+_xlfn.XLOOKUP($B146,'[2]May-24'!$C:$C,'[2]May-24'!$H:$H,0)-SUM($P146:S146)</f>
        <v>0</v>
      </c>
      <c r="U146" s="54">
        <f>+_xlfn.XLOOKUP($B146,'[2]Jun-24'!$C:$C,'[2]Jun-24'!$H:$H,0)-SUM($P146:T146)</f>
        <v>0</v>
      </c>
      <c r="V146" s="54">
        <f>+_xlfn.XLOOKUP($B146,'[2]Jul-24'!$C:$C,'[2]Jul-24'!$H:$H,0)-SUM($P146:U146)</f>
        <v>0</v>
      </c>
      <c r="W146" s="54">
        <f>+_xlfn.XLOOKUP($B146,'[2]Ago-24'!$C:$C,'[2]Ago-24'!$H:$H,0)-SUM($P146:V146)</f>
        <v>0</v>
      </c>
      <c r="X146" s="54">
        <f>+_xlfn.XLOOKUP($B146,'[2]Sep-24'!$C:$C,'[2]Sep-24'!$H:$H,0)-SUM($P146:W146)</f>
        <v>0</v>
      </c>
      <c r="Y146" s="54">
        <f>+_xlfn.XLOOKUP($B146,'[2]Oct-24'!$C:$C,'[2]Oct-24'!$H:$H,0)-SUM($P146:X146)</f>
        <v>0</v>
      </c>
      <c r="Z146" s="54">
        <f>+_xlfn.XLOOKUP($B146,'[2]Nov-24'!$C:$C,'[2]Nov-24'!$H:$H,0)-SUM($P146:Y146)</f>
        <v>0</v>
      </c>
      <c r="AA146" s="54">
        <f>+_xlfn.XLOOKUP($B146,'[2]Dic-24'!$C:$C,'[2]Dic-24'!$H:$H,0)-SUM($P146:Z146)</f>
        <v>0</v>
      </c>
      <c r="AB146" s="54">
        <f>+_xlfn.XLOOKUP($B146,'[2]Ene-25'!$C:$C,'[2]Ene-25'!$H:$H,0)</f>
        <v>0</v>
      </c>
      <c r="AC146" s="54">
        <f>+IF(AC$7&lt;=$B$7,_xlfn.XLOOKUP($B146,'[2]Feb-25'!$C:$C,'[2]Feb-25'!$H:$H,0)-SUM($AB146:AB146),0)</f>
        <v>0</v>
      </c>
      <c r="AD146" s="54">
        <f>+IF(AD$7&lt;=$B$7,_xlfn.XLOOKUP($B146,'[2]Mar-25'!$C:$C,'[2]Mar-25'!$H:$H,0)-SUM($AB146:AC146),0)</f>
        <v>0</v>
      </c>
      <c r="AE146" s="54">
        <f>+IF(AE$7&lt;=$B$7,_xlfn.XLOOKUP($B146,'[2]Abr-25'!$C:$C,'[2]Abr-25'!$H:$H,0)-SUM($AB146:AD146),0)</f>
        <v>0</v>
      </c>
      <c r="AF146" s="54">
        <f>+IF(AF$7&lt;=$B$7,_xlfn.XLOOKUP($B146,'[2]May-25'!$C:$C,'[2]May-25'!$H:$H,0)-SUM($AB146:AE146),0)</f>
        <v>0</v>
      </c>
      <c r="AG146" s="54">
        <f>+IF(AG$7&lt;=$B$7,_xlfn.XLOOKUP($B146,'[2]Jun-25'!$C:$C,'[2]Jun-25'!$H:$H,0)-SUM($AB146:AF146),0)</f>
        <v>0</v>
      </c>
      <c r="AH146" s="54">
        <f>+IF(AH$7&lt;=$B$7,_xlfn.XLOOKUP($B146,'[2]Jul-25'!$C:$C,'[2]Jul-25'!$H:$H,0)-SUM($AB146:AG146),0)</f>
        <v>0</v>
      </c>
      <c r="AI146" s="54">
        <f>+IF(AI$7&lt;=$B$7,_xlfn.XLOOKUP($B146,'[2]Ago-25'!$C:$C,'[2]Ago-25'!$H:$H,0)-SUM($AB146:AH146),0)</f>
        <v>0</v>
      </c>
      <c r="AJ146" s="54">
        <f>+IF(AJ$7&lt;=$B$7,_xlfn.XLOOKUP($B146,'[2]Sep-25'!$C:$C,'[2]Sep-25'!$H:$H,0)-SUM($AB146:AI146),0)</f>
        <v>0</v>
      </c>
      <c r="AK146" s="54">
        <f>+IF(AK$7&lt;=$B$7,_xlfn.XLOOKUP($B146,'[2]Oct-25'!$C:$C,'[2]Oct-25'!$H:$H,0)-SUM($AB146:AJ146),0)</f>
        <v>0</v>
      </c>
      <c r="AL146" s="54">
        <f>+IF(AL$7&lt;=$B$7,_xlfn.XLOOKUP($B146,'[2]Nov-25'!$C:$C,'[2]Nov-25'!$H:$H,0)-SUM($AB146:AK146),0)</f>
        <v>0</v>
      </c>
      <c r="AM146" s="54">
        <f>+IF(AM$7&lt;=$B$7,_xlfn.XLOOKUP($B146,'[2]Dic-25'!$C:$C,'[2]Dic-25'!$H:$H,0)-SUM($AB146:AL146),0)</f>
        <v>0</v>
      </c>
      <c r="AQ146" s="54">
        <f t="shared" si="118"/>
        <v>0</v>
      </c>
      <c r="AR146" s="54">
        <f t="shared" si="118"/>
        <v>0</v>
      </c>
      <c r="AS146" s="54">
        <f t="shared" si="118"/>
        <v>0</v>
      </c>
      <c r="AT146" s="54">
        <f t="shared" si="118"/>
        <v>0</v>
      </c>
      <c r="AU146" s="54">
        <f t="shared" si="118"/>
        <v>0</v>
      </c>
      <c r="AV146" s="54">
        <f t="shared" si="118"/>
        <v>0</v>
      </c>
      <c r="AW146" s="54">
        <f t="shared" si="118"/>
        <v>0</v>
      </c>
      <c r="AX146" s="54">
        <f t="shared" si="118"/>
        <v>0</v>
      </c>
      <c r="AY146" s="54">
        <f t="shared" si="118"/>
        <v>0</v>
      </c>
      <c r="AZ146" s="54">
        <f t="shared" si="118"/>
        <v>0</v>
      </c>
      <c r="BA146" s="54">
        <f t="shared" si="118"/>
        <v>0</v>
      </c>
      <c r="BB146" s="54">
        <f t="shared" si="118"/>
        <v>0</v>
      </c>
    </row>
    <row r="147" spans="2:54" hidden="1" outlineLevel="1" x14ac:dyDescent="0.3">
      <c r="B147" s="18" t="s">
        <v>212</v>
      </c>
      <c r="C147" s="18" t="s">
        <v>213</v>
      </c>
      <c r="D147" s="54">
        <f>+_xlfn.XLOOKUP($B147,'[2]Ene-23'!$C:$C,'[2]Ene-23'!$H:$H,0)</f>
        <v>0</v>
      </c>
      <c r="E147" s="54">
        <f>+_xlfn.XLOOKUP($B147,'[2]Feb-23'!$C:$C,'[2]Feb-23'!$H:$H,0)-SUM($D147:D147)</f>
        <v>0</v>
      </c>
      <c r="F147" s="54">
        <f>+_xlfn.XLOOKUP($B147,'[2]Mar-23'!$C:$C,'[2]Mar-23'!$H:$H,0)-SUM($D147:E147)</f>
        <v>0</v>
      </c>
      <c r="G147" s="54">
        <f>+_xlfn.XLOOKUP($B147,'[2]Abr-23'!$C:$C,'[2]Abr-23'!$H:$H,0)-SUM($D147:F147)</f>
        <v>0</v>
      </c>
      <c r="H147" s="54">
        <f>+_xlfn.XLOOKUP($B147,'[2]May-23'!$C:$C,'[2]May-23'!$H:$H,0)-SUM($D147:G147)</f>
        <v>0</v>
      </c>
      <c r="I147" s="54">
        <f>+_xlfn.XLOOKUP($B147,'[2]Jun-23'!$C:$C,'[2]Jun-23'!$H:$H,0)-SUM($D147:H147)</f>
        <v>0</v>
      </c>
      <c r="J147" s="54">
        <f>+_xlfn.XLOOKUP($B147,'[2]Jul-23'!$C:$C,'[2]Jul-23'!$H:$H,0)-SUM($D147:I147)</f>
        <v>0</v>
      </c>
      <c r="K147" s="54">
        <f>+_xlfn.XLOOKUP($B147,'[2]Ago-23'!$C:$C,'[2]Ago-23'!$H:$H,0)-SUM($D147:J147)</f>
        <v>0</v>
      </c>
      <c r="L147" s="54">
        <f>+_xlfn.XLOOKUP($B147,'[2]Sep-23'!$C:$C,'[2]Sep-23'!$H:$H,0)-SUM($D147:K147)</f>
        <v>0</v>
      </c>
      <c r="M147" s="54">
        <f>+_xlfn.XLOOKUP($B147,'[2]Oct-23'!$C:$C,'[2]Oct-23'!$H:$H,0)-SUM($D147:L147)</f>
        <v>0</v>
      </c>
      <c r="N147" s="54">
        <f>+_xlfn.XLOOKUP($B147,'[2]Nov-23'!$C:$C,'[2]Nov-23'!$H:$H,0)-SUM($D147:M147)</f>
        <v>0</v>
      </c>
      <c r="O147" s="54">
        <f>+_xlfn.XLOOKUP($B147,'[2]Dic-23'!$C:$C,'[2]Dic-23'!$H:$H,0)-SUM($D147:N147)</f>
        <v>0</v>
      </c>
      <c r="P147" s="54">
        <f>+_xlfn.XLOOKUP($B147,'[2]Ene-24'!$C:$C,'[2]Ene-24'!$H:$H,0)</f>
        <v>0</v>
      </c>
      <c r="Q147" s="54">
        <f>+_xlfn.XLOOKUP($B147,'[2]Feb-24'!$C:$C,'[2]Feb-24'!$H:$H,0)-SUM($P147:P147)</f>
        <v>0</v>
      </c>
      <c r="R147" s="54">
        <f>+_xlfn.XLOOKUP($B147,'[2]Mar-24'!$C:$C,'[2]Mar-24'!$H:$H,0)-SUM($P147:Q147)</f>
        <v>0</v>
      </c>
      <c r="S147" s="54">
        <f>+_xlfn.XLOOKUP($B147,'[2]Abr-24'!$C:$C,'[2]Abr-24'!$H:$H,0)-SUM($P147:R147)</f>
        <v>0</v>
      </c>
      <c r="T147" s="54">
        <f>+_xlfn.XLOOKUP($B147,'[2]May-24'!$C:$C,'[2]May-24'!$H:$H,0)-SUM($P147:S147)</f>
        <v>0</v>
      </c>
      <c r="U147" s="54">
        <f>+_xlfn.XLOOKUP($B147,'[2]Jun-24'!$C:$C,'[2]Jun-24'!$H:$H,0)-SUM($P147:T147)</f>
        <v>0</v>
      </c>
      <c r="V147" s="54">
        <f>+_xlfn.XLOOKUP($B147,'[2]Jul-24'!$C:$C,'[2]Jul-24'!$H:$H,0)-SUM($P147:U147)</f>
        <v>0</v>
      </c>
      <c r="W147" s="54">
        <f>+_xlfn.XLOOKUP($B147,'[2]Ago-24'!$C:$C,'[2]Ago-24'!$H:$H,0)-SUM($P147:V147)</f>
        <v>0</v>
      </c>
      <c r="X147" s="54">
        <f>+_xlfn.XLOOKUP($B147,'[2]Sep-24'!$C:$C,'[2]Sep-24'!$H:$H,0)-SUM($P147:W147)</f>
        <v>0</v>
      </c>
      <c r="Y147" s="54">
        <f>+_xlfn.XLOOKUP($B147,'[2]Oct-24'!$C:$C,'[2]Oct-24'!$H:$H,0)-SUM($P147:X147)</f>
        <v>0</v>
      </c>
      <c r="Z147" s="54">
        <f>+_xlfn.XLOOKUP($B147,'[2]Nov-24'!$C:$C,'[2]Nov-24'!$H:$H,0)-SUM($P147:Y147)</f>
        <v>0</v>
      </c>
      <c r="AA147" s="54">
        <f>+_xlfn.XLOOKUP($B147,'[2]Dic-24'!$C:$C,'[2]Dic-24'!$H:$H,0)-SUM($P147:Z147)</f>
        <v>0</v>
      </c>
      <c r="AB147" s="54">
        <f>+_xlfn.XLOOKUP($B147,'[2]Ene-25'!$C:$C,'[2]Ene-25'!$H:$H,0)</f>
        <v>0</v>
      </c>
      <c r="AC147" s="54">
        <f>+IF(AC$7&lt;=$B$7,_xlfn.XLOOKUP($B147,'[2]Feb-25'!$C:$C,'[2]Feb-25'!$H:$H,0)-SUM($AB147:AB147),0)</f>
        <v>0</v>
      </c>
      <c r="AD147" s="54">
        <f>+IF(AD$7&lt;=$B$7,_xlfn.XLOOKUP($B147,'[2]Mar-25'!$C:$C,'[2]Mar-25'!$H:$H,0)-SUM($AB147:AC147),0)</f>
        <v>0</v>
      </c>
      <c r="AE147" s="54">
        <f>+IF(AE$7&lt;=$B$7,_xlfn.XLOOKUP($B147,'[2]Abr-25'!$C:$C,'[2]Abr-25'!$H:$H,0)-SUM($AB147:AD147),0)</f>
        <v>0</v>
      </c>
      <c r="AF147" s="54">
        <f>+IF(AF$7&lt;=$B$7,_xlfn.XLOOKUP($B147,'[2]May-25'!$C:$C,'[2]May-25'!$H:$H,0)-SUM($AB147:AE147),0)</f>
        <v>0</v>
      </c>
      <c r="AG147" s="54">
        <f>+IF(AG$7&lt;=$B$7,_xlfn.XLOOKUP($B147,'[2]Jun-25'!$C:$C,'[2]Jun-25'!$H:$H,0)-SUM($AB147:AF147),0)</f>
        <v>0</v>
      </c>
      <c r="AH147" s="54">
        <f>+IF(AH$7&lt;=$B$7,_xlfn.XLOOKUP($B147,'[2]Jul-25'!$C:$C,'[2]Jul-25'!$H:$H,0)-SUM($AB147:AG147),0)</f>
        <v>0</v>
      </c>
      <c r="AI147" s="54">
        <f>+IF(AI$7&lt;=$B$7,_xlfn.XLOOKUP($B147,'[2]Ago-25'!$C:$C,'[2]Ago-25'!$H:$H,0)-SUM($AB147:AH147),0)</f>
        <v>0</v>
      </c>
      <c r="AJ147" s="54">
        <f>+IF(AJ$7&lt;=$B$7,_xlfn.XLOOKUP($B147,'[2]Sep-25'!$C:$C,'[2]Sep-25'!$H:$H,0)-SUM($AB147:AI147),0)</f>
        <v>0</v>
      </c>
      <c r="AK147" s="54">
        <f>+IF(AK$7&lt;=$B$7,_xlfn.XLOOKUP($B147,'[2]Oct-25'!$C:$C,'[2]Oct-25'!$H:$H,0)-SUM($AB147:AJ147),0)</f>
        <v>0</v>
      </c>
      <c r="AL147" s="54">
        <f>+IF(AL$7&lt;=$B$7,_xlfn.XLOOKUP($B147,'[2]Nov-25'!$C:$C,'[2]Nov-25'!$H:$H,0)-SUM($AB147:AK147),0)</f>
        <v>0</v>
      </c>
      <c r="AM147" s="54">
        <f>+IF(AM$7&lt;=$B$7,_xlfn.XLOOKUP($B147,'[2]Dic-25'!$C:$C,'[2]Dic-25'!$H:$H,0)-SUM($AB147:AL147),0)</f>
        <v>0</v>
      </c>
      <c r="AQ147" s="54">
        <f t="shared" si="118"/>
        <v>0</v>
      </c>
      <c r="AR147" s="54">
        <f t="shared" si="118"/>
        <v>0</v>
      </c>
      <c r="AS147" s="54">
        <f t="shared" si="118"/>
        <v>0</v>
      </c>
      <c r="AT147" s="54">
        <f t="shared" si="118"/>
        <v>0</v>
      </c>
      <c r="AU147" s="54">
        <f t="shared" si="118"/>
        <v>0</v>
      </c>
      <c r="AV147" s="54">
        <f t="shared" si="118"/>
        <v>0</v>
      </c>
      <c r="AW147" s="54">
        <f t="shared" si="118"/>
        <v>0</v>
      </c>
      <c r="AX147" s="54">
        <f t="shared" si="118"/>
        <v>0</v>
      </c>
      <c r="AY147" s="54">
        <f t="shared" si="118"/>
        <v>0</v>
      </c>
      <c r="AZ147" s="54">
        <f t="shared" si="118"/>
        <v>0</v>
      </c>
      <c r="BA147" s="54">
        <f t="shared" si="118"/>
        <v>0</v>
      </c>
      <c r="BB147" s="54">
        <f t="shared" si="118"/>
        <v>0</v>
      </c>
    </row>
    <row r="148" spans="2:54" hidden="1" outlineLevel="1" x14ac:dyDescent="0.3">
      <c r="B148" s="18" t="s">
        <v>447</v>
      </c>
      <c r="C148" s="18" t="s">
        <v>448</v>
      </c>
      <c r="D148" s="54">
        <f>+_xlfn.XLOOKUP($B148,'[2]Ene-23'!$C:$C,'[2]Ene-23'!$H:$H,0)</f>
        <v>0</v>
      </c>
      <c r="E148" s="54">
        <f>+_xlfn.XLOOKUP($B148,'[2]Feb-23'!$C:$C,'[2]Feb-23'!$H:$H,0)-SUM($D148:D148)</f>
        <v>0</v>
      </c>
      <c r="F148" s="54">
        <f>+_xlfn.XLOOKUP($B148,'[2]Mar-23'!$C:$C,'[2]Mar-23'!$H:$H,0)-SUM($D148:E148)</f>
        <v>0</v>
      </c>
      <c r="G148" s="54">
        <f>+_xlfn.XLOOKUP($B148,'[2]Abr-23'!$C:$C,'[2]Abr-23'!$H:$H,0)-SUM($D148:F148)</f>
        <v>0</v>
      </c>
      <c r="H148" s="54">
        <f>+_xlfn.XLOOKUP($B148,'[2]May-23'!$C:$C,'[2]May-23'!$H:$H,0)-SUM($D148:G148)</f>
        <v>0</v>
      </c>
      <c r="I148" s="54">
        <f>+_xlfn.XLOOKUP($B148,'[2]Jun-23'!$C:$C,'[2]Jun-23'!$H:$H,0)-SUM($D148:H148)</f>
        <v>0</v>
      </c>
      <c r="J148" s="54">
        <f>+_xlfn.XLOOKUP($B148,'[2]Jul-23'!$C:$C,'[2]Jul-23'!$H:$H,0)-SUM($D148:I148)</f>
        <v>0</v>
      </c>
      <c r="K148" s="54">
        <f>+_xlfn.XLOOKUP($B148,'[2]Ago-23'!$C:$C,'[2]Ago-23'!$H:$H,0)-SUM($D148:J148)</f>
        <v>0</v>
      </c>
      <c r="L148" s="54">
        <f>+_xlfn.XLOOKUP($B148,'[2]Sep-23'!$C:$C,'[2]Sep-23'!$H:$H,0)-SUM($D148:K148)</f>
        <v>0</v>
      </c>
      <c r="M148" s="54">
        <f>+_xlfn.XLOOKUP($B148,'[2]Oct-23'!$C:$C,'[2]Oct-23'!$H:$H,0)-SUM($D148:L148)</f>
        <v>0</v>
      </c>
      <c r="N148" s="54">
        <f>+_xlfn.XLOOKUP($B148,'[2]Nov-23'!$C:$C,'[2]Nov-23'!$H:$H,0)-SUM($D148:M148)</f>
        <v>0</v>
      </c>
      <c r="O148" s="54">
        <f>+_xlfn.XLOOKUP($B148,'[2]Dic-23'!$C:$C,'[2]Dic-23'!$H:$H,0)-SUM($D148:N148)</f>
        <v>0</v>
      </c>
      <c r="P148" s="54">
        <f>+_xlfn.XLOOKUP($B148,'[2]Ene-24'!$C:$C,'[2]Ene-24'!$H:$H,0)</f>
        <v>0</v>
      </c>
      <c r="Q148" s="54">
        <f>+_xlfn.XLOOKUP($B148,'[2]Feb-24'!$C:$C,'[2]Feb-24'!$H:$H,0)-SUM($P148:P148)</f>
        <v>0</v>
      </c>
      <c r="R148" s="54">
        <f>+_xlfn.XLOOKUP($B148,'[2]Mar-24'!$C:$C,'[2]Mar-24'!$H:$H,0)-SUM($P148:Q148)</f>
        <v>0</v>
      </c>
      <c r="S148" s="54">
        <f>+_xlfn.XLOOKUP($B148,'[2]Abr-24'!$C:$C,'[2]Abr-24'!$H:$H,0)-SUM($P148:R148)</f>
        <v>0</v>
      </c>
      <c r="T148" s="54">
        <f>+_xlfn.XLOOKUP($B148,'[2]May-24'!$C:$C,'[2]May-24'!$H:$H,0)-SUM($P148:S148)</f>
        <v>0</v>
      </c>
      <c r="U148" s="54">
        <f>+_xlfn.XLOOKUP($B148,'[2]Jun-24'!$C:$C,'[2]Jun-24'!$H:$H,0)-SUM($P148:T148)</f>
        <v>0</v>
      </c>
      <c r="V148" s="54">
        <f>+_xlfn.XLOOKUP($B148,'[2]Jul-24'!$C:$C,'[2]Jul-24'!$H:$H,0)-SUM($P148:U148)</f>
        <v>0</v>
      </c>
      <c r="W148" s="54">
        <f>+_xlfn.XLOOKUP($B148,'[2]Ago-24'!$C:$C,'[2]Ago-24'!$H:$H,0)-SUM($P148:V148)</f>
        <v>0</v>
      </c>
      <c r="X148" s="54">
        <f>+_xlfn.XLOOKUP($B148,'[2]Sep-24'!$C:$C,'[2]Sep-24'!$H:$H,0)-SUM($P148:W148)</f>
        <v>0</v>
      </c>
      <c r="Y148" s="54">
        <f>+_xlfn.XLOOKUP($B148,'[2]Oct-24'!$C:$C,'[2]Oct-24'!$H:$H,0)-SUM($P148:X148)</f>
        <v>0</v>
      </c>
      <c r="Z148" s="54">
        <f>+_xlfn.XLOOKUP($B148,'[2]Nov-24'!$C:$C,'[2]Nov-24'!$H:$H,0)-SUM($P148:Y148)</f>
        <v>0</v>
      </c>
      <c r="AA148" s="54">
        <f>+_xlfn.XLOOKUP($B148,'[2]Dic-24'!$C:$C,'[2]Dic-24'!$H:$H,0)-SUM($P148:Z148)</f>
        <v>0</v>
      </c>
      <c r="AB148" s="54">
        <f>+_xlfn.XLOOKUP($B148,'[2]Ene-25'!$C:$C,'[2]Ene-25'!$H:$H,0)</f>
        <v>0</v>
      </c>
      <c r="AC148" s="54">
        <f>+IF(AC$7&lt;=$B$7,_xlfn.XLOOKUP($B148,'[2]Feb-25'!$C:$C,'[2]Feb-25'!$H:$H,0)-SUM($AB148:AB148),0)</f>
        <v>0</v>
      </c>
      <c r="AD148" s="54">
        <f>+IF(AD$7&lt;=$B$7,_xlfn.XLOOKUP($B148,'[2]Mar-25'!$C:$C,'[2]Mar-25'!$H:$H,0)-SUM($AB148:AC148),0)</f>
        <v>0</v>
      </c>
      <c r="AE148" s="54">
        <f>+IF(AE$7&lt;=$B$7,_xlfn.XLOOKUP($B148,'[2]Abr-25'!$C:$C,'[2]Abr-25'!$H:$H,0)-SUM($AB148:AD148),0)</f>
        <v>0</v>
      </c>
      <c r="AF148" s="54">
        <f>+IF(AF$7&lt;=$B$7,_xlfn.XLOOKUP($B148,'[2]May-25'!$C:$C,'[2]May-25'!$H:$H,0)-SUM($AB148:AE148),0)</f>
        <v>0</v>
      </c>
      <c r="AG148" s="54">
        <f>+IF(AG$7&lt;=$B$7,_xlfn.XLOOKUP($B148,'[2]Jun-25'!$C:$C,'[2]Jun-25'!$H:$H,0)-SUM($AB148:AF148),0)</f>
        <v>0</v>
      </c>
      <c r="AH148" s="54">
        <f>+IF(AH$7&lt;=$B$7,_xlfn.XLOOKUP($B148,'[2]Jul-25'!$C:$C,'[2]Jul-25'!$H:$H,0)-SUM($AB148:AG148),0)</f>
        <v>0</v>
      </c>
      <c r="AI148" s="54">
        <f>+IF(AI$7&lt;=$B$7,_xlfn.XLOOKUP($B148,'[2]Ago-25'!$C:$C,'[2]Ago-25'!$H:$H,0)-SUM($AB148:AH148),0)</f>
        <v>0</v>
      </c>
      <c r="AJ148" s="54">
        <f>+IF(AJ$7&lt;=$B$7,_xlfn.XLOOKUP($B148,'[2]Sep-25'!$C:$C,'[2]Sep-25'!$H:$H,0)-SUM($AB148:AI148),0)</f>
        <v>0</v>
      </c>
      <c r="AK148" s="54">
        <f>+IF(AK$7&lt;=$B$7,_xlfn.XLOOKUP($B148,'[2]Oct-25'!$C:$C,'[2]Oct-25'!$H:$H,0)-SUM($AB148:AJ148),0)</f>
        <v>0</v>
      </c>
      <c r="AL148" s="54">
        <f>+IF(AL$7&lt;=$B$7,_xlfn.XLOOKUP($B148,'[2]Nov-25'!$C:$C,'[2]Nov-25'!$H:$H,0)-SUM($AB148:AK148),0)</f>
        <v>0</v>
      </c>
      <c r="AM148" s="54">
        <f>+IF(AM$7&lt;=$B$7,_xlfn.XLOOKUP($B148,'[2]Dic-25'!$C:$C,'[2]Dic-25'!$H:$H,0)-SUM($AB148:AL148),0)</f>
        <v>0</v>
      </c>
      <c r="AQ148" s="54">
        <f t="shared" si="118"/>
        <v>0</v>
      </c>
      <c r="AR148" s="54">
        <f t="shared" si="118"/>
        <v>0</v>
      </c>
      <c r="AS148" s="54">
        <f t="shared" si="118"/>
        <v>0</v>
      </c>
      <c r="AT148" s="54">
        <f t="shared" si="118"/>
        <v>0</v>
      </c>
      <c r="AU148" s="54">
        <f t="shared" si="118"/>
        <v>0</v>
      </c>
      <c r="AV148" s="54">
        <f t="shared" si="118"/>
        <v>0</v>
      </c>
      <c r="AW148" s="54">
        <f t="shared" si="118"/>
        <v>0</v>
      </c>
      <c r="AX148" s="54">
        <f t="shared" si="118"/>
        <v>0</v>
      </c>
      <c r="AY148" s="54">
        <f t="shared" si="118"/>
        <v>0</v>
      </c>
      <c r="AZ148" s="54">
        <f t="shared" si="118"/>
        <v>0</v>
      </c>
      <c r="BA148" s="54">
        <f t="shared" si="118"/>
        <v>0</v>
      </c>
      <c r="BB148" s="54">
        <f t="shared" si="118"/>
        <v>0</v>
      </c>
    </row>
    <row r="149" spans="2:54" hidden="1" outlineLevel="1" x14ac:dyDescent="0.3">
      <c r="B149" s="18" t="s">
        <v>214</v>
      </c>
      <c r="C149" s="18" t="s">
        <v>215</v>
      </c>
      <c r="D149" s="54">
        <f>+_xlfn.XLOOKUP($B149,'[2]Ene-23'!$C:$C,'[2]Ene-23'!$H:$H,0)</f>
        <v>134727</v>
      </c>
      <c r="E149" s="54">
        <f>+_xlfn.XLOOKUP($B149,'[2]Feb-23'!$C:$C,'[2]Feb-23'!$H:$H,0)-SUM($D149:D149)</f>
        <v>1034727</v>
      </c>
      <c r="F149" s="54">
        <f>+_xlfn.XLOOKUP($B149,'[2]Mar-23'!$C:$C,'[2]Mar-23'!$H:$H,0)-SUM($D149:E149)</f>
        <v>134727</v>
      </c>
      <c r="G149" s="54">
        <f>+_xlfn.XLOOKUP($B149,'[2]Abr-23'!$C:$C,'[2]Abr-23'!$H:$H,0)-SUM($D149:F149)</f>
        <v>134727</v>
      </c>
      <c r="H149" s="54">
        <f>+_xlfn.XLOOKUP($B149,'[2]May-23'!$C:$C,'[2]May-23'!$H:$H,0)-SUM($D149:G149)</f>
        <v>134727</v>
      </c>
      <c r="I149" s="54">
        <f>+_xlfn.XLOOKUP($B149,'[2]Jun-23'!$C:$C,'[2]Jun-23'!$H:$H,0)-SUM($D149:H149)</f>
        <v>134727</v>
      </c>
      <c r="J149" s="54">
        <f>+_xlfn.XLOOKUP($B149,'[2]Jul-23'!$C:$C,'[2]Jul-23'!$H:$H,0)-SUM($D149:I149)</f>
        <v>134727</v>
      </c>
      <c r="K149" s="54">
        <f>+_xlfn.XLOOKUP($B149,'[2]Ago-23'!$C:$C,'[2]Ago-23'!$H:$H,0)-SUM($D149:J149)</f>
        <v>0</v>
      </c>
      <c r="L149" s="54">
        <f>+_xlfn.XLOOKUP($B149,'[2]Sep-23'!$C:$C,'[2]Sep-23'!$H:$H,0)-SUM($D149:K149)</f>
        <v>0</v>
      </c>
      <c r="M149" s="54">
        <f>+_xlfn.XLOOKUP($B149,'[2]Oct-23'!$C:$C,'[2]Oct-23'!$H:$H,0)-SUM($D149:L149)</f>
        <v>0</v>
      </c>
      <c r="N149" s="54">
        <f>+_xlfn.XLOOKUP($B149,'[2]Nov-23'!$C:$C,'[2]Nov-23'!$H:$H,0)-SUM($D149:M149)</f>
        <v>0</v>
      </c>
      <c r="O149" s="54">
        <f>+_xlfn.XLOOKUP($B149,'[2]Dic-23'!$C:$C,'[2]Dic-23'!$H:$H,0)-SUM($D149:N149)</f>
        <v>4663635</v>
      </c>
      <c r="P149" s="54">
        <f>+_xlfn.XLOOKUP($B149,'[2]Ene-24'!$C:$C,'[2]Ene-24'!$H:$H,0)</f>
        <v>100000</v>
      </c>
      <c r="Q149" s="54">
        <f>+_xlfn.XLOOKUP($B149,'[2]Feb-24'!$C:$C,'[2]Feb-24'!$H:$H,0)-SUM($P149:P149)</f>
        <v>900000</v>
      </c>
      <c r="R149" s="54">
        <f>+_xlfn.XLOOKUP($B149,'[2]Mar-24'!$C:$C,'[2]Mar-24'!$H:$H,0)-SUM($P149:Q149)</f>
        <v>1451582</v>
      </c>
      <c r="S149" s="54">
        <f>+_xlfn.XLOOKUP($B149,'[2]Abr-24'!$C:$C,'[2]Abr-24'!$H:$H,0)-SUM($P149:R149)</f>
        <v>1451582</v>
      </c>
      <c r="T149" s="54">
        <f>+_xlfn.XLOOKUP($B149,'[2]May-24'!$C:$C,'[2]May-24'!$H:$H,0)-SUM($P149:S149)</f>
        <v>1451582</v>
      </c>
      <c r="U149" s="54">
        <f>+_xlfn.XLOOKUP($B149,'[2]Jun-24'!$C:$C,'[2]Jun-24'!$H:$H,0)-SUM($P149:T149)</f>
        <v>1451582</v>
      </c>
      <c r="V149" s="54">
        <f>+_xlfn.XLOOKUP($B149,'[2]Jul-24'!$C:$C,'[2]Jul-24'!$H:$H,0)-SUM($P149:U149)</f>
        <v>0</v>
      </c>
      <c r="W149" s="54">
        <f>+_xlfn.XLOOKUP($B149,'[2]Ago-24'!$C:$C,'[2]Ago-24'!$H:$H,0)-SUM($P149:V149)</f>
        <v>2197787</v>
      </c>
      <c r="X149" s="54">
        <f>+_xlfn.XLOOKUP($B149,'[2]Sep-24'!$C:$C,'[2]Sep-24'!$H:$H,0)-SUM($P149:W149)</f>
        <v>0</v>
      </c>
      <c r="Y149" s="54">
        <f>+_xlfn.XLOOKUP($B149,'[2]Oct-24'!$C:$C,'[2]Oct-24'!$H:$H,0)-SUM($P149:X149)</f>
        <v>2882126</v>
      </c>
      <c r="Z149" s="54">
        <f>+_xlfn.XLOOKUP($B149,'[2]Nov-24'!$C:$C,'[2]Nov-24'!$H:$H,0)-SUM($P149:Y149)</f>
        <v>1016672</v>
      </c>
      <c r="AA149" s="54">
        <f>+_xlfn.XLOOKUP($B149,'[2]Dic-24'!$C:$C,'[2]Dic-24'!$H:$H,0)-SUM($P149:Z149)</f>
        <v>1016672</v>
      </c>
      <c r="AB149" s="54">
        <f>+_xlfn.XLOOKUP($B149,'[2]Ene-25'!$C:$C,'[2]Ene-25'!$H:$H,0)</f>
        <v>1016672</v>
      </c>
      <c r="AC149" s="54">
        <f>+IF(AC$7&lt;=$B$7,_xlfn.XLOOKUP($B149,'[2]Feb-25'!$C:$C,'[2]Feb-25'!$H:$H,0)-SUM($AB149:AB149),0)</f>
        <v>1916672</v>
      </c>
      <c r="AD149" s="54">
        <f>+IF(AD$7&lt;=$B$7,_xlfn.XLOOKUP($B149,'[2]Mar-25'!$C:$C,'[2]Mar-25'!$H:$H,0)-SUM($AB149:AC149),0)</f>
        <v>1069539</v>
      </c>
      <c r="AE149" s="54">
        <f>+IF(AE$7&lt;=$B$7,_xlfn.XLOOKUP($B149,'[2]Abr-25'!$C:$C,'[2]Abr-25'!$H:$H,0)-SUM($AB149:AD149),0)</f>
        <v>1069539</v>
      </c>
      <c r="AF149" s="54">
        <f>+IF(AF$7&lt;=$B$7,_xlfn.XLOOKUP($B149,'[2]May-25'!$C:$C,'[2]May-25'!$H:$H,0)-SUM($AB149:AE149),0)</f>
        <v>1069539</v>
      </c>
      <c r="AG149" s="54">
        <f>+IF(AG$7&lt;=$B$7,_xlfn.XLOOKUP($B149,'[2]Jun-25'!$C:$C,'[2]Jun-25'!$H:$H,0)-SUM($AB149:AF149),0)</f>
        <v>1069539</v>
      </c>
      <c r="AH149" s="54">
        <f>+IF(AH$7&lt;=$B$7,_xlfn.XLOOKUP($B149,'[2]Jul-25'!$C:$C,'[2]Jul-25'!$H:$H,0)-SUM($AB149:AG149),0)</f>
        <v>0</v>
      </c>
      <c r="AI149" s="54">
        <f>+IF(AI$7&lt;=$B$7,_xlfn.XLOOKUP($B149,'[2]Ago-25'!$C:$C,'[2]Ago-25'!$H:$H,0)-SUM($AB149:AH149),0)</f>
        <v>0</v>
      </c>
      <c r="AJ149" s="54">
        <f>+IF(AJ$7&lt;=$B$7,_xlfn.XLOOKUP($B149,'[2]Sep-25'!$C:$C,'[2]Sep-25'!$H:$H,0)-SUM($AB149:AI149),0)</f>
        <v>0</v>
      </c>
      <c r="AK149" s="54">
        <f>+IF(AK$7&lt;=$B$7,_xlfn.XLOOKUP($B149,'[2]Oct-25'!$C:$C,'[2]Oct-25'!$H:$H,0)-SUM($AB149:AJ149),0)</f>
        <v>0</v>
      </c>
      <c r="AL149" s="54">
        <f>+IF(AL$7&lt;=$B$7,_xlfn.XLOOKUP($B149,'[2]Nov-25'!$C:$C,'[2]Nov-25'!$H:$H,0)-SUM($AB149:AK149),0)</f>
        <v>0</v>
      </c>
      <c r="AM149" s="54">
        <f>+IF(AM$7&lt;=$B$7,_xlfn.XLOOKUP($B149,'[2]Dic-25'!$C:$C,'[2]Dic-25'!$H:$H,0)-SUM($AB149:AL149),0)</f>
        <v>0</v>
      </c>
      <c r="AQ149" s="54">
        <f t="shared" si="118"/>
        <v>1016672</v>
      </c>
      <c r="AR149" s="54">
        <f t="shared" si="118"/>
        <v>1916672</v>
      </c>
      <c r="AS149" s="54">
        <f t="shared" si="118"/>
        <v>1069539</v>
      </c>
      <c r="AT149" s="54">
        <f t="shared" si="118"/>
        <v>1069539</v>
      </c>
      <c r="AU149" s="54">
        <f t="shared" si="118"/>
        <v>1069539</v>
      </c>
      <c r="AV149" s="54">
        <f t="shared" si="118"/>
        <v>1069539</v>
      </c>
      <c r="AW149" s="54">
        <f t="shared" si="118"/>
        <v>0</v>
      </c>
      <c r="AX149" s="54">
        <f t="shared" si="118"/>
        <v>0</v>
      </c>
      <c r="AY149" s="54">
        <f t="shared" si="118"/>
        <v>0</v>
      </c>
      <c r="AZ149" s="54">
        <f t="shared" si="118"/>
        <v>0</v>
      </c>
      <c r="BA149" s="54">
        <f t="shared" si="118"/>
        <v>0</v>
      </c>
      <c r="BB149" s="54">
        <f t="shared" si="118"/>
        <v>0</v>
      </c>
    </row>
    <row r="150" spans="2:54" hidden="1" outlineLevel="1" x14ac:dyDescent="0.3">
      <c r="B150" s="18" t="s">
        <v>216</v>
      </c>
      <c r="C150" s="18" t="s">
        <v>217</v>
      </c>
      <c r="D150" s="54">
        <f>+_xlfn.XLOOKUP($B150,'[2]Ene-23'!$C:$C,'[2]Ene-23'!$H:$H,0)</f>
        <v>0</v>
      </c>
      <c r="E150" s="54">
        <f>+_xlfn.XLOOKUP($B150,'[2]Feb-23'!$C:$C,'[2]Feb-23'!$H:$H,0)-SUM($D150:D150)</f>
        <v>288020</v>
      </c>
      <c r="F150" s="54">
        <f>+_xlfn.XLOOKUP($B150,'[2]Mar-23'!$C:$C,'[2]Mar-23'!$H:$H,0)-SUM($D150:E150)</f>
        <v>0</v>
      </c>
      <c r="G150" s="54">
        <f>+_xlfn.XLOOKUP($B150,'[2]Abr-23'!$C:$C,'[2]Abr-23'!$H:$H,0)-SUM($D150:F150)</f>
        <v>292720</v>
      </c>
      <c r="H150" s="54">
        <f>+_xlfn.XLOOKUP($B150,'[2]May-23'!$C:$C,'[2]May-23'!$H:$H,0)-SUM($D150:G150)</f>
        <v>299110</v>
      </c>
      <c r="I150" s="54">
        <f>+_xlfn.XLOOKUP($B150,'[2]Jun-23'!$C:$C,'[2]Jun-23'!$H:$H,0)-SUM($D150:H150)</f>
        <v>286350</v>
      </c>
      <c r="J150" s="54">
        <f>+_xlfn.XLOOKUP($B150,'[2]Jul-23'!$C:$C,'[2]Jul-23'!$H:$H,0)-SUM($D150:I150)</f>
        <v>288370</v>
      </c>
      <c r="K150" s="54">
        <f>+_xlfn.XLOOKUP($B150,'[2]Ago-23'!$C:$C,'[2]Ago-23'!$H:$H,0)-SUM($D150:J150)</f>
        <v>483980</v>
      </c>
      <c r="L150" s="54">
        <f>+_xlfn.XLOOKUP($B150,'[2]Sep-23'!$C:$C,'[2]Sep-23'!$H:$H,0)-SUM($D150:K150)</f>
        <v>2539120</v>
      </c>
      <c r="M150" s="54">
        <f>+_xlfn.XLOOKUP($B150,'[2]Oct-23'!$C:$C,'[2]Oct-23'!$H:$H,0)-SUM($D150:L150)</f>
        <v>549660</v>
      </c>
      <c r="N150" s="54">
        <f>+_xlfn.XLOOKUP($B150,'[2]Nov-23'!$C:$C,'[2]Nov-23'!$H:$H,0)-SUM($D150:M150)</f>
        <v>1896760</v>
      </c>
      <c r="O150" s="54">
        <f>+_xlfn.XLOOKUP($B150,'[2]Dic-23'!$C:$C,'[2]Dic-23'!$H:$H,0)-SUM($D150:N150)</f>
        <v>3673440</v>
      </c>
      <c r="P150" s="54">
        <f>+_xlfn.XLOOKUP($B150,'[2]Ene-24'!$C:$C,'[2]Ene-24'!$H:$H,0)</f>
        <v>2497970</v>
      </c>
      <c r="Q150" s="54">
        <f>+_xlfn.XLOOKUP($B150,'[2]Feb-24'!$C:$C,'[2]Feb-24'!$H:$H,0)-SUM($P150:P150)</f>
        <v>3390320</v>
      </c>
      <c r="R150" s="54">
        <f>+_xlfn.XLOOKUP($B150,'[2]Mar-24'!$C:$C,'[2]Mar-24'!$H:$H,0)-SUM($P150:Q150)</f>
        <v>2399170</v>
      </c>
      <c r="S150" s="54">
        <f>+_xlfn.XLOOKUP($B150,'[2]Abr-24'!$C:$C,'[2]Abr-24'!$H:$H,0)-SUM($P150:R150)</f>
        <v>5535990</v>
      </c>
      <c r="T150" s="54">
        <f>+_xlfn.XLOOKUP($B150,'[2]May-24'!$C:$C,'[2]May-24'!$H:$H,0)-SUM($P150:S150)</f>
        <v>4066210</v>
      </c>
      <c r="U150" s="54">
        <f>+_xlfn.XLOOKUP($B150,'[2]Jun-24'!$C:$C,'[2]Jun-24'!$H:$H,0)-SUM($P150:T150)</f>
        <v>2491100</v>
      </c>
      <c r="V150" s="54">
        <f>+_xlfn.XLOOKUP($B150,'[2]Jul-24'!$C:$C,'[2]Jul-24'!$H:$H,0)-SUM($P150:U150)</f>
        <v>4061060</v>
      </c>
      <c r="W150" s="54">
        <f>+_xlfn.XLOOKUP($B150,'[2]Ago-24'!$C:$C,'[2]Ago-24'!$H:$H,0)-SUM($P150:V150)</f>
        <v>1887300</v>
      </c>
      <c r="X150" s="54">
        <f>+_xlfn.XLOOKUP($B150,'[2]Sep-24'!$C:$C,'[2]Sep-24'!$H:$H,0)-SUM($P150:W150)</f>
        <v>1297760</v>
      </c>
      <c r="Y150" s="54">
        <f>+_xlfn.XLOOKUP($B150,'[2]Oct-24'!$C:$C,'[2]Oct-24'!$H:$H,0)-SUM($P150:X150)</f>
        <v>2077730</v>
      </c>
      <c r="Z150" s="54">
        <f>+_xlfn.XLOOKUP($B150,'[2]Nov-24'!$C:$C,'[2]Nov-24'!$H:$H,0)-SUM($P150:Y150)</f>
        <v>2255140</v>
      </c>
      <c r="AA150" s="54">
        <f>+_xlfn.XLOOKUP($B150,'[2]Dic-24'!$C:$C,'[2]Dic-24'!$H:$H,0)-SUM($P150:Z150)</f>
        <v>1732460</v>
      </c>
      <c r="AB150" s="54">
        <f>+_xlfn.XLOOKUP($B150,'[2]Ene-25'!$C:$C,'[2]Ene-25'!$H:$H,0)</f>
        <v>2658920</v>
      </c>
      <c r="AC150" s="54">
        <f>+IF(AC$7&lt;=$B$7,_xlfn.XLOOKUP($B150,'[2]Feb-25'!$C:$C,'[2]Feb-25'!$H:$H,0)-SUM($AB150:AB150),0)</f>
        <v>2152200</v>
      </c>
      <c r="AD150" s="54">
        <f>+IF(AD$7&lt;=$B$7,_xlfn.XLOOKUP($B150,'[2]Mar-25'!$C:$C,'[2]Mar-25'!$H:$H,0)-SUM($AB150:AC150),0)</f>
        <v>3428190</v>
      </c>
      <c r="AE150" s="54">
        <f>+IF(AE$7&lt;=$B$7,_xlfn.XLOOKUP($B150,'[2]Abr-25'!$C:$C,'[2]Abr-25'!$H:$H,0)-SUM($AB150:AD150),0)</f>
        <v>1095020</v>
      </c>
      <c r="AF150" s="54">
        <f>+IF(AF$7&lt;=$B$7,_xlfn.XLOOKUP($B150,'[2]May-25'!$C:$C,'[2]May-25'!$H:$H,0)-SUM($AB150:AE150),0)</f>
        <v>4219370</v>
      </c>
      <c r="AG150" s="54">
        <f>+IF(AG$7&lt;=$B$7,_xlfn.XLOOKUP($B150,'[2]Jun-25'!$C:$C,'[2]Jun-25'!$H:$H,0)-SUM($AB150:AF150),0)</f>
        <v>2434450</v>
      </c>
      <c r="AH150" s="54">
        <f>+IF(AH$7&lt;=$B$7,_xlfn.XLOOKUP($B150,'[2]Jul-25'!$C:$C,'[2]Jul-25'!$H:$H,0)-SUM($AB150:AG150),0)</f>
        <v>0</v>
      </c>
      <c r="AI150" s="54">
        <f>+IF(AI$7&lt;=$B$7,_xlfn.XLOOKUP($B150,'[2]Ago-25'!$C:$C,'[2]Ago-25'!$H:$H,0)-SUM($AB150:AH150),0)</f>
        <v>0</v>
      </c>
      <c r="AJ150" s="54">
        <f>+IF(AJ$7&lt;=$B$7,_xlfn.XLOOKUP($B150,'[2]Sep-25'!$C:$C,'[2]Sep-25'!$H:$H,0)-SUM($AB150:AI150),0)</f>
        <v>0</v>
      </c>
      <c r="AK150" s="54">
        <f>+IF(AK$7&lt;=$B$7,_xlfn.XLOOKUP($B150,'[2]Oct-25'!$C:$C,'[2]Oct-25'!$H:$H,0)-SUM($AB150:AJ150),0)</f>
        <v>0</v>
      </c>
      <c r="AL150" s="54">
        <f>+IF(AL$7&lt;=$B$7,_xlfn.XLOOKUP($B150,'[2]Nov-25'!$C:$C,'[2]Nov-25'!$H:$H,0)-SUM($AB150:AK150),0)</f>
        <v>0</v>
      </c>
      <c r="AM150" s="54">
        <f>+IF(AM$7&lt;=$B$7,_xlfn.XLOOKUP($B150,'[2]Dic-25'!$C:$C,'[2]Dic-25'!$H:$H,0)-SUM($AB150:AL150),0)</f>
        <v>0</v>
      </c>
      <c r="AQ150" s="54">
        <f t="shared" si="118"/>
        <v>2658920</v>
      </c>
      <c r="AR150" s="54">
        <f t="shared" si="118"/>
        <v>2152200</v>
      </c>
      <c r="AS150" s="54">
        <f t="shared" si="118"/>
        <v>3428190</v>
      </c>
      <c r="AT150" s="54">
        <f t="shared" si="118"/>
        <v>1095020</v>
      </c>
      <c r="AU150" s="54">
        <f t="shared" si="118"/>
        <v>4219370</v>
      </c>
      <c r="AV150" s="54">
        <f t="shared" si="118"/>
        <v>2434450</v>
      </c>
      <c r="AW150" s="54">
        <f t="shared" si="118"/>
        <v>0</v>
      </c>
      <c r="AX150" s="54">
        <f t="shared" si="118"/>
        <v>0</v>
      </c>
      <c r="AY150" s="54">
        <f t="shared" si="118"/>
        <v>0</v>
      </c>
      <c r="AZ150" s="54">
        <f t="shared" si="118"/>
        <v>0</v>
      </c>
      <c r="BA150" s="54">
        <f t="shared" si="118"/>
        <v>0</v>
      </c>
      <c r="BB150" s="54">
        <f t="shared" si="118"/>
        <v>0</v>
      </c>
    </row>
    <row r="151" spans="2:54" hidden="1" outlineLevel="1" x14ac:dyDescent="0.3">
      <c r="B151" s="18" t="s">
        <v>218</v>
      </c>
      <c r="C151" s="18" t="s">
        <v>219</v>
      </c>
      <c r="D151" s="54">
        <f>+_xlfn.XLOOKUP($B151,'[2]Ene-23'!$C:$C,'[2]Ene-23'!$H:$H,0)</f>
        <v>3621997</v>
      </c>
      <c r="E151" s="54">
        <f>+_xlfn.XLOOKUP($B151,'[2]Feb-23'!$C:$C,'[2]Feb-23'!$H:$H,0)-SUM($D151:D151)</f>
        <v>3170644</v>
      </c>
      <c r="F151" s="54">
        <f>+_xlfn.XLOOKUP($B151,'[2]Mar-23'!$C:$C,'[2]Mar-23'!$H:$H,0)-SUM($D151:E151)</f>
        <v>4624130</v>
      </c>
      <c r="G151" s="54">
        <f>+_xlfn.XLOOKUP($B151,'[2]Abr-23'!$C:$C,'[2]Abr-23'!$H:$H,0)-SUM($D151:F151)</f>
        <v>0</v>
      </c>
      <c r="H151" s="54">
        <f>+_xlfn.XLOOKUP($B151,'[2]May-23'!$C:$C,'[2]May-23'!$H:$H,0)-SUM($D151:G151)</f>
        <v>7665374</v>
      </c>
      <c r="I151" s="54">
        <f>+_xlfn.XLOOKUP($B151,'[2]Jun-23'!$C:$C,'[2]Jun-23'!$H:$H,0)-SUM($D151:H151)</f>
        <v>3995448</v>
      </c>
      <c r="J151" s="54">
        <f>+_xlfn.XLOOKUP($B151,'[2]Jul-23'!$C:$C,'[2]Jul-23'!$H:$H,0)-SUM($D151:I151)</f>
        <v>3587755</v>
      </c>
      <c r="K151" s="54">
        <f>+_xlfn.XLOOKUP($B151,'[2]Ago-23'!$C:$C,'[2]Ago-23'!$H:$H,0)-SUM($D151:J151)</f>
        <v>4451096</v>
      </c>
      <c r="L151" s="54">
        <f>+_xlfn.XLOOKUP($B151,'[2]Sep-23'!$C:$C,'[2]Sep-23'!$H:$H,0)-SUM($D151:K151)</f>
        <v>38747670</v>
      </c>
      <c r="M151" s="54">
        <f>+_xlfn.XLOOKUP($B151,'[2]Oct-23'!$C:$C,'[2]Oct-23'!$H:$H,0)-SUM($D151:L151)</f>
        <v>8636442</v>
      </c>
      <c r="N151" s="54">
        <f>+_xlfn.XLOOKUP($B151,'[2]Nov-23'!$C:$C,'[2]Nov-23'!$H:$H,0)-SUM($D151:M151)</f>
        <v>39269300</v>
      </c>
      <c r="O151" s="54">
        <f>+_xlfn.XLOOKUP($B151,'[2]Dic-23'!$C:$C,'[2]Dic-23'!$H:$H,0)-SUM($D151:N151)</f>
        <v>38489918</v>
      </c>
      <c r="P151" s="54">
        <f>+_xlfn.XLOOKUP($B151,'[2]Ene-24'!$C:$C,'[2]Ene-24'!$H:$H,0)</f>
        <v>36745611</v>
      </c>
      <c r="Q151" s="54">
        <f>+_xlfn.XLOOKUP($B151,'[2]Feb-24'!$C:$C,'[2]Feb-24'!$H:$H,0)-SUM($P151:P151)</f>
        <v>49366052</v>
      </c>
      <c r="R151" s="54">
        <f>+_xlfn.XLOOKUP($B151,'[2]Mar-24'!$C:$C,'[2]Mar-24'!$H:$H,0)-SUM($P151:Q151)</f>
        <v>42826853</v>
      </c>
      <c r="S151" s="54">
        <f>+_xlfn.XLOOKUP($B151,'[2]Abr-24'!$C:$C,'[2]Abr-24'!$H:$H,0)-SUM($P151:R151)</f>
        <v>41486906</v>
      </c>
      <c r="T151" s="54">
        <f>+_xlfn.XLOOKUP($B151,'[2]May-24'!$C:$C,'[2]May-24'!$H:$H,0)-SUM($P151:S151)</f>
        <v>47966910</v>
      </c>
      <c r="U151" s="54">
        <f>+_xlfn.XLOOKUP($B151,'[2]Jun-24'!$C:$C,'[2]Jun-24'!$H:$H,0)-SUM($P151:T151)</f>
        <v>29308510</v>
      </c>
      <c r="V151" s="54">
        <f>+_xlfn.XLOOKUP($B151,'[2]Jul-24'!$C:$C,'[2]Jul-24'!$H:$H,0)-SUM($P151:U151)</f>
        <v>11438396</v>
      </c>
      <c r="W151" s="54">
        <f>+_xlfn.XLOOKUP($B151,'[2]Ago-24'!$C:$C,'[2]Ago-24'!$H:$H,0)-SUM($P151:V151)</f>
        <v>37253769</v>
      </c>
      <c r="X151" s="54">
        <f>+_xlfn.XLOOKUP($B151,'[2]Sep-24'!$C:$C,'[2]Sep-24'!$H:$H,0)-SUM($P151:W151)</f>
        <v>58838888</v>
      </c>
      <c r="Y151" s="54">
        <f>+_xlfn.XLOOKUP($B151,'[2]Oct-24'!$C:$C,'[2]Oct-24'!$H:$H,0)-SUM($P151:X151)</f>
        <v>36100968</v>
      </c>
      <c r="Z151" s="54">
        <f>+_xlfn.XLOOKUP($B151,'[2]Nov-24'!$C:$C,'[2]Nov-24'!$H:$H,0)-SUM($P151:Y151)</f>
        <v>54626833</v>
      </c>
      <c r="AA151" s="54">
        <f>+_xlfn.XLOOKUP($B151,'[2]Dic-24'!$C:$C,'[2]Dic-24'!$H:$H,0)-SUM($P151:Z151)</f>
        <v>47994255</v>
      </c>
      <c r="AB151" s="54">
        <f>+_xlfn.XLOOKUP($B151,'[2]Ene-25'!$C:$C,'[2]Ene-25'!$H:$H,0)</f>
        <v>28950772</v>
      </c>
      <c r="AC151" s="54">
        <f>+IF(AC$7&lt;=$B$7,_xlfn.XLOOKUP($B151,'[2]Feb-25'!$C:$C,'[2]Feb-25'!$H:$H,0)-SUM($AB151:AB151),0)</f>
        <v>43856237</v>
      </c>
      <c r="AD151" s="54">
        <f>+IF(AD$7&lt;=$B$7,_xlfn.XLOOKUP($B151,'[2]Mar-25'!$C:$C,'[2]Mar-25'!$H:$H,0)-SUM($AB151:AC151),0)</f>
        <v>39294025</v>
      </c>
      <c r="AE151" s="54">
        <f>+IF(AE$7&lt;=$B$7,_xlfn.XLOOKUP($B151,'[2]Abr-25'!$C:$C,'[2]Abr-25'!$H:$H,0)-SUM($AB151:AD151),0)</f>
        <v>44235958</v>
      </c>
      <c r="AF151" s="54">
        <f>+IF(AF$7&lt;=$B$7,_xlfn.XLOOKUP($B151,'[2]May-25'!$C:$C,'[2]May-25'!$H:$H,0)-SUM($AB151:AE151),0)</f>
        <v>53010010</v>
      </c>
      <c r="AG151" s="54">
        <f>+IF(AG$7&lt;=$B$7,_xlfn.XLOOKUP($B151,'[2]Jun-25'!$C:$C,'[2]Jun-25'!$H:$H,0)-SUM($AB151:AF151),0)</f>
        <v>44838879</v>
      </c>
      <c r="AH151" s="54">
        <f>+IF(AH$7&lt;=$B$7,_xlfn.XLOOKUP($B151,'[2]Jul-25'!$C:$C,'[2]Jul-25'!$H:$H,0)-SUM($AB151:AG151),0)</f>
        <v>0</v>
      </c>
      <c r="AI151" s="54">
        <f>+IF(AI$7&lt;=$B$7,_xlfn.XLOOKUP($B151,'[2]Ago-25'!$C:$C,'[2]Ago-25'!$H:$H,0)-SUM($AB151:AH151),0)</f>
        <v>0</v>
      </c>
      <c r="AJ151" s="54">
        <f>+IF(AJ$7&lt;=$B$7,_xlfn.XLOOKUP($B151,'[2]Sep-25'!$C:$C,'[2]Sep-25'!$H:$H,0)-SUM($AB151:AI151),0)</f>
        <v>0</v>
      </c>
      <c r="AK151" s="54">
        <f>+IF(AK$7&lt;=$B$7,_xlfn.XLOOKUP($B151,'[2]Oct-25'!$C:$C,'[2]Oct-25'!$H:$H,0)-SUM($AB151:AJ151),0)</f>
        <v>0</v>
      </c>
      <c r="AL151" s="54">
        <f>+IF(AL$7&lt;=$B$7,_xlfn.XLOOKUP($B151,'[2]Nov-25'!$C:$C,'[2]Nov-25'!$H:$H,0)-SUM($AB151:AK151),0)</f>
        <v>0</v>
      </c>
      <c r="AM151" s="54">
        <f>+IF(AM$7&lt;=$B$7,_xlfn.XLOOKUP($B151,'[2]Dic-25'!$C:$C,'[2]Dic-25'!$H:$H,0)-SUM($AB151:AL151),0)</f>
        <v>0</v>
      </c>
      <c r="AQ151" s="54">
        <f t="shared" si="118"/>
        <v>28950772</v>
      </c>
      <c r="AR151" s="54">
        <f t="shared" si="118"/>
        <v>43856237</v>
      </c>
      <c r="AS151" s="54">
        <f t="shared" si="118"/>
        <v>39294025</v>
      </c>
      <c r="AT151" s="54">
        <f t="shared" si="118"/>
        <v>44235958</v>
      </c>
      <c r="AU151" s="54">
        <f t="shared" si="118"/>
        <v>53010010</v>
      </c>
      <c r="AV151" s="54">
        <f t="shared" si="118"/>
        <v>44838879</v>
      </c>
      <c r="AW151" s="54">
        <f t="shared" si="118"/>
        <v>0</v>
      </c>
      <c r="AX151" s="54">
        <f t="shared" si="118"/>
        <v>0</v>
      </c>
      <c r="AY151" s="54">
        <f t="shared" si="118"/>
        <v>0</v>
      </c>
      <c r="AZ151" s="54">
        <f t="shared" si="118"/>
        <v>0</v>
      </c>
      <c r="BA151" s="54">
        <f t="shared" si="118"/>
        <v>0</v>
      </c>
      <c r="BB151" s="54">
        <f t="shared" si="118"/>
        <v>0</v>
      </c>
    </row>
    <row r="152" spans="2:54" hidden="1" outlineLevel="1" x14ac:dyDescent="0.3">
      <c r="B152" s="18" t="s">
        <v>220</v>
      </c>
      <c r="C152" s="18" t="s">
        <v>221</v>
      </c>
      <c r="D152" s="54">
        <f>+_xlfn.XLOOKUP($B152,'[2]Ene-23'!$C:$C,'[2]Ene-23'!$H:$H,0)</f>
        <v>0</v>
      </c>
      <c r="E152" s="54">
        <f>+_xlfn.XLOOKUP($B152,'[2]Feb-23'!$C:$C,'[2]Feb-23'!$H:$H,0)-SUM($D152:D152)</f>
        <v>0</v>
      </c>
      <c r="F152" s="54">
        <f>+_xlfn.XLOOKUP($B152,'[2]Mar-23'!$C:$C,'[2]Mar-23'!$H:$H,0)-SUM($D152:E152)</f>
        <v>0</v>
      </c>
      <c r="G152" s="54">
        <f>+_xlfn.XLOOKUP($B152,'[2]Abr-23'!$C:$C,'[2]Abr-23'!$H:$H,0)-SUM($D152:F152)</f>
        <v>0</v>
      </c>
      <c r="H152" s="54">
        <f>+_xlfn.XLOOKUP($B152,'[2]May-23'!$C:$C,'[2]May-23'!$H:$H,0)-SUM($D152:G152)</f>
        <v>0</v>
      </c>
      <c r="I152" s="54">
        <f>+_xlfn.XLOOKUP($B152,'[2]Jun-23'!$C:$C,'[2]Jun-23'!$H:$H,0)-SUM($D152:H152)</f>
        <v>0</v>
      </c>
      <c r="J152" s="54">
        <f>+_xlfn.XLOOKUP($B152,'[2]Jul-23'!$C:$C,'[2]Jul-23'!$H:$H,0)-SUM($D152:I152)</f>
        <v>0</v>
      </c>
      <c r="K152" s="54">
        <f>+_xlfn.XLOOKUP($B152,'[2]Ago-23'!$C:$C,'[2]Ago-23'!$H:$H,0)-SUM($D152:J152)</f>
        <v>0</v>
      </c>
      <c r="L152" s="54">
        <f>+_xlfn.XLOOKUP($B152,'[2]Sep-23'!$C:$C,'[2]Sep-23'!$H:$H,0)-SUM($D152:K152)</f>
        <v>88100</v>
      </c>
      <c r="M152" s="54">
        <f>+_xlfn.XLOOKUP($B152,'[2]Oct-23'!$C:$C,'[2]Oct-23'!$H:$H,0)-SUM($D152:L152)</f>
        <v>0</v>
      </c>
      <c r="N152" s="54">
        <f>+_xlfn.XLOOKUP($B152,'[2]Nov-23'!$C:$C,'[2]Nov-23'!$H:$H,0)-SUM($D152:M152)</f>
        <v>0</v>
      </c>
      <c r="O152" s="54">
        <f>+_xlfn.XLOOKUP($B152,'[2]Dic-23'!$C:$C,'[2]Dic-23'!$H:$H,0)-SUM($D152:N152)</f>
        <v>0</v>
      </c>
      <c r="P152" s="54">
        <f>+_xlfn.XLOOKUP($B152,'[2]Ene-24'!$C:$C,'[2]Ene-24'!$H:$H,0)</f>
        <v>0</v>
      </c>
      <c r="Q152" s="54">
        <f>+_xlfn.XLOOKUP($B152,'[2]Feb-24'!$C:$C,'[2]Feb-24'!$H:$H,0)-SUM($P152:P152)</f>
        <v>0</v>
      </c>
      <c r="R152" s="54">
        <f>+_xlfn.XLOOKUP($B152,'[2]Mar-24'!$C:$C,'[2]Mar-24'!$H:$H,0)-SUM($P152:Q152)</f>
        <v>0</v>
      </c>
      <c r="S152" s="54">
        <f>+_xlfn.XLOOKUP($B152,'[2]Abr-24'!$C:$C,'[2]Abr-24'!$H:$H,0)-SUM($P152:R152)</f>
        <v>0</v>
      </c>
      <c r="T152" s="54">
        <f>+_xlfn.XLOOKUP($B152,'[2]May-24'!$C:$C,'[2]May-24'!$H:$H,0)-SUM($P152:S152)</f>
        <v>0</v>
      </c>
      <c r="U152" s="54">
        <f>+_xlfn.XLOOKUP($B152,'[2]Jun-24'!$C:$C,'[2]Jun-24'!$H:$H,0)-SUM($P152:T152)</f>
        <v>0</v>
      </c>
      <c r="V152" s="54">
        <f>+_xlfn.XLOOKUP($B152,'[2]Jul-24'!$C:$C,'[2]Jul-24'!$H:$H,0)-SUM($P152:U152)</f>
        <v>0</v>
      </c>
      <c r="W152" s="54">
        <f>+_xlfn.XLOOKUP($B152,'[2]Ago-24'!$C:$C,'[2]Ago-24'!$H:$H,0)-SUM($P152:V152)</f>
        <v>0</v>
      </c>
      <c r="X152" s="54">
        <f>+_xlfn.XLOOKUP($B152,'[2]Sep-24'!$C:$C,'[2]Sep-24'!$H:$H,0)-SUM($P152:W152)</f>
        <v>0</v>
      </c>
      <c r="Y152" s="54">
        <f>+_xlfn.XLOOKUP($B152,'[2]Oct-24'!$C:$C,'[2]Oct-24'!$H:$H,0)-SUM($P152:X152)</f>
        <v>0</v>
      </c>
      <c r="Z152" s="54">
        <f>+_xlfn.XLOOKUP($B152,'[2]Nov-24'!$C:$C,'[2]Nov-24'!$H:$H,0)-SUM($P152:Y152)</f>
        <v>1922</v>
      </c>
      <c r="AA152" s="54">
        <f>+_xlfn.XLOOKUP($B152,'[2]Dic-24'!$C:$C,'[2]Dic-24'!$H:$H,0)-SUM($P152:Z152)</f>
        <v>-43190.17</v>
      </c>
      <c r="AB152" s="54">
        <f>+_xlfn.XLOOKUP($B152,'[2]Ene-25'!$C:$C,'[2]Ene-25'!$H:$H,0)</f>
        <v>-38352.26</v>
      </c>
      <c r="AC152" s="54">
        <f>+IF(AC$7&lt;=$B$7,_xlfn.XLOOKUP($B152,'[2]Feb-25'!$C:$C,'[2]Feb-25'!$H:$H,0)-SUM($AB152:AB152),0)</f>
        <v>-27020.79</v>
      </c>
      <c r="AD152" s="54">
        <f>+IF(AD$7&lt;=$B$7,_xlfn.XLOOKUP($B152,'[2]Mar-25'!$C:$C,'[2]Mar-25'!$H:$H,0)-SUM($AB152:AC152),0)</f>
        <v>11006.800000000003</v>
      </c>
      <c r="AE152" s="54">
        <f>+IF(AE$7&lt;=$B$7,_xlfn.XLOOKUP($B152,'[2]Abr-25'!$C:$C,'[2]Abr-25'!$H:$H,0)-SUM($AB152:AD152),0)</f>
        <v>-27020.789999999994</v>
      </c>
      <c r="AF152" s="54">
        <f>+IF(AF$7&lt;=$B$7,_xlfn.XLOOKUP($B152,'[2]May-25'!$C:$C,'[2]May-25'!$H:$H,0)-SUM($AB152:AE152),0)</f>
        <v>0</v>
      </c>
      <c r="AG152" s="54">
        <f>+IF(AG$7&lt;=$B$7,_xlfn.XLOOKUP($B152,'[2]Jun-25'!$C:$C,'[2]Jun-25'!$H:$H,0)-SUM($AB152:AF152),0)</f>
        <v>0</v>
      </c>
      <c r="AH152" s="54">
        <f>+IF(AH$7&lt;=$B$7,_xlfn.XLOOKUP($B152,'[2]Jul-25'!$C:$C,'[2]Jul-25'!$H:$H,0)-SUM($AB152:AG152),0)</f>
        <v>0</v>
      </c>
      <c r="AI152" s="54">
        <f>+IF(AI$7&lt;=$B$7,_xlfn.XLOOKUP($B152,'[2]Ago-25'!$C:$C,'[2]Ago-25'!$H:$H,0)-SUM($AB152:AH152),0)</f>
        <v>0</v>
      </c>
      <c r="AJ152" s="54">
        <f>+IF(AJ$7&lt;=$B$7,_xlfn.XLOOKUP($B152,'[2]Sep-25'!$C:$C,'[2]Sep-25'!$H:$H,0)-SUM($AB152:AI152),0)</f>
        <v>0</v>
      </c>
      <c r="AK152" s="54">
        <f>+IF(AK$7&lt;=$B$7,_xlfn.XLOOKUP($B152,'[2]Oct-25'!$C:$C,'[2]Oct-25'!$H:$H,0)-SUM($AB152:AJ152),0)</f>
        <v>0</v>
      </c>
      <c r="AL152" s="54">
        <f>+IF(AL$7&lt;=$B$7,_xlfn.XLOOKUP($B152,'[2]Nov-25'!$C:$C,'[2]Nov-25'!$H:$H,0)-SUM($AB152:AK152),0)</f>
        <v>0</v>
      </c>
      <c r="AM152" s="54">
        <f>+IF(AM$7&lt;=$B$7,_xlfn.XLOOKUP($B152,'[2]Dic-25'!$C:$C,'[2]Dic-25'!$H:$H,0)-SUM($AB152:AL152),0)</f>
        <v>0</v>
      </c>
      <c r="AQ152" s="54">
        <f t="shared" si="118"/>
        <v>-38352.26</v>
      </c>
      <c r="AR152" s="54">
        <f t="shared" si="118"/>
        <v>-27020.79</v>
      </c>
      <c r="AS152" s="54">
        <f t="shared" si="118"/>
        <v>11006.800000000003</v>
      </c>
      <c r="AT152" s="54">
        <f t="shared" si="118"/>
        <v>-27020.789999999994</v>
      </c>
      <c r="AU152" s="54">
        <f t="shared" si="118"/>
        <v>0</v>
      </c>
      <c r="AV152" s="54">
        <f t="shared" si="118"/>
        <v>0</v>
      </c>
      <c r="AW152" s="54">
        <f t="shared" si="118"/>
        <v>0</v>
      </c>
      <c r="AX152" s="54">
        <f t="shared" si="118"/>
        <v>0</v>
      </c>
      <c r="AY152" s="54">
        <f t="shared" si="118"/>
        <v>0</v>
      </c>
      <c r="AZ152" s="54">
        <f t="shared" si="118"/>
        <v>0</v>
      </c>
      <c r="BA152" s="54">
        <f t="shared" si="118"/>
        <v>0</v>
      </c>
      <c r="BB152" s="54">
        <f t="shared" si="118"/>
        <v>0</v>
      </c>
    </row>
    <row r="153" spans="2:54" hidden="1" outlineLevel="1" x14ac:dyDescent="0.3">
      <c r="B153" s="18" t="s">
        <v>222</v>
      </c>
      <c r="C153" s="18" t="s">
        <v>223</v>
      </c>
      <c r="D153" s="54">
        <f>+_xlfn.XLOOKUP($B153,'[2]Ene-23'!$C:$C,'[2]Ene-23'!$H:$H,0)</f>
        <v>0</v>
      </c>
      <c r="E153" s="54">
        <f>+_xlfn.XLOOKUP($B153,'[2]Feb-23'!$C:$C,'[2]Feb-23'!$H:$H,0)-SUM($D153:D153)</f>
        <v>0</v>
      </c>
      <c r="F153" s="54">
        <f>+_xlfn.XLOOKUP($B153,'[2]Mar-23'!$C:$C,'[2]Mar-23'!$H:$H,0)-SUM($D153:E153)</f>
        <v>0</v>
      </c>
      <c r="G153" s="54">
        <f>+_xlfn.XLOOKUP($B153,'[2]Abr-23'!$C:$C,'[2]Abr-23'!$H:$H,0)-SUM($D153:F153)</f>
        <v>0</v>
      </c>
      <c r="H153" s="54">
        <f>+_xlfn.XLOOKUP($B153,'[2]May-23'!$C:$C,'[2]May-23'!$H:$H,0)-SUM($D153:G153)</f>
        <v>0</v>
      </c>
      <c r="I153" s="54">
        <f>+_xlfn.XLOOKUP($B153,'[2]Jun-23'!$C:$C,'[2]Jun-23'!$H:$H,0)-SUM($D153:H153)</f>
        <v>0</v>
      </c>
      <c r="J153" s="54">
        <f>+_xlfn.XLOOKUP($B153,'[2]Jul-23'!$C:$C,'[2]Jul-23'!$H:$H,0)-SUM($D153:I153)</f>
        <v>0</v>
      </c>
      <c r="K153" s="54">
        <f>+_xlfn.XLOOKUP($B153,'[2]Ago-23'!$C:$C,'[2]Ago-23'!$H:$H,0)-SUM($D153:J153)</f>
        <v>0</v>
      </c>
      <c r="L153" s="54">
        <f>+_xlfn.XLOOKUP($B153,'[2]Sep-23'!$C:$C,'[2]Sep-23'!$H:$H,0)-SUM($D153:K153)</f>
        <v>0</v>
      </c>
      <c r="M153" s="54">
        <f>+_xlfn.XLOOKUP($B153,'[2]Oct-23'!$C:$C,'[2]Oct-23'!$H:$H,0)-SUM($D153:L153)</f>
        <v>0</v>
      </c>
      <c r="N153" s="54">
        <f>+_xlfn.XLOOKUP($B153,'[2]Nov-23'!$C:$C,'[2]Nov-23'!$H:$H,0)-SUM($D153:M153)</f>
        <v>0</v>
      </c>
      <c r="O153" s="54">
        <f>+_xlfn.XLOOKUP($B153,'[2]Dic-23'!$C:$C,'[2]Dic-23'!$H:$H,0)-SUM($D153:N153)</f>
        <v>0</v>
      </c>
      <c r="P153" s="54">
        <f>+_xlfn.XLOOKUP($B153,'[2]Ene-24'!$C:$C,'[2]Ene-24'!$H:$H,0)</f>
        <v>0</v>
      </c>
      <c r="Q153" s="54">
        <f>+_xlfn.XLOOKUP($B153,'[2]Feb-24'!$C:$C,'[2]Feb-24'!$H:$H,0)-SUM($P153:P153)</f>
        <v>0</v>
      </c>
      <c r="R153" s="54">
        <f>+_xlfn.XLOOKUP($B153,'[2]Mar-24'!$C:$C,'[2]Mar-24'!$H:$H,0)-SUM($P153:Q153)</f>
        <v>65924.710000000006</v>
      </c>
      <c r="S153" s="54">
        <f>+_xlfn.XLOOKUP($B153,'[2]Abr-24'!$C:$C,'[2]Abr-24'!$H:$H,0)-SUM($P153:R153)</f>
        <v>0</v>
      </c>
      <c r="T153" s="54">
        <f>+_xlfn.XLOOKUP($B153,'[2]May-24'!$C:$C,'[2]May-24'!$H:$H,0)-SUM($P153:S153)</f>
        <v>0</v>
      </c>
      <c r="U153" s="54">
        <f>+_xlfn.XLOOKUP($B153,'[2]Jun-24'!$C:$C,'[2]Jun-24'!$H:$H,0)-SUM($P153:T153)</f>
        <v>0</v>
      </c>
      <c r="V153" s="54">
        <f>+_xlfn.XLOOKUP($B153,'[2]Jul-24'!$C:$C,'[2]Jul-24'!$H:$H,0)-SUM($P153:U153)</f>
        <v>0</v>
      </c>
      <c r="W153" s="54">
        <f>+_xlfn.XLOOKUP($B153,'[2]Ago-24'!$C:$C,'[2]Ago-24'!$H:$H,0)-SUM($P153:V153)</f>
        <v>0</v>
      </c>
      <c r="X153" s="54">
        <f>+_xlfn.XLOOKUP($B153,'[2]Sep-24'!$C:$C,'[2]Sep-24'!$H:$H,0)-SUM($P153:W153)</f>
        <v>0</v>
      </c>
      <c r="Y153" s="54">
        <f>+_xlfn.XLOOKUP($B153,'[2]Oct-24'!$C:$C,'[2]Oct-24'!$H:$H,0)-SUM($P153:X153)</f>
        <v>0</v>
      </c>
      <c r="Z153" s="54">
        <f>+_xlfn.XLOOKUP($B153,'[2]Nov-24'!$C:$C,'[2]Nov-24'!$H:$H,0)-SUM($P153:Y153)</f>
        <v>0</v>
      </c>
      <c r="AA153" s="54">
        <f>+_xlfn.XLOOKUP($B153,'[2]Dic-24'!$C:$C,'[2]Dic-24'!$H:$H,0)-SUM($P153:Z153)</f>
        <v>0</v>
      </c>
      <c r="AB153" s="54">
        <f>+_xlfn.XLOOKUP($B153,'[2]Ene-25'!$C:$C,'[2]Ene-25'!$H:$H,0)</f>
        <v>0</v>
      </c>
      <c r="AC153" s="54">
        <f>+IF(AC$7&lt;=$B$7,_xlfn.XLOOKUP($B153,'[2]Feb-25'!$C:$C,'[2]Feb-25'!$H:$H,0)-SUM($AB153:AB153),0)</f>
        <v>0</v>
      </c>
      <c r="AD153" s="54">
        <f>+IF(AD$7&lt;=$B$7,_xlfn.XLOOKUP($B153,'[2]Mar-25'!$C:$C,'[2]Mar-25'!$H:$H,0)-SUM($AB153:AC153),0)</f>
        <v>0</v>
      </c>
      <c r="AE153" s="54">
        <f>+IF(AE$7&lt;=$B$7,_xlfn.XLOOKUP($B153,'[2]Abr-25'!$C:$C,'[2]Abr-25'!$H:$H,0)-SUM($AB153:AD153),0)</f>
        <v>0</v>
      </c>
      <c r="AF153" s="54">
        <f>+IF(AF$7&lt;=$B$7,_xlfn.XLOOKUP($B153,'[2]May-25'!$C:$C,'[2]May-25'!$H:$H,0)-SUM($AB153:AE153),0)</f>
        <v>0</v>
      </c>
      <c r="AG153" s="54">
        <f>+IF(AG$7&lt;=$B$7,_xlfn.XLOOKUP($B153,'[2]Jun-25'!$C:$C,'[2]Jun-25'!$H:$H,0)-SUM($AB153:AF153),0)</f>
        <v>0</v>
      </c>
      <c r="AH153" s="54">
        <f>+IF(AH$7&lt;=$B$7,_xlfn.XLOOKUP($B153,'[2]Jul-25'!$C:$C,'[2]Jul-25'!$H:$H,0)-SUM($AB153:AG153),0)</f>
        <v>0</v>
      </c>
      <c r="AI153" s="54">
        <f>+IF(AI$7&lt;=$B$7,_xlfn.XLOOKUP($B153,'[2]Ago-25'!$C:$C,'[2]Ago-25'!$H:$H,0)-SUM($AB153:AH153),0)</f>
        <v>0</v>
      </c>
      <c r="AJ153" s="54">
        <f>+IF(AJ$7&lt;=$B$7,_xlfn.XLOOKUP($B153,'[2]Sep-25'!$C:$C,'[2]Sep-25'!$H:$H,0)-SUM($AB153:AI153),0)</f>
        <v>0</v>
      </c>
      <c r="AK153" s="54">
        <f>+IF(AK$7&lt;=$B$7,_xlfn.XLOOKUP($B153,'[2]Oct-25'!$C:$C,'[2]Oct-25'!$H:$H,0)-SUM($AB153:AJ153),0)</f>
        <v>0</v>
      </c>
      <c r="AL153" s="54">
        <f>+IF(AL$7&lt;=$B$7,_xlfn.XLOOKUP($B153,'[2]Nov-25'!$C:$C,'[2]Nov-25'!$H:$H,0)-SUM($AB153:AK153),0)</f>
        <v>0</v>
      </c>
      <c r="AM153" s="54">
        <f>+IF(AM$7&lt;=$B$7,_xlfn.XLOOKUP($B153,'[2]Dic-25'!$C:$C,'[2]Dic-25'!$H:$H,0)-SUM($AB153:AL153),0)</f>
        <v>0</v>
      </c>
      <c r="AQ153" s="54">
        <f t="shared" si="118"/>
        <v>0</v>
      </c>
      <c r="AR153" s="54">
        <f t="shared" si="118"/>
        <v>0</v>
      </c>
      <c r="AS153" s="54">
        <f t="shared" si="118"/>
        <v>0</v>
      </c>
      <c r="AT153" s="54">
        <f t="shared" si="118"/>
        <v>0</v>
      </c>
      <c r="AU153" s="54">
        <f t="shared" si="118"/>
        <v>0</v>
      </c>
      <c r="AV153" s="54">
        <f t="shared" si="118"/>
        <v>0</v>
      </c>
      <c r="AW153" s="54">
        <f t="shared" si="118"/>
        <v>0</v>
      </c>
      <c r="AX153" s="54">
        <f t="shared" si="118"/>
        <v>0</v>
      </c>
      <c r="AY153" s="54">
        <f t="shared" si="118"/>
        <v>0</v>
      </c>
      <c r="AZ153" s="54">
        <f t="shared" si="118"/>
        <v>0</v>
      </c>
      <c r="BA153" s="54">
        <f t="shared" si="118"/>
        <v>0</v>
      </c>
      <c r="BB153" s="54">
        <f t="shared" si="118"/>
        <v>0</v>
      </c>
    </row>
    <row r="154" spans="2:54" hidden="1" outlineLevel="1" x14ac:dyDescent="0.3">
      <c r="B154" s="18" t="s">
        <v>224</v>
      </c>
      <c r="C154" s="18" t="s">
        <v>225</v>
      </c>
      <c r="D154" s="54">
        <f>+_xlfn.XLOOKUP($B154,'[2]Ene-23'!$C:$C,'[2]Ene-23'!$H:$H,0)</f>
        <v>0</v>
      </c>
      <c r="E154" s="54">
        <f>+_xlfn.XLOOKUP($B154,'[2]Feb-23'!$C:$C,'[2]Feb-23'!$H:$H,0)-SUM($D154:D154)</f>
        <v>0</v>
      </c>
      <c r="F154" s="54">
        <f>+_xlfn.XLOOKUP($B154,'[2]Mar-23'!$C:$C,'[2]Mar-23'!$H:$H,0)-SUM($D154:E154)</f>
        <v>0</v>
      </c>
      <c r="G154" s="54">
        <f>+_xlfn.XLOOKUP($B154,'[2]Abr-23'!$C:$C,'[2]Abr-23'!$H:$H,0)-SUM($D154:F154)</f>
        <v>0</v>
      </c>
      <c r="H154" s="54">
        <f>+_xlfn.XLOOKUP($B154,'[2]May-23'!$C:$C,'[2]May-23'!$H:$H,0)-SUM($D154:G154)</f>
        <v>0</v>
      </c>
      <c r="I154" s="54">
        <f>+_xlfn.XLOOKUP($B154,'[2]Jun-23'!$C:$C,'[2]Jun-23'!$H:$H,0)-SUM($D154:H154)</f>
        <v>0</v>
      </c>
      <c r="J154" s="54">
        <f>+_xlfn.XLOOKUP($B154,'[2]Jul-23'!$C:$C,'[2]Jul-23'!$H:$H,0)-SUM($D154:I154)</f>
        <v>0</v>
      </c>
      <c r="K154" s="54">
        <f>+_xlfn.XLOOKUP($B154,'[2]Ago-23'!$C:$C,'[2]Ago-23'!$H:$H,0)-SUM($D154:J154)</f>
        <v>0</v>
      </c>
      <c r="L154" s="54">
        <f>+_xlfn.XLOOKUP($B154,'[2]Sep-23'!$C:$C,'[2]Sep-23'!$H:$H,0)-SUM($D154:K154)</f>
        <v>0</v>
      </c>
      <c r="M154" s="54">
        <f>+_xlfn.XLOOKUP($B154,'[2]Oct-23'!$C:$C,'[2]Oct-23'!$H:$H,0)-SUM($D154:L154)</f>
        <v>0</v>
      </c>
      <c r="N154" s="54">
        <f>+_xlfn.XLOOKUP($B154,'[2]Nov-23'!$C:$C,'[2]Nov-23'!$H:$H,0)-SUM($D154:M154)</f>
        <v>0</v>
      </c>
      <c r="O154" s="54">
        <f>+_xlfn.XLOOKUP($B154,'[2]Dic-23'!$C:$C,'[2]Dic-23'!$H:$H,0)-SUM($D154:N154)</f>
        <v>0</v>
      </c>
      <c r="P154" s="54">
        <f>+_xlfn.XLOOKUP($B154,'[2]Ene-24'!$C:$C,'[2]Ene-24'!$H:$H,0)</f>
        <v>0</v>
      </c>
      <c r="Q154" s="54">
        <f>+_xlfn.XLOOKUP($B154,'[2]Feb-24'!$C:$C,'[2]Feb-24'!$H:$H,0)-SUM($P154:P154)</f>
        <v>0</v>
      </c>
      <c r="R154" s="54">
        <f>+_xlfn.XLOOKUP($B154,'[2]Mar-24'!$C:$C,'[2]Mar-24'!$H:$H,0)-SUM($P154:Q154)</f>
        <v>0</v>
      </c>
      <c r="S154" s="54">
        <f>+_xlfn.XLOOKUP($B154,'[2]Abr-24'!$C:$C,'[2]Abr-24'!$H:$H,0)-SUM($P154:R154)</f>
        <v>0</v>
      </c>
      <c r="T154" s="54">
        <f>+_xlfn.XLOOKUP($B154,'[2]May-24'!$C:$C,'[2]May-24'!$H:$H,0)-SUM($P154:S154)</f>
        <v>0</v>
      </c>
      <c r="U154" s="54">
        <f>+_xlfn.XLOOKUP($B154,'[2]Jun-24'!$C:$C,'[2]Jun-24'!$H:$H,0)-SUM($P154:T154)</f>
        <v>0</v>
      </c>
      <c r="V154" s="54">
        <f>+_xlfn.XLOOKUP($B154,'[2]Jul-24'!$C:$C,'[2]Jul-24'!$H:$H,0)-SUM($P154:U154)</f>
        <v>0</v>
      </c>
      <c r="W154" s="54">
        <f>+_xlfn.XLOOKUP($B154,'[2]Ago-24'!$C:$C,'[2]Ago-24'!$H:$H,0)-SUM($P154:V154)</f>
        <v>0</v>
      </c>
      <c r="X154" s="54">
        <f>+_xlfn.XLOOKUP($B154,'[2]Sep-24'!$C:$C,'[2]Sep-24'!$H:$H,0)-SUM($P154:W154)</f>
        <v>0</v>
      </c>
      <c r="Y154" s="54">
        <f>+_xlfn.XLOOKUP($B154,'[2]Oct-24'!$C:$C,'[2]Oct-24'!$H:$H,0)-SUM($P154:X154)</f>
        <v>0</v>
      </c>
      <c r="Z154" s="54">
        <f>+_xlfn.XLOOKUP($B154,'[2]Nov-24'!$C:$C,'[2]Nov-24'!$H:$H,0)-SUM($P154:Y154)</f>
        <v>0</v>
      </c>
      <c r="AA154" s="54">
        <f>+_xlfn.XLOOKUP($B154,'[2]Dic-24'!$C:$C,'[2]Dic-24'!$H:$H,0)-SUM($P154:Z154)</f>
        <v>0</v>
      </c>
      <c r="AB154" s="54">
        <f>+_xlfn.XLOOKUP($B154,'[2]Ene-25'!$C:$C,'[2]Ene-25'!$H:$H,0)</f>
        <v>0</v>
      </c>
      <c r="AC154" s="54">
        <f>+IF(AC$7&lt;=$B$7,_xlfn.XLOOKUP($B154,'[2]Feb-25'!$C:$C,'[2]Feb-25'!$H:$H,0)-SUM($AB154:AB154),0)</f>
        <v>0</v>
      </c>
      <c r="AD154" s="54">
        <f>+IF(AD$7&lt;=$B$7,_xlfn.XLOOKUP($B154,'[2]Mar-25'!$C:$C,'[2]Mar-25'!$H:$H,0)-SUM($AB154:AC154),0)</f>
        <v>0</v>
      </c>
      <c r="AE154" s="54">
        <f>+IF(AE$7&lt;=$B$7,_xlfn.XLOOKUP($B154,'[2]Abr-25'!$C:$C,'[2]Abr-25'!$H:$H,0)-SUM($AB154:AD154),0)</f>
        <v>0</v>
      </c>
      <c r="AF154" s="54">
        <f>+IF(AF$7&lt;=$B$7,_xlfn.XLOOKUP($B154,'[2]May-25'!$C:$C,'[2]May-25'!$H:$H,0)-SUM($AB154:AE154),0)</f>
        <v>0</v>
      </c>
      <c r="AG154" s="54">
        <f>+IF(AG$7&lt;=$B$7,_xlfn.XLOOKUP($B154,'[2]Jun-25'!$C:$C,'[2]Jun-25'!$H:$H,0)-SUM($AB154:AF154),0)</f>
        <v>0</v>
      </c>
      <c r="AH154" s="54">
        <f>+IF(AH$7&lt;=$B$7,_xlfn.XLOOKUP($B154,'[2]Jul-25'!$C:$C,'[2]Jul-25'!$H:$H,0)-SUM($AB154:AG154),0)</f>
        <v>0</v>
      </c>
      <c r="AI154" s="54">
        <f>+IF(AI$7&lt;=$B$7,_xlfn.XLOOKUP($B154,'[2]Ago-25'!$C:$C,'[2]Ago-25'!$H:$H,0)-SUM($AB154:AH154),0)</f>
        <v>0</v>
      </c>
      <c r="AJ154" s="54">
        <f>+IF(AJ$7&lt;=$B$7,_xlfn.XLOOKUP($B154,'[2]Sep-25'!$C:$C,'[2]Sep-25'!$H:$H,0)-SUM($AB154:AI154),0)</f>
        <v>0</v>
      </c>
      <c r="AK154" s="54">
        <f>+IF(AK$7&lt;=$B$7,_xlfn.XLOOKUP($B154,'[2]Oct-25'!$C:$C,'[2]Oct-25'!$H:$H,0)-SUM($AB154:AJ154),0)</f>
        <v>0</v>
      </c>
      <c r="AL154" s="54">
        <f>+IF(AL$7&lt;=$B$7,_xlfn.XLOOKUP($B154,'[2]Nov-25'!$C:$C,'[2]Nov-25'!$H:$H,0)-SUM($AB154:AK154),0)</f>
        <v>0</v>
      </c>
      <c r="AM154" s="54">
        <f>+IF(AM$7&lt;=$B$7,_xlfn.XLOOKUP($B154,'[2]Dic-25'!$C:$C,'[2]Dic-25'!$H:$H,0)-SUM($AB154:AL154),0)</f>
        <v>0</v>
      </c>
      <c r="AQ154" s="54">
        <f t="shared" si="118"/>
        <v>0</v>
      </c>
      <c r="AR154" s="54">
        <f t="shared" si="118"/>
        <v>0</v>
      </c>
      <c r="AS154" s="54">
        <f t="shared" si="118"/>
        <v>0</v>
      </c>
      <c r="AT154" s="54">
        <f t="shared" si="118"/>
        <v>0</v>
      </c>
      <c r="AU154" s="54">
        <f t="shared" si="118"/>
        <v>0</v>
      </c>
      <c r="AV154" s="54">
        <f t="shared" si="118"/>
        <v>0</v>
      </c>
      <c r="AW154" s="54">
        <f t="shared" si="118"/>
        <v>0</v>
      </c>
      <c r="AX154" s="54">
        <f t="shared" si="118"/>
        <v>0</v>
      </c>
      <c r="AY154" s="54">
        <f t="shared" si="118"/>
        <v>0</v>
      </c>
      <c r="AZ154" s="54">
        <f t="shared" si="118"/>
        <v>0</v>
      </c>
      <c r="BA154" s="54">
        <f t="shared" si="118"/>
        <v>0</v>
      </c>
      <c r="BB154" s="54">
        <f t="shared" si="118"/>
        <v>0</v>
      </c>
    </row>
    <row r="155" spans="2:54" hidden="1" outlineLevel="1" x14ac:dyDescent="0.3">
      <c r="B155" s="18" t="s">
        <v>226</v>
      </c>
      <c r="C155" s="18" t="s">
        <v>227</v>
      </c>
      <c r="D155" s="54">
        <f>+_xlfn.XLOOKUP($B155,'[2]Ene-23'!$C:$C,'[2]Ene-23'!$H:$H,0)</f>
        <v>0</v>
      </c>
      <c r="E155" s="54">
        <f>+_xlfn.XLOOKUP($B155,'[2]Feb-23'!$C:$C,'[2]Feb-23'!$H:$H,0)-SUM($D155:D155)</f>
        <v>0</v>
      </c>
      <c r="F155" s="54">
        <f>+_xlfn.XLOOKUP($B155,'[2]Mar-23'!$C:$C,'[2]Mar-23'!$H:$H,0)-SUM($D155:E155)</f>
        <v>0</v>
      </c>
      <c r="G155" s="54">
        <f>+_xlfn.XLOOKUP($B155,'[2]Abr-23'!$C:$C,'[2]Abr-23'!$H:$H,0)-SUM($D155:F155)</f>
        <v>0</v>
      </c>
      <c r="H155" s="54">
        <f>+_xlfn.XLOOKUP($B155,'[2]May-23'!$C:$C,'[2]May-23'!$H:$H,0)-SUM($D155:G155)</f>
        <v>0</v>
      </c>
      <c r="I155" s="54">
        <f>+_xlfn.XLOOKUP($B155,'[2]Jun-23'!$C:$C,'[2]Jun-23'!$H:$H,0)-SUM($D155:H155)</f>
        <v>0</v>
      </c>
      <c r="J155" s="54">
        <f>+_xlfn.XLOOKUP($B155,'[2]Jul-23'!$C:$C,'[2]Jul-23'!$H:$H,0)-SUM($D155:I155)</f>
        <v>0</v>
      </c>
      <c r="K155" s="54">
        <f>+_xlfn.XLOOKUP($B155,'[2]Ago-23'!$C:$C,'[2]Ago-23'!$H:$H,0)-SUM($D155:J155)</f>
        <v>0</v>
      </c>
      <c r="L155" s="54">
        <f>+_xlfn.XLOOKUP($B155,'[2]Sep-23'!$C:$C,'[2]Sep-23'!$H:$H,0)-SUM($D155:K155)</f>
        <v>0</v>
      </c>
      <c r="M155" s="54">
        <f>+_xlfn.XLOOKUP($B155,'[2]Oct-23'!$C:$C,'[2]Oct-23'!$H:$H,0)-SUM($D155:L155)</f>
        <v>0</v>
      </c>
      <c r="N155" s="54">
        <f>+_xlfn.XLOOKUP($B155,'[2]Nov-23'!$C:$C,'[2]Nov-23'!$H:$H,0)-SUM($D155:M155)</f>
        <v>0</v>
      </c>
      <c r="O155" s="54">
        <f>+_xlfn.XLOOKUP($B155,'[2]Dic-23'!$C:$C,'[2]Dic-23'!$H:$H,0)-SUM($D155:N155)</f>
        <v>0</v>
      </c>
      <c r="P155" s="54">
        <f>+_xlfn.XLOOKUP($B155,'[2]Ene-24'!$C:$C,'[2]Ene-24'!$H:$H,0)</f>
        <v>0</v>
      </c>
      <c r="Q155" s="54">
        <f>+_xlfn.XLOOKUP($B155,'[2]Feb-24'!$C:$C,'[2]Feb-24'!$H:$H,0)-SUM($P155:P155)</f>
        <v>0</v>
      </c>
      <c r="R155" s="54">
        <f>+_xlfn.XLOOKUP($B155,'[2]Mar-24'!$C:$C,'[2]Mar-24'!$H:$H,0)-SUM($P155:Q155)</f>
        <v>0</v>
      </c>
      <c r="S155" s="54">
        <f>+_xlfn.XLOOKUP($B155,'[2]Abr-24'!$C:$C,'[2]Abr-24'!$H:$H,0)-SUM($P155:R155)</f>
        <v>0</v>
      </c>
      <c r="T155" s="54">
        <f>+_xlfn.XLOOKUP($B155,'[2]May-24'!$C:$C,'[2]May-24'!$H:$H,0)-SUM($P155:S155)</f>
        <v>0</v>
      </c>
      <c r="U155" s="54">
        <f>+_xlfn.XLOOKUP($B155,'[2]Jun-24'!$C:$C,'[2]Jun-24'!$H:$H,0)-SUM($P155:T155)</f>
        <v>0</v>
      </c>
      <c r="V155" s="54">
        <f>+_xlfn.XLOOKUP($B155,'[2]Jul-24'!$C:$C,'[2]Jul-24'!$H:$H,0)-SUM($P155:U155)</f>
        <v>0</v>
      </c>
      <c r="W155" s="54">
        <f>+_xlfn.XLOOKUP($B155,'[2]Ago-24'!$C:$C,'[2]Ago-24'!$H:$H,0)-SUM($P155:V155)</f>
        <v>0</v>
      </c>
      <c r="X155" s="54">
        <f>+_xlfn.XLOOKUP($B155,'[2]Sep-24'!$C:$C,'[2]Sep-24'!$H:$H,0)-SUM($P155:W155)</f>
        <v>0</v>
      </c>
      <c r="Y155" s="54">
        <f>+_xlfn.XLOOKUP($B155,'[2]Oct-24'!$C:$C,'[2]Oct-24'!$H:$H,0)-SUM($P155:X155)</f>
        <v>0</v>
      </c>
      <c r="Z155" s="54">
        <f>+_xlfn.XLOOKUP($B155,'[2]Nov-24'!$C:$C,'[2]Nov-24'!$H:$H,0)-SUM($P155:Y155)</f>
        <v>0</v>
      </c>
      <c r="AA155" s="54">
        <f>+_xlfn.XLOOKUP($B155,'[2]Dic-24'!$C:$C,'[2]Dic-24'!$H:$H,0)-SUM($P155:Z155)</f>
        <v>0</v>
      </c>
      <c r="AB155" s="54">
        <f>+_xlfn.XLOOKUP($B155,'[2]Ene-25'!$C:$C,'[2]Ene-25'!$H:$H,0)</f>
        <v>0</v>
      </c>
      <c r="AC155" s="54">
        <f>+IF(AC$7&lt;=$B$7,_xlfn.XLOOKUP($B155,'[2]Feb-25'!$C:$C,'[2]Feb-25'!$H:$H,0)-SUM($AB155:AB155),0)</f>
        <v>0</v>
      </c>
      <c r="AD155" s="54">
        <f>+IF(AD$7&lt;=$B$7,_xlfn.XLOOKUP($B155,'[2]Mar-25'!$C:$C,'[2]Mar-25'!$H:$H,0)-SUM($AB155:AC155),0)</f>
        <v>0</v>
      </c>
      <c r="AE155" s="54">
        <f>+IF(AE$7&lt;=$B$7,_xlfn.XLOOKUP($B155,'[2]Abr-25'!$C:$C,'[2]Abr-25'!$H:$H,0)-SUM($AB155:AD155),0)</f>
        <v>0</v>
      </c>
      <c r="AF155" s="54">
        <f>+IF(AF$7&lt;=$B$7,_xlfn.XLOOKUP($B155,'[2]May-25'!$C:$C,'[2]May-25'!$H:$H,0)-SUM($AB155:AE155),0)</f>
        <v>0</v>
      </c>
      <c r="AG155" s="54">
        <f>+IF(AG$7&lt;=$B$7,_xlfn.XLOOKUP($B155,'[2]Jun-25'!$C:$C,'[2]Jun-25'!$H:$H,0)-SUM($AB155:AF155),0)</f>
        <v>0</v>
      </c>
      <c r="AH155" s="54">
        <f>+IF(AH$7&lt;=$B$7,_xlfn.XLOOKUP($B155,'[2]Jul-25'!$C:$C,'[2]Jul-25'!$H:$H,0)-SUM($AB155:AG155),0)</f>
        <v>0</v>
      </c>
      <c r="AI155" s="54">
        <f>+IF(AI$7&lt;=$B$7,_xlfn.XLOOKUP($B155,'[2]Ago-25'!$C:$C,'[2]Ago-25'!$H:$H,0)-SUM($AB155:AH155),0)</f>
        <v>0</v>
      </c>
      <c r="AJ155" s="54">
        <f>+IF(AJ$7&lt;=$B$7,_xlfn.XLOOKUP($B155,'[2]Sep-25'!$C:$C,'[2]Sep-25'!$H:$H,0)-SUM($AB155:AI155),0)</f>
        <v>0</v>
      </c>
      <c r="AK155" s="54">
        <f>+IF(AK$7&lt;=$B$7,_xlfn.XLOOKUP($B155,'[2]Oct-25'!$C:$C,'[2]Oct-25'!$H:$H,0)-SUM($AB155:AJ155),0)</f>
        <v>0</v>
      </c>
      <c r="AL155" s="54">
        <f>+IF(AL$7&lt;=$B$7,_xlfn.XLOOKUP($B155,'[2]Nov-25'!$C:$C,'[2]Nov-25'!$H:$H,0)-SUM($AB155:AK155),0)</f>
        <v>0</v>
      </c>
      <c r="AM155" s="54">
        <f>+IF(AM$7&lt;=$B$7,_xlfn.XLOOKUP($B155,'[2]Dic-25'!$C:$C,'[2]Dic-25'!$H:$H,0)-SUM($AB155:AL155),0)</f>
        <v>0</v>
      </c>
      <c r="AQ155" s="54">
        <f t="shared" si="118"/>
        <v>0</v>
      </c>
      <c r="AR155" s="54">
        <f t="shared" si="118"/>
        <v>0</v>
      </c>
      <c r="AS155" s="54">
        <f t="shared" si="118"/>
        <v>0</v>
      </c>
      <c r="AT155" s="54">
        <f t="shared" si="118"/>
        <v>0</v>
      </c>
      <c r="AU155" s="54">
        <f t="shared" si="118"/>
        <v>0</v>
      </c>
      <c r="AV155" s="54">
        <f t="shared" si="118"/>
        <v>0</v>
      </c>
      <c r="AW155" s="54">
        <f t="shared" si="118"/>
        <v>0</v>
      </c>
      <c r="AX155" s="54">
        <f t="shared" si="118"/>
        <v>0</v>
      </c>
      <c r="AY155" s="54">
        <f t="shared" si="118"/>
        <v>0</v>
      </c>
      <c r="AZ155" s="54">
        <f t="shared" si="118"/>
        <v>0</v>
      </c>
      <c r="BA155" s="54">
        <f t="shared" si="118"/>
        <v>0</v>
      </c>
      <c r="BB155" s="54">
        <f t="shared" si="118"/>
        <v>0</v>
      </c>
    </row>
    <row r="156" spans="2:54" hidden="1" outlineLevel="1" x14ac:dyDescent="0.3">
      <c r="B156" s="18" t="s">
        <v>228</v>
      </c>
      <c r="C156" s="18" t="s">
        <v>229</v>
      </c>
      <c r="D156" s="54">
        <f>+_xlfn.XLOOKUP($B156,'[2]Ene-23'!$C:$C,'[2]Ene-23'!$H:$H,0)</f>
        <v>0</v>
      </c>
      <c r="E156" s="54">
        <f>+_xlfn.XLOOKUP($B156,'[2]Feb-23'!$C:$C,'[2]Feb-23'!$H:$H,0)-SUM($D156:D156)</f>
        <v>0</v>
      </c>
      <c r="F156" s="54">
        <f>+_xlfn.XLOOKUP($B156,'[2]Mar-23'!$C:$C,'[2]Mar-23'!$H:$H,0)-SUM($D156:E156)</f>
        <v>0</v>
      </c>
      <c r="G156" s="54">
        <f>+_xlfn.XLOOKUP($B156,'[2]Abr-23'!$C:$C,'[2]Abr-23'!$H:$H,0)-SUM($D156:F156)</f>
        <v>0</v>
      </c>
      <c r="H156" s="54">
        <f>+_xlfn.XLOOKUP($B156,'[2]May-23'!$C:$C,'[2]May-23'!$H:$H,0)-SUM($D156:G156)</f>
        <v>0</v>
      </c>
      <c r="I156" s="54">
        <f>+_xlfn.XLOOKUP($B156,'[2]Jun-23'!$C:$C,'[2]Jun-23'!$H:$H,0)-SUM($D156:H156)</f>
        <v>0</v>
      </c>
      <c r="J156" s="54">
        <f>+_xlfn.XLOOKUP($B156,'[2]Jul-23'!$C:$C,'[2]Jul-23'!$H:$H,0)-SUM($D156:I156)</f>
        <v>0</v>
      </c>
      <c r="K156" s="54">
        <f>+_xlfn.XLOOKUP($B156,'[2]Ago-23'!$C:$C,'[2]Ago-23'!$H:$H,0)-SUM($D156:J156)</f>
        <v>0</v>
      </c>
      <c r="L156" s="54">
        <f>+_xlfn.XLOOKUP($B156,'[2]Sep-23'!$C:$C,'[2]Sep-23'!$H:$H,0)-SUM($D156:K156)</f>
        <v>0</v>
      </c>
      <c r="M156" s="54">
        <f>+_xlfn.XLOOKUP($B156,'[2]Oct-23'!$C:$C,'[2]Oct-23'!$H:$H,0)-SUM($D156:L156)</f>
        <v>0</v>
      </c>
      <c r="N156" s="54">
        <f>+_xlfn.XLOOKUP($B156,'[2]Nov-23'!$C:$C,'[2]Nov-23'!$H:$H,0)-SUM($D156:M156)</f>
        <v>0</v>
      </c>
      <c r="O156" s="54">
        <f>+_xlfn.XLOOKUP($B156,'[2]Dic-23'!$C:$C,'[2]Dic-23'!$H:$H,0)-SUM($D156:N156)</f>
        <v>0</v>
      </c>
      <c r="P156" s="54">
        <f>+_xlfn.XLOOKUP($B156,'[2]Ene-24'!$C:$C,'[2]Ene-24'!$H:$H,0)</f>
        <v>0</v>
      </c>
      <c r="Q156" s="54">
        <f>+_xlfn.XLOOKUP($B156,'[2]Feb-24'!$C:$C,'[2]Feb-24'!$H:$H,0)-SUM($P156:P156)</f>
        <v>0</v>
      </c>
      <c r="R156" s="54">
        <f>+_xlfn.XLOOKUP($B156,'[2]Mar-24'!$C:$C,'[2]Mar-24'!$H:$H,0)-SUM($P156:Q156)</f>
        <v>0</v>
      </c>
      <c r="S156" s="54">
        <f>+_xlfn.XLOOKUP($B156,'[2]Abr-24'!$C:$C,'[2]Abr-24'!$H:$H,0)-SUM($P156:R156)</f>
        <v>221408.41</v>
      </c>
      <c r="T156" s="54">
        <f>+_xlfn.XLOOKUP($B156,'[2]May-24'!$C:$C,'[2]May-24'!$H:$H,0)-SUM($P156:S156)</f>
        <v>145738.57999999999</v>
      </c>
      <c r="U156" s="54">
        <f>+_xlfn.XLOOKUP($B156,'[2]Jun-24'!$C:$C,'[2]Jun-24'!$H:$H,0)-SUM($P156:T156)</f>
        <v>204794.70999999996</v>
      </c>
      <c r="V156" s="54">
        <f>+_xlfn.XLOOKUP($B156,'[2]Jul-24'!$C:$C,'[2]Jul-24'!$H:$H,0)-SUM($P156:U156)</f>
        <v>412066.59000000008</v>
      </c>
      <c r="W156" s="54">
        <f>+_xlfn.XLOOKUP($B156,'[2]Ago-24'!$C:$C,'[2]Ago-24'!$H:$H,0)-SUM($P156:V156)</f>
        <v>326169.69999999995</v>
      </c>
      <c r="X156" s="54">
        <f>+_xlfn.XLOOKUP($B156,'[2]Sep-24'!$C:$C,'[2]Sep-24'!$H:$H,0)-SUM($P156:W156)</f>
        <v>351854.8600000001</v>
      </c>
      <c r="Y156" s="54">
        <f>+_xlfn.XLOOKUP($B156,'[2]Oct-24'!$C:$C,'[2]Oct-24'!$H:$H,0)-SUM($P156:X156)</f>
        <v>351854.85999999987</v>
      </c>
      <c r="Z156" s="54">
        <f>+_xlfn.XLOOKUP($B156,'[2]Nov-24'!$C:$C,'[2]Nov-24'!$H:$H,0)-SUM($P156:Y156)</f>
        <v>334349.85000000009</v>
      </c>
      <c r="AA156" s="54">
        <f>+_xlfn.XLOOKUP($B156,'[2]Dic-24'!$C:$C,'[2]Dic-24'!$H:$H,0)-SUM($P156:Z156)</f>
        <v>351854.85999999987</v>
      </c>
      <c r="AB156" s="54">
        <f>+_xlfn.XLOOKUP($B156,'[2]Ene-25'!$C:$C,'[2]Ene-25'!$H:$H,0)</f>
        <v>351854.86</v>
      </c>
      <c r="AC156" s="54">
        <f>+IF(AC$7&lt;=$B$7,_xlfn.XLOOKUP($B156,'[2]Feb-25'!$C:$C,'[2]Feb-25'!$H:$H,0)-SUM($AB156:AB156),0)</f>
        <v>370151.32999999996</v>
      </c>
      <c r="AD156" s="54">
        <f>+IF(AD$7&lt;=$B$7,_xlfn.XLOOKUP($B156,'[2]Mar-25'!$C:$C,'[2]Mar-25'!$H:$H,0)-SUM($AB156:AC156),0)</f>
        <v>370151.32000000007</v>
      </c>
      <c r="AE156" s="54">
        <f>+IF(AE$7&lt;=$B$7,_xlfn.XLOOKUP($B156,'[2]Abr-25'!$C:$C,'[2]Abr-25'!$H:$H,0)-SUM($AB156:AD156),0)</f>
        <v>370151.32000000007</v>
      </c>
      <c r="AF156" s="54">
        <f>+IF(AF$7&lt;=$B$7,_xlfn.XLOOKUP($B156,'[2]May-25'!$C:$C,'[2]May-25'!$H:$H,0)-SUM($AB156:AE156),0)</f>
        <v>348200.31999999983</v>
      </c>
      <c r="AG156" s="54">
        <f>+IF(AG$7&lt;=$B$7,_xlfn.XLOOKUP($B156,'[2]Jun-25'!$C:$C,'[2]Jun-25'!$H:$H,0)-SUM($AB156:AF156),0)</f>
        <v>351736.05000000028</v>
      </c>
      <c r="AH156" s="54">
        <f>+IF(AH$7&lt;=$B$7,_xlfn.XLOOKUP($B156,'[2]Jul-25'!$C:$C,'[2]Jul-25'!$H:$H,0)-SUM($AB156:AG156),0)</f>
        <v>0</v>
      </c>
      <c r="AI156" s="54">
        <f>+IF(AI$7&lt;=$B$7,_xlfn.XLOOKUP($B156,'[2]Ago-25'!$C:$C,'[2]Ago-25'!$H:$H,0)-SUM($AB156:AH156),0)</f>
        <v>0</v>
      </c>
      <c r="AJ156" s="54">
        <f>+IF(AJ$7&lt;=$B$7,_xlfn.XLOOKUP($B156,'[2]Sep-25'!$C:$C,'[2]Sep-25'!$H:$H,0)-SUM($AB156:AI156),0)</f>
        <v>0</v>
      </c>
      <c r="AK156" s="54">
        <f>+IF(AK$7&lt;=$B$7,_xlfn.XLOOKUP($B156,'[2]Oct-25'!$C:$C,'[2]Oct-25'!$H:$H,0)-SUM($AB156:AJ156),0)</f>
        <v>0</v>
      </c>
      <c r="AL156" s="54">
        <f>+IF(AL$7&lt;=$B$7,_xlfn.XLOOKUP($B156,'[2]Nov-25'!$C:$C,'[2]Nov-25'!$H:$H,0)-SUM($AB156:AK156),0)</f>
        <v>0</v>
      </c>
      <c r="AM156" s="54">
        <f>+IF(AM$7&lt;=$B$7,_xlfn.XLOOKUP($B156,'[2]Dic-25'!$C:$C,'[2]Dic-25'!$H:$H,0)-SUM($AB156:AL156),0)</f>
        <v>0</v>
      </c>
      <c r="AQ156" s="54">
        <f t="shared" si="118"/>
        <v>351854.86</v>
      </c>
      <c r="AR156" s="54">
        <f t="shared" si="118"/>
        <v>370151.32999999996</v>
      </c>
      <c r="AS156" s="54">
        <f t="shared" si="118"/>
        <v>370151.32000000007</v>
      </c>
      <c r="AT156" s="54">
        <f t="shared" si="118"/>
        <v>370151.32000000007</v>
      </c>
      <c r="AU156" s="54">
        <f t="shared" si="118"/>
        <v>348200.31999999983</v>
      </c>
      <c r="AV156" s="54">
        <f t="shared" si="118"/>
        <v>351736.05000000028</v>
      </c>
      <c r="AW156" s="54">
        <f t="shared" si="118"/>
        <v>0</v>
      </c>
      <c r="AX156" s="54">
        <f t="shared" si="118"/>
        <v>0</v>
      </c>
      <c r="AY156" s="54">
        <f t="shared" si="118"/>
        <v>0</v>
      </c>
      <c r="AZ156" s="54">
        <f t="shared" si="118"/>
        <v>0</v>
      </c>
      <c r="BA156" s="54">
        <f t="shared" si="118"/>
        <v>0</v>
      </c>
      <c r="BB156" s="54">
        <f t="shared" si="118"/>
        <v>0</v>
      </c>
    </row>
    <row r="157" spans="2:54" hidden="1" outlineLevel="1" x14ac:dyDescent="0.3">
      <c r="B157" s="18" t="s">
        <v>230</v>
      </c>
      <c r="C157" s="18" t="s">
        <v>231</v>
      </c>
      <c r="D157" s="54">
        <f>+_xlfn.XLOOKUP($B157,'[2]Ene-23'!$C:$C,'[2]Ene-23'!$H:$H,0)</f>
        <v>0</v>
      </c>
      <c r="E157" s="54">
        <f>+_xlfn.XLOOKUP($B157,'[2]Feb-23'!$C:$C,'[2]Feb-23'!$H:$H,0)-SUM($D157:D157)</f>
        <v>0</v>
      </c>
      <c r="F157" s="54">
        <f>+_xlfn.XLOOKUP($B157,'[2]Mar-23'!$C:$C,'[2]Mar-23'!$H:$H,0)-SUM($D157:E157)</f>
        <v>0</v>
      </c>
      <c r="G157" s="54">
        <f>+_xlfn.XLOOKUP($B157,'[2]Abr-23'!$C:$C,'[2]Abr-23'!$H:$H,0)-SUM($D157:F157)</f>
        <v>0</v>
      </c>
      <c r="H157" s="54">
        <f>+_xlfn.XLOOKUP($B157,'[2]May-23'!$C:$C,'[2]May-23'!$H:$H,0)-SUM($D157:G157)</f>
        <v>0</v>
      </c>
      <c r="I157" s="54">
        <f>+_xlfn.XLOOKUP($B157,'[2]Jun-23'!$C:$C,'[2]Jun-23'!$H:$H,0)-SUM($D157:H157)</f>
        <v>0</v>
      </c>
      <c r="J157" s="54">
        <f>+_xlfn.XLOOKUP($B157,'[2]Jul-23'!$C:$C,'[2]Jul-23'!$H:$H,0)-SUM($D157:I157)</f>
        <v>0</v>
      </c>
      <c r="K157" s="54">
        <f>+_xlfn.XLOOKUP($B157,'[2]Ago-23'!$C:$C,'[2]Ago-23'!$H:$H,0)-SUM($D157:J157)</f>
        <v>0</v>
      </c>
      <c r="L157" s="54">
        <f>+_xlfn.XLOOKUP($B157,'[2]Sep-23'!$C:$C,'[2]Sep-23'!$H:$H,0)-SUM($D157:K157)</f>
        <v>0</v>
      </c>
      <c r="M157" s="54">
        <f>+_xlfn.XLOOKUP($B157,'[2]Oct-23'!$C:$C,'[2]Oct-23'!$H:$H,0)-SUM($D157:L157)</f>
        <v>0</v>
      </c>
      <c r="N157" s="54">
        <f>+_xlfn.XLOOKUP($B157,'[2]Nov-23'!$C:$C,'[2]Nov-23'!$H:$H,0)-SUM($D157:M157)</f>
        <v>0</v>
      </c>
      <c r="O157" s="54">
        <f>+_xlfn.XLOOKUP($B157,'[2]Dic-23'!$C:$C,'[2]Dic-23'!$H:$H,0)-SUM($D157:N157)</f>
        <v>0</v>
      </c>
      <c r="P157" s="54">
        <f>+_xlfn.XLOOKUP($B157,'[2]Ene-24'!$C:$C,'[2]Ene-24'!$H:$H,0)</f>
        <v>0</v>
      </c>
      <c r="Q157" s="54">
        <f>+_xlfn.XLOOKUP($B157,'[2]Feb-24'!$C:$C,'[2]Feb-24'!$H:$H,0)-SUM($P157:P157)</f>
        <v>0</v>
      </c>
      <c r="R157" s="54">
        <f>+_xlfn.XLOOKUP($B157,'[2]Mar-24'!$C:$C,'[2]Mar-24'!$H:$H,0)-SUM($P157:Q157)</f>
        <v>13585.89</v>
      </c>
      <c r="S157" s="54">
        <f>+_xlfn.XLOOKUP($B157,'[2]Abr-24'!$C:$C,'[2]Abr-24'!$H:$H,0)-SUM($P157:R157)</f>
        <v>45286.32</v>
      </c>
      <c r="T157" s="54">
        <f>+_xlfn.XLOOKUP($B157,'[2]May-24'!$C:$C,'[2]May-24'!$H:$H,0)-SUM($P157:S157)</f>
        <v>28723.46</v>
      </c>
      <c r="U157" s="54">
        <f>+_xlfn.XLOOKUP($B157,'[2]Jun-24'!$C:$C,'[2]Jun-24'!$H:$H,0)-SUM($P157:T157)</f>
        <v>40303.58</v>
      </c>
      <c r="V157" s="54">
        <f>+_xlfn.XLOOKUP($B157,'[2]Jul-24'!$C:$C,'[2]Jul-24'!$H:$H,0)-SUM($P157:U157)</f>
        <v>84206.670000000013</v>
      </c>
      <c r="W157" s="54">
        <f>+_xlfn.XLOOKUP($B157,'[2]Ago-24'!$C:$C,'[2]Ago-24'!$H:$H,0)-SUM($P157:V157)</f>
        <v>64190.179999999964</v>
      </c>
      <c r="X157" s="54">
        <f>+_xlfn.XLOOKUP($B157,'[2]Sep-24'!$C:$C,'[2]Sep-24'!$H:$H,0)-SUM($P157:W157)</f>
        <v>69245.040000000037</v>
      </c>
      <c r="Y157" s="54">
        <f>+_xlfn.XLOOKUP($B157,'[2]Oct-24'!$C:$C,'[2]Oct-24'!$H:$H,0)-SUM($P157:X157)</f>
        <v>69245.039999999979</v>
      </c>
      <c r="Z157" s="54">
        <f>+_xlfn.XLOOKUP($B157,'[2]Nov-24'!$C:$C,'[2]Nov-24'!$H:$H,0)-SUM($P157:Y157)</f>
        <v>66165.229999999981</v>
      </c>
      <c r="AA157" s="54">
        <f>+_xlfn.XLOOKUP($B157,'[2]Dic-24'!$C:$C,'[2]Dic-24'!$H:$H,0)-SUM($P157:Z157)</f>
        <v>60745.19</v>
      </c>
      <c r="AB157" s="54">
        <f>+_xlfn.XLOOKUP($B157,'[2]Ene-25'!$C:$C,'[2]Ene-25'!$H:$H,0)</f>
        <v>61697.3</v>
      </c>
      <c r="AC157" s="54">
        <f>+IF(AC$7&lt;=$B$7,_xlfn.XLOOKUP($B157,'[2]Feb-25'!$C:$C,'[2]Feb-25'!$H:$H,0)-SUM($AB157:AB157),0)</f>
        <v>65826.59</v>
      </c>
      <c r="AD157" s="54">
        <f>+IF(AD$7&lt;=$B$7,_xlfn.XLOOKUP($B157,'[2]Mar-25'!$C:$C,'[2]Mar-25'!$H:$H,0)-SUM($AB157:AC157),0)</f>
        <v>73160.349999999991</v>
      </c>
      <c r="AE157" s="54">
        <f>+IF(AE$7&lt;=$B$7,_xlfn.XLOOKUP($B157,'[2]Abr-25'!$C:$C,'[2]Abr-25'!$H:$H,0)-SUM($AB157:AD157),0)</f>
        <v>65881.070000000007</v>
      </c>
      <c r="AF157" s="54">
        <f>+IF(AF$7&lt;=$B$7,_xlfn.XLOOKUP($B157,'[2]May-25'!$C:$C,'[2]May-25'!$H:$H,0)-SUM($AB157:AE157),0)</f>
        <v>71069.06</v>
      </c>
      <c r="AG157" s="54">
        <f>+IF(AG$7&lt;=$B$7,_xlfn.XLOOKUP($B157,'[2]Jun-25'!$C:$C,'[2]Jun-25'!$H:$H,0)-SUM($AB157:AF157),0)</f>
        <v>67533.330000000016</v>
      </c>
      <c r="AH157" s="54">
        <f>+IF(AH$7&lt;=$B$7,_xlfn.XLOOKUP($B157,'[2]Jul-25'!$C:$C,'[2]Jul-25'!$H:$H,0)-SUM($AB157:AG157),0)</f>
        <v>0</v>
      </c>
      <c r="AI157" s="54">
        <f>+IF(AI$7&lt;=$B$7,_xlfn.XLOOKUP($B157,'[2]Ago-25'!$C:$C,'[2]Ago-25'!$H:$H,0)-SUM($AB157:AH157),0)</f>
        <v>0</v>
      </c>
      <c r="AJ157" s="54">
        <f>+IF(AJ$7&lt;=$B$7,_xlfn.XLOOKUP($B157,'[2]Sep-25'!$C:$C,'[2]Sep-25'!$H:$H,0)-SUM($AB157:AI157),0)</f>
        <v>0</v>
      </c>
      <c r="AK157" s="54">
        <f>+IF(AK$7&lt;=$B$7,_xlfn.XLOOKUP($B157,'[2]Oct-25'!$C:$C,'[2]Oct-25'!$H:$H,0)-SUM($AB157:AJ157),0)</f>
        <v>0</v>
      </c>
      <c r="AL157" s="54">
        <f>+IF(AL$7&lt;=$B$7,_xlfn.XLOOKUP($B157,'[2]Nov-25'!$C:$C,'[2]Nov-25'!$H:$H,0)-SUM($AB157:AK157),0)</f>
        <v>0</v>
      </c>
      <c r="AM157" s="54">
        <f>+IF(AM$7&lt;=$B$7,_xlfn.XLOOKUP($B157,'[2]Dic-25'!$C:$C,'[2]Dic-25'!$H:$H,0)-SUM($AB157:AL157),0)</f>
        <v>0</v>
      </c>
      <c r="AQ157" s="54">
        <f t="shared" si="118"/>
        <v>61697.3</v>
      </c>
      <c r="AR157" s="54">
        <f t="shared" si="118"/>
        <v>65826.59</v>
      </c>
      <c r="AS157" s="54">
        <f t="shared" si="118"/>
        <v>73160.349999999991</v>
      </c>
      <c r="AT157" s="54">
        <f t="shared" si="118"/>
        <v>65881.070000000007</v>
      </c>
      <c r="AU157" s="54">
        <f t="shared" si="118"/>
        <v>71069.06</v>
      </c>
      <c r="AV157" s="54">
        <f t="shared" si="118"/>
        <v>67533.330000000016</v>
      </c>
      <c r="AW157" s="54">
        <f t="shared" si="118"/>
        <v>0</v>
      </c>
      <c r="AX157" s="54">
        <f t="shared" si="118"/>
        <v>0</v>
      </c>
      <c r="AY157" s="54">
        <f t="shared" si="118"/>
        <v>0</v>
      </c>
      <c r="AZ157" s="54">
        <f t="shared" si="118"/>
        <v>0</v>
      </c>
      <c r="BA157" s="54">
        <f t="shared" si="118"/>
        <v>0</v>
      </c>
      <c r="BB157" s="54">
        <f t="shared" si="118"/>
        <v>0</v>
      </c>
    </row>
    <row r="158" spans="2:54" hidden="1" outlineLevel="1" x14ac:dyDescent="0.3">
      <c r="B158" s="18" t="s">
        <v>232</v>
      </c>
      <c r="C158" s="18" t="s">
        <v>233</v>
      </c>
      <c r="D158" s="54">
        <f>+_xlfn.XLOOKUP($B158,'[2]Ene-23'!$C:$C,'[2]Ene-23'!$H:$H,0)</f>
        <v>0</v>
      </c>
      <c r="E158" s="54">
        <f>+_xlfn.XLOOKUP($B158,'[2]Feb-23'!$C:$C,'[2]Feb-23'!$H:$H,0)-SUM($D158:D158)</f>
        <v>0</v>
      </c>
      <c r="F158" s="54">
        <f>+_xlfn.XLOOKUP($B158,'[2]Mar-23'!$C:$C,'[2]Mar-23'!$H:$H,0)-SUM($D158:E158)</f>
        <v>0</v>
      </c>
      <c r="G158" s="54">
        <f>+_xlfn.XLOOKUP($B158,'[2]Abr-23'!$C:$C,'[2]Abr-23'!$H:$H,0)-SUM($D158:F158)</f>
        <v>0</v>
      </c>
      <c r="H158" s="54">
        <f>+_xlfn.XLOOKUP($B158,'[2]May-23'!$C:$C,'[2]May-23'!$H:$H,0)-SUM($D158:G158)</f>
        <v>0</v>
      </c>
      <c r="I158" s="54">
        <f>+_xlfn.XLOOKUP($B158,'[2]Jun-23'!$C:$C,'[2]Jun-23'!$H:$H,0)-SUM($D158:H158)</f>
        <v>0</v>
      </c>
      <c r="J158" s="54">
        <f>+_xlfn.XLOOKUP($B158,'[2]Jul-23'!$C:$C,'[2]Jul-23'!$H:$H,0)-SUM($D158:I158)</f>
        <v>0</v>
      </c>
      <c r="K158" s="54">
        <f>+_xlfn.XLOOKUP($B158,'[2]Ago-23'!$C:$C,'[2]Ago-23'!$H:$H,0)-SUM($D158:J158)</f>
        <v>0</v>
      </c>
      <c r="L158" s="54">
        <f>+_xlfn.XLOOKUP($B158,'[2]Sep-23'!$C:$C,'[2]Sep-23'!$H:$H,0)-SUM($D158:K158)</f>
        <v>12000</v>
      </c>
      <c r="M158" s="54">
        <f>+_xlfn.XLOOKUP($B158,'[2]Oct-23'!$C:$C,'[2]Oct-23'!$H:$H,0)-SUM($D158:L158)</f>
        <v>355500</v>
      </c>
      <c r="N158" s="54">
        <f>+_xlfn.XLOOKUP($B158,'[2]Nov-23'!$C:$C,'[2]Nov-23'!$H:$H,0)-SUM($D158:M158)</f>
        <v>0</v>
      </c>
      <c r="O158" s="54">
        <f>+_xlfn.XLOOKUP($B158,'[2]Dic-23'!$C:$C,'[2]Dic-23'!$H:$H,0)-SUM($D158:N158)</f>
        <v>12000</v>
      </c>
      <c r="P158" s="54">
        <f>+_xlfn.XLOOKUP($B158,'[2]Ene-24'!$C:$C,'[2]Ene-24'!$H:$H,0)</f>
        <v>17000</v>
      </c>
      <c r="Q158" s="54">
        <f>+_xlfn.XLOOKUP($B158,'[2]Feb-24'!$C:$C,'[2]Feb-24'!$H:$H,0)-SUM($P158:P158)</f>
        <v>35500</v>
      </c>
      <c r="R158" s="54">
        <f>+_xlfn.XLOOKUP($B158,'[2]Mar-24'!$C:$C,'[2]Mar-24'!$H:$H,0)-SUM($P158:Q158)</f>
        <v>32000</v>
      </c>
      <c r="S158" s="54">
        <f>+_xlfn.XLOOKUP($B158,'[2]Abr-24'!$C:$C,'[2]Abr-24'!$H:$H,0)-SUM($P158:R158)</f>
        <v>405000</v>
      </c>
      <c r="T158" s="54">
        <f>+_xlfn.XLOOKUP($B158,'[2]May-24'!$C:$C,'[2]May-24'!$H:$H,0)-SUM($P158:S158)</f>
        <v>90000</v>
      </c>
      <c r="U158" s="54">
        <f>+_xlfn.XLOOKUP($B158,'[2]Jun-24'!$C:$C,'[2]Jun-24'!$H:$H,0)-SUM($P158:T158)</f>
        <v>172000</v>
      </c>
      <c r="V158" s="54">
        <f>+_xlfn.XLOOKUP($B158,'[2]Jul-24'!$C:$C,'[2]Jul-24'!$H:$H,0)-SUM($P158:U158)</f>
        <v>12000</v>
      </c>
      <c r="W158" s="54">
        <f>+_xlfn.XLOOKUP($B158,'[2]Ago-24'!$C:$C,'[2]Ago-24'!$H:$H,0)-SUM($P158:V158)</f>
        <v>75000</v>
      </c>
      <c r="X158" s="54">
        <f>+_xlfn.XLOOKUP($B158,'[2]Sep-24'!$C:$C,'[2]Sep-24'!$H:$H,0)-SUM($P158:W158)</f>
        <v>0</v>
      </c>
      <c r="Y158" s="54">
        <f>+_xlfn.XLOOKUP($B158,'[2]Oct-24'!$C:$C,'[2]Oct-24'!$H:$H,0)-SUM($P158:X158)</f>
        <v>21900</v>
      </c>
      <c r="Z158" s="54">
        <f>+_xlfn.XLOOKUP($B158,'[2]Nov-24'!$C:$C,'[2]Nov-24'!$H:$H,0)-SUM($P158:Y158)</f>
        <v>251500</v>
      </c>
      <c r="AA158" s="54">
        <f>+_xlfn.XLOOKUP($B158,'[2]Dic-24'!$C:$C,'[2]Dic-24'!$H:$H,0)-SUM($P158:Z158)</f>
        <v>3809400</v>
      </c>
      <c r="AB158" s="54">
        <f>+_xlfn.XLOOKUP($B158,'[2]Ene-25'!$C:$C,'[2]Ene-25'!$H:$H,0)</f>
        <v>0</v>
      </c>
      <c r="AC158" s="54">
        <f>+IF(AC$7&lt;=$B$7,_xlfn.XLOOKUP($B158,'[2]Feb-25'!$C:$C,'[2]Feb-25'!$H:$H,0)-SUM($AB158:AB158),0)</f>
        <v>417200</v>
      </c>
      <c r="AD158" s="54">
        <f>+IF(AD$7&lt;=$B$7,_xlfn.XLOOKUP($B158,'[2]Mar-25'!$C:$C,'[2]Mar-25'!$H:$H,0)-SUM($AB158:AC158),0)</f>
        <v>0</v>
      </c>
      <c r="AE158" s="54">
        <f>+IF(AE$7&lt;=$B$7,_xlfn.XLOOKUP($B158,'[2]Abr-25'!$C:$C,'[2]Abr-25'!$H:$H,0)-SUM($AB158:AD158),0)</f>
        <v>0</v>
      </c>
      <c r="AF158" s="54">
        <f>+IF(AF$7&lt;=$B$7,_xlfn.XLOOKUP($B158,'[2]May-25'!$C:$C,'[2]May-25'!$H:$H,0)-SUM($AB158:AE158),0)</f>
        <v>88000</v>
      </c>
      <c r="AG158" s="54">
        <f>+IF(AG$7&lt;=$B$7,_xlfn.XLOOKUP($B158,'[2]Jun-25'!$C:$C,'[2]Jun-25'!$H:$H,0)-SUM($AB158:AF158),0)</f>
        <v>109200</v>
      </c>
      <c r="AH158" s="54">
        <f>+IF(AH$7&lt;=$B$7,_xlfn.XLOOKUP($B158,'[2]Jul-25'!$C:$C,'[2]Jul-25'!$H:$H,0)-SUM($AB158:AG158),0)</f>
        <v>0</v>
      </c>
      <c r="AI158" s="54">
        <f>+IF(AI$7&lt;=$B$7,_xlfn.XLOOKUP($B158,'[2]Ago-25'!$C:$C,'[2]Ago-25'!$H:$H,0)-SUM($AB158:AH158),0)</f>
        <v>0</v>
      </c>
      <c r="AJ158" s="54">
        <f>+IF(AJ$7&lt;=$B$7,_xlfn.XLOOKUP($B158,'[2]Sep-25'!$C:$C,'[2]Sep-25'!$H:$H,0)-SUM($AB158:AI158),0)</f>
        <v>0</v>
      </c>
      <c r="AK158" s="54">
        <f>+IF(AK$7&lt;=$B$7,_xlfn.XLOOKUP($B158,'[2]Oct-25'!$C:$C,'[2]Oct-25'!$H:$H,0)-SUM($AB158:AJ158),0)</f>
        <v>0</v>
      </c>
      <c r="AL158" s="54">
        <f>+IF(AL$7&lt;=$B$7,_xlfn.XLOOKUP($B158,'[2]Nov-25'!$C:$C,'[2]Nov-25'!$H:$H,0)-SUM($AB158:AK158),0)</f>
        <v>0</v>
      </c>
      <c r="AM158" s="54">
        <f>+IF(AM$7&lt;=$B$7,_xlfn.XLOOKUP($B158,'[2]Dic-25'!$C:$C,'[2]Dic-25'!$H:$H,0)-SUM($AB158:AL158),0)</f>
        <v>0</v>
      </c>
      <c r="AQ158" s="54">
        <f t="shared" si="118"/>
        <v>0</v>
      </c>
      <c r="AR158" s="54">
        <f t="shared" si="118"/>
        <v>417200</v>
      </c>
      <c r="AS158" s="54">
        <f t="shared" si="118"/>
        <v>0</v>
      </c>
      <c r="AT158" s="54">
        <f t="shared" si="118"/>
        <v>0</v>
      </c>
      <c r="AU158" s="54">
        <f t="shared" si="118"/>
        <v>88000</v>
      </c>
      <c r="AV158" s="54">
        <f t="shared" si="118"/>
        <v>109200</v>
      </c>
      <c r="AW158" s="54">
        <f t="shared" si="118"/>
        <v>0</v>
      </c>
      <c r="AX158" s="54">
        <f t="shared" si="118"/>
        <v>0</v>
      </c>
      <c r="AY158" s="54">
        <f t="shared" si="118"/>
        <v>0</v>
      </c>
      <c r="AZ158" s="54">
        <f t="shared" si="118"/>
        <v>0</v>
      </c>
      <c r="BA158" s="54">
        <f t="shared" si="118"/>
        <v>0</v>
      </c>
      <c r="BB158" s="54">
        <f t="shared" si="118"/>
        <v>0</v>
      </c>
    </row>
    <row r="159" spans="2:54" hidden="1" outlineLevel="1" x14ac:dyDescent="0.3">
      <c r="B159" s="18" t="s">
        <v>234</v>
      </c>
      <c r="C159" s="18" t="s">
        <v>235</v>
      </c>
      <c r="D159" s="54">
        <f>+_xlfn.XLOOKUP($B159,'[2]Ene-23'!$C:$C,'[2]Ene-23'!$H:$H,0)</f>
        <v>0</v>
      </c>
      <c r="E159" s="54">
        <f>+_xlfn.XLOOKUP($B159,'[2]Feb-23'!$C:$C,'[2]Feb-23'!$H:$H,0)-SUM($D159:D159)</f>
        <v>0</v>
      </c>
      <c r="F159" s="54">
        <f>+_xlfn.XLOOKUP($B159,'[2]Mar-23'!$C:$C,'[2]Mar-23'!$H:$H,0)-SUM($D159:E159)</f>
        <v>0</v>
      </c>
      <c r="G159" s="54">
        <f>+_xlfn.XLOOKUP($B159,'[2]Abr-23'!$C:$C,'[2]Abr-23'!$H:$H,0)-SUM($D159:F159)</f>
        <v>0</v>
      </c>
      <c r="H159" s="54">
        <f>+_xlfn.XLOOKUP($B159,'[2]May-23'!$C:$C,'[2]May-23'!$H:$H,0)-SUM($D159:G159)</f>
        <v>0</v>
      </c>
      <c r="I159" s="54">
        <f>+_xlfn.XLOOKUP($B159,'[2]Jun-23'!$C:$C,'[2]Jun-23'!$H:$H,0)-SUM($D159:H159)</f>
        <v>0</v>
      </c>
      <c r="J159" s="54">
        <f>+_xlfn.XLOOKUP($B159,'[2]Jul-23'!$C:$C,'[2]Jul-23'!$H:$H,0)-SUM($D159:I159)</f>
        <v>0</v>
      </c>
      <c r="K159" s="54">
        <f>+_xlfn.XLOOKUP($B159,'[2]Ago-23'!$C:$C,'[2]Ago-23'!$H:$H,0)-SUM($D159:J159)</f>
        <v>0</v>
      </c>
      <c r="L159" s="54">
        <f>+_xlfn.XLOOKUP($B159,'[2]Sep-23'!$C:$C,'[2]Sep-23'!$H:$H,0)-SUM($D159:K159)</f>
        <v>0</v>
      </c>
      <c r="M159" s="54">
        <f>+_xlfn.XLOOKUP($B159,'[2]Oct-23'!$C:$C,'[2]Oct-23'!$H:$H,0)-SUM($D159:L159)</f>
        <v>0</v>
      </c>
      <c r="N159" s="54">
        <f>+_xlfn.XLOOKUP($B159,'[2]Nov-23'!$C:$C,'[2]Nov-23'!$H:$H,0)-SUM($D159:M159)</f>
        <v>0</v>
      </c>
      <c r="O159" s="54">
        <f>+_xlfn.XLOOKUP($B159,'[2]Dic-23'!$C:$C,'[2]Dic-23'!$H:$H,0)-SUM($D159:N159)</f>
        <v>0</v>
      </c>
      <c r="P159" s="54">
        <f>+_xlfn.XLOOKUP($B159,'[2]Ene-24'!$C:$C,'[2]Ene-24'!$H:$H,0)</f>
        <v>0</v>
      </c>
      <c r="Q159" s="54">
        <f>+_xlfn.XLOOKUP($B159,'[2]Feb-24'!$C:$C,'[2]Feb-24'!$H:$H,0)-SUM($P159:P159)</f>
        <v>0</v>
      </c>
      <c r="R159" s="54">
        <f>+_xlfn.XLOOKUP($B159,'[2]Mar-24'!$C:$C,'[2]Mar-24'!$H:$H,0)-SUM($P159:Q159)</f>
        <v>0</v>
      </c>
      <c r="S159" s="54">
        <f>+_xlfn.XLOOKUP($B159,'[2]Abr-24'!$C:$C,'[2]Abr-24'!$H:$H,0)-SUM($P159:R159)</f>
        <v>0</v>
      </c>
      <c r="T159" s="54">
        <f>+_xlfn.XLOOKUP($B159,'[2]May-24'!$C:$C,'[2]May-24'!$H:$H,0)-SUM($P159:S159)</f>
        <v>0</v>
      </c>
      <c r="U159" s="54">
        <f>+_xlfn.XLOOKUP($B159,'[2]Jun-24'!$C:$C,'[2]Jun-24'!$H:$H,0)-SUM($P159:T159)</f>
        <v>0</v>
      </c>
      <c r="V159" s="54">
        <f>+_xlfn.XLOOKUP($B159,'[2]Jul-24'!$C:$C,'[2]Jul-24'!$H:$H,0)-SUM($P159:U159)</f>
        <v>0</v>
      </c>
      <c r="W159" s="54">
        <f>+_xlfn.XLOOKUP($B159,'[2]Ago-24'!$C:$C,'[2]Ago-24'!$H:$H,0)-SUM($P159:V159)</f>
        <v>0</v>
      </c>
      <c r="X159" s="54">
        <f>+_xlfn.XLOOKUP($B159,'[2]Sep-24'!$C:$C,'[2]Sep-24'!$H:$H,0)-SUM($P159:W159)</f>
        <v>0</v>
      </c>
      <c r="Y159" s="54">
        <f>+_xlfn.XLOOKUP($B159,'[2]Oct-24'!$C:$C,'[2]Oct-24'!$H:$H,0)-SUM($P159:X159)</f>
        <v>0</v>
      </c>
      <c r="Z159" s="54">
        <f>+_xlfn.XLOOKUP($B159,'[2]Nov-24'!$C:$C,'[2]Nov-24'!$H:$H,0)-SUM($P159:Y159)</f>
        <v>0</v>
      </c>
      <c r="AA159" s="54">
        <f>+_xlfn.XLOOKUP($B159,'[2]Dic-24'!$C:$C,'[2]Dic-24'!$H:$H,0)-SUM($P159:Z159)</f>
        <v>0</v>
      </c>
      <c r="AB159" s="54">
        <f>+_xlfn.XLOOKUP($B159,'[2]Ene-25'!$C:$C,'[2]Ene-25'!$H:$H,0)</f>
        <v>0</v>
      </c>
      <c r="AC159" s="54">
        <f>+IF(AC$7&lt;=$B$7,_xlfn.XLOOKUP($B159,'[2]Feb-25'!$C:$C,'[2]Feb-25'!$H:$H,0)-SUM($AB159:AB159),0)</f>
        <v>0</v>
      </c>
      <c r="AD159" s="54">
        <f>+IF(AD$7&lt;=$B$7,_xlfn.XLOOKUP($B159,'[2]Mar-25'!$C:$C,'[2]Mar-25'!$H:$H,0)-SUM($AB159:AC159),0)</f>
        <v>0</v>
      </c>
      <c r="AE159" s="54">
        <f>+IF(AE$7&lt;=$B$7,_xlfn.XLOOKUP($B159,'[2]Abr-25'!$C:$C,'[2]Abr-25'!$H:$H,0)-SUM($AB159:AD159),0)</f>
        <v>0</v>
      </c>
      <c r="AF159" s="54">
        <f>+IF(AF$7&lt;=$B$7,_xlfn.XLOOKUP($B159,'[2]May-25'!$C:$C,'[2]May-25'!$H:$H,0)-SUM($AB159:AE159),0)</f>
        <v>0</v>
      </c>
      <c r="AG159" s="54">
        <f>+IF(AG$7&lt;=$B$7,_xlfn.XLOOKUP($B159,'[2]Jun-25'!$C:$C,'[2]Jun-25'!$H:$H,0)-SUM($AB159:AF159),0)</f>
        <v>0</v>
      </c>
      <c r="AH159" s="54">
        <f>+IF(AH$7&lt;=$B$7,_xlfn.XLOOKUP($B159,'[2]Jul-25'!$C:$C,'[2]Jul-25'!$H:$H,0)-SUM($AB159:AG159),0)</f>
        <v>0</v>
      </c>
      <c r="AI159" s="54">
        <f>+IF(AI$7&lt;=$B$7,_xlfn.XLOOKUP($B159,'[2]Ago-25'!$C:$C,'[2]Ago-25'!$H:$H,0)-SUM($AB159:AH159),0)</f>
        <v>0</v>
      </c>
      <c r="AJ159" s="54">
        <f>+IF(AJ$7&lt;=$B$7,_xlfn.XLOOKUP($B159,'[2]Sep-25'!$C:$C,'[2]Sep-25'!$H:$H,0)-SUM($AB159:AI159),0)</f>
        <v>0</v>
      </c>
      <c r="AK159" s="54">
        <f>+IF(AK$7&lt;=$B$7,_xlfn.XLOOKUP($B159,'[2]Oct-25'!$C:$C,'[2]Oct-25'!$H:$H,0)-SUM($AB159:AJ159),0)</f>
        <v>0</v>
      </c>
      <c r="AL159" s="54">
        <f>+IF(AL$7&lt;=$B$7,_xlfn.XLOOKUP($B159,'[2]Nov-25'!$C:$C,'[2]Nov-25'!$H:$H,0)-SUM($AB159:AK159),0)</f>
        <v>0</v>
      </c>
      <c r="AM159" s="54">
        <f>+IF(AM$7&lt;=$B$7,_xlfn.XLOOKUP($B159,'[2]Dic-25'!$C:$C,'[2]Dic-25'!$H:$H,0)-SUM($AB159:AL159),0)</f>
        <v>0</v>
      </c>
      <c r="AQ159" s="54">
        <f t="shared" si="118"/>
        <v>0</v>
      </c>
      <c r="AR159" s="54">
        <f t="shared" si="118"/>
        <v>0</v>
      </c>
      <c r="AS159" s="54">
        <f t="shared" si="118"/>
        <v>0</v>
      </c>
      <c r="AT159" s="54">
        <f t="shared" si="118"/>
        <v>0</v>
      </c>
      <c r="AU159" s="54">
        <f t="shared" si="118"/>
        <v>0</v>
      </c>
      <c r="AV159" s="54">
        <f t="shared" si="118"/>
        <v>0</v>
      </c>
      <c r="AW159" s="54">
        <f t="shared" si="118"/>
        <v>0</v>
      </c>
      <c r="AX159" s="54">
        <f t="shared" si="118"/>
        <v>0</v>
      </c>
      <c r="AY159" s="54">
        <f t="shared" si="118"/>
        <v>0</v>
      </c>
      <c r="AZ159" s="54">
        <f t="shared" si="118"/>
        <v>0</v>
      </c>
      <c r="BA159" s="54">
        <f t="shared" si="118"/>
        <v>0</v>
      </c>
      <c r="BB159" s="54">
        <f t="shared" si="118"/>
        <v>0</v>
      </c>
    </row>
    <row r="160" spans="2:54" hidden="1" outlineLevel="1" x14ac:dyDescent="0.3">
      <c r="B160" s="18" t="s">
        <v>236</v>
      </c>
      <c r="C160" s="18" t="s">
        <v>237</v>
      </c>
      <c r="D160" s="54">
        <f>+_xlfn.XLOOKUP($B160,'[2]Ene-23'!$C:$C,'[2]Ene-23'!$H:$H,0)</f>
        <v>0</v>
      </c>
      <c r="E160" s="54">
        <f>+_xlfn.XLOOKUP($B160,'[2]Feb-23'!$C:$C,'[2]Feb-23'!$H:$H,0)-SUM($D160:D160)</f>
        <v>0</v>
      </c>
      <c r="F160" s="54">
        <f>+_xlfn.XLOOKUP($B160,'[2]Mar-23'!$C:$C,'[2]Mar-23'!$H:$H,0)-SUM($D160:E160)</f>
        <v>0</v>
      </c>
      <c r="G160" s="54">
        <f>+_xlfn.XLOOKUP($B160,'[2]Abr-23'!$C:$C,'[2]Abr-23'!$H:$H,0)-SUM($D160:F160)</f>
        <v>0</v>
      </c>
      <c r="H160" s="54">
        <f>+_xlfn.XLOOKUP($B160,'[2]May-23'!$C:$C,'[2]May-23'!$H:$H,0)-SUM($D160:G160)</f>
        <v>0</v>
      </c>
      <c r="I160" s="54">
        <f>+_xlfn.XLOOKUP($B160,'[2]Jun-23'!$C:$C,'[2]Jun-23'!$H:$H,0)-SUM($D160:H160)</f>
        <v>0</v>
      </c>
      <c r="J160" s="54">
        <f>+_xlfn.XLOOKUP($B160,'[2]Jul-23'!$C:$C,'[2]Jul-23'!$H:$H,0)-SUM($D160:I160)</f>
        <v>0</v>
      </c>
      <c r="K160" s="54">
        <f>+_xlfn.XLOOKUP($B160,'[2]Ago-23'!$C:$C,'[2]Ago-23'!$H:$H,0)-SUM($D160:J160)</f>
        <v>0</v>
      </c>
      <c r="L160" s="54">
        <f>+_xlfn.XLOOKUP($B160,'[2]Sep-23'!$C:$C,'[2]Sep-23'!$H:$H,0)-SUM($D160:K160)</f>
        <v>0</v>
      </c>
      <c r="M160" s="54">
        <f>+_xlfn.XLOOKUP($B160,'[2]Oct-23'!$C:$C,'[2]Oct-23'!$H:$H,0)-SUM($D160:L160)</f>
        <v>0</v>
      </c>
      <c r="N160" s="54">
        <f>+_xlfn.XLOOKUP($B160,'[2]Nov-23'!$C:$C,'[2]Nov-23'!$H:$H,0)-SUM($D160:M160)</f>
        <v>0</v>
      </c>
      <c r="O160" s="54">
        <f>+_xlfn.XLOOKUP($B160,'[2]Dic-23'!$C:$C,'[2]Dic-23'!$H:$H,0)-SUM($D160:N160)</f>
        <v>0</v>
      </c>
      <c r="P160" s="54">
        <f>+_xlfn.XLOOKUP($B160,'[2]Ene-24'!$C:$C,'[2]Ene-24'!$H:$H,0)</f>
        <v>32640</v>
      </c>
      <c r="Q160" s="54">
        <f>+_xlfn.XLOOKUP($B160,'[2]Feb-24'!$C:$C,'[2]Feb-24'!$H:$H,0)-SUM($P160:P160)</f>
        <v>10680</v>
      </c>
      <c r="R160" s="54">
        <f>+_xlfn.XLOOKUP($B160,'[2]Mar-24'!$C:$C,'[2]Mar-24'!$H:$H,0)-SUM($P160:Q160)</f>
        <v>0</v>
      </c>
      <c r="S160" s="54">
        <f>+_xlfn.XLOOKUP($B160,'[2]Abr-24'!$C:$C,'[2]Abr-24'!$H:$H,0)-SUM($P160:R160)</f>
        <v>0</v>
      </c>
      <c r="T160" s="54">
        <f>+_xlfn.XLOOKUP($B160,'[2]May-24'!$C:$C,'[2]May-24'!$H:$H,0)-SUM($P160:S160)</f>
        <v>0</v>
      </c>
      <c r="U160" s="54">
        <f>+_xlfn.XLOOKUP($B160,'[2]Jun-24'!$C:$C,'[2]Jun-24'!$H:$H,0)-SUM($P160:T160)</f>
        <v>0</v>
      </c>
      <c r="V160" s="54">
        <f>+_xlfn.XLOOKUP($B160,'[2]Jul-24'!$C:$C,'[2]Jul-24'!$H:$H,0)-SUM($P160:U160)</f>
        <v>0</v>
      </c>
      <c r="W160" s="54">
        <f>+_xlfn.XLOOKUP($B160,'[2]Ago-24'!$C:$C,'[2]Ago-24'!$H:$H,0)-SUM($P160:V160)</f>
        <v>3860</v>
      </c>
      <c r="X160" s="54">
        <f>+_xlfn.XLOOKUP($B160,'[2]Sep-24'!$C:$C,'[2]Sep-24'!$H:$H,0)-SUM($P160:W160)</f>
        <v>7720</v>
      </c>
      <c r="Y160" s="54">
        <f>+_xlfn.XLOOKUP($B160,'[2]Oct-24'!$C:$C,'[2]Oct-24'!$H:$H,0)-SUM($P160:X160)</f>
        <v>0</v>
      </c>
      <c r="Z160" s="54">
        <f>+_xlfn.XLOOKUP($B160,'[2]Nov-24'!$C:$C,'[2]Nov-24'!$H:$H,0)-SUM($P160:Y160)</f>
        <v>0</v>
      </c>
      <c r="AA160" s="54">
        <f>+_xlfn.XLOOKUP($B160,'[2]Dic-24'!$C:$C,'[2]Dic-24'!$H:$H,0)-SUM($P160:Z160)</f>
        <v>45480</v>
      </c>
      <c r="AB160" s="54">
        <f>+_xlfn.XLOOKUP($B160,'[2]Ene-25'!$C:$C,'[2]Ene-25'!$H:$H,0)</f>
        <v>0</v>
      </c>
      <c r="AC160" s="54">
        <f>+IF(AC$7&lt;=$B$7,_xlfn.XLOOKUP($B160,'[2]Feb-25'!$C:$C,'[2]Feb-25'!$H:$H,0)-SUM($AB160:AB160),0)</f>
        <v>22110</v>
      </c>
      <c r="AD160" s="54">
        <f>+IF(AD$7&lt;=$B$7,_xlfn.XLOOKUP($B160,'[2]Mar-25'!$C:$C,'[2]Mar-25'!$H:$H,0)-SUM($AB160:AC160),0)</f>
        <v>0</v>
      </c>
      <c r="AE160" s="54">
        <f>+IF(AE$7&lt;=$B$7,_xlfn.XLOOKUP($B160,'[2]Abr-25'!$C:$C,'[2]Abr-25'!$H:$H,0)-SUM($AB160:AD160),0)</f>
        <v>0</v>
      </c>
      <c r="AF160" s="54">
        <f>+IF(AF$7&lt;=$B$7,_xlfn.XLOOKUP($B160,'[2]May-25'!$C:$C,'[2]May-25'!$H:$H,0)-SUM($AB160:AE160),0)</f>
        <v>0</v>
      </c>
      <c r="AG160" s="54">
        <f>+IF(AG$7&lt;=$B$7,_xlfn.XLOOKUP($B160,'[2]Jun-25'!$C:$C,'[2]Jun-25'!$H:$H,0)-SUM($AB160:AF160),0)</f>
        <v>30100</v>
      </c>
      <c r="AH160" s="54">
        <f>+IF(AH$7&lt;=$B$7,_xlfn.XLOOKUP($B160,'[2]Jul-25'!$C:$C,'[2]Jul-25'!$H:$H,0)-SUM($AB160:AG160),0)</f>
        <v>0</v>
      </c>
      <c r="AI160" s="54">
        <f>+IF(AI$7&lt;=$B$7,_xlfn.XLOOKUP($B160,'[2]Ago-25'!$C:$C,'[2]Ago-25'!$H:$H,0)-SUM($AB160:AH160),0)</f>
        <v>0</v>
      </c>
      <c r="AJ160" s="54">
        <f>+IF(AJ$7&lt;=$B$7,_xlfn.XLOOKUP($B160,'[2]Sep-25'!$C:$C,'[2]Sep-25'!$H:$H,0)-SUM($AB160:AI160),0)</f>
        <v>0</v>
      </c>
      <c r="AK160" s="54">
        <f>+IF(AK$7&lt;=$B$7,_xlfn.XLOOKUP($B160,'[2]Oct-25'!$C:$C,'[2]Oct-25'!$H:$H,0)-SUM($AB160:AJ160),0)</f>
        <v>0</v>
      </c>
      <c r="AL160" s="54">
        <f>+IF(AL$7&lt;=$B$7,_xlfn.XLOOKUP($B160,'[2]Nov-25'!$C:$C,'[2]Nov-25'!$H:$H,0)-SUM($AB160:AK160),0)</f>
        <v>0</v>
      </c>
      <c r="AM160" s="54">
        <f>+IF(AM$7&lt;=$B$7,_xlfn.XLOOKUP($B160,'[2]Dic-25'!$C:$C,'[2]Dic-25'!$H:$H,0)-SUM($AB160:AL160),0)</f>
        <v>0</v>
      </c>
      <c r="AQ160" s="54">
        <f t="shared" si="118"/>
        <v>0</v>
      </c>
      <c r="AR160" s="54">
        <f t="shared" si="118"/>
        <v>22110</v>
      </c>
      <c r="AS160" s="54">
        <f t="shared" si="118"/>
        <v>0</v>
      </c>
      <c r="AT160" s="54">
        <f t="shared" si="118"/>
        <v>0</v>
      </c>
      <c r="AU160" s="54">
        <f t="shared" si="118"/>
        <v>0</v>
      </c>
      <c r="AV160" s="54">
        <f t="shared" si="118"/>
        <v>30100</v>
      </c>
      <c r="AW160" s="54">
        <f t="shared" si="118"/>
        <v>0</v>
      </c>
      <c r="AX160" s="54">
        <f t="shared" si="118"/>
        <v>0</v>
      </c>
      <c r="AY160" s="54">
        <f t="shared" si="118"/>
        <v>0</v>
      </c>
      <c r="AZ160" s="54">
        <f t="shared" si="118"/>
        <v>0</v>
      </c>
      <c r="BA160" s="54">
        <f t="shared" si="118"/>
        <v>0</v>
      </c>
      <c r="BB160" s="54">
        <f t="shared" si="118"/>
        <v>0</v>
      </c>
    </row>
    <row r="161" spans="2:54" hidden="1" outlineLevel="1" x14ac:dyDescent="0.3">
      <c r="B161" s="18" t="s">
        <v>717</v>
      </c>
      <c r="C161" s="18" t="s">
        <v>718</v>
      </c>
      <c r="D161" s="54">
        <f>+_xlfn.XLOOKUP($B161,'[2]Ene-23'!$C:$C,'[2]Ene-23'!$H:$H,0)</f>
        <v>0</v>
      </c>
      <c r="E161" s="54">
        <f>+_xlfn.XLOOKUP($B161,'[2]Feb-23'!$C:$C,'[2]Feb-23'!$H:$H,0)-SUM($D161:D161)</f>
        <v>0</v>
      </c>
      <c r="F161" s="54">
        <f>+_xlfn.XLOOKUP($B161,'[2]Mar-23'!$C:$C,'[2]Mar-23'!$H:$H,0)-SUM($D161:E161)</f>
        <v>0</v>
      </c>
      <c r="G161" s="54">
        <f>+_xlfn.XLOOKUP($B161,'[2]Abr-23'!$C:$C,'[2]Abr-23'!$H:$H,0)-SUM($D161:F161)</f>
        <v>0</v>
      </c>
      <c r="H161" s="54">
        <f>+_xlfn.XLOOKUP($B161,'[2]May-23'!$C:$C,'[2]May-23'!$H:$H,0)-SUM($D161:G161)</f>
        <v>0</v>
      </c>
      <c r="I161" s="54">
        <f>+_xlfn.XLOOKUP($B161,'[2]Jun-23'!$C:$C,'[2]Jun-23'!$H:$H,0)-SUM($D161:H161)</f>
        <v>0</v>
      </c>
      <c r="J161" s="54">
        <f>+_xlfn.XLOOKUP($B161,'[2]Jul-23'!$C:$C,'[2]Jul-23'!$H:$H,0)-SUM($D161:I161)</f>
        <v>0</v>
      </c>
      <c r="K161" s="54">
        <f>+_xlfn.XLOOKUP($B161,'[2]Ago-23'!$C:$C,'[2]Ago-23'!$H:$H,0)-SUM($D161:J161)</f>
        <v>0</v>
      </c>
      <c r="L161" s="54">
        <f>+_xlfn.XLOOKUP($B161,'[2]Sep-23'!$C:$C,'[2]Sep-23'!$H:$H,0)-SUM($D161:K161)</f>
        <v>0</v>
      </c>
      <c r="M161" s="54">
        <f>+_xlfn.XLOOKUP($B161,'[2]Oct-23'!$C:$C,'[2]Oct-23'!$H:$H,0)-SUM($D161:L161)</f>
        <v>0</v>
      </c>
      <c r="N161" s="54">
        <f>+_xlfn.XLOOKUP($B161,'[2]Nov-23'!$C:$C,'[2]Nov-23'!$H:$H,0)-SUM($D161:M161)</f>
        <v>0</v>
      </c>
      <c r="O161" s="54">
        <f>+_xlfn.XLOOKUP($B161,'[2]Dic-23'!$C:$C,'[2]Dic-23'!$H:$H,0)-SUM($D161:N161)</f>
        <v>0</v>
      </c>
      <c r="P161" s="54">
        <f>+_xlfn.XLOOKUP($B161,'[2]Ene-24'!$C:$C,'[2]Ene-24'!$H:$H,0)</f>
        <v>8004152</v>
      </c>
      <c r="Q161" s="54">
        <f>+_xlfn.XLOOKUP($B161,'[2]Feb-24'!$C:$C,'[2]Feb-24'!$H:$H,0)-SUM($P161:P161)</f>
        <v>9155352</v>
      </c>
      <c r="R161" s="54">
        <f>+_xlfn.XLOOKUP($B161,'[2]Mar-24'!$C:$C,'[2]Mar-24'!$H:$H,0)-SUM($P161:Q161)</f>
        <v>9155352</v>
      </c>
      <c r="S161" s="54">
        <f>+_xlfn.XLOOKUP($B161,'[2]Abr-24'!$C:$C,'[2]Abr-24'!$H:$H,0)-SUM($P161:R161)</f>
        <v>9155352</v>
      </c>
      <c r="T161" s="54">
        <f>+_xlfn.XLOOKUP($B161,'[2]May-24'!$C:$C,'[2]May-24'!$H:$H,0)-SUM($P161:S161)</f>
        <v>9155352</v>
      </c>
      <c r="U161" s="54">
        <f>+_xlfn.XLOOKUP($B161,'[2]Jun-24'!$C:$C,'[2]Jun-24'!$H:$H,0)-SUM($P161:T161)</f>
        <v>9155352</v>
      </c>
      <c r="V161" s="54">
        <f>+_xlfn.XLOOKUP($B161,'[2]Jul-24'!$C:$C,'[2]Jul-24'!$H:$H,0)-SUM($P161:U161)</f>
        <v>9285207</v>
      </c>
      <c r="W161" s="54">
        <f>+_xlfn.XLOOKUP($B161,'[2]Ago-24'!$C:$C,'[2]Ago-24'!$H:$H,0)-SUM($P161:V161)</f>
        <v>9285207</v>
      </c>
      <c r="X161" s="54">
        <f>+_xlfn.XLOOKUP($B161,'[2]Sep-24'!$C:$C,'[2]Sep-24'!$H:$H,0)-SUM($P161:W161)</f>
        <v>9285207</v>
      </c>
      <c r="Y161" s="54">
        <f>+_xlfn.XLOOKUP($B161,'[2]Oct-24'!$C:$C,'[2]Oct-24'!$H:$H,0)-SUM($P161:X161)</f>
        <v>9285207</v>
      </c>
      <c r="Z161" s="54">
        <f>+_xlfn.XLOOKUP($B161,'[2]Nov-24'!$C:$C,'[2]Nov-24'!$H:$H,0)-SUM($P161:Y161)</f>
        <v>9285207</v>
      </c>
      <c r="AA161" s="54">
        <f>+_xlfn.XLOOKUP($B161,'[2]Dic-24'!$C:$C,'[2]Dic-24'!$H:$H,0)-SUM($P161:Z161)</f>
        <v>9285207</v>
      </c>
      <c r="AB161" s="54">
        <f>+_xlfn.XLOOKUP($B161,'[2]Ene-25'!$C:$C,'[2]Ene-25'!$H:$H,0)</f>
        <v>0</v>
      </c>
      <c r="AC161" s="54">
        <f>+IF(AC$7&lt;=$B$7,_xlfn.XLOOKUP($B161,'[2]Feb-25'!$C:$C,'[2]Feb-25'!$H:$H,0)-SUM($AB161:AB161),0)</f>
        <v>0</v>
      </c>
      <c r="AD161" s="54">
        <f>+IF(AD$7&lt;=$B$7,_xlfn.XLOOKUP($B161,'[2]Mar-25'!$C:$C,'[2]Mar-25'!$H:$H,0)-SUM($AB161:AC161),0)</f>
        <v>0</v>
      </c>
      <c r="AE161" s="54">
        <f>+IF(AE$7&lt;=$B$7,_xlfn.XLOOKUP($B161,'[2]Abr-25'!$C:$C,'[2]Abr-25'!$H:$H,0)-SUM($AB161:AD161),0)</f>
        <v>0</v>
      </c>
      <c r="AF161" s="54">
        <f>+IF(AF$7&lt;=$B$7,_xlfn.XLOOKUP($B161,'[2]May-25'!$C:$C,'[2]May-25'!$H:$H,0)-SUM($AB161:AE161),0)</f>
        <v>0</v>
      </c>
      <c r="AG161" s="54">
        <f>+IF(AG$7&lt;=$B$7,_xlfn.XLOOKUP($B161,'[2]Jun-25'!$C:$C,'[2]Jun-25'!$H:$H,0)-SUM($AB161:AF161),0)</f>
        <v>0</v>
      </c>
      <c r="AH161" s="54">
        <f>+IF(AH$7&lt;=$B$7,_xlfn.XLOOKUP($B161,'[2]Jul-25'!$C:$C,'[2]Jul-25'!$H:$H,0)-SUM($AB161:AG161),0)</f>
        <v>0</v>
      </c>
      <c r="AI161" s="54">
        <f>+IF(AI$7&lt;=$B$7,_xlfn.XLOOKUP($B161,'[2]Ago-25'!$C:$C,'[2]Ago-25'!$H:$H,0)-SUM($AB161:AH161),0)</f>
        <v>0</v>
      </c>
      <c r="AJ161" s="54">
        <f>+IF(AJ$7&lt;=$B$7,_xlfn.XLOOKUP($B161,'[2]Sep-25'!$C:$C,'[2]Sep-25'!$H:$H,0)-SUM($AB161:AI161),0)</f>
        <v>0</v>
      </c>
      <c r="AK161" s="54">
        <f>+IF(AK$7&lt;=$B$7,_xlfn.XLOOKUP($B161,'[2]Oct-25'!$C:$C,'[2]Oct-25'!$H:$H,0)-SUM($AB161:AJ161),0)</f>
        <v>0</v>
      </c>
      <c r="AL161" s="54">
        <f>+IF(AL$7&lt;=$B$7,_xlfn.XLOOKUP($B161,'[2]Nov-25'!$C:$C,'[2]Nov-25'!$H:$H,0)-SUM($AB161:AK161),0)</f>
        <v>0</v>
      </c>
      <c r="AM161" s="54">
        <f>+IF(AM$7&lt;=$B$7,_xlfn.XLOOKUP($B161,'[2]Dic-25'!$C:$C,'[2]Dic-25'!$H:$H,0)-SUM($AB161:AL161),0)</f>
        <v>0</v>
      </c>
      <c r="AQ161" s="54">
        <f t="shared" ref="AQ161:BB163" si="119">+AB161</f>
        <v>0</v>
      </c>
      <c r="AR161" s="54">
        <f t="shared" ref="AR161" si="120">+AC161</f>
        <v>0</v>
      </c>
      <c r="AS161" s="54">
        <f t="shared" ref="AS161" si="121">+AD161</f>
        <v>0</v>
      </c>
      <c r="AT161" s="54">
        <f t="shared" ref="AT161" si="122">+AE161</f>
        <v>0</v>
      </c>
      <c r="AU161" s="54">
        <f t="shared" ref="AU161" si="123">+AF161</f>
        <v>0</v>
      </c>
      <c r="AV161" s="54">
        <f t="shared" ref="AV161" si="124">+AG161</f>
        <v>0</v>
      </c>
      <c r="AW161" s="54">
        <f t="shared" ref="AW161" si="125">+AH161</f>
        <v>0</v>
      </c>
      <c r="AX161" s="54">
        <f t="shared" ref="AX161" si="126">+AI161</f>
        <v>0</v>
      </c>
      <c r="AY161" s="54">
        <f t="shared" ref="AY161" si="127">+AJ161</f>
        <v>0</v>
      </c>
      <c r="AZ161" s="54">
        <f t="shared" ref="AZ161" si="128">+AK161</f>
        <v>0</v>
      </c>
      <c r="BA161" s="54">
        <f t="shared" ref="BA161" si="129">+AL161</f>
        <v>0</v>
      </c>
      <c r="BB161" s="54">
        <f t="shared" ref="BB161" si="130">+AM161</f>
        <v>0</v>
      </c>
    </row>
    <row r="162" spans="2:54" hidden="1" outlineLevel="1" x14ac:dyDescent="0.3">
      <c r="B162" s="18" t="s">
        <v>719</v>
      </c>
      <c r="C162" s="18" t="s">
        <v>704</v>
      </c>
      <c r="D162" s="54">
        <f>+_xlfn.XLOOKUP($B162,'[2]Ene-23'!$C:$C,'[2]Ene-23'!$H:$H,0)</f>
        <v>0</v>
      </c>
      <c r="E162" s="54">
        <f>+_xlfn.XLOOKUP($B162,'[2]Feb-23'!$C:$C,'[2]Feb-23'!$H:$H,0)-SUM($D162:D162)</f>
        <v>0</v>
      </c>
      <c r="F162" s="54">
        <f>+_xlfn.XLOOKUP($B162,'[2]Mar-23'!$C:$C,'[2]Mar-23'!$H:$H,0)-SUM($D162:E162)</f>
        <v>0</v>
      </c>
      <c r="G162" s="54">
        <f>+_xlfn.XLOOKUP($B162,'[2]Abr-23'!$C:$C,'[2]Abr-23'!$H:$H,0)-SUM($D162:F162)</f>
        <v>0</v>
      </c>
      <c r="H162" s="54">
        <f>+_xlfn.XLOOKUP($B162,'[2]May-23'!$C:$C,'[2]May-23'!$H:$H,0)-SUM($D162:G162)</f>
        <v>0</v>
      </c>
      <c r="I162" s="54">
        <f>+_xlfn.XLOOKUP($B162,'[2]Jun-23'!$C:$C,'[2]Jun-23'!$H:$H,0)-SUM($D162:H162)</f>
        <v>0</v>
      </c>
      <c r="J162" s="54">
        <f>+_xlfn.XLOOKUP($B162,'[2]Jul-23'!$C:$C,'[2]Jul-23'!$H:$H,0)-SUM($D162:I162)</f>
        <v>0</v>
      </c>
      <c r="K162" s="54">
        <f>+_xlfn.XLOOKUP($B162,'[2]Ago-23'!$C:$C,'[2]Ago-23'!$H:$H,0)-SUM($D162:J162)</f>
        <v>0</v>
      </c>
      <c r="L162" s="54">
        <f>+_xlfn.XLOOKUP($B162,'[2]Sep-23'!$C:$C,'[2]Sep-23'!$H:$H,0)-SUM($D162:K162)</f>
        <v>0</v>
      </c>
      <c r="M162" s="54">
        <f>+_xlfn.XLOOKUP($B162,'[2]Oct-23'!$C:$C,'[2]Oct-23'!$H:$H,0)-SUM($D162:L162)</f>
        <v>0</v>
      </c>
      <c r="N162" s="54">
        <f>+_xlfn.XLOOKUP($B162,'[2]Nov-23'!$C:$C,'[2]Nov-23'!$H:$H,0)-SUM($D162:M162)</f>
        <v>0</v>
      </c>
      <c r="O162" s="54">
        <f>+_xlfn.XLOOKUP($B162,'[2]Dic-23'!$C:$C,'[2]Dic-23'!$H:$H,0)-SUM($D162:N162)</f>
        <v>0</v>
      </c>
      <c r="P162" s="54">
        <f>+_xlfn.XLOOKUP($B162,'[2]Ene-24'!$C:$C,'[2]Ene-24'!$H:$H,0)</f>
        <v>1520789</v>
      </c>
      <c r="Q162" s="54">
        <f>+_xlfn.XLOOKUP($B162,'[2]Feb-24'!$C:$C,'[2]Feb-24'!$H:$H,0)-SUM($P162:P162)</f>
        <v>1739517</v>
      </c>
      <c r="R162" s="54">
        <f>+_xlfn.XLOOKUP($B162,'[2]Mar-24'!$C:$C,'[2]Mar-24'!$H:$H,0)-SUM($P162:Q162)</f>
        <v>1739517</v>
      </c>
      <c r="S162" s="54">
        <f>+_xlfn.XLOOKUP($B162,'[2]Abr-24'!$C:$C,'[2]Abr-24'!$H:$H,0)-SUM($P162:R162)</f>
        <v>1739517</v>
      </c>
      <c r="T162" s="54">
        <f>+_xlfn.XLOOKUP($B162,'[2]May-24'!$C:$C,'[2]May-24'!$H:$H,0)-SUM($P162:S162)</f>
        <v>1739517</v>
      </c>
      <c r="U162" s="54">
        <f>+_xlfn.XLOOKUP($B162,'[2]Jun-24'!$C:$C,'[2]Jun-24'!$H:$H,0)-SUM($P162:T162)</f>
        <v>1739517</v>
      </c>
      <c r="V162" s="54">
        <f>+_xlfn.XLOOKUP($B162,'[2]Jul-24'!$C:$C,'[2]Jul-24'!$H:$H,0)-SUM($P162:U162)</f>
        <v>1764189</v>
      </c>
      <c r="W162" s="54">
        <f>+_xlfn.XLOOKUP($B162,'[2]Ago-24'!$C:$C,'[2]Ago-24'!$H:$H,0)-SUM($P162:V162)</f>
        <v>1764189</v>
      </c>
      <c r="X162" s="54">
        <f>+_xlfn.XLOOKUP($B162,'[2]Sep-24'!$C:$C,'[2]Sep-24'!$H:$H,0)-SUM($P162:W162)</f>
        <v>1764189</v>
      </c>
      <c r="Y162" s="54">
        <f>+_xlfn.XLOOKUP($B162,'[2]Oct-24'!$C:$C,'[2]Oct-24'!$H:$H,0)-SUM($P162:X162)</f>
        <v>1764189</v>
      </c>
      <c r="Z162" s="54">
        <f>+_xlfn.XLOOKUP($B162,'[2]Nov-24'!$C:$C,'[2]Nov-24'!$H:$H,0)-SUM($P162:Y162)</f>
        <v>1764189</v>
      </c>
      <c r="AA162" s="54">
        <f>+_xlfn.XLOOKUP($B162,'[2]Dic-24'!$C:$C,'[2]Dic-24'!$H:$H,0)-SUM($P162:Z162)</f>
        <v>1764189</v>
      </c>
      <c r="AB162" s="54">
        <f>+_xlfn.XLOOKUP($B162,'[2]Ene-25'!$C:$C,'[2]Ene-25'!$H:$H,0)</f>
        <v>0</v>
      </c>
      <c r="AC162" s="54">
        <f>+IF(AC$7&lt;=$B$7,_xlfn.XLOOKUP($B162,'[2]Feb-25'!$C:$C,'[2]Feb-25'!$H:$H,0)-SUM($AB162:AB162),0)</f>
        <v>0</v>
      </c>
      <c r="AD162" s="54">
        <f>+IF(AD$7&lt;=$B$7,_xlfn.XLOOKUP($B162,'[2]Mar-25'!$C:$C,'[2]Mar-25'!$H:$H,0)-SUM($AB162:AC162),0)</f>
        <v>0</v>
      </c>
      <c r="AE162" s="54">
        <f>+IF(AE$7&lt;=$B$7,_xlfn.XLOOKUP($B162,'[2]Abr-25'!$C:$C,'[2]Abr-25'!$H:$H,0)-SUM($AB162:AD162),0)</f>
        <v>0</v>
      </c>
      <c r="AF162" s="54">
        <f>+IF(AF$7&lt;=$B$7,_xlfn.XLOOKUP($B162,'[2]May-25'!$C:$C,'[2]May-25'!$H:$H,0)-SUM($AB162:AE162),0)</f>
        <v>0</v>
      </c>
      <c r="AG162" s="54">
        <f>+IF(AG$7&lt;=$B$7,_xlfn.XLOOKUP($B162,'[2]Jun-25'!$C:$C,'[2]Jun-25'!$H:$H,0)-SUM($AB162:AF162),0)</f>
        <v>0</v>
      </c>
      <c r="AH162" s="54">
        <f>+IF(AH$7&lt;=$B$7,_xlfn.XLOOKUP($B162,'[2]Jul-25'!$C:$C,'[2]Jul-25'!$H:$H,0)-SUM($AB162:AG162),0)</f>
        <v>0</v>
      </c>
      <c r="AI162" s="54">
        <f>+IF(AI$7&lt;=$B$7,_xlfn.XLOOKUP($B162,'[2]Ago-25'!$C:$C,'[2]Ago-25'!$H:$H,0)-SUM($AB162:AH162),0)</f>
        <v>0</v>
      </c>
      <c r="AJ162" s="54">
        <f>+IF(AJ$7&lt;=$B$7,_xlfn.XLOOKUP($B162,'[2]Sep-25'!$C:$C,'[2]Sep-25'!$H:$H,0)-SUM($AB162:AI162),0)</f>
        <v>0</v>
      </c>
      <c r="AK162" s="54">
        <f>+IF(AK$7&lt;=$B$7,_xlfn.XLOOKUP($B162,'[2]Oct-25'!$C:$C,'[2]Oct-25'!$H:$H,0)-SUM($AB162:AJ162),0)</f>
        <v>0</v>
      </c>
      <c r="AL162" s="54">
        <f>+IF(AL$7&lt;=$B$7,_xlfn.XLOOKUP($B162,'[2]Nov-25'!$C:$C,'[2]Nov-25'!$H:$H,0)-SUM($AB162:AK162),0)</f>
        <v>0</v>
      </c>
      <c r="AM162" s="54">
        <f>+IF(AM$7&lt;=$B$7,_xlfn.XLOOKUP($B162,'[2]Dic-25'!$C:$C,'[2]Dic-25'!$H:$H,0)-SUM($AB162:AL162),0)</f>
        <v>0</v>
      </c>
      <c r="AQ162" s="54">
        <f t="shared" si="119"/>
        <v>0</v>
      </c>
      <c r="AR162" s="54">
        <f t="shared" si="119"/>
        <v>0</v>
      </c>
      <c r="AS162" s="54">
        <f t="shared" si="119"/>
        <v>0</v>
      </c>
      <c r="AT162" s="54">
        <f t="shared" si="119"/>
        <v>0</v>
      </c>
      <c r="AU162" s="54">
        <f t="shared" si="119"/>
        <v>0</v>
      </c>
      <c r="AV162" s="54">
        <f t="shared" si="119"/>
        <v>0</v>
      </c>
      <c r="AW162" s="54">
        <f t="shared" si="119"/>
        <v>0</v>
      </c>
      <c r="AX162" s="54">
        <f t="shared" si="119"/>
        <v>0</v>
      </c>
      <c r="AY162" s="54">
        <f t="shared" si="119"/>
        <v>0</v>
      </c>
      <c r="AZ162" s="54">
        <f t="shared" si="119"/>
        <v>0</v>
      </c>
      <c r="BA162" s="54">
        <f t="shared" si="119"/>
        <v>0</v>
      </c>
      <c r="BB162" s="54">
        <f t="shared" si="119"/>
        <v>0</v>
      </c>
    </row>
    <row r="163" spans="2:54" hidden="1" outlineLevel="1" x14ac:dyDescent="0.3">
      <c r="B163" s="18" t="s">
        <v>713</v>
      </c>
      <c r="C163" s="18" t="s">
        <v>714</v>
      </c>
      <c r="D163" s="54">
        <f>+_xlfn.XLOOKUP($B163,'[2]Ene-23'!$C:$C,'[2]Ene-23'!$H:$H,0)</f>
        <v>0</v>
      </c>
      <c r="E163" s="54">
        <f>+_xlfn.XLOOKUP($B163,'[2]Feb-23'!$C:$C,'[2]Feb-23'!$H:$H,0)-SUM($D163:D163)</f>
        <v>0</v>
      </c>
      <c r="F163" s="54">
        <f>+_xlfn.XLOOKUP($B163,'[2]Mar-23'!$C:$C,'[2]Mar-23'!$H:$H,0)-SUM($D163:E163)</f>
        <v>0</v>
      </c>
      <c r="G163" s="54">
        <f>+_xlfn.XLOOKUP($B163,'[2]Abr-23'!$C:$C,'[2]Abr-23'!$H:$H,0)-SUM($D163:F163)</f>
        <v>0</v>
      </c>
      <c r="H163" s="54">
        <f>+_xlfn.XLOOKUP($B163,'[2]May-23'!$C:$C,'[2]May-23'!$H:$H,0)-SUM($D163:G163)</f>
        <v>0</v>
      </c>
      <c r="I163" s="54">
        <f>+_xlfn.XLOOKUP($B163,'[2]Jun-23'!$C:$C,'[2]Jun-23'!$H:$H,0)-SUM($D163:H163)</f>
        <v>0</v>
      </c>
      <c r="J163" s="54">
        <f>+_xlfn.XLOOKUP($B163,'[2]Jul-23'!$C:$C,'[2]Jul-23'!$H:$H,0)-SUM($D163:I163)</f>
        <v>0</v>
      </c>
      <c r="K163" s="54">
        <f>+_xlfn.XLOOKUP($B163,'[2]Ago-23'!$C:$C,'[2]Ago-23'!$H:$H,0)-SUM($D163:J163)</f>
        <v>0</v>
      </c>
      <c r="L163" s="54">
        <f>+_xlfn.XLOOKUP($B163,'[2]Sep-23'!$C:$C,'[2]Sep-23'!$H:$H,0)-SUM($D163:K163)</f>
        <v>0</v>
      </c>
      <c r="M163" s="54">
        <f>+_xlfn.XLOOKUP($B163,'[2]Oct-23'!$C:$C,'[2]Oct-23'!$H:$H,0)-SUM($D163:L163)</f>
        <v>375000</v>
      </c>
      <c r="N163" s="54">
        <f>+_xlfn.XLOOKUP($B163,'[2]Nov-23'!$C:$C,'[2]Nov-23'!$H:$H,0)-SUM($D163:M163)</f>
        <v>0</v>
      </c>
      <c r="O163" s="54">
        <f>+_xlfn.XLOOKUP($B163,'[2]Dic-23'!$C:$C,'[2]Dic-23'!$H:$H,0)-SUM($D163:N163)</f>
        <v>0</v>
      </c>
      <c r="P163" s="54">
        <f>+_xlfn.XLOOKUP($B163,'[2]Ene-24'!$C:$C,'[2]Ene-24'!$H:$H,0)</f>
        <v>0</v>
      </c>
      <c r="Q163" s="54">
        <f>+_xlfn.XLOOKUP($B163,'[2]Feb-24'!$C:$C,'[2]Feb-24'!$H:$H,0)-SUM($P163:P163)</f>
        <v>0</v>
      </c>
      <c r="R163" s="54">
        <f>+_xlfn.XLOOKUP($B163,'[2]Mar-24'!$C:$C,'[2]Mar-24'!$H:$H,0)-SUM($P163:Q163)</f>
        <v>3600000</v>
      </c>
      <c r="S163" s="54">
        <f>+_xlfn.XLOOKUP($B163,'[2]Abr-24'!$C:$C,'[2]Abr-24'!$H:$H,0)-SUM($P163:R163)</f>
        <v>0</v>
      </c>
      <c r="T163" s="54">
        <f>+_xlfn.XLOOKUP($B163,'[2]May-24'!$C:$C,'[2]May-24'!$H:$H,0)-SUM($P163:S163)</f>
        <v>0</v>
      </c>
      <c r="U163" s="54">
        <f>+_xlfn.XLOOKUP($B163,'[2]Jun-24'!$C:$C,'[2]Jun-24'!$H:$H,0)-SUM($P163:T163)</f>
        <v>0</v>
      </c>
      <c r="V163" s="54">
        <f>+_xlfn.XLOOKUP($B163,'[2]Jul-24'!$C:$C,'[2]Jul-24'!$H:$H,0)-SUM($P163:U163)</f>
        <v>0</v>
      </c>
      <c r="W163" s="54">
        <f>+_xlfn.XLOOKUP($B163,'[2]Ago-24'!$C:$C,'[2]Ago-24'!$H:$H,0)-SUM($P163:V163)</f>
        <v>0</v>
      </c>
      <c r="X163" s="54">
        <f>+_xlfn.XLOOKUP($B163,'[2]Sep-24'!$C:$C,'[2]Sep-24'!$H:$H,0)-SUM($P163:W163)</f>
        <v>0</v>
      </c>
      <c r="Y163" s="54">
        <f>+_xlfn.XLOOKUP($B163,'[2]Oct-24'!$C:$C,'[2]Oct-24'!$H:$H,0)-SUM($P163:X163)</f>
        <v>0</v>
      </c>
      <c r="Z163" s="54">
        <f>+_xlfn.XLOOKUP($B163,'[2]Nov-24'!$C:$C,'[2]Nov-24'!$H:$H,0)-SUM($P163:Y163)</f>
        <v>0</v>
      </c>
      <c r="AA163" s="54">
        <f>+_xlfn.XLOOKUP($B163,'[2]Dic-24'!$C:$C,'[2]Dic-24'!$H:$H,0)-SUM($P163:Z163)</f>
        <v>1000000</v>
      </c>
      <c r="AB163" s="54">
        <f>+_xlfn.XLOOKUP($B163,'[2]Ene-25'!$C:$C,'[2]Ene-25'!$H:$H,0)</f>
        <v>0</v>
      </c>
      <c r="AC163" s="54">
        <f>+IF(AC$7&lt;=$B$7,_xlfn.XLOOKUP($B163,'[2]Feb-25'!$C:$C,'[2]Feb-25'!$H:$H,0)-SUM($AB163:AB163),0)</f>
        <v>0</v>
      </c>
      <c r="AD163" s="54">
        <f>+IF(AD$7&lt;=$B$7,_xlfn.XLOOKUP($B163,'[2]Mar-25'!$C:$C,'[2]Mar-25'!$H:$H,0)-SUM($AB163:AC163),0)</f>
        <v>0</v>
      </c>
      <c r="AE163" s="54">
        <f>+IF(AE$7&lt;=$B$7,_xlfn.XLOOKUP($B163,'[2]Abr-25'!$C:$C,'[2]Abr-25'!$H:$H,0)-SUM($AB163:AD163),0)</f>
        <v>0</v>
      </c>
      <c r="AF163" s="54">
        <f>+IF(AF$7&lt;=$B$7,_xlfn.XLOOKUP($B163,'[2]May-25'!$C:$C,'[2]May-25'!$H:$H,0)-SUM($AB163:AE163),0)</f>
        <v>0</v>
      </c>
      <c r="AG163" s="54">
        <f>+IF(AG$7&lt;=$B$7,_xlfn.XLOOKUP($B163,'[2]Jun-25'!$C:$C,'[2]Jun-25'!$H:$H,0)-SUM($AB163:AF163),0)</f>
        <v>0</v>
      </c>
      <c r="AH163" s="54">
        <f>+IF(AH$7&lt;=$B$7,_xlfn.XLOOKUP($B163,'[2]Jul-25'!$C:$C,'[2]Jul-25'!$H:$H,0)-SUM($AB163:AG163),0)</f>
        <v>0</v>
      </c>
      <c r="AI163" s="54">
        <f>+IF(AI$7&lt;=$B$7,_xlfn.XLOOKUP($B163,'[2]Ago-25'!$C:$C,'[2]Ago-25'!$H:$H,0)-SUM($AB163:AH163),0)</f>
        <v>0</v>
      </c>
      <c r="AJ163" s="54">
        <f>+IF(AJ$7&lt;=$B$7,_xlfn.XLOOKUP($B163,'[2]Sep-25'!$C:$C,'[2]Sep-25'!$H:$H,0)-SUM($AB163:AI163),0)</f>
        <v>0</v>
      </c>
      <c r="AK163" s="54">
        <f>+IF(AK$7&lt;=$B$7,_xlfn.XLOOKUP($B163,'[2]Oct-25'!$C:$C,'[2]Oct-25'!$H:$H,0)-SUM($AB163:AJ163),0)</f>
        <v>0</v>
      </c>
      <c r="AL163" s="54">
        <f>+IF(AL$7&lt;=$B$7,_xlfn.XLOOKUP($B163,'[2]Nov-25'!$C:$C,'[2]Nov-25'!$H:$H,0)-SUM($AB163:AK163),0)</f>
        <v>0</v>
      </c>
      <c r="AM163" s="54">
        <f>+IF(AM$7&lt;=$B$7,_xlfn.XLOOKUP($B163,'[2]Dic-25'!$C:$C,'[2]Dic-25'!$H:$H,0)-SUM($AB163:AL163),0)</f>
        <v>0</v>
      </c>
      <c r="AQ163" s="54">
        <f t="shared" si="119"/>
        <v>0</v>
      </c>
      <c r="AR163" s="54">
        <f t="shared" si="119"/>
        <v>0</v>
      </c>
      <c r="AS163" s="54">
        <f t="shared" si="119"/>
        <v>0</v>
      </c>
      <c r="AT163" s="54">
        <f t="shared" si="119"/>
        <v>0</v>
      </c>
      <c r="AU163" s="54">
        <f t="shared" si="119"/>
        <v>0</v>
      </c>
      <c r="AV163" s="54">
        <f t="shared" si="119"/>
        <v>0</v>
      </c>
      <c r="AW163" s="54">
        <f t="shared" si="119"/>
        <v>0</v>
      </c>
      <c r="AX163" s="54">
        <f t="shared" si="119"/>
        <v>0</v>
      </c>
      <c r="AY163" s="54">
        <f t="shared" si="119"/>
        <v>0</v>
      </c>
      <c r="AZ163" s="54">
        <f t="shared" si="119"/>
        <v>0</v>
      </c>
      <c r="BA163" s="54">
        <f t="shared" si="119"/>
        <v>0</v>
      </c>
      <c r="BB163" s="54">
        <f t="shared" si="119"/>
        <v>0</v>
      </c>
    </row>
    <row r="164" spans="2:54" hidden="1" outlineLevel="1" x14ac:dyDescent="0.3">
      <c r="B164" s="18" t="s">
        <v>722</v>
      </c>
      <c r="C164" s="18" t="s">
        <v>369</v>
      </c>
      <c r="D164" s="54">
        <f>+_xlfn.XLOOKUP($B164,'[2]Ene-23'!$C:$C,'[2]Ene-23'!$H:$H,0)</f>
        <v>0</v>
      </c>
      <c r="E164" s="54">
        <f>+_xlfn.XLOOKUP($B164,'[2]Feb-23'!$C:$C,'[2]Feb-23'!$H:$H,0)-SUM($D164:D164)</f>
        <v>0</v>
      </c>
      <c r="F164" s="54">
        <f>+_xlfn.XLOOKUP($B164,'[2]Mar-23'!$C:$C,'[2]Mar-23'!$H:$H,0)-SUM($D164:E164)</f>
        <v>0</v>
      </c>
      <c r="G164" s="54">
        <f>+_xlfn.XLOOKUP($B164,'[2]Abr-23'!$C:$C,'[2]Abr-23'!$H:$H,0)-SUM($D164:F164)</f>
        <v>0</v>
      </c>
      <c r="H164" s="54">
        <f>+_xlfn.XLOOKUP($B164,'[2]May-23'!$C:$C,'[2]May-23'!$H:$H,0)-SUM($D164:G164)</f>
        <v>0</v>
      </c>
      <c r="I164" s="54">
        <f>+_xlfn.XLOOKUP($B164,'[2]Jun-23'!$C:$C,'[2]Jun-23'!$H:$H,0)-SUM($D164:H164)</f>
        <v>0</v>
      </c>
      <c r="J164" s="54">
        <f>+_xlfn.XLOOKUP($B164,'[2]Jul-23'!$C:$C,'[2]Jul-23'!$H:$H,0)-SUM($D164:I164)</f>
        <v>0</v>
      </c>
      <c r="K164" s="54">
        <f>+_xlfn.XLOOKUP($B164,'[2]Ago-23'!$C:$C,'[2]Ago-23'!$H:$H,0)-SUM($D164:J164)</f>
        <v>0</v>
      </c>
      <c r="L164" s="54">
        <f>+_xlfn.XLOOKUP($B164,'[2]Sep-23'!$C:$C,'[2]Sep-23'!$H:$H,0)-SUM($D164:K164)</f>
        <v>0</v>
      </c>
      <c r="M164" s="54">
        <f>+_xlfn.XLOOKUP($B164,'[2]Oct-23'!$C:$C,'[2]Oct-23'!$H:$H,0)-SUM($D164:L164)</f>
        <v>0</v>
      </c>
      <c r="N164" s="54">
        <f>+_xlfn.XLOOKUP($B164,'[2]Nov-23'!$C:$C,'[2]Nov-23'!$H:$H,0)-SUM($D164:M164)</f>
        <v>0</v>
      </c>
      <c r="O164" s="54">
        <f>+_xlfn.XLOOKUP($B164,'[2]Dic-23'!$C:$C,'[2]Dic-23'!$H:$H,0)-SUM($D164:N164)</f>
        <v>0</v>
      </c>
      <c r="P164" s="54">
        <f>+_xlfn.XLOOKUP($B164,'[2]Ene-24'!$C:$C,'[2]Ene-24'!$H:$H,0)</f>
        <v>0</v>
      </c>
      <c r="Q164" s="54">
        <f>+_xlfn.XLOOKUP($B164,'[2]Feb-24'!$C:$C,'[2]Feb-24'!$H:$H,0)-SUM($P164:P164)</f>
        <v>0</v>
      </c>
      <c r="R164" s="54">
        <f>+_xlfn.XLOOKUP($B164,'[2]Mar-24'!$C:$C,'[2]Mar-24'!$H:$H,0)-SUM($P164:Q164)</f>
        <v>0</v>
      </c>
      <c r="S164" s="54">
        <f>+_xlfn.XLOOKUP($B164,'[2]Abr-24'!$C:$C,'[2]Abr-24'!$H:$H,0)-SUM($P164:R164)</f>
        <v>0</v>
      </c>
      <c r="T164" s="54">
        <f>+_xlfn.XLOOKUP($B164,'[2]May-24'!$C:$C,'[2]May-24'!$H:$H,0)-SUM($P164:S164)</f>
        <v>0</v>
      </c>
      <c r="U164" s="54">
        <f>+_xlfn.XLOOKUP($B164,'[2]Jun-24'!$C:$C,'[2]Jun-24'!$H:$H,0)-SUM($P164:T164)</f>
        <v>0</v>
      </c>
      <c r="V164" s="54">
        <f>+_xlfn.XLOOKUP($B164,'[2]Jul-24'!$C:$C,'[2]Jul-24'!$H:$H,0)-SUM($P164:U164)</f>
        <v>0</v>
      </c>
      <c r="W164" s="54">
        <f>+_xlfn.XLOOKUP($B164,'[2]Ago-24'!$C:$C,'[2]Ago-24'!$H:$H,0)-SUM($P164:V164)</f>
        <v>0</v>
      </c>
      <c r="X164" s="54">
        <f>+_xlfn.XLOOKUP($B164,'[2]Sep-24'!$C:$C,'[2]Sep-24'!$H:$H,0)-SUM($P164:W164)</f>
        <v>0</v>
      </c>
      <c r="Y164" s="54">
        <f>+_xlfn.XLOOKUP($B164,'[2]Oct-24'!$C:$C,'[2]Oct-24'!$H:$H,0)-SUM($P164:X164)</f>
        <v>0</v>
      </c>
      <c r="Z164" s="54">
        <f>+_xlfn.XLOOKUP($B164,'[2]Nov-24'!$C:$C,'[2]Nov-24'!$H:$H,0)-SUM($P164:Y164)</f>
        <v>0</v>
      </c>
      <c r="AA164" s="54">
        <f>+_xlfn.XLOOKUP($B164,'[2]Dic-24'!$C:$C,'[2]Dic-24'!$H:$H,0)-SUM($P164:Z164)</f>
        <v>190000</v>
      </c>
      <c r="AB164" s="54">
        <f>+_xlfn.XLOOKUP($B164,'[2]Ene-25'!$C:$C,'[2]Ene-25'!$H:$H,0)</f>
        <v>0</v>
      </c>
      <c r="AC164" s="54">
        <f>+IF(AC$7&lt;=$B$7,_xlfn.XLOOKUP($B164,'[2]Feb-25'!$C:$C,'[2]Feb-25'!$H:$H,0)-SUM($AB164:AB164),0)</f>
        <v>0</v>
      </c>
      <c r="AD164" s="54">
        <f>+IF(AD$7&lt;=$B$7,_xlfn.XLOOKUP($B164,'[2]Mar-25'!$C:$C,'[2]Mar-25'!$H:$H,0)-SUM($AB164:AC164),0)</f>
        <v>0</v>
      </c>
      <c r="AE164" s="54">
        <f>+IF(AE$7&lt;=$B$7,_xlfn.XLOOKUP($B164,'[2]Abr-25'!$C:$C,'[2]Abr-25'!$H:$H,0)-SUM($AB164:AD164),0)</f>
        <v>0</v>
      </c>
      <c r="AF164" s="54">
        <f>+IF(AF$7&lt;=$B$7,_xlfn.XLOOKUP($B164,'[2]May-25'!$C:$C,'[2]May-25'!$H:$H,0)-SUM($AB164:AE164),0)</f>
        <v>0</v>
      </c>
      <c r="AG164" s="54">
        <f>+IF(AG$7&lt;=$B$7,_xlfn.XLOOKUP($B164,'[2]Jun-25'!$C:$C,'[2]Jun-25'!$H:$H,0)-SUM($AB164:AF164),0)</f>
        <v>0</v>
      </c>
      <c r="AH164" s="54">
        <f>+IF(AH$7&lt;=$B$7,_xlfn.XLOOKUP($B164,'[2]Jul-25'!$C:$C,'[2]Jul-25'!$H:$H,0)-SUM($AB164:AG164),0)</f>
        <v>0</v>
      </c>
      <c r="AI164" s="54">
        <f>+IF(AI$7&lt;=$B$7,_xlfn.XLOOKUP($B164,'[2]Ago-25'!$C:$C,'[2]Ago-25'!$H:$H,0)-SUM($AB164:AH164),0)</f>
        <v>0</v>
      </c>
      <c r="AJ164" s="54">
        <f>+IF(AJ$7&lt;=$B$7,_xlfn.XLOOKUP($B164,'[2]Sep-25'!$C:$C,'[2]Sep-25'!$H:$H,0)-SUM($AB164:AI164),0)</f>
        <v>0</v>
      </c>
      <c r="AK164" s="54">
        <f>+IF(AK$7&lt;=$B$7,_xlfn.XLOOKUP($B164,'[2]Oct-25'!$C:$C,'[2]Oct-25'!$H:$H,0)-SUM($AB164:AJ164),0)</f>
        <v>0</v>
      </c>
      <c r="AL164" s="54">
        <f>+IF(AL$7&lt;=$B$7,_xlfn.XLOOKUP($B164,'[2]Nov-25'!$C:$C,'[2]Nov-25'!$H:$H,0)-SUM($AB164:AK164),0)</f>
        <v>0</v>
      </c>
      <c r="AM164" s="54">
        <f>+IF(AM$7&lt;=$B$7,_xlfn.XLOOKUP($B164,'[2]Dic-25'!$C:$C,'[2]Dic-25'!$H:$H,0)-SUM($AB164:AL164),0)</f>
        <v>0</v>
      </c>
      <c r="AQ164" s="54">
        <f t="shared" ref="AQ164:BB164" si="131">+AB164</f>
        <v>0</v>
      </c>
      <c r="AR164" s="54">
        <f t="shared" si="131"/>
        <v>0</v>
      </c>
      <c r="AS164" s="54">
        <f t="shared" si="131"/>
        <v>0</v>
      </c>
      <c r="AT164" s="54">
        <f t="shared" si="131"/>
        <v>0</v>
      </c>
      <c r="AU164" s="54">
        <f t="shared" si="131"/>
        <v>0</v>
      </c>
      <c r="AV164" s="54">
        <f t="shared" si="131"/>
        <v>0</v>
      </c>
      <c r="AW164" s="54">
        <f t="shared" si="131"/>
        <v>0</v>
      </c>
      <c r="AX164" s="54">
        <f t="shared" si="131"/>
        <v>0</v>
      </c>
      <c r="AY164" s="54">
        <f t="shared" si="131"/>
        <v>0</v>
      </c>
      <c r="AZ164" s="54">
        <f t="shared" si="131"/>
        <v>0</v>
      </c>
      <c r="BA164" s="54">
        <f t="shared" si="131"/>
        <v>0</v>
      </c>
      <c r="BB164" s="54">
        <f t="shared" si="131"/>
        <v>0</v>
      </c>
    </row>
    <row r="165" spans="2:54" hidden="1" outlineLevel="1" x14ac:dyDescent="0.3">
      <c r="B165" s="18" t="s">
        <v>238</v>
      </c>
      <c r="C165" s="18" t="s">
        <v>239</v>
      </c>
      <c r="D165" s="54">
        <f>+_xlfn.XLOOKUP($B165,'[2]Ene-23'!$C:$C,'[2]Ene-23'!$H:$H,0)</f>
        <v>650000</v>
      </c>
      <c r="E165" s="54">
        <f>+_xlfn.XLOOKUP($B165,'[2]Feb-23'!$C:$C,'[2]Feb-23'!$H:$H,0)-SUM($D165:D165)</f>
        <v>0</v>
      </c>
      <c r="F165" s="54">
        <f>+_xlfn.XLOOKUP($B165,'[2]Mar-23'!$C:$C,'[2]Mar-23'!$H:$H,0)-SUM($D165:E165)</f>
        <v>0</v>
      </c>
      <c r="G165" s="54">
        <f>+_xlfn.XLOOKUP($B165,'[2]Abr-23'!$C:$C,'[2]Abr-23'!$H:$H,0)-SUM($D165:F165)</f>
        <v>0</v>
      </c>
      <c r="H165" s="54">
        <f>+_xlfn.XLOOKUP($B165,'[2]May-23'!$C:$C,'[2]May-23'!$H:$H,0)-SUM($D165:G165)</f>
        <v>0</v>
      </c>
      <c r="I165" s="54">
        <f>+_xlfn.XLOOKUP($B165,'[2]Jun-23'!$C:$C,'[2]Jun-23'!$H:$H,0)-SUM($D165:H165)</f>
        <v>0</v>
      </c>
      <c r="J165" s="54">
        <f>+_xlfn.XLOOKUP($B165,'[2]Jul-23'!$C:$C,'[2]Jul-23'!$H:$H,0)-SUM($D165:I165)</f>
        <v>3808000</v>
      </c>
      <c r="K165" s="54">
        <f>+_xlfn.XLOOKUP($B165,'[2]Ago-23'!$C:$C,'[2]Ago-23'!$H:$H,0)-SUM($D165:J165)</f>
        <v>0</v>
      </c>
      <c r="L165" s="54">
        <f>+_xlfn.XLOOKUP($B165,'[2]Sep-23'!$C:$C,'[2]Sep-23'!$H:$H,0)-SUM($D165:K165)</f>
        <v>750000</v>
      </c>
      <c r="M165" s="54">
        <f>+_xlfn.XLOOKUP($B165,'[2]Oct-23'!$C:$C,'[2]Oct-23'!$H:$H,0)-SUM($D165:L165)</f>
        <v>0</v>
      </c>
      <c r="N165" s="54">
        <f>+_xlfn.XLOOKUP($B165,'[2]Nov-23'!$C:$C,'[2]Nov-23'!$H:$H,0)-SUM($D165:M165)</f>
        <v>0</v>
      </c>
      <c r="O165" s="54">
        <f>+_xlfn.XLOOKUP($B165,'[2]Dic-23'!$C:$C,'[2]Dic-23'!$H:$H,0)-SUM($D165:N165)</f>
        <v>320000</v>
      </c>
      <c r="P165" s="54">
        <f>+_xlfn.XLOOKUP($B165,'[2]Ene-24'!$C:$C,'[2]Ene-24'!$H:$H,0)</f>
        <v>0</v>
      </c>
      <c r="Q165" s="54">
        <f>+_xlfn.XLOOKUP($B165,'[2]Feb-24'!$C:$C,'[2]Feb-24'!$H:$H,0)-SUM($P165:P165)</f>
        <v>516807</v>
      </c>
      <c r="R165" s="54">
        <f>+_xlfn.XLOOKUP($B165,'[2]Mar-24'!$C:$C,'[2]Mar-24'!$H:$H,0)-SUM($P165:Q165)</f>
        <v>350000</v>
      </c>
      <c r="S165" s="54">
        <f>+_xlfn.XLOOKUP($B165,'[2]Abr-24'!$C:$C,'[2]Abr-24'!$H:$H,0)-SUM($P165:R165)</f>
        <v>480000</v>
      </c>
      <c r="T165" s="54">
        <f>+_xlfn.XLOOKUP($B165,'[2]May-24'!$C:$C,'[2]May-24'!$H:$H,0)-SUM($P165:S165)</f>
        <v>350000</v>
      </c>
      <c r="U165" s="54">
        <f>+_xlfn.XLOOKUP($B165,'[2]Jun-24'!$C:$C,'[2]Jun-24'!$H:$H,0)-SUM($P165:T165)</f>
        <v>350000</v>
      </c>
      <c r="V165" s="54">
        <f>+_xlfn.XLOOKUP($B165,'[2]Jul-24'!$C:$C,'[2]Jul-24'!$H:$H,0)-SUM($P165:U165)</f>
        <v>350000</v>
      </c>
      <c r="W165" s="54">
        <f>+_xlfn.XLOOKUP($B165,'[2]Ago-24'!$C:$C,'[2]Ago-24'!$H:$H,0)-SUM($P165:V165)</f>
        <v>350000</v>
      </c>
      <c r="X165" s="54">
        <f>+_xlfn.XLOOKUP($B165,'[2]Sep-24'!$C:$C,'[2]Sep-24'!$H:$H,0)-SUM($P165:W165)</f>
        <v>350000</v>
      </c>
      <c r="Y165" s="54">
        <f>+_xlfn.XLOOKUP($B165,'[2]Oct-24'!$C:$C,'[2]Oct-24'!$H:$H,0)-SUM($P165:X165)</f>
        <v>350000</v>
      </c>
      <c r="Z165" s="54">
        <f>+_xlfn.XLOOKUP($B165,'[2]Nov-24'!$C:$C,'[2]Nov-24'!$H:$H,0)-SUM($P165:Y165)</f>
        <v>350000</v>
      </c>
      <c r="AA165" s="54">
        <f>+_xlfn.XLOOKUP($B165,'[2]Dic-24'!$C:$C,'[2]Dic-24'!$H:$H,0)-SUM($P165:Z165)</f>
        <v>208100000</v>
      </c>
      <c r="AB165" s="54">
        <f>+_xlfn.XLOOKUP($B165,'[2]Ene-25'!$C:$C,'[2]Ene-25'!$H:$H,0)</f>
        <v>350000</v>
      </c>
      <c r="AC165" s="54">
        <f>+IF(AC$7&lt;=$B$7,_xlfn.XLOOKUP($B165,'[2]Feb-25'!$C:$C,'[2]Feb-25'!$H:$H,0)-SUM($AB165:AB165),0)</f>
        <v>210000</v>
      </c>
      <c r="AD165" s="54">
        <f>+IF(AD$7&lt;=$B$7,_xlfn.XLOOKUP($B165,'[2]Mar-25'!$C:$C,'[2]Mar-25'!$H:$H,0)-SUM($AB165:AC165),0)</f>
        <v>0</v>
      </c>
      <c r="AE165" s="54">
        <f>+IF(AE$7&lt;=$B$7,_xlfn.XLOOKUP($B165,'[2]Abr-25'!$C:$C,'[2]Abr-25'!$H:$H,0)-SUM($AB165:AD165),0)</f>
        <v>0</v>
      </c>
      <c r="AF165" s="54">
        <f>+IF(AF$7&lt;=$B$7,_xlfn.XLOOKUP($B165,'[2]May-25'!$C:$C,'[2]May-25'!$H:$H,0)-SUM($AB165:AE165),0)</f>
        <v>0</v>
      </c>
      <c r="AG165" s="54">
        <f>+IF(AG$7&lt;=$B$7,_xlfn.XLOOKUP($B165,'[2]Jun-25'!$C:$C,'[2]Jun-25'!$H:$H,0)-SUM($AB165:AF165),0)</f>
        <v>0</v>
      </c>
      <c r="AH165" s="54">
        <f>+IF(AH$7&lt;=$B$7,_xlfn.XLOOKUP($B165,'[2]Jul-25'!$C:$C,'[2]Jul-25'!$H:$H,0)-SUM($AB165:AG165),0)</f>
        <v>0</v>
      </c>
      <c r="AI165" s="54">
        <f>+IF(AI$7&lt;=$B$7,_xlfn.XLOOKUP($B165,'[2]Ago-25'!$C:$C,'[2]Ago-25'!$H:$H,0)-SUM($AB165:AH165),0)</f>
        <v>0</v>
      </c>
      <c r="AJ165" s="54">
        <f>+IF(AJ$7&lt;=$B$7,_xlfn.XLOOKUP($B165,'[2]Sep-25'!$C:$C,'[2]Sep-25'!$H:$H,0)-SUM($AB165:AI165),0)</f>
        <v>0</v>
      </c>
      <c r="AK165" s="54">
        <f>+IF(AK$7&lt;=$B$7,_xlfn.XLOOKUP($B165,'[2]Oct-25'!$C:$C,'[2]Oct-25'!$H:$H,0)-SUM($AB165:AJ165),0)</f>
        <v>0</v>
      </c>
      <c r="AL165" s="54">
        <f>+IF(AL$7&lt;=$B$7,_xlfn.XLOOKUP($B165,'[2]Nov-25'!$C:$C,'[2]Nov-25'!$H:$H,0)-SUM($AB165:AK165),0)</f>
        <v>0</v>
      </c>
      <c r="AM165" s="54">
        <f>+IF(AM$7&lt;=$B$7,_xlfn.XLOOKUP($B165,'[2]Dic-25'!$C:$C,'[2]Dic-25'!$H:$H,0)-SUM($AB165:AL165),0)</f>
        <v>0</v>
      </c>
      <c r="AQ165" s="54">
        <f t="shared" si="118"/>
        <v>350000</v>
      </c>
      <c r="AR165" s="54">
        <f t="shared" si="118"/>
        <v>210000</v>
      </c>
      <c r="AS165" s="54">
        <f t="shared" si="118"/>
        <v>0</v>
      </c>
      <c r="AT165" s="54">
        <f t="shared" si="118"/>
        <v>0</v>
      </c>
      <c r="AU165" s="54">
        <f t="shared" si="118"/>
        <v>0</v>
      </c>
      <c r="AV165" s="54">
        <f t="shared" si="118"/>
        <v>0</v>
      </c>
      <c r="AW165" s="54">
        <f t="shared" si="118"/>
        <v>0</v>
      </c>
      <c r="AX165" s="54">
        <f t="shared" si="118"/>
        <v>0</v>
      </c>
      <c r="AY165" s="54">
        <f t="shared" si="118"/>
        <v>0</v>
      </c>
      <c r="AZ165" s="54">
        <f t="shared" si="118"/>
        <v>0</v>
      </c>
      <c r="BA165" s="54">
        <f t="shared" si="118"/>
        <v>0</v>
      </c>
      <c r="BB165" s="54">
        <f t="shared" si="118"/>
        <v>0</v>
      </c>
    </row>
    <row r="166" spans="2:54" hidden="1" outlineLevel="1" x14ac:dyDescent="0.3">
      <c r="B166" s="18" t="s">
        <v>240</v>
      </c>
      <c r="C166" s="18" t="s">
        <v>241</v>
      </c>
      <c r="D166" s="54">
        <f>+_xlfn.XLOOKUP($B166,'[2]Ene-23'!$C:$C,'[2]Ene-23'!$H:$H,0)</f>
        <v>0</v>
      </c>
      <c r="E166" s="54">
        <f>+_xlfn.XLOOKUP($B166,'[2]Feb-23'!$C:$C,'[2]Feb-23'!$H:$H,0)-SUM($D166:D166)</f>
        <v>0</v>
      </c>
      <c r="F166" s="54">
        <f>+_xlfn.XLOOKUP($B166,'[2]Mar-23'!$C:$C,'[2]Mar-23'!$H:$H,0)-SUM($D166:E166)</f>
        <v>0</v>
      </c>
      <c r="G166" s="54">
        <f>+_xlfn.XLOOKUP($B166,'[2]Abr-23'!$C:$C,'[2]Abr-23'!$H:$H,0)-SUM($D166:F166)</f>
        <v>0</v>
      </c>
      <c r="H166" s="54">
        <f>+_xlfn.XLOOKUP($B166,'[2]May-23'!$C:$C,'[2]May-23'!$H:$H,0)-SUM($D166:G166)</f>
        <v>0</v>
      </c>
      <c r="I166" s="54">
        <f>+_xlfn.XLOOKUP($B166,'[2]Jun-23'!$C:$C,'[2]Jun-23'!$H:$H,0)-SUM($D166:H166)</f>
        <v>0</v>
      </c>
      <c r="J166" s="54">
        <f>+_xlfn.XLOOKUP($B166,'[2]Jul-23'!$C:$C,'[2]Jul-23'!$H:$H,0)-SUM($D166:I166)</f>
        <v>0</v>
      </c>
      <c r="K166" s="54">
        <f>+_xlfn.XLOOKUP($B166,'[2]Ago-23'!$C:$C,'[2]Ago-23'!$H:$H,0)-SUM($D166:J166)</f>
        <v>0</v>
      </c>
      <c r="L166" s="54">
        <f>+_xlfn.XLOOKUP($B166,'[2]Sep-23'!$C:$C,'[2]Sep-23'!$H:$H,0)-SUM($D166:K166)</f>
        <v>0</v>
      </c>
      <c r="M166" s="54">
        <f>+_xlfn.XLOOKUP($B166,'[2]Oct-23'!$C:$C,'[2]Oct-23'!$H:$H,0)-SUM($D166:L166)</f>
        <v>0</v>
      </c>
      <c r="N166" s="54">
        <f>+_xlfn.XLOOKUP($B166,'[2]Nov-23'!$C:$C,'[2]Nov-23'!$H:$H,0)-SUM($D166:M166)</f>
        <v>0</v>
      </c>
      <c r="O166" s="54">
        <f>+_xlfn.XLOOKUP($B166,'[2]Dic-23'!$C:$C,'[2]Dic-23'!$H:$H,0)-SUM($D166:N166)</f>
        <v>0</v>
      </c>
      <c r="P166" s="54">
        <f>+_xlfn.XLOOKUP($B166,'[2]Ene-24'!$C:$C,'[2]Ene-24'!$H:$H,0)</f>
        <v>0</v>
      </c>
      <c r="Q166" s="54">
        <f>+_xlfn.XLOOKUP($B166,'[2]Feb-24'!$C:$C,'[2]Feb-24'!$H:$H,0)-SUM($P166:P166)</f>
        <v>31693</v>
      </c>
      <c r="R166" s="54">
        <f>+_xlfn.XLOOKUP($B166,'[2]Mar-24'!$C:$C,'[2]Mar-24'!$H:$H,0)-SUM($P166:Q166)</f>
        <v>0</v>
      </c>
      <c r="S166" s="54">
        <f>+_xlfn.XLOOKUP($B166,'[2]Abr-24'!$C:$C,'[2]Abr-24'!$H:$H,0)-SUM($P166:R166)</f>
        <v>0</v>
      </c>
      <c r="T166" s="54">
        <f>+_xlfn.XLOOKUP($B166,'[2]May-24'!$C:$C,'[2]May-24'!$H:$H,0)-SUM($P166:S166)</f>
        <v>0</v>
      </c>
      <c r="U166" s="54">
        <f>+_xlfn.XLOOKUP($B166,'[2]Jun-24'!$C:$C,'[2]Jun-24'!$H:$H,0)-SUM($P166:T166)</f>
        <v>0</v>
      </c>
      <c r="V166" s="54">
        <f>+_xlfn.XLOOKUP($B166,'[2]Jul-24'!$C:$C,'[2]Jul-24'!$H:$H,0)-SUM($P166:U166)</f>
        <v>0</v>
      </c>
      <c r="W166" s="54">
        <f>+_xlfn.XLOOKUP($B166,'[2]Ago-24'!$C:$C,'[2]Ago-24'!$H:$H,0)-SUM($P166:V166)</f>
        <v>0</v>
      </c>
      <c r="X166" s="54">
        <f>+_xlfn.XLOOKUP($B166,'[2]Sep-24'!$C:$C,'[2]Sep-24'!$H:$H,0)-SUM($P166:W166)</f>
        <v>0</v>
      </c>
      <c r="Y166" s="54">
        <f>+_xlfn.XLOOKUP($B166,'[2]Oct-24'!$C:$C,'[2]Oct-24'!$H:$H,0)-SUM($P166:X166)</f>
        <v>0</v>
      </c>
      <c r="Z166" s="54">
        <f>+_xlfn.XLOOKUP($B166,'[2]Nov-24'!$C:$C,'[2]Nov-24'!$H:$H,0)-SUM($P166:Y166)</f>
        <v>0</v>
      </c>
      <c r="AA166" s="54">
        <f>+_xlfn.XLOOKUP($B166,'[2]Dic-24'!$C:$C,'[2]Dic-24'!$H:$H,0)-SUM($P166:Z166)</f>
        <v>0</v>
      </c>
      <c r="AB166" s="54">
        <f>+_xlfn.XLOOKUP($B166,'[2]Ene-25'!$C:$C,'[2]Ene-25'!$H:$H,0)</f>
        <v>0</v>
      </c>
      <c r="AC166" s="54">
        <f>+IF(AC$7&lt;=$B$7,_xlfn.XLOOKUP($B166,'[2]Feb-25'!$C:$C,'[2]Feb-25'!$H:$H,0)-SUM($AB166:AB166),0)</f>
        <v>0</v>
      </c>
      <c r="AD166" s="54">
        <f>+IF(AD$7&lt;=$B$7,_xlfn.XLOOKUP($B166,'[2]Mar-25'!$C:$C,'[2]Mar-25'!$H:$H,0)-SUM($AB166:AC166),0)</f>
        <v>0</v>
      </c>
      <c r="AE166" s="54">
        <f>+IF(AE$7&lt;=$B$7,_xlfn.XLOOKUP($B166,'[2]Abr-25'!$C:$C,'[2]Abr-25'!$H:$H,0)-SUM($AB166:AD166),0)</f>
        <v>0</v>
      </c>
      <c r="AF166" s="54">
        <f>+IF(AF$7&lt;=$B$7,_xlfn.XLOOKUP($B166,'[2]May-25'!$C:$C,'[2]May-25'!$H:$H,0)-SUM($AB166:AE166),0)</f>
        <v>0</v>
      </c>
      <c r="AG166" s="54">
        <f>+IF(AG$7&lt;=$B$7,_xlfn.XLOOKUP($B166,'[2]Jun-25'!$C:$C,'[2]Jun-25'!$H:$H,0)-SUM($AB166:AF166),0)</f>
        <v>0</v>
      </c>
      <c r="AH166" s="54">
        <f>+IF(AH$7&lt;=$B$7,_xlfn.XLOOKUP($B166,'[2]Jul-25'!$C:$C,'[2]Jul-25'!$H:$H,0)-SUM($AB166:AG166),0)</f>
        <v>0</v>
      </c>
      <c r="AI166" s="54">
        <f>+IF(AI$7&lt;=$B$7,_xlfn.XLOOKUP($B166,'[2]Ago-25'!$C:$C,'[2]Ago-25'!$H:$H,0)-SUM($AB166:AH166),0)</f>
        <v>0</v>
      </c>
      <c r="AJ166" s="54">
        <f>+IF(AJ$7&lt;=$B$7,_xlfn.XLOOKUP($B166,'[2]Sep-25'!$C:$C,'[2]Sep-25'!$H:$H,0)-SUM($AB166:AI166),0)</f>
        <v>0</v>
      </c>
      <c r="AK166" s="54">
        <f>+IF(AK$7&lt;=$B$7,_xlfn.XLOOKUP($B166,'[2]Oct-25'!$C:$C,'[2]Oct-25'!$H:$H,0)-SUM($AB166:AJ166),0)</f>
        <v>0</v>
      </c>
      <c r="AL166" s="54">
        <f>+IF(AL$7&lt;=$B$7,_xlfn.XLOOKUP($B166,'[2]Nov-25'!$C:$C,'[2]Nov-25'!$H:$H,0)-SUM($AB166:AK166),0)</f>
        <v>0</v>
      </c>
      <c r="AM166" s="54">
        <f>+IF(AM$7&lt;=$B$7,_xlfn.XLOOKUP($B166,'[2]Dic-25'!$C:$C,'[2]Dic-25'!$H:$H,0)-SUM($AB166:AL166),0)</f>
        <v>0</v>
      </c>
      <c r="AQ166" s="54">
        <f t="shared" si="118"/>
        <v>0</v>
      </c>
      <c r="AR166" s="54">
        <f t="shared" si="118"/>
        <v>0</v>
      </c>
      <c r="AS166" s="54">
        <f t="shared" si="118"/>
        <v>0</v>
      </c>
      <c r="AT166" s="54">
        <f t="shared" si="118"/>
        <v>0</v>
      </c>
      <c r="AU166" s="54">
        <f t="shared" si="118"/>
        <v>0</v>
      </c>
      <c r="AV166" s="54">
        <f t="shared" si="118"/>
        <v>0</v>
      </c>
      <c r="AW166" s="54">
        <f t="shared" si="118"/>
        <v>0</v>
      </c>
      <c r="AX166" s="54">
        <f t="shared" si="118"/>
        <v>0</v>
      </c>
      <c r="AY166" s="54">
        <f t="shared" si="118"/>
        <v>0</v>
      </c>
      <c r="AZ166" s="54">
        <f t="shared" si="118"/>
        <v>0</v>
      </c>
      <c r="BA166" s="54">
        <f t="shared" si="118"/>
        <v>0</v>
      </c>
      <c r="BB166" s="54">
        <f t="shared" si="118"/>
        <v>0</v>
      </c>
    </row>
    <row r="167" spans="2:54" hidden="1" outlineLevel="1" x14ac:dyDescent="0.3">
      <c r="B167" s="18" t="s">
        <v>242</v>
      </c>
      <c r="C167" s="18" t="s">
        <v>243</v>
      </c>
      <c r="D167" s="54">
        <f>+_xlfn.XLOOKUP($B167,'[2]Ene-23'!$C:$C,'[2]Ene-23'!$H:$H,0)</f>
        <v>0</v>
      </c>
      <c r="E167" s="54">
        <f>+_xlfn.XLOOKUP($B167,'[2]Feb-23'!$C:$C,'[2]Feb-23'!$H:$H,0)-SUM($D167:D167)</f>
        <v>0</v>
      </c>
      <c r="F167" s="54">
        <f>+_xlfn.XLOOKUP($B167,'[2]Mar-23'!$C:$C,'[2]Mar-23'!$H:$H,0)-SUM($D167:E167)</f>
        <v>0</v>
      </c>
      <c r="G167" s="54">
        <f>+_xlfn.XLOOKUP($B167,'[2]Abr-23'!$C:$C,'[2]Abr-23'!$H:$H,0)-SUM($D167:F167)</f>
        <v>0</v>
      </c>
      <c r="H167" s="54">
        <f>+_xlfn.XLOOKUP($B167,'[2]May-23'!$C:$C,'[2]May-23'!$H:$H,0)-SUM($D167:G167)</f>
        <v>0</v>
      </c>
      <c r="I167" s="54">
        <f>+_xlfn.XLOOKUP($B167,'[2]Jun-23'!$C:$C,'[2]Jun-23'!$H:$H,0)-SUM($D167:H167)</f>
        <v>0</v>
      </c>
      <c r="J167" s="54">
        <f>+_xlfn.XLOOKUP($B167,'[2]Jul-23'!$C:$C,'[2]Jul-23'!$H:$H,0)-SUM($D167:I167)</f>
        <v>0</v>
      </c>
      <c r="K167" s="54">
        <f>+_xlfn.XLOOKUP($B167,'[2]Ago-23'!$C:$C,'[2]Ago-23'!$H:$H,0)-SUM($D167:J167)</f>
        <v>0</v>
      </c>
      <c r="L167" s="54">
        <f>+_xlfn.XLOOKUP($B167,'[2]Sep-23'!$C:$C,'[2]Sep-23'!$H:$H,0)-SUM($D167:K167)</f>
        <v>0</v>
      </c>
      <c r="M167" s="54">
        <f>+_xlfn.XLOOKUP($B167,'[2]Oct-23'!$C:$C,'[2]Oct-23'!$H:$H,0)-SUM($D167:L167)</f>
        <v>0</v>
      </c>
      <c r="N167" s="54">
        <f>+_xlfn.XLOOKUP($B167,'[2]Nov-23'!$C:$C,'[2]Nov-23'!$H:$H,0)-SUM($D167:M167)</f>
        <v>0</v>
      </c>
      <c r="O167" s="54">
        <f>+_xlfn.XLOOKUP($B167,'[2]Dic-23'!$C:$C,'[2]Dic-23'!$H:$H,0)-SUM($D167:N167)</f>
        <v>0</v>
      </c>
      <c r="P167" s="54">
        <f>+_xlfn.XLOOKUP($B167,'[2]Ene-24'!$C:$C,'[2]Ene-24'!$H:$H,0)</f>
        <v>0</v>
      </c>
      <c r="Q167" s="54">
        <f>+_xlfn.XLOOKUP($B167,'[2]Feb-24'!$C:$C,'[2]Feb-24'!$H:$H,0)-SUM($P167:P167)</f>
        <v>0</v>
      </c>
      <c r="R167" s="54">
        <f>+_xlfn.XLOOKUP($B167,'[2]Mar-24'!$C:$C,'[2]Mar-24'!$H:$H,0)-SUM($P167:Q167)</f>
        <v>0</v>
      </c>
      <c r="S167" s="54">
        <f>+_xlfn.XLOOKUP($B167,'[2]Abr-24'!$C:$C,'[2]Abr-24'!$H:$H,0)-SUM($P167:R167)</f>
        <v>0</v>
      </c>
      <c r="T167" s="54">
        <f>+_xlfn.XLOOKUP($B167,'[2]May-24'!$C:$C,'[2]May-24'!$H:$H,0)-SUM($P167:S167)</f>
        <v>0</v>
      </c>
      <c r="U167" s="54">
        <f>+_xlfn.XLOOKUP($B167,'[2]Jun-24'!$C:$C,'[2]Jun-24'!$H:$H,0)-SUM($P167:T167)</f>
        <v>0</v>
      </c>
      <c r="V167" s="54">
        <f>+_xlfn.XLOOKUP($B167,'[2]Jul-24'!$C:$C,'[2]Jul-24'!$H:$H,0)-SUM($P167:U167)</f>
        <v>0</v>
      </c>
      <c r="W167" s="54">
        <f>+_xlfn.XLOOKUP($B167,'[2]Ago-24'!$C:$C,'[2]Ago-24'!$H:$H,0)-SUM($P167:V167)</f>
        <v>0</v>
      </c>
      <c r="X167" s="54">
        <f>+_xlfn.XLOOKUP($B167,'[2]Sep-24'!$C:$C,'[2]Sep-24'!$H:$H,0)-SUM($P167:W167)</f>
        <v>0</v>
      </c>
      <c r="Y167" s="54">
        <f>+_xlfn.XLOOKUP($B167,'[2]Oct-24'!$C:$C,'[2]Oct-24'!$H:$H,0)-SUM($P167:X167)</f>
        <v>0</v>
      </c>
      <c r="Z167" s="54">
        <f>+_xlfn.XLOOKUP($B167,'[2]Nov-24'!$C:$C,'[2]Nov-24'!$H:$H,0)-SUM($P167:Y167)</f>
        <v>0</v>
      </c>
      <c r="AA167" s="54">
        <f>+_xlfn.XLOOKUP($B167,'[2]Dic-24'!$C:$C,'[2]Dic-24'!$H:$H,0)-SUM($P167:Z167)</f>
        <v>0</v>
      </c>
      <c r="AB167" s="54">
        <f>+_xlfn.XLOOKUP($B167,'[2]Ene-25'!$C:$C,'[2]Ene-25'!$H:$H,0)</f>
        <v>0</v>
      </c>
      <c r="AC167" s="54">
        <f>+IF(AC$7&lt;=$B$7,_xlfn.XLOOKUP($B167,'[2]Feb-25'!$C:$C,'[2]Feb-25'!$H:$H,0)-SUM($AB167:AB167),0)</f>
        <v>0</v>
      </c>
      <c r="AD167" s="54">
        <f>+IF(AD$7&lt;=$B$7,_xlfn.XLOOKUP($B167,'[2]Mar-25'!$C:$C,'[2]Mar-25'!$H:$H,0)-SUM($AB167:AC167),0)</f>
        <v>0</v>
      </c>
      <c r="AE167" s="54">
        <f>+IF(AE$7&lt;=$B$7,_xlfn.XLOOKUP($B167,'[2]Abr-25'!$C:$C,'[2]Abr-25'!$H:$H,0)-SUM($AB167:AD167),0)</f>
        <v>0</v>
      </c>
      <c r="AF167" s="54">
        <f>+IF(AF$7&lt;=$B$7,_xlfn.XLOOKUP($B167,'[2]May-25'!$C:$C,'[2]May-25'!$H:$H,0)-SUM($AB167:AE167),0)</f>
        <v>0</v>
      </c>
      <c r="AG167" s="54">
        <f>+IF(AG$7&lt;=$B$7,_xlfn.XLOOKUP($B167,'[2]Jun-25'!$C:$C,'[2]Jun-25'!$H:$H,0)-SUM($AB167:AF167),0)</f>
        <v>0</v>
      </c>
      <c r="AH167" s="54">
        <f>+IF(AH$7&lt;=$B$7,_xlfn.XLOOKUP($B167,'[2]Jul-25'!$C:$C,'[2]Jul-25'!$H:$H,0)-SUM($AB167:AG167),0)</f>
        <v>0</v>
      </c>
      <c r="AI167" s="54">
        <f>+IF(AI$7&lt;=$B$7,_xlfn.XLOOKUP($B167,'[2]Ago-25'!$C:$C,'[2]Ago-25'!$H:$H,0)-SUM($AB167:AH167),0)</f>
        <v>0</v>
      </c>
      <c r="AJ167" s="54">
        <f>+IF(AJ$7&lt;=$B$7,_xlfn.XLOOKUP($B167,'[2]Sep-25'!$C:$C,'[2]Sep-25'!$H:$H,0)-SUM($AB167:AI167),0)</f>
        <v>0</v>
      </c>
      <c r="AK167" s="54">
        <f>+IF(AK$7&lt;=$B$7,_xlfn.XLOOKUP($B167,'[2]Oct-25'!$C:$C,'[2]Oct-25'!$H:$H,0)-SUM($AB167:AJ167),0)</f>
        <v>0</v>
      </c>
      <c r="AL167" s="54">
        <f>+IF(AL$7&lt;=$B$7,_xlfn.XLOOKUP($B167,'[2]Nov-25'!$C:$C,'[2]Nov-25'!$H:$H,0)-SUM($AB167:AK167),0)</f>
        <v>0</v>
      </c>
      <c r="AM167" s="54">
        <f>+IF(AM$7&lt;=$B$7,_xlfn.XLOOKUP($B167,'[2]Dic-25'!$C:$C,'[2]Dic-25'!$H:$H,0)-SUM($AB167:AL167),0)</f>
        <v>0</v>
      </c>
      <c r="AQ167" s="54">
        <f t="shared" si="118"/>
        <v>0</v>
      </c>
      <c r="AR167" s="54">
        <f t="shared" si="118"/>
        <v>0</v>
      </c>
      <c r="AS167" s="54">
        <f t="shared" si="118"/>
        <v>0</v>
      </c>
      <c r="AT167" s="54">
        <f t="shared" ref="AT167:BB168" si="132">+AE167</f>
        <v>0</v>
      </c>
      <c r="AU167" s="54">
        <f t="shared" si="132"/>
        <v>0</v>
      </c>
      <c r="AV167" s="54">
        <f t="shared" si="132"/>
        <v>0</v>
      </c>
      <c r="AW167" s="54">
        <f t="shared" si="132"/>
        <v>0</v>
      </c>
      <c r="AX167" s="54">
        <f t="shared" si="132"/>
        <v>0</v>
      </c>
      <c r="AY167" s="54">
        <f t="shared" si="132"/>
        <v>0</v>
      </c>
      <c r="AZ167" s="54">
        <f t="shared" si="132"/>
        <v>0</v>
      </c>
      <c r="BA167" s="54">
        <f t="shared" si="132"/>
        <v>0</v>
      </c>
      <c r="BB167" s="54">
        <f t="shared" si="132"/>
        <v>0</v>
      </c>
    </row>
    <row r="168" spans="2:54" hidden="1" outlineLevel="1" x14ac:dyDescent="0.3">
      <c r="B168" s="18" t="s">
        <v>618</v>
      </c>
      <c r="C168" s="18" t="s">
        <v>619</v>
      </c>
      <c r="D168" s="54">
        <f>+_xlfn.XLOOKUP($B168,'[2]Ene-23'!$C:$C,'[2]Ene-23'!$H:$H,0)</f>
        <v>0</v>
      </c>
      <c r="E168" s="54">
        <f>+_xlfn.XLOOKUP($B168,'[2]Feb-23'!$C:$C,'[2]Feb-23'!$H:$H,0)-SUM($D168:D168)</f>
        <v>0</v>
      </c>
      <c r="F168" s="54">
        <f>+_xlfn.XLOOKUP($B168,'[2]Mar-23'!$C:$C,'[2]Mar-23'!$H:$H,0)-SUM($D168:E168)</f>
        <v>0</v>
      </c>
      <c r="G168" s="54">
        <f>+_xlfn.XLOOKUP($B168,'[2]Abr-23'!$C:$C,'[2]Abr-23'!$H:$H,0)-SUM($D168:F168)</f>
        <v>0</v>
      </c>
      <c r="H168" s="54">
        <f>+_xlfn.XLOOKUP($B168,'[2]May-23'!$C:$C,'[2]May-23'!$H:$H,0)-SUM($D168:G168)</f>
        <v>0</v>
      </c>
      <c r="I168" s="54">
        <f>+_xlfn.XLOOKUP($B168,'[2]Jun-23'!$C:$C,'[2]Jun-23'!$H:$H,0)-SUM($D168:H168)</f>
        <v>0</v>
      </c>
      <c r="J168" s="54">
        <f>+_xlfn.XLOOKUP($B168,'[2]Jul-23'!$C:$C,'[2]Jul-23'!$H:$H,0)-SUM($D168:I168)</f>
        <v>0</v>
      </c>
      <c r="K168" s="54">
        <f>+_xlfn.XLOOKUP($B168,'[2]Ago-23'!$C:$C,'[2]Ago-23'!$H:$H,0)-SUM($D168:J168)</f>
        <v>0</v>
      </c>
      <c r="L168" s="54">
        <f>+_xlfn.XLOOKUP($B168,'[2]Sep-23'!$C:$C,'[2]Sep-23'!$H:$H,0)-SUM($D168:K168)</f>
        <v>0</v>
      </c>
      <c r="M168" s="54">
        <f>+_xlfn.XLOOKUP($B168,'[2]Oct-23'!$C:$C,'[2]Oct-23'!$H:$H,0)-SUM($D168:L168)</f>
        <v>0</v>
      </c>
      <c r="N168" s="54">
        <f>+_xlfn.XLOOKUP($B168,'[2]Nov-23'!$C:$C,'[2]Nov-23'!$H:$H,0)-SUM($D168:M168)</f>
        <v>0</v>
      </c>
      <c r="O168" s="54">
        <f>+_xlfn.XLOOKUP($B168,'[2]Dic-23'!$C:$C,'[2]Dic-23'!$H:$H,0)-SUM($D168:N168)</f>
        <v>0</v>
      </c>
      <c r="P168" s="54">
        <f>+_xlfn.XLOOKUP($B168,'[2]Ene-24'!$C:$C,'[2]Ene-24'!$H:$H,0)</f>
        <v>0</v>
      </c>
      <c r="Q168" s="54">
        <f>+_xlfn.XLOOKUP($B168,'[2]Feb-24'!$C:$C,'[2]Feb-24'!$H:$H,0)-SUM($P168:P168)</f>
        <v>0</v>
      </c>
      <c r="R168" s="54">
        <f>+_xlfn.XLOOKUP($B168,'[2]Mar-24'!$C:$C,'[2]Mar-24'!$H:$H,0)-SUM($P168:Q168)</f>
        <v>0</v>
      </c>
      <c r="S168" s="54">
        <f>+_xlfn.XLOOKUP($B168,'[2]Abr-24'!$C:$C,'[2]Abr-24'!$H:$H,0)-SUM($P168:R168)</f>
        <v>0</v>
      </c>
      <c r="T168" s="54">
        <f>+_xlfn.XLOOKUP($B168,'[2]May-24'!$C:$C,'[2]May-24'!$H:$H,0)-SUM($P168:S168)</f>
        <v>0</v>
      </c>
      <c r="U168" s="54">
        <f>+_xlfn.XLOOKUP($B168,'[2]Jun-24'!$C:$C,'[2]Jun-24'!$H:$H,0)-SUM($P168:T168)</f>
        <v>0</v>
      </c>
      <c r="V168" s="54">
        <f>+_xlfn.XLOOKUP($B168,'[2]Jul-24'!$C:$C,'[2]Jul-24'!$H:$H,0)-SUM($P168:U168)</f>
        <v>0</v>
      </c>
      <c r="W168" s="54">
        <f>+_xlfn.XLOOKUP($B168,'[2]Ago-24'!$C:$C,'[2]Ago-24'!$H:$H,0)-SUM($P168:V168)</f>
        <v>0</v>
      </c>
      <c r="X168" s="54">
        <f>+_xlfn.XLOOKUP($B168,'[2]Sep-24'!$C:$C,'[2]Sep-24'!$H:$H,0)-SUM($P168:W168)</f>
        <v>0</v>
      </c>
      <c r="Y168" s="54">
        <f>+_xlfn.XLOOKUP($B168,'[2]Oct-24'!$C:$C,'[2]Oct-24'!$H:$H,0)-SUM($P168:X168)</f>
        <v>0</v>
      </c>
      <c r="Z168" s="54">
        <f>+_xlfn.XLOOKUP($B168,'[2]Nov-24'!$C:$C,'[2]Nov-24'!$H:$H,0)-SUM($P168:Y168)</f>
        <v>0</v>
      </c>
      <c r="AA168" s="54">
        <f>+_xlfn.XLOOKUP($B168,'[2]Dic-24'!$C:$C,'[2]Dic-24'!$H:$H,0)-SUM($P168:Z168)</f>
        <v>0</v>
      </c>
      <c r="AB168" s="54">
        <f>+_xlfn.XLOOKUP($B168,'[2]Ene-25'!$C:$C,'[2]Ene-25'!$H:$H,0)</f>
        <v>0</v>
      </c>
      <c r="AC168" s="54">
        <f>+IF(AC$7&lt;=$B$7,_xlfn.XLOOKUP($B168,'[2]Feb-25'!$C:$C,'[2]Feb-25'!$H:$H,0)-SUM($AB168:AB168),0)</f>
        <v>0</v>
      </c>
      <c r="AD168" s="54">
        <f>+IF(AD$7&lt;=$B$7,_xlfn.XLOOKUP($B168,'[2]Mar-25'!$C:$C,'[2]Mar-25'!$H:$H,0)-SUM($AB168:AC168),0)</f>
        <v>0</v>
      </c>
      <c r="AE168" s="54">
        <f>+IF(AE$7&lt;=$B$7,_xlfn.XLOOKUP($B168,'[2]Abr-25'!$C:$C,'[2]Abr-25'!$H:$H,0)-SUM($AB168:AD168),0)</f>
        <v>0</v>
      </c>
      <c r="AF168" s="54">
        <f>+IF(AF$7&lt;=$B$7,_xlfn.XLOOKUP($B168,'[2]May-25'!$C:$C,'[2]May-25'!$H:$H,0)-SUM($AB168:AE168),0)</f>
        <v>0</v>
      </c>
      <c r="AG168" s="54">
        <f>+IF(AG$7&lt;=$B$7,_xlfn.XLOOKUP($B168,'[2]Jun-25'!$C:$C,'[2]Jun-25'!$H:$H,0)-SUM($AB168:AF168),0)</f>
        <v>0</v>
      </c>
      <c r="AH168" s="54">
        <f>+IF(AH$7&lt;=$B$7,_xlfn.XLOOKUP($B168,'[2]Jul-25'!$C:$C,'[2]Jul-25'!$H:$H,0)-SUM($AB168:AG168),0)</f>
        <v>0</v>
      </c>
      <c r="AI168" s="54">
        <f>+IF(AI$7&lt;=$B$7,_xlfn.XLOOKUP($B168,'[2]Ago-25'!$C:$C,'[2]Ago-25'!$H:$H,0)-SUM($AB168:AH168),0)</f>
        <v>0</v>
      </c>
      <c r="AJ168" s="54">
        <f>+IF(AJ$7&lt;=$B$7,_xlfn.XLOOKUP($B168,'[2]Sep-25'!$C:$C,'[2]Sep-25'!$H:$H,0)-SUM($AB168:AI168),0)</f>
        <v>0</v>
      </c>
      <c r="AK168" s="54">
        <f>+IF(AK$7&lt;=$B$7,_xlfn.XLOOKUP($B168,'[2]Oct-25'!$C:$C,'[2]Oct-25'!$H:$H,0)-SUM($AB168:AJ168),0)</f>
        <v>0</v>
      </c>
      <c r="AL168" s="54">
        <f>+IF(AL$7&lt;=$B$7,_xlfn.XLOOKUP($B168,'[2]Nov-25'!$C:$C,'[2]Nov-25'!$H:$H,0)-SUM($AB168:AK168),0)</f>
        <v>0</v>
      </c>
      <c r="AM168" s="54">
        <f>+IF(AM$7&lt;=$B$7,_xlfn.XLOOKUP($B168,'[2]Dic-25'!$C:$C,'[2]Dic-25'!$H:$H,0)-SUM($AB168:AL168),0)</f>
        <v>0</v>
      </c>
      <c r="AQ168" s="54">
        <f t="shared" ref="AQ168:AS168" si="133">+AB168</f>
        <v>0</v>
      </c>
      <c r="AR168" s="54">
        <f t="shared" si="133"/>
        <v>0</v>
      </c>
      <c r="AS168" s="54">
        <f t="shared" si="133"/>
        <v>0</v>
      </c>
      <c r="AT168" s="54">
        <f t="shared" si="132"/>
        <v>0</v>
      </c>
      <c r="AU168" s="54">
        <f t="shared" si="132"/>
        <v>0</v>
      </c>
      <c r="AV168" s="54">
        <f t="shared" si="132"/>
        <v>0</v>
      </c>
      <c r="AW168" s="54">
        <f t="shared" si="132"/>
        <v>0</v>
      </c>
      <c r="AX168" s="54">
        <f t="shared" si="132"/>
        <v>0</v>
      </c>
      <c r="AY168" s="54">
        <f t="shared" si="132"/>
        <v>0</v>
      </c>
      <c r="AZ168" s="54">
        <f t="shared" si="132"/>
        <v>0</v>
      </c>
      <c r="BA168" s="54">
        <f t="shared" si="132"/>
        <v>0</v>
      </c>
      <c r="BB168" s="54">
        <f t="shared" si="132"/>
        <v>0</v>
      </c>
    </row>
    <row r="169" spans="2:54" collapsed="1" x14ac:dyDescent="0.3">
      <c r="B169" s="49" t="s">
        <v>244</v>
      </c>
      <c r="C169" s="49" t="s">
        <v>245</v>
      </c>
      <c r="D169" s="50">
        <f>+SUBTOTAL(9,D170:D178)</f>
        <v>802900</v>
      </c>
      <c r="E169" s="50">
        <f t="shared" ref="E169:AM169" si="134">+SUBTOTAL(9,E170:E178)</f>
        <v>7200</v>
      </c>
      <c r="F169" s="50">
        <f t="shared" si="134"/>
        <v>1895600</v>
      </c>
      <c r="G169" s="50">
        <f t="shared" si="134"/>
        <v>0</v>
      </c>
      <c r="H169" s="50">
        <f t="shared" si="134"/>
        <v>2417652</v>
      </c>
      <c r="I169" s="50">
        <f t="shared" si="134"/>
        <v>7200</v>
      </c>
      <c r="J169" s="50">
        <f t="shared" si="134"/>
        <v>7200</v>
      </c>
      <c r="K169" s="50">
        <f t="shared" si="134"/>
        <v>444200</v>
      </c>
      <c r="L169" s="50">
        <f t="shared" si="134"/>
        <v>1352664</v>
      </c>
      <c r="M169" s="50">
        <f t="shared" si="134"/>
        <v>7200</v>
      </c>
      <c r="N169" s="50">
        <f t="shared" si="134"/>
        <v>1380400</v>
      </c>
      <c r="O169" s="50">
        <f t="shared" si="134"/>
        <v>7200</v>
      </c>
      <c r="P169" s="50">
        <f t="shared" si="134"/>
        <v>3155900</v>
      </c>
      <c r="Q169" s="50">
        <f t="shared" si="134"/>
        <v>1042900</v>
      </c>
      <c r="R169" s="50">
        <f t="shared" si="134"/>
        <v>438900</v>
      </c>
      <c r="S169" s="50">
        <f t="shared" si="134"/>
        <v>682900</v>
      </c>
      <c r="T169" s="50">
        <f t="shared" si="134"/>
        <v>2773308</v>
      </c>
      <c r="U169" s="50">
        <f t="shared" si="134"/>
        <v>1984961</v>
      </c>
      <c r="V169" s="50">
        <f t="shared" si="134"/>
        <v>0</v>
      </c>
      <c r="W169" s="50">
        <f t="shared" si="134"/>
        <v>7900</v>
      </c>
      <c r="X169" s="50">
        <f t="shared" si="134"/>
        <v>0</v>
      </c>
      <c r="Y169" s="50">
        <f t="shared" si="134"/>
        <v>0</v>
      </c>
      <c r="Z169" s="50">
        <f t="shared" si="134"/>
        <v>0</v>
      </c>
      <c r="AA169" s="50">
        <f t="shared" si="134"/>
        <v>7900</v>
      </c>
      <c r="AB169" s="50">
        <f t="shared" si="134"/>
        <v>2939400</v>
      </c>
      <c r="AC169" s="50">
        <f t="shared" si="134"/>
        <v>2161700</v>
      </c>
      <c r="AD169" s="50">
        <f t="shared" si="134"/>
        <v>512300</v>
      </c>
      <c r="AE169" s="50">
        <f t="shared" si="134"/>
        <v>0</v>
      </c>
      <c r="AF169" s="50">
        <f t="shared" si="134"/>
        <v>2445219</v>
      </c>
      <c r="AG169" s="50">
        <f t="shared" si="134"/>
        <v>11600</v>
      </c>
      <c r="AH169" s="50">
        <f t="shared" si="134"/>
        <v>0</v>
      </c>
      <c r="AI169" s="50">
        <f t="shared" si="134"/>
        <v>0</v>
      </c>
      <c r="AJ169" s="50">
        <f t="shared" si="134"/>
        <v>0</v>
      </c>
      <c r="AK169" s="50">
        <f t="shared" si="134"/>
        <v>0</v>
      </c>
      <c r="AL169" s="50">
        <f t="shared" si="134"/>
        <v>0</v>
      </c>
      <c r="AM169" s="50">
        <f t="shared" si="134"/>
        <v>0</v>
      </c>
      <c r="AQ169" s="50">
        <f t="shared" ref="AQ169:BB169" si="135">+SUBTOTAL(9,AQ170:AQ178)</f>
        <v>2939400</v>
      </c>
      <c r="AR169" s="50">
        <f t="shared" si="135"/>
        <v>2161700</v>
      </c>
      <c r="AS169" s="50">
        <f t="shared" si="135"/>
        <v>512300</v>
      </c>
      <c r="AT169" s="50">
        <f t="shared" si="135"/>
        <v>0</v>
      </c>
      <c r="AU169" s="50">
        <f t="shared" si="135"/>
        <v>2445219</v>
      </c>
      <c r="AV169" s="50">
        <f t="shared" si="135"/>
        <v>11600</v>
      </c>
      <c r="AW169" s="50">
        <f t="shared" si="135"/>
        <v>0</v>
      </c>
      <c r="AX169" s="50">
        <f t="shared" si="135"/>
        <v>0</v>
      </c>
      <c r="AY169" s="50">
        <f t="shared" si="135"/>
        <v>0</v>
      </c>
      <c r="AZ169" s="50">
        <f t="shared" si="135"/>
        <v>0</v>
      </c>
      <c r="BA169" s="50">
        <f t="shared" si="135"/>
        <v>0</v>
      </c>
      <c r="BB169" s="50">
        <f t="shared" si="135"/>
        <v>0</v>
      </c>
    </row>
    <row r="170" spans="2:54" hidden="1" outlineLevel="1" x14ac:dyDescent="0.3">
      <c r="B170" s="18" t="s">
        <v>246</v>
      </c>
      <c r="C170" s="18" t="s">
        <v>247</v>
      </c>
      <c r="D170" s="54">
        <f>+_xlfn.XLOOKUP($B170,'[2]Ene-23'!$C:$C,'[2]Ene-23'!$H:$H,0)</f>
        <v>0</v>
      </c>
      <c r="E170" s="54">
        <f>+_xlfn.XLOOKUP($B170,'[2]Feb-23'!$C:$C,'[2]Feb-23'!$H:$H,0)-SUM($D170:D170)</f>
        <v>0</v>
      </c>
      <c r="F170" s="54">
        <f>+_xlfn.XLOOKUP($B170,'[2]Mar-23'!$C:$C,'[2]Mar-23'!$H:$H,0)-SUM($D170:E170)</f>
        <v>0</v>
      </c>
      <c r="G170" s="54">
        <f>+_xlfn.XLOOKUP($B170,'[2]Abr-23'!$C:$C,'[2]Abr-23'!$H:$H,0)-SUM($D170:F170)</f>
        <v>0</v>
      </c>
      <c r="H170" s="54">
        <f>+_xlfn.XLOOKUP($B170,'[2]May-23'!$C:$C,'[2]May-23'!$H:$H,0)-SUM($D170:G170)</f>
        <v>0</v>
      </c>
      <c r="I170" s="54">
        <f>+_xlfn.XLOOKUP($B170,'[2]Jun-23'!$C:$C,'[2]Jun-23'!$H:$H,0)-SUM($D170:H170)</f>
        <v>0</v>
      </c>
      <c r="J170" s="54">
        <f>+_xlfn.XLOOKUP($B170,'[2]Jul-23'!$C:$C,'[2]Jul-23'!$H:$H,0)-SUM($D170:I170)</f>
        <v>0</v>
      </c>
      <c r="K170" s="54">
        <f>+_xlfn.XLOOKUP($B170,'[2]Ago-23'!$C:$C,'[2]Ago-23'!$H:$H,0)-SUM($D170:J170)</f>
        <v>0</v>
      </c>
      <c r="L170" s="54">
        <f>+_xlfn.XLOOKUP($B170,'[2]Sep-23'!$C:$C,'[2]Sep-23'!$H:$H,0)-SUM($D170:K170)</f>
        <v>0</v>
      </c>
      <c r="M170" s="54">
        <f>+_xlfn.XLOOKUP($B170,'[2]Oct-23'!$C:$C,'[2]Oct-23'!$H:$H,0)-SUM($D170:L170)</f>
        <v>0</v>
      </c>
      <c r="N170" s="54">
        <f>+_xlfn.XLOOKUP($B170,'[2]Nov-23'!$C:$C,'[2]Nov-23'!$H:$H,0)-SUM($D170:M170)</f>
        <v>0</v>
      </c>
      <c r="O170" s="54">
        <f>+_xlfn.XLOOKUP($B170,'[2]Dic-23'!$C:$C,'[2]Dic-23'!$H:$H,0)-SUM($D170:N170)</f>
        <v>0</v>
      </c>
      <c r="P170" s="54">
        <f>+_xlfn.XLOOKUP($B170,'[2]Ene-24'!$C:$C,'[2]Ene-24'!$H:$H,0)</f>
        <v>0</v>
      </c>
      <c r="Q170" s="54">
        <f>+_xlfn.XLOOKUP($B170,'[2]Feb-24'!$C:$C,'[2]Feb-24'!$H:$H,0)-SUM($P170:P170)</f>
        <v>0</v>
      </c>
      <c r="R170" s="54">
        <f>+_xlfn.XLOOKUP($B170,'[2]Mar-24'!$C:$C,'[2]Mar-24'!$H:$H,0)-SUM($P170:Q170)</f>
        <v>0</v>
      </c>
      <c r="S170" s="54">
        <f>+_xlfn.XLOOKUP($B170,'[2]Abr-24'!$C:$C,'[2]Abr-24'!$H:$H,0)-SUM($P170:R170)</f>
        <v>0</v>
      </c>
      <c r="T170" s="54">
        <f>+_xlfn.XLOOKUP($B170,'[2]May-24'!$C:$C,'[2]May-24'!$H:$H,0)-SUM($P170:S170)</f>
        <v>0</v>
      </c>
      <c r="U170" s="54">
        <f>+_xlfn.XLOOKUP($B170,'[2]Jun-24'!$C:$C,'[2]Jun-24'!$H:$H,0)-SUM($P170:T170)</f>
        <v>0</v>
      </c>
      <c r="V170" s="54">
        <f>+_xlfn.XLOOKUP($B170,'[2]Jul-24'!$C:$C,'[2]Jul-24'!$H:$H,0)-SUM($P170:U170)</f>
        <v>0</v>
      </c>
      <c r="W170" s="54">
        <f>+_xlfn.XLOOKUP($B170,'[2]Ago-24'!$C:$C,'[2]Ago-24'!$H:$H,0)-SUM($P170:V170)</f>
        <v>0</v>
      </c>
      <c r="X170" s="54">
        <f>+_xlfn.XLOOKUP($B170,'[2]Sep-24'!$C:$C,'[2]Sep-24'!$H:$H,0)-SUM($P170:W170)</f>
        <v>0</v>
      </c>
      <c r="Y170" s="54">
        <f>+_xlfn.XLOOKUP($B170,'[2]Oct-24'!$C:$C,'[2]Oct-24'!$H:$H,0)-SUM($P170:X170)</f>
        <v>0</v>
      </c>
      <c r="Z170" s="54">
        <f>+_xlfn.XLOOKUP($B170,'[2]Nov-24'!$C:$C,'[2]Nov-24'!$H:$H,0)-SUM($P170:Y170)</f>
        <v>0</v>
      </c>
      <c r="AA170" s="54">
        <f>+_xlfn.XLOOKUP($B170,'[2]Dic-24'!$C:$C,'[2]Dic-24'!$H:$H,0)-SUM($P170:Z170)</f>
        <v>0</v>
      </c>
      <c r="AB170" s="54">
        <f>+_xlfn.XLOOKUP($B170,'[2]Ene-25'!$C:$C,'[2]Ene-25'!$H:$H,0)</f>
        <v>0</v>
      </c>
      <c r="AC170" s="54">
        <f>+IF(AC$7&lt;=$B$7,_xlfn.XLOOKUP($B170,'[2]Feb-25'!$C:$C,'[2]Feb-25'!$H:$H,0)-SUM($AB170:AB170),0)</f>
        <v>0</v>
      </c>
      <c r="AD170" s="54">
        <f>+IF(AD$7&lt;=$B$7,_xlfn.XLOOKUP($B170,'[2]Mar-25'!$C:$C,'[2]Mar-25'!$H:$H,0)-SUM($AB170:AC170),0)</f>
        <v>0</v>
      </c>
      <c r="AE170" s="54">
        <f>+IF(AE$7&lt;=$B$7,_xlfn.XLOOKUP($B170,'[2]Abr-25'!$C:$C,'[2]Abr-25'!$H:$H,0)-SUM($AB170:AD170),0)</f>
        <v>0</v>
      </c>
      <c r="AF170" s="54">
        <f>+IF(AF$7&lt;=$B$7,_xlfn.XLOOKUP($B170,'[2]May-25'!$C:$C,'[2]May-25'!$H:$H,0)-SUM($AB170:AE170),0)</f>
        <v>0</v>
      </c>
      <c r="AG170" s="54">
        <f>+IF(AG$7&lt;=$B$7,_xlfn.XLOOKUP($B170,'[2]Jun-25'!$C:$C,'[2]Jun-25'!$H:$H,0)-SUM($AB170:AF170),0)</f>
        <v>0</v>
      </c>
      <c r="AH170" s="54">
        <f>+IF(AH$7&lt;=$B$7,_xlfn.XLOOKUP($B170,'[2]Jul-25'!$C:$C,'[2]Jul-25'!$H:$H,0)-SUM($AB170:AG170),0)</f>
        <v>0</v>
      </c>
      <c r="AI170" s="54">
        <f>+IF(AI$7&lt;=$B$7,_xlfn.XLOOKUP($B170,'[2]Ago-25'!$C:$C,'[2]Ago-25'!$H:$H,0)-SUM($AB170:AH170),0)</f>
        <v>0</v>
      </c>
      <c r="AJ170" s="54">
        <f>+IF(AJ$7&lt;=$B$7,_xlfn.XLOOKUP($B170,'[2]Sep-25'!$C:$C,'[2]Sep-25'!$H:$H,0)-SUM($AB170:AI170),0)</f>
        <v>0</v>
      </c>
      <c r="AK170" s="54">
        <f>+IF(AK$7&lt;=$B$7,_xlfn.XLOOKUP($B170,'[2]Oct-25'!$C:$C,'[2]Oct-25'!$H:$H,0)-SUM($AB170:AJ170),0)</f>
        <v>0</v>
      </c>
      <c r="AL170" s="54">
        <f>+IF(AL$7&lt;=$B$7,_xlfn.XLOOKUP($B170,'[2]Nov-25'!$C:$C,'[2]Nov-25'!$H:$H,0)-SUM($AB170:AK170),0)</f>
        <v>0</v>
      </c>
      <c r="AM170" s="54">
        <f>+IF(AM$7&lt;=$B$7,_xlfn.XLOOKUP($B170,'[2]Dic-25'!$C:$C,'[2]Dic-25'!$H:$H,0)-SUM($AB170:AL170),0)</f>
        <v>0</v>
      </c>
      <c r="AQ170" s="54">
        <f t="shared" ref="AQ170:BB178" si="136">+AB170</f>
        <v>0</v>
      </c>
      <c r="AR170" s="54">
        <f t="shared" si="136"/>
        <v>0</v>
      </c>
      <c r="AS170" s="54">
        <f t="shared" si="136"/>
        <v>0</v>
      </c>
      <c r="AT170" s="54">
        <f t="shared" si="136"/>
        <v>0</v>
      </c>
      <c r="AU170" s="54">
        <f t="shared" si="136"/>
        <v>0</v>
      </c>
      <c r="AV170" s="54">
        <f t="shared" si="136"/>
        <v>0</v>
      </c>
      <c r="AW170" s="54">
        <f t="shared" si="136"/>
        <v>0</v>
      </c>
      <c r="AX170" s="54">
        <f t="shared" si="136"/>
        <v>0</v>
      </c>
      <c r="AY170" s="54">
        <f t="shared" si="136"/>
        <v>0</v>
      </c>
      <c r="AZ170" s="54">
        <f t="shared" si="136"/>
        <v>0</v>
      </c>
      <c r="BA170" s="54">
        <f t="shared" si="136"/>
        <v>0</v>
      </c>
      <c r="BB170" s="54">
        <f t="shared" si="136"/>
        <v>0</v>
      </c>
    </row>
    <row r="171" spans="2:54" hidden="1" outlineLevel="1" x14ac:dyDescent="0.3">
      <c r="B171" s="18" t="s">
        <v>248</v>
      </c>
      <c r="C171" s="18" t="s">
        <v>249</v>
      </c>
      <c r="D171" s="54">
        <f>+_xlfn.XLOOKUP($B171,'[2]Ene-23'!$C:$C,'[2]Ene-23'!$H:$H,0)</f>
        <v>0</v>
      </c>
      <c r="E171" s="54">
        <f>+_xlfn.XLOOKUP($B171,'[2]Feb-23'!$C:$C,'[2]Feb-23'!$H:$H,0)-SUM($D171:D171)</f>
        <v>0</v>
      </c>
      <c r="F171" s="54">
        <f>+_xlfn.XLOOKUP($B171,'[2]Mar-23'!$C:$C,'[2]Mar-23'!$H:$H,0)-SUM($D171:E171)</f>
        <v>0</v>
      </c>
      <c r="G171" s="54">
        <f>+_xlfn.XLOOKUP($B171,'[2]Abr-23'!$C:$C,'[2]Abr-23'!$H:$H,0)-SUM($D171:F171)</f>
        <v>0</v>
      </c>
      <c r="H171" s="54">
        <f>+_xlfn.XLOOKUP($B171,'[2]May-23'!$C:$C,'[2]May-23'!$H:$H,0)-SUM($D171:G171)</f>
        <v>0</v>
      </c>
      <c r="I171" s="54">
        <f>+_xlfn.XLOOKUP($B171,'[2]Jun-23'!$C:$C,'[2]Jun-23'!$H:$H,0)-SUM($D171:H171)</f>
        <v>0</v>
      </c>
      <c r="J171" s="54">
        <f>+_xlfn.XLOOKUP($B171,'[2]Jul-23'!$C:$C,'[2]Jul-23'!$H:$H,0)-SUM($D171:I171)</f>
        <v>0</v>
      </c>
      <c r="K171" s="54">
        <f>+_xlfn.XLOOKUP($B171,'[2]Ago-23'!$C:$C,'[2]Ago-23'!$H:$H,0)-SUM($D171:J171)</f>
        <v>0</v>
      </c>
      <c r="L171" s="54">
        <f>+_xlfn.XLOOKUP($B171,'[2]Sep-23'!$C:$C,'[2]Sep-23'!$H:$H,0)-SUM($D171:K171)</f>
        <v>0</v>
      </c>
      <c r="M171" s="54">
        <f>+_xlfn.XLOOKUP($B171,'[2]Oct-23'!$C:$C,'[2]Oct-23'!$H:$H,0)-SUM($D171:L171)</f>
        <v>0</v>
      </c>
      <c r="N171" s="54">
        <f>+_xlfn.XLOOKUP($B171,'[2]Nov-23'!$C:$C,'[2]Nov-23'!$H:$H,0)-SUM($D171:M171)</f>
        <v>0</v>
      </c>
      <c r="O171" s="54">
        <f>+_xlfn.XLOOKUP($B171,'[2]Dic-23'!$C:$C,'[2]Dic-23'!$H:$H,0)-SUM($D171:N171)</f>
        <v>0</v>
      </c>
      <c r="P171" s="54">
        <f>+_xlfn.XLOOKUP($B171,'[2]Ene-24'!$C:$C,'[2]Ene-24'!$H:$H,0)</f>
        <v>0</v>
      </c>
      <c r="Q171" s="54">
        <f>+_xlfn.XLOOKUP($B171,'[2]Feb-24'!$C:$C,'[2]Feb-24'!$H:$H,0)-SUM($P171:P171)</f>
        <v>0</v>
      </c>
      <c r="R171" s="54">
        <f>+_xlfn.XLOOKUP($B171,'[2]Mar-24'!$C:$C,'[2]Mar-24'!$H:$H,0)-SUM($P171:Q171)</f>
        <v>0</v>
      </c>
      <c r="S171" s="54">
        <f>+_xlfn.XLOOKUP($B171,'[2]Abr-24'!$C:$C,'[2]Abr-24'!$H:$H,0)-SUM($P171:R171)</f>
        <v>0</v>
      </c>
      <c r="T171" s="54">
        <f>+_xlfn.XLOOKUP($B171,'[2]May-24'!$C:$C,'[2]May-24'!$H:$H,0)-SUM($P171:S171)</f>
        <v>0</v>
      </c>
      <c r="U171" s="54">
        <f>+_xlfn.XLOOKUP($B171,'[2]Jun-24'!$C:$C,'[2]Jun-24'!$H:$H,0)-SUM($P171:T171)</f>
        <v>0</v>
      </c>
      <c r="V171" s="54">
        <f>+_xlfn.XLOOKUP($B171,'[2]Jul-24'!$C:$C,'[2]Jul-24'!$H:$H,0)-SUM($P171:U171)</f>
        <v>0</v>
      </c>
      <c r="W171" s="54">
        <f>+_xlfn.XLOOKUP($B171,'[2]Ago-24'!$C:$C,'[2]Ago-24'!$H:$H,0)-SUM($P171:V171)</f>
        <v>0</v>
      </c>
      <c r="X171" s="54">
        <f>+_xlfn.XLOOKUP($B171,'[2]Sep-24'!$C:$C,'[2]Sep-24'!$H:$H,0)-SUM($P171:W171)</f>
        <v>0</v>
      </c>
      <c r="Y171" s="54">
        <f>+_xlfn.XLOOKUP($B171,'[2]Oct-24'!$C:$C,'[2]Oct-24'!$H:$H,0)-SUM($P171:X171)</f>
        <v>0</v>
      </c>
      <c r="Z171" s="54">
        <f>+_xlfn.XLOOKUP($B171,'[2]Nov-24'!$C:$C,'[2]Nov-24'!$H:$H,0)-SUM($P171:Y171)</f>
        <v>0</v>
      </c>
      <c r="AA171" s="54">
        <f>+_xlfn.XLOOKUP($B171,'[2]Dic-24'!$C:$C,'[2]Dic-24'!$H:$H,0)-SUM($P171:Z171)</f>
        <v>0</v>
      </c>
      <c r="AB171" s="54">
        <f>+_xlfn.XLOOKUP($B171,'[2]Ene-25'!$C:$C,'[2]Ene-25'!$H:$H,0)</f>
        <v>0</v>
      </c>
      <c r="AC171" s="54">
        <f>+IF(AC$7&lt;=$B$7,_xlfn.XLOOKUP($B171,'[2]Feb-25'!$C:$C,'[2]Feb-25'!$H:$H,0)-SUM($AB171:AB171),0)</f>
        <v>0</v>
      </c>
      <c r="AD171" s="54">
        <f>+IF(AD$7&lt;=$B$7,_xlfn.XLOOKUP($B171,'[2]Mar-25'!$C:$C,'[2]Mar-25'!$H:$H,0)-SUM($AB171:AC171),0)</f>
        <v>0</v>
      </c>
      <c r="AE171" s="54">
        <f>+IF(AE$7&lt;=$B$7,_xlfn.XLOOKUP($B171,'[2]Abr-25'!$C:$C,'[2]Abr-25'!$H:$H,0)-SUM($AB171:AD171),0)</f>
        <v>0</v>
      </c>
      <c r="AF171" s="54">
        <f>+IF(AF$7&lt;=$B$7,_xlfn.XLOOKUP($B171,'[2]May-25'!$C:$C,'[2]May-25'!$H:$H,0)-SUM($AB171:AE171),0)</f>
        <v>0</v>
      </c>
      <c r="AG171" s="54">
        <f>+IF(AG$7&lt;=$B$7,_xlfn.XLOOKUP($B171,'[2]Jun-25'!$C:$C,'[2]Jun-25'!$H:$H,0)-SUM($AB171:AF171),0)</f>
        <v>0</v>
      </c>
      <c r="AH171" s="54">
        <f>+IF(AH$7&lt;=$B$7,_xlfn.XLOOKUP($B171,'[2]Jul-25'!$C:$C,'[2]Jul-25'!$H:$H,0)-SUM($AB171:AG171),0)</f>
        <v>0</v>
      </c>
      <c r="AI171" s="54">
        <f>+IF(AI$7&lt;=$B$7,_xlfn.XLOOKUP($B171,'[2]Ago-25'!$C:$C,'[2]Ago-25'!$H:$H,0)-SUM($AB171:AH171),0)</f>
        <v>0</v>
      </c>
      <c r="AJ171" s="54">
        <f>+IF(AJ$7&lt;=$B$7,_xlfn.XLOOKUP($B171,'[2]Sep-25'!$C:$C,'[2]Sep-25'!$H:$H,0)-SUM($AB171:AI171),0)</f>
        <v>0</v>
      </c>
      <c r="AK171" s="54">
        <f>+IF(AK$7&lt;=$B$7,_xlfn.XLOOKUP($B171,'[2]Oct-25'!$C:$C,'[2]Oct-25'!$H:$H,0)-SUM($AB171:AJ171),0)</f>
        <v>0</v>
      </c>
      <c r="AL171" s="54">
        <f>+IF(AL$7&lt;=$B$7,_xlfn.XLOOKUP($B171,'[2]Nov-25'!$C:$C,'[2]Nov-25'!$H:$H,0)-SUM($AB171:AK171),0)</f>
        <v>0</v>
      </c>
      <c r="AM171" s="54">
        <f>+IF(AM$7&lt;=$B$7,_xlfn.XLOOKUP($B171,'[2]Dic-25'!$C:$C,'[2]Dic-25'!$H:$H,0)-SUM($AB171:AL171),0)</f>
        <v>0</v>
      </c>
      <c r="AQ171" s="54">
        <f t="shared" si="136"/>
        <v>0</v>
      </c>
      <c r="AR171" s="54">
        <f t="shared" si="136"/>
        <v>0</v>
      </c>
      <c r="AS171" s="54">
        <f t="shared" si="136"/>
        <v>0</v>
      </c>
      <c r="AT171" s="54">
        <f t="shared" si="136"/>
        <v>0</v>
      </c>
      <c r="AU171" s="54">
        <f t="shared" si="136"/>
        <v>0</v>
      </c>
      <c r="AV171" s="54">
        <f t="shared" si="136"/>
        <v>0</v>
      </c>
      <c r="AW171" s="54">
        <f t="shared" si="136"/>
        <v>0</v>
      </c>
      <c r="AX171" s="54">
        <f t="shared" si="136"/>
        <v>0</v>
      </c>
      <c r="AY171" s="54">
        <f t="shared" si="136"/>
        <v>0</v>
      </c>
      <c r="AZ171" s="54">
        <f t="shared" si="136"/>
        <v>0</v>
      </c>
      <c r="BA171" s="54">
        <f t="shared" si="136"/>
        <v>0</v>
      </c>
      <c r="BB171" s="54">
        <f t="shared" si="136"/>
        <v>0</v>
      </c>
    </row>
    <row r="172" spans="2:54" hidden="1" outlineLevel="1" x14ac:dyDescent="0.3">
      <c r="B172" s="18" t="s">
        <v>250</v>
      </c>
      <c r="C172" s="18" t="s">
        <v>251</v>
      </c>
      <c r="D172" s="54">
        <f>+_xlfn.XLOOKUP($B172,'[2]Ene-23'!$C:$C,'[2]Ene-23'!$H:$H,0)</f>
        <v>0</v>
      </c>
      <c r="E172" s="54">
        <f>+_xlfn.XLOOKUP($B172,'[2]Feb-23'!$C:$C,'[2]Feb-23'!$H:$H,0)-SUM($D172:D172)</f>
        <v>0</v>
      </c>
      <c r="F172" s="54">
        <f>+_xlfn.XLOOKUP($B172,'[2]Mar-23'!$C:$C,'[2]Mar-23'!$H:$H,0)-SUM($D172:E172)</f>
        <v>1874000</v>
      </c>
      <c r="G172" s="54">
        <f>+_xlfn.XLOOKUP($B172,'[2]Abr-23'!$C:$C,'[2]Abr-23'!$H:$H,0)-SUM($D172:F172)</f>
        <v>0</v>
      </c>
      <c r="H172" s="54">
        <f>+_xlfn.XLOOKUP($B172,'[2]May-23'!$C:$C,'[2]May-23'!$H:$H,0)-SUM($D172:G172)</f>
        <v>0</v>
      </c>
      <c r="I172" s="54">
        <f>+_xlfn.XLOOKUP($B172,'[2]Jun-23'!$C:$C,'[2]Jun-23'!$H:$H,0)-SUM($D172:H172)</f>
        <v>0</v>
      </c>
      <c r="J172" s="54">
        <f>+_xlfn.XLOOKUP($B172,'[2]Jul-23'!$C:$C,'[2]Jul-23'!$H:$H,0)-SUM($D172:I172)</f>
        <v>0</v>
      </c>
      <c r="K172" s="54">
        <f>+_xlfn.XLOOKUP($B172,'[2]Ago-23'!$C:$C,'[2]Ago-23'!$H:$H,0)-SUM($D172:J172)</f>
        <v>0</v>
      </c>
      <c r="L172" s="54">
        <f>+_xlfn.XLOOKUP($B172,'[2]Sep-23'!$C:$C,'[2]Sep-23'!$H:$H,0)-SUM($D172:K172)</f>
        <v>0</v>
      </c>
      <c r="M172" s="54">
        <f>+_xlfn.XLOOKUP($B172,'[2]Oct-23'!$C:$C,'[2]Oct-23'!$H:$H,0)-SUM($D172:L172)</f>
        <v>0</v>
      </c>
      <c r="N172" s="54">
        <f>+_xlfn.XLOOKUP($B172,'[2]Nov-23'!$C:$C,'[2]Nov-23'!$H:$H,0)-SUM($D172:M172)</f>
        <v>0</v>
      </c>
      <c r="O172" s="54">
        <f>+_xlfn.XLOOKUP($B172,'[2]Dic-23'!$C:$C,'[2]Dic-23'!$H:$H,0)-SUM($D172:N172)</f>
        <v>0</v>
      </c>
      <c r="P172" s="54">
        <f>+_xlfn.XLOOKUP($B172,'[2]Ene-24'!$C:$C,'[2]Ene-24'!$H:$H,0)</f>
        <v>2241000</v>
      </c>
      <c r="Q172" s="54">
        <f>+_xlfn.XLOOKUP($B172,'[2]Feb-24'!$C:$C,'[2]Feb-24'!$H:$H,0)-SUM($P172:P172)</f>
        <v>0</v>
      </c>
      <c r="R172" s="54">
        <f>+_xlfn.XLOOKUP($B172,'[2]Mar-24'!$C:$C,'[2]Mar-24'!$H:$H,0)-SUM($P172:Q172)</f>
        <v>258900</v>
      </c>
      <c r="S172" s="54">
        <f>+_xlfn.XLOOKUP($B172,'[2]Abr-24'!$C:$C,'[2]Abr-24'!$H:$H,0)-SUM($P172:R172)</f>
        <v>3700</v>
      </c>
      <c r="T172" s="54">
        <f>+_xlfn.XLOOKUP($B172,'[2]May-24'!$C:$C,'[2]May-24'!$H:$H,0)-SUM($P172:S172)</f>
        <v>0</v>
      </c>
      <c r="U172" s="54">
        <f>+_xlfn.XLOOKUP($B172,'[2]Jun-24'!$C:$C,'[2]Jun-24'!$H:$H,0)-SUM($P172:T172)</f>
        <v>0</v>
      </c>
      <c r="V172" s="54">
        <f>+_xlfn.XLOOKUP($B172,'[2]Jul-24'!$C:$C,'[2]Jul-24'!$H:$H,0)-SUM($P172:U172)</f>
        <v>0</v>
      </c>
      <c r="W172" s="54">
        <f>+_xlfn.XLOOKUP($B172,'[2]Ago-24'!$C:$C,'[2]Ago-24'!$H:$H,0)-SUM($P172:V172)</f>
        <v>0</v>
      </c>
      <c r="X172" s="54">
        <f>+_xlfn.XLOOKUP($B172,'[2]Sep-24'!$C:$C,'[2]Sep-24'!$H:$H,0)-SUM($P172:W172)</f>
        <v>0</v>
      </c>
      <c r="Y172" s="54">
        <f>+_xlfn.XLOOKUP($B172,'[2]Oct-24'!$C:$C,'[2]Oct-24'!$H:$H,0)-SUM($P172:X172)</f>
        <v>0</v>
      </c>
      <c r="Z172" s="54">
        <f>+_xlfn.XLOOKUP($B172,'[2]Nov-24'!$C:$C,'[2]Nov-24'!$H:$H,0)-SUM($P172:Y172)</f>
        <v>0</v>
      </c>
      <c r="AA172" s="54">
        <f>+_xlfn.XLOOKUP($B172,'[2]Dic-24'!$C:$C,'[2]Dic-24'!$H:$H,0)-SUM($P172:Z172)</f>
        <v>0</v>
      </c>
      <c r="AB172" s="54">
        <f>+_xlfn.XLOOKUP($B172,'[2]Ene-25'!$C:$C,'[2]Ene-25'!$H:$H,0)</f>
        <v>0</v>
      </c>
      <c r="AC172" s="54">
        <f>+IF(AC$7&lt;=$B$7,_xlfn.XLOOKUP($B172,'[2]Feb-25'!$C:$C,'[2]Feb-25'!$H:$H,0)-SUM($AB172:AB172),0)</f>
        <v>2142000</v>
      </c>
      <c r="AD172" s="54">
        <f>+IF(AD$7&lt;=$B$7,_xlfn.XLOOKUP($B172,'[2]Mar-25'!$C:$C,'[2]Mar-25'!$H:$H,0)-SUM($AB172:AC172),0)</f>
        <v>239100</v>
      </c>
      <c r="AE172" s="54">
        <f>+IF(AE$7&lt;=$B$7,_xlfn.XLOOKUP($B172,'[2]Abr-25'!$C:$C,'[2]Abr-25'!$H:$H,0)-SUM($AB172:AD172),0)</f>
        <v>0</v>
      </c>
      <c r="AF172" s="54">
        <f>+IF(AF$7&lt;=$B$7,_xlfn.XLOOKUP($B172,'[2]May-25'!$C:$C,'[2]May-25'!$H:$H,0)-SUM($AB172:AE172),0)</f>
        <v>0</v>
      </c>
      <c r="AG172" s="54">
        <f>+IF(AG$7&lt;=$B$7,_xlfn.XLOOKUP($B172,'[2]Jun-25'!$C:$C,'[2]Jun-25'!$H:$H,0)-SUM($AB172:AF172),0)</f>
        <v>0</v>
      </c>
      <c r="AH172" s="54">
        <f>+IF(AH$7&lt;=$B$7,_xlfn.XLOOKUP($B172,'[2]Jul-25'!$C:$C,'[2]Jul-25'!$H:$H,0)-SUM($AB172:AG172),0)</f>
        <v>0</v>
      </c>
      <c r="AI172" s="54">
        <f>+IF(AI$7&lt;=$B$7,_xlfn.XLOOKUP($B172,'[2]Ago-25'!$C:$C,'[2]Ago-25'!$H:$H,0)-SUM($AB172:AH172),0)</f>
        <v>0</v>
      </c>
      <c r="AJ172" s="54">
        <f>+IF(AJ$7&lt;=$B$7,_xlfn.XLOOKUP($B172,'[2]Sep-25'!$C:$C,'[2]Sep-25'!$H:$H,0)-SUM($AB172:AI172),0)</f>
        <v>0</v>
      </c>
      <c r="AK172" s="54">
        <f>+IF(AK$7&lt;=$B$7,_xlfn.XLOOKUP($B172,'[2]Oct-25'!$C:$C,'[2]Oct-25'!$H:$H,0)-SUM($AB172:AJ172),0)</f>
        <v>0</v>
      </c>
      <c r="AL172" s="54">
        <f>+IF(AL$7&lt;=$B$7,_xlfn.XLOOKUP($B172,'[2]Nov-25'!$C:$C,'[2]Nov-25'!$H:$H,0)-SUM($AB172:AK172),0)</f>
        <v>0</v>
      </c>
      <c r="AM172" s="54">
        <f>+IF(AM$7&lt;=$B$7,_xlfn.XLOOKUP($B172,'[2]Dic-25'!$C:$C,'[2]Dic-25'!$H:$H,0)-SUM($AB172:AL172),0)</f>
        <v>0</v>
      </c>
      <c r="AQ172" s="54">
        <f t="shared" si="136"/>
        <v>0</v>
      </c>
      <c r="AR172" s="54">
        <f t="shared" si="136"/>
        <v>2142000</v>
      </c>
      <c r="AS172" s="54">
        <f t="shared" si="136"/>
        <v>239100</v>
      </c>
      <c r="AT172" s="54">
        <f t="shared" si="136"/>
        <v>0</v>
      </c>
      <c r="AU172" s="54">
        <f t="shared" si="136"/>
        <v>0</v>
      </c>
      <c r="AV172" s="54">
        <f t="shared" si="136"/>
        <v>0</v>
      </c>
      <c r="AW172" s="54">
        <f t="shared" si="136"/>
        <v>0</v>
      </c>
      <c r="AX172" s="54">
        <f t="shared" si="136"/>
        <v>0</v>
      </c>
      <c r="AY172" s="54">
        <f t="shared" si="136"/>
        <v>0</v>
      </c>
      <c r="AZ172" s="54">
        <f t="shared" si="136"/>
        <v>0</v>
      </c>
      <c r="BA172" s="54">
        <f t="shared" si="136"/>
        <v>0</v>
      </c>
      <c r="BB172" s="54">
        <f t="shared" si="136"/>
        <v>0</v>
      </c>
    </row>
    <row r="173" spans="2:54" hidden="1" outlineLevel="1" x14ac:dyDescent="0.3">
      <c r="B173" s="18" t="s">
        <v>449</v>
      </c>
      <c r="C173" s="18" t="s">
        <v>450</v>
      </c>
      <c r="D173" s="54">
        <f>+_xlfn.XLOOKUP($B173,'[2]Ene-23'!$C:$C,'[2]Ene-23'!$H:$H,0)</f>
        <v>0</v>
      </c>
      <c r="E173" s="54">
        <f>+_xlfn.XLOOKUP($B173,'[2]Feb-23'!$C:$C,'[2]Feb-23'!$H:$H,0)-SUM($D173:D173)</f>
        <v>7200</v>
      </c>
      <c r="F173" s="54">
        <f>+_xlfn.XLOOKUP($B173,'[2]Mar-23'!$C:$C,'[2]Mar-23'!$H:$H,0)-SUM($D173:E173)</f>
        <v>0</v>
      </c>
      <c r="G173" s="54">
        <f>+_xlfn.XLOOKUP($B173,'[2]Abr-23'!$C:$C,'[2]Abr-23'!$H:$H,0)-SUM($D173:F173)</f>
        <v>0</v>
      </c>
      <c r="H173" s="54">
        <f>+_xlfn.XLOOKUP($B173,'[2]May-23'!$C:$C,'[2]May-23'!$H:$H,0)-SUM($D173:G173)</f>
        <v>2392800</v>
      </c>
      <c r="I173" s="54">
        <f>+_xlfn.XLOOKUP($B173,'[2]Jun-23'!$C:$C,'[2]Jun-23'!$H:$H,0)-SUM($D173:H173)</f>
        <v>0</v>
      </c>
      <c r="J173" s="54">
        <f>+_xlfn.XLOOKUP($B173,'[2]Jul-23'!$C:$C,'[2]Jul-23'!$H:$H,0)-SUM($D173:I173)</f>
        <v>0</v>
      </c>
      <c r="K173" s="54">
        <f>+_xlfn.XLOOKUP($B173,'[2]Ago-23'!$C:$C,'[2]Ago-23'!$H:$H,0)-SUM($D173:J173)</f>
        <v>0</v>
      </c>
      <c r="L173" s="54">
        <f>+_xlfn.XLOOKUP($B173,'[2]Sep-23'!$C:$C,'[2]Sep-23'!$H:$H,0)-SUM($D173:K173)</f>
        <v>1331064</v>
      </c>
      <c r="M173" s="54">
        <f>+_xlfn.XLOOKUP($B173,'[2]Oct-23'!$C:$C,'[2]Oct-23'!$H:$H,0)-SUM($D173:L173)</f>
        <v>0</v>
      </c>
      <c r="N173" s="54">
        <f>+_xlfn.XLOOKUP($B173,'[2]Nov-23'!$C:$C,'[2]Nov-23'!$H:$H,0)-SUM($D173:M173)</f>
        <v>0</v>
      </c>
      <c r="O173" s="54">
        <f>+_xlfn.XLOOKUP($B173,'[2]Dic-23'!$C:$C,'[2]Dic-23'!$H:$H,0)-SUM($D173:N173)</f>
        <v>0</v>
      </c>
      <c r="P173" s="54">
        <f>+_xlfn.XLOOKUP($B173,'[2]Ene-24'!$C:$C,'[2]Ene-24'!$H:$H,0)</f>
        <v>0</v>
      </c>
      <c r="Q173" s="54">
        <f>+_xlfn.XLOOKUP($B173,'[2]Feb-24'!$C:$C,'[2]Feb-24'!$H:$H,0)-SUM($P173:P173)</f>
        <v>0</v>
      </c>
      <c r="R173" s="54">
        <f>+_xlfn.XLOOKUP($B173,'[2]Mar-24'!$C:$C,'[2]Mar-24'!$H:$H,0)-SUM($P173:Q173)</f>
        <v>0</v>
      </c>
      <c r="S173" s="54">
        <f>+_xlfn.XLOOKUP($B173,'[2]Abr-24'!$C:$C,'[2]Abr-24'!$H:$H,0)-SUM($P173:R173)</f>
        <v>0</v>
      </c>
      <c r="T173" s="54">
        <f>+_xlfn.XLOOKUP($B173,'[2]May-24'!$C:$C,'[2]May-24'!$H:$H,0)-SUM($P173:S173)</f>
        <v>2728596</v>
      </c>
      <c r="U173" s="54">
        <f>+_xlfn.XLOOKUP($B173,'[2]Jun-24'!$C:$C,'[2]Jun-24'!$H:$H,0)-SUM($P173:T173)</f>
        <v>1977061</v>
      </c>
      <c r="V173" s="54">
        <f>+_xlfn.XLOOKUP($B173,'[2]Jul-24'!$C:$C,'[2]Jul-24'!$H:$H,0)-SUM($P173:U173)</f>
        <v>0</v>
      </c>
      <c r="W173" s="54">
        <f>+_xlfn.XLOOKUP($B173,'[2]Ago-24'!$C:$C,'[2]Ago-24'!$H:$H,0)-SUM($P173:V173)</f>
        <v>0</v>
      </c>
      <c r="X173" s="54">
        <f>+_xlfn.XLOOKUP($B173,'[2]Sep-24'!$C:$C,'[2]Sep-24'!$H:$H,0)-SUM($P173:W173)</f>
        <v>0</v>
      </c>
      <c r="Y173" s="54">
        <f>+_xlfn.XLOOKUP($B173,'[2]Oct-24'!$C:$C,'[2]Oct-24'!$H:$H,0)-SUM($P173:X173)</f>
        <v>0</v>
      </c>
      <c r="Z173" s="54">
        <f>+_xlfn.XLOOKUP($B173,'[2]Nov-24'!$C:$C,'[2]Nov-24'!$H:$H,0)-SUM($P173:Y173)</f>
        <v>0</v>
      </c>
      <c r="AA173" s="54">
        <f>+_xlfn.XLOOKUP($B173,'[2]Dic-24'!$C:$C,'[2]Dic-24'!$H:$H,0)-SUM($P173:Z173)</f>
        <v>0</v>
      </c>
      <c r="AB173" s="54">
        <f>+_xlfn.XLOOKUP($B173,'[2]Ene-25'!$C:$C,'[2]Ene-25'!$H:$H,0)</f>
        <v>0</v>
      </c>
      <c r="AC173" s="54">
        <f>+IF(AC$7&lt;=$B$7,_xlfn.XLOOKUP($B173,'[2]Feb-25'!$C:$C,'[2]Feb-25'!$H:$H,0)-SUM($AB173:AB173),0)</f>
        <v>0</v>
      </c>
      <c r="AD173" s="54">
        <f>+IF(AD$7&lt;=$B$7,_xlfn.XLOOKUP($B173,'[2]Mar-25'!$C:$C,'[2]Mar-25'!$H:$H,0)-SUM($AB173:AC173),0)</f>
        <v>250000</v>
      </c>
      <c r="AE173" s="54">
        <f>+IF(AE$7&lt;=$B$7,_xlfn.XLOOKUP($B173,'[2]Abr-25'!$C:$C,'[2]Abr-25'!$H:$H,0)-SUM($AB173:AD173),0)</f>
        <v>0</v>
      </c>
      <c r="AF173" s="54">
        <f>+IF(AF$7&lt;=$B$7,_xlfn.XLOOKUP($B173,'[2]May-25'!$C:$C,'[2]May-25'!$H:$H,0)-SUM($AB173:AE173),0)</f>
        <v>2399501</v>
      </c>
      <c r="AG173" s="54">
        <f>+IF(AG$7&lt;=$B$7,_xlfn.XLOOKUP($B173,'[2]Jun-25'!$C:$C,'[2]Jun-25'!$H:$H,0)-SUM($AB173:AF173),0)</f>
        <v>0</v>
      </c>
      <c r="AH173" s="54">
        <f>+IF(AH$7&lt;=$B$7,_xlfn.XLOOKUP($B173,'[2]Jul-25'!$C:$C,'[2]Jul-25'!$H:$H,0)-SUM($AB173:AG173),0)</f>
        <v>0</v>
      </c>
      <c r="AI173" s="54">
        <f>+IF(AI$7&lt;=$B$7,_xlfn.XLOOKUP($B173,'[2]Ago-25'!$C:$C,'[2]Ago-25'!$H:$H,0)-SUM($AB173:AH173),0)</f>
        <v>0</v>
      </c>
      <c r="AJ173" s="54">
        <f>+IF(AJ$7&lt;=$B$7,_xlfn.XLOOKUP($B173,'[2]Sep-25'!$C:$C,'[2]Sep-25'!$H:$H,0)-SUM($AB173:AI173),0)</f>
        <v>0</v>
      </c>
      <c r="AK173" s="54">
        <f>+IF(AK$7&lt;=$B$7,_xlfn.XLOOKUP($B173,'[2]Oct-25'!$C:$C,'[2]Oct-25'!$H:$H,0)-SUM($AB173:AJ173),0)</f>
        <v>0</v>
      </c>
      <c r="AL173" s="54">
        <f>+IF(AL$7&lt;=$B$7,_xlfn.XLOOKUP($B173,'[2]Nov-25'!$C:$C,'[2]Nov-25'!$H:$H,0)-SUM($AB173:AK173),0)</f>
        <v>0</v>
      </c>
      <c r="AM173" s="54">
        <f>+IF(AM$7&lt;=$B$7,_xlfn.XLOOKUP($B173,'[2]Dic-25'!$C:$C,'[2]Dic-25'!$H:$H,0)-SUM($AB173:AL173),0)</f>
        <v>0</v>
      </c>
      <c r="AQ173" s="54">
        <f t="shared" si="136"/>
        <v>0</v>
      </c>
      <c r="AR173" s="54">
        <f t="shared" si="136"/>
        <v>0</v>
      </c>
      <c r="AS173" s="54">
        <f t="shared" si="136"/>
        <v>250000</v>
      </c>
      <c r="AT173" s="54">
        <f t="shared" si="136"/>
        <v>0</v>
      </c>
      <c r="AU173" s="54">
        <f t="shared" si="136"/>
        <v>2399501</v>
      </c>
      <c r="AV173" s="54">
        <f t="shared" si="136"/>
        <v>0</v>
      </c>
      <c r="AW173" s="54">
        <f t="shared" si="136"/>
        <v>0</v>
      </c>
      <c r="AX173" s="54">
        <f t="shared" si="136"/>
        <v>0</v>
      </c>
      <c r="AY173" s="54">
        <f t="shared" si="136"/>
        <v>0</v>
      </c>
      <c r="AZ173" s="54">
        <f t="shared" si="136"/>
        <v>0</v>
      </c>
      <c r="BA173" s="54">
        <f t="shared" si="136"/>
        <v>0</v>
      </c>
      <c r="BB173" s="54">
        <f t="shared" si="136"/>
        <v>0</v>
      </c>
    </row>
    <row r="174" spans="2:54" hidden="1" outlineLevel="1" x14ac:dyDescent="0.3">
      <c r="B174" s="18" t="s">
        <v>252</v>
      </c>
      <c r="C174" s="18" t="s">
        <v>253</v>
      </c>
      <c r="D174" s="54">
        <f>+_xlfn.XLOOKUP($B174,'[2]Ene-23'!$C:$C,'[2]Ene-23'!$H:$H,0)</f>
        <v>0</v>
      </c>
      <c r="E174" s="54">
        <f>+_xlfn.XLOOKUP($B174,'[2]Feb-23'!$C:$C,'[2]Feb-23'!$H:$H,0)-SUM($D174:D174)</f>
        <v>0</v>
      </c>
      <c r="F174" s="54">
        <f>+_xlfn.XLOOKUP($B174,'[2]Mar-23'!$C:$C,'[2]Mar-23'!$H:$H,0)-SUM($D174:E174)</f>
        <v>0</v>
      </c>
      <c r="G174" s="54">
        <f>+_xlfn.XLOOKUP($B174,'[2]Abr-23'!$C:$C,'[2]Abr-23'!$H:$H,0)-SUM($D174:F174)</f>
        <v>0</v>
      </c>
      <c r="H174" s="54">
        <f>+_xlfn.XLOOKUP($B174,'[2]May-23'!$C:$C,'[2]May-23'!$H:$H,0)-SUM($D174:G174)</f>
        <v>24852</v>
      </c>
      <c r="I174" s="54">
        <f>+_xlfn.XLOOKUP($B174,'[2]Jun-23'!$C:$C,'[2]Jun-23'!$H:$H,0)-SUM($D174:H174)</f>
        <v>0</v>
      </c>
      <c r="J174" s="54">
        <f>+_xlfn.XLOOKUP($B174,'[2]Jul-23'!$C:$C,'[2]Jul-23'!$H:$H,0)-SUM($D174:I174)</f>
        <v>0</v>
      </c>
      <c r="K174" s="54">
        <f>+_xlfn.XLOOKUP($B174,'[2]Ago-23'!$C:$C,'[2]Ago-23'!$H:$H,0)-SUM($D174:J174)</f>
        <v>0</v>
      </c>
      <c r="L174" s="54">
        <f>+_xlfn.XLOOKUP($B174,'[2]Sep-23'!$C:$C,'[2]Sep-23'!$H:$H,0)-SUM($D174:K174)</f>
        <v>0</v>
      </c>
      <c r="M174" s="54">
        <f>+_xlfn.XLOOKUP($B174,'[2]Oct-23'!$C:$C,'[2]Oct-23'!$H:$H,0)-SUM($D174:L174)</f>
        <v>0</v>
      </c>
      <c r="N174" s="54">
        <f>+_xlfn.XLOOKUP($B174,'[2]Nov-23'!$C:$C,'[2]Nov-23'!$H:$H,0)-SUM($D174:M174)</f>
        <v>0</v>
      </c>
      <c r="O174" s="54">
        <f>+_xlfn.XLOOKUP($B174,'[2]Dic-23'!$C:$C,'[2]Dic-23'!$H:$H,0)-SUM($D174:N174)</f>
        <v>0</v>
      </c>
      <c r="P174" s="54">
        <f>+_xlfn.XLOOKUP($B174,'[2]Ene-24'!$C:$C,'[2]Ene-24'!$H:$H,0)</f>
        <v>0</v>
      </c>
      <c r="Q174" s="54">
        <f>+_xlfn.XLOOKUP($B174,'[2]Feb-24'!$C:$C,'[2]Feb-24'!$H:$H,0)-SUM($P174:P174)</f>
        <v>0</v>
      </c>
      <c r="R174" s="54">
        <f>+_xlfn.XLOOKUP($B174,'[2]Mar-24'!$C:$C,'[2]Mar-24'!$H:$H,0)-SUM($P174:Q174)</f>
        <v>0</v>
      </c>
      <c r="S174" s="54">
        <f>+_xlfn.XLOOKUP($B174,'[2]Abr-24'!$C:$C,'[2]Abr-24'!$H:$H,0)-SUM($P174:R174)</f>
        <v>0</v>
      </c>
      <c r="T174" s="54">
        <f>+_xlfn.XLOOKUP($B174,'[2]May-24'!$C:$C,'[2]May-24'!$H:$H,0)-SUM($P174:S174)</f>
        <v>29412</v>
      </c>
      <c r="U174" s="54">
        <f>+_xlfn.XLOOKUP($B174,'[2]Jun-24'!$C:$C,'[2]Jun-24'!$H:$H,0)-SUM($P174:T174)</f>
        <v>0</v>
      </c>
      <c r="V174" s="54">
        <f>+_xlfn.XLOOKUP($B174,'[2]Jul-24'!$C:$C,'[2]Jul-24'!$H:$H,0)-SUM($P174:U174)</f>
        <v>0</v>
      </c>
      <c r="W174" s="54">
        <f>+_xlfn.XLOOKUP($B174,'[2]Ago-24'!$C:$C,'[2]Ago-24'!$H:$H,0)-SUM($P174:V174)</f>
        <v>0</v>
      </c>
      <c r="X174" s="54">
        <f>+_xlfn.XLOOKUP($B174,'[2]Sep-24'!$C:$C,'[2]Sep-24'!$H:$H,0)-SUM($P174:W174)</f>
        <v>0</v>
      </c>
      <c r="Y174" s="54">
        <f>+_xlfn.XLOOKUP($B174,'[2]Oct-24'!$C:$C,'[2]Oct-24'!$H:$H,0)-SUM($P174:X174)</f>
        <v>0</v>
      </c>
      <c r="Z174" s="54">
        <f>+_xlfn.XLOOKUP($B174,'[2]Nov-24'!$C:$C,'[2]Nov-24'!$H:$H,0)-SUM($P174:Y174)</f>
        <v>0</v>
      </c>
      <c r="AA174" s="54">
        <f>+_xlfn.XLOOKUP($B174,'[2]Dic-24'!$C:$C,'[2]Dic-24'!$H:$H,0)-SUM($P174:Z174)</f>
        <v>0</v>
      </c>
      <c r="AB174" s="54">
        <f>+_xlfn.XLOOKUP($B174,'[2]Ene-25'!$C:$C,'[2]Ene-25'!$H:$H,0)</f>
        <v>0</v>
      </c>
      <c r="AC174" s="54">
        <f>+IF(AC$7&lt;=$B$7,_xlfn.XLOOKUP($B174,'[2]Feb-25'!$C:$C,'[2]Feb-25'!$H:$H,0)-SUM($AB174:AB174),0)</f>
        <v>0</v>
      </c>
      <c r="AD174" s="54">
        <f>+IF(AD$7&lt;=$B$7,_xlfn.XLOOKUP($B174,'[2]Mar-25'!$C:$C,'[2]Mar-25'!$H:$H,0)-SUM($AB174:AC174),0)</f>
        <v>0</v>
      </c>
      <c r="AE174" s="54">
        <f>+IF(AE$7&lt;=$B$7,_xlfn.XLOOKUP($B174,'[2]Abr-25'!$C:$C,'[2]Abr-25'!$H:$H,0)-SUM($AB174:AD174),0)</f>
        <v>0</v>
      </c>
      <c r="AF174" s="54">
        <f>+IF(AF$7&lt;=$B$7,_xlfn.XLOOKUP($B174,'[2]May-25'!$C:$C,'[2]May-25'!$H:$H,0)-SUM($AB174:AE174),0)</f>
        <v>34118</v>
      </c>
      <c r="AG174" s="54">
        <f>+IF(AG$7&lt;=$B$7,_xlfn.XLOOKUP($B174,'[2]Jun-25'!$C:$C,'[2]Jun-25'!$H:$H,0)-SUM($AB174:AF174),0)</f>
        <v>0</v>
      </c>
      <c r="AH174" s="54">
        <f>+IF(AH$7&lt;=$B$7,_xlfn.XLOOKUP($B174,'[2]Jul-25'!$C:$C,'[2]Jul-25'!$H:$H,0)-SUM($AB174:AG174),0)</f>
        <v>0</v>
      </c>
      <c r="AI174" s="54">
        <f>+IF(AI$7&lt;=$B$7,_xlfn.XLOOKUP($B174,'[2]Ago-25'!$C:$C,'[2]Ago-25'!$H:$H,0)-SUM($AB174:AH174),0)</f>
        <v>0</v>
      </c>
      <c r="AJ174" s="54">
        <f>+IF(AJ$7&lt;=$B$7,_xlfn.XLOOKUP($B174,'[2]Sep-25'!$C:$C,'[2]Sep-25'!$H:$H,0)-SUM($AB174:AI174),0)</f>
        <v>0</v>
      </c>
      <c r="AK174" s="54">
        <f>+IF(AK$7&lt;=$B$7,_xlfn.XLOOKUP($B174,'[2]Oct-25'!$C:$C,'[2]Oct-25'!$H:$H,0)-SUM($AB174:AJ174),0)</f>
        <v>0</v>
      </c>
      <c r="AL174" s="54">
        <f>+IF(AL$7&lt;=$B$7,_xlfn.XLOOKUP($B174,'[2]Nov-25'!$C:$C,'[2]Nov-25'!$H:$H,0)-SUM($AB174:AK174),0)</f>
        <v>0</v>
      </c>
      <c r="AM174" s="54">
        <f>+IF(AM$7&lt;=$B$7,_xlfn.XLOOKUP($B174,'[2]Dic-25'!$C:$C,'[2]Dic-25'!$H:$H,0)-SUM($AB174:AL174),0)</f>
        <v>0</v>
      </c>
      <c r="AQ174" s="54">
        <f t="shared" si="136"/>
        <v>0</v>
      </c>
      <c r="AR174" s="54">
        <f t="shared" si="136"/>
        <v>0</v>
      </c>
      <c r="AS174" s="54">
        <f t="shared" si="136"/>
        <v>0</v>
      </c>
      <c r="AT174" s="54">
        <f t="shared" si="136"/>
        <v>0</v>
      </c>
      <c r="AU174" s="54">
        <f t="shared" si="136"/>
        <v>34118</v>
      </c>
      <c r="AV174" s="54">
        <f t="shared" si="136"/>
        <v>0</v>
      </c>
      <c r="AW174" s="54">
        <f t="shared" si="136"/>
        <v>0</v>
      </c>
      <c r="AX174" s="54">
        <f t="shared" si="136"/>
        <v>0</v>
      </c>
      <c r="AY174" s="54">
        <f t="shared" si="136"/>
        <v>0</v>
      </c>
      <c r="AZ174" s="54">
        <f t="shared" si="136"/>
        <v>0</v>
      </c>
      <c r="BA174" s="54">
        <f t="shared" si="136"/>
        <v>0</v>
      </c>
      <c r="BB174" s="54">
        <f t="shared" si="136"/>
        <v>0</v>
      </c>
    </row>
    <row r="175" spans="2:54" hidden="1" outlineLevel="1" x14ac:dyDescent="0.3">
      <c r="B175" s="18" t="s">
        <v>254</v>
      </c>
      <c r="C175" s="18" t="s">
        <v>255</v>
      </c>
      <c r="D175" s="54">
        <f>+_xlfn.XLOOKUP($B175,'[2]Ene-23'!$C:$C,'[2]Ene-23'!$H:$H,0)</f>
        <v>0</v>
      </c>
      <c r="E175" s="54">
        <f>+_xlfn.XLOOKUP($B175,'[2]Feb-23'!$C:$C,'[2]Feb-23'!$H:$H,0)-SUM($D175:D175)</f>
        <v>0</v>
      </c>
      <c r="F175" s="54">
        <f>+_xlfn.XLOOKUP($B175,'[2]Mar-23'!$C:$C,'[2]Mar-23'!$H:$H,0)-SUM($D175:E175)</f>
        <v>0</v>
      </c>
      <c r="G175" s="54">
        <f>+_xlfn.XLOOKUP($B175,'[2]Abr-23'!$C:$C,'[2]Abr-23'!$H:$H,0)-SUM($D175:F175)</f>
        <v>0</v>
      </c>
      <c r="H175" s="54">
        <f>+_xlfn.XLOOKUP($B175,'[2]May-23'!$C:$C,'[2]May-23'!$H:$H,0)-SUM($D175:G175)</f>
        <v>0</v>
      </c>
      <c r="I175" s="54">
        <f>+_xlfn.XLOOKUP($B175,'[2]Jun-23'!$C:$C,'[2]Jun-23'!$H:$H,0)-SUM($D175:H175)</f>
        <v>0</v>
      </c>
      <c r="J175" s="54">
        <f>+_xlfn.XLOOKUP($B175,'[2]Jul-23'!$C:$C,'[2]Jul-23'!$H:$H,0)-SUM($D175:I175)</f>
        <v>0</v>
      </c>
      <c r="K175" s="54">
        <f>+_xlfn.XLOOKUP($B175,'[2]Ago-23'!$C:$C,'[2]Ago-23'!$H:$H,0)-SUM($D175:J175)</f>
        <v>0</v>
      </c>
      <c r="L175" s="54">
        <f>+_xlfn.XLOOKUP($B175,'[2]Sep-23'!$C:$C,'[2]Sep-23'!$H:$H,0)-SUM($D175:K175)</f>
        <v>0</v>
      </c>
      <c r="M175" s="54">
        <f>+_xlfn.XLOOKUP($B175,'[2]Oct-23'!$C:$C,'[2]Oct-23'!$H:$H,0)-SUM($D175:L175)</f>
        <v>0</v>
      </c>
      <c r="N175" s="54">
        <f>+_xlfn.XLOOKUP($B175,'[2]Nov-23'!$C:$C,'[2]Nov-23'!$H:$H,0)-SUM($D175:M175)</f>
        <v>0</v>
      </c>
      <c r="O175" s="54">
        <f>+_xlfn.XLOOKUP($B175,'[2]Dic-23'!$C:$C,'[2]Dic-23'!$H:$H,0)-SUM($D175:N175)</f>
        <v>0</v>
      </c>
      <c r="P175" s="54">
        <f>+_xlfn.XLOOKUP($B175,'[2]Ene-24'!$C:$C,'[2]Ene-24'!$H:$H,0)</f>
        <v>0</v>
      </c>
      <c r="Q175" s="54">
        <f>+_xlfn.XLOOKUP($B175,'[2]Feb-24'!$C:$C,'[2]Feb-24'!$H:$H,0)-SUM($P175:P175)</f>
        <v>0</v>
      </c>
      <c r="R175" s="54">
        <f>+_xlfn.XLOOKUP($B175,'[2]Mar-24'!$C:$C,'[2]Mar-24'!$H:$H,0)-SUM($P175:Q175)</f>
        <v>0</v>
      </c>
      <c r="S175" s="54">
        <f>+_xlfn.XLOOKUP($B175,'[2]Abr-24'!$C:$C,'[2]Abr-24'!$H:$H,0)-SUM($P175:R175)</f>
        <v>0</v>
      </c>
      <c r="T175" s="54">
        <f>+_xlfn.XLOOKUP($B175,'[2]May-24'!$C:$C,'[2]May-24'!$H:$H,0)-SUM($P175:S175)</f>
        <v>0</v>
      </c>
      <c r="U175" s="54">
        <f>+_xlfn.XLOOKUP($B175,'[2]Jun-24'!$C:$C,'[2]Jun-24'!$H:$H,0)-SUM($P175:T175)</f>
        <v>0</v>
      </c>
      <c r="V175" s="54">
        <f>+_xlfn.XLOOKUP($B175,'[2]Jul-24'!$C:$C,'[2]Jul-24'!$H:$H,0)-SUM($P175:U175)</f>
        <v>0</v>
      </c>
      <c r="W175" s="54">
        <f>+_xlfn.XLOOKUP($B175,'[2]Ago-24'!$C:$C,'[2]Ago-24'!$H:$H,0)-SUM($P175:V175)</f>
        <v>0</v>
      </c>
      <c r="X175" s="54">
        <f>+_xlfn.XLOOKUP($B175,'[2]Sep-24'!$C:$C,'[2]Sep-24'!$H:$H,0)-SUM($P175:W175)</f>
        <v>0</v>
      </c>
      <c r="Y175" s="54">
        <f>+_xlfn.XLOOKUP($B175,'[2]Oct-24'!$C:$C,'[2]Oct-24'!$H:$H,0)-SUM($P175:X175)</f>
        <v>0</v>
      </c>
      <c r="Z175" s="54">
        <f>+_xlfn.XLOOKUP($B175,'[2]Nov-24'!$C:$C,'[2]Nov-24'!$H:$H,0)-SUM($P175:Y175)</f>
        <v>0</v>
      </c>
      <c r="AA175" s="54">
        <f>+_xlfn.XLOOKUP($B175,'[2]Dic-24'!$C:$C,'[2]Dic-24'!$H:$H,0)-SUM($P175:Z175)</f>
        <v>0</v>
      </c>
      <c r="AB175" s="54">
        <f>+_xlfn.XLOOKUP($B175,'[2]Ene-25'!$C:$C,'[2]Ene-25'!$H:$H,0)</f>
        <v>0</v>
      </c>
      <c r="AC175" s="54">
        <f>+IF(AC$7&lt;=$B$7,_xlfn.XLOOKUP($B175,'[2]Feb-25'!$C:$C,'[2]Feb-25'!$H:$H,0)-SUM($AB175:AB175),0)</f>
        <v>0</v>
      </c>
      <c r="AD175" s="54">
        <f>+IF(AD$7&lt;=$B$7,_xlfn.XLOOKUP($B175,'[2]Mar-25'!$C:$C,'[2]Mar-25'!$H:$H,0)-SUM($AB175:AC175),0)</f>
        <v>0</v>
      </c>
      <c r="AE175" s="54">
        <f>+IF(AE$7&lt;=$B$7,_xlfn.XLOOKUP($B175,'[2]Abr-25'!$C:$C,'[2]Abr-25'!$H:$H,0)-SUM($AB175:AD175),0)</f>
        <v>0</v>
      </c>
      <c r="AF175" s="54">
        <f>+IF(AF$7&lt;=$B$7,_xlfn.XLOOKUP($B175,'[2]May-25'!$C:$C,'[2]May-25'!$H:$H,0)-SUM($AB175:AE175),0)</f>
        <v>0</v>
      </c>
      <c r="AG175" s="54">
        <f>+IF(AG$7&lt;=$B$7,_xlfn.XLOOKUP($B175,'[2]Jun-25'!$C:$C,'[2]Jun-25'!$H:$H,0)-SUM($AB175:AF175),0)</f>
        <v>0</v>
      </c>
      <c r="AH175" s="54">
        <f>+IF(AH$7&lt;=$B$7,_xlfn.XLOOKUP($B175,'[2]Jul-25'!$C:$C,'[2]Jul-25'!$H:$H,0)-SUM($AB175:AG175),0)</f>
        <v>0</v>
      </c>
      <c r="AI175" s="54">
        <f>+IF(AI$7&lt;=$B$7,_xlfn.XLOOKUP($B175,'[2]Ago-25'!$C:$C,'[2]Ago-25'!$H:$H,0)-SUM($AB175:AH175),0)</f>
        <v>0</v>
      </c>
      <c r="AJ175" s="54">
        <f>+IF(AJ$7&lt;=$B$7,_xlfn.XLOOKUP($B175,'[2]Sep-25'!$C:$C,'[2]Sep-25'!$H:$H,0)-SUM($AB175:AI175),0)</f>
        <v>0</v>
      </c>
      <c r="AK175" s="54">
        <f>+IF(AK$7&lt;=$B$7,_xlfn.XLOOKUP($B175,'[2]Oct-25'!$C:$C,'[2]Oct-25'!$H:$H,0)-SUM($AB175:AJ175),0)</f>
        <v>0</v>
      </c>
      <c r="AL175" s="54">
        <f>+IF(AL$7&lt;=$B$7,_xlfn.XLOOKUP($B175,'[2]Nov-25'!$C:$C,'[2]Nov-25'!$H:$H,0)-SUM($AB175:AK175),0)</f>
        <v>0</v>
      </c>
      <c r="AM175" s="54">
        <f>+IF(AM$7&lt;=$B$7,_xlfn.XLOOKUP($B175,'[2]Dic-25'!$C:$C,'[2]Dic-25'!$H:$H,0)-SUM($AB175:AL175),0)</f>
        <v>0</v>
      </c>
      <c r="AQ175" s="54">
        <f t="shared" si="136"/>
        <v>0</v>
      </c>
      <c r="AR175" s="54">
        <f t="shared" si="136"/>
        <v>0</v>
      </c>
      <c r="AS175" s="54">
        <f t="shared" si="136"/>
        <v>0</v>
      </c>
      <c r="AT175" s="54">
        <f t="shared" si="136"/>
        <v>0</v>
      </c>
      <c r="AU175" s="54">
        <f t="shared" si="136"/>
        <v>0</v>
      </c>
      <c r="AV175" s="54">
        <f t="shared" si="136"/>
        <v>0</v>
      </c>
      <c r="AW175" s="54">
        <f t="shared" si="136"/>
        <v>0</v>
      </c>
      <c r="AX175" s="54">
        <f t="shared" si="136"/>
        <v>0</v>
      </c>
      <c r="AY175" s="54">
        <f t="shared" si="136"/>
        <v>0</v>
      </c>
      <c r="AZ175" s="54">
        <f t="shared" si="136"/>
        <v>0</v>
      </c>
      <c r="BA175" s="54">
        <f t="shared" si="136"/>
        <v>0</v>
      </c>
      <c r="BB175" s="54">
        <f t="shared" si="136"/>
        <v>0</v>
      </c>
    </row>
    <row r="176" spans="2:54" hidden="1" outlineLevel="1" x14ac:dyDescent="0.3">
      <c r="B176" s="18" t="s">
        <v>256</v>
      </c>
      <c r="C176" s="18" t="s">
        <v>239</v>
      </c>
      <c r="D176" s="54">
        <f>+_xlfn.XLOOKUP($B176,'[2]Ene-23'!$C:$C,'[2]Ene-23'!$H:$H,0)</f>
        <v>0</v>
      </c>
      <c r="E176" s="54">
        <f>+_xlfn.XLOOKUP($B176,'[2]Feb-23'!$C:$C,'[2]Feb-23'!$H:$H,0)-SUM($D176:D176)</f>
        <v>0</v>
      </c>
      <c r="F176" s="54">
        <f>+_xlfn.XLOOKUP($B176,'[2]Mar-23'!$C:$C,'[2]Mar-23'!$H:$H,0)-SUM($D176:E176)</f>
        <v>14400</v>
      </c>
      <c r="G176" s="54">
        <f>+_xlfn.XLOOKUP($B176,'[2]Abr-23'!$C:$C,'[2]Abr-23'!$H:$H,0)-SUM($D176:F176)</f>
        <v>0</v>
      </c>
      <c r="H176" s="54">
        <f>+_xlfn.XLOOKUP($B176,'[2]May-23'!$C:$C,'[2]May-23'!$H:$H,0)-SUM($D176:G176)</f>
        <v>0</v>
      </c>
      <c r="I176" s="54">
        <f>+_xlfn.XLOOKUP($B176,'[2]Jun-23'!$C:$C,'[2]Jun-23'!$H:$H,0)-SUM($D176:H176)</f>
        <v>7200</v>
      </c>
      <c r="J176" s="54">
        <f>+_xlfn.XLOOKUP($B176,'[2]Jul-23'!$C:$C,'[2]Jul-23'!$H:$H,0)-SUM($D176:I176)</f>
        <v>7200</v>
      </c>
      <c r="K176" s="54">
        <f>+_xlfn.XLOOKUP($B176,'[2]Ago-23'!$C:$C,'[2]Ago-23'!$H:$H,0)-SUM($D176:J176)</f>
        <v>444200</v>
      </c>
      <c r="L176" s="54">
        <f>+_xlfn.XLOOKUP($B176,'[2]Sep-23'!$C:$C,'[2]Sep-23'!$H:$H,0)-SUM($D176:K176)</f>
        <v>21600</v>
      </c>
      <c r="M176" s="54">
        <f>+_xlfn.XLOOKUP($B176,'[2]Oct-23'!$C:$C,'[2]Oct-23'!$H:$H,0)-SUM($D176:L176)</f>
        <v>7200</v>
      </c>
      <c r="N176" s="54">
        <f>+_xlfn.XLOOKUP($B176,'[2]Nov-23'!$C:$C,'[2]Nov-23'!$H:$H,0)-SUM($D176:M176)</f>
        <v>0</v>
      </c>
      <c r="O176" s="54">
        <f>+_xlfn.XLOOKUP($B176,'[2]Dic-23'!$C:$C,'[2]Dic-23'!$H:$H,0)-SUM($D176:N176)</f>
        <v>7200</v>
      </c>
      <c r="P176" s="54">
        <f>+_xlfn.XLOOKUP($B176,'[2]Ene-24'!$C:$C,'[2]Ene-24'!$H:$H,0)</f>
        <v>15800</v>
      </c>
      <c r="Q176" s="54">
        <f>+_xlfn.XLOOKUP($B176,'[2]Feb-24'!$C:$C,'[2]Feb-24'!$H:$H,0)-SUM($P176:P176)</f>
        <v>0</v>
      </c>
      <c r="R176" s="54">
        <f>+_xlfn.XLOOKUP($B176,'[2]Mar-24'!$C:$C,'[2]Mar-24'!$H:$H,0)-SUM($P176:Q176)</f>
        <v>0</v>
      </c>
      <c r="S176" s="54">
        <f>+_xlfn.XLOOKUP($B176,'[2]Abr-24'!$C:$C,'[2]Abr-24'!$H:$H,0)-SUM($P176:R176)</f>
        <v>7400</v>
      </c>
      <c r="T176" s="54">
        <f>+_xlfn.XLOOKUP($B176,'[2]May-24'!$C:$C,'[2]May-24'!$H:$H,0)-SUM($P176:S176)</f>
        <v>15300</v>
      </c>
      <c r="U176" s="54">
        <f>+_xlfn.XLOOKUP($B176,'[2]Jun-24'!$C:$C,'[2]Jun-24'!$H:$H,0)-SUM($P176:T176)</f>
        <v>7900</v>
      </c>
      <c r="V176" s="54">
        <f>+_xlfn.XLOOKUP($B176,'[2]Jul-24'!$C:$C,'[2]Jul-24'!$H:$H,0)-SUM($P176:U176)</f>
        <v>0</v>
      </c>
      <c r="W176" s="54">
        <f>+_xlfn.XLOOKUP($B176,'[2]Ago-24'!$C:$C,'[2]Ago-24'!$H:$H,0)-SUM($P176:V176)</f>
        <v>7900</v>
      </c>
      <c r="X176" s="54">
        <f>+_xlfn.XLOOKUP($B176,'[2]Sep-24'!$C:$C,'[2]Sep-24'!$H:$H,0)-SUM($P176:W176)</f>
        <v>0</v>
      </c>
      <c r="Y176" s="54">
        <f>+_xlfn.XLOOKUP($B176,'[2]Oct-24'!$C:$C,'[2]Oct-24'!$H:$H,0)-SUM($P176:X176)</f>
        <v>0</v>
      </c>
      <c r="Z176" s="54">
        <f>+_xlfn.XLOOKUP($B176,'[2]Nov-24'!$C:$C,'[2]Nov-24'!$H:$H,0)-SUM($P176:Y176)</f>
        <v>0</v>
      </c>
      <c r="AA176" s="54">
        <f>+_xlfn.XLOOKUP($B176,'[2]Dic-24'!$C:$C,'[2]Dic-24'!$H:$H,0)-SUM($P176:Z176)</f>
        <v>7900</v>
      </c>
      <c r="AB176" s="54">
        <f>+_xlfn.XLOOKUP($B176,'[2]Ene-25'!$C:$C,'[2]Ene-25'!$H:$H,0)</f>
        <v>11600</v>
      </c>
      <c r="AC176" s="54">
        <f>+IF(AC$7&lt;=$B$7,_xlfn.XLOOKUP($B176,'[2]Feb-25'!$C:$C,'[2]Feb-25'!$H:$H,0)-SUM($AB176:AB176),0)</f>
        <v>19700</v>
      </c>
      <c r="AD176" s="54">
        <f>+IF(AD$7&lt;=$B$7,_xlfn.XLOOKUP($B176,'[2]Mar-25'!$C:$C,'[2]Mar-25'!$H:$H,0)-SUM($AB176:AC176),0)</f>
        <v>23200</v>
      </c>
      <c r="AE176" s="54">
        <f>+IF(AE$7&lt;=$B$7,_xlfn.XLOOKUP($B176,'[2]Abr-25'!$C:$C,'[2]Abr-25'!$H:$H,0)-SUM($AB176:AD176),0)</f>
        <v>0</v>
      </c>
      <c r="AF176" s="54">
        <f>+IF(AF$7&lt;=$B$7,_xlfn.XLOOKUP($B176,'[2]May-25'!$C:$C,'[2]May-25'!$H:$H,0)-SUM($AB176:AE176),0)</f>
        <v>11600</v>
      </c>
      <c r="AG176" s="54">
        <f>+IF(AG$7&lt;=$B$7,_xlfn.XLOOKUP($B176,'[2]Jun-25'!$C:$C,'[2]Jun-25'!$H:$H,0)-SUM($AB176:AF176),0)</f>
        <v>11600</v>
      </c>
      <c r="AH176" s="54">
        <f>+IF(AH$7&lt;=$B$7,_xlfn.XLOOKUP($B176,'[2]Jul-25'!$C:$C,'[2]Jul-25'!$H:$H,0)-SUM($AB176:AG176),0)</f>
        <v>0</v>
      </c>
      <c r="AI176" s="54">
        <f>+IF(AI$7&lt;=$B$7,_xlfn.XLOOKUP($B176,'[2]Ago-25'!$C:$C,'[2]Ago-25'!$H:$H,0)-SUM($AB176:AH176),0)</f>
        <v>0</v>
      </c>
      <c r="AJ176" s="54">
        <f>+IF(AJ$7&lt;=$B$7,_xlfn.XLOOKUP($B176,'[2]Sep-25'!$C:$C,'[2]Sep-25'!$H:$H,0)-SUM($AB176:AI176),0)</f>
        <v>0</v>
      </c>
      <c r="AK176" s="54">
        <f>+IF(AK$7&lt;=$B$7,_xlfn.XLOOKUP($B176,'[2]Oct-25'!$C:$C,'[2]Oct-25'!$H:$H,0)-SUM($AB176:AJ176),0)</f>
        <v>0</v>
      </c>
      <c r="AL176" s="54">
        <f>+IF(AL$7&lt;=$B$7,_xlfn.XLOOKUP($B176,'[2]Nov-25'!$C:$C,'[2]Nov-25'!$H:$H,0)-SUM($AB176:AK176),0)</f>
        <v>0</v>
      </c>
      <c r="AM176" s="54">
        <f>+IF(AM$7&lt;=$B$7,_xlfn.XLOOKUP($B176,'[2]Dic-25'!$C:$C,'[2]Dic-25'!$H:$H,0)-SUM($AB176:AL176),0)</f>
        <v>0</v>
      </c>
      <c r="AQ176" s="54">
        <f t="shared" si="136"/>
        <v>11600</v>
      </c>
      <c r="AR176" s="54">
        <f t="shared" si="136"/>
        <v>19700</v>
      </c>
      <c r="AS176" s="54">
        <f t="shared" si="136"/>
        <v>23200</v>
      </c>
      <c r="AT176" s="54">
        <f t="shared" si="136"/>
        <v>0</v>
      </c>
      <c r="AU176" s="54">
        <f t="shared" si="136"/>
        <v>11600</v>
      </c>
      <c r="AV176" s="54">
        <f t="shared" si="136"/>
        <v>11600</v>
      </c>
      <c r="AW176" s="54">
        <f t="shared" si="136"/>
        <v>0</v>
      </c>
      <c r="AX176" s="54">
        <f t="shared" si="136"/>
        <v>0</v>
      </c>
      <c r="AY176" s="54">
        <f t="shared" si="136"/>
        <v>0</v>
      </c>
      <c r="AZ176" s="54">
        <f t="shared" si="136"/>
        <v>0</v>
      </c>
      <c r="BA176" s="54">
        <f t="shared" si="136"/>
        <v>0</v>
      </c>
      <c r="BB176" s="54">
        <f t="shared" si="136"/>
        <v>0</v>
      </c>
    </row>
    <row r="177" spans="2:54" hidden="1" outlineLevel="1" x14ac:dyDescent="0.3">
      <c r="B177" s="18" t="s">
        <v>257</v>
      </c>
      <c r="C177" s="18" t="s">
        <v>258</v>
      </c>
      <c r="D177" s="54">
        <f>+_xlfn.XLOOKUP($B177,'[2]Ene-23'!$C:$C,'[2]Ene-23'!$H:$H,0)</f>
        <v>802900</v>
      </c>
      <c r="E177" s="54">
        <f>+_xlfn.XLOOKUP($B177,'[2]Feb-23'!$C:$C,'[2]Feb-23'!$H:$H,0)-SUM($D177:D177)</f>
        <v>0</v>
      </c>
      <c r="F177" s="54">
        <f>+_xlfn.XLOOKUP($B177,'[2]Mar-23'!$C:$C,'[2]Mar-23'!$H:$H,0)-SUM($D177:E177)</f>
        <v>7200</v>
      </c>
      <c r="G177" s="54">
        <f>+_xlfn.XLOOKUP($B177,'[2]Abr-23'!$C:$C,'[2]Abr-23'!$H:$H,0)-SUM($D177:F177)</f>
        <v>0</v>
      </c>
      <c r="H177" s="54">
        <f>+_xlfn.XLOOKUP($B177,'[2]May-23'!$C:$C,'[2]May-23'!$H:$H,0)-SUM($D177:G177)</f>
        <v>0</v>
      </c>
      <c r="I177" s="54">
        <f>+_xlfn.XLOOKUP($B177,'[2]Jun-23'!$C:$C,'[2]Jun-23'!$H:$H,0)-SUM($D177:H177)</f>
        <v>0</v>
      </c>
      <c r="J177" s="54">
        <f>+_xlfn.XLOOKUP($B177,'[2]Jul-23'!$C:$C,'[2]Jul-23'!$H:$H,0)-SUM($D177:I177)</f>
        <v>0</v>
      </c>
      <c r="K177" s="54">
        <f>+_xlfn.XLOOKUP($B177,'[2]Ago-23'!$C:$C,'[2]Ago-23'!$H:$H,0)-SUM($D177:J177)</f>
        <v>0</v>
      </c>
      <c r="L177" s="54">
        <f>+_xlfn.XLOOKUP($B177,'[2]Sep-23'!$C:$C,'[2]Sep-23'!$H:$H,0)-SUM($D177:K177)</f>
        <v>0</v>
      </c>
      <c r="M177" s="54">
        <f>+_xlfn.XLOOKUP($B177,'[2]Oct-23'!$C:$C,'[2]Oct-23'!$H:$H,0)-SUM($D177:L177)</f>
        <v>0</v>
      </c>
      <c r="N177" s="54">
        <f>+_xlfn.XLOOKUP($B177,'[2]Nov-23'!$C:$C,'[2]Nov-23'!$H:$H,0)-SUM($D177:M177)</f>
        <v>1380400</v>
      </c>
      <c r="O177" s="54">
        <f>+_xlfn.XLOOKUP($B177,'[2]Dic-23'!$C:$C,'[2]Dic-23'!$H:$H,0)-SUM($D177:N177)</f>
        <v>0</v>
      </c>
      <c r="P177" s="54">
        <f>+_xlfn.XLOOKUP($B177,'[2]Ene-24'!$C:$C,'[2]Ene-24'!$H:$H,0)</f>
        <v>899100</v>
      </c>
      <c r="Q177" s="54">
        <f>+_xlfn.XLOOKUP($B177,'[2]Feb-24'!$C:$C,'[2]Feb-24'!$H:$H,0)-SUM($P177:P177)</f>
        <v>1042900</v>
      </c>
      <c r="R177" s="54">
        <f>+_xlfn.XLOOKUP($B177,'[2]Mar-24'!$C:$C,'[2]Mar-24'!$H:$H,0)-SUM($P177:Q177)</f>
        <v>151260.5</v>
      </c>
      <c r="S177" s="54">
        <f>+_xlfn.XLOOKUP($B177,'[2]Abr-24'!$C:$C,'[2]Abr-24'!$H:$H,0)-SUM($P177:R177)</f>
        <v>671800</v>
      </c>
      <c r="T177" s="54">
        <f>+_xlfn.XLOOKUP($B177,'[2]May-24'!$C:$C,'[2]May-24'!$H:$H,0)-SUM($P177:S177)</f>
        <v>0</v>
      </c>
      <c r="U177" s="54">
        <f>+_xlfn.XLOOKUP($B177,'[2]Jun-24'!$C:$C,'[2]Jun-24'!$H:$H,0)-SUM($P177:T177)</f>
        <v>0</v>
      </c>
      <c r="V177" s="54">
        <f>+_xlfn.XLOOKUP($B177,'[2]Jul-24'!$C:$C,'[2]Jul-24'!$H:$H,0)-SUM($P177:U177)</f>
        <v>0</v>
      </c>
      <c r="W177" s="54">
        <f>+_xlfn.XLOOKUP($B177,'[2]Ago-24'!$C:$C,'[2]Ago-24'!$H:$H,0)-SUM($P177:V177)</f>
        <v>0</v>
      </c>
      <c r="X177" s="54">
        <f>+_xlfn.XLOOKUP($B177,'[2]Sep-24'!$C:$C,'[2]Sep-24'!$H:$H,0)-SUM($P177:W177)</f>
        <v>0</v>
      </c>
      <c r="Y177" s="54">
        <f>+_xlfn.XLOOKUP($B177,'[2]Oct-24'!$C:$C,'[2]Oct-24'!$H:$H,0)-SUM($P177:X177)</f>
        <v>0</v>
      </c>
      <c r="Z177" s="54">
        <f>+_xlfn.XLOOKUP($B177,'[2]Nov-24'!$C:$C,'[2]Nov-24'!$H:$H,0)-SUM($P177:Y177)</f>
        <v>0</v>
      </c>
      <c r="AA177" s="54">
        <f>+_xlfn.XLOOKUP($B177,'[2]Dic-24'!$C:$C,'[2]Dic-24'!$H:$H,0)-SUM($P177:Z177)</f>
        <v>0</v>
      </c>
      <c r="AB177" s="54">
        <f>+_xlfn.XLOOKUP($B177,'[2]Ene-25'!$C:$C,'[2]Ene-25'!$H:$H,0)</f>
        <v>2927800</v>
      </c>
      <c r="AC177" s="54">
        <f>+IF(AC$7&lt;=$B$7,_xlfn.XLOOKUP($B177,'[2]Feb-25'!$C:$C,'[2]Feb-25'!$H:$H,0)-SUM($AB177:AB177),0)</f>
        <v>0</v>
      </c>
      <c r="AD177" s="54">
        <f>+IF(AD$7&lt;=$B$7,_xlfn.XLOOKUP($B177,'[2]Mar-25'!$C:$C,'[2]Mar-25'!$H:$H,0)-SUM($AB177:AC177),0)</f>
        <v>0</v>
      </c>
      <c r="AE177" s="54">
        <f>+IF(AE$7&lt;=$B$7,_xlfn.XLOOKUP($B177,'[2]Abr-25'!$C:$C,'[2]Abr-25'!$H:$H,0)-SUM($AB177:AD177),0)</f>
        <v>0</v>
      </c>
      <c r="AF177" s="54">
        <f>+IF(AF$7&lt;=$B$7,_xlfn.XLOOKUP($B177,'[2]May-25'!$C:$C,'[2]May-25'!$H:$H,0)-SUM($AB177:AE177),0)</f>
        <v>0</v>
      </c>
      <c r="AG177" s="54">
        <f>+IF(AG$7&lt;=$B$7,_xlfn.XLOOKUP($B177,'[2]Jun-25'!$C:$C,'[2]Jun-25'!$H:$H,0)-SUM($AB177:AF177),0)</f>
        <v>0</v>
      </c>
      <c r="AH177" s="54">
        <f>+IF(AH$7&lt;=$B$7,_xlfn.XLOOKUP($B177,'[2]Jul-25'!$C:$C,'[2]Jul-25'!$H:$H,0)-SUM($AB177:AG177),0)</f>
        <v>0</v>
      </c>
      <c r="AI177" s="54">
        <f>+IF(AI$7&lt;=$B$7,_xlfn.XLOOKUP($B177,'[2]Ago-25'!$C:$C,'[2]Ago-25'!$H:$H,0)-SUM($AB177:AH177),0)</f>
        <v>0</v>
      </c>
      <c r="AJ177" s="54">
        <f>+IF(AJ$7&lt;=$B$7,_xlfn.XLOOKUP($B177,'[2]Sep-25'!$C:$C,'[2]Sep-25'!$H:$H,0)-SUM($AB177:AI177),0)</f>
        <v>0</v>
      </c>
      <c r="AK177" s="54">
        <f>+IF(AK$7&lt;=$B$7,_xlfn.XLOOKUP($B177,'[2]Oct-25'!$C:$C,'[2]Oct-25'!$H:$H,0)-SUM($AB177:AJ177),0)</f>
        <v>0</v>
      </c>
      <c r="AL177" s="54">
        <f>+IF(AL$7&lt;=$B$7,_xlfn.XLOOKUP($B177,'[2]Nov-25'!$C:$C,'[2]Nov-25'!$H:$H,0)-SUM($AB177:AK177),0)</f>
        <v>0</v>
      </c>
      <c r="AM177" s="54">
        <f>+IF(AM$7&lt;=$B$7,_xlfn.XLOOKUP($B177,'[2]Dic-25'!$C:$C,'[2]Dic-25'!$H:$H,0)-SUM($AB177:AL177),0)</f>
        <v>0</v>
      </c>
      <c r="AQ177" s="54">
        <f t="shared" si="136"/>
        <v>2927800</v>
      </c>
      <c r="AR177" s="54">
        <f t="shared" si="136"/>
        <v>0</v>
      </c>
      <c r="AS177" s="54">
        <f t="shared" si="136"/>
        <v>0</v>
      </c>
      <c r="AT177" s="54">
        <f t="shared" si="136"/>
        <v>0</v>
      </c>
      <c r="AU177" s="54">
        <f t="shared" si="136"/>
        <v>0</v>
      </c>
      <c r="AV177" s="54">
        <f t="shared" si="136"/>
        <v>0</v>
      </c>
      <c r="AW177" s="54">
        <f t="shared" si="136"/>
        <v>0</v>
      </c>
      <c r="AX177" s="54">
        <f t="shared" si="136"/>
        <v>0</v>
      </c>
      <c r="AY177" s="54">
        <f t="shared" si="136"/>
        <v>0</v>
      </c>
      <c r="AZ177" s="54">
        <f t="shared" si="136"/>
        <v>0</v>
      </c>
      <c r="BA177" s="54">
        <f t="shared" si="136"/>
        <v>0</v>
      </c>
      <c r="BB177" s="54">
        <f t="shared" si="136"/>
        <v>0</v>
      </c>
    </row>
    <row r="178" spans="2:54" hidden="1" outlineLevel="1" x14ac:dyDescent="0.3">
      <c r="B178" s="18" t="s">
        <v>259</v>
      </c>
      <c r="C178" s="18" t="s">
        <v>260</v>
      </c>
      <c r="D178" s="54">
        <f>+_xlfn.XLOOKUP($B178,'[2]Ene-23'!$C:$C,'[2]Ene-23'!$H:$H,0)</f>
        <v>0</v>
      </c>
      <c r="E178" s="54">
        <f>+_xlfn.XLOOKUP($B178,'[2]Feb-23'!$C:$C,'[2]Feb-23'!$H:$H,0)-SUM($D178:D178)</f>
        <v>0</v>
      </c>
      <c r="F178" s="54">
        <f>+_xlfn.XLOOKUP($B178,'[2]Mar-23'!$C:$C,'[2]Mar-23'!$H:$H,0)-SUM($D178:E178)</f>
        <v>0</v>
      </c>
      <c r="G178" s="54">
        <f>+_xlfn.XLOOKUP($B178,'[2]Abr-23'!$C:$C,'[2]Abr-23'!$H:$H,0)-SUM($D178:F178)</f>
        <v>0</v>
      </c>
      <c r="H178" s="54">
        <f>+_xlfn.XLOOKUP($B178,'[2]May-23'!$C:$C,'[2]May-23'!$H:$H,0)-SUM($D178:G178)</f>
        <v>0</v>
      </c>
      <c r="I178" s="54">
        <f>+_xlfn.XLOOKUP($B178,'[2]Jun-23'!$C:$C,'[2]Jun-23'!$H:$H,0)-SUM($D178:H178)</f>
        <v>0</v>
      </c>
      <c r="J178" s="54">
        <f>+_xlfn.XLOOKUP($B178,'[2]Jul-23'!$C:$C,'[2]Jul-23'!$H:$H,0)-SUM($D178:I178)</f>
        <v>0</v>
      </c>
      <c r="K178" s="54">
        <f>+_xlfn.XLOOKUP($B178,'[2]Ago-23'!$C:$C,'[2]Ago-23'!$H:$H,0)-SUM($D178:J178)</f>
        <v>0</v>
      </c>
      <c r="L178" s="54">
        <f>+_xlfn.XLOOKUP($B178,'[2]Sep-23'!$C:$C,'[2]Sep-23'!$H:$H,0)-SUM($D178:K178)</f>
        <v>0</v>
      </c>
      <c r="M178" s="54">
        <f>+_xlfn.XLOOKUP($B178,'[2]Oct-23'!$C:$C,'[2]Oct-23'!$H:$H,0)-SUM($D178:L178)</f>
        <v>0</v>
      </c>
      <c r="N178" s="54">
        <f>+_xlfn.XLOOKUP($B178,'[2]Nov-23'!$C:$C,'[2]Nov-23'!$H:$H,0)-SUM($D178:M178)</f>
        <v>0</v>
      </c>
      <c r="O178" s="54">
        <f>+_xlfn.XLOOKUP($B178,'[2]Dic-23'!$C:$C,'[2]Dic-23'!$H:$H,0)-SUM($D178:N178)</f>
        <v>0</v>
      </c>
      <c r="P178" s="54">
        <f>+_xlfn.XLOOKUP($B178,'[2]Ene-24'!$C:$C,'[2]Ene-24'!$H:$H,0)</f>
        <v>0</v>
      </c>
      <c r="Q178" s="54">
        <f>+_xlfn.XLOOKUP($B178,'[2]Feb-24'!$C:$C,'[2]Feb-24'!$H:$H,0)-SUM($P178:P178)</f>
        <v>0</v>
      </c>
      <c r="R178" s="54">
        <f>+_xlfn.XLOOKUP($B178,'[2]Mar-24'!$C:$C,'[2]Mar-24'!$H:$H,0)-SUM($P178:Q178)</f>
        <v>28739.5</v>
      </c>
      <c r="S178" s="54">
        <f>+_xlfn.XLOOKUP($B178,'[2]Abr-24'!$C:$C,'[2]Abr-24'!$H:$H,0)-SUM($P178:R178)</f>
        <v>0</v>
      </c>
      <c r="T178" s="54">
        <f>+_xlfn.XLOOKUP($B178,'[2]May-24'!$C:$C,'[2]May-24'!$H:$H,0)-SUM($P178:S178)</f>
        <v>0</v>
      </c>
      <c r="U178" s="54">
        <f>+_xlfn.XLOOKUP($B178,'[2]Jun-24'!$C:$C,'[2]Jun-24'!$H:$H,0)-SUM($P178:T178)</f>
        <v>0</v>
      </c>
      <c r="V178" s="54">
        <f>+_xlfn.XLOOKUP($B178,'[2]Jul-24'!$C:$C,'[2]Jul-24'!$H:$H,0)-SUM($P178:U178)</f>
        <v>0</v>
      </c>
      <c r="W178" s="54">
        <f>+_xlfn.XLOOKUP($B178,'[2]Ago-24'!$C:$C,'[2]Ago-24'!$H:$H,0)-SUM($P178:V178)</f>
        <v>0</v>
      </c>
      <c r="X178" s="54">
        <f>+_xlfn.XLOOKUP($B178,'[2]Sep-24'!$C:$C,'[2]Sep-24'!$H:$H,0)-SUM($P178:W178)</f>
        <v>0</v>
      </c>
      <c r="Y178" s="54">
        <f>+_xlfn.XLOOKUP($B178,'[2]Oct-24'!$C:$C,'[2]Oct-24'!$H:$H,0)-SUM($P178:X178)</f>
        <v>0</v>
      </c>
      <c r="Z178" s="54">
        <f>+_xlfn.XLOOKUP($B178,'[2]Nov-24'!$C:$C,'[2]Nov-24'!$H:$H,0)-SUM($P178:Y178)</f>
        <v>0</v>
      </c>
      <c r="AA178" s="54">
        <f>+_xlfn.XLOOKUP($B178,'[2]Dic-24'!$C:$C,'[2]Dic-24'!$H:$H,0)-SUM($P178:Z178)</f>
        <v>0</v>
      </c>
      <c r="AB178" s="54">
        <f>+_xlfn.XLOOKUP($B178,'[2]Ene-25'!$C:$C,'[2]Ene-25'!$H:$H,0)</f>
        <v>0</v>
      </c>
      <c r="AC178" s="54">
        <f>+IF(AC$7&lt;=$B$7,_xlfn.XLOOKUP($B178,'[2]Feb-25'!$C:$C,'[2]Feb-25'!$H:$H,0)-SUM($AB178:AB178),0)</f>
        <v>0</v>
      </c>
      <c r="AD178" s="54">
        <f>+IF(AD$7&lt;=$B$7,_xlfn.XLOOKUP($B178,'[2]Mar-25'!$C:$C,'[2]Mar-25'!$H:$H,0)-SUM($AB178:AC178),0)</f>
        <v>0</v>
      </c>
      <c r="AE178" s="54">
        <f>+IF(AE$7&lt;=$B$7,_xlfn.XLOOKUP($B178,'[2]Abr-25'!$C:$C,'[2]Abr-25'!$H:$H,0)-SUM($AB178:AD178),0)</f>
        <v>0</v>
      </c>
      <c r="AF178" s="54">
        <f>+IF(AF$7&lt;=$B$7,_xlfn.XLOOKUP($B178,'[2]May-25'!$C:$C,'[2]May-25'!$H:$H,0)-SUM($AB178:AE178),0)</f>
        <v>0</v>
      </c>
      <c r="AG178" s="54">
        <f>+IF(AG$7&lt;=$B$7,_xlfn.XLOOKUP($B178,'[2]Jun-25'!$C:$C,'[2]Jun-25'!$H:$H,0)-SUM($AB178:AF178),0)</f>
        <v>0</v>
      </c>
      <c r="AH178" s="54">
        <f>+IF(AH$7&lt;=$B$7,_xlfn.XLOOKUP($B178,'[2]Jul-25'!$C:$C,'[2]Jul-25'!$H:$H,0)-SUM($AB178:AG178),0)</f>
        <v>0</v>
      </c>
      <c r="AI178" s="54">
        <f>+IF(AI$7&lt;=$B$7,_xlfn.XLOOKUP($B178,'[2]Ago-25'!$C:$C,'[2]Ago-25'!$H:$H,0)-SUM($AB178:AH178),0)</f>
        <v>0</v>
      </c>
      <c r="AJ178" s="54">
        <f>+IF(AJ$7&lt;=$B$7,_xlfn.XLOOKUP($B178,'[2]Sep-25'!$C:$C,'[2]Sep-25'!$H:$H,0)-SUM($AB178:AI178),0)</f>
        <v>0</v>
      </c>
      <c r="AK178" s="54">
        <f>+IF(AK$7&lt;=$B$7,_xlfn.XLOOKUP($B178,'[2]Oct-25'!$C:$C,'[2]Oct-25'!$H:$H,0)-SUM($AB178:AJ178),0)</f>
        <v>0</v>
      </c>
      <c r="AL178" s="54">
        <f>+IF(AL$7&lt;=$B$7,_xlfn.XLOOKUP($B178,'[2]Nov-25'!$C:$C,'[2]Nov-25'!$H:$H,0)-SUM($AB178:AK178),0)</f>
        <v>0</v>
      </c>
      <c r="AM178" s="54">
        <f>+IF(AM$7&lt;=$B$7,_xlfn.XLOOKUP($B178,'[2]Dic-25'!$C:$C,'[2]Dic-25'!$H:$H,0)-SUM($AB178:AL178),0)</f>
        <v>0</v>
      </c>
      <c r="AQ178" s="54">
        <f t="shared" si="136"/>
        <v>0</v>
      </c>
      <c r="AR178" s="54">
        <f t="shared" si="136"/>
        <v>0</v>
      </c>
      <c r="AS178" s="54">
        <f t="shared" si="136"/>
        <v>0</v>
      </c>
      <c r="AT178" s="54">
        <f t="shared" si="136"/>
        <v>0</v>
      </c>
      <c r="AU178" s="54">
        <f t="shared" si="136"/>
        <v>0</v>
      </c>
      <c r="AV178" s="54">
        <f t="shared" si="136"/>
        <v>0</v>
      </c>
      <c r="AW178" s="54">
        <f t="shared" si="136"/>
        <v>0</v>
      </c>
      <c r="AX178" s="54">
        <f t="shared" si="136"/>
        <v>0</v>
      </c>
      <c r="AY178" s="54">
        <f t="shared" si="136"/>
        <v>0</v>
      </c>
      <c r="AZ178" s="54">
        <f t="shared" si="136"/>
        <v>0</v>
      </c>
      <c r="BA178" s="54">
        <f t="shared" si="136"/>
        <v>0</v>
      </c>
      <c r="BB178" s="54">
        <f t="shared" si="136"/>
        <v>0</v>
      </c>
    </row>
    <row r="179" spans="2:54" collapsed="1" x14ac:dyDescent="0.3">
      <c r="B179" s="49" t="s">
        <v>261</v>
      </c>
      <c r="C179" s="49" t="s">
        <v>262</v>
      </c>
      <c r="D179" s="50">
        <f>+SUBTOTAL(9,D180:D191)</f>
        <v>748500</v>
      </c>
      <c r="E179" s="50">
        <f t="shared" ref="E179:AM179" si="137">+SUBTOTAL(9,E180:E191)</f>
        <v>2875000</v>
      </c>
      <c r="F179" s="50">
        <f t="shared" si="137"/>
        <v>2768506</v>
      </c>
      <c r="G179" s="50">
        <f t="shared" si="137"/>
        <v>459598.75</v>
      </c>
      <c r="H179" s="50">
        <f t="shared" si="137"/>
        <v>768500</v>
      </c>
      <c r="I179" s="50">
        <f t="shared" si="137"/>
        <v>132646371</v>
      </c>
      <c r="J179" s="50">
        <f t="shared" si="137"/>
        <v>2833615</v>
      </c>
      <c r="K179" s="50">
        <f t="shared" si="137"/>
        <v>850000</v>
      </c>
      <c r="L179" s="50">
        <f t="shared" si="137"/>
        <v>7496400</v>
      </c>
      <c r="M179" s="50">
        <f t="shared" si="137"/>
        <v>5733000</v>
      </c>
      <c r="N179" s="50">
        <f t="shared" si="137"/>
        <v>288902</v>
      </c>
      <c r="O179" s="50">
        <f t="shared" si="137"/>
        <v>1232800.0000000037</v>
      </c>
      <c r="P179" s="50">
        <f t="shared" si="137"/>
        <v>11685923</v>
      </c>
      <c r="Q179" s="50">
        <f t="shared" si="137"/>
        <v>17840780</v>
      </c>
      <c r="R179" s="50">
        <f t="shared" si="137"/>
        <v>15966850</v>
      </c>
      <c r="S179" s="50">
        <f t="shared" si="137"/>
        <v>2064419.0000000014</v>
      </c>
      <c r="T179" s="50">
        <f t="shared" si="137"/>
        <v>3403399.9999999958</v>
      </c>
      <c r="U179" s="50">
        <f t="shared" si="137"/>
        <v>8511200</v>
      </c>
      <c r="V179" s="50">
        <f t="shared" si="137"/>
        <v>411000</v>
      </c>
      <c r="W179" s="50">
        <f t="shared" si="137"/>
        <v>26602586.009999998</v>
      </c>
      <c r="X179" s="50">
        <f t="shared" si="137"/>
        <v>30477856</v>
      </c>
      <c r="Y179" s="50">
        <f t="shared" si="137"/>
        <v>418613.00000000186</v>
      </c>
      <c r="Z179" s="50">
        <f t="shared" si="137"/>
        <v>38550334.999999993</v>
      </c>
      <c r="AA179" s="50">
        <f t="shared" si="137"/>
        <v>207926723.23999998</v>
      </c>
      <c r="AB179" s="50">
        <f t="shared" si="137"/>
        <v>12168788</v>
      </c>
      <c r="AC179" s="50">
        <f t="shared" si="137"/>
        <v>5718340</v>
      </c>
      <c r="AD179" s="50">
        <f t="shared" si="137"/>
        <v>9813057.9999999981</v>
      </c>
      <c r="AE179" s="50">
        <f t="shared" si="137"/>
        <v>6101314</v>
      </c>
      <c r="AF179" s="50">
        <f t="shared" si="137"/>
        <v>16112024</v>
      </c>
      <c r="AG179" s="50">
        <f t="shared" si="137"/>
        <v>2388000.0000000023</v>
      </c>
      <c r="AH179" s="50">
        <f t="shared" si="137"/>
        <v>0</v>
      </c>
      <c r="AI179" s="50">
        <f t="shared" si="137"/>
        <v>0</v>
      </c>
      <c r="AJ179" s="50">
        <f t="shared" si="137"/>
        <v>0</v>
      </c>
      <c r="AK179" s="50">
        <f t="shared" si="137"/>
        <v>0</v>
      </c>
      <c r="AL179" s="50">
        <f t="shared" si="137"/>
        <v>0</v>
      </c>
      <c r="AM179" s="50">
        <f t="shared" si="137"/>
        <v>0</v>
      </c>
      <c r="AQ179" s="50">
        <f t="shared" ref="AQ179:BB179" si="138">+SUBTOTAL(9,AQ180:AQ191)</f>
        <v>12168788</v>
      </c>
      <c r="AR179" s="50">
        <f t="shared" si="138"/>
        <v>5718340</v>
      </c>
      <c r="AS179" s="50">
        <f t="shared" si="138"/>
        <v>9813057.9999999981</v>
      </c>
      <c r="AT179" s="50">
        <f t="shared" si="138"/>
        <v>6101314</v>
      </c>
      <c r="AU179" s="50">
        <f t="shared" si="138"/>
        <v>16112024</v>
      </c>
      <c r="AV179" s="50">
        <f t="shared" si="138"/>
        <v>2388000.0000000023</v>
      </c>
      <c r="AW179" s="50">
        <f t="shared" si="138"/>
        <v>0</v>
      </c>
      <c r="AX179" s="50">
        <f t="shared" si="138"/>
        <v>0</v>
      </c>
      <c r="AY179" s="50">
        <f t="shared" si="138"/>
        <v>0</v>
      </c>
      <c r="AZ179" s="50">
        <f t="shared" si="138"/>
        <v>0</v>
      </c>
      <c r="BA179" s="50">
        <f t="shared" si="138"/>
        <v>0</v>
      </c>
      <c r="BB179" s="50">
        <f t="shared" si="138"/>
        <v>0</v>
      </c>
    </row>
    <row r="180" spans="2:54" hidden="1" outlineLevel="1" x14ac:dyDescent="0.3">
      <c r="B180" s="18" t="s">
        <v>263</v>
      </c>
      <c r="C180" s="18" t="s">
        <v>264</v>
      </c>
      <c r="D180" s="54">
        <f>+_xlfn.XLOOKUP($B180,'[2]Ene-23'!$C:$C,'[2]Ene-23'!$H:$H,0)</f>
        <v>0</v>
      </c>
      <c r="E180" s="54">
        <f>+_xlfn.XLOOKUP($B180,'[2]Feb-23'!$C:$C,'[2]Feb-23'!$H:$H,0)-SUM($D180:D180)</f>
        <v>2367336</v>
      </c>
      <c r="F180" s="54">
        <f>+_xlfn.XLOOKUP($B180,'[2]Mar-23'!$C:$C,'[2]Mar-23'!$H:$H,0)-SUM($D180:E180)</f>
        <v>2753896</v>
      </c>
      <c r="G180" s="54">
        <f>+_xlfn.XLOOKUP($B180,'[2]Abr-23'!$C:$C,'[2]Abr-23'!$H:$H,0)-SUM($D180:F180)</f>
        <v>420385.5</v>
      </c>
      <c r="H180" s="54">
        <f>+_xlfn.XLOOKUP($B180,'[2]May-23'!$C:$C,'[2]May-23'!$H:$H,0)-SUM($D180:G180)</f>
        <v>457563</v>
      </c>
      <c r="I180" s="54">
        <f>+_xlfn.XLOOKUP($B180,'[2]Jun-23'!$C:$C,'[2]Jun-23'!$H:$H,0)-SUM($D180:H180)</f>
        <v>114362375</v>
      </c>
      <c r="J180" s="54">
        <f>+_xlfn.XLOOKUP($B180,'[2]Jul-23'!$C:$C,'[2]Jul-23'!$H:$H,0)-SUM($D180:I180)</f>
        <v>2717730.9699999988</v>
      </c>
      <c r="K180" s="54">
        <f>+_xlfn.XLOOKUP($B180,'[2]Ago-23'!$C:$C,'[2]Ago-23'!$H:$H,0)-SUM($D180:J180)</f>
        <v>843613</v>
      </c>
      <c r="L180" s="54">
        <f>+_xlfn.XLOOKUP($B180,'[2]Sep-23'!$C:$C,'[2]Sep-23'!$H:$H,0)-SUM($D180:K180)</f>
        <v>1998655</v>
      </c>
      <c r="M180" s="54">
        <f>+_xlfn.XLOOKUP($B180,'[2]Oct-23'!$C:$C,'[2]Oct-23'!$H:$H,0)-SUM($D180:L180)</f>
        <v>5122252</v>
      </c>
      <c r="N180" s="54">
        <f>+_xlfn.XLOOKUP($B180,'[2]Nov-23'!$C:$C,'[2]Nov-23'!$H:$H,0)-SUM($D180:M180)</f>
        <v>242774</v>
      </c>
      <c r="O180" s="54">
        <f>+_xlfn.XLOOKUP($B180,'[2]Dic-23'!$C:$C,'[2]Dic-23'!$H:$H,0)-SUM($D180:N180)</f>
        <v>1133361.7600000054</v>
      </c>
      <c r="P180" s="54">
        <f>+_xlfn.XLOOKUP($B180,'[2]Ene-24'!$C:$C,'[2]Ene-24'!$H:$H,0)</f>
        <v>9091467.4000000004</v>
      </c>
      <c r="Q180" s="54">
        <f>+_xlfn.XLOOKUP($B180,'[2]Feb-24'!$C:$C,'[2]Feb-24'!$H:$H,0)-SUM($P180:P180)</f>
        <v>11087414.76</v>
      </c>
      <c r="R180" s="54">
        <f>+_xlfn.XLOOKUP($B180,'[2]Mar-24'!$C:$C,'[2]Mar-24'!$H:$H,0)-SUM($P180:Q180)</f>
        <v>11925681</v>
      </c>
      <c r="S180" s="54">
        <f>+_xlfn.XLOOKUP($B180,'[2]Abr-24'!$C:$C,'[2]Abr-24'!$H:$H,0)-SUM($P180:R180)</f>
        <v>1330110.2800000012</v>
      </c>
      <c r="T180" s="54">
        <f>+_xlfn.XLOOKUP($B180,'[2]May-24'!$C:$C,'[2]May-24'!$H:$H,0)-SUM($P180:S180)</f>
        <v>2587772.9999999963</v>
      </c>
      <c r="U180" s="54">
        <f>+_xlfn.XLOOKUP($B180,'[2]Jun-24'!$C:$C,'[2]Jun-24'!$H:$H,0)-SUM($P180:T180)</f>
        <v>8278656</v>
      </c>
      <c r="V180" s="54">
        <f>+_xlfn.XLOOKUP($B180,'[2]Jul-24'!$C:$C,'[2]Jul-24'!$H:$H,0)-SUM($P180:U180)</f>
        <v>333109</v>
      </c>
      <c r="W180" s="54">
        <f>+_xlfn.XLOOKUP($B180,'[2]Ago-24'!$C:$C,'[2]Ago-24'!$H:$H,0)-SUM($P180:V180)</f>
        <v>23533165</v>
      </c>
      <c r="X180" s="54">
        <f>+_xlfn.XLOOKUP($B180,'[2]Sep-24'!$C:$C,'[2]Sep-24'!$H:$H,0)-SUM($P180:W180)</f>
        <v>25995241</v>
      </c>
      <c r="Y180" s="54">
        <f>+_xlfn.XLOOKUP($B180,'[2]Oct-24'!$C:$C,'[2]Oct-24'!$H:$H,0)-SUM($P180:X180)</f>
        <v>51966.20000000298</v>
      </c>
      <c r="Z180" s="54">
        <f>+_xlfn.XLOOKUP($B180,'[2]Nov-24'!$C:$C,'[2]Nov-24'!$H:$H,0)-SUM($P180:Y180)</f>
        <v>36553029.459999993</v>
      </c>
      <c r="AA180" s="54">
        <f>+_xlfn.XLOOKUP($B180,'[2]Dic-24'!$C:$C,'[2]Dic-24'!$H:$H,0)-SUM($P180:Z180)</f>
        <v>193533059.34999999</v>
      </c>
      <c r="AB180" s="54">
        <f>+_xlfn.XLOOKUP($B180,'[2]Ene-25'!$C:$C,'[2]Ene-25'!$H:$H,0)</f>
        <v>9322402</v>
      </c>
      <c r="AC180" s="54">
        <f>+IF(AC$7&lt;=$B$7,_xlfn.XLOOKUP($B180,'[2]Feb-25'!$C:$C,'[2]Feb-25'!$H:$H,0)-SUM($AB180:AB180),0)</f>
        <v>4118899.08</v>
      </c>
      <c r="AD180" s="54">
        <f>+IF(AD$7&lt;=$B$7,_xlfn.XLOOKUP($B180,'[2]Mar-25'!$C:$C,'[2]Mar-25'!$H:$H,0)-SUM($AB180:AC180),0)</f>
        <v>9128310.9999999981</v>
      </c>
      <c r="AE180" s="54">
        <f>+IF(AE$7&lt;=$B$7,_xlfn.XLOOKUP($B180,'[2]Abr-25'!$C:$C,'[2]Abr-25'!$H:$H,0)-SUM($AB180:AD180),0)</f>
        <v>5844079</v>
      </c>
      <c r="AF180" s="54">
        <f>+IF(AF$7&lt;=$B$7,_xlfn.XLOOKUP($B180,'[2]May-25'!$C:$C,'[2]May-25'!$H:$H,0)-SUM($AB180:AE180),0)</f>
        <v>14203910.460000001</v>
      </c>
      <c r="AG180" s="54">
        <f>+IF(AG$7&lt;=$B$7,_xlfn.XLOOKUP($B180,'[2]Jun-25'!$C:$C,'[2]Jun-25'!$H:$H,0)-SUM($AB180:AF180),0)</f>
        <v>2278470.0600000024</v>
      </c>
      <c r="AH180" s="54">
        <f>+IF(AH$7&lt;=$B$7,_xlfn.XLOOKUP($B180,'[2]Jul-25'!$C:$C,'[2]Jul-25'!$H:$H,0)-SUM($AB180:AG180),0)</f>
        <v>0</v>
      </c>
      <c r="AI180" s="54">
        <f>+IF(AI$7&lt;=$B$7,_xlfn.XLOOKUP($B180,'[2]Ago-25'!$C:$C,'[2]Ago-25'!$H:$H,0)-SUM($AB180:AH180),0)</f>
        <v>0</v>
      </c>
      <c r="AJ180" s="54">
        <f>+IF(AJ$7&lt;=$B$7,_xlfn.XLOOKUP($B180,'[2]Sep-25'!$C:$C,'[2]Sep-25'!$H:$H,0)-SUM($AB180:AI180),0)</f>
        <v>0</v>
      </c>
      <c r="AK180" s="54">
        <f>+IF(AK$7&lt;=$B$7,_xlfn.XLOOKUP($B180,'[2]Oct-25'!$C:$C,'[2]Oct-25'!$H:$H,0)-SUM($AB180:AJ180),0)</f>
        <v>0</v>
      </c>
      <c r="AL180" s="54">
        <f>+IF(AL$7&lt;=$B$7,_xlfn.XLOOKUP($B180,'[2]Nov-25'!$C:$C,'[2]Nov-25'!$H:$H,0)-SUM($AB180:AK180),0)</f>
        <v>0</v>
      </c>
      <c r="AM180" s="54">
        <f>+IF(AM$7&lt;=$B$7,_xlfn.XLOOKUP($B180,'[2]Dic-25'!$C:$C,'[2]Dic-25'!$H:$H,0)-SUM($AB180:AL180),0)</f>
        <v>0</v>
      </c>
      <c r="AQ180" s="54">
        <f t="shared" ref="AQ180:BB191" si="139">+AB180</f>
        <v>9322402</v>
      </c>
      <c r="AR180" s="54">
        <f t="shared" si="139"/>
        <v>4118899.08</v>
      </c>
      <c r="AS180" s="54">
        <f t="shared" si="139"/>
        <v>9128310.9999999981</v>
      </c>
      <c r="AT180" s="54">
        <f t="shared" si="139"/>
        <v>5844079</v>
      </c>
      <c r="AU180" s="54">
        <f t="shared" si="139"/>
        <v>14203910.460000001</v>
      </c>
      <c r="AV180" s="54">
        <f t="shared" si="139"/>
        <v>2278470.0600000024</v>
      </c>
      <c r="AW180" s="54">
        <f t="shared" si="139"/>
        <v>0</v>
      </c>
      <c r="AX180" s="54">
        <f t="shared" si="139"/>
        <v>0</v>
      </c>
      <c r="AY180" s="54">
        <f t="shared" si="139"/>
        <v>0</v>
      </c>
      <c r="AZ180" s="54">
        <f t="shared" si="139"/>
        <v>0</v>
      </c>
      <c r="BA180" s="54">
        <f t="shared" si="139"/>
        <v>0</v>
      </c>
      <c r="BB180" s="54">
        <f t="shared" si="139"/>
        <v>0</v>
      </c>
    </row>
    <row r="181" spans="2:54" hidden="1" outlineLevel="1" x14ac:dyDescent="0.3">
      <c r="B181" s="18" t="s">
        <v>265</v>
      </c>
      <c r="C181" s="18" t="s">
        <v>266</v>
      </c>
      <c r="D181" s="54">
        <f>+_xlfn.XLOOKUP($B181,'[2]Ene-23'!$C:$C,'[2]Ene-23'!$H:$H,0)</f>
        <v>0</v>
      </c>
      <c r="E181" s="54">
        <f>+_xlfn.XLOOKUP($B181,'[2]Feb-23'!$C:$C,'[2]Feb-23'!$H:$H,0)-SUM($D181:D181)</f>
        <v>7664</v>
      </c>
      <c r="F181" s="54">
        <f>+_xlfn.XLOOKUP($B181,'[2]Mar-23'!$C:$C,'[2]Mar-23'!$H:$H,0)-SUM($D181:E181)</f>
        <v>14610</v>
      </c>
      <c r="G181" s="54">
        <f>+_xlfn.XLOOKUP($B181,'[2]Abr-23'!$C:$C,'[2]Abr-23'!$H:$H,0)-SUM($D181:F181)</f>
        <v>39213.25</v>
      </c>
      <c r="H181" s="54">
        <f>+_xlfn.XLOOKUP($B181,'[2]May-23'!$C:$C,'[2]May-23'!$H:$H,0)-SUM($D181:G181)</f>
        <v>10937</v>
      </c>
      <c r="I181" s="54">
        <f>+_xlfn.XLOOKUP($B181,'[2]Jun-23'!$C:$C,'[2]Jun-23'!$H:$H,0)-SUM($D181:H181)</f>
        <v>18283996</v>
      </c>
      <c r="J181" s="54">
        <f>+_xlfn.XLOOKUP($B181,'[2]Jul-23'!$C:$C,'[2]Jul-23'!$H:$H,0)-SUM($D181:I181)</f>
        <v>115884.03000000119</v>
      </c>
      <c r="K181" s="54">
        <f>+_xlfn.XLOOKUP($B181,'[2]Ago-23'!$C:$C,'[2]Ago-23'!$H:$H,0)-SUM($D181:J181)</f>
        <v>6387</v>
      </c>
      <c r="L181" s="54">
        <f>+_xlfn.XLOOKUP($B181,'[2]Sep-23'!$C:$C,'[2]Sep-23'!$H:$H,0)-SUM($D181:K181)</f>
        <v>37745</v>
      </c>
      <c r="M181" s="54">
        <f>+_xlfn.XLOOKUP($B181,'[2]Oct-23'!$C:$C,'[2]Oct-23'!$H:$H,0)-SUM($D181:L181)</f>
        <v>5748</v>
      </c>
      <c r="N181" s="54">
        <f>+_xlfn.XLOOKUP($B181,'[2]Nov-23'!$C:$C,'[2]Nov-23'!$H:$H,0)-SUM($D181:M181)</f>
        <v>46128</v>
      </c>
      <c r="O181" s="54">
        <f>+_xlfn.XLOOKUP($B181,'[2]Dic-23'!$C:$C,'[2]Dic-23'!$H:$H,0)-SUM($D181:N181)</f>
        <v>99438.239999998361</v>
      </c>
      <c r="P181" s="54">
        <f>+_xlfn.XLOOKUP($B181,'[2]Ene-24'!$C:$C,'[2]Ene-24'!$H:$H,0)</f>
        <v>1328455.6000000001</v>
      </c>
      <c r="Q181" s="54">
        <f>+_xlfn.XLOOKUP($B181,'[2]Feb-24'!$C:$C,'[2]Feb-24'!$H:$H,0)-SUM($P181:P181)</f>
        <v>1945066.2399999998</v>
      </c>
      <c r="R181" s="54">
        <f>+_xlfn.XLOOKUP($B181,'[2]Mar-24'!$C:$C,'[2]Mar-24'!$H:$H,0)-SUM($P181:Q181)</f>
        <v>649169</v>
      </c>
      <c r="S181" s="54">
        <f>+_xlfn.XLOOKUP($B181,'[2]Abr-24'!$C:$C,'[2]Abr-24'!$H:$H,0)-SUM($P181:R181)</f>
        <v>87837.720000000205</v>
      </c>
      <c r="T181" s="54">
        <f>+_xlfn.XLOOKUP($B181,'[2]May-24'!$C:$C,'[2]May-24'!$H:$H,0)-SUM($P181:S181)</f>
        <v>477937.99999999953</v>
      </c>
      <c r="U181" s="54">
        <f>+_xlfn.XLOOKUP($B181,'[2]Jun-24'!$C:$C,'[2]Jun-24'!$H:$H,0)-SUM($P181:T181)</f>
        <v>212544</v>
      </c>
      <c r="V181" s="54">
        <f>+_xlfn.XLOOKUP($B181,'[2]Jul-24'!$C:$C,'[2]Jul-24'!$H:$H,0)-SUM($P181:U181)</f>
        <v>32891</v>
      </c>
      <c r="W181" s="54">
        <f>+_xlfn.XLOOKUP($B181,'[2]Ago-24'!$C:$C,'[2]Ago-24'!$H:$H,0)-SUM($P181:V181)</f>
        <v>2843539</v>
      </c>
      <c r="X181" s="54">
        <f>+_xlfn.XLOOKUP($B181,'[2]Sep-24'!$C:$C,'[2]Sep-24'!$H:$H,0)-SUM($P181:W181)</f>
        <v>3417714.0000000009</v>
      </c>
      <c r="Y181" s="54">
        <f>+_xlfn.XLOOKUP($B181,'[2]Oct-24'!$C:$C,'[2]Oct-24'!$H:$H,0)-SUM($P181:X181)</f>
        <v>4933.7999999988824</v>
      </c>
      <c r="Z181" s="54">
        <f>+_xlfn.XLOOKUP($B181,'[2]Nov-24'!$C:$C,'[2]Nov-24'!$H:$H,0)-SUM($P181:Y181)</f>
        <v>1782305.540000001</v>
      </c>
      <c r="AA181" s="54">
        <f>+_xlfn.XLOOKUP($B181,'[2]Dic-24'!$C:$C,'[2]Dic-24'!$H:$H,0)-SUM($P181:Z181)</f>
        <v>9582567.8899999987</v>
      </c>
      <c r="AB181" s="54">
        <f>+_xlfn.XLOOKUP($B181,'[2]Ene-25'!$C:$C,'[2]Ene-25'!$H:$H,0)</f>
        <v>989243</v>
      </c>
      <c r="AC181" s="54">
        <f>+IF(AC$7&lt;=$B$7,_xlfn.XLOOKUP($B181,'[2]Feb-25'!$C:$C,'[2]Feb-25'!$H:$H,0)-SUM($AB181:AB181),0)</f>
        <v>329440.91999999993</v>
      </c>
      <c r="AD181" s="54">
        <f>+IF(AD$7&lt;=$B$7,_xlfn.XLOOKUP($B181,'[2]Mar-25'!$C:$C,'[2]Mar-25'!$H:$H,0)-SUM($AB181:AC181),0)</f>
        <v>684747</v>
      </c>
      <c r="AE181" s="54">
        <f>+IF(AE$7&lt;=$B$7,_xlfn.XLOOKUP($B181,'[2]Abr-25'!$C:$C,'[2]Abr-25'!$H:$H,0)-SUM($AB181:AD181),0)</f>
        <v>257235</v>
      </c>
      <c r="AF181" s="54">
        <f>+IF(AF$7&lt;=$B$7,_xlfn.XLOOKUP($B181,'[2]May-25'!$C:$C,'[2]May-25'!$H:$H,0)-SUM($AB181:AE181),0)</f>
        <v>737113.54</v>
      </c>
      <c r="AG181" s="54">
        <f>+IF(AG$7&lt;=$B$7,_xlfn.XLOOKUP($B181,'[2]Jun-25'!$C:$C,'[2]Jun-25'!$H:$H,0)-SUM($AB181:AF181),0)</f>
        <v>109529.93999999994</v>
      </c>
      <c r="AH181" s="54">
        <f>+IF(AH$7&lt;=$B$7,_xlfn.XLOOKUP($B181,'[2]Jul-25'!$C:$C,'[2]Jul-25'!$H:$H,0)-SUM($AB181:AG181),0)</f>
        <v>0</v>
      </c>
      <c r="AI181" s="54">
        <f>+IF(AI$7&lt;=$B$7,_xlfn.XLOOKUP($B181,'[2]Ago-25'!$C:$C,'[2]Ago-25'!$H:$H,0)-SUM($AB181:AH181),0)</f>
        <v>0</v>
      </c>
      <c r="AJ181" s="54">
        <f>+IF(AJ$7&lt;=$B$7,_xlfn.XLOOKUP($B181,'[2]Sep-25'!$C:$C,'[2]Sep-25'!$H:$H,0)-SUM($AB181:AI181),0)</f>
        <v>0</v>
      </c>
      <c r="AK181" s="54">
        <f>+IF(AK$7&lt;=$B$7,_xlfn.XLOOKUP($B181,'[2]Oct-25'!$C:$C,'[2]Oct-25'!$H:$H,0)-SUM($AB181:AJ181),0)</f>
        <v>0</v>
      </c>
      <c r="AL181" s="54">
        <f>+IF(AL$7&lt;=$B$7,_xlfn.XLOOKUP($B181,'[2]Nov-25'!$C:$C,'[2]Nov-25'!$H:$H,0)-SUM($AB181:AK181),0)</f>
        <v>0</v>
      </c>
      <c r="AM181" s="54">
        <f>+IF(AM$7&lt;=$B$7,_xlfn.XLOOKUP($B181,'[2]Dic-25'!$C:$C,'[2]Dic-25'!$H:$H,0)-SUM($AB181:AL181),0)</f>
        <v>0</v>
      </c>
      <c r="AQ181" s="54">
        <f t="shared" si="139"/>
        <v>989243</v>
      </c>
      <c r="AR181" s="54">
        <f t="shared" si="139"/>
        <v>329440.91999999993</v>
      </c>
      <c r="AS181" s="54">
        <f t="shared" si="139"/>
        <v>684747</v>
      </c>
      <c r="AT181" s="54">
        <f t="shared" si="139"/>
        <v>257235</v>
      </c>
      <c r="AU181" s="54">
        <f t="shared" si="139"/>
        <v>737113.54</v>
      </c>
      <c r="AV181" s="54">
        <f t="shared" si="139"/>
        <v>109529.93999999994</v>
      </c>
      <c r="AW181" s="54">
        <f t="shared" si="139"/>
        <v>0</v>
      </c>
      <c r="AX181" s="54">
        <f t="shared" si="139"/>
        <v>0</v>
      </c>
      <c r="AY181" s="54">
        <f t="shared" si="139"/>
        <v>0</v>
      </c>
      <c r="AZ181" s="54">
        <f t="shared" si="139"/>
        <v>0</v>
      </c>
      <c r="BA181" s="54">
        <f t="shared" si="139"/>
        <v>0</v>
      </c>
      <c r="BB181" s="54">
        <f t="shared" si="139"/>
        <v>0</v>
      </c>
    </row>
    <row r="182" spans="2:54" hidden="1" outlineLevel="1" x14ac:dyDescent="0.3">
      <c r="B182" s="18" t="s">
        <v>267</v>
      </c>
      <c r="C182" s="18" t="s">
        <v>268</v>
      </c>
      <c r="D182" s="54">
        <f>+_xlfn.XLOOKUP($B182,'[2]Ene-23'!$C:$C,'[2]Ene-23'!$H:$H,0)</f>
        <v>570000</v>
      </c>
      <c r="E182" s="54">
        <f>+_xlfn.XLOOKUP($B182,'[2]Feb-23'!$C:$C,'[2]Feb-23'!$H:$H,0)-SUM($D182:D182)</f>
        <v>500000</v>
      </c>
      <c r="F182" s="54">
        <f>+_xlfn.XLOOKUP($B182,'[2]Mar-23'!$C:$C,'[2]Mar-23'!$H:$H,0)-SUM($D182:E182)</f>
        <v>0</v>
      </c>
      <c r="G182" s="54">
        <f>+_xlfn.XLOOKUP($B182,'[2]Abr-23'!$C:$C,'[2]Abr-23'!$H:$H,0)-SUM($D182:F182)</f>
        <v>0</v>
      </c>
      <c r="H182" s="54">
        <f>+_xlfn.XLOOKUP($B182,'[2]May-23'!$C:$C,'[2]May-23'!$H:$H,0)-SUM($D182:G182)</f>
        <v>0</v>
      </c>
      <c r="I182" s="54">
        <f>+_xlfn.XLOOKUP($B182,'[2]Jun-23'!$C:$C,'[2]Jun-23'!$H:$H,0)-SUM($D182:H182)</f>
        <v>0</v>
      </c>
      <c r="J182" s="54">
        <f>+_xlfn.XLOOKUP($B182,'[2]Jul-23'!$C:$C,'[2]Jul-23'!$H:$H,0)-SUM($D182:I182)</f>
        <v>0</v>
      </c>
      <c r="K182" s="54">
        <f>+_xlfn.XLOOKUP($B182,'[2]Ago-23'!$C:$C,'[2]Ago-23'!$H:$H,0)-SUM($D182:J182)</f>
        <v>0</v>
      </c>
      <c r="L182" s="54">
        <f>+_xlfn.XLOOKUP($B182,'[2]Sep-23'!$C:$C,'[2]Sep-23'!$H:$H,0)-SUM($D182:K182)</f>
        <v>0</v>
      </c>
      <c r="M182" s="54">
        <f>+_xlfn.XLOOKUP($B182,'[2]Oct-23'!$C:$C,'[2]Oct-23'!$H:$H,0)-SUM($D182:L182)</f>
        <v>605000</v>
      </c>
      <c r="N182" s="54">
        <f>+_xlfn.XLOOKUP($B182,'[2]Nov-23'!$C:$C,'[2]Nov-23'!$H:$H,0)-SUM($D182:M182)</f>
        <v>0</v>
      </c>
      <c r="O182" s="54">
        <f>+_xlfn.XLOOKUP($B182,'[2]Dic-23'!$C:$C,'[2]Dic-23'!$H:$H,0)-SUM($D182:N182)</f>
        <v>0</v>
      </c>
      <c r="P182" s="54">
        <f>+_xlfn.XLOOKUP($B182,'[2]Ene-24'!$C:$C,'[2]Ene-24'!$H:$H,0)</f>
        <v>1266000</v>
      </c>
      <c r="Q182" s="54">
        <f>+_xlfn.XLOOKUP($B182,'[2]Feb-24'!$C:$C,'[2]Feb-24'!$H:$H,0)-SUM($P182:P182)</f>
        <v>880000</v>
      </c>
      <c r="R182" s="54">
        <f>+_xlfn.XLOOKUP($B182,'[2]Mar-24'!$C:$C,'[2]Mar-24'!$H:$H,0)-SUM($P182:Q182)</f>
        <v>3392000</v>
      </c>
      <c r="S182" s="54">
        <f>+_xlfn.XLOOKUP($B182,'[2]Abr-24'!$C:$C,'[2]Abr-24'!$H:$H,0)-SUM($P182:R182)</f>
        <v>556471</v>
      </c>
      <c r="T182" s="54">
        <f>+_xlfn.XLOOKUP($B182,'[2]May-24'!$C:$C,'[2]May-24'!$H:$H,0)-SUM($P182:S182)</f>
        <v>217689</v>
      </c>
      <c r="U182" s="54">
        <f>+_xlfn.XLOOKUP($B182,'[2]Jun-24'!$C:$C,'[2]Jun-24'!$H:$H,0)-SUM($P182:T182)</f>
        <v>20000</v>
      </c>
      <c r="V182" s="54">
        <f>+_xlfn.XLOOKUP($B182,'[2]Jul-24'!$C:$C,'[2]Jul-24'!$H:$H,0)-SUM($P182:U182)</f>
        <v>45000</v>
      </c>
      <c r="W182" s="54">
        <f>+_xlfn.XLOOKUP($B182,'[2]Ago-24'!$C:$C,'[2]Ago-24'!$H:$H,0)-SUM($P182:V182)</f>
        <v>225882.00999999978</v>
      </c>
      <c r="X182" s="54">
        <f>+_xlfn.XLOOKUP($B182,'[2]Sep-24'!$C:$C,'[2]Sep-24'!$H:$H,0)-SUM($P182:W182)</f>
        <v>916933</v>
      </c>
      <c r="Y182" s="54">
        <f>+_xlfn.XLOOKUP($B182,'[2]Oct-24'!$C:$C,'[2]Oct-24'!$H:$H,0)-SUM($P182:X182)</f>
        <v>360084</v>
      </c>
      <c r="Z182" s="54">
        <f>+_xlfn.XLOOKUP($B182,'[2]Nov-24'!$C:$C,'[2]Nov-24'!$H:$H,0)-SUM($P182:Y182)</f>
        <v>215000</v>
      </c>
      <c r="AA182" s="54">
        <f>+_xlfn.XLOOKUP($B182,'[2]Dic-24'!$C:$C,'[2]Dic-24'!$H:$H,0)-SUM($P182:Z182)</f>
        <v>0</v>
      </c>
      <c r="AB182" s="54">
        <f>+_xlfn.XLOOKUP($B182,'[2]Ene-25'!$C:$C,'[2]Ene-25'!$H:$H,0)</f>
        <v>0</v>
      </c>
      <c r="AC182" s="54">
        <f>+IF(AC$7&lt;=$B$7,_xlfn.XLOOKUP($B182,'[2]Feb-25'!$C:$C,'[2]Feb-25'!$H:$H,0)-SUM($AB182:AB182),0)</f>
        <v>1270000</v>
      </c>
      <c r="AD182" s="54">
        <f>+IF(AD$7&lt;=$B$7,_xlfn.XLOOKUP($B182,'[2]Mar-25'!$C:$C,'[2]Mar-25'!$H:$H,0)-SUM($AB182:AC182),0)</f>
        <v>0</v>
      </c>
      <c r="AE182" s="54">
        <f>+IF(AE$7&lt;=$B$7,_xlfn.XLOOKUP($B182,'[2]Abr-25'!$C:$C,'[2]Abr-25'!$H:$H,0)-SUM($AB182:AD182),0)</f>
        <v>0</v>
      </c>
      <c r="AF182" s="54">
        <f>+IF(AF$7&lt;=$B$7,_xlfn.XLOOKUP($B182,'[2]May-25'!$C:$C,'[2]May-25'!$H:$H,0)-SUM($AB182:AE182),0)</f>
        <v>0</v>
      </c>
      <c r="AG182" s="54">
        <f>+IF(AG$7&lt;=$B$7,_xlfn.XLOOKUP($B182,'[2]Jun-25'!$C:$C,'[2]Jun-25'!$H:$H,0)-SUM($AB182:AF182),0)</f>
        <v>0</v>
      </c>
      <c r="AH182" s="54">
        <f>+IF(AH$7&lt;=$B$7,_xlfn.XLOOKUP($B182,'[2]Jul-25'!$C:$C,'[2]Jul-25'!$H:$H,0)-SUM($AB182:AG182),0)</f>
        <v>0</v>
      </c>
      <c r="AI182" s="54">
        <f>+IF(AI$7&lt;=$B$7,_xlfn.XLOOKUP($B182,'[2]Ago-25'!$C:$C,'[2]Ago-25'!$H:$H,0)-SUM($AB182:AH182),0)</f>
        <v>0</v>
      </c>
      <c r="AJ182" s="54">
        <f>+IF(AJ$7&lt;=$B$7,_xlfn.XLOOKUP($B182,'[2]Sep-25'!$C:$C,'[2]Sep-25'!$H:$H,0)-SUM($AB182:AI182),0)</f>
        <v>0</v>
      </c>
      <c r="AK182" s="54">
        <f>+IF(AK$7&lt;=$B$7,_xlfn.XLOOKUP($B182,'[2]Oct-25'!$C:$C,'[2]Oct-25'!$H:$H,0)-SUM($AB182:AJ182),0)</f>
        <v>0</v>
      </c>
      <c r="AL182" s="54">
        <f>+IF(AL$7&lt;=$B$7,_xlfn.XLOOKUP($B182,'[2]Nov-25'!$C:$C,'[2]Nov-25'!$H:$H,0)-SUM($AB182:AK182),0)</f>
        <v>0</v>
      </c>
      <c r="AM182" s="54">
        <f>+IF(AM$7&lt;=$B$7,_xlfn.XLOOKUP($B182,'[2]Dic-25'!$C:$C,'[2]Dic-25'!$H:$H,0)-SUM($AB182:AL182),0)</f>
        <v>0</v>
      </c>
      <c r="AQ182" s="54">
        <f t="shared" si="139"/>
        <v>0</v>
      </c>
      <c r="AR182" s="54">
        <f t="shared" si="139"/>
        <v>1270000</v>
      </c>
      <c r="AS182" s="54">
        <f t="shared" si="139"/>
        <v>0</v>
      </c>
      <c r="AT182" s="54">
        <f t="shared" si="139"/>
        <v>0</v>
      </c>
      <c r="AU182" s="54">
        <f t="shared" si="139"/>
        <v>0</v>
      </c>
      <c r="AV182" s="54">
        <f t="shared" si="139"/>
        <v>0</v>
      </c>
      <c r="AW182" s="54">
        <f t="shared" si="139"/>
        <v>0</v>
      </c>
      <c r="AX182" s="54">
        <f t="shared" si="139"/>
        <v>0</v>
      </c>
      <c r="AY182" s="54">
        <f t="shared" si="139"/>
        <v>0</v>
      </c>
      <c r="AZ182" s="54">
        <f t="shared" si="139"/>
        <v>0</v>
      </c>
      <c r="BA182" s="54">
        <f t="shared" si="139"/>
        <v>0</v>
      </c>
      <c r="BB182" s="54">
        <f t="shared" si="139"/>
        <v>0</v>
      </c>
    </row>
    <row r="183" spans="2:54" hidden="1" outlineLevel="1" x14ac:dyDescent="0.3">
      <c r="B183" s="18" t="s">
        <v>269</v>
      </c>
      <c r="C183" s="18" t="s">
        <v>270</v>
      </c>
      <c r="D183" s="54">
        <f>+_xlfn.XLOOKUP($B183,'[2]Ene-23'!$C:$C,'[2]Ene-23'!$H:$H,0)</f>
        <v>0</v>
      </c>
      <c r="E183" s="54">
        <f>+_xlfn.XLOOKUP($B183,'[2]Feb-23'!$C:$C,'[2]Feb-23'!$H:$H,0)-SUM($D183:D183)</f>
        <v>0</v>
      </c>
      <c r="F183" s="54">
        <f>+_xlfn.XLOOKUP($B183,'[2]Mar-23'!$C:$C,'[2]Mar-23'!$H:$H,0)-SUM($D183:E183)</f>
        <v>0</v>
      </c>
      <c r="G183" s="54">
        <f>+_xlfn.XLOOKUP($B183,'[2]Abr-23'!$C:$C,'[2]Abr-23'!$H:$H,0)-SUM($D183:F183)</f>
        <v>0</v>
      </c>
      <c r="H183" s="54">
        <f>+_xlfn.XLOOKUP($B183,'[2]May-23'!$C:$C,'[2]May-23'!$H:$H,0)-SUM($D183:G183)</f>
        <v>0</v>
      </c>
      <c r="I183" s="54">
        <f>+_xlfn.XLOOKUP($B183,'[2]Jun-23'!$C:$C,'[2]Jun-23'!$H:$H,0)-SUM($D183:H183)</f>
        <v>0</v>
      </c>
      <c r="J183" s="54">
        <f>+_xlfn.XLOOKUP($B183,'[2]Jul-23'!$C:$C,'[2]Jul-23'!$H:$H,0)-SUM($D183:I183)</f>
        <v>0</v>
      </c>
      <c r="K183" s="54">
        <f>+_xlfn.XLOOKUP($B183,'[2]Ago-23'!$C:$C,'[2]Ago-23'!$H:$H,0)-SUM($D183:J183)</f>
        <v>0</v>
      </c>
      <c r="L183" s="54">
        <f>+_xlfn.XLOOKUP($B183,'[2]Sep-23'!$C:$C,'[2]Sep-23'!$H:$H,0)-SUM($D183:K183)</f>
        <v>0</v>
      </c>
      <c r="M183" s="54">
        <f>+_xlfn.XLOOKUP($B183,'[2]Oct-23'!$C:$C,'[2]Oct-23'!$H:$H,0)-SUM($D183:L183)</f>
        <v>0</v>
      </c>
      <c r="N183" s="54">
        <f>+_xlfn.XLOOKUP($B183,'[2]Nov-23'!$C:$C,'[2]Nov-23'!$H:$H,0)-SUM($D183:M183)</f>
        <v>0</v>
      </c>
      <c r="O183" s="54">
        <f>+_xlfn.XLOOKUP($B183,'[2]Dic-23'!$C:$C,'[2]Dic-23'!$H:$H,0)-SUM($D183:N183)</f>
        <v>0</v>
      </c>
      <c r="P183" s="54">
        <f>+_xlfn.XLOOKUP($B183,'[2]Ene-24'!$C:$C,'[2]Ene-24'!$H:$H,0)</f>
        <v>0</v>
      </c>
      <c r="Q183" s="54">
        <f>+_xlfn.XLOOKUP($B183,'[2]Feb-24'!$C:$C,'[2]Feb-24'!$H:$H,0)-SUM($P183:P183)</f>
        <v>0</v>
      </c>
      <c r="R183" s="54">
        <f>+_xlfn.XLOOKUP($B183,'[2]Mar-24'!$C:$C,'[2]Mar-24'!$H:$H,0)-SUM($P183:Q183)</f>
        <v>0</v>
      </c>
      <c r="S183" s="54">
        <f>+_xlfn.XLOOKUP($B183,'[2]Abr-24'!$C:$C,'[2]Abr-24'!$H:$H,0)-SUM($P183:R183)</f>
        <v>0</v>
      </c>
      <c r="T183" s="54">
        <f>+_xlfn.XLOOKUP($B183,'[2]May-24'!$C:$C,'[2]May-24'!$H:$H,0)-SUM($P183:S183)</f>
        <v>0</v>
      </c>
      <c r="U183" s="54">
        <f>+_xlfn.XLOOKUP($B183,'[2]Jun-24'!$C:$C,'[2]Jun-24'!$H:$H,0)-SUM($P183:T183)</f>
        <v>0</v>
      </c>
      <c r="V183" s="54">
        <f>+_xlfn.XLOOKUP($B183,'[2]Jul-24'!$C:$C,'[2]Jul-24'!$H:$H,0)-SUM($P183:U183)</f>
        <v>0</v>
      </c>
      <c r="W183" s="54">
        <f>+_xlfn.XLOOKUP($B183,'[2]Ago-24'!$C:$C,'[2]Ago-24'!$H:$H,0)-SUM($P183:V183)</f>
        <v>0</v>
      </c>
      <c r="X183" s="54">
        <f>+_xlfn.XLOOKUP($B183,'[2]Sep-24'!$C:$C,'[2]Sep-24'!$H:$H,0)-SUM($P183:W183)</f>
        <v>147968</v>
      </c>
      <c r="Y183" s="54">
        <f>+_xlfn.XLOOKUP($B183,'[2]Oct-24'!$C:$C,'[2]Oct-24'!$H:$H,0)-SUM($P183:X183)</f>
        <v>1629</v>
      </c>
      <c r="Z183" s="54">
        <f>+_xlfn.XLOOKUP($B183,'[2]Nov-24'!$C:$C,'[2]Nov-24'!$H:$H,0)-SUM($P183:Y183)</f>
        <v>0</v>
      </c>
      <c r="AA183" s="54">
        <f>+_xlfn.XLOOKUP($B183,'[2]Dic-24'!$C:$C,'[2]Dic-24'!$H:$H,0)-SUM($P183:Z183)</f>
        <v>0</v>
      </c>
      <c r="AB183" s="54">
        <f>+_xlfn.XLOOKUP($B183,'[2]Ene-25'!$C:$C,'[2]Ene-25'!$H:$H,0)</f>
        <v>0</v>
      </c>
      <c r="AC183" s="54">
        <f>+IF(AC$7&lt;=$B$7,_xlfn.XLOOKUP($B183,'[2]Feb-25'!$C:$C,'[2]Feb-25'!$H:$H,0)-SUM($AB183:AB183),0)</f>
        <v>0</v>
      </c>
      <c r="AD183" s="54">
        <f>+IF(AD$7&lt;=$B$7,_xlfn.XLOOKUP($B183,'[2]Mar-25'!$C:$C,'[2]Mar-25'!$H:$H,0)-SUM($AB183:AC183),0)</f>
        <v>0</v>
      </c>
      <c r="AE183" s="54">
        <f>+IF(AE$7&lt;=$B$7,_xlfn.XLOOKUP($B183,'[2]Abr-25'!$C:$C,'[2]Abr-25'!$H:$H,0)-SUM($AB183:AD183),0)</f>
        <v>0</v>
      </c>
      <c r="AF183" s="54">
        <f>+IF(AF$7&lt;=$B$7,_xlfn.XLOOKUP($B183,'[2]May-25'!$C:$C,'[2]May-25'!$H:$H,0)-SUM($AB183:AE183),0)</f>
        <v>1051000</v>
      </c>
      <c r="AG183" s="54">
        <f>+IF(AG$7&lt;=$B$7,_xlfn.XLOOKUP($B183,'[2]Jun-25'!$C:$C,'[2]Jun-25'!$H:$H,0)-SUM($AB183:AF183),0)</f>
        <v>0</v>
      </c>
      <c r="AH183" s="54">
        <f>+IF(AH$7&lt;=$B$7,_xlfn.XLOOKUP($B183,'[2]Jul-25'!$C:$C,'[2]Jul-25'!$H:$H,0)-SUM($AB183:AG183),0)</f>
        <v>0</v>
      </c>
      <c r="AI183" s="54">
        <f>+IF(AI$7&lt;=$B$7,_xlfn.XLOOKUP($B183,'[2]Ago-25'!$C:$C,'[2]Ago-25'!$H:$H,0)-SUM($AB183:AH183),0)</f>
        <v>0</v>
      </c>
      <c r="AJ183" s="54">
        <f>+IF(AJ$7&lt;=$B$7,_xlfn.XLOOKUP($B183,'[2]Sep-25'!$C:$C,'[2]Sep-25'!$H:$H,0)-SUM($AB183:AI183),0)</f>
        <v>0</v>
      </c>
      <c r="AK183" s="54">
        <f>+IF(AK$7&lt;=$B$7,_xlfn.XLOOKUP($B183,'[2]Oct-25'!$C:$C,'[2]Oct-25'!$H:$H,0)-SUM($AB183:AJ183),0)</f>
        <v>0</v>
      </c>
      <c r="AL183" s="54">
        <f>+IF(AL$7&lt;=$B$7,_xlfn.XLOOKUP($B183,'[2]Nov-25'!$C:$C,'[2]Nov-25'!$H:$H,0)-SUM($AB183:AK183),0)</f>
        <v>0</v>
      </c>
      <c r="AM183" s="54">
        <f>+IF(AM$7&lt;=$B$7,_xlfn.XLOOKUP($B183,'[2]Dic-25'!$C:$C,'[2]Dic-25'!$H:$H,0)-SUM($AB183:AL183),0)</f>
        <v>0</v>
      </c>
      <c r="AQ183" s="54">
        <f t="shared" si="139"/>
        <v>0</v>
      </c>
      <c r="AR183" s="54">
        <f t="shared" si="139"/>
        <v>0</v>
      </c>
      <c r="AS183" s="54">
        <f t="shared" si="139"/>
        <v>0</v>
      </c>
      <c r="AT183" s="54">
        <f t="shared" si="139"/>
        <v>0</v>
      </c>
      <c r="AU183" s="54">
        <f t="shared" si="139"/>
        <v>1051000</v>
      </c>
      <c r="AV183" s="54">
        <f t="shared" si="139"/>
        <v>0</v>
      </c>
      <c r="AW183" s="54">
        <f t="shared" si="139"/>
        <v>0</v>
      </c>
      <c r="AX183" s="54">
        <f t="shared" si="139"/>
        <v>0</v>
      </c>
      <c r="AY183" s="54">
        <f t="shared" si="139"/>
        <v>0</v>
      </c>
      <c r="AZ183" s="54">
        <f t="shared" si="139"/>
        <v>0</v>
      </c>
      <c r="BA183" s="54">
        <f t="shared" si="139"/>
        <v>0</v>
      </c>
      <c r="BB183" s="54">
        <f t="shared" si="139"/>
        <v>0</v>
      </c>
    </row>
    <row r="184" spans="2:54" hidden="1" outlineLevel="1" x14ac:dyDescent="0.3">
      <c r="B184" s="18" t="s">
        <v>451</v>
      </c>
      <c r="C184" s="18" t="s">
        <v>452</v>
      </c>
      <c r="D184" s="54">
        <f>+_xlfn.XLOOKUP($B184,'[2]Ene-23'!$C:$C,'[2]Ene-23'!$H:$H,0)</f>
        <v>0</v>
      </c>
      <c r="E184" s="54">
        <f>+_xlfn.XLOOKUP($B184,'[2]Feb-23'!$C:$C,'[2]Feb-23'!$H:$H,0)-SUM($D184:D184)</f>
        <v>0</v>
      </c>
      <c r="F184" s="54">
        <f>+_xlfn.XLOOKUP($B184,'[2]Mar-23'!$C:$C,'[2]Mar-23'!$H:$H,0)-SUM($D184:E184)</f>
        <v>0</v>
      </c>
      <c r="G184" s="54">
        <f>+_xlfn.XLOOKUP($B184,'[2]Abr-23'!$C:$C,'[2]Abr-23'!$H:$H,0)-SUM($D184:F184)</f>
        <v>0</v>
      </c>
      <c r="H184" s="54">
        <f>+_xlfn.XLOOKUP($B184,'[2]May-23'!$C:$C,'[2]May-23'!$H:$H,0)-SUM($D184:G184)</f>
        <v>0</v>
      </c>
      <c r="I184" s="54">
        <f>+_xlfn.XLOOKUP($B184,'[2]Jun-23'!$C:$C,'[2]Jun-23'!$H:$H,0)-SUM($D184:H184)</f>
        <v>0</v>
      </c>
      <c r="J184" s="54">
        <f>+_xlfn.XLOOKUP($B184,'[2]Jul-23'!$C:$C,'[2]Jul-23'!$H:$H,0)-SUM($D184:I184)</f>
        <v>0</v>
      </c>
      <c r="K184" s="54">
        <f>+_xlfn.XLOOKUP($B184,'[2]Ago-23'!$C:$C,'[2]Ago-23'!$H:$H,0)-SUM($D184:J184)</f>
        <v>0</v>
      </c>
      <c r="L184" s="54">
        <f>+_xlfn.XLOOKUP($B184,'[2]Sep-23'!$C:$C,'[2]Sep-23'!$H:$H,0)-SUM($D184:K184)</f>
        <v>5460000</v>
      </c>
      <c r="M184" s="54">
        <f>+_xlfn.XLOOKUP($B184,'[2]Oct-23'!$C:$C,'[2]Oct-23'!$H:$H,0)-SUM($D184:L184)</f>
        <v>0</v>
      </c>
      <c r="N184" s="54">
        <f>+_xlfn.XLOOKUP($B184,'[2]Nov-23'!$C:$C,'[2]Nov-23'!$H:$H,0)-SUM($D184:M184)</f>
        <v>0</v>
      </c>
      <c r="O184" s="54">
        <f>+_xlfn.XLOOKUP($B184,'[2]Dic-23'!$C:$C,'[2]Dic-23'!$H:$H,0)-SUM($D184:N184)</f>
        <v>0</v>
      </c>
      <c r="P184" s="54">
        <f>+_xlfn.XLOOKUP($B184,'[2]Ene-24'!$C:$C,'[2]Ene-24'!$H:$H,0)</f>
        <v>0</v>
      </c>
      <c r="Q184" s="54">
        <f>+_xlfn.XLOOKUP($B184,'[2]Feb-24'!$C:$C,'[2]Feb-24'!$H:$H,0)-SUM($P184:P184)</f>
        <v>0</v>
      </c>
      <c r="R184" s="54">
        <f>+_xlfn.XLOOKUP($B184,'[2]Mar-24'!$C:$C,'[2]Mar-24'!$H:$H,0)-SUM($P184:Q184)</f>
        <v>0</v>
      </c>
      <c r="S184" s="54">
        <f>+_xlfn.XLOOKUP($B184,'[2]Abr-24'!$C:$C,'[2]Abr-24'!$H:$H,0)-SUM($P184:R184)</f>
        <v>0</v>
      </c>
      <c r="T184" s="54">
        <f>+_xlfn.XLOOKUP($B184,'[2]May-24'!$C:$C,'[2]May-24'!$H:$H,0)-SUM($P184:S184)</f>
        <v>0</v>
      </c>
      <c r="U184" s="54">
        <f>+_xlfn.XLOOKUP($B184,'[2]Jun-24'!$C:$C,'[2]Jun-24'!$H:$H,0)-SUM($P184:T184)</f>
        <v>0</v>
      </c>
      <c r="V184" s="54">
        <f>+_xlfn.XLOOKUP($B184,'[2]Jul-24'!$C:$C,'[2]Jul-24'!$H:$H,0)-SUM($P184:U184)</f>
        <v>0</v>
      </c>
      <c r="W184" s="54">
        <f>+_xlfn.XLOOKUP($B184,'[2]Ago-24'!$C:$C,'[2]Ago-24'!$H:$H,0)-SUM($P184:V184)</f>
        <v>0</v>
      </c>
      <c r="X184" s="54">
        <f>+_xlfn.XLOOKUP($B184,'[2]Sep-24'!$C:$C,'[2]Sep-24'!$H:$H,0)-SUM($P184:W184)</f>
        <v>0</v>
      </c>
      <c r="Y184" s="54">
        <f>+_xlfn.XLOOKUP($B184,'[2]Oct-24'!$C:$C,'[2]Oct-24'!$H:$H,0)-SUM($P184:X184)</f>
        <v>0</v>
      </c>
      <c r="Z184" s="54">
        <f>+_xlfn.XLOOKUP($B184,'[2]Nov-24'!$C:$C,'[2]Nov-24'!$H:$H,0)-SUM($P184:Y184)</f>
        <v>0</v>
      </c>
      <c r="AA184" s="54">
        <f>+_xlfn.XLOOKUP($B184,'[2]Dic-24'!$C:$C,'[2]Dic-24'!$H:$H,0)-SUM($P184:Z184)</f>
        <v>0</v>
      </c>
      <c r="AB184" s="54">
        <f>+_xlfn.XLOOKUP($B184,'[2]Ene-25'!$C:$C,'[2]Ene-25'!$H:$H,0)</f>
        <v>0</v>
      </c>
      <c r="AC184" s="54">
        <f>+IF(AC$7&lt;=$B$7,_xlfn.XLOOKUP($B184,'[2]Feb-25'!$C:$C,'[2]Feb-25'!$H:$H,0)-SUM($AB184:AB184),0)</f>
        <v>0</v>
      </c>
      <c r="AD184" s="54">
        <f>+IF(AD$7&lt;=$B$7,_xlfn.XLOOKUP($B184,'[2]Mar-25'!$C:$C,'[2]Mar-25'!$H:$H,0)-SUM($AB184:AC184),0)</f>
        <v>0</v>
      </c>
      <c r="AE184" s="54">
        <f>+IF(AE$7&lt;=$B$7,_xlfn.XLOOKUP($B184,'[2]Abr-25'!$C:$C,'[2]Abr-25'!$H:$H,0)-SUM($AB184:AD184),0)</f>
        <v>0</v>
      </c>
      <c r="AF184" s="54">
        <f>+IF(AF$7&lt;=$B$7,_xlfn.XLOOKUP($B184,'[2]May-25'!$C:$C,'[2]May-25'!$H:$H,0)-SUM($AB184:AE184),0)</f>
        <v>0</v>
      </c>
      <c r="AG184" s="54">
        <f>+IF(AG$7&lt;=$B$7,_xlfn.XLOOKUP($B184,'[2]Jun-25'!$C:$C,'[2]Jun-25'!$H:$H,0)-SUM($AB184:AF184),0)</f>
        <v>0</v>
      </c>
      <c r="AH184" s="54">
        <f>+IF(AH$7&lt;=$B$7,_xlfn.XLOOKUP($B184,'[2]Jul-25'!$C:$C,'[2]Jul-25'!$H:$H,0)-SUM($AB184:AG184),0)</f>
        <v>0</v>
      </c>
      <c r="AI184" s="54">
        <f>+IF(AI$7&lt;=$B$7,_xlfn.XLOOKUP($B184,'[2]Ago-25'!$C:$C,'[2]Ago-25'!$H:$H,0)-SUM($AB184:AH184),0)</f>
        <v>0</v>
      </c>
      <c r="AJ184" s="54">
        <f>+IF(AJ$7&lt;=$B$7,_xlfn.XLOOKUP($B184,'[2]Sep-25'!$C:$C,'[2]Sep-25'!$H:$H,0)-SUM($AB184:AI184),0)</f>
        <v>0</v>
      </c>
      <c r="AK184" s="54">
        <f>+IF(AK$7&lt;=$B$7,_xlfn.XLOOKUP($B184,'[2]Oct-25'!$C:$C,'[2]Oct-25'!$H:$H,0)-SUM($AB184:AJ184),0)</f>
        <v>0</v>
      </c>
      <c r="AL184" s="54">
        <f>+IF(AL$7&lt;=$B$7,_xlfn.XLOOKUP($B184,'[2]Nov-25'!$C:$C,'[2]Nov-25'!$H:$H,0)-SUM($AB184:AK184),0)</f>
        <v>0</v>
      </c>
      <c r="AM184" s="54">
        <f>+IF(AM$7&lt;=$B$7,_xlfn.XLOOKUP($B184,'[2]Dic-25'!$C:$C,'[2]Dic-25'!$H:$H,0)-SUM($AB184:AL184),0)</f>
        <v>0</v>
      </c>
      <c r="AQ184" s="54">
        <f t="shared" si="139"/>
        <v>0</v>
      </c>
      <c r="AR184" s="54">
        <f t="shared" si="139"/>
        <v>0</v>
      </c>
      <c r="AS184" s="54">
        <f t="shared" si="139"/>
        <v>0</v>
      </c>
      <c r="AT184" s="54">
        <f t="shared" si="139"/>
        <v>0</v>
      </c>
      <c r="AU184" s="54">
        <f t="shared" si="139"/>
        <v>0</v>
      </c>
      <c r="AV184" s="54">
        <f t="shared" si="139"/>
        <v>0</v>
      </c>
      <c r="AW184" s="54">
        <f t="shared" si="139"/>
        <v>0</v>
      </c>
      <c r="AX184" s="54">
        <f t="shared" si="139"/>
        <v>0</v>
      </c>
      <c r="AY184" s="54">
        <f t="shared" si="139"/>
        <v>0</v>
      </c>
      <c r="AZ184" s="54">
        <f t="shared" si="139"/>
        <v>0</v>
      </c>
      <c r="BA184" s="54">
        <f t="shared" si="139"/>
        <v>0</v>
      </c>
      <c r="BB184" s="54">
        <f t="shared" si="139"/>
        <v>0</v>
      </c>
    </row>
    <row r="185" spans="2:54" hidden="1" outlineLevel="1" x14ac:dyDescent="0.3">
      <c r="B185" s="18" t="s">
        <v>271</v>
      </c>
      <c r="C185" s="18" t="s">
        <v>272</v>
      </c>
      <c r="D185" s="54">
        <f>+_xlfn.XLOOKUP($B185,'[2]Ene-23'!$C:$C,'[2]Ene-23'!$H:$H,0)</f>
        <v>0</v>
      </c>
      <c r="E185" s="54">
        <f>+_xlfn.XLOOKUP($B185,'[2]Feb-23'!$C:$C,'[2]Feb-23'!$H:$H,0)-SUM($D185:D185)</f>
        <v>0</v>
      </c>
      <c r="F185" s="54">
        <f>+_xlfn.XLOOKUP($B185,'[2]Mar-23'!$C:$C,'[2]Mar-23'!$H:$H,0)-SUM($D185:E185)</f>
        <v>0</v>
      </c>
      <c r="G185" s="54">
        <f>+_xlfn.XLOOKUP($B185,'[2]Abr-23'!$C:$C,'[2]Abr-23'!$H:$H,0)-SUM($D185:F185)</f>
        <v>0</v>
      </c>
      <c r="H185" s="54">
        <f>+_xlfn.XLOOKUP($B185,'[2]May-23'!$C:$C,'[2]May-23'!$H:$H,0)-SUM($D185:G185)</f>
        <v>0</v>
      </c>
      <c r="I185" s="54">
        <f>+_xlfn.XLOOKUP($B185,'[2]Jun-23'!$C:$C,'[2]Jun-23'!$H:$H,0)-SUM($D185:H185)</f>
        <v>0</v>
      </c>
      <c r="J185" s="54">
        <f>+_xlfn.XLOOKUP($B185,'[2]Jul-23'!$C:$C,'[2]Jul-23'!$H:$H,0)-SUM($D185:I185)</f>
        <v>0</v>
      </c>
      <c r="K185" s="54">
        <f>+_xlfn.XLOOKUP($B185,'[2]Ago-23'!$C:$C,'[2]Ago-23'!$H:$H,0)-SUM($D185:J185)</f>
        <v>0</v>
      </c>
      <c r="L185" s="54">
        <f>+_xlfn.XLOOKUP($B185,'[2]Sep-23'!$C:$C,'[2]Sep-23'!$H:$H,0)-SUM($D185:K185)</f>
        <v>0</v>
      </c>
      <c r="M185" s="54">
        <f>+_xlfn.XLOOKUP($B185,'[2]Oct-23'!$C:$C,'[2]Oct-23'!$H:$H,0)-SUM($D185:L185)</f>
        <v>0</v>
      </c>
      <c r="N185" s="54">
        <f>+_xlfn.XLOOKUP($B185,'[2]Nov-23'!$C:$C,'[2]Nov-23'!$H:$H,0)-SUM($D185:M185)</f>
        <v>0</v>
      </c>
      <c r="O185" s="54">
        <f>+_xlfn.XLOOKUP($B185,'[2]Dic-23'!$C:$C,'[2]Dic-23'!$H:$H,0)-SUM($D185:N185)</f>
        <v>0</v>
      </c>
      <c r="P185" s="54">
        <f>+_xlfn.XLOOKUP($B185,'[2]Ene-24'!$C:$C,'[2]Ene-24'!$H:$H,0)</f>
        <v>0</v>
      </c>
      <c r="Q185" s="54">
        <f>+_xlfn.XLOOKUP($B185,'[2]Feb-24'!$C:$C,'[2]Feb-24'!$H:$H,0)-SUM($P185:P185)</f>
        <v>0</v>
      </c>
      <c r="R185" s="54">
        <f>+_xlfn.XLOOKUP($B185,'[2]Mar-24'!$C:$C,'[2]Mar-24'!$H:$H,0)-SUM($P185:Q185)</f>
        <v>0</v>
      </c>
      <c r="S185" s="54">
        <f>+_xlfn.XLOOKUP($B185,'[2]Abr-24'!$C:$C,'[2]Abr-24'!$H:$H,0)-SUM($P185:R185)</f>
        <v>0</v>
      </c>
      <c r="T185" s="54">
        <f>+_xlfn.XLOOKUP($B185,'[2]May-24'!$C:$C,'[2]May-24'!$H:$H,0)-SUM($P185:S185)</f>
        <v>0</v>
      </c>
      <c r="U185" s="54">
        <f>+_xlfn.XLOOKUP($B185,'[2]Jun-24'!$C:$C,'[2]Jun-24'!$H:$H,0)-SUM($P185:T185)</f>
        <v>0</v>
      </c>
      <c r="V185" s="54">
        <f>+_xlfn.XLOOKUP($B185,'[2]Jul-24'!$C:$C,'[2]Jul-24'!$H:$H,0)-SUM($P185:U185)</f>
        <v>0</v>
      </c>
      <c r="W185" s="54">
        <f>+_xlfn.XLOOKUP($B185,'[2]Ago-24'!$C:$C,'[2]Ago-24'!$H:$H,0)-SUM($P185:V185)</f>
        <v>0</v>
      </c>
      <c r="X185" s="54">
        <f>+_xlfn.XLOOKUP($B185,'[2]Sep-24'!$C:$C,'[2]Sep-24'!$H:$H,0)-SUM($P185:W185)</f>
        <v>0</v>
      </c>
      <c r="Y185" s="54">
        <f>+_xlfn.XLOOKUP($B185,'[2]Oct-24'!$C:$C,'[2]Oct-24'!$H:$H,0)-SUM($P185:X185)</f>
        <v>0</v>
      </c>
      <c r="Z185" s="54">
        <f>+_xlfn.XLOOKUP($B185,'[2]Nov-24'!$C:$C,'[2]Nov-24'!$H:$H,0)-SUM($P185:Y185)</f>
        <v>0</v>
      </c>
      <c r="AA185" s="54">
        <f>+_xlfn.XLOOKUP($B185,'[2]Dic-24'!$C:$C,'[2]Dic-24'!$H:$H,0)-SUM($P185:Z185)</f>
        <v>0</v>
      </c>
      <c r="AB185" s="54">
        <f>+_xlfn.XLOOKUP($B185,'[2]Ene-25'!$C:$C,'[2]Ene-25'!$H:$H,0)</f>
        <v>0</v>
      </c>
      <c r="AC185" s="54">
        <f>+IF(AC$7&lt;=$B$7,_xlfn.XLOOKUP($B185,'[2]Feb-25'!$C:$C,'[2]Feb-25'!$H:$H,0)-SUM($AB185:AB185),0)</f>
        <v>0</v>
      </c>
      <c r="AD185" s="54">
        <f>+IF(AD$7&lt;=$B$7,_xlfn.XLOOKUP($B185,'[2]Mar-25'!$C:$C,'[2]Mar-25'!$H:$H,0)-SUM($AB185:AC185),0)</f>
        <v>0</v>
      </c>
      <c r="AE185" s="54">
        <f>+IF(AE$7&lt;=$B$7,_xlfn.XLOOKUP($B185,'[2]Abr-25'!$C:$C,'[2]Abr-25'!$H:$H,0)-SUM($AB185:AD185),0)</f>
        <v>0</v>
      </c>
      <c r="AF185" s="54">
        <f>+IF(AF$7&lt;=$B$7,_xlfn.XLOOKUP($B185,'[2]May-25'!$C:$C,'[2]May-25'!$H:$H,0)-SUM($AB185:AE185),0)</f>
        <v>0</v>
      </c>
      <c r="AG185" s="54">
        <f>+IF(AG$7&lt;=$B$7,_xlfn.XLOOKUP($B185,'[2]Jun-25'!$C:$C,'[2]Jun-25'!$H:$H,0)-SUM($AB185:AF185),0)</f>
        <v>0</v>
      </c>
      <c r="AH185" s="54">
        <f>+IF(AH$7&lt;=$B$7,_xlfn.XLOOKUP($B185,'[2]Jul-25'!$C:$C,'[2]Jul-25'!$H:$H,0)-SUM($AB185:AG185),0)</f>
        <v>0</v>
      </c>
      <c r="AI185" s="54">
        <f>+IF(AI$7&lt;=$B$7,_xlfn.XLOOKUP($B185,'[2]Ago-25'!$C:$C,'[2]Ago-25'!$H:$H,0)-SUM($AB185:AH185),0)</f>
        <v>0</v>
      </c>
      <c r="AJ185" s="54">
        <f>+IF(AJ$7&lt;=$B$7,_xlfn.XLOOKUP($B185,'[2]Sep-25'!$C:$C,'[2]Sep-25'!$H:$H,0)-SUM($AB185:AI185),0)</f>
        <v>0</v>
      </c>
      <c r="AK185" s="54">
        <f>+IF(AK$7&lt;=$B$7,_xlfn.XLOOKUP($B185,'[2]Oct-25'!$C:$C,'[2]Oct-25'!$H:$H,0)-SUM($AB185:AJ185),0)</f>
        <v>0</v>
      </c>
      <c r="AL185" s="54">
        <f>+IF(AL$7&lt;=$B$7,_xlfn.XLOOKUP($B185,'[2]Nov-25'!$C:$C,'[2]Nov-25'!$H:$H,0)-SUM($AB185:AK185),0)</f>
        <v>0</v>
      </c>
      <c r="AM185" s="54">
        <f>+IF(AM$7&lt;=$B$7,_xlfn.XLOOKUP($B185,'[2]Dic-25'!$C:$C,'[2]Dic-25'!$H:$H,0)-SUM($AB185:AL185),0)</f>
        <v>0</v>
      </c>
      <c r="AQ185" s="54">
        <f t="shared" si="139"/>
        <v>0</v>
      </c>
      <c r="AR185" s="54">
        <f t="shared" si="139"/>
        <v>0</v>
      </c>
      <c r="AS185" s="54">
        <f t="shared" si="139"/>
        <v>0</v>
      </c>
      <c r="AT185" s="54">
        <f t="shared" si="139"/>
        <v>0</v>
      </c>
      <c r="AU185" s="54">
        <f t="shared" si="139"/>
        <v>0</v>
      </c>
      <c r="AV185" s="54">
        <f t="shared" si="139"/>
        <v>0</v>
      </c>
      <c r="AW185" s="54">
        <f t="shared" si="139"/>
        <v>0</v>
      </c>
      <c r="AX185" s="54">
        <f t="shared" si="139"/>
        <v>0</v>
      </c>
      <c r="AY185" s="54">
        <f t="shared" si="139"/>
        <v>0</v>
      </c>
      <c r="AZ185" s="54">
        <f t="shared" si="139"/>
        <v>0</v>
      </c>
      <c r="BA185" s="54">
        <f t="shared" si="139"/>
        <v>0</v>
      </c>
      <c r="BB185" s="54">
        <f t="shared" si="139"/>
        <v>0</v>
      </c>
    </row>
    <row r="186" spans="2:54" hidden="1" outlineLevel="1" x14ac:dyDescent="0.3">
      <c r="B186" s="18" t="s">
        <v>273</v>
      </c>
      <c r="C186" s="18" t="s">
        <v>274</v>
      </c>
      <c r="D186" s="54">
        <f>+_xlfn.XLOOKUP($B186,'[2]Ene-23'!$C:$C,'[2]Ene-23'!$H:$H,0)</f>
        <v>150000</v>
      </c>
      <c r="E186" s="54">
        <f>+_xlfn.XLOOKUP($B186,'[2]Feb-23'!$C:$C,'[2]Feb-23'!$H:$H,0)-SUM($D186:D186)</f>
        <v>0</v>
      </c>
      <c r="F186" s="54">
        <f>+_xlfn.XLOOKUP($B186,'[2]Mar-23'!$C:$C,'[2]Mar-23'!$H:$H,0)-SUM($D186:E186)</f>
        <v>0</v>
      </c>
      <c r="G186" s="54">
        <f>+_xlfn.XLOOKUP($B186,'[2]Abr-23'!$C:$C,'[2]Abr-23'!$H:$H,0)-SUM($D186:F186)</f>
        <v>0</v>
      </c>
      <c r="H186" s="54">
        <f>+_xlfn.XLOOKUP($B186,'[2]May-23'!$C:$C,'[2]May-23'!$H:$H,0)-SUM($D186:G186)</f>
        <v>300000</v>
      </c>
      <c r="I186" s="54">
        <f>+_xlfn.XLOOKUP($B186,'[2]Jun-23'!$C:$C,'[2]Jun-23'!$H:$H,0)-SUM($D186:H186)</f>
        <v>0</v>
      </c>
      <c r="J186" s="54">
        <f>+_xlfn.XLOOKUP($B186,'[2]Jul-23'!$C:$C,'[2]Jul-23'!$H:$H,0)-SUM($D186:I186)</f>
        <v>0</v>
      </c>
      <c r="K186" s="54">
        <f>+_xlfn.XLOOKUP($B186,'[2]Ago-23'!$C:$C,'[2]Ago-23'!$H:$H,0)-SUM($D186:J186)</f>
        <v>0</v>
      </c>
      <c r="L186" s="54">
        <f>+_xlfn.XLOOKUP($B186,'[2]Sep-23'!$C:$C,'[2]Sep-23'!$H:$H,0)-SUM($D186:K186)</f>
        <v>0</v>
      </c>
      <c r="M186" s="54">
        <f>+_xlfn.XLOOKUP($B186,'[2]Oct-23'!$C:$C,'[2]Oct-23'!$H:$H,0)-SUM($D186:L186)</f>
        <v>0</v>
      </c>
      <c r="N186" s="54">
        <f>+_xlfn.XLOOKUP($B186,'[2]Nov-23'!$C:$C,'[2]Nov-23'!$H:$H,0)-SUM($D186:M186)</f>
        <v>0</v>
      </c>
      <c r="O186" s="54">
        <f>+_xlfn.XLOOKUP($B186,'[2]Dic-23'!$C:$C,'[2]Dic-23'!$H:$H,0)-SUM($D186:N186)</f>
        <v>0</v>
      </c>
      <c r="P186" s="54">
        <f>+_xlfn.XLOOKUP($B186,'[2]Ene-24'!$C:$C,'[2]Ene-24'!$H:$H,0)</f>
        <v>0</v>
      </c>
      <c r="Q186" s="54">
        <f>+_xlfn.XLOOKUP($B186,'[2]Feb-24'!$C:$C,'[2]Feb-24'!$H:$H,0)-SUM($P186:P186)</f>
        <v>3301092</v>
      </c>
      <c r="R186" s="54">
        <f>+_xlfn.XLOOKUP($B186,'[2]Mar-24'!$C:$C,'[2]Mar-24'!$H:$H,0)-SUM($P186:Q186)</f>
        <v>0</v>
      </c>
      <c r="S186" s="54">
        <f>+_xlfn.XLOOKUP($B186,'[2]Abr-24'!$C:$C,'[2]Abr-24'!$H:$H,0)-SUM($P186:R186)</f>
        <v>90000</v>
      </c>
      <c r="T186" s="54">
        <f>+_xlfn.XLOOKUP($B186,'[2]May-24'!$C:$C,'[2]May-24'!$H:$H,0)-SUM($P186:S186)</f>
        <v>120000</v>
      </c>
      <c r="U186" s="54">
        <f>+_xlfn.XLOOKUP($B186,'[2]Jun-24'!$C:$C,'[2]Jun-24'!$H:$H,0)-SUM($P186:T186)</f>
        <v>0</v>
      </c>
      <c r="V186" s="54">
        <f>+_xlfn.XLOOKUP($B186,'[2]Jul-24'!$C:$C,'[2]Jul-24'!$H:$H,0)-SUM($P186:U186)</f>
        <v>0</v>
      </c>
      <c r="W186" s="54">
        <f>+_xlfn.XLOOKUP($B186,'[2]Ago-24'!$C:$C,'[2]Ago-24'!$H:$H,0)-SUM($P186:V186)</f>
        <v>0</v>
      </c>
      <c r="X186" s="54">
        <f>+_xlfn.XLOOKUP($B186,'[2]Sep-24'!$C:$C,'[2]Sep-24'!$H:$H,0)-SUM($P186:W186)</f>
        <v>0</v>
      </c>
      <c r="Y186" s="54">
        <f>+_xlfn.XLOOKUP($B186,'[2]Oct-24'!$C:$C,'[2]Oct-24'!$H:$H,0)-SUM($P186:X186)</f>
        <v>0</v>
      </c>
      <c r="Z186" s="54">
        <f>+_xlfn.XLOOKUP($B186,'[2]Nov-24'!$C:$C,'[2]Nov-24'!$H:$H,0)-SUM($P186:Y186)</f>
        <v>0</v>
      </c>
      <c r="AA186" s="54">
        <f>+_xlfn.XLOOKUP($B186,'[2]Dic-24'!$C:$C,'[2]Dic-24'!$H:$H,0)-SUM($P186:Z186)</f>
        <v>4297476</v>
      </c>
      <c r="AB186" s="54">
        <f>+_xlfn.XLOOKUP($B186,'[2]Ene-25'!$C:$C,'[2]Ene-25'!$H:$H,0)</f>
        <v>1857143</v>
      </c>
      <c r="AC186" s="54">
        <f>+IF(AC$7&lt;=$B$7,_xlfn.XLOOKUP($B186,'[2]Feb-25'!$C:$C,'[2]Feb-25'!$H:$H,0)-SUM($AB186:AB186),0)</f>
        <v>0</v>
      </c>
      <c r="AD186" s="54">
        <f>+IF(AD$7&lt;=$B$7,_xlfn.XLOOKUP($B186,'[2]Mar-25'!$C:$C,'[2]Mar-25'!$H:$H,0)-SUM($AB186:AC186),0)</f>
        <v>0</v>
      </c>
      <c r="AE186" s="54">
        <f>+IF(AE$7&lt;=$B$7,_xlfn.XLOOKUP($B186,'[2]Abr-25'!$C:$C,'[2]Abr-25'!$H:$H,0)-SUM($AB186:AD186),0)</f>
        <v>0</v>
      </c>
      <c r="AF186" s="54">
        <f>+IF(AF$7&lt;=$B$7,_xlfn.XLOOKUP($B186,'[2]May-25'!$C:$C,'[2]May-25'!$H:$H,0)-SUM($AB186:AE186),0)</f>
        <v>120000</v>
      </c>
      <c r="AG186" s="54">
        <f>+IF(AG$7&lt;=$B$7,_xlfn.XLOOKUP($B186,'[2]Jun-25'!$C:$C,'[2]Jun-25'!$H:$H,0)-SUM($AB186:AF186),0)</f>
        <v>0</v>
      </c>
      <c r="AH186" s="54">
        <f>+IF(AH$7&lt;=$B$7,_xlfn.XLOOKUP($B186,'[2]Jul-25'!$C:$C,'[2]Jul-25'!$H:$H,0)-SUM($AB186:AG186),0)</f>
        <v>0</v>
      </c>
      <c r="AI186" s="54">
        <f>+IF(AI$7&lt;=$B$7,_xlfn.XLOOKUP($B186,'[2]Ago-25'!$C:$C,'[2]Ago-25'!$H:$H,0)-SUM($AB186:AH186),0)</f>
        <v>0</v>
      </c>
      <c r="AJ186" s="54">
        <f>+IF(AJ$7&lt;=$B$7,_xlfn.XLOOKUP($B186,'[2]Sep-25'!$C:$C,'[2]Sep-25'!$H:$H,0)-SUM($AB186:AI186),0)</f>
        <v>0</v>
      </c>
      <c r="AK186" s="54">
        <f>+IF(AK$7&lt;=$B$7,_xlfn.XLOOKUP($B186,'[2]Oct-25'!$C:$C,'[2]Oct-25'!$H:$H,0)-SUM($AB186:AJ186),0)</f>
        <v>0</v>
      </c>
      <c r="AL186" s="54">
        <f>+IF(AL$7&lt;=$B$7,_xlfn.XLOOKUP($B186,'[2]Nov-25'!$C:$C,'[2]Nov-25'!$H:$H,0)-SUM($AB186:AK186),0)</f>
        <v>0</v>
      </c>
      <c r="AM186" s="54">
        <f>+IF(AM$7&lt;=$B$7,_xlfn.XLOOKUP($B186,'[2]Dic-25'!$C:$C,'[2]Dic-25'!$H:$H,0)-SUM($AB186:AL186),0)</f>
        <v>0</v>
      </c>
      <c r="AQ186" s="54">
        <f t="shared" si="139"/>
        <v>1857143</v>
      </c>
      <c r="AR186" s="54">
        <f t="shared" si="139"/>
        <v>0</v>
      </c>
      <c r="AS186" s="54">
        <f t="shared" si="139"/>
        <v>0</v>
      </c>
      <c r="AT186" s="54">
        <f t="shared" si="139"/>
        <v>0</v>
      </c>
      <c r="AU186" s="54">
        <f t="shared" si="139"/>
        <v>120000</v>
      </c>
      <c r="AV186" s="54">
        <f t="shared" si="139"/>
        <v>0</v>
      </c>
      <c r="AW186" s="54">
        <f t="shared" si="139"/>
        <v>0</v>
      </c>
      <c r="AX186" s="54">
        <f t="shared" si="139"/>
        <v>0</v>
      </c>
      <c r="AY186" s="54">
        <f t="shared" si="139"/>
        <v>0</v>
      </c>
      <c r="AZ186" s="54">
        <f t="shared" si="139"/>
        <v>0</v>
      </c>
      <c r="BA186" s="54">
        <f t="shared" si="139"/>
        <v>0</v>
      </c>
      <c r="BB186" s="54">
        <f t="shared" si="139"/>
        <v>0</v>
      </c>
    </row>
    <row r="187" spans="2:54" hidden="1" outlineLevel="1" x14ac:dyDescent="0.3">
      <c r="B187" s="18" t="s">
        <v>275</v>
      </c>
      <c r="C187" s="18" t="s">
        <v>276</v>
      </c>
      <c r="D187" s="54">
        <f>+_xlfn.XLOOKUP($B187,'[2]Ene-23'!$C:$C,'[2]Ene-23'!$H:$H,0)</f>
        <v>28500</v>
      </c>
      <c r="E187" s="54">
        <f>+_xlfn.XLOOKUP($B187,'[2]Feb-23'!$C:$C,'[2]Feb-23'!$H:$H,0)-SUM($D187:D187)</f>
        <v>0</v>
      </c>
      <c r="F187" s="54">
        <f>+_xlfn.XLOOKUP($B187,'[2]Mar-23'!$C:$C,'[2]Mar-23'!$H:$H,0)-SUM($D187:E187)</f>
        <v>0</v>
      </c>
      <c r="G187" s="54">
        <f>+_xlfn.XLOOKUP($B187,'[2]Abr-23'!$C:$C,'[2]Abr-23'!$H:$H,0)-SUM($D187:F187)</f>
        <v>0</v>
      </c>
      <c r="H187" s="54">
        <f>+_xlfn.XLOOKUP($B187,'[2]May-23'!$C:$C,'[2]May-23'!$H:$H,0)-SUM($D187:G187)</f>
        <v>0</v>
      </c>
      <c r="I187" s="54">
        <f>+_xlfn.XLOOKUP($B187,'[2]Jun-23'!$C:$C,'[2]Jun-23'!$H:$H,0)-SUM($D187:H187)</f>
        <v>0</v>
      </c>
      <c r="J187" s="54">
        <f>+_xlfn.XLOOKUP($B187,'[2]Jul-23'!$C:$C,'[2]Jul-23'!$H:$H,0)-SUM($D187:I187)</f>
        <v>0</v>
      </c>
      <c r="K187" s="54">
        <f>+_xlfn.XLOOKUP($B187,'[2]Ago-23'!$C:$C,'[2]Ago-23'!$H:$H,0)-SUM($D187:J187)</f>
        <v>0</v>
      </c>
      <c r="L187" s="54">
        <f>+_xlfn.XLOOKUP($B187,'[2]Sep-23'!$C:$C,'[2]Sep-23'!$H:$H,0)-SUM($D187:K187)</f>
        <v>0</v>
      </c>
      <c r="M187" s="54">
        <f>+_xlfn.XLOOKUP($B187,'[2]Oct-23'!$C:$C,'[2]Oct-23'!$H:$H,0)-SUM($D187:L187)</f>
        <v>0</v>
      </c>
      <c r="N187" s="54">
        <f>+_xlfn.XLOOKUP($B187,'[2]Nov-23'!$C:$C,'[2]Nov-23'!$H:$H,0)-SUM($D187:M187)</f>
        <v>0</v>
      </c>
      <c r="O187" s="54">
        <f>+_xlfn.XLOOKUP($B187,'[2]Dic-23'!$C:$C,'[2]Dic-23'!$H:$H,0)-SUM($D187:N187)</f>
        <v>0</v>
      </c>
      <c r="P187" s="54">
        <f>+_xlfn.XLOOKUP($B187,'[2]Ene-24'!$C:$C,'[2]Ene-24'!$H:$H,0)</f>
        <v>0</v>
      </c>
      <c r="Q187" s="54">
        <f>+_xlfn.XLOOKUP($B187,'[2]Feb-24'!$C:$C,'[2]Feb-24'!$H:$H,0)-SUM($P187:P187)</f>
        <v>627207</v>
      </c>
      <c r="R187" s="54">
        <f>+_xlfn.XLOOKUP($B187,'[2]Mar-24'!$C:$C,'[2]Mar-24'!$H:$H,0)-SUM($P187:Q187)</f>
        <v>0</v>
      </c>
      <c r="S187" s="54">
        <f>+_xlfn.XLOOKUP($B187,'[2]Abr-24'!$C:$C,'[2]Abr-24'!$H:$H,0)-SUM($P187:R187)</f>
        <v>0</v>
      </c>
      <c r="T187" s="54">
        <f>+_xlfn.XLOOKUP($B187,'[2]May-24'!$C:$C,'[2]May-24'!$H:$H,0)-SUM($P187:S187)</f>
        <v>0</v>
      </c>
      <c r="U187" s="54">
        <f>+_xlfn.XLOOKUP($B187,'[2]Jun-24'!$C:$C,'[2]Jun-24'!$H:$H,0)-SUM($P187:T187)</f>
        <v>0</v>
      </c>
      <c r="V187" s="54">
        <f>+_xlfn.XLOOKUP($B187,'[2]Jul-24'!$C:$C,'[2]Jul-24'!$H:$H,0)-SUM($P187:U187)</f>
        <v>0</v>
      </c>
      <c r="W187" s="54">
        <f>+_xlfn.XLOOKUP($B187,'[2]Ago-24'!$C:$C,'[2]Ago-24'!$H:$H,0)-SUM($P187:V187)</f>
        <v>0</v>
      </c>
      <c r="X187" s="54">
        <f>+_xlfn.XLOOKUP($B187,'[2]Sep-24'!$C:$C,'[2]Sep-24'!$H:$H,0)-SUM($P187:W187)</f>
        <v>0</v>
      </c>
      <c r="Y187" s="54">
        <f>+_xlfn.XLOOKUP($B187,'[2]Oct-24'!$C:$C,'[2]Oct-24'!$H:$H,0)-SUM($P187:X187)</f>
        <v>0</v>
      </c>
      <c r="Z187" s="54">
        <f>+_xlfn.XLOOKUP($B187,'[2]Nov-24'!$C:$C,'[2]Nov-24'!$H:$H,0)-SUM($P187:Y187)</f>
        <v>0</v>
      </c>
      <c r="AA187" s="54">
        <f>+_xlfn.XLOOKUP($B187,'[2]Dic-24'!$C:$C,'[2]Dic-24'!$H:$H,0)-SUM($P187:Z187)</f>
        <v>513620</v>
      </c>
      <c r="AB187" s="54">
        <f>+_xlfn.XLOOKUP($B187,'[2]Ene-25'!$C:$C,'[2]Ene-25'!$H:$H,0)</f>
        <v>0</v>
      </c>
      <c r="AC187" s="54">
        <f>+IF(AC$7&lt;=$B$7,_xlfn.XLOOKUP($B187,'[2]Feb-25'!$C:$C,'[2]Feb-25'!$H:$H,0)-SUM($AB187:AB187),0)</f>
        <v>0</v>
      </c>
      <c r="AD187" s="54">
        <f>+IF(AD$7&lt;=$B$7,_xlfn.XLOOKUP($B187,'[2]Mar-25'!$C:$C,'[2]Mar-25'!$H:$H,0)-SUM($AB187:AC187),0)</f>
        <v>0</v>
      </c>
      <c r="AE187" s="54">
        <f>+IF(AE$7&lt;=$B$7,_xlfn.XLOOKUP($B187,'[2]Abr-25'!$C:$C,'[2]Abr-25'!$H:$H,0)-SUM($AB187:AD187),0)</f>
        <v>0</v>
      </c>
      <c r="AF187" s="54">
        <f>+IF(AF$7&lt;=$B$7,_xlfn.XLOOKUP($B187,'[2]May-25'!$C:$C,'[2]May-25'!$H:$H,0)-SUM($AB187:AE187),0)</f>
        <v>0</v>
      </c>
      <c r="AG187" s="54">
        <f>+IF(AG$7&lt;=$B$7,_xlfn.XLOOKUP($B187,'[2]Jun-25'!$C:$C,'[2]Jun-25'!$H:$H,0)-SUM($AB187:AF187),0)</f>
        <v>0</v>
      </c>
      <c r="AH187" s="54">
        <f>+IF(AH$7&lt;=$B$7,_xlfn.XLOOKUP($B187,'[2]Jul-25'!$C:$C,'[2]Jul-25'!$H:$H,0)-SUM($AB187:AG187),0)</f>
        <v>0</v>
      </c>
      <c r="AI187" s="54">
        <f>+IF(AI$7&lt;=$B$7,_xlfn.XLOOKUP($B187,'[2]Ago-25'!$C:$C,'[2]Ago-25'!$H:$H,0)-SUM($AB187:AH187),0)</f>
        <v>0</v>
      </c>
      <c r="AJ187" s="54">
        <f>+IF(AJ$7&lt;=$B$7,_xlfn.XLOOKUP($B187,'[2]Sep-25'!$C:$C,'[2]Sep-25'!$H:$H,0)-SUM($AB187:AI187),0)</f>
        <v>0</v>
      </c>
      <c r="AK187" s="54">
        <f>+IF(AK$7&lt;=$B$7,_xlfn.XLOOKUP($B187,'[2]Oct-25'!$C:$C,'[2]Oct-25'!$H:$H,0)-SUM($AB187:AJ187),0)</f>
        <v>0</v>
      </c>
      <c r="AL187" s="54">
        <f>+IF(AL$7&lt;=$B$7,_xlfn.XLOOKUP($B187,'[2]Nov-25'!$C:$C,'[2]Nov-25'!$H:$H,0)-SUM($AB187:AK187),0)</f>
        <v>0</v>
      </c>
      <c r="AM187" s="54">
        <f>+IF(AM$7&lt;=$B$7,_xlfn.XLOOKUP($B187,'[2]Dic-25'!$C:$C,'[2]Dic-25'!$H:$H,0)-SUM($AB187:AL187),0)</f>
        <v>0</v>
      </c>
      <c r="AQ187" s="54">
        <f t="shared" si="139"/>
        <v>0</v>
      </c>
      <c r="AR187" s="54">
        <f t="shared" si="139"/>
        <v>0</v>
      </c>
      <c r="AS187" s="54">
        <f t="shared" si="139"/>
        <v>0</v>
      </c>
      <c r="AT187" s="54">
        <f t="shared" si="139"/>
        <v>0</v>
      </c>
      <c r="AU187" s="54">
        <f t="shared" si="139"/>
        <v>0</v>
      </c>
      <c r="AV187" s="54">
        <f t="shared" si="139"/>
        <v>0</v>
      </c>
      <c r="AW187" s="54">
        <f t="shared" si="139"/>
        <v>0</v>
      </c>
      <c r="AX187" s="54">
        <f t="shared" si="139"/>
        <v>0</v>
      </c>
      <c r="AY187" s="54">
        <f t="shared" si="139"/>
        <v>0</v>
      </c>
      <c r="AZ187" s="54">
        <f t="shared" si="139"/>
        <v>0</v>
      </c>
      <c r="BA187" s="54">
        <f t="shared" si="139"/>
        <v>0</v>
      </c>
      <c r="BB187" s="54">
        <f t="shared" si="139"/>
        <v>0</v>
      </c>
    </row>
    <row r="188" spans="2:54" hidden="1" outlineLevel="1" x14ac:dyDescent="0.3">
      <c r="B188" s="18" t="s">
        <v>277</v>
      </c>
      <c r="C188" s="18" t="s">
        <v>278</v>
      </c>
      <c r="D188" s="54">
        <f>+_xlfn.XLOOKUP($B188,'[2]Ene-23'!$C:$C,'[2]Ene-23'!$H:$H,0)</f>
        <v>0</v>
      </c>
      <c r="E188" s="54">
        <f>+_xlfn.XLOOKUP($B188,'[2]Feb-23'!$C:$C,'[2]Feb-23'!$H:$H,0)-SUM($D188:D188)</f>
        <v>0</v>
      </c>
      <c r="F188" s="54">
        <f>+_xlfn.XLOOKUP($B188,'[2]Mar-23'!$C:$C,'[2]Mar-23'!$H:$H,0)-SUM($D188:E188)</f>
        <v>0</v>
      </c>
      <c r="G188" s="54">
        <f>+_xlfn.XLOOKUP($B188,'[2]Abr-23'!$C:$C,'[2]Abr-23'!$H:$H,0)-SUM($D188:F188)</f>
        <v>0</v>
      </c>
      <c r="H188" s="54">
        <f>+_xlfn.XLOOKUP($B188,'[2]May-23'!$C:$C,'[2]May-23'!$H:$H,0)-SUM($D188:G188)</f>
        <v>0</v>
      </c>
      <c r="I188" s="54">
        <f>+_xlfn.XLOOKUP($B188,'[2]Jun-23'!$C:$C,'[2]Jun-23'!$H:$H,0)-SUM($D188:H188)</f>
        <v>0</v>
      </c>
      <c r="J188" s="54">
        <f>+_xlfn.XLOOKUP($B188,'[2]Jul-23'!$C:$C,'[2]Jul-23'!$H:$H,0)-SUM($D188:I188)</f>
        <v>0</v>
      </c>
      <c r="K188" s="54">
        <f>+_xlfn.XLOOKUP($B188,'[2]Ago-23'!$C:$C,'[2]Ago-23'!$H:$H,0)-SUM($D188:J188)</f>
        <v>0</v>
      </c>
      <c r="L188" s="54">
        <f>+_xlfn.XLOOKUP($B188,'[2]Sep-23'!$C:$C,'[2]Sep-23'!$H:$H,0)-SUM($D188:K188)</f>
        <v>0</v>
      </c>
      <c r="M188" s="54">
        <f>+_xlfn.XLOOKUP($B188,'[2]Oct-23'!$C:$C,'[2]Oct-23'!$H:$H,0)-SUM($D188:L188)</f>
        <v>0</v>
      </c>
      <c r="N188" s="54">
        <f>+_xlfn.XLOOKUP($B188,'[2]Nov-23'!$C:$C,'[2]Nov-23'!$H:$H,0)-SUM($D188:M188)</f>
        <v>0</v>
      </c>
      <c r="O188" s="54">
        <f>+_xlfn.XLOOKUP($B188,'[2]Dic-23'!$C:$C,'[2]Dic-23'!$H:$H,0)-SUM($D188:N188)</f>
        <v>0</v>
      </c>
      <c r="P188" s="54">
        <f>+_xlfn.XLOOKUP($B188,'[2]Ene-24'!$C:$C,'[2]Ene-24'!$H:$H,0)</f>
        <v>0</v>
      </c>
      <c r="Q188" s="54">
        <f>+_xlfn.XLOOKUP($B188,'[2]Feb-24'!$C:$C,'[2]Feb-24'!$H:$H,0)-SUM($P188:P188)</f>
        <v>0</v>
      </c>
      <c r="R188" s="54">
        <f>+_xlfn.XLOOKUP($B188,'[2]Mar-24'!$C:$C,'[2]Mar-24'!$H:$H,0)-SUM($P188:Q188)</f>
        <v>0</v>
      </c>
      <c r="S188" s="54">
        <f>+_xlfn.XLOOKUP($B188,'[2]Abr-24'!$C:$C,'[2]Abr-24'!$H:$H,0)-SUM($P188:R188)</f>
        <v>0</v>
      </c>
      <c r="T188" s="54">
        <f>+_xlfn.XLOOKUP($B188,'[2]May-24'!$C:$C,'[2]May-24'!$H:$H,0)-SUM($P188:S188)</f>
        <v>0</v>
      </c>
      <c r="U188" s="54">
        <f>+_xlfn.XLOOKUP($B188,'[2]Jun-24'!$C:$C,'[2]Jun-24'!$H:$H,0)-SUM($P188:T188)</f>
        <v>0</v>
      </c>
      <c r="V188" s="54">
        <f>+_xlfn.XLOOKUP($B188,'[2]Jul-24'!$C:$C,'[2]Jul-24'!$H:$H,0)-SUM($P188:U188)</f>
        <v>0</v>
      </c>
      <c r="W188" s="54">
        <f>+_xlfn.XLOOKUP($B188,'[2]Ago-24'!$C:$C,'[2]Ago-24'!$H:$H,0)-SUM($P188:V188)</f>
        <v>0</v>
      </c>
      <c r="X188" s="54">
        <f>+_xlfn.XLOOKUP($B188,'[2]Sep-24'!$C:$C,'[2]Sep-24'!$H:$H,0)-SUM($P188:W188)</f>
        <v>0</v>
      </c>
      <c r="Y188" s="54">
        <f>+_xlfn.XLOOKUP($B188,'[2]Oct-24'!$C:$C,'[2]Oct-24'!$H:$H,0)-SUM($P188:X188)</f>
        <v>0</v>
      </c>
      <c r="Z188" s="54">
        <f>+_xlfn.XLOOKUP($B188,'[2]Nov-24'!$C:$C,'[2]Nov-24'!$H:$H,0)-SUM($P188:Y188)</f>
        <v>0</v>
      </c>
      <c r="AA188" s="54">
        <f>+_xlfn.XLOOKUP($B188,'[2]Dic-24'!$C:$C,'[2]Dic-24'!$H:$H,0)-SUM($P188:Z188)</f>
        <v>0</v>
      </c>
      <c r="AB188" s="54">
        <f>+_xlfn.XLOOKUP($B188,'[2]Ene-25'!$C:$C,'[2]Ene-25'!$H:$H,0)</f>
        <v>0</v>
      </c>
      <c r="AC188" s="54">
        <f>+IF(AC$7&lt;=$B$7,_xlfn.XLOOKUP($B188,'[2]Feb-25'!$C:$C,'[2]Feb-25'!$H:$H,0)-SUM($AB188:AB188),0)</f>
        <v>0</v>
      </c>
      <c r="AD188" s="54">
        <f>+IF(AD$7&lt;=$B$7,_xlfn.XLOOKUP($B188,'[2]Mar-25'!$C:$C,'[2]Mar-25'!$H:$H,0)-SUM($AB188:AC188),0)</f>
        <v>0</v>
      </c>
      <c r="AE188" s="54">
        <f>+IF(AE$7&lt;=$B$7,_xlfn.XLOOKUP($B188,'[2]Abr-25'!$C:$C,'[2]Abr-25'!$H:$H,0)-SUM($AB188:AD188),0)</f>
        <v>0</v>
      </c>
      <c r="AF188" s="54">
        <f>+IF(AF$7&lt;=$B$7,_xlfn.XLOOKUP($B188,'[2]May-25'!$C:$C,'[2]May-25'!$H:$H,0)-SUM($AB188:AE188),0)</f>
        <v>0</v>
      </c>
      <c r="AG188" s="54">
        <f>+IF(AG$7&lt;=$B$7,_xlfn.XLOOKUP($B188,'[2]Jun-25'!$C:$C,'[2]Jun-25'!$H:$H,0)-SUM($AB188:AF188),0)</f>
        <v>0</v>
      </c>
      <c r="AH188" s="54">
        <f>+IF(AH$7&lt;=$B$7,_xlfn.XLOOKUP($B188,'[2]Jul-25'!$C:$C,'[2]Jul-25'!$H:$H,0)-SUM($AB188:AG188),0)</f>
        <v>0</v>
      </c>
      <c r="AI188" s="54">
        <f>+IF(AI$7&lt;=$B$7,_xlfn.XLOOKUP($B188,'[2]Ago-25'!$C:$C,'[2]Ago-25'!$H:$H,0)-SUM($AB188:AH188),0)</f>
        <v>0</v>
      </c>
      <c r="AJ188" s="54">
        <f>+IF(AJ$7&lt;=$B$7,_xlfn.XLOOKUP($B188,'[2]Sep-25'!$C:$C,'[2]Sep-25'!$H:$H,0)-SUM($AB188:AI188),0)</f>
        <v>0</v>
      </c>
      <c r="AK188" s="54">
        <f>+IF(AK$7&lt;=$B$7,_xlfn.XLOOKUP($B188,'[2]Oct-25'!$C:$C,'[2]Oct-25'!$H:$H,0)-SUM($AB188:AJ188),0)</f>
        <v>0</v>
      </c>
      <c r="AL188" s="54">
        <f>+IF(AL$7&lt;=$B$7,_xlfn.XLOOKUP($B188,'[2]Nov-25'!$C:$C,'[2]Nov-25'!$H:$H,0)-SUM($AB188:AK188),0)</f>
        <v>0</v>
      </c>
      <c r="AM188" s="54">
        <f>+IF(AM$7&lt;=$B$7,_xlfn.XLOOKUP($B188,'[2]Dic-25'!$C:$C,'[2]Dic-25'!$H:$H,0)-SUM($AB188:AL188),0)</f>
        <v>0</v>
      </c>
      <c r="AQ188" s="54">
        <f t="shared" si="139"/>
        <v>0</v>
      </c>
      <c r="AR188" s="54">
        <f t="shared" si="139"/>
        <v>0</v>
      </c>
      <c r="AS188" s="54">
        <f t="shared" si="139"/>
        <v>0</v>
      </c>
      <c r="AT188" s="54">
        <f t="shared" si="139"/>
        <v>0</v>
      </c>
      <c r="AU188" s="54">
        <f t="shared" si="139"/>
        <v>0</v>
      </c>
      <c r="AV188" s="54">
        <f t="shared" si="139"/>
        <v>0</v>
      </c>
      <c r="AW188" s="54">
        <f t="shared" si="139"/>
        <v>0</v>
      </c>
      <c r="AX188" s="54">
        <f t="shared" si="139"/>
        <v>0</v>
      </c>
      <c r="AY188" s="54">
        <f t="shared" si="139"/>
        <v>0</v>
      </c>
      <c r="AZ188" s="54">
        <f t="shared" si="139"/>
        <v>0</v>
      </c>
      <c r="BA188" s="54">
        <f t="shared" si="139"/>
        <v>0</v>
      </c>
      <c r="BB188" s="54">
        <f t="shared" si="139"/>
        <v>0</v>
      </c>
    </row>
    <row r="189" spans="2:54" hidden="1" outlineLevel="1" x14ac:dyDescent="0.3">
      <c r="B189" s="18" t="s">
        <v>453</v>
      </c>
      <c r="C189" s="18" t="s">
        <v>454</v>
      </c>
      <c r="D189" s="54">
        <f>+_xlfn.XLOOKUP($B189,'[2]Ene-23'!$C:$C,'[2]Ene-23'!$H:$H,0)</f>
        <v>0</v>
      </c>
      <c r="E189" s="54">
        <f>+_xlfn.XLOOKUP($B189,'[2]Feb-23'!$C:$C,'[2]Feb-23'!$H:$H,0)-SUM($D189:D189)</f>
        <v>0</v>
      </c>
      <c r="F189" s="54">
        <f>+_xlfn.XLOOKUP($B189,'[2]Mar-23'!$C:$C,'[2]Mar-23'!$H:$H,0)-SUM($D189:E189)</f>
        <v>0</v>
      </c>
      <c r="G189" s="54">
        <f>+_xlfn.XLOOKUP($B189,'[2]Abr-23'!$C:$C,'[2]Abr-23'!$H:$H,0)-SUM($D189:F189)</f>
        <v>0</v>
      </c>
      <c r="H189" s="54">
        <f>+_xlfn.XLOOKUP($B189,'[2]May-23'!$C:$C,'[2]May-23'!$H:$H,0)-SUM($D189:G189)</f>
        <v>0</v>
      </c>
      <c r="I189" s="54">
        <f>+_xlfn.XLOOKUP($B189,'[2]Jun-23'!$C:$C,'[2]Jun-23'!$H:$H,0)-SUM($D189:H189)</f>
        <v>0</v>
      </c>
      <c r="J189" s="54">
        <f>+_xlfn.XLOOKUP($B189,'[2]Jul-23'!$C:$C,'[2]Jul-23'!$H:$H,0)-SUM($D189:I189)</f>
        <v>0</v>
      </c>
      <c r="K189" s="54">
        <f>+_xlfn.XLOOKUP($B189,'[2]Ago-23'!$C:$C,'[2]Ago-23'!$H:$H,0)-SUM($D189:J189)</f>
        <v>0</v>
      </c>
      <c r="L189" s="54">
        <f>+_xlfn.XLOOKUP($B189,'[2]Sep-23'!$C:$C,'[2]Sep-23'!$H:$H,0)-SUM($D189:K189)</f>
        <v>0</v>
      </c>
      <c r="M189" s="54">
        <f>+_xlfn.XLOOKUP($B189,'[2]Oct-23'!$C:$C,'[2]Oct-23'!$H:$H,0)-SUM($D189:L189)</f>
        <v>0</v>
      </c>
      <c r="N189" s="54">
        <f>+_xlfn.XLOOKUP($B189,'[2]Nov-23'!$C:$C,'[2]Nov-23'!$H:$H,0)-SUM($D189:M189)</f>
        <v>0</v>
      </c>
      <c r="O189" s="54">
        <f>+_xlfn.XLOOKUP($B189,'[2]Dic-23'!$C:$C,'[2]Dic-23'!$H:$H,0)-SUM($D189:N189)</f>
        <v>0</v>
      </c>
      <c r="P189" s="54">
        <f>+_xlfn.XLOOKUP($B189,'[2]Ene-24'!$C:$C,'[2]Ene-24'!$H:$H,0)</f>
        <v>0</v>
      </c>
      <c r="Q189" s="54">
        <f>+_xlfn.XLOOKUP($B189,'[2]Feb-24'!$C:$C,'[2]Feb-24'!$H:$H,0)-SUM($P189:P189)</f>
        <v>0</v>
      </c>
      <c r="R189" s="54">
        <f>+_xlfn.XLOOKUP($B189,'[2]Mar-24'!$C:$C,'[2]Mar-24'!$H:$H,0)-SUM($P189:Q189)</f>
        <v>0</v>
      </c>
      <c r="S189" s="54">
        <f>+_xlfn.XLOOKUP($B189,'[2]Abr-24'!$C:$C,'[2]Abr-24'!$H:$H,0)-SUM($P189:R189)</f>
        <v>0</v>
      </c>
      <c r="T189" s="54">
        <f>+_xlfn.XLOOKUP($B189,'[2]May-24'!$C:$C,'[2]May-24'!$H:$H,0)-SUM($P189:S189)</f>
        <v>0</v>
      </c>
      <c r="U189" s="54">
        <f>+_xlfn.XLOOKUP($B189,'[2]Jun-24'!$C:$C,'[2]Jun-24'!$H:$H,0)-SUM($P189:T189)</f>
        <v>0</v>
      </c>
      <c r="V189" s="54">
        <f>+_xlfn.XLOOKUP($B189,'[2]Jul-24'!$C:$C,'[2]Jul-24'!$H:$H,0)-SUM($P189:U189)</f>
        <v>0</v>
      </c>
      <c r="W189" s="54">
        <f>+_xlfn.XLOOKUP($B189,'[2]Ago-24'!$C:$C,'[2]Ago-24'!$H:$H,0)-SUM($P189:V189)</f>
        <v>0</v>
      </c>
      <c r="X189" s="54">
        <f>+_xlfn.XLOOKUP($B189,'[2]Sep-24'!$C:$C,'[2]Sep-24'!$H:$H,0)-SUM($P189:W189)</f>
        <v>0</v>
      </c>
      <c r="Y189" s="54">
        <f>+_xlfn.XLOOKUP($B189,'[2]Oct-24'!$C:$C,'[2]Oct-24'!$H:$H,0)-SUM($P189:X189)</f>
        <v>0</v>
      </c>
      <c r="Z189" s="54">
        <f>+_xlfn.XLOOKUP($B189,'[2]Nov-24'!$C:$C,'[2]Nov-24'!$H:$H,0)-SUM($P189:Y189)</f>
        <v>0</v>
      </c>
      <c r="AA189" s="54">
        <f>+_xlfn.XLOOKUP($B189,'[2]Dic-24'!$C:$C,'[2]Dic-24'!$H:$H,0)-SUM($P189:Z189)</f>
        <v>0</v>
      </c>
      <c r="AB189" s="54">
        <f>+_xlfn.XLOOKUP($B189,'[2]Ene-25'!$C:$C,'[2]Ene-25'!$H:$H,0)</f>
        <v>0</v>
      </c>
      <c r="AC189" s="54">
        <f>+IF(AC$7&lt;=$B$7,_xlfn.XLOOKUP($B189,'[2]Feb-25'!$C:$C,'[2]Feb-25'!$H:$H,0)-SUM($AB189:AB189),0)</f>
        <v>0</v>
      </c>
      <c r="AD189" s="54">
        <f>+IF(AD$7&lt;=$B$7,_xlfn.XLOOKUP($B189,'[2]Mar-25'!$C:$C,'[2]Mar-25'!$H:$H,0)-SUM($AB189:AC189),0)</f>
        <v>0</v>
      </c>
      <c r="AE189" s="54">
        <f>+IF(AE$7&lt;=$B$7,_xlfn.XLOOKUP($B189,'[2]Abr-25'!$C:$C,'[2]Abr-25'!$H:$H,0)-SUM($AB189:AD189),0)</f>
        <v>0</v>
      </c>
      <c r="AF189" s="54">
        <f>+IF(AF$7&lt;=$B$7,_xlfn.XLOOKUP($B189,'[2]May-25'!$C:$C,'[2]May-25'!$H:$H,0)-SUM($AB189:AE189),0)</f>
        <v>0</v>
      </c>
      <c r="AG189" s="54">
        <f>+IF(AG$7&lt;=$B$7,_xlfn.XLOOKUP($B189,'[2]Jun-25'!$C:$C,'[2]Jun-25'!$H:$H,0)-SUM($AB189:AF189),0)</f>
        <v>0</v>
      </c>
      <c r="AH189" s="54">
        <f>+IF(AH$7&lt;=$B$7,_xlfn.XLOOKUP($B189,'[2]Jul-25'!$C:$C,'[2]Jul-25'!$H:$H,0)-SUM($AB189:AG189),0)</f>
        <v>0</v>
      </c>
      <c r="AI189" s="54">
        <f>+IF(AI$7&lt;=$B$7,_xlfn.XLOOKUP($B189,'[2]Ago-25'!$C:$C,'[2]Ago-25'!$H:$H,0)-SUM($AB189:AH189),0)</f>
        <v>0</v>
      </c>
      <c r="AJ189" s="54">
        <f>+IF(AJ$7&lt;=$B$7,_xlfn.XLOOKUP($B189,'[2]Sep-25'!$C:$C,'[2]Sep-25'!$H:$H,0)-SUM($AB189:AI189),0)</f>
        <v>0</v>
      </c>
      <c r="AK189" s="54">
        <f>+IF(AK$7&lt;=$B$7,_xlfn.XLOOKUP($B189,'[2]Oct-25'!$C:$C,'[2]Oct-25'!$H:$H,0)-SUM($AB189:AJ189),0)</f>
        <v>0</v>
      </c>
      <c r="AL189" s="54">
        <f>+IF(AL$7&lt;=$B$7,_xlfn.XLOOKUP($B189,'[2]Nov-25'!$C:$C,'[2]Nov-25'!$H:$H,0)-SUM($AB189:AK189),0)</f>
        <v>0</v>
      </c>
      <c r="AM189" s="54">
        <f>+IF(AM$7&lt;=$B$7,_xlfn.XLOOKUP($B189,'[2]Dic-25'!$C:$C,'[2]Dic-25'!$H:$H,0)-SUM($AB189:AL189),0)</f>
        <v>0</v>
      </c>
      <c r="AQ189" s="54">
        <f t="shared" si="139"/>
        <v>0</v>
      </c>
      <c r="AR189" s="54">
        <f t="shared" si="139"/>
        <v>0</v>
      </c>
      <c r="AS189" s="54">
        <f t="shared" si="139"/>
        <v>0</v>
      </c>
      <c r="AT189" s="54">
        <f t="shared" si="139"/>
        <v>0</v>
      </c>
      <c r="AU189" s="54">
        <f t="shared" si="139"/>
        <v>0</v>
      </c>
      <c r="AV189" s="54">
        <f t="shared" si="139"/>
        <v>0</v>
      </c>
      <c r="AW189" s="54">
        <f t="shared" si="139"/>
        <v>0</v>
      </c>
      <c r="AX189" s="54">
        <f t="shared" si="139"/>
        <v>0</v>
      </c>
      <c r="AY189" s="54">
        <f t="shared" si="139"/>
        <v>0</v>
      </c>
      <c r="AZ189" s="54">
        <f t="shared" si="139"/>
        <v>0</v>
      </c>
      <c r="BA189" s="54">
        <f t="shared" si="139"/>
        <v>0</v>
      </c>
      <c r="BB189" s="54">
        <f t="shared" si="139"/>
        <v>0</v>
      </c>
    </row>
    <row r="190" spans="2:54" hidden="1" outlineLevel="1" x14ac:dyDescent="0.3">
      <c r="B190" s="18" t="s">
        <v>455</v>
      </c>
      <c r="C190" s="18" t="s">
        <v>204</v>
      </c>
      <c r="D190" s="54">
        <f>+_xlfn.XLOOKUP($B190,'[2]Ene-23'!$C:$C,'[2]Ene-23'!$H:$H,0)</f>
        <v>0</v>
      </c>
      <c r="E190" s="54">
        <f>+_xlfn.XLOOKUP($B190,'[2]Feb-23'!$C:$C,'[2]Feb-23'!$H:$H,0)-SUM($D190:D190)</f>
        <v>0</v>
      </c>
      <c r="F190" s="54">
        <f>+_xlfn.XLOOKUP($B190,'[2]Mar-23'!$C:$C,'[2]Mar-23'!$H:$H,0)-SUM($D190:E190)</f>
        <v>0</v>
      </c>
      <c r="G190" s="54">
        <f>+_xlfn.XLOOKUP($B190,'[2]Abr-23'!$C:$C,'[2]Abr-23'!$H:$H,0)-SUM($D190:F190)</f>
        <v>0</v>
      </c>
      <c r="H190" s="54">
        <f>+_xlfn.XLOOKUP($B190,'[2]May-23'!$C:$C,'[2]May-23'!$H:$H,0)-SUM($D190:G190)</f>
        <v>0</v>
      </c>
      <c r="I190" s="54">
        <f>+_xlfn.XLOOKUP($B190,'[2]Jun-23'!$C:$C,'[2]Jun-23'!$H:$H,0)-SUM($D190:H190)</f>
        <v>0</v>
      </c>
      <c r="J190" s="54">
        <f>+_xlfn.XLOOKUP($B190,'[2]Jul-23'!$C:$C,'[2]Jul-23'!$H:$H,0)-SUM($D190:I190)</f>
        <v>0</v>
      </c>
      <c r="K190" s="54">
        <f>+_xlfn.XLOOKUP($B190,'[2]Ago-23'!$C:$C,'[2]Ago-23'!$H:$H,0)-SUM($D190:J190)</f>
        <v>0</v>
      </c>
      <c r="L190" s="54">
        <f>+_xlfn.XLOOKUP($B190,'[2]Sep-23'!$C:$C,'[2]Sep-23'!$H:$H,0)-SUM($D190:K190)</f>
        <v>0</v>
      </c>
      <c r="M190" s="54">
        <f>+_xlfn.XLOOKUP($B190,'[2]Oct-23'!$C:$C,'[2]Oct-23'!$H:$H,0)-SUM($D190:L190)</f>
        <v>0</v>
      </c>
      <c r="N190" s="54">
        <f>+_xlfn.XLOOKUP($B190,'[2]Nov-23'!$C:$C,'[2]Nov-23'!$H:$H,0)-SUM($D190:M190)</f>
        <v>0</v>
      </c>
      <c r="O190" s="54">
        <f>+_xlfn.XLOOKUP($B190,'[2]Dic-23'!$C:$C,'[2]Dic-23'!$H:$H,0)-SUM($D190:N190)</f>
        <v>0</v>
      </c>
      <c r="P190" s="54">
        <f>+_xlfn.XLOOKUP($B190,'[2]Ene-24'!$C:$C,'[2]Ene-24'!$H:$H,0)</f>
        <v>0</v>
      </c>
      <c r="Q190" s="54">
        <f>+_xlfn.XLOOKUP($B190,'[2]Feb-24'!$C:$C,'[2]Feb-24'!$H:$H,0)-SUM($P190:P190)</f>
        <v>0</v>
      </c>
      <c r="R190" s="54">
        <f>+_xlfn.XLOOKUP($B190,'[2]Mar-24'!$C:$C,'[2]Mar-24'!$H:$H,0)-SUM($P190:Q190)</f>
        <v>0</v>
      </c>
      <c r="S190" s="54">
        <f>+_xlfn.XLOOKUP($B190,'[2]Abr-24'!$C:$C,'[2]Abr-24'!$H:$H,0)-SUM($P190:R190)</f>
        <v>0</v>
      </c>
      <c r="T190" s="54">
        <f>+_xlfn.XLOOKUP($B190,'[2]May-24'!$C:$C,'[2]May-24'!$H:$H,0)-SUM($P190:S190)</f>
        <v>0</v>
      </c>
      <c r="U190" s="54">
        <f>+_xlfn.XLOOKUP($B190,'[2]Jun-24'!$C:$C,'[2]Jun-24'!$H:$H,0)-SUM($P190:T190)</f>
        <v>0</v>
      </c>
      <c r="V190" s="54">
        <f>+_xlfn.XLOOKUP($B190,'[2]Jul-24'!$C:$C,'[2]Jul-24'!$H:$H,0)-SUM($P190:U190)</f>
        <v>0</v>
      </c>
      <c r="W190" s="54">
        <f>+_xlfn.XLOOKUP($B190,'[2]Ago-24'!$C:$C,'[2]Ago-24'!$H:$H,0)-SUM($P190:V190)</f>
        <v>0</v>
      </c>
      <c r="X190" s="54">
        <f>+_xlfn.XLOOKUP($B190,'[2]Sep-24'!$C:$C,'[2]Sep-24'!$H:$H,0)-SUM($P190:W190)</f>
        <v>0</v>
      </c>
      <c r="Y190" s="54">
        <f>+_xlfn.XLOOKUP($B190,'[2]Oct-24'!$C:$C,'[2]Oct-24'!$H:$H,0)-SUM($P190:X190)</f>
        <v>0</v>
      </c>
      <c r="Z190" s="54">
        <f>+_xlfn.XLOOKUP($B190,'[2]Nov-24'!$C:$C,'[2]Nov-24'!$H:$H,0)-SUM($P190:Y190)</f>
        <v>0</v>
      </c>
      <c r="AA190" s="54">
        <f>+_xlfn.XLOOKUP($B190,'[2]Dic-24'!$C:$C,'[2]Dic-24'!$H:$H,0)-SUM($P190:Z190)</f>
        <v>0</v>
      </c>
      <c r="AB190" s="54">
        <f>+_xlfn.XLOOKUP($B190,'[2]Ene-25'!$C:$C,'[2]Ene-25'!$H:$H,0)</f>
        <v>0</v>
      </c>
      <c r="AC190" s="54">
        <f>+IF(AC$7&lt;=$B$7,_xlfn.XLOOKUP($B190,'[2]Feb-25'!$C:$C,'[2]Feb-25'!$H:$H,0)-SUM($AB190:AB190),0)</f>
        <v>0</v>
      </c>
      <c r="AD190" s="54">
        <f>+IF(AD$7&lt;=$B$7,_xlfn.XLOOKUP($B190,'[2]Mar-25'!$C:$C,'[2]Mar-25'!$H:$H,0)-SUM($AB190:AC190),0)</f>
        <v>0</v>
      </c>
      <c r="AE190" s="54">
        <f>+IF(AE$7&lt;=$B$7,_xlfn.XLOOKUP($B190,'[2]Abr-25'!$C:$C,'[2]Abr-25'!$H:$H,0)-SUM($AB190:AD190),0)</f>
        <v>0</v>
      </c>
      <c r="AF190" s="54">
        <f>+IF(AF$7&lt;=$B$7,_xlfn.XLOOKUP($B190,'[2]May-25'!$C:$C,'[2]May-25'!$H:$H,0)-SUM($AB190:AE190),0)</f>
        <v>0</v>
      </c>
      <c r="AG190" s="54">
        <f>+IF(AG$7&lt;=$B$7,_xlfn.XLOOKUP($B190,'[2]Jun-25'!$C:$C,'[2]Jun-25'!$H:$H,0)-SUM($AB190:AF190),0)</f>
        <v>0</v>
      </c>
      <c r="AH190" s="54">
        <f>+IF(AH$7&lt;=$B$7,_xlfn.XLOOKUP($B190,'[2]Jul-25'!$C:$C,'[2]Jul-25'!$H:$H,0)-SUM($AB190:AG190),0)</f>
        <v>0</v>
      </c>
      <c r="AI190" s="54">
        <f>+IF(AI$7&lt;=$B$7,_xlfn.XLOOKUP($B190,'[2]Ago-25'!$C:$C,'[2]Ago-25'!$H:$H,0)-SUM($AB190:AH190),0)</f>
        <v>0</v>
      </c>
      <c r="AJ190" s="54">
        <f>+IF(AJ$7&lt;=$B$7,_xlfn.XLOOKUP($B190,'[2]Sep-25'!$C:$C,'[2]Sep-25'!$H:$H,0)-SUM($AB190:AI190),0)</f>
        <v>0</v>
      </c>
      <c r="AK190" s="54">
        <f>+IF(AK$7&lt;=$B$7,_xlfn.XLOOKUP($B190,'[2]Oct-25'!$C:$C,'[2]Oct-25'!$H:$H,0)-SUM($AB190:AJ190),0)</f>
        <v>0</v>
      </c>
      <c r="AL190" s="54">
        <f>+IF(AL$7&lt;=$B$7,_xlfn.XLOOKUP($B190,'[2]Nov-25'!$C:$C,'[2]Nov-25'!$H:$H,0)-SUM($AB190:AK190),0)</f>
        <v>0</v>
      </c>
      <c r="AM190" s="54">
        <f>+IF(AM$7&lt;=$B$7,_xlfn.XLOOKUP($B190,'[2]Dic-25'!$C:$C,'[2]Dic-25'!$H:$H,0)-SUM($AB190:AL190),0)</f>
        <v>0</v>
      </c>
      <c r="AQ190" s="54">
        <f t="shared" si="139"/>
        <v>0</v>
      </c>
      <c r="AR190" s="54">
        <f t="shared" si="139"/>
        <v>0</v>
      </c>
      <c r="AS190" s="54">
        <f t="shared" si="139"/>
        <v>0</v>
      </c>
      <c r="AT190" s="54">
        <f t="shared" si="139"/>
        <v>0</v>
      </c>
      <c r="AU190" s="54">
        <f t="shared" si="139"/>
        <v>0</v>
      </c>
      <c r="AV190" s="54">
        <f t="shared" si="139"/>
        <v>0</v>
      </c>
      <c r="AW190" s="54">
        <f t="shared" si="139"/>
        <v>0</v>
      </c>
      <c r="AX190" s="54">
        <f t="shared" si="139"/>
        <v>0</v>
      </c>
      <c r="AY190" s="54">
        <f t="shared" si="139"/>
        <v>0</v>
      </c>
      <c r="AZ190" s="54">
        <f t="shared" si="139"/>
        <v>0</v>
      </c>
      <c r="BA190" s="54">
        <f t="shared" si="139"/>
        <v>0</v>
      </c>
      <c r="BB190" s="54">
        <f t="shared" si="139"/>
        <v>0</v>
      </c>
    </row>
    <row r="191" spans="2:54" hidden="1" outlineLevel="1" x14ac:dyDescent="0.3">
      <c r="B191" s="18" t="s">
        <v>456</v>
      </c>
      <c r="C191" s="18" t="s">
        <v>457</v>
      </c>
      <c r="D191" s="54">
        <f>+_xlfn.XLOOKUP($B191,'[2]Ene-23'!$C:$C,'[2]Ene-23'!$H:$H,0)</f>
        <v>0</v>
      </c>
      <c r="E191" s="54">
        <f>+_xlfn.XLOOKUP($B191,'[2]Feb-23'!$C:$C,'[2]Feb-23'!$H:$H,0)-SUM($D191:D191)</f>
        <v>0</v>
      </c>
      <c r="F191" s="54">
        <f>+_xlfn.XLOOKUP($B191,'[2]Mar-23'!$C:$C,'[2]Mar-23'!$H:$H,0)-SUM($D191:E191)</f>
        <v>0</v>
      </c>
      <c r="G191" s="54">
        <f>+_xlfn.XLOOKUP($B191,'[2]Abr-23'!$C:$C,'[2]Abr-23'!$H:$H,0)-SUM($D191:F191)</f>
        <v>0</v>
      </c>
      <c r="H191" s="54">
        <f>+_xlfn.XLOOKUP($B191,'[2]May-23'!$C:$C,'[2]May-23'!$H:$H,0)-SUM($D191:G191)</f>
        <v>0</v>
      </c>
      <c r="I191" s="54">
        <f>+_xlfn.XLOOKUP($B191,'[2]Jun-23'!$C:$C,'[2]Jun-23'!$H:$H,0)-SUM($D191:H191)</f>
        <v>0</v>
      </c>
      <c r="J191" s="54">
        <f>+_xlfn.XLOOKUP($B191,'[2]Jul-23'!$C:$C,'[2]Jul-23'!$H:$H,0)-SUM($D191:I191)</f>
        <v>0</v>
      </c>
      <c r="K191" s="54">
        <f>+_xlfn.XLOOKUP($B191,'[2]Ago-23'!$C:$C,'[2]Ago-23'!$H:$H,0)-SUM($D191:J191)</f>
        <v>0</v>
      </c>
      <c r="L191" s="54">
        <f>+_xlfn.XLOOKUP($B191,'[2]Sep-23'!$C:$C,'[2]Sep-23'!$H:$H,0)-SUM($D191:K191)</f>
        <v>0</v>
      </c>
      <c r="M191" s="54">
        <f>+_xlfn.XLOOKUP($B191,'[2]Oct-23'!$C:$C,'[2]Oct-23'!$H:$H,0)-SUM($D191:L191)</f>
        <v>0</v>
      </c>
      <c r="N191" s="54">
        <f>+_xlfn.XLOOKUP($B191,'[2]Nov-23'!$C:$C,'[2]Nov-23'!$H:$H,0)-SUM($D191:M191)</f>
        <v>0</v>
      </c>
      <c r="O191" s="54">
        <f>+_xlfn.XLOOKUP($B191,'[2]Dic-23'!$C:$C,'[2]Dic-23'!$H:$H,0)-SUM($D191:N191)</f>
        <v>0</v>
      </c>
      <c r="P191" s="54">
        <f>+_xlfn.XLOOKUP($B191,'[2]Ene-24'!$C:$C,'[2]Ene-24'!$H:$H,0)</f>
        <v>0</v>
      </c>
      <c r="Q191" s="54">
        <f>+_xlfn.XLOOKUP($B191,'[2]Feb-24'!$C:$C,'[2]Feb-24'!$H:$H,0)-SUM($P191:P191)</f>
        <v>0</v>
      </c>
      <c r="R191" s="54">
        <f>+_xlfn.XLOOKUP($B191,'[2]Mar-24'!$C:$C,'[2]Mar-24'!$H:$H,0)-SUM($P191:Q191)</f>
        <v>0</v>
      </c>
      <c r="S191" s="54">
        <f>+_xlfn.XLOOKUP($B191,'[2]Abr-24'!$C:$C,'[2]Abr-24'!$H:$H,0)-SUM($P191:R191)</f>
        <v>0</v>
      </c>
      <c r="T191" s="54">
        <f>+_xlfn.XLOOKUP($B191,'[2]May-24'!$C:$C,'[2]May-24'!$H:$H,0)-SUM($P191:S191)</f>
        <v>0</v>
      </c>
      <c r="U191" s="54">
        <f>+_xlfn.XLOOKUP($B191,'[2]Jun-24'!$C:$C,'[2]Jun-24'!$H:$H,0)-SUM($P191:T191)</f>
        <v>0</v>
      </c>
      <c r="V191" s="54">
        <f>+_xlfn.XLOOKUP($B191,'[2]Jul-24'!$C:$C,'[2]Jul-24'!$H:$H,0)-SUM($P191:U191)</f>
        <v>0</v>
      </c>
      <c r="W191" s="54">
        <f>+_xlfn.XLOOKUP($B191,'[2]Ago-24'!$C:$C,'[2]Ago-24'!$H:$H,0)-SUM($P191:V191)</f>
        <v>0</v>
      </c>
      <c r="X191" s="54">
        <f>+_xlfn.XLOOKUP($B191,'[2]Sep-24'!$C:$C,'[2]Sep-24'!$H:$H,0)-SUM($P191:W191)</f>
        <v>0</v>
      </c>
      <c r="Y191" s="54">
        <f>+_xlfn.XLOOKUP($B191,'[2]Oct-24'!$C:$C,'[2]Oct-24'!$H:$H,0)-SUM($P191:X191)</f>
        <v>0</v>
      </c>
      <c r="Z191" s="54">
        <f>+_xlfn.XLOOKUP($B191,'[2]Nov-24'!$C:$C,'[2]Nov-24'!$H:$H,0)-SUM($P191:Y191)</f>
        <v>0</v>
      </c>
      <c r="AA191" s="54">
        <f>+_xlfn.XLOOKUP($B191,'[2]Dic-24'!$C:$C,'[2]Dic-24'!$H:$H,0)-SUM($P191:Z191)</f>
        <v>0</v>
      </c>
      <c r="AB191" s="54">
        <f>+_xlfn.XLOOKUP($B191,'[2]Ene-25'!$C:$C,'[2]Ene-25'!$H:$H,0)</f>
        <v>0</v>
      </c>
      <c r="AC191" s="54">
        <f>+IF(AC$7&lt;=$B$7,_xlfn.XLOOKUP($B191,'[2]Feb-25'!$C:$C,'[2]Feb-25'!$H:$H,0)-SUM($AB191:AB191),0)</f>
        <v>0</v>
      </c>
      <c r="AD191" s="54">
        <f>+IF(AD$7&lt;=$B$7,_xlfn.XLOOKUP($B191,'[2]Mar-25'!$C:$C,'[2]Mar-25'!$H:$H,0)-SUM($AB191:AC191),0)</f>
        <v>0</v>
      </c>
      <c r="AE191" s="54">
        <f>+IF(AE$7&lt;=$B$7,_xlfn.XLOOKUP($B191,'[2]Abr-25'!$C:$C,'[2]Abr-25'!$H:$H,0)-SUM($AB191:AD191),0)</f>
        <v>0</v>
      </c>
      <c r="AF191" s="54">
        <f>+IF(AF$7&lt;=$B$7,_xlfn.XLOOKUP($B191,'[2]May-25'!$C:$C,'[2]May-25'!$H:$H,0)-SUM($AB191:AE191),0)</f>
        <v>0</v>
      </c>
      <c r="AG191" s="54">
        <f>+IF(AG$7&lt;=$B$7,_xlfn.XLOOKUP($B191,'[2]Jun-25'!$C:$C,'[2]Jun-25'!$H:$H,0)-SUM($AB191:AF191),0)</f>
        <v>0</v>
      </c>
      <c r="AH191" s="54">
        <f>+IF(AH$7&lt;=$B$7,_xlfn.XLOOKUP($B191,'[2]Jul-25'!$C:$C,'[2]Jul-25'!$H:$H,0)-SUM($AB191:AG191),0)</f>
        <v>0</v>
      </c>
      <c r="AI191" s="54">
        <f>+IF(AI$7&lt;=$B$7,_xlfn.XLOOKUP($B191,'[2]Ago-25'!$C:$C,'[2]Ago-25'!$H:$H,0)-SUM($AB191:AH191),0)</f>
        <v>0</v>
      </c>
      <c r="AJ191" s="54">
        <f>+IF(AJ$7&lt;=$B$7,_xlfn.XLOOKUP($B191,'[2]Sep-25'!$C:$C,'[2]Sep-25'!$H:$H,0)-SUM($AB191:AI191),0)</f>
        <v>0</v>
      </c>
      <c r="AK191" s="54">
        <f>+IF(AK$7&lt;=$B$7,_xlfn.XLOOKUP($B191,'[2]Oct-25'!$C:$C,'[2]Oct-25'!$H:$H,0)-SUM($AB191:AJ191),0)</f>
        <v>0</v>
      </c>
      <c r="AL191" s="54">
        <f>+IF(AL$7&lt;=$B$7,_xlfn.XLOOKUP($B191,'[2]Nov-25'!$C:$C,'[2]Nov-25'!$H:$H,0)-SUM($AB191:AK191),0)</f>
        <v>0</v>
      </c>
      <c r="AM191" s="54">
        <f>+IF(AM$7&lt;=$B$7,_xlfn.XLOOKUP($B191,'[2]Dic-25'!$C:$C,'[2]Dic-25'!$H:$H,0)-SUM($AB191:AL191),0)</f>
        <v>0</v>
      </c>
      <c r="AQ191" s="54">
        <f t="shared" si="139"/>
        <v>0</v>
      </c>
      <c r="AR191" s="54">
        <f t="shared" si="139"/>
        <v>0</v>
      </c>
      <c r="AS191" s="54">
        <f t="shared" si="139"/>
        <v>0</v>
      </c>
      <c r="AT191" s="54">
        <f t="shared" si="139"/>
        <v>0</v>
      </c>
      <c r="AU191" s="54">
        <f t="shared" si="139"/>
        <v>0</v>
      </c>
      <c r="AV191" s="54">
        <f t="shared" si="139"/>
        <v>0</v>
      </c>
      <c r="AW191" s="54">
        <f t="shared" si="139"/>
        <v>0</v>
      </c>
      <c r="AX191" s="54">
        <f t="shared" si="139"/>
        <v>0</v>
      </c>
      <c r="AY191" s="54">
        <f t="shared" si="139"/>
        <v>0</v>
      </c>
      <c r="AZ191" s="54">
        <f t="shared" si="139"/>
        <v>0</v>
      </c>
      <c r="BA191" s="54">
        <f t="shared" si="139"/>
        <v>0</v>
      </c>
      <c r="BB191" s="54">
        <f t="shared" si="139"/>
        <v>0</v>
      </c>
    </row>
    <row r="192" spans="2:54" collapsed="1" x14ac:dyDescent="0.3">
      <c r="B192" s="49" t="s">
        <v>279</v>
      </c>
      <c r="C192" s="49" t="s">
        <v>280</v>
      </c>
      <c r="D192" s="50">
        <f>+SUBTOTAL(9,D193:D197)</f>
        <v>0</v>
      </c>
      <c r="E192" s="50">
        <f t="shared" ref="E192:AM192" si="140">+SUBTOTAL(9,E193:E197)</f>
        <v>0</v>
      </c>
      <c r="F192" s="50">
        <f t="shared" si="140"/>
        <v>0</v>
      </c>
      <c r="G192" s="50">
        <f t="shared" si="140"/>
        <v>0</v>
      </c>
      <c r="H192" s="50">
        <f t="shared" si="140"/>
        <v>0</v>
      </c>
      <c r="I192" s="50">
        <f t="shared" si="140"/>
        <v>0</v>
      </c>
      <c r="J192" s="50">
        <f t="shared" si="140"/>
        <v>0</v>
      </c>
      <c r="K192" s="50">
        <f t="shared" si="140"/>
        <v>0</v>
      </c>
      <c r="L192" s="50">
        <f t="shared" si="140"/>
        <v>0</v>
      </c>
      <c r="M192" s="50">
        <f t="shared" si="140"/>
        <v>0</v>
      </c>
      <c r="N192" s="50">
        <f t="shared" si="140"/>
        <v>0</v>
      </c>
      <c r="O192" s="50">
        <f t="shared" si="140"/>
        <v>0</v>
      </c>
      <c r="P192" s="50">
        <f t="shared" si="140"/>
        <v>0</v>
      </c>
      <c r="Q192" s="50">
        <f t="shared" si="140"/>
        <v>0</v>
      </c>
      <c r="R192" s="50">
        <f t="shared" si="140"/>
        <v>0</v>
      </c>
      <c r="S192" s="50">
        <f t="shared" si="140"/>
        <v>0</v>
      </c>
      <c r="T192" s="50">
        <f t="shared" si="140"/>
        <v>0</v>
      </c>
      <c r="U192" s="50">
        <f t="shared" si="140"/>
        <v>0</v>
      </c>
      <c r="V192" s="50">
        <f t="shared" si="140"/>
        <v>0</v>
      </c>
      <c r="W192" s="50">
        <f t="shared" si="140"/>
        <v>0</v>
      </c>
      <c r="X192" s="50">
        <f t="shared" si="140"/>
        <v>0</v>
      </c>
      <c r="Y192" s="50">
        <f t="shared" si="140"/>
        <v>271614</v>
      </c>
      <c r="Z192" s="50">
        <f t="shared" si="140"/>
        <v>0</v>
      </c>
      <c r="AA192" s="50">
        <f t="shared" si="140"/>
        <v>0</v>
      </c>
      <c r="AB192" s="50">
        <f t="shared" si="140"/>
        <v>0</v>
      </c>
      <c r="AC192" s="50">
        <f t="shared" si="140"/>
        <v>0</v>
      </c>
      <c r="AD192" s="50">
        <f t="shared" si="140"/>
        <v>4622</v>
      </c>
      <c r="AE192" s="50">
        <f t="shared" si="140"/>
        <v>1480000</v>
      </c>
      <c r="AF192" s="50">
        <f t="shared" si="140"/>
        <v>1152780</v>
      </c>
      <c r="AG192" s="50">
        <f t="shared" si="140"/>
        <v>0</v>
      </c>
      <c r="AH192" s="50">
        <f t="shared" si="140"/>
        <v>0</v>
      </c>
      <c r="AI192" s="50">
        <f t="shared" si="140"/>
        <v>0</v>
      </c>
      <c r="AJ192" s="50">
        <f t="shared" si="140"/>
        <v>0</v>
      </c>
      <c r="AK192" s="50">
        <f t="shared" si="140"/>
        <v>0</v>
      </c>
      <c r="AL192" s="50">
        <f t="shared" si="140"/>
        <v>0</v>
      </c>
      <c r="AM192" s="50">
        <f t="shared" si="140"/>
        <v>0</v>
      </c>
      <c r="AQ192" s="50">
        <f t="shared" ref="AQ192:BB192" si="141">+SUBTOTAL(9,AQ193:AQ197)</f>
        <v>0</v>
      </c>
      <c r="AR192" s="50">
        <f t="shared" si="141"/>
        <v>0</v>
      </c>
      <c r="AS192" s="50">
        <f t="shared" si="141"/>
        <v>4622</v>
      </c>
      <c r="AT192" s="50">
        <f t="shared" si="141"/>
        <v>1480000</v>
      </c>
      <c r="AU192" s="50">
        <f t="shared" si="141"/>
        <v>1152780</v>
      </c>
      <c r="AV192" s="50">
        <f t="shared" si="141"/>
        <v>0</v>
      </c>
      <c r="AW192" s="50">
        <f t="shared" si="141"/>
        <v>0</v>
      </c>
      <c r="AX192" s="50">
        <f t="shared" si="141"/>
        <v>0</v>
      </c>
      <c r="AY192" s="50">
        <f t="shared" si="141"/>
        <v>0</v>
      </c>
      <c r="AZ192" s="50">
        <f t="shared" si="141"/>
        <v>0</v>
      </c>
      <c r="BA192" s="50">
        <f t="shared" si="141"/>
        <v>0</v>
      </c>
      <c r="BB192" s="50">
        <f t="shared" si="141"/>
        <v>0</v>
      </c>
    </row>
    <row r="193" spans="2:54" hidden="1" outlineLevel="1" x14ac:dyDescent="0.3">
      <c r="B193" s="18" t="s">
        <v>281</v>
      </c>
      <c r="C193" s="18" t="s">
        <v>282</v>
      </c>
      <c r="D193" s="54">
        <f>+_xlfn.XLOOKUP($B193,'[2]Ene-23'!$C:$C,'[2]Ene-23'!$H:$H,0)</f>
        <v>0</v>
      </c>
      <c r="E193" s="54">
        <f>+_xlfn.XLOOKUP($B193,'[2]Feb-23'!$C:$C,'[2]Feb-23'!$H:$H,0)-SUM($D193:D193)</f>
        <v>0</v>
      </c>
      <c r="F193" s="54">
        <f>+_xlfn.XLOOKUP($B193,'[2]Mar-23'!$C:$C,'[2]Mar-23'!$H:$H,0)-SUM($D193:E193)</f>
        <v>0</v>
      </c>
      <c r="G193" s="54">
        <f>+_xlfn.XLOOKUP($B193,'[2]Abr-23'!$C:$C,'[2]Abr-23'!$H:$H,0)-SUM($D193:F193)</f>
        <v>0</v>
      </c>
      <c r="H193" s="54">
        <f>+_xlfn.XLOOKUP($B193,'[2]May-23'!$C:$C,'[2]May-23'!$H:$H,0)-SUM($D193:G193)</f>
        <v>0</v>
      </c>
      <c r="I193" s="54">
        <f>+_xlfn.XLOOKUP($B193,'[2]Jun-23'!$C:$C,'[2]Jun-23'!$H:$H,0)-SUM($D193:H193)</f>
        <v>0</v>
      </c>
      <c r="J193" s="54">
        <f>+_xlfn.XLOOKUP($B193,'[2]Jul-23'!$C:$C,'[2]Jul-23'!$H:$H,0)-SUM($D193:I193)</f>
        <v>0</v>
      </c>
      <c r="K193" s="54">
        <f>+_xlfn.XLOOKUP($B193,'[2]Ago-23'!$C:$C,'[2]Ago-23'!$H:$H,0)-SUM($D193:J193)</f>
        <v>0</v>
      </c>
      <c r="L193" s="54">
        <f>+_xlfn.XLOOKUP($B193,'[2]Sep-23'!$C:$C,'[2]Sep-23'!$H:$H,0)-SUM($D193:K193)</f>
        <v>0</v>
      </c>
      <c r="M193" s="54">
        <f>+_xlfn.XLOOKUP($B193,'[2]Oct-23'!$C:$C,'[2]Oct-23'!$H:$H,0)-SUM($D193:L193)</f>
        <v>0</v>
      </c>
      <c r="N193" s="54">
        <f>+_xlfn.XLOOKUP($B193,'[2]Nov-23'!$C:$C,'[2]Nov-23'!$H:$H,0)-SUM($D193:M193)</f>
        <v>0</v>
      </c>
      <c r="O193" s="54">
        <f>+_xlfn.XLOOKUP($B193,'[2]Dic-23'!$C:$C,'[2]Dic-23'!$H:$H,0)-SUM($D193:N193)</f>
        <v>0</v>
      </c>
      <c r="P193" s="54">
        <f>+_xlfn.XLOOKUP($B193,'[2]Ene-24'!$C:$C,'[2]Ene-24'!$H:$H,0)</f>
        <v>0</v>
      </c>
      <c r="Q193" s="54">
        <f>+_xlfn.XLOOKUP($B193,'[2]Feb-24'!$C:$C,'[2]Feb-24'!$H:$H,0)-SUM($P193:P193)</f>
        <v>0</v>
      </c>
      <c r="R193" s="54">
        <f>+_xlfn.XLOOKUP($B193,'[2]Mar-24'!$C:$C,'[2]Mar-24'!$H:$H,0)-SUM($P193:Q193)</f>
        <v>0</v>
      </c>
      <c r="S193" s="54">
        <f>+_xlfn.XLOOKUP($B193,'[2]Abr-24'!$C:$C,'[2]Abr-24'!$H:$H,0)-SUM($P193:R193)</f>
        <v>0</v>
      </c>
      <c r="T193" s="54">
        <f>+_xlfn.XLOOKUP($B193,'[2]May-24'!$C:$C,'[2]May-24'!$H:$H,0)-SUM($P193:S193)</f>
        <v>0</v>
      </c>
      <c r="U193" s="54">
        <f>+_xlfn.XLOOKUP($B193,'[2]Jun-24'!$C:$C,'[2]Jun-24'!$H:$H,0)-SUM($P193:T193)</f>
        <v>0</v>
      </c>
      <c r="V193" s="54">
        <f>+_xlfn.XLOOKUP($B193,'[2]Jul-24'!$C:$C,'[2]Jul-24'!$H:$H,0)-SUM($P193:U193)</f>
        <v>0</v>
      </c>
      <c r="W193" s="54">
        <f>+_xlfn.XLOOKUP($B193,'[2]Ago-24'!$C:$C,'[2]Ago-24'!$H:$H,0)-SUM($P193:V193)</f>
        <v>0</v>
      </c>
      <c r="X193" s="54">
        <f>+_xlfn.XLOOKUP($B193,'[2]Sep-24'!$C:$C,'[2]Sep-24'!$H:$H,0)-SUM($P193:W193)</f>
        <v>0</v>
      </c>
      <c r="Y193" s="54">
        <f>+_xlfn.XLOOKUP($B193,'[2]Oct-24'!$C:$C,'[2]Oct-24'!$H:$H,0)-SUM($P193:X193)</f>
        <v>228247</v>
      </c>
      <c r="Z193" s="54">
        <f>+_xlfn.XLOOKUP($B193,'[2]Nov-24'!$C:$C,'[2]Nov-24'!$H:$H,0)-SUM($P193:Y193)</f>
        <v>0</v>
      </c>
      <c r="AA193" s="54">
        <f>+_xlfn.XLOOKUP($B193,'[2]Dic-24'!$C:$C,'[2]Dic-24'!$H:$H,0)-SUM($P193:Z193)</f>
        <v>0</v>
      </c>
      <c r="AB193" s="54">
        <f>+_xlfn.XLOOKUP($B193,'[2]Ene-25'!$C:$C,'[2]Ene-25'!$H:$H,0)</f>
        <v>0</v>
      </c>
      <c r="AC193" s="54">
        <f>+IF(AC$7&lt;=$B$7,_xlfn.XLOOKUP($B193,'[2]Feb-25'!$C:$C,'[2]Feb-25'!$H:$H,0)-SUM($AB193:AB193),0)</f>
        <v>0</v>
      </c>
      <c r="AD193" s="54">
        <f>+IF(AD$7&lt;=$B$7,_xlfn.XLOOKUP($B193,'[2]Mar-25'!$C:$C,'[2]Mar-25'!$H:$H,0)-SUM($AB193:AC193),0)</f>
        <v>4622</v>
      </c>
      <c r="AE193" s="54">
        <f>+IF(AE$7&lt;=$B$7,_xlfn.XLOOKUP($B193,'[2]Abr-25'!$C:$C,'[2]Abr-25'!$H:$H,0)-SUM($AB193:AD193),0)</f>
        <v>1480000</v>
      </c>
      <c r="AF193" s="54">
        <f>+IF(AF$7&lt;=$B$7,_xlfn.XLOOKUP($B193,'[2]May-25'!$C:$C,'[2]May-25'!$H:$H,0)-SUM($AB193:AE193),0)</f>
        <v>1045361</v>
      </c>
      <c r="AG193" s="54">
        <f>+IF(AG$7&lt;=$B$7,_xlfn.XLOOKUP($B193,'[2]Jun-25'!$C:$C,'[2]Jun-25'!$H:$H,0)-SUM($AB193:AF193),0)</f>
        <v>0</v>
      </c>
      <c r="AH193" s="54">
        <f>+IF(AH$7&lt;=$B$7,_xlfn.XLOOKUP($B193,'[2]Jul-25'!$C:$C,'[2]Jul-25'!$H:$H,0)-SUM($AB193:AG193),0)</f>
        <v>0</v>
      </c>
      <c r="AI193" s="54">
        <f>+IF(AI$7&lt;=$B$7,_xlfn.XLOOKUP($B193,'[2]Ago-25'!$C:$C,'[2]Ago-25'!$H:$H,0)-SUM($AB193:AH193),0)</f>
        <v>0</v>
      </c>
      <c r="AJ193" s="54">
        <f>+IF(AJ$7&lt;=$B$7,_xlfn.XLOOKUP($B193,'[2]Sep-25'!$C:$C,'[2]Sep-25'!$H:$H,0)-SUM($AB193:AI193),0)</f>
        <v>0</v>
      </c>
      <c r="AK193" s="54">
        <f>+IF(AK$7&lt;=$B$7,_xlfn.XLOOKUP($B193,'[2]Oct-25'!$C:$C,'[2]Oct-25'!$H:$H,0)-SUM($AB193:AJ193),0)</f>
        <v>0</v>
      </c>
      <c r="AL193" s="54">
        <f>+IF(AL$7&lt;=$B$7,_xlfn.XLOOKUP($B193,'[2]Nov-25'!$C:$C,'[2]Nov-25'!$H:$H,0)-SUM($AB193:AK193),0)</f>
        <v>0</v>
      </c>
      <c r="AM193" s="54">
        <f>+IF(AM$7&lt;=$B$7,_xlfn.XLOOKUP($B193,'[2]Dic-25'!$C:$C,'[2]Dic-25'!$H:$H,0)-SUM($AB193:AL193),0)</f>
        <v>0</v>
      </c>
      <c r="AQ193" s="54">
        <f t="shared" ref="AQ193:BB197" si="142">+AB193</f>
        <v>0</v>
      </c>
      <c r="AR193" s="54">
        <f t="shared" si="142"/>
        <v>0</v>
      </c>
      <c r="AS193" s="54">
        <f t="shared" si="142"/>
        <v>4622</v>
      </c>
      <c r="AT193" s="54">
        <f t="shared" si="142"/>
        <v>1480000</v>
      </c>
      <c r="AU193" s="54">
        <f t="shared" si="142"/>
        <v>1045361</v>
      </c>
      <c r="AV193" s="54">
        <f t="shared" si="142"/>
        <v>0</v>
      </c>
      <c r="AW193" s="54">
        <f t="shared" si="142"/>
        <v>0</v>
      </c>
      <c r="AX193" s="54">
        <f t="shared" si="142"/>
        <v>0</v>
      </c>
      <c r="AY193" s="54">
        <f t="shared" si="142"/>
        <v>0</v>
      </c>
      <c r="AZ193" s="54">
        <f t="shared" si="142"/>
        <v>0</v>
      </c>
      <c r="BA193" s="54">
        <f t="shared" si="142"/>
        <v>0</v>
      </c>
      <c r="BB193" s="54">
        <f t="shared" si="142"/>
        <v>0</v>
      </c>
    </row>
    <row r="194" spans="2:54" hidden="1" outlineLevel="1" x14ac:dyDescent="0.3">
      <c r="B194" s="18" t="s">
        <v>283</v>
      </c>
      <c r="C194" s="18" t="s">
        <v>284</v>
      </c>
      <c r="D194" s="54">
        <f>+_xlfn.XLOOKUP($B194,'[2]Ene-23'!$C:$C,'[2]Ene-23'!$H:$H,0)</f>
        <v>0</v>
      </c>
      <c r="E194" s="54">
        <f>+_xlfn.XLOOKUP($B194,'[2]Feb-23'!$C:$C,'[2]Feb-23'!$H:$H,0)-SUM($D194:D194)</f>
        <v>0</v>
      </c>
      <c r="F194" s="54">
        <f>+_xlfn.XLOOKUP($B194,'[2]Mar-23'!$C:$C,'[2]Mar-23'!$H:$H,0)-SUM($D194:E194)</f>
        <v>0</v>
      </c>
      <c r="G194" s="54">
        <f>+_xlfn.XLOOKUP($B194,'[2]Abr-23'!$C:$C,'[2]Abr-23'!$H:$H,0)-SUM($D194:F194)</f>
        <v>0</v>
      </c>
      <c r="H194" s="54">
        <f>+_xlfn.XLOOKUP($B194,'[2]May-23'!$C:$C,'[2]May-23'!$H:$H,0)-SUM($D194:G194)</f>
        <v>0</v>
      </c>
      <c r="I194" s="54">
        <f>+_xlfn.XLOOKUP($B194,'[2]Jun-23'!$C:$C,'[2]Jun-23'!$H:$H,0)-SUM($D194:H194)</f>
        <v>0</v>
      </c>
      <c r="J194" s="54">
        <f>+_xlfn.XLOOKUP($B194,'[2]Jul-23'!$C:$C,'[2]Jul-23'!$H:$H,0)-SUM($D194:I194)</f>
        <v>0</v>
      </c>
      <c r="K194" s="54">
        <f>+_xlfn.XLOOKUP($B194,'[2]Ago-23'!$C:$C,'[2]Ago-23'!$H:$H,0)-SUM($D194:J194)</f>
        <v>0</v>
      </c>
      <c r="L194" s="54">
        <f>+_xlfn.XLOOKUP($B194,'[2]Sep-23'!$C:$C,'[2]Sep-23'!$H:$H,0)-SUM($D194:K194)</f>
        <v>0</v>
      </c>
      <c r="M194" s="54">
        <f>+_xlfn.XLOOKUP($B194,'[2]Oct-23'!$C:$C,'[2]Oct-23'!$H:$H,0)-SUM($D194:L194)</f>
        <v>0</v>
      </c>
      <c r="N194" s="54">
        <f>+_xlfn.XLOOKUP($B194,'[2]Nov-23'!$C:$C,'[2]Nov-23'!$H:$H,0)-SUM($D194:M194)</f>
        <v>0</v>
      </c>
      <c r="O194" s="54">
        <f>+_xlfn.XLOOKUP($B194,'[2]Dic-23'!$C:$C,'[2]Dic-23'!$H:$H,0)-SUM($D194:N194)</f>
        <v>0</v>
      </c>
      <c r="P194" s="54">
        <f>+_xlfn.XLOOKUP($B194,'[2]Ene-24'!$C:$C,'[2]Ene-24'!$H:$H,0)</f>
        <v>0</v>
      </c>
      <c r="Q194" s="54">
        <f>+_xlfn.XLOOKUP($B194,'[2]Feb-24'!$C:$C,'[2]Feb-24'!$H:$H,0)-SUM($P194:P194)</f>
        <v>0</v>
      </c>
      <c r="R194" s="54">
        <f>+_xlfn.XLOOKUP($B194,'[2]Mar-24'!$C:$C,'[2]Mar-24'!$H:$H,0)-SUM($P194:Q194)</f>
        <v>0</v>
      </c>
      <c r="S194" s="54">
        <f>+_xlfn.XLOOKUP($B194,'[2]Abr-24'!$C:$C,'[2]Abr-24'!$H:$H,0)-SUM($P194:R194)</f>
        <v>0</v>
      </c>
      <c r="T194" s="54">
        <f>+_xlfn.XLOOKUP($B194,'[2]May-24'!$C:$C,'[2]May-24'!$H:$H,0)-SUM($P194:S194)</f>
        <v>0</v>
      </c>
      <c r="U194" s="54">
        <f>+_xlfn.XLOOKUP($B194,'[2]Jun-24'!$C:$C,'[2]Jun-24'!$H:$H,0)-SUM($P194:T194)</f>
        <v>0</v>
      </c>
      <c r="V194" s="54">
        <f>+_xlfn.XLOOKUP($B194,'[2]Jul-24'!$C:$C,'[2]Jul-24'!$H:$H,0)-SUM($P194:U194)</f>
        <v>0</v>
      </c>
      <c r="W194" s="54">
        <f>+_xlfn.XLOOKUP($B194,'[2]Ago-24'!$C:$C,'[2]Ago-24'!$H:$H,0)-SUM($P194:V194)</f>
        <v>0</v>
      </c>
      <c r="X194" s="54">
        <f>+_xlfn.XLOOKUP($B194,'[2]Sep-24'!$C:$C,'[2]Sep-24'!$H:$H,0)-SUM($P194:W194)</f>
        <v>0</v>
      </c>
      <c r="Y194" s="54">
        <f>+_xlfn.XLOOKUP($B194,'[2]Oct-24'!$C:$C,'[2]Oct-24'!$H:$H,0)-SUM($P194:X194)</f>
        <v>43367</v>
      </c>
      <c r="Z194" s="54">
        <f>+_xlfn.XLOOKUP($B194,'[2]Nov-24'!$C:$C,'[2]Nov-24'!$H:$H,0)-SUM($P194:Y194)</f>
        <v>0</v>
      </c>
      <c r="AA194" s="54">
        <f>+_xlfn.XLOOKUP($B194,'[2]Dic-24'!$C:$C,'[2]Dic-24'!$H:$H,0)-SUM($P194:Z194)</f>
        <v>0</v>
      </c>
      <c r="AB194" s="54">
        <f>+_xlfn.XLOOKUP($B194,'[2]Ene-25'!$C:$C,'[2]Ene-25'!$H:$H,0)</f>
        <v>0</v>
      </c>
      <c r="AC194" s="54">
        <f>+IF(AC$7&lt;=$B$7,_xlfn.XLOOKUP($B194,'[2]Feb-25'!$C:$C,'[2]Feb-25'!$H:$H,0)-SUM($AB194:AB194),0)</f>
        <v>0</v>
      </c>
      <c r="AD194" s="54">
        <f>+IF(AD$7&lt;=$B$7,_xlfn.XLOOKUP($B194,'[2]Mar-25'!$C:$C,'[2]Mar-25'!$H:$H,0)-SUM($AB194:AC194),0)</f>
        <v>0</v>
      </c>
      <c r="AE194" s="54">
        <f>+IF(AE$7&lt;=$B$7,_xlfn.XLOOKUP($B194,'[2]Abr-25'!$C:$C,'[2]Abr-25'!$H:$H,0)-SUM($AB194:AD194),0)</f>
        <v>0</v>
      </c>
      <c r="AF194" s="54">
        <f>+IF(AF$7&lt;=$B$7,_xlfn.XLOOKUP($B194,'[2]May-25'!$C:$C,'[2]May-25'!$H:$H,0)-SUM($AB194:AE194),0)</f>
        <v>107419</v>
      </c>
      <c r="AG194" s="54">
        <f>+IF(AG$7&lt;=$B$7,_xlfn.XLOOKUP($B194,'[2]Jun-25'!$C:$C,'[2]Jun-25'!$H:$H,0)-SUM($AB194:AF194),0)</f>
        <v>0</v>
      </c>
      <c r="AH194" s="54">
        <f>+IF(AH$7&lt;=$B$7,_xlfn.XLOOKUP($B194,'[2]Jul-25'!$C:$C,'[2]Jul-25'!$H:$H,0)-SUM($AB194:AG194),0)</f>
        <v>0</v>
      </c>
      <c r="AI194" s="54">
        <f>+IF(AI$7&lt;=$B$7,_xlfn.XLOOKUP($B194,'[2]Ago-25'!$C:$C,'[2]Ago-25'!$H:$H,0)-SUM($AB194:AH194),0)</f>
        <v>0</v>
      </c>
      <c r="AJ194" s="54">
        <f>+IF(AJ$7&lt;=$B$7,_xlfn.XLOOKUP($B194,'[2]Sep-25'!$C:$C,'[2]Sep-25'!$H:$H,0)-SUM($AB194:AI194),0)</f>
        <v>0</v>
      </c>
      <c r="AK194" s="54">
        <f>+IF(AK$7&lt;=$B$7,_xlfn.XLOOKUP($B194,'[2]Oct-25'!$C:$C,'[2]Oct-25'!$H:$H,0)-SUM($AB194:AJ194),0)</f>
        <v>0</v>
      </c>
      <c r="AL194" s="54">
        <f>+IF(AL$7&lt;=$B$7,_xlfn.XLOOKUP($B194,'[2]Nov-25'!$C:$C,'[2]Nov-25'!$H:$H,0)-SUM($AB194:AK194),0)</f>
        <v>0</v>
      </c>
      <c r="AM194" s="54">
        <f>+IF(AM$7&lt;=$B$7,_xlfn.XLOOKUP($B194,'[2]Dic-25'!$C:$C,'[2]Dic-25'!$H:$H,0)-SUM($AB194:AL194),0)</f>
        <v>0</v>
      </c>
      <c r="AQ194" s="54">
        <f t="shared" si="142"/>
        <v>0</v>
      </c>
      <c r="AR194" s="54">
        <f t="shared" si="142"/>
        <v>0</v>
      </c>
      <c r="AS194" s="54">
        <f t="shared" si="142"/>
        <v>0</v>
      </c>
      <c r="AT194" s="54">
        <f t="shared" si="142"/>
        <v>0</v>
      </c>
      <c r="AU194" s="54">
        <f t="shared" si="142"/>
        <v>107419</v>
      </c>
      <c r="AV194" s="54">
        <f t="shared" si="142"/>
        <v>0</v>
      </c>
      <c r="AW194" s="54">
        <f t="shared" si="142"/>
        <v>0</v>
      </c>
      <c r="AX194" s="54">
        <f t="shared" si="142"/>
        <v>0</v>
      </c>
      <c r="AY194" s="54">
        <f t="shared" si="142"/>
        <v>0</v>
      </c>
      <c r="AZ194" s="54">
        <f t="shared" si="142"/>
        <v>0</v>
      </c>
      <c r="BA194" s="54">
        <f t="shared" si="142"/>
        <v>0</v>
      </c>
      <c r="BB194" s="54">
        <f t="shared" si="142"/>
        <v>0</v>
      </c>
    </row>
    <row r="195" spans="2:54" hidden="1" outlineLevel="1" x14ac:dyDescent="0.3">
      <c r="B195" s="18" t="s">
        <v>640</v>
      </c>
      <c r="C195" s="18" t="s">
        <v>641</v>
      </c>
      <c r="D195" s="54">
        <f>+_xlfn.XLOOKUP($B195,'[2]Ene-23'!$C:$C,'[2]Ene-23'!$H:$H,0)</f>
        <v>0</v>
      </c>
      <c r="E195" s="54">
        <f>+_xlfn.XLOOKUP($B195,'[2]Feb-23'!$C:$C,'[2]Feb-23'!$H:$H,0)-SUM($D195:D195)</f>
        <v>0</v>
      </c>
      <c r="F195" s="54">
        <f>+_xlfn.XLOOKUP($B195,'[2]Mar-23'!$C:$C,'[2]Mar-23'!$H:$H,0)-SUM($D195:E195)</f>
        <v>0</v>
      </c>
      <c r="G195" s="54">
        <f>+_xlfn.XLOOKUP($B195,'[2]Abr-23'!$C:$C,'[2]Abr-23'!$H:$H,0)-SUM($D195:F195)</f>
        <v>0</v>
      </c>
      <c r="H195" s="54">
        <f>+_xlfn.XLOOKUP($B195,'[2]May-23'!$C:$C,'[2]May-23'!$H:$H,0)-SUM($D195:G195)</f>
        <v>0</v>
      </c>
      <c r="I195" s="54">
        <f>+_xlfn.XLOOKUP($B195,'[2]Jun-23'!$C:$C,'[2]Jun-23'!$H:$H,0)-SUM($D195:H195)</f>
        <v>0</v>
      </c>
      <c r="J195" s="54">
        <f>+_xlfn.XLOOKUP($B195,'[2]Jul-23'!$C:$C,'[2]Jul-23'!$H:$H,0)-SUM($D195:I195)</f>
        <v>0</v>
      </c>
      <c r="K195" s="54">
        <f>+_xlfn.XLOOKUP($B195,'[2]Ago-23'!$C:$C,'[2]Ago-23'!$H:$H,0)-SUM($D195:J195)</f>
        <v>0</v>
      </c>
      <c r="L195" s="54">
        <f>+_xlfn.XLOOKUP($B195,'[2]Sep-23'!$C:$C,'[2]Sep-23'!$H:$H,0)-SUM($D195:K195)</f>
        <v>0</v>
      </c>
      <c r="M195" s="54">
        <f>+_xlfn.XLOOKUP($B195,'[2]Oct-23'!$C:$C,'[2]Oct-23'!$H:$H,0)-SUM($D195:L195)</f>
        <v>0</v>
      </c>
      <c r="N195" s="54">
        <f>+_xlfn.XLOOKUP($B195,'[2]Nov-23'!$C:$C,'[2]Nov-23'!$H:$H,0)-SUM($D195:M195)</f>
        <v>0</v>
      </c>
      <c r="O195" s="54">
        <f>+_xlfn.XLOOKUP($B195,'[2]Dic-23'!$C:$C,'[2]Dic-23'!$H:$H,0)-SUM($D195:N195)</f>
        <v>0</v>
      </c>
      <c r="P195" s="54">
        <f>+_xlfn.XLOOKUP($B195,'[2]Ene-24'!$C:$C,'[2]Ene-24'!$H:$H,0)</f>
        <v>0</v>
      </c>
      <c r="Q195" s="54">
        <f>+_xlfn.XLOOKUP($B195,'[2]Feb-24'!$C:$C,'[2]Feb-24'!$H:$H,0)-SUM($P195:P195)</f>
        <v>0</v>
      </c>
      <c r="R195" s="54">
        <f>+_xlfn.XLOOKUP($B195,'[2]Mar-24'!$C:$C,'[2]Mar-24'!$H:$H,0)-SUM($P195:Q195)</f>
        <v>0</v>
      </c>
      <c r="S195" s="54">
        <f>+_xlfn.XLOOKUP($B195,'[2]Abr-24'!$C:$C,'[2]Abr-24'!$H:$H,0)-SUM($P195:R195)</f>
        <v>0</v>
      </c>
      <c r="T195" s="54">
        <f>+_xlfn.XLOOKUP($B195,'[2]May-24'!$C:$C,'[2]May-24'!$H:$H,0)-SUM($P195:S195)</f>
        <v>0</v>
      </c>
      <c r="U195" s="54">
        <f>+_xlfn.XLOOKUP($B195,'[2]Jun-24'!$C:$C,'[2]Jun-24'!$H:$H,0)-SUM($P195:T195)</f>
        <v>0</v>
      </c>
      <c r="V195" s="54">
        <f>+_xlfn.XLOOKUP($B195,'[2]Jul-24'!$C:$C,'[2]Jul-24'!$H:$H,0)-SUM($P195:U195)</f>
        <v>0</v>
      </c>
      <c r="W195" s="54">
        <f>+_xlfn.XLOOKUP($B195,'[2]Ago-24'!$C:$C,'[2]Ago-24'!$H:$H,0)-SUM($P195:V195)</f>
        <v>0</v>
      </c>
      <c r="X195" s="54">
        <f>+_xlfn.XLOOKUP($B195,'[2]Sep-24'!$C:$C,'[2]Sep-24'!$H:$H,0)-SUM($P195:W195)</f>
        <v>0</v>
      </c>
      <c r="Y195" s="54">
        <f>+_xlfn.XLOOKUP($B195,'[2]Oct-24'!$C:$C,'[2]Oct-24'!$H:$H,0)-SUM($P195:X195)</f>
        <v>0</v>
      </c>
      <c r="Z195" s="54">
        <f>+_xlfn.XLOOKUP($B195,'[2]Nov-24'!$C:$C,'[2]Nov-24'!$H:$H,0)-SUM($P195:Y195)</f>
        <v>0</v>
      </c>
      <c r="AA195" s="54">
        <f>+_xlfn.XLOOKUP($B195,'[2]Dic-24'!$C:$C,'[2]Dic-24'!$H:$H,0)-SUM($P195:Z195)</f>
        <v>0</v>
      </c>
      <c r="AB195" s="54">
        <f>+_xlfn.XLOOKUP($B195,'[2]Ene-25'!$C:$C,'[2]Ene-25'!$H:$H,0)</f>
        <v>0</v>
      </c>
      <c r="AC195" s="54">
        <f>+IF(AC$7&lt;=$B$7,_xlfn.XLOOKUP($B195,'[2]Feb-25'!$C:$C,'[2]Feb-25'!$H:$H,0)-SUM($AB195:AB195),0)</f>
        <v>0</v>
      </c>
      <c r="AD195" s="54">
        <f>+IF(AD$7&lt;=$B$7,_xlfn.XLOOKUP($B195,'[2]Mar-25'!$C:$C,'[2]Mar-25'!$H:$H,0)-SUM($AB195:AC195),0)</f>
        <v>0</v>
      </c>
      <c r="AE195" s="54">
        <f>+IF(AE$7&lt;=$B$7,_xlfn.XLOOKUP($B195,'[2]Abr-25'!$C:$C,'[2]Abr-25'!$H:$H,0)-SUM($AB195:AD195),0)</f>
        <v>0</v>
      </c>
      <c r="AF195" s="54">
        <f>+IF(AF$7&lt;=$B$7,_xlfn.XLOOKUP($B195,'[2]May-25'!$C:$C,'[2]May-25'!$H:$H,0)-SUM($AB195:AE195),0)</f>
        <v>0</v>
      </c>
      <c r="AG195" s="54">
        <f>+IF(AG$7&lt;=$B$7,_xlfn.XLOOKUP($B195,'[2]Jun-25'!$C:$C,'[2]Jun-25'!$H:$H,0)-SUM($AB195:AF195),0)</f>
        <v>0</v>
      </c>
      <c r="AH195" s="54">
        <f>+IF(AH$7&lt;=$B$7,_xlfn.XLOOKUP($B195,'[2]Jul-25'!$C:$C,'[2]Jul-25'!$H:$H,0)-SUM($AB195:AG195),0)</f>
        <v>0</v>
      </c>
      <c r="AI195" s="54">
        <f>+IF(AI$7&lt;=$B$7,_xlfn.XLOOKUP($B195,'[2]Ago-25'!$C:$C,'[2]Ago-25'!$H:$H,0)-SUM($AB195:AH195),0)</f>
        <v>0</v>
      </c>
      <c r="AJ195" s="54">
        <f>+IF(AJ$7&lt;=$B$7,_xlfn.XLOOKUP($B195,'[2]Sep-25'!$C:$C,'[2]Sep-25'!$H:$H,0)-SUM($AB195:AI195),0)</f>
        <v>0</v>
      </c>
      <c r="AK195" s="54">
        <f>+IF(AK$7&lt;=$B$7,_xlfn.XLOOKUP($B195,'[2]Oct-25'!$C:$C,'[2]Oct-25'!$H:$H,0)-SUM($AB195:AJ195),0)</f>
        <v>0</v>
      </c>
      <c r="AL195" s="54">
        <f>+IF(AL$7&lt;=$B$7,_xlfn.XLOOKUP($B195,'[2]Nov-25'!$C:$C,'[2]Nov-25'!$H:$H,0)-SUM($AB195:AK195),0)</f>
        <v>0</v>
      </c>
      <c r="AM195" s="54">
        <f>+IF(AM$7&lt;=$B$7,_xlfn.XLOOKUP($B195,'[2]Dic-25'!$C:$C,'[2]Dic-25'!$H:$H,0)-SUM($AB195:AL195),0)</f>
        <v>0</v>
      </c>
      <c r="AQ195" s="54">
        <f t="shared" si="142"/>
        <v>0</v>
      </c>
      <c r="AR195" s="54">
        <f t="shared" si="142"/>
        <v>0</v>
      </c>
      <c r="AS195" s="54">
        <f t="shared" si="142"/>
        <v>0</v>
      </c>
      <c r="AT195" s="54">
        <f t="shared" si="142"/>
        <v>0</v>
      </c>
      <c r="AU195" s="54">
        <f t="shared" si="142"/>
        <v>0</v>
      </c>
      <c r="AV195" s="54">
        <f t="shared" si="142"/>
        <v>0</v>
      </c>
      <c r="AW195" s="54">
        <f t="shared" si="142"/>
        <v>0</v>
      </c>
      <c r="AX195" s="54">
        <f t="shared" si="142"/>
        <v>0</v>
      </c>
      <c r="AY195" s="54">
        <f t="shared" si="142"/>
        <v>0</v>
      </c>
      <c r="AZ195" s="54">
        <f t="shared" si="142"/>
        <v>0</v>
      </c>
      <c r="BA195" s="54">
        <f t="shared" si="142"/>
        <v>0</v>
      </c>
      <c r="BB195" s="54">
        <f t="shared" si="142"/>
        <v>0</v>
      </c>
    </row>
    <row r="196" spans="2:54" hidden="1" outlineLevel="1" x14ac:dyDescent="0.3">
      <c r="B196" s="18" t="s">
        <v>642</v>
      </c>
      <c r="C196" s="18" t="s">
        <v>643</v>
      </c>
      <c r="D196" s="54">
        <f>+_xlfn.XLOOKUP($B196,'[2]Ene-23'!$C:$C,'[2]Ene-23'!$H:$H,0)</f>
        <v>0</v>
      </c>
      <c r="E196" s="54">
        <f>+_xlfn.XLOOKUP($B196,'[2]Feb-23'!$C:$C,'[2]Feb-23'!$H:$H,0)-SUM($D196:D196)</f>
        <v>0</v>
      </c>
      <c r="F196" s="54">
        <f>+_xlfn.XLOOKUP($B196,'[2]Mar-23'!$C:$C,'[2]Mar-23'!$H:$H,0)-SUM($D196:E196)</f>
        <v>0</v>
      </c>
      <c r="G196" s="54">
        <f>+_xlfn.XLOOKUP($B196,'[2]Abr-23'!$C:$C,'[2]Abr-23'!$H:$H,0)-SUM($D196:F196)</f>
        <v>0</v>
      </c>
      <c r="H196" s="54">
        <f>+_xlfn.XLOOKUP($B196,'[2]May-23'!$C:$C,'[2]May-23'!$H:$H,0)-SUM($D196:G196)</f>
        <v>0</v>
      </c>
      <c r="I196" s="54">
        <f>+_xlfn.XLOOKUP($B196,'[2]Jun-23'!$C:$C,'[2]Jun-23'!$H:$H,0)-SUM($D196:H196)</f>
        <v>0</v>
      </c>
      <c r="J196" s="54">
        <f>+_xlfn.XLOOKUP($B196,'[2]Jul-23'!$C:$C,'[2]Jul-23'!$H:$H,0)-SUM($D196:I196)</f>
        <v>0</v>
      </c>
      <c r="K196" s="54">
        <f>+_xlfn.XLOOKUP($B196,'[2]Ago-23'!$C:$C,'[2]Ago-23'!$H:$H,0)-SUM($D196:J196)</f>
        <v>0</v>
      </c>
      <c r="L196" s="54">
        <f>+_xlfn.XLOOKUP($B196,'[2]Sep-23'!$C:$C,'[2]Sep-23'!$H:$H,0)-SUM($D196:K196)</f>
        <v>0</v>
      </c>
      <c r="M196" s="54">
        <f>+_xlfn.XLOOKUP($B196,'[2]Oct-23'!$C:$C,'[2]Oct-23'!$H:$H,0)-SUM($D196:L196)</f>
        <v>0</v>
      </c>
      <c r="N196" s="54">
        <f>+_xlfn.XLOOKUP($B196,'[2]Nov-23'!$C:$C,'[2]Nov-23'!$H:$H,0)-SUM($D196:M196)</f>
        <v>0</v>
      </c>
      <c r="O196" s="54">
        <f>+_xlfn.XLOOKUP($B196,'[2]Dic-23'!$C:$C,'[2]Dic-23'!$H:$H,0)-SUM($D196:N196)</f>
        <v>0</v>
      </c>
      <c r="P196" s="54">
        <f>+_xlfn.XLOOKUP($B196,'[2]Ene-24'!$C:$C,'[2]Ene-24'!$H:$H,0)</f>
        <v>0</v>
      </c>
      <c r="Q196" s="54">
        <f>+_xlfn.XLOOKUP($B196,'[2]Feb-24'!$C:$C,'[2]Feb-24'!$H:$H,0)-SUM($P196:P196)</f>
        <v>0</v>
      </c>
      <c r="R196" s="54">
        <f>+_xlfn.XLOOKUP($B196,'[2]Mar-24'!$C:$C,'[2]Mar-24'!$H:$H,0)-SUM($P196:Q196)</f>
        <v>0</v>
      </c>
      <c r="S196" s="54">
        <f>+_xlfn.XLOOKUP($B196,'[2]Abr-24'!$C:$C,'[2]Abr-24'!$H:$H,0)-SUM($P196:R196)</f>
        <v>0</v>
      </c>
      <c r="T196" s="54">
        <f>+_xlfn.XLOOKUP($B196,'[2]May-24'!$C:$C,'[2]May-24'!$H:$H,0)-SUM($P196:S196)</f>
        <v>0</v>
      </c>
      <c r="U196" s="54">
        <f>+_xlfn.XLOOKUP($B196,'[2]Jun-24'!$C:$C,'[2]Jun-24'!$H:$H,0)-SUM($P196:T196)</f>
        <v>0</v>
      </c>
      <c r="V196" s="54">
        <f>+_xlfn.XLOOKUP($B196,'[2]Jul-24'!$C:$C,'[2]Jul-24'!$H:$H,0)-SUM($P196:U196)</f>
        <v>0</v>
      </c>
      <c r="W196" s="54">
        <f>+_xlfn.XLOOKUP($B196,'[2]Ago-24'!$C:$C,'[2]Ago-24'!$H:$H,0)-SUM($P196:V196)</f>
        <v>0</v>
      </c>
      <c r="X196" s="54">
        <f>+_xlfn.XLOOKUP($B196,'[2]Sep-24'!$C:$C,'[2]Sep-24'!$H:$H,0)-SUM($P196:W196)</f>
        <v>0</v>
      </c>
      <c r="Y196" s="54">
        <f>+_xlfn.XLOOKUP($B196,'[2]Oct-24'!$C:$C,'[2]Oct-24'!$H:$H,0)-SUM($P196:X196)</f>
        <v>0</v>
      </c>
      <c r="Z196" s="54">
        <f>+_xlfn.XLOOKUP($B196,'[2]Nov-24'!$C:$C,'[2]Nov-24'!$H:$H,0)-SUM($P196:Y196)</f>
        <v>0</v>
      </c>
      <c r="AA196" s="54">
        <f>+_xlfn.XLOOKUP($B196,'[2]Dic-24'!$C:$C,'[2]Dic-24'!$H:$H,0)-SUM($P196:Z196)</f>
        <v>0</v>
      </c>
      <c r="AB196" s="54">
        <f>+_xlfn.XLOOKUP($B196,'[2]Ene-25'!$C:$C,'[2]Ene-25'!$H:$H,0)</f>
        <v>0</v>
      </c>
      <c r="AC196" s="54">
        <f>+IF(AC$7&lt;=$B$7,_xlfn.XLOOKUP($B196,'[2]Feb-25'!$C:$C,'[2]Feb-25'!$H:$H,0)-SUM($AB196:AB196),0)</f>
        <v>0</v>
      </c>
      <c r="AD196" s="54">
        <f>+IF(AD$7&lt;=$B$7,_xlfn.XLOOKUP($B196,'[2]Mar-25'!$C:$C,'[2]Mar-25'!$H:$H,0)-SUM($AB196:AC196),0)</f>
        <v>0</v>
      </c>
      <c r="AE196" s="54">
        <f>+IF(AE$7&lt;=$B$7,_xlfn.XLOOKUP($B196,'[2]Abr-25'!$C:$C,'[2]Abr-25'!$H:$H,0)-SUM($AB196:AD196),0)</f>
        <v>0</v>
      </c>
      <c r="AF196" s="54">
        <f>+IF(AF$7&lt;=$B$7,_xlfn.XLOOKUP($B196,'[2]May-25'!$C:$C,'[2]May-25'!$H:$H,0)-SUM($AB196:AE196),0)</f>
        <v>0</v>
      </c>
      <c r="AG196" s="54">
        <f>+IF(AG$7&lt;=$B$7,_xlfn.XLOOKUP($B196,'[2]Jun-25'!$C:$C,'[2]Jun-25'!$H:$H,0)-SUM($AB196:AF196),0)</f>
        <v>0</v>
      </c>
      <c r="AH196" s="54">
        <f>+IF(AH$7&lt;=$B$7,_xlfn.XLOOKUP($B196,'[2]Jul-25'!$C:$C,'[2]Jul-25'!$H:$H,0)-SUM($AB196:AG196),0)</f>
        <v>0</v>
      </c>
      <c r="AI196" s="54">
        <f>+IF(AI$7&lt;=$B$7,_xlfn.XLOOKUP($B196,'[2]Ago-25'!$C:$C,'[2]Ago-25'!$H:$H,0)-SUM($AB196:AH196),0)</f>
        <v>0</v>
      </c>
      <c r="AJ196" s="54">
        <f>+IF(AJ$7&lt;=$B$7,_xlfn.XLOOKUP($B196,'[2]Sep-25'!$C:$C,'[2]Sep-25'!$H:$H,0)-SUM($AB196:AI196),0)</f>
        <v>0</v>
      </c>
      <c r="AK196" s="54">
        <f>+IF(AK$7&lt;=$B$7,_xlfn.XLOOKUP($B196,'[2]Oct-25'!$C:$C,'[2]Oct-25'!$H:$H,0)-SUM($AB196:AJ196),0)</f>
        <v>0</v>
      </c>
      <c r="AL196" s="54">
        <f>+IF(AL$7&lt;=$B$7,_xlfn.XLOOKUP($B196,'[2]Nov-25'!$C:$C,'[2]Nov-25'!$H:$H,0)-SUM($AB196:AK196),0)</f>
        <v>0</v>
      </c>
      <c r="AM196" s="54">
        <f>+IF(AM$7&lt;=$B$7,_xlfn.XLOOKUP($B196,'[2]Dic-25'!$C:$C,'[2]Dic-25'!$H:$H,0)-SUM($AB196:AL196),0)</f>
        <v>0</v>
      </c>
      <c r="AQ196" s="54">
        <f t="shared" si="142"/>
        <v>0</v>
      </c>
      <c r="AR196" s="54">
        <f t="shared" si="142"/>
        <v>0</v>
      </c>
      <c r="AS196" s="54">
        <f t="shared" si="142"/>
        <v>0</v>
      </c>
      <c r="AT196" s="54">
        <f t="shared" si="142"/>
        <v>0</v>
      </c>
      <c r="AU196" s="54">
        <f t="shared" si="142"/>
        <v>0</v>
      </c>
      <c r="AV196" s="54">
        <f t="shared" si="142"/>
        <v>0</v>
      </c>
      <c r="AW196" s="54">
        <f t="shared" si="142"/>
        <v>0</v>
      </c>
      <c r="AX196" s="54">
        <f t="shared" si="142"/>
        <v>0</v>
      </c>
      <c r="AY196" s="54">
        <f t="shared" si="142"/>
        <v>0</v>
      </c>
      <c r="AZ196" s="54">
        <f t="shared" si="142"/>
        <v>0</v>
      </c>
      <c r="BA196" s="54">
        <f t="shared" si="142"/>
        <v>0</v>
      </c>
      <c r="BB196" s="54">
        <f t="shared" si="142"/>
        <v>0</v>
      </c>
    </row>
    <row r="197" spans="2:54" hidden="1" outlineLevel="1" x14ac:dyDescent="0.3">
      <c r="B197" s="18" t="s">
        <v>458</v>
      </c>
      <c r="C197" s="18" t="s">
        <v>239</v>
      </c>
      <c r="D197" s="54">
        <f>+_xlfn.XLOOKUP($B197,'[2]Ene-23'!$C:$C,'[2]Ene-23'!$H:$H,0)</f>
        <v>0</v>
      </c>
      <c r="E197" s="54">
        <f>+_xlfn.XLOOKUP($B197,'[2]Feb-23'!$C:$C,'[2]Feb-23'!$H:$H,0)-SUM($D197:D197)</f>
        <v>0</v>
      </c>
      <c r="F197" s="54">
        <f>+_xlfn.XLOOKUP($B197,'[2]Mar-23'!$C:$C,'[2]Mar-23'!$H:$H,0)-SUM($D197:E197)</f>
        <v>0</v>
      </c>
      <c r="G197" s="54">
        <f>+_xlfn.XLOOKUP($B197,'[2]Abr-23'!$C:$C,'[2]Abr-23'!$H:$H,0)-SUM($D197:F197)</f>
        <v>0</v>
      </c>
      <c r="H197" s="54">
        <f>+_xlfn.XLOOKUP($B197,'[2]May-23'!$C:$C,'[2]May-23'!$H:$H,0)-SUM($D197:G197)</f>
        <v>0</v>
      </c>
      <c r="I197" s="54">
        <f>+_xlfn.XLOOKUP($B197,'[2]Jun-23'!$C:$C,'[2]Jun-23'!$H:$H,0)-SUM($D197:H197)</f>
        <v>0</v>
      </c>
      <c r="J197" s="54">
        <f>+_xlfn.XLOOKUP($B197,'[2]Jul-23'!$C:$C,'[2]Jul-23'!$H:$H,0)-SUM($D197:I197)</f>
        <v>0</v>
      </c>
      <c r="K197" s="54">
        <f>+_xlfn.XLOOKUP($B197,'[2]Ago-23'!$C:$C,'[2]Ago-23'!$H:$H,0)-SUM($D197:J197)</f>
        <v>0</v>
      </c>
      <c r="L197" s="54">
        <f>+_xlfn.XLOOKUP($B197,'[2]Sep-23'!$C:$C,'[2]Sep-23'!$H:$H,0)-SUM($D197:K197)</f>
        <v>0</v>
      </c>
      <c r="M197" s="54">
        <f>+_xlfn.XLOOKUP($B197,'[2]Oct-23'!$C:$C,'[2]Oct-23'!$H:$H,0)-SUM($D197:L197)</f>
        <v>0</v>
      </c>
      <c r="N197" s="54">
        <f>+_xlfn.XLOOKUP($B197,'[2]Nov-23'!$C:$C,'[2]Nov-23'!$H:$H,0)-SUM($D197:M197)</f>
        <v>0</v>
      </c>
      <c r="O197" s="54">
        <f>+_xlfn.XLOOKUP($B197,'[2]Dic-23'!$C:$C,'[2]Dic-23'!$H:$H,0)-SUM($D197:N197)</f>
        <v>0</v>
      </c>
      <c r="P197" s="54">
        <f>+_xlfn.XLOOKUP($B197,'[2]Ene-24'!$C:$C,'[2]Ene-24'!$H:$H,0)</f>
        <v>0</v>
      </c>
      <c r="Q197" s="54">
        <f>+_xlfn.XLOOKUP($B197,'[2]Feb-24'!$C:$C,'[2]Feb-24'!$H:$H,0)-SUM($P197:P197)</f>
        <v>0</v>
      </c>
      <c r="R197" s="54">
        <f>+_xlfn.XLOOKUP($B197,'[2]Mar-24'!$C:$C,'[2]Mar-24'!$H:$H,0)-SUM($P197:Q197)</f>
        <v>0</v>
      </c>
      <c r="S197" s="54">
        <f>+_xlfn.XLOOKUP($B197,'[2]Abr-24'!$C:$C,'[2]Abr-24'!$H:$H,0)-SUM($P197:R197)</f>
        <v>0</v>
      </c>
      <c r="T197" s="54">
        <f>+_xlfn.XLOOKUP($B197,'[2]May-24'!$C:$C,'[2]May-24'!$H:$H,0)-SUM($P197:S197)</f>
        <v>0</v>
      </c>
      <c r="U197" s="54">
        <f>+_xlfn.XLOOKUP($B197,'[2]Jun-24'!$C:$C,'[2]Jun-24'!$H:$H,0)-SUM($P197:T197)</f>
        <v>0</v>
      </c>
      <c r="V197" s="54">
        <f>+_xlfn.XLOOKUP($B197,'[2]Jul-24'!$C:$C,'[2]Jul-24'!$H:$H,0)-SUM($P197:U197)</f>
        <v>0</v>
      </c>
      <c r="W197" s="54">
        <f>+_xlfn.XLOOKUP($B197,'[2]Ago-24'!$C:$C,'[2]Ago-24'!$H:$H,0)-SUM($P197:V197)</f>
        <v>0</v>
      </c>
      <c r="X197" s="54">
        <f>+_xlfn.XLOOKUP($B197,'[2]Sep-24'!$C:$C,'[2]Sep-24'!$H:$H,0)-SUM($P197:W197)</f>
        <v>0</v>
      </c>
      <c r="Y197" s="54">
        <f>+_xlfn.XLOOKUP($B197,'[2]Oct-24'!$C:$C,'[2]Oct-24'!$H:$H,0)-SUM($P197:X197)</f>
        <v>0</v>
      </c>
      <c r="Z197" s="54">
        <f>+_xlfn.XLOOKUP($B197,'[2]Nov-24'!$C:$C,'[2]Nov-24'!$H:$H,0)-SUM($P197:Y197)</f>
        <v>0</v>
      </c>
      <c r="AA197" s="54">
        <f>+_xlfn.XLOOKUP($B197,'[2]Dic-24'!$C:$C,'[2]Dic-24'!$H:$H,0)-SUM($P197:Z197)</f>
        <v>0</v>
      </c>
      <c r="AB197" s="54">
        <f>+_xlfn.XLOOKUP($B197,'[2]Ene-25'!$C:$C,'[2]Ene-25'!$H:$H,0)</f>
        <v>0</v>
      </c>
      <c r="AC197" s="54">
        <f>+IF(AC$7&lt;=$B$7,_xlfn.XLOOKUP($B197,'[2]Feb-25'!$C:$C,'[2]Feb-25'!$H:$H,0)-SUM($AB197:AB197),0)</f>
        <v>0</v>
      </c>
      <c r="AD197" s="54">
        <f>+IF(AD$7&lt;=$B$7,_xlfn.XLOOKUP($B197,'[2]Mar-25'!$C:$C,'[2]Mar-25'!$H:$H,0)-SUM($AB197:AC197),0)</f>
        <v>0</v>
      </c>
      <c r="AE197" s="54">
        <f>+IF(AE$7&lt;=$B$7,_xlfn.XLOOKUP($B197,'[2]Abr-25'!$C:$C,'[2]Abr-25'!$H:$H,0)-SUM($AB197:AD197),0)</f>
        <v>0</v>
      </c>
      <c r="AF197" s="54">
        <f>+IF(AF$7&lt;=$B$7,_xlfn.XLOOKUP($B197,'[2]May-25'!$C:$C,'[2]May-25'!$H:$H,0)-SUM($AB197:AE197),0)</f>
        <v>0</v>
      </c>
      <c r="AG197" s="54">
        <f>+IF(AG$7&lt;=$B$7,_xlfn.XLOOKUP($B197,'[2]Jun-25'!$C:$C,'[2]Jun-25'!$H:$H,0)-SUM($AB197:AF197),0)</f>
        <v>0</v>
      </c>
      <c r="AH197" s="54">
        <f>+IF(AH$7&lt;=$B$7,_xlfn.XLOOKUP($B197,'[2]Jul-25'!$C:$C,'[2]Jul-25'!$H:$H,0)-SUM($AB197:AG197),0)</f>
        <v>0</v>
      </c>
      <c r="AI197" s="54">
        <f>+IF(AI$7&lt;=$B$7,_xlfn.XLOOKUP($B197,'[2]Ago-25'!$C:$C,'[2]Ago-25'!$H:$H,0)-SUM($AB197:AH197),0)</f>
        <v>0</v>
      </c>
      <c r="AJ197" s="54">
        <f>+IF(AJ$7&lt;=$B$7,_xlfn.XLOOKUP($B197,'[2]Sep-25'!$C:$C,'[2]Sep-25'!$H:$H,0)-SUM($AB197:AI197),0)</f>
        <v>0</v>
      </c>
      <c r="AK197" s="54">
        <f>+IF(AK$7&lt;=$B$7,_xlfn.XLOOKUP($B197,'[2]Oct-25'!$C:$C,'[2]Oct-25'!$H:$H,0)-SUM($AB197:AJ197),0)</f>
        <v>0</v>
      </c>
      <c r="AL197" s="54">
        <f>+IF(AL$7&lt;=$B$7,_xlfn.XLOOKUP($B197,'[2]Nov-25'!$C:$C,'[2]Nov-25'!$H:$H,0)-SUM($AB197:AK197),0)</f>
        <v>0</v>
      </c>
      <c r="AM197" s="54">
        <f>+IF(AM$7&lt;=$B$7,_xlfn.XLOOKUP($B197,'[2]Dic-25'!$C:$C,'[2]Dic-25'!$H:$H,0)-SUM($AB197:AL197),0)</f>
        <v>0</v>
      </c>
      <c r="AQ197" s="54">
        <f t="shared" si="142"/>
        <v>0</v>
      </c>
      <c r="AR197" s="54">
        <f t="shared" si="142"/>
        <v>0</v>
      </c>
      <c r="AS197" s="54">
        <f t="shared" si="142"/>
        <v>0</v>
      </c>
      <c r="AT197" s="54">
        <f t="shared" si="142"/>
        <v>0</v>
      </c>
      <c r="AU197" s="54">
        <f t="shared" si="142"/>
        <v>0</v>
      </c>
      <c r="AV197" s="54">
        <f t="shared" si="142"/>
        <v>0</v>
      </c>
      <c r="AW197" s="54">
        <f t="shared" si="142"/>
        <v>0</v>
      </c>
      <c r="AX197" s="54">
        <f t="shared" si="142"/>
        <v>0</v>
      </c>
      <c r="AY197" s="54">
        <f t="shared" si="142"/>
        <v>0</v>
      </c>
      <c r="AZ197" s="54">
        <f t="shared" si="142"/>
        <v>0</v>
      </c>
      <c r="BA197" s="54">
        <f t="shared" si="142"/>
        <v>0</v>
      </c>
      <c r="BB197" s="54">
        <f t="shared" si="142"/>
        <v>0</v>
      </c>
    </row>
    <row r="198" spans="2:54" collapsed="1" x14ac:dyDescent="0.3">
      <c r="B198" s="49" t="s">
        <v>285</v>
      </c>
      <c r="C198" s="49" t="s">
        <v>286</v>
      </c>
      <c r="D198" s="50">
        <f>+SUBTOTAL(9,D199:D204)</f>
        <v>0</v>
      </c>
      <c r="E198" s="50">
        <f t="shared" ref="E198:AM198" si="143">+SUBTOTAL(9,E199:E204)</f>
        <v>0</v>
      </c>
      <c r="F198" s="50">
        <f t="shared" si="143"/>
        <v>0</v>
      </c>
      <c r="G198" s="50">
        <f t="shared" si="143"/>
        <v>300000</v>
      </c>
      <c r="H198" s="50">
        <f t="shared" si="143"/>
        <v>0</v>
      </c>
      <c r="I198" s="50">
        <f t="shared" si="143"/>
        <v>70000</v>
      </c>
      <c r="J198" s="50">
        <f t="shared" si="143"/>
        <v>0</v>
      </c>
      <c r="K198" s="50">
        <f t="shared" si="143"/>
        <v>0</v>
      </c>
      <c r="L198" s="50">
        <f t="shared" si="143"/>
        <v>0</v>
      </c>
      <c r="M198" s="50">
        <f t="shared" si="143"/>
        <v>0</v>
      </c>
      <c r="N198" s="50">
        <f t="shared" si="143"/>
        <v>0</v>
      </c>
      <c r="O198" s="50">
        <f t="shared" si="143"/>
        <v>0</v>
      </c>
      <c r="P198" s="50">
        <f t="shared" si="143"/>
        <v>0</v>
      </c>
      <c r="Q198" s="50">
        <f t="shared" si="143"/>
        <v>0</v>
      </c>
      <c r="R198" s="50">
        <f t="shared" si="143"/>
        <v>0</v>
      </c>
      <c r="S198" s="50">
        <f t="shared" si="143"/>
        <v>0</v>
      </c>
      <c r="T198" s="50">
        <f t="shared" si="143"/>
        <v>0</v>
      </c>
      <c r="U198" s="50">
        <f t="shared" si="143"/>
        <v>0</v>
      </c>
      <c r="V198" s="50">
        <f t="shared" si="143"/>
        <v>0</v>
      </c>
      <c r="W198" s="50">
        <f t="shared" si="143"/>
        <v>0</v>
      </c>
      <c r="X198" s="50">
        <f t="shared" si="143"/>
        <v>0</v>
      </c>
      <c r="Y198" s="50">
        <f t="shared" si="143"/>
        <v>0</v>
      </c>
      <c r="Z198" s="50">
        <f t="shared" si="143"/>
        <v>0</v>
      </c>
      <c r="AA198" s="50">
        <f t="shared" si="143"/>
        <v>76000</v>
      </c>
      <c r="AB198" s="50">
        <f t="shared" si="143"/>
        <v>0</v>
      </c>
      <c r="AC198" s="50">
        <f t="shared" si="143"/>
        <v>0</v>
      </c>
      <c r="AD198" s="50">
        <f t="shared" si="143"/>
        <v>0</v>
      </c>
      <c r="AE198" s="50">
        <f t="shared" si="143"/>
        <v>683650</v>
      </c>
      <c r="AF198" s="50">
        <f t="shared" si="143"/>
        <v>0</v>
      </c>
      <c r="AG198" s="50">
        <f t="shared" si="143"/>
        <v>0</v>
      </c>
      <c r="AH198" s="50">
        <f t="shared" si="143"/>
        <v>0</v>
      </c>
      <c r="AI198" s="50">
        <f t="shared" si="143"/>
        <v>0</v>
      </c>
      <c r="AJ198" s="50">
        <f t="shared" si="143"/>
        <v>0</v>
      </c>
      <c r="AK198" s="50">
        <f t="shared" si="143"/>
        <v>0</v>
      </c>
      <c r="AL198" s="50">
        <f t="shared" si="143"/>
        <v>0</v>
      </c>
      <c r="AM198" s="50">
        <f t="shared" si="143"/>
        <v>0</v>
      </c>
      <c r="AQ198" s="50">
        <f t="shared" ref="AQ198:BB198" si="144">+SUBTOTAL(9,AQ199:AQ204)</f>
        <v>0</v>
      </c>
      <c r="AR198" s="50">
        <f t="shared" si="144"/>
        <v>0</v>
      </c>
      <c r="AS198" s="50">
        <f t="shared" si="144"/>
        <v>0</v>
      </c>
      <c r="AT198" s="50">
        <f t="shared" si="144"/>
        <v>683650</v>
      </c>
      <c r="AU198" s="50">
        <f t="shared" si="144"/>
        <v>0</v>
      </c>
      <c r="AV198" s="50">
        <f t="shared" si="144"/>
        <v>0</v>
      </c>
      <c r="AW198" s="50">
        <f t="shared" si="144"/>
        <v>0</v>
      </c>
      <c r="AX198" s="50">
        <f t="shared" si="144"/>
        <v>0</v>
      </c>
      <c r="AY198" s="50">
        <f t="shared" si="144"/>
        <v>0</v>
      </c>
      <c r="AZ198" s="50">
        <f t="shared" si="144"/>
        <v>0</v>
      </c>
      <c r="BA198" s="50">
        <f t="shared" si="144"/>
        <v>0</v>
      </c>
      <c r="BB198" s="50">
        <f t="shared" si="144"/>
        <v>0</v>
      </c>
    </row>
    <row r="199" spans="2:54" hidden="1" outlineLevel="1" x14ac:dyDescent="0.3">
      <c r="B199" s="18" t="s">
        <v>287</v>
      </c>
      <c r="C199" s="18" t="s">
        <v>288</v>
      </c>
      <c r="D199" s="54">
        <f>+_xlfn.XLOOKUP($B199,'[2]Ene-23'!$C:$C,'[2]Ene-23'!$H:$H,0)</f>
        <v>0</v>
      </c>
      <c r="E199" s="54">
        <f>+_xlfn.XLOOKUP($B199,'[2]Feb-23'!$C:$C,'[2]Feb-23'!$H:$H,0)-SUM($D199:D199)</f>
        <v>0</v>
      </c>
      <c r="F199" s="54">
        <f>+_xlfn.XLOOKUP($B199,'[2]Mar-23'!$C:$C,'[2]Mar-23'!$H:$H,0)-SUM($D199:E199)</f>
        <v>0</v>
      </c>
      <c r="G199" s="54">
        <f>+_xlfn.XLOOKUP($B199,'[2]Abr-23'!$C:$C,'[2]Abr-23'!$H:$H,0)-SUM($D199:F199)</f>
        <v>300000</v>
      </c>
      <c r="H199" s="54">
        <f>+_xlfn.XLOOKUP($B199,'[2]May-23'!$C:$C,'[2]May-23'!$H:$H,0)-SUM($D199:G199)</f>
        <v>0</v>
      </c>
      <c r="I199" s="54">
        <f>+_xlfn.XLOOKUP($B199,'[2]Jun-23'!$C:$C,'[2]Jun-23'!$H:$H,0)-SUM($D199:H199)</f>
        <v>70000</v>
      </c>
      <c r="J199" s="54">
        <f>+_xlfn.XLOOKUP($B199,'[2]Jul-23'!$C:$C,'[2]Jul-23'!$H:$H,0)-SUM($D199:I199)</f>
        <v>0</v>
      </c>
      <c r="K199" s="54">
        <f>+_xlfn.XLOOKUP($B199,'[2]Ago-23'!$C:$C,'[2]Ago-23'!$H:$H,0)-SUM($D199:J199)</f>
        <v>0</v>
      </c>
      <c r="L199" s="54">
        <f>+_xlfn.XLOOKUP($B199,'[2]Sep-23'!$C:$C,'[2]Sep-23'!$H:$H,0)-SUM($D199:K199)</f>
        <v>0</v>
      </c>
      <c r="M199" s="54">
        <f>+_xlfn.XLOOKUP($B199,'[2]Oct-23'!$C:$C,'[2]Oct-23'!$H:$H,0)-SUM($D199:L199)</f>
        <v>0</v>
      </c>
      <c r="N199" s="54">
        <f>+_xlfn.XLOOKUP($B199,'[2]Nov-23'!$C:$C,'[2]Nov-23'!$H:$H,0)-SUM($D199:M199)</f>
        <v>0</v>
      </c>
      <c r="O199" s="54">
        <f>+_xlfn.XLOOKUP($B199,'[2]Dic-23'!$C:$C,'[2]Dic-23'!$H:$H,0)-SUM($D199:N199)</f>
        <v>0</v>
      </c>
      <c r="P199" s="54">
        <f>+_xlfn.XLOOKUP($B199,'[2]Ene-24'!$C:$C,'[2]Ene-24'!$H:$H,0)</f>
        <v>0</v>
      </c>
      <c r="Q199" s="54">
        <f>+_xlfn.XLOOKUP($B199,'[2]Feb-24'!$C:$C,'[2]Feb-24'!$H:$H,0)-SUM($P199:P199)</f>
        <v>0</v>
      </c>
      <c r="R199" s="54">
        <f>+_xlfn.XLOOKUP($B199,'[2]Mar-24'!$C:$C,'[2]Mar-24'!$H:$H,0)-SUM($P199:Q199)</f>
        <v>0</v>
      </c>
      <c r="S199" s="54">
        <f>+_xlfn.XLOOKUP($B199,'[2]Abr-24'!$C:$C,'[2]Abr-24'!$H:$H,0)-SUM($P199:R199)</f>
        <v>0</v>
      </c>
      <c r="T199" s="54">
        <f>+_xlfn.XLOOKUP($B199,'[2]May-24'!$C:$C,'[2]May-24'!$H:$H,0)-SUM($P199:S199)</f>
        <v>0</v>
      </c>
      <c r="U199" s="54">
        <f>+_xlfn.XLOOKUP($B199,'[2]Jun-24'!$C:$C,'[2]Jun-24'!$H:$H,0)-SUM($P199:T199)</f>
        <v>0</v>
      </c>
      <c r="V199" s="54">
        <f>+_xlfn.XLOOKUP($B199,'[2]Jul-24'!$C:$C,'[2]Jul-24'!$H:$H,0)-SUM($P199:U199)</f>
        <v>0</v>
      </c>
      <c r="W199" s="54">
        <f>+_xlfn.XLOOKUP($B199,'[2]Ago-24'!$C:$C,'[2]Ago-24'!$H:$H,0)-SUM($P199:V199)</f>
        <v>0</v>
      </c>
      <c r="X199" s="54">
        <f>+_xlfn.XLOOKUP($B199,'[2]Sep-24'!$C:$C,'[2]Sep-24'!$H:$H,0)-SUM($P199:W199)</f>
        <v>0</v>
      </c>
      <c r="Y199" s="54">
        <f>+_xlfn.XLOOKUP($B199,'[2]Oct-24'!$C:$C,'[2]Oct-24'!$H:$H,0)-SUM($P199:X199)</f>
        <v>0</v>
      </c>
      <c r="Z199" s="54">
        <f>+_xlfn.XLOOKUP($B199,'[2]Nov-24'!$C:$C,'[2]Nov-24'!$H:$H,0)-SUM($P199:Y199)</f>
        <v>0</v>
      </c>
      <c r="AA199" s="54">
        <f>+_xlfn.XLOOKUP($B199,'[2]Dic-24'!$C:$C,'[2]Dic-24'!$H:$H,0)-SUM($P199:Z199)</f>
        <v>76000</v>
      </c>
      <c r="AB199" s="54">
        <f>+_xlfn.XLOOKUP($B199,'[2]Ene-25'!$C:$C,'[2]Ene-25'!$H:$H,0)</f>
        <v>0</v>
      </c>
      <c r="AC199" s="54">
        <f>+IF(AC$7&lt;=$B$7,_xlfn.XLOOKUP($B199,'[2]Feb-25'!$C:$C,'[2]Feb-25'!$H:$H,0)-SUM($AB199:AB199),0)</f>
        <v>0</v>
      </c>
      <c r="AD199" s="54">
        <f>+IF(AD$7&lt;=$B$7,_xlfn.XLOOKUP($B199,'[2]Mar-25'!$C:$C,'[2]Mar-25'!$H:$H,0)-SUM($AB199:AC199),0)</f>
        <v>0</v>
      </c>
      <c r="AE199" s="54">
        <f>+IF(AE$7&lt;=$B$7,_xlfn.XLOOKUP($B199,'[2]Abr-25'!$C:$C,'[2]Abr-25'!$H:$H,0)-SUM($AB199:AD199),0)</f>
        <v>0</v>
      </c>
      <c r="AF199" s="54">
        <f>+IF(AF$7&lt;=$B$7,_xlfn.XLOOKUP($B199,'[2]May-25'!$C:$C,'[2]May-25'!$H:$H,0)-SUM($AB199:AE199),0)</f>
        <v>0</v>
      </c>
      <c r="AG199" s="54">
        <f>+IF(AG$7&lt;=$B$7,_xlfn.XLOOKUP($B199,'[2]Jun-25'!$C:$C,'[2]Jun-25'!$H:$H,0)-SUM($AB199:AF199),0)</f>
        <v>0</v>
      </c>
      <c r="AH199" s="54">
        <f>+IF(AH$7&lt;=$B$7,_xlfn.XLOOKUP($B199,'[2]Jul-25'!$C:$C,'[2]Jul-25'!$H:$H,0)-SUM($AB199:AG199),0)</f>
        <v>0</v>
      </c>
      <c r="AI199" s="54">
        <f>+IF(AI$7&lt;=$B$7,_xlfn.XLOOKUP($B199,'[2]Ago-25'!$C:$C,'[2]Ago-25'!$H:$H,0)-SUM($AB199:AH199),0)</f>
        <v>0</v>
      </c>
      <c r="AJ199" s="54">
        <f>+IF(AJ$7&lt;=$B$7,_xlfn.XLOOKUP($B199,'[2]Sep-25'!$C:$C,'[2]Sep-25'!$H:$H,0)-SUM($AB199:AI199),0)</f>
        <v>0</v>
      </c>
      <c r="AK199" s="54">
        <f>+IF(AK$7&lt;=$B$7,_xlfn.XLOOKUP($B199,'[2]Oct-25'!$C:$C,'[2]Oct-25'!$H:$H,0)-SUM($AB199:AJ199),0)</f>
        <v>0</v>
      </c>
      <c r="AL199" s="54">
        <f>+IF(AL$7&lt;=$B$7,_xlfn.XLOOKUP($B199,'[2]Nov-25'!$C:$C,'[2]Nov-25'!$H:$H,0)-SUM($AB199:AK199),0)</f>
        <v>0</v>
      </c>
      <c r="AM199" s="54">
        <f>+IF(AM$7&lt;=$B$7,_xlfn.XLOOKUP($B199,'[2]Dic-25'!$C:$C,'[2]Dic-25'!$H:$H,0)-SUM($AB199:AL199),0)</f>
        <v>0</v>
      </c>
      <c r="AQ199" s="54">
        <f t="shared" ref="AQ199:BB204" si="145">+AB199</f>
        <v>0</v>
      </c>
      <c r="AR199" s="54">
        <f t="shared" si="145"/>
        <v>0</v>
      </c>
      <c r="AS199" s="54">
        <f t="shared" si="145"/>
        <v>0</v>
      </c>
      <c r="AT199" s="54">
        <f t="shared" si="145"/>
        <v>0</v>
      </c>
      <c r="AU199" s="54">
        <f t="shared" si="145"/>
        <v>0</v>
      </c>
      <c r="AV199" s="54">
        <f t="shared" si="145"/>
        <v>0</v>
      </c>
      <c r="AW199" s="54">
        <f t="shared" si="145"/>
        <v>0</v>
      </c>
      <c r="AX199" s="54">
        <f t="shared" si="145"/>
        <v>0</v>
      </c>
      <c r="AY199" s="54">
        <f t="shared" si="145"/>
        <v>0</v>
      </c>
      <c r="AZ199" s="54">
        <f t="shared" si="145"/>
        <v>0</v>
      </c>
      <c r="BA199" s="54">
        <f t="shared" si="145"/>
        <v>0</v>
      </c>
      <c r="BB199" s="54">
        <f t="shared" si="145"/>
        <v>0</v>
      </c>
    </row>
    <row r="200" spans="2:54" hidden="1" outlineLevel="1" x14ac:dyDescent="0.3">
      <c r="B200" s="18" t="s">
        <v>289</v>
      </c>
      <c r="C200" s="18" t="s">
        <v>290</v>
      </c>
      <c r="D200" s="54">
        <f>+_xlfn.XLOOKUP($B200,'[2]Ene-23'!$C:$C,'[2]Ene-23'!$H:$H,0)</f>
        <v>0</v>
      </c>
      <c r="E200" s="54">
        <f>+_xlfn.XLOOKUP($B200,'[2]Feb-23'!$C:$C,'[2]Feb-23'!$H:$H,0)-SUM($D200:D200)</f>
        <v>0</v>
      </c>
      <c r="F200" s="54">
        <f>+_xlfn.XLOOKUP($B200,'[2]Mar-23'!$C:$C,'[2]Mar-23'!$H:$H,0)-SUM($D200:E200)</f>
        <v>0</v>
      </c>
      <c r="G200" s="54">
        <f>+_xlfn.XLOOKUP($B200,'[2]Abr-23'!$C:$C,'[2]Abr-23'!$H:$H,0)-SUM($D200:F200)</f>
        <v>0</v>
      </c>
      <c r="H200" s="54">
        <f>+_xlfn.XLOOKUP($B200,'[2]May-23'!$C:$C,'[2]May-23'!$H:$H,0)-SUM($D200:G200)</f>
        <v>0</v>
      </c>
      <c r="I200" s="54">
        <f>+_xlfn.XLOOKUP($B200,'[2]Jun-23'!$C:$C,'[2]Jun-23'!$H:$H,0)-SUM($D200:H200)</f>
        <v>0</v>
      </c>
      <c r="J200" s="54">
        <f>+_xlfn.XLOOKUP($B200,'[2]Jul-23'!$C:$C,'[2]Jul-23'!$H:$H,0)-SUM($D200:I200)</f>
        <v>0</v>
      </c>
      <c r="K200" s="54">
        <f>+_xlfn.XLOOKUP($B200,'[2]Ago-23'!$C:$C,'[2]Ago-23'!$H:$H,0)-SUM($D200:J200)</f>
        <v>0</v>
      </c>
      <c r="L200" s="54">
        <f>+_xlfn.XLOOKUP($B200,'[2]Sep-23'!$C:$C,'[2]Sep-23'!$H:$H,0)-SUM($D200:K200)</f>
        <v>0</v>
      </c>
      <c r="M200" s="54">
        <f>+_xlfn.XLOOKUP($B200,'[2]Oct-23'!$C:$C,'[2]Oct-23'!$H:$H,0)-SUM($D200:L200)</f>
        <v>0</v>
      </c>
      <c r="N200" s="54">
        <f>+_xlfn.XLOOKUP($B200,'[2]Nov-23'!$C:$C,'[2]Nov-23'!$H:$H,0)-SUM($D200:M200)</f>
        <v>0</v>
      </c>
      <c r="O200" s="54">
        <f>+_xlfn.XLOOKUP($B200,'[2]Dic-23'!$C:$C,'[2]Dic-23'!$H:$H,0)-SUM($D200:N200)</f>
        <v>0</v>
      </c>
      <c r="P200" s="54">
        <f>+_xlfn.XLOOKUP($B200,'[2]Ene-24'!$C:$C,'[2]Ene-24'!$H:$H,0)</f>
        <v>0</v>
      </c>
      <c r="Q200" s="54">
        <f>+_xlfn.XLOOKUP($B200,'[2]Feb-24'!$C:$C,'[2]Feb-24'!$H:$H,0)-SUM($P200:P200)</f>
        <v>0</v>
      </c>
      <c r="R200" s="54">
        <f>+_xlfn.XLOOKUP($B200,'[2]Mar-24'!$C:$C,'[2]Mar-24'!$H:$H,0)-SUM($P200:Q200)</f>
        <v>0</v>
      </c>
      <c r="S200" s="54">
        <f>+_xlfn.XLOOKUP($B200,'[2]Abr-24'!$C:$C,'[2]Abr-24'!$H:$H,0)-SUM($P200:R200)</f>
        <v>0</v>
      </c>
      <c r="T200" s="54">
        <f>+_xlfn.XLOOKUP($B200,'[2]May-24'!$C:$C,'[2]May-24'!$H:$H,0)-SUM($P200:S200)</f>
        <v>0</v>
      </c>
      <c r="U200" s="54">
        <f>+_xlfn.XLOOKUP($B200,'[2]Jun-24'!$C:$C,'[2]Jun-24'!$H:$H,0)-SUM($P200:T200)</f>
        <v>0</v>
      </c>
      <c r="V200" s="54">
        <f>+_xlfn.XLOOKUP($B200,'[2]Jul-24'!$C:$C,'[2]Jul-24'!$H:$H,0)-SUM($P200:U200)</f>
        <v>0</v>
      </c>
      <c r="W200" s="54">
        <f>+_xlfn.XLOOKUP($B200,'[2]Ago-24'!$C:$C,'[2]Ago-24'!$H:$H,0)-SUM($P200:V200)</f>
        <v>0</v>
      </c>
      <c r="X200" s="54">
        <f>+_xlfn.XLOOKUP($B200,'[2]Sep-24'!$C:$C,'[2]Sep-24'!$H:$H,0)-SUM($P200:W200)</f>
        <v>0</v>
      </c>
      <c r="Y200" s="54">
        <f>+_xlfn.XLOOKUP($B200,'[2]Oct-24'!$C:$C,'[2]Oct-24'!$H:$H,0)-SUM($P200:X200)</f>
        <v>0</v>
      </c>
      <c r="Z200" s="54">
        <f>+_xlfn.XLOOKUP($B200,'[2]Nov-24'!$C:$C,'[2]Nov-24'!$H:$H,0)-SUM($P200:Y200)</f>
        <v>0</v>
      </c>
      <c r="AA200" s="54">
        <f>+_xlfn.XLOOKUP($B200,'[2]Dic-24'!$C:$C,'[2]Dic-24'!$H:$H,0)-SUM($P200:Z200)</f>
        <v>0</v>
      </c>
      <c r="AB200" s="54">
        <f>+_xlfn.XLOOKUP($B200,'[2]Ene-25'!$C:$C,'[2]Ene-25'!$H:$H,0)</f>
        <v>0</v>
      </c>
      <c r="AC200" s="54">
        <f>+IF(AC$7&lt;=$B$7,_xlfn.XLOOKUP($B200,'[2]Feb-25'!$C:$C,'[2]Feb-25'!$H:$H,0)-SUM($AB200:AB200),0)</f>
        <v>0</v>
      </c>
      <c r="AD200" s="54">
        <f>+IF(AD$7&lt;=$B$7,_xlfn.XLOOKUP($B200,'[2]Mar-25'!$C:$C,'[2]Mar-25'!$H:$H,0)-SUM($AB200:AC200),0)</f>
        <v>0</v>
      </c>
      <c r="AE200" s="54">
        <f>+IF(AE$7&lt;=$B$7,_xlfn.XLOOKUP($B200,'[2]Abr-25'!$C:$C,'[2]Abr-25'!$H:$H,0)-SUM($AB200:AD200),0)</f>
        <v>0</v>
      </c>
      <c r="AF200" s="54">
        <f>+IF(AF$7&lt;=$B$7,_xlfn.XLOOKUP($B200,'[2]May-25'!$C:$C,'[2]May-25'!$H:$H,0)-SUM($AB200:AE200),0)</f>
        <v>0</v>
      </c>
      <c r="AG200" s="54">
        <f>+IF(AG$7&lt;=$B$7,_xlfn.XLOOKUP($B200,'[2]Jun-25'!$C:$C,'[2]Jun-25'!$H:$H,0)-SUM($AB200:AF200),0)</f>
        <v>0</v>
      </c>
      <c r="AH200" s="54">
        <f>+IF(AH$7&lt;=$B$7,_xlfn.XLOOKUP($B200,'[2]Jul-25'!$C:$C,'[2]Jul-25'!$H:$H,0)-SUM($AB200:AG200),0)</f>
        <v>0</v>
      </c>
      <c r="AI200" s="54">
        <f>+IF(AI$7&lt;=$B$7,_xlfn.XLOOKUP($B200,'[2]Ago-25'!$C:$C,'[2]Ago-25'!$H:$H,0)-SUM($AB200:AH200),0)</f>
        <v>0</v>
      </c>
      <c r="AJ200" s="54">
        <f>+IF(AJ$7&lt;=$B$7,_xlfn.XLOOKUP($B200,'[2]Sep-25'!$C:$C,'[2]Sep-25'!$H:$H,0)-SUM($AB200:AI200),0)</f>
        <v>0</v>
      </c>
      <c r="AK200" s="54">
        <f>+IF(AK$7&lt;=$B$7,_xlfn.XLOOKUP($B200,'[2]Oct-25'!$C:$C,'[2]Oct-25'!$H:$H,0)-SUM($AB200:AJ200),0)</f>
        <v>0</v>
      </c>
      <c r="AL200" s="54">
        <f>+IF(AL$7&lt;=$B$7,_xlfn.XLOOKUP($B200,'[2]Nov-25'!$C:$C,'[2]Nov-25'!$H:$H,0)-SUM($AB200:AK200),0)</f>
        <v>0</v>
      </c>
      <c r="AM200" s="54">
        <f>+IF(AM$7&lt;=$B$7,_xlfn.XLOOKUP($B200,'[2]Dic-25'!$C:$C,'[2]Dic-25'!$H:$H,0)-SUM($AB200:AL200),0)</f>
        <v>0</v>
      </c>
      <c r="AQ200" s="54">
        <f t="shared" si="145"/>
        <v>0</v>
      </c>
      <c r="AR200" s="54">
        <f t="shared" si="145"/>
        <v>0</v>
      </c>
      <c r="AS200" s="54">
        <f t="shared" si="145"/>
        <v>0</v>
      </c>
      <c r="AT200" s="54">
        <f t="shared" si="145"/>
        <v>0</v>
      </c>
      <c r="AU200" s="54">
        <f t="shared" si="145"/>
        <v>0</v>
      </c>
      <c r="AV200" s="54">
        <f t="shared" si="145"/>
        <v>0</v>
      </c>
      <c r="AW200" s="54">
        <f t="shared" si="145"/>
        <v>0</v>
      </c>
      <c r="AX200" s="54">
        <f t="shared" si="145"/>
        <v>0</v>
      </c>
      <c r="AY200" s="54">
        <f t="shared" si="145"/>
        <v>0</v>
      </c>
      <c r="AZ200" s="54">
        <f t="shared" si="145"/>
        <v>0</v>
      </c>
      <c r="BA200" s="54">
        <f t="shared" si="145"/>
        <v>0</v>
      </c>
      <c r="BB200" s="54">
        <f t="shared" si="145"/>
        <v>0</v>
      </c>
    </row>
    <row r="201" spans="2:54" hidden="1" outlineLevel="1" x14ac:dyDescent="0.3">
      <c r="B201" s="18" t="s">
        <v>291</v>
      </c>
      <c r="C201" s="18" t="s">
        <v>292</v>
      </c>
      <c r="D201" s="54">
        <f>+_xlfn.XLOOKUP($B201,'[2]Ene-23'!$C:$C,'[2]Ene-23'!$H:$H,0)</f>
        <v>0</v>
      </c>
      <c r="E201" s="54">
        <f>+_xlfn.XLOOKUP($B201,'[2]Feb-23'!$C:$C,'[2]Feb-23'!$H:$H,0)-SUM($D201:D201)</f>
        <v>0</v>
      </c>
      <c r="F201" s="54">
        <f>+_xlfn.XLOOKUP($B201,'[2]Mar-23'!$C:$C,'[2]Mar-23'!$H:$H,0)-SUM($D201:E201)</f>
        <v>0</v>
      </c>
      <c r="G201" s="54">
        <f>+_xlfn.XLOOKUP($B201,'[2]Abr-23'!$C:$C,'[2]Abr-23'!$H:$H,0)-SUM($D201:F201)</f>
        <v>0</v>
      </c>
      <c r="H201" s="54">
        <f>+_xlfn.XLOOKUP($B201,'[2]May-23'!$C:$C,'[2]May-23'!$H:$H,0)-SUM($D201:G201)</f>
        <v>0</v>
      </c>
      <c r="I201" s="54">
        <f>+_xlfn.XLOOKUP($B201,'[2]Jun-23'!$C:$C,'[2]Jun-23'!$H:$H,0)-SUM($D201:H201)</f>
        <v>0</v>
      </c>
      <c r="J201" s="54">
        <f>+_xlfn.XLOOKUP($B201,'[2]Jul-23'!$C:$C,'[2]Jul-23'!$H:$H,0)-SUM($D201:I201)</f>
        <v>0</v>
      </c>
      <c r="K201" s="54">
        <f>+_xlfn.XLOOKUP($B201,'[2]Ago-23'!$C:$C,'[2]Ago-23'!$H:$H,0)-SUM($D201:J201)</f>
        <v>0</v>
      </c>
      <c r="L201" s="54">
        <f>+_xlfn.XLOOKUP($B201,'[2]Sep-23'!$C:$C,'[2]Sep-23'!$H:$H,0)-SUM($D201:K201)</f>
        <v>0</v>
      </c>
      <c r="M201" s="54">
        <f>+_xlfn.XLOOKUP($B201,'[2]Oct-23'!$C:$C,'[2]Oct-23'!$H:$H,0)-SUM($D201:L201)</f>
        <v>0</v>
      </c>
      <c r="N201" s="54">
        <f>+_xlfn.XLOOKUP($B201,'[2]Nov-23'!$C:$C,'[2]Nov-23'!$H:$H,0)-SUM($D201:M201)</f>
        <v>0</v>
      </c>
      <c r="O201" s="54">
        <f>+_xlfn.XLOOKUP($B201,'[2]Dic-23'!$C:$C,'[2]Dic-23'!$H:$H,0)-SUM($D201:N201)</f>
        <v>0</v>
      </c>
      <c r="P201" s="54">
        <f>+_xlfn.XLOOKUP($B201,'[2]Ene-24'!$C:$C,'[2]Ene-24'!$H:$H,0)</f>
        <v>0</v>
      </c>
      <c r="Q201" s="54">
        <f>+_xlfn.XLOOKUP($B201,'[2]Feb-24'!$C:$C,'[2]Feb-24'!$H:$H,0)-SUM($P201:P201)</f>
        <v>0</v>
      </c>
      <c r="R201" s="54">
        <f>+_xlfn.XLOOKUP($B201,'[2]Mar-24'!$C:$C,'[2]Mar-24'!$H:$H,0)-SUM($P201:Q201)</f>
        <v>0</v>
      </c>
      <c r="S201" s="54">
        <f>+_xlfn.XLOOKUP($B201,'[2]Abr-24'!$C:$C,'[2]Abr-24'!$H:$H,0)-SUM($P201:R201)</f>
        <v>0</v>
      </c>
      <c r="T201" s="54">
        <f>+_xlfn.XLOOKUP($B201,'[2]May-24'!$C:$C,'[2]May-24'!$H:$H,0)-SUM($P201:S201)</f>
        <v>0</v>
      </c>
      <c r="U201" s="54">
        <f>+_xlfn.XLOOKUP($B201,'[2]Jun-24'!$C:$C,'[2]Jun-24'!$H:$H,0)-SUM($P201:T201)</f>
        <v>0</v>
      </c>
      <c r="V201" s="54">
        <f>+_xlfn.XLOOKUP($B201,'[2]Jul-24'!$C:$C,'[2]Jul-24'!$H:$H,0)-SUM($P201:U201)</f>
        <v>0</v>
      </c>
      <c r="W201" s="54">
        <f>+_xlfn.XLOOKUP($B201,'[2]Ago-24'!$C:$C,'[2]Ago-24'!$H:$H,0)-SUM($P201:V201)</f>
        <v>0</v>
      </c>
      <c r="X201" s="54">
        <f>+_xlfn.XLOOKUP($B201,'[2]Sep-24'!$C:$C,'[2]Sep-24'!$H:$H,0)-SUM($P201:W201)</f>
        <v>0</v>
      </c>
      <c r="Y201" s="54">
        <f>+_xlfn.XLOOKUP($B201,'[2]Oct-24'!$C:$C,'[2]Oct-24'!$H:$H,0)-SUM($P201:X201)</f>
        <v>0</v>
      </c>
      <c r="Z201" s="54">
        <f>+_xlfn.XLOOKUP($B201,'[2]Nov-24'!$C:$C,'[2]Nov-24'!$H:$H,0)-SUM($P201:Y201)</f>
        <v>0</v>
      </c>
      <c r="AA201" s="54">
        <f>+_xlfn.XLOOKUP($B201,'[2]Dic-24'!$C:$C,'[2]Dic-24'!$H:$H,0)-SUM($P201:Z201)</f>
        <v>0</v>
      </c>
      <c r="AB201" s="54">
        <f>+_xlfn.XLOOKUP($B201,'[2]Ene-25'!$C:$C,'[2]Ene-25'!$H:$H,0)</f>
        <v>0</v>
      </c>
      <c r="AC201" s="54">
        <f>+IF(AC$7&lt;=$B$7,_xlfn.XLOOKUP($B201,'[2]Feb-25'!$C:$C,'[2]Feb-25'!$H:$H,0)-SUM($AB201:AB201),0)</f>
        <v>0</v>
      </c>
      <c r="AD201" s="54">
        <f>+IF(AD$7&lt;=$B$7,_xlfn.XLOOKUP($B201,'[2]Mar-25'!$C:$C,'[2]Mar-25'!$H:$H,0)-SUM($AB201:AC201),0)</f>
        <v>0</v>
      </c>
      <c r="AE201" s="54">
        <f>+IF(AE$7&lt;=$B$7,_xlfn.XLOOKUP($B201,'[2]Abr-25'!$C:$C,'[2]Abr-25'!$H:$H,0)-SUM($AB201:AD201),0)</f>
        <v>683650</v>
      </c>
      <c r="AF201" s="54">
        <f>+IF(AF$7&lt;=$B$7,_xlfn.XLOOKUP($B201,'[2]May-25'!$C:$C,'[2]May-25'!$H:$H,0)-SUM($AB201:AE201),0)</f>
        <v>0</v>
      </c>
      <c r="AG201" s="54">
        <f>+IF(AG$7&lt;=$B$7,_xlfn.XLOOKUP($B201,'[2]Jun-25'!$C:$C,'[2]Jun-25'!$H:$H,0)-SUM($AB201:AF201),0)</f>
        <v>0</v>
      </c>
      <c r="AH201" s="54">
        <f>+IF(AH$7&lt;=$B$7,_xlfn.XLOOKUP($B201,'[2]Jul-25'!$C:$C,'[2]Jul-25'!$H:$H,0)-SUM($AB201:AG201),0)</f>
        <v>0</v>
      </c>
      <c r="AI201" s="54">
        <f>+IF(AI$7&lt;=$B$7,_xlfn.XLOOKUP($B201,'[2]Ago-25'!$C:$C,'[2]Ago-25'!$H:$H,0)-SUM($AB201:AH201),0)</f>
        <v>0</v>
      </c>
      <c r="AJ201" s="54">
        <f>+IF(AJ$7&lt;=$B$7,_xlfn.XLOOKUP($B201,'[2]Sep-25'!$C:$C,'[2]Sep-25'!$H:$H,0)-SUM($AB201:AI201),0)</f>
        <v>0</v>
      </c>
      <c r="AK201" s="54">
        <f>+IF(AK$7&lt;=$B$7,_xlfn.XLOOKUP($B201,'[2]Oct-25'!$C:$C,'[2]Oct-25'!$H:$H,0)-SUM($AB201:AJ201),0)</f>
        <v>0</v>
      </c>
      <c r="AL201" s="54">
        <f>+IF(AL$7&lt;=$B$7,_xlfn.XLOOKUP($B201,'[2]Nov-25'!$C:$C,'[2]Nov-25'!$H:$H,0)-SUM($AB201:AK201),0)</f>
        <v>0</v>
      </c>
      <c r="AM201" s="54">
        <f>+IF(AM$7&lt;=$B$7,_xlfn.XLOOKUP($B201,'[2]Dic-25'!$C:$C,'[2]Dic-25'!$H:$H,0)-SUM($AB201:AL201),0)</f>
        <v>0</v>
      </c>
      <c r="AQ201" s="54">
        <f t="shared" si="145"/>
        <v>0</v>
      </c>
      <c r="AR201" s="54">
        <f t="shared" si="145"/>
        <v>0</v>
      </c>
      <c r="AS201" s="54">
        <f t="shared" si="145"/>
        <v>0</v>
      </c>
      <c r="AT201" s="54">
        <f t="shared" si="145"/>
        <v>683650</v>
      </c>
      <c r="AU201" s="54">
        <f t="shared" si="145"/>
        <v>0</v>
      </c>
      <c r="AV201" s="54">
        <f t="shared" si="145"/>
        <v>0</v>
      </c>
      <c r="AW201" s="54">
        <f t="shared" si="145"/>
        <v>0</v>
      </c>
      <c r="AX201" s="54">
        <f t="shared" si="145"/>
        <v>0</v>
      </c>
      <c r="AY201" s="54">
        <f t="shared" si="145"/>
        <v>0</v>
      </c>
      <c r="AZ201" s="54">
        <f t="shared" si="145"/>
        <v>0</v>
      </c>
      <c r="BA201" s="54">
        <f t="shared" si="145"/>
        <v>0</v>
      </c>
      <c r="BB201" s="54">
        <f t="shared" si="145"/>
        <v>0</v>
      </c>
    </row>
    <row r="202" spans="2:54" hidden="1" outlineLevel="1" x14ac:dyDescent="0.3">
      <c r="B202" s="18" t="s">
        <v>293</v>
      </c>
      <c r="C202" s="18" t="s">
        <v>294</v>
      </c>
      <c r="D202" s="54">
        <f>+_xlfn.XLOOKUP($B202,'[2]Ene-23'!$C:$C,'[2]Ene-23'!$H:$H,0)</f>
        <v>0</v>
      </c>
      <c r="E202" s="54">
        <f>+_xlfn.XLOOKUP($B202,'[2]Feb-23'!$C:$C,'[2]Feb-23'!$H:$H,0)-SUM($D202:D202)</f>
        <v>0</v>
      </c>
      <c r="F202" s="54">
        <f>+_xlfn.XLOOKUP($B202,'[2]Mar-23'!$C:$C,'[2]Mar-23'!$H:$H,0)-SUM($D202:E202)</f>
        <v>0</v>
      </c>
      <c r="G202" s="54">
        <f>+_xlfn.XLOOKUP($B202,'[2]Abr-23'!$C:$C,'[2]Abr-23'!$H:$H,0)-SUM($D202:F202)</f>
        <v>0</v>
      </c>
      <c r="H202" s="54">
        <f>+_xlfn.XLOOKUP($B202,'[2]May-23'!$C:$C,'[2]May-23'!$H:$H,0)-SUM($D202:G202)</f>
        <v>0</v>
      </c>
      <c r="I202" s="54">
        <f>+_xlfn.XLOOKUP($B202,'[2]Jun-23'!$C:$C,'[2]Jun-23'!$H:$H,0)-SUM($D202:H202)</f>
        <v>0</v>
      </c>
      <c r="J202" s="54">
        <f>+_xlfn.XLOOKUP($B202,'[2]Jul-23'!$C:$C,'[2]Jul-23'!$H:$H,0)-SUM($D202:I202)</f>
        <v>0</v>
      </c>
      <c r="K202" s="54">
        <f>+_xlfn.XLOOKUP($B202,'[2]Ago-23'!$C:$C,'[2]Ago-23'!$H:$H,0)-SUM($D202:J202)</f>
        <v>0</v>
      </c>
      <c r="L202" s="54">
        <f>+_xlfn.XLOOKUP($B202,'[2]Sep-23'!$C:$C,'[2]Sep-23'!$H:$H,0)-SUM($D202:K202)</f>
        <v>0</v>
      </c>
      <c r="M202" s="54">
        <f>+_xlfn.XLOOKUP($B202,'[2]Oct-23'!$C:$C,'[2]Oct-23'!$H:$H,0)-SUM($D202:L202)</f>
        <v>0</v>
      </c>
      <c r="N202" s="54">
        <f>+_xlfn.XLOOKUP($B202,'[2]Nov-23'!$C:$C,'[2]Nov-23'!$H:$H,0)-SUM($D202:M202)</f>
        <v>0</v>
      </c>
      <c r="O202" s="54">
        <f>+_xlfn.XLOOKUP($B202,'[2]Dic-23'!$C:$C,'[2]Dic-23'!$H:$H,0)-SUM($D202:N202)</f>
        <v>0</v>
      </c>
      <c r="P202" s="54">
        <f>+_xlfn.XLOOKUP($B202,'[2]Ene-24'!$C:$C,'[2]Ene-24'!$H:$H,0)</f>
        <v>0</v>
      </c>
      <c r="Q202" s="54">
        <f>+_xlfn.XLOOKUP($B202,'[2]Feb-24'!$C:$C,'[2]Feb-24'!$H:$H,0)-SUM($P202:P202)</f>
        <v>0</v>
      </c>
      <c r="R202" s="54">
        <f>+_xlfn.XLOOKUP($B202,'[2]Mar-24'!$C:$C,'[2]Mar-24'!$H:$H,0)-SUM($P202:Q202)</f>
        <v>0</v>
      </c>
      <c r="S202" s="54">
        <f>+_xlfn.XLOOKUP($B202,'[2]Abr-24'!$C:$C,'[2]Abr-24'!$H:$H,0)-SUM($P202:R202)</f>
        <v>0</v>
      </c>
      <c r="T202" s="54">
        <f>+_xlfn.XLOOKUP($B202,'[2]May-24'!$C:$C,'[2]May-24'!$H:$H,0)-SUM($P202:S202)</f>
        <v>0</v>
      </c>
      <c r="U202" s="54">
        <f>+_xlfn.XLOOKUP($B202,'[2]Jun-24'!$C:$C,'[2]Jun-24'!$H:$H,0)-SUM($P202:T202)</f>
        <v>0</v>
      </c>
      <c r="V202" s="54">
        <f>+_xlfn.XLOOKUP($B202,'[2]Jul-24'!$C:$C,'[2]Jul-24'!$H:$H,0)-SUM($P202:U202)</f>
        <v>0</v>
      </c>
      <c r="W202" s="54">
        <f>+_xlfn.XLOOKUP($B202,'[2]Ago-24'!$C:$C,'[2]Ago-24'!$H:$H,0)-SUM($P202:V202)</f>
        <v>0</v>
      </c>
      <c r="X202" s="54">
        <f>+_xlfn.XLOOKUP($B202,'[2]Sep-24'!$C:$C,'[2]Sep-24'!$H:$H,0)-SUM($P202:W202)</f>
        <v>0</v>
      </c>
      <c r="Y202" s="54">
        <f>+_xlfn.XLOOKUP($B202,'[2]Oct-24'!$C:$C,'[2]Oct-24'!$H:$H,0)-SUM($P202:X202)</f>
        <v>0</v>
      </c>
      <c r="Z202" s="54">
        <f>+_xlfn.XLOOKUP($B202,'[2]Nov-24'!$C:$C,'[2]Nov-24'!$H:$H,0)-SUM($P202:Y202)</f>
        <v>0</v>
      </c>
      <c r="AA202" s="54">
        <f>+_xlfn.XLOOKUP($B202,'[2]Dic-24'!$C:$C,'[2]Dic-24'!$H:$H,0)-SUM($P202:Z202)</f>
        <v>0</v>
      </c>
      <c r="AB202" s="54">
        <f>+_xlfn.XLOOKUP($B202,'[2]Ene-25'!$C:$C,'[2]Ene-25'!$H:$H,0)</f>
        <v>0</v>
      </c>
      <c r="AC202" s="54">
        <f>+IF(AC$7&lt;=$B$7,_xlfn.XLOOKUP($B202,'[2]Feb-25'!$C:$C,'[2]Feb-25'!$H:$H,0)-SUM($AB202:AB202),0)</f>
        <v>0</v>
      </c>
      <c r="AD202" s="54">
        <f>+IF(AD$7&lt;=$B$7,_xlfn.XLOOKUP($B202,'[2]Mar-25'!$C:$C,'[2]Mar-25'!$H:$H,0)-SUM($AB202:AC202),0)</f>
        <v>0</v>
      </c>
      <c r="AE202" s="54">
        <f>+IF(AE$7&lt;=$B$7,_xlfn.XLOOKUP($B202,'[2]Abr-25'!$C:$C,'[2]Abr-25'!$H:$H,0)-SUM($AB202:AD202),0)</f>
        <v>0</v>
      </c>
      <c r="AF202" s="54">
        <f>+IF(AF$7&lt;=$B$7,_xlfn.XLOOKUP($B202,'[2]May-25'!$C:$C,'[2]May-25'!$H:$H,0)-SUM($AB202:AE202),0)</f>
        <v>0</v>
      </c>
      <c r="AG202" s="54">
        <f>+IF(AG$7&lt;=$B$7,_xlfn.XLOOKUP($B202,'[2]Jun-25'!$C:$C,'[2]Jun-25'!$H:$H,0)-SUM($AB202:AF202),0)</f>
        <v>0</v>
      </c>
      <c r="AH202" s="54">
        <f>+IF(AH$7&lt;=$B$7,_xlfn.XLOOKUP($B202,'[2]Jul-25'!$C:$C,'[2]Jul-25'!$H:$H,0)-SUM($AB202:AG202),0)</f>
        <v>0</v>
      </c>
      <c r="AI202" s="54">
        <f>+IF(AI$7&lt;=$B$7,_xlfn.XLOOKUP($B202,'[2]Ago-25'!$C:$C,'[2]Ago-25'!$H:$H,0)-SUM($AB202:AH202),0)</f>
        <v>0</v>
      </c>
      <c r="AJ202" s="54">
        <f>+IF(AJ$7&lt;=$B$7,_xlfn.XLOOKUP($B202,'[2]Sep-25'!$C:$C,'[2]Sep-25'!$H:$H,0)-SUM($AB202:AI202),0)</f>
        <v>0</v>
      </c>
      <c r="AK202" s="54">
        <f>+IF(AK$7&lt;=$B$7,_xlfn.XLOOKUP($B202,'[2]Oct-25'!$C:$C,'[2]Oct-25'!$H:$H,0)-SUM($AB202:AJ202),0)</f>
        <v>0</v>
      </c>
      <c r="AL202" s="54">
        <f>+IF(AL$7&lt;=$B$7,_xlfn.XLOOKUP($B202,'[2]Nov-25'!$C:$C,'[2]Nov-25'!$H:$H,0)-SUM($AB202:AK202),0)</f>
        <v>0</v>
      </c>
      <c r="AM202" s="54">
        <f>+IF(AM$7&lt;=$B$7,_xlfn.XLOOKUP($B202,'[2]Dic-25'!$C:$C,'[2]Dic-25'!$H:$H,0)-SUM($AB202:AL202),0)</f>
        <v>0</v>
      </c>
      <c r="AQ202" s="54">
        <f t="shared" si="145"/>
        <v>0</v>
      </c>
      <c r="AR202" s="54">
        <f t="shared" si="145"/>
        <v>0</v>
      </c>
      <c r="AS202" s="54">
        <f t="shared" si="145"/>
        <v>0</v>
      </c>
      <c r="AT202" s="54">
        <f t="shared" si="145"/>
        <v>0</v>
      </c>
      <c r="AU202" s="54">
        <f t="shared" si="145"/>
        <v>0</v>
      </c>
      <c r="AV202" s="54">
        <f t="shared" si="145"/>
        <v>0</v>
      </c>
      <c r="AW202" s="54">
        <f t="shared" si="145"/>
        <v>0</v>
      </c>
      <c r="AX202" s="54">
        <f t="shared" si="145"/>
        <v>0</v>
      </c>
      <c r="AY202" s="54">
        <f t="shared" si="145"/>
        <v>0</v>
      </c>
      <c r="AZ202" s="54">
        <f t="shared" si="145"/>
        <v>0</v>
      </c>
      <c r="BA202" s="54">
        <f t="shared" si="145"/>
        <v>0</v>
      </c>
      <c r="BB202" s="54">
        <f t="shared" si="145"/>
        <v>0</v>
      </c>
    </row>
    <row r="203" spans="2:54" hidden="1" outlineLevel="1" x14ac:dyDescent="0.3">
      <c r="B203" s="18" t="s">
        <v>295</v>
      </c>
      <c r="C203" s="18" t="s">
        <v>296</v>
      </c>
      <c r="D203" s="54">
        <f>+_xlfn.XLOOKUP($B203,'[2]Ene-23'!$C:$C,'[2]Ene-23'!$H:$H,0)</f>
        <v>0</v>
      </c>
      <c r="E203" s="54">
        <f>+_xlfn.XLOOKUP($B203,'[2]Feb-23'!$C:$C,'[2]Feb-23'!$H:$H,0)-SUM($D203:D203)</f>
        <v>0</v>
      </c>
      <c r="F203" s="54">
        <f>+_xlfn.XLOOKUP($B203,'[2]Mar-23'!$C:$C,'[2]Mar-23'!$H:$H,0)-SUM($D203:E203)</f>
        <v>0</v>
      </c>
      <c r="G203" s="54">
        <f>+_xlfn.XLOOKUP($B203,'[2]Abr-23'!$C:$C,'[2]Abr-23'!$H:$H,0)-SUM($D203:F203)</f>
        <v>0</v>
      </c>
      <c r="H203" s="54">
        <f>+_xlfn.XLOOKUP($B203,'[2]May-23'!$C:$C,'[2]May-23'!$H:$H,0)-SUM($D203:G203)</f>
        <v>0</v>
      </c>
      <c r="I203" s="54">
        <f>+_xlfn.XLOOKUP($B203,'[2]Jun-23'!$C:$C,'[2]Jun-23'!$H:$H,0)-SUM($D203:H203)</f>
        <v>0</v>
      </c>
      <c r="J203" s="54">
        <f>+_xlfn.XLOOKUP($B203,'[2]Jul-23'!$C:$C,'[2]Jul-23'!$H:$H,0)-SUM($D203:I203)</f>
        <v>0</v>
      </c>
      <c r="K203" s="54">
        <f>+_xlfn.XLOOKUP($B203,'[2]Ago-23'!$C:$C,'[2]Ago-23'!$H:$H,0)-SUM($D203:J203)</f>
        <v>0</v>
      </c>
      <c r="L203" s="54">
        <f>+_xlfn.XLOOKUP($B203,'[2]Sep-23'!$C:$C,'[2]Sep-23'!$H:$H,0)-SUM($D203:K203)</f>
        <v>0</v>
      </c>
      <c r="M203" s="54">
        <f>+_xlfn.XLOOKUP($B203,'[2]Oct-23'!$C:$C,'[2]Oct-23'!$H:$H,0)-SUM($D203:L203)</f>
        <v>0</v>
      </c>
      <c r="N203" s="54">
        <f>+_xlfn.XLOOKUP($B203,'[2]Nov-23'!$C:$C,'[2]Nov-23'!$H:$H,0)-SUM($D203:M203)</f>
        <v>0</v>
      </c>
      <c r="O203" s="54">
        <f>+_xlfn.XLOOKUP($B203,'[2]Dic-23'!$C:$C,'[2]Dic-23'!$H:$H,0)-SUM($D203:N203)</f>
        <v>0</v>
      </c>
      <c r="P203" s="54">
        <f>+_xlfn.XLOOKUP($B203,'[2]Ene-24'!$C:$C,'[2]Ene-24'!$H:$H,0)</f>
        <v>0</v>
      </c>
      <c r="Q203" s="54">
        <f>+_xlfn.XLOOKUP($B203,'[2]Feb-24'!$C:$C,'[2]Feb-24'!$H:$H,0)-SUM($P203:P203)</f>
        <v>0</v>
      </c>
      <c r="R203" s="54">
        <f>+_xlfn.XLOOKUP($B203,'[2]Mar-24'!$C:$C,'[2]Mar-24'!$H:$H,0)-SUM($P203:Q203)</f>
        <v>0</v>
      </c>
      <c r="S203" s="54">
        <f>+_xlfn.XLOOKUP($B203,'[2]Abr-24'!$C:$C,'[2]Abr-24'!$H:$H,0)-SUM($P203:R203)</f>
        <v>0</v>
      </c>
      <c r="T203" s="54">
        <f>+_xlfn.XLOOKUP($B203,'[2]May-24'!$C:$C,'[2]May-24'!$H:$H,0)-SUM($P203:S203)</f>
        <v>0</v>
      </c>
      <c r="U203" s="54">
        <f>+_xlfn.XLOOKUP($B203,'[2]Jun-24'!$C:$C,'[2]Jun-24'!$H:$H,0)-SUM($P203:T203)</f>
        <v>0</v>
      </c>
      <c r="V203" s="54">
        <f>+_xlfn.XLOOKUP($B203,'[2]Jul-24'!$C:$C,'[2]Jul-24'!$H:$H,0)-SUM($P203:U203)</f>
        <v>0</v>
      </c>
      <c r="W203" s="54">
        <f>+_xlfn.XLOOKUP($B203,'[2]Ago-24'!$C:$C,'[2]Ago-24'!$H:$H,0)-SUM($P203:V203)</f>
        <v>0</v>
      </c>
      <c r="X203" s="54">
        <f>+_xlfn.XLOOKUP($B203,'[2]Sep-24'!$C:$C,'[2]Sep-24'!$H:$H,0)-SUM($P203:W203)</f>
        <v>0</v>
      </c>
      <c r="Y203" s="54">
        <f>+_xlfn.XLOOKUP($B203,'[2]Oct-24'!$C:$C,'[2]Oct-24'!$H:$H,0)-SUM($P203:X203)</f>
        <v>0</v>
      </c>
      <c r="Z203" s="54">
        <f>+_xlfn.XLOOKUP($B203,'[2]Nov-24'!$C:$C,'[2]Nov-24'!$H:$H,0)-SUM($P203:Y203)</f>
        <v>0</v>
      </c>
      <c r="AA203" s="54">
        <f>+_xlfn.XLOOKUP($B203,'[2]Dic-24'!$C:$C,'[2]Dic-24'!$H:$H,0)-SUM($P203:Z203)</f>
        <v>0</v>
      </c>
      <c r="AB203" s="54">
        <f>+_xlfn.XLOOKUP($B203,'[2]Ene-25'!$C:$C,'[2]Ene-25'!$H:$H,0)</f>
        <v>0</v>
      </c>
      <c r="AC203" s="54">
        <f>+IF(AC$7&lt;=$B$7,_xlfn.XLOOKUP($B203,'[2]Feb-25'!$C:$C,'[2]Feb-25'!$H:$H,0)-SUM($AB203:AB203),0)</f>
        <v>0</v>
      </c>
      <c r="AD203" s="54">
        <f>+IF(AD$7&lt;=$B$7,_xlfn.XLOOKUP($B203,'[2]Mar-25'!$C:$C,'[2]Mar-25'!$H:$H,0)-SUM($AB203:AC203),0)</f>
        <v>0</v>
      </c>
      <c r="AE203" s="54">
        <f>+IF(AE$7&lt;=$B$7,_xlfn.XLOOKUP($B203,'[2]Abr-25'!$C:$C,'[2]Abr-25'!$H:$H,0)-SUM($AB203:AD203),0)</f>
        <v>0</v>
      </c>
      <c r="AF203" s="54">
        <f>+IF(AF$7&lt;=$B$7,_xlfn.XLOOKUP($B203,'[2]May-25'!$C:$C,'[2]May-25'!$H:$H,0)-SUM($AB203:AE203),0)</f>
        <v>0</v>
      </c>
      <c r="AG203" s="54">
        <f>+IF(AG$7&lt;=$B$7,_xlfn.XLOOKUP($B203,'[2]Jun-25'!$C:$C,'[2]Jun-25'!$H:$H,0)-SUM($AB203:AF203),0)</f>
        <v>0</v>
      </c>
      <c r="AH203" s="54">
        <f>+IF(AH$7&lt;=$B$7,_xlfn.XLOOKUP($B203,'[2]Jul-25'!$C:$C,'[2]Jul-25'!$H:$H,0)-SUM($AB203:AG203),0)</f>
        <v>0</v>
      </c>
      <c r="AI203" s="54">
        <f>+IF(AI$7&lt;=$B$7,_xlfn.XLOOKUP($B203,'[2]Ago-25'!$C:$C,'[2]Ago-25'!$H:$H,0)-SUM($AB203:AH203),0)</f>
        <v>0</v>
      </c>
      <c r="AJ203" s="54">
        <f>+IF(AJ$7&lt;=$B$7,_xlfn.XLOOKUP($B203,'[2]Sep-25'!$C:$C,'[2]Sep-25'!$H:$H,0)-SUM($AB203:AI203),0)</f>
        <v>0</v>
      </c>
      <c r="AK203" s="54">
        <f>+IF(AK$7&lt;=$B$7,_xlfn.XLOOKUP($B203,'[2]Oct-25'!$C:$C,'[2]Oct-25'!$H:$H,0)-SUM($AB203:AJ203),0)</f>
        <v>0</v>
      </c>
      <c r="AL203" s="54">
        <f>+IF(AL$7&lt;=$B$7,_xlfn.XLOOKUP($B203,'[2]Nov-25'!$C:$C,'[2]Nov-25'!$H:$H,0)-SUM($AB203:AK203),0)</f>
        <v>0</v>
      </c>
      <c r="AM203" s="54">
        <f>+IF(AM$7&lt;=$B$7,_xlfn.XLOOKUP($B203,'[2]Dic-25'!$C:$C,'[2]Dic-25'!$H:$H,0)-SUM($AB203:AL203),0)</f>
        <v>0</v>
      </c>
      <c r="AQ203" s="54">
        <f t="shared" si="145"/>
        <v>0</v>
      </c>
      <c r="AR203" s="54">
        <f t="shared" si="145"/>
        <v>0</v>
      </c>
      <c r="AS203" s="54">
        <f t="shared" si="145"/>
        <v>0</v>
      </c>
      <c r="AT203" s="54">
        <f t="shared" si="145"/>
        <v>0</v>
      </c>
      <c r="AU203" s="54">
        <f t="shared" si="145"/>
        <v>0</v>
      </c>
      <c r="AV203" s="54">
        <f t="shared" si="145"/>
        <v>0</v>
      </c>
      <c r="AW203" s="54">
        <f t="shared" si="145"/>
        <v>0</v>
      </c>
      <c r="AX203" s="54">
        <f t="shared" si="145"/>
        <v>0</v>
      </c>
      <c r="AY203" s="54">
        <f t="shared" si="145"/>
        <v>0</v>
      </c>
      <c r="AZ203" s="54">
        <f t="shared" si="145"/>
        <v>0</v>
      </c>
      <c r="BA203" s="54">
        <f t="shared" si="145"/>
        <v>0</v>
      </c>
      <c r="BB203" s="54">
        <f t="shared" si="145"/>
        <v>0</v>
      </c>
    </row>
    <row r="204" spans="2:54" hidden="1" outlineLevel="1" x14ac:dyDescent="0.3">
      <c r="B204" s="18" t="s">
        <v>297</v>
      </c>
      <c r="C204" s="18" t="s">
        <v>298</v>
      </c>
      <c r="D204" s="54">
        <f>+_xlfn.XLOOKUP($B204,'[2]Ene-23'!$C:$C,'[2]Ene-23'!$H:$H,0)</f>
        <v>0</v>
      </c>
      <c r="E204" s="54">
        <f>+_xlfn.XLOOKUP($B204,'[2]Feb-23'!$C:$C,'[2]Feb-23'!$H:$H,0)-SUM($D204:D204)</f>
        <v>0</v>
      </c>
      <c r="F204" s="54">
        <f>+_xlfn.XLOOKUP($B204,'[2]Mar-23'!$C:$C,'[2]Mar-23'!$H:$H,0)-SUM($D204:E204)</f>
        <v>0</v>
      </c>
      <c r="G204" s="54">
        <f>+_xlfn.XLOOKUP($B204,'[2]Abr-23'!$C:$C,'[2]Abr-23'!$H:$H,0)-SUM($D204:F204)</f>
        <v>0</v>
      </c>
      <c r="H204" s="54">
        <f>+_xlfn.XLOOKUP($B204,'[2]May-23'!$C:$C,'[2]May-23'!$H:$H,0)-SUM($D204:G204)</f>
        <v>0</v>
      </c>
      <c r="I204" s="54">
        <f>+_xlfn.XLOOKUP($B204,'[2]Jun-23'!$C:$C,'[2]Jun-23'!$H:$H,0)-SUM($D204:H204)</f>
        <v>0</v>
      </c>
      <c r="J204" s="54">
        <f>+_xlfn.XLOOKUP($B204,'[2]Jul-23'!$C:$C,'[2]Jul-23'!$H:$H,0)-SUM($D204:I204)</f>
        <v>0</v>
      </c>
      <c r="K204" s="54">
        <f>+_xlfn.XLOOKUP($B204,'[2]Ago-23'!$C:$C,'[2]Ago-23'!$H:$H,0)-SUM($D204:J204)</f>
        <v>0</v>
      </c>
      <c r="L204" s="54">
        <f>+_xlfn.XLOOKUP($B204,'[2]Sep-23'!$C:$C,'[2]Sep-23'!$H:$H,0)-SUM($D204:K204)</f>
        <v>0</v>
      </c>
      <c r="M204" s="54">
        <f>+_xlfn.XLOOKUP($B204,'[2]Oct-23'!$C:$C,'[2]Oct-23'!$H:$H,0)-SUM($D204:L204)</f>
        <v>0</v>
      </c>
      <c r="N204" s="54">
        <f>+_xlfn.XLOOKUP($B204,'[2]Nov-23'!$C:$C,'[2]Nov-23'!$H:$H,0)-SUM($D204:M204)</f>
        <v>0</v>
      </c>
      <c r="O204" s="54">
        <f>+_xlfn.XLOOKUP($B204,'[2]Dic-23'!$C:$C,'[2]Dic-23'!$H:$H,0)-SUM($D204:N204)</f>
        <v>0</v>
      </c>
      <c r="P204" s="54">
        <f>+_xlfn.XLOOKUP($B204,'[2]Ene-24'!$C:$C,'[2]Ene-24'!$H:$H,0)</f>
        <v>0</v>
      </c>
      <c r="Q204" s="54">
        <f>+_xlfn.XLOOKUP($B204,'[2]Feb-24'!$C:$C,'[2]Feb-24'!$H:$H,0)-SUM($P204:P204)</f>
        <v>0</v>
      </c>
      <c r="R204" s="54">
        <f>+_xlfn.XLOOKUP($B204,'[2]Mar-24'!$C:$C,'[2]Mar-24'!$H:$H,0)-SUM($P204:Q204)</f>
        <v>0</v>
      </c>
      <c r="S204" s="54">
        <f>+_xlfn.XLOOKUP($B204,'[2]Abr-24'!$C:$C,'[2]Abr-24'!$H:$H,0)-SUM($P204:R204)</f>
        <v>0</v>
      </c>
      <c r="T204" s="54">
        <f>+_xlfn.XLOOKUP($B204,'[2]May-24'!$C:$C,'[2]May-24'!$H:$H,0)-SUM($P204:S204)</f>
        <v>0</v>
      </c>
      <c r="U204" s="54">
        <f>+_xlfn.XLOOKUP($B204,'[2]Jun-24'!$C:$C,'[2]Jun-24'!$H:$H,0)-SUM($P204:T204)</f>
        <v>0</v>
      </c>
      <c r="V204" s="54">
        <f>+_xlfn.XLOOKUP($B204,'[2]Jul-24'!$C:$C,'[2]Jul-24'!$H:$H,0)-SUM($P204:U204)</f>
        <v>0</v>
      </c>
      <c r="W204" s="54">
        <f>+_xlfn.XLOOKUP($B204,'[2]Ago-24'!$C:$C,'[2]Ago-24'!$H:$H,0)-SUM($P204:V204)</f>
        <v>0</v>
      </c>
      <c r="X204" s="54">
        <f>+_xlfn.XLOOKUP($B204,'[2]Sep-24'!$C:$C,'[2]Sep-24'!$H:$H,0)-SUM($P204:W204)</f>
        <v>0</v>
      </c>
      <c r="Y204" s="54">
        <f>+_xlfn.XLOOKUP($B204,'[2]Oct-24'!$C:$C,'[2]Oct-24'!$H:$H,0)-SUM($P204:X204)</f>
        <v>0</v>
      </c>
      <c r="Z204" s="54">
        <f>+_xlfn.XLOOKUP($B204,'[2]Nov-24'!$C:$C,'[2]Nov-24'!$H:$H,0)-SUM($P204:Y204)</f>
        <v>0</v>
      </c>
      <c r="AA204" s="54">
        <f>+_xlfn.XLOOKUP($B204,'[2]Dic-24'!$C:$C,'[2]Dic-24'!$H:$H,0)-SUM($P204:Z204)</f>
        <v>0</v>
      </c>
      <c r="AB204" s="54">
        <f>+_xlfn.XLOOKUP($B204,'[2]Ene-25'!$C:$C,'[2]Ene-25'!$H:$H,0)</f>
        <v>0</v>
      </c>
      <c r="AC204" s="54">
        <f>+IF(AC$7&lt;=$B$7,_xlfn.XLOOKUP($B204,'[2]Feb-25'!$C:$C,'[2]Feb-25'!$H:$H,0)-SUM($AB204:AB204),0)</f>
        <v>0</v>
      </c>
      <c r="AD204" s="54">
        <f>+IF(AD$7&lt;=$B$7,_xlfn.XLOOKUP($B204,'[2]Mar-25'!$C:$C,'[2]Mar-25'!$H:$H,0)-SUM($AB204:AC204),0)</f>
        <v>0</v>
      </c>
      <c r="AE204" s="54">
        <f>+IF(AE$7&lt;=$B$7,_xlfn.XLOOKUP($B204,'[2]Abr-25'!$C:$C,'[2]Abr-25'!$H:$H,0)-SUM($AB204:AD204),0)</f>
        <v>0</v>
      </c>
      <c r="AF204" s="54">
        <f>+IF(AF$7&lt;=$B$7,_xlfn.XLOOKUP($B204,'[2]May-25'!$C:$C,'[2]May-25'!$H:$H,0)-SUM($AB204:AE204),0)</f>
        <v>0</v>
      </c>
      <c r="AG204" s="54">
        <f>+IF(AG$7&lt;=$B$7,_xlfn.XLOOKUP($B204,'[2]Jun-25'!$C:$C,'[2]Jun-25'!$H:$H,0)-SUM($AB204:AF204),0)</f>
        <v>0</v>
      </c>
      <c r="AH204" s="54">
        <f>+IF(AH$7&lt;=$B$7,_xlfn.XLOOKUP($B204,'[2]Jul-25'!$C:$C,'[2]Jul-25'!$H:$H,0)-SUM($AB204:AG204),0)</f>
        <v>0</v>
      </c>
      <c r="AI204" s="54">
        <f>+IF(AI$7&lt;=$B$7,_xlfn.XLOOKUP($B204,'[2]Ago-25'!$C:$C,'[2]Ago-25'!$H:$H,0)-SUM($AB204:AH204),0)</f>
        <v>0</v>
      </c>
      <c r="AJ204" s="54">
        <f>+IF(AJ$7&lt;=$B$7,_xlfn.XLOOKUP($B204,'[2]Sep-25'!$C:$C,'[2]Sep-25'!$H:$H,0)-SUM($AB204:AI204),0)</f>
        <v>0</v>
      </c>
      <c r="AK204" s="54">
        <f>+IF(AK$7&lt;=$B$7,_xlfn.XLOOKUP($B204,'[2]Oct-25'!$C:$C,'[2]Oct-25'!$H:$H,0)-SUM($AB204:AJ204),0)</f>
        <v>0</v>
      </c>
      <c r="AL204" s="54">
        <f>+IF(AL$7&lt;=$B$7,_xlfn.XLOOKUP($B204,'[2]Nov-25'!$C:$C,'[2]Nov-25'!$H:$H,0)-SUM($AB204:AK204),0)</f>
        <v>0</v>
      </c>
      <c r="AM204" s="54">
        <f>+IF(AM$7&lt;=$B$7,_xlfn.XLOOKUP($B204,'[2]Dic-25'!$C:$C,'[2]Dic-25'!$H:$H,0)-SUM($AB204:AL204),0)</f>
        <v>0</v>
      </c>
      <c r="AQ204" s="54">
        <f t="shared" si="145"/>
        <v>0</v>
      </c>
      <c r="AR204" s="54">
        <f t="shared" si="145"/>
        <v>0</v>
      </c>
      <c r="AS204" s="54">
        <f t="shared" si="145"/>
        <v>0</v>
      </c>
      <c r="AT204" s="54">
        <f t="shared" si="145"/>
        <v>0</v>
      </c>
      <c r="AU204" s="54">
        <f t="shared" si="145"/>
        <v>0</v>
      </c>
      <c r="AV204" s="54">
        <f t="shared" si="145"/>
        <v>0</v>
      </c>
      <c r="AW204" s="54">
        <f t="shared" si="145"/>
        <v>0</v>
      </c>
      <c r="AX204" s="54">
        <f t="shared" si="145"/>
        <v>0</v>
      </c>
      <c r="AY204" s="54">
        <f t="shared" si="145"/>
        <v>0</v>
      </c>
      <c r="AZ204" s="54">
        <f t="shared" si="145"/>
        <v>0</v>
      </c>
      <c r="BA204" s="54">
        <f t="shared" si="145"/>
        <v>0</v>
      </c>
      <c r="BB204" s="54">
        <f t="shared" si="145"/>
        <v>0</v>
      </c>
    </row>
    <row r="205" spans="2:54" collapsed="1" x14ac:dyDescent="0.3">
      <c r="B205" s="49" t="s">
        <v>308</v>
      </c>
      <c r="C205" s="49" t="s">
        <v>37</v>
      </c>
      <c r="D205" s="50">
        <f>+SUBTOTAL(9,D206:D224)</f>
        <v>891350</v>
      </c>
      <c r="E205" s="50">
        <f t="shared" ref="E205:AM205" si="146">+SUBTOTAL(9,E206:E224)</f>
        <v>1685050</v>
      </c>
      <c r="F205" s="50">
        <f t="shared" si="146"/>
        <v>1922249.9999999998</v>
      </c>
      <c r="G205" s="50">
        <f t="shared" si="146"/>
        <v>1673300</v>
      </c>
      <c r="H205" s="50">
        <f t="shared" si="146"/>
        <v>1080650.0000000005</v>
      </c>
      <c r="I205" s="50">
        <f t="shared" si="146"/>
        <v>1820050</v>
      </c>
      <c r="J205" s="50">
        <f t="shared" si="146"/>
        <v>1389400</v>
      </c>
      <c r="K205" s="50">
        <f t="shared" si="146"/>
        <v>2246650</v>
      </c>
      <c r="L205" s="50">
        <f t="shared" si="146"/>
        <v>1949861</v>
      </c>
      <c r="M205" s="50">
        <f t="shared" si="146"/>
        <v>1829000</v>
      </c>
      <c r="N205" s="50">
        <f t="shared" si="146"/>
        <v>4481400</v>
      </c>
      <c r="O205" s="50">
        <f t="shared" si="146"/>
        <v>1692700</v>
      </c>
      <c r="P205" s="50">
        <f t="shared" si="146"/>
        <v>4854070</v>
      </c>
      <c r="Q205" s="50">
        <f t="shared" si="146"/>
        <v>3878305</v>
      </c>
      <c r="R205" s="50">
        <f t="shared" si="146"/>
        <v>4886074</v>
      </c>
      <c r="S205" s="50">
        <f t="shared" si="146"/>
        <v>7400534.9999999991</v>
      </c>
      <c r="T205" s="50">
        <f t="shared" si="146"/>
        <v>9069060</v>
      </c>
      <c r="U205" s="50">
        <f t="shared" si="146"/>
        <v>4881660.0000000019</v>
      </c>
      <c r="V205" s="50">
        <f t="shared" si="146"/>
        <v>5211510</v>
      </c>
      <c r="W205" s="50">
        <f t="shared" si="146"/>
        <v>4664554</v>
      </c>
      <c r="X205" s="50">
        <f t="shared" si="146"/>
        <v>7879031</v>
      </c>
      <c r="Y205" s="50">
        <f t="shared" si="146"/>
        <v>4573155</v>
      </c>
      <c r="Z205" s="50">
        <f t="shared" si="146"/>
        <v>3338089.9999999986</v>
      </c>
      <c r="AA205" s="50">
        <f t="shared" si="146"/>
        <v>5707909.0000000037</v>
      </c>
      <c r="AB205" s="50">
        <f t="shared" si="146"/>
        <v>4636270</v>
      </c>
      <c r="AC205" s="50">
        <f t="shared" si="146"/>
        <v>10029521.92</v>
      </c>
      <c r="AD205" s="50">
        <f t="shared" si="146"/>
        <v>7016529</v>
      </c>
      <c r="AE205" s="50">
        <f t="shared" si="146"/>
        <v>5555832.6399999997</v>
      </c>
      <c r="AF205" s="50">
        <f t="shared" si="146"/>
        <v>7389840</v>
      </c>
      <c r="AG205" s="50">
        <f t="shared" si="146"/>
        <v>5530457</v>
      </c>
      <c r="AH205" s="50">
        <f t="shared" si="146"/>
        <v>0</v>
      </c>
      <c r="AI205" s="50">
        <f t="shared" si="146"/>
        <v>0</v>
      </c>
      <c r="AJ205" s="50">
        <f t="shared" si="146"/>
        <v>0</v>
      </c>
      <c r="AK205" s="50">
        <f t="shared" si="146"/>
        <v>0</v>
      </c>
      <c r="AL205" s="50">
        <f t="shared" si="146"/>
        <v>0</v>
      </c>
      <c r="AM205" s="50">
        <f t="shared" si="146"/>
        <v>0</v>
      </c>
      <c r="AQ205" s="50">
        <f t="shared" ref="AQ205:BB205" si="147">+SUBTOTAL(9,AQ206:AQ224)</f>
        <v>4636270</v>
      </c>
      <c r="AR205" s="50">
        <f t="shared" si="147"/>
        <v>10029521.92</v>
      </c>
      <c r="AS205" s="50">
        <f t="shared" si="147"/>
        <v>7016529</v>
      </c>
      <c r="AT205" s="50">
        <f t="shared" si="147"/>
        <v>5555832.6399999997</v>
      </c>
      <c r="AU205" s="50">
        <f t="shared" si="147"/>
        <v>7389840</v>
      </c>
      <c r="AV205" s="50">
        <f t="shared" si="147"/>
        <v>5530457</v>
      </c>
      <c r="AW205" s="50">
        <f t="shared" si="147"/>
        <v>0</v>
      </c>
      <c r="AX205" s="50">
        <f t="shared" si="147"/>
        <v>0</v>
      </c>
      <c r="AY205" s="50">
        <f t="shared" si="147"/>
        <v>0</v>
      </c>
      <c r="AZ205" s="50">
        <f t="shared" si="147"/>
        <v>0</v>
      </c>
      <c r="BA205" s="50">
        <f t="shared" si="147"/>
        <v>0</v>
      </c>
      <c r="BB205" s="50">
        <f t="shared" si="147"/>
        <v>0</v>
      </c>
    </row>
    <row r="206" spans="2:54" hidden="1" outlineLevel="1" x14ac:dyDescent="0.3">
      <c r="B206" s="18" t="s">
        <v>309</v>
      </c>
      <c r="C206" s="18" t="s">
        <v>310</v>
      </c>
      <c r="D206" s="54">
        <f>+_xlfn.XLOOKUP($B206,'[2]Ene-23'!$C:$C,'[2]Ene-23'!$H:$H,0)</f>
        <v>0</v>
      </c>
      <c r="E206" s="54">
        <f>+_xlfn.XLOOKUP($B206,'[2]Feb-23'!$C:$C,'[2]Feb-23'!$H:$H,0)-SUM($D206:D206)</f>
        <v>0</v>
      </c>
      <c r="F206" s="54">
        <f>+_xlfn.XLOOKUP($B206,'[2]Mar-23'!$C:$C,'[2]Mar-23'!$H:$H,0)-SUM($D206:E206)</f>
        <v>0</v>
      </c>
      <c r="G206" s="54">
        <f>+_xlfn.XLOOKUP($B206,'[2]Abr-23'!$C:$C,'[2]Abr-23'!$H:$H,0)-SUM($D206:F206)</f>
        <v>0</v>
      </c>
      <c r="H206" s="54">
        <f>+_xlfn.XLOOKUP($B206,'[2]May-23'!$C:$C,'[2]May-23'!$H:$H,0)-SUM($D206:G206)</f>
        <v>0</v>
      </c>
      <c r="I206" s="54">
        <f>+_xlfn.XLOOKUP($B206,'[2]Jun-23'!$C:$C,'[2]Jun-23'!$H:$H,0)-SUM($D206:H206)</f>
        <v>0</v>
      </c>
      <c r="J206" s="54">
        <f>+_xlfn.XLOOKUP($B206,'[2]Jul-23'!$C:$C,'[2]Jul-23'!$H:$H,0)-SUM($D206:I206)</f>
        <v>0</v>
      </c>
      <c r="K206" s="54">
        <f>+_xlfn.XLOOKUP($B206,'[2]Ago-23'!$C:$C,'[2]Ago-23'!$H:$H,0)-SUM($D206:J206)</f>
        <v>0</v>
      </c>
      <c r="L206" s="54">
        <f>+_xlfn.XLOOKUP($B206,'[2]Sep-23'!$C:$C,'[2]Sep-23'!$H:$H,0)-SUM($D206:K206)</f>
        <v>0</v>
      </c>
      <c r="M206" s="54">
        <f>+_xlfn.XLOOKUP($B206,'[2]Oct-23'!$C:$C,'[2]Oct-23'!$H:$H,0)-SUM($D206:L206)</f>
        <v>0</v>
      </c>
      <c r="N206" s="54">
        <f>+_xlfn.XLOOKUP($B206,'[2]Nov-23'!$C:$C,'[2]Nov-23'!$H:$H,0)-SUM($D206:M206)</f>
        <v>0</v>
      </c>
      <c r="O206" s="54">
        <f>+_xlfn.XLOOKUP($B206,'[2]Dic-23'!$C:$C,'[2]Dic-23'!$H:$H,0)-SUM($D206:N206)</f>
        <v>0</v>
      </c>
      <c r="P206" s="54">
        <f>+_xlfn.XLOOKUP($B206,'[2]Ene-24'!$C:$C,'[2]Ene-24'!$H:$H,0)</f>
        <v>0</v>
      </c>
      <c r="Q206" s="54">
        <f>+_xlfn.XLOOKUP($B206,'[2]Feb-24'!$C:$C,'[2]Feb-24'!$H:$H,0)-SUM($P206:P206)</f>
        <v>0</v>
      </c>
      <c r="R206" s="54">
        <f>+_xlfn.XLOOKUP($B206,'[2]Mar-24'!$C:$C,'[2]Mar-24'!$H:$H,0)-SUM($P206:Q206)</f>
        <v>0</v>
      </c>
      <c r="S206" s="54">
        <f>+_xlfn.XLOOKUP($B206,'[2]Abr-24'!$C:$C,'[2]Abr-24'!$H:$H,0)-SUM($P206:R206)</f>
        <v>0</v>
      </c>
      <c r="T206" s="54">
        <f>+_xlfn.XLOOKUP($B206,'[2]May-24'!$C:$C,'[2]May-24'!$H:$H,0)-SUM($P206:S206)</f>
        <v>0</v>
      </c>
      <c r="U206" s="54">
        <f>+_xlfn.XLOOKUP($B206,'[2]Jun-24'!$C:$C,'[2]Jun-24'!$H:$H,0)-SUM($P206:T206)</f>
        <v>0</v>
      </c>
      <c r="V206" s="54">
        <f>+_xlfn.XLOOKUP($B206,'[2]Jul-24'!$C:$C,'[2]Jul-24'!$H:$H,0)-SUM($P206:U206)</f>
        <v>0</v>
      </c>
      <c r="W206" s="54">
        <f>+_xlfn.XLOOKUP($B206,'[2]Ago-24'!$C:$C,'[2]Ago-24'!$H:$H,0)-SUM($P206:V206)</f>
        <v>0</v>
      </c>
      <c r="X206" s="54">
        <f>+_xlfn.XLOOKUP($B206,'[2]Sep-24'!$C:$C,'[2]Sep-24'!$H:$H,0)-SUM($P206:W206)</f>
        <v>0</v>
      </c>
      <c r="Y206" s="54">
        <f>+_xlfn.XLOOKUP($B206,'[2]Oct-24'!$C:$C,'[2]Oct-24'!$H:$H,0)-SUM($P206:X206)</f>
        <v>0</v>
      </c>
      <c r="Z206" s="54">
        <f>+_xlfn.XLOOKUP($B206,'[2]Nov-24'!$C:$C,'[2]Nov-24'!$H:$H,0)-SUM($P206:Y206)</f>
        <v>0</v>
      </c>
      <c r="AA206" s="54">
        <f>+_xlfn.XLOOKUP($B206,'[2]Dic-24'!$C:$C,'[2]Dic-24'!$H:$H,0)-SUM($P206:Z206)</f>
        <v>0</v>
      </c>
      <c r="AB206" s="54">
        <f>+_xlfn.XLOOKUP($B206,'[2]Ene-25'!$C:$C,'[2]Ene-25'!$H:$H,0)</f>
        <v>0</v>
      </c>
      <c r="AC206" s="54">
        <f>+IF(AC$7&lt;=$B$7,_xlfn.XLOOKUP($B206,'[2]Feb-25'!$C:$C,'[2]Feb-25'!$H:$H,0)-SUM($AB206:AB206),0)</f>
        <v>0</v>
      </c>
      <c r="AD206" s="54">
        <f>+IF(AD$7&lt;=$B$7,_xlfn.XLOOKUP($B206,'[2]Mar-25'!$C:$C,'[2]Mar-25'!$H:$H,0)-SUM($AB206:AC206),0)</f>
        <v>0</v>
      </c>
      <c r="AE206" s="54">
        <f>+IF(AE$7&lt;=$B$7,_xlfn.XLOOKUP($B206,'[2]Abr-25'!$C:$C,'[2]Abr-25'!$H:$H,0)-SUM($AB206:AD206),0)</f>
        <v>0</v>
      </c>
      <c r="AF206" s="54">
        <f>+IF(AF$7&lt;=$B$7,_xlfn.XLOOKUP($B206,'[2]May-25'!$C:$C,'[2]May-25'!$H:$H,0)-SUM($AB206:AE206),0)</f>
        <v>0</v>
      </c>
      <c r="AG206" s="54">
        <f>+IF(AG$7&lt;=$B$7,_xlfn.XLOOKUP($B206,'[2]Jun-25'!$C:$C,'[2]Jun-25'!$H:$H,0)-SUM($AB206:AF206),0)</f>
        <v>0</v>
      </c>
      <c r="AH206" s="54">
        <f>+IF(AH$7&lt;=$B$7,_xlfn.XLOOKUP($B206,'[2]Jul-25'!$C:$C,'[2]Jul-25'!$H:$H,0)-SUM($AB206:AG206),0)</f>
        <v>0</v>
      </c>
      <c r="AI206" s="54">
        <f>+IF(AI$7&lt;=$B$7,_xlfn.XLOOKUP($B206,'[2]Ago-25'!$C:$C,'[2]Ago-25'!$H:$H,0)-SUM($AB206:AH206),0)</f>
        <v>0</v>
      </c>
      <c r="AJ206" s="54">
        <f>+IF(AJ$7&lt;=$B$7,_xlfn.XLOOKUP($B206,'[2]Sep-25'!$C:$C,'[2]Sep-25'!$H:$H,0)-SUM($AB206:AI206),0)</f>
        <v>0</v>
      </c>
      <c r="AK206" s="54">
        <f>+IF(AK$7&lt;=$B$7,_xlfn.XLOOKUP($B206,'[2]Oct-25'!$C:$C,'[2]Oct-25'!$H:$H,0)-SUM($AB206:AJ206),0)</f>
        <v>0</v>
      </c>
      <c r="AL206" s="54">
        <f>+IF(AL$7&lt;=$B$7,_xlfn.XLOOKUP($B206,'[2]Nov-25'!$C:$C,'[2]Nov-25'!$H:$H,0)-SUM($AB206:AK206),0)</f>
        <v>0</v>
      </c>
      <c r="AM206" s="54">
        <f>+IF(AM$7&lt;=$B$7,_xlfn.XLOOKUP($B206,'[2]Dic-25'!$C:$C,'[2]Dic-25'!$H:$H,0)-SUM($AB206:AL206),0)</f>
        <v>0</v>
      </c>
      <c r="AQ206" s="54">
        <f t="shared" ref="AQ206:BB224" si="148">+AB206</f>
        <v>0</v>
      </c>
      <c r="AR206" s="54">
        <f t="shared" si="148"/>
        <v>0</v>
      </c>
      <c r="AS206" s="54">
        <f t="shared" si="148"/>
        <v>0</v>
      </c>
      <c r="AT206" s="54">
        <f t="shared" si="148"/>
        <v>0</v>
      </c>
      <c r="AU206" s="54">
        <f t="shared" si="148"/>
        <v>0</v>
      </c>
      <c r="AV206" s="54">
        <f t="shared" si="148"/>
        <v>0</v>
      </c>
      <c r="AW206" s="54">
        <f t="shared" si="148"/>
        <v>0</v>
      </c>
      <c r="AX206" s="54">
        <f t="shared" si="148"/>
        <v>0</v>
      </c>
      <c r="AY206" s="54">
        <f t="shared" si="148"/>
        <v>0</v>
      </c>
      <c r="AZ206" s="54">
        <f t="shared" si="148"/>
        <v>0</v>
      </c>
      <c r="BA206" s="54">
        <f t="shared" si="148"/>
        <v>0</v>
      </c>
      <c r="BB206" s="54">
        <f t="shared" si="148"/>
        <v>0</v>
      </c>
    </row>
    <row r="207" spans="2:54" hidden="1" outlineLevel="1" x14ac:dyDescent="0.3">
      <c r="B207" s="18" t="s">
        <v>311</v>
      </c>
      <c r="C207" s="18" t="s">
        <v>312</v>
      </c>
      <c r="D207" s="54">
        <f>+_xlfn.XLOOKUP($B207,'[2]Ene-23'!$C:$C,'[2]Ene-23'!$H:$H,0)</f>
        <v>495798.32</v>
      </c>
      <c r="E207" s="54">
        <f>+_xlfn.XLOOKUP($B207,'[2]Feb-23'!$C:$C,'[2]Feb-23'!$H:$H,0)-SUM($D207:D207)</f>
        <v>1037798</v>
      </c>
      <c r="F207" s="54">
        <f>+_xlfn.XLOOKUP($B207,'[2]Mar-23'!$C:$C,'[2]Mar-23'!$H:$H,0)-SUM($D207:E207)</f>
        <v>1480028.9999999998</v>
      </c>
      <c r="G207" s="54">
        <f>+_xlfn.XLOOKUP($B207,'[2]Abr-23'!$C:$C,'[2]Abr-23'!$H:$H,0)-SUM($D207:F207)</f>
        <v>1040364</v>
      </c>
      <c r="H207" s="54">
        <f>+_xlfn.XLOOKUP($B207,'[2]May-23'!$C:$C,'[2]May-23'!$H:$H,0)-SUM($D207:G207)</f>
        <v>778264.00000000047</v>
      </c>
      <c r="I207" s="54">
        <f>+_xlfn.XLOOKUP($B207,'[2]Jun-23'!$C:$C,'[2]Jun-23'!$H:$H,0)-SUM($D207:H207)</f>
        <v>858307</v>
      </c>
      <c r="J207" s="54">
        <f>+_xlfn.XLOOKUP($B207,'[2]Jul-23'!$C:$C,'[2]Jul-23'!$H:$H,0)-SUM($D207:I207)</f>
        <v>820492</v>
      </c>
      <c r="K207" s="54">
        <f>+_xlfn.XLOOKUP($B207,'[2]Ago-23'!$C:$C,'[2]Ago-23'!$H:$H,0)-SUM($D207:J207)</f>
        <v>1168392</v>
      </c>
      <c r="L207" s="54">
        <f>+_xlfn.XLOOKUP($B207,'[2]Sep-23'!$C:$C,'[2]Sep-23'!$H:$H,0)-SUM($D207:K207)</f>
        <v>1069561</v>
      </c>
      <c r="M207" s="54">
        <f>+_xlfn.XLOOKUP($B207,'[2]Oct-23'!$C:$C,'[2]Oct-23'!$H:$H,0)-SUM($D207:L207)</f>
        <v>1259955</v>
      </c>
      <c r="N207" s="54">
        <f>+_xlfn.XLOOKUP($B207,'[2]Nov-23'!$C:$C,'[2]Nov-23'!$H:$H,0)-SUM($D207:M207)</f>
        <v>1246469</v>
      </c>
      <c r="O207" s="54">
        <f>+_xlfn.XLOOKUP($B207,'[2]Dic-23'!$C:$C,'[2]Dic-23'!$H:$H,0)-SUM($D207:N207)</f>
        <v>757998</v>
      </c>
      <c r="P207" s="54">
        <f>+_xlfn.XLOOKUP($B207,'[2]Ene-24'!$C:$C,'[2]Ene-24'!$H:$H,0)</f>
        <v>3085940.71</v>
      </c>
      <c r="Q207" s="54">
        <f>+_xlfn.XLOOKUP($B207,'[2]Feb-24'!$C:$C,'[2]Feb-24'!$H:$H,0)-SUM($P207:P207)</f>
        <v>2191249</v>
      </c>
      <c r="R207" s="54">
        <f>+_xlfn.XLOOKUP($B207,'[2]Mar-24'!$C:$C,'[2]Mar-24'!$H:$H,0)-SUM($P207:Q207)</f>
        <v>2809749.4800000004</v>
      </c>
      <c r="S207" s="54">
        <f>+_xlfn.XLOOKUP($B207,'[2]Abr-24'!$C:$C,'[2]Abr-24'!$H:$H,0)-SUM($P207:R207)</f>
        <v>4623710.9999999991</v>
      </c>
      <c r="T207" s="54">
        <f>+_xlfn.XLOOKUP($B207,'[2]May-24'!$C:$C,'[2]May-24'!$H:$H,0)-SUM($P207:S207)</f>
        <v>3034515</v>
      </c>
      <c r="U207" s="54">
        <f>+_xlfn.XLOOKUP($B207,'[2]Jun-24'!$C:$C,'[2]Jun-24'!$H:$H,0)-SUM($P207:T207)</f>
        <v>2690154.0000000019</v>
      </c>
      <c r="V207" s="54">
        <f>+_xlfn.XLOOKUP($B207,'[2]Jul-24'!$C:$C,'[2]Jul-24'!$H:$H,0)-SUM($P207:U207)</f>
        <v>2509092</v>
      </c>
      <c r="W207" s="54">
        <f>+_xlfn.XLOOKUP($B207,'[2]Ago-24'!$C:$C,'[2]Ago-24'!$H:$H,0)-SUM($P207:V207)</f>
        <v>3139661</v>
      </c>
      <c r="X207" s="54">
        <f>+_xlfn.XLOOKUP($B207,'[2]Sep-24'!$C:$C,'[2]Sep-24'!$H:$H,0)-SUM($P207:W207)</f>
        <v>3326760</v>
      </c>
      <c r="Y207" s="54">
        <f>+_xlfn.XLOOKUP($B207,'[2]Oct-24'!$C:$C,'[2]Oct-24'!$H:$H,0)-SUM($P207:X207)</f>
        <v>2771862</v>
      </c>
      <c r="Z207" s="54">
        <f>+_xlfn.XLOOKUP($B207,'[2]Nov-24'!$C:$C,'[2]Nov-24'!$H:$H,0)-SUM($P207:Y207)</f>
        <v>1865995.3999999985</v>
      </c>
      <c r="AA207" s="54">
        <f>+_xlfn.XLOOKUP($B207,'[2]Dic-24'!$C:$C,'[2]Dic-24'!$H:$H,0)-SUM($P207:Z207)</f>
        <v>3334591.0000000037</v>
      </c>
      <c r="AB207" s="54">
        <f>+_xlfn.XLOOKUP($B207,'[2]Ene-25'!$C:$C,'[2]Ene-25'!$H:$H,0)</f>
        <v>3351544</v>
      </c>
      <c r="AC207" s="54">
        <f>+IF(AC$7&lt;=$B$7,_xlfn.XLOOKUP($B207,'[2]Feb-25'!$C:$C,'[2]Feb-25'!$H:$H,0)-SUM($AB207:AB207),0)</f>
        <v>2218954</v>
      </c>
      <c r="AD207" s="54">
        <f>+IF(AD$7&lt;=$B$7,_xlfn.XLOOKUP($B207,'[2]Mar-25'!$C:$C,'[2]Mar-25'!$H:$H,0)-SUM($AB207:AC207),0)</f>
        <v>3032184</v>
      </c>
      <c r="AE207" s="54">
        <f>+IF(AE$7&lt;=$B$7,_xlfn.XLOOKUP($B207,'[2]Abr-25'!$C:$C,'[2]Abr-25'!$H:$H,0)-SUM($AB207:AD207),0)</f>
        <v>3210643</v>
      </c>
      <c r="AF207" s="54">
        <f>+IF(AF$7&lt;=$B$7,_xlfn.XLOOKUP($B207,'[2]May-25'!$C:$C,'[2]May-25'!$H:$H,0)-SUM($AB207:AE207),0)</f>
        <v>2847841</v>
      </c>
      <c r="AG207" s="54">
        <f>+IF(AG$7&lt;=$B$7,_xlfn.XLOOKUP($B207,'[2]Jun-25'!$C:$C,'[2]Jun-25'!$H:$H,0)-SUM($AB207:AF207),0)</f>
        <v>2937158</v>
      </c>
      <c r="AH207" s="54">
        <f>+IF(AH$7&lt;=$B$7,_xlfn.XLOOKUP($B207,'[2]Jul-25'!$C:$C,'[2]Jul-25'!$H:$H,0)-SUM($AB207:AG207),0)</f>
        <v>0</v>
      </c>
      <c r="AI207" s="54">
        <f>+IF(AI$7&lt;=$B$7,_xlfn.XLOOKUP($B207,'[2]Ago-25'!$C:$C,'[2]Ago-25'!$H:$H,0)-SUM($AB207:AH207),0)</f>
        <v>0</v>
      </c>
      <c r="AJ207" s="54">
        <f>+IF(AJ$7&lt;=$B$7,_xlfn.XLOOKUP($B207,'[2]Sep-25'!$C:$C,'[2]Sep-25'!$H:$H,0)-SUM($AB207:AI207),0)</f>
        <v>0</v>
      </c>
      <c r="AK207" s="54">
        <f>+IF(AK$7&lt;=$B$7,_xlfn.XLOOKUP($B207,'[2]Oct-25'!$C:$C,'[2]Oct-25'!$H:$H,0)-SUM($AB207:AJ207),0)</f>
        <v>0</v>
      </c>
      <c r="AL207" s="54">
        <f>+IF(AL$7&lt;=$B$7,_xlfn.XLOOKUP($B207,'[2]Nov-25'!$C:$C,'[2]Nov-25'!$H:$H,0)-SUM($AB207:AK207),0)</f>
        <v>0</v>
      </c>
      <c r="AM207" s="54">
        <f>+IF(AM$7&lt;=$B$7,_xlfn.XLOOKUP($B207,'[2]Dic-25'!$C:$C,'[2]Dic-25'!$H:$H,0)-SUM($AB207:AL207),0)</f>
        <v>0</v>
      </c>
      <c r="AQ207" s="54">
        <f t="shared" si="148"/>
        <v>3351544</v>
      </c>
      <c r="AR207" s="54">
        <f t="shared" si="148"/>
        <v>2218954</v>
      </c>
      <c r="AS207" s="54">
        <f t="shared" si="148"/>
        <v>3032184</v>
      </c>
      <c r="AT207" s="54">
        <f t="shared" si="148"/>
        <v>3210643</v>
      </c>
      <c r="AU207" s="54">
        <f t="shared" si="148"/>
        <v>2847841</v>
      </c>
      <c r="AV207" s="54">
        <f t="shared" si="148"/>
        <v>2937158</v>
      </c>
      <c r="AW207" s="54">
        <f t="shared" si="148"/>
        <v>0</v>
      </c>
      <c r="AX207" s="54">
        <f t="shared" si="148"/>
        <v>0</v>
      </c>
      <c r="AY207" s="54">
        <f t="shared" si="148"/>
        <v>0</v>
      </c>
      <c r="AZ207" s="54">
        <f t="shared" si="148"/>
        <v>0</v>
      </c>
      <c r="BA207" s="54">
        <f t="shared" si="148"/>
        <v>0</v>
      </c>
      <c r="BB207" s="54">
        <f t="shared" si="148"/>
        <v>0</v>
      </c>
    </row>
    <row r="208" spans="2:54" hidden="1" outlineLevel="1" x14ac:dyDescent="0.3">
      <c r="B208" s="18" t="s">
        <v>313</v>
      </c>
      <c r="C208" s="18" t="s">
        <v>314</v>
      </c>
      <c r="D208" s="54">
        <f>+_xlfn.XLOOKUP($B208,'[2]Ene-23'!$C:$C,'[2]Ene-23'!$H:$H,0)</f>
        <v>94201.68</v>
      </c>
      <c r="E208" s="54">
        <f>+_xlfn.XLOOKUP($B208,'[2]Feb-23'!$C:$C,'[2]Feb-23'!$H:$H,0)-SUM($D208:D208)</f>
        <v>94202</v>
      </c>
      <c r="F208" s="54">
        <f>+_xlfn.XLOOKUP($B208,'[2]Mar-23'!$C:$C,'[2]Mar-23'!$H:$H,0)-SUM($D208:E208)</f>
        <v>80471</v>
      </c>
      <c r="G208" s="54">
        <f>+_xlfn.XLOOKUP($B208,'[2]Abr-23'!$C:$C,'[2]Abr-23'!$H:$H,0)-SUM($D208:F208)</f>
        <v>78236</v>
      </c>
      <c r="H208" s="54">
        <f>+_xlfn.XLOOKUP($B208,'[2]May-23'!$C:$C,'[2]May-23'!$H:$H,0)-SUM($D208:G208)</f>
        <v>78236</v>
      </c>
      <c r="I208" s="54">
        <f>+_xlfn.XLOOKUP($B208,'[2]Jun-23'!$C:$C,'[2]Jun-23'!$H:$H,0)-SUM($D208:H208)</f>
        <v>98193</v>
      </c>
      <c r="J208" s="54">
        <f>+_xlfn.XLOOKUP($B208,'[2]Jul-23'!$C:$C,'[2]Jul-23'!$H:$H,0)-SUM($D208:I208)</f>
        <v>91008.000000000058</v>
      </c>
      <c r="K208" s="54">
        <f>+_xlfn.XLOOKUP($B208,'[2]Ago-23'!$C:$C,'[2]Ago-23'!$H:$H,0)-SUM($D208:J208)</f>
        <v>91008</v>
      </c>
      <c r="L208" s="54">
        <f>+_xlfn.XLOOKUP($B208,'[2]Sep-23'!$C:$C,'[2]Sep-23'!$H:$H,0)-SUM($D208:K208)</f>
        <v>123740</v>
      </c>
      <c r="M208" s="54">
        <f>+_xlfn.XLOOKUP($B208,'[2]Oct-23'!$C:$C,'[2]Oct-23'!$H:$H,0)-SUM($D208:L208)</f>
        <v>121345</v>
      </c>
      <c r="N208" s="54">
        <f>+_xlfn.XLOOKUP($B208,'[2]Nov-23'!$C:$C,'[2]Nov-23'!$H:$H,0)-SUM($D208:M208)</f>
        <v>127730.99999999988</v>
      </c>
      <c r="O208" s="54">
        <f>+_xlfn.XLOOKUP($B208,'[2]Dic-23'!$C:$C,'[2]Dic-23'!$H:$H,0)-SUM($D208:N208)</f>
        <v>94202</v>
      </c>
      <c r="P208" s="54">
        <f>+_xlfn.XLOOKUP($B208,'[2]Ene-24'!$C:$C,'[2]Ene-24'!$H:$H,0)</f>
        <v>450279.29</v>
      </c>
      <c r="Q208" s="54">
        <f>+_xlfn.XLOOKUP($B208,'[2]Feb-24'!$C:$C,'[2]Feb-24'!$H:$H,0)-SUM($P208:P208)</f>
        <v>292856.00000000006</v>
      </c>
      <c r="R208" s="54">
        <f>+_xlfn.XLOOKUP($B208,'[2]Mar-24'!$C:$C,'[2]Mar-24'!$H:$H,0)-SUM($P208:Q208)</f>
        <v>273324.52</v>
      </c>
      <c r="S208" s="54">
        <f>+_xlfn.XLOOKUP($B208,'[2]Abr-24'!$C:$C,'[2]Abr-24'!$H:$H,0)-SUM($P208:R208)</f>
        <v>673724</v>
      </c>
      <c r="T208" s="54">
        <f>+_xlfn.XLOOKUP($B208,'[2]May-24'!$C:$C,'[2]May-24'!$H:$H,0)-SUM($P208:S208)</f>
        <v>342545</v>
      </c>
      <c r="U208" s="54">
        <f>+_xlfn.XLOOKUP($B208,'[2]Jun-24'!$C:$C,'[2]Jun-24'!$H:$H,0)-SUM($P208:T208)</f>
        <v>387506</v>
      </c>
      <c r="V208" s="54">
        <f>+_xlfn.XLOOKUP($B208,'[2]Jul-24'!$C:$C,'[2]Jul-24'!$H:$H,0)-SUM($P208:U208)</f>
        <v>260318</v>
      </c>
      <c r="W208" s="54">
        <f>+_xlfn.XLOOKUP($B208,'[2]Ago-24'!$C:$C,'[2]Ago-24'!$H:$H,0)-SUM($P208:V208)</f>
        <v>509117</v>
      </c>
      <c r="X208" s="54">
        <f>+_xlfn.XLOOKUP($B208,'[2]Sep-24'!$C:$C,'[2]Sep-24'!$H:$H,0)-SUM($P208:W208)</f>
        <v>484744</v>
      </c>
      <c r="Y208" s="54">
        <f>+_xlfn.XLOOKUP($B208,'[2]Oct-24'!$C:$C,'[2]Oct-24'!$H:$H,0)-SUM($P208:X208)</f>
        <v>351493</v>
      </c>
      <c r="Z208" s="54">
        <f>+_xlfn.XLOOKUP($B208,'[2]Nov-24'!$C:$C,'[2]Nov-24'!$H:$H,0)-SUM($P208:Y208)</f>
        <v>150214.60000000009</v>
      </c>
      <c r="AA208" s="54">
        <f>+_xlfn.XLOOKUP($B208,'[2]Dic-24'!$C:$C,'[2]Dic-24'!$H:$H,0)-SUM($P208:Z208)</f>
        <v>512618</v>
      </c>
      <c r="AB208" s="54">
        <f>+_xlfn.XLOOKUP($B208,'[2]Ene-25'!$C:$C,'[2]Ene-25'!$H:$H,0)</f>
        <v>406076</v>
      </c>
      <c r="AC208" s="54">
        <f>+IF(AC$7&lt;=$B$7,_xlfn.XLOOKUP($B208,'[2]Feb-25'!$C:$C,'[2]Feb-25'!$H:$H,0)-SUM($AB208:AB208),0)</f>
        <v>334866</v>
      </c>
      <c r="AD208" s="54">
        <f>+IF(AD$7&lt;=$B$7,_xlfn.XLOOKUP($B208,'[2]Mar-25'!$C:$C,'[2]Mar-25'!$H:$H,0)-SUM($AB208:AC208),0)</f>
        <v>424495</v>
      </c>
      <c r="AE208" s="54">
        <f>+IF(AE$7&lt;=$B$7,_xlfn.XLOOKUP($B208,'[2]Abr-25'!$C:$C,'[2]Abr-25'!$H:$H,0)-SUM($AB208:AD208),0)</f>
        <v>428629</v>
      </c>
      <c r="AF208" s="54">
        <f>+IF(AF$7&lt;=$B$7,_xlfn.XLOOKUP($B208,'[2]May-25'!$C:$C,'[2]May-25'!$H:$H,0)-SUM($AB208:AE208),0)</f>
        <v>405999</v>
      </c>
      <c r="AG208" s="54">
        <f>+IF(AG$7&lt;=$B$7,_xlfn.XLOOKUP($B208,'[2]Jun-25'!$C:$C,'[2]Jun-25'!$H:$H,0)-SUM($AB208:AF208),0)</f>
        <v>233660</v>
      </c>
      <c r="AH208" s="54">
        <f>+IF(AH$7&lt;=$B$7,_xlfn.XLOOKUP($B208,'[2]Jul-25'!$C:$C,'[2]Jul-25'!$H:$H,0)-SUM($AB208:AG208),0)</f>
        <v>0</v>
      </c>
      <c r="AI208" s="54">
        <f>+IF(AI$7&lt;=$B$7,_xlfn.XLOOKUP($B208,'[2]Ago-25'!$C:$C,'[2]Ago-25'!$H:$H,0)-SUM($AB208:AH208),0)</f>
        <v>0</v>
      </c>
      <c r="AJ208" s="54">
        <f>+IF(AJ$7&lt;=$B$7,_xlfn.XLOOKUP($B208,'[2]Sep-25'!$C:$C,'[2]Sep-25'!$H:$H,0)-SUM($AB208:AI208),0)</f>
        <v>0</v>
      </c>
      <c r="AK208" s="54">
        <f>+IF(AK$7&lt;=$B$7,_xlfn.XLOOKUP($B208,'[2]Oct-25'!$C:$C,'[2]Oct-25'!$H:$H,0)-SUM($AB208:AJ208),0)</f>
        <v>0</v>
      </c>
      <c r="AL208" s="54">
        <f>+IF(AL$7&lt;=$B$7,_xlfn.XLOOKUP($B208,'[2]Nov-25'!$C:$C,'[2]Nov-25'!$H:$H,0)-SUM($AB208:AK208),0)</f>
        <v>0</v>
      </c>
      <c r="AM208" s="54">
        <f>+IF(AM$7&lt;=$B$7,_xlfn.XLOOKUP($B208,'[2]Dic-25'!$C:$C,'[2]Dic-25'!$H:$H,0)-SUM($AB208:AL208),0)</f>
        <v>0</v>
      </c>
      <c r="AQ208" s="54">
        <f t="shared" si="148"/>
        <v>406076</v>
      </c>
      <c r="AR208" s="54">
        <f t="shared" si="148"/>
        <v>334866</v>
      </c>
      <c r="AS208" s="54">
        <f t="shared" si="148"/>
        <v>424495</v>
      </c>
      <c r="AT208" s="54">
        <f t="shared" si="148"/>
        <v>428629</v>
      </c>
      <c r="AU208" s="54">
        <f t="shared" si="148"/>
        <v>405999</v>
      </c>
      <c r="AV208" s="54">
        <f t="shared" si="148"/>
        <v>233660</v>
      </c>
      <c r="AW208" s="54">
        <f t="shared" si="148"/>
        <v>0</v>
      </c>
      <c r="AX208" s="54">
        <f t="shared" si="148"/>
        <v>0</v>
      </c>
      <c r="AY208" s="54">
        <f t="shared" si="148"/>
        <v>0</v>
      </c>
      <c r="AZ208" s="54">
        <f t="shared" si="148"/>
        <v>0</v>
      </c>
      <c r="BA208" s="54">
        <f t="shared" si="148"/>
        <v>0</v>
      </c>
      <c r="BB208" s="54">
        <f t="shared" si="148"/>
        <v>0</v>
      </c>
    </row>
    <row r="209" spans="2:54" hidden="1" outlineLevel="1" x14ac:dyDescent="0.3">
      <c r="B209" s="18" t="s">
        <v>315</v>
      </c>
      <c r="C209" s="18" t="s">
        <v>316</v>
      </c>
      <c r="D209" s="54">
        <f>+_xlfn.XLOOKUP($B209,'[2]Ene-23'!$C:$C,'[2]Ene-23'!$H:$H,0)</f>
        <v>32983.19</v>
      </c>
      <c r="E209" s="54">
        <f>+_xlfn.XLOOKUP($B209,'[2]Feb-23'!$C:$C,'[2]Feb-23'!$H:$H,0)-SUM($D209:D209)</f>
        <v>191857</v>
      </c>
      <c r="F209" s="54">
        <f>+_xlfn.XLOOKUP($B209,'[2]Mar-23'!$C:$C,'[2]Mar-23'!$H:$H,0)-SUM($D209:E209)</f>
        <v>19118</v>
      </c>
      <c r="G209" s="54">
        <f>+_xlfn.XLOOKUP($B209,'[2]Abr-23'!$C:$C,'[2]Abr-23'!$H:$H,0)-SUM($D209:F209)</f>
        <v>79492</v>
      </c>
      <c r="H209" s="54">
        <f>+_xlfn.XLOOKUP($B209,'[2]May-23'!$C:$C,'[2]May-23'!$H:$H,0)-SUM($D209:G209)</f>
        <v>94531</v>
      </c>
      <c r="I209" s="54">
        <f>+_xlfn.XLOOKUP($B209,'[2]Jun-23'!$C:$C,'[2]Jun-23'!$H:$H,0)-SUM($D209:H209)</f>
        <v>67689</v>
      </c>
      <c r="J209" s="54">
        <f>+_xlfn.XLOOKUP($B209,'[2]Jul-23'!$C:$C,'[2]Jul-23'!$H:$H,0)-SUM($D209:I209)</f>
        <v>103196.99999999994</v>
      </c>
      <c r="K209" s="54">
        <f>+_xlfn.XLOOKUP($B209,'[2]Ago-23'!$C:$C,'[2]Ago-23'!$H:$H,0)-SUM($D209:J209)</f>
        <v>61975</v>
      </c>
      <c r="L209" s="54">
        <f>+_xlfn.XLOOKUP($B209,'[2]Sep-23'!$C:$C,'[2]Sep-23'!$H:$H,0)-SUM($D209:K209)</f>
        <v>349925</v>
      </c>
      <c r="M209" s="54">
        <f>+_xlfn.XLOOKUP($B209,'[2]Oct-23'!$C:$C,'[2]Oct-23'!$H:$H,0)-SUM($D209:L209)</f>
        <v>439286</v>
      </c>
      <c r="N209" s="54">
        <f>+_xlfn.XLOOKUP($B209,'[2]Nov-23'!$C:$C,'[2]Nov-23'!$H:$H,0)-SUM($D209:M209)</f>
        <v>73277</v>
      </c>
      <c r="O209" s="54">
        <f>+_xlfn.XLOOKUP($B209,'[2]Dic-23'!$C:$C,'[2]Dic-23'!$H:$H,0)-SUM($D209:N209)</f>
        <v>176454</v>
      </c>
      <c r="P209" s="54">
        <f>+_xlfn.XLOOKUP($B209,'[2]Ene-24'!$C:$C,'[2]Ene-24'!$H:$H,0)</f>
        <v>180807</v>
      </c>
      <c r="Q209" s="54">
        <f>+_xlfn.XLOOKUP($B209,'[2]Feb-24'!$C:$C,'[2]Feb-24'!$H:$H,0)-SUM($P209:P209)</f>
        <v>81680.669999999984</v>
      </c>
      <c r="R209" s="54">
        <f>+_xlfn.XLOOKUP($B209,'[2]Mar-24'!$C:$C,'[2]Mar-24'!$H:$H,0)-SUM($P209:Q209)</f>
        <v>162658.82</v>
      </c>
      <c r="S209" s="54">
        <f>+_xlfn.XLOOKUP($B209,'[2]Abr-24'!$C:$C,'[2]Abr-24'!$H:$H,0)-SUM($P209:R209)</f>
        <v>445009</v>
      </c>
      <c r="T209" s="54">
        <f>+_xlfn.XLOOKUP($B209,'[2]May-24'!$C:$C,'[2]May-24'!$H:$H,0)-SUM($P209:S209)</f>
        <v>36975</v>
      </c>
      <c r="U209" s="54">
        <f>+_xlfn.XLOOKUP($B209,'[2]Jun-24'!$C:$C,'[2]Jun-24'!$H:$H,0)-SUM($P209:T209)</f>
        <v>0</v>
      </c>
      <c r="V209" s="54">
        <f>+_xlfn.XLOOKUP($B209,'[2]Jul-24'!$C:$C,'[2]Jul-24'!$H:$H,0)-SUM($P209:U209)</f>
        <v>3109</v>
      </c>
      <c r="W209" s="54">
        <f>+_xlfn.XLOOKUP($B209,'[2]Ago-24'!$C:$C,'[2]Ago-24'!$H:$H,0)-SUM($P209:V209)</f>
        <v>209570</v>
      </c>
      <c r="X209" s="54">
        <f>+_xlfn.XLOOKUP($B209,'[2]Sep-24'!$C:$C,'[2]Sep-24'!$H:$H,0)-SUM($P209:W209)</f>
        <v>196001</v>
      </c>
      <c r="Y209" s="54">
        <f>+_xlfn.XLOOKUP($B209,'[2]Oct-24'!$C:$C,'[2]Oct-24'!$H:$H,0)-SUM($P209:X209)</f>
        <v>75462</v>
      </c>
      <c r="Z209" s="54">
        <f>+_xlfn.XLOOKUP($B209,'[2]Nov-24'!$C:$C,'[2]Nov-24'!$H:$H,0)-SUM($P209:Y209)</f>
        <v>256002.41999999993</v>
      </c>
      <c r="AA209" s="54">
        <f>+_xlfn.XLOOKUP($B209,'[2]Dic-24'!$C:$C,'[2]Dic-24'!$H:$H,0)-SUM($P209:Z209)</f>
        <v>195080</v>
      </c>
      <c r="AB209" s="54">
        <f>+_xlfn.XLOOKUP($B209,'[2]Ene-25'!$C:$C,'[2]Ene-25'!$H:$H,0)</f>
        <v>306377</v>
      </c>
      <c r="AC209" s="54">
        <f>+IF(AC$7&lt;=$B$7,_xlfn.XLOOKUP($B209,'[2]Feb-25'!$C:$C,'[2]Feb-25'!$H:$H,0)-SUM($AB209:AB209),0)</f>
        <v>61143</v>
      </c>
      <c r="AD209" s="54">
        <f>+IF(AD$7&lt;=$B$7,_xlfn.XLOOKUP($B209,'[2]Mar-25'!$C:$C,'[2]Mar-25'!$H:$H,0)-SUM($AB209:AC209),0)</f>
        <v>585891</v>
      </c>
      <c r="AE209" s="54">
        <f>+IF(AE$7&lt;=$B$7,_xlfn.XLOOKUP($B209,'[2]Abr-25'!$C:$C,'[2]Abr-25'!$H:$H,0)-SUM($AB209:AD209),0)</f>
        <v>52268.359999999986</v>
      </c>
      <c r="AF209" s="54">
        <f>+IF(AF$7&lt;=$B$7,_xlfn.XLOOKUP($B209,'[2]May-25'!$C:$C,'[2]May-25'!$H:$H,0)-SUM($AB209:AE209),0)</f>
        <v>240076.00000000012</v>
      </c>
      <c r="AG209" s="54">
        <f>+IF(AG$7&lt;=$B$7,_xlfn.XLOOKUP($B209,'[2]Jun-25'!$C:$C,'[2]Jun-25'!$H:$H,0)-SUM($AB209:AF209),0)</f>
        <v>175418</v>
      </c>
      <c r="AH209" s="54">
        <f>+IF(AH$7&lt;=$B$7,_xlfn.XLOOKUP($B209,'[2]Jul-25'!$C:$C,'[2]Jul-25'!$H:$H,0)-SUM($AB209:AG209),0)</f>
        <v>0</v>
      </c>
      <c r="AI209" s="54">
        <f>+IF(AI$7&lt;=$B$7,_xlfn.XLOOKUP($B209,'[2]Ago-25'!$C:$C,'[2]Ago-25'!$H:$H,0)-SUM($AB209:AH209),0)</f>
        <v>0</v>
      </c>
      <c r="AJ209" s="54">
        <f>+IF(AJ$7&lt;=$B$7,_xlfn.XLOOKUP($B209,'[2]Sep-25'!$C:$C,'[2]Sep-25'!$H:$H,0)-SUM($AB209:AI209),0)</f>
        <v>0</v>
      </c>
      <c r="AK209" s="54">
        <f>+IF(AK$7&lt;=$B$7,_xlfn.XLOOKUP($B209,'[2]Oct-25'!$C:$C,'[2]Oct-25'!$H:$H,0)-SUM($AB209:AJ209),0)</f>
        <v>0</v>
      </c>
      <c r="AL209" s="54">
        <f>+IF(AL$7&lt;=$B$7,_xlfn.XLOOKUP($B209,'[2]Nov-25'!$C:$C,'[2]Nov-25'!$H:$H,0)-SUM($AB209:AK209),0)</f>
        <v>0</v>
      </c>
      <c r="AM209" s="54">
        <f>+IF(AM$7&lt;=$B$7,_xlfn.XLOOKUP($B209,'[2]Dic-25'!$C:$C,'[2]Dic-25'!$H:$H,0)-SUM($AB209:AL209),0)</f>
        <v>0</v>
      </c>
      <c r="AQ209" s="54">
        <f t="shared" si="148"/>
        <v>306377</v>
      </c>
      <c r="AR209" s="54">
        <f t="shared" si="148"/>
        <v>61143</v>
      </c>
      <c r="AS209" s="54">
        <f t="shared" si="148"/>
        <v>585891</v>
      </c>
      <c r="AT209" s="54">
        <f t="shared" si="148"/>
        <v>52268.359999999986</v>
      </c>
      <c r="AU209" s="54">
        <f t="shared" si="148"/>
        <v>240076.00000000012</v>
      </c>
      <c r="AV209" s="54">
        <f t="shared" si="148"/>
        <v>175418</v>
      </c>
      <c r="AW209" s="54">
        <f t="shared" si="148"/>
        <v>0</v>
      </c>
      <c r="AX209" s="54">
        <f t="shared" si="148"/>
        <v>0</v>
      </c>
      <c r="AY209" s="54">
        <f t="shared" si="148"/>
        <v>0</v>
      </c>
      <c r="AZ209" s="54">
        <f t="shared" si="148"/>
        <v>0</v>
      </c>
      <c r="BA209" s="54">
        <f t="shared" si="148"/>
        <v>0</v>
      </c>
      <c r="BB209" s="54">
        <f t="shared" si="148"/>
        <v>0</v>
      </c>
    </row>
    <row r="210" spans="2:54" hidden="1" outlineLevel="1" x14ac:dyDescent="0.3">
      <c r="B210" s="18" t="s">
        <v>317</v>
      </c>
      <c r="C210" s="18" t="s">
        <v>318</v>
      </c>
      <c r="D210" s="54">
        <f>+_xlfn.XLOOKUP($B210,'[2]Ene-23'!$C:$C,'[2]Ene-23'!$H:$H,0)</f>
        <v>6266.81</v>
      </c>
      <c r="E210" s="54">
        <f>+_xlfn.XLOOKUP($B210,'[2]Feb-23'!$C:$C,'[2]Feb-23'!$H:$H,0)-SUM($D210:D210)</f>
        <v>7192.9999999999991</v>
      </c>
      <c r="F210" s="54">
        <f>+_xlfn.XLOOKUP($B210,'[2]Mar-23'!$C:$C,'[2]Mar-23'!$H:$H,0)-SUM($D210:E210)</f>
        <v>3632.0000000000018</v>
      </c>
      <c r="G210" s="54">
        <f>+_xlfn.XLOOKUP($B210,'[2]Abr-23'!$C:$C,'[2]Abr-23'!$H:$H,0)-SUM($D210:F210)</f>
        <v>15008</v>
      </c>
      <c r="H210" s="54">
        <f>+_xlfn.XLOOKUP($B210,'[2]May-23'!$C:$C,'[2]May-23'!$H:$H,0)-SUM($D210:G210)</f>
        <v>17618.999999999996</v>
      </c>
      <c r="I210" s="54">
        <f>+_xlfn.XLOOKUP($B210,'[2]Jun-23'!$C:$C,'[2]Jun-23'!$H:$H,0)-SUM($D210:H210)</f>
        <v>12861</v>
      </c>
      <c r="J210" s="54">
        <f>+_xlfn.XLOOKUP($B210,'[2]Jul-23'!$C:$C,'[2]Jul-23'!$H:$H,0)-SUM($D210:I210)</f>
        <v>14003</v>
      </c>
      <c r="K210" s="54">
        <f>+_xlfn.XLOOKUP($B210,'[2]Ago-23'!$C:$C,'[2]Ago-23'!$H:$H,0)-SUM($D210:J210)</f>
        <v>11775</v>
      </c>
      <c r="L210" s="54">
        <f>+_xlfn.XLOOKUP($B210,'[2]Sep-23'!$C:$C,'[2]Sep-23'!$H:$H,0)-SUM($D210:K210)</f>
        <v>44635</v>
      </c>
      <c r="M210" s="54">
        <f>+_xlfn.XLOOKUP($B210,'[2]Oct-23'!$C:$C,'[2]Oct-23'!$H:$H,0)-SUM($D210:L210)</f>
        <v>8414</v>
      </c>
      <c r="N210" s="54">
        <f>+_xlfn.XLOOKUP($B210,'[2]Nov-23'!$C:$C,'[2]Nov-23'!$H:$H,0)-SUM($D210:M210)</f>
        <v>13923</v>
      </c>
      <c r="O210" s="54">
        <f>+_xlfn.XLOOKUP($B210,'[2]Dic-23'!$C:$C,'[2]Dic-23'!$H:$H,0)-SUM($D210:N210)</f>
        <v>6546</v>
      </c>
      <c r="P210" s="54">
        <f>+_xlfn.XLOOKUP($B210,'[2]Ene-24'!$C:$C,'[2]Ene-24'!$H:$H,0)</f>
        <v>32643</v>
      </c>
      <c r="Q210" s="54">
        <f>+_xlfn.XLOOKUP($B210,'[2]Feb-24'!$C:$C,'[2]Feb-24'!$H:$H,0)-SUM($P210:P210)</f>
        <v>15519.330000000002</v>
      </c>
      <c r="R210" s="54">
        <f>+_xlfn.XLOOKUP($B210,'[2]Mar-24'!$C:$C,'[2]Mar-24'!$H:$H,0)-SUM($P210:Q210)</f>
        <v>20341.179999999993</v>
      </c>
      <c r="S210" s="54">
        <f>+_xlfn.XLOOKUP($B210,'[2]Abr-24'!$C:$C,'[2]Abr-24'!$H:$H,0)-SUM($P210:R210)</f>
        <v>10091</v>
      </c>
      <c r="T210" s="54">
        <f>+_xlfn.XLOOKUP($B210,'[2]May-24'!$C:$C,'[2]May-24'!$H:$H,0)-SUM($P210:S210)</f>
        <v>7025</v>
      </c>
      <c r="U210" s="54">
        <f>+_xlfn.XLOOKUP($B210,'[2]Jun-24'!$C:$C,'[2]Jun-24'!$H:$H,0)-SUM($P210:T210)</f>
        <v>0</v>
      </c>
      <c r="V210" s="54">
        <f>+_xlfn.XLOOKUP($B210,'[2]Jul-24'!$C:$C,'[2]Jul-24'!$H:$H,0)-SUM($P210:U210)</f>
        <v>591</v>
      </c>
      <c r="W210" s="54">
        <f>+_xlfn.XLOOKUP($B210,'[2]Ago-24'!$C:$C,'[2]Ago-24'!$H:$H,0)-SUM($P210:V210)</f>
        <v>36456</v>
      </c>
      <c r="X210" s="54">
        <f>+_xlfn.XLOOKUP($B210,'[2]Sep-24'!$C:$C,'[2]Sep-24'!$H:$H,0)-SUM($P210:W210)</f>
        <v>27526.000000000015</v>
      </c>
      <c r="Y210" s="54">
        <f>+_xlfn.XLOOKUP($B210,'[2]Oct-24'!$C:$C,'[2]Oct-24'!$H:$H,0)-SUM($P210:X210)</f>
        <v>14338</v>
      </c>
      <c r="Z210" s="54">
        <f>+_xlfn.XLOOKUP($B210,'[2]Nov-24'!$C:$C,'[2]Nov-24'!$H:$H,0)-SUM($P210:Y210)</f>
        <v>40127.579999999987</v>
      </c>
      <c r="AA210" s="54">
        <f>+_xlfn.XLOOKUP($B210,'[2]Dic-24'!$C:$C,'[2]Dic-24'!$H:$H,0)-SUM($P210:Z210)</f>
        <v>32220</v>
      </c>
      <c r="AB210" s="54">
        <f>+_xlfn.XLOOKUP($B210,'[2]Ene-25'!$C:$C,'[2]Ene-25'!$H:$H,0)</f>
        <v>54773</v>
      </c>
      <c r="AC210" s="54">
        <f>+IF(AC$7&lt;=$B$7,_xlfn.XLOOKUP($B210,'[2]Feb-25'!$C:$C,'[2]Feb-25'!$H:$H,0)-SUM($AB210:AB210),0)</f>
        <v>7057</v>
      </c>
      <c r="AD210" s="54">
        <f>+IF(AD$7&lt;=$B$7,_xlfn.XLOOKUP($B210,'[2]Mar-25'!$C:$C,'[2]Mar-25'!$H:$H,0)-SUM($AB210:AC210),0)</f>
        <v>45959</v>
      </c>
      <c r="AE210" s="54">
        <f>+IF(AE$7&lt;=$B$7,_xlfn.XLOOKUP($B210,'[2]Abr-25'!$C:$C,'[2]Abr-25'!$H:$H,0)-SUM($AB210:AD210),0)</f>
        <v>9931.64</v>
      </c>
      <c r="AF210" s="54">
        <f>+IF(AF$7&lt;=$B$7,_xlfn.XLOOKUP($B210,'[2]May-25'!$C:$C,'[2]May-25'!$H:$H,0)-SUM($AB210:AE210),0)</f>
        <v>35924.000000000015</v>
      </c>
      <c r="AG210" s="54">
        <f>+IF(AG$7&lt;=$B$7,_xlfn.XLOOKUP($B210,'[2]Jun-25'!$C:$C,'[2]Jun-25'!$H:$H,0)-SUM($AB210:AF210),0)</f>
        <v>31221</v>
      </c>
      <c r="AH210" s="54">
        <f>+IF(AH$7&lt;=$B$7,_xlfn.XLOOKUP($B210,'[2]Jul-25'!$C:$C,'[2]Jul-25'!$H:$H,0)-SUM($AB210:AG210),0)</f>
        <v>0</v>
      </c>
      <c r="AI210" s="54">
        <f>+IF(AI$7&lt;=$B$7,_xlfn.XLOOKUP($B210,'[2]Ago-25'!$C:$C,'[2]Ago-25'!$H:$H,0)-SUM($AB210:AH210),0)</f>
        <v>0</v>
      </c>
      <c r="AJ210" s="54">
        <f>+IF(AJ$7&lt;=$B$7,_xlfn.XLOOKUP($B210,'[2]Sep-25'!$C:$C,'[2]Sep-25'!$H:$H,0)-SUM($AB210:AI210),0)</f>
        <v>0</v>
      </c>
      <c r="AK210" s="54">
        <f>+IF(AK$7&lt;=$B$7,_xlfn.XLOOKUP($B210,'[2]Oct-25'!$C:$C,'[2]Oct-25'!$H:$H,0)-SUM($AB210:AJ210),0)</f>
        <v>0</v>
      </c>
      <c r="AL210" s="54">
        <f>+IF(AL$7&lt;=$B$7,_xlfn.XLOOKUP($B210,'[2]Nov-25'!$C:$C,'[2]Nov-25'!$H:$H,0)-SUM($AB210:AK210),0)</f>
        <v>0</v>
      </c>
      <c r="AM210" s="54">
        <f>+IF(AM$7&lt;=$B$7,_xlfn.XLOOKUP($B210,'[2]Dic-25'!$C:$C,'[2]Dic-25'!$H:$H,0)-SUM($AB210:AL210),0)</f>
        <v>0</v>
      </c>
      <c r="AQ210" s="54">
        <f t="shared" si="148"/>
        <v>54773</v>
      </c>
      <c r="AR210" s="54">
        <f t="shared" si="148"/>
        <v>7057</v>
      </c>
      <c r="AS210" s="54">
        <f t="shared" si="148"/>
        <v>45959</v>
      </c>
      <c r="AT210" s="54">
        <f t="shared" si="148"/>
        <v>9931.64</v>
      </c>
      <c r="AU210" s="54">
        <f t="shared" si="148"/>
        <v>35924.000000000015</v>
      </c>
      <c r="AV210" s="54">
        <f t="shared" si="148"/>
        <v>31221</v>
      </c>
      <c r="AW210" s="54">
        <f t="shared" si="148"/>
        <v>0</v>
      </c>
      <c r="AX210" s="54">
        <f t="shared" si="148"/>
        <v>0</v>
      </c>
      <c r="AY210" s="54">
        <f t="shared" si="148"/>
        <v>0</v>
      </c>
      <c r="AZ210" s="54">
        <f t="shared" si="148"/>
        <v>0</v>
      </c>
      <c r="BA210" s="54">
        <f t="shared" si="148"/>
        <v>0</v>
      </c>
      <c r="BB210" s="54">
        <f t="shared" si="148"/>
        <v>0</v>
      </c>
    </row>
    <row r="211" spans="2:54" hidden="1" outlineLevel="1" x14ac:dyDescent="0.3">
      <c r="B211" s="18" t="s">
        <v>319</v>
      </c>
      <c r="C211" s="18" t="s">
        <v>320</v>
      </c>
      <c r="D211" s="54">
        <f>+_xlfn.XLOOKUP($B211,'[2]Ene-23'!$C:$C,'[2]Ene-23'!$H:$H,0)</f>
        <v>0</v>
      </c>
      <c r="E211" s="54">
        <f>+_xlfn.XLOOKUP($B211,'[2]Feb-23'!$C:$C,'[2]Feb-23'!$H:$H,0)-SUM($D211:D211)</f>
        <v>0</v>
      </c>
      <c r="F211" s="54">
        <f>+_xlfn.XLOOKUP($B211,'[2]Mar-23'!$C:$C,'[2]Mar-23'!$H:$H,0)-SUM($D211:E211)</f>
        <v>0</v>
      </c>
      <c r="G211" s="54">
        <f>+_xlfn.XLOOKUP($B211,'[2]Abr-23'!$C:$C,'[2]Abr-23'!$H:$H,0)-SUM($D211:F211)</f>
        <v>0</v>
      </c>
      <c r="H211" s="54">
        <f>+_xlfn.XLOOKUP($B211,'[2]May-23'!$C:$C,'[2]May-23'!$H:$H,0)-SUM($D211:G211)</f>
        <v>0</v>
      </c>
      <c r="I211" s="54">
        <f>+_xlfn.XLOOKUP($B211,'[2]Jun-23'!$C:$C,'[2]Jun-23'!$H:$H,0)-SUM($D211:H211)</f>
        <v>0</v>
      </c>
      <c r="J211" s="54">
        <f>+_xlfn.XLOOKUP($B211,'[2]Jul-23'!$C:$C,'[2]Jul-23'!$H:$H,0)-SUM($D211:I211)</f>
        <v>0</v>
      </c>
      <c r="K211" s="54">
        <f>+_xlfn.XLOOKUP($B211,'[2]Ago-23'!$C:$C,'[2]Ago-23'!$H:$H,0)-SUM($D211:J211)</f>
        <v>0</v>
      </c>
      <c r="L211" s="54">
        <f>+_xlfn.XLOOKUP($B211,'[2]Sep-23'!$C:$C,'[2]Sep-23'!$H:$H,0)-SUM($D211:K211)</f>
        <v>0</v>
      </c>
      <c r="M211" s="54">
        <f>+_xlfn.XLOOKUP($B211,'[2]Oct-23'!$C:$C,'[2]Oct-23'!$H:$H,0)-SUM($D211:L211)</f>
        <v>0</v>
      </c>
      <c r="N211" s="54">
        <f>+_xlfn.XLOOKUP($B211,'[2]Nov-23'!$C:$C,'[2]Nov-23'!$H:$H,0)-SUM($D211:M211)</f>
        <v>0</v>
      </c>
      <c r="O211" s="54">
        <f>+_xlfn.XLOOKUP($B211,'[2]Dic-23'!$C:$C,'[2]Dic-23'!$H:$H,0)-SUM($D211:N211)</f>
        <v>20000</v>
      </c>
      <c r="P211" s="54">
        <f>+_xlfn.XLOOKUP($B211,'[2]Ene-24'!$C:$C,'[2]Ene-24'!$H:$H,0)</f>
        <v>0</v>
      </c>
      <c r="Q211" s="54">
        <f>+_xlfn.XLOOKUP($B211,'[2]Feb-24'!$C:$C,'[2]Feb-24'!$H:$H,0)-SUM($P211:P211)</f>
        <v>0</v>
      </c>
      <c r="R211" s="54">
        <f>+_xlfn.XLOOKUP($B211,'[2]Mar-24'!$C:$C,'[2]Mar-24'!$H:$H,0)-SUM($P211:Q211)</f>
        <v>0</v>
      </c>
      <c r="S211" s="54">
        <f>+_xlfn.XLOOKUP($B211,'[2]Abr-24'!$C:$C,'[2]Abr-24'!$H:$H,0)-SUM($P211:R211)</f>
        <v>0</v>
      </c>
      <c r="T211" s="54">
        <f>+_xlfn.XLOOKUP($B211,'[2]May-24'!$C:$C,'[2]May-24'!$H:$H,0)-SUM($P211:S211)</f>
        <v>0</v>
      </c>
      <c r="U211" s="54">
        <f>+_xlfn.XLOOKUP($B211,'[2]Jun-24'!$C:$C,'[2]Jun-24'!$H:$H,0)-SUM($P211:T211)</f>
        <v>0</v>
      </c>
      <c r="V211" s="54">
        <f>+_xlfn.XLOOKUP($B211,'[2]Jul-24'!$C:$C,'[2]Jul-24'!$H:$H,0)-SUM($P211:U211)</f>
        <v>0</v>
      </c>
      <c r="W211" s="54">
        <f>+_xlfn.XLOOKUP($B211,'[2]Ago-24'!$C:$C,'[2]Ago-24'!$H:$H,0)-SUM($P211:V211)</f>
        <v>0</v>
      </c>
      <c r="X211" s="54">
        <f>+_xlfn.XLOOKUP($B211,'[2]Sep-24'!$C:$C,'[2]Sep-24'!$H:$H,0)-SUM($P211:W211)</f>
        <v>0</v>
      </c>
      <c r="Y211" s="54">
        <f>+_xlfn.XLOOKUP($B211,'[2]Oct-24'!$C:$C,'[2]Oct-24'!$H:$H,0)-SUM($P211:X211)</f>
        <v>0</v>
      </c>
      <c r="Z211" s="54">
        <f>+_xlfn.XLOOKUP($B211,'[2]Nov-24'!$C:$C,'[2]Nov-24'!$H:$H,0)-SUM($P211:Y211)</f>
        <v>0</v>
      </c>
      <c r="AA211" s="54">
        <f>+_xlfn.XLOOKUP($B211,'[2]Dic-24'!$C:$C,'[2]Dic-24'!$H:$H,0)-SUM($P211:Z211)</f>
        <v>0</v>
      </c>
      <c r="AB211" s="54">
        <f>+_xlfn.XLOOKUP($B211,'[2]Ene-25'!$C:$C,'[2]Ene-25'!$H:$H,0)</f>
        <v>0</v>
      </c>
      <c r="AC211" s="54">
        <f>+IF(AC$7&lt;=$B$7,_xlfn.XLOOKUP($B211,'[2]Feb-25'!$C:$C,'[2]Feb-25'!$H:$H,0)-SUM($AB211:AB211),0)</f>
        <v>0</v>
      </c>
      <c r="AD211" s="54">
        <f>+IF(AD$7&lt;=$B$7,_xlfn.XLOOKUP($B211,'[2]Mar-25'!$C:$C,'[2]Mar-25'!$H:$H,0)-SUM($AB211:AC211),0)</f>
        <v>0</v>
      </c>
      <c r="AE211" s="54">
        <f>+IF(AE$7&lt;=$B$7,_xlfn.XLOOKUP($B211,'[2]Abr-25'!$C:$C,'[2]Abr-25'!$H:$H,0)-SUM($AB211:AD211),0)</f>
        <v>0</v>
      </c>
      <c r="AF211" s="54">
        <f>+IF(AF$7&lt;=$B$7,_xlfn.XLOOKUP($B211,'[2]May-25'!$C:$C,'[2]May-25'!$H:$H,0)-SUM($AB211:AE211),0)</f>
        <v>0</v>
      </c>
      <c r="AG211" s="54">
        <f>+IF(AG$7&lt;=$B$7,_xlfn.XLOOKUP($B211,'[2]Jun-25'!$C:$C,'[2]Jun-25'!$H:$H,0)-SUM($AB211:AF211),0)</f>
        <v>0</v>
      </c>
      <c r="AH211" s="54">
        <f>+IF(AH$7&lt;=$B$7,_xlfn.XLOOKUP($B211,'[2]Jul-25'!$C:$C,'[2]Jul-25'!$H:$H,0)-SUM($AB211:AG211),0)</f>
        <v>0</v>
      </c>
      <c r="AI211" s="54">
        <f>+IF(AI$7&lt;=$B$7,_xlfn.XLOOKUP($B211,'[2]Ago-25'!$C:$C,'[2]Ago-25'!$H:$H,0)-SUM($AB211:AH211),0)</f>
        <v>0</v>
      </c>
      <c r="AJ211" s="54">
        <f>+IF(AJ$7&lt;=$B$7,_xlfn.XLOOKUP($B211,'[2]Sep-25'!$C:$C,'[2]Sep-25'!$H:$H,0)-SUM($AB211:AI211),0)</f>
        <v>0</v>
      </c>
      <c r="AK211" s="54">
        <f>+IF(AK$7&lt;=$B$7,_xlfn.XLOOKUP($B211,'[2]Oct-25'!$C:$C,'[2]Oct-25'!$H:$H,0)-SUM($AB211:AJ211),0)</f>
        <v>0</v>
      </c>
      <c r="AL211" s="54">
        <f>+IF(AL$7&lt;=$B$7,_xlfn.XLOOKUP($B211,'[2]Nov-25'!$C:$C,'[2]Nov-25'!$H:$H,0)-SUM($AB211:AK211),0)</f>
        <v>0</v>
      </c>
      <c r="AM211" s="54">
        <f>+IF(AM$7&lt;=$B$7,_xlfn.XLOOKUP($B211,'[2]Dic-25'!$C:$C,'[2]Dic-25'!$H:$H,0)-SUM($AB211:AL211),0)</f>
        <v>0</v>
      </c>
      <c r="AQ211" s="54">
        <f t="shared" si="148"/>
        <v>0</v>
      </c>
      <c r="AR211" s="54">
        <f t="shared" si="148"/>
        <v>0</v>
      </c>
      <c r="AS211" s="54">
        <f t="shared" si="148"/>
        <v>0</v>
      </c>
      <c r="AT211" s="54">
        <f t="shared" si="148"/>
        <v>0</v>
      </c>
      <c r="AU211" s="54">
        <f t="shared" si="148"/>
        <v>0</v>
      </c>
      <c r="AV211" s="54">
        <f t="shared" si="148"/>
        <v>0</v>
      </c>
      <c r="AW211" s="54">
        <f t="shared" si="148"/>
        <v>0</v>
      </c>
      <c r="AX211" s="54">
        <f t="shared" si="148"/>
        <v>0</v>
      </c>
      <c r="AY211" s="54">
        <f t="shared" si="148"/>
        <v>0</v>
      </c>
      <c r="AZ211" s="54">
        <f t="shared" si="148"/>
        <v>0</v>
      </c>
      <c r="BA211" s="54">
        <f t="shared" si="148"/>
        <v>0</v>
      </c>
      <c r="BB211" s="54">
        <f t="shared" si="148"/>
        <v>0</v>
      </c>
    </row>
    <row r="212" spans="2:54" hidden="1" outlineLevel="1" x14ac:dyDescent="0.3">
      <c r="B212" s="18" t="s">
        <v>321</v>
      </c>
      <c r="C212" s="18" t="s">
        <v>322</v>
      </c>
      <c r="D212" s="54">
        <f>+_xlfn.XLOOKUP($B212,'[2]Ene-23'!$C:$C,'[2]Ene-23'!$H:$H,0)</f>
        <v>0</v>
      </c>
      <c r="E212" s="54">
        <f>+_xlfn.XLOOKUP($B212,'[2]Feb-23'!$C:$C,'[2]Feb-23'!$H:$H,0)-SUM($D212:D212)</f>
        <v>0</v>
      </c>
      <c r="F212" s="54">
        <f>+_xlfn.XLOOKUP($B212,'[2]Mar-23'!$C:$C,'[2]Mar-23'!$H:$H,0)-SUM($D212:E212)</f>
        <v>0</v>
      </c>
      <c r="G212" s="54">
        <f>+_xlfn.XLOOKUP($B212,'[2]Abr-23'!$C:$C,'[2]Abr-23'!$H:$H,0)-SUM($D212:F212)</f>
        <v>0</v>
      </c>
      <c r="H212" s="54">
        <f>+_xlfn.XLOOKUP($B212,'[2]May-23'!$C:$C,'[2]May-23'!$H:$H,0)-SUM($D212:G212)</f>
        <v>0</v>
      </c>
      <c r="I212" s="54">
        <f>+_xlfn.XLOOKUP($B212,'[2]Jun-23'!$C:$C,'[2]Jun-23'!$H:$H,0)-SUM($D212:H212)</f>
        <v>0</v>
      </c>
      <c r="J212" s="54">
        <f>+_xlfn.XLOOKUP($B212,'[2]Jul-23'!$C:$C,'[2]Jul-23'!$H:$H,0)-SUM($D212:I212)</f>
        <v>0</v>
      </c>
      <c r="K212" s="54">
        <f>+_xlfn.XLOOKUP($B212,'[2]Ago-23'!$C:$C,'[2]Ago-23'!$H:$H,0)-SUM($D212:J212)</f>
        <v>0</v>
      </c>
      <c r="L212" s="54">
        <f>+_xlfn.XLOOKUP($B212,'[2]Sep-23'!$C:$C,'[2]Sep-23'!$H:$H,0)-SUM($D212:K212)</f>
        <v>0</v>
      </c>
      <c r="M212" s="54">
        <f>+_xlfn.XLOOKUP($B212,'[2]Oct-23'!$C:$C,'[2]Oct-23'!$H:$H,0)-SUM($D212:L212)</f>
        <v>0</v>
      </c>
      <c r="N212" s="54">
        <f>+_xlfn.XLOOKUP($B212,'[2]Nov-23'!$C:$C,'[2]Nov-23'!$H:$H,0)-SUM($D212:M212)</f>
        <v>0</v>
      </c>
      <c r="O212" s="54">
        <f>+_xlfn.XLOOKUP($B212,'[2]Dic-23'!$C:$C,'[2]Dic-23'!$H:$H,0)-SUM($D212:N212)</f>
        <v>0</v>
      </c>
      <c r="P212" s="54">
        <f>+_xlfn.XLOOKUP($B212,'[2]Ene-24'!$C:$C,'[2]Ene-24'!$H:$H,0)</f>
        <v>0</v>
      </c>
      <c r="Q212" s="54">
        <f>+_xlfn.XLOOKUP($B212,'[2]Feb-24'!$C:$C,'[2]Feb-24'!$H:$H,0)-SUM($P212:P212)</f>
        <v>0</v>
      </c>
      <c r="R212" s="54">
        <f>+_xlfn.XLOOKUP($B212,'[2]Mar-24'!$C:$C,'[2]Mar-24'!$H:$H,0)-SUM($P212:Q212)</f>
        <v>0</v>
      </c>
      <c r="S212" s="54">
        <f>+_xlfn.XLOOKUP($B212,'[2]Abr-24'!$C:$C,'[2]Abr-24'!$H:$H,0)-SUM($P212:R212)</f>
        <v>0</v>
      </c>
      <c r="T212" s="54">
        <f>+_xlfn.XLOOKUP($B212,'[2]May-24'!$C:$C,'[2]May-24'!$H:$H,0)-SUM($P212:S212)</f>
        <v>0</v>
      </c>
      <c r="U212" s="54">
        <f>+_xlfn.XLOOKUP($B212,'[2]Jun-24'!$C:$C,'[2]Jun-24'!$H:$H,0)-SUM($P212:T212)</f>
        <v>0</v>
      </c>
      <c r="V212" s="54">
        <f>+_xlfn.XLOOKUP($B212,'[2]Jul-24'!$C:$C,'[2]Jul-24'!$H:$H,0)-SUM($P212:U212)</f>
        <v>0</v>
      </c>
      <c r="W212" s="54">
        <f>+_xlfn.XLOOKUP($B212,'[2]Ago-24'!$C:$C,'[2]Ago-24'!$H:$H,0)-SUM($P212:V212)</f>
        <v>0</v>
      </c>
      <c r="X212" s="54">
        <f>+_xlfn.XLOOKUP($B212,'[2]Sep-24'!$C:$C,'[2]Sep-24'!$H:$H,0)-SUM($P212:W212)</f>
        <v>0</v>
      </c>
      <c r="Y212" s="54">
        <f>+_xlfn.XLOOKUP($B212,'[2]Oct-24'!$C:$C,'[2]Oct-24'!$H:$H,0)-SUM($P212:X212)</f>
        <v>0</v>
      </c>
      <c r="Z212" s="54">
        <f>+_xlfn.XLOOKUP($B212,'[2]Nov-24'!$C:$C,'[2]Nov-24'!$H:$H,0)-SUM($P212:Y212)</f>
        <v>0</v>
      </c>
      <c r="AA212" s="54">
        <f>+_xlfn.XLOOKUP($B212,'[2]Dic-24'!$C:$C,'[2]Dic-24'!$H:$H,0)-SUM($P212:Z212)</f>
        <v>0</v>
      </c>
      <c r="AB212" s="54">
        <f>+_xlfn.XLOOKUP($B212,'[2]Ene-25'!$C:$C,'[2]Ene-25'!$H:$H,0)</f>
        <v>0</v>
      </c>
      <c r="AC212" s="54">
        <f>+IF(AC$7&lt;=$B$7,_xlfn.XLOOKUP($B212,'[2]Feb-25'!$C:$C,'[2]Feb-25'!$H:$H,0)-SUM($AB212:AB212),0)</f>
        <v>0</v>
      </c>
      <c r="AD212" s="54">
        <f>+IF(AD$7&lt;=$B$7,_xlfn.XLOOKUP($B212,'[2]Mar-25'!$C:$C,'[2]Mar-25'!$H:$H,0)-SUM($AB212:AC212),0)</f>
        <v>0</v>
      </c>
      <c r="AE212" s="54">
        <f>+IF(AE$7&lt;=$B$7,_xlfn.XLOOKUP($B212,'[2]Abr-25'!$C:$C,'[2]Abr-25'!$H:$H,0)-SUM($AB212:AD212),0)</f>
        <v>0</v>
      </c>
      <c r="AF212" s="54">
        <f>+IF(AF$7&lt;=$B$7,_xlfn.XLOOKUP($B212,'[2]May-25'!$C:$C,'[2]May-25'!$H:$H,0)-SUM($AB212:AE212),0)</f>
        <v>0</v>
      </c>
      <c r="AG212" s="54">
        <f>+IF(AG$7&lt;=$B$7,_xlfn.XLOOKUP($B212,'[2]Jun-25'!$C:$C,'[2]Jun-25'!$H:$H,0)-SUM($AB212:AF212),0)</f>
        <v>0</v>
      </c>
      <c r="AH212" s="54">
        <f>+IF(AH$7&lt;=$B$7,_xlfn.XLOOKUP($B212,'[2]Jul-25'!$C:$C,'[2]Jul-25'!$H:$H,0)-SUM($AB212:AG212),0)</f>
        <v>0</v>
      </c>
      <c r="AI212" s="54">
        <f>+IF(AI$7&lt;=$B$7,_xlfn.XLOOKUP($B212,'[2]Ago-25'!$C:$C,'[2]Ago-25'!$H:$H,0)-SUM($AB212:AH212),0)</f>
        <v>0</v>
      </c>
      <c r="AJ212" s="54">
        <f>+IF(AJ$7&lt;=$B$7,_xlfn.XLOOKUP($B212,'[2]Sep-25'!$C:$C,'[2]Sep-25'!$H:$H,0)-SUM($AB212:AI212),0)</f>
        <v>0</v>
      </c>
      <c r="AK212" s="54">
        <f>+IF(AK$7&lt;=$B$7,_xlfn.XLOOKUP($B212,'[2]Oct-25'!$C:$C,'[2]Oct-25'!$H:$H,0)-SUM($AB212:AJ212),0)</f>
        <v>0</v>
      </c>
      <c r="AL212" s="54">
        <f>+IF(AL$7&lt;=$B$7,_xlfn.XLOOKUP($B212,'[2]Nov-25'!$C:$C,'[2]Nov-25'!$H:$H,0)-SUM($AB212:AK212),0)</f>
        <v>0</v>
      </c>
      <c r="AM212" s="54">
        <f>+IF(AM$7&lt;=$B$7,_xlfn.XLOOKUP($B212,'[2]Dic-25'!$C:$C,'[2]Dic-25'!$H:$H,0)-SUM($AB212:AL212),0)</f>
        <v>0</v>
      </c>
      <c r="AQ212" s="54">
        <f t="shared" si="148"/>
        <v>0</v>
      </c>
      <c r="AR212" s="54">
        <f t="shared" si="148"/>
        <v>0</v>
      </c>
      <c r="AS212" s="54">
        <f t="shared" si="148"/>
        <v>0</v>
      </c>
      <c r="AT212" s="54">
        <f t="shared" si="148"/>
        <v>0</v>
      </c>
      <c r="AU212" s="54">
        <f t="shared" si="148"/>
        <v>0</v>
      </c>
      <c r="AV212" s="54">
        <f t="shared" si="148"/>
        <v>0</v>
      </c>
      <c r="AW212" s="54">
        <f t="shared" si="148"/>
        <v>0</v>
      </c>
      <c r="AX212" s="54">
        <f t="shared" si="148"/>
        <v>0</v>
      </c>
      <c r="AY212" s="54">
        <f t="shared" si="148"/>
        <v>0</v>
      </c>
      <c r="AZ212" s="54">
        <f t="shared" si="148"/>
        <v>0</v>
      </c>
      <c r="BA212" s="54">
        <f t="shared" si="148"/>
        <v>0</v>
      </c>
      <c r="BB212" s="54">
        <f t="shared" si="148"/>
        <v>0</v>
      </c>
    </row>
    <row r="213" spans="2:54" hidden="1" outlineLevel="1" x14ac:dyDescent="0.3">
      <c r="B213" s="18" t="s">
        <v>323</v>
      </c>
      <c r="C213" s="18" t="s">
        <v>324</v>
      </c>
      <c r="D213" s="54">
        <f>+_xlfn.XLOOKUP($B213,'[2]Ene-23'!$C:$C,'[2]Ene-23'!$H:$H,0)</f>
        <v>262100</v>
      </c>
      <c r="E213" s="54">
        <f>+_xlfn.XLOOKUP($B213,'[2]Feb-23'!$C:$C,'[2]Feb-23'!$H:$H,0)-SUM($D213:D213)</f>
        <v>186000</v>
      </c>
      <c r="F213" s="54">
        <f>+_xlfn.XLOOKUP($B213,'[2]Mar-23'!$C:$C,'[2]Mar-23'!$H:$H,0)-SUM($D213:E213)</f>
        <v>339000</v>
      </c>
      <c r="G213" s="54">
        <f>+_xlfn.XLOOKUP($B213,'[2]Abr-23'!$C:$C,'[2]Abr-23'!$H:$H,0)-SUM($D213:F213)</f>
        <v>460200</v>
      </c>
      <c r="H213" s="54">
        <f>+_xlfn.XLOOKUP($B213,'[2]May-23'!$C:$C,'[2]May-23'!$H:$H,0)-SUM($D213:G213)</f>
        <v>112000</v>
      </c>
      <c r="I213" s="54">
        <f>+_xlfn.XLOOKUP($B213,'[2]Jun-23'!$C:$C,'[2]Jun-23'!$H:$H,0)-SUM($D213:H213)</f>
        <v>783000</v>
      </c>
      <c r="J213" s="54">
        <f>+_xlfn.XLOOKUP($B213,'[2]Jul-23'!$C:$C,'[2]Jul-23'!$H:$H,0)-SUM($D213:I213)</f>
        <v>360700</v>
      </c>
      <c r="K213" s="54">
        <f>+_xlfn.XLOOKUP($B213,'[2]Ago-23'!$C:$C,'[2]Ago-23'!$H:$H,0)-SUM($D213:J213)</f>
        <v>913500</v>
      </c>
      <c r="L213" s="54">
        <f>+_xlfn.XLOOKUP($B213,'[2]Sep-23'!$C:$C,'[2]Sep-23'!$H:$H,0)-SUM($D213:K213)</f>
        <v>203000</v>
      </c>
      <c r="M213" s="54">
        <f>+_xlfn.XLOOKUP($B213,'[2]Oct-23'!$C:$C,'[2]Oct-23'!$H:$H,0)-SUM($D213:L213)</f>
        <v>0</v>
      </c>
      <c r="N213" s="54">
        <f>+_xlfn.XLOOKUP($B213,'[2]Nov-23'!$C:$C,'[2]Nov-23'!$H:$H,0)-SUM($D213:M213)</f>
        <v>2542605</v>
      </c>
      <c r="O213" s="54">
        <f>+_xlfn.XLOOKUP($B213,'[2]Dic-23'!$C:$C,'[2]Dic-23'!$H:$H,0)-SUM($D213:N213)</f>
        <v>637500</v>
      </c>
      <c r="P213" s="54">
        <f>+_xlfn.XLOOKUP($B213,'[2]Ene-24'!$C:$C,'[2]Ene-24'!$H:$H,0)</f>
        <v>928000</v>
      </c>
      <c r="Q213" s="54">
        <f>+_xlfn.XLOOKUP($B213,'[2]Feb-24'!$C:$C,'[2]Feb-24'!$H:$H,0)-SUM($P213:P213)</f>
        <v>1297000</v>
      </c>
      <c r="R213" s="54">
        <f>+_xlfn.XLOOKUP($B213,'[2]Mar-24'!$C:$C,'[2]Mar-24'!$H:$H,0)-SUM($P213:Q213)</f>
        <v>260000</v>
      </c>
      <c r="S213" s="54">
        <f>+_xlfn.XLOOKUP($B213,'[2]Abr-24'!$C:$C,'[2]Abr-24'!$H:$H,0)-SUM($P213:R213)</f>
        <v>288000</v>
      </c>
      <c r="T213" s="54">
        <f>+_xlfn.XLOOKUP($B213,'[2]May-24'!$C:$C,'[2]May-24'!$H:$H,0)-SUM($P213:S213)</f>
        <v>0</v>
      </c>
      <c r="U213" s="54">
        <f>+_xlfn.XLOOKUP($B213,'[2]Jun-24'!$C:$C,'[2]Jun-24'!$H:$H,0)-SUM($P213:T213)</f>
        <v>0</v>
      </c>
      <c r="V213" s="54">
        <f>+_xlfn.XLOOKUP($B213,'[2]Jul-24'!$C:$C,'[2]Jul-24'!$H:$H,0)-SUM($P213:U213)</f>
        <v>602000</v>
      </c>
      <c r="W213" s="54">
        <f>+_xlfn.XLOOKUP($B213,'[2]Ago-24'!$C:$C,'[2]Ago-24'!$H:$H,0)-SUM($P213:V213)</f>
        <v>0</v>
      </c>
      <c r="X213" s="54">
        <f>+_xlfn.XLOOKUP($B213,'[2]Sep-24'!$C:$C,'[2]Sep-24'!$H:$H,0)-SUM($P213:W213)</f>
        <v>0</v>
      </c>
      <c r="Y213" s="54">
        <f>+_xlfn.XLOOKUP($B213,'[2]Oct-24'!$C:$C,'[2]Oct-24'!$H:$H,0)-SUM($P213:X213)</f>
        <v>0</v>
      </c>
      <c r="Z213" s="54">
        <f>+_xlfn.XLOOKUP($B213,'[2]Nov-24'!$C:$C,'[2]Nov-24'!$H:$H,0)-SUM($P213:Y213)</f>
        <v>0</v>
      </c>
      <c r="AA213" s="54">
        <f>+_xlfn.XLOOKUP($B213,'[2]Dic-24'!$C:$C,'[2]Dic-24'!$H:$H,0)-SUM($P213:Z213)</f>
        <v>1533400</v>
      </c>
      <c r="AB213" s="54">
        <f>+_xlfn.XLOOKUP($B213,'[2]Ene-25'!$C:$C,'[2]Ene-25'!$H:$H,0)</f>
        <v>517500</v>
      </c>
      <c r="AC213" s="54">
        <f>+IF(AC$7&lt;=$B$7,_xlfn.XLOOKUP($B213,'[2]Feb-25'!$C:$C,'[2]Feb-25'!$H:$H,0)-SUM($AB213:AB213),0)</f>
        <v>1435500</v>
      </c>
      <c r="AD213" s="54">
        <f>+IF(AD$7&lt;=$B$7,_xlfn.XLOOKUP($B213,'[2]Mar-25'!$C:$C,'[2]Mar-25'!$H:$H,0)-SUM($AB213:AC213),0)</f>
        <v>160000</v>
      </c>
      <c r="AE213" s="54">
        <f>+IF(AE$7&lt;=$B$7,_xlfn.XLOOKUP($B213,'[2]Abr-25'!$C:$C,'[2]Abr-25'!$H:$H,0)-SUM($AB213:AD213),0)</f>
        <v>0</v>
      </c>
      <c r="AF213" s="54">
        <f>+IF(AF$7&lt;=$B$7,_xlfn.XLOOKUP($B213,'[2]May-25'!$C:$C,'[2]May-25'!$H:$H,0)-SUM($AB213:AE213),0)</f>
        <v>0</v>
      </c>
      <c r="AG213" s="54">
        <f>+IF(AG$7&lt;=$B$7,_xlfn.XLOOKUP($B213,'[2]Jun-25'!$C:$C,'[2]Jun-25'!$H:$H,0)-SUM($AB213:AF213),0)</f>
        <v>300000</v>
      </c>
      <c r="AH213" s="54">
        <f>+IF(AH$7&lt;=$B$7,_xlfn.XLOOKUP($B213,'[2]Jul-25'!$C:$C,'[2]Jul-25'!$H:$H,0)-SUM($AB213:AG213),0)</f>
        <v>0</v>
      </c>
      <c r="AI213" s="54">
        <f>+IF(AI$7&lt;=$B$7,_xlfn.XLOOKUP($B213,'[2]Ago-25'!$C:$C,'[2]Ago-25'!$H:$H,0)-SUM($AB213:AH213),0)</f>
        <v>0</v>
      </c>
      <c r="AJ213" s="54">
        <f>+IF(AJ$7&lt;=$B$7,_xlfn.XLOOKUP($B213,'[2]Sep-25'!$C:$C,'[2]Sep-25'!$H:$H,0)-SUM($AB213:AI213),0)</f>
        <v>0</v>
      </c>
      <c r="AK213" s="54">
        <f>+IF(AK$7&lt;=$B$7,_xlfn.XLOOKUP($B213,'[2]Oct-25'!$C:$C,'[2]Oct-25'!$H:$H,0)-SUM($AB213:AJ213),0)</f>
        <v>0</v>
      </c>
      <c r="AL213" s="54">
        <f>+IF(AL$7&lt;=$B$7,_xlfn.XLOOKUP($B213,'[2]Nov-25'!$C:$C,'[2]Nov-25'!$H:$H,0)-SUM($AB213:AK213),0)</f>
        <v>0</v>
      </c>
      <c r="AM213" s="54">
        <f>+IF(AM$7&lt;=$B$7,_xlfn.XLOOKUP($B213,'[2]Dic-25'!$C:$C,'[2]Dic-25'!$H:$H,0)-SUM($AB213:AL213),0)</f>
        <v>0</v>
      </c>
      <c r="AQ213" s="54">
        <f t="shared" si="148"/>
        <v>517500</v>
      </c>
      <c r="AR213" s="54">
        <f t="shared" si="148"/>
        <v>1435500</v>
      </c>
      <c r="AS213" s="54">
        <f t="shared" si="148"/>
        <v>160000</v>
      </c>
      <c r="AT213" s="54">
        <f t="shared" si="148"/>
        <v>0</v>
      </c>
      <c r="AU213" s="54">
        <f t="shared" si="148"/>
        <v>0</v>
      </c>
      <c r="AV213" s="54">
        <f t="shared" si="148"/>
        <v>300000</v>
      </c>
      <c r="AW213" s="54">
        <f t="shared" si="148"/>
        <v>0</v>
      </c>
      <c r="AX213" s="54">
        <f t="shared" si="148"/>
        <v>0</v>
      </c>
      <c r="AY213" s="54">
        <f t="shared" si="148"/>
        <v>0</v>
      </c>
      <c r="AZ213" s="54">
        <f t="shared" si="148"/>
        <v>0</v>
      </c>
      <c r="BA213" s="54">
        <f t="shared" si="148"/>
        <v>0</v>
      </c>
      <c r="BB213" s="54">
        <f t="shared" si="148"/>
        <v>0</v>
      </c>
    </row>
    <row r="214" spans="2:54" hidden="1" outlineLevel="1" x14ac:dyDescent="0.3">
      <c r="B214" s="18" t="s">
        <v>325</v>
      </c>
      <c r="C214" s="18" t="s">
        <v>326</v>
      </c>
      <c r="D214" s="54">
        <f>+_xlfn.XLOOKUP($B214,'[2]Ene-23'!$C:$C,'[2]Ene-23'!$H:$H,0)</f>
        <v>0</v>
      </c>
      <c r="E214" s="54">
        <f>+_xlfn.XLOOKUP($B214,'[2]Feb-23'!$C:$C,'[2]Feb-23'!$H:$H,0)-SUM($D214:D214)</f>
        <v>0</v>
      </c>
      <c r="F214" s="54">
        <f>+_xlfn.XLOOKUP($B214,'[2]Mar-23'!$C:$C,'[2]Mar-23'!$H:$H,0)-SUM($D214:E214)</f>
        <v>0</v>
      </c>
      <c r="G214" s="54">
        <f>+_xlfn.XLOOKUP($B214,'[2]Abr-23'!$C:$C,'[2]Abr-23'!$H:$H,0)-SUM($D214:F214)</f>
        <v>0</v>
      </c>
      <c r="H214" s="54">
        <f>+_xlfn.XLOOKUP($B214,'[2]May-23'!$C:$C,'[2]May-23'!$H:$H,0)-SUM($D214:G214)</f>
        <v>0</v>
      </c>
      <c r="I214" s="54">
        <f>+_xlfn.XLOOKUP($B214,'[2]Jun-23'!$C:$C,'[2]Jun-23'!$H:$H,0)-SUM($D214:H214)</f>
        <v>0</v>
      </c>
      <c r="J214" s="54">
        <f>+_xlfn.XLOOKUP($B214,'[2]Jul-23'!$C:$C,'[2]Jul-23'!$H:$H,0)-SUM($D214:I214)</f>
        <v>0</v>
      </c>
      <c r="K214" s="54">
        <f>+_xlfn.XLOOKUP($B214,'[2]Ago-23'!$C:$C,'[2]Ago-23'!$H:$H,0)-SUM($D214:J214)</f>
        <v>0</v>
      </c>
      <c r="L214" s="54">
        <f>+_xlfn.XLOOKUP($B214,'[2]Sep-23'!$C:$C,'[2]Sep-23'!$H:$H,0)-SUM($D214:K214)</f>
        <v>0</v>
      </c>
      <c r="M214" s="54">
        <f>+_xlfn.XLOOKUP($B214,'[2]Oct-23'!$C:$C,'[2]Oct-23'!$H:$H,0)-SUM($D214:L214)</f>
        <v>0</v>
      </c>
      <c r="N214" s="54">
        <f>+_xlfn.XLOOKUP($B214,'[2]Nov-23'!$C:$C,'[2]Nov-23'!$H:$H,0)-SUM($D214:M214)</f>
        <v>477395</v>
      </c>
      <c r="O214" s="54">
        <f>+_xlfn.XLOOKUP($B214,'[2]Dic-23'!$C:$C,'[2]Dic-23'!$H:$H,0)-SUM($D214:N214)</f>
        <v>0</v>
      </c>
      <c r="P214" s="54">
        <f>+_xlfn.XLOOKUP($B214,'[2]Ene-24'!$C:$C,'[2]Ene-24'!$H:$H,0)</f>
        <v>0</v>
      </c>
      <c r="Q214" s="54">
        <f>+_xlfn.XLOOKUP($B214,'[2]Feb-24'!$C:$C,'[2]Feb-24'!$H:$H,0)-SUM($P214:P214)</f>
        <v>0</v>
      </c>
      <c r="R214" s="54">
        <f>+_xlfn.XLOOKUP($B214,'[2]Mar-24'!$C:$C,'[2]Mar-24'!$H:$H,0)-SUM($P214:Q214)</f>
        <v>0</v>
      </c>
      <c r="S214" s="54">
        <f>+_xlfn.XLOOKUP($B214,'[2]Abr-24'!$C:$C,'[2]Abr-24'!$H:$H,0)-SUM($P214:R214)</f>
        <v>0</v>
      </c>
      <c r="T214" s="54">
        <f>+_xlfn.XLOOKUP($B214,'[2]May-24'!$C:$C,'[2]May-24'!$H:$H,0)-SUM($P214:S214)</f>
        <v>0</v>
      </c>
      <c r="U214" s="54">
        <f>+_xlfn.XLOOKUP($B214,'[2]Jun-24'!$C:$C,'[2]Jun-24'!$H:$H,0)-SUM($P214:T214)</f>
        <v>0</v>
      </c>
      <c r="V214" s="54">
        <f>+_xlfn.XLOOKUP($B214,'[2]Jul-24'!$C:$C,'[2]Jul-24'!$H:$H,0)-SUM($P214:U214)</f>
        <v>0</v>
      </c>
      <c r="W214" s="54">
        <f>+_xlfn.XLOOKUP($B214,'[2]Ago-24'!$C:$C,'[2]Ago-24'!$H:$H,0)-SUM($P214:V214)</f>
        <v>0</v>
      </c>
      <c r="X214" s="54">
        <f>+_xlfn.XLOOKUP($B214,'[2]Sep-24'!$C:$C,'[2]Sep-24'!$H:$H,0)-SUM($P214:W214)</f>
        <v>0</v>
      </c>
      <c r="Y214" s="54">
        <f>+_xlfn.XLOOKUP($B214,'[2]Oct-24'!$C:$C,'[2]Oct-24'!$H:$H,0)-SUM($P214:X214)</f>
        <v>0</v>
      </c>
      <c r="Z214" s="54">
        <f>+_xlfn.XLOOKUP($B214,'[2]Nov-24'!$C:$C,'[2]Nov-24'!$H:$H,0)-SUM($P214:Y214)</f>
        <v>0</v>
      </c>
      <c r="AA214" s="54">
        <f>+_xlfn.XLOOKUP($B214,'[2]Dic-24'!$C:$C,'[2]Dic-24'!$H:$H,0)-SUM($P214:Z214)</f>
        <v>0</v>
      </c>
      <c r="AB214" s="54">
        <f>+_xlfn.XLOOKUP($B214,'[2]Ene-25'!$C:$C,'[2]Ene-25'!$H:$H,0)</f>
        <v>0</v>
      </c>
      <c r="AC214" s="54">
        <f>+IF(AC$7&lt;=$B$7,_xlfn.XLOOKUP($B214,'[2]Feb-25'!$C:$C,'[2]Feb-25'!$H:$H,0)-SUM($AB214:AB214),0)</f>
        <v>0</v>
      </c>
      <c r="AD214" s="54">
        <f>+IF(AD$7&lt;=$B$7,_xlfn.XLOOKUP($B214,'[2]Mar-25'!$C:$C,'[2]Mar-25'!$H:$H,0)-SUM($AB214:AC214),0)</f>
        <v>0</v>
      </c>
      <c r="AE214" s="54">
        <f>+IF(AE$7&lt;=$B$7,_xlfn.XLOOKUP($B214,'[2]Abr-25'!$C:$C,'[2]Abr-25'!$H:$H,0)-SUM($AB214:AD214),0)</f>
        <v>0</v>
      </c>
      <c r="AF214" s="54">
        <f>+IF(AF$7&lt;=$B$7,_xlfn.XLOOKUP($B214,'[2]May-25'!$C:$C,'[2]May-25'!$H:$H,0)-SUM($AB214:AE214),0)</f>
        <v>0</v>
      </c>
      <c r="AG214" s="54">
        <f>+IF(AG$7&lt;=$B$7,_xlfn.XLOOKUP($B214,'[2]Jun-25'!$C:$C,'[2]Jun-25'!$H:$H,0)-SUM($AB214:AF214),0)</f>
        <v>0</v>
      </c>
      <c r="AH214" s="54">
        <f>+IF(AH$7&lt;=$B$7,_xlfn.XLOOKUP($B214,'[2]Jul-25'!$C:$C,'[2]Jul-25'!$H:$H,0)-SUM($AB214:AG214),0)</f>
        <v>0</v>
      </c>
      <c r="AI214" s="54">
        <f>+IF(AI$7&lt;=$B$7,_xlfn.XLOOKUP($B214,'[2]Ago-25'!$C:$C,'[2]Ago-25'!$H:$H,0)-SUM($AB214:AH214),0)</f>
        <v>0</v>
      </c>
      <c r="AJ214" s="54">
        <f>+IF(AJ$7&lt;=$B$7,_xlfn.XLOOKUP($B214,'[2]Sep-25'!$C:$C,'[2]Sep-25'!$H:$H,0)-SUM($AB214:AI214),0)</f>
        <v>0</v>
      </c>
      <c r="AK214" s="54">
        <f>+IF(AK$7&lt;=$B$7,_xlfn.XLOOKUP($B214,'[2]Oct-25'!$C:$C,'[2]Oct-25'!$H:$H,0)-SUM($AB214:AJ214),0)</f>
        <v>0</v>
      </c>
      <c r="AL214" s="54">
        <f>+IF(AL$7&lt;=$B$7,_xlfn.XLOOKUP($B214,'[2]Nov-25'!$C:$C,'[2]Nov-25'!$H:$H,0)-SUM($AB214:AK214),0)</f>
        <v>0</v>
      </c>
      <c r="AM214" s="54">
        <f>+IF(AM$7&lt;=$B$7,_xlfn.XLOOKUP($B214,'[2]Dic-25'!$C:$C,'[2]Dic-25'!$H:$H,0)-SUM($AB214:AL214),0)</f>
        <v>0</v>
      </c>
      <c r="AQ214" s="54">
        <f t="shared" si="148"/>
        <v>0</v>
      </c>
      <c r="AR214" s="54">
        <f t="shared" si="148"/>
        <v>0</v>
      </c>
      <c r="AS214" s="54">
        <f t="shared" si="148"/>
        <v>0</v>
      </c>
      <c r="AT214" s="54">
        <f t="shared" si="148"/>
        <v>0</v>
      </c>
      <c r="AU214" s="54">
        <f t="shared" si="148"/>
        <v>0</v>
      </c>
      <c r="AV214" s="54">
        <f t="shared" si="148"/>
        <v>0</v>
      </c>
      <c r="AW214" s="54">
        <f t="shared" si="148"/>
        <v>0</v>
      </c>
      <c r="AX214" s="54">
        <f t="shared" si="148"/>
        <v>0</v>
      </c>
      <c r="AY214" s="54">
        <f t="shared" si="148"/>
        <v>0</v>
      </c>
      <c r="AZ214" s="54">
        <f t="shared" si="148"/>
        <v>0</v>
      </c>
      <c r="BA214" s="54">
        <f t="shared" si="148"/>
        <v>0</v>
      </c>
      <c r="BB214" s="54">
        <f t="shared" si="148"/>
        <v>0</v>
      </c>
    </row>
    <row r="215" spans="2:54" hidden="1" outlineLevel="1" x14ac:dyDescent="0.3">
      <c r="B215" s="18" t="s">
        <v>327</v>
      </c>
      <c r="C215" s="18" t="s">
        <v>328</v>
      </c>
      <c r="D215" s="54">
        <f>+_xlfn.XLOOKUP($B215,'[2]Ene-23'!$C:$C,'[2]Ene-23'!$H:$H,0)</f>
        <v>0</v>
      </c>
      <c r="E215" s="54">
        <f>+_xlfn.XLOOKUP($B215,'[2]Feb-23'!$C:$C,'[2]Feb-23'!$H:$H,0)-SUM($D215:D215)</f>
        <v>0</v>
      </c>
      <c r="F215" s="54">
        <f>+_xlfn.XLOOKUP($B215,'[2]Mar-23'!$C:$C,'[2]Mar-23'!$H:$H,0)-SUM($D215:E215)</f>
        <v>0</v>
      </c>
      <c r="G215" s="54">
        <f>+_xlfn.XLOOKUP($B215,'[2]Abr-23'!$C:$C,'[2]Abr-23'!$H:$H,0)-SUM($D215:F215)</f>
        <v>0</v>
      </c>
      <c r="H215" s="54">
        <f>+_xlfn.XLOOKUP($B215,'[2]May-23'!$C:$C,'[2]May-23'!$H:$H,0)-SUM($D215:G215)</f>
        <v>0</v>
      </c>
      <c r="I215" s="54">
        <f>+_xlfn.XLOOKUP($B215,'[2]Jun-23'!$C:$C,'[2]Jun-23'!$H:$H,0)-SUM($D215:H215)</f>
        <v>0</v>
      </c>
      <c r="J215" s="54">
        <f>+_xlfn.XLOOKUP($B215,'[2]Jul-23'!$C:$C,'[2]Jul-23'!$H:$H,0)-SUM($D215:I215)</f>
        <v>0</v>
      </c>
      <c r="K215" s="54">
        <f>+_xlfn.XLOOKUP($B215,'[2]Ago-23'!$C:$C,'[2]Ago-23'!$H:$H,0)-SUM($D215:J215)</f>
        <v>0</v>
      </c>
      <c r="L215" s="54">
        <f>+_xlfn.XLOOKUP($B215,'[2]Sep-23'!$C:$C,'[2]Sep-23'!$H:$H,0)-SUM($D215:K215)</f>
        <v>0</v>
      </c>
      <c r="M215" s="54">
        <f>+_xlfn.XLOOKUP($B215,'[2]Oct-23'!$C:$C,'[2]Oct-23'!$H:$H,0)-SUM($D215:L215)</f>
        <v>0</v>
      </c>
      <c r="N215" s="54">
        <f>+_xlfn.XLOOKUP($B215,'[2]Nov-23'!$C:$C,'[2]Nov-23'!$H:$H,0)-SUM($D215:M215)</f>
        <v>0</v>
      </c>
      <c r="O215" s="54">
        <f>+_xlfn.XLOOKUP($B215,'[2]Dic-23'!$C:$C,'[2]Dic-23'!$H:$H,0)-SUM($D215:N215)</f>
        <v>0</v>
      </c>
      <c r="P215" s="54">
        <f>+_xlfn.XLOOKUP($B215,'[2]Ene-24'!$C:$C,'[2]Ene-24'!$H:$H,0)</f>
        <v>0</v>
      </c>
      <c r="Q215" s="54">
        <f>+_xlfn.XLOOKUP($B215,'[2]Feb-24'!$C:$C,'[2]Feb-24'!$H:$H,0)-SUM($P215:P215)</f>
        <v>0</v>
      </c>
      <c r="R215" s="54">
        <f>+_xlfn.XLOOKUP($B215,'[2]Mar-24'!$C:$C,'[2]Mar-24'!$H:$H,0)-SUM($P215:Q215)</f>
        <v>1142857</v>
      </c>
      <c r="S215" s="54">
        <f>+_xlfn.XLOOKUP($B215,'[2]Abr-24'!$C:$C,'[2]Abr-24'!$H:$H,0)-SUM($P215:R215)</f>
        <v>1142857</v>
      </c>
      <c r="T215" s="54">
        <f>+_xlfn.XLOOKUP($B215,'[2]May-24'!$C:$C,'[2]May-24'!$H:$H,0)-SUM($P215:S215)</f>
        <v>4779428</v>
      </c>
      <c r="U215" s="54">
        <f>+_xlfn.XLOOKUP($B215,'[2]Jun-24'!$C:$C,'[2]Jun-24'!$H:$H,0)-SUM($P215:T215)</f>
        <v>1586857</v>
      </c>
      <c r="V215" s="54">
        <f>+_xlfn.XLOOKUP($B215,'[2]Jul-24'!$C:$C,'[2]Jul-24'!$H:$H,0)-SUM($P215:U215)</f>
        <v>1142857</v>
      </c>
      <c r="W215" s="54">
        <f>+_xlfn.XLOOKUP($B215,'[2]Ago-24'!$C:$C,'[2]Ago-24'!$H:$H,0)-SUM($P215:V215)</f>
        <v>769750</v>
      </c>
      <c r="X215" s="54">
        <f>+_xlfn.XLOOKUP($B215,'[2]Sep-24'!$C:$C,'[2]Sep-24'!$H:$H,0)-SUM($P215:W215)</f>
        <v>3409714</v>
      </c>
      <c r="Y215" s="54">
        <f>+_xlfn.XLOOKUP($B215,'[2]Oct-24'!$C:$C,'[2]Oct-24'!$H:$H,0)-SUM($P215:X215)</f>
        <v>1360000</v>
      </c>
      <c r="Z215" s="54">
        <f>+_xlfn.XLOOKUP($B215,'[2]Nov-24'!$C:$C,'[2]Nov-24'!$H:$H,0)-SUM($P215:Y215)</f>
        <v>1025750</v>
      </c>
      <c r="AA215" s="54">
        <f>+_xlfn.XLOOKUP($B215,'[2]Dic-24'!$C:$C,'[2]Dic-24'!$H:$H,0)-SUM($P215:Z215)</f>
        <v>0</v>
      </c>
      <c r="AB215" s="54">
        <f>+_xlfn.XLOOKUP($B215,'[2]Ene-25'!$C:$C,'[2]Ene-25'!$H:$H,0)</f>
        <v>0</v>
      </c>
      <c r="AC215" s="54">
        <f>+IF(AC$7&lt;=$B$7,_xlfn.XLOOKUP($B215,'[2]Feb-25'!$C:$C,'[2]Feb-25'!$H:$H,0)-SUM($AB215:AB215),0)</f>
        <v>4808571</v>
      </c>
      <c r="AD215" s="54">
        <f>+IF(AD$7&lt;=$B$7,_xlfn.XLOOKUP($B215,'[2]Mar-25'!$C:$C,'[2]Mar-25'!$H:$H,0)-SUM($AB215:AC215),0)</f>
        <v>2768000</v>
      </c>
      <c r="AE215" s="54">
        <f>+IF(AE$7&lt;=$B$7,_xlfn.XLOOKUP($B215,'[2]Abr-25'!$C:$C,'[2]Abr-25'!$H:$H,0)-SUM($AB215:AD215),0)</f>
        <v>1156000</v>
      </c>
      <c r="AF215" s="54">
        <f>+IF(AF$7&lt;=$B$7,_xlfn.XLOOKUP($B215,'[2]May-25'!$C:$C,'[2]May-25'!$H:$H,0)-SUM($AB215:AE215),0)</f>
        <v>3428571</v>
      </c>
      <c r="AG215" s="54">
        <f>+IF(AG$7&lt;=$B$7,_xlfn.XLOOKUP($B215,'[2]Jun-25'!$C:$C,'[2]Jun-25'!$H:$H,0)-SUM($AB215:AF215),0)</f>
        <v>1756000</v>
      </c>
      <c r="AH215" s="54">
        <f>+IF(AH$7&lt;=$B$7,_xlfn.XLOOKUP($B215,'[2]Jul-25'!$C:$C,'[2]Jul-25'!$H:$H,0)-SUM($AB215:AG215),0)</f>
        <v>0</v>
      </c>
      <c r="AI215" s="54">
        <f>+IF(AI$7&lt;=$B$7,_xlfn.XLOOKUP($B215,'[2]Ago-25'!$C:$C,'[2]Ago-25'!$H:$H,0)-SUM($AB215:AH215),0)</f>
        <v>0</v>
      </c>
      <c r="AJ215" s="54">
        <f>+IF(AJ$7&lt;=$B$7,_xlfn.XLOOKUP($B215,'[2]Sep-25'!$C:$C,'[2]Sep-25'!$H:$H,0)-SUM($AB215:AI215),0)</f>
        <v>0</v>
      </c>
      <c r="AK215" s="54">
        <f>+IF(AK$7&lt;=$B$7,_xlfn.XLOOKUP($B215,'[2]Oct-25'!$C:$C,'[2]Oct-25'!$H:$H,0)-SUM($AB215:AJ215),0)</f>
        <v>0</v>
      </c>
      <c r="AL215" s="54">
        <f>+IF(AL$7&lt;=$B$7,_xlfn.XLOOKUP($B215,'[2]Nov-25'!$C:$C,'[2]Nov-25'!$H:$H,0)-SUM($AB215:AK215),0)</f>
        <v>0</v>
      </c>
      <c r="AM215" s="54">
        <f>+IF(AM$7&lt;=$B$7,_xlfn.XLOOKUP($B215,'[2]Dic-25'!$C:$C,'[2]Dic-25'!$H:$H,0)-SUM($AB215:AL215),0)</f>
        <v>0</v>
      </c>
      <c r="AQ215" s="54">
        <f t="shared" si="148"/>
        <v>0</v>
      </c>
      <c r="AR215" s="54">
        <f t="shared" si="148"/>
        <v>4808571</v>
      </c>
      <c r="AS215" s="54">
        <f t="shared" si="148"/>
        <v>2768000</v>
      </c>
      <c r="AT215" s="54">
        <f t="shared" si="148"/>
        <v>1156000</v>
      </c>
      <c r="AU215" s="54">
        <f t="shared" si="148"/>
        <v>3428571</v>
      </c>
      <c r="AV215" s="54">
        <f t="shared" si="148"/>
        <v>1756000</v>
      </c>
      <c r="AW215" s="54">
        <f t="shared" si="148"/>
        <v>0</v>
      </c>
      <c r="AX215" s="54">
        <f t="shared" si="148"/>
        <v>0</v>
      </c>
      <c r="AY215" s="54">
        <f t="shared" si="148"/>
        <v>0</v>
      </c>
      <c r="AZ215" s="54">
        <f t="shared" si="148"/>
        <v>0</v>
      </c>
      <c r="BA215" s="54">
        <f t="shared" si="148"/>
        <v>0</v>
      </c>
      <c r="BB215" s="54">
        <f t="shared" si="148"/>
        <v>0</v>
      </c>
    </row>
    <row r="216" spans="2:54" hidden="1" outlineLevel="1" x14ac:dyDescent="0.3">
      <c r="B216" s="18" t="s">
        <v>329</v>
      </c>
      <c r="C216" s="18" t="s">
        <v>330</v>
      </c>
      <c r="D216" s="54">
        <f>+_xlfn.XLOOKUP($B216,'[2]Ene-23'!$C:$C,'[2]Ene-23'!$H:$H,0)</f>
        <v>0</v>
      </c>
      <c r="E216" s="54">
        <f>+_xlfn.XLOOKUP($B216,'[2]Feb-23'!$C:$C,'[2]Feb-23'!$H:$H,0)-SUM($D216:D216)</f>
        <v>0</v>
      </c>
      <c r="F216" s="54">
        <f>+_xlfn.XLOOKUP($B216,'[2]Mar-23'!$C:$C,'[2]Mar-23'!$H:$H,0)-SUM($D216:E216)</f>
        <v>0</v>
      </c>
      <c r="G216" s="54">
        <f>+_xlfn.XLOOKUP($B216,'[2]Abr-23'!$C:$C,'[2]Abr-23'!$H:$H,0)-SUM($D216:F216)</f>
        <v>0</v>
      </c>
      <c r="H216" s="54">
        <f>+_xlfn.XLOOKUP($B216,'[2]May-23'!$C:$C,'[2]May-23'!$H:$H,0)-SUM($D216:G216)</f>
        <v>0</v>
      </c>
      <c r="I216" s="54">
        <f>+_xlfn.XLOOKUP($B216,'[2]Jun-23'!$C:$C,'[2]Jun-23'!$H:$H,0)-SUM($D216:H216)</f>
        <v>0</v>
      </c>
      <c r="J216" s="54">
        <f>+_xlfn.XLOOKUP($B216,'[2]Jul-23'!$C:$C,'[2]Jul-23'!$H:$H,0)-SUM($D216:I216)</f>
        <v>0</v>
      </c>
      <c r="K216" s="54">
        <f>+_xlfn.XLOOKUP($B216,'[2]Ago-23'!$C:$C,'[2]Ago-23'!$H:$H,0)-SUM($D216:J216)</f>
        <v>0</v>
      </c>
      <c r="L216" s="54">
        <f>+_xlfn.XLOOKUP($B216,'[2]Sep-23'!$C:$C,'[2]Sep-23'!$H:$H,0)-SUM($D216:K216)</f>
        <v>0</v>
      </c>
      <c r="M216" s="54">
        <f>+_xlfn.XLOOKUP($B216,'[2]Oct-23'!$C:$C,'[2]Oct-23'!$H:$H,0)-SUM($D216:L216)</f>
        <v>0</v>
      </c>
      <c r="N216" s="54">
        <f>+_xlfn.XLOOKUP($B216,'[2]Nov-23'!$C:$C,'[2]Nov-23'!$H:$H,0)-SUM($D216:M216)</f>
        <v>0</v>
      </c>
      <c r="O216" s="54">
        <f>+_xlfn.XLOOKUP($B216,'[2]Dic-23'!$C:$C,'[2]Dic-23'!$H:$H,0)-SUM($D216:N216)</f>
        <v>0</v>
      </c>
      <c r="P216" s="54">
        <f>+_xlfn.XLOOKUP($B216,'[2]Ene-24'!$C:$C,'[2]Ene-24'!$H:$H,0)</f>
        <v>0</v>
      </c>
      <c r="Q216" s="54">
        <f>+_xlfn.XLOOKUP($B216,'[2]Feb-24'!$C:$C,'[2]Feb-24'!$H:$H,0)-SUM($P216:P216)</f>
        <v>0</v>
      </c>
      <c r="R216" s="54">
        <f>+_xlfn.XLOOKUP($B216,'[2]Mar-24'!$C:$C,'[2]Mar-24'!$H:$H,0)-SUM($P216:Q216)</f>
        <v>217143</v>
      </c>
      <c r="S216" s="54">
        <f>+_xlfn.XLOOKUP($B216,'[2]Abr-24'!$C:$C,'[2]Abr-24'!$H:$H,0)-SUM($P216:R216)</f>
        <v>217143</v>
      </c>
      <c r="T216" s="54">
        <f>+_xlfn.XLOOKUP($B216,'[2]May-24'!$C:$C,'[2]May-24'!$H:$H,0)-SUM($P216:S216)</f>
        <v>868572</v>
      </c>
      <c r="U216" s="54">
        <f>+_xlfn.XLOOKUP($B216,'[2]Jun-24'!$C:$C,'[2]Jun-24'!$H:$H,0)-SUM($P216:T216)</f>
        <v>217143</v>
      </c>
      <c r="V216" s="54">
        <f>+_xlfn.XLOOKUP($B216,'[2]Jul-24'!$C:$C,'[2]Jul-24'!$H:$H,0)-SUM($P216:U216)</f>
        <v>217143</v>
      </c>
      <c r="W216" s="54">
        <f>+_xlfn.XLOOKUP($B216,'[2]Ago-24'!$C:$C,'[2]Ago-24'!$H:$H,0)-SUM($P216:V216)</f>
        <v>0</v>
      </c>
      <c r="X216" s="54">
        <f>+_xlfn.XLOOKUP($B216,'[2]Sep-24'!$C:$C,'[2]Sep-24'!$H:$H,0)-SUM($P216:W216)</f>
        <v>434286</v>
      </c>
      <c r="Y216" s="54">
        <f>+_xlfn.XLOOKUP($B216,'[2]Oct-24'!$C:$C,'[2]Oct-24'!$H:$H,0)-SUM($P216:X216)</f>
        <v>0</v>
      </c>
      <c r="Z216" s="54">
        <f>+_xlfn.XLOOKUP($B216,'[2]Nov-24'!$C:$C,'[2]Nov-24'!$H:$H,0)-SUM($P216:Y216)</f>
        <v>0</v>
      </c>
      <c r="AA216" s="54">
        <f>+_xlfn.XLOOKUP($B216,'[2]Dic-24'!$C:$C,'[2]Dic-24'!$H:$H,0)-SUM($P216:Z216)</f>
        <v>0</v>
      </c>
      <c r="AB216" s="54">
        <f>+_xlfn.XLOOKUP($B216,'[2]Ene-25'!$C:$C,'[2]Ene-25'!$H:$H,0)</f>
        <v>0</v>
      </c>
      <c r="AC216" s="54">
        <f>+IF(AC$7&lt;=$B$7,_xlfn.XLOOKUP($B216,'[2]Feb-25'!$C:$C,'[2]Feb-25'!$H:$H,0)-SUM($AB216:AB216),0)</f>
        <v>651429</v>
      </c>
      <c r="AD216" s="54">
        <f>+IF(AD$7&lt;=$B$7,_xlfn.XLOOKUP($B216,'[2]Mar-25'!$C:$C,'[2]Mar-25'!$H:$H,0)-SUM($AB216:AC216),0)</f>
        <v>0</v>
      </c>
      <c r="AE216" s="54">
        <f>+IF(AE$7&lt;=$B$7,_xlfn.XLOOKUP($B216,'[2]Abr-25'!$C:$C,'[2]Abr-25'!$H:$H,0)-SUM($AB216:AD216),0)</f>
        <v>0</v>
      </c>
      <c r="AF216" s="54">
        <f>+IF(AF$7&lt;=$B$7,_xlfn.XLOOKUP($B216,'[2]May-25'!$C:$C,'[2]May-25'!$H:$H,0)-SUM($AB216:AE216),0)</f>
        <v>651429</v>
      </c>
      <c r="AG216" s="54">
        <f>+IF(AG$7&lt;=$B$7,_xlfn.XLOOKUP($B216,'[2]Jun-25'!$C:$C,'[2]Jun-25'!$H:$H,0)-SUM($AB216:AF216),0)</f>
        <v>0</v>
      </c>
      <c r="AH216" s="54">
        <f>+IF(AH$7&lt;=$B$7,_xlfn.XLOOKUP($B216,'[2]Jul-25'!$C:$C,'[2]Jul-25'!$H:$H,0)-SUM($AB216:AG216),0)</f>
        <v>0</v>
      </c>
      <c r="AI216" s="54">
        <f>+IF(AI$7&lt;=$B$7,_xlfn.XLOOKUP($B216,'[2]Ago-25'!$C:$C,'[2]Ago-25'!$H:$H,0)-SUM($AB216:AH216),0)</f>
        <v>0</v>
      </c>
      <c r="AJ216" s="54">
        <f>+IF(AJ$7&lt;=$B$7,_xlfn.XLOOKUP($B216,'[2]Sep-25'!$C:$C,'[2]Sep-25'!$H:$H,0)-SUM($AB216:AI216),0)</f>
        <v>0</v>
      </c>
      <c r="AK216" s="54">
        <f>+IF(AK$7&lt;=$B$7,_xlfn.XLOOKUP($B216,'[2]Oct-25'!$C:$C,'[2]Oct-25'!$H:$H,0)-SUM($AB216:AJ216),0)</f>
        <v>0</v>
      </c>
      <c r="AL216" s="54">
        <f>+IF(AL$7&lt;=$B$7,_xlfn.XLOOKUP($B216,'[2]Nov-25'!$C:$C,'[2]Nov-25'!$H:$H,0)-SUM($AB216:AK216),0)</f>
        <v>0</v>
      </c>
      <c r="AM216" s="54">
        <f>+IF(AM$7&lt;=$B$7,_xlfn.XLOOKUP($B216,'[2]Dic-25'!$C:$C,'[2]Dic-25'!$H:$H,0)-SUM($AB216:AL216),0)</f>
        <v>0</v>
      </c>
      <c r="AQ216" s="54">
        <f t="shared" si="148"/>
        <v>0</v>
      </c>
      <c r="AR216" s="54">
        <f t="shared" si="148"/>
        <v>651429</v>
      </c>
      <c r="AS216" s="54">
        <f t="shared" si="148"/>
        <v>0</v>
      </c>
      <c r="AT216" s="54">
        <f t="shared" si="148"/>
        <v>0</v>
      </c>
      <c r="AU216" s="54">
        <f t="shared" si="148"/>
        <v>651429</v>
      </c>
      <c r="AV216" s="54">
        <f t="shared" si="148"/>
        <v>0</v>
      </c>
      <c r="AW216" s="54">
        <f t="shared" si="148"/>
        <v>0</v>
      </c>
      <c r="AX216" s="54">
        <f t="shared" si="148"/>
        <v>0</v>
      </c>
      <c r="AY216" s="54">
        <f t="shared" si="148"/>
        <v>0</v>
      </c>
      <c r="AZ216" s="54">
        <f t="shared" si="148"/>
        <v>0</v>
      </c>
      <c r="BA216" s="54">
        <f t="shared" si="148"/>
        <v>0</v>
      </c>
      <c r="BB216" s="54">
        <f t="shared" si="148"/>
        <v>0</v>
      </c>
    </row>
    <row r="217" spans="2:54" hidden="1" outlineLevel="1" x14ac:dyDescent="0.3">
      <c r="B217" s="18" t="s">
        <v>634</v>
      </c>
      <c r="C217" s="18" t="s">
        <v>635</v>
      </c>
      <c r="D217" s="54">
        <f>+_xlfn.XLOOKUP($B217,'[2]Ene-23'!$C:$C,'[2]Ene-23'!$H:$H,0)</f>
        <v>0</v>
      </c>
      <c r="E217" s="54">
        <f>+_xlfn.XLOOKUP($B217,'[2]Feb-23'!$C:$C,'[2]Feb-23'!$H:$H,0)-SUM($D217:D217)</f>
        <v>0</v>
      </c>
      <c r="F217" s="54">
        <f>+_xlfn.XLOOKUP($B217,'[2]Mar-23'!$C:$C,'[2]Mar-23'!$H:$H,0)-SUM($D217:E217)</f>
        <v>0</v>
      </c>
      <c r="G217" s="54">
        <f>+_xlfn.XLOOKUP($B217,'[2]Abr-23'!$C:$C,'[2]Abr-23'!$H:$H,0)-SUM($D217:F217)</f>
        <v>0</v>
      </c>
      <c r="H217" s="54">
        <f>+_xlfn.XLOOKUP($B217,'[2]May-23'!$C:$C,'[2]May-23'!$H:$H,0)-SUM($D217:G217)</f>
        <v>0</v>
      </c>
      <c r="I217" s="54">
        <f>+_xlfn.XLOOKUP($B217,'[2]Jun-23'!$C:$C,'[2]Jun-23'!$H:$H,0)-SUM($D217:H217)</f>
        <v>0</v>
      </c>
      <c r="J217" s="54">
        <f>+_xlfn.XLOOKUP($B217,'[2]Jul-23'!$C:$C,'[2]Jul-23'!$H:$H,0)-SUM($D217:I217)</f>
        <v>0</v>
      </c>
      <c r="K217" s="54">
        <f>+_xlfn.XLOOKUP($B217,'[2]Ago-23'!$C:$C,'[2]Ago-23'!$H:$H,0)-SUM($D217:J217)</f>
        <v>0</v>
      </c>
      <c r="L217" s="54">
        <f>+_xlfn.XLOOKUP($B217,'[2]Sep-23'!$C:$C,'[2]Sep-23'!$H:$H,0)-SUM($D217:K217)</f>
        <v>0</v>
      </c>
      <c r="M217" s="54">
        <f>+_xlfn.XLOOKUP($B217,'[2]Oct-23'!$C:$C,'[2]Oct-23'!$H:$H,0)-SUM($D217:L217)</f>
        <v>0</v>
      </c>
      <c r="N217" s="54">
        <f>+_xlfn.XLOOKUP($B217,'[2]Nov-23'!$C:$C,'[2]Nov-23'!$H:$H,0)-SUM($D217:M217)</f>
        <v>0</v>
      </c>
      <c r="O217" s="54">
        <f>+_xlfn.XLOOKUP($B217,'[2]Dic-23'!$C:$C,'[2]Dic-23'!$H:$H,0)-SUM($D217:N217)</f>
        <v>0</v>
      </c>
      <c r="P217" s="54">
        <f>+_xlfn.XLOOKUP($B217,'[2]Ene-24'!$C:$C,'[2]Ene-24'!$H:$H,0)</f>
        <v>0</v>
      </c>
      <c r="Q217" s="54">
        <f>+_xlfn.XLOOKUP($B217,'[2]Feb-24'!$C:$C,'[2]Feb-24'!$H:$H,0)-SUM($P217:P217)</f>
        <v>0</v>
      </c>
      <c r="R217" s="54">
        <f>+_xlfn.XLOOKUP($B217,'[2]Mar-24'!$C:$C,'[2]Mar-24'!$H:$H,0)-SUM($P217:Q217)</f>
        <v>0</v>
      </c>
      <c r="S217" s="54">
        <f>+_xlfn.XLOOKUP($B217,'[2]Abr-24'!$C:$C,'[2]Abr-24'!$H:$H,0)-SUM($P217:R217)</f>
        <v>0</v>
      </c>
      <c r="T217" s="54">
        <f>+_xlfn.XLOOKUP($B217,'[2]May-24'!$C:$C,'[2]May-24'!$H:$H,0)-SUM($P217:S217)</f>
        <v>0</v>
      </c>
      <c r="U217" s="54">
        <f>+_xlfn.XLOOKUP($B217,'[2]Jun-24'!$C:$C,'[2]Jun-24'!$H:$H,0)-SUM($P217:T217)</f>
        <v>0</v>
      </c>
      <c r="V217" s="54">
        <f>+_xlfn.XLOOKUP($B217,'[2]Jul-24'!$C:$C,'[2]Jul-24'!$H:$H,0)-SUM($P217:U217)</f>
        <v>0</v>
      </c>
      <c r="W217" s="54">
        <f>+_xlfn.XLOOKUP($B217,'[2]Ago-24'!$C:$C,'[2]Ago-24'!$H:$H,0)-SUM($P217:V217)</f>
        <v>0</v>
      </c>
      <c r="X217" s="54">
        <f>+_xlfn.XLOOKUP($B217,'[2]Sep-24'!$C:$C,'[2]Sep-24'!$H:$H,0)-SUM($P217:W217)</f>
        <v>0</v>
      </c>
      <c r="Y217" s="54">
        <f>+_xlfn.XLOOKUP($B217,'[2]Oct-24'!$C:$C,'[2]Oct-24'!$H:$H,0)-SUM($P217:X217)</f>
        <v>0</v>
      </c>
      <c r="Z217" s="54">
        <f>+_xlfn.XLOOKUP($B217,'[2]Nov-24'!$C:$C,'[2]Nov-24'!$H:$H,0)-SUM($P217:Y217)</f>
        <v>0</v>
      </c>
      <c r="AA217" s="54">
        <f>+_xlfn.XLOOKUP($B217,'[2]Dic-24'!$C:$C,'[2]Dic-24'!$H:$H,0)-SUM($P217:Z217)</f>
        <v>0</v>
      </c>
      <c r="AB217" s="54">
        <f>+_xlfn.XLOOKUP($B217,'[2]Ene-25'!$C:$C,'[2]Ene-25'!$H:$H,0)</f>
        <v>0</v>
      </c>
      <c r="AC217" s="54">
        <f>+IF(AC$7&lt;=$B$7,_xlfn.XLOOKUP($B217,'[2]Feb-25'!$C:$C,'[2]Feb-25'!$H:$H,0)-SUM($AB217:AB217),0)</f>
        <v>0</v>
      </c>
      <c r="AD217" s="54">
        <f>+IF(AD$7&lt;=$B$7,_xlfn.XLOOKUP($B217,'[2]Mar-25'!$C:$C,'[2]Mar-25'!$H:$H,0)-SUM($AB217:AC217),0)</f>
        <v>0</v>
      </c>
      <c r="AE217" s="54">
        <f>+IF(AE$7&lt;=$B$7,_xlfn.XLOOKUP($B217,'[2]Abr-25'!$C:$C,'[2]Abr-25'!$H:$H,0)-SUM($AB217:AD217),0)</f>
        <v>0</v>
      </c>
      <c r="AF217" s="54">
        <f>+IF(AF$7&lt;=$B$7,_xlfn.XLOOKUP($B217,'[2]May-25'!$C:$C,'[2]May-25'!$H:$H,0)-SUM($AB217:AE217),0)</f>
        <v>0</v>
      </c>
      <c r="AG217" s="54">
        <f>+IF(AG$7&lt;=$B$7,_xlfn.XLOOKUP($B217,'[2]Jun-25'!$C:$C,'[2]Jun-25'!$H:$H,0)-SUM($AB217:AF217),0)</f>
        <v>0</v>
      </c>
      <c r="AH217" s="54">
        <f>+IF(AH$7&lt;=$B$7,_xlfn.XLOOKUP($B217,'[2]Jul-25'!$C:$C,'[2]Jul-25'!$H:$H,0)-SUM($AB217:AG217),0)</f>
        <v>0</v>
      </c>
      <c r="AI217" s="54">
        <f>+IF(AI$7&lt;=$B$7,_xlfn.XLOOKUP($B217,'[2]Ago-25'!$C:$C,'[2]Ago-25'!$H:$H,0)-SUM($AB217:AH217),0)</f>
        <v>0</v>
      </c>
      <c r="AJ217" s="54">
        <f>+IF(AJ$7&lt;=$B$7,_xlfn.XLOOKUP($B217,'[2]Sep-25'!$C:$C,'[2]Sep-25'!$H:$H,0)-SUM($AB217:AI217),0)</f>
        <v>0</v>
      </c>
      <c r="AK217" s="54">
        <f>+IF(AK$7&lt;=$B$7,_xlfn.XLOOKUP($B217,'[2]Oct-25'!$C:$C,'[2]Oct-25'!$H:$H,0)-SUM($AB217:AJ217),0)</f>
        <v>0</v>
      </c>
      <c r="AL217" s="54">
        <f>+IF(AL$7&lt;=$B$7,_xlfn.XLOOKUP($B217,'[2]Nov-25'!$C:$C,'[2]Nov-25'!$H:$H,0)-SUM($AB217:AK217),0)</f>
        <v>0</v>
      </c>
      <c r="AM217" s="54">
        <f>+IF(AM$7&lt;=$B$7,_xlfn.XLOOKUP($B217,'[2]Dic-25'!$C:$C,'[2]Dic-25'!$H:$H,0)-SUM($AB217:AL217),0)</f>
        <v>0</v>
      </c>
      <c r="AQ217" s="54">
        <f t="shared" si="148"/>
        <v>0</v>
      </c>
      <c r="AR217" s="54">
        <f t="shared" si="148"/>
        <v>0</v>
      </c>
      <c r="AS217" s="54">
        <f t="shared" si="148"/>
        <v>0</v>
      </c>
      <c r="AT217" s="54">
        <f t="shared" si="148"/>
        <v>0</v>
      </c>
      <c r="AU217" s="54">
        <f t="shared" si="148"/>
        <v>0</v>
      </c>
      <c r="AV217" s="54">
        <f t="shared" si="148"/>
        <v>0</v>
      </c>
      <c r="AW217" s="54">
        <f t="shared" si="148"/>
        <v>0</v>
      </c>
      <c r="AX217" s="54">
        <f t="shared" si="148"/>
        <v>0</v>
      </c>
      <c r="AY217" s="54">
        <f t="shared" si="148"/>
        <v>0</v>
      </c>
      <c r="AZ217" s="54">
        <f t="shared" si="148"/>
        <v>0</v>
      </c>
      <c r="BA217" s="54">
        <f t="shared" si="148"/>
        <v>0</v>
      </c>
      <c r="BB217" s="54">
        <f t="shared" si="148"/>
        <v>0</v>
      </c>
    </row>
    <row r="218" spans="2:54" hidden="1" outlineLevel="1" x14ac:dyDescent="0.3">
      <c r="B218" s="18" t="s">
        <v>636</v>
      </c>
      <c r="C218" s="18" t="s">
        <v>637</v>
      </c>
      <c r="D218" s="54">
        <f>+_xlfn.XLOOKUP($B218,'[2]Ene-23'!$C:$C,'[2]Ene-23'!$H:$H,0)</f>
        <v>0</v>
      </c>
      <c r="E218" s="54">
        <f>+_xlfn.XLOOKUP($B218,'[2]Feb-23'!$C:$C,'[2]Feb-23'!$H:$H,0)-SUM($D218:D218)</f>
        <v>0</v>
      </c>
      <c r="F218" s="54">
        <f>+_xlfn.XLOOKUP($B218,'[2]Mar-23'!$C:$C,'[2]Mar-23'!$H:$H,0)-SUM($D218:E218)</f>
        <v>0</v>
      </c>
      <c r="G218" s="54">
        <f>+_xlfn.XLOOKUP($B218,'[2]Abr-23'!$C:$C,'[2]Abr-23'!$H:$H,0)-SUM($D218:F218)</f>
        <v>0</v>
      </c>
      <c r="H218" s="54">
        <f>+_xlfn.XLOOKUP($B218,'[2]May-23'!$C:$C,'[2]May-23'!$H:$H,0)-SUM($D218:G218)</f>
        <v>0</v>
      </c>
      <c r="I218" s="54">
        <f>+_xlfn.XLOOKUP($B218,'[2]Jun-23'!$C:$C,'[2]Jun-23'!$H:$H,0)-SUM($D218:H218)</f>
        <v>0</v>
      </c>
      <c r="J218" s="54">
        <f>+_xlfn.XLOOKUP($B218,'[2]Jul-23'!$C:$C,'[2]Jul-23'!$H:$H,0)-SUM($D218:I218)</f>
        <v>0</v>
      </c>
      <c r="K218" s="54">
        <f>+_xlfn.XLOOKUP($B218,'[2]Ago-23'!$C:$C,'[2]Ago-23'!$H:$H,0)-SUM($D218:J218)</f>
        <v>0</v>
      </c>
      <c r="L218" s="54">
        <f>+_xlfn.XLOOKUP($B218,'[2]Sep-23'!$C:$C,'[2]Sep-23'!$H:$H,0)-SUM($D218:K218)</f>
        <v>0</v>
      </c>
      <c r="M218" s="54">
        <f>+_xlfn.XLOOKUP($B218,'[2]Oct-23'!$C:$C,'[2]Oct-23'!$H:$H,0)-SUM($D218:L218)</f>
        <v>0</v>
      </c>
      <c r="N218" s="54">
        <f>+_xlfn.XLOOKUP($B218,'[2]Nov-23'!$C:$C,'[2]Nov-23'!$H:$H,0)-SUM($D218:M218)</f>
        <v>0</v>
      </c>
      <c r="O218" s="54">
        <f>+_xlfn.XLOOKUP($B218,'[2]Dic-23'!$C:$C,'[2]Dic-23'!$H:$H,0)-SUM($D218:N218)</f>
        <v>0</v>
      </c>
      <c r="P218" s="54">
        <f>+_xlfn.XLOOKUP($B218,'[2]Ene-24'!$C:$C,'[2]Ene-24'!$H:$H,0)</f>
        <v>0</v>
      </c>
      <c r="Q218" s="54">
        <f>+_xlfn.XLOOKUP($B218,'[2]Feb-24'!$C:$C,'[2]Feb-24'!$H:$H,0)-SUM($P218:P218)</f>
        <v>0</v>
      </c>
      <c r="R218" s="54">
        <f>+_xlfn.XLOOKUP($B218,'[2]Mar-24'!$C:$C,'[2]Mar-24'!$H:$H,0)-SUM($P218:Q218)</f>
        <v>0</v>
      </c>
      <c r="S218" s="54">
        <f>+_xlfn.XLOOKUP($B218,'[2]Abr-24'!$C:$C,'[2]Abr-24'!$H:$H,0)-SUM($P218:R218)</f>
        <v>0</v>
      </c>
      <c r="T218" s="54">
        <f>+_xlfn.XLOOKUP($B218,'[2]May-24'!$C:$C,'[2]May-24'!$H:$H,0)-SUM($P218:S218)</f>
        <v>0</v>
      </c>
      <c r="U218" s="54">
        <f>+_xlfn.XLOOKUP($B218,'[2]Jun-24'!$C:$C,'[2]Jun-24'!$H:$H,0)-SUM($P218:T218)</f>
        <v>0</v>
      </c>
      <c r="V218" s="54">
        <f>+_xlfn.XLOOKUP($B218,'[2]Jul-24'!$C:$C,'[2]Jul-24'!$H:$H,0)-SUM($P218:U218)</f>
        <v>0</v>
      </c>
      <c r="W218" s="54">
        <f>+_xlfn.XLOOKUP($B218,'[2]Ago-24'!$C:$C,'[2]Ago-24'!$H:$H,0)-SUM($P218:V218)</f>
        <v>0</v>
      </c>
      <c r="X218" s="54">
        <f>+_xlfn.XLOOKUP($B218,'[2]Sep-24'!$C:$C,'[2]Sep-24'!$H:$H,0)-SUM($P218:W218)</f>
        <v>0</v>
      </c>
      <c r="Y218" s="54">
        <f>+_xlfn.XLOOKUP($B218,'[2]Oct-24'!$C:$C,'[2]Oct-24'!$H:$H,0)-SUM($P218:X218)</f>
        <v>0</v>
      </c>
      <c r="Z218" s="54">
        <f>+_xlfn.XLOOKUP($B218,'[2]Nov-24'!$C:$C,'[2]Nov-24'!$H:$H,0)-SUM($P218:Y218)</f>
        <v>0</v>
      </c>
      <c r="AA218" s="54">
        <f>+_xlfn.XLOOKUP($B218,'[2]Dic-24'!$C:$C,'[2]Dic-24'!$H:$H,0)-SUM($P218:Z218)</f>
        <v>0</v>
      </c>
      <c r="AB218" s="54">
        <f>+_xlfn.XLOOKUP($B218,'[2]Ene-25'!$C:$C,'[2]Ene-25'!$H:$H,0)</f>
        <v>0</v>
      </c>
      <c r="AC218" s="54">
        <f>+IF(AC$7&lt;=$B$7,_xlfn.XLOOKUP($B218,'[2]Feb-25'!$C:$C,'[2]Feb-25'!$H:$H,0)-SUM($AB218:AB218),0)</f>
        <v>0</v>
      </c>
      <c r="AD218" s="54">
        <f>+IF(AD$7&lt;=$B$7,_xlfn.XLOOKUP($B218,'[2]Mar-25'!$C:$C,'[2]Mar-25'!$H:$H,0)-SUM($AB218:AC218),0)</f>
        <v>0</v>
      </c>
      <c r="AE218" s="54">
        <f>+IF(AE$7&lt;=$B$7,_xlfn.XLOOKUP($B218,'[2]Abr-25'!$C:$C,'[2]Abr-25'!$H:$H,0)-SUM($AB218:AD218),0)</f>
        <v>0</v>
      </c>
      <c r="AF218" s="54">
        <f>+IF(AF$7&lt;=$B$7,_xlfn.XLOOKUP($B218,'[2]May-25'!$C:$C,'[2]May-25'!$H:$H,0)-SUM($AB218:AE218),0)</f>
        <v>0</v>
      </c>
      <c r="AG218" s="54">
        <f>+IF(AG$7&lt;=$B$7,_xlfn.XLOOKUP($B218,'[2]Jun-25'!$C:$C,'[2]Jun-25'!$H:$H,0)-SUM($AB218:AF218),0)</f>
        <v>0</v>
      </c>
      <c r="AH218" s="54">
        <f>+IF(AH$7&lt;=$B$7,_xlfn.XLOOKUP($B218,'[2]Jul-25'!$C:$C,'[2]Jul-25'!$H:$H,0)-SUM($AB218:AG218),0)</f>
        <v>0</v>
      </c>
      <c r="AI218" s="54">
        <f>+IF(AI$7&lt;=$B$7,_xlfn.XLOOKUP($B218,'[2]Ago-25'!$C:$C,'[2]Ago-25'!$H:$H,0)-SUM($AB218:AH218),0)</f>
        <v>0</v>
      </c>
      <c r="AJ218" s="54">
        <f>+IF(AJ$7&lt;=$B$7,_xlfn.XLOOKUP($B218,'[2]Sep-25'!$C:$C,'[2]Sep-25'!$H:$H,0)-SUM($AB218:AI218),0)</f>
        <v>0</v>
      </c>
      <c r="AK218" s="54">
        <f>+IF(AK$7&lt;=$B$7,_xlfn.XLOOKUP($B218,'[2]Oct-25'!$C:$C,'[2]Oct-25'!$H:$H,0)-SUM($AB218:AJ218),0)</f>
        <v>0</v>
      </c>
      <c r="AL218" s="54">
        <f>+IF(AL$7&lt;=$B$7,_xlfn.XLOOKUP($B218,'[2]Nov-25'!$C:$C,'[2]Nov-25'!$H:$H,0)-SUM($AB218:AK218),0)</f>
        <v>0</v>
      </c>
      <c r="AM218" s="54">
        <f>+IF(AM$7&lt;=$B$7,_xlfn.XLOOKUP($B218,'[2]Dic-25'!$C:$C,'[2]Dic-25'!$H:$H,0)-SUM($AB218:AL218),0)</f>
        <v>0</v>
      </c>
      <c r="AQ218" s="54">
        <f t="shared" si="148"/>
        <v>0</v>
      </c>
      <c r="AR218" s="54">
        <f t="shared" si="148"/>
        <v>0</v>
      </c>
      <c r="AS218" s="54">
        <f t="shared" si="148"/>
        <v>0</v>
      </c>
      <c r="AT218" s="54">
        <f t="shared" si="148"/>
        <v>0</v>
      </c>
      <c r="AU218" s="54">
        <f t="shared" si="148"/>
        <v>0</v>
      </c>
      <c r="AV218" s="54">
        <f t="shared" si="148"/>
        <v>0</v>
      </c>
      <c r="AW218" s="54">
        <f t="shared" si="148"/>
        <v>0</v>
      </c>
      <c r="AX218" s="54">
        <f t="shared" si="148"/>
        <v>0</v>
      </c>
      <c r="AY218" s="54">
        <f t="shared" si="148"/>
        <v>0</v>
      </c>
      <c r="AZ218" s="54">
        <f t="shared" si="148"/>
        <v>0</v>
      </c>
      <c r="BA218" s="54">
        <f t="shared" si="148"/>
        <v>0</v>
      </c>
      <c r="BB218" s="54">
        <f t="shared" si="148"/>
        <v>0</v>
      </c>
    </row>
    <row r="219" spans="2:54" hidden="1" outlineLevel="1" x14ac:dyDescent="0.3">
      <c r="B219" s="18" t="s">
        <v>331</v>
      </c>
      <c r="C219" s="18" t="s">
        <v>332</v>
      </c>
      <c r="D219" s="54">
        <f>+_xlfn.XLOOKUP($B219,'[2]Ene-23'!$C:$C,'[2]Ene-23'!$H:$H,0)</f>
        <v>0</v>
      </c>
      <c r="E219" s="54">
        <f>+_xlfn.XLOOKUP($B219,'[2]Feb-23'!$C:$C,'[2]Feb-23'!$H:$H,0)-SUM($D219:D219)</f>
        <v>155232</v>
      </c>
      <c r="F219" s="54">
        <f>+_xlfn.XLOOKUP($B219,'[2]Mar-23'!$C:$C,'[2]Mar-23'!$H:$H,0)-SUM($D219:E219)</f>
        <v>0</v>
      </c>
      <c r="G219" s="54">
        <f>+_xlfn.XLOOKUP($B219,'[2]Abr-23'!$C:$C,'[2]Abr-23'!$H:$H,0)-SUM($D219:F219)</f>
        <v>0</v>
      </c>
      <c r="H219" s="54">
        <f>+_xlfn.XLOOKUP($B219,'[2]May-23'!$C:$C,'[2]May-23'!$H:$H,0)-SUM($D219:G219)</f>
        <v>0</v>
      </c>
      <c r="I219" s="54">
        <f>+_xlfn.XLOOKUP($B219,'[2]Jun-23'!$C:$C,'[2]Jun-23'!$H:$H,0)-SUM($D219:H219)</f>
        <v>0</v>
      </c>
      <c r="J219" s="54">
        <f>+_xlfn.XLOOKUP($B219,'[2]Jul-23'!$C:$C,'[2]Jul-23'!$H:$H,0)-SUM($D219:I219)</f>
        <v>0</v>
      </c>
      <c r="K219" s="54">
        <f>+_xlfn.XLOOKUP($B219,'[2]Ago-23'!$C:$C,'[2]Ago-23'!$H:$H,0)-SUM($D219:J219)</f>
        <v>0</v>
      </c>
      <c r="L219" s="54">
        <f>+_xlfn.XLOOKUP($B219,'[2]Sep-23'!$C:$C,'[2]Sep-23'!$H:$H,0)-SUM($D219:K219)</f>
        <v>146916</v>
      </c>
      <c r="M219" s="54">
        <f>+_xlfn.XLOOKUP($B219,'[2]Oct-23'!$C:$C,'[2]Oct-23'!$H:$H,0)-SUM($D219:L219)</f>
        <v>0</v>
      </c>
      <c r="N219" s="54">
        <f>+_xlfn.XLOOKUP($B219,'[2]Nov-23'!$C:$C,'[2]Nov-23'!$H:$H,0)-SUM($D219:M219)</f>
        <v>0</v>
      </c>
      <c r="O219" s="54">
        <f>+_xlfn.XLOOKUP($B219,'[2]Dic-23'!$C:$C,'[2]Dic-23'!$H:$H,0)-SUM($D219:N219)</f>
        <v>0</v>
      </c>
      <c r="P219" s="54">
        <f>+_xlfn.XLOOKUP($B219,'[2]Ene-24'!$C:$C,'[2]Ene-24'!$H:$H,0)</f>
        <v>166345</v>
      </c>
      <c r="Q219" s="54">
        <f>+_xlfn.XLOOKUP($B219,'[2]Feb-24'!$C:$C,'[2]Feb-24'!$H:$H,0)-SUM($P219:P219)</f>
        <v>0</v>
      </c>
      <c r="R219" s="54">
        <f>+_xlfn.XLOOKUP($B219,'[2]Mar-24'!$C:$C,'[2]Mar-24'!$H:$H,0)-SUM($P219:Q219)</f>
        <v>0</v>
      </c>
      <c r="S219" s="54">
        <f>+_xlfn.XLOOKUP($B219,'[2]Abr-24'!$C:$C,'[2]Abr-24'!$H:$H,0)-SUM($P219:R219)</f>
        <v>0</v>
      </c>
      <c r="T219" s="54">
        <f>+_xlfn.XLOOKUP($B219,'[2]May-24'!$C:$C,'[2]May-24'!$H:$H,0)-SUM($P219:S219)</f>
        <v>0</v>
      </c>
      <c r="U219" s="54">
        <f>+_xlfn.XLOOKUP($B219,'[2]Jun-24'!$C:$C,'[2]Jun-24'!$H:$H,0)-SUM($P219:T219)</f>
        <v>0</v>
      </c>
      <c r="V219" s="54">
        <f>+_xlfn.XLOOKUP($B219,'[2]Jul-24'!$C:$C,'[2]Jul-24'!$H:$H,0)-SUM($P219:U219)</f>
        <v>466345</v>
      </c>
      <c r="W219" s="54">
        <f>+_xlfn.XLOOKUP($B219,'[2]Ago-24'!$C:$C,'[2]Ago-24'!$H:$H,0)-SUM($P219:V219)</f>
        <v>0</v>
      </c>
      <c r="X219" s="54">
        <f>+_xlfn.XLOOKUP($B219,'[2]Sep-24'!$C:$C,'[2]Sep-24'!$H:$H,0)-SUM($P219:W219)</f>
        <v>0</v>
      </c>
      <c r="Y219" s="54">
        <f>+_xlfn.XLOOKUP($B219,'[2]Oct-24'!$C:$C,'[2]Oct-24'!$H:$H,0)-SUM($P219:X219)</f>
        <v>0</v>
      </c>
      <c r="Z219" s="54">
        <f>+_xlfn.XLOOKUP($B219,'[2]Nov-24'!$C:$C,'[2]Nov-24'!$H:$H,0)-SUM($P219:Y219)</f>
        <v>0</v>
      </c>
      <c r="AA219" s="54">
        <f>+_xlfn.XLOOKUP($B219,'[2]Dic-24'!$C:$C,'[2]Dic-24'!$H:$H,0)-SUM($P219:Z219)</f>
        <v>0</v>
      </c>
      <c r="AB219" s="54">
        <f>+_xlfn.XLOOKUP($B219,'[2]Ene-25'!$C:$C,'[2]Ene-25'!$H:$H,0)</f>
        <v>0</v>
      </c>
      <c r="AC219" s="54">
        <f>+IF(AC$7&lt;=$B$7,_xlfn.XLOOKUP($B219,'[2]Feb-25'!$C:$C,'[2]Feb-25'!$H:$H,0)-SUM($AB219:AB219),0)</f>
        <v>429994</v>
      </c>
      <c r="AD219" s="54">
        <f>+IF(AD$7&lt;=$B$7,_xlfn.XLOOKUP($B219,'[2]Mar-25'!$C:$C,'[2]Mar-25'!$H:$H,0)-SUM($AB219:AC219),0)</f>
        <v>0</v>
      </c>
      <c r="AE219" s="54">
        <f>+IF(AE$7&lt;=$B$7,_xlfn.XLOOKUP($B219,'[2]Abr-25'!$C:$C,'[2]Abr-25'!$H:$H,0)-SUM($AB219:AD219),0)</f>
        <v>440000</v>
      </c>
      <c r="AF219" s="54">
        <f>+IF(AF$7&lt;=$B$7,_xlfn.XLOOKUP($B219,'[2]May-25'!$C:$C,'[2]May-25'!$H:$H,0)-SUM($AB219:AE219),0)</f>
        <v>-220000</v>
      </c>
      <c r="AG219" s="54">
        <f>+IF(AG$7&lt;=$B$7,_xlfn.XLOOKUP($B219,'[2]Jun-25'!$C:$C,'[2]Jun-25'!$H:$H,0)-SUM($AB219:AF219),0)</f>
        <v>0</v>
      </c>
      <c r="AH219" s="54">
        <f>+IF(AH$7&lt;=$B$7,_xlfn.XLOOKUP($B219,'[2]Jul-25'!$C:$C,'[2]Jul-25'!$H:$H,0)-SUM($AB219:AG219),0)</f>
        <v>0</v>
      </c>
      <c r="AI219" s="54">
        <f>+IF(AI$7&lt;=$B$7,_xlfn.XLOOKUP($B219,'[2]Ago-25'!$C:$C,'[2]Ago-25'!$H:$H,0)-SUM($AB219:AH219),0)</f>
        <v>0</v>
      </c>
      <c r="AJ219" s="54">
        <f>+IF(AJ$7&lt;=$B$7,_xlfn.XLOOKUP($B219,'[2]Sep-25'!$C:$C,'[2]Sep-25'!$H:$H,0)-SUM($AB219:AI219),0)</f>
        <v>0</v>
      </c>
      <c r="AK219" s="54">
        <f>+IF(AK$7&lt;=$B$7,_xlfn.XLOOKUP($B219,'[2]Oct-25'!$C:$C,'[2]Oct-25'!$H:$H,0)-SUM($AB219:AJ219),0)</f>
        <v>0</v>
      </c>
      <c r="AL219" s="54">
        <f>+IF(AL$7&lt;=$B$7,_xlfn.XLOOKUP($B219,'[2]Nov-25'!$C:$C,'[2]Nov-25'!$H:$H,0)-SUM($AB219:AK219),0)</f>
        <v>0</v>
      </c>
      <c r="AM219" s="54">
        <f>+IF(AM$7&lt;=$B$7,_xlfn.XLOOKUP($B219,'[2]Dic-25'!$C:$C,'[2]Dic-25'!$H:$H,0)-SUM($AB219:AL219),0)</f>
        <v>0</v>
      </c>
      <c r="AQ219" s="54">
        <f t="shared" si="148"/>
        <v>0</v>
      </c>
      <c r="AR219" s="54">
        <f t="shared" si="148"/>
        <v>429994</v>
      </c>
      <c r="AS219" s="54">
        <f t="shared" si="148"/>
        <v>0</v>
      </c>
      <c r="AT219" s="54">
        <f t="shared" si="148"/>
        <v>440000</v>
      </c>
      <c r="AU219" s="54">
        <f t="shared" si="148"/>
        <v>-220000</v>
      </c>
      <c r="AV219" s="54">
        <f t="shared" si="148"/>
        <v>0</v>
      </c>
      <c r="AW219" s="54">
        <f t="shared" si="148"/>
        <v>0</v>
      </c>
      <c r="AX219" s="54">
        <f t="shared" si="148"/>
        <v>0</v>
      </c>
      <c r="AY219" s="54">
        <f t="shared" si="148"/>
        <v>0</v>
      </c>
      <c r="AZ219" s="54">
        <f t="shared" si="148"/>
        <v>0</v>
      </c>
      <c r="BA219" s="54">
        <f t="shared" si="148"/>
        <v>0</v>
      </c>
      <c r="BB219" s="54">
        <f t="shared" si="148"/>
        <v>0</v>
      </c>
    </row>
    <row r="220" spans="2:54" hidden="1" outlineLevel="1" x14ac:dyDescent="0.3">
      <c r="B220" s="18" t="s">
        <v>333</v>
      </c>
      <c r="C220" s="18" t="s">
        <v>334</v>
      </c>
      <c r="D220" s="54">
        <f>+_xlfn.XLOOKUP($B220,'[2]Ene-23'!$C:$C,'[2]Ene-23'!$H:$H,0)</f>
        <v>0</v>
      </c>
      <c r="E220" s="54">
        <f>+_xlfn.XLOOKUP($B220,'[2]Feb-23'!$C:$C,'[2]Feb-23'!$H:$H,0)-SUM($D220:D220)</f>
        <v>12768</v>
      </c>
      <c r="F220" s="54">
        <f>+_xlfn.XLOOKUP($B220,'[2]Mar-23'!$C:$C,'[2]Mar-23'!$H:$H,0)-SUM($D220:E220)</f>
        <v>0</v>
      </c>
      <c r="G220" s="54">
        <f>+_xlfn.XLOOKUP($B220,'[2]Abr-23'!$C:$C,'[2]Abr-23'!$H:$H,0)-SUM($D220:F220)</f>
        <v>0</v>
      </c>
      <c r="H220" s="54">
        <f>+_xlfn.XLOOKUP($B220,'[2]May-23'!$C:$C,'[2]May-23'!$H:$H,0)-SUM($D220:G220)</f>
        <v>0</v>
      </c>
      <c r="I220" s="54">
        <f>+_xlfn.XLOOKUP($B220,'[2]Jun-23'!$C:$C,'[2]Jun-23'!$H:$H,0)-SUM($D220:H220)</f>
        <v>0</v>
      </c>
      <c r="J220" s="54">
        <f>+_xlfn.XLOOKUP($B220,'[2]Jul-23'!$C:$C,'[2]Jul-23'!$H:$H,0)-SUM($D220:I220)</f>
        <v>0</v>
      </c>
      <c r="K220" s="54">
        <f>+_xlfn.XLOOKUP($B220,'[2]Ago-23'!$C:$C,'[2]Ago-23'!$H:$H,0)-SUM($D220:J220)</f>
        <v>0</v>
      </c>
      <c r="L220" s="54">
        <f>+_xlfn.XLOOKUP($B220,'[2]Sep-23'!$C:$C,'[2]Sep-23'!$H:$H,0)-SUM($D220:K220)</f>
        <v>12084</v>
      </c>
      <c r="M220" s="54">
        <f>+_xlfn.XLOOKUP($B220,'[2]Oct-23'!$C:$C,'[2]Oct-23'!$H:$H,0)-SUM($D220:L220)</f>
        <v>0</v>
      </c>
      <c r="N220" s="54">
        <f>+_xlfn.XLOOKUP($B220,'[2]Nov-23'!$C:$C,'[2]Nov-23'!$H:$H,0)-SUM($D220:M220)</f>
        <v>0</v>
      </c>
      <c r="O220" s="54">
        <f>+_xlfn.XLOOKUP($B220,'[2]Dic-23'!$C:$C,'[2]Dic-23'!$H:$H,0)-SUM($D220:N220)</f>
        <v>0</v>
      </c>
      <c r="P220" s="54">
        <f>+_xlfn.XLOOKUP($B220,'[2]Ene-24'!$C:$C,'[2]Ene-24'!$H:$H,0)</f>
        <v>10055</v>
      </c>
      <c r="Q220" s="54">
        <f>+_xlfn.XLOOKUP($B220,'[2]Feb-24'!$C:$C,'[2]Feb-24'!$H:$H,0)-SUM($P220:P220)</f>
        <v>0</v>
      </c>
      <c r="R220" s="54">
        <f>+_xlfn.XLOOKUP($B220,'[2]Mar-24'!$C:$C,'[2]Mar-24'!$H:$H,0)-SUM($P220:Q220)</f>
        <v>0</v>
      </c>
      <c r="S220" s="54">
        <f>+_xlfn.XLOOKUP($B220,'[2]Abr-24'!$C:$C,'[2]Abr-24'!$H:$H,0)-SUM($P220:R220)</f>
        <v>0</v>
      </c>
      <c r="T220" s="54">
        <f>+_xlfn.XLOOKUP($B220,'[2]May-24'!$C:$C,'[2]May-24'!$H:$H,0)-SUM($P220:S220)</f>
        <v>0</v>
      </c>
      <c r="U220" s="54">
        <f>+_xlfn.XLOOKUP($B220,'[2]Jun-24'!$C:$C,'[2]Jun-24'!$H:$H,0)-SUM($P220:T220)</f>
        <v>0</v>
      </c>
      <c r="V220" s="54">
        <f>+_xlfn.XLOOKUP($B220,'[2]Jul-24'!$C:$C,'[2]Jul-24'!$H:$H,0)-SUM($P220:U220)</f>
        <v>10055</v>
      </c>
      <c r="W220" s="54">
        <f>+_xlfn.XLOOKUP($B220,'[2]Ago-24'!$C:$C,'[2]Ago-24'!$H:$H,0)-SUM($P220:V220)</f>
        <v>0</v>
      </c>
      <c r="X220" s="54">
        <f>+_xlfn.XLOOKUP($B220,'[2]Sep-24'!$C:$C,'[2]Sep-24'!$H:$H,0)-SUM($P220:W220)</f>
        <v>0</v>
      </c>
      <c r="Y220" s="54">
        <f>+_xlfn.XLOOKUP($B220,'[2]Oct-24'!$C:$C,'[2]Oct-24'!$H:$H,0)-SUM($P220:X220)</f>
        <v>0</v>
      </c>
      <c r="Z220" s="54">
        <f>+_xlfn.XLOOKUP($B220,'[2]Nov-24'!$C:$C,'[2]Nov-24'!$H:$H,0)-SUM($P220:Y220)</f>
        <v>0</v>
      </c>
      <c r="AA220" s="54">
        <f>+_xlfn.XLOOKUP($B220,'[2]Dic-24'!$C:$C,'[2]Dic-24'!$H:$H,0)-SUM($P220:Z220)</f>
        <v>0</v>
      </c>
      <c r="AB220" s="54">
        <f>+_xlfn.XLOOKUP($B220,'[2]Ene-25'!$C:$C,'[2]Ene-25'!$H:$H,0)</f>
        <v>0</v>
      </c>
      <c r="AC220" s="54">
        <f>+IF(AC$7&lt;=$B$7,_xlfn.XLOOKUP($B220,'[2]Feb-25'!$C:$C,'[2]Feb-25'!$H:$H,0)-SUM($AB220:AB220),0)</f>
        <v>43351.92</v>
      </c>
      <c r="AD220" s="54">
        <f>+IF(AD$7&lt;=$B$7,_xlfn.XLOOKUP($B220,'[2]Mar-25'!$C:$C,'[2]Mar-25'!$H:$H,0)-SUM($AB220:AC220),0)</f>
        <v>0</v>
      </c>
      <c r="AE220" s="54">
        <f>+IF(AE$7&lt;=$B$7,_xlfn.XLOOKUP($B220,'[2]Abr-25'!$C:$C,'[2]Abr-25'!$H:$H,0)-SUM($AB220:AD220),0)</f>
        <v>24824.639999999999</v>
      </c>
      <c r="AF220" s="54">
        <f>+IF(AF$7&lt;=$B$7,_xlfn.XLOOKUP($B220,'[2]May-25'!$C:$C,'[2]May-25'!$H:$H,0)-SUM($AB220:AE220),0)</f>
        <v>0</v>
      </c>
      <c r="AG220" s="54">
        <f>+IF(AG$7&lt;=$B$7,_xlfn.XLOOKUP($B220,'[2]Jun-25'!$C:$C,'[2]Jun-25'!$H:$H,0)-SUM($AB220:AF220),0)</f>
        <v>0</v>
      </c>
      <c r="AH220" s="54">
        <f>+IF(AH$7&lt;=$B$7,_xlfn.XLOOKUP($B220,'[2]Jul-25'!$C:$C,'[2]Jul-25'!$H:$H,0)-SUM($AB220:AG220),0)</f>
        <v>0</v>
      </c>
      <c r="AI220" s="54">
        <f>+IF(AI$7&lt;=$B$7,_xlfn.XLOOKUP($B220,'[2]Ago-25'!$C:$C,'[2]Ago-25'!$H:$H,0)-SUM($AB220:AH220),0)</f>
        <v>0</v>
      </c>
      <c r="AJ220" s="54">
        <f>+IF(AJ$7&lt;=$B$7,_xlfn.XLOOKUP($B220,'[2]Sep-25'!$C:$C,'[2]Sep-25'!$H:$H,0)-SUM($AB220:AI220),0)</f>
        <v>0</v>
      </c>
      <c r="AK220" s="54">
        <f>+IF(AK$7&lt;=$B$7,_xlfn.XLOOKUP($B220,'[2]Oct-25'!$C:$C,'[2]Oct-25'!$H:$H,0)-SUM($AB220:AJ220),0)</f>
        <v>0</v>
      </c>
      <c r="AL220" s="54">
        <f>+IF(AL$7&lt;=$B$7,_xlfn.XLOOKUP($B220,'[2]Nov-25'!$C:$C,'[2]Nov-25'!$H:$H,0)-SUM($AB220:AK220),0)</f>
        <v>0</v>
      </c>
      <c r="AM220" s="54">
        <f>+IF(AM$7&lt;=$B$7,_xlfn.XLOOKUP($B220,'[2]Dic-25'!$C:$C,'[2]Dic-25'!$H:$H,0)-SUM($AB220:AL220),0)</f>
        <v>0</v>
      </c>
      <c r="AQ220" s="54">
        <f t="shared" si="148"/>
        <v>0</v>
      </c>
      <c r="AR220" s="54">
        <f t="shared" si="148"/>
        <v>43351.92</v>
      </c>
      <c r="AS220" s="54">
        <f t="shared" si="148"/>
        <v>0</v>
      </c>
      <c r="AT220" s="54">
        <f t="shared" si="148"/>
        <v>24824.639999999999</v>
      </c>
      <c r="AU220" s="54">
        <f t="shared" si="148"/>
        <v>0</v>
      </c>
      <c r="AV220" s="54">
        <f t="shared" si="148"/>
        <v>0</v>
      </c>
      <c r="AW220" s="54">
        <f t="shared" si="148"/>
        <v>0</v>
      </c>
      <c r="AX220" s="54">
        <f t="shared" si="148"/>
        <v>0</v>
      </c>
      <c r="AY220" s="54">
        <f t="shared" si="148"/>
        <v>0</v>
      </c>
      <c r="AZ220" s="54">
        <f t="shared" si="148"/>
        <v>0</v>
      </c>
      <c r="BA220" s="54">
        <f t="shared" si="148"/>
        <v>0</v>
      </c>
      <c r="BB220" s="54">
        <f t="shared" si="148"/>
        <v>0</v>
      </c>
    </row>
    <row r="221" spans="2:54" hidden="1" outlineLevel="1" x14ac:dyDescent="0.3">
      <c r="B221" s="18" t="s">
        <v>335</v>
      </c>
      <c r="C221" s="18" t="s">
        <v>336</v>
      </c>
      <c r="D221" s="54">
        <f>+_xlfn.XLOOKUP($B221,'[2]Ene-23'!$C:$C,'[2]Ene-23'!$H:$H,0)</f>
        <v>0</v>
      </c>
      <c r="E221" s="54">
        <f>+_xlfn.XLOOKUP($B221,'[2]Feb-23'!$C:$C,'[2]Feb-23'!$H:$H,0)-SUM($D221:D221)</f>
        <v>0</v>
      </c>
      <c r="F221" s="54">
        <f>+_xlfn.XLOOKUP($B221,'[2]Mar-23'!$C:$C,'[2]Mar-23'!$H:$H,0)-SUM($D221:E221)</f>
        <v>0</v>
      </c>
      <c r="G221" s="54">
        <f>+_xlfn.XLOOKUP($B221,'[2]Abr-23'!$C:$C,'[2]Abr-23'!$H:$H,0)-SUM($D221:F221)</f>
        <v>0</v>
      </c>
      <c r="H221" s="54">
        <f>+_xlfn.XLOOKUP($B221,'[2]May-23'!$C:$C,'[2]May-23'!$H:$H,0)-SUM($D221:G221)</f>
        <v>0</v>
      </c>
      <c r="I221" s="54">
        <f>+_xlfn.XLOOKUP($B221,'[2]Jun-23'!$C:$C,'[2]Jun-23'!$H:$H,0)-SUM($D221:H221)</f>
        <v>0</v>
      </c>
      <c r="J221" s="54">
        <f>+_xlfn.XLOOKUP($B221,'[2]Jul-23'!$C:$C,'[2]Jul-23'!$H:$H,0)-SUM($D221:I221)</f>
        <v>0</v>
      </c>
      <c r="K221" s="54">
        <f>+_xlfn.XLOOKUP($B221,'[2]Ago-23'!$C:$C,'[2]Ago-23'!$H:$H,0)-SUM($D221:J221)</f>
        <v>0</v>
      </c>
      <c r="L221" s="54">
        <f>+_xlfn.XLOOKUP($B221,'[2]Sep-23'!$C:$C,'[2]Sep-23'!$H:$H,0)-SUM($D221:K221)</f>
        <v>0</v>
      </c>
      <c r="M221" s="54">
        <f>+_xlfn.XLOOKUP($B221,'[2]Oct-23'!$C:$C,'[2]Oct-23'!$H:$H,0)-SUM($D221:L221)</f>
        <v>0</v>
      </c>
      <c r="N221" s="54">
        <f>+_xlfn.XLOOKUP($B221,'[2]Nov-23'!$C:$C,'[2]Nov-23'!$H:$H,0)-SUM($D221:M221)</f>
        <v>0</v>
      </c>
      <c r="O221" s="54">
        <f>+_xlfn.XLOOKUP($B221,'[2]Dic-23'!$C:$C,'[2]Dic-23'!$H:$H,0)-SUM($D221:N221)</f>
        <v>0</v>
      </c>
      <c r="P221" s="54">
        <f>+_xlfn.XLOOKUP($B221,'[2]Ene-24'!$C:$C,'[2]Ene-24'!$H:$H,0)</f>
        <v>0</v>
      </c>
      <c r="Q221" s="54">
        <f>+_xlfn.XLOOKUP($B221,'[2]Feb-24'!$C:$C,'[2]Feb-24'!$H:$H,0)-SUM($P221:P221)</f>
        <v>0</v>
      </c>
      <c r="R221" s="54">
        <f>+_xlfn.XLOOKUP($B221,'[2]Mar-24'!$C:$C,'[2]Mar-24'!$H:$H,0)-SUM($P221:Q221)</f>
        <v>0</v>
      </c>
      <c r="S221" s="54">
        <f>+_xlfn.XLOOKUP($B221,'[2]Abr-24'!$C:$C,'[2]Abr-24'!$H:$H,0)-SUM($P221:R221)</f>
        <v>0</v>
      </c>
      <c r="T221" s="54">
        <f>+_xlfn.XLOOKUP($B221,'[2]May-24'!$C:$C,'[2]May-24'!$H:$H,0)-SUM($P221:S221)</f>
        <v>0</v>
      </c>
      <c r="U221" s="54">
        <f>+_xlfn.XLOOKUP($B221,'[2]Jun-24'!$C:$C,'[2]Jun-24'!$H:$H,0)-SUM($P221:T221)</f>
        <v>0</v>
      </c>
      <c r="V221" s="54">
        <f>+_xlfn.XLOOKUP($B221,'[2]Jul-24'!$C:$C,'[2]Jul-24'!$H:$H,0)-SUM($P221:U221)</f>
        <v>0</v>
      </c>
      <c r="W221" s="54">
        <f>+_xlfn.XLOOKUP($B221,'[2]Ago-24'!$C:$C,'[2]Ago-24'!$H:$H,0)-SUM($P221:V221)</f>
        <v>0</v>
      </c>
      <c r="X221" s="54">
        <f>+_xlfn.XLOOKUP($B221,'[2]Sep-24'!$C:$C,'[2]Sep-24'!$H:$H,0)-SUM($P221:W221)</f>
        <v>0</v>
      </c>
      <c r="Y221" s="54">
        <f>+_xlfn.XLOOKUP($B221,'[2]Oct-24'!$C:$C,'[2]Oct-24'!$H:$H,0)-SUM($P221:X221)</f>
        <v>0</v>
      </c>
      <c r="Z221" s="54">
        <f>+_xlfn.XLOOKUP($B221,'[2]Nov-24'!$C:$C,'[2]Nov-24'!$H:$H,0)-SUM($P221:Y221)</f>
        <v>0</v>
      </c>
      <c r="AA221" s="54">
        <f>+_xlfn.XLOOKUP($B221,'[2]Dic-24'!$C:$C,'[2]Dic-24'!$H:$H,0)-SUM($P221:Z221)</f>
        <v>0</v>
      </c>
      <c r="AB221" s="54">
        <f>+_xlfn.XLOOKUP($B221,'[2]Ene-25'!$C:$C,'[2]Ene-25'!$H:$H,0)</f>
        <v>0</v>
      </c>
      <c r="AC221" s="54">
        <f>+IF(AC$7&lt;=$B$7,_xlfn.XLOOKUP($B221,'[2]Feb-25'!$C:$C,'[2]Feb-25'!$H:$H,0)-SUM($AB221:AB221),0)</f>
        <v>0</v>
      </c>
      <c r="AD221" s="54">
        <f>+IF(AD$7&lt;=$B$7,_xlfn.XLOOKUP($B221,'[2]Mar-25'!$C:$C,'[2]Mar-25'!$H:$H,0)-SUM($AB221:AC221),0)</f>
        <v>0</v>
      </c>
      <c r="AE221" s="54">
        <f>+IF(AE$7&lt;=$B$7,_xlfn.XLOOKUP($B221,'[2]Abr-25'!$C:$C,'[2]Abr-25'!$H:$H,0)-SUM($AB221:AD221),0)</f>
        <v>0</v>
      </c>
      <c r="AF221" s="54">
        <f>+IF(AF$7&lt;=$B$7,_xlfn.XLOOKUP($B221,'[2]May-25'!$C:$C,'[2]May-25'!$H:$H,0)-SUM($AB221:AE221),0)</f>
        <v>0</v>
      </c>
      <c r="AG221" s="54">
        <f>+IF(AG$7&lt;=$B$7,_xlfn.XLOOKUP($B221,'[2]Jun-25'!$C:$C,'[2]Jun-25'!$H:$H,0)-SUM($AB221:AF221),0)</f>
        <v>0</v>
      </c>
      <c r="AH221" s="54">
        <f>+IF(AH$7&lt;=$B$7,_xlfn.XLOOKUP($B221,'[2]Jul-25'!$C:$C,'[2]Jul-25'!$H:$H,0)-SUM($AB221:AG221),0)</f>
        <v>0</v>
      </c>
      <c r="AI221" s="54">
        <f>+IF(AI$7&lt;=$B$7,_xlfn.XLOOKUP($B221,'[2]Ago-25'!$C:$C,'[2]Ago-25'!$H:$H,0)-SUM($AB221:AH221),0)</f>
        <v>0</v>
      </c>
      <c r="AJ221" s="54">
        <f>+IF(AJ$7&lt;=$B$7,_xlfn.XLOOKUP($B221,'[2]Sep-25'!$C:$C,'[2]Sep-25'!$H:$H,0)-SUM($AB221:AI221),0)</f>
        <v>0</v>
      </c>
      <c r="AK221" s="54">
        <f>+IF(AK$7&lt;=$B$7,_xlfn.XLOOKUP($B221,'[2]Oct-25'!$C:$C,'[2]Oct-25'!$H:$H,0)-SUM($AB221:AJ221),0)</f>
        <v>0</v>
      </c>
      <c r="AL221" s="54">
        <f>+IF(AL$7&lt;=$B$7,_xlfn.XLOOKUP($B221,'[2]Nov-25'!$C:$C,'[2]Nov-25'!$H:$H,0)-SUM($AB221:AK221),0)</f>
        <v>0</v>
      </c>
      <c r="AM221" s="54">
        <f>+IF(AM$7&lt;=$B$7,_xlfn.XLOOKUP($B221,'[2]Dic-25'!$C:$C,'[2]Dic-25'!$H:$H,0)-SUM($AB221:AL221),0)</f>
        <v>0</v>
      </c>
      <c r="AQ221" s="54">
        <f t="shared" si="148"/>
        <v>0</v>
      </c>
      <c r="AR221" s="54">
        <f t="shared" si="148"/>
        <v>0</v>
      </c>
      <c r="AS221" s="54">
        <f t="shared" si="148"/>
        <v>0</v>
      </c>
      <c r="AT221" s="54">
        <f t="shared" si="148"/>
        <v>0</v>
      </c>
      <c r="AU221" s="54">
        <f t="shared" si="148"/>
        <v>0</v>
      </c>
      <c r="AV221" s="54">
        <f t="shared" si="148"/>
        <v>0</v>
      </c>
      <c r="AW221" s="54">
        <f t="shared" si="148"/>
        <v>0</v>
      </c>
      <c r="AX221" s="54">
        <f t="shared" si="148"/>
        <v>0</v>
      </c>
      <c r="AY221" s="54">
        <f t="shared" si="148"/>
        <v>0</v>
      </c>
      <c r="AZ221" s="54">
        <f t="shared" si="148"/>
        <v>0</v>
      </c>
      <c r="BA221" s="54">
        <f t="shared" si="148"/>
        <v>0</v>
      </c>
      <c r="BB221" s="54">
        <f t="shared" si="148"/>
        <v>0</v>
      </c>
    </row>
    <row r="222" spans="2:54" hidden="1" outlineLevel="1" x14ac:dyDescent="0.3">
      <c r="B222" s="18" t="s">
        <v>337</v>
      </c>
      <c r="C222" s="18" t="s">
        <v>338</v>
      </c>
      <c r="D222" s="54">
        <f>+_xlfn.XLOOKUP($B222,'[2]Ene-23'!$C:$C,'[2]Ene-23'!$H:$H,0)</f>
        <v>0</v>
      </c>
      <c r="E222" s="54">
        <f>+_xlfn.XLOOKUP($B222,'[2]Feb-23'!$C:$C,'[2]Feb-23'!$H:$H,0)-SUM($D222:D222)</f>
        <v>0</v>
      </c>
      <c r="F222" s="54">
        <f>+_xlfn.XLOOKUP($B222,'[2]Mar-23'!$C:$C,'[2]Mar-23'!$H:$H,0)-SUM($D222:E222)</f>
        <v>0</v>
      </c>
      <c r="G222" s="54">
        <f>+_xlfn.XLOOKUP($B222,'[2]Abr-23'!$C:$C,'[2]Abr-23'!$H:$H,0)-SUM($D222:F222)</f>
        <v>0</v>
      </c>
      <c r="H222" s="54">
        <f>+_xlfn.XLOOKUP($B222,'[2]May-23'!$C:$C,'[2]May-23'!$H:$H,0)-SUM($D222:G222)</f>
        <v>0</v>
      </c>
      <c r="I222" s="54">
        <f>+_xlfn.XLOOKUP($B222,'[2]Jun-23'!$C:$C,'[2]Jun-23'!$H:$H,0)-SUM($D222:H222)</f>
        <v>0</v>
      </c>
      <c r="J222" s="54">
        <f>+_xlfn.XLOOKUP($B222,'[2]Jul-23'!$C:$C,'[2]Jul-23'!$H:$H,0)-SUM($D222:I222)</f>
        <v>0</v>
      </c>
      <c r="K222" s="54">
        <f>+_xlfn.XLOOKUP($B222,'[2]Ago-23'!$C:$C,'[2]Ago-23'!$H:$H,0)-SUM($D222:J222)</f>
        <v>0</v>
      </c>
      <c r="L222" s="54">
        <f>+_xlfn.XLOOKUP($B222,'[2]Sep-23'!$C:$C,'[2]Sep-23'!$H:$H,0)-SUM($D222:K222)</f>
        <v>0</v>
      </c>
      <c r="M222" s="54">
        <f>+_xlfn.XLOOKUP($B222,'[2]Oct-23'!$C:$C,'[2]Oct-23'!$H:$H,0)-SUM($D222:L222)</f>
        <v>0</v>
      </c>
      <c r="N222" s="54">
        <f>+_xlfn.XLOOKUP($B222,'[2]Nov-23'!$C:$C,'[2]Nov-23'!$H:$H,0)-SUM($D222:M222)</f>
        <v>0</v>
      </c>
      <c r="O222" s="54">
        <f>+_xlfn.XLOOKUP($B222,'[2]Dic-23'!$C:$C,'[2]Dic-23'!$H:$H,0)-SUM($D222:N222)</f>
        <v>0</v>
      </c>
      <c r="P222" s="54">
        <f>+_xlfn.XLOOKUP($B222,'[2]Ene-24'!$C:$C,'[2]Ene-24'!$H:$H,0)</f>
        <v>0</v>
      </c>
      <c r="Q222" s="54">
        <f>+_xlfn.XLOOKUP($B222,'[2]Feb-24'!$C:$C,'[2]Feb-24'!$H:$H,0)-SUM($P222:P222)</f>
        <v>0</v>
      </c>
      <c r="R222" s="54">
        <f>+_xlfn.XLOOKUP($B222,'[2]Mar-24'!$C:$C,'[2]Mar-24'!$H:$H,0)-SUM($P222:Q222)</f>
        <v>0</v>
      </c>
      <c r="S222" s="54">
        <f>+_xlfn.XLOOKUP($B222,'[2]Abr-24'!$C:$C,'[2]Abr-24'!$H:$H,0)-SUM($P222:R222)</f>
        <v>0</v>
      </c>
      <c r="T222" s="54">
        <f>+_xlfn.XLOOKUP($B222,'[2]May-24'!$C:$C,'[2]May-24'!$H:$H,0)-SUM($P222:S222)</f>
        <v>0</v>
      </c>
      <c r="U222" s="54">
        <f>+_xlfn.XLOOKUP($B222,'[2]Jun-24'!$C:$C,'[2]Jun-24'!$H:$H,0)-SUM($P222:T222)</f>
        <v>0</v>
      </c>
      <c r="V222" s="54">
        <f>+_xlfn.XLOOKUP($B222,'[2]Jul-24'!$C:$C,'[2]Jul-24'!$H:$H,0)-SUM($P222:U222)</f>
        <v>0</v>
      </c>
      <c r="W222" s="54">
        <f>+_xlfn.XLOOKUP($B222,'[2]Ago-24'!$C:$C,'[2]Ago-24'!$H:$H,0)-SUM($P222:V222)</f>
        <v>0</v>
      </c>
      <c r="X222" s="54">
        <f>+_xlfn.XLOOKUP($B222,'[2]Sep-24'!$C:$C,'[2]Sep-24'!$H:$H,0)-SUM($P222:W222)</f>
        <v>0</v>
      </c>
      <c r="Y222" s="54">
        <f>+_xlfn.XLOOKUP($B222,'[2]Oct-24'!$C:$C,'[2]Oct-24'!$H:$H,0)-SUM($P222:X222)</f>
        <v>0</v>
      </c>
      <c r="Z222" s="54">
        <f>+_xlfn.XLOOKUP($B222,'[2]Nov-24'!$C:$C,'[2]Nov-24'!$H:$H,0)-SUM($P222:Y222)</f>
        <v>0</v>
      </c>
      <c r="AA222" s="54">
        <f>+_xlfn.XLOOKUP($B222,'[2]Dic-24'!$C:$C,'[2]Dic-24'!$H:$H,0)-SUM($P222:Z222)</f>
        <v>0</v>
      </c>
      <c r="AB222" s="54">
        <f>+_xlfn.XLOOKUP($B222,'[2]Ene-25'!$C:$C,'[2]Ene-25'!$H:$H,0)</f>
        <v>0</v>
      </c>
      <c r="AC222" s="54">
        <f>+IF(AC$7&lt;=$B$7,_xlfn.XLOOKUP($B222,'[2]Feb-25'!$C:$C,'[2]Feb-25'!$H:$H,0)-SUM($AB222:AB222),0)</f>
        <v>0</v>
      </c>
      <c r="AD222" s="54">
        <f>+IF(AD$7&lt;=$B$7,_xlfn.XLOOKUP($B222,'[2]Mar-25'!$C:$C,'[2]Mar-25'!$H:$H,0)-SUM($AB222:AC222),0)</f>
        <v>0</v>
      </c>
      <c r="AE222" s="54">
        <f>+IF(AE$7&lt;=$B$7,_xlfn.XLOOKUP($B222,'[2]Abr-25'!$C:$C,'[2]Abr-25'!$H:$H,0)-SUM($AB222:AD222),0)</f>
        <v>0</v>
      </c>
      <c r="AF222" s="54">
        <f>+IF(AF$7&lt;=$B$7,_xlfn.XLOOKUP($B222,'[2]May-25'!$C:$C,'[2]May-25'!$H:$H,0)-SUM($AB222:AE222),0)</f>
        <v>0</v>
      </c>
      <c r="AG222" s="54">
        <f>+IF(AG$7&lt;=$B$7,_xlfn.XLOOKUP($B222,'[2]Jun-25'!$C:$C,'[2]Jun-25'!$H:$H,0)-SUM($AB222:AF222),0)</f>
        <v>0</v>
      </c>
      <c r="AH222" s="54">
        <f>+IF(AH$7&lt;=$B$7,_xlfn.XLOOKUP($B222,'[2]Jul-25'!$C:$C,'[2]Jul-25'!$H:$H,0)-SUM($AB222:AG222),0)</f>
        <v>0</v>
      </c>
      <c r="AI222" s="54">
        <f>+IF(AI$7&lt;=$B$7,_xlfn.XLOOKUP($B222,'[2]Ago-25'!$C:$C,'[2]Ago-25'!$H:$H,0)-SUM($AB222:AH222),0)</f>
        <v>0</v>
      </c>
      <c r="AJ222" s="54">
        <f>+IF(AJ$7&lt;=$B$7,_xlfn.XLOOKUP($B222,'[2]Sep-25'!$C:$C,'[2]Sep-25'!$H:$H,0)-SUM($AB222:AI222),0)</f>
        <v>0</v>
      </c>
      <c r="AK222" s="54">
        <f>+IF(AK$7&lt;=$B$7,_xlfn.XLOOKUP($B222,'[2]Oct-25'!$C:$C,'[2]Oct-25'!$H:$H,0)-SUM($AB222:AJ222),0)</f>
        <v>0</v>
      </c>
      <c r="AL222" s="54">
        <f>+IF(AL$7&lt;=$B$7,_xlfn.XLOOKUP($B222,'[2]Nov-25'!$C:$C,'[2]Nov-25'!$H:$H,0)-SUM($AB222:AK222),0)</f>
        <v>0</v>
      </c>
      <c r="AM222" s="54">
        <f>+IF(AM$7&lt;=$B$7,_xlfn.XLOOKUP($B222,'[2]Dic-25'!$C:$C,'[2]Dic-25'!$H:$H,0)-SUM($AB222:AL222),0)</f>
        <v>0</v>
      </c>
      <c r="AQ222" s="54">
        <f t="shared" si="148"/>
        <v>0</v>
      </c>
      <c r="AR222" s="54">
        <f t="shared" si="148"/>
        <v>0</v>
      </c>
      <c r="AS222" s="54">
        <f t="shared" si="148"/>
        <v>0</v>
      </c>
      <c r="AT222" s="54">
        <f t="shared" si="148"/>
        <v>0</v>
      </c>
      <c r="AU222" s="54">
        <f t="shared" si="148"/>
        <v>0</v>
      </c>
      <c r="AV222" s="54">
        <f t="shared" si="148"/>
        <v>0</v>
      </c>
      <c r="AW222" s="54">
        <f t="shared" si="148"/>
        <v>0</v>
      </c>
      <c r="AX222" s="54">
        <f t="shared" si="148"/>
        <v>0</v>
      </c>
      <c r="AY222" s="54">
        <f t="shared" si="148"/>
        <v>0</v>
      </c>
      <c r="AZ222" s="54">
        <f t="shared" si="148"/>
        <v>0</v>
      </c>
      <c r="BA222" s="54">
        <f t="shared" si="148"/>
        <v>0</v>
      </c>
      <c r="BB222" s="54">
        <f t="shared" si="148"/>
        <v>0</v>
      </c>
    </row>
    <row r="223" spans="2:54" hidden="1" outlineLevel="1" x14ac:dyDescent="0.3">
      <c r="B223" s="18" t="s">
        <v>339</v>
      </c>
      <c r="C223" s="18" t="s">
        <v>239</v>
      </c>
      <c r="D223" s="54">
        <f>+_xlfn.XLOOKUP($B223,'[2]Ene-23'!$C:$C,'[2]Ene-23'!$H:$H,0)</f>
        <v>0</v>
      </c>
      <c r="E223" s="54">
        <f>+_xlfn.XLOOKUP($B223,'[2]Feb-23'!$C:$C,'[2]Feb-23'!$H:$H,0)-SUM($D223:D223)</f>
        <v>0</v>
      </c>
      <c r="F223" s="54">
        <f>+_xlfn.XLOOKUP($B223,'[2]Mar-23'!$C:$C,'[2]Mar-23'!$H:$H,0)-SUM($D223:E223)</f>
        <v>0</v>
      </c>
      <c r="G223" s="54">
        <f>+_xlfn.XLOOKUP($B223,'[2]Abr-23'!$C:$C,'[2]Abr-23'!$H:$H,0)-SUM($D223:F223)</f>
        <v>0</v>
      </c>
      <c r="H223" s="54">
        <f>+_xlfn.XLOOKUP($B223,'[2]May-23'!$C:$C,'[2]May-23'!$H:$H,0)-SUM($D223:G223)</f>
        <v>0</v>
      </c>
      <c r="I223" s="54">
        <f>+_xlfn.XLOOKUP($B223,'[2]Jun-23'!$C:$C,'[2]Jun-23'!$H:$H,0)-SUM($D223:H223)</f>
        <v>0</v>
      </c>
      <c r="J223" s="54">
        <f>+_xlfn.XLOOKUP($B223,'[2]Jul-23'!$C:$C,'[2]Jul-23'!$H:$H,0)-SUM($D223:I223)</f>
        <v>0</v>
      </c>
      <c r="K223" s="54">
        <f>+_xlfn.XLOOKUP($B223,'[2]Ago-23'!$C:$C,'[2]Ago-23'!$H:$H,0)-SUM($D223:J223)</f>
        <v>0</v>
      </c>
      <c r="L223" s="54">
        <f>+_xlfn.XLOOKUP($B223,'[2]Sep-23'!$C:$C,'[2]Sep-23'!$H:$H,0)-SUM($D223:K223)</f>
        <v>0</v>
      </c>
      <c r="M223" s="54">
        <f>+_xlfn.XLOOKUP($B223,'[2]Oct-23'!$C:$C,'[2]Oct-23'!$H:$H,0)-SUM($D223:L223)</f>
        <v>0</v>
      </c>
      <c r="N223" s="54">
        <f>+_xlfn.XLOOKUP($B223,'[2]Nov-23'!$C:$C,'[2]Nov-23'!$H:$H,0)-SUM($D223:M223)</f>
        <v>0</v>
      </c>
      <c r="O223" s="54">
        <f>+_xlfn.XLOOKUP($B223,'[2]Dic-23'!$C:$C,'[2]Dic-23'!$H:$H,0)-SUM($D223:N223)</f>
        <v>0</v>
      </c>
      <c r="P223" s="54">
        <f>+_xlfn.XLOOKUP($B223,'[2]Ene-24'!$C:$C,'[2]Ene-24'!$H:$H,0)</f>
        <v>0</v>
      </c>
      <c r="Q223" s="54">
        <f>+_xlfn.XLOOKUP($B223,'[2]Feb-24'!$C:$C,'[2]Feb-24'!$H:$H,0)-SUM($P223:P223)</f>
        <v>0</v>
      </c>
      <c r="R223" s="54">
        <f>+_xlfn.XLOOKUP($B223,'[2]Mar-24'!$C:$C,'[2]Mar-24'!$H:$H,0)-SUM($P223:Q223)</f>
        <v>0</v>
      </c>
      <c r="S223" s="54">
        <f>+_xlfn.XLOOKUP($B223,'[2]Abr-24'!$C:$C,'[2]Abr-24'!$H:$H,0)-SUM($P223:R223)</f>
        <v>0</v>
      </c>
      <c r="T223" s="54">
        <f>+_xlfn.XLOOKUP($B223,'[2]May-24'!$C:$C,'[2]May-24'!$H:$H,0)-SUM($P223:S223)</f>
        <v>0</v>
      </c>
      <c r="U223" s="54">
        <f>+_xlfn.XLOOKUP($B223,'[2]Jun-24'!$C:$C,'[2]Jun-24'!$H:$H,0)-SUM($P223:T223)</f>
        <v>0</v>
      </c>
      <c r="V223" s="54">
        <f>+_xlfn.XLOOKUP($B223,'[2]Jul-24'!$C:$C,'[2]Jul-24'!$H:$H,0)-SUM($P223:U223)</f>
        <v>0</v>
      </c>
      <c r="W223" s="54">
        <f>+_xlfn.XLOOKUP($B223,'[2]Ago-24'!$C:$C,'[2]Ago-24'!$H:$H,0)-SUM($P223:V223)</f>
        <v>0</v>
      </c>
      <c r="X223" s="54">
        <f>+_xlfn.XLOOKUP($B223,'[2]Sep-24'!$C:$C,'[2]Sep-24'!$H:$H,0)-SUM($P223:W223)</f>
        <v>0</v>
      </c>
      <c r="Y223" s="54">
        <f>+_xlfn.XLOOKUP($B223,'[2]Oct-24'!$C:$C,'[2]Oct-24'!$H:$H,0)-SUM($P223:X223)</f>
        <v>0</v>
      </c>
      <c r="Z223" s="54">
        <f>+_xlfn.XLOOKUP($B223,'[2]Nov-24'!$C:$C,'[2]Nov-24'!$H:$H,0)-SUM($P223:Y223)</f>
        <v>0</v>
      </c>
      <c r="AA223" s="54">
        <f>+_xlfn.XLOOKUP($B223,'[2]Dic-24'!$C:$C,'[2]Dic-24'!$H:$H,0)-SUM($P223:Z223)</f>
        <v>100000</v>
      </c>
      <c r="AB223" s="54">
        <f>+_xlfn.XLOOKUP($B223,'[2]Ene-25'!$C:$C,'[2]Ene-25'!$H:$H,0)</f>
        <v>0</v>
      </c>
      <c r="AC223" s="54">
        <f>+IF(AC$7&lt;=$B$7,_xlfn.XLOOKUP($B223,'[2]Feb-25'!$C:$C,'[2]Feb-25'!$H:$H,0)-SUM($AB223:AB223),0)</f>
        <v>38656</v>
      </c>
      <c r="AD223" s="54">
        <f>+IF(AD$7&lt;=$B$7,_xlfn.XLOOKUP($B223,'[2]Mar-25'!$C:$C,'[2]Mar-25'!$H:$H,0)-SUM($AB223:AC223),0)</f>
        <v>0</v>
      </c>
      <c r="AE223" s="54">
        <f>+IF(AE$7&lt;=$B$7,_xlfn.XLOOKUP($B223,'[2]Abr-25'!$C:$C,'[2]Abr-25'!$H:$H,0)-SUM($AB223:AD223),0)</f>
        <v>233536</v>
      </c>
      <c r="AF223" s="54">
        <f>+IF(AF$7&lt;=$B$7,_xlfn.XLOOKUP($B223,'[2]May-25'!$C:$C,'[2]May-25'!$H:$H,0)-SUM($AB223:AE223),0)</f>
        <v>0</v>
      </c>
      <c r="AG223" s="54">
        <f>+IF(AG$7&lt;=$B$7,_xlfn.XLOOKUP($B223,'[2]Jun-25'!$C:$C,'[2]Jun-25'!$H:$H,0)-SUM($AB223:AF223),0)</f>
        <v>97000</v>
      </c>
      <c r="AH223" s="54">
        <f>+IF(AH$7&lt;=$B$7,_xlfn.XLOOKUP($B223,'[2]Jul-25'!$C:$C,'[2]Jul-25'!$H:$H,0)-SUM($AB223:AG223),0)</f>
        <v>0</v>
      </c>
      <c r="AI223" s="54">
        <f>+IF(AI$7&lt;=$B$7,_xlfn.XLOOKUP($B223,'[2]Ago-25'!$C:$C,'[2]Ago-25'!$H:$H,0)-SUM($AB223:AH223),0)</f>
        <v>0</v>
      </c>
      <c r="AJ223" s="54">
        <f>+IF(AJ$7&lt;=$B$7,_xlfn.XLOOKUP($B223,'[2]Sep-25'!$C:$C,'[2]Sep-25'!$H:$H,0)-SUM($AB223:AI223),0)</f>
        <v>0</v>
      </c>
      <c r="AK223" s="54">
        <f>+IF(AK$7&lt;=$B$7,_xlfn.XLOOKUP($B223,'[2]Oct-25'!$C:$C,'[2]Oct-25'!$H:$H,0)-SUM($AB223:AJ223),0)</f>
        <v>0</v>
      </c>
      <c r="AL223" s="54">
        <f>+IF(AL$7&lt;=$B$7,_xlfn.XLOOKUP($B223,'[2]Nov-25'!$C:$C,'[2]Nov-25'!$H:$H,0)-SUM($AB223:AK223),0)</f>
        <v>0</v>
      </c>
      <c r="AM223" s="54">
        <f>+IF(AM$7&lt;=$B$7,_xlfn.XLOOKUP($B223,'[2]Dic-25'!$C:$C,'[2]Dic-25'!$H:$H,0)-SUM($AB223:AL223),0)</f>
        <v>0</v>
      </c>
      <c r="AQ223" s="54">
        <f t="shared" si="148"/>
        <v>0</v>
      </c>
      <c r="AR223" s="54">
        <f t="shared" si="148"/>
        <v>38656</v>
      </c>
      <c r="AS223" s="54">
        <f t="shared" si="148"/>
        <v>0</v>
      </c>
      <c r="AT223" s="54">
        <f t="shared" si="148"/>
        <v>233536</v>
      </c>
      <c r="AU223" s="54">
        <f t="shared" si="148"/>
        <v>0</v>
      </c>
      <c r="AV223" s="54">
        <f t="shared" si="148"/>
        <v>97000</v>
      </c>
      <c r="AW223" s="54">
        <f t="shared" si="148"/>
        <v>0</v>
      </c>
      <c r="AX223" s="54">
        <f t="shared" si="148"/>
        <v>0</v>
      </c>
      <c r="AY223" s="54">
        <f t="shared" si="148"/>
        <v>0</v>
      </c>
      <c r="AZ223" s="54">
        <f t="shared" si="148"/>
        <v>0</v>
      </c>
      <c r="BA223" s="54">
        <f t="shared" si="148"/>
        <v>0</v>
      </c>
      <c r="BB223" s="54">
        <f t="shared" si="148"/>
        <v>0</v>
      </c>
    </row>
    <row r="224" spans="2:54" hidden="1" outlineLevel="1" x14ac:dyDescent="0.3">
      <c r="B224" s="18" t="s">
        <v>340</v>
      </c>
      <c r="C224" s="18" t="s">
        <v>341</v>
      </c>
      <c r="D224" s="54">
        <f>+_xlfn.XLOOKUP($B224,'[2]Ene-23'!$C:$C,'[2]Ene-23'!$H:$H,0)</f>
        <v>0</v>
      </c>
      <c r="E224" s="54">
        <f>+_xlfn.XLOOKUP($B224,'[2]Feb-23'!$C:$C,'[2]Feb-23'!$H:$H,0)-SUM($D224:D224)</f>
        <v>0</v>
      </c>
      <c r="F224" s="54">
        <f>+_xlfn.XLOOKUP($B224,'[2]Mar-23'!$C:$C,'[2]Mar-23'!$H:$H,0)-SUM($D224:E224)</f>
        <v>0</v>
      </c>
      <c r="G224" s="54">
        <f>+_xlfn.XLOOKUP($B224,'[2]Abr-23'!$C:$C,'[2]Abr-23'!$H:$H,0)-SUM($D224:F224)</f>
        <v>0</v>
      </c>
      <c r="H224" s="54">
        <f>+_xlfn.XLOOKUP($B224,'[2]May-23'!$C:$C,'[2]May-23'!$H:$H,0)-SUM($D224:G224)</f>
        <v>0</v>
      </c>
      <c r="I224" s="54">
        <f>+_xlfn.XLOOKUP($B224,'[2]Jun-23'!$C:$C,'[2]Jun-23'!$H:$H,0)-SUM($D224:H224)</f>
        <v>0</v>
      </c>
      <c r="J224" s="54">
        <f>+_xlfn.XLOOKUP($B224,'[2]Jul-23'!$C:$C,'[2]Jul-23'!$H:$H,0)-SUM($D224:I224)</f>
        <v>0</v>
      </c>
      <c r="K224" s="54">
        <f>+_xlfn.XLOOKUP($B224,'[2]Ago-23'!$C:$C,'[2]Ago-23'!$H:$H,0)-SUM($D224:J224)</f>
        <v>0</v>
      </c>
      <c r="L224" s="54">
        <f>+_xlfn.XLOOKUP($B224,'[2]Sep-23'!$C:$C,'[2]Sep-23'!$H:$H,0)-SUM($D224:K224)</f>
        <v>0</v>
      </c>
      <c r="M224" s="54">
        <f>+_xlfn.XLOOKUP($B224,'[2]Oct-23'!$C:$C,'[2]Oct-23'!$H:$H,0)-SUM($D224:L224)</f>
        <v>0</v>
      </c>
      <c r="N224" s="54">
        <f>+_xlfn.XLOOKUP($B224,'[2]Nov-23'!$C:$C,'[2]Nov-23'!$H:$H,0)-SUM($D224:M224)</f>
        <v>0</v>
      </c>
      <c r="O224" s="54">
        <f>+_xlfn.XLOOKUP($B224,'[2]Dic-23'!$C:$C,'[2]Dic-23'!$H:$H,0)-SUM($D224:N224)</f>
        <v>0</v>
      </c>
      <c r="P224" s="54">
        <f>+_xlfn.XLOOKUP($B224,'[2]Ene-24'!$C:$C,'[2]Ene-24'!$H:$H,0)</f>
        <v>0</v>
      </c>
      <c r="Q224" s="54">
        <f>+_xlfn.XLOOKUP($B224,'[2]Feb-24'!$C:$C,'[2]Feb-24'!$H:$H,0)-SUM($P224:P224)</f>
        <v>0</v>
      </c>
      <c r="R224" s="54">
        <f>+_xlfn.XLOOKUP($B224,'[2]Mar-24'!$C:$C,'[2]Mar-24'!$H:$H,0)-SUM($P224:Q224)</f>
        <v>0</v>
      </c>
      <c r="S224" s="54">
        <f>+_xlfn.XLOOKUP($B224,'[2]Abr-24'!$C:$C,'[2]Abr-24'!$H:$H,0)-SUM($P224:R224)</f>
        <v>0</v>
      </c>
      <c r="T224" s="54">
        <f>+_xlfn.XLOOKUP($B224,'[2]May-24'!$C:$C,'[2]May-24'!$H:$H,0)-SUM($P224:S224)</f>
        <v>0</v>
      </c>
      <c r="U224" s="54">
        <f>+_xlfn.XLOOKUP($B224,'[2]Jun-24'!$C:$C,'[2]Jun-24'!$H:$H,0)-SUM($P224:T224)</f>
        <v>0</v>
      </c>
      <c r="V224" s="54">
        <f>+_xlfn.XLOOKUP($B224,'[2]Jul-24'!$C:$C,'[2]Jul-24'!$H:$H,0)-SUM($P224:U224)</f>
        <v>0</v>
      </c>
      <c r="W224" s="54">
        <f>+_xlfn.XLOOKUP($B224,'[2]Ago-24'!$C:$C,'[2]Ago-24'!$H:$H,0)-SUM($P224:V224)</f>
        <v>0</v>
      </c>
      <c r="X224" s="54">
        <f>+_xlfn.XLOOKUP($B224,'[2]Sep-24'!$C:$C,'[2]Sep-24'!$H:$H,0)-SUM($P224:W224)</f>
        <v>0</v>
      </c>
      <c r="Y224" s="54">
        <f>+_xlfn.XLOOKUP($B224,'[2]Oct-24'!$C:$C,'[2]Oct-24'!$H:$H,0)-SUM($P224:X224)</f>
        <v>0</v>
      </c>
      <c r="Z224" s="54">
        <f>+_xlfn.XLOOKUP($B224,'[2]Nov-24'!$C:$C,'[2]Nov-24'!$H:$H,0)-SUM($P224:Y224)</f>
        <v>0</v>
      </c>
      <c r="AA224" s="54">
        <f>+_xlfn.XLOOKUP($B224,'[2]Dic-24'!$C:$C,'[2]Dic-24'!$H:$H,0)-SUM($P224:Z224)</f>
        <v>0</v>
      </c>
      <c r="AB224" s="54">
        <f>+_xlfn.XLOOKUP($B224,'[2]Ene-25'!$C:$C,'[2]Ene-25'!$H:$H,0)</f>
        <v>0</v>
      </c>
      <c r="AC224" s="54">
        <f>+IF(AC$7&lt;=$B$7,_xlfn.XLOOKUP($B224,'[2]Feb-25'!$C:$C,'[2]Feb-25'!$H:$H,0)-SUM($AB224:AB224),0)</f>
        <v>0</v>
      </c>
      <c r="AD224" s="54">
        <f>+IF(AD$7&lt;=$B$7,_xlfn.XLOOKUP($B224,'[2]Mar-25'!$C:$C,'[2]Mar-25'!$H:$H,0)-SUM($AB224:AC224),0)</f>
        <v>0</v>
      </c>
      <c r="AE224" s="54">
        <f>+IF(AE$7&lt;=$B$7,_xlfn.XLOOKUP($B224,'[2]Abr-25'!$C:$C,'[2]Abr-25'!$H:$H,0)-SUM($AB224:AD224),0)</f>
        <v>0</v>
      </c>
      <c r="AF224" s="54">
        <f>+IF(AF$7&lt;=$B$7,_xlfn.XLOOKUP($B224,'[2]May-25'!$C:$C,'[2]May-25'!$H:$H,0)-SUM($AB224:AE224),0)</f>
        <v>0</v>
      </c>
      <c r="AG224" s="54">
        <f>+IF(AG$7&lt;=$B$7,_xlfn.XLOOKUP($B224,'[2]Jun-25'!$C:$C,'[2]Jun-25'!$H:$H,0)-SUM($AB224:AF224),0)</f>
        <v>0</v>
      </c>
      <c r="AH224" s="54">
        <f>+IF(AH$7&lt;=$B$7,_xlfn.XLOOKUP($B224,'[2]Jul-25'!$C:$C,'[2]Jul-25'!$H:$H,0)-SUM($AB224:AG224),0)</f>
        <v>0</v>
      </c>
      <c r="AI224" s="54">
        <f>+IF(AI$7&lt;=$B$7,_xlfn.XLOOKUP($B224,'[2]Ago-25'!$C:$C,'[2]Ago-25'!$H:$H,0)-SUM($AB224:AH224),0)</f>
        <v>0</v>
      </c>
      <c r="AJ224" s="54">
        <f>+IF(AJ$7&lt;=$B$7,_xlfn.XLOOKUP($B224,'[2]Sep-25'!$C:$C,'[2]Sep-25'!$H:$H,0)-SUM($AB224:AI224),0)</f>
        <v>0</v>
      </c>
      <c r="AK224" s="54">
        <f>+IF(AK$7&lt;=$B$7,_xlfn.XLOOKUP($B224,'[2]Oct-25'!$C:$C,'[2]Oct-25'!$H:$H,0)-SUM($AB224:AJ224),0)</f>
        <v>0</v>
      </c>
      <c r="AL224" s="54">
        <f>+IF(AL$7&lt;=$B$7,_xlfn.XLOOKUP($B224,'[2]Nov-25'!$C:$C,'[2]Nov-25'!$H:$H,0)-SUM($AB224:AK224),0)</f>
        <v>0</v>
      </c>
      <c r="AM224" s="54">
        <f>+IF(AM$7&lt;=$B$7,_xlfn.XLOOKUP($B224,'[2]Dic-25'!$C:$C,'[2]Dic-25'!$H:$H,0)-SUM($AB224:AL224),0)</f>
        <v>0</v>
      </c>
      <c r="AQ224" s="54">
        <f t="shared" si="148"/>
        <v>0</v>
      </c>
      <c r="AR224" s="54">
        <f t="shared" si="148"/>
        <v>0</v>
      </c>
      <c r="AS224" s="54">
        <f t="shared" si="148"/>
        <v>0</v>
      </c>
      <c r="AT224" s="54">
        <f t="shared" si="148"/>
        <v>0</v>
      </c>
      <c r="AU224" s="54">
        <f t="shared" si="148"/>
        <v>0</v>
      </c>
      <c r="AV224" s="54">
        <f t="shared" si="148"/>
        <v>0</v>
      </c>
      <c r="AW224" s="54">
        <f t="shared" si="148"/>
        <v>0</v>
      </c>
      <c r="AX224" s="54">
        <f t="shared" si="148"/>
        <v>0</v>
      </c>
      <c r="AY224" s="54">
        <f t="shared" si="148"/>
        <v>0</v>
      </c>
      <c r="AZ224" s="54">
        <f t="shared" si="148"/>
        <v>0</v>
      </c>
      <c r="BA224" s="54">
        <f t="shared" si="148"/>
        <v>0</v>
      </c>
      <c r="BB224" s="54">
        <f t="shared" si="148"/>
        <v>0</v>
      </c>
    </row>
    <row r="225" spans="1:54" ht="14.4" collapsed="1" thickBot="1" x14ac:dyDescent="0.35"/>
    <row r="226" spans="1:54" ht="14.4" thickBot="1" x14ac:dyDescent="0.35">
      <c r="A226" s="18" t="s">
        <v>608</v>
      </c>
      <c r="B226" s="43" t="s">
        <v>342</v>
      </c>
      <c r="C226" s="43" t="s">
        <v>343</v>
      </c>
      <c r="D226" s="44">
        <f>+SUBTOTAL(9,D227:D255)</f>
        <v>3238702</v>
      </c>
      <c r="E226" s="44">
        <f t="shared" ref="E226:AM226" si="149">+SUBTOTAL(9,E227:E255)</f>
        <v>10523417</v>
      </c>
      <c r="F226" s="44">
        <f t="shared" si="149"/>
        <v>7990721</v>
      </c>
      <c r="G226" s="44">
        <f t="shared" si="149"/>
        <v>7935281</v>
      </c>
      <c r="H226" s="44">
        <f t="shared" si="149"/>
        <v>5620587</v>
      </c>
      <c r="I226" s="44">
        <f t="shared" si="149"/>
        <v>6105451</v>
      </c>
      <c r="J226" s="44">
        <f t="shared" si="149"/>
        <v>5956889</v>
      </c>
      <c r="K226" s="44">
        <f t="shared" si="149"/>
        <v>7471911</v>
      </c>
      <c r="L226" s="44">
        <f t="shared" si="149"/>
        <v>6402375</v>
      </c>
      <c r="M226" s="44">
        <f t="shared" si="149"/>
        <v>4020431</v>
      </c>
      <c r="N226" s="44">
        <f t="shared" si="149"/>
        <v>3981407</v>
      </c>
      <c r="O226" s="44">
        <f t="shared" si="149"/>
        <v>3239498</v>
      </c>
      <c r="P226" s="44">
        <f t="shared" si="149"/>
        <v>6318643</v>
      </c>
      <c r="Q226" s="44">
        <f t="shared" si="149"/>
        <v>6941205</v>
      </c>
      <c r="R226" s="44">
        <f t="shared" si="149"/>
        <v>3902625</v>
      </c>
      <c r="S226" s="44">
        <f t="shared" si="149"/>
        <v>3890950</v>
      </c>
      <c r="T226" s="44">
        <f t="shared" si="149"/>
        <v>4288421</v>
      </c>
      <c r="U226" s="44">
        <f t="shared" si="149"/>
        <v>8881488</v>
      </c>
      <c r="V226" s="44">
        <f t="shared" si="149"/>
        <v>12573690</v>
      </c>
      <c r="W226" s="44">
        <f t="shared" si="149"/>
        <v>13145952</v>
      </c>
      <c r="X226" s="44">
        <f t="shared" si="149"/>
        <v>17713148</v>
      </c>
      <c r="Y226" s="44">
        <f t="shared" si="149"/>
        <v>15789308</v>
      </c>
      <c r="Z226" s="44">
        <f t="shared" si="149"/>
        <v>30045998</v>
      </c>
      <c r="AA226" s="44">
        <f t="shared" si="149"/>
        <v>31520676</v>
      </c>
      <c r="AB226" s="44">
        <f t="shared" si="149"/>
        <v>41448241</v>
      </c>
      <c r="AC226" s="44">
        <f t="shared" si="149"/>
        <v>47963101</v>
      </c>
      <c r="AD226" s="44">
        <f t="shared" si="149"/>
        <v>38970125</v>
      </c>
      <c r="AE226" s="44">
        <f t="shared" si="149"/>
        <v>37309011</v>
      </c>
      <c r="AF226" s="44">
        <f t="shared" si="149"/>
        <v>39604515</v>
      </c>
      <c r="AG226" s="44">
        <f t="shared" si="149"/>
        <v>46884603</v>
      </c>
      <c r="AH226" s="44">
        <f t="shared" si="149"/>
        <v>0</v>
      </c>
      <c r="AI226" s="44">
        <f t="shared" si="149"/>
        <v>0</v>
      </c>
      <c r="AJ226" s="44">
        <f t="shared" si="149"/>
        <v>0</v>
      </c>
      <c r="AK226" s="44">
        <f t="shared" si="149"/>
        <v>0</v>
      </c>
      <c r="AL226" s="44">
        <f t="shared" si="149"/>
        <v>0</v>
      </c>
      <c r="AM226" s="44">
        <f t="shared" si="149"/>
        <v>0</v>
      </c>
      <c r="AQ226" s="44">
        <f t="shared" ref="AQ226:BB226" si="150">+SUBTOTAL(9,AQ227:AQ255)</f>
        <v>41448241</v>
      </c>
      <c r="AR226" s="44">
        <f t="shared" si="150"/>
        <v>47963101</v>
      </c>
      <c r="AS226" s="44">
        <f t="shared" si="150"/>
        <v>38970125</v>
      </c>
      <c r="AT226" s="44">
        <f t="shared" si="150"/>
        <v>37309011</v>
      </c>
      <c r="AU226" s="44">
        <f t="shared" si="150"/>
        <v>39604515</v>
      </c>
      <c r="AV226" s="44">
        <f t="shared" si="150"/>
        <v>46884603</v>
      </c>
      <c r="AW226" s="44">
        <f t="shared" si="150"/>
        <v>0</v>
      </c>
      <c r="AX226" s="44">
        <f t="shared" si="150"/>
        <v>0</v>
      </c>
      <c r="AY226" s="44">
        <f t="shared" si="150"/>
        <v>0</v>
      </c>
      <c r="AZ226" s="44">
        <f t="shared" si="150"/>
        <v>0</v>
      </c>
      <c r="BA226" s="44">
        <f t="shared" si="150"/>
        <v>0</v>
      </c>
      <c r="BB226" s="44">
        <f t="shared" si="150"/>
        <v>0</v>
      </c>
    </row>
    <row r="227" spans="1:54" x14ac:dyDescent="0.3">
      <c r="B227" s="45" t="s">
        <v>344</v>
      </c>
      <c r="C227" s="45" t="s">
        <v>122</v>
      </c>
      <c r="D227" s="46">
        <f>+SUBTOTAL(9,D228:D243)</f>
        <v>3099362</v>
      </c>
      <c r="E227" s="46">
        <f t="shared" ref="E227:AM227" si="151">+SUBTOTAL(9,E228:E243)</f>
        <v>7901319</v>
      </c>
      <c r="F227" s="46">
        <f t="shared" si="151"/>
        <v>5990721</v>
      </c>
      <c r="G227" s="46">
        <f t="shared" si="151"/>
        <v>5935281</v>
      </c>
      <c r="H227" s="46">
        <f t="shared" si="151"/>
        <v>4620587</v>
      </c>
      <c r="I227" s="46">
        <f t="shared" si="151"/>
        <v>4820936</v>
      </c>
      <c r="J227" s="46">
        <f t="shared" si="151"/>
        <v>4631029</v>
      </c>
      <c r="K227" s="46">
        <f t="shared" si="151"/>
        <v>5471911</v>
      </c>
      <c r="L227" s="46">
        <f t="shared" si="151"/>
        <v>4706715</v>
      </c>
      <c r="M227" s="46">
        <f t="shared" si="151"/>
        <v>4020431</v>
      </c>
      <c r="N227" s="46">
        <f t="shared" si="151"/>
        <v>3538367</v>
      </c>
      <c r="O227" s="46">
        <f t="shared" si="151"/>
        <v>2239498</v>
      </c>
      <c r="P227" s="46">
        <f t="shared" si="151"/>
        <v>5318643</v>
      </c>
      <c r="Q227" s="46">
        <f t="shared" si="151"/>
        <v>5941205</v>
      </c>
      <c r="R227" s="46">
        <f t="shared" si="151"/>
        <v>2902625</v>
      </c>
      <c r="S227" s="46">
        <f t="shared" si="151"/>
        <v>3890950</v>
      </c>
      <c r="T227" s="46">
        <f t="shared" si="151"/>
        <v>4288421</v>
      </c>
      <c r="U227" s="46">
        <f t="shared" si="151"/>
        <v>7881488</v>
      </c>
      <c r="V227" s="46">
        <f t="shared" si="151"/>
        <v>12573690</v>
      </c>
      <c r="W227" s="46">
        <f t="shared" si="151"/>
        <v>13145952</v>
      </c>
      <c r="X227" s="46">
        <f t="shared" si="151"/>
        <v>16713148</v>
      </c>
      <c r="Y227" s="46">
        <f t="shared" si="151"/>
        <v>15789308</v>
      </c>
      <c r="Z227" s="46">
        <f t="shared" si="151"/>
        <v>30045998</v>
      </c>
      <c r="AA227" s="46">
        <f t="shared" si="151"/>
        <v>31520676</v>
      </c>
      <c r="AB227" s="46">
        <f t="shared" si="151"/>
        <v>41448241</v>
      </c>
      <c r="AC227" s="46">
        <f t="shared" si="151"/>
        <v>47963101</v>
      </c>
      <c r="AD227" s="46">
        <f t="shared" si="151"/>
        <v>38970125</v>
      </c>
      <c r="AE227" s="46">
        <f t="shared" si="151"/>
        <v>37309011</v>
      </c>
      <c r="AF227" s="46">
        <f t="shared" si="151"/>
        <v>39604515</v>
      </c>
      <c r="AG227" s="46">
        <f t="shared" si="151"/>
        <v>46799603</v>
      </c>
      <c r="AH227" s="46">
        <f t="shared" si="151"/>
        <v>0</v>
      </c>
      <c r="AI227" s="46">
        <f t="shared" si="151"/>
        <v>0</v>
      </c>
      <c r="AJ227" s="46">
        <f t="shared" si="151"/>
        <v>0</v>
      </c>
      <c r="AK227" s="46">
        <f t="shared" si="151"/>
        <v>0</v>
      </c>
      <c r="AL227" s="46">
        <f t="shared" si="151"/>
        <v>0</v>
      </c>
      <c r="AM227" s="46">
        <f t="shared" si="151"/>
        <v>0</v>
      </c>
      <c r="AQ227" s="46">
        <f t="shared" ref="AQ227:BB227" si="152">+SUBTOTAL(9,AQ228:AQ243)</f>
        <v>41448241</v>
      </c>
      <c r="AR227" s="46">
        <f t="shared" si="152"/>
        <v>47963101</v>
      </c>
      <c r="AS227" s="46">
        <f t="shared" si="152"/>
        <v>38970125</v>
      </c>
      <c r="AT227" s="46">
        <f t="shared" si="152"/>
        <v>37309011</v>
      </c>
      <c r="AU227" s="46">
        <f t="shared" si="152"/>
        <v>39604515</v>
      </c>
      <c r="AV227" s="46">
        <f t="shared" si="152"/>
        <v>46799603</v>
      </c>
      <c r="AW227" s="46">
        <f t="shared" si="152"/>
        <v>0</v>
      </c>
      <c r="AX227" s="46">
        <f t="shared" si="152"/>
        <v>0</v>
      </c>
      <c r="AY227" s="46">
        <f t="shared" si="152"/>
        <v>0</v>
      </c>
      <c r="AZ227" s="46">
        <f t="shared" si="152"/>
        <v>0</v>
      </c>
      <c r="BA227" s="46">
        <f t="shared" si="152"/>
        <v>0</v>
      </c>
      <c r="BB227" s="46">
        <f t="shared" si="152"/>
        <v>0</v>
      </c>
    </row>
    <row r="228" spans="1:54" hidden="1" outlineLevel="1" x14ac:dyDescent="0.3">
      <c r="B228" s="18" t="s">
        <v>345</v>
      </c>
      <c r="C228" s="18" t="s">
        <v>84</v>
      </c>
      <c r="D228" s="54">
        <f>+_xlfn.XLOOKUP($B228,'[2]Ene-23'!$C:$C,'[2]Ene-23'!$H:$H,0)</f>
        <v>1740000</v>
      </c>
      <c r="E228" s="54">
        <f>+_xlfn.XLOOKUP($B228,'[2]Feb-23'!$C:$C,'[2]Feb-23'!$H:$H,0)-SUM($D228:D228)</f>
        <v>2320000</v>
      </c>
      <c r="F228" s="54">
        <f>+_xlfn.XLOOKUP($B228,'[2]Mar-23'!$C:$C,'[2]Mar-23'!$H:$H,0)-SUM($D228:E228)</f>
        <v>2320000</v>
      </c>
      <c r="G228" s="54">
        <f>+_xlfn.XLOOKUP($B228,'[2]Abr-23'!$C:$C,'[2]Abr-23'!$H:$H,0)-SUM($D228:F228)</f>
        <v>2320000</v>
      </c>
      <c r="H228" s="54">
        <f>+_xlfn.XLOOKUP($B228,'[2]May-23'!$C:$C,'[2]May-23'!$H:$H,0)-SUM($D228:G228)</f>
        <v>2320000</v>
      </c>
      <c r="I228" s="54">
        <f>+_xlfn.XLOOKUP($B228,'[2]Jun-23'!$C:$C,'[2]Jun-23'!$H:$H,0)-SUM($D228:H228)</f>
        <v>2320000</v>
      </c>
      <c r="J228" s="54">
        <f>+_xlfn.XLOOKUP($B228,'[2]Jul-23'!$C:$C,'[2]Jul-23'!$H:$H,0)-SUM($D228:I228)</f>
        <v>2320000</v>
      </c>
      <c r="K228" s="54">
        <f>+_xlfn.XLOOKUP($B228,'[2]Ago-23'!$C:$C,'[2]Ago-23'!$H:$H,0)-SUM($D228:J228)</f>
        <v>2320000</v>
      </c>
      <c r="L228" s="54">
        <f>+_xlfn.XLOOKUP($B228,'[2]Sep-23'!$C:$C,'[2]Sep-23'!$H:$H,0)-SUM($D228:K228)</f>
        <v>2320000</v>
      </c>
      <c r="M228" s="54">
        <f>+_xlfn.XLOOKUP($B228,'[2]Oct-23'!$C:$C,'[2]Oct-23'!$H:$H,0)-SUM($D228:L228)</f>
        <v>2049333</v>
      </c>
      <c r="N228" s="54">
        <f>+_xlfn.XLOOKUP($B228,'[2]Nov-23'!$C:$C,'[2]Nov-23'!$H:$H,0)-SUM($D228:M228)</f>
        <v>2126667</v>
      </c>
      <c r="O228" s="54">
        <f>+_xlfn.XLOOKUP($B228,'[2]Dic-23'!$C:$C,'[2]Dic-23'!$H:$H,0)-SUM($D228:N228)</f>
        <v>1160000</v>
      </c>
      <c r="P228" s="54">
        <f>+_xlfn.XLOOKUP($B228,'[2]Ene-24'!$C:$C,'[2]Ene-24'!$H:$H,0)</f>
        <v>3163333</v>
      </c>
      <c r="Q228" s="54">
        <f>+_xlfn.XLOOKUP($B228,'[2]Feb-24'!$C:$C,'[2]Feb-24'!$H:$H,0)-SUM($P228:P228)</f>
        <v>2600000</v>
      </c>
      <c r="R228" s="54">
        <f>+_xlfn.XLOOKUP($B228,'[2]Mar-24'!$C:$C,'[2]Mar-24'!$H:$H,0)-SUM($P228:Q228)</f>
        <v>1300000</v>
      </c>
      <c r="S228" s="54">
        <f>+_xlfn.XLOOKUP($B228,'[2]Abr-24'!$C:$C,'[2]Abr-24'!$H:$H,0)-SUM($P228:R228)</f>
        <v>1733334</v>
      </c>
      <c r="T228" s="54">
        <f>+_xlfn.XLOOKUP($B228,'[2]May-24'!$C:$C,'[2]May-24'!$H:$H,0)-SUM($P228:S228)</f>
        <v>2556667</v>
      </c>
      <c r="U228" s="54">
        <f>+_xlfn.XLOOKUP($B228,'[2]Jun-24'!$C:$C,'[2]Jun-24'!$H:$H,0)-SUM($P228:T228)</f>
        <v>3683334</v>
      </c>
      <c r="V228" s="54">
        <f>+_xlfn.XLOOKUP($B228,'[2]Jul-24'!$C:$C,'[2]Jul-24'!$H:$H,0)-SUM($P228:U228)</f>
        <v>6326667</v>
      </c>
      <c r="W228" s="54">
        <f>+_xlfn.XLOOKUP($B228,'[2]Ago-24'!$C:$C,'[2]Ago-24'!$H:$H,0)-SUM($P228:V228)</f>
        <v>6413333</v>
      </c>
      <c r="X228" s="54">
        <f>+_xlfn.XLOOKUP($B228,'[2]Sep-24'!$C:$C,'[2]Sep-24'!$H:$H,0)-SUM($P228:W228)</f>
        <v>6889999</v>
      </c>
      <c r="Y228" s="54">
        <f>+_xlfn.XLOOKUP($B228,'[2]Oct-24'!$C:$C,'[2]Oct-24'!$H:$H,0)-SUM($P228:X228)</f>
        <v>7800000</v>
      </c>
      <c r="Z228" s="54">
        <f>+_xlfn.XLOOKUP($B228,'[2]Nov-24'!$C:$C,'[2]Nov-24'!$H:$H,0)-SUM($P228:Y228)</f>
        <v>12046667</v>
      </c>
      <c r="AA228" s="54">
        <f>+_xlfn.XLOOKUP($B228,'[2]Dic-24'!$C:$C,'[2]Dic-24'!$H:$H,0)-SUM($P228:Z228)</f>
        <v>15036667</v>
      </c>
      <c r="AB228" s="54">
        <f>+_xlfn.XLOOKUP($B228,'[2]Ene-25'!$C:$C,'[2]Ene-25'!$H:$H,0)</f>
        <v>20450950</v>
      </c>
      <c r="AC228" s="54">
        <f>+IF(AC$7&lt;=$B$7,_xlfn.XLOOKUP($B228,'[2]Feb-25'!$C:$C,'[2]Feb-25'!$H:$H,0)-SUM($AB228:AB228),0)</f>
        <v>19881550</v>
      </c>
      <c r="AD228" s="54">
        <f>+IF(AD$7&lt;=$B$7,_xlfn.XLOOKUP($B228,'[2]Mar-25'!$C:$C,'[2]Mar-25'!$H:$H,0)-SUM($AB228:AC228),0)</f>
        <v>17793750</v>
      </c>
      <c r="AE228" s="54">
        <f>+IF(AE$7&lt;=$B$7,_xlfn.XLOOKUP($B228,'[2]Abr-25'!$C:$C,'[2]Abr-25'!$H:$H,0)-SUM($AB228:AD228),0)</f>
        <v>18031000</v>
      </c>
      <c r="AF228" s="54">
        <f>+IF(AF$7&lt;=$B$7,_xlfn.XLOOKUP($B228,'[2]May-25'!$C:$C,'[2]May-25'!$H:$H,0)-SUM($AB228:AE228),0)</f>
        <v>17319250</v>
      </c>
      <c r="AG228" s="54">
        <f>+IF(AG$7&lt;=$B$7,_xlfn.XLOOKUP($B228,'[2]Jun-25'!$C:$C,'[2]Jun-25'!$H:$H,0)-SUM($AB228:AF228),0)</f>
        <v>23345400</v>
      </c>
      <c r="AH228" s="54">
        <f>+IF(AH$7&lt;=$B$7,_xlfn.XLOOKUP($B228,'[2]Jul-25'!$C:$C,'[2]Jul-25'!$H:$H,0)-SUM($AB228:AG228),0)</f>
        <v>0</v>
      </c>
      <c r="AI228" s="54">
        <f>+IF(AI$7&lt;=$B$7,_xlfn.XLOOKUP($B228,'[2]Ago-25'!$C:$C,'[2]Ago-25'!$H:$H,0)-SUM($AB228:AH228),0)</f>
        <v>0</v>
      </c>
      <c r="AJ228" s="54">
        <f>+IF(AJ$7&lt;=$B$7,_xlfn.XLOOKUP($B228,'[2]Sep-25'!$C:$C,'[2]Sep-25'!$H:$H,0)-SUM($AB228:AI228),0)</f>
        <v>0</v>
      </c>
      <c r="AK228" s="54">
        <f>+IF(AK$7&lt;=$B$7,_xlfn.XLOOKUP($B228,'[2]Oct-25'!$C:$C,'[2]Oct-25'!$H:$H,0)-SUM($AB228:AJ228),0)</f>
        <v>0</v>
      </c>
      <c r="AL228" s="54">
        <f>+IF(AL$7&lt;=$B$7,_xlfn.XLOOKUP($B228,'[2]Nov-25'!$C:$C,'[2]Nov-25'!$H:$H,0)-SUM($AB228:AK228),0)</f>
        <v>0</v>
      </c>
      <c r="AM228" s="54">
        <f>+IF(AM$7&lt;=$B$7,_xlfn.XLOOKUP($B228,'[2]Dic-25'!$C:$C,'[2]Dic-25'!$H:$H,0)-SUM($AB228:AL228),0)</f>
        <v>0</v>
      </c>
      <c r="AQ228" s="54">
        <f t="shared" ref="AQ228:BB243" si="153">+AB228</f>
        <v>20450950</v>
      </c>
      <c r="AR228" s="54">
        <f t="shared" si="153"/>
        <v>19881550</v>
      </c>
      <c r="AS228" s="54">
        <f t="shared" si="153"/>
        <v>17793750</v>
      </c>
      <c r="AT228" s="54">
        <f t="shared" si="153"/>
        <v>18031000</v>
      </c>
      <c r="AU228" s="54">
        <f t="shared" si="153"/>
        <v>17319250</v>
      </c>
      <c r="AV228" s="54">
        <f t="shared" si="153"/>
        <v>23345400</v>
      </c>
      <c r="AW228" s="54">
        <f t="shared" si="153"/>
        <v>0</v>
      </c>
      <c r="AX228" s="54">
        <f t="shared" si="153"/>
        <v>0</v>
      </c>
      <c r="AY228" s="54">
        <f t="shared" si="153"/>
        <v>0</v>
      </c>
      <c r="AZ228" s="54">
        <f t="shared" si="153"/>
        <v>0</v>
      </c>
      <c r="BA228" s="54">
        <f t="shared" si="153"/>
        <v>0</v>
      </c>
      <c r="BB228" s="54">
        <f t="shared" si="153"/>
        <v>0</v>
      </c>
    </row>
    <row r="229" spans="1:54" hidden="1" outlineLevel="1" x14ac:dyDescent="0.3">
      <c r="B229" s="18" t="s">
        <v>346</v>
      </c>
      <c r="C229" s="18" t="s">
        <v>88</v>
      </c>
      <c r="D229" s="54">
        <f>+_xlfn.XLOOKUP($B229,'[2]Ene-23'!$C:$C,'[2]Ene-23'!$H:$H,0)</f>
        <v>267525</v>
      </c>
      <c r="E229" s="54">
        <f>+_xlfn.XLOOKUP($B229,'[2]Feb-23'!$C:$C,'[2]Feb-23'!$H:$H,0)-SUM($D229:D229)</f>
        <v>139682</v>
      </c>
      <c r="F229" s="54">
        <f>+_xlfn.XLOOKUP($B229,'[2]Mar-23'!$C:$C,'[2]Mar-23'!$H:$H,0)-SUM($D229:E229)</f>
        <v>298942</v>
      </c>
      <c r="G229" s="54">
        <f>+_xlfn.XLOOKUP($B229,'[2]Abr-23'!$C:$C,'[2]Abr-23'!$H:$H,0)-SUM($D229:F229)</f>
        <v>295559</v>
      </c>
      <c r="H229" s="54">
        <f>+_xlfn.XLOOKUP($B229,'[2]May-23'!$C:$C,'[2]May-23'!$H:$H,0)-SUM($D229:G229)</f>
        <v>168200</v>
      </c>
      <c r="I229" s="54">
        <f>+_xlfn.XLOOKUP($B229,'[2]Jun-23'!$C:$C,'[2]Jun-23'!$H:$H,0)-SUM($D229:H229)</f>
        <v>461101</v>
      </c>
      <c r="J229" s="54">
        <f>+_xlfn.XLOOKUP($B229,'[2]Jul-23'!$C:$C,'[2]Jul-23'!$H:$H,0)-SUM($D229:I229)</f>
        <v>432655</v>
      </c>
      <c r="K229" s="54">
        <f>+_xlfn.XLOOKUP($B229,'[2]Ago-23'!$C:$C,'[2]Ago-23'!$H:$H,0)-SUM($D229:J229)</f>
        <v>322578</v>
      </c>
      <c r="L229" s="54">
        <f>+_xlfn.XLOOKUP($B229,'[2]Sep-23'!$C:$C,'[2]Sep-23'!$H:$H,0)-SUM($D229:K229)</f>
        <v>0</v>
      </c>
      <c r="M229" s="54">
        <f>+_xlfn.XLOOKUP($B229,'[2]Oct-23'!$C:$C,'[2]Oct-23'!$H:$H,0)-SUM($D229:L229)</f>
        <v>0</v>
      </c>
      <c r="N229" s="54">
        <f>+_xlfn.XLOOKUP($B229,'[2]Nov-23'!$C:$C,'[2]Nov-23'!$H:$H,0)-SUM($D229:M229)</f>
        <v>0</v>
      </c>
      <c r="O229" s="54">
        <f>+_xlfn.XLOOKUP($B229,'[2]Dic-23'!$C:$C,'[2]Dic-23'!$H:$H,0)-SUM($D229:N229)</f>
        <v>39489</v>
      </c>
      <c r="P229" s="54">
        <f>+_xlfn.XLOOKUP($B229,'[2]Ene-24'!$C:$C,'[2]Ene-24'!$H:$H,0)</f>
        <v>27106</v>
      </c>
      <c r="Q229" s="54">
        <f>+_xlfn.XLOOKUP($B229,'[2]Feb-24'!$C:$C,'[2]Feb-24'!$H:$H,0)-SUM($P229:P229)</f>
        <v>30979</v>
      </c>
      <c r="R229" s="54">
        <f>+_xlfn.XLOOKUP($B229,'[2]Mar-24'!$C:$C,'[2]Mar-24'!$H:$H,0)-SUM($P229:Q229)</f>
        <v>44255</v>
      </c>
      <c r="S229" s="54">
        <f>+_xlfn.XLOOKUP($B229,'[2]Abr-24'!$C:$C,'[2]Abr-24'!$H:$H,0)-SUM($P229:R229)</f>
        <v>141894</v>
      </c>
      <c r="T229" s="54">
        <f>+_xlfn.XLOOKUP($B229,'[2]May-24'!$C:$C,'[2]May-24'!$H:$H,0)-SUM($P229:S229)</f>
        <v>30979</v>
      </c>
      <c r="U229" s="54">
        <f>+_xlfn.XLOOKUP($B229,'[2]Jun-24'!$C:$C,'[2]Jun-24'!$H:$H,0)-SUM($P229:T229)</f>
        <v>352384</v>
      </c>
      <c r="V229" s="54">
        <f>+_xlfn.XLOOKUP($B229,'[2]Jul-24'!$C:$C,'[2]Jul-24'!$H:$H,0)-SUM($P229:U229)</f>
        <v>266435</v>
      </c>
      <c r="W229" s="54">
        <f>+_xlfn.XLOOKUP($B229,'[2]Ago-24'!$C:$C,'[2]Ago-24'!$H:$H,0)-SUM($P229:V229)</f>
        <v>500085</v>
      </c>
      <c r="X229" s="54">
        <f>+_xlfn.XLOOKUP($B229,'[2]Sep-24'!$C:$C,'[2]Sep-24'!$H:$H,0)-SUM($P229:W229)</f>
        <v>158075</v>
      </c>
      <c r="Y229" s="54">
        <f>+_xlfn.XLOOKUP($B229,'[2]Oct-24'!$C:$C,'[2]Oct-24'!$H:$H,0)-SUM($P229:X229)</f>
        <v>359159</v>
      </c>
      <c r="Z229" s="54">
        <f>+_xlfn.XLOOKUP($B229,'[2]Nov-24'!$C:$C,'[2]Nov-24'!$H:$H,0)-SUM($P229:Y229)</f>
        <v>641008</v>
      </c>
      <c r="AA229" s="54">
        <f>+_xlfn.XLOOKUP($B229,'[2]Dic-24'!$C:$C,'[2]Dic-24'!$H:$H,0)-SUM($P229:Z229)</f>
        <v>912489</v>
      </c>
      <c r="AB229" s="54">
        <f>+_xlfn.XLOOKUP($B229,'[2]Ene-25'!$C:$C,'[2]Ene-25'!$H:$H,0)</f>
        <v>679645</v>
      </c>
      <c r="AC229" s="54">
        <f>+IF(AC$7&lt;=$B$7,_xlfn.XLOOKUP($B229,'[2]Feb-25'!$C:$C,'[2]Feb-25'!$H:$H,0)-SUM($AB229:AB229),0)</f>
        <v>436591</v>
      </c>
      <c r="AD229" s="54">
        <f>+IF(AD$7&lt;=$B$7,_xlfn.XLOOKUP($B229,'[2]Mar-25'!$C:$C,'[2]Mar-25'!$H:$H,0)-SUM($AB229:AC229),0)</f>
        <v>668893</v>
      </c>
      <c r="AE229" s="54">
        <f>+IF(AE$7&lt;=$B$7,_xlfn.XLOOKUP($B229,'[2]Abr-25'!$C:$C,'[2]Abr-25'!$H:$H,0)-SUM($AB229:AD229),0)</f>
        <v>1282209</v>
      </c>
      <c r="AF229" s="54">
        <f>+IF(AF$7&lt;=$B$7,_xlfn.XLOOKUP($B229,'[2]May-25'!$C:$C,'[2]May-25'!$H:$H,0)-SUM($AB229:AE229),0)</f>
        <v>1090644</v>
      </c>
      <c r="AG229" s="54">
        <f>+IF(AG$7&lt;=$B$7,_xlfn.XLOOKUP($B229,'[2]Jun-25'!$C:$C,'[2]Jun-25'!$H:$H,0)-SUM($AB229:AF229),0)</f>
        <v>1485285</v>
      </c>
      <c r="AH229" s="54">
        <f>+IF(AH$7&lt;=$B$7,_xlfn.XLOOKUP($B229,'[2]Jul-25'!$C:$C,'[2]Jul-25'!$H:$H,0)-SUM($AB229:AG229),0)</f>
        <v>0</v>
      </c>
      <c r="AI229" s="54">
        <f>+IF(AI$7&lt;=$B$7,_xlfn.XLOOKUP($B229,'[2]Ago-25'!$C:$C,'[2]Ago-25'!$H:$H,0)-SUM($AB229:AH229),0)</f>
        <v>0</v>
      </c>
      <c r="AJ229" s="54">
        <f>+IF(AJ$7&lt;=$B$7,_xlfn.XLOOKUP($B229,'[2]Sep-25'!$C:$C,'[2]Sep-25'!$H:$H,0)-SUM($AB229:AI229),0)</f>
        <v>0</v>
      </c>
      <c r="AK229" s="54">
        <f>+IF(AK$7&lt;=$B$7,_xlfn.XLOOKUP($B229,'[2]Oct-25'!$C:$C,'[2]Oct-25'!$H:$H,0)-SUM($AB229:AJ229),0)</f>
        <v>0</v>
      </c>
      <c r="AL229" s="54">
        <f>+IF(AL$7&lt;=$B$7,_xlfn.XLOOKUP($B229,'[2]Nov-25'!$C:$C,'[2]Nov-25'!$H:$H,0)-SUM($AB229:AK229),0)</f>
        <v>0</v>
      </c>
      <c r="AM229" s="54">
        <f>+IF(AM$7&lt;=$B$7,_xlfn.XLOOKUP($B229,'[2]Dic-25'!$C:$C,'[2]Dic-25'!$H:$H,0)-SUM($AB229:AL229),0)</f>
        <v>0</v>
      </c>
      <c r="AQ229" s="54">
        <f t="shared" si="153"/>
        <v>679645</v>
      </c>
      <c r="AR229" s="54">
        <f t="shared" si="153"/>
        <v>436591</v>
      </c>
      <c r="AS229" s="54">
        <f t="shared" si="153"/>
        <v>668893</v>
      </c>
      <c r="AT229" s="54">
        <f t="shared" si="153"/>
        <v>1282209</v>
      </c>
      <c r="AU229" s="54">
        <f t="shared" si="153"/>
        <v>1090644</v>
      </c>
      <c r="AV229" s="54">
        <f t="shared" si="153"/>
        <v>1485285</v>
      </c>
      <c r="AW229" s="54">
        <f t="shared" si="153"/>
        <v>0</v>
      </c>
      <c r="AX229" s="54">
        <f t="shared" si="153"/>
        <v>0</v>
      </c>
      <c r="AY229" s="54">
        <f t="shared" si="153"/>
        <v>0</v>
      </c>
      <c r="AZ229" s="54">
        <f t="shared" si="153"/>
        <v>0</v>
      </c>
      <c r="BA229" s="54">
        <f t="shared" si="153"/>
        <v>0</v>
      </c>
      <c r="BB229" s="54">
        <f t="shared" si="153"/>
        <v>0</v>
      </c>
    </row>
    <row r="230" spans="1:54" hidden="1" outlineLevel="1" x14ac:dyDescent="0.3">
      <c r="B230" s="18" t="s">
        <v>347</v>
      </c>
      <c r="C230" s="18" t="s">
        <v>348</v>
      </c>
      <c r="D230" s="54">
        <f>+_xlfn.XLOOKUP($B230,'[2]Ene-23'!$C:$C,'[2]Ene-23'!$H:$H,0)</f>
        <v>0</v>
      </c>
      <c r="E230" s="54">
        <f>+_xlfn.XLOOKUP($B230,'[2]Feb-23'!$C:$C,'[2]Feb-23'!$H:$H,0)-SUM($D230:D230)</f>
        <v>0</v>
      </c>
      <c r="F230" s="54">
        <f>+_xlfn.XLOOKUP($B230,'[2]Mar-23'!$C:$C,'[2]Mar-23'!$H:$H,0)-SUM($D230:E230)</f>
        <v>0</v>
      </c>
      <c r="G230" s="54">
        <f>+_xlfn.XLOOKUP($B230,'[2]Abr-23'!$C:$C,'[2]Abr-23'!$H:$H,0)-SUM($D230:F230)</f>
        <v>0</v>
      </c>
      <c r="H230" s="54">
        <f>+_xlfn.XLOOKUP($B230,'[2]May-23'!$C:$C,'[2]May-23'!$H:$H,0)-SUM($D230:G230)</f>
        <v>0</v>
      </c>
      <c r="I230" s="54">
        <f>+_xlfn.XLOOKUP($B230,'[2]Jun-23'!$C:$C,'[2]Jun-23'!$H:$H,0)-SUM($D230:H230)</f>
        <v>0</v>
      </c>
      <c r="J230" s="54">
        <f>+_xlfn.XLOOKUP($B230,'[2]Jul-23'!$C:$C,'[2]Jul-23'!$H:$H,0)-SUM($D230:I230)</f>
        <v>0</v>
      </c>
      <c r="K230" s="54">
        <f>+_xlfn.XLOOKUP($B230,'[2]Ago-23'!$C:$C,'[2]Ago-23'!$H:$H,0)-SUM($D230:J230)</f>
        <v>0</v>
      </c>
      <c r="L230" s="54">
        <f>+_xlfn.XLOOKUP($B230,'[2]Sep-23'!$C:$C,'[2]Sep-23'!$H:$H,0)-SUM($D230:K230)</f>
        <v>0</v>
      </c>
      <c r="M230" s="54">
        <f>+_xlfn.XLOOKUP($B230,'[2]Oct-23'!$C:$C,'[2]Oct-23'!$H:$H,0)-SUM($D230:L230)</f>
        <v>0</v>
      </c>
      <c r="N230" s="54">
        <f>+_xlfn.XLOOKUP($B230,'[2]Nov-23'!$C:$C,'[2]Nov-23'!$H:$H,0)-SUM($D230:M230)</f>
        <v>0</v>
      </c>
      <c r="O230" s="54">
        <f>+_xlfn.XLOOKUP($B230,'[2]Dic-23'!$C:$C,'[2]Dic-23'!$H:$H,0)-SUM($D230:N230)</f>
        <v>0</v>
      </c>
      <c r="P230" s="54">
        <f>+_xlfn.XLOOKUP($B230,'[2]Ene-24'!$C:$C,'[2]Ene-24'!$H:$H,0)</f>
        <v>0</v>
      </c>
      <c r="Q230" s="54">
        <f>+_xlfn.XLOOKUP($B230,'[2]Feb-24'!$C:$C,'[2]Feb-24'!$H:$H,0)-SUM($P230:P230)</f>
        <v>0</v>
      </c>
      <c r="R230" s="54">
        <f>+_xlfn.XLOOKUP($B230,'[2]Mar-24'!$C:$C,'[2]Mar-24'!$H:$H,0)-SUM($P230:Q230)</f>
        <v>0</v>
      </c>
      <c r="S230" s="54">
        <f>+_xlfn.XLOOKUP($B230,'[2]Abr-24'!$C:$C,'[2]Abr-24'!$H:$H,0)-SUM($P230:R230)</f>
        <v>0</v>
      </c>
      <c r="T230" s="54">
        <f>+_xlfn.XLOOKUP($B230,'[2]May-24'!$C:$C,'[2]May-24'!$H:$H,0)-SUM($P230:S230)</f>
        <v>0</v>
      </c>
      <c r="U230" s="54">
        <f>+_xlfn.XLOOKUP($B230,'[2]Jun-24'!$C:$C,'[2]Jun-24'!$H:$H,0)-SUM($P230:T230)</f>
        <v>0</v>
      </c>
      <c r="V230" s="54">
        <f>+_xlfn.XLOOKUP($B230,'[2]Jul-24'!$C:$C,'[2]Jul-24'!$H:$H,0)-SUM($P230:U230)</f>
        <v>0</v>
      </c>
      <c r="W230" s="54">
        <f>+_xlfn.XLOOKUP($B230,'[2]Ago-24'!$C:$C,'[2]Ago-24'!$H:$H,0)-SUM($P230:V230)</f>
        <v>0</v>
      </c>
      <c r="X230" s="54">
        <f>+_xlfn.XLOOKUP($B230,'[2]Sep-24'!$C:$C,'[2]Sep-24'!$H:$H,0)-SUM($P230:W230)</f>
        <v>0</v>
      </c>
      <c r="Y230" s="54">
        <f>+_xlfn.XLOOKUP($B230,'[2]Oct-24'!$C:$C,'[2]Oct-24'!$H:$H,0)-SUM($P230:X230)</f>
        <v>0</v>
      </c>
      <c r="Z230" s="54">
        <f>+_xlfn.XLOOKUP($B230,'[2]Nov-24'!$C:$C,'[2]Nov-24'!$H:$H,0)-SUM($P230:Y230)</f>
        <v>2813700</v>
      </c>
      <c r="AA230" s="54">
        <f>+_xlfn.XLOOKUP($B230,'[2]Dic-24'!$C:$C,'[2]Dic-24'!$H:$H,0)-SUM($P230:Z230)</f>
        <v>1830320</v>
      </c>
      <c r="AB230" s="54">
        <f>+_xlfn.XLOOKUP($B230,'[2]Ene-25'!$C:$C,'[2]Ene-25'!$H:$H,0)</f>
        <v>3471580</v>
      </c>
      <c r="AC230" s="54">
        <f>+IF(AC$7&lt;=$B$7,_xlfn.XLOOKUP($B230,'[2]Feb-25'!$C:$C,'[2]Feb-25'!$H:$H,0)-SUM($AB230:AB230),0)</f>
        <v>4000000</v>
      </c>
      <c r="AD230" s="54">
        <f>+IF(AD$7&lt;=$B$7,_xlfn.XLOOKUP($B230,'[2]Mar-25'!$C:$C,'[2]Mar-25'!$H:$H,0)-SUM($AB230:AC230),0)</f>
        <v>2943840</v>
      </c>
      <c r="AE230" s="54">
        <f>+IF(AE$7&lt;=$B$7,_xlfn.XLOOKUP($B230,'[2]Abr-25'!$C:$C,'[2]Abr-25'!$H:$H,0)-SUM($AB230:AD230),0)</f>
        <v>1873700</v>
      </c>
      <c r="AF230" s="54">
        <f>+IF(AF$7&lt;=$B$7,_xlfn.XLOOKUP($B230,'[2]May-25'!$C:$C,'[2]May-25'!$H:$H,0)-SUM($AB230:AE230),0)</f>
        <v>2917720</v>
      </c>
      <c r="AG230" s="54">
        <f>+IF(AG$7&lt;=$B$7,_xlfn.XLOOKUP($B230,'[2]Jun-25'!$C:$C,'[2]Jun-25'!$H:$H,0)-SUM($AB230:AF230),0)</f>
        <v>1000000</v>
      </c>
      <c r="AH230" s="54">
        <f>+IF(AH$7&lt;=$B$7,_xlfn.XLOOKUP($B230,'[2]Jul-25'!$C:$C,'[2]Jul-25'!$H:$H,0)-SUM($AB230:AG230),0)</f>
        <v>0</v>
      </c>
      <c r="AI230" s="54">
        <f>+IF(AI$7&lt;=$B$7,_xlfn.XLOOKUP($B230,'[2]Ago-25'!$C:$C,'[2]Ago-25'!$H:$H,0)-SUM($AB230:AH230),0)</f>
        <v>0</v>
      </c>
      <c r="AJ230" s="54">
        <f>+IF(AJ$7&lt;=$B$7,_xlfn.XLOOKUP($B230,'[2]Sep-25'!$C:$C,'[2]Sep-25'!$H:$H,0)-SUM($AB230:AI230),0)</f>
        <v>0</v>
      </c>
      <c r="AK230" s="54">
        <f>+IF(AK$7&lt;=$B$7,_xlfn.XLOOKUP($B230,'[2]Oct-25'!$C:$C,'[2]Oct-25'!$H:$H,0)-SUM($AB230:AJ230),0)</f>
        <v>0</v>
      </c>
      <c r="AL230" s="54">
        <f>+IF(AL$7&lt;=$B$7,_xlfn.XLOOKUP($B230,'[2]Nov-25'!$C:$C,'[2]Nov-25'!$H:$H,0)-SUM($AB230:AK230),0)</f>
        <v>0</v>
      </c>
      <c r="AM230" s="54">
        <f>+IF(AM$7&lt;=$B$7,_xlfn.XLOOKUP($B230,'[2]Dic-25'!$C:$C,'[2]Dic-25'!$H:$H,0)-SUM($AB230:AL230),0)</f>
        <v>0</v>
      </c>
      <c r="AQ230" s="54">
        <f t="shared" si="153"/>
        <v>3471580</v>
      </c>
      <c r="AR230" s="54">
        <f t="shared" si="153"/>
        <v>4000000</v>
      </c>
      <c r="AS230" s="54">
        <f t="shared" si="153"/>
        <v>2943840</v>
      </c>
      <c r="AT230" s="54">
        <f t="shared" si="153"/>
        <v>1873700</v>
      </c>
      <c r="AU230" s="54">
        <f t="shared" si="153"/>
        <v>2917720</v>
      </c>
      <c r="AV230" s="54">
        <f t="shared" si="153"/>
        <v>1000000</v>
      </c>
      <c r="AW230" s="54">
        <f t="shared" si="153"/>
        <v>0</v>
      </c>
      <c r="AX230" s="54">
        <f t="shared" si="153"/>
        <v>0</v>
      </c>
      <c r="AY230" s="54">
        <f t="shared" si="153"/>
        <v>0</v>
      </c>
      <c r="AZ230" s="54">
        <f t="shared" si="153"/>
        <v>0</v>
      </c>
      <c r="BA230" s="54">
        <f t="shared" si="153"/>
        <v>0</v>
      </c>
      <c r="BB230" s="54">
        <f t="shared" si="153"/>
        <v>0</v>
      </c>
    </row>
    <row r="231" spans="1:54" hidden="1" outlineLevel="1" x14ac:dyDescent="0.3">
      <c r="B231" s="18" t="s">
        <v>349</v>
      </c>
      <c r="C231" s="18" t="s">
        <v>90</v>
      </c>
      <c r="D231" s="54">
        <f>+_xlfn.XLOOKUP($B231,'[2]Ene-23'!$C:$C,'[2]Ene-23'!$H:$H,0)</f>
        <v>0</v>
      </c>
      <c r="E231" s="54">
        <f>+_xlfn.XLOOKUP($B231,'[2]Feb-23'!$C:$C,'[2]Feb-23'!$H:$H,0)-SUM($D231:D231)</f>
        <v>0</v>
      </c>
      <c r="F231" s="54">
        <f>+_xlfn.XLOOKUP($B231,'[2]Mar-23'!$C:$C,'[2]Mar-23'!$H:$H,0)-SUM($D231:E231)</f>
        <v>0</v>
      </c>
      <c r="G231" s="54">
        <f>+_xlfn.XLOOKUP($B231,'[2]Abr-23'!$C:$C,'[2]Abr-23'!$H:$H,0)-SUM($D231:F231)</f>
        <v>0</v>
      </c>
      <c r="H231" s="54">
        <f>+_xlfn.XLOOKUP($B231,'[2]May-23'!$C:$C,'[2]May-23'!$H:$H,0)-SUM($D231:G231)</f>
        <v>0</v>
      </c>
      <c r="I231" s="54">
        <f>+_xlfn.XLOOKUP($B231,'[2]Jun-23'!$C:$C,'[2]Jun-23'!$H:$H,0)-SUM($D231:H231)</f>
        <v>0</v>
      </c>
      <c r="J231" s="54">
        <f>+_xlfn.XLOOKUP($B231,'[2]Jul-23'!$C:$C,'[2]Jul-23'!$H:$H,0)-SUM($D231:I231)</f>
        <v>0</v>
      </c>
      <c r="K231" s="54">
        <f>+_xlfn.XLOOKUP($B231,'[2]Ago-23'!$C:$C,'[2]Ago-23'!$H:$H,0)-SUM($D231:J231)</f>
        <v>0</v>
      </c>
      <c r="L231" s="54">
        <f>+_xlfn.XLOOKUP($B231,'[2]Sep-23'!$C:$C,'[2]Sep-23'!$H:$H,0)-SUM($D231:K231)</f>
        <v>0</v>
      </c>
      <c r="M231" s="54">
        <f>+_xlfn.XLOOKUP($B231,'[2]Oct-23'!$C:$C,'[2]Oct-23'!$H:$H,0)-SUM($D231:L231)</f>
        <v>128889</v>
      </c>
      <c r="N231" s="54">
        <f>+_xlfn.XLOOKUP($B231,'[2]Nov-23'!$C:$C,'[2]Nov-23'!$H:$H,0)-SUM($D231:M231)</f>
        <v>0</v>
      </c>
      <c r="O231" s="54">
        <f>+_xlfn.XLOOKUP($B231,'[2]Dic-23'!$C:$C,'[2]Dic-23'!$H:$H,0)-SUM($D231:N231)</f>
        <v>0</v>
      </c>
      <c r="P231" s="54">
        <f>+_xlfn.XLOOKUP($B231,'[2]Ene-24'!$C:$C,'[2]Ene-24'!$H:$H,0)</f>
        <v>0</v>
      </c>
      <c r="Q231" s="54">
        <f>+_xlfn.XLOOKUP($B231,'[2]Feb-24'!$C:$C,'[2]Feb-24'!$H:$H,0)-SUM($P231:P231)</f>
        <v>0</v>
      </c>
      <c r="R231" s="54">
        <f>+_xlfn.XLOOKUP($B231,'[2]Mar-24'!$C:$C,'[2]Mar-24'!$H:$H,0)-SUM($P231:Q231)</f>
        <v>0</v>
      </c>
      <c r="S231" s="54">
        <f>+_xlfn.XLOOKUP($B231,'[2]Abr-24'!$C:$C,'[2]Abr-24'!$H:$H,0)-SUM($P231:R231)</f>
        <v>0</v>
      </c>
      <c r="T231" s="54">
        <f>+_xlfn.XLOOKUP($B231,'[2]May-24'!$C:$C,'[2]May-24'!$H:$H,0)-SUM($P231:S231)</f>
        <v>0</v>
      </c>
      <c r="U231" s="54">
        <f>+_xlfn.XLOOKUP($B231,'[2]Jun-24'!$C:$C,'[2]Jun-24'!$H:$H,0)-SUM($P231:T231)</f>
        <v>693334</v>
      </c>
      <c r="V231" s="54">
        <f>+_xlfn.XLOOKUP($B231,'[2]Jul-24'!$C:$C,'[2]Jul-24'!$H:$H,0)-SUM($P231:U231)</f>
        <v>1386666</v>
      </c>
      <c r="W231" s="54">
        <f>+_xlfn.XLOOKUP($B231,'[2]Ago-24'!$C:$C,'[2]Ago-24'!$H:$H,0)-SUM($P231:V231)</f>
        <v>1300000</v>
      </c>
      <c r="X231" s="54">
        <f>+_xlfn.XLOOKUP($B231,'[2]Sep-24'!$C:$C,'[2]Sep-24'!$H:$H,0)-SUM($P231:W231)</f>
        <v>1300000</v>
      </c>
      <c r="Y231" s="54">
        <f>+_xlfn.XLOOKUP($B231,'[2]Oct-24'!$C:$C,'[2]Oct-24'!$H:$H,0)-SUM($P231:X231)</f>
        <v>1300000</v>
      </c>
      <c r="Z231" s="54">
        <f>+_xlfn.XLOOKUP($B231,'[2]Nov-24'!$C:$C,'[2]Nov-24'!$H:$H,0)-SUM($P231:Y231)</f>
        <v>953333</v>
      </c>
      <c r="AA231" s="54">
        <f>+_xlfn.XLOOKUP($B231,'[2]Dic-24'!$C:$C,'[2]Dic-24'!$H:$H,0)-SUM($P231:Z231)</f>
        <v>57778</v>
      </c>
      <c r="AB231" s="54">
        <f>+_xlfn.XLOOKUP($B231,'[2]Ene-25'!$C:$C,'[2]Ene-25'!$H:$H,0)</f>
        <v>189600</v>
      </c>
      <c r="AC231" s="54">
        <f>+IF(AC$7&lt;=$B$7,_xlfn.XLOOKUP($B231,'[2]Feb-25'!$C:$C,'[2]Feb-25'!$H:$H,0)-SUM($AB231:AB231),0)</f>
        <v>221435</v>
      </c>
      <c r="AD231" s="54">
        <f>+IF(AD$7&lt;=$B$7,_xlfn.XLOOKUP($B231,'[2]Mar-25'!$C:$C,'[2]Mar-25'!$H:$H,0)-SUM($AB231:AC231),0)</f>
        <v>379601</v>
      </c>
      <c r="AE231" s="54">
        <f>+IF(AE$7&lt;=$B$7,_xlfn.XLOOKUP($B231,'[2]Abr-25'!$C:$C,'[2]Abr-25'!$H:$H,0)-SUM($AB231:AD231),0)</f>
        <v>221433</v>
      </c>
      <c r="AF231" s="54">
        <f>+IF(AF$7&lt;=$B$7,_xlfn.XLOOKUP($B231,'[2]May-25'!$C:$C,'[2]May-25'!$H:$H,0)-SUM($AB231:AE231),0)</f>
        <v>616851</v>
      </c>
      <c r="AG231" s="54">
        <f>+IF(AG$7&lt;=$B$7,_xlfn.XLOOKUP($B231,'[2]Jun-25'!$C:$C,'[2]Jun-25'!$H:$H,0)-SUM($AB231:AF231),0)</f>
        <v>94901</v>
      </c>
      <c r="AH231" s="54">
        <f>+IF(AH$7&lt;=$B$7,_xlfn.XLOOKUP($B231,'[2]Jul-25'!$C:$C,'[2]Jul-25'!$H:$H,0)-SUM($AB231:AG231),0)</f>
        <v>0</v>
      </c>
      <c r="AI231" s="54">
        <f>+IF(AI$7&lt;=$B$7,_xlfn.XLOOKUP($B231,'[2]Ago-25'!$C:$C,'[2]Ago-25'!$H:$H,0)-SUM($AB231:AH231),0)</f>
        <v>0</v>
      </c>
      <c r="AJ231" s="54">
        <f>+IF(AJ$7&lt;=$B$7,_xlfn.XLOOKUP($B231,'[2]Sep-25'!$C:$C,'[2]Sep-25'!$H:$H,0)-SUM($AB231:AI231),0)</f>
        <v>0</v>
      </c>
      <c r="AK231" s="54">
        <f>+IF(AK$7&lt;=$B$7,_xlfn.XLOOKUP($B231,'[2]Oct-25'!$C:$C,'[2]Oct-25'!$H:$H,0)-SUM($AB231:AJ231),0)</f>
        <v>0</v>
      </c>
      <c r="AL231" s="54">
        <f>+IF(AL$7&lt;=$B$7,_xlfn.XLOOKUP($B231,'[2]Nov-25'!$C:$C,'[2]Nov-25'!$H:$H,0)-SUM($AB231:AK231),0)</f>
        <v>0</v>
      </c>
      <c r="AM231" s="54">
        <f>+IF(AM$7&lt;=$B$7,_xlfn.XLOOKUP($B231,'[2]Dic-25'!$C:$C,'[2]Dic-25'!$H:$H,0)-SUM($AB231:AL231),0)</f>
        <v>0</v>
      </c>
      <c r="AQ231" s="54">
        <f t="shared" si="153"/>
        <v>189600</v>
      </c>
      <c r="AR231" s="54">
        <f t="shared" si="153"/>
        <v>221435</v>
      </c>
      <c r="AS231" s="54">
        <f t="shared" si="153"/>
        <v>379601</v>
      </c>
      <c r="AT231" s="54">
        <f t="shared" si="153"/>
        <v>221433</v>
      </c>
      <c r="AU231" s="54">
        <f t="shared" si="153"/>
        <v>616851</v>
      </c>
      <c r="AV231" s="54">
        <f t="shared" si="153"/>
        <v>94901</v>
      </c>
      <c r="AW231" s="54">
        <f t="shared" si="153"/>
        <v>0</v>
      </c>
      <c r="AX231" s="54">
        <f t="shared" si="153"/>
        <v>0</v>
      </c>
      <c r="AY231" s="54">
        <f t="shared" si="153"/>
        <v>0</v>
      </c>
      <c r="AZ231" s="54">
        <f t="shared" si="153"/>
        <v>0</v>
      </c>
      <c r="BA231" s="54">
        <f t="shared" si="153"/>
        <v>0</v>
      </c>
      <c r="BB231" s="54">
        <f t="shared" si="153"/>
        <v>0</v>
      </c>
    </row>
    <row r="232" spans="1:54" hidden="1" outlineLevel="1" x14ac:dyDescent="0.3">
      <c r="B232" s="18" t="s">
        <v>350</v>
      </c>
      <c r="C232" s="18" t="s">
        <v>92</v>
      </c>
      <c r="D232" s="54">
        <f>+_xlfn.XLOOKUP($B232,'[2]Ene-23'!$C:$C,'[2]Ene-23'!$H:$H,0)</f>
        <v>210909</v>
      </c>
      <c r="E232" s="54">
        <f>+_xlfn.XLOOKUP($B232,'[2]Feb-23'!$C:$C,'[2]Feb-23'!$H:$H,0)-SUM($D232:D232)</f>
        <v>281212</v>
      </c>
      <c r="F232" s="54">
        <f>+_xlfn.XLOOKUP($B232,'[2]Mar-23'!$C:$C,'[2]Mar-23'!$H:$H,0)-SUM($D232:E232)</f>
        <v>281212</v>
      </c>
      <c r="G232" s="54">
        <f>+_xlfn.XLOOKUP($B232,'[2]Abr-23'!$C:$C,'[2]Abr-23'!$H:$H,0)-SUM($D232:F232)</f>
        <v>281212</v>
      </c>
      <c r="H232" s="54">
        <f>+_xlfn.XLOOKUP($B232,'[2]May-23'!$C:$C,'[2]May-23'!$H:$H,0)-SUM($D232:G232)</f>
        <v>281212</v>
      </c>
      <c r="I232" s="54">
        <f>+_xlfn.XLOOKUP($B232,'[2]Jun-23'!$C:$C,'[2]Jun-23'!$H:$H,0)-SUM($D232:H232)</f>
        <v>281212</v>
      </c>
      <c r="J232" s="54">
        <f>+_xlfn.XLOOKUP($B232,'[2]Jul-23'!$C:$C,'[2]Jul-23'!$H:$H,0)-SUM($D232:I232)</f>
        <v>281212</v>
      </c>
      <c r="K232" s="54">
        <f>+_xlfn.XLOOKUP($B232,'[2]Ago-23'!$C:$C,'[2]Ago-23'!$H:$H,0)-SUM($D232:J232)</f>
        <v>281212</v>
      </c>
      <c r="L232" s="54">
        <f>+_xlfn.XLOOKUP($B232,'[2]Sep-23'!$C:$C,'[2]Sep-23'!$H:$H,0)-SUM($D232:K232)</f>
        <v>281212</v>
      </c>
      <c r="M232" s="54">
        <f>+_xlfn.XLOOKUP($B232,'[2]Oct-23'!$C:$C,'[2]Oct-23'!$H:$H,0)-SUM($D232:L232)</f>
        <v>248404</v>
      </c>
      <c r="N232" s="54">
        <f>+_xlfn.XLOOKUP($B232,'[2]Nov-23'!$C:$C,'[2]Nov-23'!$H:$H,0)-SUM($D232:M232)</f>
        <v>257778</v>
      </c>
      <c r="O232" s="54">
        <f>+_xlfn.XLOOKUP($B232,'[2]Dic-23'!$C:$C,'[2]Dic-23'!$H:$H,0)-SUM($D232:N232)</f>
        <v>140606</v>
      </c>
      <c r="P232" s="54">
        <f>+_xlfn.XLOOKUP($B232,'[2]Ene-24'!$C:$C,'[2]Ene-24'!$H:$H,0)</f>
        <v>394200</v>
      </c>
      <c r="Q232" s="54">
        <f>+_xlfn.XLOOKUP($B232,'[2]Feb-24'!$C:$C,'[2]Feb-24'!$H:$H,0)-SUM($P232:P232)</f>
        <v>324000</v>
      </c>
      <c r="R232" s="54">
        <f>+_xlfn.XLOOKUP($B232,'[2]Mar-24'!$C:$C,'[2]Mar-24'!$H:$H,0)-SUM($P232:Q232)</f>
        <v>162000</v>
      </c>
      <c r="S232" s="54">
        <f>+_xlfn.XLOOKUP($B232,'[2]Abr-24'!$C:$C,'[2]Abr-24'!$H:$H,0)-SUM($P232:R232)</f>
        <v>216000</v>
      </c>
      <c r="T232" s="54">
        <f>+_xlfn.XLOOKUP($B232,'[2]May-24'!$C:$C,'[2]May-24'!$H:$H,0)-SUM($P232:S232)</f>
        <v>318600</v>
      </c>
      <c r="U232" s="54">
        <f>+_xlfn.XLOOKUP($B232,'[2]Jun-24'!$C:$C,'[2]Jun-24'!$H:$H,0)-SUM($P232:T232)</f>
        <v>459000</v>
      </c>
      <c r="V232" s="54">
        <f>+_xlfn.XLOOKUP($B232,'[2]Jul-24'!$C:$C,'[2]Jul-24'!$H:$H,0)-SUM($P232:U232)</f>
        <v>788400</v>
      </c>
      <c r="W232" s="54">
        <f>+_xlfn.XLOOKUP($B232,'[2]Ago-24'!$C:$C,'[2]Ago-24'!$H:$H,0)-SUM($P232:V232)</f>
        <v>799200</v>
      </c>
      <c r="X232" s="54">
        <f>+_xlfn.XLOOKUP($B232,'[2]Sep-24'!$C:$C,'[2]Sep-24'!$H:$H,0)-SUM($P232:W232)</f>
        <v>858600</v>
      </c>
      <c r="Y232" s="54">
        <f>+_xlfn.XLOOKUP($B232,'[2]Oct-24'!$C:$C,'[2]Oct-24'!$H:$H,0)-SUM($P232:X232)</f>
        <v>972000</v>
      </c>
      <c r="Z232" s="54">
        <f>+_xlfn.XLOOKUP($B232,'[2]Nov-24'!$C:$C,'[2]Nov-24'!$H:$H,0)-SUM($P232:Y232)</f>
        <v>1501200</v>
      </c>
      <c r="AA232" s="54">
        <f>+_xlfn.XLOOKUP($B232,'[2]Dic-24'!$C:$C,'[2]Dic-24'!$H:$H,0)-SUM($P232:Z232)</f>
        <v>1868400</v>
      </c>
      <c r="AB232" s="54">
        <f>+_xlfn.XLOOKUP($B232,'[2]Ene-25'!$C:$C,'[2]Ene-25'!$H:$H,0)</f>
        <v>2873333</v>
      </c>
      <c r="AC232" s="54">
        <f>+IF(AC$7&lt;=$B$7,_xlfn.XLOOKUP($B232,'[2]Feb-25'!$C:$C,'[2]Feb-25'!$H:$H,0)-SUM($AB232:AB232),0)</f>
        <v>2753334</v>
      </c>
      <c r="AD232" s="54">
        <f>+IF(AD$7&lt;=$B$7,_xlfn.XLOOKUP($B232,'[2]Mar-25'!$C:$C,'[2]Mar-25'!$H:$H,0)-SUM($AB232:AC232),0)</f>
        <v>2500000</v>
      </c>
      <c r="AE232" s="54">
        <f>+IF(AE$7&lt;=$B$7,_xlfn.XLOOKUP($B232,'[2]Abr-25'!$C:$C,'[2]Abr-25'!$H:$H,0)-SUM($AB232:AD232),0)</f>
        <v>2533333</v>
      </c>
      <c r="AF232" s="54">
        <f>+IF(AF$7&lt;=$B$7,_xlfn.XLOOKUP($B232,'[2]May-25'!$C:$C,'[2]May-25'!$H:$H,0)-SUM($AB232:AE232),0)</f>
        <v>2433334</v>
      </c>
      <c r="AG232" s="54">
        <f>+IF(AG$7&lt;=$B$7,_xlfn.XLOOKUP($B232,'[2]Jun-25'!$C:$C,'[2]Jun-25'!$H:$H,0)-SUM($AB232:AF232),0)</f>
        <v>3279999</v>
      </c>
      <c r="AH232" s="54">
        <f>+IF(AH$7&lt;=$B$7,_xlfn.XLOOKUP($B232,'[2]Jul-25'!$C:$C,'[2]Jul-25'!$H:$H,0)-SUM($AB232:AG232),0)</f>
        <v>0</v>
      </c>
      <c r="AI232" s="54">
        <f>+IF(AI$7&lt;=$B$7,_xlfn.XLOOKUP($B232,'[2]Ago-25'!$C:$C,'[2]Ago-25'!$H:$H,0)-SUM($AB232:AH232),0)</f>
        <v>0</v>
      </c>
      <c r="AJ232" s="54">
        <f>+IF(AJ$7&lt;=$B$7,_xlfn.XLOOKUP($B232,'[2]Sep-25'!$C:$C,'[2]Sep-25'!$H:$H,0)-SUM($AB232:AI232),0)</f>
        <v>0</v>
      </c>
      <c r="AK232" s="54">
        <f>+IF(AK$7&lt;=$B$7,_xlfn.XLOOKUP($B232,'[2]Oct-25'!$C:$C,'[2]Oct-25'!$H:$H,0)-SUM($AB232:AJ232),0)</f>
        <v>0</v>
      </c>
      <c r="AL232" s="54">
        <f>+IF(AL$7&lt;=$B$7,_xlfn.XLOOKUP($B232,'[2]Nov-25'!$C:$C,'[2]Nov-25'!$H:$H,0)-SUM($AB232:AK232),0)</f>
        <v>0</v>
      </c>
      <c r="AM232" s="54">
        <f>+IF(AM$7&lt;=$B$7,_xlfn.XLOOKUP($B232,'[2]Dic-25'!$C:$C,'[2]Dic-25'!$H:$H,0)-SUM($AB232:AL232),0)</f>
        <v>0</v>
      </c>
      <c r="AQ232" s="54">
        <f t="shared" si="153"/>
        <v>2873333</v>
      </c>
      <c r="AR232" s="54">
        <f t="shared" si="153"/>
        <v>2753334</v>
      </c>
      <c r="AS232" s="54">
        <f t="shared" si="153"/>
        <v>2500000</v>
      </c>
      <c r="AT232" s="54">
        <f t="shared" si="153"/>
        <v>2533333</v>
      </c>
      <c r="AU232" s="54">
        <f t="shared" si="153"/>
        <v>2433334</v>
      </c>
      <c r="AV232" s="54">
        <f t="shared" si="153"/>
        <v>3279999</v>
      </c>
      <c r="AW232" s="54">
        <f t="shared" si="153"/>
        <v>0</v>
      </c>
      <c r="AX232" s="54">
        <f t="shared" si="153"/>
        <v>0</v>
      </c>
      <c r="AY232" s="54">
        <f t="shared" si="153"/>
        <v>0</v>
      </c>
      <c r="AZ232" s="54">
        <f t="shared" si="153"/>
        <v>0</v>
      </c>
      <c r="BA232" s="54">
        <f t="shared" si="153"/>
        <v>0</v>
      </c>
      <c r="BB232" s="54">
        <f t="shared" si="153"/>
        <v>0</v>
      </c>
    </row>
    <row r="233" spans="1:54" hidden="1" outlineLevel="1" x14ac:dyDescent="0.3">
      <c r="B233" s="18" t="s">
        <v>351</v>
      </c>
      <c r="C233" s="18" t="s">
        <v>94</v>
      </c>
      <c r="D233" s="54">
        <f>+_xlfn.XLOOKUP($B233,'[2]Ene-23'!$C:$C,'[2]Ene-23'!$H:$H,0)</f>
        <v>196403</v>
      </c>
      <c r="E233" s="54">
        <f>+_xlfn.XLOOKUP($B233,'[2]Feb-23'!$C:$C,'[2]Feb-23'!$H:$H,0)-SUM($D233:D233)</f>
        <v>543027</v>
      </c>
      <c r="F233" s="54">
        <f>+_xlfn.XLOOKUP($B233,'[2]Mar-23'!$C:$C,'[2]Mar-23'!$H:$H,0)-SUM($D233:E233)</f>
        <v>438263</v>
      </c>
      <c r="G233" s="54">
        <f>+_xlfn.XLOOKUP($B233,'[2]Abr-23'!$C:$C,'[2]Abr-23'!$H:$H,0)-SUM($D233:F233)</f>
        <v>437047</v>
      </c>
      <c r="H233" s="54">
        <f>+_xlfn.XLOOKUP($B233,'[2]May-23'!$C:$C,'[2]May-23'!$H:$H,0)-SUM($D233:G233)</f>
        <v>313992</v>
      </c>
      <c r="I233" s="54">
        <f>+_xlfn.XLOOKUP($B233,'[2]Jun-23'!$C:$C,'[2]Jun-23'!$H:$H,0)-SUM($D233:H233)</f>
        <v>362091</v>
      </c>
      <c r="J233" s="54">
        <f>+_xlfn.XLOOKUP($B233,'[2]Jul-23'!$C:$C,'[2]Jul-23'!$H:$H,0)-SUM($D233:I233)</f>
        <v>363165</v>
      </c>
      <c r="K233" s="54">
        <f>+_xlfn.XLOOKUP($B233,'[2]Ago-23'!$C:$C,'[2]Ago-23'!$H:$H,0)-SUM($D233:J233)</f>
        <v>410151</v>
      </c>
      <c r="L233" s="54">
        <f>+_xlfn.XLOOKUP($B233,'[2]Sep-23'!$C:$C,'[2]Sep-23'!$H:$H,0)-SUM($D233:K233)</f>
        <v>310252</v>
      </c>
      <c r="M233" s="54">
        <f>+_xlfn.XLOOKUP($B233,'[2]Oct-23'!$C:$C,'[2]Oct-23'!$H:$H,0)-SUM($D233:L233)</f>
        <v>214698</v>
      </c>
      <c r="N233" s="54">
        <f>+_xlfn.XLOOKUP($B233,'[2]Nov-23'!$C:$C,'[2]Nov-23'!$H:$H,0)-SUM($D233:M233)</f>
        <v>235530</v>
      </c>
      <c r="O233" s="54">
        <f>+_xlfn.XLOOKUP($B233,'[2]Dic-23'!$C:$C,'[2]Dic-23'!$H:$H,0)-SUM($D233:N233)</f>
        <v>194930</v>
      </c>
      <c r="P233" s="54">
        <f>+_xlfn.XLOOKUP($B233,'[2]Ene-24'!$C:$C,'[2]Ene-24'!$H:$H,0)</f>
        <v>268234</v>
      </c>
      <c r="Q233" s="54">
        <f>+_xlfn.XLOOKUP($B233,'[2]Feb-24'!$C:$C,'[2]Feb-24'!$H:$H,0)-SUM($P233:P233)</f>
        <v>362243</v>
      </c>
      <c r="R233" s="54">
        <f>+_xlfn.XLOOKUP($B233,'[2]Mar-24'!$C:$C,'[2]Mar-24'!$H:$H,0)-SUM($P233:Q233)</f>
        <v>208771</v>
      </c>
      <c r="S233" s="54">
        <f>+_xlfn.XLOOKUP($B233,'[2]Abr-24'!$C:$C,'[2]Abr-24'!$H:$H,0)-SUM($P233:R233)</f>
        <v>189749</v>
      </c>
      <c r="T233" s="54">
        <f>+_xlfn.XLOOKUP($B233,'[2]May-24'!$C:$C,'[2]May-24'!$H:$H,0)-SUM($P233:S233)</f>
        <v>242090</v>
      </c>
      <c r="U233" s="54">
        <f>+_xlfn.XLOOKUP($B233,'[2]Jun-24'!$C:$C,'[2]Jun-24'!$H:$H,0)-SUM($P233:T233)</f>
        <v>515465</v>
      </c>
      <c r="V233" s="54">
        <f>+_xlfn.XLOOKUP($B233,'[2]Jul-24'!$C:$C,'[2]Jul-24'!$H:$H,0)-SUM($P233:U233)</f>
        <v>730389</v>
      </c>
      <c r="W233" s="54">
        <f>+_xlfn.XLOOKUP($B233,'[2]Ago-24'!$C:$C,'[2]Ago-24'!$H:$H,0)-SUM($P233:V233)</f>
        <v>750751</v>
      </c>
      <c r="X233" s="54">
        <f>+_xlfn.XLOOKUP($B233,'[2]Sep-24'!$C:$C,'[2]Sep-24'!$H:$H,0)-SUM($P233:W233)</f>
        <v>850216</v>
      </c>
      <c r="Y233" s="54">
        <f>+_xlfn.XLOOKUP($B233,'[2]Oct-24'!$C:$C,'[2]Oct-24'!$H:$H,0)-SUM($P233:X233)</f>
        <v>868916</v>
      </c>
      <c r="Z233" s="54">
        <f>+_xlfn.XLOOKUP($B233,'[2]Nov-24'!$C:$C,'[2]Nov-24'!$H:$H,0)-SUM($P233:Y233)</f>
        <v>1495729</v>
      </c>
      <c r="AA233" s="54">
        <f>+_xlfn.XLOOKUP($B233,'[2]Dic-24'!$C:$C,'[2]Dic-24'!$H:$H,0)-SUM($P233:Z233)</f>
        <v>1641480</v>
      </c>
      <c r="AB233" s="54">
        <f>+_xlfn.XLOOKUP($B233,'[2]Ene-25'!$C:$C,'[2]Ene-25'!$H:$H,0)</f>
        <v>2304503</v>
      </c>
      <c r="AC233" s="54">
        <f>+IF(AC$7&lt;=$B$7,_xlfn.XLOOKUP($B233,'[2]Feb-25'!$C:$C,'[2]Feb-25'!$H:$H,0)-SUM($AB233:AB233),0)</f>
        <v>2074391</v>
      </c>
      <c r="AD233" s="54">
        <f>+IF(AD$7&lt;=$B$7,_xlfn.XLOOKUP($B233,'[2]Mar-25'!$C:$C,'[2]Mar-25'!$H:$H,0)-SUM($AB233:AC233),0)</f>
        <v>2023033</v>
      </c>
      <c r="AE233" s="54">
        <f>+IF(AE$7&lt;=$B$7,_xlfn.XLOOKUP($B233,'[2]Abr-25'!$C:$C,'[2]Abr-25'!$H:$H,0)-SUM($AB233:AD233),0)</f>
        <v>1994339</v>
      </c>
      <c r="AF233" s="54">
        <f>+IF(AF$7&lt;=$B$7,_xlfn.XLOOKUP($B233,'[2]May-25'!$C:$C,'[2]May-25'!$H:$H,0)-SUM($AB233:AE233),0)</f>
        <v>1968502</v>
      </c>
      <c r="AG233" s="54">
        <f>+IF(AG$7&lt;=$B$7,_xlfn.XLOOKUP($B233,'[2]Jun-25'!$C:$C,'[2]Jun-25'!$H:$H,0)-SUM($AB233:AF233),0)</f>
        <v>2274288</v>
      </c>
      <c r="AH233" s="54">
        <f>+IF(AH$7&lt;=$B$7,_xlfn.XLOOKUP($B233,'[2]Jul-25'!$C:$C,'[2]Jul-25'!$H:$H,0)-SUM($AB233:AG233),0)</f>
        <v>0</v>
      </c>
      <c r="AI233" s="54">
        <f>+IF(AI$7&lt;=$B$7,_xlfn.XLOOKUP($B233,'[2]Ago-25'!$C:$C,'[2]Ago-25'!$H:$H,0)-SUM($AB233:AH233),0)</f>
        <v>0</v>
      </c>
      <c r="AJ233" s="54">
        <f>+IF(AJ$7&lt;=$B$7,_xlfn.XLOOKUP($B233,'[2]Sep-25'!$C:$C,'[2]Sep-25'!$H:$H,0)-SUM($AB233:AI233),0)</f>
        <v>0</v>
      </c>
      <c r="AK233" s="54">
        <f>+IF(AK$7&lt;=$B$7,_xlfn.XLOOKUP($B233,'[2]Oct-25'!$C:$C,'[2]Oct-25'!$H:$H,0)-SUM($AB233:AJ233),0)</f>
        <v>0</v>
      </c>
      <c r="AL233" s="54">
        <f>+IF(AL$7&lt;=$B$7,_xlfn.XLOOKUP($B233,'[2]Nov-25'!$C:$C,'[2]Nov-25'!$H:$H,0)-SUM($AB233:AK233),0)</f>
        <v>0</v>
      </c>
      <c r="AM233" s="54">
        <f>+IF(AM$7&lt;=$B$7,_xlfn.XLOOKUP($B233,'[2]Dic-25'!$C:$C,'[2]Dic-25'!$H:$H,0)-SUM($AB233:AL233),0)</f>
        <v>0</v>
      </c>
      <c r="AQ233" s="54">
        <f t="shared" si="153"/>
        <v>2304503</v>
      </c>
      <c r="AR233" s="54">
        <f t="shared" si="153"/>
        <v>2074391</v>
      </c>
      <c r="AS233" s="54">
        <f t="shared" si="153"/>
        <v>2023033</v>
      </c>
      <c r="AT233" s="54">
        <f t="shared" si="153"/>
        <v>1994339</v>
      </c>
      <c r="AU233" s="54">
        <f t="shared" si="153"/>
        <v>1968502</v>
      </c>
      <c r="AV233" s="54">
        <f t="shared" si="153"/>
        <v>2274288</v>
      </c>
      <c r="AW233" s="54">
        <f t="shared" si="153"/>
        <v>0</v>
      </c>
      <c r="AX233" s="54">
        <f t="shared" si="153"/>
        <v>0</v>
      </c>
      <c r="AY233" s="54">
        <f t="shared" si="153"/>
        <v>0</v>
      </c>
      <c r="AZ233" s="54">
        <f t="shared" si="153"/>
        <v>0</v>
      </c>
      <c r="BA233" s="54">
        <f t="shared" si="153"/>
        <v>0</v>
      </c>
      <c r="BB233" s="54">
        <f t="shared" si="153"/>
        <v>0</v>
      </c>
    </row>
    <row r="234" spans="1:54" hidden="1" outlineLevel="1" x14ac:dyDescent="0.3">
      <c r="B234" s="18" t="s">
        <v>352</v>
      </c>
      <c r="C234" s="18" t="s">
        <v>96</v>
      </c>
      <c r="D234" s="54">
        <f>+_xlfn.XLOOKUP($B234,'[2]Ene-23'!$C:$C,'[2]Ene-23'!$H:$H,0)</f>
        <v>23568</v>
      </c>
      <c r="E234" s="54">
        <f>+_xlfn.XLOOKUP($B234,'[2]Feb-23'!$C:$C,'[2]Feb-23'!$H:$H,0)-SUM($D234:D234)</f>
        <v>65163</v>
      </c>
      <c r="F234" s="54">
        <f>+_xlfn.XLOOKUP($B234,'[2]Mar-23'!$C:$C,'[2]Mar-23'!$H:$H,0)-SUM($D234:E234)</f>
        <v>52592</v>
      </c>
      <c r="G234" s="54">
        <f>+_xlfn.XLOOKUP($B234,'[2]Abr-23'!$C:$C,'[2]Abr-23'!$H:$H,0)-SUM($D234:F234)</f>
        <v>52446</v>
      </c>
      <c r="H234" s="54">
        <f>+_xlfn.XLOOKUP($B234,'[2]May-23'!$C:$C,'[2]May-23'!$H:$H,0)-SUM($D234:G234)</f>
        <v>37679</v>
      </c>
      <c r="I234" s="54">
        <f>+_xlfn.XLOOKUP($B234,'[2]Jun-23'!$C:$C,'[2]Jun-23'!$H:$H,0)-SUM($D234:H234)</f>
        <v>43450</v>
      </c>
      <c r="J234" s="54">
        <f>+_xlfn.XLOOKUP($B234,'[2]Jul-23'!$C:$C,'[2]Jul-23'!$H:$H,0)-SUM($D234:I234)</f>
        <v>43579</v>
      </c>
      <c r="K234" s="54">
        <f>+_xlfn.XLOOKUP($B234,'[2]Ago-23'!$C:$C,'[2]Ago-23'!$H:$H,0)-SUM($D234:J234)</f>
        <v>72435</v>
      </c>
      <c r="L234" s="54">
        <f>+_xlfn.XLOOKUP($B234,'[2]Sep-23'!$C:$C,'[2]Sep-23'!$H:$H,0)-SUM($D234:K234)</f>
        <v>37230</v>
      </c>
      <c r="M234" s="54">
        <f>+_xlfn.XLOOKUP($B234,'[2]Oct-23'!$C:$C,'[2]Oct-23'!$H:$H,0)-SUM($D234:L234)</f>
        <v>25764</v>
      </c>
      <c r="N234" s="54">
        <f>+_xlfn.XLOOKUP($B234,'[2]Nov-23'!$C:$C,'[2]Nov-23'!$H:$H,0)-SUM($D234:M234)</f>
        <v>28263</v>
      </c>
      <c r="O234" s="54">
        <f>+_xlfn.XLOOKUP($B234,'[2]Dic-23'!$C:$C,'[2]Dic-23'!$H:$H,0)-SUM($D234:N234)</f>
        <v>23392</v>
      </c>
      <c r="P234" s="54">
        <f>+_xlfn.XLOOKUP($B234,'[2]Ene-24'!$C:$C,'[2]Ene-24'!$H:$H,0)</f>
        <v>32188</v>
      </c>
      <c r="Q234" s="54">
        <f>+_xlfn.XLOOKUP($B234,'[2]Feb-24'!$C:$C,'[2]Feb-24'!$H:$H,0)-SUM($P234:P234)</f>
        <v>43469</v>
      </c>
      <c r="R234" s="54">
        <f>+_xlfn.XLOOKUP($B234,'[2]Mar-24'!$C:$C,'[2]Mar-24'!$H:$H,0)-SUM($P234:Q234)</f>
        <v>25053</v>
      </c>
      <c r="S234" s="54">
        <f>+_xlfn.XLOOKUP($B234,'[2]Abr-24'!$C:$C,'[2]Abr-24'!$H:$H,0)-SUM($P234:R234)</f>
        <v>22769</v>
      </c>
      <c r="T234" s="54">
        <f>+_xlfn.XLOOKUP($B234,'[2]May-24'!$C:$C,'[2]May-24'!$H:$H,0)-SUM($P234:S234)</f>
        <v>29051</v>
      </c>
      <c r="U234" s="54">
        <f>+_xlfn.XLOOKUP($B234,'[2]Jun-24'!$C:$C,'[2]Jun-24'!$H:$H,0)-SUM($P234:T234)</f>
        <v>61856</v>
      </c>
      <c r="V234" s="54">
        <f>+_xlfn.XLOOKUP($B234,'[2]Jul-24'!$C:$C,'[2]Jul-24'!$H:$H,0)-SUM($P234:U234)</f>
        <v>87647</v>
      </c>
      <c r="W234" s="54">
        <f>+_xlfn.XLOOKUP($B234,'[2]Ago-24'!$C:$C,'[2]Ago-24'!$H:$H,0)-SUM($P234:V234)</f>
        <v>90091</v>
      </c>
      <c r="X234" s="54">
        <f>+_xlfn.XLOOKUP($B234,'[2]Sep-24'!$C:$C,'[2]Sep-24'!$H:$H,0)-SUM($P234:W234)</f>
        <v>102026</v>
      </c>
      <c r="Y234" s="54">
        <f>+_xlfn.XLOOKUP($B234,'[2]Oct-24'!$C:$C,'[2]Oct-24'!$H:$H,0)-SUM($P234:X234)</f>
        <v>104271</v>
      </c>
      <c r="Z234" s="54">
        <f>+_xlfn.XLOOKUP($B234,'[2]Nov-24'!$C:$C,'[2]Nov-24'!$H:$H,0)-SUM($P234:Y234)</f>
        <v>179486</v>
      </c>
      <c r="AA234" s="54">
        <f>+_xlfn.XLOOKUP($B234,'[2]Dic-24'!$C:$C,'[2]Dic-24'!$H:$H,0)-SUM($P234:Z234)</f>
        <v>196978</v>
      </c>
      <c r="AB234" s="54">
        <f>+_xlfn.XLOOKUP($B234,'[2]Ene-25'!$C:$C,'[2]Ene-25'!$H:$H,0)</f>
        <v>276542</v>
      </c>
      <c r="AC234" s="54">
        <f>+IF(AC$7&lt;=$B$7,_xlfn.XLOOKUP($B234,'[2]Feb-25'!$C:$C,'[2]Feb-25'!$H:$H,0)-SUM($AB234:AB234),0)</f>
        <v>248926</v>
      </c>
      <c r="AD234" s="54">
        <f>+IF(AD$7&lt;=$B$7,_xlfn.XLOOKUP($B234,'[2]Mar-25'!$C:$C,'[2]Mar-25'!$H:$H,0)-SUM($AB234:AC234),0)</f>
        <v>242765</v>
      </c>
      <c r="AE234" s="54">
        <f>+IF(AE$7&lt;=$B$7,_xlfn.XLOOKUP($B234,'[2]Abr-25'!$C:$C,'[2]Abr-25'!$H:$H,0)-SUM($AB234:AD234),0)</f>
        <v>239322</v>
      </c>
      <c r="AF234" s="54">
        <f>+IF(AF$7&lt;=$B$7,_xlfn.XLOOKUP($B234,'[2]May-25'!$C:$C,'[2]May-25'!$H:$H,0)-SUM($AB234:AE234),0)</f>
        <v>236219</v>
      </c>
      <c r="AG234" s="54">
        <f>+IF(AG$7&lt;=$B$7,_xlfn.XLOOKUP($B234,'[2]Jun-25'!$C:$C,'[2]Jun-25'!$H:$H,0)-SUM($AB234:AF234),0)</f>
        <v>272916</v>
      </c>
      <c r="AH234" s="54">
        <f>+IF(AH$7&lt;=$B$7,_xlfn.XLOOKUP($B234,'[2]Jul-25'!$C:$C,'[2]Jul-25'!$H:$H,0)-SUM($AB234:AG234),0)</f>
        <v>0</v>
      </c>
      <c r="AI234" s="54">
        <f>+IF(AI$7&lt;=$B$7,_xlfn.XLOOKUP($B234,'[2]Ago-25'!$C:$C,'[2]Ago-25'!$H:$H,0)-SUM($AB234:AH234),0)</f>
        <v>0</v>
      </c>
      <c r="AJ234" s="54">
        <f>+IF(AJ$7&lt;=$B$7,_xlfn.XLOOKUP($B234,'[2]Sep-25'!$C:$C,'[2]Sep-25'!$H:$H,0)-SUM($AB234:AI234),0)</f>
        <v>0</v>
      </c>
      <c r="AK234" s="54">
        <f>+IF(AK$7&lt;=$B$7,_xlfn.XLOOKUP($B234,'[2]Oct-25'!$C:$C,'[2]Oct-25'!$H:$H,0)-SUM($AB234:AJ234),0)</f>
        <v>0</v>
      </c>
      <c r="AL234" s="54">
        <f>+IF(AL$7&lt;=$B$7,_xlfn.XLOOKUP($B234,'[2]Nov-25'!$C:$C,'[2]Nov-25'!$H:$H,0)-SUM($AB234:AK234),0)</f>
        <v>0</v>
      </c>
      <c r="AM234" s="54">
        <f>+IF(AM$7&lt;=$B$7,_xlfn.XLOOKUP($B234,'[2]Dic-25'!$C:$C,'[2]Dic-25'!$H:$H,0)-SUM($AB234:AL234),0)</f>
        <v>0</v>
      </c>
      <c r="AQ234" s="54">
        <f t="shared" si="153"/>
        <v>276542</v>
      </c>
      <c r="AR234" s="54">
        <f t="shared" si="153"/>
        <v>248926</v>
      </c>
      <c r="AS234" s="54">
        <f t="shared" si="153"/>
        <v>242765</v>
      </c>
      <c r="AT234" s="54">
        <f t="shared" si="153"/>
        <v>239322</v>
      </c>
      <c r="AU234" s="54">
        <f t="shared" si="153"/>
        <v>236219</v>
      </c>
      <c r="AV234" s="54">
        <f t="shared" si="153"/>
        <v>272916</v>
      </c>
      <c r="AW234" s="54">
        <f t="shared" si="153"/>
        <v>0</v>
      </c>
      <c r="AX234" s="54">
        <f t="shared" si="153"/>
        <v>0</v>
      </c>
      <c r="AY234" s="54">
        <f t="shared" si="153"/>
        <v>0</v>
      </c>
      <c r="AZ234" s="54">
        <f t="shared" si="153"/>
        <v>0</v>
      </c>
      <c r="BA234" s="54">
        <f t="shared" si="153"/>
        <v>0</v>
      </c>
      <c r="BB234" s="54">
        <f t="shared" si="153"/>
        <v>0</v>
      </c>
    </row>
    <row r="235" spans="1:54" hidden="1" outlineLevel="1" x14ac:dyDescent="0.3">
      <c r="B235" s="18" t="s">
        <v>353</v>
      </c>
      <c r="C235" s="18" t="s">
        <v>98</v>
      </c>
      <c r="D235" s="54">
        <f>+_xlfn.XLOOKUP($B235,'[2]Ene-23'!$C:$C,'[2]Ene-23'!$H:$H,0)</f>
        <v>196403</v>
      </c>
      <c r="E235" s="54">
        <f>+_xlfn.XLOOKUP($B235,'[2]Feb-23'!$C:$C,'[2]Feb-23'!$H:$H,0)-SUM($D235:D235)</f>
        <v>543027</v>
      </c>
      <c r="F235" s="54">
        <f>+_xlfn.XLOOKUP($B235,'[2]Mar-23'!$C:$C,'[2]Mar-23'!$H:$H,0)-SUM($D235:E235)</f>
        <v>438263</v>
      </c>
      <c r="G235" s="54">
        <f>+_xlfn.XLOOKUP($B235,'[2]Abr-23'!$C:$C,'[2]Abr-23'!$H:$H,0)-SUM($D235:F235)</f>
        <v>437047</v>
      </c>
      <c r="H235" s="54">
        <f>+_xlfn.XLOOKUP($B235,'[2]May-23'!$C:$C,'[2]May-23'!$H:$H,0)-SUM($D235:G235)</f>
        <v>313992</v>
      </c>
      <c r="I235" s="54">
        <f>+_xlfn.XLOOKUP($B235,'[2]Jun-23'!$C:$C,'[2]Jun-23'!$H:$H,0)-SUM($D235:H235)</f>
        <v>362091</v>
      </c>
      <c r="J235" s="54">
        <f>+_xlfn.XLOOKUP($B235,'[2]Jul-23'!$C:$C,'[2]Jul-23'!$H:$H,0)-SUM($D235:I235)</f>
        <v>363165</v>
      </c>
      <c r="K235" s="54">
        <f>+_xlfn.XLOOKUP($B235,'[2]Ago-23'!$C:$C,'[2]Ago-23'!$H:$H,0)-SUM($D235:J235)</f>
        <v>410151</v>
      </c>
      <c r="L235" s="54">
        <f>+_xlfn.XLOOKUP($B235,'[2]Sep-23'!$C:$C,'[2]Sep-23'!$H:$H,0)-SUM($D235:K235)</f>
        <v>310252</v>
      </c>
      <c r="M235" s="54">
        <f>+_xlfn.XLOOKUP($B235,'[2]Oct-23'!$C:$C,'[2]Oct-23'!$H:$H,0)-SUM($D235:L235)</f>
        <v>214698</v>
      </c>
      <c r="N235" s="54">
        <f>+_xlfn.XLOOKUP($B235,'[2]Nov-23'!$C:$C,'[2]Nov-23'!$H:$H,0)-SUM($D235:M235)</f>
        <v>235530</v>
      </c>
      <c r="O235" s="54">
        <f>+_xlfn.XLOOKUP($B235,'[2]Dic-23'!$C:$C,'[2]Dic-23'!$H:$H,0)-SUM($D235:N235)</f>
        <v>194930</v>
      </c>
      <c r="P235" s="54">
        <f>+_xlfn.XLOOKUP($B235,'[2]Ene-24'!$C:$C,'[2]Ene-24'!$H:$H,0)</f>
        <v>268234</v>
      </c>
      <c r="Q235" s="54">
        <f>+_xlfn.XLOOKUP($B235,'[2]Feb-24'!$C:$C,'[2]Feb-24'!$H:$H,0)-SUM($P235:P235)</f>
        <v>362243</v>
      </c>
      <c r="R235" s="54">
        <f>+_xlfn.XLOOKUP($B235,'[2]Mar-24'!$C:$C,'[2]Mar-24'!$H:$H,0)-SUM($P235:Q235)</f>
        <v>208771</v>
      </c>
      <c r="S235" s="54">
        <f>+_xlfn.XLOOKUP($B235,'[2]Abr-24'!$C:$C,'[2]Abr-24'!$H:$H,0)-SUM($P235:R235)</f>
        <v>189749</v>
      </c>
      <c r="T235" s="54">
        <f>+_xlfn.XLOOKUP($B235,'[2]May-24'!$C:$C,'[2]May-24'!$H:$H,0)-SUM($P235:S235)</f>
        <v>242090</v>
      </c>
      <c r="U235" s="54">
        <f>+_xlfn.XLOOKUP($B235,'[2]Jun-24'!$C:$C,'[2]Jun-24'!$H:$H,0)-SUM($P235:T235)</f>
        <v>515465</v>
      </c>
      <c r="V235" s="54">
        <f>+_xlfn.XLOOKUP($B235,'[2]Jul-24'!$C:$C,'[2]Jul-24'!$H:$H,0)-SUM($P235:U235)</f>
        <v>730389</v>
      </c>
      <c r="W235" s="54">
        <f>+_xlfn.XLOOKUP($B235,'[2]Ago-24'!$C:$C,'[2]Ago-24'!$H:$H,0)-SUM($P235:V235)</f>
        <v>750751</v>
      </c>
      <c r="X235" s="54">
        <f>+_xlfn.XLOOKUP($B235,'[2]Sep-24'!$C:$C,'[2]Sep-24'!$H:$H,0)-SUM($P235:W235)</f>
        <v>850216</v>
      </c>
      <c r="Y235" s="54">
        <f>+_xlfn.XLOOKUP($B235,'[2]Oct-24'!$C:$C,'[2]Oct-24'!$H:$H,0)-SUM($P235:X235)</f>
        <v>868916</v>
      </c>
      <c r="Z235" s="54">
        <f>+_xlfn.XLOOKUP($B235,'[2]Nov-24'!$C:$C,'[2]Nov-24'!$H:$H,0)-SUM($P235:Y235)</f>
        <v>1495729</v>
      </c>
      <c r="AA235" s="54">
        <f>+_xlfn.XLOOKUP($B235,'[2]Dic-24'!$C:$C,'[2]Dic-24'!$H:$H,0)-SUM($P235:Z235)</f>
        <v>1641480</v>
      </c>
      <c r="AB235" s="54">
        <f>+_xlfn.XLOOKUP($B235,'[2]Ene-25'!$C:$C,'[2]Ene-25'!$H:$H,0)</f>
        <v>2304503</v>
      </c>
      <c r="AC235" s="54">
        <f>+IF(AC$7&lt;=$B$7,_xlfn.XLOOKUP($B235,'[2]Feb-25'!$C:$C,'[2]Feb-25'!$H:$H,0)-SUM($AB235:AB235),0)</f>
        <v>2074391</v>
      </c>
      <c r="AD235" s="54">
        <f>+IF(AD$7&lt;=$B$7,_xlfn.XLOOKUP($B235,'[2]Mar-25'!$C:$C,'[2]Mar-25'!$H:$H,0)-SUM($AB235:AC235),0)</f>
        <v>2023033</v>
      </c>
      <c r="AE235" s="54">
        <f>+IF(AE$7&lt;=$B$7,_xlfn.XLOOKUP($B235,'[2]Abr-25'!$C:$C,'[2]Abr-25'!$H:$H,0)-SUM($AB235:AD235),0)</f>
        <v>1994339</v>
      </c>
      <c r="AF235" s="54">
        <f>+IF(AF$7&lt;=$B$7,_xlfn.XLOOKUP($B235,'[2]May-25'!$C:$C,'[2]May-25'!$H:$H,0)-SUM($AB235:AE235),0)</f>
        <v>1968502</v>
      </c>
      <c r="AG235" s="54">
        <f>+IF(AG$7&lt;=$B$7,_xlfn.XLOOKUP($B235,'[2]Jun-25'!$C:$C,'[2]Jun-25'!$H:$H,0)-SUM($AB235:AF235),0)</f>
        <v>2274288</v>
      </c>
      <c r="AH235" s="54">
        <f>+IF(AH$7&lt;=$B$7,_xlfn.XLOOKUP($B235,'[2]Jul-25'!$C:$C,'[2]Jul-25'!$H:$H,0)-SUM($AB235:AG235),0)</f>
        <v>0</v>
      </c>
      <c r="AI235" s="54">
        <f>+IF(AI$7&lt;=$B$7,_xlfn.XLOOKUP($B235,'[2]Ago-25'!$C:$C,'[2]Ago-25'!$H:$H,0)-SUM($AB235:AH235),0)</f>
        <v>0</v>
      </c>
      <c r="AJ235" s="54">
        <f>+IF(AJ$7&lt;=$B$7,_xlfn.XLOOKUP($B235,'[2]Sep-25'!$C:$C,'[2]Sep-25'!$H:$H,0)-SUM($AB235:AI235),0)</f>
        <v>0</v>
      </c>
      <c r="AK235" s="54">
        <f>+IF(AK$7&lt;=$B$7,_xlfn.XLOOKUP($B235,'[2]Oct-25'!$C:$C,'[2]Oct-25'!$H:$H,0)-SUM($AB235:AJ235),0)</f>
        <v>0</v>
      </c>
      <c r="AL235" s="54">
        <f>+IF(AL$7&lt;=$B$7,_xlfn.XLOOKUP($B235,'[2]Nov-25'!$C:$C,'[2]Nov-25'!$H:$H,0)-SUM($AB235:AK235),0)</f>
        <v>0</v>
      </c>
      <c r="AM235" s="54">
        <f>+IF(AM$7&lt;=$B$7,_xlfn.XLOOKUP($B235,'[2]Dic-25'!$C:$C,'[2]Dic-25'!$H:$H,0)-SUM($AB235:AL235),0)</f>
        <v>0</v>
      </c>
      <c r="AQ235" s="54">
        <f t="shared" si="153"/>
        <v>2304503</v>
      </c>
      <c r="AR235" s="54">
        <f t="shared" si="153"/>
        <v>2074391</v>
      </c>
      <c r="AS235" s="54">
        <f t="shared" si="153"/>
        <v>2023033</v>
      </c>
      <c r="AT235" s="54">
        <f t="shared" si="153"/>
        <v>1994339</v>
      </c>
      <c r="AU235" s="54">
        <f t="shared" si="153"/>
        <v>1968502</v>
      </c>
      <c r="AV235" s="54">
        <f t="shared" si="153"/>
        <v>2274288</v>
      </c>
      <c r="AW235" s="54">
        <f t="shared" si="153"/>
        <v>0</v>
      </c>
      <c r="AX235" s="54">
        <f t="shared" si="153"/>
        <v>0</v>
      </c>
      <c r="AY235" s="54">
        <f t="shared" si="153"/>
        <v>0</v>
      </c>
      <c r="AZ235" s="54">
        <f t="shared" si="153"/>
        <v>0</v>
      </c>
      <c r="BA235" s="54">
        <f t="shared" si="153"/>
        <v>0</v>
      </c>
      <c r="BB235" s="54">
        <f t="shared" si="153"/>
        <v>0</v>
      </c>
    </row>
    <row r="236" spans="1:54" hidden="1" outlineLevel="1" x14ac:dyDescent="0.3">
      <c r="B236" s="18" t="s">
        <v>354</v>
      </c>
      <c r="C236" s="18" t="s">
        <v>100</v>
      </c>
      <c r="D236" s="54">
        <f>+_xlfn.XLOOKUP($B236,'[2]Ene-23'!$C:$C,'[2]Ene-23'!$H:$H,0)</f>
        <v>79849</v>
      </c>
      <c r="E236" s="54">
        <f>+_xlfn.XLOOKUP($B236,'[2]Feb-23'!$C:$C,'[2]Feb-23'!$H:$H,0)-SUM($D236:D236)</f>
        <v>255276</v>
      </c>
      <c r="F236" s="54">
        <f>+_xlfn.XLOOKUP($B236,'[2]Mar-23'!$C:$C,'[2]Mar-23'!$H:$H,0)-SUM($D236:E236)</f>
        <v>195978</v>
      </c>
      <c r="G236" s="54">
        <f>+_xlfn.XLOOKUP($B236,'[2]Abr-23'!$C:$C,'[2]Abr-23'!$H:$H,0)-SUM($D236:F236)</f>
        <v>195369</v>
      </c>
      <c r="H236" s="54">
        <f>+_xlfn.XLOOKUP($B236,'[2]May-23'!$C:$C,'[2]May-23'!$H:$H,0)-SUM($D236:G236)</f>
        <v>138656</v>
      </c>
      <c r="I236" s="54">
        <f>+_xlfn.XLOOKUP($B236,'[2]Jun-23'!$C:$C,'[2]Jun-23'!$H:$H,0)-SUM($D236:H236)</f>
        <v>150590</v>
      </c>
      <c r="J236" s="54">
        <f>+_xlfn.XLOOKUP($B236,'[2]Jul-23'!$C:$C,'[2]Jul-23'!$H:$H,0)-SUM($D236:I236)</f>
        <v>153401</v>
      </c>
      <c r="K236" s="54">
        <f>+_xlfn.XLOOKUP($B236,'[2]Ago-23'!$C:$C,'[2]Ago-23'!$H:$H,0)-SUM($D236:J236)</f>
        <v>181657</v>
      </c>
      <c r="L236" s="54">
        <f>+_xlfn.XLOOKUP($B236,'[2]Sep-23'!$C:$C,'[2]Sep-23'!$H:$H,0)-SUM($D236:K236)</f>
        <v>143586</v>
      </c>
      <c r="M236" s="54">
        <f>+_xlfn.XLOOKUP($B236,'[2]Oct-23'!$C:$C,'[2]Oct-23'!$H:$H,0)-SUM($D236:L236)</f>
        <v>97119</v>
      </c>
      <c r="N236" s="54">
        <f>+_xlfn.XLOOKUP($B236,'[2]Nov-23'!$C:$C,'[2]Nov-23'!$H:$H,0)-SUM($D236:M236)</f>
        <v>107157</v>
      </c>
      <c r="O236" s="54">
        <f>+_xlfn.XLOOKUP($B236,'[2]Dic-23'!$C:$C,'[2]Dic-23'!$H:$H,0)-SUM($D236:N236)</f>
        <v>90072</v>
      </c>
      <c r="P236" s="54">
        <f>+_xlfn.XLOOKUP($B236,'[2]Ene-24'!$C:$C,'[2]Ene-24'!$H:$H,0)</f>
        <v>124145</v>
      </c>
      <c r="Q236" s="54">
        <f>+_xlfn.XLOOKUP($B236,'[2]Feb-24'!$C:$C,'[2]Feb-24'!$H:$H,0)-SUM($P236:P236)</f>
        <v>167828</v>
      </c>
      <c r="R236" s="54">
        <f>+_xlfn.XLOOKUP($B236,'[2]Mar-24'!$C:$C,'[2]Mar-24'!$H:$H,0)-SUM($P236:Q236)</f>
        <v>95910</v>
      </c>
      <c r="S236" s="54">
        <f>+_xlfn.XLOOKUP($B236,'[2]Abr-24'!$C:$C,'[2]Abr-24'!$H:$H,0)-SUM($P236:R236)</f>
        <v>81800</v>
      </c>
      <c r="T236" s="54">
        <f>+_xlfn.XLOOKUP($B236,'[2]May-24'!$C:$C,'[2]May-24'!$H:$H,0)-SUM($P236:S236)</f>
        <v>107905</v>
      </c>
      <c r="U236" s="54">
        <f>+_xlfn.XLOOKUP($B236,'[2]Jun-24'!$C:$C,'[2]Jun-24'!$H:$H,0)-SUM($P236:T236)</f>
        <v>227598</v>
      </c>
      <c r="V236" s="54">
        <f>+_xlfn.XLOOKUP($B236,'[2]Jul-24'!$C:$C,'[2]Jul-24'!$H:$H,0)-SUM($P236:U236)</f>
        <v>325088</v>
      </c>
      <c r="W236" s="54">
        <f>+_xlfn.XLOOKUP($B236,'[2]Ago-24'!$C:$C,'[2]Ago-24'!$H:$H,0)-SUM($P236:V236)</f>
        <v>327622</v>
      </c>
      <c r="X236" s="54">
        <f>+_xlfn.XLOOKUP($B236,'[2]Sep-24'!$C:$C,'[2]Sep-24'!$H:$H,0)-SUM($P236:W236)</f>
        <v>388431</v>
      </c>
      <c r="Y236" s="54">
        <f>+_xlfn.XLOOKUP($B236,'[2]Oct-24'!$C:$C,'[2]Oct-24'!$H:$H,0)-SUM($P236:X236)</f>
        <v>389573</v>
      </c>
      <c r="Z236" s="54">
        <f>+_xlfn.XLOOKUP($B236,'[2]Nov-24'!$C:$C,'[2]Nov-24'!$H:$H,0)-SUM($P236:Y236)</f>
        <v>669091</v>
      </c>
      <c r="AA236" s="54">
        <f>+_xlfn.XLOOKUP($B236,'[2]Dic-24'!$C:$C,'[2]Dic-24'!$H:$H,0)-SUM($P236:Z236)</f>
        <v>720055</v>
      </c>
      <c r="AB236" s="54">
        <f>+_xlfn.XLOOKUP($B236,'[2]Ene-25'!$C:$C,'[2]Ene-25'!$H:$H,0)</f>
        <v>1020683</v>
      </c>
      <c r="AC236" s="54">
        <f>+IF(AC$7&lt;=$B$7,_xlfn.XLOOKUP($B236,'[2]Feb-25'!$C:$C,'[2]Feb-25'!$H:$H,0)-SUM($AB236:AB236),0)</f>
        <v>765527</v>
      </c>
      <c r="AD236" s="54">
        <f>+IF(AD$7&lt;=$B$7,_xlfn.XLOOKUP($B236,'[2]Mar-25'!$C:$C,'[2]Mar-25'!$H:$H,0)-SUM($AB236:AC236),0)</f>
        <v>767156</v>
      </c>
      <c r="AE236" s="54">
        <f>+IF(AE$7&lt;=$B$7,_xlfn.XLOOKUP($B236,'[2]Abr-25'!$C:$C,'[2]Abr-25'!$H:$H,0)-SUM($AB236:AD236),0)</f>
        <v>775505</v>
      </c>
      <c r="AF236" s="54">
        <f>+IF(AF$7&lt;=$B$7,_xlfn.XLOOKUP($B236,'[2]May-25'!$C:$C,'[2]May-25'!$H:$H,0)-SUM($AB236:AE236),0)</f>
        <v>733929</v>
      </c>
      <c r="AG236" s="54">
        <f>+IF(AG$7&lt;=$B$7,_xlfn.XLOOKUP($B236,'[2]Jun-25'!$C:$C,'[2]Jun-25'!$H:$H,0)-SUM($AB236:AF236),0)</f>
        <v>916219</v>
      </c>
      <c r="AH236" s="54">
        <f>+IF(AH$7&lt;=$B$7,_xlfn.XLOOKUP($B236,'[2]Jul-25'!$C:$C,'[2]Jul-25'!$H:$H,0)-SUM($AB236:AG236),0)</f>
        <v>0</v>
      </c>
      <c r="AI236" s="54">
        <f>+IF(AI$7&lt;=$B$7,_xlfn.XLOOKUP($B236,'[2]Ago-25'!$C:$C,'[2]Ago-25'!$H:$H,0)-SUM($AB236:AH236),0)</f>
        <v>0</v>
      </c>
      <c r="AJ236" s="54">
        <f>+IF(AJ$7&lt;=$B$7,_xlfn.XLOOKUP($B236,'[2]Sep-25'!$C:$C,'[2]Sep-25'!$H:$H,0)-SUM($AB236:AI236),0)</f>
        <v>0</v>
      </c>
      <c r="AK236" s="54">
        <f>+IF(AK$7&lt;=$B$7,_xlfn.XLOOKUP($B236,'[2]Oct-25'!$C:$C,'[2]Oct-25'!$H:$H,0)-SUM($AB236:AJ236),0)</f>
        <v>0</v>
      </c>
      <c r="AL236" s="54">
        <f>+IF(AL$7&lt;=$B$7,_xlfn.XLOOKUP($B236,'[2]Nov-25'!$C:$C,'[2]Nov-25'!$H:$H,0)-SUM($AB236:AK236),0)</f>
        <v>0</v>
      </c>
      <c r="AM236" s="54">
        <f>+IF(AM$7&lt;=$B$7,_xlfn.XLOOKUP($B236,'[2]Dic-25'!$C:$C,'[2]Dic-25'!$H:$H,0)-SUM($AB236:AL236),0)</f>
        <v>0</v>
      </c>
      <c r="AQ236" s="54">
        <f t="shared" si="153"/>
        <v>1020683</v>
      </c>
      <c r="AR236" s="54">
        <f t="shared" si="153"/>
        <v>765527</v>
      </c>
      <c r="AS236" s="54">
        <f t="shared" si="153"/>
        <v>767156</v>
      </c>
      <c r="AT236" s="54">
        <f t="shared" si="153"/>
        <v>775505</v>
      </c>
      <c r="AU236" s="54">
        <f t="shared" si="153"/>
        <v>733929</v>
      </c>
      <c r="AV236" s="54">
        <f t="shared" si="153"/>
        <v>916219</v>
      </c>
      <c r="AW236" s="54">
        <f t="shared" si="153"/>
        <v>0</v>
      </c>
      <c r="AX236" s="54">
        <f t="shared" si="153"/>
        <v>0</v>
      </c>
      <c r="AY236" s="54">
        <f t="shared" si="153"/>
        <v>0</v>
      </c>
      <c r="AZ236" s="54">
        <f t="shared" si="153"/>
        <v>0</v>
      </c>
      <c r="BA236" s="54">
        <f t="shared" si="153"/>
        <v>0</v>
      </c>
      <c r="BB236" s="54">
        <f t="shared" si="153"/>
        <v>0</v>
      </c>
    </row>
    <row r="237" spans="1:54" hidden="1" outlineLevel="1" x14ac:dyDescent="0.3">
      <c r="B237" s="18" t="s">
        <v>355</v>
      </c>
      <c r="C237" s="18" t="s">
        <v>356</v>
      </c>
      <c r="D237" s="54">
        <f>+_xlfn.XLOOKUP($B237,'[2]Ene-23'!$C:$C,'[2]Ene-23'!$H:$H,0)</f>
        <v>0</v>
      </c>
      <c r="E237" s="54">
        <f>+_xlfn.XLOOKUP($B237,'[2]Feb-23'!$C:$C,'[2]Feb-23'!$H:$H,0)-SUM($D237:D237)</f>
        <v>0</v>
      </c>
      <c r="F237" s="54">
        <f>+_xlfn.XLOOKUP($B237,'[2]Mar-23'!$C:$C,'[2]Mar-23'!$H:$H,0)-SUM($D237:E237)</f>
        <v>0</v>
      </c>
      <c r="G237" s="54">
        <f>+_xlfn.XLOOKUP($B237,'[2]Abr-23'!$C:$C,'[2]Abr-23'!$H:$H,0)-SUM($D237:F237)</f>
        <v>0</v>
      </c>
      <c r="H237" s="54">
        <f>+_xlfn.XLOOKUP($B237,'[2]May-23'!$C:$C,'[2]May-23'!$H:$H,0)-SUM($D237:G237)</f>
        <v>0</v>
      </c>
      <c r="I237" s="54">
        <f>+_xlfn.XLOOKUP($B237,'[2]Jun-23'!$C:$C,'[2]Jun-23'!$H:$H,0)-SUM($D237:H237)</f>
        <v>0</v>
      </c>
      <c r="J237" s="54">
        <f>+_xlfn.XLOOKUP($B237,'[2]Jul-23'!$C:$C,'[2]Jul-23'!$H:$H,0)-SUM($D237:I237)</f>
        <v>0</v>
      </c>
      <c r="K237" s="54">
        <f>+_xlfn.XLOOKUP($B237,'[2]Ago-23'!$C:$C,'[2]Ago-23'!$H:$H,0)-SUM($D237:J237)</f>
        <v>0</v>
      </c>
      <c r="L237" s="54">
        <f>+_xlfn.XLOOKUP($B237,'[2]Sep-23'!$C:$C,'[2]Sep-23'!$H:$H,0)-SUM($D237:K237)</f>
        <v>0</v>
      </c>
      <c r="M237" s="54">
        <f>+_xlfn.XLOOKUP($B237,'[2]Oct-23'!$C:$C,'[2]Oct-23'!$H:$H,0)-SUM($D237:L237)</f>
        <v>0</v>
      </c>
      <c r="N237" s="54">
        <f>+_xlfn.XLOOKUP($B237,'[2]Nov-23'!$C:$C,'[2]Nov-23'!$H:$H,0)-SUM($D237:M237)</f>
        <v>0</v>
      </c>
      <c r="O237" s="54">
        <f>+_xlfn.XLOOKUP($B237,'[2]Dic-23'!$C:$C,'[2]Dic-23'!$H:$H,0)-SUM($D237:N237)</f>
        <v>0</v>
      </c>
      <c r="P237" s="54">
        <f>+_xlfn.XLOOKUP($B237,'[2]Ene-24'!$C:$C,'[2]Ene-24'!$H:$H,0)</f>
        <v>0</v>
      </c>
      <c r="Q237" s="54">
        <f>+_xlfn.XLOOKUP($B237,'[2]Feb-24'!$C:$C,'[2]Feb-24'!$H:$H,0)-SUM($P237:P237)</f>
        <v>0</v>
      </c>
      <c r="R237" s="54">
        <f>+_xlfn.XLOOKUP($B237,'[2]Mar-24'!$C:$C,'[2]Mar-24'!$H:$H,0)-SUM($P237:Q237)</f>
        <v>0</v>
      </c>
      <c r="S237" s="54">
        <f>+_xlfn.XLOOKUP($B237,'[2]Abr-24'!$C:$C,'[2]Abr-24'!$H:$H,0)-SUM($P237:R237)</f>
        <v>327500</v>
      </c>
      <c r="T237" s="54">
        <f>+_xlfn.XLOOKUP($B237,'[2]May-24'!$C:$C,'[2]May-24'!$H:$H,0)-SUM($P237:S237)</f>
        <v>0</v>
      </c>
      <c r="U237" s="54">
        <f>+_xlfn.XLOOKUP($B237,'[2]Jun-24'!$C:$C,'[2]Jun-24'!$H:$H,0)-SUM($P237:T237)</f>
        <v>0</v>
      </c>
      <c r="V237" s="54">
        <f>+_xlfn.XLOOKUP($B237,'[2]Jul-24'!$C:$C,'[2]Jul-24'!$H:$H,0)-SUM($P237:U237)</f>
        <v>125000</v>
      </c>
      <c r="W237" s="54">
        <f>+_xlfn.XLOOKUP($B237,'[2]Ago-24'!$C:$C,'[2]Ago-24'!$H:$H,0)-SUM($P237:V237)</f>
        <v>250000</v>
      </c>
      <c r="X237" s="54">
        <f>+_xlfn.XLOOKUP($B237,'[2]Sep-24'!$C:$C,'[2]Sep-24'!$H:$H,0)-SUM($P237:W237)</f>
        <v>250000</v>
      </c>
      <c r="Y237" s="54">
        <f>+_xlfn.XLOOKUP($B237,'[2]Oct-24'!$C:$C,'[2]Oct-24'!$H:$H,0)-SUM($P237:X237)</f>
        <v>125000</v>
      </c>
      <c r="Z237" s="54">
        <f>+_xlfn.XLOOKUP($B237,'[2]Nov-24'!$C:$C,'[2]Nov-24'!$H:$H,0)-SUM($P237:Y237)</f>
        <v>250000</v>
      </c>
      <c r="AA237" s="54">
        <f>+_xlfn.XLOOKUP($B237,'[2]Dic-24'!$C:$C,'[2]Dic-24'!$H:$H,0)-SUM($P237:Z237)</f>
        <v>125000</v>
      </c>
      <c r="AB237" s="54">
        <f>+_xlfn.XLOOKUP($B237,'[2]Ene-25'!$C:$C,'[2]Ene-25'!$H:$H,0)</f>
        <v>0</v>
      </c>
      <c r="AC237" s="54">
        <f>+IF(AC$7&lt;=$B$7,_xlfn.XLOOKUP($B237,'[2]Feb-25'!$C:$C,'[2]Feb-25'!$H:$H,0)-SUM($AB237:AB237),0)</f>
        <v>0</v>
      </c>
      <c r="AD237" s="54">
        <f>+IF(AD$7&lt;=$B$7,_xlfn.XLOOKUP($B237,'[2]Mar-25'!$C:$C,'[2]Mar-25'!$H:$H,0)-SUM($AB237:AC237),0)</f>
        <v>0</v>
      </c>
      <c r="AE237" s="54">
        <f>+IF(AE$7&lt;=$B$7,_xlfn.XLOOKUP($B237,'[2]Abr-25'!$C:$C,'[2]Abr-25'!$H:$H,0)-SUM($AB237:AD237),0)</f>
        <v>0</v>
      </c>
      <c r="AF237" s="54">
        <f>+IF(AF$7&lt;=$B$7,_xlfn.XLOOKUP($B237,'[2]May-25'!$C:$C,'[2]May-25'!$H:$H,0)-SUM($AB237:AE237),0)</f>
        <v>0</v>
      </c>
      <c r="AG237" s="54">
        <f>+IF(AG$7&lt;=$B$7,_xlfn.XLOOKUP($B237,'[2]Jun-25'!$C:$C,'[2]Jun-25'!$H:$H,0)-SUM($AB237:AF237),0)</f>
        <v>0</v>
      </c>
      <c r="AH237" s="54">
        <f>+IF(AH$7&lt;=$B$7,_xlfn.XLOOKUP($B237,'[2]Jul-25'!$C:$C,'[2]Jul-25'!$H:$H,0)-SUM($AB237:AG237),0)</f>
        <v>0</v>
      </c>
      <c r="AI237" s="54">
        <f>+IF(AI$7&lt;=$B$7,_xlfn.XLOOKUP($B237,'[2]Ago-25'!$C:$C,'[2]Ago-25'!$H:$H,0)-SUM($AB237:AH237),0)</f>
        <v>0</v>
      </c>
      <c r="AJ237" s="54">
        <f>+IF(AJ$7&lt;=$B$7,_xlfn.XLOOKUP($B237,'[2]Sep-25'!$C:$C,'[2]Sep-25'!$H:$H,0)-SUM($AB237:AI237),0)</f>
        <v>0</v>
      </c>
      <c r="AK237" s="54">
        <f>+IF(AK$7&lt;=$B$7,_xlfn.XLOOKUP($B237,'[2]Oct-25'!$C:$C,'[2]Oct-25'!$H:$H,0)-SUM($AB237:AJ237),0)</f>
        <v>0</v>
      </c>
      <c r="AL237" s="54">
        <f>+IF(AL$7&lt;=$B$7,_xlfn.XLOOKUP($B237,'[2]Nov-25'!$C:$C,'[2]Nov-25'!$H:$H,0)-SUM($AB237:AK237),0)</f>
        <v>0</v>
      </c>
      <c r="AM237" s="54">
        <f>+IF(AM$7&lt;=$B$7,_xlfn.XLOOKUP($B237,'[2]Dic-25'!$C:$C,'[2]Dic-25'!$H:$H,0)-SUM($AB237:AL237),0)</f>
        <v>0</v>
      </c>
      <c r="AQ237" s="54">
        <f t="shared" si="153"/>
        <v>0</v>
      </c>
      <c r="AR237" s="54">
        <f t="shared" si="153"/>
        <v>0</v>
      </c>
      <c r="AS237" s="54">
        <f t="shared" si="153"/>
        <v>0</v>
      </c>
      <c r="AT237" s="54">
        <f t="shared" si="153"/>
        <v>0</v>
      </c>
      <c r="AU237" s="54">
        <f t="shared" si="153"/>
        <v>0</v>
      </c>
      <c r="AV237" s="54">
        <f t="shared" si="153"/>
        <v>0</v>
      </c>
      <c r="AW237" s="54">
        <f t="shared" si="153"/>
        <v>0</v>
      </c>
      <c r="AX237" s="54">
        <f t="shared" si="153"/>
        <v>0</v>
      </c>
      <c r="AY237" s="54">
        <f t="shared" si="153"/>
        <v>0</v>
      </c>
      <c r="AZ237" s="54">
        <f t="shared" si="153"/>
        <v>0</v>
      </c>
      <c r="BA237" s="54">
        <f t="shared" si="153"/>
        <v>0</v>
      </c>
      <c r="BB237" s="54">
        <f t="shared" si="153"/>
        <v>0</v>
      </c>
    </row>
    <row r="238" spans="1:54" hidden="1" outlineLevel="1" x14ac:dyDescent="0.3">
      <c r="B238" s="18" t="s">
        <v>357</v>
      </c>
      <c r="C238" s="18" t="s">
        <v>104</v>
      </c>
      <c r="D238" s="54">
        <f>+_xlfn.XLOOKUP($B238,'[2]Ene-23'!$C:$C,'[2]Ene-23'!$H:$H,0)</f>
        <v>30000</v>
      </c>
      <c r="E238" s="54">
        <f>+_xlfn.XLOOKUP($B238,'[2]Feb-23'!$C:$C,'[2]Feb-23'!$H:$H,0)-SUM($D238:D238)</f>
        <v>1567396</v>
      </c>
      <c r="F238" s="54">
        <f>+_xlfn.XLOOKUP($B238,'[2]Mar-23'!$C:$C,'[2]Mar-23'!$H:$H,0)-SUM($D238:E238)</f>
        <v>781565</v>
      </c>
      <c r="G238" s="54">
        <f>+_xlfn.XLOOKUP($B238,'[2]Abr-23'!$C:$C,'[2]Abr-23'!$H:$H,0)-SUM($D238:F238)</f>
        <v>746322</v>
      </c>
      <c r="H238" s="54">
        <f>+_xlfn.XLOOKUP($B238,'[2]May-23'!$C:$C,'[2]May-23'!$H:$H,0)-SUM($D238:G238)</f>
        <v>470535</v>
      </c>
      <c r="I238" s="54">
        <f>+_xlfn.XLOOKUP($B238,'[2]Jun-23'!$C:$C,'[2]Jun-23'!$H:$H,0)-SUM($D238:H238)</f>
        <v>168680</v>
      </c>
      <c r="J238" s="54">
        <f>+_xlfn.XLOOKUP($B238,'[2]Jul-23'!$C:$C,'[2]Jul-23'!$H:$H,0)-SUM($D238:I238)</f>
        <v>0</v>
      </c>
      <c r="K238" s="54">
        <f>+_xlfn.XLOOKUP($B238,'[2]Ago-23'!$C:$C,'[2]Ago-23'!$H:$H,0)-SUM($D238:J238)</f>
        <v>706680</v>
      </c>
      <c r="L238" s="54">
        <f>+_xlfn.XLOOKUP($B238,'[2]Sep-23'!$C:$C,'[2]Sep-23'!$H:$H,0)-SUM($D238:K238)</f>
        <v>480590</v>
      </c>
      <c r="M238" s="54">
        <f>+_xlfn.XLOOKUP($B238,'[2]Oct-23'!$C:$C,'[2]Oct-23'!$H:$H,0)-SUM($D238:L238)</f>
        <v>498898</v>
      </c>
      <c r="N238" s="54">
        <f>+_xlfn.XLOOKUP($B238,'[2]Nov-23'!$C:$C,'[2]Nov-23'!$H:$H,0)-SUM($D238:M238)</f>
        <v>100000</v>
      </c>
      <c r="O238" s="54">
        <f>+_xlfn.XLOOKUP($B238,'[2]Dic-23'!$C:$C,'[2]Dic-23'!$H:$H,0)-SUM($D238:N238)</f>
        <v>32680</v>
      </c>
      <c r="P238" s="54">
        <f>+_xlfn.XLOOKUP($B238,'[2]Ene-24'!$C:$C,'[2]Ene-24'!$H:$H,0)</f>
        <v>240280</v>
      </c>
      <c r="Q238" s="54">
        <f>+_xlfn.XLOOKUP($B238,'[2]Feb-24'!$C:$C,'[2]Feb-24'!$H:$H,0)-SUM($P238:P238)</f>
        <v>967116</v>
      </c>
      <c r="R238" s="54">
        <f>+_xlfn.XLOOKUP($B238,'[2]Mar-24'!$C:$C,'[2]Mar-24'!$H:$H,0)-SUM($P238:Q238)</f>
        <v>458310</v>
      </c>
      <c r="S238" s="54">
        <f>+_xlfn.XLOOKUP($B238,'[2]Abr-24'!$C:$C,'[2]Abr-24'!$H:$H,0)-SUM($P238:R238)</f>
        <v>630000</v>
      </c>
      <c r="T238" s="54">
        <f>+_xlfn.XLOOKUP($B238,'[2]May-24'!$C:$C,'[2]May-24'!$H:$H,0)-SUM($P238:S238)</f>
        <v>320000</v>
      </c>
      <c r="U238" s="54">
        <f>+_xlfn.XLOOKUP($B238,'[2]Jun-24'!$C:$C,'[2]Jun-24'!$H:$H,0)-SUM($P238:T238)</f>
        <v>440285</v>
      </c>
      <c r="V238" s="54">
        <f>+_xlfn.XLOOKUP($B238,'[2]Jul-24'!$C:$C,'[2]Jul-24'!$H:$H,0)-SUM($P238:U238)</f>
        <v>530000</v>
      </c>
      <c r="W238" s="54">
        <f>+_xlfn.XLOOKUP($B238,'[2]Ago-24'!$C:$C,'[2]Ago-24'!$H:$H,0)-SUM($P238:V238)</f>
        <v>630000</v>
      </c>
      <c r="X238" s="54">
        <f>+_xlfn.XLOOKUP($B238,'[2]Sep-24'!$C:$C,'[2]Sep-24'!$H:$H,0)-SUM($P238:W238)</f>
        <v>2358800</v>
      </c>
      <c r="Y238" s="54">
        <f>+_xlfn.XLOOKUP($B238,'[2]Oct-24'!$C:$C,'[2]Oct-24'!$H:$H,0)-SUM($P238:X238)</f>
        <v>1191800</v>
      </c>
      <c r="Z238" s="54">
        <f>+_xlfn.XLOOKUP($B238,'[2]Nov-24'!$C:$C,'[2]Nov-24'!$H:$H,0)-SUM($P238:Y238)</f>
        <v>3923098</v>
      </c>
      <c r="AA238" s="54">
        <f>+_xlfn.XLOOKUP($B238,'[2]Dic-24'!$C:$C,'[2]Dic-24'!$H:$H,0)-SUM($P238:Z238)</f>
        <v>3640040</v>
      </c>
      <c r="AB238" s="54">
        <f>+_xlfn.XLOOKUP($B238,'[2]Ene-25'!$C:$C,'[2]Ene-25'!$H:$H,0)</f>
        <v>3337189</v>
      </c>
      <c r="AC238" s="54">
        <f>+IF(AC$7&lt;=$B$7,_xlfn.XLOOKUP($B238,'[2]Feb-25'!$C:$C,'[2]Feb-25'!$H:$H,0)-SUM($AB238:AB238),0)</f>
        <v>6597134</v>
      </c>
      <c r="AD238" s="54">
        <f>+IF(AD$7&lt;=$B$7,_xlfn.XLOOKUP($B238,'[2]Mar-25'!$C:$C,'[2]Mar-25'!$H:$H,0)-SUM($AB238:AC238),0)</f>
        <v>4636920</v>
      </c>
      <c r="AE238" s="54">
        <f>+IF(AE$7&lt;=$B$7,_xlfn.XLOOKUP($B238,'[2]Abr-25'!$C:$C,'[2]Abr-25'!$H:$H,0)-SUM($AB238:AD238),0)</f>
        <v>3678852</v>
      </c>
      <c r="AF238" s="54">
        <f>+IF(AF$7&lt;=$B$7,_xlfn.XLOOKUP($B238,'[2]May-25'!$C:$C,'[2]May-25'!$H:$H,0)-SUM($AB238:AE238),0)</f>
        <v>4292269</v>
      </c>
      <c r="AG238" s="54">
        <f>+IF(AG$7&lt;=$B$7,_xlfn.XLOOKUP($B238,'[2]Jun-25'!$C:$C,'[2]Jun-25'!$H:$H,0)-SUM($AB238:AF238),0)</f>
        <v>5923704</v>
      </c>
      <c r="AH238" s="54">
        <f>+IF(AH$7&lt;=$B$7,_xlfn.XLOOKUP($B238,'[2]Jul-25'!$C:$C,'[2]Jul-25'!$H:$H,0)-SUM($AB238:AG238),0)</f>
        <v>0</v>
      </c>
      <c r="AI238" s="54">
        <f>+IF(AI$7&lt;=$B$7,_xlfn.XLOOKUP($B238,'[2]Ago-25'!$C:$C,'[2]Ago-25'!$H:$H,0)-SUM($AB238:AH238),0)</f>
        <v>0</v>
      </c>
      <c r="AJ238" s="54">
        <f>+IF(AJ$7&lt;=$B$7,_xlfn.XLOOKUP($B238,'[2]Sep-25'!$C:$C,'[2]Sep-25'!$H:$H,0)-SUM($AB238:AI238),0)</f>
        <v>0</v>
      </c>
      <c r="AK238" s="54">
        <f>+IF(AK$7&lt;=$B$7,_xlfn.XLOOKUP($B238,'[2]Oct-25'!$C:$C,'[2]Oct-25'!$H:$H,0)-SUM($AB238:AJ238),0)</f>
        <v>0</v>
      </c>
      <c r="AL238" s="54">
        <f>+IF(AL$7&lt;=$B$7,_xlfn.XLOOKUP($B238,'[2]Nov-25'!$C:$C,'[2]Nov-25'!$H:$H,0)-SUM($AB238:AK238),0)</f>
        <v>0</v>
      </c>
      <c r="AM238" s="54">
        <f>+IF(AM$7&lt;=$B$7,_xlfn.XLOOKUP($B238,'[2]Dic-25'!$C:$C,'[2]Dic-25'!$H:$H,0)-SUM($AB238:AL238),0)</f>
        <v>0</v>
      </c>
      <c r="AQ238" s="54">
        <f t="shared" si="153"/>
        <v>3337189</v>
      </c>
      <c r="AR238" s="54">
        <f t="shared" si="153"/>
        <v>6597134</v>
      </c>
      <c r="AS238" s="54">
        <f t="shared" si="153"/>
        <v>4636920</v>
      </c>
      <c r="AT238" s="54">
        <f t="shared" si="153"/>
        <v>3678852</v>
      </c>
      <c r="AU238" s="54">
        <f t="shared" si="153"/>
        <v>4292269</v>
      </c>
      <c r="AV238" s="54">
        <f t="shared" si="153"/>
        <v>5923704</v>
      </c>
      <c r="AW238" s="54">
        <f t="shared" si="153"/>
        <v>0</v>
      </c>
      <c r="AX238" s="54">
        <f t="shared" si="153"/>
        <v>0</v>
      </c>
      <c r="AY238" s="54">
        <f t="shared" si="153"/>
        <v>0</v>
      </c>
      <c r="AZ238" s="54">
        <f t="shared" si="153"/>
        <v>0</v>
      </c>
      <c r="BA238" s="54">
        <f t="shared" si="153"/>
        <v>0</v>
      </c>
      <c r="BB238" s="54">
        <f t="shared" si="153"/>
        <v>0</v>
      </c>
    </row>
    <row r="239" spans="1:54" hidden="1" outlineLevel="1" x14ac:dyDescent="0.3">
      <c r="B239" s="18" t="s">
        <v>358</v>
      </c>
      <c r="C239" s="18" t="s">
        <v>106</v>
      </c>
      <c r="D239" s="54">
        <f>+_xlfn.XLOOKUP($B239,'[2]Ene-23'!$C:$C,'[2]Ene-23'!$H:$H,0)</f>
        <v>0</v>
      </c>
      <c r="E239" s="54">
        <f>+_xlfn.XLOOKUP($B239,'[2]Feb-23'!$C:$C,'[2]Feb-23'!$H:$H,0)-SUM($D239:D239)</f>
        <v>1155940</v>
      </c>
      <c r="F239" s="54">
        <f>+_xlfn.XLOOKUP($B239,'[2]Mar-23'!$C:$C,'[2]Mar-23'!$H:$H,0)-SUM($D239:E239)</f>
        <v>361103</v>
      </c>
      <c r="G239" s="54">
        <f>+_xlfn.XLOOKUP($B239,'[2]Abr-23'!$C:$C,'[2]Abr-23'!$H:$H,0)-SUM($D239:F239)</f>
        <v>349887</v>
      </c>
      <c r="H239" s="54">
        <f>+_xlfn.XLOOKUP($B239,'[2]May-23'!$C:$C,'[2]May-23'!$H:$H,0)-SUM($D239:G239)</f>
        <v>0</v>
      </c>
      <c r="I239" s="54">
        <f>+_xlfn.XLOOKUP($B239,'[2]Jun-23'!$C:$C,'[2]Jun-23'!$H:$H,0)-SUM($D239:H239)</f>
        <v>0</v>
      </c>
      <c r="J239" s="54">
        <f>+_xlfn.XLOOKUP($B239,'[2]Jul-23'!$C:$C,'[2]Jul-23'!$H:$H,0)-SUM($D239:I239)</f>
        <v>0</v>
      </c>
      <c r="K239" s="54">
        <f>+_xlfn.XLOOKUP($B239,'[2]Ago-23'!$C:$C,'[2]Ago-23'!$H:$H,0)-SUM($D239:J239)</f>
        <v>0</v>
      </c>
      <c r="L239" s="54">
        <f>+_xlfn.XLOOKUP($B239,'[2]Sep-23'!$C:$C,'[2]Sep-23'!$H:$H,0)-SUM($D239:K239)</f>
        <v>123310</v>
      </c>
      <c r="M239" s="54">
        <f>+_xlfn.XLOOKUP($B239,'[2]Oct-23'!$C:$C,'[2]Oct-23'!$H:$H,0)-SUM($D239:L239)</f>
        <v>150772</v>
      </c>
      <c r="N239" s="54">
        <f>+_xlfn.XLOOKUP($B239,'[2]Nov-23'!$C:$C,'[2]Nov-23'!$H:$H,0)-SUM($D239:M239)</f>
        <v>0</v>
      </c>
      <c r="O239" s="54">
        <f>+_xlfn.XLOOKUP($B239,'[2]Dic-23'!$C:$C,'[2]Dic-23'!$H:$H,0)-SUM($D239:N239)</f>
        <v>0</v>
      </c>
      <c r="P239" s="54">
        <f>+_xlfn.XLOOKUP($B239,'[2]Ene-24'!$C:$C,'[2]Ene-24'!$H:$H,0)</f>
        <v>0</v>
      </c>
      <c r="Q239" s="54">
        <f>+_xlfn.XLOOKUP($B239,'[2]Feb-24'!$C:$C,'[2]Feb-24'!$H:$H,0)-SUM($P239:P239)</f>
        <v>393674</v>
      </c>
      <c r="R239" s="54">
        <f>+_xlfn.XLOOKUP($B239,'[2]Mar-24'!$C:$C,'[2]Mar-24'!$H:$H,0)-SUM($P239:Q239)</f>
        <v>0</v>
      </c>
      <c r="S239" s="54">
        <f>+_xlfn.XLOOKUP($B239,'[2]Abr-24'!$C:$C,'[2]Abr-24'!$H:$H,0)-SUM($P239:R239)</f>
        <v>0</v>
      </c>
      <c r="T239" s="54">
        <f>+_xlfn.XLOOKUP($B239,'[2]May-24'!$C:$C,'[2]May-24'!$H:$H,0)-SUM($P239:S239)</f>
        <v>0</v>
      </c>
      <c r="U239" s="54">
        <f>+_xlfn.XLOOKUP($B239,'[2]Jun-24'!$C:$C,'[2]Jun-24'!$H:$H,0)-SUM($P239:T239)</f>
        <v>0</v>
      </c>
      <c r="V239" s="54">
        <f>+_xlfn.XLOOKUP($B239,'[2]Jul-24'!$C:$C,'[2]Jul-24'!$H:$H,0)-SUM($P239:U239)</f>
        <v>0</v>
      </c>
      <c r="W239" s="54">
        <f>+_xlfn.XLOOKUP($B239,'[2]Ago-24'!$C:$C,'[2]Ago-24'!$H:$H,0)-SUM($P239:V239)</f>
        <v>0</v>
      </c>
      <c r="X239" s="54">
        <f>+_xlfn.XLOOKUP($B239,'[2]Sep-24'!$C:$C,'[2]Sep-24'!$H:$H,0)-SUM($P239:W239)</f>
        <v>966200</v>
      </c>
      <c r="Y239" s="54">
        <f>+_xlfn.XLOOKUP($B239,'[2]Oct-24'!$C:$C,'[2]Oct-24'!$H:$H,0)-SUM($P239:X239)</f>
        <v>243200</v>
      </c>
      <c r="Z239" s="54">
        <f>+_xlfn.XLOOKUP($B239,'[2]Nov-24'!$C:$C,'[2]Nov-24'!$H:$H,0)-SUM($P239:Y239)</f>
        <v>1183272</v>
      </c>
      <c r="AA239" s="54">
        <f>+_xlfn.XLOOKUP($B239,'[2]Dic-24'!$C:$C,'[2]Dic-24'!$H:$H,0)-SUM($P239:Z239)</f>
        <v>728560</v>
      </c>
      <c r="AB239" s="54">
        <f>+_xlfn.XLOOKUP($B239,'[2]Ene-25'!$C:$C,'[2]Ene-25'!$H:$H,0)</f>
        <v>325464</v>
      </c>
      <c r="AC239" s="54">
        <f>+IF(AC$7&lt;=$B$7,_xlfn.XLOOKUP($B239,'[2]Feb-25'!$C:$C,'[2]Feb-25'!$H:$H,0)-SUM($AB239:AB239),0)</f>
        <v>4110031</v>
      </c>
      <c r="AD239" s="54">
        <f>+IF(AD$7&lt;=$B$7,_xlfn.XLOOKUP($B239,'[2]Mar-25'!$C:$C,'[2]Mar-25'!$H:$H,0)-SUM($AB239:AC239),0)</f>
        <v>1109880</v>
      </c>
      <c r="AE239" s="54">
        <f>+IF(AE$7&lt;=$B$7,_xlfn.XLOOKUP($B239,'[2]Abr-25'!$C:$C,'[2]Abr-25'!$H:$H,0)-SUM($AB239:AD239),0)</f>
        <v>933528</v>
      </c>
      <c r="AF239" s="54">
        <f>+IF(AF$7&lt;=$B$7,_xlfn.XLOOKUP($B239,'[2]May-25'!$C:$C,'[2]May-25'!$H:$H,0)-SUM($AB239:AE239),0)</f>
        <v>1962752</v>
      </c>
      <c r="AG239" s="54">
        <f>+IF(AG$7&lt;=$B$7,_xlfn.XLOOKUP($B239,'[2]Jun-25'!$C:$C,'[2]Jun-25'!$H:$H,0)-SUM($AB239:AF239),0)</f>
        <v>1280556</v>
      </c>
      <c r="AH239" s="54">
        <f>+IF(AH$7&lt;=$B$7,_xlfn.XLOOKUP($B239,'[2]Jul-25'!$C:$C,'[2]Jul-25'!$H:$H,0)-SUM($AB239:AG239),0)</f>
        <v>0</v>
      </c>
      <c r="AI239" s="54">
        <f>+IF(AI$7&lt;=$B$7,_xlfn.XLOOKUP($B239,'[2]Ago-25'!$C:$C,'[2]Ago-25'!$H:$H,0)-SUM($AB239:AH239),0)</f>
        <v>0</v>
      </c>
      <c r="AJ239" s="54">
        <f>+IF(AJ$7&lt;=$B$7,_xlfn.XLOOKUP($B239,'[2]Sep-25'!$C:$C,'[2]Sep-25'!$H:$H,0)-SUM($AB239:AI239),0)</f>
        <v>0</v>
      </c>
      <c r="AK239" s="54">
        <f>+IF(AK$7&lt;=$B$7,_xlfn.XLOOKUP($B239,'[2]Oct-25'!$C:$C,'[2]Oct-25'!$H:$H,0)-SUM($AB239:AJ239),0)</f>
        <v>0</v>
      </c>
      <c r="AL239" s="54">
        <f>+IF(AL$7&lt;=$B$7,_xlfn.XLOOKUP($B239,'[2]Nov-25'!$C:$C,'[2]Nov-25'!$H:$H,0)-SUM($AB239:AK239),0)</f>
        <v>0</v>
      </c>
      <c r="AM239" s="54">
        <f>+IF(AM$7&lt;=$B$7,_xlfn.XLOOKUP($B239,'[2]Dic-25'!$C:$C,'[2]Dic-25'!$H:$H,0)-SUM($AB239:AL239),0)</f>
        <v>0</v>
      </c>
      <c r="AQ239" s="54">
        <f t="shared" si="153"/>
        <v>325464</v>
      </c>
      <c r="AR239" s="54">
        <f t="shared" si="153"/>
        <v>4110031</v>
      </c>
      <c r="AS239" s="54">
        <f t="shared" si="153"/>
        <v>1109880</v>
      </c>
      <c r="AT239" s="54">
        <f t="shared" si="153"/>
        <v>933528</v>
      </c>
      <c r="AU239" s="54">
        <f t="shared" si="153"/>
        <v>1962752</v>
      </c>
      <c r="AV239" s="54">
        <f t="shared" si="153"/>
        <v>1280556</v>
      </c>
      <c r="AW239" s="54">
        <f t="shared" si="153"/>
        <v>0</v>
      </c>
      <c r="AX239" s="54">
        <f t="shared" si="153"/>
        <v>0</v>
      </c>
      <c r="AY239" s="54">
        <f t="shared" si="153"/>
        <v>0</v>
      </c>
      <c r="AZ239" s="54">
        <f t="shared" si="153"/>
        <v>0</v>
      </c>
      <c r="BA239" s="54">
        <f t="shared" si="153"/>
        <v>0</v>
      </c>
      <c r="BB239" s="54">
        <f t="shared" si="153"/>
        <v>0</v>
      </c>
    </row>
    <row r="240" spans="1:54" hidden="1" outlineLevel="1" x14ac:dyDescent="0.3">
      <c r="B240" s="18" t="s">
        <v>359</v>
      </c>
      <c r="C240" s="18" t="s">
        <v>108</v>
      </c>
      <c r="D240" s="54">
        <f>+_xlfn.XLOOKUP($B240,'[2]Ene-23'!$C:$C,'[2]Ene-23'!$H:$H,0)</f>
        <v>11207</v>
      </c>
      <c r="E240" s="54">
        <f>+_xlfn.XLOOKUP($B240,'[2]Feb-23'!$C:$C,'[2]Feb-23'!$H:$H,0)-SUM($D240:D240)</f>
        <v>32561</v>
      </c>
      <c r="F240" s="54">
        <f>+_xlfn.XLOOKUP($B240,'[2]Mar-23'!$C:$C,'[2]Mar-23'!$H:$H,0)-SUM($D240:E240)</f>
        <v>25996</v>
      </c>
      <c r="G240" s="54">
        <f>+_xlfn.XLOOKUP($B240,'[2]Abr-23'!$C:$C,'[2]Abr-23'!$H:$H,0)-SUM($D240:F240)</f>
        <v>25920</v>
      </c>
      <c r="H240" s="54">
        <f>+_xlfn.XLOOKUP($B240,'[2]May-23'!$C:$C,'[2]May-23'!$H:$H,0)-SUM($D240:G240)</f>
        <v>18209</v>
      </c>
      <c r="I240" s="54">
        <f>+_xlfn.XLOOKUP($B240,'[2]Jun-23'!$C:$C,'[2]Jun-23'!$H:$H,0)-SUM($D240:H240)</f>
        <v>21222</v>
      </c>
      <c r="J240" s="54">
        <f>+_xlfn.XLOOKUP($B240,'[2]Jul-23'!$C:$C,'[2]Jul-23'!$H:$H,0)-SUM($D240:I240)</f>
        <v>21290</v>
      </c>
      <c r="K240" s="54">
        <f>+_xlfn.XLOOKUP($B240,'[2]Ago-23'!$C:$C,'[2]Ago-23'!$H:$H,0)-SUM($D240:J240)</f>
        <v>24234</v>
      </c>
      <c r="L240" s="54">
        <f>+_xlfn.XLOOKUP($B240,'[2]Sep-23'!$C:$C,'[2]Sep-23'!$H:$H,0)-SUM($D240:K240)</f>
        <v>21606</v>
      </c>
      <c r="M240" s="54">
        <f>+_xlfn.XLOOKUP($B240,'[2]Oct-23'!$C:$C,'[2]Oct-23'!$H:$H,0)-SUM($D240:L240)</f>
        <v>11485</v>
      </c>
      <c r="N240" s="54">
        <f>+_xlfn.XLOOKUP($B240,'[2]Nov-23'!$C:$C,'[2]Nov-23'!$H:$H,0)-SUM($D240:M240)</f>
        <v>13414</v>
      </c>
      <c r="O240" s="54">
        <f>+_xlfn.XLOOKUP($B240,'[2]Dic-23'!$C:$C,'[2]Dic-23'!$H:$H,0)-SUM($D240:N240)</f>
        <v>11481</v>
      </c>
      <c r="P240" s="54">
        <f>+_xlfn.XLOOKUP($B240,'[2]Ene-24'!$C:$C,'[2]Ene-24'!$H:$H,0)</f>
        <v>31081</v>
      </c>
      <c r="Q240" s="54">
        <f>+_xlfn.XLOOKUP($B240,'[2]Feb-24'!$C:$C,'[2]Feb-24'!$H:$H,0)-SUM($P240:P240)</f>
        <v>42017</v>
      </c>
      <c r="R240" s="54">
        <f>+_xlfn.XLOOKUP($B240,'[2]Mar-24'!$C:$C,'[2]Mar-24'!$H:$H,0)-SUM($P240:Q240)</f>
        <v>24474</v>
      </c>
      <c r="S240" s="54">
        <f>+_xlfn.XLOOKUP($B240,'[2]Abr-24'!$C:$C,'[2]Abr-24'!$H:$H,0)-SUM($P240:R240)</f>
        <v>21526</v>
      </c>
      <c r="T240" s="54">
        <f>+_xlfn.XLOOKUP($B240,'[2]May-24'!$C:$C,'[2]May-24'!$H:$H,0)-SUM($P240:S240)</f>
        <v>27015</v>
      </c>
      <c r="U240" s="54">
        <f>+_xlfn.XLOOKUP($B240,'[2]Jun-24'!$C:$C,'[2]Jun-24'!$H:$H,0)-SUM($P240:T240)</f>
        <v>43853</v>
      </c>
      <c r="V240" s="54">
        <f>+_xlfn.XLOOKUP($B240,'[2]Jul-24'!$C:$C,'[2]Jul-24'!$H:$H,0)-SUM($P240:U240)</f>
        <v>55713</v>
      </c>
      <c r="W240" s="54">
        <f>+_xlfn.XLOOKUP($B240,'[2]Ago-24'!$C:$C,'[2]Ago-24'!$H:$H,0)-SUM($P240:V240)</f>
        <v>57353</v>
      </c>
      <c r="X240" s="54">
        <f>+_xlfn.XLOOKUP($B240,'[2]Sep-24'!$C:$C,'[2]Sep-24'!$H:$H,0)-SUM($P240:W240)</f>
        <v>65619</v>
      </c>
      <c r="Y240" s="54">
        <f>+_xlfn.XLOOKUP($B240,'[2]Oct-24'!$C:$C,'[2]Oct-24'!$H:$H,0)-SUM($P240:X240)</f>
        <v>66095</v>
      </c>
      <c r="Z240" s="54">
        <f>+_xlfn.XLOOKUP($B240,'[2]Nov-24'!$C:$C,'[2]Nov-24'!$H:$H,0)-SUM($P240:Y240)</f>
        <v>109741</v>
      </c>
      <c r="AA240" s="54">
        <f>+_xlfn.XLOOKUP($B240,'[2]Dic-24'!$C:$C,'[2]Dic-24'!$H:$H,0)-SUM($P240:Z240)</f>
        <v>128601</v>
      </c>
      <c r="AB240" s="54">
        <f>+_xlfn.XLOOKUP($B240,'[2]Ene-25'!$C:$C,'[2]Ene-25'!$H:$H,0)</f>
        <v>178996</v>
      </c>
      <c r="AC240" s="54">
        <f>+IF(AC$7&lt;=$B$7,_xlfn.XLOOKUP($B240,'[2]Feb-25'!$C:$C,'[2]Feb-25'!$H:$H,0)-SUM($AB240:AB240),0)</f>
        <v>196889</v>
      </c>
      <c r="AD240" s="54">
        <f>+IF(AD$7&lt;=$B$7,_xlfn.XLOOKUP($B240,'[2]Mar-25'!$C:$C,'[2]Mar-25'!$H:$H,0)-SUM($AB240:AC240),0)</f>
        <v>157304</v>
      </c>
      <c r="AE240" s="54">
        <f>+IF(AE$7&lt;=$B$7,_xlfn.XLOOKUP($B240,'[2]Abr-25'!$C:$C,'[2]Abr-25'!$H:$H,0)-SUM($AB240:AD240),0)</f>
        <v>153708</v>
      </c>
      <c r="AF240" s="54">
        <f>+IF(AF$7&lt;=$B$7,_xlfn.XLOOKUP($B240,'[2]May-25'!$C:$C,'[2]May-25'!$H:$H,0)-SUM($AB240:AE240),0)</f>
        <v>155938</v>
      </c>
      <c r="AG240" s="54">
        <f>+IF(AG$7&lt;=$B$7,_xlfn.XLOOKUP($B240,'[2]Jun-25'!$C:$C,'[2]Jun-25'!$H:$H,0)-SUM($AB240:AF240),0)</f>
        <v>185571</v>
      </c>
      <c r="AH240" s="54">
        <f>+IF(AH$7&lt;=$B$7,_xlfn.XLOOKUP($B240,'[2]Jul-25'!$C:$C,'[2]Jul-25'!$H:$H,0)-SUM($AB240:AG240),0)</f>
        <v>0</v>
      </c>
      <c r="AI240" s="54">
        <f>+IF(AI$7&lt;=$B$7,_xlfn.XLOOKUP($B240,'[2]Ago-25'!$C:$C,'[2]Ago-25'!$H:$H,0)-SUM($AB240:AH240),0)</f>
        <v>0</v>
      </c>
      <c r="AJ240" s="54">
        <f>+IF(AJ$7&lt;=$B$7,_xlfn.XLOOKUP($B240,'[2]Sep-25'!$C:$C,'[2]Sep-25'!$H:$H,0)-SUM($AB240:AI240),0)</f>
        <v>0</v>
      </c>
      <c r="AK240" s="54">
        <f>+IF(AK$7&lt;=$B$7,_xlfn.XLOOKUP($B240,'[2]Oct-25'!$C:$C,'[2]Oct-25'!$H:$H,0)-SUM($AB240:AJ240),0)</f>
        <v>0</v>
      </c>
      <c r="AL240" s="54">
        <f>+IF(AL$7&lt;=$B$7,_xlfn.XLOOKUP($B240,'[2]Nov-25'!$C:$C,'[2]Nov-25'!$H:$H,0)-SUM($AB240:AK240),0)</f>
        <v>0</v>
      </c>
      <c r="AM240" s="54">
        <f>+IF(AM$7&lt;=$B$7,_xlfn.XLOOKUP($B240,'[2]Dic-25'!$C:$C,'[2]Dic-25'!$H:$H,0)-SUM($AB240:AL240),0)</f>
        <v>0</v>
      </c>
      <c r="AQ240" s="54">
        <f t="shared" si="153"/>
        <v>178996</v>
      </c>
      <c r="AR240" s="54">
        <f t="shared" si="153"/>
        <v>196889</v>
      </c>
      <c r="AS240" s="54">
        <f t="shared" si="153"/>
        <v>157304</v>
      </c>
      <c r="AT240" s="54">
        <f t="shared" si="153"/>
        <v>153708</v>
      </c>
      <c r="AU240" s="54">
        <f t="shared" si="153"/>
        <v>155938</v>
      </c>
      <c r="AV240" s="54">
        <f t="shared" si="153"/>
        <v>185571</v>
      </c>
      <c r="AW240" s="54">
        <f t="shared" si="153"/>
        <v>0</v>
      </c>
      <c r="AX240" s="54">
        <f t="shared" si="153"/>
        <v>0</v>
      </c>
      <c r="AY240" s="54">
        <f t="shared" si="153"/>
        <v>0</v>
      </c>
      <c r="AZ240" s="54">
        <f t="shared" si="153"/>
        <v>0</v>
      </c>
      <c r="BA240" s="54">
        <f t="shared" si="153"/>
        <v>0</v>
      </c>
      <c r="BB240" s="54">
        <f t="shared" si="153"/>
        <v>0</v>
      </c>
    </row>
    <row r="241" spans="2:54" hidden="1" outlineLevel="1" x14ac:dyDescent="0.3">
      <c r="B241" s="18" t="s">
        <v>360</v>
      </c>
      <c r="C241" s="18" t="s">
        <v>110</v>
      </c>
      <c r="D241" s="54">
        <f>+_xlfn.XLOOKUP($B241,'[2]Ene-23'!$C:$C,'[2]Ene-23'!$H:$H,0)</f>
        <v>0</v>
      </c>
      <c r="E241" s="54">
        <f>+_xlfn.XLOOKUP($B241,'[2]Feb-23'!$C:$C,'[2]Feb-23'!$H:$H,0)-SUM($D241:D241)</f>
        <v>0</v>
      </c>
      <c r="F241" s="54">
        <f>+_xlfn.XLOOKUP($B241,'[2]Mar-23'!$C:$C,'[2]Mar-23'!$H:$H,0)-SUM($D241:E241)</f>
        <v>0</v>
      </c>
      <c r="G241" s="54">
        <f>+_xlfn.XLOOKUP($B241,'[2]Abr-23'!$C:$C,'[2]Abr-23'!$H:$H,0)-SUM($D241:F241)</f>
        <v>0</v>
      </c>
      <c r="H241" s="54">
        <f>+_xlfn.XLOOKUP($B241,'[2]May-23'!$C:$C,'[2]May-23'!$H:$H,0)-SUM($D241:G241)</f>
        <v>0</v>
      </c>
      <c r="I241" s="54">
        <f>+_xlfn.XLOOKUP($B241,'[2]Jun-23'!$C:$C,'[2]Jun-23'!$H:$H,0)-SUM($D241:H241)</f>
        <v>0</v>
      </c>
      <c r="J241" s="54">
        <f>+_xlfn.XLOOKUP($B241,'[2]Jul-23'!$C:$C,'[2]Jul-23'!$H:$H,0)-SUM($D241:I241)</f>
        <v>0</v>
      </c>
      <c r="K241" s="54">
        <f>+_xlfn.XLOOKUP($B241,'[2]Ago-23'!$C:$C,'[2]Ago-23'!$H:$H,0)-SUM($D241:J241)</f>
        <v>0</v>
      </c>
      <c r="L241" s="54">
        <f>+_xlfn.XLOOKUP($B241,'[2]Sep-23'!$C:$C,'[2]Sep-23'!$H:$H,0)-SUM($D241:K241)</f>
        <v>0</v>
      </c>
      <c r="M241" s="54">
        <f>+_xlfn.XLOOKUP($B241,'[2]Oct-23'!$C:$C,'[2]Oct-23'!$H:$H,0)-SUM($D241:L241)</f>
        <v>2577</v>
      </c>
      <c r="N241" s="54">
        <f>+_xlfn.XLOOKUP($B241,'[2]Nov-23'!$C:$C,'[2]Nov-23'!$H:$H,0)-SUM($D241:M241)</f>
        <v>0</v>
      </c>
      <c r="O241" s="54">
        <f>+_xlfn.XLOOKUP($B241,'[2]Dic-23'!$C:$C,'[2]Dic-23'!$H:$H,0)-SUM($D241:N241)</f>
        <v>0</v>
      </c>
      <c r="P241" s="54">
        <f>+_xlfn.XLOOKUP($B241,'[2]Ene-24'!$C:$C,'[2]Ene-24'!$H:$H,0)</f>
        <v>52000</v>
      </c>
      <c r="Q241" s="54">
        <f>+_xlfn.XLOOKUP($B241,'[2]Feb-24'!$C:$C,'[2]Feb-24'!$H:$H,0)-SUM($P241:P241)</f>
        <v>0</v>
      </c>
      <c r="R241" s="54">
        <f>+_xlfn.XLOOKUP($B241,'[2]Mar-24'!$C:$C,'[2]Mar-24'!$H:$H,0)-SUM($P241:Q241)</f>
        <v>0</v>
      </c>
      <c r="S241" s="54">
        <f>+_xlfn.XLOOKUP($B241,'[2]Abr-24'!$C:$C,'[2]Abr-24'!$H:$H,0)-SUM($P241:R241)</f>
        <v>0</v>
      </c>
      <c r="T241" s="54">
        <f>+_xlfn.XLOOKUP($B241,'[2]May-24'!$C:$C,'[2]May-24'!$H:$H,0)-SUM($P241:S241)</f>
        <v>0</v>
      </c>
      <c r="U241" s="54">
        <f>+_xlfn.XLOOKUP($B241,'[2]Jun-24'!$C:$C,'[2]Jun-24'!$H:$H,0)-SUM($P241:T241)</f>
        <v>0</v>
      </c>
      <c r="V241" s="54">
        <f>+_xlfn.XLOOKUP($B241,'[2]Jul-24'!$C:$C,'[2]Jul-24'!$H:$H,0)-SUM($P241:U241)</f>
        <v>0</v>
      </c>
      <c r="W241" s="54">
        <f>+_xlfn.XLOOKUP($B241,'[2]Ago-24'!$C:$C,'[2]Ago-24'!$H:$H,0)-SUM($P241:V241)</f>
        <v>0</v>
      </c>
      <c r="X241" s="54">
        <f>+_xlfn.XLOOKUP($B241,'[2]Sep-24'!$C:$C,'[2]Sep-24'!$H:$H,0)-SUM($P241:W241)</f>
        <v>0</v>
      </c>
      <c r="Y241" s="54">
        <f>+_xlfn.XLOOKUP($B241,'[2]Oct-24'!$C:$C,'[2]Oct-24'!$H:$H,0)-SUM($P241:X241)</f>
        <v>0</v>
      </c>
      <c r="Z241" s="54">
        <f>+_xlfn.XLOOKUP($B241,'[2]Nov-24'!$C:$C,'[2]Nov-24'!$H:$H,0)-SUM($P241:Y241)</f>
        <v>0</v>
      </c>
      <c r="AA241" s="54">
        <f>+_xlfn.XLOOKUP($B241,'[2]Dic-24'!$C:$C,'[2]Dic-24'!$H:$H,0)-SUM($P241:Z241)</f>
        <v>0</v>
      </c>
      <c r="AB241" s="54">
        <f>+_xlfn.XLOOKUP($B241,'[2]Ene-25'!$C:$C,'[2]Ene-25'!$H:$H,0)</f>
        <v>0</v>
      </c>
      <c r="AC241" s="54">
        <f>+IF(AC$7&lt;=$B$7,_xlfn.XLOOKUP($B241,'[2]Feb-25'!$C:$C,'[2]Feb-25'!$H:$H,0)-SUM($AB241:AB241),0)</f>
        <v>4134</v>
      </c>
      <c r="AD241" s="54">
        <f>+IF(AD$7&lt;=$B$7,_xlfn.XLOOKUP($B241,'[2]Mar-25'!$C:$C,'[2]Mar-25'!$H:$H,0)-SUM($AB241:AC241),0)</f>
        <v>26163</v>
      </c>
      <c r="AE241" s="54">
        <f>+IF(AE$7&lt;=$B$7,_xlfn.XLOOKUP($B241,'[2]Abr-25'!$C:$C,'[2]Abr-25'!$H:$H,0)-SUM($AB241:AD241),0)</f>
        <v>1592</v>
      </c>
      <c r="AF241" s="54">
        <f>+IF(AF$7&lt;=$B$7,_xlfn.XLOOKUP($B241,'[2]May-25'!$C:$C,'[2]May-25'!$H:$H,0)-SUM($AB241:AE241),0)</f>
        <v>0</v>
      </c>
      <c r="AG241" s="54">
        <f>+IF(AG$7&lt;=$B$7,_xlfn.XLOOKUP($B241,'[2]Jun-25'!$C:$C,'[2]Jun-25'!$H:$H,0)-SUM($AB241:AF241),0)</f>
        <v>3801</v>
      </c>
      <c r="AH241" s="54">
        <f>+IF(AH$7&lt;=$B$7,_xlfn.XLOOKUP($B241,'[2]Jul-25'!$C:$C,'[2]Jul-25'!$H:$H,0)-SUM($AB241:AG241),0)</f>
        <v>0</v>
      </c>
      <c r="AI241" s="54">
        <f>+IF(AI$7&lt;=$B$7,_xlfn.XLOOKUP($B241,'[2]Ago-25'!$C:$C,'[2]Ago-25'!$H:$H,0)-SUM($AB241:AH241),0)</f>
        <v>0</v>
      </c>
      <c r="AJ241" s="54">
        <f>+IF(AJ$7&lt;=$B$7,_xlfn.XLOOKUP($B241,'[2]Sep-25'!$C:$C,'[2]Sep-25'!$H:$H,0)-SUM($AB241:AI241),0)</f>
        <v>0</v>
      </c>
      <c r="AK241" s="54">
        <f>+IF(AK$7&lt;=$B$7,_xlfn.XLOOKUP($B241,'[2]Oct-25'!$C:$C,'[2]Oct-25'!$H:$H,0)-SUM($AB241:AJ241),0)</f>
        <v>0</v>
      </c>
      <c r="AL241" s="54">
        <f>+IF(AL$7&lt;=$B$7,_xlfn.XLOOKUP($B241,'[2]Nov-25'!$C:$C,'[2]Nov-25'!$H:$H,0)-SUM($AB241:AK241),0)</f>
        <v>0</v>
      </c>
      <c r="AM241" s="54">
        <f>+IF(AM$7&lt;=$B$7,_xlfn.XLOOKUP($B241,'[2]Dic-25'!$C:$C,'[2]Dic-25'!$H:$H,0)-SUM($AB241:AL241),0)</f>
        <v>0</v>
      </c>
      <c r="AQ241" s="54">
        <f t="shared" si="153"/>
        <v>0</v>
      </c>
      <c r="AR241" s="54">
        <f t="shared" si="153"/>
        <v>4134</v>
      </c>
      <c r="AS241" s="54">
        <f t="shared" si="153"/>
        <v>26163</v>
      </c>
      <c r="AT241" s="54">
        <f t="shared" si="153"/>
        <v>1592</v>
      </c>
      <c r="AU241" s="54">
        <f t="shared" si="153"/>
        <v>0</v>
      </c>
      <c r="AV241" s="54">
        <f t="shared" si="153"/>
        <v>3801</v>
      </c>
      <c r="AW241" s="54">
        <f t="shared" si="153"/>
        <v>0</v>
      </c>
      <c r="AX241" s="54">
        <f t="shared" si="153"/>
        <v>0</v>
      </c>
      <c r="AY241" s="54">
        <f t="shared" si="153"/>
        <v>0</v>
      </c>
      <c r="AZ241" s="54">
        <f t="shared" si="153"/>
        <v>0</v>
      </c>
      <c r="BA241" s="54">
        <f t="shared" si="153"/>
        <v>0</v>
      </c>
      <c r="BB241" s="54">
        <f t="shared" si="153"/>
        <v>0</v>
      </c>
    </row>
    <row r="242" spans="2:54" hidden="1" outlineLevel="1" x14ac:dyDescent="0.3">
      <c r="B242" s="18" t="s">
        <v>361</v>
      </c>
      <c r="C242" s="18" t="s">
        <v>112</v>
      </c>
      <c r="D242" s="54">
        <f>+_xlfn.XLOOKUP($B242,'[2]Ene-23'!$C:$C,'[2]Ene-23'!$H:$H,0)</f>
        <v>257623</v>
      </c>
      <c r="E242" s="54">
        <f>+_xlfn.XLOOKUP($B242,'[2]Feb-23'!$C:$C,'[2]Feb-23'!$H:$H,0)-SUM($D242:D242)</f>
        <v>748526</v>
      </c>
      <c r="F242" s="54">
        <f>+_xlfn.XLOOKUP($B242,'[2]Mar-23'!$C:$C,'[2]Mar-23'!$H:$H,0)-SUM($D242:E242)</f>
        <v>597605</v>
      </c>
      <c r="G242" s="54">
        <f>+_xlfn.XLOOKUP($B242,'[2]Abr-23'!$C:$C,'[2]Abr-23'!$H:$H,0)-SUM($D242:F242)</f>
        <v>595854</v>
      </c>
      <c r="H242" s="54">
        <f>+_xlfn.XLOOKUP($B242,'[2]May-23'!$C:$C,'[2]May-23'!$H:$H,0)-SUM($D242:G242)</f>
        <v>418584</v>
      </c>
      <c r="I242" s="54">
        <f>+_xlfn.XLOOKUP($B242,'[2]Jun-23'!$C:$C,'[2]Jun-23'!$H:$H,0)-SUM($D242:H242)</f>
        <v>487874</v>
      </c>
      <c r="J242" s="54">
        <f>+_xlfn.XLOOKUP($B242,'[2]Jul-23'!$C:$C,'[2]Jul-23'!$H:$H,0)-SUM($D242:I242)</f>
        <v>489421</v>
      </c>
      <c r="K242" s="54">
        <f>+_xlfn.XLOOKUP($B242,'[2]Ago-23'!$C:$C,'[2]Ago-23'!$H:$H,0)-SUM($D242:J242)</f>
        <v>557110</v>
      </c>
      <c r="L242" s="54">
        <f>+_xlfn.XLOOKUP($B242,'[2]Sep-23'!$C:$C,'[2]Sep-23'!$H:$H,0)-SUM($D242:K242)</f>
        <v>496678</v>
      </c>
      <c r="M242" s="54">
        <f>+_xlfn.XLOOKUP($B242,'[2]Oct-23'!$C:$C,'[2]Oct-23'!$H:$H,0)-SUM($D242:L242)</f>
        <v>289790</v>
      </c>
      <c r="N242" s="54">
        <f>+_xlfn.XLOOKUP($B242,'[2]Nov-23'!$C:$C,'[2]Nov-23'!$H:$H,0)-SUM($D242:M242)</f>
        <v>308364</v>
      </c>
      <c r="O242" s="54">
        <f>+_xlfn.XLOOKUP($B242,'[2]Dic-23'!$C:$C,'[2]Dic-23'!$H:$H,0)-SUM($D242:N242)</f>
        <v>263938</v>
      </c>
      <c r="P242" s="54">
        <f>+_xlfn.XLOOKUP($B242,'[2]Ene-24'!$C:$C,'[2]Ene-24'!$H:$H,0)</f>
        <v>565253</v>
      </c>
      <c r="Q242" s="54">
        <f>+_xlfn.XLOOKUP($B242,'[2]Feb-24'!$C:$C,'[2]Feb-24'!$H:$H,0)-SUM($P242:P242)</f>
        <v>482958</v>
      </c>
      <c r="R242" s="54">
        <f>+_xlfn.XLOOKUP($B242,'[2]Mar-24'!$C:$C,'[2]Mar-24'!$H:$H,0)-SUM($P242:Q242)</f>
        <v>281311</v>
      </c>
      <c r="S242" s="54">
        <f>+_xlfn.XLOOKUP($B242,'[2]Abr-24'!$C:$C,'[2]Abr-24'!$H:$H,0)-SUM($P242:R242)</f>
        <v>247428</v>
      </c>
      <c r="T242" s="54">
        <f>+_xlfn.XLOOKUP($B242,'[2]May-24'!$C:$C,'[2]May-24'!$H:$H,0)-SUM($P242:S242)</f>
        <v>310518</v>
      </c>
      <c r="U242" s="54">
        <f>+_xlfn.XLOOKUP($B242,'[2]Jun-24'!$C:$C,'[2]Jun-24'!$H:$H,0)-SUM($P242:T242)</f>
        <v>687485</v>
      </c>
      <c r="V242" s="54">
        <f>+_xlfn.XLOOKUP($B242,'[2]Jul-24'!$C:$C,'[2]Jul-24'!$H:$H,0)-SUM($P242:U242)</f>
        <v>957572</v>
      </c>
      <c r="W242" s="54">
        <f>+_xlfn.XLOOKUP($B242,'[2]Ago-24'!$C:$C,'[2]Ago-24'!$H:$H,0)-SUM($P242:V242)</f>
        <v>1000229</v>
      </c>
      <c r="X242" s="54">
        <f>+_xlfn.XLOOKUP($B242,'[2]Sep-24'!$C:$C,'[2]Sep-24'!$H:$H,0)-SUM($P242:W242)</f>
        <v>1314396</v>
      </c>
      <c r="Y242" s="54">
        <f>+_xlfn.XLOOKUP($B242,'[2]Oct-24'!$C:$C,'[2]Oct-24'!$H:$H,0)-SUM($P242:X242)</f>
        <v>1164284</v>
      </c>
      <c r="Z242" s="54">
        <f>+_xlfn.XLOOKUP($B242,'[2]Nov-24'!$C:$C,'[2]Nov-24'!$H:$H,0)-SUM($P242:Y242)</f>
        <v>2116559</v>
      </c>
      <c r="AA242" s="54">
        <f>+_xlfn.XLOOKUP($B242,'[2]Dic-24'!$C:$C,'[2]Dic-24'!$H:$H,0)-SUM($P242:Z242)</f>
        <v>2252508</v>
      </c>
      <c r="AB242" s="54">
        <f>+_xlfn.XLOOKUP($B242,'[2]Ene-25'!$C:$C,'[2]Ene-25'!$H:$H,0)</f>
        <v>3016872</v>
      </c>
      <c r="AC242" s="54">
        <f>+IF(AC$7&lt;=$B$7,_xlfn.XLOOKUP($B242,'[2]Feb-25'!$C:$C,'[2]Feb-25'!$H:$H,0)-SUM($AB242:AB242),0)</f>
        <v>3447710</v>
      </c>
      <c r="AD242" s="54">
        <f>+IF(AD$7&lt;=$B$7,_xlfn.XLOOKUP($B242,'[2]Mar-25'!$C:$C,'[2]Mar-25'!$H:$H,0)-SUM($AB242:AC242),0)</f>
        <v>2797132</v>
      </c>
      <c r="AE242" s="54">
        <f>+IF(AE$7&lt;=$B$7,_xlfn.XLOOKUP($B242,'[2]Abr-25'!$C:$C,'[2]Abr-25'!$H:$H,0)-SUM($AB242:AD242),0)</f>
        <v>2682617</v>
      </c>
      <c r="AF242" s="54">
        <f>+IF(AF$7&lt;=$B$7,_xlfn.XLOOKUP($B242,'[2]May-25'!$C:$C,'[2]May-25'!$H:$H,0)-SUM($AB242:AE242),0)</f>
        <v>2936411</v>
      </c>
      <c r="AG242" s="54">
        <f>+IF(AG$7&lt;=$B$7,_xlfn.XLOOKUP($B242,'[2]Jun-25'!$C:$C,'[2]Jun-25'!$H:$H,0)-SUM($AB242:AF242),0)</f>
        <v>3272336</v>
      </c>
      <c r="AH242" s="54">
        <f>+IF(AH$7&lt;=$B$7,_xlfn.XLOOKUP($B242,'[2]Jul-25'!$C:$C,'[2]Jul-25'!$H:$H,0)-SUM($AB242:AG242),0)</f>
        <v>0</v>
      </c>
      <c r="AI242" s="54">
        <f>+IF(AI$7&lt;=$B$7,_xlfn.XLOOKUP($B242,'[2]Ago-25'!$C:$C,'[2]Ago-25'!$H:$H,0)-SUM($AB242:AH242),0)</f>
        <v>0</v>
      </c>
      <c r="AJ242" s="54">
        <f>+IF(AJ$7&lt;=$B$7,_xlfn.XLOOKUP($B242,'[2]Sep-25'!$C:$C,'[2]Sep-25'!$H:$H,0)-SUM($AB242:AI242),0)</f>
        <v>0</v>
      </c>
      <c r="AK242" s="54">
        <f>+IF(AK$7&lt;=$B$7,_xlfn.XLOOKUP($B242,'[2]Oct-25'!$C:$C,'[2]Oct-25'!$H:$H,0)-SUM($AB242:AJ242),0)</f>
        <v>0</v>
      </c>
      <c r="AL242" s="54">
        <f>+IF(AL$7&lt;=$B$7,_xlfn.XLOOKUP($B242,'[2]Nov-25'!$C:$C,'[2]Nov-25'!$H:$H,0)-SUM($AB242:AK242),0)</f>
        <v>0</v>
      </c>
      <c r="AM242" s="54">
        <f>+IF(AM$7&lt;=$B$7,_xlfn.XLOOKUP($B242,'[2]Dic-25'!$C:$C,'[2]Dic-25'!$H:$H,0)-SUM($AB242:AL242),0)</f>
        <v>0</v>
      </c>
      <c r="AQ242" s="54">
        <f t="shared" si="153"/>
        <v>3016872</v>
      </c>
      <c r="AR242" s="54">
        <f t="shared" si="153"/>
        <v>3447710</v>
      </c>
      <c r="AS242" s="54">
        <f t="shared" si="153"/>
        <v>2797132</v>
      </c>
      <c r="AT242" s="54">
        <f t="shared" si="153"/>
        <v>2682617</v>
      </c>
      <c r="AU242" s="54">
        <f t="shared" si="153"/>
        <v>2936411</v>
      </c>
      <c r="AV242" s="54">
        <f t="shared" si="153"/>
        <v>3272336</v>
      </c>
      <c r="AW242" s="54">
        <f t="shared" si="153"/>
        <v>0</v>
      </c>
      <c r="AX242" s="54">
        <f t="shared" si="153"/>
        <v>0</v>
      </c>
      <c r="AY242" s="54">
        <f t="shared" si="153"/>
        <v>0</v>
      </c>
      <c r="AZ242" s="54">
        <f t="shared" si="153"/>
        <v>0</v>
      </c>
      <c r="BA242" s="54">
        <f t="shared" si="153"/>
        <v>0</v>
      </c>
      <c r="BB242" s="54">
        <f t="shared" si="153"/>
        <v>0</v>
      </c>
    </row>
    <row r="243" spans="2:54" hidden="1" outlineLevel="1" x14ac:dyDescent="0.3">
      <c r="B243" s="18" t="s">
        <v>362</v>
      </c>
      <c r="C243" s="18" t="s">
        <v>114</v>
      </c>
      <c r="D243" s="54">
        <f>+_xlfn.XLOOKUP($B243,'[2]Ene-23'!$C:$C,'[2]Ene-23'!$H:$H,0)</f>
        <v>85875</v>
      </c>
      <c r="E243" s="54">
        <f>+_xlfn.XLOOKUP($B243,'[2]Feb-23'!$C:$C,'[2]Feb-23'!$H:$H,0)-SUM($D243:D243)</f>
        <v>249509</v>
      </c>
      <c r="F243" s="54">
        <f>+_xlfn.XLOOKUP($B243,'[2]Mar-23'!$C:$C,'[2]Mar-23'!$H:$H,0)-SUM($D243:E243)</f>
        <v>199202</v>
      </c>
      <c r="G243" s="54">
        <f>+_xlfn.XLOOKUP($B243,'[2]Abr-23'!$C:$C,'[2]Abr-23'!$H:$H,0)-SUM($D243:F243)</f>
        <v>198618</v>
      </c>
      <c r="H243" s="54">
        <f>+_xlfn.XLOOKUP($B243,'[2]May-23'!$C:$C,'[2]May-23'!$H:$H,0)-SUM($D243:G243)</f>
        <v>139528</v>
      </c>
      <c r="I243" s="54">
        <f>+_xlfn.XLOOKUP($B243,'[2]Jun-23'!$C:$C,'[2]Jun-23'!$H:$H,0)-SUM($D243:H243)</f>
        <v>162625</v>
      </c>
      <c r="J243" s="54">
        <f>+_xlfn.XLOOKUP($B243,'[2]Jul-23'!$C:$C,'[2]Jul-23'!$H:$H,0)-SUM($D243:I243)</f>
        <v>163141</v>
      </c>
      <c r="K243" s="54">
        <f>+_xlfn.XLOOKUP($B243,'[2]Ago-23'!$C:$C,'[2]Ago-23'!$H:$H,0)-SUM($D243:J243)</f>
        <v>185703</v>
      </c>
      <c r="L243" s="54">
        <f>+_xlfn.XLOOKUP($B243,'[2]Sep-23'!$C:$C,'[2]Sep-23'!$H:$H,0)-SUM($D243:K243)</f>
        <v>181999</v>
      </c>
      <c r="M243" s="54">
        <f>+_xlfn.XLOOKUP($B243,'[2]Oct-23'!$C:$C,'[2]Oct-23'!$H:$H,0)-SUM($D243:L243)</f>
        <v>88004</v>
      </c>
      <c r="N243" s="54">
        <f>+_xlfn.XLOOKUP($B243,'[2]Nov-23'!$C:$C,'[2]Nov-23'!$H:$H,0)-SUM($D243:M243)</f>
        <v>125664</v>
      </c>
      <c r="O243" s="54">
        <f>+_xlfn.XLOOKUP($B243,'[2]Dic-23'!$C:$C,'[2]Dic-23'!$H:$H,0)-SUM($D243:N243)</f>
        <v>87980</v>
      </c>
      <c r="P243" s="54">
        <f>+_xlfn.XLOOKUP($B243,'[2]Ene-24'!$C:$C,'[2]Ene-24'!$H:$H,0)</f>
        <v>152589</v>
      </c>
      <c r="Q243" s="54">
        <f>+_xlfn.XLOOKUP($B243,'[2]Feb-24'!$C:$C,'[2]Feb-24'!$H:$H,0)-SUM($P243:P243)</f>
        <v>164678</v>
      </c>
      <c r="R243" s="54">
        <f>+_xlfn.XLOOKUP($B243,'[2]Mar-24'!$C:$C,'[2]Mar-24'!$H:$H,0)-SUM($P243:Q243)</f>
        <v>93770</v>
      </c>
      <c r="S243" s="54">
        <f>+_xlfn.XLOOKUP($B243,'[2]Abr-24'!$C:$C,'[2]Abr-24'!$H:$H,0)-SUM($P243:R243)</f>
        <v>89201</v>
      </c>
      <c r="T243" s="54">
        <f>+_xlfn.XLOOKUP($B243,'[2]May-24'!$C:$C,'[2]May-24'!$H:$H,0)-SUM($P243:S243)</f>
        <v>103506</v>
      </c>
      <c r="U243" s="54">
        <f>+_xlfn.XLOOKUP($B243,'[2]Jun-24'!$C:$C,'[2]Jun-24'!$H:$H,0)-SUM($P243:T243)</f>
        <v>201429</v>
      </c>
      <c r="V243" s="54">
        <f>+_xlfn.XLOOKUP($B243,'[2]Jul-24'!$C:$C,'[2]Jul-24'!$H:$H,0)-SUM($P243:U243)</f>
        <v>263724</v>
      </c>
      <c r="W243" s="54">
        <f>+_xlfn.XLOOKUP($B243,'[2]Ago-24'!$C:$C,'[2]Ago-24'!$H:$H,0)-SUM($P243:V243)</f>
        <v>276537</v>
      </c>
      <c r="X243" s="54">
        <f>+_xlfn.XLOOKUP($B243,'[2]Sep-24'!$C:$C,'[2]Sep-24'!$H:$H,0)-SUM($P243:W243)</f>
        <v>360570</v>
      </c>
      <c r="Y243" s="54">
        <f>+_xlfn.XLOOKUP($B243,'[2]Oct-24'!$C:$C,'[2]Oct-24'!$H:$H,0)-SUM($P243:X243)</f>
        <v>336094</v>
      </c>
      <c r="Z243" s="54">
        <f>+_xlfn.XLOOKUP($B243,'[2]Nov-24'!$C:$C,'[2]Nov-24'!$H:$H,0)-SUM($P243:Y243)</f>
        <v>667385</v>
      </c>
      <c r="AA243" s="54">
        <f>+_xlfn.XLOOKUP($B243,'[2]Dic-24'!$C:$C,'[2]Dic-24'!$H:$H,0)-SUM($P243:Z243)</f>
        <v>740320</v>
      </c>
      <c r="AB243" s="54">
        <f>+_xlfn.XLOOKUP($B243,'[2]Ene-25'!$C:$C,'[2]Ene-25'!$H:$H,0)</f>
        <v>1018381</v>
      </c>
      <c r="AC243" s="54">
        <f>+IF(AC$7&lt;=$B$7,_xlfn.XLOOKUP($B243,'[2]Feb-25'!$C:$C,'[2]Feb-25'!$H:$H,0)-SUM($AB243:AB243),0)</f>
        <v>1151058</v>
      </c>
      <c r="AD243" s="54">
        <f>+IF(AD$7&lt;=$B$7,_xlfn.XLOOKUP($B243,'[2]Mar-25'!$C:$C,'[2]Mar-25'!$H:$H,0)-SUM($AB243:AC243),0)</f>
        <v>900655</v>
      </c>
      <c r="AE243" s="54">
        <f>+IF(AE$7&lt;=$B$7,_xlfn.XLOOKUP($B243,'[2]Abr-25'!$C:$C,'[2]Abr-25'!$H:$H,0)-SUM($AB243:AD243),0)</f>
        <v>913534</v>
      </c>
      <c r="AF243" s="54">
        <f>+IF(AF$7&lt;=$B$7,_xlfn.XLOOKUP($B243,'[2]May-25'!$C:$C,'[2]May-25'!$H:$H,0)-SUM($AB243:AE243),0)</f>
        <v>972194</v>
      </c>
      <c r="AG243" s="54">
        <f>+IF(AG$7&lt;=$B$7,_xlfn.XLOOKUP($B243,'[2]Jun-25'!$C:$C,'[2]Jun-25'!$H:$H,0)-SUM($AB243:AF243),0)</f>
        <v>1190339</v>
      </c>
      <c r="AH243" s="54">
        <f>+IF(AH$7&lt;=$B$7,_xlfn.XLOOKUP($B243,'[2]Jul-25'!$C:$C,'[2]Jul-25'!$H:$H,0)-SUM($AB243:AG243),0)</f>
        <v>0</v>
      </c>
      <c r="AI243" s="54">
        <f>+IF(AI$7&lt;=$B$7,_xlfn.XLOOKUP($B243,'[2]Ago-25'!$C:$C,'[2]Ago-25'!$H:$H,0)-SUM($AB243:AH243),0)</f>
        <v>0</v>
      </c>
      <c r="AJ243" s="54">
        <f>+IF(AJ$7&lt;=$B$7,_xlfn.XLOOKUP($B243,'[2]Sep-25'!$C:$C,'[2]Sep-25'!$H:$H,0)-SUM($AB243:AI243),0)</f>
        <v>0</v>
      </c>
      <c r="AK243" s="54">
        <f>+IF(AK$7&lt;=$B$7,_xlfn.XLOOKUP($B243,'[2]Oct-25'!$C:$C,'[2]Oct-25'!$H:$H,0)-SUM($AB243:AJ243),0)</f>
        <v>0</v>
      </c>
      <c r="AL243" s="54">
        <f>+IF(AL$7&lt;=$B$7,_xlfn.XLOOKUP($B243,'[2]Nov-25'!$C:$C,'[2]Nov-25'!$H:$H,0)-SUM($AB243:AK243),0)</f>
        <v>0</v>
      </c>
      <c r="AM243" s="54">
        <f>+IF(AM$7&lt;=$B$7,_xlfn.XLOOKUP($B243,'[2]Dic-25'!$C:$C,'[2]Dic-25'!$H:$H,0)-SUM($AB243:AL243),0)</f>
        <v>0</v>
      </c>
      <c r="AQ243" s="54">
        <f t="shared" si="153"/>
        <v>1018381</v>
      </c>
      <c r="AR243" s="54">
        <f t="shared" si="153"/>
        <v>1151058</v>
      </c>
      <c r="AS243" s="54">
        <f t="shared" si="153"/>
        <v>900655</v>
      </c>
      <c r="AT243" s="54">
        <f t="shared" si="153"/>
        <v>913534</v>
      </c>
      <c r="AU243" s="54">
        <f t="shared" si="153"/>
        <v>972194</v>
      </c>
      <c r="AV243" s="54">
        <f t="shared" si="153"/>
        <v>1190339</v>
      </c>
      <c r="AW243" s="54">
        <f t="shared" si="153"/>
        <v>0</v>
      </c>
      <c r="AX243" s="54">
        <f t="shared" si="153"/>
        <v>0</v>
      </c>
      <c r="AY243" s="54">
        <f t="shared" si="153"/>
        <v>0</v>
      </c>
      <c r="AZ243" s="54">
        <f t="shared" si="153"/>
        <v>0</v>
      </c>
      <c r="BA243" s="54">
        <f t="shared" si="153"/>
        <v>0</v>
      </c>
      <c r="BB243" s="54">
        <f t="shared" si="153"/>
        <v>0</v>
      </c>
    </row>
    <row r="244" spans="2:54" collapsed="1" x14ac:dyDescent="0.3">
      <c r="B244" s="49" t="s">
        <v>363</v>
      </c>
      <c r="C244" s="49" t="s">
        <v>18</v>
      </c>
      <c r="D244" s="50">
        <f>+SUBTOTAL(9,D245:D249)</f>
        <v>0</v>
      </c>
      <c r="E244" s="50">
        <f t="shared" ref="E244:AM244" si="154">+SUBTOTAL(9,E245:E249)</f>
        <v>0</v>
      </c>
      <c r="F244" s="50">
        <f t="shared" si="154"/>
        <v>0</v>
      </c>
      <c r="G244" s="50">
        <f t="shared" si="154"/>
        <v>0</v>
      </c>
      <c r="H244" s="50">
        <f t="shared" si="154"/>
        <v>0</v>
      </c>
      <c r="I244" s="50">
        <f t="shared" si="154"/>
        <v>0</v>
      </c>
      <c r="J244" s="50">
        <f t="shared" si="154"/>
        <v>0</v>
      </c>
      <c r="K244" s="50">
        <f t="shared" si="154"/>
        <v>0</v>
      </c>
      <c r="L244" s="50">
        <f t="shared" si="154"/>
        <v>0</v>
      </c>
      <c r="M244" s="50">
        <f t="shared" si="154"/>
        <v>0</v>
      </c>
      <c r="N244" s="50">
        <f t="shared" si="154"/>
        <v>0</v>
      </c>
      <c r="O244" s="50">
        <f t="shared" si="154"/>
        <v>0</v>
      </c>
      <c r="P244" s="50">
        <f t="shared" si="154"/>
        <v>0</v>
      </c>
      <c r="Q244" s="50">
        <f t="shared" si="154"/>
        <v>0</v>
      </c>
      <c r="R244" s="50">
        <f t="shared" si="154"/>
        <v>0</v>
      </c>
      <c r="S244" s="50">
        <f t="shared" si="154"/>
        <v>0</v>
      </c>
      <c r="T244" s="50">
        <f t="shared" si="154"/>
        <v>0</v>
      </c>
      <c r="U244" s="50">
        <f t="shared" si="154"/>
        <v>0</v>
      </c>
      <c r="V244" s="50">
        <f t="shared" si="154"/>
        <v>0</v>
      </c>
      <c r="W244" s="50">
        <f t="shared" si="154"/>
        <v>0</v>
      </c>
      <c r="X244" s="50">
        <f t="shared" si="154"/>
        <v>0</v>
      </c>
      <c r="Y244" s="50">
        <f t="shared" si="154"/>
        <v>0</v>
      </c>
      <c r="Z244" s="50">
        <f t="shared" si="154"/>
        <v>0</v>
      </c>
      <c r="AA244" s="50">
        <f t="shared" si="154"/>
        <v>0</v>
      </c>
      <c r="AB244" s="50">
        <f t="shared" si="154"/>
        <v>0</v>
      </c>
      <c r="AC244" s="50">
        <f t="shared" si="154"/>
        <v>0</v>
      </c>
      <c r="AD244" s="50">
        <f t="shared" si="154"/>
        <v>0</v>
      </c>
      <c r="AE244" s="50">
        <f t="shared" si="154"/>
        <v>0</v>
      </c>
      <c r="AF244" s="50">
        <f t="shared" si="154"/>
        <v>0</v>
      </c>
      <c r="AG244" s="50">
        <f t="shared" si="154"/>
        <v>85000</v>
      </c>
      <c r="AH244" s="50">
        <f t="shared" si="154"/>
        <v>0</v>
      </c>
      <c r="AI244" s="50">
        <f t="shared" si="154"/>
        <v>0</v>
      </c>
      <c r="AJ244" s="50">
        <f t="shared" si="154"/>
        <v>0</v>
      </c>
      <c r="AK244" s="50">
        <f t="shared" si="154"/>
        <v>0</v>
      </c>
      <c r="AL244" s="50">
        <f t="shared" si="154"/>
        <v>0</v>
      </c>
      <c r="AM244" s="50">
        <f t="shared" si="154"/>
        <v>0</v>
      </c>
      <c r="AQ244" s="50">
        <f t="shared" ref="AQ244:BB244" si="155">+SUBTOTAL(9,AQ245:AQ249)</f>
        <v>0</v>
      </c>
      <c r="AR244" s="50">
        <f t="shared" si="155"/>
        <v>0</v>
      </c>
      <c r="AS244" s="50">
        <f t="shared" si="155"/>
        <v>0</v>
      </c>
      <c r="AT244" s="50">
        <f t="shared" si="155"/>
        <v>0</v>
      </c>
      <c r="AU244" s="50">
        <f t="shared" si="155"/>
        <v>0</v>
      </c>
      <c r="AV244" s="50">
        <f t="shared" si="155"/>
        <v>85000</v>
      </c>
      <c r="AW244" s="50">
        <f t="shared" si="155"/>
        <v>0</v>
      </c>
      <c r="AX244" s="50">
        <f t="shared" si="155"/>
        <v>0</v>
      </c>
      <c r="AY244" s="50">
        <f t="shared" si="155"/>
        <v>0</v>
      </c>
      <c r="AZ244" s="50">
        <f t="shared" si="155"/>
        <v>0</v>
      </c>
      <c r="BA244" s="50">
        <f t="shared" si="155"/>
        <v>0</v>
      </c>
      <c r="BB244" s="50">
        <f t="shared" si="155"/>
        <v>0</v>
      </c>
    </row>
    <row r="245" spans="2:54" hidden="1" outlineLevel="1" x14ac:dyDescent="0.3">
      <c r="B245" s="18" t="s">
        <v>364</v>
      </c>
      <c r="C245" s="18" t="s">
        <v>365</v>
      </c>
      <c r="D245" s="54">
        <f>+_xlfn.XLOOKUP($B245,'[2]Ene-23'!$C:$C,'[2]Ene-23'!$H:$H,0)</f>
        <v>0</v>
      </c>
      <c r="E245" s="54">
        <f>+_xlfn.XLOOKUP($B245,'[2]Feb-23'!$C:$C,'[2]Feb-23'!$H:$H,0)-SUM($D245:D245)</f>
        <v>0</v>
      </c>
      <c r="F245" s="54">
        <f>+_xlfn.XLOOKUP($B245,'[2]Mar-23'!$C:$C,'[2]Mar-23'!$H:$H,0)-SUM($D245:E245)</f>
        <v>0</v>
      </c>
      <c r="G245" s="54">
        <f>+_xlfn.XLOOKUP($B245,'[2]Abr-23'!$C:$C,'[2]Abr-23'!$H:$H,0)-SUM($D245:F245)</f>
        <v>0</v>
      </c>
      <c r="H245" s="54">
        <f>+_xlfn.XLOOKUP($B245,'[2]May-23'!$C:$C,'[2]May-23'!$H:$H,0)-SUM($D245:G245)</f>
        <v>0</v>
      </c>
      <c r="I245" s="54">
        <f>+_xlfn.XLOOKUP($B245,'[2]Jun-23'!$C:$C,'[2]Jun-23'!$H:$H,0)-SUM($D245:H245)</f>
        <v>0</v>
      </c>
      <c r="J245" s="54">
        <f>+_xlfn.XLOOKUP($B245,'[2]Jul-23'!$C:$C,'[2]Jul-23'!$H:$H,0)-SUM($D245:I245)</f>
        <v>0</v>
      </c>
      <c r="K245" s="54">
        <f>+_xlfn.XLOOKUP($B245,'[2]Ago-23'!$C:$C,'[2]Ago-23'!$H:$H,0)-SUM($D245:J245)</f>
        <v>0</v>
      </c>
      <c r="L245" s="54">
        <f>+_xlfn.XLOOKUP($B245,'[2]Sep-23'!$C:$C,'[2]Sep-23'!$H:$H,0)-SUM($D245:K245)</f>
        <v>0</v>
      </c>
      <c r="M245" s="54">
        <f>+_xlfn.XLOOKUP($B245,'[2]Oct-23'!$C:$C,'[2]Oct-23'!$H:$H,0)-SUM($D245:L245)</f>
        <v>0</v>
      </c>
      <c r="N245" s="54">
        <f>+_xlfn.XLOOKUP($B245,'[2]Nov-23'!$C:$C,'[2]Nov-23'!$H:$H,0)-SUM($D245:M245)</f>
        <v>0</v>
      </c>
      <c r="O245" s="54">
        <f>+_xlfn.XLOOKUP($B245,'[2]Dic-23'!$C:$C,'[2]Dic-23'!$H:$H,0)-SUM($D245:N245)</f>
        <v>0</v>
      </c>
      <c r="P245" s="54">
        <f>+_xlfn.XLOOKUP($B245,'[2]Ene-24'!$C:$C,'[2]Ene-24'!$H:$H,0)</f>
        <v>0</v>
      </c>
      <c r="Q245" s="54">
        <f>+_xlfn.XLOOKUP($B245,'[2]Feb-24'!$C:$C,'[2]Feb-24'!$H:$H,0)-SUM($P245:P245)</f>
        <v>0</v>
      </c>
      <c r="R245" s="54">
        <f>+_xlfn.XLOOKUP($B245,'[2]Mar-24'!$C:$C,'[2]Mar-24'!$H:$H,0)-SUM($P245:Q245)</f>
        <v>0</v>
      </c>
      <c r="S245" s="54">
        <f>+_xlfn.XLOOKUP($B245,'[2]Abr-24'!$C:$C,'[2]Abr-24'!$H:$H,0)-SUM($P245:R245)</f>
        <v>0</v>
      </c>
      <c r="T245" s="54">
        <f>+_xlfn.XLOOKUP($B245,'[2]May-24'!$C:$C,'[2]May-24'!$H:$H,0)-SUM($P245:S245)</f>
        <v>0</v>
      </c>
      <c r="U245" s="54">
        <f>+_xlfn.XLOOKUP($B245,'[2]Jun-24'!$C:$C,'[2]Jun-24'!$H:$H,0)-SUM($P245:T245)</f>
        <v>0</v>
      </c>
      <c r="V245" s="54">
        <f>+_xlfn.XLOOKUP($B245,'[2]Jul-24'!$C:$C,'[2]Jul-24'!$H:$H,0)-SUM($P245:U245)</f>
        <v>0</v>
      </c>
      <c r="W245" s="54">
        <f>+_xlfn.XLOOKUP($B245,'[2]Ago-24'!$C:$C,'[2]Ago-24'!$H:$H,0)-SUM($P245:V245)</f>
        <v>0</v>
      </c>
      <c r="X245" s="54">
        <f>+_xlfn.XLOOKUP($B245,'[2]Sep-24'!$C:$C,'[2]Sep-24'!$H:$H,0)-SUM($P245:W245)</f>
        <v>0</v>
      </c>
      <c r="Y245" s="54">
        <f>+_xlfn.XLOOKUP($B245,'[2]Oct-24'!$C:$C,'[2]Oct-24'!$H:$H,0)-SUM($P245:X245)</f>
        <v>0</v>
      </c>
      <c r="Z245" s="54">
        <f>+_xlfn.XLOOKUP($B245,'[2]Nov-24'!$C:$C,'[2]Nov-24'!$H:$H,0)-SUM($P245:Y245)</f>
        <v>0</v>
      </c>
      <c r="AA245" s="54">
        <f>+_xlfn.XLOOKUP($B245,'[2]Dic-24'!$C:$C,'[2]Dic-24'!$H:$H,0)-SUM($P245:Z245)</f>
        <v>0</v>
      </c>
      <c r="AB245" s="54">
        <f>+_xlfn.XLOOKUP($B245,'[2]Ene-25'!$C:$C,'[2]Ene-25'!$H:$H,0)</f>
        <v>0</v>
      </c>
      <c r="AC245" s="54">
        <f>+IF(AC$7&lt;=$B$7,_xlfn.XLOOKUP($B245,'[2]Feb-25'!$C:$C,'[2]Feb-25'!$H:$H,0)-SUM($AB245:AB245),0)</f>
        <v>0</v>
      </c>
      <c r="AD245" s="54">
        <f>+IF(AD$7&lt;=$B$7,_xlfn.XLOOKUP($B245,'[2]Mar-25'!$C:$C,'[2]Mar-25'!$H:$H,0)-SUM($AB245:AC245),0)</f>
        <v>0</v>
      </c>
      <c r="AE245" s="54">
        <f>+IF(AE$7&lt;=$B$7,_xlfn.XLOOKUP($B245,'[2]Abr-25'!$C:$C,'[2]Abr-25'!$H:$H,0)-SUM($AB245:AD245),0)</f>
        <v>0</v>
      </c>
      <c r="AF245" s="54">
        <f>+IF(AF$7&lt;=$B$7,_xlfn.XLOOKUP($B245,'[2]May-25'!$C:$C,'[2]May-25'!$H:$H,0)-SUM($AB245:AE245),0)</f>
        <v>0</v>
      </c>
      <c r="AG245" s="54">
        <f>+IF(AG$7&lt;=$B$7,_xlfn.XLOOKUP($B245,'[2]Jun-25'!$C:$C,'[2]Jun-25'!$H:$H,0)-SUM($AB245:AF245),0)</f>
        <v>85000</v>
      </c>
      <c r="AH245" s="54">
        <f>+IF(AH$7&lt;=$B$7,_xlfn.XLOOKUP($B245,'[2]Jul-25'!$C:$C,'[2]Jul-25'!$H:$H,0)-SUM($AB245:AG245),0)</f>
        <v>0</v>
      </c>
      <c r="AI245" s="54">
        <f>+IF(AI$7&lt;=$B$7,_xlfn.XLOOKUP($B245,'[2]Ago-25'!$C:$C,'[2]Ago-25'!$H:$H,0)-SUM($AB245:AH245),0)</f>
        <v>0</v>
      </c>
      <c r="AJ245" s="54">
        <f>+IF(AJ$7&lt;=$B$7,_xlfn.XLOOKUP($B245,'[2]Sep-25'!$C:$C,'[2]Sep-25'!$H:$H,0)-SUM($AB245:AI245),0)</f>
        <v>0</v>
      </c>
      <c r="AK245" s="54">
        <f>+IF(AK$7&lt;=$B$7,_xlfn.XLOOKUP($B245,'[2]Oct-25'!$C:$C,'[2]Oct-25'!$H:$H,0)-SUM($AB245:AJ245),0)</f>
        <v>0</v>
      </c>
      <c r="AL245" s="54">
        <f>+IF(AL$7&lt;=$B$7,_xlfn.XLOOKUP($B245,'[2]Nov-25'!$C:$C,'[2]Nov-25'!$H:$H,0)-SUM($AB245:AK245),0)</f>
        <v>0</v>
      </c>
      <c r="AM245" s="54">
        <f>+IF(AM$7&lt;=$B$7,_xlfn.XLOOKUP($B245,'[2]Dic-25'!$C:$C,'[2]Dic-25'!$H:$H,0)-SUM($AB245:AL245),0)</f>
        <v>0</v>
      </c>
      <c r="AQ245" s="54">
        <f t="shared" ref="AQ245:AQ249" si="156">+AB245</f>
        <v>0</v>
      </c>
      <c r="AR245" s="54">
        <f t="shared" ref="AR245:AR249" si="157">+AC245</f>
        <v>0</v>
      </c>
      <c r="AS245" s="54">
        <f t="shared" ref="AS245:AS249" si="158">+AD245</f>
        <v>0</v>
      </c>
      <c r="AT245" s="54">
        <f t="shared" ref="AT245:AT249" si="159">+AE245</f>
        <v>0</v>
      </c>
      <c r="AU245" s="54">
        <f t="shared" ref="AU245:AU249" si="160">+AF245</f>
        <v>0</v>
      </c>
      <c r="AV245" s="54">
        <f t="shared" ref="AV245:AV249" si="161">+AG245</f>
        <v>85000</v>
      </c>
      <c r="AW245" s="54">
        <f t="shared" ref="AW245:AW249" si="162">+AH245</f>
        <v>0</v>
      </c>
      <c r="AX245" s="54">
        <f t="shared" ref="AX245:AX249" si="163">+AI245</f>
        <v>0</v>
      </c>
      <c r="AY245" s="54">
        <f t="shared" ref="AY245:AY249" si="164">+AJ245</f>
        <v>0</v>
      </c>
      <c r="AZ245" s="54">
        <f t="shared" ref="AZ245:AZ249" si="165">+AK245</f>
        <v>0</v>
      </c>
      <c r="BA245" s="54">
        <f t="shared" ref="BA245:BA249" si="166">+AL245</f>
        <v>0</v>
      </c>
      <c r="BB245" s="54">
        <f t="shared" ref="BB245:BB249" si="167">+AM245</f>
        <v>0</v>
      </c>
    </row>
    <row r="246" spans="2:54" hidden="1" outlineLevel="1" x14ac:dyDescent="0.3">
      <c r="B246" s="18" t="s">
        <v>366</v>
      </c>
      <c r="C246" s="18" t="s">
        <v>367</v>
      </c>
      <c r="D246" s="54">
        <f>+_xlfn.XLOOKUP($B246,'[2]Ene-23'!$C:$C,'[2]Ene-23'!$H:$H,0)</f>
        <v>0</v>
      </c>
      <c r="E246" s="54">
        <f>+_xlfn.XLOOKUP($B246,'[2]Feb-23'!$C:$C,'[2]Feb-23'!$H:$H,0)-SUM($D246:D246)</f>
        <v>0</v>
      </c>
      <c r="F246" s="54">
        <f>+_xlfn.XLOOKUP($B246,'[2]Mar-23'!$C:$C,'[2]Mar-23'!$H:$H,0)-SUM($D246:E246)</f>
        <v>0</v>
      </c>
      <c r="G246" s="54">
        <f>+_xlfn.XLOOKUP($B246,'[2]Abr-23'!$C:$C,'[2]Abr-23'!$H:$H,0)-SUM($D246:F246)</f>
        <v>0</v>
      </c>
      <c r="H246" s="54">
        <f>+_xlfn.XLOOKUP($B246,'[2]May-23'!$C:$C,'[2]May-23'!$H:$H,0)-SUM($D246:G246)</f>
        <v>0</v>
      </c>
      <c r="I246" s="54">
        <f>+_xlfn.XLOOKUP($B246,'[2]Jun-23'!$C:$C,'[2]Jun-23'!$H:$H,0)-SUM($D246:H246)</f>
        <v>0</v>
      </c>
      <c r="J246" s="54">
        <f>+_xlfn.XLOOKUP($B246,'[2]Jul-23'!$C:$C,'[2]Jul-23'!$H:$H,0)-SUM($D246:I246)</f>
        <v>0</v>
      </c>
      <c r="K246" s="54">
        <f>+_xlfn.XLOOKUP($B246,'[2]Ago-23'!$C:$C,'[2]Ago-23'!$H:$H,0)-SUM($D246:J246)</f>
        <v>0</v>
      </c>
      <c r="L246" s="54">
        <f>+_xlfn.XLOOKUP($B246,'[2]Sep-23'!$C:$C,'[2]Sep-23'!$H:$H,0)-SUM($D246:K246)</f>
        <v>0</v>
      </c>
      <c r="M246" s="54">
        <f>+_xlfn.XLOOKUP($B246,'[2]Oct-23'!$C:$C,'[2]Oct-23'!$H:$H,0)-SUM($D246:L246)</f>
        <v>0</v>
      </c>
      <c r="N246" s="54">
        <f>+_xlfn.XLOOKUP($B246,'[2]Nov-23'!$C:$C,'[2]Nov-23'!$H:$H,0)-SUM($D246:M246)</f>
        <v>0</v>
      </c>
      <c r="O246" s="54">
        <f>+_xlfn.XLOOKUP($B246,'[2]Dic-23'!$C:$C,'[2]Dic-23'!$H:$H,0)-SUM($D246:N246)</f>
        <v>0</v>
      </c>
      <c r="P246" s="54">
        <f>+_xlfn.XLOOKUP($B246,'[2]Ene-24'!$C:$C,'[2]Ene-24'!$H:$H,0)</f>
        <v>0</v>
      </c>
      <c r="Q246" s="54">
        <f>+_xlfn.XLOOKUP($B246,'[2]Feb-24'!$C:$C,'[2]Feb-24'!$H:$H,0)-SUM($P246:P246)</f>
        <v>0</v>
      </c>
      <c r="R246" s="54">
        <f>+_xlfn.XLOOKUP($B246,'[2]Mar-24'!$C:$C,'[2]Mar-24'!$H:$H,0)-SUM($P246:Q246)</f>
        <v>0</v>
      </c>
      <c r="S246" s="54">
        <f>+_xlfn.XLOOKUP($B246,'[2]Abr-24'!$C:$C,'[2]Abr-24'!$H:$H,0)-SUM($P246:R246)</f>
        <v>0</v>
      </c>
      <c r="T246" s="54">
        <f>+_xlfn.XLOOKUP($B246,'[2]May-24'!$C:$C,'[2]May-24'!$H:$H,0)-SUM($P246:S246)</f>
        <v>0</v>
      </c>
      <c r="U246" s="54">
        <f>+_xlfn.XLOOKUP($B246,'[2]Jun-24'!$C:$C,'[2]Jun-24'!$H:$H,0)-SUM($P246:T246)</f>
        <v>0</v>
      </c>
      <c r="V246" s="54">
        <f>+_xlfn.XLOOKUP($B246,'[2]Jul-24'!$C:$C,'[2]Jul-24'!$H:$H,0)-SUM($P246:U246)</f>
        <v>0</v>
      </c>
      <c r="W246" s="54">
        <f>+_xlfn.XLOOKUP($B246,'[2]Ago-24'!$C:$C,'[2]Ago-24'!$H:$H,0)-SUM($P246:V246)</f>
        <v>0</v>
      </c>
      <c r="X246" s="54">
        <f>+_xlfn.XLOOKUP($B246,'[2]Sep-24'!$C:$C,'[2]Sep-24'!$H:$H,0)-SUM($P246:W246)</f>
        <v>0</v>
      </c>
      <c r="Y246" s="54">
        <f>+_xlfn.XLOOKUP($B246,'[2]Oct-24'!$C:$C,'[2]Oct-24'!$H:$H,0)-SUM($P246:X246)</f>
        <v>0</v>
      </c>
      <c r="Z246" s="54">
        <f>+_xlfn.XLOOKUP($B246,'[2]Nov-24'!$C:$C,'[2]Nov-24'!$H:$H,0)-SUM($P246:Y246)</f>
        <v>0</v>
      </c>
      <c r="AA246" s="54">
        <f>+_xlfn.XLOOKUP($B246,'[2]Dic-24'!$C:$C,'[2]Dic-24'!$H:$H,0)-SUM($P246:Z246)</f>
        <v>0</v>
      </c>
      <c r="AB246" s="54">
        <f>+_xlfn.XLOOKUP($B246,'[2]Ene-25'!$C:$C,'[2]Ene-25'!$H:$H,0)</f>
        <v>0</v>
      </c>
      <c r="AC246" s="54">
        <f>+IF(AC$7&lt;=$B$7,_xlfn.XLOOKUP($B246,'[2]Feb-25'!$C:$C,'[2]Feb-25'!$H:$H,0)-SUM($AB246:AB246),0)</f>
        <v>0</v>
      </c>
      <c r="AD246" s="54">
        <f>+IF(AD$7&lt;=$B$7,_xlfn.XLOOKUP($B246,'[2]Mar-25'!$C:$C,'[2]Mar-25'!$H:$H,0)-SUM($AB246:AC246),0)</f>
        <v>0</v>
      </c>
      <c r="AE246" s="54">
        <f>+IF(AE$7&lt;=$B$7,_xlfn.XLOOKUP($B246,'[2]Abr-25'!$C:$C,'[2]Abr-25'!$H:$H,0)-SUM($AB246:AD246),0)</f>
        <v>0</v>
      </c>
      <c r="AF246" s="54">
        <f>+IF(AF$7&lt;=$B$7,_xlfn.XLOOKUP($B246,'[2]May-25'!$C:$C,'[2]May-25'!$H:$H,0)-SUM($AB246:AE246),0)</f>
        <v>0</v>
      </c>
      <c r="AG246" s="54">
        <f>+IF(AG$7&lt;=$B$7,_xlfn.XLOOKUP($B246,'[2]Jun-25'!$C:$C,'[2]Jun-25'!$H:$H,0)-SUM($AB246:AF246),0)</f>
        <v>0</v>
      </c>
      <c r="AH246" s="54">
        <f>+IF(AH$7&lt;=$B$7,_xlfn.XLOOKUP($B246,'[2]Jul-25'!$C:$C,'[2]Jul-25'!$H:$H,0)-SUM($AB246:AG246),0)</f>
        <v>0</v>
      </c>
      <c r="AI246" s="54">
        <f>+IF(AI$7&lt;=$B$7,_xlfn.XLOOKUP($B246,'[2]Ago-25'!$C:$C,'[2]Ago-25'!$H:$H,0)-SUM($AB246:AH246),0)</f>
        <v>0</v>
      </c>
      <c r="AJ246" s="54">
        <f>+IF(AJ$7&lt;=$B$7,_xlfn.XLOOKUP($B246,'[2]Sep-25'!$C:$C,'[2]Sep-25'!$H:$H,0)-SUM($AB246:AI246),0)</f>
        <v>0</v>
      </c>
      <c r="AK246" s="54">
        <f>+IF(AK$7&lt;=$B$7,_xlfn.XLOOKUP($B246,'[2]Oct-25'!$C:$C,'[2]Oct-25'!$H:$H,0)-SUM($AB246:AJ246),0)</f>
        <v>0</v>
      </c>
      <c r="AL246" s="54">
        <f>+IF(AL$7&lt;=$B$7,_xlfn.XLOOKUP($B246,'[2]Nov-25'!$C:$C,'[2]Nov-25'!$H:$H,0)-SUM($AB246:AK246),0)</f>
        <v>0</v>
      </c>
      <c r="AM246" s="54">
        <f>+IF(AM$7&lt;=$B$7,_xlfn.XLOOKUP($B246,'[2]Dic-25'!$C:$C,'[2]Dic-25'!$H:$H,0)-SUM($AB246:AL246),0)</f>
        <v>0</v>
      </c>
      <c r="AQ246" s="54">
        <f t="shared" si="156"/>
        <v>0</v>
      </c>
      <c r="AR246" s="54">
        <f t="shared" si="157"/>
        <v>0</v>
      </c>
      <c r="AS246" s="54">
        <f t="shared" si="158"/>
        <v>0</v>
      </c>
      <c r="AT246" s="54">
        <f t="shared" si="159"/>
        <v>0</v>
      </c>
      <c r="AU246" s="54">
        <f t="shared" si="160"/>
        <v>0</v>
      </c>
      <c r="AV246" s="54">
        <f t="shared" si="161"/>
        <v>0</v>
      </c>
      <c r="AW246" s="54">
        <f t="shared" si="162"/>
        <v>0</v>
      </c>
      <c r="AX246" s="54">
        <f t="shared" si="163"/>
        <v>0</v>
      </c>
      <c r="AY246" s="54">
        <f t="shared" si="164"/>
        <v>0</v>
      </c>
      <c r="AZ246" s="54">
        <f t="shared" si="165"/>
        <v>0</v>
      </c>
      <c r="BA246" s="54">
        <f t="shared" si="166"/>
        <v>0</v>
      </c>
      <c r="BB246" s="54">
        <f t="shared" si="167"/>
        <v>0</v>
      </c>
    </row>
    <row r="247" spans="2:54" hidden="1" outlineLevel="1" x14ac:dyDescent="0.3">
      <c r="B247" s="18" t="s">
        <v>368</v>
      </c>
      <c r="C247" s="18" t="s">
        <v>369</v>
      </c>
      <c r="D247" s="54">
        <f>+_xlfn.XLOOKUP($B247,'[2]Ene-23'!$C:$C,'[2]Ene-23'!$H:$H,0)</f>
        <v>0</v>
      </c>
      <c r="E247" s="54">
        <f>+_xlfn.XLOOKUP($B247,'[2]Feb-23'!$C:$C,'[2]Feb-23'!$H:$H,0)-SUM($D247:D247)</f>
        <v>0</v>
      </c>
      <c r="F247" s="54">
        <f>+_xlfn.XLOOKUP($B247,'[2]Mar-23'!$C:$C,'[2]Mar-23'!$H:$H,0)-SUM($D247:E247)</f>
        <v>0</v>
      </c>
      <c r="G247" s="54">
        <f>+_xlfn.XLOOKUP($B247,'[2]Abr-23'!$C:$C,'[2]Abr-23'!$H:$H,0)-SUM($D247:F247)</f>
        <v>0</v>
      </c>
      <c r="H247" s="54">
        <f>+_xlfn.XLOOKUP($B247,'[2]May-23'!$C:$C,'[2]May-23'!$H:$H,0)-SUM($D247:G247)</f>
        <v>0</v>
      </c>
      <c r="I247" s="54">
        <f>+_xlfn.XLOOKUP($B247,'[2]Jun-23'!$C:$C,'[2]Jun-23'!$H:$H,0)-SUM($D247:H247)</f>
        <v>0</v>
      </c>
      <c r="J247" s="54">
        <f>+_xlfn.XLOOKUP($B247,'[2]Jul-23'!$C:$C,'[2]Jul-23'!$H:$H,0)-SUM($D247:I247)</f>
        <v>0</v>
      </c>
      <c r="K247" s="54">
        <f>+_xlfn.XLOOKUP($B247,'[2]Ago-23'!$C:$C,'[2]Ago-23'!$H:$H,0)-SUM($D247:J247)</f>
        <v>0</v>
      </c>
      <c r="L247" s="54">
        <f>+_xlfn.XLOOKUP($B247,'[2]Sep-23'!$C:$C,'[2]Sep-23'!$H:$H,0)-SUM($D247:K247)</f>
        <v>0</v>
      </c>
      <c r="M247" s="54">
        <f>+_xlfn.XLOOKUP($B247,'[2]Oct-23'!$C:$C,'[2]Oct-23'!$H:$H,0)-SUM($D247:L247)</f>
        <v>0</v>
      </c>
      <c r="N247" s="54">
        <f>+_xlfn.XLOOKUP($B247,'[2]Nov-23'!$C:$C,'[2]Nov-23'!$H:$H,0)-SUM($D247:M247)</f>
        <v>0</v>
      </c>
      <c r="O247" s="54">
        <f>+_xlfn.XLOOKUP($B247,'[2]Dic-23'!$C:$C,'[2]Dic-23'!$H:$H,0)-SUM($D247:N247)</f>
        <v>0</v>
      </c>
      <c r="P247" s="54">
        <f>+_xlfn.XLOOKUP($B247,'[2]Ene-24'!$C:$C,'[2]Ene-24'!$H:$H,0)</f>
        <v>0</v>
      </c>
      <c r="Q247" s="54">
        <f>+_xlfn.XLOOKUP($B247,'[2]Feb-24'!$C:$C,'[2]Feb-24'!$H:$H,0)-SUM($P247:P247)</f>
        <v>0</v>
      </c>
      <c r="R247" s="54">
        <f>+_xlfn.XLOOKUP($B247,'[2]Mar-24'!$C:$C,'[2]Mar-24'!$H:$H,0)-SUM($P247:Q247)</f>
        <v>0</v>
      </c>
      <c r="S247" s="54">
        <f>+_xlfn.XLOOKUP($B247,'[2]Abr-24'!$C:$C,'[2]Abr-24'!$H:$H,0)-SUM($P247:R247)</f>
        <v>0</v>
      </c>
      <c r="T247" s="54">
        <f>+_xlfn.XLOOKUP($B247,'[2]May-24'!$C:$C,'[2]May-24'!$H:$H,0)-SUM($P247:S247)</f>
        <v>0</v>
      </c>
      <c r="U247" s="54">
        <f>+_xlfn.XLOOKUP($B247,'[2]Jun-24'!$C:$C,'[2]Jun-24'!$H:$H,0)-SUM($P247:T247)</f>
        <v>0</v>
      </c>
      <c r="V247" s="54">
        <f>+_xlfn.XLOOKUP($B247,'[2]Jul-24'!$C:$C,'[2]Jul-24'!$H:$H,0)-SUM($P247:U247)</f>
        <v>0</v>
      </c>
      <c r="W247" s="54">
        <f>+_xlfn.XLOOKUP($B247,'[2]Ago-24'!$C:$C,'[2]Ago-24'!$H:$H,0)-SUM($P247:V247)</f>
        <v>0</v>
      </c>
      <c r="X247" s="54">
        <f>+_xlfn.XLOOKUP($B247,'[2]Sep-24'!$C:$C,'[2]Sep-24'!$H:$H,0)-SUM($P247:W247)</f>
        <v>0</v>
      </c>
      <c r="Y247" s="54">
        <f>+_xlfn.XLOOKUP($B247,'[2]Oct-24'!$C:$C,'[2]Oct-24'!$H:$H,0)-SUM($P247:X247)</f>
        <v>0</v>
      </c>
      <c r="Z247" s="54">
        <f>+_xlfn.XLOOKUP($B247,'[2]Nov-24'!$C:$C,'[2]Nov-24'!$H:$H,0)-SUM($P247:Y247)</f>
        <v>0</v>
      </c>
      <c r="AA247" s="54">
        <f>+_xlfn.XLOOKUP($B247,'[2]Dic-24'!$C:$C,'[2]Dic-24'!$H:$H,0)-SUM($P247:Z247)</f>
        <v>0</v>
      </c>
      <c r="AB247" s="54">
        <f>+_xlfn.XLOOKUP($B247,'[2]Ene-25'!$C:$C,'[2]Ene-25'!$H:$H,0)</f>
        <v>0</v>
      </c>
      <c r="AC247" s="54">
        <f>+IF(AC$7&lt;=$B$7,_xlfn.XLOOKUP($B247,'[2]Feb-25'!$C:$C,'[2]Feb-25'!$H:$H,0)-SUM($AB247:AB247),0)</f>
        <v>0</v>
      </c>
      <c r="AD247" s="54">
        <f>+IF(AD$7&lt;=$B$7,_xlfn.XLOOKUP($B247,'[2]Mar-25'!$C:$C,'[2]Mar-25'!$H:$H,0)-SUM($AB247:AC247),0)</f>
        <v>0</v>
      </c>
      <c r="AE247" s="54">
        <f>+IF(AE$7&lt;=$B$7,_xlfn.XLOOKUP($B247,'[2]Abr-25'!$C:$C,'[2]Abr-25'!$H:$H,0)-SUM($AB247:AD247),0)</f>
        <v>0</v>
      </c>
      <c r="AF247" s="54">
        <f>+IF(AF$7&lt;=$B$7,_xlfn.XLOOKUP($B247,'[2]May-25'!$C:$C,'[2]May-25'!$H:$H,0)-SUM($AB247:AE247),0)</f>
        <v>0</v>
      </c>
      <c r="AG247" s="54">
        <f>+IF(AG$7&lt;=$B$7,_xlfn.XLOOKUP($B247,'[2]Jun-25'!$C:$C,'[2]Jun-25'!$H:$H,0)-SUM($AB247:AF247),0)</f>
        <v>0</v>
      </c>
      <c r="AH247" s="54">
        <f>+IF(AH$7&lt;=$B$7,_xlfn.XLOOKUP($B247,'[2]Jul-25'!$C:$C,'[2]Jul-25'!$H:$H,0)-SUM($AB247:AG247),0)</f>
        <v>0</v>
      </c>
      <c r="AI247" s="54">
        <f>+IF(AI$7&lt;=$B$7,_xlfn.XLOOKUP($B247,'[2]Ago-25'!$C:$C,'[2]Ago-25'!$H:$H,0)-SUM($AB247:AH247),0)</f>
        <v>0</v>
      </c>
      <c r="AJ247" s="54">
        <f>+IF(AJ$7&lt;=$B$7,_xlfn.XLOOKUP($B247,'[2]Sep-25'!$C:$C,'[2]Sep-25'!$H:$H,0)-SUM($AB247:AI247),0)</f>
        <v>0</v>
      </c>
      <c r="AK247" s="54">
        <f>+IF(AK$7&lt;=$B$7,_xlfn.XLOOKUP($B247,'[2]Oct-25'!$C:$C,'[2]Oct-25'!$H:$H,0)-SUM($AB247:AJ247),0)</f>
        <v>0</v>
      </c>
      <c r="AL247" s="54">
        <f>+IF(AL$7&lt;=$B$7,_xlfn.XLOOKUP($B247,'[2]Nov-25'!$C:$C,'[2]Nov-25'!$H:$H,0)-SUM($AB247:AK247),0)</f>
        <v>0</v>
      </c>
      <c r="AM247" s="54">
        <f>+IF(AM$7&lt;=$B$7,_xlfn.XLOOKUP($B247,'[2]Dic-25'!$C:$C,'[2]Dic-25'!$H:$H,0)-SUM($AB247:AL247),0)</f>
        <v>0</v>
      </c>
      <c r="AQ247" s="54">
        <f t="shared" si="156"/>
        <v>0</v>
      </c>
      <c r="AR247" s="54">
        <f t="shared" si="157"/>
        <v>0</v>
      </c>
      <c r="AS247" s="54">
        <f t="shared" si="158"/>
        <v>0</v>
      </c>
      <c r="AT247" s="54">
        <f t="shared" si="159"/>
        <v>0</v>
      </c>
      <c r="AU247" s="54">
        <f t="shared" si="160"/>
        <v>0</v>
      </c>
      <c r="AV247" s="54">
        <f t="shared" si="161"/>
        <v>0</v>
      </c>
      <c r="AW247" s="54">
        <f t="shared" si="162"/>
        <v>0</v>
      </c>
      <c r="AX247" s="54">
        <f t="shared" si="163"/>
        <v>0</v>
      </c>
      <c r="AY247" s="54">
        <f t="shared" si="164"/>
        <v>0</v>
      </c>
      <c r="AZ247" s="54">
        <f t="shared" si="165"/>
        <v>0</v>
      </c>
      <c r="BA247" s="54">
        <f t="shared" si="166"/>
        <v>0</v>
      </c>
      <c r="BB247" s="54">
        <f t="shared" si="167"/>
        <v>0</v>
      </c>
    </row>
    <row r="248" spans="2:54" hidden="1" outlineLevel="1" x14ac:dyDescent="0.3">
      <c r="B248" s="18" t="s">
        <v>370</v>
      </c>
      <c r="C248" s="18" t="s">
        <v>371</v>
      </c>
      <c r="D248" s="54">
        <f>+_xlfn.XLOOKUP($B248,'[2]Ene-23'!$C:$C,'[2]Ene-23'!$H:$H,0)</f>
        <v>0</v>
      </c>
      <c r="E248" s="54">
        <f>+_xlfn.XLOOKUP($B248,'[2]Feb-23'!$C:$C,'[2]Feb-23'!$H:$H,0)-SUM($D248:D248)</f>
        <v>0</v>
      </c>
      <c r="F248" s="54">
        <f>+_xlfn.XLOOKUP($B248,'[2]Mar-23'!$C:$C,'[2]Mar-23'!$H:$H,0)-SUM($D248:E248)</f>
        <v>0</v>
      </c>
      <c r="G248" s="54">
        <f>+_xlfn.XLOOKUP($B248,'[2]Abr-23'!$C:$C,'[2]Abr-23'!$H:$H,0)-SUM($D248:F248)</f>
        <v>0</v>
      </c>
      <c r="H248" s="54">
        <f>+_xlfn.XLOOKUP($B248,'[2]May-23'!$C:$C,'[2]May-23'!$H:$H,0)-SUM($D248:G248)</f>
        <v>0</v>
      </c>
      <c r="I248" s="54">
        <f>+_xlfn.XLOOKUP($B248,'[2]Jun-23'!$C:$C,'[2]Jun-23'!$H:$H,0)-SUM($D248:H248)</f>
        <v>0</v>
      </c>
      <c r="J248" s="54">
        <f>+_xlfn.XLOOKUP($B248,'[2]Jul-23'!$C:$C,'[2]Jul-23'!$H:$H,0)-SUM($D248:I248)</f>
        <v>0</v>
      </c>
      <c r="K248" s="54">
        <f>+_xlfn.XLOOKUP($B248,'[2]Ago-23'!$C:$C,'[2]Ago-23'!$H:$H,0)-SUM($D248:J248)</f>
        <v>0</v>
      </c>
      <c r="L248" s="54">
        <f>+_xlfn.XLOOKUP($B248,'[2]Sep-23'!$C:$C,'[2]Sep-23'!$H:$H,0)-SUM($D248:K248)</f>
        <v>0</v>
      </c>
      <c r="M248" s="54">
        <f>+_xlfn.XLOOKUP($B248,'[2]Oct-23'!$C:$C,'[2]Oct-23'!$H:$H,0)-SUM($D248:L248)</f>
        <v>0</v>
      </c>
      <c r="N248" s="54">
        <f>+_xlfn.XLOOKUP($B248,'[2]Nov-23'!$C:$C,'[2]Nov-23'!$H:$H,0)-SUM($D248:M248)</f>
        <v>0</v>
      </c>
      <c r="O248" s="54">
        <f>+_xlfn.XLOOKUP($B248,'[2]Dic-23'!$C:$C,'[2]Dic-23'!$H:$H,0)-SUM($D248:N248)</f>
        <v>0</v>
      </c>
      <c r="P248" s="54">
        <f>+_xlfn.XLOOKUP($B248,'[2]Ene-24'!$C:$C,'[2]Ene-24'!$H:$H,0)</f>
        <v>0</v>
      </c>
      <c r="Q248" s="54">
        <f>+_xlfn.XLOOKUP($B248,'[2]Feb-24'!$C:$C,'[2]Feb-24'!$H:$H,0)-SUM($P248:P248)</f>
        <v>0</v>
      </c>
      <c r="R248" s="54">
        <f>+_xlfn.XLOOKUP($B248,'[2]Mar-24'!$C:$C,'[2]Mar-24'!$H:$H,0)-SUM($P248:Q248)</f>
        <v>0</v>
      </c>
      <c r="S248" s="54">
        <f>+_xlfn.XLOOKUP($B248,'[2]Abr-24'!$C:$C,'[2]Abr-24'!$H:$H,0)-SUM($P248:R248)</f>
        <v>0</v>
      </c>
      <c r="T248" s="54">
        <f>+_xlfn.XLOOKUP($B248,'[2]May-24'!$C:$C,'[2]May-24'!$H:$H,0)-SUM($P248:S248)</f>
        <v>0</v>
      </c>
      <c r="U248" s="54">
        <f>+_xlfn.XLOOKUP($B248,'[2]Jun-24'!$C:$C,'[2]Jun-24'!$H:$H,0)-SUM($P248:T248)</f>
        <v>0</v>
      </c>
      <c r="V248" s="54">
        <f>+_xlfn.XLOOKUP($B248,'[2]Jul-24'!$C:$C,'[2]Jul-24'!$H:$H,0)-SUM($P248:U248)</f>
        <v>0</v>
      </c>
      <c r="W248" s="54">
        <f>+_xlfn.XLOOKUP($B248,'[2]Ago-24'!$C:$C,'[2]Ago-24'!$H:$H,0)-SUM($P248:V248)</f>
        <v>0</v>
      </c>
      <c r="X248" s="54">
        <f>+_xlfn.XLOOKUP($B248,'[2]Sep-24'!$C:$C,'[2]Sep-24'!$H:$H,0)-SUM($P248:W248)</f>
        <v>0</v>
      </c>
      <c r="Y248" s="54">
        <f>+_xlfn.XLOOKUP($B248,'[2]Oct-24'!$C:$C,'[2]Oct-24'!$H:$H,0)-SUM($P248:X248)</f>
        <v>0</v>
      </c>
      <c r="Z248" s="54">
        <f>+_xlfn.XLOOKUP($B248,'[2]Nov-24'!$C:$C,'[2]Nov-24'!$H:$H,0)-SUM($P248:Y248)</f>
        <v>0</v>
      </c>
      <c r="AA248" s="54">
        <f>+_xlfn.XLOOKUP($B248,'[2]Dic-24'!$C:$C,'[2]Dic-24'!$H:$H,0)-SUM($P248:Z248)</f>
        <v>0</v>
      </c>
      <c r="AB248" s="54">
        <f>+_xlfn.XLOOKUP($B248,'[2]Ene-25'!$C:$C,'[2]Ene-25'!$H:$H,0)</f>
        <v>0</v>
      </c>
      <c r="AC248" s="54">
        <f>+IF(AC$7&lt;=$B$7,_xlfn.XLOOKUP($B248,'[2]Feb-25'!$C:$C,'[2]Feb-25'!$H:$H,0)-SUM($AB248:AB248),0)</f>
        <v>0</v>
      </c>
      <c r="AD248" s="54">
        <f>+IF(AD$7&lt;=$B$7,_xlfn.XLOOKUP($B248,'[2]Mar-25'!$C:$C,'[2]Mar-25'!$H:$H,0)-SUM($AB248:AC248),0)</f>
        <v>0</v>
      </c>
      <c r="AE248" s="54">
        <f>+IF(AE$7&lt;=$B$7,_xlfn.XLOOKUP($B248,'[2]Abr-25'!$C:$C,'[2]Abr-25'!$H:$H,0)-SUM($AB248:AD248),0)</f>
        <v>0</v>
      </c>
      <c r="AF248" s="54">
        <f>+IF(AF$7&lt;=$B$7,_xlfn.XLOOKUP($B248,'[2]May-25'!$C:$C,'[2]May-25'!$H:$H,0)-SUM($AB248:AE248),0)</f>
        <v>0</v>
      </c>
      <c r="AG248" s="54">
        <f>+IF(AG$7&lt;=$B$7,_xlfn.XLOOKUP($B248,'[2]Jun-25'!$C:$C,'[2]Jun-25'!$H:$H,0)-SUM($AB248:AF248),0)</f>
        <v>0</v>
      </c>
      <c r="AH248" s="54">
        <f>+IF(AH$7&lt;=$B$7,_xlfn.XLOOKUP($B248,'[2]Jul-25'!$C:$C,'[2]Jul-25'!$H:$H,0)-SUM($AB248:AG248),0)</f>
        <v>0</v>
      </c>
      <c r="AI248" s="54">
        <f>+IF(AI$7&lt;=$B$7,_xlfn.XLOOKUP($B248,'[2]Ago-25'!$C:$C,'[2]Ago-25'!$H:$H,0)-SUM($AB248:AH248),0)</f>
        <v>0</v>
      </c>
      <c r="AJ248" s="54">
        <f>+IF(AJ$7&lt;=$B$7,_xlfn.XLOOKUP($B248,'[2]Sep-25'!$C:$C,'[2]Sep-25'!$H:$H,0)-SUM($AB248:AI248),0)</f>
        <v>0</v>
      </c>
      <c r="AK248" s="54">
        <f>+IF(AK$7&lt;=$B$7,_xlfn.XLOOKUP($B248,'[2]Oct-25'!$C:$C,'[2]Oct-25'!$H:$H,0)-SUM($AB248:AJ248),0)</f>
        <v>0</v>
      </c>
      <c r="AL248" s="54">
        <f>+IF(AL$7&lt;=$B$7,_xlfn.XLOOKUP($B248,'[2]Nov-25'!$C:$C,'[2]Nov-25'!$H:$H,0)-SUM($AB248:AK248),0)</f>
        <v>0</v>
      </c>
      <c r="AM248" s="54">
        <f>+IF(AM$7&lt;=$B$7,_xlfn.XLOOKUP($B248,'[2]Dic-25'!$C:$C,'[2]Dic-25'!$H:$H,0)-SUM($AB248:AL248),0)</f>
        <v>0</v>
      </c>
      <c r="AQ248" s="54">
        <f t="shared" si="156"/>
        <v>0</v>
      </c>
      <c r="AR248" s="54">
        <f t="shared" si="157"/>
        <v>0</v>
      </c>
      <c r="AS248" s="54">
        <f t="shared" si="158"/>
        <v>0</v>
      </c>
      <c r="AT248" s="54">
        <f t="shared" si="159"/>
        <v>0</v>
      </c>
      <c r="AU248" s="54">
        <f t="shared" si="160"/>
        <v>0</v>
      </c>
      <c r="AV248" s="54">
        <f t="shared" si="161"/>
        <v>0</v>
      </c>
      <c r="AW248" s="54">
        <f t="shared" si="162"/>
        <v>0</v>
      </c>
      <c r="AX248" s="54">
        <f t="shared" si="163"/>
        <v>0</v>
      </c>
      <c r="AY248" s="54">
        <f t="shared" si="164"/>
        <v>0</v>
      </c>
      <c r="AZ248" s="54">
        <f t="shared" si="165"/>
        <v>0</v>
      </c>
      <c r="BA248" s="54">
        <f t="shared" si="166"/>
        <v>0</v>
      </c>
      <c r="BB248" s="54">
        <f t="shared" si="167"/>
        <v>0</v>
      </c>
    </row>
    <row r="249" spans="2:54" hidden="1" outlineLevel="1" x14ac:dyDescent="0.3">
      <c r="B249" s="18" t="s">
        <v>644</v>
      </c>
      <c r="C249" s="18" t="s">
        <v>239</v>
      </c>
      <c r="D249" s="54">
        <f>+_xlfn.XLOOKUP($B249,'[2]Ene-23'!$C:$C,'[2]Ene-23'!$H:$H,0)</f>
        <v>0</v>
      </c>
      <c r="E249" s="54">
        <f>+_xlfn.XLOOKUP($B249,'[2]Feb-23'!$C:$C,'[2]Feb-23'!$H:$H,0)-SUM($D249:D249)</f>
        <v>0</v>
      </c>
      <c r="F249" s="54">
        <f>+_xlfn.XLOOKUP($B249,'[2]Mar-23'!$C:$C,'[2]Mar-23'!$H:$H,0)-SUM($D249:E249)</f>
        <v>0</v>
      </c>
      <c r="G249" s="54">
        <f>+_xlfn.XLOOKUP($B249,'[2]Abr-23'!$C:$C,'[2]Abr-23'!$H:$H,0)-SUM($D249:F249)</f>
        <v>0</v>
      </c>
      <c r="H249" s="54">
        <f>+_xlfn.XLOOKUP($B249,'[2]May-23'!$C:$C,'[2]May-23'!$H:$H,0)-SUM($D249:G249)</f>
        <v>0</v>
      </c>
      <c r="I249" s="54">
        <f>+_xlfn.XLOOKUP($B249,'[2]Jun-23'!$C:$C,'[2]Jun-23'!$H:$H,0)-SUM($D249:H249)</f>
        <v>0</v>
      </c>
      <c r="J249" s="54">
        <f>+_xlfn.XLOOKUP($B249,'[2]Jul-23'!$C:$C,'[2]Jul-23'!$H:$H,0)-SUM($D249:I249)</f>
        <v>0</v>
      </c>
      <c r="K249" s="54">
        <f>+_xlfn.XLOOKUP($B249,'[2]Ago-23'!$C:$C,'[2]Ago-23'!$H:$H,0)-SUM($D249:J249)</f>
        <v>0</v>
      </c>
      <c r="L249" s="54">
        <f>+_xlfn.XLOOKUP($B249,'[2]Sep-23'!$C:$C,'[2]Sep-23'!$H:$H,0)-SUM($D249:K249)</f>
        <v>0</v>
      </c>
      <c r="M249" s="54">
        <f>+_xlfn.XLOOKUP($B249,'[2]Oct-23'!$C:$C,'[2]Oct-23'!$H:$H,0)-SUM($D249:L249)</f>
        <v>0</v>
      </c>
      <c r="N249" s="54">
        <f>+_xlfn.XLOOKUP($B249,'[2]Nov-23'!$C:$C,'[2]Nov-23'!$H:$H,0)-SUM($D249:M249)</f>
        <v>0</v>
      </c>
      <c r="O249" s="54">
        <f>+_xlfn.XLOOKUP($B249,'[2]Dic-23'!$C:$C,'[2]Dic-23'!$H:$H,0)-SUM($D249:N249)</f>
        <v>0</v>
      </c>
      <c r="P249" s="54">
        <f>+_xlfn.XLOOKUP($B249,'[2]Ene-24'!$C:$C,'[2]Ene-24'!$H:$H,0)</f>
        <v>0</v>
      </c>
      <c r="Q249" s="54">
        <f>+_xlfn.XLOOKUP($B249,'[2]Feb-24'!$C:$C,'[2]Feb-24'!$H:$H,0)-SUM($P249:P249)</f>
        <v>0</v>
      </c>
      <c r="R249" s="54">
        <f>+_xlfn.XLOOKUP($B249,'[2]Mar-24'!$C:$C,'[2]Mar-24'!$H:$H,0)-SUM($P249:Q249)</f>
        <v>0</v>
      </c>
      <c r="S249" s="54">
        <f>+_xlfn.XLOOKUP($B249,'[2]Abr-24'!$C:$C,'[2]Abr-24'!$H:$H,0)-SUM($P249:R249)</f>
        <v>0</v>
      </c>
      <c r="T249" s="54">
        <f>+_xlfn.XLOOKUP($B249,'[2]May-24'!$C:$C,'[2]May-24'!$H:$H,0)-SUM($P249:S249)</f>
        <v>0</v>
      </c>
      <c r="U249" s="54">
        <f>+_xlfn.XLOOKUP($B249,'[2]Jun-24'!$C:$C,'[2]Jun-24'!$H:$H,0)-SUM($P249:T249)</f>
        <v>0</v>
      </c>
      <c r="V249" s="54">
        <f>+_xlfn.XLOOKUP($B249,'[2]Jul-24'!$C:$C,'[2]Jul-24'!$H:$H,0)-SUM($P249:U249)</f>
        <v>0</v>
      </c>
      <c r="W249" s="54">
        <f>+_xlfn.XLOOKUP($B249,'[2]Ago-24'!$C:$C,'[2]Ago-24'!$H:$H,0)-SUM($P249:V249)</f>
        <v>0</v>
      </c>
      <c r="X249" s="54">
        <f>+_xlfn.XLOOKUP($B249,'[2]Sep-24'!$C:$C,'[2]Sep-24'!$H:$H,0)-SUM($P249:W249)</f>
        <v>0</v>
      </c>
      <c r="Y249" s="54">
        <f>+_xlfn.XLOOKUP($B249,'[2]Oct-24'!$C:$C,'[2]Oct-24'!$H:$H,0)-SUM($P249:X249)</f>
        <v>0</v>
      </c>
      <c r="Z249" s="54">
        <f>+_xlfn.XLOOKUP($B249,'[2]Nov-24'!$C:$C,'[2]Nov-24'!$H:$H,0)-SUM($P249:Y249)</f>
        <v>0</v>
      </c>
      <c r="AA249" s="54">
        <f>+_xlfn.XLOOKUP($B249,'[2]Dic-24'!$C:$C,'[2]Dic-24'!$H:$H,0)-SUM($P249:Z249)</f>
        <v>0</v>
      </c>
      <c r="AB249" s="54">
        <f>+_xlfn.XLOOKUP($B249,'[2]Ene-25'!$C:$C,'[2]Ene-25'!$H:$H,0)</f>
        <v>0</v>
      </c>
      <c r="AC249" s="54">
        <f>+IF(AC$7&lt;=$B$7,_xlfn.XLOOKUP($B249,'[2]Feb-25'!$C:$C,'[2]Feb-25'!$H:$H,0)-SUM($AB249:AB249),0)</f>
        <v>0</v>
      </c>
      <c r="AD249" s="54">
        <f>+IF(AD$7&lt;=$B$7,_xlfn.XLOOKUP($B249,'[2]Mar-25'!$C:$C,'[2]Mar-25'!$H:$H,0)-SUM($AB249:AC249),0)</f>
        <v>0</v>
      </c>
      <c r="AE249" s="54">
        <f>+IF(AE$7&lt;=$B$7,_xlfn.XLOOKUP($B249,'[2]Abr-25'!$C:$C,'[2]Abr-25'!$H:$H,0)-SUM($AB249:AD249),0)</f>
        <v>0</v>
      </c>
      <c r="AF249" s="54">
        <f>+IF(AF$7&lt;=$B$7,_xlfn.XLOOKUP($B249,'[2]May-25'!$C:$C,'[2]May-25'!$H:$H,0)-SUM($AB249:AE249),0)</f>
        <v>0</v>
      </c>
      <c r="AG249" s="54">
        <f>+IF(AG$7&lt;=$B$7,_xlfn.XLOOKUP($B249,'[2]Jun-25'!$C:$C,'[2]Jun-25'!$H:$H,0)-SUM($AB249:AF249),0)</f>
        <v>0</v>
      </c>
      <c r="AH249" s="54">
        <f>+IF(AH$7&lt;=$B$7,_xlfn.XLOOKUP($B249,'[2]Jul-25'!$C:$C,'[2]Jul-25'!$H:$H,0)-SUM($AB249:AG249),0)</f>
        <v>0</v>
      </c>
      <c r="AI249" s="54">
        <f>+IF(AI$7&lt;=$B$7,_xlfn.XLOOKUP($B249,'[2]Ago-25'!$C:$C,'[2]Ago-25'!$H:$H,0)-SUM($AB249:AH249),0)</f>
        <v>0</v>
      </c>
      <c r="AJ249" s="54">
        <f>+IF(AJ$7&lt;=$B$7,_xlfn.XLOOKUP($B249,'[2]Sep-25'!$C:$C,'[2]Sep-25'!$H:$H,0)-SUM($AB249:AI249),0)</f>
        <v>0</v>
      </c>
      <c r="AK249" s="54">
        <f>+IF(AK$7&lt;=$B$7,_xlfn.XLOOKUP($B249,'[2]Oct-25'!$C:$C,'[2]Oct-25'!$H:$H,0)-SUM($AB249:AJ249),0)</f>
        <v>0</v>
      </c>
      <c r="AL249" s="54">
        <f>+IF(AL$7&lt;=$B$7,_xlfn.XLOOKUP($B249,'[2]Nov-25'!$C:$C,'[2]Nov-25'!$H:$H,0)-SUM($AB249:AK249),0)</f>
        <v>0</v>
      </c>
      <c r="AM249" s="54">
        <f>+IF(AM$7&lt;=$B$7,_xlfn.XLOOKUP($B249,'[2]Dic-25'!$C:$C,'[2]Dic-25'!$H:$H,0)-SUM($AB249:AL249),0)</f>
        <v>0</v>
      </c>
      <c r="AQ249" s="54">
        <f t="shared" si="156"/>
        <v>0</v>
      </c>
      <c r="AR249" s="54">
        <f t="shared" si="157"/>
        <v>0</v>
      </c>
      <c r="AS249" s="54">
        <f t="shared" si="158"/>
        <v>0</v>
      </c>
      <c r="AT249" s="54">
        <f t="shared" si="159"/>
        <v>0</v>
      </c>
      <c r="AU249" s="54">
        <f t="shared" si="160"/>
        <v>0</v>
      </c>
      <c r="AV249" s="54">
        <f t="shared" si="161"/>
        <v>0</v>
      </c>
      <c r="AW249" s="54">
        <f t="shared" si="162"/>
        <v>0</v>
      </c>
      <c r="AX249" s="54">
        <f t="shared" si="163"/>
        <v>0</v>
      </c>
      <c r="AY249" s="54">
        <f t="shared" si="164"/>
        <v>0</v>
      </c>
      <c r="AZ249" s="54">
        <f t="shared" si="165"/>
        <v>0</v>
      </c>
      <c r="BA249" s="54">
        <f t="shared" si="166"/>
        <v>0</v>
      </c>
      <c r="BB249" s="54">
        <f t="shared" si="167"/>
        <v>0</v>
      </c>
    </row>
    <row r="250" spans="2:54" collapsed="1" x14ac:dyDescent="0.3">
      <c r="B250" s="49" t="s">
        <v>363</v>
      </c>
      <c r="C250" s="49" t="s">
        <v>18</v>
      </c>
      <c r="D250" s="50">
        <f>+SUBTOTAL(9,D251:D255)</f>
        <v>139340</v>
      </c>
      <c r="E250" s="50">
        <f t="shared" ref="E250:AM250" si="168">+SUBTOTAL(9,E251:E255)</f>
        <v>2622098</v>
      </c>
      <c r="F250" s="50">
        <f t="shared" si="168"/>
        <v>2000000</v>
      </c>
      <c r="G250" s="50">
        <f t="shared" si="168"/>
        <v>2000000</v>
      </c>
      <c r="H250" s="50">
        <f t="shared" si="168"/>
        <v>1000000</v>
      </c>
      <c r="I250" s="50">
        <f t="shared" si="168"/>
        <v>1284515</v>
      </c>
      <c r="J250" s="50">
        <f t="shared" si="168"/>
        <v>1325860</v>
      </c>
      <c r="K250" s="50">
        <f t="shared" si="168"/>
        <v>2000000</v>
      </c>
      <c r="L250" s="50">
        <f t="shared" si="168"/>
        <v>1695660</v>
      </c>
      <c r="M250" s="50">
        <f t="shared" si="168"/>
        <v>0</v>
      </c>
      <c r="N250" s="50">
        <f t="shared" si="168"/>
        <v>443040</v>
      </c>
      <c r="O250" s="50">
        <f t="shared" si="168"/>
        <v>1000000</v>
      </c>
      <c r="P250" s="50">
        <f t="shared" si="168"/>
        <v>1000000</v>
      </c>
      <c r="Q250" s="50">
        <f t="shared" si="168"/>
        <v>1000000</v>
      </c>
      <c r="R250" s="50">
        <f t="shared" si="168"/>
        <v>1000000</v>
      </c>
      <c r="S250" s="50">
        <f t="shared" si="168"/>
        <v>0</v>
      </c>
      <c r="T250" s="50">
        <f t="shared" si="168"/>
        <v>0</v>
      </c>
      <c r="U250" s="50">
        <f t="shared" si="168"/>
        <v>1000000</v>
      </c>
      <c r="V250" s="50">
        <f t="shared" si="168"/>
        <v>0</v>
      </c>
      <c r="W250" s="50">
        <f t="shared" si="168"/>
        <v>0</v>
      </c>
      <c r="X250" s="50">
        <f t="shared" si="168"/>
        <v>1000000</v>
      </c>
      <c r="Y250" s="50">
        <f t="shared" si="168"/>
        <v>0</v>
      </c>
      <c r="Z250" s="50">
        <f t="shared" si="168"/>
        <v>0</v>
      </c>
      <c r="AA250" s="50">
        <f t="shared" si="168"/>
        <v>0</v>
      </c>
      <c r="AB250" s="50">
        <f t="shared" si="168"/>
        <v>0</v>
      </c>
      <c r="AC250" s="50">
        <f t="shared" si="168"/>
        <v>0</v>
      </c>
      <c r="AD250" s="50">
        <f t="shared" si="168"/>
        <v>0</v>
      </c>
      <c r="AE250" s="50">
        <f t="shared" si="168"/>
        <v>0</v>
      </c>
      <c r="AF250" s="50">
        <f t="shared" si="168"/>
        <v>0</v>
      </c>
      <c r="AG250" s="50">
        <f t="shared" si="168"/>
        <v>0</v>
      </c>
      <c r="AH250" s="50">
        <f t="shared" si="168"/>
        <v>0</v>
      </c>
      <c r="AI250" s="50">
        <f t="shared" si="168"/>
        <v>0</v>
      </c>
      <c r="AJ250" s="50">
        <f t="shared" si="168"/>
        <v>0</v>
      </c>
      <c r="AK250" s="50">
        <f t="shared" si="168"/>
        <v>0</v>
      </c>
      <c r="AL250" s="50">
        <f t="shared" si="168"/>
        <v>0</v>
      </c>
      <c r="AM250" s="50">
        <f t="shared" si="168"/>
        <v>0</v>
      </c>
      <c r="AQ250" s="50">
        <f t="shared" ref="AQ250:BB250" si="169">+SUBTOTAL(9,AQ251:AQ255)</f>
        <v>0</v>
      </c>
      <c r="AR250" s="50">
        <f t="shared" si="169"/>
        <v>0</v>
      </c>
      <c r="AS250" s="50">
        <f t="shared" si="169"/>
        <v>0</v>
      </c>
      <c r="AT250" s="50">
        <f t="shared" si="169"/>
        <v>0</v>
      </c>
      <c r="AU250" s="50">
        <f t="shared" si="169"/>
        <v>0</v>
      </c>
      <c r="AV250" s="50">
        <f t="shared" si="169"/>
        <v>0</v>
      </c>
      <c r="AW250" s="50">
        <f t="shared" si="169"/>
        <v>0</v>
      </c>
      <c r="AX250" s="50">
        <f t="shared" si="169"/>
        <v>0</v>
      </c>
      <c r="AY250" s="50">
        <f t="shared" si="169"/>
        <v>0</v>
      </c>
      <c r="AZ250" s="50">
        <f t="shared" si="169"/>
        <v>0</v>
      </c>
      <c r="BA250" s="50">
        <f t="shared" si="169"/>
        <v>0</v>
      </c>
      <c r="BB250" s="50">
        <f t="shared" si="169"/>
        <v>0</v>
      </c>
    </row>
    <row r="251" spans="2:54" hidden="1" outlineLevel="1" x14ac:dyDescent="0.3">
      <c r="B251" s="18" t="s">
        <v>706</v>
      </c>
      <c r="C251" s="18" t="s">
        <v>126</v>
      </c>
      <c r="D251" s="54">
        <f>+_xlfn.XLOOKUP($B251,'[2]Ene-23'!$C:$C,'[2]Ene-23'!$H:$H,0)</f>
        <v>139340</v>
      </c>
      <c r="E251" s="54">
        <f>+_xlfn.XLOOKUP($B251,'[2]Feb-23'!$C:$C,'[2]Feb-23'!$H:$H,0)-SUM($D251:D251)</f>
        <v>2622098</v>
      </c>
      <c r="F251" s="54">
        <f>+_xlfn.XLOOKUP($B251,'[2]Mar-23'!$C:$C,'[2]Mar-23'!$H:$H,0)-SUM($D251:E251)</f>
        <v>2000000</v>
      </c>
      <c r="G251" s="54">
        <f>+_xlfn.XLOOKUP($B251,'[2]Abr-23'!$C:$C,'[2]Abr-23'!$H:$H,0)-SUM($D251:F251)</f>
        <v>2000000</v>
      </c>
      <c r="H251" s="54">
        <f>+_xlfn.XLOOKUP($B251,'[2]May-23'!$C:$C,'[2]May-23'!$H:$H,0)-SUM($D251:G251)</f>
        <v>1000000</v>
      </c>
      <c r="I251" s="54">
        <f>+_xlfn.XLOOKUP($B251,'[2]Jun-23'!$C:$C,'[2]Jun-23'!$H:$H,0)-SUM($D251:H251)</f>
        <v>1284515</v>
      </c>
      <c r="J251" s="54">
        <f>+_xlfn.XLOOKUP($B251,'[2]Jul-23'!$C:$C,'[2]Jul-23'!$H:$H,0)-SUM($D251:I251)</f>
        <v>1325860</v>
      </c>
      <c r="K251" s="54">
        <f>+_xlfn.XLOOKUP($B251,'[2]Ago-23'!$C:$C,'[2]Ago-23'!$H:$H,0)-SUM($D251:J251)</f>
        <v>2000000</v>
      </c>
      <c r="L251" s="54">
        <f>+_xlfn.XLOOKUP($B251,'[2]Sep-23'!$C:$C,'[2]Sep-23'!$H:$H,0)-SUM($D251:K251)</f>
        <v>1695660</v>
      </c>
      <c r="M251" s="54">
        <f>+_xlfn.XLOOKUP($B251,'[2]Oct-23'!$C:$C,'[2]Oct-23'!$H:$H,0)-SUM($D251:L251)</f>
        <v>0</v>
      </c>
      <c r="N251" s="54">
        <f>+_xlfn.XLOOKUP($B251,'[2]Nov-23'!$C:$C,'[2]Nov-23'!$H:$H,0)-SUM($D251:M251)</f>
        <v>443040</v>
      </c>
      <c r="O251" s="54">
        <f>+_xlfn.XLOOKUP($B251,'[2]Dic-23'!$C:$C,'[2]Dic-23'!$H:$H,0)-SUM($D251:N251)</f>
        <v>1000000</v>
      </c>
      <c r="P251" s="54">
        <f>+_xlfn.XLOOKUP($B251,'[2]Ene-24'!$C:$C,'[2]Ene-24'!$H:$H,0)</f>
        <v>1000000</v>
      </c>
      <c r="Q251" s="54">
        <f>+_xlfn.XLOOKUP($B251,'[2]Feb-24'!$C:$C,'[2]Feb-24'!$H:$H,0)-SUM($P251:P251)</f>
        <v>1000000</v>
      </c>
      <c r="R251" s="54">
        <f>+_xlfn.XLOOKUP($B251,'[2]Mar-24'!$C:$C,'[2]Mar-24'!$H:$H,0)-SUM($P251:Q251)</f>
        <v>1000000</v>
      </c>
      <c r="S251" s="54">
        <f>+_xlfn.XLOOKUP($B251,'[2]Abr-24'!$C:$C,'[2]Abr-24'!$H:$H,0)-SUM($P251:R251)</f>
        <v>0</v>
      </c>
      <c r="T251" s="54">
        <f>+_xlfn.XLOOKUP($B251,'[2]May-24'!$C:$C,'[2]May-24'!$H:$H,0)-SUM($P251:S251)</f>
        <v>0</v>
      </c>
      <c r="U251" s="54">
        <f>+_xlfn.XLOOKUP($B251,'[2]Jun-24'!$C:$C,'[2]Jun-24'!$H:$H,0)-SUM($P251:T251)</f>
        <v>1000000</v>
      </c>
      <c r="V251" s="54">
        <f>+_xlfn.XLOOKUP($B251,'[2]Jul-24'!$C:$C,'[2]Jul-24'!$H:$H,0)-SUM($P251:U251)</f>
        <v>0</v>
      </c>
      <c r="W251" s="54">
        <f>+_xlfn.XLOOKUP($B251,'[2]Ago-24'!$C:$C,'[2]Ago-24'!$H:$H,0)-SUM($P251:V251)</f>
        <v>0</v>
      </c>
      <c r="X251" s="54">
        <f>+_xlfn.XLOOKUP($B251,'[2]Sep-24'!$C:$C,'[2]Sep-24'!$H:$H,0)-SUM($P251:W251)</f>
        <v>1000000</v>
      </c>
      <c r="Y251" s="54">
        <f>+_xlfn.XLOOKUP($B251,'[2]Oct-24'!$C:$C,'[2]Oct-24'!$H:$H,0)-SUM($P251:X251)</f>
        <v>0</v>
      </c>
      <c r="Z251" s="54">
        <f>+_xlfn.XLOOKUP($B251,'[2]Nov-24'!$C:$C,'[2]Nov-24'!$H:$H,0)-SUM($P251:Y251)</f>
        <v>0</v>
      </c>
      <c r="AA251" s="54">
        <f>+_xlfn.XLOOKUP($B251,'[2]Dic-24'!$C:$C,'[2]Dic-24'!$H:$H,0)-SUM($P251:Z251)</f>
        <v>0</v>
      </c>
      <c r="AB251" s="54">
        <f>+_xlfn.XLOOKUP($B251,'[2]Ene-25'!$C:$C,'[2]Ene-25'!$H:$H,0)</f>
        <v>0</v>
      </c>
      <c r="AC251" s="54">
        <f>+IF(AC$7&lt;=$B$7,_xlfn.XLOOKUP($B251,'[2]Feb-25'!$C:$C,'[2]Feb-25'!$H:$H,0)-SUM($AB251:AB251),0)</f>
        <v>0</v>
      </c>
      <c r="AD251" s="54">
        <f>+IF(AD$7&lt;=$B$7,_xlfn.XLOOKUP($B251,'[2]Mar-25'!$C:$C,'[2]Mar-25'!$H:$H,0)-SUM($AB251:AC251),0)</f>
        <v>0</v>
      </c>
      <c r="AE251" s="54">
        <f>+IF(AE$7&lt;=$B$7,_xlfn.XLOOKUP($B251,'[2]Abr-25'!$C:$C,'[2]Abr-25'!$H:$H,0)-SUM($AB251:AD251),0)</f>
        <v>0</v>
      </c>
      <c r="AF251" s="54">
        <f>+IF(AF$7&lt;=$B$7,_xlfn.XLOOKUP($B251,'[2]May-25'!$C:$C,'[2]May-25'!$H:$H,0)-SUM($AB251:AE251),0)</f>
        <v>0</v>
      </c>
      <c r="AG251" s="54">
        <f>+IF(AG$7&lt;=$B$7,_xlfn.XLOOKUP($B251,'[2]Jun-25'!$C:$C,'[2]Jun-25'!$H:$H,0)-SUM($AB251:AF251),0)</f>
        <v>0</v>
      </c>
      <c r="AH251" s="54">
        <f>+IF(AH$7&lt;=$B$7,_xlfn.XLOOKUP($B251,'[2]Jul-25'!$C:$C,'[2]Jul-25'!$H:$H,0)-SUM($AB251:AG251),0)</f>
        <v>0</v>
      </c>
      <c r="AI251" s="54">
        <f>+IF(AI$7&lt;=$B$7,_xlfn.XLOOKUP($B251,'[2]Ago-25'!$C:$C,'[2]Ago-25'!$H:$H,0)-SUM($AB251:AH251),0)</f>
        <v>0</v>
      </c>
      <c r="AJ251" s="54">
        <f>+IF(AJ$7&lt;=$B$7,_xlfn.XLOOKUP($B251,'[2]Sep-25'!$C:$C,'[2]Sep-25'!$H:$H,0)-SUM($AB251:AI251),0)</f>
        <v>0</v>
      </c>
      <c r="AK251" s="54">
        <f>+IF(AK$7&lt;=$B$7,_xlfn.XLOOKUP($B251,'[2]Oct-25'!$C:$C,'[2]Oct-25'!$H:$H,0)-SUM($AB251:AJ251),0)</f>
        <v>0</v>
      </c>
      <c r="AL251" s="54">
        <f>+IF(AL$7&lt;=$B$7,_xlfn.XLOOKUP($B251,'[2]Nov-25'!$C:$C,'[2]Nov-25'!$H:$H,0)-SUM($AB251:AK251),0)</f>
        <v>0</v>
      </c>
      <c r="AM251" s="54">
        <f>+IF(AM$7&lt;=$B$7,_xlfn.XLOOKUP($B251,'[2]Dic-25'!$C:$C,'[2]Dic-25'!$H:$H,0)-SUM($AB251:AL251),0)</f>
        <v>0</v>
      </c>
      <c r="AQ251" s="54">
        <f t="shared" ref="AQ251:BB255" si="170">+AB251</f>
        <v>0</v>
      </c>
      <c r="AR251" s="54">
        <f t="shared" si="170"/>
        <v>0</v>
      </c>
      <c r="AS251" s="54">
        <f t="shared" si="170"/>
        <v>0</v>
      </c>
      <c r="AT251" s="54">
        <f t="shared" si="170"/>
        <v>0</v>
      </c>
      <c r="AU251" s="54">
        <f t="shared" si="170"/>
        <v>0</v>
      </c>
      <c r="AV251" s="54">
        <f t="shared" si="170"/>
        <v>0</v>
      </c>
      <c r="AW251" s="54">
        <f t="shared" si="170"/>
        <v>0</v>
      </c>
      <c r="AX251" s="54">
        <f t="shared" si="170"/>
        <v>0</v>
      </c>
      <c r="AY251" s="54">
        <f t="shared" si="170"/>
        <v>0</v>
      </c>
      <c r="AZ251" s="54">
        <f t="shared" si="170"/>
        <v>0</v>
      </c>
      <c r="BA251" s="54">
        <f t="shared" si="170"/>
        <v>0</v>
      </c>
      <c r="BB251" s="54">
        <f t="shared" si="170"/>
        <v>0</v>
      </c>
    </row>
    <row r="252" spans="2:54" hidden="1" outlineLevel="1" x14ac:dyDescent="0.3">
      <c r="D252" s="54">
        <f>+_xlfn.XLOOKUP($B252,'[2]Ene-23'!$C:$C,'[2]Ene-23'!$H:$H,0)</f>
        <v>0</v>
      </c>
      <c r="E252" s="54">
        <f>+_xlfn.XLOOKUP($B252,'[2]Feb-23'!$C:$C,'[2]Feb-23'!$H:$H,0)-SUM($D252:D252)</f>
        <v>0</v>
      </c>
      <c r="F252" s="54">
        <f>+_xlfn.XLOOKUP($B252,'[2]Mar-23'!$C:$C,'[2]Mar-23'!$H:$H,0)-SUM($D252:E252)</f>
        <v>0</v>
      </c>
      <c r="G252" s="54">
        <f>+_xlfn.XLOOKUP($B252,'[2]Abr-23'!$C:$C,'[2]Abr-23'!$H:$H,0)-SUM($D252:F252)</f>
        <v>0</v>
      </c>
      <c r="H252" s="54">
        <f>+_xlfn.XLOOKUP($B252,'[2]May-23'!$C:$C,'[2]May-23'!$H:$H,0)-SUM($D252:G252)</f>
        <v>0</v>
      </c>
      <c r="I252" s="54">
        <f>+_xlfn.XLOOKUP($B252,'[2]Jun-23'!$C:$C,'[2]Jun-23'!$H:$H,0)-SUM($D252:H252)</f>
        <v>0</v>
      </c>
      <c r="J252" s="54">
        <f>+_xlfn.XLOOKUP($B252,'[2]Jul-23'!$C:$C,'[2]Jul-23'!$H:$H,0)-SUM($D252:I252)</f>
        <v>0</v>
      </c>
      <c r="K252" s="54">
        <f>+_xlfn.XLOOKUP($B252,'[2]Ago-23'!$C:$C,'[2]Ago-23'!$H:$H,0)-SUM($D252:J252)</f>
        <v>0</v>
      </c>
      <c r="L252" s="54">
        <f>+_xlfn.XLOOKUP($B252,'[2]Sep-23'!$C:$C,'[2]Sep-23'!$H:$H,0)-SUM($D252:K252)</f>
        <v>0</v>
      </c>
      <c r="M252" s="54">
        <f>+_xlfn.XLOOKUP($B252,'[2]Oct-23'!$C:$C,'[2]Oct-23'!$H:$H,0)-SUM($D252:L252)</f>
        <v>0</v>
      </c>
      <c r="N252" s="54">
        <f>+_xlfn.XLOOKUP($B252,'[2]Nov-23'!$C:$C,'[2]Nov-23'!$H:$H,0)-SUM($D252:M252)</f>
        <v>0</v>
      </c>
      <c r="O252" s="54">
        <f>+_xlfn.XLOOKUP($B252,'[2]Dic-23'!$C:$C,'[2]Dic-23'!$H:$H,0)-SUM($D252:N252)</f>
        <v>0</v>
      </c>
      <c r="P252" s="54">
        <f>+_xlfn.XLOOKUP($B252,'[2]Ene-24'!$C:$C,'[2]Ene-24'!$H:$H,0)</f>
        <v>0</v>
      </c>
      <c r="Q252" s="54">
        <f>+_xlfn.XLOOKUP($B252,'[2]Feb-24'!$C:$C,'[2]Feb-24'!$H:$H,0)-SUM($P252:P252)</f>
        <v>0</v>
      </c>
      <c r="R252" s="54">
        <f>+_xlfn.XLOOKUP($B252,'[2]Mar-24'!$C:$C,'[2]Mar-24'!$H:$H,0)-SUM($P252:Q252)</f>
        <v>0</v>
      </c>
      <c r="S252" s="54">
        <f>+_xlfn.XLOOKUP($B252,'[2]Abr-24'!$C:$C,'[2]Abr-24'!$H:$H,0)-SUM($P252:R252)</f>
        <v>0</v>
      </c>
      <c r="T252" s="54">
        <f>+_xlfn.XLOOKUP($B252,'[2]May-24'!$C:$C,'[2]May-24'!$H:$H,0)-SUM($P252:S252)</f>
        <v>0</v>
      </c>
      <c r="U252" s="54">
        <f>+_xlfn.XLOOKUP($B252,'[2]Jun-24'!$C:$C,'[2]Jun-24'!$H:$H,0)-SUM($P252:T252)</f>
        <v>0</v>
      </c>
      <c r="V252" s="54">
        <f>+_xlfn.XLOOKUP($B252,'[2]Jul-24'!$C:$C,'[2]Jul-24'!$H:$H,0)-SUM($P252:U252)</f>
        <v>0</v>
      </c>
      <c r="W252" s="54">
        <f>+_xlfn.XLOOKUP($B252,'[2]Ago-24'!$C:$C,'[2]Ago-24'!$H:$H,0)-SUM($P252:V252)</f>
        <v>0</v>
      </c>
      <c r="X252" s="54">
        <f>+_xlfn.XLOOKUP($B252,'[2]Sep-24'!$C:$C,'[2]Sep-24'!$H:$H,0)-SUM($P252:W252)</f>
        <v>0</v>
      </c>
      <c r="Y252" s="54">
        <f>+_xlfn.XLOOKUP($B252,'[2]Oct-24'!$C:$C,'[2]Oct-24'!$H:$H,0)-SUM($P252:X252)</f>
        <v>0</v>
      </c>
      <c r="Z252" s="54">
        <f>+_xlfn.XLOOKUP($B252,'[2]Nov-24'!$C:$C,'[2]Nov-24'!$H:$H,0)-SUM($P252:Y252)</f>
        <v>0</v>
      </c>
      <c r="AA252" s="54">
        <f>+_xlfn.XLOOKUP($B252,'[2]Dic-24'!$C:$C,'[2]Dic-24'!$H:$H,0)-SUM($P252:Z252)</f>
        <v>0</v>
      </c>
      <c r="AB252" s="54">
        <f>+_xlfn.XLOOKUP($B252,'[2]Ene-25'!$C:$C,'[2]Ene-25'!$H:$H,0)</f>
        <v>0</v>
      </c>
      <c r="AC252" s="54">
        <f>+IF(AC$7&lt;=$B$7,_xlfn.XLOOKUP($B252,'[2]Feb-25'!$C:$C,'[2]Feb-25'!$H:$H,0)-SUM($AB252:AB252),0)</f>
        <v>0</v>
      </c>
      <c r="AD252" s="54">
        <f>+IF(AD$7&lt;=$B$7,_xlfn.XLOOKUP($B252,'[2]Mar-25'!$C:$C,'[2]Mar-25'!$H:$H,0)-SUM($AB252:AC252),0)</f>
        <v>0</v>
      </c>
      <c r="AE252" s="54">
        <f>+IF(AE$7&lt;=$B$7,_xlfn.XLOOKUP($B252,'[2]Abr-25'!$C:$C,'[2]Abr-25'!$H:$H,0)-SUM($AB252:AD252),0)</f>
        <v>0</v>
      </c>
      <c r="AF252" s="54">
        <f>+IF(AF$7&lt;=$B$7,_xlfn.XLOOKUP($B252,'[2]May-25'!$C:$C,'[2]May-25'!$H:$H,0)-SUM($AB252:AE252),0)</f>
        <v>0</v>
      </c>
      <c r="AG252" s="54">
        <f>+IF(AG$7&lt;=$B$7,_xlfn.XLOOKUP($B252,'[2]Jun-25'!$C:$C,'[2]Jun-25'!$H:$H,0)-SUM($AB252:AF252),0)</f>
        <v>0</v>
      </c>
      <c r="AH252" s="54">
        <f>+IF(AH$7&lt;=$B$7,_xlfn.XLOOKUP($B252,'[2]Jul-25'!$C:$C,'[2]Jul-25'!$H:$H,0)-SUM($AB252:AG252),0)</f>
        <v>0</v>
      </c>
      <c r="AI252" s="54">
        <f>+IF(AI$7&lt;=$B$7,_xlfn.XLOOKUP($B252,'[2]Ago-25'!$C:$C,'[2]Ago-25'!$H:$H,0)-SUM($AB252:AH252),0)</f>
        <v>0</v>
      </c>
      <c r="AJ252" s="54">
        <f>+IF(AJ$7&lt;=$B$7,_xlfn.XLOOKUP($B252,'[2]Sep-25'!$C:$C,'[2]Sep-25'!$H:$H,0)-SUM($AB252:AI252),0)</f>
        <v>0</v>
      </c>
      <c r="AK252" s="54">
        <f>+IF(AK$7&lt;=$B$7,_xlfn.XLOOKUP($B252,'[2]Oct-25'!$C:$C,'[2]Oct-25'!$H:$H,0)-SUM($AB252:AJ252),0)</f>
        <v>0</v>
      </c>
      <c r="AL252" s="54">
        <f>+IF(AL$7&lt;=$B$7,_xlfn.XLOOKUP($B252,'[2]Nov-25'!$C:$C,'[2]Nov-25'!$H:$H,0)-SUM($AB252:AK252),0)</f>
        <v>0</v>
      </c>
      <c r="AM252" s="54">
        <f>+IF(AM$7&lt;=$B$7,_xlfn.XLOOKUP($B252,'[2]Dic-25'!$C:$C,'[2]Dic-25'!$H:$H,0)-SUM($AB252:AL252),0)</f>
        <v>0</v>
      </c>
      <c r="AQ252" s="54">
        <f t="shared" si="170"/>
        <v>0</v>
      </c>
      <c r="AR252" s="54">
        <f t="shared" si="170"/>
        <v>0</v>
      </c>
      <c r="AS252" s="54">
        <f t="shared" si="170"/>
        <v>0</v>
      </c>
      <c r="AT252" s="54">
        <f t="shared" si="170"/>
        <v>0</v>
      </c>
      <c r="AU252" s="54">
        <f t="shared" si="170"/>
        <v>0</v>
      </c>
      <c r="AV252" s="54">
        <f t="shared" si="170"/>
        <v>0</v>
      </c>
      <c r="AW252" s="54">
        <f t="shared" si="170"/>
        <v>0</v>
      </c>
      <c r="AX252" s="54">
        <f t="shared" si="170"/>
        <v>0</v>
      </c>
      <c r="AY252" s="54">
        <f t="shared" si="170"/>
        <v>0</v>
      </c>
      <c r="AZ252" s="54">
        <f t="shared" si="170"/>
        <v>0</v>
      </c>
      <c r="BA252" s="54">
        <f t="shared" si="170"/>
        <v>0</v>
      </c>
      <c r="BB252" s="54">
        <f t="shared" si="170"/>
        <v>0</v>
      </c>
    </row>
    <row r="253" spans="2:54" hidden="1" outlineLevel="1" x14ac:dyDescent="0.3">
      <c r="D253" s="54">
        <f>+_xlfn.XLOOKUP($B253,'[2]Ene-23'!$C:$C,'[2]Ene-23'!$H:$H,0)</f>
        <v>0</v>
      </c>
      <c r="E253" s="54">
        <f>+_xlfn.XLOOKUP($B253,'[2]Feb-23'!$C:$C,'[2]Feb-23'!$H:$H,0)-SUM($D253:D253)</f>
        <v>0</v>
      </c>
      <c r="F253" s="54">
        <f>+_xlfn.XLOOKUP($B253,'[2]Mar-23'!$C:$C,'[2]Mar-23'!$H:$H,0)-SUM($D253:E253)</f>
        <v>0</v>
      </c>
      <c r="G253" s="54">
        <f>+_xlfn.XLOOKUP($B253,'[2]Abr-23'!$C:$C,'[2]Abr-23'!$H:$H,0)-SUM($D253:F253)</f>
        <v>0</v>
      </c>
      <c r="H253" s="54">
        <f>+_xlfn.XLOOKUP($B253,'[2]May-23'!$C:$C,'[2]May-23'!$H:$H,0)-SUM($D253:G253)</f>
        <v>0</v>
      </c>
      <c r="I253" s="54">
        <f>+_xlfn.XLOOKUP($B253,'[2]Jun-23'!$C:$C,'[2]Jun-23'!$H:$H,0)-SUM($D253:H253)</f>
        <v>0</v>
      </c>
      <c r="J253" s="54">
        <f>+_xlfn.XLOOKUP($B253,'[2]Jul-23'!$C:$C,'[2]Jul-23'!$H:$H,0)-SUM($D253:I253)</f>
        <v>0</v>
      </c>
      <c r="K253" s="54">
        <f>+_xlfn.XLOOKUP($B253,'[2]Ago-23'!$C:$C,'[2]Ago-23'!$H:$H,0)-SUM($D253:J253)</f>
        <v>0</v>
      </c>
      <c r="L253" s="54">
        <f>+_xlfn.XLOOKUP($B253,'[2]Sep-23'!$C:$C,'[2]Sep-23'!$H:$H,0)-SUM($D253:K253)</f>
        <v>0</v>
      </c>
      <c r="M253" s="54">
        <f>+_xlfn.XLOOKUP($B253,'[2]Oct-23'!$C:$C,'[2]Oct-23'!$H:$H,0)-SUM($D253:L253)</f>
        <v>0</v>
      </c>
      <c r="N253" s="54">
        <f>+_xlfn.XLOOKUP($B253,'[2]Nov-23'!$C:$C,'[2]Nov-23'!$H:$H,0)-SUM($D253:M253)</f>
        <v>0</v>
      </c>
      <c r="O253" s="54">
        <f>+_xlfn.XLOOKUP($B253,'[2]Dic-23'!$C:$C,'[2]Dic-23'!$H:$H,0)-SUM($D253:N253)</f>
        <v>0</v>
      </c>
      <c r="P253" s="54">
        <f>+_xlfn.XLOOKUP($B253,'[2]Ene-24'!$C:$C,'[2]Ene-24'!$H:$H,0)</f>
        <v>0</v>
      </c>
      <c r="Q253" s="54">
        <f>+_xlfn.XLOOKUP($B253,'[2]Feb-24'!$C:$C,'[2]Feb-24'!$H:$H,0)-SUM($P253:P253)</f>
        <v>0</v>
      </c>
      <c r="R253" s="54">
        <f>+_xlfn.XLOOKUP($B253,'[2]Mar-24'!$C:$C,'[2]Mar-24'!$H:$H,0)-SUM($P253:Q253)</f>
        <v>0</v>
      </c>
      <c r="S253" s="54">
        <f>+_xlfn.XLOOKUP($B253,'[2]Abr-24'!$C:$C,'[2]Abr-24'!$H:$H,0)-SUM($P253:R253)</f>
        <v>0</v>
      </c>
      <c r="T253" s="54">
        <f>+_xlfn.XLOOKUP($B253,'[2]May-24'!$C:$C,'[2]May-24'!$H:$H,0)-SUM($P253:S253)</f>
        <v>0</v>
      </c>
      <c r="U253" s="54">
        <f>+_xlfn.XLOOKUP($B253,'[2]Jun-24'!$C:$C,'[2]Jun-24'!$H:$H,0)-SUM($P253:T253)</f>
        <v>0</v>
      </c>
      <c r="V253" s="54">
        <f>+_xlfn.XLOOKUP($B253,'[2]Jul-24'!$C:$C,'[2]Jul-24'!$H:$H,0)-SUM($P253:U253)</f>
        <v>0</v>
      </c>
      <c r="W253" s="54">
        <f>+_xlfn.XLOOKUP($B253,'[2]Ago-24'!$C:$C,'[2]Ago-24'!$H:$H,0)-SUM($P253:V253)</f>
        <v>0</v>
      </c>
      <c r="X253" s="54">
        <f>+_xlfn.XLOOKUP($B253,'[2]Sep-24'!$C:$C,'[2]Sep-24'!$H:$H,0)-SUM($P253:W253)</f>
        <v>0</v>
      </c>
      <c r="Y253" s="54">
        <f>+_xlfn.XLOOKUP($B253,'[2]Oct-24'!$C:$C,'[2]Oct-24'!$H:$H,0)-SUM($P253:X253)</f>
        <v>0</v>
      </c>
      <c r="Z253" s="54">
        <f>+_xlfn.XLOOKUP($B253,'[2]Nov-24'!$C:$C,'[2]Nov-24'!$H:$H,0)-SUM($P253:Y253)</f>
        <v>0</v>
      </c>
      <c r="AA253" s="54">
        <f>+_xlfn.XLOOKUP($B253,'[2]Dic-24'!$C:$C,'[2]Dic-24'!$H:$H,0)-SUM($P253:Z253)</f>
        <v>0</v>
      </c>
      <c r="AB253" s="54">
        <f>+_xlfn.XLOOKUP($B253,'[2]Ene-25'!$C:$C,'[2]Ene-25'!$H:$H,0)</f>
        <v>0</v>
      </c>
      <c r="AC253" s="54">
        <f>+IF(AC$7&lt;=$B$7,_xlfn.XLOOKUP($B253,'[2]Feb-25'!$C:$C,'[2]Feb-25'!$H:$H,0)-SUM($AB253:AB253),0)</f>
        <v>0</v>
      </c>
      <c r="AD253" s="54">
        <f>+IF(AD$7&lt;=$B$7,_xlfn.XLOOKUP($B253,'[2]Mar-25'!$C:$C,'[2]Mar-25'!$H:$H,0)-SUM($AB253:AC253),0)</f>
        <v>0</v>
      </c>
      <c r="AE253" s="54">
        <f>+IF(AE$7&lt;=$B$7,_xlfn.XLOOKUP($B253,'[2]Abr-25'!$C:$C,'[2]Abr-25'!$H:$H,0)-SUM($AB253:AD253),0)</f>
        <v>0</v>
      </c>
      <c r="AF253" s="54">
        <f>+IF(AF$7&lt;=$B$7,_xlfn.XLOOKUP($B253,'[2]May-25'!$C:$C,'[2]May-25'!$H:$H,0)-SUM($AB253:AE253),0)</f>
        <v>0</v>
      </c>
      <c r="AG253" s="54">
        <f>+IF(AG$7&lt;=$B$7,_xlfn.XLOOKUP($B253,'[2]Jun-25'!$C:$C,'[2]Jun-25'!$H:$H,0)-SUM($AB253:AF253),0)</f>
        <v>0</v>
      </c>
      <c r="AH253" s="54">
        <f>+IF(AH$7&lt;=$B$7,_xlfn.XLOOKUP($B253,'[2]Jul-25'!$C:$C,'[2]Jul-25'!$H:$H,0)-SUM($AB253:AG253),0)</f>
        <v>0</v>
      </c>
      <c r="AI253" s="54">
        <f>+IF(AI$7&lt;=$B$7,_xlfn.XLOOKUP($B253,'[2]Ago-25'!$C:$C,'[2]Ago-25'!$H:$H,0)-SUM($AB253:AH253),0)</f>
        <v>0</v>
      </c>
      <c r="AJ253" s="54">
        <f>+IF(AJ$7&lt;=$B$7,_xlfn.XLOOKUP($B253,'[2]Sep-25'!$C:$C,'[2]Sep-25'!$H:$H,0)-SUM($AB253:AI253),0)</f>
        <v>0</v>
      </c>
      <c r="AK253" s="54">
        <f>+IF(AK$7&lt;=$B$7,_xlfn.XLOOKUP($B253,'[2]Oct-25'!$C:$C,'[2]Oct-25'!$H:$H,0)-SUM($AB253:AJ253),0)</f>
        <v>0</v>
      </c>
      <c r="AL253" s="54">
        <f>+IF(AL$7&lt;=$B$7,_xlfn.XLOOKUP($B253,'[2]Nov-25'!$C:$C,'[2]Nov-25'!$H:$H,0)-SUM($AB253:AK253),0)</f>
        <v>0</v>
      </c>
      <c r="AM253" s="54">
        <f>+IF(AM$7&lt;=$B$7,_xlfn.XLOOKUP($B253,'[2]Dic-25'!$C:$C,'[2]Dic-25'!$H:$H,0)-SUM($AB253:AL253),0)</f>
        <v>0</v>
      </c>
      <c r="AQ253" s="54">
        <f t="shared" si="170"/>
        <v>0</v>
      </c>
      <c r="AR253" s="54">
        <f t="shared" si="170"/>
        <v>0</v>
      </c>
      <c r="AS253" s="54">
        <f t="shared" si="170"/>
        <v>0</v>
      </c>
      <c r="AT253" s="54">
        <f t="shared" si="170"/>
        <v>0</v>
      </c>
      <c r="AU253" s="54">
        <f t="shared" si="170"/>
        <v>0</v>
      </c>
      <c r="AV253" s="54">
        <f t="shared" si="170"/>
        <v>0</v>
      </c>
      <c r="AW253" s="54">
        <f t="shared" si="170"/>
        <v>0</v>
      </c>
      <c r="AX253" s="54">
        <f t="shared" si="170"/>
        <v>0</v>
      </c>
      <c r="AY253" s="54">
        <f t="shared" si="170"/>
        <v>0</v>
      </c>
      <c r="AZ253" s="54">
        <f t="shared" si="170"/>
        <v>0</v>
      </c>
      <c r="BA253" s="54">
        <f t="shared" si="170"/>
        <v>0</v>
      </c>
      <c r="BB253" s="54">
        <f t="shared" si="170"/>
        <v>0</v>
      </c>
    </row>
    <row r="254" spans="2:54" hidden="1" outlineLevel="1" x14ac:dyDescent="0.3">
      <c r="D254" s="54">
        <f>+_xlfn.XLOOKUP($B254,'[2]Ene-23'!$C:$C,'[2]Ene-23'!$H:$H,0)</f>
        <v>0</v>
      </c>
      <c r="E254" s="54">
        <f>+_xlfn.XLOOKUP($B254,'[2]Feb-23'!$C:$C,'[2]Feb-23'!$H:$H,0)-SUM($D254:D254)</f>
        <v>0</v>
      </c>
      <c r="F254" s="54">
        <f>+_xlfn.XLOOKUP($B254,'[2]Mar-23'!$C:$C,'[2]Mar-23'!$H:$H,0)-SUM($D254:E254)</f>
        <v>0</v>
      </c>
      <c r="G254" s="54">
        <f>+_xlfn.XLOOKUP($B254,'[2]Abr-23'!$C:$C,'[2]Abr-23'!$H:$H,0)-SUM($D254:F254)</f>
        <v>0</v>
      </c>
      <c r="H254" s="54">
        <f>+_xlfn.XLOOKUP($B254,'[2]May-23'!$C:$C,'[2]May-23'!$H:$H,0)-SUM($D254:G254)</f>
        <v>0</v>
      </c>
      <c r="I254" s="54">
        <f>+_xlfn.XLOOKUP($B254,'[2]Jun-23'!$C:$C,'[2]Jun-23'!$H:$H,0)-SUM($D254:H254)</f>
        <v>0</v>
      </c>
      <c r="J254" s="54">
        <f>+_xlfn.XLOOKUP($B254,'[2]Jul-23'!$C:$C,'[2]Jul-23'!$H:$H,0)-SUM($D254:I254)</f>
        <v>0</v>
      </c>
      <c r="K254" s="54">
        <f>+_xlfn.XLOOKUP($B254,'[2]Ago-23'!$C:$C,'[2]Ago-23'!$H:$H,0)-SUM($D254:J254)</f>
        <v>0</v>
      </c>
      <c r="L254" s="54">
        <f>+_xlfn.XLOOKUP($B254,'[2]Sep-23'!$C:$C,'[2]Sep-23'!$H:$H,0)-SUM($D254:K254)</f>
        <v>0</v>
      </c>
      <c r="M254" s="54">
        <f>+_xlfn.XLOOKUP($B254,'[2]Oct-23'!$C:$C,'[2]Oct-23'!$H:$H,0)-SUM($D254:L254)</f>
        <v>0</v>
      </c>
      <c r="N254" s="54">
        <f>+_xlfn.XLOOKUP($B254,'[2]Nov-23'!$C:$C,'[2]Nov-23'!$H:$H,0)-SUM($D254:M254)</f>
        <v>0</v>
      </c>
      <c r="O254" s="54">
        <f>+_xlfn.XLOOKUP($B254,'[2]Dic-23'!$C:$C,'[2]Dic-23'!$H:$H,0)-SUM($D254:N254)</f>
        <v>0</v>
      </c>
      <c r="P254" s="54">
        <f>+_xlfn.XLOOKUP($B254,'[2]Ene-24'!$C:$C,'[2]Ene-24'!$H:$H,0)</f>
        <v>0</v>
      </c>
      <c r="Q254" s="54">
        <f>+_xlfn.XLOOKUP($B254,'[2]Feb-24'!$C:$C,'[2]Feb-24'!$H:$H,0)-SUM($P254:P254)</f>
        <v>0</v>
      </c>
      <c r="R254" s="54">
        <f>+_xlfn.XLOOKUP($B254,'[2]Mar-24'!$C:$C,'[2]Mar-24'!$H:$H,0)-SUM($P254:Q254)</f>
        <v>0</v>
      </c>
      <c r="S254" s="54">
        <f>+_xlfn.XLOOKUP($B254,'[2]Abr-24'!$C:$C,'[2]Abr-24'!$H:$H,0)-SUM($P254:R254)</f>
        <v>0</v>
      </c>
      <c r="T254" s="54">
        <f>+_xlfn.XLOOKUP($B254,'[2]May-24'!$C:$C,'[2]May-24'!$H:$H,0)-SUM($P254:S254)</f>
        <v>0</v>
      </c>
      <c r="U254" s="54">
        <f>+_xlfn.XLOOKUP($B254,'[2]Jun-24'!$C:$C,'[2]Jun-24'!$H:$H,0)-SUM($P254:T254)</f>
        <v>0</v>
      </c>
      <c r="V254" s="54">
        <f>+_xlfn.XLOOKUP($B254,'[2]Jul-24'!$C:$C,'[2]Jul-24'!$H:$H,0)-SUM($P254:U254)</f>
        <v>0</v>
      </c>
      <c r="W254" s="54">
        <f>+_xlfn.XLOOKUP($B254,'[2]Ago-24'!$C:$C,'[2]Ago-24'!$H:$H,0)-SUM($P254:V254)</f>
        <v>0</v>
      </c>
      <c r="X254" s="54">
        <f>+_xlfn.XLOOKUP($B254,'[2]Sep-24'!$C:$C,'[2]Sep-24'!$H:$H,0)-SUM($P254:W254)</f>
        <v>0</v>
      </c>
      <c r="Y254" s="54">
        <f>+_xlfn.XLOOKUP($B254,'[2]Oct-24'!$C:$C,'[2]Oct-24'!$H:$H,0)-SUM($P254:X254)</f>
        <v>0</v>
      </c>
      <c r="Z254" s="54">
        <f>+_xlfn.XLOOKUP($B254,'[2]Nov-24'!$C:$C,'[2]Nov-24'!$H:$H,0)-SUM($P254:Y254)</f>
        <v>0</v>
      </c>
      <c r="AA254" s="54">
        <f>+_xlfn.XLOOKUP($B254,'[2]Dic-24'!$C:$C,'[2]Dic-24'!$H:$H,0)-SUM($P254:Z254)</f>
        <v>0</v>
      </c>
      <c r="AB254" s="54">
        <f>+_xlfn.XLOOKUP($B254,'[2]Ene-25'!$C:$C,'[2]Ene-25'!$H:$H,0)</f>
        <v>0</v>
      </c>
      <c r="AC254" s="54">
        <f>+IF(AC$7&lt;=$B$7,_xlfn.XLOOKUP($B254,'[2]Feb-25'!$C:$C,'[2]Feb-25'!$H:$H,0)-SUM($AB254:AB254),0)</f>
        <v>0</v>
      </c>
      <c r="AD254" s="54">
        <f>+IF(AD$7&lt;=$B$7,_xlfn.XLOOKUP($B254,'[2]Mar-25'!$C:$C,'[2]Mar-25'!$H:$H,0)-SUM($AB254:AC254),0)</f>
        <v>0</v>
      </c>
      <c r="AE254" s="54">
        <f>+IF(AE$7&lt;=$B$7,_xlfn.XLOOKUP($B254,'[2]Abr-25'!$C:$C,'[2]Abr-25'!$H:$H,0)-SUM($AB254:AD254),0)</f>
        <v>0</v>
      </c>
      <c r="AF254" s="54">
        <f>+IF(AF$7&lt;=$B$7,_xlfn.XLOOKUP($B254,'[2]May-25'!$C:$C,'[2]May-25'!$H:$H,0)-SUM($AB254:AE254),0)</f>
        <v>0</v>
      </c>
      <c r="AG254" s="54">
        <f>+IF(AG$7&lt;=$B$7,_xlfn.XLOOKUP($B254,'[2]Jun-25'!$C:$C,'[2]Jun-25'!$H:$H,0)-SUM($AB254:AF254),0)</f>
        <v>0</v>
      </c>
      <c r="AH254" s="54">
        <f>+IF(AH$7&lt;=$B$7,_xlfn.XLOOKUP($B254,'[2]Jul-25'!$C:$C,'[2]Jul-25'!$H:$H,0)-SUM($AB254:AG254),0)</f>
        <v>0</v>
      </c>
      <c r="AI254" s="54">
        <f>+IF(AI$7&lt;=$B$7,_xlfn.XLOOKUP($B254,'[2]Ago-25'!$C:$C,'[2]Ago-25'!$H:$H,0)-SUM($AB254:AH254),0)</f>
        <v>0</v>
      </c>
      <c r="AJ254" s="54">
        <f>+IF(AJ$7&lt;=$B$7,_xlfn.XLOOKUP($B254,'[2]Sep-25'!$C:$C,'[2]Sep-25'!$H:$H,0)-SUM($AB254:AI254),0)</f>
        <v>0</v>
      </c>
      <c r="AK254" s="54">
        <f>+IF(AK$7&lt;=$B$7,_xlfn.XLOOKUP($B254,'[2]Oct-25'!$C:$C,'[2]Oct-25'!$H:$H,0)-SUM($AB254:AJ254),0)</f>
        <v>0</v>
      </c>
      <c r="AL254" s="54">
        <f>+IF(AL$7&lt;=$B$7,_xlfn.XLOOKUP($B254,'[2]Nov-25'!$C:$C,'[2]Nov-25'!$H:$H,0)-SUM($AB254:AK254),0)</f>
        <v>0</v>
      </c>
      <c r="AM254" s="54">
        <f>+IF(AM$7&lt;=$B$7,_xlfn.XLOOKUP($B254,'[2]Dic-25'!$C:$C,'[2]Dic-25'!$H:$H,0)-SUM($AB254:AL254),0)</f>
        <v>0</v>
      </c>
      <c r="AQ254" s="54">
        <f t="shared" si="170"/>
        <v>0</v>
      </c>
      <c r="AR254" s="54">
        <f t="shared" si="170"/>
        <v>0</v>
      </c>
      <c r="AS254" s="54">
        <f t="shared" si="170"/>
        <v>0</v>
      </c>
      <c r="AT254" s="54">
        <f t="shared" si="170"/>
        <v>0</v>
      </c>
      <c r="AU254" s="54">
        <f t="shared" si="170"/>
        <v>0</v>
      </c>
      <c r="AV254" s="54">
        <f t="shared" si="170"/>
        <v>0</v>
      </c>
      <c r="AW254" s="54">
        <f t="shared" si="170"/>
        <v>0</v>
      </c>
      <c r="AX254" s="54">
        <f t="shared" si="170"/>
        <v>0</v>
      </c>
      <c r="AY254" s="54">
        <f t="shared" si="170"/>
        <v>0</v>
      </c>
      <c r="AZ254" s="54">
        <f t="shared" si="170"/>
        <v>0</v>
      </c>
      <c r="BA254" s="54">
        <f t="shared" si="170"/>
        <v>0</v>
      </c>
      <c r="BB254" s="54">
        <f t="shared" si="170"/>
        <v>0</v>
      </c>
    </row>
    <row r="255" spans="2:54" hidden="1" outlineLevel="1" x14ac:dyDescent="0.3">
      <c r="D255" s="54">
        <f>+_xlfn.XLOOKUP($B255,'[2]Ene-23'!$C:$C,'[2]Ene-23'!$H:$H,0)</f>
        <v>0</v>
      </c>
      <c r="E255" s="54">
        <f>+_xlfn.XLOOKUP($B255,'[2]Feb-23'!$C:$C,'[2]Feb-23'!$H:$H,0)-SUM($D255:D255)</f>
        <v>0</v>
      </c>
      <c r="F255" s="54">
        <f>+_xlfn.XLOOKUP($B255,'[2]Mar-23'!$C:$C,'[2]Mar-23'!$H:$H,0)-SUM($D255:E255)</f>
        <v>0</v>
      </c>
      <c r="G255" s="54">
        <f>+_xlfn.XLOOKUP($B255,'[2]Abr-23'!$C:$C,'[2]Abr-23'!$H:$H,0)-SUM($D255:F255)</f>
        <v>0</v>
      </c>
      <c r="H255" s="54">
        <f>+_xlfn.XLOOKUP($B255,'[2]May-23'!$C:$C,'[2]May-23'!$H:$H,0)-SUM($D255:G255)</f>
        <v>0</v>
      </c>
      <c r="I255" s="54">
        <f>+_xlfn.XLOOKUP($B255,'[2]Jun-23'!$C:$C,'[2]Jun-23'!$H:$H,0)-SUM($D255:H255)</f>
        <v>0</v>
      </c>
      <c r="J255" s="54">
        <f>+_xlfn.XLOOKUP($B255,'[2]Jul-23'!$C:$C,'[2]Jul-23'!$H:$H,0)-SUM($D255:I255)</f>
        <v>0</v>
      </c>
      <c r="K255" s="54">
        <f>+_xlfn.XLOOKUP($B255,'[2]Ago-23'!$C:$C,'[2]Ago-23'!$H:$H,0)-SUM($D255:J255)</f>
        <v>0</v>
      </c>
      <c r="L255" s="54">
        <f>+_xlfn.XLOOKUP($B255,'[2]Sep-23'!$C:$C,'[2]Sep-23'!$H:$H,0)-SUM($D255:K255)</f>
        <v>0</v>
      </c>
      <c r="M255" s="54">
        <f>+_xlfn.XLOOKUP($B255,'[2]Oct-23'!$C:$C,'[2]Oct-23'!$H:$H,0)-SUM($D255:L255)</f>
        <v>0</v>
      </c>
      <c r="N255" s="54">
        <f>+_xlfn.XLOOKUP($B255,'[2]Nov-23'!$C:$C,'[2]Nov-23'!$H:$H,0)-SUM($D255:M255)</f>
        <v>0</v>
      </c>
      <c r="O255" s="54">
        <f>+_xlfn.XLOOKUP($B255,'[2]Dic-23'!$C:$C,'[2]Dic-23'!$H:$H,0)-SUM($D255:N255)</f>
        <v>0</v>
      </c>
      <c r="P255" s="54">
        <f>+_xlfn.XLOOKUP($B255,'[2]Ene-24'!$C:$C,'[2]Ene-24'!$H:$H,0)</f>
        <v>0</v>
      </c>
      <c r="Q255" s="54">
        <f>+_xlfn.XLOOKUP($B255,'[2]Feb-24'!$C:$C,'[2]Feb-24'!$H:$H,0)-SUM($P255:P255)</f>
        <v>0</v>
      </c>
      <c r="R255" s="54">
        <f>+_xlfn.XLOOKUP($B255,'[2]Mar-24'!$C:$C,'[2]Mar-24'!$H:$H,0)-SUM($P255:Q255)</f>
        <v>0</v>
      </c>
      <c r="S255" s="54">
        <f>+_xlfn.XLOOKUP($B255,'[2]Abr-24'!$C:$C,'[2]Abr-24'!$H:$H,0)-SUM($P255:R255)</f>
        <v>0</v>
      </c>
      <c r="T255" s="54">
        <f>+_xlfn.XLOOKUP($B255,'[2]May-24'!$C:$C,'[2]May-24'!$H:$H,0)-SUM($P255:S255)</f>
        <v>0</v>
      </c>
      <c r="U255" s="54">
        <f>+_xlfn.XLOOKUP($B255,'[2]Jun-24'!$C:$C,'[2]Jun-24'!$H:$H,0)-SUM($P255:T255)</f>
        <v>0</v>
      </c>
      <c r="V255" s="54">
        <f>+_xlfn.XLOOKUP($B255,'[2]Jul-24'!$C:$C,'[2]Jul-24'!$H:$H,0)-SUM($P255:U255)</f>
        <v>0</v>
      </c>
      <c r="W255" s="54">
        <f>+_xlfn.XLOOKUP($B255,'[2]Ago-24'!$C:$C,'[2]Ago-24'!$H:$H,0)-SUM($P255:V255)</f>
        <v>0</v>
      </c>
      <c r="X255" s="54">
        <f>+_xlfn.XLOOKUP($B255,'[2]Sep-24'!$C:$C,'[2]Sep-24'!$H:$H,0)-SUM($P255:W255)</f>
        <v>0</v>
      </c>
      <c r="Y255" s="54">
        <f>+_xlfn.XLOOKUP($B255,'[2]Oct-24'!$C:$C,'[2]Oct-24'!$H:$H,0)-SUM($P255:X255)</f>
        <v>0</v>
      </c>
      <c r="Z255" s="54">
        <f>+_xlfn.XLOOKUP($B255,'[2]Nov-24'!$C:$C,'[2]Nov-24'!$H:$H,0)-SUM($P255:Y255)</f>
        <v>0</v>
      </c>
      <c r="AA255" s="54">
        <f>+_xlfn.XLOOKUP($B255,'[2]Dic-24'!$C:$C,'[2]Dic-24'!$H:$H,0)-SUM($P255:Z255)</f>
        <v>0</v>
      </c>
      <c r="AB255" s="54">
        <f>+_xlfn.XLOOKUP($B255,'[2]Ene-25'!$C:$C,'[2]Ene-25'!$H:$H,0)</f>
        <v>0</v>
      </c>
      <c r="AC255" s="54">
        <f>+IF(AC$7&lt;=$B$7,_xlfn.XLOOKUP($B255,'[2]Feb-25'!$C:$C,'[2]Feb-25'!$H:$H,0)-SUM($AB255:AB255),0)</f>
        <v>0</v>
      </c>
      <c r="AD255" s="54">
        <f>+IF(AD$7&lt;=$B$7,_xlfn.XLOOKUP($B255,'[2]Mar-25'!$C:$C,'[2]Mar-25'!$H:$H,0)-SUM($AB255:AC255),0)</f>
        <v>0</v>
      </c>
      <c r="AE255" s="54">
        <f>+IF(AE$7&lt;=$B$7,_xlfn.XLOOKUP($B255,'[2]Abr-25'!$C:$C,'[2]Abr-25'!$H:$H,0)-SUM($AB255:AD255),0)</f>
        <v>0</v>
      </c>
      <c r="AF255" s="54">
        <f>+IF(AF$7&lt;=$B$7,_xlfn.XLOOKUP($B255,'[2]May-25'!$C:$C,'[2]May-25'!$H:$H,0)-SUM($AB255:AE255),0)</f>
        <v>0</v>
      </c>
      <c r="AG255" s="54">
        <f>+IF(AG$7&lt;=$B$7,_xlfn.XLOOKUP($B255,'[2]Jun-25'!$C:$C,'[2]Jun-25'!$H:$H,0)-SUM($AB255:AF255),0)</f>
        <v>0</v>
      </c>
      <c r="AH255" s="54">
        <f>+IF(AH$7&lt;=$B$7,_xlfn.XLOOKUP($B255,'[2]Jul-25'!$C:$C,'[2]Jul-25'!$H:$H,0)-SUM($AB255:AG255),0)</f>
        <v>0</v>
      </c>
      <c r="AI255" s="54">
        <f>+IF(AI$7&lt;=$B$7,_xlfn.XLOOKUP($B255,'[2]Ago-25'!$C:$C,'[2]Ago-25'!$H:$H,0)-SUM($AB255:AH255),0)</f>
        <v>0</v>
      </c>
      <c r="AJ255" s="54">
        <f>+IF(AJ$7&lt;=$B$7,_xlfn.XLOOKUP($B255,'[2]Sep-25'!$C:$C,'[2]Sep-25'!$H:$H,0)-SUM($AB255:AI255),0)</f>
        <v>0</v>
      </c>
      <c r="AK255" s="54">
        <f>+IF(AK$7&lt;=$B$7,_xlfn.XLOOKUP($B255,'[2]Oct-25'!$C:$C,'[2]Oct-25'!$H:$H,0)-SUM($AB255:AJ255),0)</f>
        <v>0</v>
      </c>
      <c r="AL255" s="54">
        <f>+IF(AL$7&lt;=$B$7,_xlfn.XLOOKUP($B255,'[2]Nov-25'!$C:$C,'[2]Nov-25'!$H:$H,0)-SUM($AB255:AK255),0)</f>
        <v>0</v>
      </c>
      <c r="AM255" s="54">
        <f>+IF(AM$7&lt;=$B$7,_xlfn.XLOOKUP($B255,'[2]Dic-25'!$C:$C,'[2]Dic-25'!$H:$H,0)-SUM($AB255:AL255),0)</f>
        <v>0</v>
      </c>
      <c r="AQ255" s="54">
        <f t="shared" si="170"/>
        <v>0</v>
      </c>
      <c r="AR255" s="54">
        <f t="shared" si="170"/>
        <v>0</v>
      </c>
      <c r="AS255" s="54">
        <f t="shared" si="170"/>
        <v>0</v>
      </c>
      <c r="AT255" s="54">
        <f t="shared" si="170"/>
        <v>0</v>
      </c>
      <c r="AU255" s="54">
        <f t="shared" si="170"/>
        <v>0</v>
      </c>
      <c r="AV255" s="54">
        <f t="shared" si="170"/>
        <v>0</v>
      </c>
      <c r="AW255" s="54">
        <f t="shared" si="170"/>
        <v>0</v>
      </c>
      <c r="AX255" s="54">
        <f t="shared" si="170"/>
        <v>0</v>
      </c>
      <c r="AY255" s="54">
        <f t="shared" si="170"/>
        <v>0</v>
      </c>
      <c r="AZ255" s="54">
        <f t="shared" si="170"/>
        <v>0</v>
      </c>
      <c r="BA255" s="54">
        <f t="shared" si="170"/>
        <v>0</v>
      </c>
      <c r="BB255" s="54">
        <f t="shared" si="170"/>
        <v>0</v>
      </c>
    </row>
    <row r="256" spans="2:54" collapsed="1" x14ac:dyDescent="0.3"/>
    <row r="257" spans="1:54" x14ac:dyDescent="0.3">
      <c r="C257" s="64" t="s">
        <v>372</v>
      </c>
      <c r="D257" s="65">
        <f t="shared" ref="D257:AM257" si="171">+D66+D226</f>
        <v>74700775</v>
      </c>
      <c r="E257" s="65">
        <f t="shared" si="171"/>
        <v>106581307</v>
      </c>
      <c r="F257" s="65">
        <f t="shared" si="171"/>
        <v>125110743</v>
      </c>
      <c r="G257" s="65">
        <f t="shared" si="171"/>
        <v>85072704.75</v>
      </c>
      <c r="H257" s="65">
        <f t="shared" si="171"/>
        <v>115848670.95</v>
      </c>
      <c r="I257" s="65">
        <f t="shared" si="171"/>
        <v>278022468.96000004</v>
      </c>
      <c r="J257" s="65">
        <f t="shared" si="171"/>
        <v>88750724.999999985</v>
      </c>
      <c r="K257" s="65">
        <f t="shared" si="171"/>
        <v>96899977</v>
      </c>
      <c r="L257" s="65">
        <f t="shared" si="171"/>
        <v>353731026.86000001</v>
      </c>
      <c r="M257" s="65">
        <f t="shared" si="171"/>
        <v>181973512.36000001</v>
      </c>
      <c r="N257" s="65">
        <f t="shared" si="171"/>
        <v>192340534.90000001</v>
      </c>
      <c r="O257" s="65">
        <f t="shared" si="171"/>
        <v>192664980</v>
      </c>
      <c r="P257" s="65">
        <f t="shared" si="171"/>
        <v>274946485.39999998</v>
      </c>
      <c r="Q257" s="65">
        <f t="shared" si="171"/>
        <v>287205271.80000001</v>
      </c>
      <c r="R257" s="65">
        <f t="shared" si="171"/>
        <v>445079672.27999997</v>
      </c>
      <c r="S257" s="65">
        <f t="shared" si="171"/>
        <v>265707846.80999997</v>
      </c>
      <c r="T257" s="65">
        <f t="shared" si="171"/>
        <v>298990777.66000003</v>
      </c>
      <c r="U257" s="65">
        <f t="shared" si="171"/>
        <v>283049919.96000004</v>
      </c>
      <c r="V257" s="65">
        <f t="shared" si="171"/>
        <v>268371498.28999996</v>
      </c>
      <c r="W257" s="65">
        <f t="shared" si="171"/>
        <v>342486036.36000001</v>
      </c>
      <c r="X257" s="65">
        <f t="shared" si="171"/>
        <v>331754795.96000004</v>
      </c>
      <c r="Y257" s="65">
        <f t="shared" si="171"/>
        <v>250552170.37</v>
      </c>
      <c r="Z257" s="65">
        <f t="shared" si="171"/>
        <v>387789906.37</v>
      </c>
      <c r="AA257" s="65">
        <f t="shared" si="171"/>
        <v>-494209477.95999992</v>
      </c>
      <c r="AB257" s="65">
        <f t="shared" si="171"/>
        <v>250508415.66000006</v>
      </c>
      <c r="AC257" s="65">
        <f t="shared" si="171"/>
        <v>243998308.84999999</v>
      </c>
      <c r="AD257" s="65">
        <f t="shared" si="171"/>
        <v>274643089.66999996</v>
      </c>
      <c r="AE257" s="65">
        <f t="shared" si="171"/>
        <v>230044863.00999996</v>
      </c>
      <c r="AF257" s="65">
        <f t="shared" si="171"/>
        <v>300642981.57000005</v>
      </c>
      <c r="AG257" s="65">
        <f t="shared" si="171"/>
        <v>197444301.86000004</v>
      </c>
      <c r="AH257" s="65">
        <f t="shared" si="171"/>
        <v>0</v>
      </c>
      <c r="AI257" s="65">
        <f t="shared" si="171"/>
        <v>0</v>
      </c>
      <c r="AJ257" s="65">
        <f t="shared" si="171"/>
        <v>0</v>
      </c>
      <c r="AK257" s="65">
        <f t="shared" si="171"/>
        <v>0</v>
      </c>
      <c r="AL257" s="65">
        <f t="shared" si="171"/>
        <v>0</v>
      </c>
      <c r="AM257" s="65">
        <f t="shared" si="171"/>
        <v>0</v>
      </c>
      <c r="AQ257" s="65">
        <f t="shared" ref="AQ257:BB257" si="172">+AQ66+AQ226</f>
        <v>250508415.66000006</v>
      </c>
      <c r="AR257" s="65">
        <f t="shared" si="172"/>
        <v>243998308.84999999</v>
      </c>
      <c r="AS257" s="65">
        <f t="shared" si="172"/>
        <v>274643089.66999996</v>
      </c>
      <c r="AT257" s="65">
        <f t="shared" si="172"/>
        <v>230044863.00999996</v>
      </c>
      <c r="AU257" s="65">
        <f t="shared" si="172"/>
        <v>300642981.57000005</v>
      </c>
      <c r="AV257" s="65">
        <f t="shared" si="172"/>
        <v>197444301.86000004</v>
      </c>
      <c r="AW257" s="65">
        <f t="shared" si="172"/>
        <v>0</v>
      </c>
      <c r="AX257" s="65">
        <f t="shared" si="172"/>
        <v>0</v>
      </c>
      <c r="AY257" s="65">
        <f t="shared" si="172"/>
        <v>0</v>
      </c>
      <c r="AZ257" s="65">
        <f t="shared" si="172"/>
        <v>0</v>
      </c>
      <c r="BA257" s="65">
        <f t="shared" si="172"/>
        <v>0</v>
      </c>
      <c r="BB257" s="65">
        <f t="shared" si="172"/>
        <v>0</v>
      </c>
    </row>
    <row r="259" spans="1:54" x14ac:dyDescent="0.3">
      <c r="B259" s="55"/>
      <c r="C259" s="56" t="s">
        <v>373</v>
      </c>
      <c r="D259" s="57">
        <f t="shared" ref="D259:AM259" si="173">+D62-D257</f>
        <v>103625667</v>
      </c>
      <c r="E259" s="57">
        <f t="shared" si="173"/>
        <v>33680265</v>
      </c>
      <c r="F259" s="57">
        <f t="shared" si="173"/>
        <v>-35931668</v>
      </c>
      <c r="G259" s="57">
        <f t="shared" si="173"/>
        <v>-104159213.75</v>
      </c>
      <c r="H259" s="57">
        <f t="shared" si="173"/>
        <v>-81425804.950000003</v>
      </c>
      <c r="I259" s="57">
        <f t="shared" si="173"/>
        <v>-199481474.96000004</v>
      </c>
      <c r="J259" s="57">
        <f t="shared" si="173"/>
        <v>17739719.000000015</v>
      </c>
      <c r="K259" s="57">
        <f t="shared" si="173"/>
        <v>13440576</v>
      </c>
      <c r="L259" s="57">
        <f t="shared" si="173"/>
        <v>-73414634.860000014</v>
      </c>
      <c r="M259" s="57">
        <f t="shared" si="173"/>
        <v>60548076.639999986</v>
      </c>
      <c r="N259" s="57">
        <f t="shared" si="173"/>
        <v>113079777.09999999</v>
      </c>
      <c r="O259" s="57">
        <f t="shared" si="173"/>
        <v>189084065</v>
      </c>
      <c r="P259" s="57">
        <f t="shared" si="173"/>
        <v>266641782.60000002</v>
      </c>
      <c r="Q259" s="57">
        <f t="shared" si="173"/>
        <v>230872486.19999999</v>
      </c>
      <c r="R259" s="57">
        <f t="shared" si="173"/>
        <v>-12330057.279999971</v>
      </c>
      <c r="S259" s="57">
        <f t="shared" si="173"/>
        <v>146098812.19000003</v>
      </c>
      <c r="T259" s="57">
        <f t="shared" si="173"/>
        <v>157467291.33999997</v>
      </c>
      <c r="U259" s="57">
        <f t="shared" si="173"/>
        <v>100357314.03999996</v>
      </c>
      <c r="V259" s="57">
        <f t="shared" si="173"/>
        <v>207894177.71000004</v>
      </c>
      <c r="W259" s="57">
        <f t="shared" si="173"/>
        <v>69806952.639999986</v>
      </c>
      <c r="X259" s="57">
        <f t="shared" si="173"/>
        <v>-31499795.960000038</v>
      </c>
      <c r="Y259" s="57">
        <f t="shared" si="173"/>
        <v>114758529.63</v>
      </c>
      <c r="Z259" s="57">
        <f t="shared" si="173"/>
        <v>58699893.629999995</v>
      </c>
      <c r="AA259" s="57">
        <f t="shared" si="173"/>
        <v>-498054760.58000004</v>
      </c>
      <c r="AB259" s="57">
        <f t="shared" si="173"/>
        <v>260493985.33999994</v>
      </c>
      <c r="AC259" s="57">
        <f t="shared" si="173"/>
        <v>108831497.15000001</v>
      </c>
      <c r="AD259" s="57">
        <f t="shared" si="173"/>
        <v>-9376720.6699999571</v>
      </c>
      <c r="AE259" s="57">
        <f t="shared" si="173"/>
        <v>-43861334.009999961</v>
      </c>
      <c r="AF259" s="57">
        <f t="shared" si="173"/>
        <v>-63112626.570000052</v>
      </c>
      <c r="AG259" s="57">
        <f t="shared" si="173"/>
        <v>-21322969.860000044</v>
      </c>
      <c r="AH259" s="57">
        <f t="shared" si="173"/>
        <v>0</v>
      </c>
      <c r="AI259" s="57">
        <f t="shared" si="173"/>
        <v>0</v>
      </c>
      <c r="AJ259" s="57">
        <f t="shared" si="173"/>
        <v>0</v>
      </c>
      <c r="AK259" s="57">
        <f t="shared" si="173"/>
        <v>0</v>
      </c>
      <c r="AL259" s="57">
        <f t="shared" si="173"/>
        <v>0</v>
      </c>
      <c r="AM259" s="57">
        <f t="shared" si="173"/>
        <v>0</v>
      </c>
      <c r="AQ259" s="57">
        <f t="shared" ref="AQ259:BB259" si="174">+AQ62-AQ257</f>
        <v>260493985.33999994</v>
      </c>
      <c r="AR259" s="57">
        <f t="shared" si="174"/>
        <v>108831497.15000001</v>
      </c>
      <c r="AS259" s="57">
        <f t="shared" si="174"/>
        <v>-9376720.6699999571</v>
      </c>
      <c r="AT259" s="57">
        <f t="shared" si="174"/>
        <v>-43861334.009999961</v>
      </c>
      <c r="AU259" s="57">
        <f t="shared" si="174"/>
        <v>-63112626.570000052</v>
      </c>
      <c r="AV259" s="57">
        <f t="shared" si="174"/>
        <v>-21322969.860000044</v>
      </c>
      <c r="AW259" s="57">
        <f t="shared" si="174"/>
        <v>0</v>
      </c>
      <c r="AX259" s="57">
        <f t="shared" si="174"/>
        <v>0</v>
      </c>
      <c r="AY259" s="57">
        <f t="shared" si="174"/>
        <v>0</v>
      </c>
      <c r="AZ259" s="57">
        <f t="shared" si="174"/>
        <v>0</v>
      </c>
      <c r="BA259" s="57">
        <f t="shared" si="174"/>
        <v>0</v>
      </c>
      <c r="BB259" s="57">
        <f t="shared" si="174"/>
        <v>0</v>
      </c>
    </row>
    <row r="260" spans="1:54" x14ac:dyDescent="0.3">
      <c r="B260" s="55" t="s">
        <v>374</v>
      </c>
      <c r="C260" s="58" t="s">
        <v>52</v>
      </c>
      <c r="D260" s="59">
        <f t="shared" ref="D260:AM260" si="175">+IFERROR(D259/D21,0)</f>
        <v>0.54256377995796701</v>
      </c>
      <c r="E260" s="59">
        <f t="shared" si="175"/>
        <v>0.21163376461961203</v>
      </c>
      <c r="F260" s="59">
        <f t="shared" si="175"/>
        <v>-0.33684380847385809</v>
      </c>
      <c r="G260" s="59">
        <f t="shared" si="175"/>
        <v>0</v>
      </c>
      <c r="H260" s="59">
        <f t="shared" si="175"/>
        <v>-1.5419743316125758</v>
      </c>
      <c r="I260" s="59">
        <f t="shared" si="175"/>
        <v>-2.0095042254883202</v>
      </c>
      <c r="J260" s="59">
        <f t="shared" si="175"/>
        <v>0.12631366872255992</v>
      </c>
      <c r="K260" s="59">
        <f t="shared" si="175"/>
        <v>9.3526334467569874E-2</v>
      </c>
      <c r="L260" s="59">
        <f t="shared" si="175"/>
        <v>-0.23716115525499598</v>
      </c>
      <c r="M260" s="59">
        <f t="shared" si="175"/>
        <v>0.22235189173120304</v>
      </c>
      <c r="N260" s="59">
        <f t="shared" si="175"/>
        <v>0.33242576657538753</v>
      </c>
      <c r="O260" s="59">
        <f t="shared" si="175"/>
        <v>0.46531892043803219</v>
      </c>
      <c r="P260" s="59">
        <f t="shared" si="175"/>
        <v>0.49098030899292266</v>
      </c>
      <c r="Q260" s="59">
        <f t="shared" si="175"/>
        <v>0.44387671608187745</v>
      </c>
      <c r="R260" s="59">
        <f t="shared" si="175"/>
        <v>-2.8332089331374922E-2</v>
      </c>
      <c r="S260" s="59">
        <f t="shared" si="175"/>
        <v>0.35301812945263145</v>
      </c>
      <c r="T260" s="59">
        <f t="shared" si="175"/>
        <v>0.34342430771451954</v>
      </c>
      <c r="U260" s="59">
        <f t="shared" si="175"/>
        <v>0.26039564290073347</v>
      </c>
      <c r="V260" s="59">
        <f t="shared" si="175"/>
        <v>0.43457494330404528</v>
      </c>
      <c r="W260" s="59">
        <f t="shared" si="175"/>
        <v>0.16904407261681281</v>
      </c>
      <c r="X260" s="59">
        <f t="shared" si="175"/>
        <v>-0.10491014624236079</v>
      </c>
      <c r="Y260" s="59">
        <f t="shared" si="175"/>
        <v>0.31413952460193473</v>
      </c>
      <c r="Z260" s="59">
        <f t="shared" si="175"/>
        <v>0.13146973039473689</v>
      </c>
      <c r="AA260" s="59">
        <f t="shared" si="175"/>
        <v>-1.1013749764601455</v>
      </c>
      <c r="AB260" s="59">
        <f t="shared" si="175"/>
        <v>0.41145402196036884</v>
      </c>
      <c r="AC260" s="59">
        <f t="shared" si="175"/>
        <v>0.24362089848157076</v>
      </c>
      <c r="AD260" s="59">
        <f t="shared" si="175"/>
        <v>-2.6103867635790576E-2</v>
      </c>
      <c r="AE260" s="59">
        <f t="shared" si="175"/>
        <v>-0.13247404252956113</v>
      </c>
      <c r="AF260" s="59">
        <f t="shared" si="175"/>
        <v>-0.16504999692718006</v>
      </c>
      <c r="AG260" s="59">
        <f t="shared" si="175"/>
        <v>-5.9935580642042283E-2</v>
      </c>
      <c r="AH260" s="59">
        <f t="shared" si="175"/>
        <v>0</v>
      </c>
      <c r="AI260" s="59">
        <f t="shared" si="175"/>
        <v>0</v>
      </c>
      <c r="AJ260" s="59">
        <f t="shared" si="175"/>
        <v>0</v>
      </c>
      <c r="AK260" s="59">
        <f t="shared" si="175"/>
        <v>0</v>
      </c>
      <c r="AL260" s="59">
        <f t="shared" si="175"/>
        <v>0</v>
      </c>
      <c r="AM260" s="59">
        <f t="shared" si="175"/>
        <v>0</v>
      </c>
      <c r="AQ260" s="59">
        <f t="shared" ref="AQ260:BB260" si="176">+IFERROR(AQ259/AQ21,0)</f>
        <v>0.41145402196036884</v>
      </c>
      <c r="AR260" s="59">
        <f t="shared" si="176"/>
        <v>0.24362089848157076</v>
      </c>
      <c r="AS260" s="59">
        <f t="shared" si="176"/>
        <v>-2.6103867635790576E-2</v>
      </c>
      <c r="AT260" s="59">
        <f t="shared" si="176"/>
        <v>-0.13247404252956113</v>
      </c>
      <c r="AU260" s="59">
        <f t="shared" si="176"/>
        <v>-0.16504999692718006</v>
      </c>
      <c r="AV260" s="59">
        <f t="shared" si="176"/>
        <v>-5.9935580642042283E-2</v>
      </c>
      <c r="AW260" s="59">
        <f t="shared" si="176"/>
        <v>0</v>
      </c>
      <c r="AX260" s="59">
        <f t="shared" si="176"/>
        <v>0</v>
      </c>
      <c r="AY260" s="59">
        <f t="shared" si="176"/>
        <v>0</v>
      </c>
      <c r="AZ260" s="59">
        <f t="shared" si="176"/>
        <v>0</v>
      </c>
      <c r="BA260" s="59">
        <f t="shared" si="176"/>
        <v>0</v>
      </c>
      <c r="BB260" s="59">
        <f t="shared" si="176"/>
        <v>0</v>
      </c>
    </row>
    <row r="262" spans="1:54" collapsed="1" x14ac:dyDescent="0.3">
      <c r="A262" s="18" t="s">
        <v>609</v>
      </c>
      <c r="B262" s="49" t="s">
        <v>393</v>
      </c>
      <c r="C262" s="49" t="s">
        <v>375</v>
      </c>
      <c r="D262" s="50">
        <f>+SUBTOTAL(9,D263:D273)</f>
        <v>1936260.08</v>
      </c>
      <c r="E262" s="50">
        <f t="shared" ref="E262:AM262" si="177">+SUBTOTAL(9,E263:E273)</f>
        <v>1731564.78</v>
      </c>
      <c r="F262" s="50">
        <f t="shared" si="177"/>
        <v>1343697.62</v>
      </c>
      <c r="G262" s="50">
        <f t="shared" si="177"/>
        <v>1371511.31</v>
      </c>
      <c r="H262" s="50">
        <f t="shared" si="177"/>
        <v>1650250.73</v>
      </c>
      <c r="I262" s="50">
        <f t="shared" si="177"/>
        <v>1446408.3199999998</v>
      </c>
      <c r="J262" s="50">
        <f t="shared" si="177"/>
        <v>2176267.0100000002</v>
      </c>
      <c r="K262" s="50">
        <f t="shared" si="177"/>
        <v>2368922.37</v>
      </c>
      <c r="L262" s="50">
        <f t="shared" si="177"/>
        <v>2552234.0399999996</v>
      </c>
      <c r="M262" s="50">
        <f t="shared" si="177"/>
        <v>3085796.8200000003</v>
      </c>
      <c r="N262" s="50">
        <f t="shared" si="177"/>
        <v>4377987.5</v>
      </c>
      <c r="O262" s="50">
        <f t="shared" si="177"/>
        <v>4819731.17</v>
      </c>
      <c r="P262" s="50">
        <f t="shared" si="177"/>
        <v>7141620.3700000001</v>
      </c>
      <c r="Q262" s="50">
        <f t="shared" si="177"/>
        <v>5095896.88</v>
      </c>
      <c r="R262" s="50">
        <f t="shared" si="177"/>
        <v>3716610.33</v>
      </c>
      <c r="S262" s="50">
        <f t="shared" si="177"/>
        <v>3439129.42</v>
      </c>
      <c r="T262" s="50">
        <f t="shared" si="177"/>
        <v>3690131.2800000003</v>
      </c>
      <c r="U262" s="50">
        <f t="shared" si="177"/>
        <v>4859910.38</v>
      </c>
      <c r="V262" s="50">
        <f t="shared" si="177"/>
        <v>4633799.8399999989</v>
      </c>
      <c r="W262" s="50">
        <f t="shared" si="177"/>
        <v>5872039.3199999994</v>
      </c>
      <c r="X262" s="50">
        <f t="shared" si="177"/>
        <v>4269172.5900000017</v>
      </c>
      <c r="Y262" s="50">
        <f t="shared" si="177"/>
        <v>13845504</v>
      </c>
      <c r="Z262" s="50">
        <f t="shared" si="177"/>
        <v>17146911.999999996</v>
      </c>
      <c r="AA262" s="50">
        <f t="shared" si="177"/>
        <v>5673439.0200000005</v>
      </c>
      <c r="AB262" s="50">
        <f t="shared" si="177"/>
        <v>17963928.969999999</v>
      </c>
      <c r="AC262" s="50">
        <f t="shared" si="177"/>
        <v>9441054.8000000007</v>
      </c>
      <c r="AD262" s="50">
        <f t="shared" si="177"/>
        <v>5932567.8000000017</v>
      </c>
      <c r="AE262" s="50">
        <f t="shared" si="177"/>
        <v>5753042.1999999965</v>
      </c>
      <c r="AF262" s="50">
        <f t="shared" si="177"/>
        <v>17208289.849999998</v>
      </c>
      <c r="AG262" s="50">
        <f t="shared" si="177"/>
        <v>32753520.440000001</v>
      </c>
      <c r="AH262" s="50">
        <f t="shared" si="177"/>
        <v>0</v>
      </c>
      <c r="AI262" s="50">
        <f t="shared" si="177"/>
        <v>0</v>
      </c>
      <c r="AJ262" s="50">
        <f t="shared" si="177"/>
        <v>0</v>
      </c>
      <c r="AK262" s="50">
        <f t="shared" si="177"/>
        <v>0</v>
      </c>
      <c r="AL262" s="50">
        <f t="shared" si="177"/>
        <v>0</v>
      </c>
      <c r="AM262" s="50">
        <f t="shared" si="177"/>
        <v>0</v>
      </c>
      <c r="AQ262" s="50">
        <f t="shared" ref="AQ262:BB262" si="178">+SUBTOTAL(9,AQ263:AQ273)</f>
        <v>17963928.969999999</v>
      </c>
      <c r="AR262" s="50">
        <f t="shared" si="178"/>
        <v>9441054.8000000007</v>
      </c>
      <c r="AS262" s="50">
        <f t="shared" si="178"/>
        <v>5932567.8000000017</v>
      </c>
      <c r="AT262" s="50">
        <f t="shared" si="178"/>
        <v>5753042.1999999965</v>
      </c>
      <c r="AU262" s="50">
        <f t="shared" si="178"/>
        <v>17208289.849999998</v>
      </c>
      <c r="AV262" s="50">
        <f t="shared" si="178"/>
        <v>32753520.440000001</v>
      </c>
      <c r="AW262" s="50">
        <f t="shared" si="178"/>
        <v>0</v>
      </c>
      <c r="AX262" s="50">
        <f t="shared" si="178"/>
        <v>0</v>
      </c>
      <c r="AY262" s="50">
        <f t="shared" si="178"/>
        <v>0</v>
      </c>
      <c r="AZ262" s="50">
        <f t="shared" si="178"/>
        <v>0</v>
      </c>
      <c r="BA262" s="50">
        <f t="shared" si="178"/>
        <v>0</v>
      </c>
      <c r="BB262" s="50">
        <f t="shared" si="178"/>
        <v>0</v>
      </c>
    </row>
    <row r="263" spans="1:54" hidden="1" outlineLevel="1" x14ac:dyDescent="0.3">
      <c r="B263" s="18" t="s">
        <v>376</v>
      </c>
      <c r="C263" s="18" t="s">
        <v>377</v>
      </c>
      <c r="D263" s="54">
        <f>+_xlfn.XLOOKUP($B263,'[2]Ene-23'!$C:$C,'[2]Ene-23'!$H:$H,0)</f>
        <v>120800</v>
      </c>
      <c r="E263" s="54">
        <f>+_xlfn.XLOOKUP($B263,'[2]Feb-23'!$C:$C,'[2]Feb-23'!$H:$H,0)-SUM($D263:D263)</f>
        <v>120800</v>
      </c>
      <c r="F263" s="54">
        <f>+_xlfn.XLOOKUP($B263,'[2]Mar-23'!$C:$C,'[2]Mar-23'!$H:$H,0)-SUM($D263:E263)</f>
        <v>120800</v>
      </c>
      <c r="G263" s="54">
        <f>+_xlfn.XLOOKUP($B263,'[2]Abr-23'!$C:$C,'[2]Abr-23'!$H:$H,0)-SUM($D263:F263)</f>
        <v>120800</v>
      </c>
      <c r="H263" s="54">
        <f>+_xlfn.XLOOKUP($B263,'[2]May-23'!$C:$C,'[2]May-23'!$H:$H,0)-SUM($D263:G263)</f>
        <v>120800</v>
      </c>
      <c r="I263" s="54">
        <f>+_xlfn.XLOOKUP($B263,'[2]Jun-23'!$C:$C,'[2]Jun-23'!$H:$H,0)-SUM($D263:H263)</f>
        <v>123990</v>
      </c>
      <c r="J263" s="54">
        <f>+_xlfn.XLOOKUP($B263,'[2]Jul-23'!$C:$C,'[2]Jul-23'!$H:$H,0)-SUM($D263:I263)</f>
        <v>123990</v>
      </c>
      <c r="K263" s="54">
        <f>+_xlfn.XLOOKUP($B263,'[2]Ago-23'!$C:$C,'[2]Ago-23'!$H:$H,0)-SUM($D263:J263)</f>
        <v>123990</v>
      </c>
      <c r="L263" s="54">
        <f>+_xlfn.XLOOKUP($B263,'[2]Sep-23'!$C:$C,'[2]Sep-23'!$H:$H,0)-SUM($D263:K263)</f>
        <v>206180</v>
      </c>
      <c r="M263" s="54">
        <f>+_xlfn.XLOOKUP($B263,'[2]Oct-23'!$C:$C,'[2]Oct-23'!$H:$H,0)-SUM($D263:L263)</f>
        <v>206180</v>
      </c>
      <c r="N263" s="54">
        <f>+_xlfn.XLOOKUP($B263,'[2]Nov-23'!$C:$C,'[2]Nov-23'!$H:$H,0)-SUM($D263:M263)</f>
        <v>207440</v>
      </c>
      <c r="O263" s="54">
        <f>+_xlfn.XLOOKUP($B263,'[2]Dic-23'!$C:$C,'[2]Dic-23'!$H:$H,0)-SUM($D263:N263)</f>
        <v>219840</v>
      </c>
      <c r="P263" s="54">
        <f>+_xlfn.XLOOKUP($B263,'[2]Ene-24'!$C:$C,'[2]Ene-24'!$H:$H,0)</f>
        <v>97640</v>
      </c>
      <c r="Q263" s="54">
        <f>+_xlfn.XLOOKUP($B263,'[2]Feb-24'!$C:$C,'[2]Feb-24'!$H:$H,0)-SUM($P263:P263)</f>
        <v>219840</v>
      </c>
      <c r="R263" s="54">
        <f>+_xlfn.XLOOKUP($B263,'[2]Mar-24'!$C:$C,'[2]Mar-24'!$H:$H,0)-SUM($P263:Q263)</f>
        <v>183540</v>
      </c>
      <c r="S263" s="54">
        <f>+_xlfn.XLOOKUP($B263,'[2]Abr-24'!$C:$C,'[2]Abr-24'!$H:$H,0)-SUM($P263:R263)</f>
        <v>209340</v>
      </c>
      <c r="T263" s="54">
        <f>+_xlfn.XLOOKUP($B263,'[2]May-24'!$C:$C,'[2]May-24'!$H:$H,0)-SUM($P263:S263)</f>
        <v>209340</v>
      </c>
      <c r="U263" s="54">
        <f>+_xlfn.XLOOKUP($B263,'[2]Jun-24'!$C:$C,'[2]Jun-24'!$H:$H,0)-SUM($P263:T263)</f>
        <v>97640</v>
      </c>
      <c r="V263" s="54">
        <f>+_xlfn.XLOOKUP($B263,'[2]Jul-24'!$C:$C,'[2]Jul-24'!$H:$H,0)-SUM($P263:U263)</f>
        <v>97640</v>
      </c>
      <c r="W263" s="54">
        <f>+_xlfn.XLOOKUP($B263,'[2]Ago-24'!$C:$C,'[2]Ago-24'!$H:$H,0)-SUM($P263:V263)</f>
        <v>97640</v>
      </c>
      <c r="X263" s="54">
        <f>+_xlfn.XLOOKUP($B263,'[2]Sep-24'!$C:$C,'[2]Sep-24'!$H:$H,0)-SUM($P263:W263)</f>
        <v>195090</v>
      </c>
      <c r="Y263" s="54">
        <f>+_xlfn.XLOOKUP($B263,'[2]Oct-24'!$C:$C,'[2]Oct-24'!$H:$H,0)-SUM($P263:X263)</f>
        <v>189405.44999999995</v>
      </c>
      <c r="Z263" s="54">
        <f>+_xlfn.XLOOKUP($B263,'[2]Nov-24'!$C:$C,'[2]Nov-24'!$H:$H,0)-SUM($P263:Y263)</f>
        <v>134934.55000000005</v>
      </c>
      <c r="AA263" s="54">
        <f>+_xlfn.XLOOKUP($B263,'[2]Dic-24'!$C:$C,'[2]Dic-24'!$H:$H,0)-SUM($P263:Z263)</f>
        <v>140145.55000000005</v>
      </c>
      <c r="AB263" s="54">
        <f>+_xlfn.XLOOKUP($B263,'[2]Ene-25'!$C:$C,'[2]Ene-25'!$H:$H,0)</f>
        <v>170700</v>
      </c>
      <c r="AC263" s="54">
        <f>+IF(AC$7&lt;=$B$7,_xlfn.XLOOKUP($B263,'[2]Feb-25'!$C:$C,'[2]Feb-25'!$H:$H,0)-SUM($AB263:AB263),0)</f>
        <v>143934.54999999999</v>
      </c>
      <c r="AD263" s="54">
        <f>+IF(AD$7&lt;=$B$7,_xlfn.XLOOKUP($B263,'[2]Mar-25'!$C:$C,'[2]Mar-25'!$H:$H,0)-SUM($AB263:AC263),0)</f>
        <v>350190.66</v>
      </c>
      <c r="AE263" s="54">
        <f>+IF(AE$7&lt;=$B$7,_xlfn.XLOOKUP($B263,'[2]Abr-25'!$C:$C,'[2]Abr-25'!$H:$H,0)-SUM($AB263:AD263),0)</f>
        <v>380763.32000000007</v>
      </c>
      <c r="AF263" s="54">
        <f>+IF(AF$7&lt;=$B$7,_xlfn.XLOOKUP($B263,'[2]May-25'!$C:$C,'[2]May-25'!$H:$H,0)-SUM($AB263:AE263),0)</f>
        <v>174490</v>
      </c>
      <c r="AG263" s="54">
        <f>+IF(AG$7&lt;=$B$7,_xlfn.XLOOKUP($B263,'[2]Jun-25'!$C:$C,'[2]Jun-25'!$H:$H,0)-SUM($AB263:AF263),0)</f>
        <v>144069.55000000005</v>
      </c>
      <c r="AH263" s="54">
        <f>+IF(AH$7&lt;=$B$7,_xlfn.XLOOKUP($B263,'[2]Jul-25'!$C:$C,'[2]Jul-25'!$H:$H,0)-SUM($AB263:AG263),0)</f>
        <v>0</v>
      </c>
      <c r="AI263" s="54">
        <f>+IF(AI$7&lt;=$B$7,_xlfn.XLOOKUP($B263,'[2]Ago-25'!$C:$C,'[2]Ago-25'!$H:$H,0)-SUM($AB263:AH263),0)</f>
        <v>0</v>
      </c>
      <c r="AJ263" s="54">
        <f>+IF(AJ$7&lt;=$B$7,_xlfn.XLOOKUP($B263,'[2]Sep-25'!$C:$C,'[2]Sep-25'!$H:$H,0)-SUM($AB263:AI263),0)</f>
        <v>0</v>
      </c>
      <c r="AK263" s="54">
        <f>+IF(AK$7&lt;=$B$7,_xlfn.XLOOKUP($B263,'[2]Oct-25'!$C:$C,'[2]Oct-25'!$H:$H,0)-SUM($AB263:AJ263),0)</f>
        <v>0</v>
      </c>
      <c r="AL263" s="54">
        <f>+IF(AL$7&lt;=$B$7,_xlfn.XLOOKUP($B263,'[2]Nov-25'!$C:$C,'[2]Nov-25'!$H:$H,0)-SUM($AB263:AK263),0)</f>
        <v>0</v>
      </c>
      <c r="AM263" s="54">
        <f>+IF(AM$7&lt;=$B$7,_xlfn.XLOOKUP($B263,'[2]Dic-25'!$C:$C,'[2]Dic-25'!$H:$H,0)-SUM($AB263:AL263),0)</f>
        <v>0</v>
      </c>
      <c r="AQ263" s="54">
        <f t="shared" ref="AQ263:BB273" si="179">+AB263</f>
        <v>170700</v>
      </c>
      <c r="AR263" s="54">
        <f t="shared" si="179"/>
        <v>143934.54999999999</v>
      </c>
      <c r="AS263" s="54">
        <f t="shared" si="179"/>
        <v>350190.66</v>
      </c>
      <c r="AT263" s="54">
        <f t="shared" si="179"/>
        <v>380763.32000000007</v>
      </c>
      <c r="AU263" s="54">
        <f t="shared" si="179"/>
        <v>174490</v>
      </c>
      <c r="AV263" s="54">
        <f t="shared" si="179"/>
        <v>144069.55000000005</v>
      </c>
      <c r="AW263" s="54">
        <f t="shared" si="179"/>
        <v>0</v>
      </c>
      <c r="AX263" s="54">
        <f t="shared" si="179"/>
        <v>0</v>
      </c>
      <c r="AY263" s="54">
        <f t="shared" si="179"/>
        <v>0</v>
      </c>
      <c r="AZ263" s="54">
        <f t="shared" si="179"/>
        <v>0</v>
      </c>
      <c r="BA263" s="54">
        <f t="shared" si="179"/>
        <v>0</v>
      </c>
      <c r="BB263" s="54">
        <f t="shared" si="179"/>
        <v>0</v>
      </c>
    </row>
    <row r="264" spans="1:54" hidden="1" outlineLevel="1" x14ac:dyDescent="0.3">
      <c r="B264" s="18" t="s">
        <v>378</v>
      </c>
      <c r="C264" s="18" t="s">
        <v>379</v>
      </c>
      <c r="D264" s="54">
        <f>+_xlfn.XLOOKUP($B264,'[2]Ene-23'!$C:$C,'[2]Ene-23'!$H:$H,0)</f>
        <v>0</v>
      </c>
      <c r="E264" s="54">
        <f>+_xlfn.XLOOKUP($B264,'[2]Feb-23'!$C:$C,'[2]Feb-23'!$H:$H,0)-SUM($D264:D264)</f>
        <v>0</v>
      </c>
      <c r="F264" s="54">
        <f>+_xlfn.XLOOKUP($B264,'[2]Mar-23'!$C:$C,'[2]Mar-23'!$H:$H,0)-SUM($D264:E264)</f>
        <v>0</v>
      </c>
      <c r="G264" s="54">
        <f>+_xlfn.XLOOKUP($B264,'[2]Abr-23'!$C:$C,'[2]Abr-23'!$H:$H,0)-SUM($D264:F264)</f>
        <v>0</v>
      </c>
      <c r="H264" s="54">
        <f>+_xlfn.XLOOKUP($B264,'[2]May-23'!$C:$C,'[2]May-23'!$H:$H,0)-SUM($D264:G264)</f>
        <v>0</v>
      </c>
      <c r="I264" s="54">
        <f>+_xlfn.XLOOKUP($B264,'[2]Jun-23'!$C:$C,'[2]Jun-23'!$H:$H,0)-SUM($D264:H264)</f>
        <v>0</v>
      </c>
      <c r="J264" s="54">
        <f>+_xlfn.XLOOKUP($B264,'[2]Jul-23'!$C:$C,'[2]Jul-23'!$H:$H,0)-SUM($D264:I264)</f>
        <v>0</v>
      </c>
      <c r="K264" s="54">
        <f>+_xlfn.XLOOKUP($B264,'[2]Ago-23'!$C:$C,'[2]Ago-23'!$H:$H,0)-SUM($D264:J264)</f>
        <v>0</v>
      </c>
      <c r="L264" s="54">
        <f>+_xlfn.XLOOKUP($B264,'[2]Sep-23'!$C:$C,'[2]Sep-23'!$H:$H,0)-SUM($D264:K264)</f>
        <v>0</v>
      </c>
      <c r="M264" s="54">
        <f>+_xlfn.XLOOKUP($B264,'[2]Oct-23'!$C:$C,'[2]Oct-23'!$H:$H,0)-SUM($D264:L264)</f>
        <v>0</v>
      </c>
      <c r="N264" s="54">
        <f>+_xlfn.XLOOKUP($B264,'[2]Nov-23'!$C:$C,'[2]Nov-23'!$H:$H,0)-SUM($D264:M264)</f>
        <v>0</v>
      </c>
      <c r="O264" s="54">
        <f>+_xlfn.XLOOKUP($B264,'[2]Dic-23'!$C:$C,'[2]Dic-23'!$H:$H,0)-SUM($D264:N264)</f>
        <v>0</v>
      </c>
      <c r="P264" s="54">
        <f>+_xlfn.XLOOKUP($B264,'[2]Ene-24'!$C:$C,'[2]Ene-24'!$H:$H,0)</f>
        <v>0</v>
      </c>
      <c r="Q264" s="54">
        <f>+_xlfn.XLOOKUP($B264,'[2]Feb-24'!$C:$C,'[2]Feb-24'!$H:$H,0)-SUM($P264:P264)</f>
        <v>0</v>
      </c>
      <c r="R264" s="54">
        <f>+_xlfn.XLOOKUP($B264,'[2]Mar-24'!$C:$C,'[2]Mar-24'!$H:$H,0)-SUM($P264:Q264)</f>
        <v>0</v>
      </c>
      <c r="S264" s="54">
        <f>+_xlfn.XLOOKUP($B264,'[2]Abr-24'!$C:$C,'[2]Abr-24'!$H:$H,0)-SUM($P264:R264)</f>
        <v>0</v>
      </c>
      <c r="T264" s="54">
        <f>+_xlfn.XLOOKUP($B264,'[2]May-24'!$C:$C,'[2]May-24'!$H:$H,0)-SUM($P264:S264)</f>
        <v>0</v>
      </c>
      <c r="U264" s="54">
        <f>+_xlfn.XLOOKUP($B264,'[2]Jun-24'!$C:$C,'[2]Jun-24'!$H:$H,0)-SUM($P264:T264)</f>
        <v>0</v>
      </c>
      <c r="V264" s="54">
        <f>+_xlfn.XLOOKUP($B264,'[2]Jul-24'!$C:$C,'[2]Jul-24'!$H:$H,0)-SUM($P264:U264)</f>
        <v>0</v>
      </c>
      <c r="W264" s="54">
        <f>+_xlfn.XLOOKUP($B264,'[2]Ago-24'!$C:$C,'[2]Ago-24'!$H:$H,0)-SUM($P264:V264)</f>
        <v>0</v>
      </c>
      <c r="X264" s="54">
        <f>+_xlfn.XLOOKUP($B264,'[2]Sep-24'!$C:$C,'[2]Sep-24'!$H:$H,0)-SUM($P264:W264)</f>
        <v>0</v>
      </c>
      <c r="Y264" s="54">
        <f>+_xlfn.XLOOKUP($B264,'[2]Oct-24'!$C:$C,'[2]Oct-24'!$H:$H,0)-SUM($P264:X264)</f>
        <v>0</v>
      </c>
      <c r="Z264" s="54">
        <f>+_xlfn.XLOOKUP($B264,'[2]Nov-24'!$C:$C,'[2]Nov-24'!$H:$H,0)-SUM($P264:Y264)</f>
        <v>0</v>
      </c>
      <c r="AA264" s="54">
        <f>+_xlfn.XLOOKUP($B264,'[2]Dic-24'!$C:$C,'[2]Dic-24'!$H:$H,0)-SUM($P264:Z264)</f>
        <v>0</v>
      </c>
      <c r="AB264" s="54">
        <f>+_xlfn.XLOOKUP($B264,'[2]Ene-25'!$C:$C,'[2]Ene-25'!$H:$H,0)</f>
        <v>0</v>
      </c>
      <c r="AC264" s="54">
        <f>+IF(AC$7&lt;=$B$7,_xlfn.XLOOKUP($B264,'[2]Feb-25'!$C:$C,'[2]Feb-25'!$H:$H,0)-SUM($AB264:AB264),0)</f>
        <v>0</v>
      </c>
      <c r="AD264" s="54">
        <f>+IF(AD$7&lt;=$B$7,_xlfn.XLOOKUP($B264,'[2]Mar-25'!$C:$C,'[2]Mar-25'!$H:$H,0)-SUM($AB264:AC264),0)</f>
        <v>0</v>
      </c>
      <c r="AE264" s="54">
        <f>+IF(AE$7&lt;=$B$7,_xlfn.XLOOKUP($B264,'[2]Abr-25'!$C:$C,'[2]Abr-25'!$H:$H,0)-SUM($AB264:AD264),0)</f>
        <v>0</v>
      </c>
      <c r="AF264" s="54">
        <f>+IF(AF$7&lt;=$B$7,_xlfn.XLOOKUP($B264,'[2]May-25'!$C:$C,'[2]May-25'!$H:$H,0)-SUM($AB264:AE264),0)</f>
        <v>0</v>
      </c>
      <c r="AG264" s="54">
        <f>+IF(AG$7&lt;=$B$7,_xlfn.XLOOKUP($B264,'[2]Jun-25'!$C:$C,'[2]Jun-25'!$H:$H,0)-SUM($AB264:AF264),0)</f>
        <v>0</v>
      </c>
      <c r="AH264" s="54">
        <f>+IF(AH$7&lt;=$B$7,_xlfn.XLOOKUP($B264,'[2]Jul-25'!$C:$C,'[2]Jul-25'!$H:$H,0)-SUM($AB264:AG264),0)</f>
        <v>0</v>
      </c>
      <c r="AI264" s="54">
        <f>+IF(AI$7&lt;=$B$7,_xlfn.XLOOKUP($B264,'[2]Ago-25'!$C:$C,'[2]Ago-25'!$H:$H,0)-SUM($AB264:AH264),0)</f>
        <v>0</v>
      </c>
      <c r="AJ264" s="54">
        <f>+IF(AJ$7&lt;=$B$7,_xlfn.XLOOKUP($B264,'[2]Sep-25'!$C:$C,'[2]Sep-25'!$H:$H,0)-SUM($AB264:AI264),0)</f>
        <v>0</v>
      </c>
      <c r="AK264" s="54">
        <f>+IF(AK$7&lt;=$B$7,_xlfn.XLOOKUP($B264,'[2]Oct-25'!$C:$C,'[2]Oct-25'!$H:$H,0)-SUM($AB264:AJ264),0)</f>
        <v>0</v>
      </c>
      <c r="AL264" s="54">
        <f>+IF(AL$7&lt;=$B$7,_xlfn.XLOOKUP($B264,'[2]Nov-25'!$C:$C,'[2]Nov-25'!$H:$H,0)-SUM($AB264:AK264),0)</f>
        <v>0</v>
      </c>
      <c r="AM264" s="54">
        <f>+IF(AM$7&lt;=$B$7,_xlfn.XLOOKUP($B264,'[2]Dic-25'!$C:$C,'[2]Dic-25'!$H:$H,0)-SUM($AB264:AL264),0)</f>
        <v>0</v>
      </c>
      <c r="AQ264" s="54">
        <f t="shared" si="179"/>
        <v>0</v>
      </c>
      <c r="AR264" s="54">
        <f t="shared" si="179"/>
        <v>0</v>
      </c>
      <c r="AS264" s="54">
        <f t="shared" si="179"/>
        <v>0</v>
      </c>
      <c r="AT264" s="54">
        <f t="shared" si="179"/>
        <v>0</v>
      </c>
      <c r="AU264" s="54">
        <f t="shared" si="179"/>
        <v>0</v>
      </c>
      <c r="AV264" s="54">
        <f t="shared" si="179"/>
        <v>0</v>
      </c>
      <c r="AW264" s="54">
        <f t="shared" si="179"/>
        <v>0</v>
      </c>
      <c r="AX264" s="54">
        <f t="shared" si="179"/>
        <v>0</v>
      </c>
      <c r="AY264" s="54">
        <f t="shared" si="179"/>
        <v>0</v>
      </c>
      <c r="AZ264" s="54">
        <f t="shared" si="179"/>
        <v>0</v>
      </c>
      <c r="BA264" s="54">
        <f t="shared" si="179"/>
        <v>0</v>
      </c>
      <c r="BB264" s="54">
        <f t="shared" si="179"/>
        <v>0</v>
      </c>
    </row>
    <row r="265" spans="1:54" hidden="1" outlineLevel="1" x14ac:dyDescent="0.3">
      <c r="B265" s="18" t="s">
        <v>380</v>
      </c>
      <c r="C265" s="18" t="s">
        <v>381</v>
      </c>
      <c r="D265" s="54">
        <f>+_xlfn.XLOOKUP($B265,'[2]Ene-23'!$C:$C,'[2]Ene-23'!$H:$H,0)</f>
        <v>0</v>
      </c>
      <c r="E265" s="54">
        <f>+_xlfn.XLOOKUP($B265,'[2]Feb-23'!$C:$C,'[2]Feb-23'!$H:$H,0)-SUM($D265:D265)</f>
        <v>0</v>
      </c>
      <c r="F265" s="54">
        <f>+_xlfn.XLOOKUP($B265,'[2]Mar-23'!$C:$C,'[2]Mar-23'!$H:$H,0)-SUM($D265:E265)</f>
        <v>0</v>
      </c>
      <c r="G265" s="54">
        <f>+_xlfn.XLOOKUP($B265,'[2]Abr-23'!$C:$C,'[2]Abr-23'!$H:$H,0)-SUM($D265:F265)</f>
        <v>0</v>
      </c>
      <c r="H265" s="54">
        <f>+_xlfn.XLOOKUP($B265,'[2]May-23'!$C:$C,'[2]May-23'!$H:$H,0)-SUM($D265:G265)</f>
        <v>0</v>
      </c>
      <c r="I265" s="54">
        <f>+_xlfn.XLOOKUP($B265,'[2]Jun-23'!$C:$C,'[2]Jun-23'!$H:$H,0)-SUM($D265:H265)</f>
        <v>0</v>
      </c>
      <c r="J265" s="54">
        <f>+_xlfn.XLOOKUP($B265,'[2]Jul-23'!$C:$C,'[2]Jul-23'!$H:$H,0)-SUM($D265:I265)</f>
        <v>0</v>
      </c>
      <c r="K265" s="54">
        <f>+_xlfn.XLOOKUP($B265,'[2]Ago-23'!$C:$C,'[2]Ago-23'!$H:$H,0)-SUM($D265:J265)</f>
        <v>0</v>
      </c>
      <c r="L265" s="54">
        <f>+_xlfn.XLOOKUP($B265,'[2]Sep-23'!$C:$C,'[2]Sep-23'!$H:$H,0)-SUM($D265:K265)</f>
        <v>0</v>
      </c>
      <c r="M265" s="54">
        <f>+_xlfn.XLOOKUP($B265,'[2]Oct-23'!$C:$C,'[2]Oct-23'!$H:$H,0)-SUM($D265:L265)</f>
        <v>0</v>
      </c>
      <c r="N265" s="54">
        <f>+_xlfn.XLOOKUP($B265,'[2]Nov-23'!$C:$C,'[2]Nov-23'!$H:$H,0)-SUM($D265:M265)</f>
        <v>0</v>
      </c>
      <c r="O265" s="54">
        <f>+_xlfn.XLOOKUP($B265,'[2]Dic-23'!$C:$C,'[2]Dic-23'!$H:$H,0)-SUM($D265:N265)</f>
        <v>0</v>
      </c>
      <c r="P265" s="54">
        <f>+_xlfn.XLOOKUP($B265,'[2]Ene-24'!$C:$C,'[2]Ene-24'!$H:$H,0)</f>
        <v>0</v>
      </c>
      <c r="Q265" s="54">
        <f>+_xlfn.XLOOKUP($B265,'[2]Feb-24'!$C:$C,'[2]Feb-24'!$H:$H,0)-SUM($P265:P265)</f>
        <v>0</v>
      </c>
      <c r="R265" s="54">
        <f>+_xlfn.XLOOKUP($B265,'[2]Mar-24'!$C:$C,'[2]Mar-24'!$H:$H,0)-SUM($P265:Q265)</f>
        <v>0</v>
      </c>
      <c r="S265" s="54">
        <f>+_xlfn.XLOOKUP($B265,'[2]Abr-24'!$C:$C,'[2]Abr-24'!$H:$H,0)-SUM($P265:R265)</f>
        <v>0</v>
      </c>
      <c r="T265" s="54">
        <f>+_xlfn.XLOOKUP($B265,'[2]May-24'!$C:$C,'[2]May-24'!$H:$H,0)-SUM($P265:S265)</f>
        <v>0</v>
      </c>
      <c r="U265" s="54">
        <f>+_xlfn.XLOOKUP($B265,'[2]Jun-24'!$C:$C,'[2]Jun-24'!$H:$H,0)-SUM($P265:T265)</f>
        <v>0</v>
      </c>
      <c r="V265" s="54">
        <f>+_xlfn.XLOOKUP($B265,'[2]Jul-24'!$C:$C,'[2]Jul-24'!$H:$H,0)-SUM($P265:U265)</f>
        <v>0</v>
      </c>
      <c r="W265" s="54">
        <f>+_xlfn.XLOOKUP($B265,'[2]Ago-24'!$C:$C,'[2]Ago-24'!$H:$H,0)-SUM($P265:V265)</f>
        <v>0</v>
      </c>
      <c r="X265" s="54">
        <f>+_xlfn.XLOOKUP($B265,'[2]Sep-24'!$C:$C,'[2]Sep-24'!$H:$H,0)-SUM($P265:W265)</f>
        <v>0</v>
      </c>
      <c r="Y265" s="54">
        <f>+_xlfn.XLOOKUP($B265,'[2]Oct-24'!$C:$C,'[2]Oct-24'!$H:$H,0)-SUM($P265:X265)</f>
        <v>0</v>
      </c>
      <c r="Z265" s="54">
        <f>+_xlfn.XLOOKUP($B265,'[2]Nov-24'!$C:$C,'[2]Nov-24'!$H:$H,0)-SUM($P265:Y265)</f>
        <v>0</v>
      </c>
      <c r="AA265" s="54">
        <f>+_xlfn.XLOOKUP($B265,'[2]Dic-24'!$C:$C,'[2]Dic-24'!$H:$H,0)-SUM($P265:Z265)</f>
        <v>0</v>
      </c>
      <c r="AB265" s="54">
        <f>+_xlfn.XLOOKUP($B265,'[2]Ene-25'!$C:$C,'[2]Ene-25'!$H:$H,0)</f>
        <v>0</v>
      </c>
      <c r="AC265" s="54">
        <f>+IF(AC$7&lt;=$B$7,_xlfn.XLOOKUP($B265,'[2]Feb-25'!$C:$C,'[2]Feb-25'!$H:$H,0)-SUM($AB265:AB265),0)</f>
        <v>0</v>
      </c>
      <c r="AD265" s="54">
        <f>+IF(AD$7&lt;=$B$7,_xlfn.XLOOKUP($B265,'[2]Mar-25'!$C:$C,'[2]Mar-25'!$H:$H,0)-SUM($AB265:AC265),0)</f>
        <v>0</v>
      </c>
      <c r="AE265" s="54">
        <f>+IF(AE$7&lt;=$B$7,_xlfn.XLOOKUP($B265,'[2]Abr-25'!$C:$C,'[2]Abr-25'!$H:$H,0)-SUM($AB265:AD265),0)</f>
        <v>0</v>
      </c>
      <c r="AF265" s="54">
        <f>+IF(AF$7&lt;=$B$7,_xlfn.XLOOKUP($B265,'[2]May-25'!$C:$C,'[2]May-25'!$H:$H,0)-SUM($AB265:AE265),0)</f>
        <v>0</v>
      </c>
      <c r="AG265" s="54">
        <f>+IF(AG$7&lt;=$B$7,_xlfn.XLOOKUP($B265,'[2]Jun-25'!$C:$C,'[2]Jun-25'!$H:$H,0)-SUM($AB265:AF265),0)</f>
        <v>0</v>
      </c>
      <c r="AH265" s="54">
        <f>+IF(AH$7&lt;=$B$7,_xlfn.XLOOKUP($B265,'[2]Jul-25'!$C:$C,'[2]Jul-25'!$H:$H,0)-SUM($AB265:AG265),0)</f>
        <v>0</v>
      </c>
      <c r="AI265" s="54">
        <f>+IF(AI$7&lt;=$B$7,_xlfn.XLOOKUP($B265,'[2]Ago-25'!$C:$C,'[2]Ago-25'!$H:$H,0)-SUM($AB265:AH265),0)</f>
        <v>0</v>
      </c>
      <c r="AJ265" s="54">
        <f>+IF(AJ$7&lt;=$B$7,_xlfn.XLOOKUP($B265,'[2]Sep-25'!$C:$C,'[2]Sep-25'!$H:$H,0)-SUM($AB265:AI265),0)</f>
        <v>0</v>
      </c>
      <c r="AK265" s="54">
        <f>+IF(AK$7&lt;=$B$7,_xlfn.XLOOKUP($B265,'[2]Oct-25'!$C:$C,'[2]Oct-25'!$H:$H,0)-SUM($AB265:AJ265),0)</f>
        <v>0</v>
      </c>
      <c r="AL265" s="54">
        <f>+IF(AL$7&lt;=$B$7,_xlfn.XLOOKUP($B265,'[2]Nov-25'!$C:$C,'[2]Nov-25'!$H:$H,0)-SUM($AB265:AK265),0)</f>
        <v>0</v>
      </c>
      <c r="AM265" s="54">
        <f>+IF(AM$7&lt;=$B$7,_xlfn.XLOOKUP($B265,'[2]Dic-25'!$C:$C,'[2]Dic-25'!$H:$H,0)-SUM($AB265:AL265),0)</f>
        <v>0</v>
      </c>
      <c r="AQ265" s="54">
        <f t="shared" ref="AQ265" si="180">+AB265</f>
        <v>0</v>
      </c>
      <c r="AR265" s="54">
        <f t="shared" ref="AR265" si="181">+AC265</f>
        <v>0</v>
      </c>
      <c r="AS265" s="54">
        <f t="shared" ref="AS265" si="182">+AD265</f>
        <v>0</v>
      </c>
      <c r="AT265" s="54">
        <f t="shared" ref="AT265" si="183">+AE265</f>
        <v>0</v>
      </c>
      <c r="AU265" s="54">
        <f t="shared" ref="AU265" si="184">+AF265</f>
        <v>0</v>
      </c>
      <c r="AV265" s="54">
        <f t="shared" ref="AV265" si="185">+AG265</f>
        <v>0</v>
      </c>
      <c r="AW265" s="54">
        <f t="shared" ref="AW265" si="186">+AH265</f>
        <v>0</v>
      </c>
      <c r="AX265" s="54">
        <f t="shared" ref="AX265" si="187">+AI265</f>
        <v>0</v>
      </c>
      <c r="AY265" s="54">
        <f t="shared" ref="AY265" si="188">+AJ265</f>
        <v>0</v>
      </c>
      <c r="AZ265" s="54">
        <f t="shared" ref="AZ265" si="189">+AK265</f>
        <v>0</v>
      </c>
      <c r="BA265" s="54">
        <f t="shared" ref="BA265" si="190">+AL265</f>
        <v>0</v>
      </c>
      <c r="BB265" s="54">
        <f t="shared" ref="BB265" si="191">+AM265</f>
        <v>0</v>
      </c>
    </row>
    <row r="266" spans="1:54" hidden="1" outlineLevel="1" x14ac:dyDescent="0.3">
      <c r="B266" s="18" t="s">
        <v>707</v>
      </c>
      <c r="C266" s="18" t="s">
        <v>708</v>
      </c>
      <c r="D266" s="54">
        <f>+_xlfn.XLOOKUP($B266,'[2]Ene-23'!$C:$C,'[2]Ene-23'!$H:$H,0)</f>
        <v>449632.08</v>
      </c>
      <c r="E266" s="54">
        <f>+_xlfn.XLOOKUP($B266,'[2]Feb-23'!$C:$C,'[2]Feb-23'!$H:$H,0)-SUM($D266:D266)</f>
        <v>456398.77999999997</v>
      </c>
      <c r="F266" s="54">
        <f>+_xlfn.XLOOKUP($B266,'[2]Mar-23'!$C:$C,'[2]Mar-23'!$H:$H,0)-SUM($D266:E266)</f>
        <v>279739.62</v>
      </c>
      <c r="G266" s="54">
        <f>+_xlfn.XLOOKUP($B266,'[2]Abr-23'!$C:$C,'[2]Abr-23'!$H:$H,0)-SUM($D266:F266)</f>
        <v>395055.31000000006</v>
      </c>
      <c r="H266" s="54">
        <f>+_xlfn.XLOOKUP($B266,'[2]May-23'!$C:$C,'[2]May-23'!$H:$H,0)-SUM($D266:G266)</f>
        <v>474693.73</v>
      </c>
      <c r="I266" s="54">
        <f>+_xlfn.XLOOKUP($B266,'[2]Jun-23'!$C:$C,'[2]Jun-23'!$H:$H,0)-SUM($D266:H266)</f>
        <v>370244.31999999983</v>
      </c>
      <c r="J266" s="54">
        <f>+_xlfn.XLOOKUP($B266,'[2]Jul-23'!$C:$C,'[2]Jul-23'!$H:$H,0)-SUM($D266:I266)</f>
        <v>408083.01000000024</v>
      </c>
      <c r="K266" s="54">
        <f>+_xlfn.XLOOKUP($B266,'[2]Ago-23'!$C:$C,'[2]Ago-23'!$H:$H,0)-SUM($D266:J266)</f>
        <v>366929.37000000011</v>
      </c>
      <c r="L266" s="54">
        <f>+_xlfn.XLOOKUP($B266,'[2]Sep-23'!$C:$C,'[2]Sep-23'!$H:$H,0)-SUM($D266:K266)</f>
        <v>332603.53999999957</v>
      </c>
      <c r="M266" s="54">
        <f>+_xlfn.XLOOKUP($B266,'[2]Oct-23'!$C:$C,'[2]Oct-23'!$H:$H,0)-SUM($D266:L266)</f>
        <v>615231.5700000003</v>
      </c>
      <c r="N266" s="54">
        <f>+_xlfn.XLOOKUP($B266,'[2]Nov-23'!$C:$C,'[2]Nov-23'!$H:$H,0)-SUM($D266:M266)</f>
        <v>753407.26999999955</v>
      </c>
      <c r="O266" s="54">
        <f>+_xlfn.XLOOKUP($B266,'[2]Dic-23'!$C:$C,'[2]Dic-23'!$H:$H,0)-SUM($D266:N266)</f>
        <v>771071.16999999993</v>
      </c>
      <c r="P266" s="54">
        <f>+_xlfn.XLOOKUP($B266,'[2]Ene-24'!$C:$C,'[2]Ene-24'!$H:$H,0)</f>
        <v>1397033.37</v>
      </c>
      <c r="Q266" s="54">
        <f>+_xlfn.XLOOKUP($B266,'[2]Feb-24'!$C:$C,'[2]Feb-24'!$H:$H,0)-SUM($P266:P266)</f>
        <v>1165635.8799999999</v>
      </c>
      <c r="R266" s="54">
        <f>+_xlfn.XLOOKUP($B266,'[2]Mar-24'!$C:$C,'[2]Mar-24'!$H:$H,0)-SUM($P266:Q266)</f>
        <v>778707.58000000007</v>
      </c>
      <c r="S266" s="54">
        <f>+_xlfn.XLOOKUP($B266,'[2]Abr-24'!$C:$C,'[2]Abr-24'!$H:$H,0)-SUM($P266:R266)</f>
        <v>1034006.0199999996</v>
      </c>
      <c r="T266" s="54">
        <f>+_xlfn.XLOOKUP($B266,'[2]May-24'!$C:$C,'[2]May-24'!$H:$H,0)-SUM($P266:S266)</f>
        <v>982286.83000000007</v>
      </c>
      <c r="U266" s="54">
        <f>+_xlfn.XLOOKUP($B266,'[2]Jun-24'!$C:$C,'[2]Jun-24'!$H:$H,0)-SUM($P266:T266)</f>
        <v>861752.58000000007</v>
      </c>
      <c r="V266" s="54">
        <f>+_xlfn.XLOOKUP($B266,'[2]Jul-24'!$C:$C,'[2]Jul-24'!$H:$H,0)-SUM($P266:U266)</f>
        <v>1105542.4400000004</v>
      </c>
      <c r="W266" s="54">
        <f>+_xlfn.XLOOKUP($B266,'[2]Ago-24'!$C:$C,'[2]Ago-24'!$H:$H,0)-SUM($P266:V266)</f>
        <v>1053152.3700000001</v>
      </c>
      <c r="X266" s="54">
        <f>+_xlfn.XLOOKUP($B266,'[2]Sep-24'!$C:$C,'[2]Sep-24'!$H:$H,0)-SUM($P266:W266)</f>
        <v>998923.99000000022</v>
      </c>
      <c r="Y266" s="54">
        <f>+_xlfn.XLOOKUP($B266,'[2]Oct-24'!$C:$C,'[2]Oct-24'!$H:$H,0)-SUM($P266:X266)</f>
        <v>1549574.58</v>
      </c>
      <c r="Z266" s="54">
        <f>+_xlfn.XLOOKUP($B266,'[2]Nov-24'!$C:$C,'[2]Nov-24'!$H:$H,0)-SUM($P266:Y266)</f>
        <v>827894.83000000007</v>
      </c>
      <c r="AA266" s="54">
        <f>+_xlfn.XLOOKUP($B266,'[2]Dic-24'!$C:$C,'[2]Dic-24'!$H:$H,0)-SUM($P266:Z266)</f>
        <v>1098960.8099999987</v>
      </c>
      <c r="AB266" s="54">
        <f>+_xlfn.XLOOKUP($B266,'[2]Ene-25'!$C:$C,'[2]Ene-25'!$H:$H,0)</f>
        <v>1566899.57</v>
      </c>
      <c r="AC266" s="54">
        <f>+IF(AC$7&lt;=$B$7,_xlfn.XLOOKUP($B266,'[2]Feb-25'!$C:$C,'[2]Feb-25'!$H:$H,0)-SUM($AB266:AB266),0)</f>
        <v>1122103.0399999998</v>
      </c>
      <c r="AD266" s="54">
        <f>+IF(AD$7&lt;=$B$7,_xlfn.XLOOKUP($B266,'[2]Mar-25'!$C:$C,'[2]Mar-25'!$H:$H,0)-SUM($AB266:AC266),0)</f>
        <v>939916.19</v>
      </c>
      <c r="AE266" s="54">
        <f>+IF(AE$7&lt;=$B$7,_xlfn.XLOOKUP($B266,'[2]Abr-25'!$C:$C,'[2]Abr-25'!$H:$H,0)-SUM($AB266:AD266),0)</f>
        <v>942194.04999999981</v>
      </c>
      <c r="AF266" s="54">
        <f>+IF(AF$7&lt;=$B$7,_xlfn.XLOOKUP($B266,'[2]May-25'!$C:$C,'[2]May-25'!$H:$H,0)-SUM($AB266:AE266),0)</f>
        <v>1623505.4400000004</v>
      </c>
      <c r="AG266" s="54">
        <f>+IF(AG$7&lt;=$B$7,_xlfn.XLOOKUP($B266,'[2]Jun-25'!$C:$C,'[2]Jun-25'!$H:$H,0)-SUM($AB266:AF266),0)</f>
        <v>945267.24000000022</v>
      </c>
      <c r="AH266" s="54">
        <f>+IF(AH$7&lt;=$B$7,_xlfn.XLOOKUP($B266,'[2]Jul-25'!$C:$C,'[2]Jul-25'!$H:$H,0)-SUM($AB266:AG266),0)</f>
        <v>0</v>
      </c>
      <c r="AI266" s="54">
        <f>+IF(AI$7&lt;=$B$7,_xlfn.XLOOKUP($B266,'[2]Ago-25'!$C:$C,'[2]Ago-25'!$H:$H,0)-SUM($AB266:AH266),0)</f>
        <v>0</v>
      </c>
      <c r="AJ266" s="54">
        <f>+IF(AJ$7&lt;=$B$7,_xlfn.XLOOKUP($B266,'[2]Sep-25'!$C:$C,'[2]Sep-25'!$H:$H,0)-SUM($AB266:AI266),0)</f>
        <v>0</v>
      </c>
      <c r="AK266" s="54">
        <f>+IF(AK$7&lt;=$B$7,_xlfn.XLOOKUP($B266,'[2]Oct-25'!$C:$C,'[2]Oct-25'!$H:$H,0)-SUM($AB266:AJ266),0)</f>
        <v>0</v>
      </c>
      <c r="AL266" s="54">
        <f>+IF(AL$7&lt;=$B$7,_xlfn.XLOOKUP($B266,'[2]Nov-25'!$C:$C,'[2]Nov-25'!$H:$H,0)-SUM($AB266:AK266),0)</f>
        <v>0</v>
      </c>
      <c r="AM266" s="54">
        <f>+IF(AM$7&lt;=$B$7,_xlfn.XLOOKUP($B266,'[2]Dic-25'!$C:$C,'[2]Dic-25'!$H:$H,0)-SUM($AB266:AL266),0)</f>
        <v>0</v>
      </c>
      <c r="AQ266" s="54">
        <f t="shared" si="179"/>
        <v>1566899.57</v>
      </c>
      <c r="AR266" s="54">
        <f t="shared" si="179"/>
        <v>1122103.0399999998</v>
      </c>
      <c r="AS266" s="54">
        <f t="shared" si="179"/>
        <v>939916.19</v>
      </c>
      <c r="AT266" s="54">
        <f t="shared" si="179"/>
        <v>942194.04999999981</v>
      </c>
      <c r="AU266" s="54">
        <f t="shared" si="179"/>
        <v>1623505.4400000004</v>
      </c>
      <c r="AV266" s="54">
        <f t="shared" si="179"/>
        <v>945267.24000000022</v>
      </c>
      <c r="AW266" s="54">
        <f t="shared" si="179"/>
        <v>0</v>
      </c>
      <c r="AX266" s="54">
        <f t="shared" si="179"/>
        <v>0</v>
      </c>
      <c r="AY266" s="54">
        <f t="shared" si="179"/>
        <v>0</v>
      </c>
      <c r="AZ266" s="54">
        <f t="shared" si="179"/>
        <v>0</v>
      </c>
      <c r="BA266" s="54">
        <f t="shared" si="179"/>
        <v>0</v>
      </c>
      <c r="BB266" s="54">
        <f t="shared" si="179"/>
        <v>0</v>
      </c>
    </row>
    <row r="267" spans="1:54" hidden="1" outlineLevel="1" x14ac:dyDescent="0.3">
      <c r="B267" s="18" t="s">
        <v>382</v>
      </c>
      <c r="C267" s="18" t="s">
        <v>126</v>
      </c>
      <c r="D267" s="54">
        <f>+_xlfn.XLOOKUP($B267,'[2]Ene-23'!$C:$C,'[2]Ene-23'!$H:$H,0)</f>
        <v>1365828</v>
      </c>
      <c r="E267" s="54">
        <f>+_xlfn.XLOOKUP($B267,'[2]Feb-23'!$C:$C,'[2]Feb-23'!$H:$H,0)-SUM($D267:D267)</f>
        <v>1154366</v>
      </c>
      <c r="F267" s="54">
        <f>+_xlfn.XLOOKUP($B267,'[2]Mar-23'!$C:$C,'[2]Mar-23'!$H:$H,0)-SUM($D267:E267)</f>
        <v>943158</v>
      </c>
      <c r="G267" s="54">
        <f>+_xlfn.XLOOKUP($B267,'[2]Abr-23'!$C:$C,'[2]Abr-23'!$H:$H,0)-SUM($D267:F267)</f>
        <v>854292</v>
      </c>
      <c r="H267" s="54">
        <f>+_xlfn.XLOOKUP($B267,'[2]May-23'!$C:$C,'[2]May-23'!$H:$H,0)-SUM($D267:G267)</f>
        <v>1048266</v>
      </c>
      <c r="I267" s="54">
        <f>+_xlfn.XLOOKUP($B267,'[2]Jun-23'!$C:$C,'[2]Jun-23'!$H:$H,0)-SUM($D267:H267)</f>
        <v>952174</v>
      </c>
      <c r="J267" s="54">
        <f>+_xlfn.XLOOKUP($B267,'[2]Jul-23'!$C:$C,'[2]Jul-23'!$H:$H,0)-SUM($D267:I267)</f>
        <v>1177221</v>
      </c>
      <c r="K267" s="54">
        <f>+_xlfn.XLOOKUP($B267,'[2]Ago-23'!$C:$C,'[2]Ago-23'!$H:$H,0)-SUM($D267:J267)</f>
        <v>1189368</v>
      </c>
      <c r="L267" s="54">
        <f>+_xlfn.XLOOKUP($B267,'[2]Sep-23'!$C:$C,'[2]Sep-23'!$H:$H,0)-SUM($D267:K267)</f>
        <v>1185287.5</v>
      </c>
      <c r="M267" s="54">
        <f>+_xlfn.XLOOKUP($B267,'[2]Oct-23'!$C:$C,'[2]Oct-23'!$H:$H,0)-SUM($D267:L267)</f>
        <v>1551527.25</v>
      </c>
      <c r="N267" s="54">
        <f>+_xlfn.XLOOKUP($B267,'[2]Nov-23'!$C:$C,'[2]Nov-23'!$H:$H,0)-SUM($D267:M267)</f>
        <v>2495566.25</v>
      </c>
      <c r="O267" s="54">
        <f>+_xlfn.XLOOKUP($B267,'[2]Dic-23'!$C:$C,'[2]Dic-23'!$H:$H,0)-SUM($D267:N267)</f>
        <v>2852865</v>
      </c>
      <c r="P267" s="54">
        <f>+_xlfn.XLOOKUP($B267,'[2]Ene-24'!$C:$C,'[2]Ene-24'!$H:$H,0)</f>
        <v>4566917</v>
      </c>
      <c r="Q267" s="54">
        <f>+_xlfn.XLOOKUP($B267,'[2]Feb-24'!$C:$C,'[2]Feb-24'!$H:$H,0)-SUM($P267:P267)</f>
        <v>3685483</v>
      </c>
      <c r="R267" s="54">
        <f>+_xlfn.XLOOKUP($B267,'[2]Mar-24'!$C:$C,'[2]Mar-24'!$H:$H,0)-SUM($P267:Q267)</f>
        <v>2466135.75</v>
      </c>
      <c r="S267" s="54">
        <f>+_xlfn.XLOOKUP($B267,'[2]Abr-24'!$C:$C,'[2]Abr-24'!$H:$H,0)-SUM($P267:R267)</f>
        <v>2169312.5</v>
      </c>
      <c r="T267" s="54">
        <f>+_xlfn.XLOOKUP($B267,'[2]May-24'!$C:$C,'[2]May-24'!$H:$H,0)-SUM($P267:S267)</f>
        <v>1893187</v>
      </c>
      <c r="U267" s="54">
        <f>+_xlfn.XLOOKUP($B267,'[2]Jun-24'!$C:$C,'[2]Jun-24'!$H:$H,0)-SUM($P267:T267)</f>
        <v>2915716.9800000004</v>
      </c>
      <c r="V267" s="54">
        <f>+_xlfn.XLOOKUP($B267,'[2]Jul-24'!$C:$C,'[2]Jul-24'!$H:$H,0)-SUM($P267:U267)</f>
        <v>3384594.3999999985</v>
      </c>
      <c r="W267" s="54">
        <f>+_xlfn.XLOOKUP($B267,'[2]Ago-24'!$C:$C,'[2]Ago-24'!$H:$H,0)-SUM($P267:V267)</f>
        <v>3268194.9499999993</v>
      </c>
      <c r="X267" s="54">
        <f>+_xlfn.XLOOKUP($B267,'[2]Sep-24'!$C:$C,'[2]Sep-24'!$H:$H,0)-SUM($P267:W267)</f>
        <v>1254152.6900000013</v>
      </c>
      <c r="Y267" s="54">
        <f>+_xlfn.XLOOKUP($B267,'[2]Oct-24'!$C:$C,'[2]Oct-24'!$H:$H,0)-SUM($P267:X267)</f>
        <v>9217729.1600000001</v>
      </c>
      <c r="Z267" s="54">
        <f>+_xlfn.XLOOKUP($B267,'[2]Nov-24'!$C:$C,'[2]Nov-24'!$H:$H,0)-SUM($P267:Y267)</f>
        <v>1240140.6899999976</v>
      </c>
      <c r="AA267" s="54">
        <f>+_xlfn.XLOOKUP($B267,'[2]Dic-24'!$C:$C,'[2]Dic-24'!$H:$H,0)-SUM($P267:Z267)</f>
        <v>1291870.2300000042</v>
      </c>
      <c r="AB267" s="54">
        <f>+_xlfn.XLOOKUP($B267,'[2]Ene-25'!$C:$C,'[2]Ene-25'!$H:$H,0)</f>
        <v>1765585.85</v>
      </c>
      <c r="AC267" s="54">
        <f>+IF(AC$7&lt;=$B$7,_xlfn.XLOOKUP($B267,'[2]Feb-25'!$C:$C,'[2]Feb-25'!$H:$H,0)-SUM($AB267:AB267),0)</f>
        <v>967935.10000000009</v>
      </c>
      <c r="AD267" s="54">
        <f>+IF(AD$7&lt;=$B$7,_xlfn.XLOOKUP($B267,'[2]Mar-25'!$C:$C,'[2]Mar-25'!$H:$H,0)-SUM($AB267:AC267),0)</f>
        <v>872850.81999999983</v>
      </c>
      <c r="AE267" s="54">
        <f>+IF(AE$7&lt;=$B$7,_xlfn.XLOOKUP($B267,'[2]Abr-25'!$C:$C,'[2]Abr-25'!$H:$H,0)-SUM($AB267:AD267),0)</f>
        <v>986508.55000000028</v>
      </c>
      <c r="AF267" s="54">
        <f>+IF(AF$7&lt;=$B$7,_xlfn.XLOOKUP($B267,'[2]May-25'!$C:$C,'[2]May-25'!$H:$H,0)-SUM($AB267:AE267),0)</f>
        <v>11911175.119999999</v>
      </c>
      <c r="AG267" s="54">
        <f>+IF(AG$7&lt;=$B$7,_xlfn.XLOOKUP($B267,'[2]Jun-25'!$C:$C,'[2]Jun-25'!$H:$H,0)-SUM($AB267:AF267),0)</f>
        <v>24122623.490000002</v>
      </c>
      <c r="AH267" s="54">
        <f>+IF(AH$7&lt;=$B$7,_xlfn.XLOOKUP($B267,'[2]Jul-25'!$C:$C,'[2]Jul-25'!$H:$H,0)-SUM($AB267:AG267),0)</f>
        <v>0</v>
      </c>
      <c r="AI267" s="54">
        <f>+IF(AI$7&lt;=$B$7,_xlfn.XLOOKUP($B267,'[2]Ago-25'!$C:$C,'[2]Ago-25'!$H:$H,0)-SUM($AB267:AH267),0)</f>
        <v>0</v>
      </c>
      <c r="AJ267" s="54">
        <f>+IF(AJ$7&lt;=$B$7,_xlfn.XLOOKUP($B267,'[2]Sep-25'!$C:$C,'[2]Sep-25'!$H:$H,0)-SUM($AB267:AI267),0)</f>
        <v>0</v>
      </c>
      <c r="AK267" s="54">
        <f>+IF(AK$7&lt;=$B$7,_xlfn.XLOOKUP($B267,'[2]Oct-25'!$C:$C,'[2]Oct-25'!$H:$H,0)-SUM($AB267:AJ267),0)</f>
        <v>0</v>
      </c>
      <c r="AL267" s="54">
        <f>+IF(AL$7&lt;=$B$7,_xlfn.XLOOKUP($B267,'[2]Nov-25'!$C:$C,'[2]Nov-25'!$H:$H,0)-SUM($AB267:AK267),0)</f>
        <v>0</v>
      </c>
      <c r="AM267" s="54">
        <f>+IF(AM$7&lt;=$B$7,_xlfn.XLOOKUP($B267,'[2]Dic-25'!$C:$C,'[2]Dic-25'!$H:$H,0)-SUM($AB267:AL267),0)</f>
        <v>0</v>
      </c>
      <c r="AQ267" s="54">
        <f t="shared" si="179"/>
        <v>1765585.85</v>
      </c>
      <c r="AR267" s="54">
        <f t="shared" si="179"/>
        <v>967935.10000000009</v>
      </c>
      <c r="AS267" s="54">
        <f t="shared" si="179"/>
        <v>872850.81999999983</v>
      </c>
      <c r="AT267" s="54">
        <f t="shared" si="179"/>
        <v>986508.55000000028</v>
      </c>
      <c r="AU267" s="54">
        <f t="shared" si="179"/>
        <v>11911175.119999999</v>
      </c>
      <c r="AV267" s="54">
        <f t="shared" si="179"/>
        <v>24122623.490000002</v>
      </c>
      <c r="AW267" s="54">
        <f t="shared" si="179"/>
        <v>0</v>
      </c>
      <c r="AX267" s="54">
        <f t="shared" si="179"/>
        <v>0</v>
      </c>
      <c r="AY267" s="54">
        <f t="shared" si="179"/>
        <v>0</v>
      </c>
      <c r="AZ267" s="54">
        <f t="shared" si="179"/>
        <v>0</v>
      </c>
      <c r="BA267" s="54">
        <f t="shared" si="179"/>
        <v>0</v>
      </c>
      <c r="BB267" s="54">
        <f t="shared" si="179"/>
        <v>0</v>
      </c>
    </row>
    <row r="268" spans="1:54" hidden="1" outlineLevel="1" x14ac:dyDescent="0.3">
      <c r="B268" s="18" t="s">
        <v>383</v>
      </c>
      <c r="C268" s="18" t="s">
        <v>384</v>
      </c>
      <c r="D268" s="54">
        <f>+_xlfn.XLOOKUP($B268,'[2]Ene-23'!$C:$C,'[2]Ene-23'!$H:$H,0)</f>
        <v>0</v>
      </c>
      <c r="E268" s="54">
        <f>+_xlfn.XLOOKUP($B268,'[2]Feb-23'!$C:$C,'[2]Feb-23'!$H:$H,0)-SUM($D268:D268)</f>
        <v>0</v>
      </c>
      <c r="F268" s="54">
        <f>+_xlfn.XLOOKUP($B268,'[2]Mar-23'!$C:$C,'[2]Mar-23'!$H:$H,0)-SUM($D268:E268)</f>
        <v>0</v>
      </c>
      <c r="G268" s="54">
        <f>+_xlfn.XLOOKUP($B268,'[2]Abr-23'!$C:$C,'[2]Abr-23'!$H:$H,0)-SUM($D268:F268)</f>
        <v>0</v>
      </c>
      <c r="H268" s="54">
        <f>+_xlfn.XLOOKUP($B268,'[2]May-23'!$C:$C,'[2]May-23'!$H:$H,0)-SUM($D268:G268)</f>
        <v>0</v>
      </c>
      <c r="I268" s="54">
        <f>+_xlfn.XLOOKUP($B268,'[2]Jun-23'!$C:$C,'[2]Jun-23'!$H:$H,0)-SUM($D268:H268)</f>
        <v>0</v>
      </c>
      <c r="J268" s="54">
        <f>+_xlfn.XLOOKUP($B268,'[2]Jul-23'!$C:$C,'[2]Jul-23'!$H:$H,0)-SUM($D268:I268)</f>
        <v>0</v>
      </c>
      <c r="K268" s="54">
        <f>+_xlfn.XLOOKUP($B268,'[2]Ago-23'!$C:$C,'[2]Ago-23'!$H:$H,0)-SUM($D268:J268)</f>
        <v>0</v>
      </c>
      <c r="L268" s="54">
        <f>+_xlfn.XLOOKUP($B268,'[2]Sep-23'!$C:$C,'[2]Sep-23'!$H:$H,0)-SUM($D268:K268)</f>
        <v>0</v>
      </c>
      <c r="M268" s="54">
        <f>+_xlfn.XLOOKUP($B268,'[2]Oct-23'!$C:$C,'[2]Oct-23'!$H:$H,0)-SUM($D268:L268)</f>
        <v>0</v>
      </c>
      <c r="N268" s="54">
        <f>+_xlfn.XLOOKUP($B268,'[2]Nov-23'!$C:$C,'[2]Nov-23'!$H:$H,0)-SUM($D268:M268)</f>
        <v>0</v>
      </c>
      <c r="O268" s="54">
        <f>+_xlfn.XLOOKUP($B268,'[2]Dic-23'!$C:$C,'[2]Dic-23'!$H:$H,0)-SUM($D268:N268)</f>
        <v>10061</v>
      </c>
      <c r="P268" s="54">
        <f>+_xlfn.XLOOKUP($B268,'[2]Ene-24'!$C:$C,'[2]Ene-24'!$H:$H,0)</f>
        <v>23218</v>
      </c>
      <c r="Q268" s="54">
        <f>+_xlfn.XLOOKUP($B268,'[2]Feb-24'!$C:$C,'[2]Feb-24'!$H:$H,0)-SUM($P268:P268)</f>
        <v>24938</v>
      </c>
      <c r="R268" s="54">
        <f>+_xlfn.XLOOKUP($B268,'[2]Mar-24'!$C:$C,'[2]Mar-24'!$H:$H,0)-SUM($P268:Q268)</f>
        <v>16321</v>
      </c>
      <c r="S268" s="54">
        <f>+_xlfn.XLOOKUP($B268,'[2]Abr-24'!$C:$C,'[2]Abr-24'!$H:$H,0)-SUM($P268:R268)</f>
        <v>25995</v>
      </c>
      <c r="T268" s="54">
        <f>+_xlfn.XLOOKUP($B268,'[2]May-24'!$C:$C,'[2]May-24'!$H:$H,0)-SUM($P268:S268)</f>
        <v>22416</v>
      </c>
      <c r="U268" s="54">
        <f>+_xlfn.XLOOKUP($B268,'[2]Jun-24'!$C:$C,'[2]Jun-24'!$H:$H,0)-SUM($P268:T268)</f>
        <v>21223</v>
      </c>
      <c r="V268" s="54">
        <f>+_xlfn.XLOOKUP($B268,'[2]Jul-24'!$C:$C,'[2]Jul-24'!$H:$H,0)-SUM($P268:U268)</f>
        <v>21223</v>
      </c>
      <c r="W268" s="54">
        <f>+_xlfn.XLOOKUP($B268,'[2]Ago-24'!$C:$C,'[2]Ago-24'!$H:$H,0)-SUM($P268:V268)</f>
        <v>21223</v>
      </c>
      <c r="X268" s="54">
        <f>+_xlfn.XLOOKUP($B268,'[2]Sep-24'!$C:$C,'[2]Sep-24'!$H:$H,0)-SUM($P268:W268)</f>
        <v>0</v>
      </c>
      <c r="Y268" s="54">
        <f>+_xlfn.XLOOKUP($B268,'[2]Oct-24'!$C:$C,'[2]Oct-24'!$H:$H,0)-SUM($P268:X268)</f>
        <v>0</v>
      </c>
      <c r="Z268" s="54">
        <f>+_xlfn.XLOOKUP($B268,'[2]Nov-24'!$C:$C,'[2]Nov-24'!$H:$H,0)-SUM($P268:Y268)</f>
        <v>0</v>
      </c>
      <c r="AA268" s="54">
        <f>+_xlfn.XLOOKUP($B268,'[2]Dic-24'!$C:$C,'[2]Dic-24'!$H:$H,0)-SUM($P268:Z268)</f>
        <v>11789</v>
      </c>
      <c r="AB268" s="54">
        <f>+_xlfn.XLOOKUP($B268,'[2]Ene-25'!$C:$C,'[2]Ene-25'!$H:$H,0)</f>
        <v>90065.3</v>
      </c>
      <c r="AC268" s="54">
        <f>+IF(AC$7&lt;=$B$7,_xlfn.XLOOKUP($B268,'[2]Feb-25'!$C:$C,'[2]Feb-25'!$H:$H,0)-SUM($AB268:AB268),0)</f>
        <v>70118.7</v>
      </c>
      <c r="AD268" s="54">
        <f>+IF(AD$7&lt;=$B$7,_xlfn.XLOOKUP($B268,'[2]Mar-25'!$C:$C,'[2]Mar-25'!$H:$H,0)-SUM($AB268:AC268),0)</f>
        <v>67987.489999999991</v>
      </c>
      <c r="AE268" s="54">
        <f>+IF(AE$7&lt;=$B$7,_xlfn.XLOOKUP($B268,'[2]Abr-25'!$C:$C,'[2]Abr-25'!$H:$H,0)-SUM($AB268:AD268),0)</f>
        <v>88693.700000000012</v>
      </c>
      <c r="AF268" s="54">
        <f>+IF(AF$7&lt;=$B$7,_xlfn.XLOOKUP($B268,'[2]May-25'!$C:$C,'[2]May-25'!$H:$H,0)-SUM($AB268:AE268),0)</f>
        <v>101028.52000000002</v>
      </c>
      <c r="AG268" s="54">
        <f>+IF(AG$7&lt;=$B$7,_xlfn.XLOOKUP($B268,'[2]Jun-25'!$C:$C,'[2]Jun-25'!$H:$H,0)-SUM($AB268:AF268),0)</f>
        <v>68680.799999999988</v>
      </c>
      <c r="AH268" s="54">
        <f>+IF(AH$7&lt;=$B$7,_xlfn.XLOOKUP($B268,'[2]Jul-25'!$C:$C,'[2]Jul-25'!$H:$H,0)-SUM($AB268:AG268),0)</f>
        <v>0</v>
      </c>
      <c r="AI268" s="54">
        <f>+IF(AI$7&lt;=$B$7,_xlfn.XLOOKUP($B268,'[2]Ago-25'!$C:$C,'[2]Ago-25'!$H:$H,0)-SUM($AB268:AH268),0)</f>
        <v>0</v>
      </c>
      <c r="AJ268" s="54">
        <f>+IF(AJ$7&lt;=$B$7,_xlfn.XLOOKUP($B268,'[2]Sep-25'!$C:$C,'[2]Sep-25'!$H:$H,0)-SUM($AB268:AI268),0)</f>
        <v>0</v>
      </c>
      <c r="AK268" s="54">
        <f>+IF(AK$7&lt;=$B$7,_xlfn.XLOOKUP($B268,'[2]Oct-25'!$C:$C,'[2]Oct-25'!$H:$H,0)-SUM($AB268:AJ268),0)</f>
        <v>0</v>
      </c>
      <c r="AL268" s="54">
        <f>+IF(AL$7&lt;=$B$7,_xlfn.XLOOKUP($B268,'[2]Nov-25'!$C:$C,'[2]Nov-25'!$H:$H,0)-SUM($AB268:AK268),0)</f>
        <v>0</v>
      </c>
      <c r="AM268" s="54">
        <f>+IF(AM$7&lt;=$B$7,_xlfn.XLOOKUP($B268,'[2]Dic-25'!$C:$C,'[2]Dic-25'!$H:$H,0)-SUM($AB268:AL268),0)</f>
        <v>0</v>
      </c>
      <c r="AQ268" s="54">
        <f t="shared" si="179"/>
        <v>90065.3</v>
      </c>
      <c r="AR268" s="54">
        <f t="shared" si="179"/>
        <v>70118.7</v>
      </c>
      <c r="AS268" s="54">
        <f t="shared" si="179"/>
        <v>67987.489999999991</v>
      </c>
      <c r="AT268" s="54">
        <f t="shared" si="179"/>
        <v>88693.700000000012</v>
      </c>
      <c r="AU268" s="54">
        <f t="shared" si="179"/>
        <v>101028.52000000002</v>
      </c>
      <c r="AV268" s="54">
        <f t="shared" si="179"/>
        <v>68680.799999999988</v>
      </c>
      <c r="AW268" s="54">
        <f t="shared" si="179"/>
        <v>0</v>
      </c>
      <c r="AX268" s="54">
        <f t="shared" si="179"/>
        <v>0</v>
      </c>
      <c r="AY268" s="54">
        <f t="shared" si="179"/>
        <v>0</v>
      </c>
      <c r="AZ268" s="54">
        <f t="shared" si="179"/>
        <v>0</v>
      </c>
      <c r="BA268" s="54">
        <f t="shared" si="179"/>
        <v>0</v>
      </c>
      <c r="BB268" s="54">
        <f t="shared" si="179"/>
        <v>0</v>
      </c>
    </row>
    <row r="269" spans="1:54" hidden="1" outlineLevel="1" x14ac:dyDescent="0.3">
      <c r="B269" s="18" t="s">
        <v>385</v>
      </c>
      <c r="C269" s="18" t="s">
        <v>386</v>
      </c>
      <c r="D269" s="54">
        <f>+_xlfn.XLOOKUP($B269,'[2]Ene-23'!$C:$C,'[2]Ene-23'!$H:$H,0)</f>
        <v>0</v>
      </c>
      <c r="E269" s="54">
        <f>+_xlfn.XLOOKUP($B269,'[2]Feb-23'!$C:$C,'[2]Feb-23'!$H:$H,0)-SUM($D269:D269)</f>
        <v>0</v>
      </c>
      <c r="F269" s="54">
        <f>+_xlfn.XLOOKUP($B269,'[2]Mar-23'!$C:$C,'[2]Mar-23'!$H:$H,0)-SUM($D269:E269)</f>
        <v>0</v>
      </c>
      <c r="G269" s="54">
        <f>+_xlfn.XLOOKUP($B269,'[2]Abr-23'!$C:$C,'[2]Abr-23'!$H:$H,0)-SUM($D269:F269)</f>
        <v>0</v>
      </c>
      <c r="H269" s="54">
        <f>+_xlfn.XLOOKUP($B269,'[2]May-23'!$C:$C,'[2]May-23'!$H:$H,0)-SUM($D269:G269)</f>
        <v>0</v>
      </c>
      <c r="I269" s="54">
        <f>+_xlfn.XLOOKUP($B269,'[2]Jun-23'!$C:$C,'[2]Jun-23'!$H:$H,0)-SUM($D269:H269)</f>
        <v>0</v>
      </c>
      <c r="J269" s="54">
        <f>+_xlfn.XLOOKUP($B269,'[2]Jul-23'!$C:$C,'[2]Jul-23'!$H:$H,0)-SUM($D269:I269)</f>
        <v>0</v>
      </c>
      <c r="K269" s="54">
        <f>+_xlfn.XLOOKUP($B269,'[2]Ago-23'!$C:$C,'[2]Ago-23'!$H:$H,0)-SUM($D269:J269)</f>
        <v>0</v>
      </c>
      <c r="L269" s="54">
        <f>+_xlfn.XLOOKUP($B269,'[2]Sep-23'!$C:$C,'[2]Sep-23'!$H:$H,0)-SUM($D269:K269)</f>
        <v>0</v>
      </c>
      <c r="M269" s="54">
        <f>+_xlfn.XLOOKUP($B269,'[2]Oct-23'!$C:$C,'[2]Oct-23'!$H:$H,0)-SUM($D269:L269)</f>
        <v>0</v>
      </c>
      <c r="N269" s="54">
        <f>+_xlfn.XLOOKUP($B269,'[2]Nov-23'!$C:$C,'[2]Nov-23'!$H:$H,0)-SUM($D269:M269)</f>
        <v>0</v>
      </c>
      <c r="O269" s="54">
        <f>+_xlfn.XLOOKUP($B269,'[2]Dic-23'!$C:$C,'[2]Dic-23'!$H:$H,0)-SUM($D269:N269)</f>
        <v>0</v>
      </c>
      <c r="P269" s="54">
        <f>+_xlfn.XLOOKUP($B269,'[2]Ene-24'!$C:$C,'[2]Ene-24'!$H:$H,0)</f>
        <v>0</v>
      </c>
      <c r="Q269" s="54">
        <f>+_xlfn.XLOOKUP($B269,'[2]Feb-24'!$C:$C,'[2]Feb-24'!$H:$H,0)-SUM($P269:P269)</f>
        <v>0</v>
      </c>
      <c r="R269" s="54">
        <f>+_xlfn.XLOOKUP($B269,'[2]Mar-24'!$C:$C,'[2]Mar-24'!$H:$H,0)-SUM($P269:Q269)</f>
        <v>0</v>
      </c>
      <c r="S269" s="54">
        <f>+_xlfn.XLOOKUP($B269,'[2]Abr-24'!$C:$C,'[2]Abr-24'!$H:$H,0)-SUM($P269:R269)</f>
        <v>0</v>
      </c>
      <c r="T269" s="54">
        <f>+_xlfn.XLOOKUP($B269,'[2]May-24'!$C:$C,'[2]May-24'!$H:$H,0)-SUM($P269:S269)</f>
        <v>0</v>
      </c>
      <c r="U269" s="54">
        <f>+_xlfn.XLOOKUP($B269,'[2]Jun-24'!$C:$C,'[2]Jun-24'!$H:$H,0)-SUM($P269:T269)</f>
        <v>0</v>
      </c>
      <c r="V269" s="54">
        <f>+_xlfn.XLOOKUP($B269,'[2]Jul-24'!$C:$C,'[2]Jul-24'!$H:$H,0)-SUM($P269:U269)</f>
        <v>0</v>
      </c>
      <c r="W269" s="54">
        <f>+_xlfn.XLOOKUP($B269,'[2]Ago-24'!$C:$C,'[2]Ago-24'!$H:$H,0)-SUM($P269:V269)</f>
        <v>0</v>
      </c>
      <c r="X269" s="54">
        <f>+_xlfn.XLOOKUP($B269,'[2]Sep-24'!$C:$C,'[2]Sep-24'!$H:$H,0)-SUM($P269:W269)</f>
        <v>384609.91</v>
      </c>
      <c r="Y269" s="54">
        <f>+_xlfn.XLOOKUP($B269,'[2]Oct-24'!$C:$C,'[2]Oct-24'!$H:$H,0)-SUM($P269:X269)</f>
        <v>1003440.81</v>
      </c>
      <c r="Z269" s="54">
        <f>+_xlfn.XLOOKUP($B269,'[2]Nov-24'!$C:$C,'[2]Nov-24'!$H:$H,0)-SUM($P269:Y269)</f>
        <v>11657850.16</v>
      </c>
      <c r="AA269" s="54">
        <f>+_xlfn.XLOOKUP($B269,'[2]Dic-24'!$C:$C,'[2]Dic-24'!$H:$H,0)-SUM($P269:Z269)</f>
        <v>2213208.4799999986</v>
      </c>
      <c r="AB269" s="54">
        <f>+_xlfn.XLOOKUP($B269,'[2]Ene-25'!$C:$C,'[2]Ene-25'!$H:$H,0)</f>
        <v>11508080.25</v>
      </c>
      <c r="AC269" s="54">
        <f>+IF(AC$7&lt;=$B$7,_xlfn.XLOOKUP($B269,'[2]Feb-25'!$C:$C,'[2]Feb-25'!$H:$H,0)-SUM($AB269:AB269),0)</f>
        <v>6480963.4100000001</v>
      </c>
      <c r="AD269" s="54">
        <f>+IF(AD$7&lt;=$B$7,_xlfn.XLOOKUP($B269,'[2]Mar-25'!$C:$C,'[2]Mar-25'!$H:$H,0)-SUM($AB269:AC269),0)</f>
        <v>2341455.6900000013</v>
      </c>
      <c r="AE269" s="54">
        <f>+IF(AE$7&lt;=$B$7,_xlfn.XLOOKUP($B269,'[2]Abr-25'!$C:$C,'[2]Abr-25'!$H:$H,0)-SUM($AB269:AD269),0)</f>
        <v>-445353.36000000313</v>
      </c>
      <c r="AF269" s="54">
        <f>+IF(AF$7&lt;=$B$7,_xlfn.XLOOKUP($B269,'[2]May-25'!$C:$C,'[2]May-25'!$H:$H,0)-SUM($AB269:AE269),0)</f>
        <v>2273605.7100000009</v>
      </c>
      <c r="AG269" s="54">
        <f>+IF(AG$7&lt;=$B$7,_xlfn.XLOOKUP($B269,'[2]Jun-25'!$C:$C,'[2]Jun-25'!$H:$H,0)-SUM($AB269:AF269),0)</f>
        <v>7396879.3599999994</v>
      </c>
      <c r="AH269" s="54">
        <f>+IF(AH$7&lt;=$B$7,_xlfn.XLOOKUP($B269,'[2]Jul-25'!$C:$C,'[2]Jul-25'!$H:$H,0)-SUM($AB269:AG269),0)</f>
        <v>0</v>
      </c>
      <c r="AI269" s="54">
        <f>+IF(AI$7&lt;=$B$7,_xlfn.XLOOKUP($B269,'[2]Ago-25'!$C:$C,'[2]Ago-25'!$H:$H,0)-SUM($AB269:AH269),0)</f>
        <v>0</v>
      </c>
      <c r="AJ269" s="54">
        <f>+IF(AJ$7&lt;=$B$7,_xlfn.XLOOKUP($B269,'[2]Sep-25'!$C:$C,'[2]Sep-25'!$H:$H,0)-SUM($AB269:AI269),0)</f>
        <v>0</v>
      </c>
      <c r="AK269" s="54">
        <f>+IF(AK$7&lt;=$B$7,_xlfn.XLOOKUP($B269,'[2]Oct-25'!$C:$C,'[2]Oct-25'!$H:$H,0)-SUM($AB269:AJ269),0)</f>
        <v>0</v>
      </c>
      <c r="AL269" s="54">
        <f>+IF(AL$7&lt;=$B$7,_xlfn.XLOOKUP($B269,'[2]Nov-25'!$C:$C,'[2]Nov-25'!$H:$H,0)-SUM($AB269:AK269),0)</f>
        <v>0</v>
      </c>
      <c r="AM269" s="54">
        <f>+IF(AM$7&lt;=$B$7,_xlfn.XLOOKUP($B269,'[2]Dic-25'!$C:$C,'[2]Dic-25'!$H:$H,0)-SUM($AB269:AL269),0)</f>
        <v>0</v>
      </c>
      <c r="AQ269" s="54">
        <f t="shared" si="179"/>
        <v>11508080.25</v>
      </c>
      <c r="AR269" s="54">
        <f t="shared" si="179"/>
        <v>6480963.4100000001</v>
      </c>
      <c r="AS269" s="54">
        <f t="shared" si="179"/>
        <v>2341455.6900000013</v>
      </c>
      <c r="AT269" s="54">
        <f t="shared" si="179"/>
        <v>-445353.36000000313</v>
      </c>
      <c r="AU269" s="54">
        <f t="shared" si="179"/>
        <v>2273605.7100000009</v>
      </c>
      <c r="AV269" s="54">
        <f t="shared" si="179"/>
        <v>7396879.3599999994</v>
      </c>
      <c r="AW269" s="54">
        <f t="shared" si="179"/>
        <v>0</v>
      </c>
      <c r="AX269" s="54">
        <f t="shared" si="179"/>
        <v>0</v>
      </c>
      <c r="AY269" s="54">
        <f t="shared" si="179"/>
        <v>0</v>
      </c>
      <c r="AZ269" s="54">
        <f t="shared" si="179"/>
        <v>0</v>
      </c>
      <c r="BA269" s="54">
        <f t="shared" si="179"/>
        <v>0</v>
      </c>
      <c r="BB269" s="54">
        <f t="shared" si="179"/>
        <v>0</v>
      </c>
    </row>
    <row r="270" spans="1:54" hidden="1" outlineLevel="1" x14ac:dyDescent="0.3">
      <c r="B270" s="18" t="s">
        <v>387</v>
      </c>
      <c r="C270" s="18" t="s">
        <v>388</v>
      </c>
      <c r="D270" s="54">
        <f>+_xlfn.XLOOKUP($B270,'[2]Ene-23'!$C:$C,'[2]Ene-23'!$H:$H,0)</f>
        <v>0</v>
      </c>
      <c r="E270" s="54">
        <f>+_xlfn.XLOOKUP($B270,'[2]Feb-23'!$C:$C,'[2]Feb-23'!$H:$H,0)-SUM($D270:D270)</f>
        <v>0</v>
      </c>
      <c r="F270" s="54">
        <f>+_xlfn.XLOOKUP($B270,'[2]Mar-23'!$C:$C,'[2]Mar-23'!$H:$H,0)-SUM($D270:E270)</f>
        <v>0</v>
      </c>
      <c r="G270" s="54">
        <f>+_xlfn.XLOOKUP($B270,'[2]Abr-23'!$C:$C,'[2]Abr-23'!$H:$H,0)-SUM($D270:F270)</f>
        <v>1364</v>
      </c>
      <c r="H270" s="54">
        <f>+_xlfn.XLOOKUP($B270,'[2]May-23'!$C:$C,'[2]May-23'!$H:$H,0)-SUM($D270:G270)</f>
        <v>6491</v>
      </c>
      <c r="I270" s="54">
        <f>+_xlfn.XLOOKUP($B270,'[2]Jun-23'!$C:$C,'[2]Jun-23'!$H:$H,0)-SUM($D270:H270)</f>
        <v>0</v>
      </c>
      <c r="J270" s="54">
        <f>+_xlfn.XLOOKUP($B270,'[2]Jul-23'!$C:$C,'[2]Jul-23'!$H:$H,0)-SUM($D270:I270)</f>
        <v>466973</v>
      </c>
      <c r="K270" s="54">
        <f>+_xlfn.XLOOKUP($B270,'[2]Ago-23'!$C:$C,'[2]Ago-23'!$H:$H,0)-SUM($D270:J270)</f>
        <v>688635</v>
      </c>
      <c r="L270" s="54">
        <f>+_xlfn.XLOOKUP($B270,'[2]Sep-23'!$C:$C,'[2]Sep-23'!$H:$H,0)-SUM($D270:K270)</f>
        <v>828163</v>
      </c>
      <c r="M270" s="54">
        <f>+_xlfn.XLOOKUP($B270,'[2]Oct-23'!$C:$C,'[2]Oct-23'!$H:$H,0)-SUM($D270:L270)</f>
        <v>712858</v>
      </c>
      <c r="N270" s="54">
        <f>+_xlfn.XLOOKUP($B270,'[2]Nov-23'!$C:$C,'[2]Nov-23'!$H:$H,0)-SUM($D270:M270)</f>
        <v>812944.98</v>
      </c>
      <c r="O270" s="54">
        <f>+_xlfn.XLOOKUP($B270,'[2]Dic-23'!$C:$C,'[2]Dic-23'!$H:$H,0)-SUM($D270:N270)</f>
        <v>818318.00000000047</v>
      </c>
      <c r="P270" s="54">
        <f>+_xlfn.XLOOKUP($B270,'[2]Ene-24'!$C:$C,'[2]Ene-24'!$H:$H,0)</f>
        <v>1056812</v>
      </c>
      <c r="Q270" s="54">
        <f>+_xlfn.XLOOKUP($B270,'[2]Feb-24'!$C:$C,'[2]Feb-24'!$H:$H,0)-SUM($P270:P270)</f>
        <v>0</v>
      </c>
      <c r="R270" s="54">
        <f>+_xlfn.XLOOKUP($B270,'[2]Mar-24'!$C:$C,'[2]Mar-24'!$H:$H,0)-SUM($P270:Q270)</f>
        <v>271906</v>
      </c>
      <c r="S270" s="54">
        <f>+_xlfn.XLOOKUP($B270,'[2]Abr-24'!$C:$C,'[2]Abr-24'!$H:$H,0)-SUM($P270:R270)</f>
        <v>386.90999999991618</v>
      </c>
      <c r="T270" s="54">
        <f>+_xlfn.XLOOKUP($B270,'[2]May-24'!$C:$C,'[2]May-24'!$H:$H,0)-SUM($P270:S270)</f>
        <v>489845.12000000011</v>
      </c>
      <c r="U270" s="54">
        <f>+_xlfn.XLOOKUP($B270,'[2]Jun-24'!$C:$C,'[2]Jun-24'!$H:$H,0)-SUM($P270:T270)</f>
        <v>810199.26999999979</v>
      </c>
      <c r="V270" s="54">
        <f>+_xlfn.XLOOKUP($B270,'[2]Jul-24'!$C:$C,'[2]Jul-24'!$H:$H,0)-SUM($P270:U270)</f>
        <v>24800</v>
      </c>
      <c r="W270" s="54">
        <f>+_xlfn.XLOOKUP($B270,'[2]Ago-24'!$C:$C,'[2]Ago-24'!$H:$H,0)-SUM($P270:V270)</f>
        <v>1431829</v>
      </c>
      <c r="X270" s="54">
        <f>+_xlfn.XLOOKUP($B270,'[2]Sep-24'!$C:$C,'[2]Sep-24'!$H:$H,0)-SUM($P270:W270)</f>
        <v>1436396</v>
      </c>
      <c r="Y270" s="54">
        <f>+_xlfn.XLOOKUP($B270,'[2]Oct-24'!$C:$C,'[2]Oct-24'!$H:$H,0)-SUM($P270:X270)</f>
        <v>1885354</v>
      </c>
      <c r="Z270" s="54">
        <f>+_xlfn.XLOOKUP($B270,'[2]Nov-24'!$C:$C,'[2]Nov-24'!$H:$H,0)-SUM($P270:Y270)</f>
        <v>3137975.7700000005</v>
      </c>
      <c r="AA270" s="54">
        <f>+_xlfn.XLOOKUP($B270,'[2]Dic-24'!$C:$C,'[2]Dic-24'!$H:$H,0)-SUM($P270:Z270)</f>
        <v>784578.94999999925</v>
      </c>
      <c r="AB270" s="54">
        <f>+_xlfn.XLOOKUP($B270,'[2]Ene-25'!$C:$C,'[2]Ene-25'!$H:$H,0)</f>
        <v>2783052</v>
      </c>
      <c r="AC270" s="54">
        <f>+IF(AC$7&lt;=$B$7,_xlfn.XLOOKUP($B270,'[2]Feb-25'!$C:$C,'[2]Feb-25'!$H:$H,0)-SUM($AB270:AB270),0)</f>
        <v>656000</v>
      </c>
      <c r="AD270" s="54">
        <f>+IF(AD$7&lt;=$B$7,_xlfn.XLOOKUP($B270,'[2]Mar-25'!$C:$C,'[2]Mar-25'!$H:$H,0)-SUM($AB270:AC270),0)</f>
        <v>1313430.9500000002</v>
      </c>
      <c r="AE270" s="54">
        <f>+IF(AE$7&lt;=$B$7,_xlfn.XLOOKUP($B270,'[2]Abr-25'!$C:$C,'[2]Abr-25'!$H:$H,0)-SUM($AB270:AD270),0)</f>
        <v>3620677.9399999995</v>
      </c>
      <c r="AF270" s="54">
        <f>+IF(AF$7&lt;=$B$7,_xlfn.XLOOKUP($B270,'[2]May-25'!$C:$C,'[2]May-25'!$H:$H,0)-SUM($AB270:AE270),0)</f>
        <v>1000653.0599999996</v>
      </c>
      <c r="AG270" s="54">
        <f>+IF(AG$7&lt;=$B$7,_xlfn.XLOOKUP($B270,'[2]Jun-25'!$C:$C,'[2]Jun-25'!$H:$H,0)-SUM($AB270:AF270),0)</f>
        <v>76000</v>
      </c>
      <c r="AH270" s="54">
        <f>+IF(AH$7&lt;=$B$7,_xlfn.XLOOKUP($B270,'[2]Jul-25'!$C:$C,'[2]Jul-25'!$H:$H,0)-SUM($AB270:AG270),0)</f>
        <v>0</v>
      </c>
      <c r="AI270" s="54">
        <f>+IF(AI$7&lt;=$B$7,_xlfn.XLOOKUP($B270,'[2]Ago-25'!$C:$C,'[2]Ago-25'!$H:$H,0)-SUM($AB270:AH270),0)</f>
        <v>0</v>
      </c>
      <c r="AJ270" s="54">
        <f>+IF(AJ$7&lt;=$B$7,_xlfn.XLOOKUP($B270,'[2]Sep-25'!$C:$C,'[2]Sep-25'!$H:$H,0)-SUM($AB270:AI270),0)</f>
        <v>0</v>
      </c>
      <c r="AK270" s="54">
        <f>+IF(AK$7&lt;=$B$7,_xlfn.XLOOKUP($B270,'[2]Oct-25'!$C:$C,'[2]Oct-25'!$H:$H,0)-SUM($AB270:AJ270),0)</f>
        <v>0</v>
      </c>
      <c r="AL270" s="54">
        <f>+IF(AL$7&lt;=$B$7,_xlfn.XLOOKUP($B270,'[2]Nov-25'!$C:$C,'[2]Nov-25'!$H:$H,0)-SUM($AB270:AK270),0)</f>
        <v>0</v>
      </c>
      <c r="AM270" s="54">
        <f>+IF(AM$7&lt;=$B$7,_xlfn.XLOOKUP($B270,'[2]Dic-25'!$C:$C,'[2]Dic-25'!$H:$H,0)-SUM($AB270:AL270),0)</f>
        <v>0</v>
      </c>
      <c r="AQ270" s="54">
        <f t="shared" si="179"/>
        <v>2783052</v>
      </c>
      <c r="AR270" s="54">
        <f t="shared" si="179"/>
        <v>656000</v>
      </c>
      <c r="AS270" s="54">
        <f t="shared" si="179"/>
        <v>1313430.9500000002</v>
      </c>
      <c r="AT270" s="54">
        <f t="shared" si="179"/>
        <v>3620677.9399999995</v>
      </c>
      <c r="AU270" s="54">
        <f t="shared" si="179"/>
        <v>1000653.0599999996</v>
      </c>
      <c r="AV270" s="54">
        <f t="shared" si="179"/>
        <v>76000</v>
      </c>
      <c r="AW270" s="54">
        <f t="shared" si="179"/>
        <v>0</v>
      </c>
      <c r="AX270" s="54">
        <f t="shared" si="179"/>
        <v>0</v>
      </c>
      <c r="AY270" s="54">
        <f t="shared" si="179"/>
        <v>0</v>
      </c>
      <c r="AZ270" s="54">
        <f t="shared" si="179"/>
        <v>0</v>
      </c>
      <c r="BA270" s="54">
        <f t="shared" si="179"/>
        <v>0</v>
      </c>
      <c r="BB270" s="54">
        <f t="shared" si="179"/>
        <v>0</v>
      </c>
    </row>
    <row r="271" spans="1:54" hidden="1" outlineLevel="1" x14ac:dyDescent="0.3">
      <c r="B271" s="18" t="s">
        <v>715</v>
      </c>
      <c r="C271" s="18" t="s">
        <v>716</v>
      </c>
      <c r="D271" s="54">
        <f>+_xlfn.XLOOKUP($B271,'[2]Ene-23'!$C:$C,'[2]Ene-23'!$H:$H,0)</f>
        <v>0</v>
      </c>
      <c r="E271" s="54">
        <f>+_xlfn.XLOOKUP($B271,'[2]Feb-23'!$C:$C,'[2]Feb-23'!$H:$H,0)-SUM($D271:D271)</f>
        <v>0</v>
      </c>
      <c r="F271" s="54">
        <f>+_xlfn.XLOOKUP($B271,'[2]Mar-23'!$C:$C,'[2]Mar-23'!$H:$H,0)-SUM($D271:E271)</f>
        <v>0</v>
      </c>
      <c r="G271" s="54">
        <f>+_xlfn.XLOOKUP($B271,'[2]Abr-23'!$C:$C,'[2]Abr-23'!$H:$H,0)-SUM($D271:F271)</f>
        <v>0</v>
      </c>
      <c r="H271" s="54">
        <f>+_xlfn.XLOOKUP($B271,'[2]May-23'!$C:$C,'[2]May-23'!$H:$H,0)-SUM($D271:G271)</f>
        <v>0</v>
      </c>
      <c r="I271" s="54">
        <f>+_xlfn.XLOOKUP($B271,'[2]Jun-23'!$C:$C,'[2]Jun-23'!$H:$H,0)-SUM($D271:H271)</f>
        <v>0</v>
      </c>
      <c r="J271" s="54">
        <f>+_xlfn.XLOOKUP($B271,'[2]Jul-23'!$C:$C,'[2]Jul-23'!$H:$H,0)-SUM($D271:I271)</f>
        <v>0</v>
      </c>
      <c r="K271" s="54">
        <f>+_xlfn.XLOOKUP($B271,'[2]Ago-23'!$C:$C,'[2]Ago-23'!$H:$H,0)-SUM($D271:J271)</f>
        <v>0</v>
      </c>
      <c r="L271" s="54">
        <f>+_xlfn.XLOOKUP($B271,'[2]Sep-23'!$C:$C,'[2]Sep-23'!$H:$H,0)-SUM($D271:K271)</f>
        <v>0</v>
      </c>
      <c r="M271" s="54">
        <f>+_xlfn.XLOOKUP($B271,'[2]Oct-23'!$C:$C,'[2]Oct-23'!$H:$H,0)-SUM($D271:L271)</f>
        <v>0</v>
      </c>
      <c r="N271" s="54">
        <f>+_xlfn.XLOOKUP($B271,'[2]Nov-23'!$C:$C,'[2]Nov-23'!$H:$H,0)-SUM($D271:M271)</f>
        <v>108629</v>
      </c>
      <c r="O271" s="54">
        <f>+_xlfn.XLOOKUP($B271,'[2]Dic-23'!$C:$C,'[2]Dic-23'!$H:$H,0)-SUM($D271:N271)</f>
        <v>147576</v>
      </c>
      <c r="P271" s="54">
        <f>+_xlfn.XLOOKUP($B271,'[2]Ene-24'!$C:$C,'[2]Ene-24'!$H:$H,0)</f>
        <v>0</v>
      </c>
      <c r="Q271" s="54">
        <f>+_xlfn.XLOOKUP($B271,'[2]Feb-24'!$C:$C,'[2]Feb-24'!$H:$H,0)-SUM($P271:P271)</f>
        <v>0</v>
      </c>
      <c r="R271" s="54">
        <f>+_xlfn.XLOOKUP($B271,'[2]Mar-24'!$C:$C,'[2]Mar-24'!$H:$H,0)-SUM($P271:Q271)</f>
        <v>0</v>
      </c>
      <c r="S271" s="54">
        <f>+_xlfn.XLOOKUP($B271,'[2]Abr-24'!$C:$C,'[2]Abr-24'!$H:$H,0)-SUM($P271:R271)</f>
        <v>88.99</v>
      </c>
      <c r="T271" s="54">
        <f>+_xlfn.XLOOKUP($B271,'[2]May-24'!$C:$C,'[2]May-24'!$H:$H,0)-SUM($P271:S271)</f>
        <v>93056.33</v>
      </c>
      <c r="U271" s="54">
        <f>+_xlfn.XLOOKUP($B271,'[2]Jun-24'!$C:$C,'[2]Jun-24'!$H:$H,0)-SUM($P271:T271)</f>
        <v>153378.54999999999</v>
      </c>
      <c r="V271" s="54">
        <f>+_xlfn.XLOOKUP($B271,'[2]Jul-24'!$C:$C,'[2]Jul-24'!$H:$H,0)-SUM($P271:U271)</f>
        <v>0</v>
      </c>
      <c r="W271" s="54">
        <f>+_xlfn.XLOOKUP($B271,'[2]Ago-24'!$C:$C,'[2]Ago-24'!$H:$H,0)-SUM($P271:V271)</f>
        <v>0</v>
      </c>
      <c r="X271" s="54">
        <f>+_xlfn.XLOOKUP($B271,'[2]Sep-24'!$C:$C,'[2]Sep-24'!$H:$H,0)-SUM($P271:W271)</f>
        <v>0</v>
      </c>
      <c r="Y271" s="54">
        <f>+_xlfn.XLOOKUP($B271,'[2]Oct-24'!$C:$C,'[2]Oct-24'!$H:$H,0)-SUM($P271:X271)</f>
        <v>0</v>
      </c>
      <c r="Z271" s="54">
        <f>+_xlfn.XLOOKUP($B271,'[2]Nov-24'!$C:$C,'[2]Nov-24'!$H:$H,0)-SUM($P271:Y271)</f>
        <v>148116</v>
      </c>
      <c r="AA271" s="54">
        <f>+_xlfn.XLOOKUP($B271,'[2]Dic-24'!$C:$C,'[2]Dic-24'!$H:$H,0)-SUM($P271:Z271)</f>
        <v>132886</v>
      </c>
      <c r="AB271" s="54">
        <f>+_xlfn.XLOOKUP($B271,'[2]Ene-25'!$C:$C,'[2]Ene-25'!$H:$H,0)</f>
        <v>79546</v>
      </c>
      <c r="AC271" s="54">
        <f>+IF(AC$7&lt;=$B$7,_xlfn.XLOOKUP($B271,'[2]Feb-25'!$C:$C,'[2]Feb-25'!$H:$H,0)-SUM($AB271:AB271),0)</f>
        <v>0</v>
      </c>
      <c r="AD271" s="54">
        <f>+IF(AD$7&lt;=$B$7,_xlfn.XLOOKUP($B271,'[2]Mar-25'!$C:$C,'[2]Mar-25'!$H:$H,0)-SUM($AB271:AC271),0)</f>
        <v>46736</v>
      </c>
      <c r="AE271" s="54">
        <f>+IF(AE$7&lt;=$B$7,_xlfn.XLOOKUP($B271,'[2]Abr-25'!$C:$C,'[2]Abr-25'!$H:$H,0)-SUM($AB271:AD271),0)</f>
        <v>179558</v>
      </c>
      <c r="AF271" s="54">
        <f>+IF(AF$7&lt;=$B$7,_xlfn.XLOOKUP($B271,'[2]May-25'!$C:$C,'[2]May-25'!$H:$H,0)-SUM($AB271:AE271),0)</f>
        <v>123832</v>
      </c>
      <c r="AG271" s="54">
        <f>+IF(AG$7&lt;=$B$7,_xlfn.XLOOKUP($B271,'[2]Jun-25'!$C:$C,'[2]Jun-25'!$H:$H,0)-SUM($AB271:AF271),0)</f>
        <v>0</v>
      </c>
      <c r="AH271" s="54">
        <f>+IF(AH$7&lt;=$B$7,_xlfn.XLOOKUP($B271,'[2]Jul-25'!$C:$C,'[2]Jul-25'!$H:$H,0)-SUM($AB271:AG271),0)</f>
        <v>0</v>
      </c>
      <c r="AI271" s="54">
        <f>+IF(AI$7&lt;=$B$7,_xlfn.XLOOKUP($B271,'[2]Ago-25'!$C:$C,'[2]Ago-25'!$H:$H,0)-SUM($AB271:AH271),0)</f>
        <v>0</v>
      </c>
      <c r="AJ271" s="54">
        <f>+IF(AJ$7&lt;=$B$7,_xlfn.XLOOKUP($B271,'[2]Sep-25'!$C:$C,'[2]Sep-25'!$H:$H,0)-SUM($AB271:AI271),0)</f>
        <v>0</v>
      </c>
      <c r="AK271" s="54">
        <f>+IF(AK$7&lt;=$B$7,_xlfn.XLOOKUP($B271,'[2]Oct-25'!$C:$C,'[2]Oct-25'!$H:$H,0)-SUM($AB271:AJ271),0)</f>
        <v>0</v>
      </c>
      <c r="AL271" s="54">
        <f>+IF(AL$7&lt;=$B$7,_xlfn.XLOOKUP($B271,'[2]Nov-25'!$C:$C,'[2]Nov-25'!$H:$H,0)-SUM($AB271:AK271),0)</f>
        <v>0</v>
      </c>
      <c r="AM271" s="54">
        <f>+IF(AM$7&lt;=$B$7,_xlfn.XLOOKUP($B271,'[2]Dic-25'!$C:$C,'[2]Dic-25'!$H:$H,0)-SUM($AB271:AL271),0)</f>
        <v>0</v>
      </c>
      <c r="AQ271" s="54">
        <f t="shared" ref="AQ271" si="192">+AB271</f>
        <v>79546</v>
      </c>
      <c r="AR271" s="54">
        <f t="shared" ref="AR271" si="193">+AC271</f>
        <v>0</v>
      </c>
      <c r="AS271" s="54">
        <f t="shared" ref="AS271" si="194">+AD271</f>
        <v>46736</v>
      </c>
      <c r="AT271" s="54">
        <f t="shared" ref="AT271" si="195">+AE271</f>
        <v>179558</v>
      </c>
      <c r="AU271" s="54">
        <f t="shared" ref="AU271" si="196">+AF271</f>
        <v>123832</v>
      </c>
      <c r="AV271" s="54">
        <f t="shared" ref="AV271" si="197">+AG271</f>
        <v>0</v>
      </c>
      <c r="AW271" s="54">
        <f t="shared" ref="AW271" si="198">+AH271</f>
        <v>0</v>
      </c>
      <c r="AX271" s="54">
        <f t="shared" ref="AX271" si="199">+AI271</f>
        <v>0</v>
      </c>
      <c r="AY271" s="54">
        <f t="shared" ref="AY271" si="200">+AJ271</f>
        <v>0</v>
      </c>
      <c r="AZ271" s="54">
        <f t="shared" ref="AZ271" si="201">+AK271</f>
        <v>0</v>
      </c>
      <c r="BA271" s="54">
        <f t="shared" ref="BA271" si="202">+AL271</f>
        <v>0</v>
      </c>
      <c r="BB271" s="54">
        <f t="shared" ref="BB271" si="203">+AM271</f>
        <v>0</v>
      </c>
    </row>
    <row r="272" spans="1:54" hidden="1" outlineLevel="1" x14ac:dyDescent="0.3">
      <c r="B272" s="18" t="s">
        <v>389</v>
      </c>
      <c r="C272" s="18" t="s">
        <v>390</v>
      </c>
      <c r="D272" s="54">
        <f>+_xlfn.XLOOKUP($B272,'[2]Ene-23'!$C:$C,'[2]Ene-23'!$H:$H,0)</f>
        <v>0</v>
      </c>
      <c r="E272" s="54">
        <f>+_xlfn.XLOOKUP($B272,'[2]Feb-23'!$C:$C,'[2]Feb-23'!$H:$H,0)-SUM($D272:D272)</f>
        <v>0</v>
      </c>
      <c r="F272" s="54">
        <f>+_xlfn.XLOOKUP($B272,'[2]Mar-23'!$C:$C,'[2]Mar-23'!$H:$H,0)-SUM($D272:E272)</f>
        <v>0</v>
      </c>
      <c r="G272" s="54">
        <f>+_xlfn.XLOOKUP($B272,'[2]Abr-23'!$C:$C,'[2]Abr-23'!$H:$H,0)-SUM($D272:F272)</f>
        <v>0</v>
      </c>
      <c r="H272" s="54">
        <f>+_xlfn.XLOOKUP($B272,'[2]May-23'!$C:$C,'[2]May-23'!$H:$H,0)-SUM($D272:G272)</f>
        <v>0</v>
      </c>
      <c r="I272" s="54">
        <f>+_xlfn.XLOOKUP($B272,'[2]Jun-23'!$C:$C,'[2]Jun-23'!$H:$H,0)-SUM($D272:H272)</f>
        <v>0</v>
      </c>
      <c r="J272" s="54">
        <f>+_xlfn.XLOOKUP($B272,'[2]Jul-23'!$C:$C,'[2]Jul-23'!$H:$H,0)-SUM($D272:I272)</f>
        <v>0</v>
      </c>
      <c r="K272" s="54">
        <f>+_xlfn.XLOOKUP($B272,'[2]Ago-23'!$C:$C,'[2]Ago-23'!$H:$H,0)-SUM($D272:J272)</f>
        <v>0</v>
      </c>
      <c r="L272" s="54">
        <f>+_xlfn.XLOOKUP($B272,'[2]Sep-23'!$C:$C,'[2]Sep-23'!$H:$H,0)-SUM($D272:K272)</f>
        <v>0</v>
      </c>
      <c r="M272" s="54">
        <f>+_xlfn.XLOOKUP($B272,'[2]Oct-23'!$C:$C,'[2]Oct-23'!$H:$H,0)-SUM($D272:L272)</f>
        <v>0</v>
      </c>
      <c r="N272" s="54">
        <f>+_xlfn.XLOOKUP($B272,'[2]Nov-23'!$C:$C,'[2]Nov-23'!$H:$H,0)-SUM($D272:M272)</f>
        <v>0</v>
      </c>
      <c r="O272" s="54">
        <f>+_xlfn.XLOOKUP($B272,'[2]Dic-23'!$C:$C,'[2]Dic-23'!$H:$H,0)-SUM($D272:N272)</f>
        <v>0</v>
      </c>
      <c r="P272" s="54">
        <f>+_xlfn.XLOOKUP($B272,'[2]Ene-24'!$C:$C,'[2]Ene-24'!$H:$H,0)</f>
        <v>0</v>
      </c>
      <c r="Q272" s="54">
        <f>+_xlfn.XLOOKUP($B272,'[2]Feb-24'!$C:$C,'[2]Feb-24'!$H:$H,0)-SUM($P272:P272)</f>
        <v>0</v>
      </c>
      <c r="R272" s="54">
        <f>+_xlfn.XLOOKUP($B272,'[2]Mar-24'!$C:$C,'[2]Mar-24'!$H:$H,0)-SUM($P272:Q272)</f>
        <v>0</v>
      </c>
      <c r="S272" s="54">
        <f>+_xlfn.XLOOKUP($B272,'[2]Abr-24'!$C:$C,'[2]Abr-24'!$H:$H,0)-SUM($P272:R272)</f>
        <v>0</v>
      </c>
      <c r="T272" s="54">
        <f>+_xlfn.XLOOKUP($B272,'[2]May-24'!$C:$C,'[2]May-24'!$H:$H,0)-SUM($P272:S272)</f>
        <v>0</v>
      </c>
      <c r="U272" s="54">
        <f>+_xlfn.XLOOKUP($B272,'[2]Jun-24'!$C:$C,'[2]Jun-24'!$H:$H,0)-SUM($P272:T272)</f>
        <v>0</v>
      </c>
      <c r="V272" s="54">
        <f>+_xlfn.XLOOKUP($B272,'[2]Jul-24'!$C:$C,'[2]Jul-24'!$H:$H,0)-SUM($P272:U272)</f>
        <v>0</v>
      </c>
      <c r="W272" s="54">
        <f>+_xlfn.XLOOKUP($B272,'[2]Ago-24'!$C:$C,'[2]Ago-24'!$H:$H,0)-SUM($P272:V272)</f>
        <v>0</v>
      </c>
      <c r="X272" s="54">
        <f>+_xlfn.XLOOKUP($B272,'[2]Sep-24'!$C:$C,'[2]Sep-24'!$H:$H,0)-SUM($P272:W272)</f>
        <v>0</v>
      </c>
      <c r="Y272" s="54">
        <f>+_xlfn.XLOOKUP($B272,'[2]Oct-24'!$C:$C,'[2]Oct-24'!$H:$H,0)-SUM($P272:X272)</f>
        <v>0</v>
      </c>
      <c r="Z272" s="54">
        <f>+_xlfn.XLOOKUP($B272,'[2]Nov-24'!$C:$C,'[2]Nov-24'!$H:$H,0)-SUM($P272:Y272)</f>
        <v>0</v>
      </c>
      <c r="AA272" s="54">
        <f>+_xlfn.XLOOKUP($B272,'[2]Dic-24'!$C:$C,'[2]Dic-24'!$H:$H,0)-SUM($P272:Z272)</f>
        <v>0</v>
      </c>
      <c r="AB272" s="54">
        <f>+_xlfn.XLOOKUP($B272,'[2]Ene-25'!$C:$C,'[2]Ene-25'!$H:$H,0)</f>
        <v>0</v>
      </c>
      <c r="AC272" s="54">
        <f>+IF(AC$7&lt;=$B$7,_xlfn.XLOOKUP($B272,'[2]Feb-25'!$C:$C,'[2]Feb-25'!$H:$H,0)-SUM($AB272:AB272),0)</f>
        <v>0</v>
      </c>
      <c r="AD272" s="54">
        <f>+IF(AD$7&lt;=$B$7,_xlfn.XLOOKUP($B272,'[2]Mar-25'!$C:$C,'[2]Mar-25'!$H:$H,0)-SUM($AB272:AC272),0)</f>
        <v>0</v>
      </c>
      <c r="AE272" s="54">
        <f>+IF(AE$7&lt;=$B$7,_xlfn.XLOOKUP($B272,'[2]Abr-25'!$C:$C,'[2]Abr-25'!$H:$H,0)-SUM($AB272:AD272),0)</f>
        <v>0</v>
      </c>
      <c r="AF272" s="54">
        <f>+IF(AF$7&lt;=$B$7,_xlfn.XLOOKUP($B272,'[2]May-25'!$C:$C,'[2]May-25'!$H:$H,0)-SUM($AB272:AE272),0)</f>
        <v>0</v>
      </c>
      <c r="AG272" s="54">
        <f>+IF(AG$7&lt;=$B$7,_xlfn.XLOOKUP($B272,'[2]Jun-25'!$C:$C,'[2]Jun-25'!$H:$H,0)-SUM($AB272:AF272),0)</f>
        <v>0</v>
      </c>
      <c r="AH272" s="54">
        <f>+IF(AH$7&lt;=$B$7,_xlfn.XLOOKUP($B272,'[2]Jul-25'!$C:$C,'[2]Jul-25'!$H:$H,0)-SUM($AB272:AG272),0)</f>
        <v>0</v>
      </c>
      <c r="AI272" s="54">
        <f>+IF(AI$7&lt;=$B$7,_xlfn.XLOOKUP($B272,'[2]Ago-25'!$C:$C,'[2]Ago-25'!$H:$H,0)-SUM($AB272:AH272),0)</f>
        <v>0</v>
      </c>
      <c r="AJ272" s="54">
        <f>+IF(AJ$7&lt;=$B$7,_xlfn.XLOOKUP($B272,'[2]Sep-25'!$C:$C,'[2]Sep-25'!$H:$H,0)-SUM($AB272:AI272),0)</f>
        <v>0</v>
      </c>
      <c r="AK272" s="54">
        <f>+IF(AK$7&lt;=$B$7,_xlfn.XLOOKUP($B272,'[2]Oct-25'!$C:$C,'[2]Oct-25'!$H:$H,0)-SUM($AB272:AJ272),0)</f>
        <v>0</v>
      </c>
      <c r="AL272" s="54">
        <f>+IF(AL$7&lt;=$B$7,_xlfn.XLOOKUP($B272,'[2]Nov-25'!$C:$C,'[2]Nov-25'!$H:$H,0)-SUM($AB272:AK272),0)</f>
        <v>0</v>
      </c>
      <c r="AM272" s="54">
        <f>+IF(AM$7&lt;=$B$7,_xlfn.XLOOKUP($B272,'[2]Dic-25'!$C:$C,'[2]Dic-25'!$H:$H,0)-SUM($AB272:AL272),0)</f>
        <v>0</v>
      </c>
      <c r="AQ272" s="54">
        <f t="shared" si="179"/>
        <v>0</v>
      </c>
      <c r="AR272" s="54">
        <f t="shared" si="179"/>
        <v>0</v>
      </c>
      <c r="AS272" s="54">
        <f t="shared" si="179"/>
        <v>0</v>
      </c>
      <c r="AT272" s="54">
        <f t="shared" si="179"/>
        <v>0</v>
      </c>
      <c r="AU272" s="54">
        <f t="shared" si="179"/>
        <v>0</v>
      </c>
      <c r="AV272" s="54">
        <f t="shared" si="179"/>
        <v>0</v>
      </c>
      <c r="AW272" s="54">
        <f t="shared" si="179"/>
        <v>0</v>
      </c>
      <c r="AX272" s="54">
        <f t="shared" si="179"/>
        <v>0</v>
      </c>
      <c r="AY272" s="54">
        <f t="shared" si="179"/>
        <v>0</v>
      </c>
      <c r="AZ272" s="54">
        <f t="shared" si="179"/>
        <v>0</v>
      </c>
      <c r="BA272" s="54">
        <f t="shared" si="179"/>
        <v>0</v>
      </c>
      <c r="BB272" s="54">
        <f t="shared" si="179"/>
        <v>0</v>
      </c>
    </row>
    <row r="273" spans="1:54" hidden="1" outlineLevel="1" x14ac:dyDescent="0.3">
      <c r="B273" s="18" t="s">
        <v>391</v>
      </c>
      <c r="C273" s="18" t="s">
        <v>392</v>
      </c>
      <c r="D273" s="54">
        <f>+_xlfn.XLOOKUP($B273,'[2]Ene-23'!$C:$C,'[2]Ene-23'!$H:$H,0)</f>
        <v>0</v>
      </c>
      <c r="E273" s="54">
        <f>+_xlfn.XLOOKUP($B273,'[2]Feb-23'!$C:$C,'[2]Feb-23'!$H:$H,0)-SUM($D273:D273)</f>
        <v>0</v>
      </c>
      <c r="F273" s="54">
        <f>+_xlfn.XLOOKUP($B273,'[2]Mar-23'!$C:$C,'[2]Mar-23'!$H:$H,0)-SUM($D273:E273)</f>
        <v>0</v>
      </c>
      <c r="G273" s="54">
        <f>+_xlfn.XLOOKUP($B273,'[2]Abr-23'!$C:$C,'[2]Abr-23'!$H:$H,0)-SUM($D273:F273)</f>
        <v>0</v>
      </c>
      <c r="H273" s="54">
        <f>+_xlfn.XLOOKUP($B273,'[2]May-23'!$C:$C,'[2]May-23'!$H:$H,0)-SUM($D273:G273)</f>
        <v>0</v>
      </c>
      <c r="I273" s="54">
        <f>+_xlfn.XLOOKUP($B273,'[2]Jun-23'!$C:$C,'[2]Jun-23'!$H:$H,0)-SUM($D273:H273)</f>
        <v>0</v>
      </c>
      <c r="J273" s="54">
        <f>+_xlfn.XLOOKUP($B273,'[2]Jul-23'!$C:$C,'[2]Jul-23'!$H:$H,0)-SUM($D273:I273)</f>
        <v>0</v>
      </c>
      <c r="K273" s="54">
        <f>+_xlfn.XLOOKUP($B273,'[2]Ago-23'!$C:$C,'[2]Ago-23'!$H:$H,0)-SUM($D273:J273)</f>
        <v>0</v>
      </c>
      <c r="L273" s="54">
        <f>+_xlfn.XLOOKUP($B273,'[2]Sep-23'!$C:$C,'[2]Sep-23'!$H:$H,0)-SUM($D273:K273)</f>
        <v>0</v>
      </c>
      <c r="M273" s="54">
        <f>+_xlfn.XLOOKUP($B273,'[2]Oct-23'!$C:$C,'[2]Oct-23'!$H:$H,0)-SUM($D273:L273)</f>
        <v>0</v>
      </c>
      <c r="N273" s="54">
        <f>+_xlfn.XLOOKUP($B273,'[2]Nov-23'!$C:$C,'[2]Nov-23'!$H:$H,0)-SUM($D273:M273)</f>
        <v>0</v>
      </c>
      <c r="O273" s="54">
        <f>+_xlfn.XLOOKUP($B273,'[2]Dic-23'!$C:$C,'[2]Dic-23'!$H:$H,0)-SUM($D273:N273)</f>
        <v>0</v>
      </c>
      <c r="P273" s="54">
        <f>+_xlfn.XLOOKUP($B273,'[2]Ene-24'!$C:$C,'[2]Ene-24'!$H:$H,0)</f>
        <v>0</v>
      </c>
      <c r="Q273" s="54">
        <f>+_xlfn.XLOOKUP($B273,'[2]Feb-24'!$C:$C,'[2]Feb-24'!$H:$H,0)-SUM($P273:P273)</f>
        <v>0</v>
      </c>
      <c r="R273" s="54">
        <f>+_xlfn.XLOOKUP($B273,'[2]Mar-24'!$C:$C,'[2]Mar-24'!$H:$H,0)-SUM($P273:Q273)</f>
        <v>0</v>
      </c>
      <c r="S273" s="54">
        <f>+_xlfn.XLOOKUP($B273,'[2]Abr-24'!$C:$C,'[2]Abr-24'!$H:$H,0)-SUM($P273:R273)</f>
        <v>0</v>
      </c>
      <c r="T273" s="54">
        <f>+_xlfn.XLOOKUP($B273,'[2]May-24'!$C:$C,'[2]May-24'!$H:$H,0)-SUM($P273:S273)</f>
        <v>0</v>
      </c>
      <c r="U273" s="54">
        <f>+_xlfn.XLOOKUP($B273,'[2]Jun-24'!$C:$C,'[2]Jun-24'!$H:$H,0)-SUM($P273:T273)</f>
        <v>0</v>
      </c>
      <c r="V273" s="54">
        <f>+_xlfn.XLOOKUP($B273,'[2]Jul-24'!$C:$C,'[2]Jul-24'!$H:$H,0)-SUM($P273:U273)</f>
        <v>0</v>
      </c>
      <c r="W273" s="54">
        <f>+_xlfn.XLOOKUP($B273,'[2]Ago-24'!$C:$C,'[2]Ago-24'!$H:$H,0)-SUM($P273:V273)</f>
        <v>0</v>
      </c>
      <c r="X273" s="54">
        <f>+_xlfn.XLOOKUP($B273,'[2]Sep-24'!$C:$C,'[2]Sep-24'!$H:$H,0)-SUM($P273:W273)</f>
        <v>0</v>
      </c>
      <c r="Y273" s="54">
        <f>+_xlfn.XLOOKUP($B273,'[2]Oct-24'!$C:$C,'[2]Oct-24'!$H:$H,0)-SUM($P273:X273)</f>
        <v>0</v>
      </c>
      <c r="Z273" s="54">
        <f>+_xlfn.XLOOKUP($B273,'[2]Nov-24'!$C:$C,'[2]Nov-24'!$H:$H,0)-SUM($P273:Y273)</f>
        <v>0</v>
      </c>
      <c r="AA273" s="54">
        <f>+_xlfn.XLOOKUP($B273,'[2]Dic-24'!$C:$C,'[2]Dic-24'!$H:$H,0)-SUM($P273:Z273)</f>
        <v>0</v>
      </c>
      <c r="AB273" s="54">
        <f>+_xlfn.XLOOKUP($B273,'[2]Ene-25'!$C:$C,'[2]Ene-25'!$H:$H,0)</f>
        <v>0</v>
      </c>
      <c r="AC273" s="54">
        <f>+IF(AC$7&lt;=$B$7,_xlfn.XLOOKUP($B273,'[2]Feb-25'!$C:$C,'[2]Feb-25'!$H:$H,0)-SUM($AB273:AB273),0)</f>
        <v>0</v>
      </c>
      <c r="AD273" s="54">
        <f>+IF(AD$7&lt;=$B$7,_xlfn.XLOOKUP($B273,'[2]Mar-25'!$C:$C,'[2]Mar-25'!$H:$H,0)-SUM($AB273:AC273),0)</f>
        <v>0</v>
      </c>
      <c r="AE273" s="54">
        <f>+IF(AE$7&lt;=$B$7,_xlfn.XLOOKUP($B273,'[2]Abr-25'!$C:$C,'[2]Abr-25'!$H:$H,0)-SUM($AB273:AD273),0)</f>
        <v>0</v>
      </c>
      <c r="AF273" s="54">
        <f>+IF(AF$7&lt;=$B$7,_xlfn.XLOOKUP($B273,'[2]May-25'!$C:$C,'[2]May-25'!$H:$H,0)-SUM($AB273:AE273),0)</f>
        <v>0</v>
      </c>
      <c r="AG273" s="54">
        <f>+IF(AG$7&lt;=$B$7,_xlfn.XLOOKUP($B273,'[2]Jun-25'!$C:$C,'[2]Jun-25'!$H:$H,0)-SUM($AB273:AF273),0)</f>
        <v>0</v>
      </c>
      <c r="AH273" s="54">
        <f>+IF(AH$7&lt;=$B$7,_xlfn.XLOOKUP($B273,'[2]Jul-25'!$C:$C,'[2]Jul-25'!$H:$H,0)-SUM($AB273:AG273),0)</f>
        <v>0</v>
      </c>
      <c r="AI273" s="54">
        <f>+IF(AI$7&lt;=$B$7,_xlfn.XLOOKUP($B273,'[2]Ago-25'!$C:$C,'[2]Ago-25'!$H:$H,0)-SUM($AB273:AH273),0)</f>
        <v>0</v>
      </c>
      <c r="AJ273" s="54">
        <f>+IF(AJ$7&lt;=$B$7,_xlfn.XLOOKUP($B273,'[2]Sep-25'!$C:$C,'[2]Sep-25'!$H:$H,0)-SUM($AB273:AI273),0)</f>
        <v>0</v>
      </c>
      <c r="AK273" s="54">
        <f>+IF(AK$7&lt;=$B$7,_xlfn.XLOOKUP($B273,'[2]Oct-25'!$C:$C,'[2]Oct-25'!$H:$H,0)-SUM($AB273:AJ273),0)</f>
        <v>0</v>
      </c>
      <c r="AL273" s="54">
        <f>+IF(AL$7&lt;=$B$7,_xlfn.XLOOKUP($B273,'[2]Nov-25'!$C:$C,'[2]Nov-25'!$H:$H,0)-SUM($AB273:AK273),0)</f>
        <v>0</v>
      </c>
      <c r="AM273" s="54">
        <f>+IF(AM$7&lt;=$B$7,_xlfn.XLOOKUP($B273,'[2]Dic-25'!$C:$C,'[2]Dic-25'!$H:$H,0)-SUM($AB273:AL273),0)</f>
        <v>0</v>
      </c>
      <c r="AQ273" s="54">
        <f t="shared" si="179"/>
        <v>0</v>
      </c>
      <c r="AR273" s="54">
        <f t="shared" si="179"/>
        <v>0</v>
      </c>
      <c r="AS273" s="54">
        <f t="shared" si="179"/>
        <v>0</v>
      </c>
      <c r="AT273" s="54">
        <f t="shared" si="179"/>
        <v>0</v>
      </c>
      <c r="AU273" s="54">
        <f t="shared" si="179"/>
        <v>0</v>
      </c>
      <c r="AV273" s="54">
        <f t="shared" si="179"/>
        <v>0</v>
      </c>
      <c r="AW273" s="54">
        <f t="shared" si="179"/>
        <v>0</v>
      </c>
      <c r="AX273" s="54">
        <f t="shared" si="179"/>
        <v>0</v>
      </c>
      <c r="AY273" s="54">
        <f t="shared" si="179"/>
        <v>0</v>
      </c>
      <c r="AZ273" s="54">
        <f t="shared" si="179"/>
        <v>0</v>
      </c>
      <c r="BA273" s="54">
        <f t="shared" si="179"/>
        <v>0</v>
      </c>
      <c r="BB273" s="54">
        <f t="shared" si="179"/>
        <v>0</v>
      </c>
    </row>
    <row r="274" spans="1:54" collapsed="1" x14ac:dyDescent="0.3"/>
    <row r="275" spans="1:54" x14ac:dyDescent="0.3">
      <c r="B275" s="55"/>
      <c r="C275" s="56" t="s">
        <v>394</v>
      </c>
      <c r="D275" s="57">
        <f>+D259-D262</f>
        <v>101689406.92</v>
      </c>
      <c r="E275" s="57">
        <f t="shared" ref="E275:AM275" si="204">+E259-E262</f>
        <v>31948700.219999999</v>
      </c>
      <c r="F275" s="57">
        <f t="shared" si="204"/>
        <v>-37275365.619999997</v>
      </c>
      <c r="G275" s="57">
        <f t="shared" si="204"/>
        <v>-105530725.06</v>
      </c>
      <c r="H275" s="57">
        <f t="shared" si="204"/>
        <v>-83076055.680000007</v>
      </c>
      <c r="I275" s="57">
        <f t="shared" si="204"/>
        <v>-200927883.28000003</v>
      </c>
      <c r="J275" s="57">
        <f t="shared" si="204"/>
        <v>15563451.990000015</v>
      </c>
      <c r="K275" s="57">
        <f t="shared" si="204"/>
        <v>11071653.629999999</v>
      </c>
      <c r="L275" s="57">
        <f t="shared" si="204"/>
        <v>-75966868.900000021</v>
      </c>
      <c r="M275" s="57">
        <f t="shared" si="204"/>
        <v>57462279.819999985</v>
      </c>
      <c r="N275" s="57">
        <f t="shared" si="204"/>
        <v>108701789.59999999</v>
      </c>
      <c r="O275" s="57">
        <f t="shared" si="204"/>
        <v>184264333.83000001</v>
      </c>
      <c r="P275" s="57">
        <f t="shared" si="204"/>
        <v>259500162.23000002</v>
      </c>
      <c r="Q275" s="57">
        <f t="shared" si="204"/>
        <v>225776589.31999999</v>
      </c>
      <c r="R275" s="57">
        <f t="shared" si="204"/>
        <v>-16046667.609999971</v>
      </c>
      <c r="S275" s="57">
        <f t="shared" si="204"/>
        <v>142659682.77000004</v>
      </c>
      <c r="T275" s="57">
        <f t="shared" si="204"/>
        <v>153777160.05999997</v>
      </c>
      <c r="U275" s="57">
        <f t="shared" si="204"/>
        <v>95497403.659999967</v>
      </c>
      <c r="V275" s="57">
        <f t="shared" si="204"/>
        <v>203260377.87000003</v>
      </c>
      <c r="W275" s="57">
        <f t="shared" si="204"/>
        <v>63934913.319999985</v>
      </c>
      <c r="X275" s="57">
        <f t="shared" si="204"/>
        <v>-35768968.550000042</v>
      </c>
      <c r="Y275" s="57">
        <f t="shared" si="204"/>
        <v>100913025.63</v>
      </c>
      <c r="Z275" s="57">
        <f t="shared" si="204"/>
        <v>41552981.629999995</v>
      </c>
      <c r="AA275" s="57">
        <f t="shared" si="204"/>
        <v>-503728199.60000002</v>
      </c>
      <c r="AB275" s="57">
        <f t="shared" si="204"/>
        <v>242530056.36999995</v>
      </c>
      <c r="AC275" s="57">
        <f t="shared" si="204"/>
        <v>99390442.350000009</v>
      </c>
      <c r="AD275" s="57">
        <f t="shared" si="204"/>
        <v>-15309288.469999958</v>
      </c>
      <c r="AE275" s="57">
        <f t="shared" si="204"/>
        <v>-49614376.209999956</v>
      </c>
      <c r="AF275" s="57">
        <f t="shared" si="204"/>
        <v>-80320916.420000046</v>
      </c>
      <c r="AG275" s="57">
        <f t="shared" si="204"/>
        <v>-54076490.300000042</v>
      </c>
      <c r="AH275" s="57">
        <f t="shared" si="204"/>
        <v>0</v>
      </c>
      <c r="AI275" s="57">
        <f t="shared" si="204"/>
        <v>0</v>
      </c>
      <c r="AJ275" s="57">
        <f t="shared" si="204"/>
        <v>0</v>
      </c>
      <c r="AK275" s="57">
        <f t="shared" si="204"/>
        <v>0</v>
      </c>
      <c r="AL275" s="57">
        <f t="shared" si="204"/>
        <v>0</v>
      </c>
      <c r="AM275" s="57">
        <f t="shared" si="204"/>
        <v>0</v>
      </c>
      <c r="AQ275" s="57">
        <f t="shared" ref="AQ275:BB275" si="205">+AQ259-AQ262</f>
        <v>242530056.36999995</v>
      </c>
      <c r="AR275" s="57">
        <f t="shared" si="205"/>
        <v>99390442.350000009</v>
      </c>
      <c r="AS275" s="57">
        <f t="shared" si="205"/>
        <v>-15309288.469999958</v>
      </c>
      <c r="AT275" s="57">
        <f t="shared" si="205"/>
        <v>-49614376.209999956</v>
      </c>
      <c r="AU275" s="57">
        <f t="shared" si="205"/>
        <v>-80320916.420000046</v>
      </c>
      <c r="AV275" s="57">
        <f t="shared" si="205"/>
        <v>-54076490.300000042</v>
      </c>
      <c r="AW275" s="57">
        <f t="shared" si="205"/>
        <v>0</v>
      </c>
      <c r="AX275" s="57">
        <f t="shared" si="205"/>
        <v>0</v>
      </c>
      <c r="AY275" s="57">
        <f t="shared" si="205"/>
        <v>0</v>
      </c>
      <c r="AZ275" s="57">
        <f t="shared" si="205"/>
        <v>0</v>
      </c>
      <c r="BA275" s="57">
        <f t="shared" si="205"/>
        <v>0</v>
      </c>
      <c r="BB275" s="57">
        <f t="shared" si="205"/>
        <v>0</v>
      </c>
    </row>
    <row r="276" spans="1:54" x14ac:dyDescent="0.3">
      <c r="B276" s="55"/>
      <c r="C276" s="58" t="s">
        <v>55</v>
      </c>
      <c r="D276" s="59">
        <f t="shared" ref="D276:AM276" si="206">+IFERROR(D275/D21,0)</f>
        <v>0.53242589985161726</v>
      </c>
      <c r="E276" s="59">
        <f t="shared" si="206"/>
        <v>0.20075328095732106</v>
      </c>
      <c r="F276" s="59">
        <f t="shared" si="206"/>
        <v>-0.34944039106941299</v>
      </c>
      <c r="G276" s="59">
        <f t="shared" si="206"/>
        <v>0</v>
      </c>
      <c r="H276" s="59">
        <f t="shared" si="206"/>
        <v>-1.5732254106525372</v>
      </c>
      <c r="I276" s="59">
        <f t="shared" si="206"/>
        <v>-2.0240748197322431</v>
      </c>
      <c r="J276" s="59">
        <f t="shared" si="206"/>
        <v>0.11081780488430093</v>
      </c>
      <c r="K276" s="59">
        <f t="shared" si="206"/>
        <v>7.7042172932801703E-2</v>
      </c>
      <c r="L276" s="59">
        <f t="shared" si="206"/>
        <v>-0.24540597966312391</v>
      </c>
      <c r="M276" s="59">
        <f t="shared" si="206"/>
        <v>0.211019859427276</v>
      </c>
      <c r="N276" s="59">
        <f t="shared" si="206"/>
        <v>0.31955559749592477</v>
      </c>
      <c r="O276" s="59">
        <f t="shared" si="206"/>
        <v>0.45345799442702261</v>
      </c>
      <c r="P276" s="59">
        <f t="shared" si="206"/>
        <v>0.4778301007180521</v>
      </c>
      <c r="Q276" s="59">
        <f t="shared" si="206"/>
        <v>0.4340793166177126</v>
      </c>
      <c r="R276" s="59">
        <f t="shared" si="206"/>
        <v>-3.6872141781112699E-2</v>
      </c>
      <c r="S276" s="59">
        <f t="shared" si="206"/>
        <v>0.34470817116758384</v>
      </c>
      <c r="T276" s="59">
        <f t="shared" si="206"/>
        <v>0.33537640919905315</v>
      </c>
      <c r="U276" s="59">
        <f t="shared" si="206"/>
        <v>0.24778570510052839</v>
      </c>
      <c r="V276" s="59">
        <f t="shared" si="206"/>
        <v>0.42488860516349702</v>
      </c>
      <c r="W276" s="59">
        <f t="shared" si="206"/>
        <v>0.15482437953927725</v>
      </c>
      <c r="X276" s="59">
        <f t="shared" si="206"/>
        <v>-0.11912863582621452</v>
      </c>
      <c r="Y276" s="59">
        <f t="shared" si="206"/>
        <v>0.27623889918910122</v>
      </c>
      <c r="Z276" s="59">
        <f t="shared" si="206"/>
        <v>9.3065914674870506E-2</v>
      </c>
      <c r="AA276" s="59">
        <f t="shared" si="206"/>
        <v>-1.1139209538539243</v>
      </c>
      <c r="AB276" s="59">
        <f t="shared" si="206"/>
        <v>0.38307973602332646</v>
      </c>
      <c r="AC276" s="59">
        <f t="shared" si="206"/>
        <v>0.22248695919725076</v>
      </c>
      <c r="AD276" s="59">
        <f t="shared" si="206"/>
        <v>-4.2619552600900452E-2</v>
      </c>
      <c r="AE276" s="59">
        <f t="shared" si="206"/>
        <v>-0.14984991068950812</v>
      </c>
      <c r="AF276" s="59">
        <f t="shared" si="206"/>
        <v>-0.21005253193836904</v>
      </c>
      <c r="AG276" s="59">
        <f t="shared" si="206"/>
        <v>-0.15200067657058833</v>
      </c>
      <c r="AH276" s="59">
        <f t="shared" si="206"/>
        <v>0</v>
      </c>
      <c r="AI276" s="59">
        <f t="shared" si="206"/>
        <v>0</v>
      </c>
      <c r="AJ276" s="59">
        <f t="shared" si="206"/>
        <v>0</v>
      </c>
      <c r="AK276" s="59">
        <f t="shared" si="206"/>
        <v>0</v>
      </c>
      <c r="AL276" s="59">
        <f t="shared" si="206"/>
        <v>0</v>
      </c>
      <c r="AM276" s="59">
        <f t="shared" si="206"/>
        <v>0</v>
      </c>
      <c r="AQ276" s="59">
        <f t="shared" ref="AQ276:BB276" si="207">+IFERROR(AQ275/AQ21,0)</f>
        <v>0.38307973602332646</v>
      </c>
      <c r="AR276" s="59">
        <f t="shared" si="207"/>
        <v>0.22248695919725076</v>
      </c>
      <c r="AS276" s="59">
        <f t="shared" si="207"/>
        <v>-4.2619552600900452E-2</v>
      </c>
      <c r="AT276" s="59">
        <f t="shared" si="207"/>
        <v>-0.14984991068950812</v>
      </c>
      <c r="AU276" s="59">
        <f t="shared" si="207"/>
        <v>-0.21005253193836904</v>
      </c>
      <c r="AV276" s="59">
        <f t="shared" si="207"/>
        <v>-0.15200067657058833</v>
      </c>
      <c r="AW276" s="59">
        <f t="shared" si="207"/>
        <v>0</v>
      </c>
      <c r="AX276" s="59">
        <f t="shared" si="207"/>
        <v>0</v>
      </c>
      <c r="AY276" s="59">
        <f t="shared" si="207"/>
        <v>0</v>
      </c>
      <c r="AZ276" s="59">
        <f t="shared" si="207"/>
        <v>0</v>
      </c>
      <c r="BA276" s="59">
        <f t="shared" si="207"/>
        <v>0</v>
      </c>
      <c r="BB276" s="59">
        <f t="shared" si="207"/>
        <v>0</v>
      </c>
    </row>
    <row r="277" spans="1:54" ht="14.4" thickBot="1" x14ac:dyDescent="0.35">
      <c r="B277" s="55"/>
      <c r="C277" s="58"/>
      <c r="D277" s="59"/>
      <c r="E277" s="59"/>
      <c r="F277" s="59"/>
      <c r="G277" s="59"/>
      <c r="H277" s="59"/>
      <c r="I277" s="59"/>
      <c r="J277" s="59"/>
      <c r="K277" s="59"/>
      <c r="L277" s="59"/>
      <c r="M277" s="59"/>
      <c r="N277" s="59"/>
      <c r="O277" s="59"/>
      <c r="P277" s="59"/>
      <c r="Q277" s="59"/>
      <c r="R277" s="59"/>
      <c r="S277" s="59"/>
      <c r="T277" s="59"/>
      <c r="U277" s="59"/>
      <c r="V277" s="59"/>
      <c r="W277" s="59"/>
      <c r="X277" s="59"/>
      <c r="Y277" s="59"/>
      <c r="Z277" s="59"/>
      <c r="AA277" s="59"/>
      <c r="AB277" s="59"/>
      <c r="AC277" s="59"/>
      <c r="AD277" s="59"/>
      <c r="AE277" s="59"/>
      <c r="AF277" s="59"/>
      <c r="AG277" s="59"/>
      <c r="AH277" s="59"/>
      <c r="AI277" s="59"/>
      <c r="AJ277" s="59"/>
      <c r="AK277" s="59"/>
      <c r="AL277" s="59"/>
      <c r="AM277" s="59"/>
      <c r="AQ277" s="59"/>
      <c r="AR277" s="59"/>
      <c r="AS277" s="59"/>
      <c r="AT277" s="59"/>
      <c r="AU277" s="59"/>
      <c r="AV277" s="59"/>
      <c r="AW277" s="59"/>
      <c r="AX277" s="59"/>
      <c r="AY277" s="59"/>
      <c r="AZ277" s="59"/>
      <c r="BA277" s="59"/>
      <c r="BB277" s="59"/>
    </row>
    <row r="278" spans="1:54" ht="14.4" thickBot="1" x14ac:dyDescent="0.35">
      <c r="A278" s="18" t="s">
        <v>610</v>
      </c>
      <c r="B278" s="43" t="s">
        <v>620</v>
      </c>
      <c r="C278" s="43" t="s">
        <v>621</v>
      </c>
      <c r="D278" s="44">
        <f>+SUBTOTAL(9,D279:D286)</f>
        <v>1675991</v>
      </c>
      <c r="E278" s="44">
        <f t="shared" ref="E278:AM278" si="208">+SUBTOTAL(9,E279:E286)</f>
        <v>1675991</v>
      </c>
      <c r="F278" s="44">
        <f t="shared" si="208"/>
        <v>1675991</v>
      </c>
      <c r="G278" s="44">
        <f t="shared" si="208"/>
        <v>1675991</v>
      </c>
      <c r="H278" s="44">
        <f t="shared" si="208"/>
        <v>1675991</v>
      </c>
      <c r="I278" s="44">
        <f t="shared" si="208"/>
        <v>1675991</v>
      </c>
      <c r="J278" s="44">
        <f t="shared" si="208"/>
        <v>0</v>
      </c>
      <c r="K278" s="44">
        <f t="shared" si="208"/>
        <v>0</v>
      </c>
      <c r="L278" s="44">
        <f t="shared" si="208"/>
        <v>0</v>
      </c>
      <c r="M278" s="44">
        <f t="shared" si="208"/>
        <v>0</v>
      </c>
      <c r="N278" s="44">
        <f t="shared" si="208"/>
        <v>0</v>
      </c>
      <c r="O278" s="44">
        <f t="shared" si="208"/>
        <v>0</v>
      </c>
      <c r="P278" s="44">
        <f t="shared" si="208"/>
        <v>1728679</v>
      </c>
      <c r="Q278" s="44">
        <f t="shared" si="208"/>
        <v>1728679</v>
      </c>
      <c r="R278" s="44">
        <f t="shared" si="208"/>
        <v>1728679</v>
      </c>
      <c r="S278" s="44">
        <f t="shared" si="208"/>
        <v>1822013</v>
      </c>
      <c r="T278" s="44">
        <f t="shared" si="208"/>
        <v>1822013</v>
      </c>
      <c r="U278" s="44">
        <f t="shared" si="208"/>
        <v>13815129</v>
      </c>
      <c r="V278" s="44">
        <f t="shared" si="208"/>
        <v>13815129</v>
      </c>
      <c r="W278" s="44">
        <f t="shared" si="208"/>
        <v>13815129</v>
      </c>
      <c r="X278" s="44">
        <f t="shared" si="208"/>
        <v>13815129</v>
      </c>
      <c r="Y278" s="44">
        <f t="shared" si="208"/>
        <v>13815129</v>
      </c>
      <c r="Z278" s="44">
        <f t="shared" si="208"/>
        <v>13945795</v>
      </c>
      <c r="AA278" s="44">
        <f t="shared" si="208"/>
        <v>307861395</v>
      </c>
      <c r="AB278" s="44">
        <f t="shared" si="208"/>
        <v>0</v>
      </c>
      <c r="AC278" s="44">
        <f t="shared" si="208"/>
        <v>0</v>
      </c>
      <c r="AD278" s="44">
        <f t="shared" si="208"/>
        <v>0</v>
      </c>
      <c r="AE278" s="44">
        <f t="shared" si="208"/>
        <v>0</v>
      </c>
      <c r="AF278" s="44">
        <f t="shared" si="208"/>
        <v>0</v>
      </c>
      <c r="AG278" s="44">
        <f t="shared" si="208"/>
        <v>83983269.600000009</v>
      </c>
      <c r="AH278" s="44">
        <f t="shared" si="208"/>
        <v>0</v>
      </c>
      <c r="AI278" s="44">
        <f t="shared" si="208"/>
        <v>0</v>
      </c>
      <c r="AJ278" s="44">
        <f t="shared" si="208"/>
        <v>0</v>
      </c>
      <c r="AK278" s="44">
        <f t="shared" si="208"/>
        <v>0</v>
      </c>
      <c r="AL278" s="44">
        <f t="shared" si="208"/>
        <v>0</v>
      </c>
      <c r="AM278" s="44">
        <f t="shared" si="208"/>
        <v>0</v>
      </c>
      <c r="AQ278" s="44">
        <f t="shared" ref="AQ278:BB278" si="209">+SUBTOTAL(9,AQ279:AQ286)</f>
        <v>0</v>
      </c>
      <c r="AR278" s="44">
        <f t="shared" si="209"/>
        <v>0</v>
      </c>
      <c r="AS278" s="44">
        <f t="shared" si="209"/>
        <v>0</v>
      </c>
      <c r="AT278" s="44">
        <f t="shared" si="209"/>
        <v>0</v>
      </c>
      <c r="AU278" s="44">
        <f t="shared" si="209"/>
        <v>0</v>
      </c>
      <c r="AV278" s="44">
        <f t="shared" si="209"/>
        <v>83983269.600000009</v>
      </c>
      <c r="AW278" s="44">
        <f t="shared" si="209"/>
        <v>0</v>
      </c>
      <c r="AX278" s="44">
        <f t="shared" si="209"/>
        <v>0</v>
      </c>
      <c r="AY278" s="44">
        <f t="shared" si="209"/>
        <v>0</v>
      </c>
      <c r="AZ278" s="44">
        <f t="shared" si="209"/>
        <v>0</v>
      </c>
      <c r="BA278" s="44">
        <f t="shared" si="209"/>
        <v>0</v>
      </c>
      <c r="BB278" s="44">
        <f t="shared" si="209"/>
        <v>0</v>
      </c>
    </row>
    <row r="279" spans="1:54" collapsed="1" x14ac:dyDescent="0.3">
      <c r="B279" s="49" t="s">
        <v>299</v>
      </c>
      <c r="C279" s="49" t="s">
        <v>300</v>
      </c>
      <c r="D279" s="50">
        <f>+SUBTOTAL(9,D280:D284)</f>
        <v>1675991</v>
      </c>
      <c r="E279" s="50">
        <f t="shared" ref="E279:AM279" si="210">+SUBTOTAL(9,E280:E284)</f>
        <v>1675991</v>
      </c>
      <c r="F279" s="50">
        <f t="shared" si="210"/>
        <v>1675991</v>
      </c>
      <c r="G279" s="50">
        <f t="shared" si="210"/>
        <v>1675991</v>
      </c>
      <c r="H279" s="50">
        <f t="shared" si="210"/>
        <v>1675991</v>
      </c>
      <c r="I279" s="50">
        <f t="shared" si="210"/>
        <v>1675991</v>
      </c>
      <c r="J279" s="50">
        <f t="shared" si="210"/>
        <v>0</v>
      </c>
      <c r="K279" s="50">
        <f t="shared" si="210"/>
        <v>0</v>
      </c>
      <c r="L279" s="50">
        <f t="shared" si="210"/>
        <v>0</v>
      </c>
      <c r="M279" s="50">
        <f t="shared" si="210"/>
        <v>0</v>
      </c>
      <c r="N279" s="50">
        <f t="shared" si="210"/>
        <v>0</v>
      </c>
      <c r="O279" s="50">
        <f t="shared" si="210"/>
        <v>0</v>
      </c>
      <c r="P279" s="50">
        <f t="shared" si="210"/>
        <v>1728679</v>
      </c>
      <c r="Q279" s="50">
        <f t="shared" si="210"/>
        <v>1728679</v>
      </c>
      <c r="R279" s="50">
        <f t="shared" si="210"/>
        <v>1728679</v>
      </c>
      <c r="S279" s="50">
        <f t="shared" si="210"/>
        <v>1822013</v>
      </c>
      <c r="T279" s="50">
        <f t="shared" si="210"/>
        <v>1822013</v>
      </c>
      <c r="U279" s="50">
        <f t="shared" si="210"/>
        <v>13815129</v>
      </c>
      <c r="V279" s="50">
        <f t="shared" si="210"/>
        <v>13815129</v>
      </c>
      <c r="W279" s="50">
        <f t="shared" si="210"/>
        <v>13815129</v>
      </c>
      <c r="X279" s="50">
        <f t="shared" si="210"/>
        <v>13815129</v>
      </c>
      <c r="Y279" s="50">
        <f t="shared" si="210"/>
        <v>13815129</v>
      </c>
      <c r="Z279" s="50">
        <f t="shared" si="210"/>
        <v>13945795</v>
      </c>
      <c r="AA279" s="50">
        <f t="shared" si="210"/>
        <v>307861395</v>
      </c>
      <c r="AB279" s="50">
        <f t="shared" si="210"/>
        <v>0</v>
      </c>
      <c r="AC279" s="50">
        <f t="shared" si="210"/>
        <v>0</v>
      </c>
      <c r="AD279" s="50">
        <f t="shared" si="210"/>
        <v>0</v>
      </c>
      <c r="AE279" s="50">
        <f t="shared" si="210"/>
        <v>0</v>
      </c>
      <c r="AF279" s="50">
        <f t="shared" si="210"/>
        <v>0</v>
      </c>
      <c r="AG279" s="50">
        <f t="shared" si="210"/>
        <v>83983269.600000009</v>
      </c>
      <c r="AH279" s="50">
        <f t="shared" si="210"/>
        <v>0</v>
      </c>
      <c r="AI279" s="50">
        <f t="shared" si="210"/>
        <v>0</v>
      </c>
      <c r="AJ279" s="50">
        <f t="shared" si="210"/>
        <v>0</v>
      </c>
      <c r="AK279" s="50">
        <f t="shared" si="210"/>
        <v>0</v>
      </c>
      <c r="AL279" s="50">
        <f t="shared" si="210"/>
        <v>0</v>
      </c>
      <c r="AM279" s="50">
        <f t="shared" si="210"/>
        <v>0</v>
      </c>
      <c r="AQ279" s="50">
        <f t="shared" ref="AQ279:BB279" si="211">+SUBTOTAL(9,AQ280:AQ284)</f>
        <v>0</v>
      </c>
      <c r="AR279" s="50">
        <f t="shared" si="211"/>
        <v>0</v>
      </c>
      <c r="AS279" s="50">
        <f t="shared" si="211"/>
        <v>0</v>
      </c>
      <c r="AT279" s="50">
        <f t="shared" si="211"/>
        <v>0</v>
      </c>
      <c r="AU279" s="50">
        <f t="shared" si="211"/>
        <v>0</v>
      </c>
      <c r="AV279" s="50">
        <f t="shared" si="211"/>
        <v>83983269.600000009</v>
      </c>
      <c r="AW279" s="50">
        <f t="shared" si="211"/>
        <v>0</v>
      </c>
      <c r="AX279" s="50">
        <f t="shared" si="211"/>
        <v>0</v>
      </c>
      <c r="AY279" s="50">
        <f t="shared" si="211"/>
        <v>0</v>
      </c>
      <c r="AZ279" s="50">
        <f t="shared" si="211"/>
        <v>0</v>
      </c>
      <c r="BA279" s="50">
        <f t="shared" si="211"/>
        <v>0</v>
      </c>
      <c r="BB279" s="50">
        <f t="shared" si="211"/>
        <v>0</v>
      </c>
    </row>
    <row r="280" spans="1:54" hidden="1" outlineLevel="1" x14ac:dyDescent="0.3">
      <c r="B280" s="18" t="s">
        <v>301</v>
      </c>
      <c r="C280" s="18" t="s">
        <v>302</v>
      </c>
      <c r="D280" s="54">
        <f>+_xlfn.XLOOKUP($B280,'[2]Ene-23'!$C:$C,'[2]Ene-23'!$H:$H,0)</f>
        <v>870809</v>
      </c>
      <c r="E280" s="54">
        <f>+_xlfn.XLOOKUP($B280,'[2]Feb-23'!$C:$C,'[2]Feb-23'!$H:$H,0)-SUM($D280:D280)</f>
        <v>870809</v>
      </c>
      <c r="F280" s="54">
        <f>+_xlfn.XLOOKUP($B280,'[2]Mar-23'!$C:$C,'[2]Mar-23'!$H:$H,0)-SUM($D280:E280)</f>
        <v>870809</v>
      </c>
      <c r="G280" s="54">
        <f>+_xlfn.XLOOKUP($B280,'[2]Abr-23'!$C:$C,'[2]Abr-23'!$H:$H,0)-SUM($D280:F280)</f>
        <v>870809</v>
      </c>
      <c r="H280" s="54">
        <f>+_xlfn.XLOOKUP($B280,'[2]May-23'!$C:$C,'[2]May-23'!$H:$H,0)-SUM($D280:G280)</f>
        <v>870809</v>
      </c>
      <c r="I280" s="54">
        <f>+_xlfn.XLOOKUP($B280,'[2]Jun-23'!$C:$C,'[2]Jun-23'!$H:$H,0)-SUM($D280:H280)</f>
        <v>870809</v>
      </c>
      <c r="J280" s="54">
        <f>+_xlfn.XLOOKUP($B280,'[2]Jul-23'!$C:$C,'[2]Jul-23'!$H:$H,0)-SUM($D280:I280)</f>
        <v>0</v>
      </c>
      <c r="K280" s="54">
        <f>+_xlfn.XLOOKUP($B280,'[2]Ago-23'!$C:$C,'[2]Ago-23'!$H:$H,0)-SUM($D280:J280)</f>
        <v>0</v>
      </c>
      <c r="L280" s="54">
        <f>+_xlfn.XLOOKUP($B280,'[2]Sep-23'!$C:$C,'[2]Sep-23'!$H:$H,0)-SUM($D280:K280)</f>
        <v>0</v>
      </c>
      <c r="M280" s="54">
        <f>+_xlfn.XLOOKUP($B280,'[2]Oct-23'!$C:$C,'[2]Oct-23'!$H:$H,0)-SUM($D280:L280)</f>
        <v>0</v>
      </c>
      <c r="N280" s="54">
        <f>+_xlfn.XLOOKUP($B280,'[2]Nov-23'!$C:$C,'[2]Nov-23'!$H:$H,0)-SUM($D280:M280)</f>
        <v>0</v>
      </c>
      <c r="O280" s="54">
        <f>+_xlfn.XLOOKUP($B280,'[2]Dic-23'!$C:$C,'[2]Dic-23'!$H:$H,0)-SUM($D280:N280)</f>
        <v>0</v>
      </c>
      <c r="P280" s="54">
        <f>+_xlfn.XLOOKUP($B280,'[2]Ene-24'!$C:$C,'[2]Ene-24'!$H:$H,0)</f>
        <v>870809</v>
      </c>
      <c r="Q280" s="54">
        <f>+_xlfn.XLOOKUP($B280,'[2]Feb-24'!$C:$C,'[2]Feb-24'!$H:$H,0)-SUM($P280:P280)</f>
        <v>870809</v>
      </c>
      <c r="R280" s="54">
        <f>+_xlfn.XLOOKUP($B280,'[2]Mar-24'!$C:$C,'[2]Mar-24'!$H:$H,0)-SUM($P280:Q280)</f>
        <v>870809</v>
      </c>
      <c r="S280" s="54">
        <f>+_xlfn.XLOOKUP($B280,'[2]Abr-24'!$C:$C,'[2]Abr-24'!$H:$H,0)-SUM($P280:R280)</f>
        <v>964143</v>
      </c>
      <c r="T280" s="54">
        <f>+_xlfn.XLOOKUP($B280,'[2]May-24'!$C:$C,'[2]May-24'!$H:$H,0)-SUM($P280:S280)</f>
        <v>964143</v>
      </c>
      <c r="U280" s="54">
        <f>+_xlfn.XLOOKUP($B280,'[2]Jun-24'!$C:$C,'[2]Jun-24'!$H:$H,0)-SUM($P280:T280)</f>
        <v>12957259</v>
      </c>
      <c r="V280" s="54">
        <f>+_xlfn.XLOOKUP($B280,'[2]Jul-24'!$C:$C,'[2]Jul-24'!$H:$H,0)-SUM($P280:U280)</f>
        <v>12957259</v>
      </c>
      <c r="W280" s="54">
        <f>+_xlfn.XLOOKUP($B280,'[2]Ago-24'!$C:$C,'[2]Ago-24'!$H:$H,0)-SUM($P280:V280)</f>
        <v>12957259</v>
      </c>
      <c r="X280" s="54">
        <f>+_xlfn.XLOOKUP($B280,'[2]Sep-24'!$C:$C,'[2]Sep-24'!$H:$H,0)-SUM($P280:W280)</f>
        <v>12957259</v>
      </c>
      <c r="Y280" s="54">
        <f>+_xlfn.XLOOKUP($B280,'[2]Oct-24'!$C:$C,'[2]Oct-24'!$H:$H,0)-SUM($P280:X280)</f>
        <v>12957259</v>
      </c>
      <c r="Z280" s="54">
        <f>+_xlfn.XLOOKUP($B280,'[2]Nov-24'!$C:$C,'[2]Nov-24'!$H:$H,0)-SUM($P280:Y280)</f>
        <v>13087925</v>
      </c>
      <c r="AA280" s="54">
        <f>+_xlfn.XLOOKUP($B280,'[2]Dic-24'!$C:$C,'[2]Dic-24'!$H:$H,0)-SUM($P280:Z280)</f>
        <v>307003525</v>
      </c>
      <c r="AB280" s="54">
        <f>+_xlfn.XLOOKUP($B280,'[2]Ene-25'!$C:$C,'[2]Ene-25'!$H:$H,0)</f>
        <v>0</v>
      </c>
      <c r="AC280" s="54">
        <f>+IF(AC$7&lt;=$B$7,_xlfn.XLOOKUP($B280,'[2]Feb-25'!$C:$C,'[2]Feb-25'!$H:$H,0)-SUM($AB280:AB280),0)</f>
        <v>0</v>
      </c>
      <c r="AD280" s="54">
        <f>+IF(AD$7&lt;=$B$7,_xlfn.XLOOKUP($B280,'[2]Mar-25'!$C:$C,'[2]Mar-25'!$H:$H,0)-SUM($AB280:AC280),0)</f>
        <v>0</v>
      </c>
      <c r="AE280" s="54">
        <f>+IF(AE$7&lt;=$B$7,_xlfn.XLOOKUP($B280,'[2]Abr-25'!$C:$C,'[2]Abr-25'!$H:$H,0)-SUM($AB280:AD280),0)</f>
        <v>0</v>
      </c>
      <c r="AF280" s="54">
        <f>+IF(AF$7&lt;=$B$7,_xlfn.XLOOKUP($B280,'[2]May-25'!$C:$C,'[2]May-25'!$H:$H,0)-SUM($AB280:AE280),0)</f>
        <v>0</v>
      </c>
      <c r="AG280" s="54">
        <f>+IF(AG$7&lt;=$B$7,_xlfn.XLOOKUP($B280,'[2]Jun-25'!$C:$C,'[2]Jun-25'!$H:$H,0)-SUM($AB280:AF280),0)</f>
        <v>78836052.150000006</v>
      </c>
      <c r="AH280" s="54">
        <f>+IF(AH$7&lt;=$B$7,_xlfn.XLOOKUP($B280,'[2]Jul-25'!$C:$C,'[2]Jul-25'!$H:$H,0)-SUM($AB280:AG280),0)</f>
        <v>0</v>
      </c>
      <c r="AI280" s="54">
        <f>+IF(AI$7&lt;=$B$7,_xlfn.XLOOKUP($B280,'[2]Ago-25'!$C:$C,'[2]Ago-25'!$H:$H,0)-SUM($AB280:AH280),0)</f>
        <v>0</v>
      </c>
      <c r="AJ280" s="54">
        <f>+IF(AJ$7&lt;=$B$7,_xlfn.XLOOKUP($B280,'[2]Sep-25'!$C:$C,'[2]Sep-25'!$H:$H,0)-SUM($AB280:AI280),0)</f>
        <v>0</v>
      </c>
      <c r="AK280" s="54">
        <f>+IF(AK$7&lt;=$B$7,_xlfn.XLOOKUP($B280,'[2]Oct-25'!$C:$C,'[2]Oct-25'!$H:$H,0)-SUM($AB280:AJ280),0)</f>
        <v>0</v>
      </c>
      <c r="AL280" s="54">
        <f>+IF(AL$7&lt;=$B$7,_xlfn.XLOOKUP($B280,'[2]Nov-25'!$C:$C,'[2]Nov-25'!$H:$H,0)-SUM($AB280:AK280),0)</f>
        <v>0</v>
      </c>
      <c r="AM280" s="54">
        <f>+IF(AM$7&lt;=$B$7,_xlfn.XLOOKUP($B280,'[2]Dic-25'!$C:$C,'[2]Dic-25'!$H:$H,0)-SUM($AB280:AL280),0)</f>
        <v>0</v>
      </c>
      <c r="AQ280" s="54">
        <f t="shared" ref="AQ280:BB284" si="212">+AB280</f>
        <v>0</v>
      </c>
      <c r="AR280" s="54">
        <f t="shared" si="212"/>
        <v>0</v>
      </c>
      <c r="AS280" s="54">
        <f t="shared" si="212"/>
        <v>0</v>
      </c>
      <c r="AT280" s="54">
        <f t="shared" si="212"/>
        <v>0</v>
      </c>
      <c r="AU280" s="54">
        <f t="shared" si="212"/>
        <v>0</v>
      </c>
      <c r="AV280" s="54">
        <f t="shared" si="212"/>
        <v>78836052.150000006</v>
      </c>
      <c r="AW280" s="54">
        <f t="shared" si="212"/>
        <v>0</v>
      </c>
      <c r="AX280" s="54">
        <f t="shared" si="212"/>
        <v>0</v>
      </c>
      <c r="AY280" s="54">
        <f t="shared" si="212"/>
        <v>0</v>
      </c>
      <c r="AZ280" s="54">
        <f t="shared" si="212"/>
        <v>0</v>
      </c>
      <c r="BA280" s="54">
        <f t="shared" si="212"/>
        <v>0</v>
      </c>
      <c r="BB280" s="54">
        <f t="shared" si="212"/>
        <v>0</v>
      </c>
    </row>
    <row r="281" spans="1:54" hidden="1" outlineLevel="1" x14ac:dyDescent="0.3">
      <c r="B281" s="18" t="s">
        <v>705</v>
      </c>
      <c r="C281" s="18" t="s">
        <v>452</v>
      </c>
      <c r="D281" s="54">
        <f>+_xlfn.XLOOKUP($B281,'[2]Ene-23'!$C:$C,'[2]Ene-23'!$H:$H,0)</f>
        <v>571043</v>
      </c>
      <c r="E281" s="54">
        <f>+_xlfn.XLOOKUP($B281,'[2]Feb-23'!$C:$C,'[2]Feb-23'!$H:$H,0)-SUM($D281:D281)</f>
        <v>571043</v>
      </c>
      <c r="F281" s="54">
        <f>+_xlfn.XLOOKUP($B281,'[2]Mar-23'!$C:$C,'[2]Mar-23'!$H:$H,0)-SUM($D281:E281)</f>
        <v>571043</v>
      </c>
      <c r="G281" s="54">
        <f>+_xlfn.XLOOKUP($B281,'[2]Abr-23'!$C:$C,'[2]Abr-23'!$H:$H,0)-SUM($D281:F281)</f>
        <v>571043</v>
      </c>
      <c r="H281" s="54">
        <f>+_xlfn.XLOOKUP($B281,'[2]May-23'!$C:$C,'[2]May-23'!$H:$H,0)-SUM($D281:G281)</f>
        <v>571043</v>
      </c>
      <c r="I281" s="54">
        <f>+_xlfn.XLOOKUP($B281,'[2]Jun-23'!$C:$C,'[2]Jun-23'!$H:$H,0)-SUM($D281:H281)</f>
        <v>571043</v>
      </c>
      <c r="J281" s="54">
        <f>+_xlfn.XLOOKUP($B281,'[2]Jul-23'!$C:$C,'[2]Jul-23'!$H:$H,0)-SUM($D281:I281)</f>
        <v>0</v>
      </c>
      <c r="K281" s="54">
        <f>+_xlfn.XLOOKUP($B281,'[2]Ago-23'!$C:$C,'[2]Ago-23'!$H:$H,0)-SUM($D281:J281)</f>
        <v>0</v>
      </c>
      <c r="L281" s="54">
        <f>+_xlfn.XLOOKUP($B281,'[2]Sep-23'!$C:$C,'[2]Sep-23'!$H:$H,0)-SUM($D281:K281)</f>
        <v>0</v>
      </c>
      <c r="M281" s="54">
        <f>+_xlfn.XLOOKUP($B281,'[2]Oct-23'!$C:$C,'[2]Oct-23'!$H:$H,0)-SUM($D281:L281)</f>
        <v>0</v>
      </c>
      <c r="N281" s="54">
        <f>+_xlfn.XLOOKUP($B281,'[2]Nov-23'!$C:$C,'[2]Nov-23'!$H:$H,0)-SUM($D281:M281)</f>
        <v>0</v>
      </c>
      <c r="O281" s="54">
        <f>+_xlfn.XLOOKUP($B281,'[2]Dic-23'!$C:$C,'[2]Dic-23'!$H:$H,0)-SUM($D281:N281)</f>
        <v>0</v>
      </c>
      <c r="P281" s="54">
        <f>+_xlfn.XLOOKUP($B281,'[2]Ene-24'!$C:$C,'[2]Ene-24'!$H:$H,0)</f>
        <v>585269</v>
      </c>
      <c r="Q281" s="54">
        <f>+_xlfn.XLOOKUP($B281,'[2]Feb-24'!$C:$C,'[2]Feb-24'!$H:$H,0)-SUM($P281:P281)</f>
        <v>585269</v>
      </c>
      <c r="R281" s="54">
        <f>+_xlfn.XLOOKUP($B281,'[2]Mar-24'!$C:$C,'[2]Mar-24'!$H:$H,0)-SUM($P281:Q281)</f>
        <v>585269</v>
      </c>
      <c r="S281" s="54">
        <f>+_xlfn.XLOOKUP($B281,'[2]Abr-24'!$C:$C,'[2]Abr-24'!$H:$H,0)-SUM($P281:R281)</f>
        <v>585269</v>
      </c>
      <c r="T281" s="54">
        <f>+_xlfn.XLOOKUP($B281,'[2]May-24'!$C:$C,'[2]May-24'!$H:$H,0)-SUM($P281:S281)</f>
        <v>585269</v>
      </c>
      <c r="U281" s="54">
        <f>+_xlfn.XLOOKUP($B281,'[2]Jun-24'!$C:$C,'[2]Jun-24'!$H:$H,0)-SUM($P281:T281)</f>
        <v>585269</v>
      </c>
      <c r="V281" s="54">
        <f>+_xlfn.XLOOKUP($B281,'[2]Jul-24'!$C:$C,'[2]Jul-24'!$H:$H,0)-SUM($P281:U281)</f>
        <v>585269</v>
      </c>
      <c r="W281" s="54">
        <f>+_xlfn.XLOOKUP($B281,'[2]Ago-24'!$C:$C,'[2]Ago-24'!$H:$H,0)-SUM($P281:V281)</f>
        <v>585269</v>
      </c>
      <c r="X281" s="54">
        <f>+_xlfn.XLOOKUP($B281,'[2]Sep-24'!$C:$C,'[2]Sep-24'!$H:$H,0)-SUM($P281:W281)</f>
        <v>585269</v>
      </c>
      <c r="Y281" s="54">
        <f>+_xlfn.XLOOKUP($B281,'[2]Oct-24'!$C:$C,'[2]Oct-24'!$H:$H,0)-SUM($P281:X281)</f>
        <v>585269</v>
      </c>
      <c r="Z281" s="54">
        <f>+_xlfn.XLOOKUP($B281,'[2]Nov-24'!$C:$C,'[2]Nov-24'!$H:$H,0)-SUM($P281:Y281)</f>
        <v>585269</v>
      </c>
      <c r="AA281" s="54">
        <f>+_xlfn.XLOOKUP($B281,'[2]Dic-24'!$C:$C,'[2]Dic-24'!$H:$H,0)-SUM($P281:Z281)</f>
        <v>585269</v>
      </c>
      <c r="AB281" s="54">
        <f>+_xlfn.XLOOKUP($B281,'[2]Ene-25'!$C:$C,'[2]Ene-25'!$H:$H,0)</f>
        <v>0</v>
      </c>
      <c r="AC281" s="54">
        <f>+IF(AC$7&lt;=$B$7,_xlfn.XLOOKUP($B281,'[2]Feb-25'!$C:$C,'[2]Feb-25'!$H:$H,0)-SUM($AB281:AB281),0)</f>
        <v>0</v>
      </c>
      <c r="AD281" s="54">
        <f>+IF(AD$7&lt;=$B$7,_xlfn.XLOOKUP($B281,'[2]Mar-25'!$C:$C,'[2]Mar-25'!$H:$H,0)-SUM($AB281:AC281),0)</f>
        <v>0</v>
      </c>
      <c r="AE281" s="54">
        <f>+IF(AE$7&lt;=$B$7,_xlfn.XLOOKUP($B281,'[2]Abr-25'!$C:$C,'[2]Abr-25'!$H:$H,0)-SUM($AB281:AD281),0)</f>
        <v>0</v>
      </c>
      <c r="AF281" s="54">
        <f>+IF(AF$7&lt;=$B$7,_xlfn.XLOOKUP($B281,'[2]May-25'!$C:$C,'[2]May-25'!$H:$H,0)-SUM($AB281:AE281),0)</f>
        <v>0</v>
      </c>
      <c r="AG281" s="54">
        <f>+IF(AG$7&lt;=$B$7,_xlfn.XLOOKUP($B281,'[2]Jun-25'!$C:$C,'[2]Jun-25'!$H:$H,0)-SUM($AB281:AF281),0)</f>
        <v>3511614.2</v>
      </c>
      <c r="AH281" s="54">
        <f>+IF(AH$7&lt;=$B$7,_xlfn.XLOOKUP($B281,'[2]Jul-25'!$C:$C,'[2]Jul-25'!$H:$H,0)-SUM($AB281:AG281),0)</f>
        <v>0</v>
      </c>
      <c r="AI281" s="54">
        <f>+IF(AI$7&lt;=$B$7,_xlfn.XLOOKUP($B281,'[2]Ago-25'!$C:$C,'[2]Ago-25'!$H:$H,0)-SUM($AB281:AH281),0)</f>
        <v>0</v>
      </c>
      <c r="AJ281" s="54">
        <f>+IF(AJ$7&lt;=$B$7,_xlfn.XLOOKUP($B281,'[2]Sep-25'!$C:$C,'[2]Sep-25'!$H:$H,0)-SUM($AB281:AI281),0)</f>
        <v>0</v>
      </c>
      <c r="AK281" s="54">
        <f>+IF(AK$7&lt;=$B$7,_xlfn.XLOOKUP($B281,'[2]Oct-25'!$C:$C,'[2]Oct-25'!$H:$H,0)-SUM($AB281:AJ281),0)</f>
        <v>0</v>
      </c>
      <c r="AL281" s="54">
        <f>+IF(AL$7&lt;=$B$7,_xlfn.XLOOKUP($B281,'[2]Nov-25'!$C:$C,'[2]Nov-25'!$H:$H,0)-SUM($AB281:AK281),0)</f>
        <v>0</v>
      </c>
      <c r="AM281" s="54">
        <f>+IF(AM$7&lt;=$B$7,_xlfn.XLOOKUP($B281,'[2]Dic-25'!$C:$C,'[2]Dic-25'!$H:$H,0)-SUM($AB281:AL281),0)</f>
        <v>0</v>
      </c>
      <c r="AQ281" s="54">
        <f t="shared" ref="AQ281" si="213">+AB281</f>
        <v>0</v>
      </c>
      <c r="AR281" s="54">
        <f t="shared" ref="AR281" si="214">+AC281</f>
        <v>0</v>
      </c>
      <c r="AS281" s="54">
        <f t="shared" ref="AS281" si="215">+AD281</f>
        <v>0</v>
      </c>
      <c r="AT281" s="54">
        <f t="shared" ref="AT281" si="216">+AE281</f>
        <v>0</v>
      </c>
      <c r="AU281" s="54">
        <f t="shared" ref="AU281" si="217">+AF281</f>
        <v>0</v>
      </c>
      <c r="AV281" s="54">
        <f t="shared" ref="AV281" si="218">+AG281</f>
        <v>3511614.2</v>
      </c>
      <c r="AW281" s="54">
        <f t="shared" ref="AW281" si="219">+AH281</f>
        <v>0</v>
      </c>
      <c r="AX281" s="54">
        <f t="shared" ref="AX281" si="220">+AI281</f>
        <v>0</v>
      </c>
      <c r="AY281" s="54">
        <f t="shared" ref="AY281" si="221">+AJ281</f>
        <v>0</v>
      </c>
      <c r="AZ281" s="54">
        <f t="shared" ref="AZ281" si="222">+AK281</f>
        <v>0</v>
      </c>
      <c r="BA281" s="54">
        <f t="shared" ref="BA281" si="223">+AL281</f>
        <v>0</v>
      </c>
      <c r="BB281" s="54">
        <f t="shared" ref="BB281" si="224">+AM281</f>
        <v>0</v>
      </c>
    </row>
    <row r="282" spans="1:54" hidden="1" outlineLevel="1" x14ac:dyDescent="0.3">
      <c r="B282" s="18" t="s">
        <v>303</v>
      </c>
      <c r="C282" s="18" t="s">
        <v>304</v>
      </c>
      <c r="D282" s="54">
        <f>+_xlfn.XLOOKUP($B282,'[2]Ene-23'!$C:$C,'[2]Ene-23'!$H:$H,0)</f>
        <v>223389</v>
      </c>
      <c r="E282" s="54">
        <f>+_xlfn.XLOOKUP($B282,'[2]Feb-23'!$C:$C,'[2]Feb-23'!$H:$H,0)-SUM($D282:D282)</f>
        <v>223389</v>
      </c>
      <c r="F282" s="54">
        <f>+_xlfn.XLOOKUP($B282,'[2]Mar-23'!$C:$C,'[2]Mar-23'!$H:$H,0)-SUM($D282:E282)</f>
        <v>223389</v>
      </c>
      <c r="G282" s="54">
        <f>+_xlfn.XLOOKUP($B282,'[2]Abr-23'!$C:$C,'[2]Abr-23'!$H:$H,0)-SUM($D282:F282)</f>
        <v>223389</v>
      </c>
      <c r="H282" s="54">
        <f>+_xlfn.XLOOKUP($B282,'[2]May-23'!$C:$C,'[2]May-23'!$H:$H,0)-SUM($D282:G282)</f>
        <v>223389</v>
      </c>
      <c r="I282" s="54">
        <f>+_xlfn.XLOOKUP($B282,'[2]Jun-23'!$C:$C,'[2]Jun-23'!$H:$H,0)-SUM($D282:H282)</f>
        <v>223389</v>
      </c>
      <c r="J282" s="54">
        <f>+_xlfn.XLOOKUP($B282,'[2]Jul-23'!$C:$C,'[2]Jul-23'!$H:$H,0)-SUM($D282:I282)</f>
        <v>0</v>
      </c>
      <c r="K282" s="54">
        <f>+_xlfn.XLOOKUP($B282,'[2]Ago-23'!$C:$C,'[2]Ago-23'!$H:$H,0)-SUM($D282:J282)</f>
        <v>0</v>
      </c>
      <c r="L282" s="54">
        <f>+_xlfn.XLOOKUP($B282,'[2]Sep-23'!$C:$C,'[2]Sep-23'!$H:$H,0)-SUM($D282:K282)</f>
        <v>0</v>
      </c>
      <c r="M282" s="54">
        <f>+_xlfn.XLOOKUP($B282,'[2]Oct-23'!$C:$C,'[2]Oct-23'!$H:$H,0)-SUM($D282:L282)</f>
        <v>0</v>
      </c>
      <c r="N282" s="54">
        <f>+_xlfn.XLOOKUP($B282,'[2]Nov-23'!$C:$C,'[2]Nov-23'!$H:$H,0)-SUM($D282:M282)</f>
        <v>0</v>
      </c>
      <c r="O282" s="54">
        <f>+_xlfn.XLOOKUP($B282,'[2]Dic-23'!$C:$C,'[2]Dic-23'!$H:$H,0)-SUM($D282:N282)</f>
        <v>0</v>
      </c>
      <c r="P282" s="54">
        <f>+_xlfn.XLOOKUP($B282,'[2]Ene-24'!$C:$C,'[2]Ene-24'!$H:$H,0)</f>
        <v>261851</v>
      </c>
      <c r="Q282" s="54">
        <f>+_xlfn.XLOOKUP($B282,'[2]Feb-24'!$C:$C,'[2]Feb-24'!$H:$H,0)-SUM($P282:P282)</f>
        <v>261851</v>
      </c>
      <c r="R282" s="54">
        <f>+_xlfn.XLOOKUP($B282,'[2]Mar-24'!$C:$C,'[2]Mar-24'!$H:$H,0)-SUM($P282:Q282)</f>
        <v>261851</v>
      </c>
      <c r="S282" s="54">
        <f>+_xlfn.XLOOKUP($B282,'[2]Abr-24'!$C:$C,'[2]Abr-24'!$H:$H,0)-SUM($P282:R282)</f>
        <v>261851</v>
      </c>
      <c r="T282" s="54">
        <f>+_xlfn.XLOOKUP($B282,'[2]May-24'!$C:$C,'[2]May-24'!$H:$H,0)-SUM($P282:S282)</f>
        <v>261851</v>
      </c>
      <c r="U282" s="54">
        <f>+_xlfn.XLOOKUP($B282,'[2]Jun-24'!$C:$C,'[2]Jun-24'!$H:$H,0)-SUM($P282:T282)</f>
        <v>261851</v>
      </c>
      <c r="V282" s="54">
        <f>+_xlfn.XLOOKUP($B282,'[2]Jul-24'!$C:$C,'[2]Jul-24'!$H:$H,0)-SUM($P282:U282)</f>
        <v>261851</v>
      </c>
      <c r="W282" s="54">
        <f>+_xlfn.XLOOKUP($B282,'[2]Ago-24'!$C:$C,'[2]Ago-24'!$H:$H,0)-SUM($P282:V282)</f>
        <v>261851</v>
      </c>
      <c r="X282" s="54">
        <f>+_xlfn.XLOOKUP($B282,'[2]Sep-24'!$C:$C,'[2]Sep-24'!$H:$H,0)-SUM($P282:W282)</f>
        <v>261851</v>
      </c>
      <c r="Y282" s="54">
        <f>+_xlfn.XLOOKUP($B282,'[2]Oct-24'!$C:$C,'[2]Oct-24'!$H:$H,0)-SUM($P282:X282)</f>
        <v>261851</v>
      </c>
      <c r="Z282" s="54">
        <f>+_xlfn.XLOOKUP($B282,'[2]Nov-24'!$C:$C,'[2]Nov-24'!$H:$H,0)-SUM($P282:Y282)</f>
        <v>261851</v>
      </c>
      <c r="AA282" s="54">
        <f>+_xlfn.XLOOKUP($B282,'[2]Dic-24'!$C:$C,'[2]Dic-24'!$H:$H,0)-SUM($P282:Z282)</f>
        <v>261851</v>
      </c>
      <c r="AB282" s="54">
        <f>+_xlfn.XLOOKUP($B282,'[2]Ene-25'!$C:$C,'[2]Ene-25'!$H:$H,0)</f>
        <v>0</v>
      </c>
      <c r="AC282" s="54">
        <f>+IF(AC$7&lt;=$B$7,_xlfn.XLOOKUP($B282,'[2]Feb-25'!$C:$C,'[2]Feb-25'!$H:$H,0)-SUM($AB282:AB282),0)</f>
        <v>0</v>
      </c>
      <c r="AD282" s="54">
        <f>+IF(AD$7&lt;=$B$7,_xlfn.XLOOKUP($B282,'[2]Mar-25'!$C:$C,'[2]Mar-25'!$H:$H,0)-SUM($AB282:AC282),0)</f>
        <v>0</v>
      </c>
      <c r="AE282" s="54">
        <f>+IF(AE$7&lt;=$B$7,_xlfn.XLOOKUP($B282,'[2]Abr-25'!$C:$C,'[2]Abr-25'!$H:$H,0)-SUM($AB282:AD282),0)</f>
        <v>0</v>
      </c>
      <c r="AF282" s="54">
        <f>+IF(AF$7&lt;=$B$7,_xlfn.XLOOKUP($B282,'[2]May-25'!$C:$C,'[2]May-25'!$H:$H,0)-SUM($AB282:AE282),0)</f>
        <v>0</v>
      </c>
      <c r="AG282" s="54">
        <f>+IF(AG$7&lt;=$B$7,_xlfn.XLOOKUP($B282,'[2]Jun-25'!$C:$C,'[2]Jun-25'!$H:$H,0)-SUM($AB282:AF282),0)</f>
        <v>1571103.25</v>
      </c>
      <c r="AH282" s="54">
        <f>+IF(AH$7&lt;=$B$7,_xlfn.XLOOKUP($B282,'[2]Jul-25'!$C:$C,'[2]Jul-25'!$H:$H,0)-SUM($AB282:AG282),0)</f>
        <v>0</v>
      </c>
      <c r="AI282" s="54">
        <f>+IF(AI$7&lt;=$B$7,_xlfn.XLOOKUP($B282,'[2]Ago-25'!$C:$C,'[2]Ago-25'!$H:$H,0)-SUM($AB282:AH282),0)</f>
        <v>0</v>
      </c>
      <c r="AJ282" s="54">
        <f>+IF(AJ$7&lt;=$B$7,_xlfn.XLOOKUP($B282,'[2]Sep-25'!$C:$C,'[2]Sep-25'!$H:$H,0)-SUM($AB282:AI282),0)</f>
        <v>0</v>
      </c>
      <c r="AK282" s="54">
        <f>+IF(AK$7&lt;=$B$7,_xlfn.XLOOKUP($B282,'[2]Oct-25'!$C:$C,'[2]Oct-25'!$H:$H,0)-SUM($AB282:AJ282),0)</f>
        <v>0</v>
      </c>
      <c r="AL282" s="54">
        <f>+IF(AL$7&lt;=$B$7,_xlfn.XLOOKUP($B282,'[2]Nov-25'!$C:$C,'[2]Nov-25'!$H:$H,0)-SUM($AB282:AK282),0)</f>
        <v>0</v>
      </c>
      <c r="AM282" s="54">
        <f>+IF(AM$7&lt;=$B$7,_xlfn.XLOOKUP($B282,'[2]Dic-25'!$C:$C,'[2]Dic-25'!$H:$H,0)-SUM($AB282:AL282),0)</f>
        <v>0</v>
      </c>
      <c r="AQ282" s="54">
        <f t="shared" si="212"/>
        <v>0</v>
      </c>
      <c r="AR282" s="54">
        <f t="shared" si="212"/>
        <v>0</v>
      </c>
      <c r="AS282" s="54">
        <f t="shared" si="212"/>
        <v>0</v>
      </c>
      <c r="AT282" s="54">
        <f t="shared" si="212"/>
        <v>0</v>
      </c>
      <c r="AU282" s="54">
        <f t="shared" si="212"/>
        <v>0</v>
      </c>
      <c r="AV282" s="54">
        <f t="shared" si="212"/>
        <v>1571103.25</v>
      </c>
      <c r="AW282" s="54">
        <f t="shared" si="212"/>
        <v>0</v>
      </c>
      <c r="AX282" s="54">
        <f t="shared" si="212"/>
        <v>0</v>
      </c>
      <c r="AY282" s="54">
        <f t="shared" si="212"/>
        <v>0</v>
      </c>
      <c r="AZ282" s="54">
        <f t="shared" si="212"/>
        <v>0</v>
      </c>
      <c r="BA282" s="54">
        <f t="shared" si="212"/>
        <v>0</v>
      </c>
      <c r="BB282" s="54">
        <f t="shared" si="212"/>
        <v>0</v>
      </c>
    </row>
    <row r="283" spans="1:54" hidden="1" outlineLevel="1" x14ac:dyDescent="0.3">
      <c r="B283" s="18" t="s">
        <v>305</v>
      </c>
      <c r="C283" s="18" t="s">
        <v>306</v>
      </c>
      <c r="D283" s="54">
        <f>+_xlfn.XLOOKUP($B283,'[2]Ene-23'!$C:$C,'[2]Ene-23'!$H:$H,0)</f>
        <v>10750</v>
      </c>
      <c r="E283" s="54">
        <f>+_xlfn.XLOOKUP($B283,'[2]Feb-23'!$C:$C,'[2]Feb-23'!$H:$H,0)-SUM($D283:D283)</f>
        <v>10750</v>
      </c>
      <c r="F283" s="54">
        <f>+_xlfn.XLOOKUP($B283,'[2]Mar-23'!$C:$C,'[2]Mar-23'!$H:$H,0)-SUM($D283:E283)</f>
        <v>10750</v>
      </c>
      <c r="G283" s="54">
        <f>+_xlfn.XLOOKUP($B283,'[2]Abr-23'!$C:$C,'[2]Abr-23'!$H:$H,0)-SUM($D283:F283)</f>
        <v>10750</v>
      </c>
      <c r="H283" s="54">
        <f>+_xlfn.XLOOKUP($B283,'[2]May-23'!$C:$C,'[2]May-23'!$H:$H,0)-SUM($D283:G283)</f>
        <v>10750</v>
      </c>
      <c r="I283" s="54">
        <f>+_xlfn.XLOOKUP($B283,'[2]Jun-23'!$C:$C,'[2]Jun-23'!$H:$H,0)-SUM($D283:H283)</f>
        <v>10750</v>
      </c>
      <c r="J283" s="54">
        <f>+_xlfn.XLOOKUP($B283,'[2]Jul-23'!$C:$C,'[2]Jul-23'!$H:$H,0)-SUM($D283:I283)</f>
        <v>0</v>
      </c>
      <c r="K283" s="54">
        <f>+_xlfn.XLOOKUP($B283,'[2]Ago-23'!$C:$C,'[2]Ago-23'!$H:$H,0)-SUM($D283:J283)</f>
        <v>0</v>
      </c>
      <c r="L283" s="54">
        <f>+_xlfn.XLOOKUP($B283,'[2]Sep-23'!$C:$C,'[2]Sep-23'!$H:$H,0)-SUM($D283:K283)</f>
        <v>0</v>
      </c>
      <c r="M283" s="54">
        <f>+_xlfn.XLOOKUP($B283,'[2]Oct-23'!$C:$C,'[2]Oct-23'!$H:$H,0)-SUM($D283:L283)</f>
        <v>0</v>
      </c>
      <c r="N283" s="54">
        <f>+_xlfn.XLOOKUP($B283,'[2]Nov-23'!$C:$C,'[2]Nov-23'!$H:$H,0)-SUM($D283:M283)</f>
        <v>0</v>
      </c>
      <c r="O283" s="54">
        <f>+_xlfn.XLOOKUP($B283,'[2]Dic-23'!$C:$C,'[2]Dic-23'!$H:$H,0)-SUM($D283:N283)</f>
        <v>0</v>
      </c>
      <c r="P283" s="54">
        <f>+_xlfn.XLOOKUP($B283,'[2]Ene-24'!$C:$C,'[2]Ene-24'!$H:$H,0)</f>
        <v>10750</v>
      </c>
      <c r="Q283" s="54">
        <f>+_xlfn.XLOOKUP($B283,'[2]Feb-24'!$C:$C,'[2]Feb-24'!$H:$H,0)-SUM($P283:P283)</f>
        <v>10750</v>
      </c>
      <c r="R283" s="54">
        <f>+_xlfn.XLOOKUP($B283,'[2]Mar-24'!$C:$C,'[2]Mar-24'!$H:$H,0)-SUM($P283:Q283)</f>
        <v>10750</v>
      </c>
      <c r="S283" s="54">
        <f>+_xlfn.XLOOKUP($B283,'[2]Abr-24'!$C:$C,'[2]Abr-24'!$H:$H,0)-SUM($P283:R283)</f>
        <v>10750</v>
      </c>
      <c r="T283" s="54">
        <f>+_xlfn.XLOOKUP($B283,'[2]May-24'!$C:$C,'[2]May-24'!$H:$H,0)-SUM($P283:S283)</f>
        <v>10750</v>
      </c>
      <c r="U283" s="54">
        <f>+_xlfn.XLOOKUP($B283,'[2]Jun-24'!$C:$C,'[2]Jun-24'!$H:$H,0)-SUM($P283:T283)</f>
        <v>10750</v>
      </c>
      <c r="V283" s="54">
        <f>+_xlfn.XLOOKUP($B283,'[2]Jul-24'!$C:$C,'[2]Jul-24'!$H:$H,0)-SUM($P283:U283)</f>
        <v>10750</v>
      </c>
      <c r="W283" s="54">
        <f>+_xlfn.XLOOKUP($B283,'[2]Ago-24'!$C:$C,'[2]Ago-24'!$H:$H,0)-SUM($P283:V283)</f>
        <v>10750</v>
      </c>
      <c r="X283" s="54">
        <f>+_xlfn.XLOOKUP($B283,'[2]Sep-24'!$C:$C,'[2]Sep-24'!$H:$H,0)-SUM($P283:W283)</f>
        <v>10750</v>
      </c>
      <c r="Y283" s="54">
        <f>+_xlfn.XLOOKUP($B283,'[2]Oct-24'!$C:$C,'[2]Oct-24'!$H:$H,0)-SUM($P283:X283)</f>
        <v>10750</v>
      </c>
      <c r="Z283" s="54">
        <f>+_xlfn.XLOOKUP($B283,'[2]Nov-24'!$C:$C,'[2]Nov-24'!$H:$H,0)-SUM($P283:Y283)</f>
        <v>10750</v>
      </c>
      <c r="AA283" s="54">
        <f>+_xlfn.XLOOKUP($B283,'[2]Dic-24'!$C:$C,'[2]Dic-24'!$H:$H,0)-SUM($P283:Z283)</f>
        <v>10750</v>
      </c>
      <c r="AB283" s="54">
        <f>+_xlfn.XLOOKUP($B283,'[2]Ene-25'!$C:$C,'[2]Ene-25'!$H:$H,0)</f>
        <v>0</v>
      </c>
      <c r="AC283" s="54">
        <f>+IF(AC$7&lt;=$B$7,_xlfn.XLOOKUP($B283,'[2]Feb-25'!$C:$C,'[2]Feb-25'!$H:$H,0)-SUM($AB283:AB283),0)</f>
        <v>0</v>
      </c>
      <c r="AD283" s="54">
        <f>+IF(AD$7&lt;=$B$7,_xlfn.XLOOKUP($B283,'[2]Mar-25'!$C:$C,'[2]Mar-25'!$H:$H,0)-SUM($AB283:AC283),0)</f>
        <v>0</v>
      </c>
      <c r="AE283" s="54">
        <f>+IF(AE$7&lt;=$B$7,_xlfn.XLOOKUP($B283,'[2]Abr-25'!$C:$C,'[2]Abr-25'!$H:$H,0)-SUM($AB283:AD283),0)</f>
        <v>0</v>
      </c>
      <c r="AF283" s="54">
        <f>+IF(AF$7&lt;=$B$7,_xlfn.XLOOKUP($B283,'[2]May-25'!$C:$C,'[2]May-25'!$H:$H,0)-SUM($AB283:AE283),0)</f>
        <v>0</v>
      </c>
      <c r="AG283" s="54">
        <f>+IF(AG$7&lt;=$B$7,_xlfn.XLOOKUP($B283,'[2]Jun-25'!$C:$C,'[2]Jun-25'!$H:$H,0)-SUM($AB283:AF283),0)</f>
        <v>64500</v>
      </c>
      <c r="AH283" s="54">
        <f>+IF(AH$7&lt;=$B$7,_xlfn.XLOOKUP($B283,'[2]Jul-25'!$C:$C,'[2]Jul-25'!$H:$H,0)-SUM($AB283:AG283),0)</f>
        <v>0</v>
      </c>
      <c r="AI283" s="54">
        <f>+IF(AI$7&lt;=$B$7,_xlfn.XLOOKUP($B283,'[2]Ago-25'!$C:$C,'[2]Ago-25'!$H:$H,0)-SUM($AB283:AH283),0)</f>
        <v>0</v>
      </c>
      <c r="AJ283" s="54">
        <f>+IF(AJ$7&lt;=$B$7,_xlfn.XLOOKUP($B283,'[2]Sep-25'!$C:$C,'[2]Sep-25'!$H:$H,0)-SUM($AB283:AI283),0)</f>
        <v>0</v>
      </c>
      <c r="AK283" s="54">
        <f>+IF(AK$7&lt;=$B$7,_xlfn.XLOOKUP($B283,'[2]Oct-25'!$C:$C,'[2]Oct-25'!$H:$H,0)-SUM($AB283:AJ283),0)</f>
        <v>0</v>
      </c>
      <c r="AL283" s="54">
        <f>+IF(AL$7&lt;=$B$7,_xlfn.XLOOKUP($B283,'[2]Nov-25'!$C:$C,'[2]Nov-25'!$H:$H,0)-SUM($AB283:AK283),0)</f>
        <v>0</v>
      </c>
      <c r="AM283" s="54">
        <f>+IF(AM$7&lt;=$B$7,_xlfn.XLOOKUP($B283,'[2]Dic-25'!$C:$C,'[2]Dic-25'!$H:$H,0)-SUM($AB283:AL283),0)</f>
        <v>0</v>
      </c>
      <c r="AQ283" s="54">
        <f t="shared" si="212"/>
        <v>0</v>
      </c>
      <c r="AR283" s="54">
        <f t="shared" si="212"/>
        <v>0</v>
      </c>
      <c r="AS283" s="54">
        <f t="shared" si="212"/>
        <v>0</v>
      </c>
      <c r="AT283" s="54">
        <f t="shared" si="212"/>
        <v>0</v>
      </c>
      <c r="AU283" s="54">
        <f t="shared" si="212"/>
        <v>0</v>
      </c>
      <c r="AV283" s="54">
        <f t="shared" si="212"/>
        <v>64500</v>
      </c>
      <c r="AW283" s="54">
        <f t="shared" si="212"/>
        <v>0</v>
      </c>
      <c r="AX283" s="54">
        <f t="shared" si="212"/>
        <v>0</v>
      </c>
      <c r="AY283" s="54">
        <f t="shared" si="212"/>
        <v>0</v>
      </c>
      <c r="AZ283" s="54">
        <f t="shared" si="212"/>
        <v>0</v>
      </c>
      <c r="BA283" s="54">
        <f t="shared" si="212"/>
        <v>0</v>
      </c>
      <c r="BB283" s="54">
        <f t="shared" si="212"/>
        <v>0</v>
      </c>
    </row>
    <row r="284" spans="1:54" hidden="1" outlineLevel="1" x14ac:dyDescent="0.3">
      <c r="B284" s="18" t="s">
        <v>307</v>
      </c>
      <c r="C284" s="18" t="s">
        <v>204</v>
      </c>
      <c r="D284" s="54">
        <f>+_xlfn.XLOOKUP($B284,'[2]Ene-23'!$C:$C,'[2]Ene-23'!$H:$H,0)</f>
        <v>0</v>
      </c>
      <c r="E284" s="54">
        <f>+_xlfn.XLOOKUP($B284,'[2]Feb-23'!$C:$C,'[2]Feb-23'!$H:$H,0)-SUM($D284:D284)</f>
        <v>0</v>
      </c>
      <c r="F284" s="54">
        <f>+_xlfn.XLOOKUP($B284,'[2]Mar-23'!$C:$C,'[2]Mar-23'!$H:$H,0)-SUM($D284:E284)</f>
        <v>0</v>
      </c>
      <c r="G284" s="54">
        <f>+_xlfn.XLOOKUP($B284,'[2]Abr-23'!$C:$C,'[2]Abr-23'!$H:$H,0)-SUM($D284:F284)</f>
        <v>0</v>
      </c>
      <c r="H284" s="54">
        <f>+_xlfn.XLOOKUP($B284,'[2]May-23'!$C:$C,'[2]May-23'!$H:$H,0)-SUM($D284:G284)</f>
        <v>0</v>
      </c>
      <c r="I284" s="54">
        <f>+_xlfn.XLOOKUP($B284,'[2]Jun-23'!$C:$C,'[2]Jun-23'!$H:$H,0)-SUM($D284:H284)</f>
        <v>0</v>
      </c>
      <c r="J284" s="54">
        <f>+_xlfn.XLOOKUP($B284,'[2]Jul-23'!$C:$C,'[2]Jul-23'!$H:$H,0)-SUM($D284:I284)</f>
        <v>0</v>
      </c>
      <c r="K284" s="54">
        <f>+_xlfn.XLOOKUP($B284,'[2]Ago-23'!$C:$C,'[2]Ago-23'!$H:$H,0)-SUM($D284:J284)</f>
        <v>0</v>
      </c>
      <c r="L284" s="54">
        <f>+_xlfn.XLOOKUP($B284,'[2]Sep-23'!$C:$C,'[2]Sep-23'!$H:$H,0)-SUM($D284:K284)</f>
        <v>0</v>
      </c>
      <c r="M284" s="54">
        <f>+_xlfn.XLOOKUP($B284,'[2]Oct-23'!$C:$C,'[2]Oct-23'!$H:$H,0)-SUM($D284:L284)</f>
        <v>0</v>
      </c>
      <c r="N284" s="54">
        <f>+_xlfn.XLOOKUP($B284,'[2]Nov-23'!$C:$C,'[2]Nov-23'!$H:$H,0)-SUM($D284:M284)</f>
        <v>0</v>
      </c>
      <c r="O284" s="54">
        <f>+_xlfn.XLOOKUP($B284,'[2]Dic-23'!$C:$C,'[2]Dic-23'!$H:$H,0)-SUM($D284:N284)</f>
        <v>0</v>
      </c>
      <c r="P284" s="54">
        <f>+_xlfn.XLOOKUP($B284,'[2]Ene-24'!$C:$C,'[2]Ene-24'!$H:$H,0)</f>
        <v>0</v>
      </c>
      <c r="Q284" s="54">
        <f>+_xlfn.XLOOKUP($B284,'[2]Feb-24'!$C:$C,'[2]Feb-24'!$H:$H,0)-SUM($P284:P284)</f>
        <v>0</v>
      </c>
      <c r="R284" s="54">
        <f>+_xlfn.XLOOKUP($B284,'[2]Mar-24'!$C:$C,'[2]Mar-24'!$H:$H,0)-SUM($P284:Q284)</f>
        <v>0</v>
      </c>
      <c r="S284" s="54">
        <f>+_xlfn.XLOOKUP($B284,'[2]Abr-24'!$C:$C,'[2]Abr-24'!$H:$H,0)-SUM($P284:R284)</f>
        <v>0</v>
      </c>
      <c r="T284" s="54">
        <f>+_xlfn.XLOOKUP($B284,'[2]May-24'!$C:$C,'[2]May-24'!$H:$H,0)-SUM($P284:S284)</f>
        <v>0</v>
      </c>
      <c r="U284" s="54">
        <f>+_xlfn.XLOOKUP($B284,'[2]Jun-24'!$C:$C,'[2]Jun-24'!$H:$H,0)-SUM($P284:T284)</f>
        <v>0</v>
      </c>
      <c r="V284" s="54">
        <f>+_xlfn.XLOOKUP($B284,'[2]Jul-24'!$C:$C,'[2]Jul-24'!$H:$H,0)-SUM($P284:U284)</f>
        <v>0</v>
      </c>
      <c r="W284" s="54">
        <f>+_xlfn.XLOOKUP($B284,'[2]Ago-24'!$C:$C,'[2]Ago-24'!$H:$H,0)-SUM($P284:V284)</f>
        <v>0</v>
      </c>
      <c r="X284" s="54">
        <f>+_xlfn.XLOOKUP($B284,'[2]Sep-24'!$C:$C,'[2]Sep-24'!$H:$H,0)-SUM($P284:W284)</f>
        <v>0</v>
      </c>
      <c r="Y284" s="54">
        <f>+_xlfn.XLOOKUP($B284,'[2]Oct-24'!$C:$C,'[2]Oct-24'!$H:$H,0)-SUM($P284:X284)</f>
        <v>0</v>
      </c>
      <c r="Z284" s="54">
        <f>+_xlfn.XLOOKUP($B284,'[2]Nov-24'!$C:$C,'[2]Nov-24'!$H:$H,0)-SUM($P284:Y284)</f>
        <v>0</v>
      </c>
      <c r="AA284" s="54">
        <f>+_xlfn.XLOOKUP($B284,'[2]Dic-24'!$C:$C,'[2]Dic-24'!$H:$H,0)-SUM($P284:Z284)</f>
        <v>0</v>
      </c>
      <c r="AB284" s="54">
        <f>+_xlfn.XLOOKUP($B284,'[2]Ene-25'!$C:$C,'[2]Ene-25'!$H:$H,0)</f>
        <v>0</v>
      </c>
      <c r="AC284" s="54">
        <f>+IF(AC$7&lt;=$B$7,_xlfn.XLOOKUP($B284,'[2]Feb-25'!$C:$C,'[2]Feb-25'!$H:$H,0)-SUM($AB284:AB284),0)</f>
        <v>0</v>
      </c>
      <c r="AD284" s="54">
        <f>+IF(AD$7&lt;=$B$7,_xlfn.XLOOKUP($B284,'[2]Mar-25'!$C:$C,'[2]Mar-25'!$H:$H,0)-SUM($AB284:AC284),0)</f>
        <v>0</v>
      </c>
      <c r="AE284" s="54">
        <f>+IF(AE$7&lt;=$B$7,_xlfn.XLOOKUP($B284,'[2]Abr-25'!$C:$C,'[2]Abr-25'!$H:$H,0)-SUM($AB284:AD284),0)</f>
        <v>0</v>
      </c>
      <c r="AF284" s="54">
        <f>+IF(AF$7&lt;=$B$7,_xlfn.XLOOKUP($B284,'[2]May-25'!$C:$C,'[2]May-25'!$H:$H,0)-SUM($AB284:AE284),0)</f>
        <v>0</v>
      </c>
      <c r="AG284" s="54">
        <f>+IF(AG$7&lt;=$B$7,_xlfn.XLOOKUP($B284,'[2]Jun-25'!$C:$C,'[2]Jun-25'!$H:$H,0)-SUM($AB284:AF284),0)</f>
        <v>0</v>
      </c>
      <c r="AH284" s="54">
        <f>+IF(AH$7&lt;=$B$7,_xlfn.XLOOKUP($B284,'[2]Jul-25'!$C:$C,'[2]Jul-25'!$H:$H,0)-SUM($AB284:AG284),0)</f>
        <v>0</v>
      </c>
      <c r="AI284" s="54">
        <f>+IF(AI$7&lt;=$B$7,_xlfn.XLOOKUP($B284,'[2]Ago-25'!$C:$C,'[2]Ago-25'!$H:$H,0)-SUM($AB284:AH284),0)</f>
        <v>0</v>
      </c>
      <c r="AJ284" s="54">
        <f>+IF(AJ$7&lt;=$B$7,_xlfn.XLOOKUP($B284,'[2]Sep-25'!$C:$C,'[2]Sep-25'!$H:$H,0)-SUM($AB284:AI284),0)</f>
        <v>0</v>
      </c>
      <c r="AK284" s="54">
        <f>+IF(AK$7&lt;=$B$7,_xlfn.XLOOKUP($B284,'[2]Oct-25'!$C:$C,'[2]Oct-25'!$H:$H,0)-SUM($AB284:AJ284),0)</f>
        <v>0</v>
      </c>
      <c r="AL284" s="54">
        <f>+IF(AL$7&lt;=$B$7,_xlfn.XLOOKUP($B284,'[2]Nov-25'!$C:$C,'[2]Nov-25'!$H:$H,0)-SUM($AB284:AK284),0)</f>
        <v>0</v>
      </c>
      <c r="AM284" s="54">
        <f>+IF(AM$7&lt;=$B$7,_xlfn.XLOOKUP($B284,'[2]Dic-25'!$C:$C,'[2]Dic-25'!$H:$H,0)-SUM($AB284:AL284),0)</f>
        <v>0</v>
      </c>
      <c r="AQ284" s="54">
        <f t="shared" si="212"/>
        <v>0</v>
      </c>
      <c r="AR284" s="54">
        <f t="shared" si="212"/>
        <v>0</v>
      </c>
      <c r="AS284" s="54">
        <f t="shared" si="212"/>
        <v>0</v>
      </c>
      <c r="AT284" s="54">
        <f t="shared" si="212"/>
        <v>0</v>
      </c>
      <c r="AU284" s="54">
        <f t="shared" si="212"/>
        <v>0</v>
      </c>
      <c r="AV284" s="54">
        <f t="shared" si="212"/>
        <v>0</v>
      </c>
      <c r="AW284" s="54">
        <f t="shared" si="212"/>
        <v>0</v>
      </c>
      <c r="AX284" s="54">
        <f t="shared" si="212"/>
        <v>0</v>
      </c>
      <c r="AY284" s="54">
        <f t="shared" si="212"/>
        <v>0</v>
      </c>
      <c r="AZ284" s="54">
        <f t="shared" si="212"/>
        <v>0</v>
      </c>
      <c r="BA284" s="54">
        <f t="shared" si="212"/>
        <v>0</v>
      </c>
      <c r="BB284" s="54">
        <f t="shared" si="212"/>
        <v>0</v>
      </c>
    </row>
    <row r="285" spans="1:54" collapsed="1" x14ac:dyDescent="0.3">
      <c r="B285" s="49" t="s">
        <v>459</v>
      </c>
      <c r="C285" s="49" t="s">
        <v>460</v>
      </c>
      <c r="D285" s="50">
        <f>+SUBTOTAL(9,D286)</f>
        <v>0</v>
      </c>
      <c r="E285" s="50">
        <f t="shared" ref="E285:AM285" si="225">+SUBTOTAL(9,E286)</f>
        <v>0</v>
      </c>
      <c r="F285" s="50">
        <f t="shared" si="225"/>
        <v>0</v>
      </c>
      <c r="G285" s="50">
        <f t="shared" si="225"/>
        <v>0</v>
      </c>
      <c r="H285" s="50">
        <f t="shared" si="225"/>
        <v>0</v>
      </c>
      <c r="I285" s="50">
        <f t="shared" si="225"/>
        <v>0</v>
      </c>
      <c r="J285" s="50">
        <f t="shared" si="225"/>
        <v>0</v>
      </c>
      <c r="K285" s="50">
        <f t="shared" si="225"/>
        <v>0</v>
      </c>
      <c r="L285" s="50">
        <f t="shared" si="225"/>
        <v>0</v>
      </c>
      <c r="M285" s="50">
        <f t="shared" si="225"/>
        <v>0</v>
      </c>
      <c r="N285" s="50">
        <f t="shared" si="225"/>
        <v>0</v>
      </c>
      <c r="O285" s="50">
        <f t="shared" si="225"/>
        <v>0</v>
      </c>
      <c r="P285" s="50">
        <f t="shared" si="225"/>
        <v>0</v>
      </c>
      <c r="Q285" s="50">
        <f t="shared" si="225"/>
        <v>0</v>
      </c>
      <c r="R285" s="50">
        <f t="shared" si="225"/>
        <v>0</v>
      </c>
      <c r="S285" s="50">
        <f t="shared" si="225"/>
        <v>0</v>
      </c>
      <c r="T285" s="50">
        <f t="shared" si="225"/>
        <v>0</v>
      </c>
      <c r="U285" s="50">
        <f t="shared" si="225"/>
        <v>0</v>
      </c>
      <c r="V285" s="50">
        <f t="shared" si="225"/>
        <v>0</v>
      </c>
      <c r="W285" s="50">
        <f t="shared" si="225"/>
        <v>0</v>
      </c>
      <c r="X285" s="50">
        <f t="shared" si="225"/>
        <v>0</v>
      </c>
      <c r="Y285" s="50">
        <f t="shared" si="225"/>
        <v>0</v>
      </c>
      <c r="Z285" s="50">
        <f t="shared" si="225"/>
        <v>0</v>
      </c>
      <c r="AA285" s="50">
        <f t="shared" si="225"/>
        <v>0</v>
      </c>
      <c r="AB285" s="50">
        <f t="shared" si="225"/>
        <v>0</v>
      </c>
      <c r="AC285" s="50">
        <f t="shared" si="225"/>
        <v>0</v>
      </c>
      <c r="AD285" s="50">
        <f t="shared" si="225"/>
        <v>0</v>
      </c>
      <c r="AE285" s="50">
        <f t="shared" si="225"/>
        <v>0</v>
      </c>
      <c r="AF285" s="50">
        <f t="shared" si="225"/>
        <v>0</v>
      </c>
      <c r="AG285" s="50">
        <f t="shared" si="225"/>
        <v>0</v>
      </c>
      <c r="AH285" s="50">
        <f t="shared" si="225"/>
        <v>0</v>
      </c>
      <c r="AI285" s="50">
        <f t="shared" si="225"/>
        <v>0</v>
      </c>
      <c r="AJ285" s="50">
        <f t="shared" si="225"/>
        <v>0</v>
      </c>
      <c r="AK285" s="50">
        <f t="shared" si="225"/>
        <v>0</v>
      </c>
      <c r="AL285" s="50">
        <f t="shared" si="225"/>
        <v>0</v>
      </c>
      <c r="AM285" s="50">
        <f t="shared" si="225"/>
        <v>0</v>
      </c>
      <c r="AQ285" s="50">
        <f t="shared" ref="AQ285:BB285" si="226">+SUBTOTAL(9,AQ286)</f>
        <v>0</v>
      </c>
      <c r="AR285" s="50">
        <f t="shared" si="226"/>
        <v>0</v>
      </c>
      <c r="AS285" s="50">
        <f t="shared" si="226"/>
        <v>0</v>
      </c>
      <c r="AT285" s="50">
        <f t="shared" si="226"/>
        <v>0</v>
      </c>
      <c r="AU285" s="50">
        <f t="shared" si="226"/>
        <v>0</v>
      </c>
      <c r="AV285" s="50">
        <f t="shared" si="226"/>
        <v>0</v>
      </c>
      <c r="AW285" s="50">
        <f t="shared" si="226"/>
        <v>0</v>
      </c>
      <c r="AX285" s="50">
        <f t="shared" si="226"/>
        <v>0</v>
      </c>
      <c r="AY285" s="50">
        <f t="shared" si="226"/>
        <v>0</v>
      </c>
      <c r="AZ285" s="50">
        <f t="shared" si="226"/>
        <v>0</v>
      </c>
      <c r="BA285" s="50">
        <f t="shared" si="226"/>
        <v>0</v>
      </c>
      <c r="BB285" s="50">
        <f t="shared" si="226"/>
        <v>0</v>
      </c>
    </row>
    <row r="286" spans="1:54" hidden="1" outlineLevel="1" x14ac:dyDescent="0.3">
      <c r="B286" s="18" t="s">
        <v>461</v>
      </c>
      <c r="C286" s="18" t="s">
        <v>460</v>
      </c>
      <c r="D286" s="54">
        <f>+_xlfn.XLOOKUP($B286,'[2]Ene-23'!$C:$C,'[2]Ene-23'!$H:$H,0)</f>
        <v>0</v>
      </c>
      <c r="E286" s="54">
        <f>+_xlfn.XLOOKUP($B286,'[2]Feb-23'!$C:$C,'[2]Feb-23'!$H:$H,0)-SUM($D286:D286)</f>
        <v>0</v>
      </c>
      <c r="F286" s="54">
        <f>+_xlfn.XLOOKUP($B286,'[2]Mar-23'!$C:$C,'[2]Mar-23'!$H:$H,0)-SUM($D286:E286)</f>
        <v>0</v>
      </c>
      <c r="G286" s="54">
        <f>+_xlfn.XLOOKUP($B286,'[2]Abr-23'!$C:$C,'[2]Abr-23'!$H:$H,0)-SUM($D286:F286)</f>
        <v>0</v>
      </c>
      <c r="H286" s="54">
        <f>+_xlfn.XLOOKUP($B286,'[2]May-23'!$C:$C,'[2]May-23'!$H:$H,0)-SUM($D286:G286)</f>
        <v>0</v>
      </c>
      <c r="I286" s="54">
        <f>+_xlfn.XLOOKUP($B286,'[2]Jun-23'!$C:$C,'[2]Jun-23'!$H:$H,0)-SUM($D286:H286)</f>
        <v>0</v>
      </c>
      <c r="J286" s="54">
        <f>+_xlfn.XLOOKUP($B286,'[2]Jul-23'!$C:$C,'[2]Jul-23'!$H:$H,0)-SUM($D286:I286)</f>
        <v>0</v>
      </c>
      <c r="K286" s="54">
        <f>+_xlfn.XLOOKUP($B286,'[2]Ago-23'!$C:$C,'[2]Ago-23'!$H:$H,0)-SUM($D286:J286)</f>
        <v>0</v>
      </c>
      <c r="L286" s="54">
        <f>+_xlfn.XLOOKUP($B286,'[2]Sep-23'!$C:$C,'[2]Sep-23'!$H:$H,0)-SUM($D286:K286)</f>
        <v>0</v>
      </c>
      <c r="M286" s="54">
        <f>+_xlfn.XLOOKUP($B286,'[2]Oct-23'!$C:$C,'[2]Oct-23'!$H:$H,0)-SUM($D286:L286)</f>
        <v>0</v>
      </c>
      <c r="N286" s="54">
        <f>+_xlfn.XLOOKUP($B286,'[2]Nov-23'!$C:$C,'[2]Nov-23'!$H:$H,0)-SUM($D286:M286)</f>
        <v>0</v>
      </c>
      <c r="O286" s="54">
        <f>+_xlfn.XLOOKUP($B286,'[2]Dic-23'!$C:$C,'[2]Dic-23'!$H:$H,0)-SUM($D286:N286)</f>
        <v>0</v>
      </c>
      <c r="P286" s="54">
        <f>+_xlfn.XLOOKUP($B286,'[2]Ene-24'!$C:$C,'[2]Ene-24'!$H:$H,0)</f>
        <v>0</v>
      </c>
      <c r="Q286" s="54">
        <f>+_xlfn.XLOOKUP($B286,'[2]Feb-24'!$C:$C,'[2]Feb-24'!$H:$H,0)-SUM($P286:P286)</f>
        <v>0</v>
      </c>
      <c r="R286" s="54">
        <f>+_xlfn.XLOOKUP($B286,'[2]Mar-24'!$C:$C,'[2]Mar-24'!$H:$H,0)-SUM($P286:Q286)</f>
        <v>0</v>
      </c>
      <c r="S286" s="54">
        <f>+_xlfn.XLOOKUP($B286,'[2]Abr-24'!$C:$C,'[2]Abr-24'!$H:$H,0)-SUM($P286:R286)</f>
        <v>0</v>
      </c>
      <c r="T286" s="54">
        <f>+_xlfn.XLOOKUP($B286,'[2]May-24'!$C:$C,'[2]May-24'!$H:$H,0)-SUM($P286:S286)</f>
        <v>0</v>
      </c>
      <c r="U286" s="54">
        <f>+_xlfn.XLOOKUP($B286,'[2]Jun-24'!$C:$C,'[2]Jun-24'!$H:$H,0)-SUM($P286:T286)</f>
        <v>0</v>
      </c>
      <c r="V286" s="54">
        <f>+_xlfn.XLOOKUP($B286,'[2]Jul-24'!$C:$C,'[2]Jul-24'!$H:$H,0)-SUM($P286:U286)</f>
        <v>0</v>
      </c>
      <c r="W286" s="54">
        <f>+_xlfn.XLOOKUP($B286,'[2]Ago-24'!$C:$C,'[2]Ago-24'!$H:$H,0)-SUM($P286:V286)</f>
        <v>0</v>
      </c>
      <c r="X286" s="54">
        <f>+_xlfn.XLOOKUP($B286,'[2]Sep-24'!$C:$C,'[2]Sep-24'!$H:$H,0)-SUM($P286:W286)</f>
        <v>0</v>
      </c>
      <c r="Y286" s="54">
        <f>+_xlfn.XLOOKUP($B286,'[2]Oct-24'!$C:$C,'[2]Oct-24'!$H:$H,0)-SUM($P286:X286)</f>
        <v>0</v>
      </c>
      <c r="Z286" s="54">
        <f>+_xlfn.XLOOKUP($B286,'[2]Nov-24'!$C:$C,'[2]Nov-24'!$H:$H,0)-SUM($P286:Y286)</f>
        <v>0</v>
      </c>
      <c r="AA286" s="54">
        <f>+_xlfn.XLOOKUP($B286,'[2]Dic-24'!$C:$C,'[2]Dic-24'!$H:$H,0)-SUM($P286:Z286)</f>
        <v>0</v>
      </c>
      <c r="AB286" s="54">
        <f>+_xlfn.XLOOKUP($B286,'[2]Ene-25'!$C:$C,'[2]Ene-25'!$H:$H,0)</f>
        <v>0</v>
      </c>
      <c r="AC286" s="54">
        <f>+IF(AC$7&lt;=$B$7,_xlfn.XLOOKUP($B286,'[2]Feb-25'!$C:$C,'[2]Feb-25'!$H:$H,0)-SUM($AB286:AB286),0)</f>
        <v>0</v>
      </c>
      <c r="AD286" s="54">
        <f>+IF(AD$7&lt;=$B$7,_xlfn.XLOOKUP($B286,'[2]Mar-25'!$C:$C,'[2]Mar-25'!$H:$H,0)-SUM($AB286:AC286),0)</f>
        <v>0</v>
      </c>
      <c r="AE286" s="54">
        <f>+IF(AE$7&lt;=$B$7,_xlfn.XLOOKUP($B286,'[2]Abr-25'!$C:$C,'[2]Abr-25'!$H:$H,0)-SUM($AB286:AD286),0)</f>
        <v>0</v>
      </c>
      <c r="AF286" s="54">
        <f>+IF(AF$7&lt;=$B$7,_xlfn.XLOOKUP($B286,'[2]May-25'!$C:$C,'[2]May-25'!$H:$H,0)-SUM($AB286:AE286),0)</f>
        <v>0</v>
      </c>
      <c r="AG286" s="54">
        <f>+IF(AG$7&lt;=$B$7,_xlfn.XLOOKUP($B286,'[2]Jun-25'!$C:$C,'[2]Jun-25'!$H:$H,0)-SUM($AB286:AF286),0)</f>
        <v>0</v>
      </c>
      <c r="AH286" s="54">
        <f>+IF(AH$7&lt;=$B$7,_xlfn.XLOOKUP($B286,'[2]Jul-25'!$C:$C,'[2]Jul-25'!$H:$H,0)-SUM($AB286:AG286),0)</f>
        <v>0</v>
      </c>
      <c r="AI286" s="54">
        <f>+IF(AI$7&lt;=$B$7,_xlfn.XLOOKUP($B286,'[2]Ago-25'!$C:$C,'[2]Ago-25'!$H:$H,0)-SUM($AB286:AH286),0)</f>
        <v>0</v>
      </c>
      <c r="AJ286" s="54">
        <f>+IF(AJ$7&lt;=$B$7,_xlfn.XLOOKUP($B286,'[2]Sep-25'!$C:$C,'[2]Sep-25'!$H:$H,0)-SUM($AB286:AI286),0)</f>
        <v>0</v>
      </c>
      <c r="AK286" s="54">
        <f>+IF(AK$7&lt;=$B$7,_xlfn.XLOOKUP($B286,'[2]Oct-25'!$C:$C,'[2]Oct-25'!$H:$H,0)-SUM($AB286:AJ286),0)</f>
        <v>0</v>
      </c>
      <c r="AL286" s="54">
        <f>+IF(AL$7&lt;=$B$7,_xlfn.XLOOKUP($B286,'[2]Nov-25'!$C:$C,'[2]Nov-25'!$H:$H,0)-SUM($AB286:AK286),0)</f>
        <v>0</v>
      </c>
      <c r="AM286" s="54">
        <f>+IF(AM$7&lt;=$B$7,_xlfn.XLOOKUP($B286,'[2]Dic-25'!$C:$C,'[2]Dic-25'!$H:$H,0)-SUM($AB286:AL286),0)</f>
        <v>0</v>
      </c>
      <c r="AQ286" s="54">
        <f>+AB286</f>
        <v>0</v>
      </c>
      <c r="AR286" s="54">
        <f t="shared" ref="AR286:BB286" si="227">+AC286</f>
        <v>0</v>
      </c>
      <c r="AS286" s="54">
        <f t="shared" si="227"/>
        <v>0</v>
      </c>
      <c r="AT286" s="54">
        <f t="shared" si="227"/>
        <v>0</v>
      </c>
      <c r="AU286" s="54">
        <f t="shared" si="227"/>
        <v>0</v>
      </c>
      <c r="AV286" s="54">
        <f t="shared" si="227"/>
        <v>0</v>
      </c>
      <c r="AW286" s="54">
        <f t="shared" si="227"/>
        <v>0</v>
      </c>
      <c r="AX286" s="54">
        <f t="shared" si="227"/>
        <v>0</v>
      </c>
      <c r="AY286" s="54">
        <f t="shared" si="227"/>
        <v>0</v>
      </c>
      <c r="AZ286" s="54">
        <f t="shared" si="227"/>
        <v>0</v>
      </c>
      <c r="BA286" s="54">
        <f t="shared" si="227"/>
        <v>0</v>
      </c>
      <c r="BB286" s="54">
        <f t="shared" si="227"/>
        <v>0</v>
      </c>
    </row>
    <row r="287" spans="1:54" collapsed="1" x14ac:dyDescent="0.3"/>
    <row r="288" spans="1:54" x14ac:dyDescent="0.3">
      <c r="B288" s="55"/>
      <c r="C288" s="56" t="s">
        <v>395</v>
      </c>
      <c r="D288" s="57">
        <f t="shared" ref="D288:AM288" si="228">+D259-D278</f>
        <v>101949676</v>
      </c>
      <c r="E288" s="57">
        <f t="shared" si="228"/>
        <v>32004274</v>
      </c>
      <c r="F288" s="57">
        <f t="shared" si="228"/>
        <v>-37607659</v>
      </c>
      <c r="G288" s="57">
        <f t="shared" si="228"/>
        <v>-105835204.75</v>
      </c>
      <c r="H288" s="57">
        <f t="shared" si="228"/>
        <v>-83101795.950000003</v>
      </c>
      <c r="I288" s="57">
        <f t="shared" si="228"/>
        <v>-201157465.96000004</v>
      </c>
      <c r="J288" s="57">
        <f t="shared" si="228"/>
        <v>17739719.000000015</v>
      </c>
      <c r="K288" s="57">
        <f t="shared" si="228"/>
        <v>13440576</v>
      </c>
      <c r="L288" s="57">
        <f t="shared" si="228"/>
        <v>-73414634.860000014</v>
      </c>
      <c r="M288" s="57">
        <f t="shared" si="228"/>
        <v>60548076.639999986</v>
      </c>
      <c r="N288" s="57">
        <f t="shared" si="228"/>
        <v>113079777.09999999</v>
      </c>
      <c r="O288" s="57">
        <f t="shared" si="228"/>
        <v>189084065</v>
      </c>
      <c r="P288" s="57">
        <f t="shared" si="228"/>
        <v>264913103.60000002</v>
      </c>
      <c r="Q288" s="57">
        <f t="shared" si="228"/>
        <v>229143807.19999999</v>
      </c>
      <c r="R288" s="57">
        <f t="shared" si="228"/>
        <v>-14058736.279999971</v>
      </c>
      <c r="S288" s="57">
        <f t="shared" si="228"/>
        <v>144276799.19000003</v>
      </c>
      <c r="T288" s="57">
        <f t="shared" si="228"/>
        <v>155645278.33999997</v>
      </c>
      <c r="U288" s="57">
        <f t="shared" si="228"/>
        <v>86542185.039999962</v>
      </c>
      <c r="V288" s="57">
        <f t="shared" si="228"/>
        <v>194079048.71000004</v>
      </c>
      <c r="W288" s="57">
        <f t="shared" si="228"/>
        <v>55991823.639999986</v>
      </c>
      <c r="X288" s="57">
        <f t="shared" si="228"/>
        <v>-45314924.960000038</v>
      </c>
      <c r="Y288" s="57">
        <f t="shared" si="228"/>
        <v>100943400.63</v>
      </c>
      <c r="Z288" s="57">
        <f t="shared" si="228"/>
        <v>44754098.629999995</v>
      </c>
      <c r="AA288" s="57">
        <f t="shared" si="228"/>
        <v>-805916155.58000004</v>
      </c>
      <c r="AB288" s="57">
        <f t="shared" si="228"/>
        <v>260493985.33999994</v>
      </c>
      <c r="AC288" s="57">
        <f t="shared" si="228"/>
        <v>108831497.15000001</v>
      </c>
      <c r="AD288" s="57">
        <f t="shared" si="228"/>
        <v>-9376720.6699999571</v>
      </c>
      <c r="AE288" s="57">
        <f t="shared" si="228"/>
        <v>-43861334.009999961</v>
      </c>
      <c r="AF288" s="57">
        <f t="shared" si="228"/>
        <v>-63112626.570000052</v>
      </c>
      <c r="AG288" s="57">
        <f t="shared" si="228"/>
        <v>-105306239.46000005</v>
      </c>
      <c r="AH288" s="57">
        <f t="shared" si="228"/>
        <v>0</v>
      </c>
      <c r="AI288" s="57">
        <f t="shared" si="228"/>
        <v>0</v>
      </c>
      <c r="AJ288" s="57">
        <f t="shared" si="228"/>
        <v>0</v>
      </c>
      <c r="AK288" s="57">
        <f t="shared" si="228"/>
        <v>0</v>
      </c>
      <c r="AL288" s="57">
        <f t="shared" si="228"/>
        <v>0</v>
      </c>
      <c r="AM288" s="57">
        <f t="shared" si="228"/>
        <v>0</v>
      </c>
      <c r="AQ288" s="57">
        <f t="shared" ref="AQ288:BB288" si="229">+AQ259-AQ278</f>
        <v>260493985.33999994</v>
      </c>
      <c r="AR288" s="57">
        <f t="shared" si="229"/>
        <v>108831497.15000001</v>
      </c>
      <c r="AS288" s="57">
        <f t="shared" si="229"/>
        <v>-9376720.6699999571</v>
      </c>
      <c r="AT288" s="57">
        <f t="shared" si="229"/>
        <v>-43861334.009999961</v>
      </c>
      <c r="AU288" s="57">
        <f t="shared" si="229"/>
        <v>-63112626.570000052</v>
      </c>
      <c r="AV288" s="57">
        <f t="shared" si="229"/>
        <v>-105306239.46000005</v>
      </c>
      <c r="AW288" s="57">
        <f t="shared" si="229"/>
        <v>0</v>
      </c>
      <c r="AX288" s="57">
        <f t="shared" si="229"/>
        <v>0</v>
      </c>
      <c r="AY288" s="57">
        <f t="shared" si="229"/>
        <v>0</v>
      </c>
      <c r="AZ288" s="57">
        <f t="shared" si="229"/>
        <v>0</v>
      </c>
      <c r="BA288" s="57">
        <f t="shared" si="229"/>
        <v>0</v>
      </c>
      <c r="BB288" s="57">
        <f t="shared" si="229"/>
        <v>0</v>
      </c>
    </row>
    <row r="289" spans="1:54" x14ac:dyDescent="0.3">
      <c r="B289" s="55"/>
      <c r="C289" s="58" t="s">
        <v>58</v>
      </c>
      <c r="D289" s="59">
        <f t="shared" ref="D289:AM289" si="230">+IFERROR(D288/D21,0)</f>
        <v>0.53378861798834087</v>
      </c>
      <c r="E289" s="59">
        <f t="shared" si="230"/>
        <v>0.20110248510626533</v>
      </c>
      <c r="F289" s="59">
        <f t="shared" si="230"/>
        <v>-0.35255549743324371</v>
      </c>
      <c r="G289" s="59">
        <f t="shared" si="230"/>
        <v>0</v>
      </c>
      <c r="H289" s="59">
        <f t="shared" si="230"/>
        <v>-1.573712858527976</v>
      </c>
      <c r="I289" s="59">
        <f t="shared" si="230"/>
        <v>-2.0263875526095765</v>
      </c>
      <c r="J289" s="59">
        <f t="shared" si="230"/>
        <v>0.12631366872255992</v>
      </c>
      <c r="K289" s="59">
        <f t="shared" si="230"/>
        <v>9.3526334467569874E-2</v>
      </c>
      <c r="L289" s="59">
        <f t="shared" si="230"/>
        <v>-0.23716115525499598</v>
      </c>
      <c r="M289" s="59">
        <f t="shared" si="230"/>
        <v>0.22235189173120304</v>
      </c>
      <c r="N289" s="59">
        <f t="shared" si="230"/>
        <v>0.33242576657538753</v>
      </c>
      <c r="O289" s="59">
        <f t="shared" si="230"/>
        <v>0.46531892043803219</v>
      </c>
      <c r="P289" s="59">
        <f t="shared" si="230"/>
        <v>0.48779720940030247</v>
      </c>
      <c r="Q289" s="59">
        <f t="shared" si="230"/>
        <v>0.44055314829643333</v>
      </c>
      <c r="R289" s="59">
        <f t="shared" si="230"/>
        <v>-3.230425967422608E-2</v>
      </c>
      <c r="S289" s="59">
        <f t="shared" si="230"/>
        <v>0.34861560480881781</v>
      </c>
      <c r="T289" s="59">
        <f t="shared" si="230"/>
        <v>0.33945063452914159</v>
      </c>
      <c r="U289" s="59">
        <f t="shared" si="230"/>
        <v>0.22454973139818238</v>
      </c>
      <c r="V289" s="59">
        <f t="shared" si="230"/>
        <v>0.40569626585359797</v>
      </c>
      <c r="W289" s="59">
        <f t="shared" si="230"/>
        <v>0.13558944407959098</v>
      </c>
      <c r="X289" s="59">
        <f t="shared" si="230"/>
        <v>-0.15092146662003977</v>
      </c>
      <c r="Y289" s="59">
        <f t="shared" si="230"/>
        <v>0.27632204758853218</v>
      </c>
      <c r="Z289" s="59">
        <f t="shared" si="230"/>
        <v>0.10023543344103268</v>
      </c>
      <c r="AA289" s="59">
        <f t="shared" si="230"/>
        <v>-1.7821652499558835</v>
      </c>
      <c r="AB289" s="59">
        <f t="shared" si="230"/>
        <v>0.41145402196036884</v>
      </c>
      <c r="AC289" s="59">
        <f t="shared" si="230"/>
        <v>0.24362089848157076</v>
      </c>
      <c r="AD289" s="59">
        <f t="shared" si="230"/>
        <v>-2.6103867635790576E-2</v>
      </c>
      <c r="AE289" s="59">
        <f t="shared" si="230"/>
        <v>-0.13247404252956113</v>
      </c>
      <c r="AF289" s="59">
        <f t="shared" si="230"/>
        <v>-0.16504999692718006</v>
      </c>
      <c r="AG289" s="59">
        <f t="shared" si="230"/>
        <v>-0.29599960271505232</v>
      </c>
      <c r="AH289" s="59">
        <f t="shared" si="230"/>
        <v>0</v>
      </c>
      <c r="AI289" s="59">
        <f t="shared" si="230"/>
        <v>0</v>
      </c>
      <c r="AJ289" s="59">
        <f t="shared" si="230"/>
        <v>0</v>
      </c>
      <c r="AK289" s="59">
        <f t="shared" si="230"/>
        <v>0</v>
      </c>
      <c r="AL289" s="59">
        <f t="shared" si="230"/>
        <v>0</v>
      </c>
      <c r="AM289" s="59">
        <f t="shared" si="230"/>
        <v>0</v>
      </c>
      <c r="AQ289" s="59">
        <f t="shared" ref="AQ289:BB289" si="231">+IFERROR(AQ288/AQ21,0)</f>
        <v>0.41145402196036884</v>
      </c>
      <c r="AR289" s="59">
        <f t="shared" si="231"/>
        <v>0.24362089848157076</v>
      </c>
      <c r="AS289" s="59">
        <f t="shared" si="231"/>
        <v>-2.6103867635790576E-2</v>
      </c>
      <c r="AT289" s="59">
        <f t="shared" si="231"/>
        <v>-0.13247404252956113</v>
      </c>
      <c r="AU289" s="59">
        <f t="shared" si="231"/>
        <v>-0.16504999692718006</v>
      </c>
      <c r="AV289" s="59">
        <f t="shared" si="231"/>
        <v>-0.29599960271505232</v>
      </c>
      <c r="AW289" s="59">
        <f t="shared" si="231"/>
        <v>0</v>
      </c>
      <c r="AX289" s="59">
        <f t="shared" si="231"/>
        <v>0</v>
      </c>
      <c r="AY289" s="59">
        <f t="shared" si="231"/>
        <v>0</v>
      </c>
      <c r="AZ289" s="59">
        <f t="shared" si="231"/>
        <v>0</v>
      </c>
      <c r="BA289" s="59">
        <f t="shared" si="231"/>
        <v>0</v>
      </c>
      <c r="BB289" s="59">
        <f t="shared" si="231"/>
        <v>0</v>
      </c>
    </row>
    <row r="291" spans="1:54" ht="14.4" thickBot="1" x14ac:dyDescent="0.35"/>
    <row r="292" spans="1:54" ht="14.4" thickBot="1" x14ac:dyDescent="0.35">
      <c r="A292" s="18" t="s">
        <v>611</v>
      </c>
      <c r="B292" s="43" t="s">
        <v>20</v>
      </c>
      <c r="C292" s="43" t="s">
        <v>21</v>
      </c>
      <c r="D292" s="44">
        <f>+SUBTOTAL(9,D293:D303)</f>
        <v>963.8</v>
      </c>
      <c r="E292" s="44">
        <f t="shared" ref="E292:AM292" si="232">+SUBTOTAL(9,E293:E303)</f>
        <v>732444</v>
      </c>
      <c r="F292" s="44">
        <f t="shared" si="232"/>
        <v>327</v>
      </c>
      <c r="G292" s="44">
        <f t="shared" si="232"/>
        <v>158</v>
      </c>
      <c r="H292" s="44">
        <f t="shared" si="232"/>
        <v>732939.95</v>
      </c>
      <c r="I292" s="44">
        <f t="shared" si="232"/>
        <v>731570</v>
      </c>
      <c r="J292" s="44">
        <f t="shared" si="232"/>
        <v>353</v>
      </c>
      <c r="K292" s="44">
        <f t="shared" si="232"/>
        <v>618</v>
      </c>
      <c r="L292" s="44">
        <f t="shared" si="232"/>
        <v>506.32999999999993</v>
      </c>
      <c r="M292" s="44">
        <f t="shared" si="232"/>
        <v>2.180000000000291</v>
      </c>
      <c r="N292" s="44">
        <f t="shared" si="232"/>
        <v>7962.7499999999991</v>
      </c>
      <c r="O292" s="44">
        <f t="shared" si="232"/>
        <v>893.18000000000029</v>
      </c>
      <c r="P292" s="44">
        <f t="shared" si="232"/>
        <v>173</v>
      </c>
      <c r="Q292" s="44">
        <f t="shared" si="232"/>
        <v>111000</v>
      </c>
      <c r="R292" s="44">
        <f t="shared" si="232"/>
        <v>395.42</v>
      </c>
      <c r="S292" s="44">
        <f t="shared" si="232"/>
        <v>444.31</v>
      </c>
      <c r="T292" s="44">
        <f t="shared" si="232"/>
        <v>409908.62</v>
      </c>
      <c r="U292" s="44">
        <f t="shared" si="232"/>
        <v>-156.56999999999988</v>
      </c>
      <c r="V292" s="44">
        <f t="shared" si="232"/>
        <v>0.61999999999997613</v>
      </c>
      <c r="W292" s="44">
        <f t="shared" si="232"/>
        <v>1.8299999999999983</v>
      </c>
      <c r="X292" s="44">
        <f t="shared" si="232"/>
        <v>3151.73</v>
      </c>
      <c r="Y292" s="44">
        <f t="shared" si="232"/>
        <v>6853.2</v>
      </c>
      <c r="Z292" s="44">
        <f t="shared" si="232"/>
        <v>769.5</v>
      </c>
      <c r="AA292" s="44">
        <f t="shared" si="232"/>
        <v>34.970000000000255</v>
      </c>
      <c r="AB292" s="44">
        <f t="shared" si="232"/>
        <v>79.06</v>
      </c>
      <c r="AC292" s="44">
        <f t="shared" si="232"/>
        <v>49.069999999999993</v>
      </c>
      <c r="AD292" s="44">
        <f t="shared" si="232"/>
        <v>637.84</v>
      </c>
      <c r="AE292" s="44">
        <f t="shared" si="232"/>
        <v>184.51999999999998</v>
      </c>
      <c r="AF292" s="44">
        <f t="shared" si="232"/>
        <v>6206.9100000000008</v>
      </c>
      <c r="AG292" s="44">
        <f t="shared" si="232"/>
        <v>1298.4099999999996</v>
      </c>
      <c r="AH292" s="44">
        <f t="shared" si="232"/>
        <v>0</v>
      </c>
      <c r="AI292" s="44">
        <f t="shared" si="232"/>
        <v>0</v>
      </c>
      <c r="AJ292" s="44">
        <f t="shared" si="232"/>
        <v>0</v>
      </c>
      <c r="AK292" s="44">
        <f t="shared" si="232"/>
        <v>0</v>
      </c>
      <c r="AL292" s="44">
        <f t="shared" si="232"/>
        <v>0</v>
      </c>
      <c r="AM292" s="44">
        <f t="shared" si="232"/>
        <v>0</v>
      </c>
      <c r="AQ292" s="44">
        <f t="shared" ref="AQ292:BB292" si="233">+SUBTOTAL(9,AQ293:AQ303)</f>
        <v>79.06</v>
      </c>
      <c r="AR292" s="44">
        <f t="shared" si="233"/>
        <v>49.069999999999993</v>
      </c>
      <c r="AS292" s="44">
        <f t="shared" si="233"/>
        <v>637.84</v>
      </c>
      <c r="AT292" s="44">
        <f t="shared" si="233"/>
        <v>184.51999999999998</v>
      </c>
      <c r="AU292" s="44">
        <f t="shared" si="233"/>
        <v>6206.9100000000008</v>
      </c>
      <c r="AV292" s="44">
        <f t="shared" si="233"/>
        <v>1298.4099999999996</v>
      </c>
      <c r="AW292" s="44">
        <f t="shared" si="233"/>
        <v>0</v>
      </c>
      <c r="AX292" s="44">
        <f t="shared" si="233"/>
        <v>0</v>
      </c>
      <c r="AY292" s="44">
        <f t="shared" si="233"/>
        <v>0</v>
      </c>
      <c r="AZ292" s="44">
        <f t="shared" si="233"/>
        <v>0</v>
      </c>
      <c r="BA292" s="44">
        <f t="shared" si="233"/>
        <v>0</v>
      </c>
      <c r="BB292" s="44">
        <f t="shared" si="233"/>
        <v>0</v>
      </c>
    </row>
    <row r="293" spans="1:54" x14ac:dyDescent="0.3">
      <c r="B293" s="45" t="s">
        <v>22</v>
      </c>
      <c r="C293" s="45" t="s">
        <v>23</v>
      </c>
      <c r="D293" s="46">
        <f>+SUBTOTAL(9,D294:D295)</f>
        <v>0</v>
      </c>
      <c r="E293" s="46">
        <f t="shared" ref="E293:AM293" si="234">+SUBTOTAL(9,E294:E295)</f>
        <v>732444</v>
      </c>
      <c r="F293" s="46">
        <f t="shared" si="234"/>
        <v>0</v>
      </c>
      <c r="G293" s="46">
        <f t="shared" si="234"/>
        <v>0</v>
      </c>
      <c r="H293" s="46">
        <f t="shared" si="234"/>
        <v>732444</v>
      </c>
      <c r="I293" s="46">
        <f t="shared" si="234"/>
        <v>732445</v>
      </c>
      <c r="J293" s="46">
        <f t="shared" si="234"/>
        <v>0</v>
      </c>
      <c r="K293" s="46">
        <f t="shared" si="234"/>
        <v>0</v>
      </c>
      <c r="L293" s="46">
        <f t="shared" si="234"/>
        <v>168.71</v>
      </c>
      <c r="M293" s="46">
        <f t="shared" si="234"/>
        <v>0</v>
      </c>
      <c r="N293" s="46">
        <f t="shared" si="234"/>
        <v>0</v>
      </c>
      <c r="O293" s="46">
        <f t="shared" si="234"/>
        <v>0</v>
      </c>
      <c r="P293" s="46">
        <f t="shared" si="234"/>
        <v>0</v>
      </c>
      <c r="Q293" s="46">
        <f t="shared" si="234"/>
        <v>111000</v>
      </c>
      <c r="R293" s="46">
        <f t="shared" si="234"/>
        <v>395.42</v>
      </c>
      <c r="S293" s="46">
        <f t="shared" si="234"/>
        <v>255.44</v>
      </c>
      <c r="T293" s="46">
        <f t="shared" si="234"/>
        <v>409743.18</v>
      </c>
      <c r="U293" s="46">
        <f t="shared" si="234"/>
        <v>259.45000000000005</v>
      </c>
      <c r="V293" s="46">
        <f t="shared" si="234"/>
        <v>0</v>
      </c>
      <c r="W293" s="46">
        <f t="shared" si="234"/>
        <v>0</v>
      </c>
      <c r="X293" s="46">
        <f t="shared" si="234"/>
        <v>3151</v>
      </c>
      <c r="Y293" s="46">
        <f t="shared" si="234"/>
        <v>1513</v>
      </c>
      <c r="Z293" s="46">
        <f t="shared" si="234"/>
        <v>0</v>
      </c>
      <c r="AA293" s="46">
        <f t="shared" si="234"/>
        <v>0</v>
      </c>
      <c r="AB293" s="46">
        <f t="shared" si="234"/>
        <v>0</v>
      </c>
      <c r="AC293" s="46">
        <f t="shared" si="234"/>
        <v>0</v>
      </c>
      <c r="AD293" s="46">
        <f t="shared" si="234"/>
        <v>0</v>
      </c>
      <c r="AE293" s="46">
        <f t="shared" si="234"/>
        <v>180.92</v>
      </c>
      <c r="AF293" s="46">
        <f t="shared" si="234"/>
        <v>0</v>
      </c>
      <c r="AG293" s="46">
        <f t="shared" si="234"/>
        <v>796.78000000000009</v>
      </c>
      <c r="AH293" s="46">
        <f t="shared" si="234"/>
        <v>0</v>
      </c>
      <c r="AI293" s="46">
        <f t="shared" si="234"/>
        <v>0</v>
      </c>
      <c r="AJ293" s="46">
        <f t="shared" si="234"/>
        <v>0</v>
      </c>
      <c r="AK293" s="46">
        <f t="shared" si="234"/>
        <v>0</v>
      </c>
      <c r="AL293" s="46">
        <f t="shared" si="234"/>
        <v>0</v>
      </c>
      <c r="AM293" s="46">
        <f t="shared" si="234"/>
        <v>0</v>
      </c>
      <c r="AQ293" s="46">
        <f t="shared" ref="AQ293:BB293" si="235">+SUBTOTAL(9,AQ294:AQ295)</f>
        <v>0</v>
      </c>
      <c r="AR293" s="46">
        <f t="shared" si="235"/>
        <v>0</v>
      </c>
      <c r="AS293" s="46">
        <f t="shared" si="235"/>
        <v>0</v>
      </c>
      <c r="AT293" s="46">
        <f t="shared" si="235"/>
        <v>180.92</v>
      </c>
      <c r="AU293" s="46">
        <f t="shared" si="235"/>
        <v>0</v>
      </c>
      <c r="AV293" s="46">
        <f t="shared" si="235"/>
        <v>796.78000000000009</v>
      </c>
      <c r="AW293" s="46">
        <f t="shared" si="235"/>
        <v>0</v>
      </c>
      <c r="AX293" s="46">
        <f t="shared" si="235"/>
        <v>0</v>
      </c>
      <c r="AY293" s="46">
        <f t="shared" si="235"/>
        <v>0</v>
      </c>
      <c r="AZ293" s="46">
        <f t="shared" si="235"/>
        <v>0</v>
      </c>
      <c r="BA293" s="46">
        <f t="shared" si="235"/>
        <v>0</v>
      </c>
      <c r="BB293" s="46">
        <f t="shared" si="235"/>
        <v>0</v>
      </c>
    </row>
    <row r="294" spans="1:54" hidden="1" outlineLevel="1" x14ac:dyDescent="0.3">
      <c r="B294" s="60" t="s">
        <v>24</v>
      </c>
      <c r="C294" s="60" t="s">
        <v>25</v>
      </c>
      <c r="D294" s="61">
        <f>+-_xlfn.XLOOKUP($B294,'[2]Ene-23'!$C:$C,'[2]Ene-23'!$H:$H,0)</f>
        <v>0</v>
      </c>
      <c r="E294" s="61">
        <f>+-_xlfn.XLOOKUP($B294,'[2]Feb-23'!$C:$C,'[2]Feb-23'!$H:$H,0)-SUM($D294:D294)</f>
        <v>0</v>
      </c>
      <c r="F294" s="61">
        <f>+-_xlfn.XLOOKUP($B294,'[2]Mar-23'!$C:$C,'[2]Mar-23'!$H:$H,0)-SUM($D294:E294)</f>
        <v>0</v>
      </c>
      <c r="G294" s="61">
        <f>+-_xlfn.XLOOKUP($B294,'[2]Abr-23'!$C:$C,'[2]Abr-23'!$H:$H,0)-SUM($D294:F294)</f>
        <v>0</v>
      </c>
      <c r="H294" s="61">
        <f>+-_xlfn.XLOOKUP($B294,'[2]May-23'!$C:$C,'[2]May-23'!$H:$H,0)-SUM($D294:G294)</f>
        <v>0</v>
      </c>
      <c r="I294" s="61">
        <f>+-_xlfn.XLOOKUP($B294,'[2]Jun-23'!$C:$C,'[2]Jun-23'!$H:$H,0)-SUM($D294:H294)</f>
        <v>0</v>
      </c>
      <c r="J294" s="61">
        <f>+-_xlfn.XLOOKUP($B294,'[2]Jul-23'!$C:$C,'[2]Jul-23'!$H:$H,0)-SUM($D294:I294)</f>
        <v>0</v>
      </c>
      <c r="K294" s="61">
        <f>+-_xlfn.XLOOKUP($B294,'[2]Ago-23'!$C:$C,'[2]Ago-23'!$H:$H,0)-SUM($D294:J294)</f>
        <v>0</v>
      </c>
      <c r="L294" s="61">
        <f>+-_xlfn.XLOOKUP($B294,'[2]Sep-23'!$C:$C,'[2]Sep-23'!$H:$H,0)-SUM($D294:K294)</f>
        <v>168.71</v>
      </c>
      <c r="M294" s="61">
        <f>+-_xlfn.XLOOKUP($B294,'[2]Oct-23'!$C:$C,'[2]Oct-23'!$H:$H,0)-SUM($D294:L294)</f>
        <v>0</v>
      </c>
      <c r="N294" s="61">
        <f>+-_xlfn.XLOOKUP($B294,'[2]Nov-23'!$C:$C,'[2]Nov-23'!$H:$H,0)-SUM($D294:M294)</f>
        <v>0</v>
      </c>
      <c r="O294" s="61">
        <f>+-_xlfn.XLOOKUP($B294,'[2]Dic-23'!$C:$C,'[2]Dic-23'!$H:$H,0)-SUM($D294:N294)</f>
        <v>0</v>
      </c>
      <c r="P294" s="61">
        <f>+-_xlfn.XLOOKUP($B294,'[2]Ene-24'!$C:$C,'[2]Ene-24'!$H:$H,0)</f>
        <v>0</v>
      </c>
      <c r="Q294" s="61">
        <f>+-_xlfn.XLOOKUP($B294,'[2]Feb-24'!$C:$C,'[2]Feb-24'!$H:$H,0)-SUM($P294:P294)</f>
        <v>0</v>
      </c>
      <c r="R294" s="61">
        <f>+-_xlfn.XLOOKUP($B294,'[2]Mar-24'!$C:$C,'[2]Mar-24'!$H:$H,0)-SUM($P294:Q294)</f>
        <v>395.42</v>
      </c>
      <c r="S294" s="61">
        <f>+-_xlfn.XLOOKUP($B294,'[2]Abr-24'!$C:$C,'[2]Abr-24'!$H:$H,0)-SUM($P294:R294)</f>
        <v>255.44</v>
      </c>
      <c r="T294" s="61">
        <f>+-_xlfn.XLOOKUP($B294,'[2]May-24'!$C:$C,'[2]May-24'!$H:$H,0)-SUM($P294:S294)</f>
        <v>453.17999999999995</v>
      </c>
      <c r="U294" s="61">
        <f>+-_xlfn.XLOOKUP($B294,'[2]Jun-24'!$C:$C,'[2]Jun-24'!$H:$H,0)-SUM($P294:T294)</f>
        <v>259.45000000000005</v>
      </c>
      <c r="V294" s="61">
        <f>+-_xlfn.XLOOKUP($B294,'[2]Jul-24'!$C:$C,'[2]Jul-24'!$H:$H,0)-SUM($P294:U294)</f>
        <v>0</v>
      </c>
      <c r="W294" s="61">
        <f>+-_xlfn.XLOOKUP($B294,'[2]Ago-24'!$C:$C,'[2]Ago-24'!$H:$H,0)-SUM($P294:V294)</f>
        <v>0</v>
      </c>
      <c r="X294" s="61">
        <f>+-_xlfn.XLOOKUP($B294,'[2]Sep-24'!$C:$C,'[2]Sep-24'!$H:$H,0)-SUM($P294:W294)</f>
        <v>0</v>
      </c>
      <c r="Y294" s="61">
        <f>+-_xlfn.XLOOKUP($B294,'[2]Oct-24'!$C:$C,'[2]Oct-24'!$H:$H,0)-SUM($P294:X294)</f>
        <v>0</v>
      </c>
      <c r="Z294" s="61">
        <f>+-_xlfn.XLOOKUP($B294,'[2]Nov-24'!$C:$C,'[2]Nov-24'!$H:$H,0)-SUM($P294:Y294)</f>
        <v>0</v>
      </c>
      <c r="AA294" s="61">
        <f>+-_xlfn.XLOOKUP($B294,'[2]Dic-24'!$C:$C,'[2]Dic-24'!$H:$H,0)-SUM($P294:Z294)</f>
        <v>0</v>
      </c>
      <c r="AB294" s="61">
        <f>+-_xlfn.XLOOKUP($B294,'[2]Ene-25'!$C:$C,'[2]Ene-25'!$H:$H,0)</f>
        <v>0</v>
      </c>
      <c r="AC294" s="61">
        <f>+IF(AC$7&lt;=$B$7,-_xlfn.XLOOKUP($B294,'[2]Feb-25'!$C:$C,'[2]Feb-25'!$H:$H,0)-SUM($AB294:AB294),0)</f>
        <v>0</v>
      </c>
      <c r="AD294" s="61">
        <f>+IF(AD$7&lt;=$B$7,-_xlfn.XLOOKUP($B294,'[2]Mar-25'!$C:$C,'[2]Mar-25'!$H:$H,0)-SUM($AB294:AC294),0)</f>
        <v>0</v>
      </c>
      <c r="AE294" s="61">
        <f>+IF(AE$7&lt;=$B$7,-_xlfn.XLOOKUP($B294,'[2]Abr-25'!$C:$C,'[2]Abr-25'!$H:$H,0)-SUM($AB294:AD294),0)</f>
        <v>180.92</v>
      </c>
      <c r="AF294" s="61">
        <f>+IF(AF$7&lt;=$B$7,-_xlfn.XLOOKUP($B294,'[2]May-25'!$C:$C,'[2]May-25'!$H:$H,0)-SUM($AB294:AE294),0)</f>
        <v>0</v>
      </c>
      <c r="AG294" s="61">
        <f>+IF(AG$7&lt;=$B$7,-_xlfn.XLOOKUP($B294,'[2]Jun-25'!$C:$C,'[2]Jun-25'!$H:$H,0)-SUM($AB294:AF294),0)</f>
        <v>796.78000000000009</v>
      </c>
      <c r="AH294" s="61">
        <f>+IF(AH$7&lt;=$B$7,-_xlfn.XLOOKUP($B294,'[2]Jul-25'!$C:$C,'[2]Jul-25'!$H:$H,0)-SUM($AB294:AG294),0)</f>
        <v>0</v>
      </c>
      <c r="AI294" s="61">
        <f>+IF(AI$7&lt;=$B$7,-_xlfn.XLOOKUP($B294,'[2]Ago-25'!$C:$C,'[2]Ago-25'!$H:$H,0)-SUM($AB294:AH294),0)</f>
        <v>0</v>
      </c>
      <c r="AJ294" s="61">
        <f>+IF(AJ$7&lt;=$B$7,-_xlfn.XLOOKUP($B294,'[2]Sep-25'!$C:$C,'[2]Sep-25'!$H:$H,0)-SUM($AB294:AI294),0)</f>
        <v>0</v>
      </c>
      <c r="AK294" s="61">
        <f>+IF(AK$7&lt;=$B$7,-_xlfn.XLOOKUP($B294,'[2]Oct-25'!$C:$C,'[2]Oct-25'!$H:$H,0)-SUM($AB294:AJ294),0)</f>
        <v>0</v>
      </c>
      <c r="AL294" s="61">
        <f>+IF(AL$7&lt;=$B$7,-_xlfn.XLOOKUP($B294,'[2]Nov-25'!$C:$C,'[2]Nov-25'!$H:$H,0)-SUM($AB294:AK294),0)</f>
        <v>0</v>
      </c>
      <c r="AM294" s="61">
        <f>+IF(AM$7&lt;=$B$7,-_xlfn.XLOOKUP($B294,'[2]Dic-25'!$C:$C,'[2]Dic-25'!$H:$H,0)-SUM($AB294:AL294),0)</f>
        <v>0</v>
      </c>
      <c r="AQ294" s="61">
        <f t="shared" ref="AQ294:BB295" si="236">+AB294</f>
        <v>0</v>
      </c>
      <c r="AR294" s="61">
        <f t="shared" si="236"/>
        <v>0</v>
      </c>
      <c r="AS294" s="61">
        <f t="shared" si="236"/>
        <v>0</v>
      </c>
      <c r="AT294" s="61">
        <f t="shared" si="236"/>
        <v>180.92</v>
      </c>
      <c r="AU294" s="61">
        <f t="shared" si="236"/>
        <v>0</v>
      </c>
      <c r="AV294" s="61">
        <f t="shared" si="236"/>
        <v>796.78000000000009</v>
      </c>
      <c r="AW294" s="61">
        <f t="shared" si="236"/>
        <v>0</v>
      </c>
      <c r="AX294" s="61">
        <f t="shared" si="236"/>
        <v>0</v>
      </c>
      <c r="AY294" s="61">
        <f t="shared" si="236"/>
        <v>0</v>
      </c>
      <c r="AZ294" s="61">
        <f t="shared" si="236"/>
        <v>0</v>
      </c>
      <c r="BA294" s="61">
        <f t="shared" si="236"/>
        <v>0</v>
      </c>
      <c r="BB294" s="61">
        <f t="shared" si="236"/>
        <v>0</v>
      </c>
    </row>
    <row r="295" spans="1:54" hidden="1" outlineLevel="1" x14ac:dyDescent="0.3">
      <c r="B295" s="47" t="s">
        <v>27</v>
      </c>
      <c r="C295" s="47" t="s">
        <v>26</v>
      </c>
      <c r="D295" s="48">
        <f>+-_xlfn.XLOOKUP($B295,'[2]Ene-23'!$C:$C,'[2]Ene-23'!$H:$H,0)</f>
        <v>0</v>
      </c>
      <c r="E295" s="48">
        <f>+-_xlfn.XLOOKUP($B295,'[2]Feb-23'!$C:$C,'[2]Feb-23'!$H:$H,0)-SUM($D295:D295)</f>
        <v>732444</v>
      </c>
      <c r="F295" s="48">
        <f>+-_xlfn.XLOOKUP($B295,'[2]Mar-23'!$C:$C,'[2]Mar-23'!$H:$H,0)-SUM($D295:E295)</f>
        <v>0</v>
      </c>
      <c r="G295" s="48">
        <f>+-_xlfn.XLOOKUP($B295,'[2]Abr-23'!$C:$C,'[2]Abr-23'!$H:$H,0)-SUM($D295:F295)</f>
        <v>0</v>
      </c>
      <c r="H295" s="48">
        <f>+-_xlfn.XLOOKUP($B295,'[2]May-23'!$C:$C,'[2]May-23'!$H:$H,0)-SUM($D295:G295)</f>
        <v>732444</v>
      </c>
      <c r="I295" s="48">
        <f>+-_xlfn.XLOOKUP($B295,'[2]Jun-23'!$C:$C,'[2]Jun-23'!$H:$H,0)-SUM($D295:H295)</f>
        <v>732445</v>
      </c>
      <c r="J295" s="48">
        <f>+-_xlfn.XLOOKUP($B295,'[2]Jul-23'!$C:$C,'[2]Jul-23'!$H:$H,0)-SUM($D295:I295)</f>
        <v>0</v>
      </c>
      <c r="K295" s="48">
        <f>+-_xlfn.XLOOKUP($B295,'[2]Ago-23'!$C:$C,'[2]Ago-23'!$H:$H,0)-SUM($D295:J295)</f>
        <v>0</v>
      </c>
      <c r="L295" s="48">
        <f>+-_xlfn.XLOOKUP($B295,'[2]Sep-23'!$C:$C,'[2]Sep-23'!$H:$H,0)-SUM($D295:K295)</f>
        <v>0</v>
      </c>
      <c r="M295" s="48">
        <f>+-_xlfn.XLOOKUP($B295,'[2]Oct-23'!$C:$C,'[2]Oct-23'!$H:$H,0)-SUM($D295:L295)</f>
        <v>0</v>
      </c>
      <c r="N295" s="48">
        <f>+-_xlfn.XLOOKUP($B295,'[2]Nov-23'!$C:$C,'[2]Nov-23'!$H:$H,0)-SUM($D295:M295)</f>
        <v>0</v>
      </c>
      <c r="O295" s="48">
        <f>+-_xlfn.XLOOKUP($B295,'[2]Dic-23'!$C:$C,'[2]Dic-23'!$H:$H,0)-SUM($D295:N295)</f>
        <v>0</v>
      </c>
      <c r="P295" s="48">
        <f>+-_xlfn.XLOOKUP($B295,'[2]Ene-24'!$C:$C,'[2]Ene-24'!$H:$H,0)</f>
        <v>0</v>
      </c>
      <c r="Q295" s="48">
        <f>+-_xlfn.XLOOKUP($B295,'[2]Feb-24'!$C:$C,'[2]Feb-24'!$H:$H,0)-SUM($P295:P295)</f>
        <v>111000</v>
      </c>
      <c r="R295" s="48">
        <f>+-_xlfn.XLOOKUP($B295,'[2]Mar-24'!$C:$C,'[2]Mar-24'!$H:$H,0)-SUM($P295:Q295)</f>
        <v>0</v>
      </c>
      <c r="S295" s="48">
        <f>+-_xlfn.XLOOKUP($B295,'[2]Abr-24'!$C:$C,'[2]Abr-24'!$H:$H,0)-SUM($P295:R295)</f>
        <v>0</v>
      </c>
      <c r="T295" s="48">
        <f>+-_xlfn.XLOOKUP($B295,'[2]May-24'!$C:$C,'[2]May-24'!$H:$H,0)-SUM($P295:S295)</f>
        <v>409290</v>
      </c>
      <c r="U295" s="48">
        <f>+-_xlfn.XLOOKUP($B295,'[2]Jun-24'!$C:$C,'[2]Jun-24'!$H:$H,0)-SUM($P295:T295)</f>
        <v>0</v>
      </c>
      <c r="V295" s="48">
        <f>+-_xlfn.XLOOKUP($B295,'[2]Jul-24'!$C:$C,'[2]Jul-24'!$H:$H,0)-SUM($P295:U295)</f>
        <v>0</v>
      </c>
      <c r="W295" s="48">
        <f>+-_xlfn.XLOOKUP($B295,'[2]Ago-24'!$C:$C,'[2]Ago-24'!$H:$H,0)-SUM($P295:V295)</f>
        <v>0</v>
      </c>
      <c r="X295" s="48">
        <f>+-_xlfn.XLOOKUP($B295,'[2]Sep-24'!$C:$C,'[2]Sep-24'!$H:$H,0)-SUM($P295:W295)</f>
        <v>3151</v>
      </c>
      <c r="Y295" s="48">
        <f>+-_xlfn.XLOOKUP($B295,'[2]Oct-24'!$C:$C,'[2]Oct-24'!$H:$H,0)-SUM($P295:X295)</f>
        <v>1513</v>
      </c>
      <c r="Z295" s="48">
        <f>+-_xlfn.XLOOKUP($B295,'[2]Nov-24'!$C:$C,'[2]Nov-24'!$H:$H,0)-SUM($P295:Y295)</f>
        <v>0</v>
      </c>
      <c r="AA295" s="48">
        <f>+-_xlfn.XLOOKUP($B295,'[2]Dic-24'!$C:$C,'[2]Dic-24'!$H:$H,0)-SUM($P295:Z295)</f>
        <v>0</v>
      </c>
      <c r="AB295" s="48">
        <f>+-_xlfn.XLOOKUP($B295,'[2]Ene-25'!$C:$C,'[2]Ene-25'!$H:$H,0)</f>
        <v>0</v>
      </c>
      <c r="AC295" s="48">
        <f>+IF(AC$7&lt;=$B$7,-_xlfn.XLOOKUP($B295,'[2]Feb-25'!$C:$C,'[2]Feb-25'!$H:$H,0)-SUM($AB295:AB295),0)</f>
        <v>0</v>
      </c>
      <c r="AD295" s="48">
        <f>+IF(AD$7&lt;=$B$7,-_xlfn.XLOOKUP($B295,'[2]Mar-25'!$C:$C,'[2]Mar-25'!$H:$H,0)-SUM($AB295:AC295),0)</f>
        <v>0</v>
      </c>
      <c r="AE295" s="48">
        <f>+IF(AE$7&lt;=$B$7,-_xlfn.XLOOKUP($B295,'[2]Abr-25'!$C:$C,'[2]Abr-25'!$H:$H,0)-SUM($AB295:AD295),0)</f>
        <v>0</v>
      </c>
      <c r="AF295" s="48">
        <f>+IF(AF$7&lt;=$B$7,-_xlfn.XLOOKUP($B295,'[2]May-25'!$C:$C,'[2]May-25'!$H:$H,0)-SUM($AB295:AE295),0)</f>
        <v>0</v>
      </c>
      <c r="AG295" s="48">
        <f>+IF(AG$7&lt;=$B$7,-_xlfn.XLOOKUP($B295,'[2]Jun-25'!$C:$C,'[2]Jun-25'!$H:$H,0)-SUM($AB295:AF295),0)</f>
        <v>0</v>
      </c>
      <c r="AH295" s="48">
        <f>+IF(AH$7&lt;=$B$7,-_xlfn.XLOOKUP($B295,'[2]Jul-25'!$C:$C,'[2]Jul-25'!$H:$H,0)-SUM($AB295:AG295),0)</f>
        <v>0</v>
      </c>
      <c r="AI295" s="48">
        <f>+IF(AI$7&lt;=$B$7,-_xlfn.XLOOKUP($B295,'[2]Ago-25'!$C:$C,'[2]Ago-25'!$H:$H,0)-SUM($AB295:AH295),0)</f>
        <v>0</v>
      </c>
      <c r="AJ295" s="48">
        <f>+IF(AJ$7&lt;=$B$7,-_xlfn.XLOOKUP($B295,'[2]Sep-25'!$C:$C,'[2]Sep-25'!$H:$H,0)-SUM($AB295:AI295),0)</f>
        <v>0</v>
      </c>
      <c r="AK295" s="48">
        <f>+IF(AK$7&lt;=$B$7,-_xlfn.XLOOKUP($B295,'[2]Oct-25'!$C:$C,'[2]Oct-25'!$H:$H,0)-SUM($AB295:AJ295),0)</f>
        <v>0</v>
      </c>
      <c r="AL295" s="48">
        <f>+IF(AL$7&lt;=$B$7,-_xlfn.XLOOKUP($B295,'[2]Nov-25'!$C:$C,'[2]Nov-25'!$H:$H,0)-SUM($AB295:AK295),0)</f>
        <v>0</v>
      </c>
      <c r="AM295" s="48">
        <f>+IF(AM$7&lt;=$B$7,-_xlfn.XLOOKUP($B295,'[2]Dic-25'!$C:$C,'[2]Dic-25'!$H:$H,0)-SUM($AB295:AL295),0)</f>
        <v>0</v>
      </c>
      <c r="AQ295" s="48">
        <f t="shared" si="236"/>
        <v>0</v>
      </c>
      <c r="AR295" s="48">
        <f t="shared" si="236"/>
        <v>0</v>
      </c>
      <c r="AS295" s="48">
        <f t="shared" si="236"/>
        <v>0</v>
      </c>
      <c r="AT295" s="48">
        <f t="shared" si="236"/>
        <v>0</v>
      </c>
      <c r="AU295" s="48">
        <f t="shared" si="236"/>
        <v>0</v>
      </c>
      <c r="AV295" s="48">
        <f t="shared" si="236"/>
        <v>0</v>
      </c>
      <c r="AW295" s="48">
        <f t="shared" si="236"/>
        <v>0</v>
      </c>
      <c r="AX295" s="48">
        <f t="shared" si="236"/>
        <v>0</v>
      </c>
      <c r="AY295" s="48">
        <f t="shared" si="236"/>
        <v>0</v>
      </c>
      <c r="AZ295" s="48">
        <f t="shared" si="236"/>
        <v>0</v>
      </c>
      <c r="BA295" s="48">
        <f t="shared" si="236"/>
        <v>0</v>
      </c>
      <c r="BB295" s="48">
        <f t="shared" si="236"/>
        <v>0</v>
      </c>
    </row>
    <row r="296" spans="1:54" collapsed="1" x14ac:dyDescent="0.3">
      <c r="B296" s="49" t="s">
        <v>28</v>
      </c>
      <c r="C296" s="49" t="s">
        <v>29</v>
      </c>
      <c r="D296" s="50">
        <f>+SUBTOTAL(9,D297)</f>
        <v>0</v>
      </c>
      <c r="E296" s="50">
        <f t="shared" ref="E296:AM296" si="237">+SUBTOTAL(9,E297)</f>
        <v>0</v>
      </c>
      <c r="F296" s="50">
        <f t="shared" si="237"/>
        <v>0</v>
      </c>
      <c r="G296" s="50">
        <f t="shared" si="237"/>
        <v>0</v>
      </c>
      <c r="H296" s="50">
        <f t="shared" si="237"/>
        <v>0</v>
      </c>
      <c r="I296" s="50">
        <f t="shared" si="237"/>
        <v>0</v>
      </c>
      <c r="J296" s="50">
        <f t="shared" si="237"/>
        <v>0</v>
      </c>
      <c r="K296" s="50">
        <f t="shared" si="237"/>
        <v>0</v>
      </c>
      <c r="L296" s="50">
        <f t="shared" si="237"/>
        <v>0</v>
      </c>
      <c r="M296" s="50">
        <f t="shared" si="237"/>
        <v>0</v>
      </c>
      <c r="N296" s="50">
        <f t="shared" si="237"/>
        <v>0</v>
      </c>
      <c r="O296" s="50">
        <f t="shared" si="237"/>
        <v>0</v>
      </c>
      <c r="P296" s="50">
        <f t="shared" si="237"/>
        <v>0</v>
      </c>
      <c r="Q296" s="50">
        <f t="shared" si="237"/>
        <v>0</v>
      </c>
      <c r="R296" s="50">
        <f t="shared" si="237"/>
        <v>0</v>
      </c>
      <c r="S296" s="50">
        <f t="shared" si="237"/>
        <v>0</v>
      </c>
      <c r="T296" s="50">
        <f t="shared" si="237"/>
        <v>0</v>
      </c>
      <c r="U296" s="50">
        <f t="shared" si="237"/>
        <v>0</v>
      </c>
      <c r="V296" s="50">
        <f t="shared" si="237"/>
        <v>0</v>
      </c>
      <c r="W296" s="50">
        <f t="shared" si="237"/>
        <v>0</v>
      </c>
      <c r="X296" s="50">
        <f t="shared" si="237"/>
        <v>0</v>
      </c>
      <c r="Y296" s="50">
        <f t="shared" si="237"/>
        <v>0</v>
      </c>
      <c r="Z296" s="50">
        <f t="shared" si="237"/>
        <v>0</v>
      </c>
      <c r="AA296" s="50">
        <f t="shared" si="237"/>
        <v>0</v>
      </c>
      <c r="AB296" s="50">
        <f t="shared" si="237"/>
        <v>0</v>
      </c>
      <c r="AC296" s="50">
        <f t="shared" si="237"/>
        <v>0</v>
      </c>
      <c r="AD296" s="50">
        <f t="shared" si="237"/>
        <v>0</v>
      </c>
      <c r="AE296" s="50">
        <f t="shared" si="237"/>
        <v>0</v>
      </c>
      <c r="AF296" s="50">
        <f t="shared" si="237"/>
        <v>0</v>
      </c>
      <c r="AG296" s="50">
        <f t="shared" si="237"/>
        <v>0</v>
      </c>
      <c r="AH296" s="50">
        <f t="shared" si="237"/>
        <v>0</v>
      </c>
      <c r="AI296" s="50">
        <f t="shared" si="237"/>
        <v>0</v>
      </c>
      <c r="AJ296" s="50">
        <f t="shared" si="237"/>
        <v>0</v>
      </c>
      <c r="AK296" s="50">
        <f t="shared" si="237"/>
        <v>0</v>
      </c>
      <c r="AL296" s="50">
        <f t="shared" si="237"/>
        <v>0</v>
      </c>
      <c r="AM296" s="50">
        <f t="shared" si="237"/>
        <v>0</v>
      </c>
      <c r="AQ296" s="50">
        <f t="shared" ref="AQ296:BB296" si="238">+SUBTOTAL(9,AQ297)</f>
        <v>0</v>
      </c>
      <c r="AR296" s="50">
        <f t="shared" si="238"/>
        <v>0</v>
      </c>
      <c r="AS296" s="50">
        <f t="shared" si="238"/>
        <v>0</v>
      </c>
      <c r="AT296" s="50">
        <f t="shared" si="238"/>
        <v>0</v>
      </c>
      <c r="AU296" s="50">
        <f t="shared" si="238"/>
        <v>0</v>
      </c>
      <c r="AV296" s="50">
        <f t="shared" si="238"/>
        <v>0</v>
      </c>
      <c r="AW296" s="50">
        <f t="shared" si="238"/>
        <v>0</v>
      </c>
      <c r="AX296" s="50">
        <f t="shared" si="238"/>
        <v>0</v>
      </c>
      <c r="AY296" s="50">
        <f t="shared" si="238"/>
        <v>0</v>
      </c>
      <c r="AZ296" s="50">
        <f t="shared" si="238"/>
        <v>0</v>
      </c>
      <c r="BA296" s="50">
        <f t="shared" si="238"/>
        <v>0</v>
      </c>
      <c r="BB296" s="50">
        <f t="shared" si="238"/>
        <v>0</v>
      </c>
    </row>
    <row r="297" spans="1:54" hidden="1" outlineLevel="1" x14ac:dyDescent="0.3">
      <c r="B297" s="47" t="s">
        <v>31</v>
      </c>
      <c r="C297" s="47" t="s">
        <v>30</v>
      </c>
      <c r="D297" s="48">
        <f>+-_xlfn.XLOOKUP($B297,'[2]Ene-23'!$C:$C,'[2]Ene-23'!$H:$H,0)</f>
        <v>0</v>
      </c>
      <c r="E297" s="48">
        <f>+-_xlfn.XLOOKUP($B297,'[2]Feb-23'!$C:$C,'[2]Feb-23'!$H:$H,0)-SUM($D297:D297)</f>
        <v>0</v>
      </c>
      <c r="F297" s="48">
        <f>+-_xlfn.XLOOKUP($B297,'[2]Mar-23'!$C:$C,'[2]Mar-23'!$H:$H,0)-SUM($D297:E297)</f>
        <v>0</v>
      </c>
      <c r="G297" s="48">
        <f>+-_xlfn.XLOOKUP($B297,'[2]Abr-23'!$C:$C,'[2]Abr-23'!$H:$H,0)-SUM($D297:F297)</f>
        <v>0</v>
      </c>
      <c r="H297" s="48">
        <f>+-_xlfn.XLOOKUP($B297,'[2]May-23'!$C:$C,'[2]May-23'!$H:$H,0)-SUM($D297:G297)</f>
        <v>0</v>
      </c>
      <c r="I297" s="48">
        <f>+-_xlfn.XLOOKUP($B297,'[2]Jun-23'!$C:$C,'[2]Jun-23'!$H:$H,0)-SUM($D297:H297)</f>
        <v>0</v>
      </c>
      <c r="J297" s="48">
        <f>+-_xlfn.XLOOKUP($B297,'[2]Jul-23'!$C:$C,'[2]Jul-23'!$H:$H,0)-SUM($D297:I297)</f>
        <v>0</v>
      </c>
      <c r="K297" s="48">
        <f>+-_xlfn.XLOOKUP($B297,'[2]Ago-23'!$C:$C,'[2]Ago-23'!$H:$H,0)-SUM($D297:J297)</f>
        <v>0</v>
      </c>
      <c r="L297" s="48">
        <f>+-_xlfn.XLOOKUP($B297,'[2]Sep-23'!$C:$C,'[2]Sep-23'!$H:$H,0)-SUM($D297:K297)</f>
        <v>0</v>
      </c>
      <c r="M297" s="48">
        <f>+-_xlfn.XLOOKUP($B297,'[2]Oct-23'!$C:$C,'[2]Oct-23'!$H:$H,0)-SUM($D297:L297)</f>
        <v>0</v>
      </c>
      <c r="N297" s="48">
        <f>+-_xlfn.XLOOKUP($B297,'[2]Nov-23'!$C:$C,'[2]Nov-23'!$H:$H,0)-SUM($D297:M297)</f>
        <v>0</v>
      </c>
      <c r="O297" s="48">
        <f>+-_xlfn.XLOOKUP($B297,'[2]Dic-23'!$C:$C,'[2]Dic-23'!$H:$H,0)-SUM($D297:N297)</f>
        <v>0</v>
      </c>
      <c r="P297" s="48">
        <f>+-_xlfn.XLOOKUP($B297,'[2]Ene-24'!$C:$C,'[2]Ene-24'!$H:$H,0)</f>
        <v>0</v>
      </c>
      <c r="Q297" s="48">
        <f>+-_xlfn.XLOOKUP($B297,'[2]Feb-24'!$C:$C,'[2]Feb-24'!$H:$H,0)-SUM($P297:P297)</f>
        <v>0</v>
      </c>
      <c r="R297" s="48">
        <f>+-_xlfn.XLOOKUP($B297,'[2]Mar-24'!$C:$C,'[2]Mar-24'!$H:$H,0)-SUM($P297:Q297)</f>
        <v>0</v>
      </c>
      <c r="S297" s="48">
        <f>+-_xlfn.XLOOKUP($B297,'[2]Abr-24'!$C:$C,'[2]Abr-24'!$H:$H,0)-SUM($P297:R297)</f>
        <v>0</v>
      </c>
      <c r="T297" s="48">
        <f>+-_xlfn.XLOOKUP($B297,'[2]May-24'!$C:$C,'[2]May-24'!$H:$H,0)-SUM($P297:S297)</f>
        <v>0</v>
      </c>
      <c r="U297" s="48">
        <f>+-_xlfn.XLOOKUP($B297,'[2]Jun-24'!$C:$C,'[2]Jun-24'!$H:$H,0)-SUM($P297:T297)</f>
        <v>0</v>
      </c>
      <c r="V297" s="48">
        <f>+-_xlfn.XLOOKUP($B297,'[2]Jul-24'!$C:$C,'[2]Jul-24'!$H:$H,0)-SUM($P297:U297)</f>
        <v>0</v>
      </c>
      <c r="W297" s="48">
        <f>+-_xlfn.XLOOKUP($B297,'[2]Ago-24'!$C:$C,'[2]Ago-24'!$H:$H,0)-SUM($P297:V297)</f>
        <v>0</v>
      </c>
      <c r="X297" s="48">
        <f>+-_xlfn.XLOOKUP($B297,'[2]Sep-24'!$C:$C,'[2]Sep-24'!$H:$H,0)-SUM($P297:W297)</f>
        <v>0</v>
      </c>
      <c r="Y297" s="48">
        <f>+-_xlfn.XLOOKUP($B297,'[2]Oct-24'!$C:$C,'[2]Oct-24'!$H:$H,0)-SUM($P297:X297)</f>
        <v>0</v>
      </c>
      <c r="Z297" s="48">
        <f>+-_xlfn.XLOOKUP($B297,'[2]Nov-24'!$C:$C,'[2]Nov-24'!$H:$H,0)-SUM($P297:Y297)</f>
        <v>0</v>
      </c>
      <c r="AA297" s="48">
        <f>+-_xlfn.XLOOKUP($B297,'[2]Dic-24'!$C:$C,'[2]Dic-24'!$H:$H,0)-SUM($P297:Z297)</f>
        <v>0</v>
      </c>
      <c r="AB297" s="48">
        <f>+-_xlfn.XLOOKUP($B297,'[2]Ene-25'!$C:$C,'[2]Ene-25'!$H:$H,0)</f>
        <v>0</v>
      </c>
      <c r="AC297" s="48">
        <f>+IF(AC$7&lt;=$B$7,-_xlfn.XLOOKUP($B297,'[2]Feb-25'!$C:$C,'[2]Feb-25'!$H:$H,0)-SUM($AB297:AB297),0)</f>
        <v>0</v>
      </c>
      <c r="AD297" s="48">
        <f>+IF(AD$7&lt;=$B$7,-_xlfn.XLOOKUP($B297,'[2]Mar-25'!$C:$C,'[2]Mar-25'!$H:$H,0)-SUM($AB297:AC297),0)</f>
        <v>0</v>
      </c>
      <c r="AE297" s="48">
        <f>+IF(AE$7&lt;=$B$7,-_xlfn.XLOOKUP($B297,'[2]Abr-25'!$C:$C,'[2]Abr-25'!$H:$H,0)-SUM($AB297:AD297),0)</f>
        <v>0</v>
      </c>
      <c r="AF297" s="48">
        <f>+IF(AF$7&lt;=$B$7,-_xlfn.XLOOKUP($B297,'[2]May-25'!$C:$C,'[2]May-25'!$H:$H,0)-SUM($AB297:AE297),0)</f>
        <v>0</v>
      </c>
      <c r="AG297" s="48">
        <f>+IF(AG$7&lt;=$B$7,-_xlfn.XLOOKUP($B297,'[2]Jun-25'!$C:$C,'[2]Jun-25'!$H:$H,0)-SUM($AB297:AF297),0)</f>
        <v>0</v>
      </c>
      <c r="AH297" s="48">
        <f>+IF(AH$7&lt;=$B$7,-_xlfn.XLOOKUP($B297,'[2]Jul-25'!$C:$C,'[2]Jul-25'!$H:$H,0)-SUM($AB297:AG297),0)</f>
        <v>0</v>
      </c>
      <c r="AI297" s="48">
        <f>+IF(AI$7&lt;=$B$7,-_xlfn.XLOOKUP($B297,'[2]Ago-25'!$C:$C,'[2]Ago-25'!$H:$H,0)-SUM($AB297:AH297),0)</f>
        <v>0</v>
      </c>
      <c r="AJ297" s="48">
        <f>+IF(AJ$7&lt;=$B$7,-_xlfn.XLOOKUP($B297,'[2]Sep-25'!$C:$C,'[2]Sep-25'!$H:$H,0)-SUM($AB297:AI297),0)</f>
        <v>0</v>
      </c>
      <c r="AK297" s="48">
        <f>+IF(AK$7&lt;=$B$7,-_xlfn.XLOOKUP($B297,'[2]Oct-25'!$C:$C,'[2]Oct-25'!$H:$H,0)-SUM($AB297:AJ297),0)</f>
        <v>0</v>
      </c>
      <c r="AL297" s="48">
        <f>+IF(AL$7&lt;=$B$7,-_xlfn.XLOOKUP($B297,'[2]Nov-25'!$C:$C,'[2]Nov-25'!$H:$H,0)-SUM($AB297:AK297),0)</f>
        <v>0</v>
      </c>
      <c r="AM297" s="48">
        <f>+IF(AM$7&lt;=$B$7,-_xlfn.XLOOKUP($B297,'[2]Dic-25'!$C:$C,'[2]Dic-25'!$H:$H,0)-SUM($AB297:AL297),0)</f>
        <v>0</v>
      </c>
      <c r="AQ297" s="48">
        <f>+AB297</f>
        <v>0</v>
      </c>
      <c r="AR297" s="48">
        <f t="shared" ref="AR297:BB297" si="239">+AC297</f>
        <v>0</v>
      </c>
      <c r="AS297" s="48">
        <f t="shared" si="239"/>
        <v>0</v>
      </c>
      <c r="AT297" s="48">
        <f t="shared" si="239"/>
        <v>0</v>
      </c>
      <c r="AU297" s="48">
        <f t="shared" si="239"/>
        <v>0</v>
      </c>
      <c r="AV297" s="48">
        <f t="shared" si="239"/>
        <v>0</v>
      </c>
      <c r="AW297" s="48">
        <f t="shared" si="239"/>
        <v>0</v>
      </c>
      <c r="AX297" s="48">
        <f t="shared" si="239"/>
        <v>0</v>
      </c>
      <c r="AY297" s="48">
        <f t="shared" si="239"/>
        <v>0</v>
      </c>
      <c r="AZ297" s="48">
        <f t="shared" si="239"/>
        <v>0</v>
      </c>
      <c r="BA297" s="48">
        <f t="shared" si="239"/>
        <v>0</v>
      </c>
      <c r="BB297" s="48">
        <f t="shared" si="239"/>
        <v>0</v>
      </c>
    </row>
    <row r="298" spans="1:54" collapsed="1" x14ac:dyDescent="0.3">
      <c r="B298" s="49" t="s">
        <v>32</v>
      </c>
      <c r="C298" s="49" t="s">
        <v>33</v>
      </c>
      <c r="D298" s="50">
        <f>+SUBTOTAL(9,D299)</f>
        <v>0</v>
      </c>
      <c r="E298" s="50">
        <f t="shared" ref="E298:AM298" si="240">+SUBTOTAL(9,E299)</f>
        <v>0</v>
      </c>
      <c r="F298" s="50">
        <f t="shared" si="240"/>
        <v>0</v>
      </c>
      <c r="G298" s="50">
        <f t="shared" si="240"/>
        <v>0</v>
      </c>
      <c r="H298" s="50">
        <f t="shared" si="240"/>
        <v>0</v>
      </c>
      <c r="I298" s="50">
        <f t="shared" si="240"/>
        <v>0</v>
      </c>
      <c r="J298" s="50">
        <f t="shared" si="240"/>
        <v>0</v>
      </c>
      <c r="K298" s="50">
        <f t="shared" si="240"/>
        <v>0</v>
      </c>
      <c r="L298" s="50">
        <f t="shared" si="240"/>
        <v>0</v>
      </c>
      <c r="M298" s="50">
        <f t="shared" si="240"/>
        <v>0</v>
      </c>
      <c r="N298" s="50">
        <f t="shared" si="240"/>
        <v>0</v>
      </c>
      <c r="O298" s="50">
        <f t="shared" si="240"/>
        <v>0</v>
      </c>
      <c r="P298" s="50">
        <f t="shared" si="240"/>
        <v>0</v>
      </c>
      <c r="Q298" s="50">
        <f t="shared" si="240"/>
        <v>0</v>
      </c>
      <c r="R298" s="50">
        <f t="shared" si="240"/>
        <v>0</v>
      </c>
      <c r="S298" s="50">
        <f t="shared" si="240"/>
        <v>0</v>
      </c>
      <c r="T298" s="50">
        <f t="shared" si="240"/>
        <v>0</v>
      </c>
      <c r="U298" s="50">
        <f t="shared" si="240"/>
        <v>0</v>
      </c>
      <c r="V298" s="50">
        <f t="shared" si="240"/>
        <v>0</v>
      </c>
      <c r="W298" s="50">
        <f t="shared" si="240"/>
        <v>0</v>
      </c>
      <c r="X298" s="50">
        <f t="shared" si="240"/>
        <v>0</v>
      </c>
      <c r="Y298" s="50">
        <f t="shared" si="240"/>
        <v>0</v>
      </c>
      <c r="Z298" s="50">
        <f t="shared" si="240"/>
        <v>0</v>
      </c>
      <c r="AA298" s="50">
        <f t="shared" si="240"/>
        <v>0</v>
      </c>
      <c r="AB298" s="50">
        <f t="shared" si="240"/>
        <v>0</v>
      </c>
      <c r="AC298" s="50">
        <f t="shared" si="240"/>
        <v>0</v>
      </c>
      <c r="AD298" s="50">
        <f t="shared" si="240"/>
        <v>0</v>
      </c>
      <c r="AE298" s="50">
        <f t="shared" si="240"/>
        <v>0</v>
      </c>
      <c r="AF298" s="50">
        <f t="shared" si="240"/>
        <v>0</v>
      </c>
      <c r="AG298" s="50">
        <f t="shared" si="240"/>
        <v>0</v>
      </c>
      <c r="AH298" s="50">
        <f t="shared" si="240"/>
        <v>0</v>
      </c>
      <c r="AI298" s="50">
        <f t="shared" si="240"/>
        <v>0</v>
      </c>
      <c r="AJ298" s="50">
        <f t="shared" si="240"/>
        <v>0</v>
      </c>
      <c r="AK298" s="50">
        <f t="shared" si="240"/>
        <v>0</v>
      </c>
      <c r="AL298" s="50">
        <f t="shared" si="240"/>
        <v>0</v>
      </c>
      <c r="AM298" s="50">
        <f t="shared" si="240"/>
        <v>0</v>
      </c>
      <c r="AQ298" s="50">
        <f t="shared" ref="AQ298:BB298" si="241">+SUBTOTAL(9,AQ299)</f>
        <v>0</v>
      </c>
      <c r="AR298" s="50">
        <f t="shared" si="241"/>
        <v>0</v>
      </c>
      <c r="AS298" s="50">
        <f t="shared" si="241"/>
        <v>0</v>
      </c>
      <c r="AT298" s="50">
        <f t="shared" si="241"/>
        <v>0</v>
      </c>
      <c r="AU298" s="50">
        <f t="shared" si="241"/>
        <v>0</v>
      </c>
      <c r="AV298" s="50">
        <f t="shared" si="241"/>
        <v>0</v>
      </c>
      <c r="AW298" s="50">
        <f t="shared" si="241"/>
        <v>0</v>
      </c>
      <c r="AX298" s="50">
        <f t="shared" si="241"/>
        <v>0</v>
      </c>
      <c r="AY298" s="50">
        <f t="shared" si="241"/>
        <v>0</v>
      </c>
      <c r="AZ298" s="50">
        <f t="shared" si="241"/>
        <v>0</v>
      </c>
      <c r="BA298" s="50">
        <f t="shared" si="241"/>
        <v>0</v>
      </c>
      <c r="BB298" s="50">
        <f t="shared" si="241"/>
        <v>0</v>
      </c>
    </row>
    <row r="299" spans="1:54" hidden="1" outlineLevel="1" x14ac:dyDescent="0.3">
      <c r="B299" s="18" t="s">
        <v>34</v>
      </c>
      <c r="C299" s="18" t="s">
        <v>35</v>
      </c>
      <c r="D299" s="62">
        <f>+-_xlfn.XLOOKUP($B299,'[2]Ene-23'!$C:$C,'[2]Ene-23'!$H:$H,0)</f>
        <v>0</v>
      </c>
      <c r="E299" s="62">
        <f>+-_xlfn.XLOOKUP($B299,'[2]Feb-23'!$C:$C,'[2]Feb-23'!$H:$H,0)-SUM($D299:D299)</f>
        <v>0</v>
      </c>
      <c r="F299" s="62">
        <f>+-_xlfn.XLOOKUP($B299,'[2]Mar-23'!$C:$C,'[2]Mar-23'!$H:$H,0)-SUM($D299:E299)</f>
        <v>0</v>
      </c>
      <c r="G299" s="62">
        <f>+-_xlfn.XLOOKUP($B299,'[2]Abr-23'!$C:$C,'[2]Abr-23'!$H:$H,0)-SUM($D299:F299)</f>
        <v>0</v>
      </c>
      <c r="H299" s="62">
        <f>+-_xlfn.XLOOKUP($B299,'[2]May-23'!$C:$C,'[2]May-23'!$H:$H,0)-SUM($D299:G299)</f>
        <v>0</v>
      </c>
      <c r="I299" s="62">
        <f>+-_xlfn.XLOOKUP($B299,'[2]Jun-23'!$C:$C,'[2]Jun-23'!$H:$H,0)-SUM($D299:H299)</f>
        <v>0</v>
      </c>
      <c r="J299" s="62">
        <f>+-_xlfn.XLOOKUP($B299,'[2]Jul-23'!$C:$C,'[2]Jul-23'!$H:$H,0)-SUM($D299:I299)</f>
        <v>0</v>
      </c>
      <c r="K299" s="62">
        <f>+-_xlfn.XLOOKUP($B299,'[2]Ago-23'!$C:$C,'[2]Ago-23'!$H:$H,0)-SUM($D299:J299)</f>
        <v>0</v>
      </c>
      <c r="L299" s="62">
        <f>+-_xlfn.XLOOKUP($B299,'[2]Sep-23'!$C:$C,'[2]Sep-23'!$H:$H,0)-SUM($D299:K299)</f>
        <v>0</v>
      </c>
      <c r="M299" s="62">
        <f>+-_xlfn.XLOOKUP($B299,'[2]Oct-23'!$C:$C,'[2]Oct-23'!$H:$H,0)-SUM($D299:L299)</f>
        <v>0</v>
      </c>
      <c r="N299" s="62">
        <f>+-_xlfn.XLOOKUP($B299,'[2]Nov-23'!$C:$C,'[2]Nov-23'!$H:$H,0)-SUM($D299:M299)</f>
        <v>0</v>
      </c>
      <c r="O299" s="62">
        <f>+-_xlfn.XLOOKUP($B299,'[2]Dic-23'!$C:$C,'[2]Dic-23'!$H:$H,0)-SUM($D299:N299)</f>
        <v>0</v>
      </c>
      <c r="P299" s="62">
        <f>+-_xlfn.XLOOKUP($B299,'[2]Ene-24'!$C:$C,'[2]Ene-24'!$H:$H,0)</f>
        <v>0</v>
      </c>
      <c r="Q299" s="62">
        <f>+-_xlfn.XLOOKUP($B299,'[2]Feb-24'!$C:$C,'[2]Feb-24'!$H:$H,0)-SUM($P299:P299)</f>
        <v>0</v>
      </c>
      <c r="R299" s="62">
        <f>+-_xlfn.XLOOKUP($B299,'[2]Mar-24'!$C:$C,'[2]Mar-24'!$H:$H,0)-SUM($P299:Q299)</f>
        <v>0</v>
      </c>
      <c r="S299" s="62">
        <f>+-_xlfn.XLOOKUP($B299,'[2]Abr-24'!$C:$C,'[2]Abr-24'!$H:$H,0)-SUM($P299:R299)</f>
        <v>0</v>
      </c>
      <c r="T299" s="62">
        <f>+-_xlfn.XLOOKUP($B299,'[2]May-24'!$C:$C,'[2]May-24'!$H:$H,0)-SUM($P299:S299)</f>
        <v>0</v>
      </c>
      <c r="U299" s="62">
        <f>+-_xlfn.XLOOKUP($B299,'[2]Jun-24'!$C:$C,'[2]Jun-24'!$H:$H,0)-SUM($P299:T299)</f>
        <v>0</v>
      </c>
      <c r="V299" s="62">
        <f>+-_xlfn.XLOOKUP($B299,'[2]Jul-24'!$C:$C,'[2]Jul-24'!$H:$H,0)-SUM($P299:U299)</f>
        <v>0</v>
      </c>
      <c r="W299" s="62">
        <f>+-_xlfn.XLOOKUP($B299,'[2]Ago-24'!$C:$C,'[2]Ago-24'!$H:$H,0)-SUM($P299:V299)</f>
        <v>0</v>
      </c>
      <c r="X299" s="62">
        <f>+-_xlfn.XLOOKUP($B299,'[2]Sep-24'!$C:$C,'[2]Sep-24'!$H:$H,0)-SUM($P299:W299)</f>
        <v>0</v>
      </c>
      <c r="Y299" s="62">
        <f>+-_xlfn.XLOOKUP($B299,'[2]Oct-24'!$C:$C,'[2]Oct-24'!$H:$H,0)-SUM($P299:X299)</f>
        <v>0</v>
      </c>
      <c r="Z299" s="62">
        <f>+-_xlfn.XLOOKUP($B299,'[2]Nov-24'!$C:$C,'[2]Nov-24'!$H:$H,0)-SUM($P299:Y299)</f>
        <v>0</v>
      </c>
      <c r="AA299" s="62">
        <f>+-_xlfn.XLOOKUP($B299,'[2]Dic-24'!$C:$C,'[2]Dic-24'!$H:$H,0)-SUM($P299:Z299)</f>
        <v>0</v>
      </c>
      <c r="AB299" s="62">
        <f>+-_xlfn.XLOOKUP($B299,'[2]Ene-25'!$C:$C,'[2]Ene-25'!$H:$H,0)</f>
        <v>0</v>
      </c>
      <c r="AC299" s="62">
        <f>+IF(AC$7&lt;=$B$7,-_xlfn.XLOOKUP($B299,'[2]Feb-25'!$C:$C,'[2]Feb-25'!$H:$H,0)-SUM($AB299:AB299),0)</f>
        <v>0</v>
      </c>
      <c r="AD299" s="62">
        <f>+IF(AD$7&lt;=$B$7,-_xlfn.XLOOKUP($B299,'[2]Mar-25'!$C:$C,'[2]Mar-25'!$H:$H,0)-SUM($AB299:AC299),0)</f>
        <v>0</v>
      </c>
      <c r="AE299" s="62">
        <f>+IF(AE$7&lt;=$B$7,-_xlfn.XLOOKUP($B299,'[2]Abr-25'!$C:$C,'[2]Abr-25'!$H:$H,0)-SUM($AB299:AD299),0)</f>
        <v>0</v>
      </c>
      <c r="AF299" s="62">
        <f>+IF(AF$7&lt;=$B$7,-_xlfn.XLOOKUP($B299,'[2]May-25'!$C:$C,'[2]May-25'!$H:$H,0)-SUM($AB299:AE299),0)</f>
        <v>0</v>
      </c>
      <c r="AG299" s="62">
        <f>+IF(AG$7&lt;=$B$7,-_xlfn.XLOOKUP($B299,'[2]Jun-25'!$C:$C,'[2]Jun-25'!$H:$H,0)-SUM($AB299:AF299),0)</f>
        <v>0</v>
      </c>
      <c r="AH299" s="62">
        <f>+IF(AH$7&lt;=$B$7,-_xlfn.XLOOKUP($B299,'[2]Jul-25'!$C:$C,'[2]Jul-25'!$H:$H,0)-SUM($AB299:AG299),0)</f>
        <v>0</v>
      </c>
      <c r="AI299" s="62">
        <f>+IF(AI$7&lt;=$B$7,-_xlfn.XLOOKUP($B299,'[2]Ago-25'!$C:$C,'[2]Ago-25'!$H:$H,0)-SUM($AB299:AH299),0)</f>
        <v>0</v>
      </c>
      <c r="AJ299" s="62">
        <f>+IF(AJ$7&lt;=$B$7,-_xlfn.XLOOKUP($B299,'[2]Sep-25'!$C:$C,'[2]Sep-25'!$H:$H,0)-SUM($AB299:AI299),0)</f>
        <v>0</v>
      </c>
      <c r="AK299" s="62">
        <f>+IF(AK$7&lt;=$B$7,-_xlfn.XLOOKUP($B299,'[2]Oct-25'!$C:$C,'[2]Oct-25'!$H:$H,0)-SUM($AB299:AJ299),0)</f>
        <v>0</v>
      </c>
      <c r="AL299" s="62">
        <f>+IF(AL$7&lt;=$B$7,-_xlfn.XLOOKUP($B299,'[2]Nov-25'!$C:$C,'[2]Nov-25'!$H:$H,0)-SUM($AB299:AK299),0)</f>
        <v>0</v>
      </c>
      <c r="AM299" s="62">
        <f>+IF(AM$7&lt;=$B$7,-_xlfn.XLOOKUP($B299,'[2]Dic-25'!$C:$C,'[2]Dic-25'!$H:$H,0)-SUM($AB299:AL299),0)</f>
        <v>0</v>
      </c>
      <c r="AQ299" s="62">
        <f>+AB299</f>
        <v>0</v>
      </c>
      <c r="AR299" s="62">
        <f t="shared" ref="AR299:BB299" si="242">+AC299</f>
        <v>0</v>
      </c>
      <c r="AS299" s="62">
        <f t="shared" si="242"/>
        <v>0</v>
      </c>
      <c r="AT299" s="62">
        <f t="shared" si="242"/>
        <v>0</v>
      </c>
      <c r="AU299" s="62">
        <f t="shared" si="242"/>
        <v>0</v>
      </c>
      <c r="AV299" s="62">
        <f t="shared" si="242"/>
        <v>0</v>
      </c>
      <c r="AW299" s="62">
        <f t="shared" si="242"/>
        <v>0</v>
      </c>
      <c r="AX299" s="62">
        <f t="shared" si="242"/>
        <v>0</v>
      </c>
      <c r="AY299" s="62">
        <f t="shared" si="242"/>
        <v>0</v>
      </c>
      <c r="AZ299" s="62">
        <f t="shared" si="242"/>
        <v>0</v>
      </c>
      <c r="BA299" s="62">
        <f t="shared" si="242"/>
        <v>0</v>
      </c>
      <c r="BB299" s="62">
        <f t="shared" si="242"/>
        <v>0</v>
      </c>
    </row>
    <row r="300" spans="1:54" collapsed="1" x14ac:dyDescent="0.3">
      <c r="B300" s="49" t="s">
        <v>36</v>
      </c>
      <c r="C300" s="49" t="s">
        <v>37</v>
      </c>
      <c r="D300" s="50">
        <f>+SUBTOTAL(9,D301:D303)</f>
        <v>963.8</v>
      </c>
      <c r="E300" s="50">
        <f t="shared" ref="E300:AM300" si="243">+SUBTOTAL(9,E301:E303)</f>
        <v>0</v>
      </c>
      <c r="F300" s="50">
        <f t="shared" si="243"/>
        <v>327</v>
      </c>
      <c r="G300" s="50">
        <f t="shared" si="243"/>
        <v>158</v>
      </c>
      <c r="H300" s="50">
        <f t="shared" si="243"/>
        <v>495.95000000000005</v>
      </c>
      <c r="I300" s="50">
        <f t="shared" si="243"/>
        <v>-875</v>
      </c>
      <c r="J300" s="50">
        <f t="shared" si="243"/>
        <v>353</v>
      </c>
      <c r="K300" s="50">
        <f t="shared" si="243"/>
        <v>618</v>
      </c>
      <c r="L300" s="50">
        <f t="shared" si="243"/>
        <v>337.61999999999989</v>
      </c>
      <c r="M300" s="50">
        <f t="shared" si="243"/>
        <v>2.180000000000291</v>
      </c>
      <c r="N300" s="50">
        <f t="shared" si="243"/>
        <v>7962.7499999999991</v>
      </c>
      <c r="O300" s="50">
        <f t="shared" si="243"/>
        <v>893.18000000000029</v>
      </c>
      <c r="P300" s="50">
        <f t="shared" si="243"/>
        <v>173</v>
      </c>
      <c r="Q300" s="50">
        <f t="shared" si="243"/>
        <v>0</v>
      </c>
      <c r="R300" s="50">
        <f t="shared" si="243"/>
        <v>0</v>
      </c>
      <c r="S300" s="50">
        <f t="shared" si="243"/>
        <v>188.87</v>
      </c>
      <c r="T300" s="50">
        <f t="shared" si="243"/>
        <v>165.43999999999994</v>
      </c>
      <c r="U300" s="50">
        <f t="shared" si="243"/>
        <v>-416.01999999999992</v>
      </c>
      <c r="V300" s="50">
        <f t="shared" si="243"/>
        <v>0.61999999999997613</v>
      </c>
      <c r="W300" s="50">
        <f t="shared" si="243"/>
        <v>1.8299999999999983</v>
      </c>
      <c r="X300" s="50">
        <f t="shared" si="243"/>
        <v>0.73000000000000398</v>
      </c>
      <c r="Y300" s="50">
        <f t="shared" si="243"/>
        <v>5340.2</v>
      </c>
      <c r="Z300" s="50">
        <f t="shared" si="243"/>
        <v>769.5</v>
      </c>
      <c r="AA300" s="50">
        <f t="shared" si="243"/>
        <v>34.970000000000255</v>
      </c>
      <c r="AB300" s="50">
        <f t="shared" si="243"/>
        <v>79.06</v>
      </c>
      <c r="AC300" s="50">
        <f t="shared" si="243"/>
        <v>49.069999999999993</v>
      </c>
      <c r="AD300" s="50">
        <f t="shared" si="243"/>
        <v>637.84</v>
      </c>
      <c r="AE300" s="50">
        <f t="shared" si="243"/>
        <v>3.5999999999999863</v>
      </c>
      <c r="AF300" s="50">
        <f t="shared" si="243"/>
        <v>6206.9100000000008</v>
      </c>
      <c r="AG300" s="50">
        <f t="shared" si="243"/>
        <v>501.62999999999937</v>
      </c>
      <c r="AH300" s="50">
        <f t="shared" si="243"/>
        <v>0</v>
      </c>
      <c r="AI300" s="50">
        <f t="shared" si="243"/>
        <v>0</v>
      </c>
      <c r="AJ300" s="50">
        <f t="shared" si="243"/>
        <v>0</v>
      </c>
      <c r="AK300" s="50">
        <f t="shared" si="243"/>
        <v>0</v>
      </c>
      <c r="AL300" s="50">
        <f t="shared" si="243"/>
        <v>0</v>
      </c>
      <c r="AM300" s="50">
        <f t="shared" si="243"/>
        <v>0</v>
      </c>
      <c r="AQ300" s="50">
        <f t="shared" ref="AQ300:BB300" si="244">+SUBTOTAL(9,AQ301:AQ303)</f>
        <v>79.06</v>
      </c>
      <c r="AR300" s="50">
        <f t="shared" si="244"/>
        <v>49.069999999999993</v>
      </c>
      <c r="AS300" s="50">
        <f t="shared" si="244"/>
        <v>637.84</v>
      </c>
      <c r="AT300" s="50">
        <f t="shared" si="244"/>
        <v>3.5999999999999863</v>
      </c>
      <c r="AU300" s="50">
        <f t="shared" si="244"/>
        <v>6206.9100000000008</v>
      </c>
      <c r="AV300" s="50">
        <f t="shared" si="244"/>
        <v>501.62999999999937</v>
      </c>
      <c r="AW300" s="50">
        <f t="shared" si="244"/>
        <v>0</v>
      </c>
      <c r="AX300" s="50">
        <f t="shared" si="244"/>
        <v>0</v>
      </c>
      <c r="AY300" s="50">
        <f t="shared" si="244"/>
        <v>0</v>
      </c>
      <c r="AZ300" s="50">
        <f t="shared" si="244"/>
        <v>0</v>
      </c>
      <c r="BA300" s="50">
        <f t="shared" si="244"/>
        <v>0</v>
      </c>
      <c r="BB300" s="50">
        <f t="shared" si="244"/>
        <v>0</v>
      </c>
    </row>
    <row r="301" spans="1:54" hidden="1" outlineLevel="1" x14ac:dyDescent="0.3">
      <c r="B301" s="60" t="s">
        <v>39</v>
      </c>
      <c r="C301" s="60" t="s">
        <v>38</v>
      </c>
      <c r="D301" s="63">
        <f>+-_xlfn.XLOOKUP($B301,'[2]Ene-23'!$C:$C,'[2]Ene-23'!$H:$H,0)</f>
        <v>963.8</v>
      </c>
      <c r="E301" s="63">
        <f>+-_xlfn.XLOOKUP($B301,'[2]Feb-23'!$C:$C,'[2]Feb-23'!$H:$H,0)-SUM($D301:D301)</f>
        <v>0</v>
      </c>
      <c r="F301" s="63">
        <f>+-_xlfn.XLOOKUP($B301,'[2]Mar-23'!$C:$C,'[2]Mar-23'!$H:$H,0)-SUM($D301:E301)</f>
        <v>327</v>
      </c>
      <c r="G301" s="63">
        <f>+-_xlfn.XLOOKUP($B301,'[2]Abr-23'!$C:$C,'[2]Abr-23'!$H:$H,0)-SUM($D301:F301)</f>
        <v>158</v>
      </c>
      <c r="H301" s="63">
        <f>+-_xlfn.XLOOKUP($B301,'[2]May-23'!$C:$C,'[2]May-23'!$H:$H,0)-SUM($D301:G301)</f>
        <v>495.95000000000005</v>
      </c>
      <c r="I301" s="63">
        <f>+-_xlfn.XLOOKUP($B301,'[2]Jun-23'!$C:$C,'[2]Jun-23'!$H:$H,0)-SUM($D301:H301)</f>
        <v>31</v>
      </c>
      <c r="J301" s="63">
        <f>+-_xlfn.XLOOKUP($B301,'[2]Jul-23'!$C:$C,'[2]Jul-23'!$H:$H,0)-SUM($D301:I301)</f>
        <v>353</v>
      </c>
      <c r="K301" s="63">
        <f>+-_xlfn.XLOOKUP($B301,'[2]Ago-23'!$C:$C,'[2]Ago-23'!$H:$H,0)-SUM($D301:J301)</f>
        <v>618</v>
      </c>
      <c r="L301" s="63">
        <f>+-_xlfn.XLOOKUP($B301,'[2]Sep-23'!$C:$C,'[2]Sep-23'!$H:$H,0)-SUM($D301:K301)</f>
        <v>337.61999999999989</v>
      </c>
      <c r="M301" s="63">
        <f>+-_xlfn.XLOOKUP($B301,'[2]Oct-23'!$C:$C,'[2]Oct-23'!$H:$H,0)-SUM($D301:L301)</f>
        <v>2.180000000000291</v>
      </c>
      <c r="N301" s="63">
        <f>+-_xlfn.XLOOKUP($B301,'[2]Nov-23'!$C:$C,'[2]Nov-23'!$H:$H,0)-SUM($D301:M301)</f>
        <v>7962.7499999999991</v>
      </c>
      <c r="O301" s="63">
        <f>+-_xlfn.XLOOKUP($B301,'[2]Dic-23'!$C:$C,'[2]Dic-23'!$H:$H,0)-SUM($D301:N301)</f>
        <v>893.18000000000029</v>
      </c>
      <c r="P301" s="63">
        <f>+-_xlfn.XLOOKUP($B301,'[2]Ene-24'!$C:$C,'[2]Ene-24'!$H:$H,0)</f>
        <v>173</v>
      </c>
      <c r="Q301" s="63">
        <f>+-_xlfn.XLOOKUP($B301,'[2]Feb-24'!$C:$C,'[2]Feb-24'!$H:$H,0)-SUM($P301:P301)</f>
        <v>0</v>
      </c>
      <c r="R301" s="63">
        <f>+-_xlfn.XLOOKUP($B301,'[2]Mar-24'!$C:$C,'[2]Mar-24'!$H:$H,0)-SUM($P301:Q301)</f>
        <v>0</v>
      </c>
      <c r="S301" s="63">
        <f>+-_xlfn.XLOOKUP($B301,'[2]Abr-24'!$C:$C,'[2]Abr-24'!$H:$H,0)-SUM($P301:R301)</f>
        <v>188.87</v>
      </c>
      <c r="T301" s="63">
        <f>+-_xlfn.XLOOKUP($B301,'[2]May-24'!$C:$C,'[2]May-24'!$H:$H,0)-SUM($P301:S301)</f>
        <v>165.43999999999994</v>
      </c>
      <c r="U301" s="63">
        <f>+-_xlfn.XLOOKUP($B301,'[2]Jun-24'!$C:$C,'[2]Jun-24'!$H:$H,0)-SUM($P301:T301)</f>
        <v>-416.01999999999992</v>
      </c>
      <c r="V301" s="63">
        <f>+-_xlfn.XLOOKUP($B301,'[2]Jul-24'!$C:$C,'[2]Jul-24'!$H:$H,0)-SUM($P301:U301)</f>
        <v>0.61999999999997613</v>
      </c>
      <c r="W301" s="63">
        <f>+-_xlfn.XLOOKUP($B301,'[2]Ago-24'!$C:$C,'[2]Ago-24'!$H:$H,0)-SUM($P301:V301)</f>
        <v>1.8299999999999983</v>
      </c>
      <c r="X301" s="63">
        <f>+-_xlfn.XLOOKUP($B301,'[2]Sep-24'!$C:$C,'[2]Sep-24'!$H:$H,0)-SUM($P301:W301)</f>
        <v>0.73000000000000398</v>
      </c>
      <c r="Y301" s="63">
        <f>+-_xlfn.XLOOKUP($B301,'[2]Oct-24'!$C:$C,'[2]Oct-24'!$H:$H,0)-SUM($P301:X301)</f>
        <v>5340.2</v>
      </c>
      <c r="Z301" s="63">
        <f>+-_xlfn.XLOOKUP($B301,'[2]Nov-24'!$C:$C,'[2]Nov-24'!$H:$H,0)-SUM($P301:Y301)</f>
        <v>769.5</v>
      </c>
      <c r="AA301" s="63">
        <f>+-_xlfn.XLOOKUP($B301,'[2]Dic-24'!$C:$C,'[2]Dic-24'!$H:$H,0)-SUM($P301:Z301)</f>
        <v>34.970000000000255</v>
      </c>
      <c r="AB301" s="63">
        <f>+-_xlfn.XLOOKUP($B301,'[2]Ene-25'!$C:$C,'[2]Ene-25'!$H:$H,0)</f>
        <v>79.06</v>
      </c>
      <c r="AC301" s="63">
        <f>+IF(AC$7&lt;=$B$7,-_xlfn.XLOOKUP($B301,'[2]Feb-25'!$C:$C,'[2]Feb-25'!$H:$H,0)-SUM($AB301:AB301),0)</f>
        <v>49.069999999999993</v>
      </c>
      <c r="AD301" s="63">
        <f>+IF(AD$7&lt;=$B$7,-_xlfn.XLOOKUP($B301,'[2]Mar-25'!$C:$C,'[2]Mar-25'!$H:$H,0)-SUM($AB301:AC301),0)</f>
        <v>637.84</v>
      </c>
      <c r="AE301" s="63">
        <f>+IF(AE$7&lt;=$B$7,-_xlfn.XLOOKUP($B301,'[2]Abr-25'!$C:$C,'[2]Abr-25'!$H:$H,0)-SUM($AB301:AD301),0)</f>
        <v>2.3899999999999864</v>
      </c>
      <c r="AF301" s="63">
        <f>+IF(AF$7&lt;=$B$7,-_xlfn.XLOOKUP($B301,'[2]May-25'!$C:$C,'[2]May-25'!$H:$H,0)-SUM($AB301:AE301),0)</f>
        <v>6205.7000000000007</v>
      </c>
      <c r="AG301" s="63">
        <f>+IF(AG$7&lt;=$B$7,-_xlfn.XLOOKUP($B301,'[2]Jun-25'!$C:$C,'[2]Jun-25'!$H:$H,0)-SUM($AB301:AF301),0)</f>
        <v>500.67999999999938</v>
      </c>
      <c r="AH301" s="63">
        <f>+IF(AH$7&lt;=$B$7,-_xlfn.XLOOKUP($B301,'[2]Jul-25'!$C:$C,'[2]Jul-25'!$H:$H,0)-SUM($AB301:AG301),0)</f>
        <v>0</v>
      </c>
      <c r="AI301" s="63">
        <f>+IF(AI$7&lt;=$B$7,-_xlfn.XLOOKUP($B301,'[2]Ago-25'!$C:$C,'[2]Ago-25'!$H:$H,0)-SUM($AB301:AH301),0)</f>
        <v>0</v>
      </c>
      <c r="AJ301" s="63">
        <f>+IF(AJ$7&lt;=$B$7,-_xlfn.XLOOKUP($B301,'[2]Sep-25'!$C:$C,'[2]Sep-25'!$H:$H,0)-SUM($AB301:AI301),0)</f>
        <v>0</v>
      </c>
      <c r="AK301" s="63">
        <f>+IF(AK$7&lt;=$B$7,-_xlfn.XLOOKUP($B301,'[2]Oct-25'!$C:$C,'[2]Oct-25'!$H:$H,0)-SUM($AB301:AJ301),0)</f>
        <v>0</v>
      </c>
      <c r="AL301" s="63">
        <f>+IF(AL$7&lt;=$B$7,-_xlfn.XLOOKUP($B301,'[2]Nov-25'!$C:$C,'[2]Nov-25'!$H:$H,0)-SUM($AB301:AK301),0)</f>
        <v>0</v>
      </c>
      <c r="AM301" s="63">
        <f>+IF(AM$7&lt;=$B$7,-_xlfn.XLOOKUP($B301,'[2]Dic-25'!$C:$C,'[2]Dic-25'!$H:$H,0)-SUM($AB301:AL301),0)</f>
        <v>0</v>
      </c>
      <c r="AQ301" s="63">
        <f>+AB301</f>
        <v>79.06</v>
      </c>
      <c r="AR301" s="63">
        <f t="shared" ref="AR301:BB303" si="245">+AC301</f>
        <v>49.069999999999993</v>
      </c>
      <c r="AS301" s="63">
        <f t="shared" si="245"/>
        <v>637.84</v>
      </c>
      <c r="AT301" s="63">
        <f t="shared" si="245"/>
        <v>2.3899999999999864</v>
      </c>
      <c r="AU301" s="63">
        <f t="shared" si="245"/>
        <v>6205.7000000000007</v>
      </c>
      <c r="AV301" s="63">
        <f t="shared" si="245"/>
        <v>500.67999999999938</v>
      </c>
      <c r="AW301" s="63">
        <f t="shared" si="245"/>
        <v>0</v>
      </c>
      <c r="AX301" s="63">
        <f t="shared" si="245"/>
        <v>0</v>
      </c>
      <c r="AY301" s="63">
        <f t="shared" si="245"/>
        <v>0</v>
      </c>
      <c r="AZ301" s="63">
        <f t="shared" si="245"/>
        <v>0</v>
      </c>
      <c r="BA301" s="63">
        <f t="shared" si="245"/>
        <v>0</v>
      </c>
      <c r="BB301" s="63">
        <f t="shared" si="245"/>
        <v>0</v>
      </c>
    </row>
    <row r="302" spans="1:54" hidden="1" outlineLevel="1" x14ac:dyDescent="0.3">
      <c r="B302" s="60" t="s">
        <v>647</v>
      </c>
      <c r="C302" s="60" t="s">
        <v>648</v>
      </c>
      <c r="D302" s="63">
        <f>+-_xlfn.XLOOKUP($B302,'[2]Ene-23'!$C:$C,'[2]Ene-23'!$H:$H,0)</f>
        <v>0</v>
      </c>
      <c r="E302" s="63">
        <f>+-_xlfn.XLOOKUP($B302,'[2]Feb-23'!$C:$C,'[2]Feb-23'!$H:$H,0)-SUM($D302:D302)</f>
        <v>0</v>
      </c>
      <c r="F302" s="63">
        <f>+-_xlfn.XLOOKUP($B302,'[2]Mar-23'!$C:$C,'[2]Mar-23'!$H:$H,0)-SUM($D302:E302)</f>
        <v>0</v>
      </c>
      <c r="G302" s="63">
        <f>+-_xlfn.XLOOKUP($B302,'[2]Abr-23'!$C:$C,'[2]Abr-23'!$H:$H,0)-SUM($D302:F302)</f>
        <v>0</v>
      </c>
      <c r="H302" s="63">
        <f>+-_xlfn.XLOOKUP($B302,'[2]May-23'!$C:$C,'[2]May-23'!$H:$H,0)-SUM($D302:G302)</f>
        <v>0</v>
      </c>
      <c r="I302" s="63">
        <f>+-_xlfn.XLOOKUP($B302,'[2]Jun-23'!$C:$C,'[2]Jun-23'!$H:$H,0)-SUM($D302:H302)</f>
        <v>0</v>
      </c>
      <c r="J302" s="63">
        <f>+-_xlfn.XLOOKUP($B302,'[2]Jul-23'!$C:$C,'[2]Jul-23'!$H:$H,0)-SUM($D302:I302)</f>
        <v>0</v>
      </c>
      <c r="K302" s="63">
        <f>+-_xlfn.XLOOKUP($B302,'[2]Ago-23'!$C:$C,'[2]Ago-23'!$H:$H,0)-SUM($D302:J302)</f>
        <v>0</v>
      </c>
      <c r="L302" s="63">
        <f>+-_xlfn.XLOOKUP($B302,'[2]Sep-23'!$C:$C,'[2]Sep-23'!$H:$H,0)-SUM($D302:K302)</f>
        <v>0</v>
      </c>
      <c r="M302" s="63">
        <f>+-_xlfn.XLOOKUP($B302,'[2]Oct-23'!$C:$C,'[2]Oct-23'!$H:$H,0)-SUM($D302:L302)</f>
        <v>0</v>
      </c>
      <c r="N302" s="63">
        <f>+-_xlfn.XLOOKUP($B302,'[2]Nov-23'!$C:$C,'[2]Nov-23'!$H:$H,0)-SUM($D302:M302)</f>
        <v>0</v>
      </c>
      <c r="O302" s="63">
        <f>+-_xlfn.XLOOKUP($B302,'[2]Dic-23'!$C:$C,'[2]Dic-23'!$H:$H,0)-SUM($D302:N302)</f>
        <v>0</v>
      </c>
      <c r="P302" s="63">
        <f>+-_xlfn.XLOOKUP($B302,'[2]Ene-24'!$C:$C,'[2]Ene-24'!$H:$H,0)</f>
        <v>0</v>
      </c>
      <c r="Q302" s="63">
        <f>+-_xlfn.XLOOKUP($B302,'[2]Feb-24'!$C:$C,'[2]Feb-24'!$H:$H,0)-SUM($P302:P302)</f>
        <v>0</v>
      </c>
      <c r="R302" s="63">
        <f>+-_xlfn.XLOOKUP($B302,'[2]Mar-24'!$C:$C,'[2]Mar-24'!$H:$H,0)-SUM($P302:Q302)</f>
        <v>0</v>
      </c>
      <c r="S302" s="63">
        <f>+-_xlfn.XLOOKUP($B302,'[2]Abr-24'!$C:$C,'[2]Abr-24'!$H:$H,0)-SUM($P302:R302)</f>
        <v>0</v>
      </c>
      <c r="T302" s="63">
        <f>+-_xlfn.XLOOKUP($B302,'[2]May-24'!$C:$C,'[2]May-24'!$H:$H,0)-SUM($P302:S302)</f>
        <v>0</v>
      </c>
      <c r="U302" s="63">
        <f>+-_xlfn.XLOOKUP($B302,'[2]Jun-24'!$C:$C,'[2]Jun-24'!$H:$H,0)-SUM($P302:T302)</f>
        <v>0</v>
      </c>
      <c r="V302" s="63">
        <f>+-_xlfn.XLOOKUP($B302,'[2]Jul-24'!$C:$C,'[2]Jul-24'!$H:$H,0)-SUM($P302:U302)</f>
        <v>0</v>
      </c>
      <c r="W302" s="63">
        <f>+-_xlfn.XLOOKUP($B302,'[2]Ago-24'!$C:$C,'[2]Ago-24'!$H:$H,0)-SUM($P302:V302)</f>
        <v>0</v>
      </c>
      <c r="X302" s="63">
        <f>+-_xlfn.XLOOKUP($B302,'[2]Sep-24'!$C:$C,'[2]Sep-24'!$H:$H,0)-SUM($P302:W302)</f>
        <v>0</v>
      </c>
      <c r="Y302" s="63">
        <f>+-_xlfn.XLOOKUP($B302,'[2]Oct-24'!$C:$C,'[2]Oct-24'!$H:$H,0)-SUM($P302:X302)</f>
        <v>0</v>
      </c>
      <c r="Z302" s="63">
        <f>+-_xlfn.XLOOKUP($B302,'[2]Nov-24'!$C:$C,'[2]Nov-24'!$H:$H,0)-SUM($P302:Y302)</f>
        <v>0</v>
      </c>
      <c r="AA302" s="63">
        <f>+-_xlfn.XLOOKUP($B302,'[2]Dic-24'!$C:$C,'[2]Dic-24'!$H:$H,0)-SUM($P302:Z302)</f>
        <v>0</v>
      </c>
      <c r="AB302" s="63">
        <f>+-_xlfn.XLOOKUP($B302,'[2]Ene-25'!$C:$C,'[2]Ene-25'!$H:$H,0)</f>
        <v>0</v>
      </c>
      <c r="AC302" s="63">
        <f>+IF(AC$7&lt;=$B$7,-_xlfn.XLOOKUP($B302,'[2]Feb-25'!$C:$C,'[2]Feb-25'!$H:$H,0)-SUM($AB302:AB302),0)</f>
        <v>0</v>
      </c>
      <c r="AD302" s="63">
        <f>+IF(AD$7&lt;=$B$7,-_xlfn.XLOOKUP($B302,'[2]Mar-25'!$C:$C,'[2]Mar-25'!$H:$H,0)-SUM($AB302:AC302),0)</f>
        <v>0</v>
      </c>
      <c r="AE302" s="63">
        <f>+IF(AE$7&lt;=$B$7,-_xlfn.XLOOKUP($B302,'[2]Abr-25'!$C:$C,'[2]Abr-25'!$H:$H,0)-SUM($AB302:AD302),0)</f>
        <v>0</v>
      </c>
      <c r="AF302" s="63">
        <f>+IF(AF$7&lt;=$B$7,-_xlfn.XLOOKUP($B302,'[2]May-25'!$C:$C,'[2]May-25'!$H:$H,0)-SUM($AB302:AE302),0)</f>
        <v>0</v>
      </c>
      <c r="AG302" s="63">
        <f>+IF(AG$7&lt;=$B$7,-_xlfn.XLOOKUP($B302,'[2]Jun-25'!$C:$C,'[2]Jun-25'!$H:$H,0)-SUM($AB302:AF302),0)</f>
        <v>0</v>
      </c>
      <c r="AH302" s="63">
        <f>+IF(AH$7&lt;=$B$7,-_xlfn.XLOOKUP($B302,'[2]Jul-25'!$C:$C,'[2]Jul-25'!$H:$H,0)-SUM($AB302:AG302),0)</f>
        <v>0</v>
      </c>
      <c r="AI302" s="63">
        <f>+IF(AI$7&lt;=$B$7,-_xlfn.XLOOKUP($B302,'[2]Ago-25'!$C:$C,'[2]Ago-25'!$H:$H,0)-SUM($AB302:AH302),0)</f>
        <v>0</v>
      </c>
      <c r="AJ302" s="63">
        <f>+IF(AJ$7&lt;=$B$7,-_xlfn.XLOOKUP($B302,'[2]Sep-25'!$C:$C,'[2]Sep-25'!$H:$H,0)-SUM($AB302:AI302),0)</f>
        <v>0</v>
      </c>
      <c r="AK302" s="63">
        <f>+IF(AK$7&lt;=$B$7,-_xlfn.XLOOKUP($B302,'[2]Oct-25'!$C:$C,'[2]Oct-25'!$H:$H,0)-SUM($AB302:AJ302),0)</f>
        <v>0</v>
      </c>
      <c r="AL302" s="63">
        <f>+IF(AL$7&lt;=$B$7,-_xlfn.XLOOKUP($B302,'[2]Nov-25'!$C:$C,'[2]Nov-25'!$H:$H,0)-SUM($AB302:AK302),0)</f>
        <v>0</v>
      </c>
      <c r="AM302" s="63">
        <f>+IF(AM$7&lt;=$B$7,-_xlfn.XLOOKUP($B302,'[2]Dic-25'!$C:$C,'[2]Dic-25'!$H:$H,0)-SUM($AB302:AL302),0)</f>
        <v>0</v>
      </c>
      <c r="AQ302" s="63">
        <f>+AB302</f>
        <v>0</v>
      </c>
      <c r="AR302" s="63">
        <f t="shared" si="245"/>
        <v>0</v>
      </c>
      <c r="AS302" s="63">
        <f t="shared" si="245"/>
        <v>0</v>
      </c>
      <c r="AT302" s="63">
        <f t="shared" si="245"/>
        <v>0</v>
      </c>
      <c r="AU302" s="63">
        <f t="shared" si="245"/>
        <v>0</v>
      </c>
      <c r="AV302" s="63">
        <f t="shared" si="245"/>
        <v>0</v>
      </c>
      <c r="AW302" s="63">
        <f t="shared" si="245"/>
        <v>0</v>
      </c>
      <c r="AX302" s="63">
        <f t="shared" si="245"/>
        <v>0</v>
      </c>
      <c r="AY302" s="63">
        <f t="shared" si="245"/>
        <v>0</v>
      </c>
      <c r="AZ302" s="63">
        <f t="shared" si="245"/>
        <v>0</v>
      </c>
      <c r="BA302" s="63">
        <f t="shared" si="245"/>
        <v>0</v>
      </c>
      <c r="BB302" s="63">
        <f t="shared" si="245"/>
        <v>0</v>
      </c>
    </row>
    <row r="303" spans="1:54" hidden="1" outlineLevel="1" x14ac:dyDescent="0.3">
      <c r="B303" s="47" t="s">
        <v>41</v>
      </c>
      <c r="C303" s="47" t="s">
        <v>40</v>
      </c>
      <c r="D303" s="48">
        <f>+-_xlfn.XLOOKUP($B303,'[2]Ene-23'!$C:$C,'[2]Ene-23'!$H:$H,0)</f>
        <v>0</v>
      </c>
      <c r="E303" s="48">
        <f>+-_xlfn.XLOOKUP($B303,'[2]Feb-23'!$C:$C,'[2]Feb-23'!$H:$H,0)-SUM($D303:D303)</f>
        <v>0</v>
      </c>
      <c r="F303" s="48">
        <f>+-_xlfn.XLOOKUP($B303,'[2]Mar-23'!$C:$C,'[2]Mar-23'!$H:$H,0)-SUM($D303:E303)</f>
        <v>0</v>
      </c>
      <c r="G303" s="48">
        <f>+-_xlfn.XLOOKUP($B303,'[2]Abr-23'!$C:$C,'[2]Abr-23'!$H:$H,0)-SUM($D303:F303)</f>
        <v>0</v>
      </c>
      <c r="H303" s="48">
        <f>+-_xlfn.XLOOKUP($B303,'[2]May-23'!$C:$C,'[2]May-23'!$H:$H,0)-SUM($D303:G303)</f>
        <v>0</v>
      </c>
      <c r="I303" s="48">
        <f>+-_xlfn.XLOOKUP($B303,'[2]Jun-23'!$C:$C,'[2]Jun-23'!$H:$H,0)-SUM($D303:H303)</f>
        <v>-906</v>
      </c>
      <c r="J303" s="48">
        <f>+-_xlfn.XLOOKUP($B303,'[2]Jul-23'!$C:$C,'[2]Jul-23'!$H:$H,0)-SUM($D303:I303)</f>
        <v>0</v>
      </c>
      <c r="K303" s="48">
        <f>+-_xlfn.XLOOKUP($B303,'[2]Ago-23'!$C:$C,'[2]Ago-23'!$H:$H,0)-SUM($D303:J303)</f>
        <v>0</v>
      </c>
      <c r="L303" s="48">
        <f>+-_xlfn.XLOOKUP($B303,'[2]Sep-23'!$C:$C,'[2]Sep-23'!$H:$H,0)-SUM($D303:K303)</f>
        <v>0</v>
      </c>
      <c r="M303" s="48">
        <f>+-_xlfn.XLOOKUP($B303,'[2]Oct-23'!$C:$C,'[2]Oct-23'!$H:$H,0)-SUM($D303:L303)</f>
        <v>0</v>
      </c>
      <c r="N303" s="48">
        <f>+-_xlfn.XLOOKUP($B303,'[2]Nov-23'!$C:$C,'[2]Nov-23'!$H:$H,0)-SUM($D303:M303)</f>
        <v>0</v>
      </c>
      <c r="O303" s="48">
        <f>+-_xlfn.XLOOKUP($B303,'[2]Dic-23'!$C:$C,'[2]Dic-23'!$H:$H,0)-SUM($D303:N303)</f>
        <v>0</v>
      </c>
      <c r="P303" s="48">
        <f>+-_xlfn.XLOOKUP($B303,'[2]Ene-24'!$C:$C,'[2]Ene-24'!$H:$H,0)</f>
        <v>0</v>
      </c>
      <c r="Q303" s="48">
        <f>+-_xlfn.XLOOKUP($B303,'[2]Feb-24'!$C:$C,'[2]Feb-24'!$H:$H,0)-SUM($P303:P303)</f>
        <v>0</v>
      </c>
      <c r="R303" s="48">
        <f>+-_xlfn.XLOOKUP($B303,'[2]Mar-24'!$C:$C,'[2]Mar-24'!$H:$H,0)-SUM($P303:Q303)</f>
        <v>0</v>
      </c>
      <c r="S303" s="48">
        <f>+-_xlfn.XLOOKUP($B303,'[2]Abr-24'!$C:$C,'[2]Abr-24'!$H:$H,0)-SUM($P303:R303)</f>
        <v>0</v>
      </c>
      <c r="T303" s="48">
        <f>+-_xlfn.XLOOKUP($B303,'[2]May-24'!$C:$C,'[2]May-24'!$H:$H,0)-SUM($P303:S303)</f>
        <v>0</v>
      </c>
      <c r="U303" s="48">
        <f>+-_xlfn.XLOOKUP($B303,'[2]Jun-24'!$C:$C,'[2]Jun-24'!$H:$H,0)-SUM($P303:T303)</f>
        <v>0</v>
      </c>
      <c r="V303" s="48">
        <f>+-_xlfn.XLOOKUP($B303,'[2]Jul-24'!$C:$C,'[2]Jul-24'!$H:$H,0)-SUM($P303:U303)</f>
        <v>0</v>
      </c>
      <c r="W303" s="48">
        <f>+-_xlfn.XLOOKUP($B303,'[2]Ago-24'!$C:$C,'[2]Ago-24'!$H:$H,0)-SUM($P303:V303)</f>
        <v>0</v>
      </c>
      <c r="X303" s="48">
        <f>+-_xlfn.XLOOKUP($B303,'[2]Sep-24'!$C:$C,'[2]Sep-24'!$H:$H,0)-SUM($P303:W303)</f>
        <v>0</v>
      </c>
      <c r="Y303" s="48">
        <f>+-_xlfn.XLOOKUP($B303,'[2]Oct-24'!$C:$C,'[2]Oct-24'!$H:$H,0)-SUM($P303:X303)</f>
        <v>0</v>
      </c>
      <c r="Z303" s="48">
        <f>+-_xlfn.XLOOKUP($B303,'[2]Nov-24'!$C:$C,'[2]Nov-24'!$H:$H,0)-SUM($P303:Y303)</f>
        <v>0</v>
      </c>
      <c r="AA303" s="48">
        <f>+-_xlfn.XLOOKUP($B303,'[2]Dic-24'!$C:$C,'[2]Dic-24'!$H:$H,0)-SUM($P303:Z303)</f>
        <v>0</v>
      </c>
      <c r="AB303" s="48">
        <f>+-_xlfn.XLOOKUP($B303,'[2]Ene-25'!$C:$C,'[2]Ene-25'!$H:$H,0)</f>
        <v>0</v>
      </c>
      <c r="AC303" s="48">
        <f>+IF(AC$7&lt;=$B$7,-_xlfn.XLOOKUP($B303,'[2]Feb-25'!$C:$C,'[2]Feb-25'!$H:$H,0)-SUM($AB303:AB303),0)</f>
        <v>0</v>
      </c>
      <c r="AD303" s="48">
        <f>+IF(AD$7&lt;=$B$7,-_xlfn.XLOOKUP($B303,'[2]Mar-25'!$C:$C,'[2]Mar-25'!$H:$H,0)-SUM($AB303:AC303),0)</f>
        <v>0</v>
      </c>
      <c r="AE303" s="48">
        <f>+IF(AE$7&lt;=$B$7,-_xlfn.XLOOKUP($B303,'[2]Abr-25'!$C:$C,'[2]Abr-25'!$H:$H,0)-SUM($AB303:AD303),0)</f>
        <v>1.21</v>
      </c>
      <c r="AF303" s="48">
        <f>+IF(AF$7&lt;=$B$7,-_xlfn.XLOOKUP($B303,'[2]May-25'!$C:$C,'[2]May-25'!$H:$H,0)-SUM($AB303:AE303),0)</f>
        <v>1.21</v>
      </c>
      <c r="AG303" s="48">
        <f>+IF(AG$7&lt;=$B$7,-_xlfn.XLOOKUP($B303,'[2]Jun-25'!$C:$C,'[2]Jun-25'!$H:$H,0)-SUM($AB303:AF303),0)</f>
        <v>0.95000000000000018</v>
      </c>
      <c r="AH303" s="48">
        <f>+IF(AH$7&lt;=$B$7,-_xlfn.XLOOKUP($B303,'[2]Jul-25'!$C:$C,'[2]Jul-25'!$H:$H,0)-SUM($AB303:AG303),0)</f>
        <v>0</v>
      </c>
      <c r="AI303" s="48">
        <f>+IF(AI$7&lt;=$B$7,-_xlfn.XLOOKUP($B303,'[2]Ago-25'!$C:$C,'[2]Ago-25'!$H:$H,0)-SUM($AB303:AH303),0)</f>
        <v>0</v>
      </c>
      <c r="AJ303" s="48">
        <f>+IF(AJ$7&lt;=$B$7,-_xlfn.XLOOKUP($B303,'[2]Sep-25'!$C:$C,'[2]Sep-25'!$H:$H,0)-SUM($AB303:AI303),0)</f>
        <v>0</v>
      </c>
      <c r="AK303" s="48">
        <f>+IF(AK$7&lt;=$B$7,-_xlfn.XLOOKUP($B303,'[2]Oct-25'!$C:$C,'[2]Oct-25'!$H:$H,0)-SUM($AB303:AJ303),0)</f>
        <v>0</v>
      </c>
      <c r="AL303" s="48">
        <f>+IF(AL$7&lt;=$B$7,-_xlfn.XLOOKUP($B303,'[2]Nov-25'!$C:$C,'[2]Nov-25'!$H:$H,0)-SUM($AB303:AK303),0)</f>
        <v>0</v>
      </c>
      <c r="AM303" s="48">
        <f>+IF(AM$7&lt;=$B$7,-_xlfn.XLOOKUP($B303,'[2]Dic-25'!$C:$C,'[2]Dic-25'!$H:$H,0)-SUM($AB303:AL303),0)</f>
        <v>0</v>
      </c>
      <c r="AQ303" s="48">
        <f>+AB303</f>
        <v>0</v>
      </c>
      <c r="AR303" s="48">
        <f t="shared" si="245"/>
        <v>0</v>
      </c>
      <c r="AS303" s="48">
        <f t="shared" si="245"/>
        <v>0</v>
      </c>
      <c r="AT303" s="48">
        <f t="shared" si="245"/>
        <v>1.21</v>
      </c>
      <c r="AU303" s="48">
        <f t="shared" si="245"/>
        <v>1.21</v>
      </c>
      <c r="AV303" s="48">
        <f t="shared" si="245"/>
        <v>0.95000000000000018</v>
      </c>
      <c r="AW303" s="48">
        <f t="shared" si="245"/>
        <v>0</v>
      </c>
      <c r="AX303" s="48">
        <f t="shared" si="245"/>
        <v>0</v>
      </c>
      <c r="AY303" s="48">
        <f t="shared" si="245"/>
        <v>0</v>
      </c>
      <c r="AZ303" s="48">
        <f t="shared" si="245"/>
        <v>0</v>
      </c>
      <c r="BA303" s="48">
        <f t="shared" si="245"/>
        <v>0</v>
      </c>
      <c r="BB303" s="48">
        <f t="shared" si="245"/>
        <v>0</v>
      </c>
    </row>
    <row r="304" spans="1:54" ht="14.4" collapsed="1" thickBot="1" x14ac:dyDescent="0.35"/>
    <row r="305" spans="1:54" ht="14.4" thickBot="1" x14ac:dyDescent="0.35">
      <c r="A305" s="18" t="s">
        <v>612</v>
      </c>
      <c r="B305" s="43" t="s">
        <v>612</v>
      </c>
      <c r="C305" s="43" t="s">
        <v>396</v>
      </c>
      <c r="D305" s="44">
        <f>+SUBTOTAL(9,D306:D312)</f>
        <v>1410001</v>
      </c>
      <c r="E305" s="44">
        <f t="shared" ref="E305:AM305" si="246">+SUBTOTAL(9,E306:E312)</f>
        <v>18667.2</v>
      </c>
      <c r="F305" s="44">
        <f t="shared" si="246"/>
        <v>7412</v>
      </c>
      <c r="G305" s="44">
        <f t="shared" si="246"/>
        <v>425975.65</v>
      </c>
      <c r="H305" s="44">
        <f t="shared" si="246"/>
        <v>0</v>
      </c>
      <c r="I305" s="44">
        <f t="shared" si="246"/>
        <v>-1397.9599999999991</v>
      </c>
      <c r="J305" s="44">
        <f t="shared" si="246"/>
        <v>1210.5</v>
      </c>
      <c r="K305" s="44">
        <f t="shared" si="246"/>
        <v>6296</v>
      </c>
      <c r="L305" s="44">
        <f t="shared" si="246"/>
        <v>5</v>
      </c>
      <c r="M305" s="44">
        <f t="shared" si="246"/>
        <v>130.5</v>
      </c>
      <c r="N305" s="44">
        <f t="shared" si="246"/>
        <v>0</v>
      </c>
      <c r="O305" s="44">
        <f t="shared" si="246"/>
        <v>288.5</v>
      </c>
      <c r="P305" s="44">
        <f t="shared" si="246"/>
        <v>1169.5</v>
      </c>
      <c r="Q305" s="44">
        <f t="shared" si="246"/>
        <v>790.54</v>
      </c>
      <c r="R305" s="44">
        <f t="shared" si="246"/>
        <v>705.23</v>
      </c>
      <c r="S305" s="44">
        <f t="shared" si="246"/>
        <v>94.559999999999945</v>
      </c>
      <c r="T305" s="44">
        <f t="shared" si="246"/>
        <v>195000.25</v>
      </c>
      <c r="U305" s="44">
        <f t="shared" si="246"/>
        <v>1390.5</v>
      </c>
      <c r="V305" s="44">
        <f t="shared" si="246"/>
        <v>158.25</v>
      </c>
      <c r="W305" s="44">
        <f t="shared" si="246"/>
        <v>282000</v>
      </c>
      <c r="X305" s="44">
        <f t="shared" si="246"/>
        <v>2303</v>
      </c>
      <c r="Y305" s="44">
        <f t="shared" si="246"/>
        <v>487.39999999999964</v>
      </c>
      <c r="Z305" s="44">
        <f t="shared" si="246"/>
        <v>171000</v>
      </c>
      <c r="AA305" s="44">
        <f t="shared" si="246"/>
        <v>663.77000000000044</v>
      </c>
      <c r="AB305" s="44">
        <f t="shared" si="246"/>
        <v>1</v>
      </c>
      <c r="AC305" s="44">
        <f t="shared" si="246"/>
        <v>23054.83</v>
      </c>
      <c r="AD305" s="44">
        <f t="shared" si="246"/>
        <v>9.9999999999997868E-3</v>
      </c>
      <c r="AE305" s="44">
        <f t="shared" si="246"/>
        <v>950856.18</v>
      </c>
      <c r="AF305" s="44">
        <f t="shared" si="246"/>
        <v>290.48</v>
      </c>
      <c r="AG305" s="44">
        <f t="shared" si="246"/>
        <v>155.08000000000004</v>
      </c>
      <c r="AH305" s="44">
        <f t="shared" si="246"/>
        <v>0</v>
      </c>
      <c r="AI305" s="44">
        <f t="shared" si="246"/>
        <v>0</v>
      </c>
      <c r="AJ305" s="44">
        <f t="shared" si="246"/>
        <v>0</v>
      </c>
      <c r="AK305" s="44">
        <f t="shared" si="246"/>
        <v>0</v>
      </c>
      <c r="AL305" s="44">
        <f t="shared" si="246"/>
        <v>0</v>
      </c>
      <c r="AM305" s="44">
        <f t="shared" si="246"/>
        <v>0</v>
      </c>
      <c r="AQ305" s="44">
        <f t="shared" ref="AQ305:BB305" si="247">+SUBTOTAL(9,AQ306:AQ312)</f>
        <v>1</v>
      </c>
      <c r="AR305" s="44">
        <f t="shared" si="247"/>
        <v>23054.83</v>
      </c>
      <c r="AS305" s="44">
        <f t="shared" si="247"/>
        <v>9.9999999999997868E-3</v>
      </c>
      <c r="AT305" s="44">
        <f t="shared" si="247"/>
        <v>950856.18</v>
      </c>
      <c r="AU305" s="44">
        <f t="shared" si="247"/>
        <v>290.48</v>
      </c>
      <c r="AV305" s="44">
        <f t="shared" si="247"/>
        <v>155.08000000000004</v>
      </c>
      <c r="AW305" s="44">
        <f t="shared" si="247"/>
        <v>0</v>
      </c>
      <c r="AX305" s="44">
        <f t="shared" si="247"/>
        <v>0</v>
      </c>
      <c r="AY305" s="44">
        <f t="shared" si="247"/>
        <v>0</v>
      </c>
      <c r="AZ305" s="44">
        <f t="shared" si="247"/>
        <v>0</v>
      </c>
      <c r="BA305" s="44">
        <f t="shared" si="247"/>
        <v>0</v>
      </c>
      <c r="BB305" s="44">
        <f t="shared" si="247"/>
        <v>0</v>
      </c>
    </row>
    <row r="306" spans="1:54" x14ac:dyDescent="0.3">
      <c r="B306" s="45" t="s">
        <v>397</v>
      </c>
      <c r="C306" s="45" t="s">
        <v>398</v>
      </c>
      <c r="D306" s="46">
        <f>+SUBTOTAL(9,D307:D308)</f>
        <v>1410001</v>
      </c>
      <c r="E306" s="46">
        <f t="shared" ref="E306:AM306" si="248">+SUBTOTAL(9,E307:E308)</f>
        <v>0</v>
      </c>
      <c r="F306" s="46">
        <f t="shared" si="248"/>
        <v>0</v>
      </c>
      <c r="G306" s="46">
        <f t="shared" si="248"/>
        <v>0</v>
      </c>
      <c r="H306" s="46">
        <f t="shared" si="248"/>
        <v>0</v>
      </c>
      <c r="I306" s="46">
        <f t="shared" si="248"/>
        <v>0</v>
      </c>
      <c r="J306" s="46">
        <f t="shared" si="248"/>
        <v>0</v>
      </c>
      <c r="K306" s="46">
        <f t="shared" si="248"/>
        <v>0</v>
      </c>
      <c r="L306" s="46">
        <f t="shared" si="248"/>
        <v>0</v>
      </c>
      <c r="M306" s="46">
        <f t="shared" si="248"/>
        <v>0</v>
      </c>
      <c r="N306" s="46">
        <f t="shared" si="248"/>
        <v>0</v>
      </c>
      <c r="O306" s="46">
        <f t="shared" si="248"/>
        <v>0</v>
      </c>
      <c r="P306" s="46">
        <f t="shared" si="248"/>
        <v>0</v>
      </c>
      <c r="Q306" s="46">
        <f t="shared" si="248"/>
        <v>0</v>
      </c>
      <c r="R306" s="46">
        <f t="shared" si="248"/>
        <v>0</v>
      </c>
      <c r="S306" s="46">
        <f t="shared" si="248"/>
        <v>0</v>
      </c>
      <c r="T306" s="46">
        <f t="shared" si="248"/>
        <v>195000</v>
      </c>
      <c r="U306" s="46">
        <f t="shared" si="248"/>
        <v>0</v>
      </c>
      <c r="V306" s="46">
        <f t="shared" si="248"/>
        <v>0</v>
      </c>
      <c r="W306" s="46">
        <f t="shared" si="248"/>
        <v>0</v>
      </c>
      <c r="X306" s="46">
        <f t="shared" si="248"/>
        <v>0</v>
      </c>
      <c r="Y306" s="46">
        <f t="shared" si="248"/>
        <v>0</v>
      </c>
      <c r="Z306" s="46">
        <f t="shared" si="248"/>
        <v>0</v>
      </c>
      <c r="AA306" s="46">
        <f t="shared" si="248"/>
        <v>0</v>
      </c>
      <c r="AB306" s="46">
        <f t="shared" si="248"/>
        <v>0</v>
      </c>
      <c r="AC306" s="46">
        <f t="shared" si="248"/>
        <v>0</v>
      </c>
      <c r="AD306" s="46">
        <f t="shared" si="248"/>
        <v>0</v>
      </c>
      <c r="AE306" s="46">
        <f t="shared" si="248"/>
        <v>895900</v>
      </c>
      <c r="AF306" s="46">
        <f t="shared" si="248"/>
        <v>0</v>
      </c>
      <c r="AG306" s="46">
        <f t="shared" si="248"/>
        <v>0</v>
      </c>
      <c r="AH306" s="46">
        <f t="shared" si="248"/>
        <v>0</v>
      </c>
      <c r="AI306" s="46">
        <f t="shared" si="248"/>
        <v>0</v>
      </c>
      <c r="AJ306" s="46">
        <f t="shared" si="248"/>
        <v>0</v>
      </c>
      <c r="AK306" s="46">
        <f t="shared" si="248"/>
        <v>0</v>
      </c>
      <c r="AL306" s="46">
        <f t="shared" si="248"/>
        <v>0</v>
      </c>
      <c r="AM306" s="46">
        <f t="shared" si="248"/>
        <v>0</v>
      </c>
      <c r="AQ306" s="46">
        <f t="shared" ref="AQ306:BB306" si="249">+SUBTOTAL(9,AQ307:AQ308)</f>
        <v>0</v>
      </c>
      <c r="AR306" s="46">
        <f t="shared" si="249"/>
        <v>0</v>
      </c>
      <c r="AS306" s="46">
        <f t="shared" si="249"/>
        <v>0</v>
      </c>
      <c r="AT306" s="46">
        <f t="shared" si="249"/>
        <v>895900</v>
      </c>
      <c r="AU306" s="46">
        <f t="shared" si="249"/>
        <v>0</v>
      </c>
      <c r="AV306" s="46">
        <f t="shared" si="249"/>
        <v>0</v>
      </c>
      <c r="AW306" s="46">
        <f t="shared" si="249"/>
        <v>0</v>
      </c>
      <c r="AX306" s="46">
        <f t="shared" si="249"/>
        <v>0</v>
      </c>
      <c r="AY306" s="46">
        <f t="shared" si="249"/>
        <v>0</v>
      </c>
      <c r="AZ306" s="46">
        <f t="shared" si="249"/>
        <v>0</v>
      </c>
      <c r="BA306" s="46">
        <f t="shared" si="249"/>
        <v>0</v>
      </c>
      <c r="BB306" s="46">
        <f t="shared" si="249"/>
        <v>0</v>
      </c>
    </row>
    <row r="307" spans="1:54" hidden="1" outlineLevel="1" x14ac:dyDescent="0.3">
      <c r="B307" s="18" t="s">
        <v>399</v>
      </c>
      <c r="C307" s="18" t="s">
        <v>400</v>
      </c>
      <c r="D307" s="54">
        <f>+_xlfn.XLOOKUP($B307,'[2]Ene-23'!$C:$C,'[2]Ene-23'!$H:$H,0)</f>
        <v>1410001</v>
      </c>
      <c r="E307" s="54">
        <f>+_xlfn.XLOOKUP($B307,'[2]Feb-23'!$C:$C,'[2]Feb-23'!$H:$H,0)-SUM($D307:D307)</f>
        <v>0</v>
      </c>
      <c r="F307" s="54">
        <f>+_xlfn.XLOOKUP($B307,'[2]Mar-23'!$C:$C,'[2]Mar-23'!$H:$H,0)-SUM($D307:E307)</f>
        <v>0</v>
      </c>
      <c r="G307" s="54">
        <f>+_xlfn.XLOOKUP($B307,'[2]Abr-23'!$C:$C,'[2]Abr-23'!$H:$H,0)-SUM($D307:F307)</f>
        <v>0</v>
      </c>
      <c r="H307" s="54">
        <f>+_xlfn.XLOOKUP($B307,'[2]May-23'!$C:$C,'[2]May-23'!$H:$H,0)-SUM($D307:G307)</f>
        <v>0</v>
      </c>
      <c r="I307" s="54">
        <f>+_xlfn.XLOOKUP($B307,'[2]Jun-23'!$C:$C,'[2]Jun-23'!$H:$H,0)-SUM($D307:H307)</f>
        <v>0</v>
      </c>
      <c r="J307" s="54">
        <f>+_xlfn.XLOOKUP($B307,'[2]Jul-23'!$C:$C,'[2]Jul-23'!$H:$H,0)-SUM($D307:I307)</f>
        <v>0</v>
      </c>
      <c r="K307" s="54">
        <f>+_xlfn.XLOOKUP($B307,'[2]Ago-23'!$C:$C,'[2]Ago-23'!$H:$H,0)-SUM($D307:J307)</f>
        <v>0</v>
      </c>
      <c r="L307" s="54">
        <f>+_xlfn.XLOOKUP($B307,'[2]Sep-23'!$C:$C,'[2]Sep-23'!$H:$H,0)-SUM($D307:K307)</f>
        <v>0</v>
      </c>
      <c r="M307" s="54">
        <f>+_xlfn.XLOOKUP($B307,'[2]Oct-23'!$C:$C,'[2]Oct-23'!$H:$H,0)-SUM($D307:L307)</f>
        <v>0</v>
      </c>
      <c r="N307" s="54">
        <f>+_xlfn.XLOOKUP($B307,'[2]Nov-23'!$C:$C,'[2]Nov-23'!$H:$H,0)-SUM($D307:M307)</f>
        <v>0</v>
      </c>
      <c r="O307" s="54">
        <f>+_xlfn.XLOOKUP($B307,'[2]Dic-23'!$C:$C,'[2]Dic-23'!$H:$H,0)-SUM($D307:N307)</f>
        <v>0</v>
      </c>
      <c r="P307" s="54">
        <f>+_xlfn.XLOOKUP($B307,'[2]Ene-24'!$C:$C,'[2]Ene-24'!$H:$H,0)</f>
        <v>0</v>
      </c>
      <c r="Q307" s="54">
        <f>+_xlfn.XLOOKUP($B307,'[2]Feb-24'!$C:$C,'[2]Feb-24'!$H:$H,0)-SUM($P307:P307)</f>
        <v>0</v>
      </c>
      <c r="R307" s="54">
        <f>+_xlfn.XLOOKUP($B307,'[2]Mar-24'!$C:$C,'[2]Mar-24'!$H:$H,0)-SUM($P307:Q307)</f>
        <v>0</v>
      </c>
      <c r="S307" s="54">
        <f>+_xlfn.XLOOKUP($B307,'[2]Abr-24'!$C:$C,'[2]Abr-24'!$H:$H,0)-SUM($P307:R307)</f>
        <v>0</v>
      </c>
      <c r="T307" s="54">
        <f>+_xlfn.XLOOKUP($B307,'[2]May-24'!$C:$C,'[2]May-24'!$H:$H,0)-SUM($P307:S307)</f>
        <v>195000</v>
      </c>
      <c r="U307" s="54">
        <f>+_xlfn.XLOOKUP($B307,'[2]Jun-24'!$C:$C,'[2]Jun-24'!$H:$H,0)-SUM($P307:T307)</f>
        <v>0</v>
      </c>
      <c r="V307" s="54">
        <f>+_xlfn.XLOOKUP($B307,'[2]Jul-24'!$C:$C,'[2]Jul-24'!$H:$H,0)-SUM($P307:U307)</f>
        <v>0</v>
      </c>
      <c r="W307" s="54">
        <f>+_xlfn.XLOOKUP($B307,'[2]Ago-24'!$C:$C,'[2]Ago-24'!$H:$H,0)-SUM($P307:V307)</f>
        <v>0</v>
      </c>
      <c r="X307" s="54">
        <f>+_xlfn.XLOOKUP($B307,'[2]Sep-24'!$C:$C,'[2]Sep-24'!$H:$H,0)-SUM($P307:W307)</f>
        <v>0</v>
      </c>
      <c r="Y307" s="54">
        <f>+_xlfn.XLOOKUP($B307,'[2]Oct-24'!$C:$C,'[2]Oct-24'!$H:$H,0)-SUM($P307:X307)</f>
        <v>0</v>
      </c>
      <c r="Z307" s="54">
        <f>+_xlfn.XLOOKUP($B307,'[2]Nov-24'!$C:$C,'[2]Nov-24'!$H:$H,0)-SUM($P307:Y307)</f>
        <v>0</v>
      </c>
      <c r="AA307" s="54">
        <f>+_xlfn.XLOOKUP($B307,'[2]Dic-24'!$C:$C,'[2]Dic-24'!$H:$H,0)-SUM($P307:Z307)</f>
        <v>0</v>
      </c>
      <c r="AB307" s="54">
        <f>+_xlfn.XLOOKUP($B307,'[2]Ene-25'!$C:$C,'[2]Ene-25'!$H:$H,0)</f>
        <v>0</v>
      </c>
      <c r="AC307" s="54">
        <f>+IF(AC$7&lt;=$B$7,_xlfn.XLOOKUP($B307,'[2]Feb-25'!$C:$C,'[2]Feb-25'!$H:$H,0)-SUM($AB307:AB307),0)</f>
        <v>0</v>
      </c>
      <c r="AD307" s="54">
        <f>+IF(AD$7&lt;=$B$7,_xlfn.XLOOKUP($B307,'[2]Mar-25'!$C:$C,'[2]Mar-25'!$H:$H,0)-SUM($AB307:AC307),0)</f>
        <v>0</v>
      </c>
      <c r="AE307" s="54">
        <f>+IF(AE$7&lt;=$B$7,_xlfn.XLOOKUP($B307,'[2]Abr-25'!$C:$C,'[2]Abr-25'!$H:$H,0)-SUM($AB307:AD307),0)</f>
        <v>895900</v>
      </c>
      <c r="AF307" s="54">
        <f>+IF(AF$7&lt;=$B$7,_xlfn.XLOOKUP($B307,'[2]May-25'!$C:$C,'[2]May-25'!$H:$H,0)-SUM($AB307:AE307),0)</f>
        <v>0</v>
      </c>
      <c r="AG307" s="54">
        <f>+IF(AG$7&lt;=$B$7,_xlfn.XLOOKUP($B307,'[2]Jun-25'!$C:$C,'[2]Jun-25'!$H:$H,0)-SUM($AB307:AF307),0)</f>
        <v>0</v>
      </c>
      <c r="AH307" s="54">
        <f>+IF(AH$7&lt;=$B$7,_xlfn.XLOOKUP($B307,'[2]Jul-25'!$C:$C,'[2]Jul-25'!$H:$H,0)-SUM($AB307:AG307),0)</f>
        <v>0</v>
      </c>
      <c r="AI307" s="54">
        <f>+IF(AI$7&lt;=$B$7,_xlfn.XLOOKUP($B307,'[2]Ago-25'!$C:$C,'[2]Ago-25'!$H:$H,0)-SUM($AB307:AH307),0)</f>
        <v>0</v>
      </c>
      <c r="AJ307" s="54">
        <f>+IF(AJ$7&lt;=$B$7,_xlfn.XLOOKUP($B307,'[2]Sep-25'!$C:$C,'[2]Sep-25'!$H:$H,0)-SUM($AB307:AI307),0)</f>
        <v>0</v>
      </c>
      <c r="AK307" s="54">
        <f>+IF(AK$7&lt;=$B$7,_xlfn.XLOOKUP($B307,'[2]Oct-25'!$C:$C,'[2]Oct-25'!$H:$H,0)-SUM($AB307:AJ307),0)</f>
        <v>0</v>
      </c>
      <c r="AL307" s="54">
        <f>+IF(AL$7&lt;=$B$7,_xlfn.XLOOKUP($B307,'[2]Nov-25'!$C:$C,'[2]Nov-25'!$H:$H,0)-SUM($AB307:AK307),0)</f>
        <v>0</v>
      </c>
      <c r="AM307" s="54">
        <f>+IF(AM$7&lt;=$B$7,_xlfn.XLOOKUP($B307,'[2]Dic-25'!$C:$C,'[2]Dic-25'!$H:$H,0)-SUM($AB307:AL307),0)</f>
        <v>0</v>
      </c>
      <c r="AQ307" s="54">
        <f t="shared" ref="AQ307:BB308" si="250">+AB307</f>
        <v>0</v>
      </c>
      <c r="AR307" s="54">
        <f t="shared" si="250"/>
        <v>0</v>
      </c>
      <c r="AS307" s="54">
        <f t="shared" si="250"/>
        <v>0</v>
      </c>
      <c r="AT307" s="54">
        <f t="shared" si="250"/>
        <v>895900</v>
      </c>
      <c r="AU307" s="54">
        <f t="shared" si="250"/>
        <v>0</v>
      </c>
      <c r="AV307" s="54">
        <f t="shared" si="250"/>
        <v>0</v>
      </c>
      <c r="AW307" s="54">
        <f t="shared" si="250"/>
        <v>0</v>
      </c>
      <c r="AX307" s="54">
        <f t="shared" si="250"/>
        <v>0</v>
      </c>
      <c r="AY307" s="54">
        <f t="shared" si="250"/>
        <v>0</v>
      </c>
      <c r="AZ307" s="54">
        <f t="shared" si="250"/>
        <v>0</v>
      </c>
      <c r="BA307" s="54">
        <f t="shared" si="250"/>
        <v>0</v>
      </c>
      <c r="BB307" s="54">
        <f t="shared" si="250"/>
        <v>0</v>
      </c>
    </row>
    <row r="308" spans="1:54" hidden="1" outlineLevel="1" x14ac:dyDescent="0.3">
      <c r="B308" s="18" t="s">
        <v>401</v>
      </c>
      <c r="C308" s="18" t="s">
        <v>402</v>
      </c>
      <c r="D308" s="54">
        <f>+_xlfn.XLOOKUP($B308,'[2]Ene-23'!$C:$C,'[2]Ene-23'!$H:$H,0)</f>
        <v>0</v>
      </c>
      <c r="E308" s="54">
        <f>+_xlfn.XLOOKUP($B308,'[2]Feb-23'!$C:$C,'[2]Feb-23'!$H:$H,0)-SUM($D308:D308)</f>
        <v>0</v>
      </c>
      <c r="F308" s="54">
        <f>+_xlfn.XLOOKUP($B308,'[2]Mar-23'!$C:$C,'[2]Mar-23'!$H:$H,0)-SUM($D308:E308)</f>
        <v>0</v>
      </c>
      <c r="G308" s="54">
        <f>+_xlfn.XLOOKUP($B308,'[2]Abr-23'!$C:$C,'[2]Abr-23'!$H:$H,0)-SUM($D308:F308)</f>
        <v>0</v>
      </c>
      <c r="H308" s="54">
        <f>+_xlfn.XLOOKUP($B308,'[2]May-23'!$C:$C,'[2]May-23'!$H:$H,0)-SUM($D308:G308)</f>
        <v>0</v>
      </c>
      <c r="I308" s="54">
        <f>+_xlfn.XLOOKUP($B308,'[2]Jun-23'!$C:$C,'[2]Jun-23'!$H:$H,0)-SUM($D308:H308)</f>
        <v>0</v>
      </c>
      <c r="J308" s="54">
        <f>+_xlfn.XLOOKUP($B308,'[2]Jul-23'!$C:$C,'[2]Jul-23'!$H:$H,0)-SUM($D308:I308)</f>
        <v>0</v>
      </c>
      <c r="K308" s="54">
        <f>+_xlfn.XLOOKUP($B308,'[2]Ago-23'!$C:$C,'[2]Ago-23'!$H:$H,0)-SUM($D308:J308)</f>
        <v>0</v>
      </c>
      <c r="L308" s="54">
        <f>+_xlfn.XLOOKUP($B308,'[2]Sep-23'!$C:$C,'[2]Sep-23'!$H:$H,0)-SUM($D308:K308)</f>
        <v>0</v>
      </c>
      <c r="M308" s="54">
        <f>+_xlfn.XLOOKUP($B308,'[2]Oct-23'!$C:$C,'[2]Oct-23'!$H:$H,0)-SUM($D308:L308)</f>
        <v>0</v>
      </c>
      <c r="N308" s="54">
        <f>+_xlfn.XLOOKUP($B308,'[2]Nov-23'!$C:$C,'[2]Nov-23'!$H:$H,0)-SUM($D308:M308)</f>
        <v>0</v>
      </c>
      <c r="O308" s="54">
        <f>+_xlfn.XLOOKUP($B308,'[2]Dic-23'!$C:$C,'[2]Dic-23'!$H:$H,0)-SUM($D308:N308)</f>
        <v>0</v>
      </c>
      <c r="P308" s="54">
        <f>+_xlfn.XLOOKUP($B308,'[2]Ene-24'!$C:$C,'[2]Ene-24'!$H:$H,0)</f>
        <v>0</v>
      </c>
      <c r="Q308" s="54">
        <f>+_xlfn.XLOOKUP($B308,'[2]Feb-24'!$C:$C,'[2]Feb-24'!$H:$H,0)-SUM($P308:P308)</f>
        <v>0</v>
      </c>
      <c r="R308" s="54">
        <f>+_xlfn.XLOOKUP($B308,'[2]Mar-24'!$C:$C,'[2]Mar-24'!$H:$H,0)-SUM($P308:Q308)</f>
        <v>0</v>
      </c>
      <c r="S308" s="54">
        <f>+_xlfn.XLOOKUP($B308,'[2]Abr-24'!$C:$C,'[2]Abr-24'!$H:$H,0)-SUM($P308:R308)</f>
        <v>0</v>
      </c>
      <c r="T308" s="54">
        <f>+_xlfn.XLOOKUP($B308,'[2]May-24'!$C:$C,'[2]May-24'!$H:$H,0)-SUM($P308:S308)</f>
        <v>0</v>
      </c>
      <c r="U308" s="54">
        <f>+_xlfn.XLOOKUP($B308,'[2]Jun-24'!$C:$C,'[2]Jun-24'!$H:$H,0)-SUM($P308:T308)</f>
        <v>0</v>
      </c>
      <c r="V308" s="54">
        <f>+_xlfn.XLOOKUP($B308,'[2]Jul-24'!$C:$C,'[2]Jul-24'!$H:$H,0)-SUM($P308:U308)</f>
        <v>0</v>
      </c>
      <c r="W308" s="54">
        <f>+_xlfn.XLOOKUP($B308,'[2]Ago-24'!$C:$C,'[2]Ago-24'!$H:$H,0)-SUM($P308:V308)</f>
        <v>0</v>
      </c>
      <c r="X308" s="54">
        <f>+_xlfn.XLOOKUP($B308,'[2]Sep-24'!$C:$C,'[2]Sep-24'!$H:$H,0)-SUM($P308:W308)</f>
        <v>0</v>
      </c>
      <c r="Y308" s="54">
        <f>+_xlfn.XLOOKUP($B308,'[2]Oct-24'!$C:$C,'[2]Oct-24'!$H:$H,0)-SUM($P308:X308)</f>
        <v>0</v>
      </c>
      <c r="Z308" s="54">
        <f>+_xlfn.XLOOKUP($B308,'[2]Nov-24'!$C:$C,'[2]Nov-24'!$H:$H,0)-SUM($P308:Y308)</f>
        <v>0</v>
      </c>
      <c r="AA308" s="54">
        <f>+_xlfn.XLOOKUP($B308,'[2]Dic-24'!$C:$C,'[2]Dic-24'!$H:$H,0)-SUM($P308:Z308)</f>
        <v>0</v>
      </c>
      <c r="AB308" s="54">
        <f>+_xlfn.XLOOKUP($B308,'[2]Ene-25'!$C:$C,'[2]Ene-25'!$H:$H,0)</f>
        <v>0</v>
      </c>
      <c r="AC308" s="54">
        <f>+IF(AC$7&lt;=$B$7,_xlfn.XLOOKUP($B308,'[2]Feb-25'!$C:$C,'[2]Feb-25'!$H:$H,0)-SUM($AB308:AB308),0)</f>
        <v>0</v>
      </c>
      <c r="AD308" s="54">
        <f>+IF(AD$7&lt;=$B$7,_xlfn.XLOOKUP($B308,'[2]Mar-25'!$C:$C,'[2]Mar-25'!$H:$H,0)-SUM($AB308:AC308),0)</f>
        <v>0</v>
      </c>
      <c r="AE308" s="54">
        <f>+IF(AE$7&lt;=$B$7,_xlfn.XLOOKUP($B308,'[2]Abr-25'!$C:$C,'[2]Abr-25'!$H:$H,0)-SUM($AB308:AD308),0)</f>
        <v>0</v>
      </c>
      <c r="AF308" s="54">
        <f>+IF(AF$7&lt;=$B$7,_xlfn.XLOOKUP($B308,'[2]May-25'!$C:$C,'[2]May-25'!$H:$H,0)-SUM($AB308:AE308),0)</f>
        <v>0</v>
      </c>
      <c r="AG308" s="54">
        <f>+IF(AG$7&lt;=$B$7,_xlfn.XLOOKUP($B308,'[2]Jun-25'!$C:$C,'[2]Jun-25'!$H:$H,0)-SUM($AB308:AF308),0)</f>
        <v>0</v>
      </c>
      <c r="AH308" s="54">
        <f>+IF(AH$7&lt;=$B$7,_xlfn.XLOOKUP($B308,'[2]Jul-25'!$C:$C,'[2]Jul-25'!$H:$H,0)-SUM($AB308:AG308),0)</f>
        <v>0</v>
      </c>
      <c r="AI308" s="54">
        <f>+IF(AI$7&lt;=$B$7,_xlfn.XLOOKUP($B308,'[2]Ago-25'!$C:$C,'[2]Ago-25'!$H:$H,0)-SUM($AB308:AH308),0)</f>
        <v>0</v>
      </c>
      <c r="AJ308" s="54">
        <f>+IF(AJ$7&lt;=$B$7,_xlfn.XLOOKUP($B308,'[2]Sep-25'!$C:$C,'[2]Sep-25'!$H:$H,0)-SUM($AB308:AI308),0)</f>
        <v>0</v>
      </c>
      <c r="AK308" s="54">
        <f>+IF(AK$7&lt;=$B$7,_xlfn.XLOOKUP($B308,'[2]Oct-25'!$C:$C,'[2]Oct-25'!$H:$H,0)-SUM($AB308:AJ308),0)</f>
        <v>0</v>
      </c>
      <c r="AL308" s="54">
        <f>+IF(AL$7&lt;=$B$7,_xlfn.XLOOKUP($B308,'[2]Nov-25'!$C:$C,'[2]Nov-25'!$H:$H,0)-SUM($AB308:AK308),0)</f>
        <v>0</v>
      </c>
      <c r="AM308" s="54">
        <f>+IF(AM$7&lt;=$B$7,_xlfn.XLOOKUP($B308,'[2]Dic-25'!$C:$C,'[2]Dic-25'!$H:$H,0)-SUM($AB308:AL308),0)</f>
        <v>0</v>
      </c>
      <c r="AQ308" s="54">
        <f t="shared" si="250"/>
        <v>0</v>
      </c>
      <c r="AR308" s="54">
        <f t="shared" si="250"/>
        <v>0</v>
      </c>
      <c r="AS308" s="54">
        <f t="shared" si="250"/>
        <v>0</v>
      </c>
      <c r="AT308" s="54">
        <f t="shared" si="250"/>
        <v>0</v>
      </c>
      <c r="AU308" s="54">
        <f t="shared" si="250"/>
        <v>0</v>
      </c>
      <c r="AV308" s="54">
        <f t="shared" si="250"/>
        <v>0</v>
      </c>
      <c r="AW308" s="54">
        <f t="shared" si="250"/>
        <v>0</v>
      </c>
      <c r="AX308" s="54">
        <f t="shared" si="250"/>
        <v>0</v>
      </c>
      <c r="AY308" s="54">
        <f t="shared" si="250"/>
        <v>0</v>
      </c>
      <c r="AZ308" s="54">
        <f t="shared" si="250"/>
        <v>0</v>
      </c>
      <c r="BA308" s="54">
        <f t="shared" si="250"/>
        <v>0</v>
      </c>
      <c r="BB308" s="54">
        <f t="shared" si="250"/>
        <v>0</v>
      </c>
    </row>
    <row r="309" spans="1:54" collapsed="1" x14ac:dyDescent="0.3">
      <c r="B309" s="49" t="s">
        <v>403</v>
      </c>
      <c r="C309" s="49" t="s">
        <v>404</v>
      </c>
      <c r="D309" s="50">
        <f>+SUBTOTAL(9,D310:D312)</f>
        <v>0</v>
      </c>
      <c r="E309" s="50">
        <f t="shared" ref="E309:AM309" si="251">+SUBTOTAL(9,E310:E312)</f>
        <v>18667.2</v>
      </c>
      <c r="F309" s="50">
        <f t="shared" si="251"/>
        <v>7412</v>
      </c>
      <c r="G309" s="50">
        <f t="shared" si="251"/>
        <v>425975.65</v>
      </c>
      <c r="H309" s="50">
        <f t="shared" si="251"/>
        <v>0</v>
      </c>
      <c r="I309" s="50">
        <f t="shared" si="251"/>
        <v>-1397.9599999999991</v>
      </c>
      <c r="J309" s="50">
        <f t="shared" si="251"/>
        <v>1210.5</v>
      </c>
      <c r="K309" s="50">
        <f t="shared" si="251"/>
        <v>6296</v>
      </c>
      <c r="L309" s="50">
        <f t="shared" si="251"/>
        <v>5</v>
      </c>
      <c r="M309" s="50">
        <f t="shared" si="251"/>
        <v>130.5</v>
      </c>
      <c r="N309" s="50">
        <f t="shared" si="251"/>
        <v>0</v>
      </c>
      <c r="O309" s="50">
        <f t="shared" si="251"/>
        <v>288.5</v>
      </c>
      <c r="P309" s="50">
        <f t="shared" si="251"/>
        <v>1169.5</v>
      </c>
      <c r="Q309" s="50">
        <f t="shared" si="251"/>
        <v>790.54</v>
      </c>
      <c r="R309" s="50">
        <f t="shared" si="251"/>
        <v>705.23</v>
      </c>
      <c r="S309" s="50">
        <f t="shared" si="251"/>
        <v>94.559999999999945</v>
      </c>
      <c r="T309" s="50">
        <f t="shared" si="251"/>
        <v>0.25</v>
      </c>
      <c r="U309" s="50">
        <f t="shared" si="251"/>
        <v>1390.5</v>
      </c>
      <c r="V309" s="50">
        <f t="shared" si="251"/>
        <v>158.25</v>
      </c>
      <c r="W309" s="50">
        <f t="shared" si="251"/>
        <v>282000</v>
      </c>
      <c r="X309" s="50">
        <f t="shared" si="251"/>
        <v>2303</v>
      </c>
      <c r="Y309" s="50">
        <f t="shared" si="251"/>
        <v>487.39999999999964</v>
      </c>
      <c r="Z309" s="50">
        <f t="shared" si="251"/>
        <v>171000</v>
      </c>
      <c r="AA309" s="50">
        <f t="shared" si="251"/>
        <v>663.77000000000044</v>
      </c>
      <c r="AB309" s="50">
        <f t="shared" si="251"/>
        <v>1</v>
      </c>
      <c r="AC309" s="50">
        <f t="shared" si="251"/>
        <v>23054.83</v>
      </c>
      <c r="AD309" s="50">
        <f t="shared" si="251"/>
        <v>9.9999999999997868E-3</v>
      </c>
      <c r="AE309" s="50">
        <f t="shared" si="251"/>
        <v>54956.18</v>
      </c>
      <c r="AF309" s="50">
        <f t="shared" si="251"/>
        <v>290.48</v>
      </c>
      <c r="AG309" s="50">
        <f t="shared" si="251"/>
        <v>155.08000000000004</v>
      </c>
      <c r="AH309" s="50">
        <f t="shared" si="251"/>
        <v>0</v>
      </c>
      <c r="AI309" s="50">
        <f t="shared" si="251"/>
        <v>0</v>
      </c>
      <c r="AJ309" s="50">
        <f t="shared" si="251"/>
        <v>0</v>
      </c>
      <c r="AK309" s="50">
        <f t="shared" si="251"/>
        <v>0</v>
      </c>
      <c r="AL309" s="50">
        <f t="shared" si="251"/>
        <v>0</v>
      </c>
      <c r="AM309" s="50">
        <f t="shared" si="251"/>
        <v>0</v>
      </c>
      <c r="AQ309" s="50">
        <f t="shared" ref="AQ309:BB309" si="252">+SUBTOTAL(9,AQ310:AQ312)</f>
        <v>1</v>
      </c>
      <c r="AR309" s="50">
        <f t="shared" si="252"/>
        <v>23054.83</v>
      </c>
      <c r="AS309" s="50">
        <f t="shared" si="252"/>
        <v>9.9999999999997868E-3</v>
      </c>
      <c r="AT309" s="50">
        <f t="shared" si="252"/>
        <v>54956.18</v>
      </c>
      <c r="AU309" s="50">
        <f t="shared" si="252"/>
        <v>290.48</v>
      </c>
      <c r="AV309" s="50">
        <f t="shared" si="252"/>
        <v>155.08000000000004</v>
      </c>
      <c r="AW309" s="50">
        <f t="shared" si="252"/>
        <v>0</v>
      </c>
      <c r="AX309" s="50">
        <f t="shared" si="252"/>
        <v>0</v>
      </c>
      <c r="AY309" s="50">
        <f t="shared" si="252"/>
        <v>0</v>
      </c>
      <c r="AZ309" s="50">
        <f t="shared" si="252"/>
        <v>0</v>
      </c>
      <c r="BA309" s="50">
        <f t="shared" si="252"/>
        <v>0</v>
      </c>
      <c r="BB309" s="50">
        <f t="shared" si="252"/>
        <v>0</v>
      </c>
    </row>
    <row r="310" spans="1:54" hidden="1" outlineLevel="1" x14ac:dyDescent="0.3">
      <c r="B310" s="18" t="s">
        <v>405</v>
      </c>
      <c r="C310" s="18" t="s">
        <v>406</v>
      </c>
      <c r="D310" s="54">
        <f>+_xlfn.XLOOKUP($B310,'[2]Ene-23'!$C:$C,'[2]Ene-23'!$H:$H,0)</f>
        <v>0</v>
      </c>
      <c r="E310" s="54">
        <f>+_xlfn.XLOOKUP($B310,'[2]Feb-23'!$C:$C,'[2]Feb-23'!$H:$H,0)-SUM($D310:D310)</f>
        <v>0</v>
      </c>
      <c r="F310" s="54">
        <f>+_xlfn.XLOOKUP($B310,'[2]Mar-23'!$C:$C,'[2]Mar-23'!$H:$H,0)-SUM($D310:E310)</f>
        <v>0</v>
      </c>
      <c r="G310" s="54">
        <f>+_xlfn.XLOOKUP($B310,'[2]Abr-23'!$C:$C,'[2]Abr-23'!$H:$H,0)-SUM($D310:F310)</f>
        <v>424000</v>
      </c>
      <c r="H310" s="54">
        <f>+_xlfn.XLOOKUP($B310,'[2]May-23'!$C:$C,'[2]May-23'!$H:$H,0)-SUM($D310:G310)</f>
        <v>0</v>
      </c>
      <c r="I310" s="54">
        <f>+_xlfn.XLOOKUP($B310,'[2]Jun-23'!$C:$C,'[2]Jun-23'!$H:$H,0)-SUM($D310:H310)</f>
        <v>0</v>
      </c>
      <c r="J310" s="54">
        <f>+_xlfn.XLOOKUP($B310,'[2]Jul-23'!$C:$C,'[2]Jul-23'!$H:$H,0)-SUM($D310:I310)</f>
        <v>0</v>
      </c>
      <c r="K310" s="54">
        <f>+_xlfn.XLOOKUP($B310,'[2]Ago-23'!$C:$C,'[2]Ago-23'!$H:$H,0)-SUM($D310:J310)</f>
        <v>0</v>
      </c>
      <c r="L310" s="54">
        <f>+_xlfn.XLOOKUP($B310,'[2]Sep-23'!$C:$C,'[2]Sep-23'!$H:$H,0)-SUM($D310:K310)</f>
        <v>0</v>
      </c>
      <c r="M310" s="54">
        <f>+_xlfn.XLOOKUP($B310,'[2]Oct-23'!$C:$C,'[2]Oct-23'!$H:$H,0)-SUM($D310:L310)</f>
        <v>0</v>
      </c>
      <c r="N310" s="54">
        <f>+_xlfn.XLOOKUP($B310,'[2]Nov-23'!$C:$C,'[2]Nov-23'!$H:$H,0)-SUM($D310:M310)</f>
        <v>0</v>
      </c>
      <c r="O310" s="54">
        <f>+_xlfn.XLOOKUP($B310,'[2]Dic-23'!$C:$C,'[2]Dic-23'!$H:$H,0)-SUM($D310:N310)</f>
        <v>0</v>
      </c>
      <c r="P310" s="54">
        <f>+_xlfn.XLOOKUP($B310,'[2]Ene-24'!$C:$C,'[2]Ene-24'!$H:$H,0)</f>
        <v>0</v>
      </c>
      <c r="Q310" s="54">
        <f>+_xlfn.XLOOKUP($B310,'[2]Feb-24'!$C:$C,'[2]Feb-24'!$H:$H,0)-SUM($P310:P310)</f>
        <v>0</v>
      </c>
      <c r="R310" s="54">
        <f>+_xlfn.XLOOKUP($B310,'[2]Mar-24'!$C:$C,'[2]Mar-24'!$H:$H,0)-SUM($P310:Q310)</f>
        <v>0</v>
      </c>
      <c r="S310" s="54">
        <f>+_xlfn.XLOOKUP($B310,'[2]Abr-24'!$C:$C,'[2]Abr-24'!$H:$H,0)-SUM($P310:R310)</f>
        <v>0</v>
      </c>
      <c r="T310" s="54">
        <f>+_xlfn.XLOOKUP($B310,'[2]May-24'!$C:$C,'[2]May-24'!$H:$H,0)-SUM($P310:S310)</f>
        <v>0</v>
      </c>
      <c r="U310" s="54">
        <f>+_xlfn.XLOOKUP($B310,'[2]Jun-24'!$C:$C,'[2]Jun-24'!$H:$H,0)-SUM($P310:T310)</f>
        <v>0</v>
      </c>
      <c r="V310" s="54">
        <f>+_xlfn.XLOOKUP($B310,'[2]Jul-24'!$C:$C,'[2]Jul-24'!$H:$H,0)-SUM($P310:U310)</f>
        <v>0</v>
      </c>
      <c r="W310" s="54">
        <f>+_xlfn.XLOOKUP($B310,'[2]Ago-24'!$C:$C,'[2]Ago-24'!$H:$H,0)-SUM($P310:V310)</f>
        <v>282000</v>
      </c>
      <c r="X310" s="54">
        <f>+_xlfn.XLOOKUP($B310,'[2]Sep-24'!$C:$C,'[2]Sep-24'!$H:$H,0)-SUM($P310:W310)</f>
        <v>0</v>
      </c>
      <c r="Y310" s="54">
        <f>+_xlfn.XLOOKUP($B310,'[2]Oct-24'!$C:$C,'[2]Oct-24'!$H:$H,0)-SUM($P310:X310)</f>
        <v>0</v>
      </c>
      <c r="Z310" s="54">
        <f>+_xlfn.XLOOKUP($B310,'[2]Nov-24'!$C:$C,'[2]Nov-24'!$H:$H,0)-SUM($P310:Y310)</f>
        <v>171000</v>
      </c>
      <c r="AA310" s="54">
        <f>+_xlfn.XLOOKUP($B310,'[2]Dic-24'!$C:$C,'[2]Dic-24'!$H:$H,0)-SUM($P310:Z310)</f>
        <v>0</v>
      </c>
      <c r="AB310" s="54">
        <f>+_xlfn.XLOOKUP($B310,'[2]Ene-25'!$C:$C,'[2]Ene-25'!$H:$H,0)</f>
        <v>0</v>
      </c>
      <c r="AC310" s="54">
        <f>+IF(AC$7&lt;=$B$7,_xlfn.XLOOKUP($B310,'[2]Feb-25'!$C:$C,'[2]Feb-25'!$H:$H,0)-SUM($AB310:AB310),0)</f>
        <v>0</v>
      </c>
      <c r="AD310" s="54">
        <f>+IF(AD$7&lt;=$B$7,_xlfn.XLOOKUP($B310,'[2]Mar-25'!$C:$C,'[2]Mar-25'!$H:$H,0)-SUM($AB310:AC310),0)</f>
        <v>0</v>
      </c>
      <c r="AE310" s="54">
        <f>+IF(AE$7&lt;=$B$7,_xlfn.XLOOKUP($B310,'[2]Abr-25'!$C:$C,'[2]Abr-25'!$H:$H,0)-SUM($AB310:AD310),0)</f>
        <v>0</v>
      </c>
      <c r="AF310" s="54">
        <f>+IF(AF$7&lt;=$B$7,_xlfn.XLOOKUP($B310,'[2]May-25'!$C:$C,'[2]May-25'!$H:$H,0)-SUM($AB310:AE310),0)</f>
        <v>0</v>
      </c>
      <c r="AG310" s="54">
        <f>+IF(AG$7&lt;=$B$7,_xlfn.XLOOKUP($B310,'[2]Jun-25'!$C:$C,'[2]Jun-25'!$H:$H,0)-SUM($AB310:AF310),0)</f>
        <v>0</v>
      </c>
      <c r="AH310" s="54">
        <f>+IF(AH$7&lt;=$B$7,_xlfn.XLOOKUP($B310,'[2]Jul-25'!$C:$C,'[2]Jul-25'!$H:$H,0)-SUM($AB310:AG310),0)</f>
        <v>0</v>
      </c>
      <c r="AI310" s="54">
        <f>+IF(AI$7&lt;=$B$7,_xlfn.XLOOKUP($B310,'[2]Ago-25'!$C:$C,'[2]Ago-25'!$H:$H,0)-SUM($AB310:AH310),0)</f>
        <v>0</v>
      </c>
      <c r="AJ310" s="54">
        <f>+IF(AJ$7&lt;=$B$7,_xlfn.XLOOKUP($B310,'[2]Sep-25'!$C:$C,'[2]Sep-25'!$H:$H,0)-SUM($AB310:AI310),0)</f>
        <v>0</v>
      </c>
      <c r="AK310" s="54">
        <f>+IF(AK$7&lt;=$B$7,_xlfn.XLOOKUP($B310,'[2]Oct-25'!$C:$C,'[2]Oct-25'!$H:$H,0)-SUM($AB310:AJ310),0)</f>
        <v>0</v>
      </c>
      <c r="AL310" s="54">
        <f>+IF(AL$7&lt;=$B$7,_xlfn.XLOOKUP($B310,'[2]Nov-25'!$C:$C,'[2]Nov-25'!$H:$H,0)-SUM($AB310:AK310),0)</f>
        <v>0</v>
      </c>
      <c r="AM310" s="54">
        <f>+IF(AM$7&lt;=$B$7,_xlfn.XLOOKUP($B310,'[2]Dic-25'!$C:$C,'[2]Dic-25'!$H:$H,0)-SUM($AB310:AL310),0)</f>
        <v>0</v>
      </c>
      <c r="AQ310" s="54">
        <f t="shared" ref="AQ310:BB312" si="253">+AB310</f>
        <v>0</v>
      </c>
      <c r="AR310" s="54">
        <f t="shared" si="253"/>
        <v>0</v>
      </c>
      <c r="AS310" s="54">
        <f t="shared" si="253"/>
        <v>0</v>
      </c>
      <c r="AT310" s="54">
        <f t="shared" si="253"/>
        <v>0</v>
      </c>
      <c r="AU310" s="54">
        <f t="shared" si="253"/>
        <v>0</v>
      </c>
      <c r="AV310" s="54">
        <f t="shared" si="253"/>
        <v>0</v>
      </c>
      <c r="AW310" s="54">
        <f t="shared" si="253"/>
        <v>0</v>
      </c>
      <c r="AX310" s="54">
        <f t="shared" si="253"/>
        <v>0</v>
      </c>
      <c r="AY310" s="54">
        <f t="shared" si="253"/>
        <v>0</v>
      </c>
      <c r="AZ310" s="54">
        <f t="shared" si="253"/>
        <v>0</v>
      </c>
      <c r="BA310" s="54">
        <f t="shared" si="253"/>
        <v>0</v>
      </c>
      <c r="BB310" s="54">
        <f t="shared" si="253"/>
        <v>0</v>
      </c>
    </row>
    <row r="311" spans="1:54" hidden="1" outlineLevel="1" x14ac:dyDescent="0.3">
      <c r="B311" s="18" t="s">
        <v>407</v>
      </c>
      <c r="C311" s="18" t="s">
        <v>40</v>
      </c>
      <c r="D311" s="54">
        <f>+_xlfn.XLOOKUP($B311,'[2]Ene-23'!$C:$C,'[2]Ene-23'!$H:$H,0)</f>
        <v>0</v>
      </c>
      <c r="E311" s="54">
        <f>+_xlfn.XLOOKUP($B311,'[2]Feb-23'!$C:$C,'[2]Feb-23'!$H:$H,0)-SUM($D311:D311)</f>
        <v>18667.2</v>
      </c>
      <c r="F311" s="54">
        <f>+_xlfn.XLOOKUP($B311,'[2]Mar-23'!$C:$C,'[2]Mar-23'!$H:$H,0)-SUM($D311:E311)</f>
        <v>7412</v>
      </c>
      <c r="G311" s="54">
        <f>+_xlfn.XLOOKUP($B311,'[2]Abr-23'!$C:$C,'[2]Abr-23'!$H:$H,0)-SUM($D311:F311)</f>
        <v>1975.6499999999978</v>
      </c>
      <c r="H311" s="54">
        <f>+_xlfn.XLOOKUP($B311,'[2]May-23'!$C:$C,'[2]May-23'!$H:$H,0)-SUM($D311:G311)</f>
        <v>0</v>
      </c>
      <c r="I311" s="54">
        <f>+_xlfn.XLOOKUP($B311,'[2]Jun-23'!$C:$C,'[2]Jun-23'!$H:$H,0)-SUM($D311:H311)</f>
        <v>-1397.9599999999991</v>
      </c>
      <c r="J311" s="54">
        <f>+_xlfn.XLOOKUP($B311,'[2]Jul-23'!$C:$C,'[2]Jul-23'!$H:$H,0)-SUM($D311:I311)</f>
        <v>1210.5</v>
      </c>
      <c r="K311" s="54">
        <f>+_xlfn.XLOOKUP($B311,'[2]Ago-23'!$C:$C,'[2]Ago-23'!$H:$H,0)-SUM($D311:J311)</f>
        <v>6296</v>
      </c>
      <c r="L311" s="54">
        <f>+_xlfn.XLOOKUP($B311,'[2]Sep-23'!$C:$C,'[2]Sep-23'!$H:$H,0)-SUM($D311:K311)</f>
        <v>5</v>
      </c>
      <c r="M311" s="54">
        <f>+_xlfn.XLOOKUP($B311,'[2]Oct-23'!$C:$C,'[2]Oct-23'!$H:$H,0)-SUM($D311:L311)</f>
        <v>130.5</v>
      </c>
      <c r="N311" s="54">
        <f>+_xlfn.XLOOKUP($B311,'[2]Nov-23'!$C:$C,'[2]Nov-23'!$H:$H,0)-SUM($D311:M311)</f>
        <v>0</v>
      </c>
      <c r="O311" s="54">
        <f>+_xlfn.XLOOKUP($B311,'[2]Dic-23'!$C:$C,'[2]Dic-23'!$H:$H,0)-SUM($D311:N311)</f>
        <v>288.5</v>
      </c>
      <c r="P311" s="54">
        <f>+_xlfn.XLOOKUP($B311,'[2]Ene-24'!$C:$C,'[2]Ene-24'!$H:$H,0)</f>
        <v>1169.5</v>
      </c>
      <c r="Q311" s="54">
        <f>+_xlfn.XLOOKUP($B311,'[2]Feb-24'!$C:$C,'[2]Feb-24'!$H:$H,0)-SUM($P311:P311)</f>
        <v>790.54</v>
      </c>
      <c r="R311" s="54">
        <f>+_xlfn.XLOOKUP($B311,'[2]Mar-24'!$C:$C,'[2]Mar-24'!$H:$H,0)-SUM($P311:Q311)</f>
        <v>705.23</v>
      </c>
      <c r="S311" s="54">
        <f>+_xlfn.XLOOKUP($B311,'[2]Abr-24'!$C:$C,'[2]Abr-24'!$H:$H,0)-SUM($P311:R311)</f>
        <v>94.559999999999945</v>
      </c>
      <c r="T311" s="54">
        <f>+_xlfn.XLOOKUP($B311,'[2]May-24'!$C:$C,'[2]May-24'!$H:$H,0)-SUM($P311:S311)</f>
        <v>0.25</v>
      </c>
      <c r="U311" s="54">
        <f>+_xlfn.XLOOKUP($B311,'[2]Jun-24'!$C:$C,'[2]Jun-24'!$H:$H,0)-SUM($P311:T311)</f>
        <v>1390.5</v>
      </c>
      <c r="V311" s="54">
        <f>+_xlfn.XLOOKUP($B311,'[2]Jul-24'!$C:$C,'[2]Jul-24'!$H:$H,0)-SUM($P311:U311)</f>
        <v>158.25</v>
      </c>
      <c r="W311" s="54">
        <f>+_xlfn.XLOOKUP($B311,'[2]Ago-24'!$C:$C,'[2]Ago-24'!$H:$H,0)-SUM($P311:V311)</f>
        <v>0</v>
      </c>
      <c r="X311" s="54">
        <f>+_xlfn.XLOOKUP($B311,'[2]Sep-24'!$C:$C,'[2]Sep-24'!$H:$H,0)-SUM($P311:W311)</f>
        <v>2303</v>
      </c>
      <c r="Y311" s="54">
        <f>+_xlfn.XLOOKUP($B311,'[2]Oct-24'!$C:$C,'[2]Oct-24'!$H:$H,0)-SUM($P311:X311)</f>
        <v>487.39999999999964</v>
      </c>
      <c r="Z311" s="54">
        <f>+_xlfn.XLOOKUP($B311,'[2]Nov-24'!$C:$C,'[2]Nov-24'!$H:$H,0)-SUM($P311:Y311)</f>
        <v>0</v>
      </c>
      <c r="AA311" s="54">
        <f>+_xlfn.XLOOKUP($B311,'[2]Dic-24'!$C:$C,'[2]Dic-24'!$H:$H,0)-SUM($P311:Z311)</f>
        <v>663.77000000000044</v>
      </c>
      <c r="AB311" s="54">
        <f>+_xlfn.XLOOKUP($B311,'[2]Ene-25'!$C:$C,'[2]Ene-25'!$H:$H,0)</f>
        <v>1</v>
      </c>
      <c r="AC311" s="54">
        <f>+IF(AC$7&lt;=$B$7,_xlfn.XLOOKUP($B311,'[2]Feb-25'!$C:$C,'[2]Feb-25'!$H:$H,0)-SUM($AB311:AB311),0)</f>
        <v>1.83</v>
      </c>
      <c r="AD311" s="54">
        <f>+IF(AD$7&lt;=$B$7,_xlfn.XLOOKUP($B311,'[2]Mar-25'!$C:$C,'[2]Mar-25'!$H:$H,0)-SUM($AB311:AC311),0)</f>
        <v>9.9999999999997868E-3</v>
      </c>
      <c r="AE311" s="54">
        <f>+IF(AE$7&lt;=$B$7,_xlfn.XLOOKUP($B311,'[2]Abr-25'!$C:$C,'[2]Abr-25'!$H:$H,0)-SUM($AB311:AD311),0)</f>
        <v>362.18</v>
      </c>
      <c r="AF311" s="54">
        <f>+IF(AF$7&lt;=$B$7,_xlfn.XLOOKUP($B311,'[2]May-25'!$C:$C,'[2]May-25'!$H:$H,0)-SUM($AB311:AE311),0)</f>
        <v>290.48</v>
      </c>
      <c r="AG311" s="54">
        <f>+IF(AG$7&lt;=$B$7,_xlfn.XLOOKUP($B311,'[2]Jun-25'!$C:$C,'[2]Jun-25'!$H:$H,0)-SUM($AB311:AF311),0)</f>
        <v>155.08000000000004</v>
      </c>
      <c r="AH311" s="54">
        <f>+IF(AH$7&lt;=$B$7,_xlfn.XLOOKUP($B311,'[2]Jul-25'!$C:$C,'[2]Jul-25'!$H:$H,0)-SUM($AB311:AG311),0)</f>
        <v>0</v>
      </c>
      <c r="AI311" s="54">
        <f>+IF(AI$7&lt;=$B$7,_xlfn.XLOOKUP($B311,'[2]Ago-25'!$C:$C,'[2]Ago-25'!$H:$H,0)-SUM($AB311:AH311),0)</f>
        <v>0</v>
      </c>
      <c r="AJ311" s="54">
        <f>+IF(AJ$7&lt;=$B$7,_xlfn.XLOOKUP($B311,'[2]Sep-25'!$C:$C,'[2]Sep-25'!$H:$H,0)-SUM($AB311:AI311),0)</f>
        <v>0</v>
      </c>
      <c r="AK311" s="54">
        <f>+IF(AK$7&lt;=$B$7,_xlfn.XLOOKUP($B311,'[2]Oct-25'!$C:$C,'[2]Oct-25'!$H:$H,0)-SUM($AB311:AJ311),0)</f>
        <v>0</v>
      </c>
      <c r="AL311" s="54">
        <f>+IF(AL$7&lt;=$B$7,_xlfn.XLOOKUP($B311,'[2]Nov-25'!$C:$C,'[2]Nov-25'!$H:$H,0)-SUM($AB311:AK311),0)</f>
        <v>0</v>
      </c>
      <c r="AM311" s="54">
        <f>+IF(AM$7&lt;=$B$7,_xlfn.XLOOKUP($B311,'[2]Dic-25'!$C:$C,'[2]Dic-25'!$H:$H,0)-SUM($AB311:AL311),0)</f>
        <v>0</v>
      </c>
      <c r="AQ311" s="54">
        <f t="shared" si="253"/>
        <v>1</v>
      </c>
      <c r="AR311" s="54">
        <f t="shared" si="253"/>
        <v>1.83</v>
      </c>
      <c r="AS311" s="54">
        <f t="shared" si="253"/>
        <v>9.9999999999997868E-3</v>
      </c>
      <c r="AT311" s="54">
        <f t="shared" si="253"/>
        <v>362.18</v>
      </c>
      <c r="AU311" s="54">
        <f t="shared" si="253"/>
        <v>290.48</v>
      </c>
      <c r="AV311" s="54">
        <f t="shared" si="253"/>
        <v>155.08000000000004</v>
      </c>
      <c r="AW311" s="54">
        <f t="shared" si="253"/>
        <v>0</v>
      </c>
      <c r="AX311" s="54">
        <f t="shared" si="253"/>
        <v>0</v>
      </c>
      <c r="AY311" s="54">
        <f t="shared" si="253"/>
        <v>0</v>
      </c>
      <c r="AZ311" s="54">
        <f t="shared" si="253"/>
        <v>0</v>
      </c>
      <c r="BA311" s="54">
        <f t="shared" si="253"/>
        <v>0</v>
      </c>
      <c r="BB311" s="54">
        <f t="shared" si="253"/>
        <v>0</v>
      </c>
    </row>
    <row r="312" spans="1:54" hidden="1" outlineLevel="1" x14ac:dyDescent="0.3">
      <c r="B312" s="18" t="s">
        <v>462</v>
      </c>
      <c r="C312" s="18" t="s">
        <v>239</v>
      </c>
      <c r="D312" s="54">
        <f>+_xlfn.XLOOKUP($B312,'[2]Ene-23'!$C:$C,'[2]Ene-23'!$H:$H,0)</f>
        <v>0</v>
      </c>
      <c r="E312" s="54">
        <f>+_xlfn.XLOOKUP($B312,'[2]Feb-23'!$C:$C,'[2]Feb-23'!$H:$H,0)-SUM($D312:D312)</f>
        <v>0</v>
      </c>
      <c r="F312" s="54">
        <f>+_xlfn.XLOOKUP($B312,'[2]Mar-23'!$C:$C,'[2]Mar-23'!$H:$H,0)-SUM($D312:E312)</f>
        <v>0</v>
      </c>
      <c r="G312" s="54">
        <f>+_xlfn.XLOOKUP($B312,'[2]Abr-23'!$C:$C,'[2]Abr-23'!$H:$H,0)-SUM($D312:F312)</f>
        <v>0</v>
      </c>
      <c r="H312" s="54">
        <f>+_xlfn.XLOOKUP($B312,'[2]May-23'!$C:$C,'[2]May-23'!$H:$H,0)-SUM($D312:G312)</f>
        <v>0</v>
      </c>
      <c r="I312" s="54">
        <f>+_xlfn.XLOOKUP($B312,'[2]Jun-23'!$C:$C,'[2]Jun-23'!$H:$H,0)-SUM($D312:H312)</f>
        <v>0</v>
      </c>
      <c r="J312" s="54">
        <f>+_xlfn.XLOOKUP($B312,'[2]Jul-23'!$C:$C,'[2]Jul-23'!$H:$H,0)-SUM($D312:I312)</f>
        <v>0</v>
      </c>
      <c r="K312" s="54">
        <f>+_xlfn.XLOOKUP($B312,'[2]Ago-23'!$C:$C,'[2]Ago-23'!$H:$H,0)-SUM($D312:J312)</f>
        <v>0</v>
      </c>
      <c r="L312" s="54">
        <f>+_xlfn.XLOOKUP($B312,'[2]Sep-23'!$C:$C,'[2]Sep-23'!$H:$H,0)-SUM($D312:K312)</f>
        <v>0</v>
      </c>
      <c r="M312" s="54">
        <f>+_xlfn.XLOOKUP($B312,'[2]Oct-23'!$C:$C,'[2]Oct-23'!$H:$H,0)-SUM($D312:L312)</f>
        <v>0</v>
      </c>
      <c r="N312" s="54">
        <f>+_xlfn.XLOOKUP($B312,'[2]Nov-23'!$C:$C,'[2]Nov-23'!$H:$H,0)-SUM($D312:M312)</f>
        <v>0</v>
      </c>
      <c r="O312" s="54">
        <f>+_xlfn.XLOOKUP($B312,'[2]Dic-23'!$C:$C,'[2]Dic-23'!$H:$H,0)-SUM($D312:N312)</f>
        <v>0</v>
      </c>
      <c r="P312" s="54">
        <f>+_xlfn.XLOOKUP($B312,'[2]Ene-24'!$C:$C,'[2]Ene-24'!$H:$H,0)</f>
        <v>0</v>
      </c>
      <c r="Q312" s="54">
        <f>+_xlfn.XLOOKUP($B312,'[2]Feb-24'!$C:$C,'[2]Feb-24'!$H:$H,0)-SUM($P312:P312)</f>
        <v>0</v>
      </c>
      <c r="R312" s="54">
        <f>+_xlfn.XLOOKUP($B312,'[2]Mar-24'!$C:$C,'[2]Mar-24'!$H:$H,0)-SUM($P312:Q312)</f>
        <v>0</v>
      </c>
      <c r="S312" s="54">
        <f>+_xlfn.XLOOKUP($B312,'[2]Abr-24'!$C:$C,'[2]Abr-24'!$H:$H,0)-SUM($P312:R312)</f>
        <v>0</v>
      </c>
      <c r="T312" s="54">
        <f>+_xlfn.XLOOKUP($B312,'[2]May-24'!$C:$C,'[2]May-24'!$H:$H,0)-SUM($P312:S312)</f>
        <v>0</v>
      </c>
      <c r="U312" s="54">
        <f>+_xlfn.XLOOKUP($B312,'[2]Jun-24'!$C:$C,'[2]Jun-24'!$H:$H,0)-SUM($P312:T312)</f>
        <v>0</v>
      </c>
      <c r="V312" s="54">
        <f>+_xlfn.XLOOKUP($B312,'[2]Jul-24'!$C:$C,'[2]Jul-24'!$H:$H,0)-SUM($P312:U312)</f>
        <v>0</v>
      </c>
      <c r="W312" s="54">
        <f>+_xlfn.XLOOKUP($B312,'[2]Ago-24'!$C:$C,'[2]Ago-24'!$H:$H,0)-SUM($P312:V312)</f>
        <v>0</v>
      </c>
      <c r="X312" s="54">
        <f>+_xlfn.XLOOKUP($B312,'[2]Sep-24'!$C:$C,'[2]Sep-24'!$H:$H,0)-SUM($P312:W312)</f>
        <v>0</v>
      </c>
      <c r="Y312" s="54">
        <f>+_xlfn.XLOOKUP($B312,'[2]Oct-24'!$C:$C,'[2]Oct-24'!$H:$H,0)-SUM($P312:X312)</f>
        <v>0</v>
      </c>
      <c r="Z312" s="54">
        <f>+_xlfn.XLOOKUP($B312,'[2]Nov-24'!$C:$C,'[2]Nov-24'!$H:$H,0)-SUM($P312:Y312)</f>
        <v>0</v>
      </c>
      <c r="AA312" s="54">
        <f>+_xlfn.XLOOKUP($B312,'[2]Dic-24'!$C:$C,'[2]Dic-24'!$H:$H,0)-SUM($P312:Z312)</f>
        <v>0</v>
      </c>
      <c r="AB312" s="54">
        <f>+_xlfn.XLOOKUP($B312,'[2]Ene-25'!$C:$C,'[2]Ene-25'!$H:$H,0)</f>
        <v>0</v>
      </c>
      <c r="AC312" s="54">
        <f>+IF(AC$7&lt;=$B$7,_xlfn.XLOOKUP($B312,'[2]Feb-25'!$C:$C,'[2]Feb-25'!$H:$H,0)-SUM($AB312:AB312),0)</f>
        <v>23053</v>
      </c>
      <c r="AD312" s="54">
        <f>+IF(AD$7&lt;=$B$7,_xlfn.XLOOKUP($B312,'[2]Mar-25'!$C:$C,'[2]Mar-25'!$H:$H,0)-SUM($AB312:AC312),0)</f>
        <v>0</v>
      </c>
      <c r="AE312" s="54">
        <f>+IF(AE$7&lt;=$B$7,_xlfn.XLOOKUP($B312,'[2]Abr-25'!$C:$C,'[2]Abr-25'!$H:$H,0)-SUM($AB312:AD312),0)</f>
        <v>54594</v>
      </c>
      <c r="AF312" s="54">
        <f>+IF(AF$7&lt;=$B$7,_xlfn.XLOOKUP($B312,'[2]May-25'!$C:$C,'[2]May-25'!$H:$H,0)-SUM($AB312:AE312),0)</f>
        <v>0</v>
      </c>
      <c r="AG312" s="54">
        <f>+IF(AG$7&lt;=$B$7,_xlfn.XLOOKUP($B312,'[2]Jun-25'!$C:$C,'[2]Jun-25'!$H:$H,0)-SUM($AB312:AF312),0)</f>
        <v>0</v>
      </c>
      <c r="AH312" s="54">
        <f>+IF(AH$7&lt;=$B$7,_xlfn.XLOOKUP($B312,'[2]Jul-25'!$C:$C,'[2]Jul-25'!$H:$H,0)-SUM($AB312:AG312),0)</f>
        <v>0</v>
      </c>
      <c r="AI312" s="54">
        <f>+IF(AI$7&lt;=$B$7,_xlfn.XLOOKUP($B312,'[2]Ago-25'!$C:$C,'[2]Ago-25'!$H:$H,0)-SUM($AB312:AH312),0)</f>
        <v>0</v>
      </c>
      <c r="AJ312" s="54">
        <f>+IF(AJ$7&lt;=$B$7,_xlfn.XLOOKUP($B312,'[2]Sep-25'!$C:$C,'[2]Sep-25'!$H:$H,0)-SUM($AB312:AI312),0)</f>
        <v>0</v>
      </c>
      <c r="AK312" s="54">
        <f>+IF(AK$7&lt;=$B$7,_xlfn.XLOOKUP($B312,'[2]Oct-25'!$C:$C,'[2]Oct-25'!$H:$H,0)-SUM($AB312:AJ312),0)</f>
        <v>0</v>
      </c>
      <c r="AL312" s="54">
        <f>+IF(AL$7&lt;=$B$7,_xlfn.XLOOKUP($B312,'[2]Nov-25'!$C:$C,'[2]Nov-25'!$H:$H,0)-SUM($AB312:AK312),0)</f>
        <v>0</v>
      </c>
      <c r="AM312" s="54">
        <f>+IF(AM$7&lt;=$B$7,_xlfn.XLOOKUP($B312,'[2]Dic-25'!$C:$C,'[2]Dic-25'!$H:$H,0)-SUM($AB312:AL312),0)</f>
        <v>0</v>
      </c>
      <c r="AQ312" s="54">
        <f t="shared" si="253"/>
        <v>0</v>
      </c>
      <c r="AR312" s="54">
        <f t="shared" si="253"/>
        <v>23053</v>
      </c>
      <c r="AS312" s="54">
        <f t="shared" si="253"/>
        <v>0</v>
      </c>
      <c r="AT312" s="54">
        <f t="shared" si="253"/>
        <v>54594</v>
      </c>
      <c r="AU312" s="54">
        <f t="shared" si="253"/>
        <v>0</v>
      </c>
      <c r="AV312" s="54">
        <f t="shared" si="253"/>
        <v>0</v>
      </c>
      <c r="AW312" s="54">
        <f t="shared" si="253"/>
        <v>0</v>
      </c>
      <c r="AX312" s="54">
        <f t="shared" si="253"/>
        <v>0</v>
      </c>
      <c r="AY312" s="54">
        <f t="shared" si="253"/>
        <v>0</v>
      </c>
      <c r="AZ312" s="54">
        <f t="shared" si="253"/>
        <v>0</v>
      </c>
      <c r="BA312" s="54">
        <f t="shared" si="253"/>
        <v>0</v>
      </c>
      <c r="BB312" s="54">
        <f t="shared" si="253"/>
        <v>0</v>
      </c>
    </row>
    <row r="313" spans="1:54" collapsed="1" x14ac:dyDescent="0.3"/>
    <row r="314" spans="1:54" x14ac:dyDescent="0.3">
      <c r="B314" s="55"/>
      <c r="C314" s="56" t="s">
        <v>408</v>
      </c>
      <c r="D314" s="57">
        <f t="shared" ref="D314:AM314" si="254">+D288+D292-D305-D262</f>
        <v>98604378.719999999</v>
      </c>
      <c r="E314" s="57">
        <f t="shared" si="254"/>
        <v>30986486.02</v>
      </c>
      <c r="F314" s="57">
        <f t="shared" si="254"/>
        <v>-38958441.619999997</v>
      </c>
      <c r="G314" s="57">
        <f t="shared" si="254"/>
        <v>-107632533.71000001</v>
      </c>
      <c r="H314" s="57">
        <f t="shared" si="254"/>
        <v>-84019106.730000004</v>
      </c>
      <c r="I314" s="57">
        <f t="shared" si="254"/>
        <v>-201870906.32000002</v>
      </c>
      <c r="J314" s="57">
        <f t="shared" si="254"/>
        <v>15562594.490000015</v>
      </c>
      <c r="K314" s="57">
        <f t="shared" si="254"/>
        <v>11065975.629999999</v>
      </c>
      <c r="L314" s="57">
        <f t="shared" si="254"/>
        <v>-75966367.570000023</v>
      </c>
      <c r="M314" s="57">
        <f t="shared" si="254"/>
        <v>57462151.499999985</v>
      </c>
      <c r="N314" s="57">
        <f t="shared" si="254"/>
        <v>108709752.34999999</v>
      </c>
      <c r="O314" s="57">
        <f t="shared" si="254"/>
        <v>184264938.51000002</v>
      </c>
      <c r="P314" s="57">
        <f t="shared" si="254"/>
        <v>257770486.73000002</v>
      </c>
      <c r="Q314" s="57">
        <f t="shared" si="254"/>
        <v>224158119.78</v>
      </c>
      <c r="R314" s="57">
        <f t="shared" si="254"/>
        <v>-17775656.419999972</v>
      </c>
      <c r="S314" s="57">
        <f t="shared" si="254"/>
        <v>140838019.52000004</v>
      </c>
      <c r="T314" s="57">
        <f t="shared" si="254"/>
        <v>152170055.42999998</v>
      </c>
      <c r="U314" s="57">
        <f t="shared" si="254"/>
        <v>81680727.589999974</v>
      </c>
      <c r="V314" s="57">
        <f t="shared" si="254"/>
        <v>189445091.24000004</v>
      </c>
      <c r="W314" s="57">
        <f t="shared" si="254"/>
        <v>49837786.149999984</v>
      </c>
      <c r="X314" s="57">
        <f t="shared" si="254"/>
        <v>-49583248.820000045</v>
      </c>
      <c r="Y314" s="57">
        <f t="shared" si="254"/>
        <v>87104262.429999992</v>
      </c>
      <c r="Z314" s="57">
        <f t="shared" si="254"/>
        <v>27436956.129999999</v>
      </c>
      <c r="AA314" s="57">
        <f t="shared" si="254"/>
        <v>-811590223.39999998</v>
      </c>
      <c r="AB314" s="57">
        <f t="shared" si="254"/>
        <v>242530134.42999995</v>
      </c>
      <c r="AC314" s="57">
        <f t="shared" si="254"/>
        <v>99367436.590000004</v>
      </c>
      <c r="AD314" s="57">
        <f t="shared" si="254"/>
        <v>-15308650.63999996</v>
      </c>
      <c r="AE314" s="57">
        <f t="shared" si="254"/>
        <v>-50565047.869999953</v>
      </c>
      <c r="AF314" s="57">
        <f t="shared" si="254"/>
        <v>-80314999.990000054</v>
      </c>
      <c r="AG314" s="57">
        <f t="shared" si="254"/>
        <v>-138058616.57000005</v>
      </c>
      <c r="AH314" s="57">
        <f t="shared" si="254"/>
        <v>0</v>
      </c>
      <c r="AI314" s="57">
        <f t="shared" si="254"/>
        <v>0</v>
      </c>
      <c r="AJ314" s="57">
        <f t="shared" si="254"/>
        <v>0</v>
      </c>
      <c r="AK314" s="57">
        <f t="shared" si="254"/>
        <v>0</v>
      </c>
      <c r="AL314" s="57">
        <f t="shared" si="254"/>
        <v>0</v>
      </c>
      <c r="AM314" s="57">
        <f t="shared" si="254"/>
        <v>0</v>
      </c>
      <c r="AQ314" s="57">
        <f t="shared" ref="AQ314:BB314" si="255">+AQ288+AQ292-AQ305-AQ262</f>
        <v>242530134.42999995</v>
      </c>
      <c r="AR314" s="57">
        <f t="shared" si="255"/>
        <v>99367436.590000004</v>
      </c>
      <c r="AS314" s="57">
        <f t="shared" si="255"/>
        <v>-15308650.63999996</v>
      </c>
      <c r="AT314" s="57">
        <f t="shared" si="255"/>
        <v>-50565047.869999953</v>
      </c>
      <c r="AU314" s="57">
        <f t="shared" si="255"/>
        <v>-80314999.990000054</v>
      </c>
      <c r="AV314" s="57">
        <f t="shared" si="255"/>
        <v>-138058616.57000005</v>
      </c>
      <c r="AW314" s="57">
        <f t="shared" si="255"/>
        <v>0</v>
      </c>
      <c r="AX314" s="57">
        <f t="shared" si="255"/>
        <v>0</v>
      </c>
      <c r="AY314" s="57">
        <f t="shared" si="255"/>
        <v>0</v>
      </c>
      <c r="AZ314" s="57">
        <f t="shared" si="255"/>
        <v>0</v>
      </c>
      <c r="BA314" s="57">
        <f t="shared" si="255"/>
        <v>0</v>
      </c>
      <c r="BB314" s="57">
        <f t="shared" si="255"/>
        <v>0</v>
      </c>
    </row>
    <row r="316" spans="1:54" collapsed="1" x14ac:dyDescent="0.3">
      <c r="B316" s="49" t="s">
        <v>756</v>
      </c>
      <c r="C316" s="49" t="s">
        <v>409</v>
      </c>
      <c r="D316" s="50">
        <f>+SUBTOTAL(9,D317)</f>
        <v>0</v>
      </c>
      <c r="E316" s="50">
        <f t="shared" ref="E316:AM316" si="256">+SUBTOTAL(9,E317)</f>
        <v>0</v>
      </c>
      <c r="F316" s="50">
        <f t="shared" si="256"/>
        <v>0</v>
      </c>
      <c r="G316" s="50">
        <f t="shared" si="256"/>
        <v>0</v>
      </c>
      <c r="H316" s="50">
        <f t="shared" si="256"/>
        <v>0</v>
      </c>
      <c r="I316" s="50">
        <f t="shared" si="256"/>
        <v>0</v>
      </c>
      <c r="J316" s="50">
        <f t="shared" si="256"/>
        <v>0</v>
      </c>
      <c r="K316" s="50">
        <f t="shared" si="256"/>
        <v>0</v>
      </c>
      <c r="L316" s="50">
        <f t="shared" si="256"/>
        <v>0</v>
      </c>
      <c r="M316" s="50">
        <f t="shared" si="256"/>
        <v>0</v>
      </c>
      <c r="N316" s="50">
        <f t="shared" si="256"/>
        <v>0</v>
      </c>
      <c r="O316" s="50">
        <f t="shared" si="256"/>
        <v>0</v>
      </c>
      <c r="P316" s="50">
        <f t="shared" si="256"/>
        <v>0</v>
      </c>
      <c r="Q316" s="50">
        <f t="shared" si="256"/>
        <v>0</v>
      </c>
      <c r="R316" s="50">
        <f t="shared" si="256"/>
        <v>0</v>
      </c>
      <c r="S316" s="50">
        <f t="shared" si="256"/>
        <v>0</v>
      </c>
      <c r="T316" s="50">
        <f t="shared" si="256"/>
        <v>0</v>
      </c>
      <c r="U316" s="50">
        <f t="shared" si="256"/>
        <v>0</v>
      </c>
      <c r="V316" s="50">
        <f t="shared" si="256"/>
        <v>0</v>
      </c>
      <c r="W316" s="50">
        <f t="shared" si="256"/>
        <v>0</v>
      </c>
      <c r="X316" s="50">
        <f t="shared" si="256"/>
        <v>0</v>
      </c>
      <c r="Y316" s="50">
        <f t="shared" si="256"/>
        <v>0</v>
      </c>
      <c r="Z316" s="50">
        <f t="shared" si="256"/>
        <v>0</v>
      </c>
      <c r="AA316" s="50">
        <f t="shared" si="256"/>
        <v>191779587</v>
      </c>
      <c r="AB316" s="50">
        <f t="shared" si="256"/>
        <v>188320299.53999999</v>
      </c>
      <c r="AC316" s="50">
        <f t="shared" si="256"/>
        <v>0</v>
      </c>
      <c r="AD316" s="50">
        <f t="shared" si="256"/>
        <v>0</v>
      </c>
      <c r="AE316" s="50">
        <f t="shared" si="256"/>
        <v>0</v>
      </c>
      <c r="AF316" s="50">
        <f t="shared" si="256"/>
        <v>0</v>
      </c>
      <c r="AG316" s="50">
        <f t="shared" si="256"/>
        <v>0</v>
      </c>
      <c r="AH316" s="50">
        <f t="shared" si="256"/>
        <v>0</v>
      </c>
      <c r="AI316" s="50">
        <f t="shared" si="256"/>
        <v>0</v>
      </c>
      <c r="AJ316" s="50">
        <f t="shared" si="256"/>
        <v>0</v>
      </c>
      <c r="AK316" s="50">
        <f t="shared" si="256"/>
        <v>0</v>
      </c>
      <c r="AL316" s="50">
        <f t="shared" si="256"/>
        <v>0</v>
      </c>
      <c r="AM316" s="50">
        <f t="shared" si="256"/>
        <v>0</v>
      </c>
      <c r="AQ316" s="50">
        <f t="shared" ref="AQ316:BB316" si="257">+SUBTOTAL(9,AQ317)</f>
        <v>188320299.53999999</v>
      </c>
      <c r="AR316" s="50">
        <f t="shared" si="257"/>
        <v>0</v>
      </c>
      <c r="AS316" s="50">
        <f t="shared" si="257"/>
        <v>0</v>
      </c>
      <c r="AT316" s="50">
        <f t="shared" si="257"/>
        <v>0</v>
      </c>
      <c r="AU316" s="50">
        <f t="shared" si="257"/>
        <v>0</v>
      </c>
      <c r="AV316" s="50">
        <f t="shared" si="257"/>
        <v>0</v>
      </c>
      <c r="AW316" s="50">
        <f t="shared" si="257"/>
        <v>0</v>
      </c>
      <c r="AX316" s="50">
        <f t="shared" si="257"/>
        <v>0</v>
      </c>
      <c r="AY316" s="50">
        <f t="shared" si="257"/>
        <v>0</v>
      </c>
      <c r="AZ316" s="50">
        <f t="shared" si="257"/>
        <v>0</v>
      </c>
      <c r="BA316" s="50">
        <f t="shared" si="257"/>
        <v>0</v>
      </c>
      <c r="BB316" s="50">
        <f t="shared" si="257"/>
        <v>0</v>
      </c>
    </row>
    <row r="317" spans="1:54" hidden="1" outlineLevel="1" x14ac:dyDescent="0.3">
      <c r="B317" s="18" t="s">
        <v>412</v>
      </c>
      <c r="C317" s="18" t="s">
        <v>413</v>
      </c>
      <c r="D317" s="54">
        <f>+_xlfn.XLOOKUP(B317,'[2]Ene-23'!$C:$C,'[2]Ene-23'!$H:$H,0)</f>
        <v>0</v>
      </c>
      <c r="E317" s="54">
        <f>+_xlfn.XLOOKUP(B317,'[2]Feb-23'!$C:$C,'[2]Feb-23'!$H:$H,0)</f>
        <v>0</v>
      </c>
      <c r="F317" s="54">
        <f>+_xlfn.XLOOKUP(B317,'[2]Mar-23'!$C:$C,'[2]Mar-23'!$H:$H,0)</f>
        <v>0</v>
      </c>
      <c r="G317" s="54">
        <f>+_xlfn.XLOOKUP(B317,'[2]Abr-23'!$C:$C,'[2]Abr-23'!$H:$H,0)</f>
        <v>0</v>
      </c>
      <c r="H317" s="54">
        <f>+_xlfn.XLOOKUP(B317,'[2]May-23'!$C:$C,'[2]May-23'!$H:$H,0)</f>
        <v>0</v>
      </c>
      <c r="I317" s="54">
        <f>+_xlfn.XLOOKUP(B317,'[2]Jun-23'!$C:$C,'[2]Jun-23'!$H:$H,0)</f>
        <v>0</v>
      </c>
      <c r="J317" s="54">
        <f>+_xlfn.XLOOKUP(B317,'[2]Jul-23'!$C:$C,'[2]Jul-23'!$H:$H,0)</f>
        <v>0</v>
      </c>
      <c r="K317" s="54">
        <f>+_xlfn.XLOOKUP(B317,'[2]Ago-23'!$C:$C,'[2]Ago-23'!$H:$H,0)</f>
        <v>0</v>
      </c>
      <c r="L317" s="54">
        <f>+_xlfn.XLOOKUP(B317,'[2]Sep-23'!$C:$C,'[2]Sep-23'!$H:$H,0)</f>
        <v>0</v>
      </c>
      <c r="M317" s="54">
        <f>+_xlfn.XLOOKUP(B317,'[2]Oct-23'!$C:$C,'[2]Oct-23'!$H:$H,0)</f>
        <v>0</v>
      </c>
      <c r="N317" s="54">
        <f>+_xlfn.XLOOKUP(B317,'[2]Nov-23'!$C:$C,'[2]Nov-23'!$H:$H,0)</f>
        <v>0</v>
      </c>
      <c r="O317" s="54">
        <f>+_xlfn.XLOOKUP(B317,'[2]Dic-23'!$C:$C,'[2]Dic-23'!$H:$H,0)</f>
        <v>0</v>
      </c>
      <c r="P317" s="54">
        <f>+_xlfn.XLOOKUP($B317,'[2]Ene-24'!$C:$C,'[2]Ene-24'!$H:$H,0)</f>
        <v>0</v>
      </c>
      <c r="Q317" s="54">
        <f>+_xlfn.XLOOKUP($B317,'[2]Feb-24'!$C:$C,'[2]Feb-24'!$H:$H,0)-SUM($P317:P317)</f>
        <v>0</v>
      </c>
      <c r="R317" s="54">
        <f>+_xlfn.XLOOKUP($B317,'[2]Mar-24'!$C:$C,'[2]Mar-24'!$H:$H,0)-SUM($P317:Q317)</f>
        <v>0</v>
      </c>
      <c r="S317" s="54">
        <f>+_xlfn.XLOOKUP($B317,'[2]Abr-24'!$C:$C,'[2]Abr-24'!$H:$H,0)-SUM($P317:R317)</f>
        <v>0</v>
      </c>
      <c r="T317" s="54">
        <f>+_xlfn.XLOOKUP($B317,'[2]May-24'!$C:$C,'[2]May-24'!$H:$H,0)-SUM($P317:S317)</f>
        <v>0</v>
      </c>
      <c r="U317" s="54">
        <f>+_xlfn.XLOOKUP($B317,'[2]Jun-24'!$C:$C,'[2]Jun-24'!$H:$H,0)-SUM($P317:T317)</f>
        <v>0</v>
      </c>
      <c r="V317" s="54">
        <f>+_xlfn.XLOOKUP($B317,'[2]Jul-24'!$C:$C,'[2]Jul-24'!$H:$H,0)-SUM($P317:U317)</f>
        <v>0</v>
      </c>
      <c r="W317" s="54">
        <f>+_xlfn.XLOOKUP($B317,'[2]Ago-24'!$C:$C,'[2]Ago-24'!$H:$H,0)-SUM($P317:V317)</f>
        <v>0</v>
      </c>
      <c r="X317" s="54">
        <f>+_xlfn.XLOOKUP($B317,'[2]Sep-24'!$C:$C,'[2]Sep-24'!$H:$H,0)-SUM($P317:W317)</f>
        <v>0</v>
      </c>
      <c r="Y317" s="54">
        <f>+_xlfn.XLOOKUP($B317,'[2]Oct-24'!$C:$C,'[2]Oct-24'!$H:$H,0)-SUM($P317:X317)</f>
        <v>0</v>
      </c>
      <c r="Z317" s="54">
        <f>+_xlfn.XLOOKUP($B317,'[2]Nov-24'!$C:$C,'[2]Nov-24'!$H:$H,0)-SUM($P317:Y317)</f>
        <v>0</v>
      </c>
      <c r="AA317" s="54">
        <f>+_xlfn.XLOOKUP($B317,'[2]Dic-24'!$C:$C,'[2]Dic-24'!$H:$H,0)-SUM($P317:Z317)</f>
        <v>191779587</v>
      </c>
      <c r="AB317" s="54">
        <f>+_xlfn.XLOOKUP($B317,'[2]Ene-25'!$C:$C,'[2]Ene-25'!$H:$H,0)</f>
        <v>188320299.53999999</v>
      </c>
      <c r="AC317" s="54">
        <f>+IF(AC$7&lt;=$B$7,_xlfn.XLOOKUP($B317,'[2]Feb-25'!$C:$C,'[2]Feb-25'!$H:$H,0)-SUM($AB317:AB317),0)</f>
        <v>0</v>
      </c>
      <c r="AD317" s="54">
        <f>+IF(AD$7&lt;=$B$7,_xlfn.XLOOKUP($B317,'[2]Mar-25'!$C:$C,'[2]Mar-25'!$H:$H,0)-SUM($AB317:AC317),0)</f>
        <v>0</v>
      </c>
      <c r="AE317" s="54">
        <f>+IF(AE$7&lt;=$B$7,_xlfn.XLOOKUP($B317,'[2]Abr-25'!$C:$C,'[2]Abr-25'!$H:$H,0)-SUM($AB317:AD317),0)</f>
        <v>0</v>
      </c>
      <c r="AF317" s="54">
        <f>+IF(AF$7&lt;=$B$7,_xlfn.XLOOKUP($B317,'[2]May-25'!$C:$C,'[2]May-25'!$H:$H,0)-SUM($AB317:AE317),0)</f>
        <v>0</v>
      </c>
      <c r="AG317" s="54">
        <f>+IF(AG$7&lt;=$B$7,_xlfn.XLOOKUP($B317,'[2]Jun-25'!$C:$C,'[2]Jun-25'!$H:$H,0)-SUM($AB317:AF317),0)</f>
        <v>0</v>
      </c>
      <c r="AH317" s="54">
        <f>+IF(AH$7&lt;=$B$7,_xlfn.XLOOKUP($B317,'[2]Jul-25'!$C:$C,'[2]Jul-25'!$H:$H,0)-SUM($AB317:AG317),0)</f>
        <v>0</v>
      </c>
      <c r="AI317" s="54">
        <f>+IF(AI$7&lt;=$B$7,_xlfn.XLOOKUP($B317,'[2]Ago-25'!$C:$C,'[2]Ago-25'!$H:$H,0)-SUM($AB317:AH317),0)</f>
        <v>0</v>
      </c>
      <c r="AJ317" s="54">
        <f>+IF(AJ$7&lt;=$B$7,_xlfn.XLOOKUP($B317,'[2]Sep-25'!$C:$C,'[2]Sep-25'!$H:$H,0)-SUM($AB317:AI317),0)</f>
        <v>0</v>
      </c>
      <c r="AK317" s="54">
        <f>+IF(AK$7&lt;=$B$7,_xlfn.XLOOKUP($B317,'[2]Oct-25'!$C:$C,'[2]Oct-25'!$H:$H,0)-SUM($AB317:AJ317),0)</f>
        <v>0</v>
      </c>
      <c r="AL317" s="54">
        <f>+IF(AL$7&lt;=$B$7,_xlfn.XLOOKUP($B317,'[2]Nov-25'!$C:$C,'[2]Nov-25'!$H:$H,0)-SUM($AB317:AK317),0)</f>
        <v>0</v>
      </c>
      <c r="AM317" s="54">
        <f>+IF(AM$7&lt;=$B$7,_xlfn.XLOOKUP($B317,'[2]Dic-25'!$C:$C,'[2]Dic-25'!$H:$H,0)-SUM($AB317:AL317),0)</f>
        <v>0</v>
      </c>
      <c r="AQ317" s="54">
        <f>+AB317</f>
        <v>188320299.53999999</v>
      </c>
      <c r="AR317" s="54">
        <f t="shared" ref="AR317:BB317" si="258">+AC317</f>
        <v>0</v>
      </c>
      <c r="AS317" s="54">
        <f t="shared" si="258"/>
        <v>0</v>
      </c>
      <c r="AT317" s="54">
        <f t="shared" si="258"/>
        <v>0</v>
      </c>
      <c r="AU317" s="54">
        <f t="shared" si="258"/>
        <v>0</v>
      </c>
      <c r="AV317" s="54">
        <f t="shared" si="258"/>
        <v>0</v>
      </c>
      <c r="AW317" s="54">
        <f t="shared" si="258"/>
        <v>0</v>
      </c>
      <c r="AX317" s="54">
        <f t="shared" si="258"/>
        <v>0</v>
      </c>
      <c r="AY317" s="54">
        <f t="shared" si="258"/>
        <v>0</v>
      </c>
      <c r="AZ317" s="54">
        <f t="shared" si="258"/>
        <v>0</v>
      </c>
      <c r="BA317" s="54">
        <f t="shared" si="258"/>
        <v>0</v>
      </c>
      <c r="BB317" s="54">
        <f t="shared" si="258"/>
        <v>0</v>
      </c>
    </row>
    <row r="318" spans="1:54" collapsed="1" x14ac:dyDescent="0.3"/>
    <row r="319" spans="1:54" x14ac:dyDescent="0.3">
      <c r="B319" s="55"/>
      <c r="C319" s="56" t="s">
        <v>410</v>
      </c>
      <c r="D319" s="57">
        <f>+D314-D316</f>
        <v>98604378.719999999</v>
      </c>
      <c r="E319" s="57">
        <f t="shared" ref="E319:AM319" si="259">+E314-E316</f>
        <v>30986486.02</v>
      </c>
      <c r="F319" s="57">
        <f t="shared" si="259"/>
        <v>-38958441.619999997</v>
      </c>
      <c r="G319" s="57">
        <f t="shared" si="259"/>
        <v>-107632533.71000001</v>
      </c>
      <c r="H319" s="57">
        <f t="shared" si="259"/>
        <v>-84019106.730000004</v>
      </c>
      <c r="I319" s="57">
        <f t="shared" si="259"/>
        <v>-201870906.32000002</v>
      </c>
      <c r="J319" s="57">
        <f t="shared" si="259"/>
        <v>15562594.490000015</v>
      </c>
      <c r="K319" s="57">
        <f t="shared" si="259"/>
        <v>11065975.629999999</v>
      </c>
      <c r="L319" s="57">
        <f t="shared" si="259"/>
        <v>-75966367.570000023</v>
      </c>
      <c r="M319" s="57">
        <f t="shared" si="259"/>
        <v>57462151.499999985</v>
      </c>
      <c r="N319" s="57">
        <f t="shared" si="259"/>
        <v>108709752.34999999</v>
      </c>
      <c r="O319" s="57">
        <f t="shared" si="259"/>
        <v>184264938.51000002</v>
      </c>
      <c r="P319" s="57">
        <f t="shared" si="259"/>
        <v>257770486.73000002</v>
      </c>
      <c r="Q319" s="57">
        <f t="shared" si="259"/>
        <v>224158119.78</v>
      </c>
      <c r="R319" s="57">
        <f t="shared" si="259"/>
        <v>-17775656.419999972</v>
      </c>
      <c r="S319" s="57">
        <f t="shared" si="259"/>
        <v>140838019.52000004</v>
      </c>
      <c r="T319" s="57">
        <f t="shared" si="259"/>
        <v>152170055.42999998</v>
      </c>
      <c r="U319" s="57">
        <f t="shared" si="259"/>
        <v>81680727.589999974</v>
      </c>
      <c r="V319" s="57">
        <f t="shared" si="259"/>
        <v>189445091.24000004</v>
      </c>
      <c r="W319" s="57">
        <f t="shared" si="259"/>
        <v>49837786.149999984</v>
      </c>
      <c r="X319" s="57">
        <f t="shared" si="259"/>
        <v>-49583248.820000045</v>
      </c>
      <c r="Y319" s="57">
        <f t="shared" si="259"/>
        <v>87104262.429999992</v>
      </c>
      <c r="Z319" s="57">
        <f t="shared" si="259"/>
        <v>27436956.129999999</v>
      </c>
      <c r="AA319" s="57">
        <f t="shared" si="259"/>
        <v>-1003369810.4</v>
      </c>
      <c r="AB319" s="57">
        <f t="shared" si="259"/>
        <v>54209834.889999956</v>
      </c>
      <c r="AC319" s="57">
        <f t="shared" si="259"/>
        <v>99367436.590000004</v>
      </c>
      <c r="AD319" s="57">
        <f t="shared" si="259"/>
        <v>-15308650.63999996</v>
      </c>
      <c r="AE319" s="57">
        <f t="shared" si="259"/>
        <v>-50565047.869999953</v>
      </c>
      <c r="AF319" s="57">
        <f t="shared" si="259"/>
        <v>-80314999.990000054</v>
      </c>
      <c r="AG319" s="57">
        <f t="shared" si="259"/>
        <v>-138058616.57000005</v>
      </c>
      <c r="AH319" s="57">
        <f t="shared" si="259"/>
        <v>0</v>
      </c>
      <c r="AI319" s="57">
        <f t="shared" si="259"/>
        <v>0</v>
      </c>
      <c r="AJ319" s="57">
        <f t="shared" si="259"/>
        <v>0</v>
      </c>
      <c r="AK319" s="57">
        <f t="shared" si="259"/>
        <v>0</v>
      </c>
      <c r="AL319" s="57">
        <f t="shared" si="259"/>
        <v>0</v>
      </c>
      <c r="AM319" s="57">
        <f t="shared" si="259"/>
        <v>0</v>
      </c>
      <c r="AQ319" s="57">
        <f t="shared" ref="AQ319:BB319" si="260">+AQ314-AQ316</f>
        <v>54209834.889999956</v>
      </c>
      <c r="AR319" s="57">
        <f t="shared" si="260"/>
        <v>99367436.590000004</v>
      </c>
      <c r="AS319" s="57">
        <f t="shared" si="260"/>
        <v>-15308650.63999996</v>
      </c>
      <c r="AT319" s="57">
        <f t="shared" si="260"/>
        <v>-50565047.869999953</v>
      </c>
      <c r="AU319" s="57">
        <f t="shared" si="260"/>
        <v>-80314999.990000054</v>
      </c>
      <c r="AV319" s="57">
        <f t="shared" si="260"/>
        <v>-138058616.57000005</v>
      </c>
      <c r="AW319" s="57">
        <f t="shared" si="260"/>
        <v>0</v>
      </c>
      <c r="AX319" s="57">
        <f t="shared" si="260"/>
        <v>0</v>
      </c>
      <c r="AY319" s="57">
        <f t="shared" si="260"/>
        <v>0</v>
      </c>
      <c r="AZ319" s="57">
        <f t="shared" si="260"/>
        <v>0</v>
      </c>
      <c r="BA319" s="57">
        <f t="shared" si="260"/>
        <v>0</v>
      </c>
      <c r="BB319" s="57">
        <f t="shared" si="260"/>
        <v>0</v>
      </c>
    </row>
    <row r="320" spans="1:54" x14ac:dyDescent="0.3">
      <c r="B320" s="55"/>
      <c r="C320" s="58" t="s">
        <v>411</v>
      </c>
      <c r="D320" s="59">
        <f t="shared" ref="D320:AM320" si="261">+IFERROR(D319/D21,0)</f>
        <v>0.5162732939391369</v>
      </c>
      <c r="E320" s="59">
        <f t="shared" si="261"/>
        <v>0.19470709891224369</v>
      </c>
      <c r="F320" s="59">
        <f t="shared" si="261"/>
        <v>-0.36521849883192897</v>
      </c>
      <c r="G320" s="59">
        <f t="shared" si="261"/>
        <v>0</v>
      </c>
      <c r="H320" s="59">
        <f t="shared" si="261"/>
        <v>-1.5910841289469797</v>
      </c>
      <c r="I320" s="59">
        <f t="shared" si="261"/>
        <v>-2.0335744927419439</v>
      </c>
      <c r="J320" s="59">
        <f t="shared" si="261"/>
        <v>0.1108116991522468</v>
      </c>
      <c r="K320" s="59">
        <f t="shared" si="261"/>
        <v>7.7002662533313837E-2</v>
      </c>
      <c r="L320" s="59">
        <f t="shared" si="261"/>
        <v>-0.24540436014949166</v>
      </c>
      <c r="M320" s="59">
        <f t="shared" si="261"/>
        <v>0.21101938819521826</v>
      </c>
      <c r="N320" s="59">
        <f t="shared" si="261"/>
        <v>0.31957900595445449</v>
      </c>
      <c r="O320" s="59">
        <f t="shared" si="261"/>
        <v>0.45345948249025425</v>
      </c>
      <c r="P320" s="59">
        <f t="shared" si="261"/>
        <v>0.47464516622216529</v>
      </c>
      <c r="Q320" s="59">
        <f t="shared" si="261"/>
        <v>0.43096763814827643</v>
      </c>
      <c r="R320" s="59">
        <f t="shared" si="261"/>
        <v>-4.084502400748527E-2</v>
      </c>
      <c r="S320" s="59">
        <f t="shared" si="261"/>
        <v>0.34030649162366472</v>
      </c>
      <c r="T320" s="59">
        <f t="shared" si="261"/>
        <v>0.33187143498957838</v>
      </c>
      <c r="U320" s="59">
        <f t="shared" si="261"/>
        <v>0.21193577943826095</v>
      </c>
      <c r="V320" s="59">
        <f t="shared" si="261"/>
        <v>0.39600959820863996</v>
      </c>
      <c r="W320" s="59">
        <f t="shared" si="261"/>
        <v>0.12068686602678472</v>
      </c>
      <c r="X320" s="59">
        <f t="shared" si="261"/>
        <v>-0.16513712950658621</v>
      </c>
      <c r="Y320" s="59">
        <f t="shared" si="261"/>
        <v>0.23843884789030267</v>
      </c>
      <c r="Z320" s="59">
        <f t="shared" si="261"/>
        <v>6.1450353692290391E-2</v>
      </c>
      <c r="AA320" s="59">
        <f t="shared" si="261"/>
        <v>-2.2188050165873601</v>
      </c>
      <c r="AB320" s="59">
        <f t="shared" si="261"/>
        <v>8.562521920107076E-2</v>
      </c>
      <c r="AC320" s="59">
        <f t="shared" si="261"/>
        <v>0.22243546046693624</v>
      </c>
      <c r="AD320" s="59">
        <f t="shared" si="261"/>
        <v>-4.2617776944945666E-2</v>
      </c>
      <c r="AE320" s="59">
        <f t="shared" si="261"/>
        <v>-0.15272121683559514</v>
      </c>
      <c r="AF320" s="59">
        <f t="shared" si="261"/>
        <v>-0.21003705949162757</v>
      </c>
      <c r="AG320" s="59">
        <f t="shared" si="261"/>
        <v>-0.38806148491925019</v>
      </c>
      <c r="AH320" s="59">
        <f t="shared" si="261"/>
        <v>0</v>
      </c>
      <c r="AI320" s="59">
        <f t="shared" si="261"/>
        <v>0</v>
      </c>
      <c r="AJ320" s="59">
        <f t="shared" si="261"/>
        <v>0</v>
      </c>
      <c r="AK320" s="59">
        <f t="shared" si="261"/>
        <v>0</v>
      </c>
      <c r="AL320" s="59">
        <f t="shared" si="261"/>
        <v>0</v>
      </c>
      <c r="AM320" s="59">
        <f t="shared" si="261"/>
        <v>0</v>
      </c>
      <c r="AQ320" s="59">
        <f t="shared" ref="AQ320:BB320" si="262">+IFERROR(AQ319/AQ21,0)</f>
        <v>8.562521920107076E-2</v>
      </c>
      <c r="AR320" s="59">
        <f t="shared" si="262"/>
        <v>0.22243546046693624</v>
      </c>
      <c r="AS320" s="59">
        <f t="shared" si="262"/>
        <v>-4.2617776944945666E-2</v>
      </c>
      <c r="AT320" s="59">
        <f t="shared" si="262"/>
        <v>-0.15272121683559514</v>
      </c>
      <c r="AU320" s="59">
        <f t="shared" si="262"/>
        <v>-0.21003705949162757</v>
      </c>
      <c r="AV320" s="59">
        <f t="shared" si="262"/>
        <v>-0.38806148491925019</v>
      </c>
      <c r="AW320" s="59">
        <f t="shared" si="262"/>
        <v>0</v>
      </c>
      <c r="AX320" s="59">
        <f t="shared" si="262"/>
        <v>0</v>
      </c>
      <c r="AY320" s="59">
        <f t="shared" si="262"/>
        <v>0</v>
      </c>
      <c r="AZ320" s="59">
        <f t="shared" si="262"/>
        <v>0</v>
      </c>
      <c r="BA320" s="59">
        <f t="shared" si="262"/>
        <v>0</v>
      </c>
      <c r="BB320" s="59">
        <f t="shared" si="262"/>
        <v>0</v>
      </c>
    </row>
    <row r="323" spans="2:54" x14ac:dyDescent="0.3">
      <c r="C323" s="67" t="s">
        <v>473</v>
      </c>
    </row>
    <row r="325" spans="2:54" s="67" customFormat="1" collapsed="1" x14ac:dyDescent="0.3">
      <c r="B325" s="70"/>
      <c r="C325" s="70" t="s">
        <v>474</v>
      </c>
      <c r="D325" s="71">
        <f>+SUBTOTAL(9,D327:D341)</f>
        <v>1164348952.4400001</v>
      </c>
      <c r="E325" s="71">
        <f t="shared" ref="E325:AM325" si="263">+SUBTOTAL(9,E327:E341)</f>
        <v>1248785477.4000001</v>
      </c>
      <c r="F325" s="71">
        <f t="shared" si="263"/>
        <v>1318649568.8800001</v>
      </c>
      <c r="G325" s="71">
        <f t="shared" si="263"/>
        <v>1269928942.5700002</v>
      </c>
      <c r="H325" s="71">
        <f t="shared" si="263"/>
        <v>1149356782.04</v>
      </c>
      <c r="I325" s="71">
        <f t="shared" si="263"/>
        <v>941517212.5200001</v>
      </c>
      <c r="J325" s="71">
        <f t="shared" si="263"/>
        <v>1042542919.91</v>
      </c>
      <c r="K325" s="71">
        <f t="shared" si="263"/>
        <v>1156729075.04</v>
      </c>
      <c r="L325" s="71">
        <f t="shared" si="263"/>
        <v>1444635158.1100001</v>
      </c>
      <c r="M325" s="71">
        <f t="shared" si="263"/>
        <v>1627265471.24</v>
      </c>
      <c r="N325" s="71">
        <f t="shared" si="263"/>
        <v>1856629783.3699999</v>
      </c>
      <c r="O325" s="71">
        <f t="shared" si="263"/>
        <v>1185085193.47</v>
      </c>
      <c r="P325" s="71">
        <f t="shared" si="263"/>
        <v>1530685987.8</v>
      </c>
      <c r="Q325" s="71">
        <f t="shared" si="263"/>
        <v>1794513029.77</v>
      </c>
      <c r="R325" s="71">
        <f t="shared" si="263"/>
        <v>2060245248.96</v>
      </c>
      <c r="S325" s="71">
        <f t="shared" si="263"/>
        <v>2313901079.2600002</v>
      </c>
      <c r="T325" s="71">
        <f t="shared" si="263"/>
        <v>2594874486.21</v>
      </c>
      <c r="U325" s="71">
        <f t="shared" si="263"/>
        <v>703000116.03999996</v>
      </c>
      <c r="V325" s="71">
        <f t="shared" si="263"/>
        <v>970892851.57999992</v>
      </c>
      <c r="W325" s="71">
        <f t="shared" si="263"/>
        <v>1240907922.04</v>
      </c>
      <c r="X325" s="71">
        <f t="shared" si="263"/>
        <v>1413025106.3499999</v>
      </c>
      <c r="Y325" s="71">
        <f t="shared" si="263"/>
        <v>1695020277.72</v>
      </c>
      <c r="Z325" s="71">
        <f t="shared" si="263"/>
        <v>1972836521.03</v>
      </c>
      <c r="AA325" s="71">
        <f t="shared" si="263"/>
        <v>795815311.35000002</v>
      </c>
      <c r="AB325" s="71">
        <f t="shared" si="263"/>
        <v>1145689891.3800001</v>
      </c>
      <c r="AC325" s="71">
        <f t="shared" si="263"/>
        <v>1405332774.95</v>
      </c>
      <c r="AD325" s="71">
        <f t="shared" si="263"/>
        <v>1575772194.5900002</v>
      </c>
      <c r="AE325" s="71">
        <f t="shared" si="263"/>
        <v>1580655415.8699999</v>
      </c>
      <c r="AF325" s="71">
        <f t="shared" si="263"/>
        <v>2021891125.52</v>
      </c>
      <c r="AG325" s="71">
        <f t="shared" si="263"/>
        <v>2345523990.6200004</v>
      </c>
      <c r="AH325" s="71">
        <f t="shared" si="263"/>
        <v>0</v>
      </c>
      <c r="AI325" s="71">
        <f t="shared" si="263"/>
        <v>0</v>
      </c>
      <c r="AJ325" s="71">
        <f t="shared" si="263"/>
        <v>0</v>
      </c>
      <c r="AK325" s="71">
        <f t="shared" si="263"/>
        <v>0</v>
      </c>
      <c r="AL325" s="71">
        <f t="shared" si="263"/>
        <v>0</v>
      </c>
      <c r="AM325" s="71">
        <f t="shared" si="263"/>
        <v>0</v>
      </c>
      <c r="AQ325" s="71">
        <f t="shared" ref="AQ325:BB325" si="264">+SUBTOTAL(9,AQ327:AQ341)</f>
        <v>1964798271.9400001</v>
      </c>
      <c r="AR325" s="71">
        <f t="shared" si="264"/>
        <v>2188972183.9899998</v>
      </c>
      <c r="AS325" s="71">
        <f t="shared" si="264"/>
        <v>2218924235.6099997</v>
      </c>
      <c r="AT325" s="71">
        <f t="shared" si="264"/>
        <v>2108894293.23</v>
      </c>
      <c r="AU325" s="71">
        <f t="shared" si="264"/>
        <v>2442761062.2399998</v>
      </c>
      <c r="AV325" s="71">
        <f t="shared" si="264"/>
        <v>2352844225.6399999</v>
      </c>
      <c r="AW325" s="71">
        <f t="shared" si="264"/>
        <v>0</v>
      </c>
      <c r="AX325" s="71">
        <f t="shared" si="264"/>
        <v>0</v>
      </c>
      <c r="AY325" s="71">
        <f t="shared" si="264"/>
        <v>0</v>
      </c>
      <c r="AZ325" s="71">
        <f t="shared" si="264"/>
        <v>0</v>
      </c>
      <c r="BA325" s="71">
        <f t="shared" si="264"/>
        <v>0</v>
      </c>
      <c r="BB325" s="71">
        <f t="shared" si="264"/>
        <v>0</v>
      </c>
    </row>
    <row r="326" spans="2:54" ht="6" customHeight="1" x14ac:dyDescent="0.3"/>
    <row r="327" spans="2:54" x14ac:dyDescent="0.3">
      <c r="B327" s="68" t="s">
        <v>475</v>
      </c>
      <c r="C327" s="68" t="s">
        <v>476</v>
      </c>
      <c r="D327" s="77">
        <f>+SUBTOTAL(9,D328:D330)</f>
        <v>912856395.78000009</v>
      </c>
      <c r="E327" s="77">
        <f t="shared" ref="E327:AM327" si="265">+SUBTOTAL(9,E328:E330)</f>
        <v>952721468</v>
      </c>
      <c r="F327" s="77">
        <f t="shared" si="265"/>
        <v>989037709.38000011</v>
      </c>
      <c r="G327" s="77">
        <f t="shared" si="265"/>
        <v>888317403.07000005</v>
      </c>
      <c r="H327" s="77">
        <f t="shared" si="265"/>
        <v>831603650.34000003</v>
      </c>
      <c r="I327" s="77">
        <f t="shared" si="265"/>
        <v>687672137.82000005</v>
      </c>
      <c r="J327" s="77">
        <f t="shared" si="265"/>
        <v>722401067.80999994</v>
      </c>
      <c r="K327" s="77">
        <f t="shared" si="265"/>
        <v>670705763.44000006</v>
      </c>
      <c r="L327" s="77">
        <f t="shared" si="265"/>
        <v>890830049.11000001</v>
      </c>
      <c r="M327" s="77">
        <f t="shared" si="265"/>
        <v>998379595.29000008</v>
      </c>
      <c r="N327" s="77">
        <f t="shared" si="265"/>
        <v>1143308683.21</v>
      </c>
      <c r="O327" s="77">
        <f t="shared" si="265"/>
        <v>460714901.47000003</v>
      </c>
      <c r="P327" s="77">
        <f t="shared" si="265"/>
        <v>616454533.70000005</v>
      </c>
      <c r="Q327" s="77">
        <f t="shared" si="265"/>
        <v>798496101.18000007</v>
      </c>
      <c r="R327" s="77">
        <f t="shared" si="265"/>
        <v>1012409176.27</v>
      </c>
      <c r="S327" s="77">
        <f t="shared" si="265"/>
        <v>1142165032.6700001</v>
      </c>
      <c r="T327" s="77">
        <f t="shared" si="265"/>
        <v>1329070740.02</v>
      </c>
      <c r="U327" s="77">
        <f t="shared" si="265"/>
        <v>-7520449.5700000003</v>
      </c>
      <c r="V327" s="77">
        <f t="shared" si="265"/>
        <v>102696643.86999999</v>
      </c>
      <c r="W327" s="77">
        <f t="shared" si="265"/>
        <v>236203467.13</v>
      </c>
      <c r="X327" s="77">
        <f t="shared" si="265"/>
        <v>334330668.88</v>
      </c>
      <c r="Y327" s="77">
        <f t="shared" si="265"/>
        <v>439944288.16000003</v>
      </c>
      <c r="Z327" s="77">
        <f t="shared" si="265"/>
        <v>650977594.05999994</v>
      </c>
      <c r="AA327" s="77">
        <f t="shared" si="265"/>
        <v>393133534.63</v>
      </c>
      <c r="AB327" s="77">
        <f t="shared" si="265"/>
        <v>609179943.65999997</v>
      </c>
      <c r="AC327" s="77">
        <f t="shared" si="265"/>
        <v>788255365.73000002</v>
      </c>
      <c r="AD327" s="77">
        <f t="shared" si="265"/>
        <v>911283070.45000005</v>
      </c>
      <c r="AE327" s="77">
        <f t="shared" si="265"/>
        <v>1022328892.02</v>
      </c>
      <c r="AF327" s="77">
        <f t="shared" si="265"/>
        <v>1336661467.6700001</v>
      </c>
      <c r="AG327" s="77">
        <f t="shared" si="265"/>
        <v>1753079606.9300003</v>
      </c>
      <c r="AH327" s="77">
        <f t="shared" si="265"/>
        <v>0</v>
      </c>
      <c r="AI327" s="77">
        <f t="shared" si="265"/>
        <v>0</v>
      </c>
      <c r="AJ327" s="77">
        <f t="shared" si="265"/>
        <v>0</v>
      </c>
      <c r="AK327" s="77">
        <f t="shared" si="265"/>
        <v>0</v>
      </c>
      <c r="AL327" s="77">
        <f t="shared" si="265"/>
        <v>0</v>
      </c>
      <c r="AM327" s="77">
        <f t="shared" si="265"/>
        <v>0</v>
      </c>
      <c r="AQ327" s="77">
        <f t="shared" ref="AQ327:BB327" si="266">+SUBTOTAL(9,AQ328:AQ330)</f>
        <v>680411595.12</v>
      </c>
      <c r="AR327" s="77">
        <f t="shared" si="266"/>
        <v>591550463.5999999</v>
      </c>
      <c r="AS327" s="77">
        <f t="shared" si="266"/>
        <v>492706027.26999998</v>
      </c>
      <c r="AT327" s="77">
        <f t="shared" si="266"/>
        <v>355816550.32999998</v>
      </c>
      <c r="AU327" s="77">
        <f t="shared" si="266"/>
        <v>298979832.38</v>
      </c>
      <c r="AV327" s="77">
        <f t="shared" si="266"/>
        <v>302409340.54000002</v>
      </c>
      <c r="AW327" s="77">
        <f t="shared" si="266"/>
        <v>0</v>
      </c>
      <c r="AX327" s="77">
        <f t="shared" si="266"/>
        <v>0</v>
      </c>
      <c r="AY327" s="77">
        <f t="shared" si="266"/>
        <v>0</v>
      </c>
      <c r="AZ327" s="77">
        <f t="shared" si="266"/>
        <v>0</v>
      </c>
      <c r="BA327" s="77">
        <f t="shared" si="266"/>
        <v>0</v>
      </c>
      <c r="BB327" s="77">
        <f t="shared" si="266"/>
        <v>0</v>
      </c>
    </row>
    <row r="328" spans="2:54" hidden="1" outlineLevel="1" x14ac:dyDescent="0.3">
      <c r="B328" s="69" t="s">
        <v>481</v>
      </c>
      <c r="C328" s="69" t="s">
        <v>482</v>
      </c>
      <c r="D328" s="61">
        <f>+_xlfn.XLOOKUP(B328,'[2]Ene-23'!$C:$C,'[2]Ene-23'!$H:$H,0)</f>
        <v>873904026.19000006</v>
      </c>
      <c r="E328" s="61">
        <f>+_xlfn.XLOOKUP(B328,'[2]Feb-23'!$C:$C,'[2]Feb-23'!$H:$H,0)</f>
        <v>903902343.19000006</v>
      </c>
      <c r="F328" s="61">
        <f>+_xlfn.XLOOKUP(B328,'[2]Mar-23'!$C:$C,'[2]Mar-23'!$H:$H,0)</f>
        <v>914019448.19000006</v>
      </c>
      <c r="G328" s="61">
        <f>+_xlfn.XLOOKUP(B328,'[2]Abr-23'!$C:$C,'[2]Abr-23'!$H:$H,0)</f>
        <v>829669448.19000006</v>
      </c>
      <c r="H328" s="61">
        <f>+_xlfn.XLOOKUP(B328,'[2]May-23'!$C:$C,'[2]May-23'!$H:$H,0)</f>
        <v>764124148.19000006</v>
      </c>
      <c r="I328" s="61">
        <f>+_xlfn.XLOOKUP(B328,'[2]Jun-23'!$C:$C,'[2]Jun-23'!$H:$H,0)</f>
        <v>608650793.99000001</v>
      </c>
      <c r="J328" s="61">
        <f>+_xlfn.XLOOKUP(B328,'[2]Jul-23'!$C:$C,'[2]Jul-23'!$H:$H,0)</f>
        <v>625876117.99000001</v>
      </c>
      <c r="K328" s="61">
        <f>+_xlfn.XLOOKUP(B328,'[2]Ago-23'!$C:$C,'[2]Ago-23'!$H:$H,0)</f>
        <v>547835617.99000001</v>
      </c>
      <c r="L328" s="61">
        <f>+_xlfn.XLOOKUP(B328,'[2]Sep-23'!$C:$C,'[2]Sep-23'!$H:$H,0)</f>
        <v>706823638.99000001</v>
      </c>
      <c r="M328" s="61">
        <f>+_xlfn.XLOOKUP(B328,'[2]Oct-23'!$C:$C,'[2]Oct-23'!$H:$H,0)</f>
        <v>792844351.58000004</v>
      </c>
      <c r="N328" s="61">
        <f>+_xlfn.XLOOKUP(B328,'[2]Nov-23'!$C:$C,'[2]Nov-23'!$H:$H,0)</f>
        <v>878647368.27999997</v>
      </c>
      <c r="O328" s="61">
        <f>+_xlfn.XLOOKUP(B328,'[2]Dic-23'!$C:$C,'[2]Dic-23'!$H:$H,0)</f>
        <v>449875745.5</v>
      </c>
      <c r="P328" s="61">
        <f>+_xlfn.XLOOKUP($B328,'[2]Ene-24'!$C:$C,'[2]Ene-24'!$H:$H,0)</f>
        <v>506729194.54000002</v>
      </c>
      <c r="Q328" s="61">
        <f>+_xlfn.XLOOKUP($B328,'[2]Feb-24'!$C:$C,'[2]Feb-24'!$H:$H,0)</f>
        <v>622593749.97000003</v>
      </c>
      <c r="R328" s="61">
        <f>+_xlfn.XLOOKUP($B328,'[2]Mar-24'!$C:$C,'[2]Mar-24'!$H:$H,0)</f>
        <v>789621794.97000003</v>
      </c>
      <c r="S328" s="61">
        <f>+_xlfn.XLOOKUP($B328,'[2]Abr-24'!$C:$C,'[2]Abr-24'!$H:$H,0)</f>
        <v>887381696.97000003</v>
      </c>
      <c r="T328" s="61">
        <f>+_xlfn.XLOOKUP($B328,'[2]May-24'!$C:$C,'[2]May-24'!$H:$H,0)</f>
        <v>1014241728.97</v>
      </c>
      <c r="U328" s="61">
        <f>+_xlfn.XLOOKUP($B328,'[2]Jun-24'!$C:$C,'[2]Jun-24'!$H:$H,0)</f>
        <v>-10425000</v>
      </c>
      <c r="V328" s="61">
        <f>+_xlfn.XLOOKUP($B328,'[2]Jul-24'!$C:$C,'[2]Jul-24'!$H:$H,0)</f>
        <v>54664433.759999998</v>
      </c>
      <c r="W328" s="61">
        <f>+_xlfn.XLOOKUP($B328,'[2]Ago-24'!$C:$C,'[2]Ago-24'!$H:$H,0)</f>
        <v>147176125.97</v>
      </c>
      <c r="X328" s="61">
        <f>+_xlfn.XLOOKUP($B328,'[2]Sep-24'!$C:$C,'[2]Sep-24'!$H:$H,0)</f>
        <v>220134812.47999999</v>
      </c>
      <c r="Y328" s="61">
        <f>+_xlfn.XLOOKUP($B328,'[2]Oct-24'!$C:$C,'[2]Oct-24'!$H:$H,0)</f>
        <v>294500482.42000002</v>
      </c>
      <c r="Z328" s="61">
        <f>+_xlfn.XLOOKUP($B328,'[2]Nov-24'!$C:$C,'[2]Nov-24'!$H:$H,0)</f>
        <v>411655582.17000002</v>
      </c>
      <c r="AA328" s="61">
        <f>+_xlfn.XLOOKUP($B328,'[2]Dic-24'!$C:$C,'[2]Dic-24'!$H:$H,0)</f>
        <v>96806035.159999996</v>
      </c>
      <c r="AB328" s="61">
        <f>+_xlfn.XLOOKUP($B328,'[2]Ene-25'!$C:$C,'[2]Ene-25'!$H:$H,0)</f>
        <v>236752350.69</v>
      </c>
      <c r="AC328" s="61">
        <f>+_xlfn.XLOOKUP($B328,'[2]Feb-25'!$C:$C,'[2]Feb-25'!$H:$H,0)</f>
        <v>375007805.41000003</v>
      </c>
      <c r="AD328" s="61">
        <f>+_xlfn.XLOOKUP($B328,'[2]Mar-25'!$C:$C,'[2]Mar-25'!$H:$H,0)</f>
        <v>442467605.12</v>
      </c>
      <c r="AE328" s="61">
        <f>+_xlfn.XLOOKUP($B328,'[2]Abr-25'!$C:$C,'[2]Abr-25'!$H:$H,0)</f>
        <v>510494711.62</v>
      </c>
      <c r="AF328" s="61">
        <f>+_xlfn.XLOOKUP($B328,'[2]May-25'!$C:$C,'[2]May-25'!$H:$H,0)</f>
        <v>754715482.47000003</v>
      </c>
      <c r="AG328" s="61">
        <f>+_xlfn.XLOOKUP($B328,'[2]Jun-25'!$C:$C,'[2]Jun-25'!$H:$H,0)</f>
        <v>919625040.37</v>
      </c>
      <c r="AH328" s="61">
        <f>+_xlfn.XLOOKUP($B328,'[2]Jul-25'!$C:$C,'[2]Jul-25'!$H:$H,0)</f>
        <v>0</v>
      </c>
      <c r="AI328" s="61">
        <f>+_xlfn.XLOOKUP($B328,'[2]Ago-25'!$C:$C,'[2]Ago-25'!$H:$H,0)</f>
        <v>0</v>
      </c>
      <c r="AJ328" s="61">
        <f>+_xlfn.XLOOKUP($B328,'[2]Sep-25'!$C:$C,'[2]Sep-25'!$H:$H,0)</f>
        <v>0</v>
      </c>
      <c r="AK328" s="61">
        <f>+_xlfn.XLOOKUP($B328,'[2]Oct-25'!$C:$C,'[2]Oct-25'!$H:$H,0)</f>
        <v>0</v>
      </c>
      <c r="AL328" s="61">
        <f>+_xlfn.XLOOKUP($B328,'[2]Nov-25'!$C:$C,'[2]Nov-25'!$H:$H,0)</f>
        <v>0</v>
      </c>
      <c r="AM328" s="61">
        <f>+_xlfn.XLOOKUP($B328,'[2]Dic-25'!$C:$C,'[2]Dic-25'!$H:$H,0)</f>
        <v>0</v>
      </c>
      <c r="AQ328" s="61">
        <f>+_xlfn.XLOOKUP($B328,'[1]Ene-25'!$C:$C,'[1]Ene-25'!$H:$H,0)</f>
        <v>619581837.48000002</v>
      </c>
      <c r="AR328" s="61">
        <f>+_xlfn.XLOOKUP($B328,'[1]Feb-25'!$C:$C,'[1]Feb-25'!$H:$H,0)</f>
        <v>514145144.82999998</v>
      </c>
      <c r="AS328" s="61">
        <f>+_xlfn.XLOOKUP($B328,'[1]Mar-25'!$C:$C,'[1]Mar-25'!$H:$H,0)</f>
        <v>436246932.02999997</v>
      </c>
      <c r="AT328" s="61">
        <f>+_xlfn.XLOOKUP($B328,'[1]Abr-25'!$C:$C,'[1]Abr-25'!$H:$H,0)</f>
        <v>281043349.38</v>
      </c>
      <c r="AU328" s="61">
        <f>+_xlfn.XLOOKUP($B328,'[1]May-25'!$C:$C,'[1]May-25'!$H:$H,0)</f>
        <v>133269923.34999999</v>
      </c>
      <c r="AV328" s="61">
        <f>+_xlfn.XLOOKUP($B328,'[1]Jun-25'!$C:$C,'[1]Jun-25'!$H:$H,0)</f>
        <v>247606549.61000001</v>
      </c>
      <c r="AW328" s="61">
        <f>+_xlfn.XLOOKUP($B328,'[1]Jul-25'!$C:$C,'[1]Jul-25'!$H:$H,0)</f>
        <v>0</v>
      </c>
      <c r="AX328" s="61">
        <f>+_xlfn.XLOOKUP($B328,'[1]Ago-25'!$C:$C,'[1]Ago-25'!$H:$H,0)</f>
        <v>0</v>
      </c>
      <c r="AY328" s="61">
        <f>+_xlfn.XLOOKUP($B328,'[1]Sep-25'!$C:$C,'[1]Sep-25'!$H:$H,0)</f>
        <v>0</v>
      </c>
      <c r="AZ328" s="61">
        <f>+_xlfn.XLOOKUP($B328,'[1]Oct-25'!$C:$C,'[1]Oct-25'!$H:$H,0)</f>
        <v>0</v>
      </c>
      <c r="BA328" s="61">
        <f>+_xlfn.XLOOKUP($B328,'[1]Nov-25'!$C:$C,'[1]Nov-25'!$H:$H,0)</f>
        <v>0</v>
      </c>
      <c r="BB328" s="61">
        <f>+_xlfn.XLOOKUP($B328,'[1]Dic-25'!$C:$C,'[1]Dic-25'!$H:$H,0)</f>
        <v>0</v>
      </c>
    </row>
    <row r="329" spans="2:54" hidden="1" outlineLevel="1" x14ac:dyDescent="0.3">
      <c r="B329" s="60" t="s">
        <v>483</v>
      </c>
      <c r="C329" s="60" t="s">
        <v>484</v>
      </c>
      <c r="D329" s="63">
        <f>+_xlfn.XLOOKUP(B329,'[2]Ene-23'!$C:$C,'[2]Ene-23'!$H:$H,0)</f>
        <v>38952369.590000004</v>
      </c>
      <c r="E329" s="63">
        <f>+_xlfn.XLOOKUP(B329,'[2]Feb-23'!$C:$C,'[2]Feb-23'!$H:$H,0)</f>
        <v>48819124.810000002</v>
      </c>
      <c r="F329" s="63">
        <f>+_xlfn.XLOOKUP(B329,'[2]Mar-23'!$C:$C,'[2]Mar-23'!$H:$H,0)</f>
        <v>75018261.189999998</v>
      </c>
      <c r="G329" s="63">
        <f>+_xlfn.XLOOKUP(B329,'[2]Abr-23'!$C:$C,'[2]Abr-23'!$H:$H,0)</f>
        <v>58647954.880000003</v>
      </c>
      <c r="H329" s="63">
        <f>+_xlfn.XLOOKUP(B329,'[2]May-23'!$C:$C,'[2]May-23'!$H:$H,0)</f>
        <v>67479502.150000006</v>
      </c>
      <c r="I329" s="63">
        <f>+_xlfn.XLOOKUP(B329,'[2]Jun-23'!$C:$C,'[2]Jun-23'!$H:$H,0)</f>
        <v>79021343.829999998</v>
      </c>
      <c r="J329" s="63">
        <f>+_xlfn.XLOOKUP(B329,'[2]Jul-23'!$C:$C,'[2]Jul-23'!$H:$H,0)</f>
        <v>96524949.819999993</v>
      </c>
      <c r="K329" s="63">
        <f>+_xlfn.XLOOKUP(B329,'[2]Ago-23'!$C:$C,'[2]Ago-23'!$H:$H,0)</f>
        <v>122870145.45</v>
      </c>
      <c r="L329" s="63">
        <f>+_xlfn.XLOOKUP(B329,'[2]Sep-23'!$C:$C,'[2]Sep-23'!$H:$H,0)</f>
        <v>170127750.09999999</v>
      </c>
      <c r="M329" s="63">
        <f>+_xlfn.XLOOKUP(B329,'[2]Oct-23'!$C:$C,'[2]Oct-23'!$H:$H,0)</f>
        <v>205082696.72</v>
      </c>
      <c r="N329" s="63">
        <f>+_xlfn.XLOOKUP(B329,'[2]Nov-23'!$C:$C,'[2]Nov-23'!$H:$H,0)</f>
        <v>256391829.28999999</v>
      </c>
      <c r="O329" s="63">
        <f>+_xlfn.XLOOKUP(B329,'[2]Dic-23'!$C:$C,'[2]Dic-23'!$H:$H,0)</f>
        <v>4271191.04</v>
      </c>
      <c r="P329" s="63">
        <f>+_xlfn.XLOOKUP($B329,'[2]Ene-24'!$C:$C,'[2]Ene-24'!$H:$H,0)</f>
        <v>88290407.969999999</v>
      </c>
      <c r="Q329" s="63">
        <f>+_xlfn.XLOOKUP($B329,'[2]Feb-24'!$C:$C,'[2]Feb-24'!$H:$H,0)</f>
        <v>160670960.72999999</v>
      </c>
      <c r="R329" s="63">
        <f>+_xlfn.XLOOKUP($B329,'[2]Mar-24'!$C:$C,'[2]Mar-24'!$H:$H,0)</f>
        <v>216614531.75</v>
      </c>
      <c r="S329" s="63">
        <f>+_xlfn.XLOOKUP($B329,'[2]Abr-24'!$C:$C,'[2]Abr-24'!$H:$H,0)</f>
        <v>249623276.28</v>
      </c>
      <c r="T329" s="63">
        <f>+_xlfn.XLOOKUP($B329,'[2]May-24'!$C:$C,'[2]May-24'!$H:$H,0)</f>
        <v>313512479.54000002</v>
      </c>
      <c r="U329" s="63">
        <f>+_xlfn.XLOOKUP($B329,'[2]Jun-24'!$C:$C,'[2]Jun-24'!$H:$H,0)</f>
        <v>1558182.84</v>
      </c>
      <c r="V329" s="63">
        <f>+_xlfn.XLOOKUP($B329,'[2]Jul-24'!$C:$C,'[2]Jul-24'!$H:$H,0)</f>
        <v>46282562.530000001</v>
      </c>
      <c r="W329" s="63">
        <f>+_xlfn.XLOOKUP($B329,'[2]Ago-24'!$C:$C,'[2]Ago-24'!$H:$H,0)</f>
        <v>86643761.560000002</v>
      </c>
      <c r="X329" s="63">
        <f>+_xlfn.XLOOKUP($B329,'[2]Sep-24'!$C:$C,'[2]Sep-24'!$H:$H,0)</f>
        <v>112201009.98</v>
      </c>
      <c r="Y329" s="63">
        <f>+_xlfn.XLOOKUP($B329,'[2]Oct-24'!$C:$C,'[2]Oct-24'!$H:$H,0)</f>
        <v>143264953.13</v>
      </c>
      <c r="Z329" s="63">
        <f>+_xlfn.XLOOKUP($B329,'[2]Nov-24'!$C:$C,'[2]Nov-24'!$H:$H,0)</f>
        <v>229903221.72999999</v>
      </c>
      <c r="AA329" s="63">
        <f>+_xlfn.XLOOKUP($B329,'[2]Dic-24'!$C:$C,'[2]Dic-24'!$H:$H,0)</f>
        <v>294000459.98000002</v>
      </c>
      <c r="AB329" s="63">
        <f>+_xlfn.XLOOKUP($B329,'[2]Ene-25'!$C:$C,'[2]Ene-25'!$H:$H,0)</f>
        <v>369912371.45999998</v>
      </c>
      <c r="AC329" s="63">
        <f>+_xlfn.XLOOKUP($B329,'[2]Feb-25'!$C:$C,'[2]Feb-25'!$H:$H,0)</f>
        <v>410629230.04000002</v>
      </c>
      <c r="AD329" s="63">
        <f>+_xlfn.XLOOKUP($B329,'[2]Mar-25'!$C:$C,'[2]Mar-25'!$H:$H,0)</f>
        <v>461056543.74000001</v>
      </c>
      <c r="AE329" s="63">
        <f>+_xlfn.XLOOKUP($B329,'[2]Abr-25'!$C:$C,'[2]Abr-25'!$H:$H,0)</f>
        <v>511604935.61000001</v>
      </c>
      <c r="AF329" s="63">
        <f>+_xlfn.XLOOKUP($B329,'[2]May-25'!$C:$C,'[2]May-25'!$H:$H,0)</f>
        <v>580375067.92999995</v>
      </c>
      <c r="AG329" s="63">
        <f>+_xlfn.XLOOKUP($B329,'[2]Jun-25'!$C:$C,'[2]Jun-25'!$H:$H,0)</f>
        <v>640713303.45000005</v>
      </c>
      <c r="AH329" s="63">
        <f>+_xlfn.XLOOKUP($B329,'[2]Jul-25'!$C:$C,'[2]Jul-25'!$H:$H,0)</f>
        <v>0</v>
      </c>
      <c r="AI329" s="63">
        <f>+_xlfn.XLOOKUP($B329,'[2]Ago-25'!$C:$C,'[2]Ago-25'!$H:$H,0)</f>
        <v>0</v>
      </c>
      <c r="AJ329" s="63">
        <f>+_xlfn.XLOOKUP($B329,'[2]Sep-25'!$C:$C,'[2]Sep-25'!$H:$H,0)</f>
        <v>0</v>
      </c>
      <c r="AK329" s="63">
        <f>+_xlfn.XLOOKUP($B329,'[2]Oct-25'!$C:$C,'[2]Oct-25'!$H:$H,0)</f>
        <v>0</v>
      </c>
      <c r="AL329" s="63">
        <f>+_xlfn.XLOOKUP($B329,'[2]Nov-25'!$C:$C,'[2]Nov-25'!$H:$H,0)</f>
        <v>0</v>
      </c>
      <c r="AM329" s="63">
        <f>+_xlfn.XLOOKUP($B329,'[2]Dic-25'!$C:$C,'[2]Dic-25'!$H:$H,0)</f>
        <v>0</v>
      </c>
      <c r="AQ329" s="63">
        <f>+_xlfn.XLOOKUP($B329,'[1]Ene-25'!$C:$C,'[1]Ene-25'!$H:$H,0)</f>
        <v>56174209.390000001</v>
      </c>
      <c r="AR329" s="63">
        <f>+_xlfn.XLOOKUP($B329,'[1]Feb-25'!$C:$C,'[1]Feb-25'!$H:$H,0)</f>
        <v>64259108.840000004</v>
      </c>
      <c r="AS329" s="63">
        <f>+_xlfn.XLOOKUP($B329,'[1]Mar-25'!$C:$C,'[1]Mar-25'!$H:$H,0)</f>
        <v>49986473.950000003</v>
      </c>
      <c r="AT329" s="63">
        <f>+_xlfn.XLOOKUP($B329,'[1]Abr-25'!$C:$C,'[1]Abr-25'!$H:$H,0)</f>
        <v>70748266.799999997</v>
      </c>
      <c r="AU329" s="63">
        <f>+_xlfn.XLOOKUP($B329,'[1]May-25'!$C:$C,'[1]May-25'!$H:$H,0)</f>
        <v>49570218.079999998</v>
      </c>
      <c r="AV329" s="63">
        <f>+_xlfn.XLOOKUP($B329,'[1]Jun-25'!$C:$C,'[1]Jun-25'!$H:$H,0)</f>
        <v>43628160.090000004</v>
      </c>
      <c r="AW329" s="63">
        <f>+_xlfn.XLOOKUP($B329,'[1]Jul-25'!$C:$C,'[1]Jul-25'!$H:$H,0)</f>
        <v>0</v>
      </c>
      <c r="AX329" s="63">
        <f>+_xlfn.XLOOKUP($B329,'[1]Ago-25'!$C:$C,'[1]Ago-25'!$H:$H,0)</f>
        <v>0</v>
      </c>
      <c r="AY329" s="63">
        <f>+_xlfn.XLOOKUP($B329,'[1]Sep-25'!$C:$C,'[1]Sep-25'!$H:$H,0)</f>
        <v>0</v>
      </c>
      <c r="AZ329" s="63">
        <f>+_xlfn.XLOOKUP($B329,'[1]Oct-25'!$C:$C,'[1]Oct-25'!$H:$H,0)</f>
        <v>0</v>
      </c>
      <c r="BA329" s="63">
        <f>+_xlfn.XLOOKUP($B329,'[1]Nov-25'!$C:$C,'[1]Nov-25'!$H:$H,0)</f>
        <v>0</v>
      </c>
      <c r="BB329" s="63">
        <f>+_xlfn.XLOOKUP($B329,'[1]Dic-25'!$C:$C,'[1]Dic-25'!$H:$H,0)</f>
        <v>0</v>
      </c>
    </row>
    <row r="330" spans="2:54" hidden="1" outlineLevel="1" x14ac:dyDescent="0.3">
      <c r="B330" s="47" t="s">
        <v>485</v>
      </c>
      <c r="C330" s="47" t="s">
        <v>486</v>
      </c>
      <c r="D330" s="48">
        <f>+_xlfn.XLOOKUP(B330,'[2]Ene-23'!$C:$C,'[2]Ene-23'!$H:$H,0)</f>
        <v>0</v>
      </c>
      <c r="E330" s="48">
        <f>+_xlfn.XLOOKUP(B330,'[2]Feb-23'!$C:$C,'[2]Feb-23'!$H:$H,0)</f>
        <v>0</v>
      </c>
      <c r="F330" s="48">
        <f>+_xlfn.XLOOKUP(B330,'[2]Mar-23'!$C:$C,'[2]Mar-23'!$H:$H,0)</f>
        <v>0</v>
      </c>
      <c r="G330" s="48">
        <f>+_xlfn.XLOOKUP(B330,'[2]Abr-23'!$C:$C,'[2]Abr-23'!$H:$H,0)</f>
        <v>0</v>
      </c>
      <c r="H330" s="48">
        <f>+_xlfn.XLOOKUP(B330,'[2]May-23'!$C:$C,'[2]May-23'!$H:$H,0)</f>
        <v>0</v>
      </c>
      <c r="I330" s="48">
        <f>+_xlfn.XLOOKUP(B330,'[2]Jun-23'!$C:$C,'[2]Jun-23'!$H:$H,0)</f>
        <v>0</v>
      </c>
      <c r="J330" s="48">
        <f>+_xlfn.XLOOKUP(B330,'[2]Jul-23'!$C:$C,'[2]Jul-23'!$H:$H,0)</f>
        <v>0</v>
      </c>
      <c r="K330" s="48">
        <f>+_xlfn.XLOOKUP(B330,'[2]Ago-23'!$C:$C,'[2]Ago-23'!$H:$H,0)</f>
        <v>0</v>
      </c>
      <c r="L330" s="48">
        <f>+_xlfn.XLOOKUP(B330,'[2]Sep-23'!$C:$C,'[2]Sep-23'!$H:$H,0)</f>
        <v>13878660.02</v>
      </c>
      <c r="M330" s="48">
        <f>+_xlfn.XLOOKUP(B330,'[2]Oct-23'!$C:$C,'[2]Oct-23'!$H:$H,0)</f>
        <v>452546.99</v>
      </c>
      <c r="N330" s="48">
        <f>+_xlfn.XLOOKUP(B330,'[2]Nov-23'!$C:$C,'[2]Nov-23'!$H:$H,0)</f>
        <v>8269485.6399999997</v>
      </c>
      <c r="O330" s="48">
        <f>+_xlfn.XLOOKUP(B330,'[2]Dic-23'!$C:$C,'[2]Dic-23'!$H:$H,0)</f>
        <v>6567964.9299999997</v>
      </c>
      <c r="P330" s="48">
        <f>+_xlfn.XLOOKUP($B330,'[2]Ene-24'!$C:$C,'[2]Ene-24'!$H:$H,0)</f>
        <v>21434931.190000001</v>
      </c>
      <c r="Q330" s="48">
        <f>+_xlfn.XLOOKUP($B330,'[2]Feb-24'!$C:$C,'[2]Feb-24'!$H:$H,0)</f>
        <v>15231390.48</v>
      </c>
      <c r="R330" s="48">
        <f>+_xlfn.XLOOKUP($B330,'[2]Mar-24'!$C:$C,'[2]Mar-24'!$H:$H,0)</f>
        <v>6172849.5499999998</v>
      </c>
      <c r="S330" s="48">
        <f>+_xlfn.XLOOKUP($B330,'[2]Abr-24'!$C:$C,'[2]Abr-24'!$H:$H,0)</f>
        <v>5160059.42</v>
      </c>
      <c r="T330" s="48">
        <f>+_xlfn.XLOOKUP($B330,'[2]May-24'!$C:$C,'[2]May-24'!$H:$H,0)</f>
        <v>1316531.51</v>
      </c>
      <c r="U330" s="48">
        <f>+_xlfn.XLOOKUP($B330,'[2]Jun-24'!$C:$C,'[2]Jun-24'!$H:$H,0)</f>
        <v>1346367.59</v>
      </c>
      <c r="V330" s="48">
        <f>+_xlfn.XLOOKUP($B330,'[2]Jul-24'!$C:$C,'[2]Jul-24'!$H:$H,0)</f>
        <v>1749647.58</v>
      </c>
      <c r="W330" s="48">
        <f>+_xlfn.XLOOKUP($B330,'[2]Ago-24'!$C:$C,'[2]Ago-24'!$H:$H,0)</f>
        <v>2383579.6</v>
      </c>
      <c r="X330" s="48">
        <f>+_xlfn.XLOOKUP($B330,'[2]Sep-24'!$C:$C,'[2]Sep-24'!$H:$H,0)</f>
        <v>1994846.42</v>
      </c>
      <c r="Y330" s="48">
        <f>+_xlfn.XLOOKUP($B330,'[2]Oct-24'!$C:$C,'[2]Oct-24'!$H:$H,0)</f>
        <v>2178852.61</v>
      </c>
      <c r="Z330" s="48">
        <f>+_xlfn.XLOOKUP($B330,'[2]Nov-24'!$C:$C,'[2]Nov-24'!$H:$H,0)</f>
        <v>9418790.1600000001</v>
      </c>
      <c r="AA330" s="48">
        <f>+_xlfn.XLOOKUP($B330,'[2]Dic-24'!$C:$C,'[2]Dic-24'!$H:$H,0)</f>
        <v>2327039.4900000002</v>
      </c>
      <c r="AB330" s="48">
        <f>+_xlfn.XLOOKUP($B330,'[2]Ene-25'!$C:$C,'[2]Ene-25'!$H:$H,0)</f>
        <v>2515221.5099999998</v>
      </c>
      <c r="AC330" s="48">
        <f>+_xlfn.XLOOKUP($B330,'[2]Feb-25'!$C:$C,'[2]Feb-25'!$H:$H,0)</f>
        <v>2618330.2799999998</v>
      </c>
      <c r="AD330" s="48">
        <f>+_xlfn.XLOOKUP($B330,'[2]Mar-25'!$C:$C,'[2]Mar-25'!$H:$H,0)</f>
        <v>7758921.5899999999</v>
      </c>
      <c r="AE330" s="48">
        <f>+_xlfn.XLOOKUP($B330,'[2]Abr-25'!$C:$C,'[2]Abr-25'!$H:$H,0)</f>
        <v>229244.79</v>
      </c>
      <c r="AF330" s="48">
        <f>+_xlfn.XLOOKUP($B330,'[2]May-25'!$C:$C,'[2]May-25'!$H:$H,0)</f>
        <v>1570917.27</v>
      </c>
      <c r="AG330" s="48">
        <f>+_xlfn.XLOOKUP($B330,'[2]Jun-25'!$C:$C,'[2]Jun-25'!$H:$H,0)</f>
        <v>192741263.11000001</v>
      </c>
      <c r="AH330" s="48">
        <f>+_xlfn.XLOOKUP($B330,'[2]Jul-25'!$C:$C,'[2]Jul-25'!$H:$H,0)</f>
        <v>0</v>
      </c>
      <c r="AI330" s="48">
        <f>+_xlfn.XLOOKUP($B330,'[2]Ago-25'!$C:$C,'[2]Ago-25'!$H:$H,0)</f>
        <v>0</v>
      </c>
      <c r="AJ330" s="48">
        <f>+_xlfn.XLOOKUP($B330,'[2]Sep-25'!$C:$C,'[2]Sep-25'!$H:$H,0)</f>
        <v>0</v>
      </c>
      <c r="AK330" s="48">
        <f>+_xlfn.XLOOKUP($B330,'[2]Oct-25'!$C:$C,'[2]Oct-25'!$H:$H,0)</f>
        <v>0</v>
      </c>
      <c r="AL330" s="48">
        <f>+_xlfn.XLOOKUP($B330,'[2]Nov-25'!$C:$C,'[2]Nov-25'!$H:$H,0)</f>
        <v>0</v>
      </c>
      <c r="AM330" s="48">
        <f>+_xlfn.XLOOKUP($B330,'[2]Dic-25'!$C:$C,'[2]Dic-25'!$H:$H,0)</f>
        <v>0</v>
      </c>
      <c r="AQ330" s="48">
        <f>+_xlfn.XLOOKUP($B330,'[1]Ene-25'!$C:$C,'[1]Ene-25'!$H:$H,0)</f>
        <v>4655548.25</v>
      </c>
      <c r="AR330" s="48">
        <f>+_xlfn.XLOOKUP($B330,'[1]Feb-25'!$C:$C,'[1]Feb-25'!$H:$H,0)</f>
        <v>13146209.93</v>
      </c>
      <c r="AS330" s="48">
        <f>+_xlfn.XLOOKUP($B330,'[1]Mar-25'!$C:$C,'[1]Mar-25'!$H:$H,0)</f>
        <v>6472621.29</v>
      </c>
      <c r="AT330" s="48">
        <f>+_xlfn.XLOOKUP($B330,'[1]Abr-25'!$C:$C,'[1]Abr-25'!$H:$H,0)</f>
        <v>4024934.15</v>
      </c>
      <c r="AU330" s="48">
        <f>+_xlfn.XLOOKUP($B330,'[1]May-25'!$C:$C,'[1]May-25'!$H:$H,0)</f>
        <v>116139690.95</v>
      </c>
      <c r="AV330" s="48">
        <f>+_xlfn.XLOOKUP($B330,'[1]Jun-25'!$C:$C,'[1]Jun-25'!$H:$H,0)</f>
        <v>11174630.84</v>
      </c>
      <c r="AW330" s="48">
        <f>+_xlfn.XLOOKUP($B330,'[1]Jul-25'!$C:$C,'[1]Jul-25'!$H:$H,0)</f>
        <v>0</v>
      </c>
      <c r="AX330" s="48">
        <f>+_xlfn.XLOOKUP($B330,'[1]Ago-25'!$C:$C,'[1]Ago-25'!$H:$H,0)</f>
        <v>0</v>
      </c>
      <c r="AY330" s="48">
        <f>+_xlfn.XLOOKUP($B330,'[1]Sep-25'!$C:$C,'[1]Sep-25'!$H:$H,0)</f>
        <v>0</v>
      </c>
      <c r="AZ330" s="48">
        <f>+_xlfn.XLOOKUP($B330,'[1]Oct-25'!$C:$C,'[1]Oct-25'!$H:$H,0)</f>
        <v>0</v>
      </c>
      <c r="BA330" s="48">
        <f>+_xlfn.XLOOKUP($B330,'[1]Nov-25'!$C:$C,'[1]Nov-25'!$H:$H,0)</f>
        <v>0</v>
      </c>
      <c r="BB330" s="48">
        <f>+_xlfn.XLOOKUP($B330,'[1]Dic-25'!$C:$C,'[1]Dic-25'!$H:$H,0)</f>
        <v>0</v>
      </c>
    </row>
    <row r="331" spans="2:54" collapsed="1" x14ac:dyDescent="0.3">
      <c r="B331" s="68" t="s">
        <v>477</v>
      </c>
      <c r="C331" s="68" t="s">
        <v>478</v>
      </c>
      <c r="D331" s="77">
        <f>+SUBTOTAL(9,D332)</f>
        <v>0</v>
      </c>
      <c r="E331" s="77">
        <f t="shared" ref="E331:AM331" si="267">+SUBTOTAL(9,E332)</f>
        <v>0</v>
      </c>
      <c r="F331" s="77">
        <f t="shared" si="267"/>
        <v>0</v>
      </c>
      <c r="G331" s="77">
        <f t="shared" si="267"/>
        <v>0</v>
      </c>
      <c r="H331" s="77">
        <f t="shared" si="267"/>
        <v>0</v>
      </c>
      <c r="I331" s="77">
        <f t="shared" si="267"/>
        <v>0</v>
      </c>
      <c r="J331" s="77">
        <f t="shared" si="267"/>
        <v>0</v>
      </c>
      <c r="K331" s="77">
        <f t="shared" si="267"/>
        <v>0</v>
      </c>
      <c r="L331" s="77">
        <f t="shared" si="267"/>
        <v>0</v>
      </c>
      <c r="M331" s="77">
        <f t="shared" si="267"/>
        <v>0</v>
      </c>
      <c r="N331" s="77">
        <f t="shared" si="267"/>
        <v>0</v>
      </c>
      <c r="O331" s="77">
        <f t="shared" si="267"/>
        <v>0</v>
      </c>
      <c r="P331" s="77">
        <f t="shared" si="267"/>
        <v>0</v>
      </c>
      <c r="Q331" s="77">
        <f t="shared" si="267"/>
        <v>0</v>
      </c>
      <c r="R331" s="77">
        <f t="shared" si="267"/>
        <v>0</v>
      </c>
      <c r="S331" s="77">
        <f t="shared" si="267"/>
        <v>0</v>
      </c>
      <c r="T331" s="77">
        <f t="shared" si="267"/>
        <v>0</v>
      </c>
      <c r="U331" s="77">
        <f t="shared" si="267"/>
        <v>0</v>
      </c>
      <c r="V331" s="77">
        <f t="shared" si="267"/>
        <v>0</v>
      </c>
      <c r="W331" s="77">
        <f t="shared" si="267"/>
        <v>0</v>
      </c>
      <c r="X331" s="77">
        <f t="shared" si="267"/>
        <v>0</v>
      </c>
      <c r="Y331" s="77">
        <f t="shared" si="267"/>
        <v>0</v>
      </c>
      <c r="Z331" s="77">
        <f t="shared" si="267"/>
        <v>0</v>
      </c>
      <c r="AA331" s="77">
        <f t="shared" si="267"/>
        <v>0</v>
      </c>
      <c r="AB331" s="77">
        <f t="shared" si="267"/>
        <v>0</v>
      </c>
      <c r="AC331" s="77">
        <f t="shared" si="267"/>
        <v>0</v>
      </c>
      <c r="AD331" s="77">
        <f t="shared" si="267"/>
        <v>0</v>
      </c>
      <c r="AE331" s="77">
        <f t="shared" si="267"/>
        <v>0</v>
      </c>
      <c r="AF331" s="77">
        <f t="shared" si="267"/>
        <v>0</v>
      </c>
      <c r="AG331" s="77">
        <f t="shared" si="267"/>
        <v>0</v>
      </c>
      <c r="AH331" s="77">
        <f t="shared" si="267"/>
        <v>0</v>
      </c>
      <c r="AI331" s="77">
        <f t="shared" si="267"/>
        <v>0</v>
      </c>
      <c r="AJ331" s="77">
        <f t="shared" si="267"/>
        <v>0</v>
      </c>
      <c r="AK331" s="77">
        <f t="shared" si="267"/>
        <v>0</v>
      </c>
      <c r="AL331" s="77">
        <f t="shared" si="267"/>
        <v>0</v>
      </c>
      <c r="AM331" s="77">
        <f t="shared" si="267"/>
        <v>0</v>
      </c>
      <c r="AQ331" s="77">
        <f t="shared" ref="AQ331:BB331" si="268">+SUBTOTAL(9,AQ332)</f>
        <v>5773407</v>
      </c>
      <c r="AR331" s="77">
        <f t="shared" si="268"/>
        <v>5773407</v>
      </c>
      <c r="AS331" s="77">
        <f t="shared" si="268"/>
        <v>5773407</v>
      </c>
      <c r="AT331" s="77">
        <f t="shared" si="268"/>
        <v>5773407</v>
      </c>
      <c r="AU331" s="77">
        <f t="shared" si="268"/>
        <v>5773407</v>
      </c>
      <c r="AV331" s="77">
        <f t="shared" si="268"/>
        <v>6395853</v>
      </c>
      <c r="AW331" s="77">
        <f t="shared" si="268"/>
        <v>0</v>
      </c>
      <c r="AX331" s="77">
        <f t="shared" si="268"/>
        <v>0</v>
      </c>
      <c r="AY331" s="77">
        <f t="shared" si="268"/>
        <v>0</v>
      </c>
      <c r="AZ331" s="77">
        <f t="shared" si="268"/>
        <v>0</v>
      </c>
      <c r="BA331" s="77">
        <f t="shared" si="268"/>
        <v>0</v>
      </c>
      <c r="BB331" s="77">
        <f t="shared" si="268"/>
        <v>0</v>
      </c>
    </row>
    <row r="332" spans="2:54" hidden="1" outlineLevel="1" x14ac:dyDescent="0.3">
      <c r="B332" s="145" t="s">
        <v>487</v>
      </c>
      <c r="C332" s="18" t="s">
        <v>488</v>
      </c>
      <c r="D332" s="62">
        <f>+_xlfn.XLOOKUP(B332,'[2]Ene-23'!$C:$C,'[2]Ene-23'!$H:$H,0)</f>
        <v>0</v>
      </c>
      <c r="E332" s="62">
        <f>+_xlfn.XLOOKUP(B332,'[2]Feb-23'!$C:$C,'[2]Feb-23'!$H:$H,0)</f>
        <v>0</v>
      </c>
      <c r="F332" s="62">
        <f>+_xlfn.XLOOKUP(B332,'[2]Mar-23'!$C:$C,'[2]Mar-23'!$H:$H,0)</f>
        <v>0</v>
      </c>
      <c r="G332" s="62">
        <f>+_xlfn.XLOOKUP(B332,'[2]Abr-23'!$C:$C,'[2]Abr-23'!$H:$H,0)</f>
        <v>0</v>
      </c>
      <c r="H332" s="62">
        <f>+_xlfn.XLOOKUP(B332,'[2]May-23'!$C:$C,'[2]May-23'!$H:$H,0)</f>
        <v>0</v>
      </c>
      <c r="I332" s="62">
        <f>+_xlfn.XLOOKUP(B332,'[2]Jun-23'!$C:$C,'[2]Jun-23'!$H:$H,0)</f>
        <v>0</v>
      </c>
      <c r="J332" s="62">
        <f>+_xlfn.XLOOKUP(B332,'[2]Jul-23'!$C:$C,'[2]Jul-23'!$H:$H,0)</f>
        <v>0</v>
      </c>
      <c r="K332" s="62">
        <f>+_xlfn.XLOOKUP(B332,'[2]Ago-23'!$C:$C,'[2]Ago-23'!$H:$H,0)</f>
        <v>0</v>
      </c>
      <c r="L332" s="62">
        <f>+_xlfn.XLOOKUP(B332,'[2]Sep-23'!$C:$C,'[2]Sep-23'!$H:$H,0)</f>
        <v>0</v>
      </c>
      <c r="M332" s="62">
        <f>+_xlfn.XLOOKUP(B332,'[2]Oct-23'!$C:$C,'[2]Oct-23'!$H:$H,0)</f>
        <v>0</v>
      </c>
      <c r="N332" s="62">
        <f>+_xlfn.XLOOKUP(B332,'[2]Nov-23'!$C:$C,'[2]Nov-23'!$H:$H,0)</f>
        <v>0</v>
      </c>
      <c r="O332" s="62">
        <f>+_xlfn.XLOOKUP(B332,'[2]Dic-23'!$C:$C,'[2]Dic-23'!$H:$H,0)</f>
        <v>0</v>
      </c>
      <c r="P332" s="62">
        <f>+_xlfn.XLOOKUP($B332,'[2]Ene-24'!$C:$C,'[2]Ene-24'!$H:$H,0)</f>
        <v>0</v>
      </c>
      <c r="Q332" s="62">
        <f>+_xlfn.XLOOKUP($B332,'[2]Feb-24'!$C:$C,'[2]Feb-24'!$H:$H,0)</f>
        <v>0</v>
      </c>
      <c r="R332" s="62">
        <f>+_xlfn.XLOOKUP($B332,'[2]Mar-24'!$C:$C,'[2]Mar-24'!$H:$H,0)</f>
        <v>0</v>
      </c>
      <c r="S332" s="62">
        <f>+_xlfn.XLOOKUP($B332,'[2]Abr-24'!$C:$C,'[2]Abr-24'!$H:$H,0)</f>
        <v>0</v>
      </c>
      <c r="T332" s="62">
        <f>+_xlfn.XLOOKUP($B332,'[2]May-24'!$C:$C,'[2]May-24'!$H:$H,0)</f>
        <v>0</v>
      </c>
      <c r="U332" s="62">
        <f>+_xlfn.XLOOKUP($B332,'[2]Jun-24'!$C:$C,'[2]Jun-24'!$H:$H,0)</f>
        <v>0</v>
      </c>
      <c r="V332" s="62">
        <f>+_xlfn.XLOOKUP($B332,'[2]Jul-24'!$C:$C,'[2]Jul-24'!$H:$H,0)</f>
        <v>0</v>
      </c>
      <c r="W332" s="62">
        <f>+_xlfn.XLOOKUP($B332,'[2]Ago-24'!$C:$C,'[2]Ago-24'!$H:$H,0)</f>
        <v>0</v>
      </c>
      <c r="X332" s="62">
        <f>+_xlfn.XLOOKUP($B332,'[2]Sep-24'!$C:$C,'[2]Sep-24'!$H:$H,0)</f>
        <v>0</v>
      </c>
      <c r="Y332" s="62">
        <f>+_xlfn.XLOOKUP($B332,'[2]Oct-24'!$C:$C,'[2]Oct-24'!$H:$H,0)</f>
        <v>0</v>
      </c>
      <c r="Z332" s="62">
        <f>+_xlfn.XLOOKUP($B332,'[2]Nov-24'!$C:$C,'[2]Nov-24'!$H:$H,0)</f>
        <v>0</v>
      </c>
      <c r="AA332" s="62">
        <f>+_xlfn.XLOOKUP($B332,'[2]Dic-24'!$C:$C,'[2]Dic-24'!$H:$H,0)</f>
        <v>0</v>
      </c>
      <c r="AB332" s="62">
        <f>+_xlfn.XLOOKUP($B332,'[2]Ene-25'!$C:$C,'[2]Ene-25'!$H:$H,0)</f>
        <v>0</v>
      </c>
      <c r="AC332" s="62">
        <f>+_xlfn.XLOOKUP($B332,'[2]Feb-25'!$C:$C,'[2]Feb-25'!$H:$H,0)</f>
        <v>0</v>
      </c>
      <c r="AD332" s="62">
        <f>+_xlfn.XLOOKUP($B332,'[2]Mar-25'!$C:$C,'[2]Mar-25'!$H:$H,0)</f>
        <v>0</v>
      </c>
      <c r="AE332" s="62">
        <f>+_xlfn.XLOOKUP($B332,'[2]Abr-25'!$C:$C,'[2]Abr-25'!$H:$H,0)</f>
        <v>0</v>
      </c>
      <c r="AF332" s="62">
        <f>+_xlfn.XLOOKUP($B332,'[2]May-25'!$C:$C,'[2]May-25'!$H:$H,0)</f>
        <v>0</v>
      </c>
      <c r="AG332" s="62">
        <f>+_xlfn.XLOOKUP($B332,'[2]Jun-25'!$C:$C,'[2]Jun-25'!$H:$H,0)</f>
        <v>0</v>
      </c>
      <c r="AH332" s="62">
        <f>+_xlfn.XLOOKUP($B332,'[2]Jul-25'!$C:$C,'[2]Jul-25'!$H:$H,0)</f>
        <v>0</v>
      </c>
      <c r="AI332" s="62">
        <f>+_xlfn.XLOOKUP($B332,'[2]Ago-25'!$C:$C,'[2]Ago-25'!$H:$H,0)</f>
        <v>0</v>
      </c>
      <c r="AJ332" s="62">
        <f>+_xlfn.XLOOKUP($B332,'[2]Sep-25'!$C:$C,'[2]Sep-25'!$H:$H,0)</f>
        <v>0</v>
      </c>
      <c r="AK332" s="62">
        <f>+_xlfn.XLOOKUP($B332,'[2]Oct-25'!$C:$C,'[2]Oct-25'!$H:$H,0)</f>
        <v>0</v>
      </c>
      <c r="AL332" s="62">
        <f>+_xlfn.XLOOKUP($B332,'[2]Nov-25'!$C:$C,'[2]Nov-25'!$H:$H,0)</f>
        <v>0</v>
      </c>
      <c r="AM332" s="62">
        <f>+_xlfn.XLOOKUP($B332,'[2]Dic-25'!$C:$C,'[2]Dic-25'!$H:$H,0)</f>
        <v>0</v>
      </c>
      <c r="AQ332" s="62">
        <f>+_xlfn.XLOOKUP($B332,'[1]Ene-25'!$C:$C,'[1]Ene-25'!$H:$H,0)</f>
        <v>5773407</v>
      </c>
      <c r="AR332" s="62">
        <f>+_xlfn.XLOOKUP($B332,'[1]Feb-25'!$C:$C,'[1]Feb-25'!$H:$H,0)</f>
        <v>5773407</v>
      </c>
      <c r="AS332" s="62">
        <f>+_xlfn.XLOOKUP($B332,'[1]Mar-25'!$C:$C,'[1]Mar-25'!$H:$H,0)</f>
        <v>5773407</v>
      </c>
      <c r="AT332" s="62">
        <f>+_xlfn.XLOOKUP($B332,'[1]Abr-25'!$C:$C,'[1]Abr-25'!$H:$H,0)</f>
        <v>5773407</v>
      </c>
      <c r="AU332" s="62">
        <f>+_xlfn.XLOOKUP($B332,'[1]May-25'!$C:$C,'[1]May-25'!$H:$H,0)</f>
        <v>5773407</v>
      </c>
      <c r="AV332" s="62">
        <f>+_xlfn.XLOOKUP($B332,'[1]Jun-25'!$C:$C,'[1]Jun-25'!$H:$H,0)</f>
        <v>6395853</v>
      </c>
      <c r="AW332" s="62">
        <f>+_xlfn.XLOOKUP($B332,'[1]Jul-25'!$C:$C,'[1]Jul-25'!$H:$H,0)</f>
        <v>0</v>
      </c>
      <c r="AX332" s="62">
        <f>+_xlfn.XLOOKUP($B332,'[1]Ago-25'!$C:$C,'[1]Ago-25'!$H:$H,0)</f>
        <v>0</v>
      </c>
      <c r="AY332" s="62">
        <f>+_xlfn.XLOOKUP($B332,'[1]Sep-25'!$C:$C,'[1]Sep-25'!$H:$H,0)</f>
        <v>0</v>
      </c>
      <c r="AZ332" s="62">
        <f>+_xlfn.XLOOKUP($B332,'[1]Oct-25'!$C:$C,'[1]Oct-25'!$H:$H,0)</f>
        <v>0</v>
      </c>
      <c r="BA332" s="62">
        <f>+_xlfn.XLOOKUP($B332,'[1]Nov-25'!$C:$C,'[1]Nov-25'!$H:$H,0)</f>
        <v>0</v>
      </c>
      <c r="BB332" s="62">
        <f>+_xlfn.XLOOKUP($B332,'[1]Dic-25'!$C:$C,'[1]Dic-25'!$H:$H,0)</f>
        <v>0</v>
      </c>
    </row>
    <row r="333" spans="2:54" collapsed="1" x14ac:dyDescent="0.3">
      <c r="B333" s="68" t="s">
        <v>479</v>
      </c>
      <c r="C333" s="68" t="s">
        <v>480</v>
      </c>
      <c r="D333" s="77">
        <f>+SUBTOTAL(9,D334:D341)</f>
        <v>251492556.66</v>
      </c>
      <c r="E333" s="77">
        <f t="shared" ref="E333:AM333" si="269">+SUBTOTAL(9,E334:E341)</f>
        <v>296064009.39999998</v>
      </c>
      <c r="F333" s="77">
        <f t="shared" si="269"/>
        <v>329611859.5</v>
      </c>
      <c r="G333" s="77">
        <f t="shared" si="269"/>
        <v>381611539.5</v>
      </c>
      <c r="H333" s="77">
        <f t="shared" si="269"/>
        <v>317753131.69999999</v>
      </c>
      <c r="I333" s="77">
        <f t="shared" si="269"/>
        <v>253845074.69999999</v>
      </c>
      <c r="J333" s="77">
        <f t="shared" si="269"/>
        <v>320141852.10000002</v>
      </c>
      <c r="K333" s="77">
        <f t="shared" si="269"/>
        <v>486023311.60000002</v>
      </c>
      <c r="L333" s="77">
        <f t="shared" si="269"/>
        <v>553805109</v>
      </c>
      <c r="M333" s="77">
        <f t="shared" si="269"/>
        <v>628885875.95000005</v>
      </c>
      <c r="N333" s="77">
        <f t="shared" si="269"/>
        <v>713321100.15999997</v>
      </c>
      <c r="O333" s="77">
        <f t="shared" si="269"/>
        <v>724370292</v>
      </c>
      <c r="P333" s="77">
        <f t="shared" si="269"/>
        <v>914231454.10000002</v>
      </c>
      <c r="Q333" s="77">
        <f t="shared" si="269"/>
        <v>996016928.59000003</v>
      </c>
      <c r="R333" s="77">
        <f t="shared" si="269"/>
        <v>1047836072.6900001</v>
      </c>
      <c r="S333" s="77">
        <f t="shared" si="269"/>
        <v>1171736046.5900002</v>
      </c>
      <c r="T333" s="77">
        <f t="shared" si="269"/>
        <v>1265803746.1900001</v>
      </c>
      <c r="U333" s="77">
        <f t="shared" si="269"/>
        <v>710520565.61000001</v>
      </c>
      <c r="V333" s="77">
        <f t="shared" si="269"/>
        <v>868196207.71000004</v>
      </c>
      <c r="W333" s="77">
        <f t="shared" si="269"/>
        <v>1004704454.9100001</v>
      </c>
      <c r="X333" s="77">
        <f t="shared" si="269"/>
        <v>1078694437.47</v>
      </c>
      <c r="Y333" s="77">
        <f t="shared" si="269"/>
        <v>1255075989.5599999</v>
      </c>
      <c r="Z333" s="77">
        <f t="shared" si="269"/>
        <v>1321858926.97</v>
      </c>
      <c r="AA333" s="77">
        <f t="shared" si="269"/>
        <v>402681776.72000003</v>
      </c>
      <c r="AB333" s="77">
        <f t="shared" si="269"/>
        <v>536509947.72000003</v>
      </c>
      <c r="AC333" s="77">
        <f t="shared" si="269"/>
        <v>617077409.22000003</v>
      </c>
      <c r="AD333" s="77">
        <f t="shared" si="269"/>
        <v>664489124.13999999</v>
      </c>
      <c r="AE333" s="77">
        <f t="shared" si="269"/>
        <v>558326523.85000002</v>
      </c>
      <c r="AF333" s="77">
        <f t="shared" si="269"/>
        <v>685229657.85000002</v>
      </c>
      <c r="AG333" s="77">
        <f t="shared" si="269"/>
        <v>592444383.69000006</v>
      </c>
      <c r="AH333" s="77">
        <f t="shared" si="269"/>
        <v>0</v>
      </c>
      <c r="AI333" s="77">
        <f t="shared" si="269"/>
        <v>0</v>
      </c>
      <c r="AJ333" s="77">
        <f t="shared" si="269"/>
        <v>0</v>
      </c>
      <c r="AK333" s="77">
        <f t="shared" si="269"/>
        <v>0</v>
      </c>
      <c r="AL333" s="77">
        <f t="shared" si="269"/>
        <v>0</v>
      </c>
      <c r="AM333" s="77">
        <f t="shared" si="269"/>
        <v>0</v>
      </c>
      <c r="AQ333" s="77">
        <f t="shared" ref="AQ333:BB333" si="270">+SUBTOTAL(9,AQ334:AQ341)</f>
        <v>1278613269.8200002</v>
      </c>
      <c r="AR333" s="77">
        <f t="shared" si="270"/>
        <v>1591648313.3899999</v>
      </c>
      <c r="AS333" s="77">
        <f t="shared" si="270"/>
        <v>1720444801.3399999</v>
      </c>
      <c r="AT333" s="77">
        <f t="shared" si="270"/>
        <v>1747304335.8999999</v>
      </c>
      <c r="AU333" s="77">
        <f t="shared" si="270"/>
        <v>2138007822.8599999</v>
      </c>
      <c r="AV333" s="77">
        <f t="shared" si="270"/>
        <v>2044039032.0999999</v>
      </c>
      <c r="AW333" s="77">
        <f t="shared" si="270"/>
        <v>0</v>
      </c>
      <c r="AX333" s="77">
        <f t="shared" si="270"/>
        <v>0</v>
      </c>
      <c r="AY333" s="77">
        <f t="shared" si="270"/>
        <v>0</v>
      </c>
      <c r="AZ333" s="77">
        <f t="shared" si="270"/>
        <v>0</v>
      </c>
      <c r="BA333" s="77">
        <f t="shared" si="270"/>
        <v>0</v>
      </c>
      <c r="BB333" s="77">
        <f t="shared" si="270"/>
        <v>0</v>
      </c>
    </row>
    <row r="334" spans="2:54" hidden="1" outlineLevel="1" x14ac:dyDescent="0.3">
      <c r="B334" s="139" t="s">
        <v>489</v>
      </c>
      <c r="C334" s="69" t="s">
        <v>490</v>
      </c>
      <c r="D334" s="61">
        <f>+_xlfn.XLOOKUP(B334,'[2]Ene-23'!$C:$C,'[2]Ene-23'!$H:$H,0)</f>
        <v>1940000</v>
      </c>
      <c r="E334" s="61">
        <f>+_xlfn.XLOOKUP(B334,'[2]Feb-23'!$C:$C,'[2]Feb-23'!$H:$H,0)</f>
        <v>4370000</v>
      </c>
      <c r="F334" s="61">
        <f>+_xlfn.XLOOKUP(B334,'[2]Mar-23'!$C:$C,'[2]Mar-23'!$H:$H,0)</f>
        <v>4870000</v>
      </c>
      <c r="G334" s="61">
        <f>+_xlfn.XLOOKUP(B334,'[2]Abr-23'!$C:$C,'[2]Abr-23'!$H:$H,0)</f>
        <v>4870000</v>
      </c>
      <c r="H334" s="61">
        <f>+_xlfn.XLOOKUP(B334,'[2]May-23'!$C:$C,'[2]May-23'!$H:$H,0)</f>
        <v>4870000</v>
      </c>
      <c r="I334" s="61">
        <f>+_xlfn.XLOOKUP(B334,'[2]Jun-23'!$C:$C,'[2]Jun-23'!$H:$H,0)</f>
        <v>0</v>
      </c>
      <c r="J334" s="61">
        <f>+_xlfn.XLOOKUP(B334,'[2]Jul-23'!$C:$C,'[2]Jul-23'!$H:$H,0)</f>
        <v>1218000</v>
      </c>
      <c r="K334" s="61">
        <f>+_xlfn.XLOOKUP(B334,'[2]Ago-23'!$C:$C,'[2]Ago-23'!$H:$H,0)</f>
        <v>3592000</v>
      </c>
      <c r="L334" s="61">
        <f>+_xlfn.XLOOKUP(B334,'[2]Sep-23'!$C:$C,'[2]Sep-23'!$H:$H,0)</f>
        <v>11080000</v>
      </c>
      <c r="M334" s="61">
        <f>+_xlfn.XLOOKUP(B334,'[2]Oct-23'!$C:$C,'[2]Oct-23'!$H:$H,0)</f>
        <v>17269000</v>
      </c>
      <c r="N334" s="61">
        <f>+_xlfn.XLOOKUP(B334,'[2]Nov-23'!$C:$C,'[2]Nov-23'!$H:$H,0)</f>
        <v>20078000</v>
      </c>
      <c r="O334" s="61">
        <f>+_xlfn.XLOOKUP(B334,'[2]Dic-23'!$C:$C,'[2]Dic-23'!$H:$H,0)</f>
        <v>0</v>
      </c>
      <c r="P334" s="61">
        <f>+_xlfn.XLOOKUP($B334,'[2]Ene-24'!$C:$C,'[2]Ene-24'!$H:$H,0)</f>
        <v>11824000</v>
      </c>
      <c r="Q334" s="61">
        <f>+_xlfn.XLOOKUP($B334,'[2]Feb-24'!$C:$C,'[2]Feb-24'!$H:$H,0)</f>
        <v>36855000</v>
      </c>
      <c r="R334" s="61">
        <f>+_xlfn.XLOOKUP($B334,'[2]Mar-24'!$C:$C,'[2]Mar-24'!$H:$H,0)</f>
        <v>47617000</v>
      </c>
      <c r="S334" s="61">
        <f>+_xlfn.XLOOKUP($B334,'[2]Abr-24'!$C:$C,'[2]Abr-24'!$H:$H,0)</f>
        <v>59224000</v>
      </c>
      <c r="T334" s="61">
        <f>+_xlfn.XLOOKUP($B334,'[2]May-24'!$C:$C,'[2]May-24'!$H:$H,0)</f>
        <v>81559000</v>
      </c>
      <c r="U334" s="61">
        <f>+_xlfn.XLOOKUP($B334,'[2]Jun-24'!$C:$C,'[2]Jun-24'!$H:$H,0)</f>
        <v>45257000</v>
      </c>
      <c r="V334" s="61">
        <f>+_xlfn.XLOOKUP($B334,'[2]Jul-24'!$C:$C,'[2]Jul-24'!$H:$H,0)</f>
        <v>54057000</v>
      </c>
      <c r="W334" s="61">
        <f>+_xlfn.XLOOKUP($B334,'[2]Ago-24'!$C:$C,'[2]Ago-24'!$H:$H,0)</f>
        <v>66570500</v>
      </c>
      <c r="X334" s="61">
        <f>+_xlfn.XLOOKUP($B334,'[2]Sep-24'!$C:$C,'[2]Sep-24'!$H:$H,0)</f>
        <v>64603500</v>
      </c>
      <c r="Y334" s="61">
        <f>+_xlfn.XLOOKUP($B334,'[2]Oct-24'!$C:$C,'[2]Oct-24'!$H:$H,0)</f>
        <v>72814500</v>
      </c>
      <c r="Z334" s="61">
        <f>+_xlfn.XLOOKUP($B334,'[2]Nov-24'!$C:$C,'[2]Nov-24'!$H:$H,0)</f>
        <v>80296500</v>
      </c>
      <c r="AA334" s="61">
        <f>+_xlfn.XLOOKUP($B334,'[2]Dic-24'!$C:$C,'[2]Dic-24'!$H:$H,0)</f>
        <v>0</v>
      </c>
      <c r="AB334" s="61">
        <f>+_xlfn.XLOOKUP($B334,'[2]Ene-25'!$C:$C,'[2]Ene-25'!$H:$H,0)</f>
        <v>35321000</v>
      </c>
      <c r="AC334" s="61">
        <f>+_xlfn.XLOOKUP($B334,'[2]Feb-25'!$C:$C,'[2]Feb-25'!$H:$H,0)</f>
        <v>45144000</v>
      </c>
      <c r="AD334" s="61">
        <f>+_xlfn.XLOOKUP($B334,'[2]Mar-25'!$C:$C,'[2]Mar-25'!$H:$H,0)</f>
        <v>52367000</v>
      </c>
      <c r="AE334" s="61">
        <f>+_xlfn.XLOOKUP($B334,'[2]Abr-25'!$C:$C,'[2]Abr-25'!$H:$H,0)</f>
        <v>58523000</v>
      </c>
      <c r="AF334" s="61">
        <f>+_xlfn.XLOOKUP($B334,'[2]May-25'!$C:$C,'[2]May-25'!$H:$H,0)</f>
        <v>70418000</v>
      </c>
      <c r="AG334" s="61">
        <f>+_xlfn.XLOOKUP($B334,'[2]Jun-25'!$C:$C,'[2]Jun-25'!$H:$H,0)</f>
        <v>0</v>
      </c>
      <c r="AH334" s="61">
        <f>+_xlfn.XLOOKUP($B334,'[2]Jul-25'!$C:$C,'[2]Jul-25'!$H:$H,0)</f>
        <v>0</v>
      </c>
      <c r="AI334" s="61">
        <f>+_xlfn.XLOOKUP($B334,'[2]Ago-25'!$C:$C,'[2]Ago-25'!$H:$H,0)</f>
        <v>0</v>
      </c>
      <c r="AJ334" s="61">
        <f>+_xlfn.XLOOKUP($B334,'[2]Sep-25'!$C:$C,'[2]Sep-25'!$H:$H,0)</f>
        <v>0</v>
      </c>
      <c r="AK334" s="61">
        <f>+_xlfn.XLOOKUP($B334,'[2]Oct-25'!$C:$C,'[2]Oct-25'!$H:$H,0)</f>
        <v>0</v>
      </c>
      <c r="AL334" s="61">
        <f>+_xlfn.XLOOKUP($B334,'[2]Nov-25'!$C:$C,'[2]Nov-25'!$H:$H,0)</f>
        <v>0</v>
      </c>
      <c r="AM334" s="61">
        <f>+_xlfn.XLOOKUP($B334,'[2]Dic-25'!$C:$C,'[2]Dic-25'!$H:$H,0)</f>
        <v>0</v>
      </c>
      <c r="AQ334" s="61">
        <f>+_xlfn.XLOOKUP($B334,'[1]Ene-25'!$C:$C,'[1]Ene-25'!$H:$H,0)</f>
        <v>0</v>
      </c>
      <c r="AR334" s="61">
        <f>+_xlfn.XLOOKUP($B334,'[1]Feb-25'!$C:$C,'[1]Feb-25'!$H:$H,0)</f>
        <v>9150660</v>
      </c>
      <c r="AS334" s="61">
        <f>+_xlfn.XLOOKUP($B334,'[1]Mar-25'!$C:$C,'[1]Mar-25'!$H:$H,0)</f>
        <v>4927660</v>
      </c>
      <c r="AT334" s="61">
        <f>+_xlfn.XLOOKUP($B334,'[1]Abr-25'!$C:$C,'[1]Abr-25'!$H:$H,0)</f>
        <v>5077660</v>
      </c>
      <c r="AU334" s="61">
        <f>+_xlfn.XLOOKUP($B334,'[1]May-25'!$C:$C,'[1]May-25'!$H:$H,0)</f>
        <v>121877660</v>
      </c>
      <c r="AV334" s="61">
        <f>+_xlfn.XLOOKUP($B334,'[1]Jun-25'!$C:$C,'[1]Jun-25'!$H:$H,0)</f>
        <v>6491000</v>
      </c>
      <c r="AW334" s="61">
        <f>+_xlfn.XLOOKUP($B334,'[1]Jul-25'!$C:$C,'[1]Jul-25'!$H:$H,0)</f>
        <v>0</v>
      </c>
      <c r="AX334" s="61">
        <f>+_xlfn.XLOOKUP($B334,'[1]Ago-25'!$C:$C,'[1]Ago-25'!$H:$H,0)</f>
        <v>0</v>
      </c>
      <c r="AY334" s="61">
        <f>+_xlfn.XLOOKUP($B334,'[1]Sep-25'!$C:$C,'[1]Sep-25'!$H:$H,0)</f>
        <v>0</v>
      </c>
      <c r="AZ334" s="61">
        <f>+_xlfn.XLOOKUP($B334,'[1]Oct-25'!$C:$C,'[1]Oct-25'!$H:$H,0)</f>
        <v>0</v>
      </c>
      <c r="BA334" s="61">
        <f>+_xlfn.XLOOKUP($B334,'[1]Nov-25'!$C:$C,'[1]Nov-25'!$H:$H,0)</f>
        <v>0</v>
      </c>
      <c r="BB334" s="61">
        <f>+_xlfn.XLOOKUP($B334,'[1]Dic-25'!$C:$C,'[1]Dic-25'!$H:$H,0)</f>
        <v>0</v>
      </c>
    </row>
    <row r="335" spans="2:54" hidden="1" outlineLevel="1" x14ac:dyDescent="0.3">
      <c r="B335" s="140" t="s">
        <v>491</v>
      </c>
      <c r="C335" s="60" t="s">
        <v>492</v>
      </c>
      <c r="D335" s="63">
        <f>+_xlfn.XLOOKUP(B335,'[2]Ene-23'!$C:$C,'[2]Ene-23'!$H:$H,0)</f>
        <v>111452406</v>
      </c>
      <c r="E335" s="63">
        <f>+_xlfn.XLOOKUP(B335,'[2]Feb-23'!$C:$C,'[2]Feb-23'!$H:$H,0)</f>
        <v>112372406</v>
      </c>
      <c r="F335" s="63">
        <f>+_xlfn.XLOOKUP(B335,'[2]Mar-23'!$C:$C,'[2]Mar-23'!$H:$H,0)</f>
        <v>112642406</v>
      </c>
      <c r="G335" s="63">
        <f>+_xlfn.XLOOKUP(B335,'[2]Abr-23'!$C:$C,'[2]Abr-23'!$H:$H,0)</f>
        <v>113032406</v>
      </c>
      <c r="H335" s="63">
        <f>+_xlfn.XLOOKUP(B335,'[2]May-23'!$C:$C,'[2]May-23'!$H:$H,0)</f>
        <v>24799653.800000001</v>
      </c>
      <c r="I335" s="63">
        <f>+_xlfn.XLOOKUP(B335,'[2]Jun-23'!$C:$C,'[2]Jun-23'!$H:$H,0)</f>
        <v>0</v>
      </c>
      <c r="J335" s="63">
        <f>+_xlfn.XLOOKUP(B335,'[2]Jul-23'!$C:$C,'[2]Jul-23'!$H:$H,0)</f>
        <v>875000</v>
      </c>
      <c r="K335" s="63">
        <f>+_xlfn.XLOOKUP(B335,'[2]Ago-23'!$C:$C,'[2]Ago-23'!$H:$H,0)</f>
        <v>1675000</v>
      </c>
      <c r="L335" s="63">
        <f>+_xlfn.XLOOKUP(B335,'[2]Sep-23'!$C:$C,'[2]Sep-23'!$H:$H,0)</f>
        <v>2955000</v>
      </c>
      <c r="M335" s="63">
        <f>+_xlfn.XLOOKUP(B335,'[2]Oct-23'!$C:$C,'[2]Oct-23'!$H:$H,0)</f>
        <v>13385000</v>
      </c>
      <c r="N335" s="63">
        <f>+_xlfn.XLOOKUP(B335,'[2]Nov-23'!$C:$C,'[2]Nov-23'!$H:$H,0)</f>
        <v>16244646</v>
      </c>
      <c r="O335" s="63">
        <f>+_xlfn.XLOOKUP(B335,'[2]Dic-23'!$C:$C,'[2]Dic-23'!$H:$H,0)</f>
        <v>19860509</v>
      </c>
      <c r="P335" s="63">
        <f>+_xlfn.XLOOKUP($B335,'[2]Ene-24'!$C:$C,'[2]Ene-24'!$H:$H,0)</f>
        <v>28540509</v>
      </c>
      <c r="Q335" s="63">
        <f>+_xlfn.XLOOKUP($B335,'[2]Feb-24'!$C:$C,'[2]Feb-24'!$H:$H,0)</f>
        <v>32760262</v>
      </c>
      <c r="R335" s="63">
        <f>+_xlfn.XLOOKUP($B335,'[2]Mar-24'!$C:$C,'[2]Mar-24'!$H:$H,0)</f>
        <v>33100262</v>
      </c>
      <c r="S335" s="63">
        <f>+_xlfn.XLOOKUP($B335,'[2]Abr-24'!$C:$C,'[2]Abr-24'!$H:$H,0)</f>
        <v>48659738</v>
      </c>
      <c r="T335" s="63">
        <f>+_xlfn.XLOOKUP($B335,'[2]May-24'!$C:$C,'[2]May-24'!$H:$H,0)</f>
        <v>64300551</v>
      </c>
      <c r="U335" s="63">
        <f>+_xlfn.XLOOKUP($B335,'[2]Jun-24'!$C:$C,'[2]Jun-24'!$H:$H,0)</f>
        <v>65850551</v>
      </c>
      <c r="V335" s="63">
        <f>+_xlfn.XLOOKUP($B335,'[2]Jul-24'!$C:$C,'[2]Jul-24'!$H:$H,0)</f>
        <v>75350551</v>
      </c>
      <c r="W335" s="63">
        <f>+_xlfn.XLOOKUP($B335,'[2]Ago-24'!$C:$C,'[2]Ago-24'!$H:$H,0)</f>
        <v>99742421</v>
      </c>
      <c r="X335" s="63">
        <f>+_xlfn.XLOOKUP($B335,'[2]Sep-24'!$C:$C,'[2]Sep-24'!$H:$H,0)</f>
        <v>125733984</v>
      </c>
      <c r="Y335" s="63">
        <f>+_xlfn.XLOOKUP($B335,'[2]Oct-24'!$C:$C,'[2]Oct-24'!$H:$H,0)</f>
        <v>128132540</v>
      </c>
      <c r="Z335" s="63">
        <f>+_xlfn.XLOOKUP($B335,'[2]Nov-24'!$C:$C,'[2]Nov-24'!$H:$H,0)</f>
        <v>131788513</v>
      </c>
      <c r="AA335" s="63">
        <f>+_xlfn.XLOOKUP($B335,'[2]Dic-24'!$C:$C,'[2]Dic-24'!$H:$H,0)</f>
        <v>0</v>
      </c>
      <c r="AB335" s="63">
        <f>+_xlfn.XLOOKUP($B335,'[2]Ene-25'!$C:$C,'[2]Ene-25'!$H:$H,0)</f>
        <v>0</v>
      </c>
      <c r="AC335" s="63">
        <f>+_xlfn.XLOOKUP($B335,'[2]Feb-25'!$C:$C,'[2]Feb-25'!$H:$H,0)</f>
        <v>0</v>
      </c>
      <c r="AD335" s="63">
        <f>+_xlfn.XLOOKUP($B335,'[2]Mar-25'!$C:$C,'[2]Mar-25'!$H:$H,0)</f>
        <v>0</v>
      </c>
      <c r="AE335" s="63">
        <f>+_xlfn.XLOOKUP($B335,'[2]Abr-25'!$C:$C,'[2]Abr-25'!$H:$H,0)</f>
        <v>0</v>
      </c>
      <c r="AF335" s="63">
        <f>+_xlfn.XLOOKUP($B335,'[2]May-25'!$C:$C,'[2]May-25'!$H:$H,0)</f>
        <v>22547817</v>
      </c>
      <c r="AG335" s="63">
        <f>+_xlfn.XLOOKUP($B335,'[2]Jun-25'!$C:$C,'[2]Jun-25'!$H:$H,0)</f>
        <v>0</v>
      </c>
      <c r="AH335" s="63">
        <f>+_xlfn.XLOOKUP($B335,'[2]Jul-25'!$C:$C,'[2]Jul-25'!$H:$H,0)</f>
        <v>0</v>
      </c>
      <c r="AI335" s="63">
        <f>+_xlfn.XLOOKUP($B335,'[2]Ago-25'!$C:$C,'[2]Ago-25'!$H:$H,0)</f>
        <v>0</v>
      </c>
      <c r="AJ335" s="63">
        <f>+_xlfn.XLOOKUP($B335,'[2]Sep-25'!$C:$C,'[2]Sep-25'!$H:$H,0)</f>
        <v>0</v>
      </c>
      <c r="AK335" s="63">
        <f>+_xlfn.XLOOKUP($B335,'[2]Oct-25'!$C:$C,'[2]Oct-25'!$H:$H,0)</f>
        <v>0</v>
      </c>
      <c r="AL335" s="63">
        <f>+_xlfn.XLOOKUP($B335,'[2]Nov-25'!$C:$C,'[2]Nov-25'!$H:$H,0)</f>
        <v>0</v>
      </c>
      <c r="AM335" s="63">
        <f>+_xlfn.XLOOKUP($B335,'[2]Dic-25'!$C:$C,'[2]Dic-25'!$H:$H,0)</f>
        <v>0</v>
      </c>
      <c r="AQ335" s="63">
        <f>+_xlfn.XLOOKUP($B335,'[1]Ene-25'!$C:$C,'[1]Ene-25'!$H:$H,0)</f>
        <v>18344247.489999998</v>
      </c>
      <c r="AR335" s="63">
        <f>+_xlfn.XLOOKUP($B335,'[1]Feb-25'!$C:$C,'[1]Feb-25'!$H:$H,0)</f>
        <v>0</v>
      </c>
      <c r="AS335" s="63">
        <f>+_xlfn.XLOOKUP($B335,'[1]Mar-25'!$C:$C,'[1]Mar-25'!$H:$H,0)</f>
        <v>0</v>
      </c>
      <c r="AT335" s="63">
        <f>+_xlfn.XLOOKUP($B335,'[1]Abr-25'!$C:$C,'[1]Abr-25'!$H:$H,0)</f>
        <v>0</v>
      </c>
      <c r="AU335" s="63">
        <f>+_xlfn.XLOOKUP($B335,'[1]May-25'!$C:$C,'[1]May-25'!$H:$H,0)</f>
        <v>41091682</v>
      </c>
      <c r="AV335" s="63">
        <f>+_xlfn.XLOOKUP($B335,'[1]Jun-25'!$C:$C,'[1]Jun-25'!$H:$H,0)</f>
        <v>0</v>
      </c>
      <c r="AW335" s="63">
        <f>+_xlfn.XLOOKUP($B335,'[1]Jul-25'!$C:$C,'[1]Jul-25'!$H:$H,0)</f>
        <v>0</v>
      </c>
      <c r="AX335" s="63">
        <f>+_xlfn.XLOOKUP($B335,'[1]Ago-25'!$C:$C,'[1]Ago-25'!$H:$H,0)</f>
        <v>0</v>
      </c>
      <c r="AY335" s="63">
        <f>+_xlfn.XLOOKUP($B335,'[1]Sep-25'!$C:$C,'[1]Sep-25'!$H:$H,0)</f>
        <v>0</v>
      </c>
      <c r="AZ335" s="63">
        <f>+_xlfn.XLOOKUP($B335,'[1]Oct-25'!$C:$C,'[1]Oct-25'!$H:$H,0)</f>
        <v>0</v>
      </c>
      <c r="BA335" s="63">
        <f>+_xlfn.XLOOKUP($B335,'[1]Nov-25'!$C:$C,'[1]Nov-25'!$H:$H,0)</f>
        <v>0</v>
      </c>
      <c r="BB335" s="63">
        <f>+_xlfn.XLOOKUP($B335,'[1]Dic-25'!$C:$C,'[1]Dic-25'!$H:$H,0)</f>
        <v>0</v>
      </c>
    </row>
    <row r="336" spans="2:54" hidden="1" outlineLevel="1" x14ac:dyDescent="0.3">
      <c r="B336" s="140" t="s">
        <v>493</v>
      </c>
      <c r="C336" s="60" t="s">
        <v>494</v>
      </c>
      <c r="D336" s="63">
        <f>+_xlfn.XLOOKUP(B336,'[2]Ene-23'!$C:$C,'[2]Ene-23'!$H:$H,0)</f>
        <v>3116144</v>
      </c>
      <c r="E336" s="63">
        <f>+_xlfn.XLOOKUP(B336,'[2]Feb-23'!$C:$C,'[2]Feb-23'!$H:$H,0)</f>
        <v>3000000</v>
      </c>
      <c r="F336" s="63">
        <f>+_xlfn.XLOOKUP(B336,'[2]Mar-23'!$C:$C,'[2]Mar-23'!$H:$H,0)</f>
        <v>3000000</v>
      </c>
      <c r="G336" s="63">
        <f>+_xlfn.XLOOKUP(B336,'[2]Abr-23'!$C:$C,'[2]Abr-23'!$H:$H,0)</f>
        <v>3000000</v>
      </c>
      <c r="H336" s="63">
        <f>+_xlfn.XLOOKUP(B336,'[2]May-23'!$C:$C,'[2]May-23'!$H:$H,0)</f>
        <v>3000000</v>
      </c>
      <c r="I336" s="63">
        <f>+_xlfn.XLOOKUP(B336,'[2]Jun-23'!$C:$C,'[2]Jun-23'!$H:$H,0)</f>
        <v>3000000</v>
      </c>
      <c r="J336" s="63">
        <f>+_xlfn.XLOOKUP(B336,'[2]Jul-23'!$C:$C,'[2]Jul-23'!$H:$H,0)</f>
        <v>3000000</v>
      </c>
      <c r="K336" s="63">
        <f>+_xlfn.XLOOKUP(B336,'[2]Ago-23'!$C:$C,'[2]Ago-23'!$H:$H,0)</f>
        <v>3354727</v>
      </c>
      <c r="L336" s="63">
        <f>+_xlfn.XLOOKUP(B336,'[2]Sep-23'!$C:$C,'[2]Sep-23'!$H:$H,0)</f>
        <v>12430227</v>
      </c>
      <c r="M336" s="63">
        <f>+_xlfn.XLOOKUP(B336,'[2]Oct-23'!$C:$C,'[2]Oct-23'!$H:$H,0)</f>
        <v>14529454</v>
      </c>
      <c r="N336" s="63">
        <f>+_xlfn.XLOOKUP(B336,'[2]Nov-23'!$C:$C,'[2]Nov-23'!$H:$H,0)</f>
        <v>1364954</v>
      </c>
      <c r="O336" s="63">
        <f>+_xlfn.XLOOKUP(B336,'[2]Dic-23'!$C:$C,'[2]Dic-23'!$H:$H,0)</f>
        <v>580000000</v>
      </c>
      <c r="P336" s="63">
        <f>+_xlfn.XLOOKUP($B336,'[2]Ene-24'!$C:$C,'[2]Ene-24'!$H:$H,0)</f>
        <v>585723181</v>
      </c>
      <c r="Q336" s="63">
        <f>+_xlfn.XLOOKUP($B336,'[2]Feb-24'!$C:$C,'[2]Feb-24'!$H:$H,0)</f>
        <v>581784208</v>
      </c>
      <c r="R336" s="63">
        <f>+_xlfn.XLOOKUP($B336,'[2]Mar-24'!$C:$C,'[2]Mar-24'!$H:$H,0)</f>
        <v>582769192</v>
      </c>
      <c r="S336" s="63">
        <f>+_xlfn.XLOOKUP($B336,'[2]Abr-24'!$C:$C,'[2]Abr-24'!$H:$H,0)</f>
        <v>586510050</v>
      </c>
      <c r="T336" s="63">
        <f>+_xlfn.XLOOKUP($B336,'[2]May-24'!$C:$C,'[2]May-24'!$H:$H,0)</f>
        <v>582870392</v>
      </c>
      <c r="U336" s="63">
        <f>+_xlfn.XLOOKUP($B336,'[2]Jun-24'!$C:$C,'[2]Jun-24'!$H:$H,0)</f>
        <v>4108505</v>
      </c>
      <c r="V336" s="63">
        <f>+_xlfn.XLOOKUP($B336,'[2]Jul-24'!$C:$C,'[2]Jul-24'!$H:$H,0)</f>
        <v>5595757</v>
      </c>
      <c r="W336" s="63">
        <f>+_xlfn.XLOOKUP($B336,'[2]Ago-24'!$C:$C,'[2]Ago-24'!$H:$H,0)</f>
        <v>23628691</v>
      </c>
      <c r="X336" s="63">
        <f>+_xlfn.XLOOKUP($B336,'[2]Sep-24'!$C:$C,'[2]Sep-24'!$H:$H,0)</f>
        <v>3962443</v>
      </c>
      <c r="Y336" s="63">
        <f>+_xlfn.XLOOKUP($B336,'[2]Oct-24'!$C:$C,'[2]Oct-24'!$H:$H,0)</f>
        <v>5478794.9800000004</v>
      </c>
      <c r="Z336" s="63">
        <f>+_xlfn.XLOOKUP($B336,'[2]Nov-24'!$C:$C,'[2]Nov-24'!$H:$H,0)</f>
        <v>19863474.59</v>
      </c>
      <c r="AA336" s="63">
        <f>+_xlfn.XLOOKUP($B336,'[2]Dic-24'!$C:$C,'[2]Dic-24'!$H:$H,0)</f>
        <v>3716172</v>
      </c>
      <c r="AB336" s="63">
        <f>+_xlfn.XLOOKUP($B336,'[2]Ene-25'!$C:$C,'[2]Ene-25'!$H:$H,0)</f>
        <v>2377552</v>
      </c>
      <c r="AC336" s="63">
        <f>+_xlfn.XLOOKUP($B336,'[2]Feb-25'!$C:$C,'[2]Feb-25'!$H:$H,0)</f>
        <v>2163674</v>
      </c>
      <c r="AD336" s="63">
        <f>+_xlfn.XLOOKUP($B336,'[2]Mar-25'!$C:$C,'[2]Mar-25'!$H:$H,0)</f>
        <v>4763674</v>
      </c>
      <c r="AE336" s="63">
        <f>+_xlfn.XLOOKUP($B336,'[2]Abr-25'!$C:$C,'[2]Abr-25'!$H:$H,0)</f>
        <v>4073672</v>
      </c>
      <c r="AF336" s="63">
        <f>+_xlfn.XLOOKUP($B336,'[2]May-25'!$C:$C,'[2]May-25'!$H:$H,0)</f>
        <v>2638863</v>
      </c>
      <c r="AG336" s="63">
        <f>+_xlfn.XLOOKUP($B336,'[2]Jun-25'!$C:$C,'[2]Jun-25'!$H:$H,0)</f>
        <v>2638863</v>
      </c>
      <c r="AH336" s="63">
        <f>+_xlfn.XLOOKUP($B336,'[2]Jul-25'!$C:$C,'[2]Jul-25'!$H:$H,0)</f>
        <v>0</v>
      </c>
      <c r="AI336" s="63">
        <f>+_xlfn.XLOOKUP($B336,'[2]Ago-25'!$C:$C,'[2]Ago-25'!$H:$H,0)</f>
        <v>0</v>
      </c>
      <c r="AJ336" s="63">
        <f>+_xlfn.XLOOKUP($B336,'[2]Sep-25'!$C:$C,'[2]Sep-25'!$H:$H,0)</f>
        <v>0</v>
      </c>
      <c r="AK336" s="63">
        <f>+_xlfn.XLOOKUP($B336,'[2]Oct-25'!$C:$C,'[2]Oct-25'!$H:$H,0)</f>
        <v>0</v>
      </c>
      <c r="AL336" s="63">
        <f>+_xlfn.XLOOKUP($B336,'[2]Nov-25'!$C:$C,'[2]Nov-25'!$H:$H,0)</f>
        <v>0</v>
      </c>
      <c r="AM336" s="63">
        <f>+_xlfn.XLOOKUP($B336,'[2]Dic-25'!$C:$C,'[2]Dic-25'!$H:$H,0)</f>
        <v>0</v>
      </c>
      <c r="AQ336" s="63">
        <f>+_xlfn.XLOOKUP($B336,'[1]Ene-25'!$C:$C,'[1]Ene-25'!$H:$H,0)</f>
        <v>12102654.18</v>
      </c>
      <c r="AR336" s="63">
        <f>+_xlfn.XLOOKUP($B336,'[1]Feb-25'!$C:$C,'[1]Feb-25'!$H:$H,0)</f>
        <v>21953107.739999998</v>
      </c>
      <c r="AS336" s="63">
        <f>+_xlfn.XLOOKUP($B336,'[1]Mar-25'!$C:$C,'[1]Mar-25'!$H:$H,0)</f>
        <v>11414921.140000001</v>
      </c>
      <c r="AT336" s="63">
        <f>+_xlfn.XLOOKUP($B336,'[1]Abr-25'!$C:$C,'[1]Abr-25'!$H:$H,0)</f>
        <v>11566465.050000001</v>
      </c>
      <c r="AU336" s="63">
        <f>+_xlfn.XLOOKUP($B336,'[1]May-25'!$C:$C,'[1]May-25'!$H:$H,0)</f>
        <v>13166100.01</v>
      </c>
      <c r="AV336" s="63">
        <f>+_xlfn.XLOOKUP($B336,'[1]Jun-25'!$C:$C,'[1]Jun-25'!$H:$H,0)</f>
        <v>29118587.809999999</v>
      </c>
      <c r="AW336" s="63">
        <f>+_xlfn.XLOOKUP($B336,'[1]Jul-25'!$C:$C,'[1]Jul-25'!$H:$H,0)</f>
        <v>0</v>
      </c>
      <c r="AX336" s="63">
        <f>+_xlfn.XLOOKUP($B336,'[1]Ago-25'!$C:$C,'[1]Ago-25'!$H:$H,0)</f>
        <v>0</v>
      </c>
      <c r="AY336" s="63">
        <f>+_xlfn.XLOOKUP($B336,'[1]Sep-25'!$C:$C,'[1]Sep-25'!$H:$H,0)</f>
        <v>0</v>
      </c>
      <c r="AZ336" s="63">
        <f>+_xlfn.XLOOKUP($B336,'[1]Oct-25'!$C:$C,'[1]Oct-25'!$H:$H,0)</f>
        <v>0</v>
      </c>
      <c r="BA336" s="63">
        <f>+_xlfn.XLOOKUP($B336,'[1]Nov-25'!$C:$C,'[1]Nov-25'!$H:$H,0)</f>
        <v>0</v>
      </c>
      <c r="BB336" s="63">
        <f>+_xlfn.XLOOKUP($B336,'[1]Dic-25'!$C:$C,'[1]Dic-25'!$H:$H,0)</f>
        <v>0</v>
      </c>
    </row>
    <row r="337" spans="2:54" hidden="1" outlineLevel="1" x14ac:dyDescent="0.3">
      <c r="B337" s="140" t="s">
        <v>626</v>
      </c>
      <c r="C337" s="60" t="s">
        <v>627</v>
      </c>
      <c r="D337" s="63">
        <f>+_xlfn.XLOOKUP(B337,'[2]Ene-23'!$C:$C,'[2]Ene-23'!$H:$H,0)</f>
        <v>0</v>
      </c>
      <c r="E337" s="63">
        <f>+_xlfn.XLOOKUP(B337,'[2]Feb-23'!$C:$C,'[2]Feb-23'!$H:$H,0)</f>
        <v>0</v>
      </c>
      <c r="F337" s="63">
        <f>+_xlfn.XLOOKUP(B337,'[2]Mar-23'!$C:$C,'[2]Mar-23'!$H:$H,0)</f>
        <v>0</v>
      </c>
      <c r="G337" s="63">
        <f>+_xlfn.XLOOKUP(B337,'[2]Abr-23'!$C:$C,'[2]Abr-23'!$H:$H,0)</f>
        <v>0</v>
      </c>
      <c r="H337" s="63">
        <f>+_xlfn.XLOOKUP(B337,'[2]May-23'!$C:$C,'[2]May-23'!$H:$H,0)</f>
        <v>0</v>
      </c>
      <c r="I337" s="63">
        <f>+_xlfn.XLOOKUP(B337,'[2]Jun-23'!$C:$C,'[2]Jun-23'!$H:$H,0)</f>
        <v>0</v>
      </c>
      <c r="J337" s="63">
        <f>+_xlfn.XLOOKUP(B337,'[2]Jul-23'!$C:$C,'[2]Jul-23'!$H:$H,0)</f>
        <v>0</v>
      </c>
      <c r="K337" s="63">
        <f>+_xlfn.XLOOKUP(B337,'[2]Ago-23'!$C:$C,'[2]Ago-23'!$H:$H,0)</f>
        <v>0</v>
      </c>
      <c r="L337" s="63">
        <f>+_xlfn.XLOOKUP(B337,'[2]Sep-23'!$C:$C,'[2]Sep-23'!$H:$H,0)</f>
        <v>0</v>
      </c>
      <c r="M337" s="63">
        <f>+_xlfn.XLOOKUP(B337,'[2]Oct-23'!$C:$C,'[2]Oct-23'!$H:$H,0)</f>
        <v>0</v>
      </c>
      <c r="N337" s="63">
        <f>+_xlfn.XLOOKUP(B337,'[2]Nov-23'!$C:$C,'[2]Nov-23'!$H:$H,0)</f>
        <v>0</v>
      </c>
      <c r="O337" s="63">
        <f>+_xlfn.XLOOKUP(B337,'[2]Dic-23'!$C:$C,'[2]Dic-23'!$H:$H,0)</f>
        <v>0</v>
      </c>
      <c r="P337" s="63">
        <f>+_xlfn.XLOOKUP($B337,'[2]Ene-24'!$C:$C,'[2]Ene-24'!$H:$H,0)</f>
        <v>0</v>
      </c>
      <c r="Q337" s="63">
        <f>+_xlfn.XLOOKUP($B337,'[2]Feb-24'!$C:$C,'[2]Feb-24'!$H:$H,0)</f>
        <v>0</v>
      </c>
      <c r="R337" s="63">
        <f>+_xlfn.XLOOKUP($B337,'[2]Mar-24'!$C:$C,'[2]Mar-24'!$H:$H,0)</f>
        <v>0</v>
      </c>
      <c r="S337" s="63">
        <f>+_xlfn.XLOOKUP($B337,'[2]Abr-24'!$C:$C,'[2]Abr-24'!$H:$H,0)</f>
        <v>0</v>
      </c>
      <c r="T337" s="63">
        <f>+_xlfn.XLOOKUP($B337,'[2]May-24'!$C:$C,'[2]May-24'!$H:$H,0)</f>
        <v>0</v>
      </c>
      <c r="U337" s="63">
        <f>+_xlfn.XLOOKUP($B337,'[2]Jun-24'!$C:$C,'[2]Jun-24'!$H:$H,0)</f>
        <v>0</v>
      </c>
      <c r="V337" s="63">
        <f>+_xlfn.XLOOKUP($B337,'[2]Jul-24'!$C:$C,'[2]Jul-24'!$H:$H,0)</f>
        <v>0</v>
      </c>
      <c r="W337" s="63">
        <f>+_xlfn.XLOOKUP($B337,'[2]Ago-24'!$C:$C,'[2]Ago-24'!$H:$H,0)</f>
        <v>0</v>
      </c>
      <c r="X337" s="63">
        <f>+_xlfn.XLOOKUP($B337,'[2]Sep-24'!$C:$C,'[2]Sep-24'!$H:$H,0)</f>
        <v>0</v>
      </c>
      <c r="Y337" s="63">
        <f>+_xlfn.XLOOKUP($B337,'[2]Oct-24'!$C:$C,'[2]Oct-24'!$H:$H,0)</f>
        <v>0</v>
      </c>
      <c r="Z337" s="63">
        <f>+_xlfn.XLOOKUP($B337,'[2]Nov-24'!$C:$C,'[2]Nov-24'!$H:$H,0)</f>
        <v>0</v>
      </c>
      <c r="AA337" s="63">
        <f>+_xlfn.XLOOKUP($B337,'[2]Dic-24'!$C:$C,'[2]Dic-24'!$H:$H,0)</f>
        <v>0</v>
      </c>
      <c r="AB337" s="63">
        <f>+_xlfn.XLOOKUP($B337,'[2]Ene-25'!$C:$C,'[2]Ene-25'!$H:$H,0)</f>
        <v>0</v>
      </c>
      <c r="AC337" s="63">
        <f>+_xlfn.XLOOKUP($B337,'[2]Feb-25'!$C:$C,'[2]Feb-25'!$H:$H,0)</f>
        <v>0</v>
      </c>
      <c r="AD337" s="63">
        <f>+_xlfn.XLOOKUP($B337,'[2]Mar-25'!$C:$C,'[2]Mar-25'!$H:$H,0)</f>
        <v>0</v>
      </c>
      <c r="AE337" s="63">
        <f>+_xlfn.XLOOKUP($B337,'[2]Abr-25'!$C:$C,'[2]Abr-25'!$H:$H,0)</f>
        <v>0</v>
      </c>
      <c r="AF337" s="63">
        <f>+_xlfn.XLOOKUP($B337,'[2]May-25'!$C:$C,'[2]May-25'!$H:$H,0)</f>
        <v>0</v>
      </c>
      <c r="AG337" s="63">
        <f>+_xlfn.XLOOKUP($B337,'[2]Jun-25'!$C:$C,'[2]Jun-25'!$H:$H,0)</f>
        <v>0</v>
      </c>
      <c r="AH337" s="63">
        <f>+_xlfn.XLOOKUP($B337,'[2]Jul-25'!$C:$C,'[2]Jul-25'!$H:$H,0)</f>
        <v>0</v>
      </c>
      <c r="AI337" s="63">
        <f>+_xlfn.XLOOKUP($B337,'[2]Ago-25'!$C:$C,'[2]Ago-25'!$H:$H,0)</f>
        <v>0</v>
      </c>
      <c r="AJ337" s="63">
        <f>+_xlfn.XLOOKUP($B337,'[2]Sep-25'!$C:$C,'[2]Sep-25'!$H:$H,0)</f>
        <v>0</v>
      </c>
      <c r="AK337" s="63">
        <f>+_xlfn.XLOOKUP($B337,'[2]Oct-25'!$C:$C,'[2]Oct-25'!$H:$H,0)</f>
        <v>0</v>
      </c>
      <c r="AL337" s="63">
        <f>+_xlfn.XLOOKUP($B337,'[2]Nov-25'!$C:$C,'[2]Nov-25'!$H:$H,0)</f>
        <v>0</v>
      </c>
      <c r="AM337" s="63">
        <f>+_xlfn.XLOOKUP($B337,'[2]Dic-25'!$C:$C,'[2]Dic-25'!$H:$H,0)</f>
        <v>0</v>
      </c>
      <c r="AQ337" s="63">
        <f>+_xlfn.XLOOKUP($B337,'[1]Ene-25'!$C:$C,'[1]Ene-25'!$H:$H,0)</f>
        <v>0</v>
      </c>
      <c r="AR337" s="63">
        <f>+_xlfn.XLOOKUP($B337,'[1]Feb-25'!$C:$C,'[1]Feb-25'!$H:$H,0)</f>
        <v>0</v>
      </c>
      <c r="AS337" s="63">
        <f>+_xlfn.XLOOKUP($B337,'[1]Mar-25'!$C:$C,'[1]Mar-25'!$H:$H,0)</f>
        <v>0</v>
      </c>
      <c r="AT337" s="63">
        <f>+_xlfn.XLOOKUP($B337,'[1]Abr-25'!$C:$C,'[1]Abr-25'!$H:$H,0)</f>
        <v>0</v>
      </c>
      <c r="AU337" s="63">
        <f>+_xlfn.XLOOKUP($B337,'[1]May-25'!$C:$C,'[1]May-25'!$H:$H,0)</f>
        <v>0</v>
      </c>
      <c r="AV337" s="63">
        <f>+_xlfn.XLOOKUP($B337,'[1]Jun-25'!$C:$C,'[1]Jun-25'!$H:$H,0)</f>
        <v>0</v>
      </c>
      <c r="AW337" s="63">
        <f>+_xlfn.XLOOKUP($B337,'[1]Jul-25'!$C:$C,'[1]Jul-25'!$H:$H,0)</f>
        <v>0</v>
      </c>
      <c r="AX337" s="63">
        <f>+_xlfn.XLOOKUP($B337,'[1]Ago-25'!$C:$C,'[1]Ago-25'!$H:$H,0)</f>
        <v>0</v>
      </c>
      <c r="AY337" s="63">
        <f>+_xlfn.XLOOKUP($B337,'[1]Sep-25'!$C:$C,'[1]Sep-25'!$H:$H,0)</f>
        <v>0</v>
      </c>
      <c r="AZ337" s="63">
        <f>+_xlfn.XLOOKUP($B337,'[1]Oct-25'!$C:$C,'[1]Oct-25'!$H:$H,0)</f>
        <v>0</v>
      </c>
      <c r="BA337" s="63">
        <f>+_xlfn.XLOOKUP($B337,'[1]Nov-25'!$C:$C,'[1]Nov-25'!$H:$H,0)</f>
        <v>0</v>
      </c>
      <c r="BB337" s="63">
        <f>+_xlfn.XLOOKUP($B337,'[1]Dic-25'!$C:$C,'[1]Dic-25'!$H:$H,0)</f>
        <v>0</v>
      </c>
    </row>
    <row r="338" spans="2:54" hidden="1" outlineLevel="1" x14ac:dyDescent="0.3">
      <c r="B338" s="140" t="s">
        <v>495</v>
      </c>
      <c r="C338" s="60" t="s">
        <v>496</v>
      </c>
      <c r="D338" s="63">
        <f>+_xlfn.XLOOKUP(B338,'[2]Ene-23'!$C:$C,'[2]Ene-23'!$H:$H,0)</f>
        <v>42803458.100000001</v>
      </c>
      <c r="E338" s="63">
        <f>+_xlfn.XLOOKUP(B338,'[2]Feb-23'!$C:$C,'[2]Feb-23'!$H:$H,0)</f>
        <v>45829210.399999999</v>
      </c>
      <c r="F338" s="63">
        <f>+_xlfn.XLOOKUP(B338,'[2]Mar-23'!$C:$C,'[2]Mar-23'!$H:$H,0)</f>
        <v>40672497.5</v>
      </c>
      <c r="G338" s="63">
        <f>+_xlfn.XLOOKUP(B338,'[2]Abr-23'!$C:$C,'[2]Abr-23'!$H:$H,0)</f>
        <v>41379612.5</v>
      </c>
      <c r="H338" s="63">
        <f>+_xlfn.XLOOKUP(B338,'[2]May-23'!$C:$C,'[2]May-23'!$H:$H,0)</f>
        <v>23554444.899999999</v>
      </c>
      <c r="I338" s="63">
        <f>+_xlfn.XLOOKUP(B338,'[2]Jun-23'!$C:$C,'[2]Jun-23'!$H:$H,0)</f>
        <v>26195615.699999999</v>
      </c>
      <c r="J338" s="63">
        <f>+_xlfn.XLOOKUP(B338,'[2]Jul-23'!$C:$C,'[2]Jul-23'!$H:$H,0)</f>
        <v>29377666.100000001</v>
      </c>
      <c r="K338" s="63">
        <f>+_xlfn.XLOOKUP(B338,'[2]Ago-23'!$C:$C,'[2]Ago-23'!$H:$H,0)</f>
        <v>32390932.600000001</v>
      </c>
      <c r="L338" s="63">
        <f>+_xlfn.XLOOKUP(B338,'[2]Sep-23'!$C:$C,'[2]Sep-23'!$H:$H,0)</f>
        <v>37427397</v>
      </c>
      <c r="M338" s="63">
        <f>+_xlfn.XLOOKUP(B338,'[2]Oct-23'!$C:$C,'[2]Oct-23'!$H:$H,0)</f>
        <v>42137651.950000003</v>
      </c>
      <c r="N338" s="63">
        <f>+_xlfn.XLOOKUP(B338,'[2]Nov-23'!$C:$C,'[2]Nov-23'!$H:$H,0)</f>
        <v>48399390.5</v>
      </c>
      <c r="O338" s="63">
        <f>+_xlfn.XLOOKUP(B338,'[2]Dic-23'!$C:$C,'[2]Dic-23'!$H:$H,0)</f>
        <v>57627218</v>
      </c>
      <c r="P338" s="63">
        <f>+_xlfn.XLOOKUP($B338,'[2]Ene-24'!$C:$C,'[2]Ene-24'!$H:$H,0)</f>
        <v>68024803.099999994</v>
      </c>
      <c r="Q338" s="63">
        <f>+_xlfn.XLOOKUP($B338,'[2]Feb-24'!$C:$C,'[2]Feb-24'!$H:$H,0)</f>
        <v>77601945.590000004</v>
      </c>
      <c r="R338" s="63">
        <f>+_xlfn.XLOOKUP($B338,'[2]Mar-24'!$C:$C,'[2]Mar-24'!$H:$H,0)</f>
        <v>74003789.689999998</v>
      </c>
      <c r="S338" s="63">
        <f>+_xlfn.XLOOKUP($B338,'[2]Abr-24'!$C:$C,'[2]Abr-24'!$H:$H,0)</f>
        <v>80955808.590000004</v>
      </c>
      <c r="T338" s="63">
        <f>+_xlfn.XLOOKUP($B338,'[2]May-24'!$C:$C,'[2]May-24'!$H:$H,0)</f>
        <v>90155351.189999998</v>
      </c>
      <c r="U338" s="63">
        <f>+_xlfn.XLOOKUP($B338,'[2]Jun-24'!$C:$C,'[2]Jun-24'!$H:$H,0)</f>
        <v>97124584.909999996</v>
      </c>
      <c r="V338" s="63">
        <f>+_xlfn.XLOOKUP($B338,'[2]Jul-24'!$C:$C,'[2]Jul-24'!$H:$H,0)</f>
        <v>106052119.01000001</v>
      </c>
      <c r="W338" s="63">
        <f>+_xlfn.XLOOKUP($B338,'[2]Ago-24'!$C:$C,'[2]Ago-24'!$H:$H,0)</f>
        <v>113771174.20999999</v>
      </c>
      <c r="X338" s="63">
        <f>+_xlfn.XLOOKUP($B338,'[2]Sep-24'!$C:$C,'[2]Sep-24'!$H:$H,0)</f>
        <v>118611964.20999999</v>
      </c>
      <c r="Y338" s="63">
        <f>+_xlfn.XLOOKUP($B338,'[2]Oct-24'!$C:$C,'[2]Oct-24'!$H:$H,0)</f>
        <v>124323119.31999999</v>
      </c>
      <c r="Z338" s="63">
        <f>+_xlfn.XLOOKUP($B338,'[2]Nov-24'!$C:$C,'[2]Nov-24'!$H:$H,0)</f>
        <v>130954983.12</v>
      </c>
      <c r="AA338" s="63">
        <f>+_xlfn.XLOOKUP($B338,'[2]Dic-24'!$C:$C,'[2]Dic-24'!$H:$H,0)</f>
        <v>137186759.72</v>
      </c>
      <c r="AB338" s="63">
        <f>+_xlfn.XLOOKUP($B338,'[2]Ene-25'!$C:$C,'[2]Ene-25'!$H:$H,0)</f>
        <v>145351020.72</v>
      </c>
      <c r="AC338" s="63">
        <f>+_xlfn.XLOOKUP($B338,'[2]Feb-25'!$C:$C,'[2]Feb-25'!$H:$H,0)</f>
        <v>152556710.22</v>
      </c>
      <c r="AD338" s="63">
        <f>+_xlfn.XLOOKUP($B338,'[2]Mar-25'!$C:$C,'[2]Mar-25'!$H:$H,0)</f>
        <v>157607288.13999999</v>
      </c>
      <c r="AE338" s="63">
        <f>+_xlfn.XLOOKUP($B338,'[2]Abr-25'!$C:$C,'[2]Abr-25'!$H:$H,0)</f>
        <v>162382750.84999999</v>
      </c>
      <c r="AF338" s="63">
        <f>+_xlfn.XLOOKUP($B338,'[2]May-25'!$C:$C,'[2]May-25'!$H:$H,0)</f>
        <v>162911470.84999999</v>
      </c>
      <c r="AG338" s="63">
        <f>+_xlfn.XLOOKUP($B338,'[2]Jun-25'!$C:$C,'[2]Jun-25'!$H:$H,0)</f>
        <v>181503820.69</v>
      </c>
      <c r="AH338" s="63">
        <f>+_xlfn.XLOOKUP($B338,'[2]Jul-25'!$C:$C,'[2]Jul-25'!$H:$H,0)</f>
        <v>0</v>
      </c>
      <c r="AI338" s="63">
        <f>+_xlfn.XLOOKUP($B338,'[2]Ago-25'!$C:$C,'[2]Ago-25'!$H:$H,0)</f>
        <v>0</v>
      </c>
      <c r="AJ338" s="63">
        <f>+_xlfn.XLOOKUP($B338,'[2]Sep-25'!$C:$C,'[2]Sep-25'!$H:$H,0)</f>
        <v>0</v>
      </c>
      <c r="AK338" s="63">
        <f>+_xlfn.XLOOKUP($B338,'[2]Oct-25'!$C:$C,'[2]Oct-25'!$H:$H,0)</f>
        <v>0</v>
      </c>
      <c r="AL338" s="63">
        <f>+_xlfn.XLOOKUP($B338,'[2]Nov-25'!$C:$C,'[2]Nov-25'!$H:$H,0)</f>
        <v>0</v>
      </c>
      <c r="AM338" s="63">
        <f>+_xlfn.XLOOKUP($B338,'[2]Dic-25'!$C:$C,'[2]Dic-25'!$H:$H,0)</f>
        <v>0</v>
      </c>
      <c r="AQ338" s="63">
        <f>+_xlfn.XLOOKUP($B338,'[1]Ene-25'!$C:$C,'[1]Ene-25'!$H:$H,0)</f>
        <v>325831447.05000001</v>
      </c>
      <c r="AR338" s="63">
        <f>+_xlfn.XLOOKUP($B338,'[1]Feb-25'!$C:$C,'[1]Feb-25'!$H:$H,0)</f>
        <v>367720851.55000001</v>
      </c>
      <c r="AS338" s="63">
        <f>+_xlfn.XLOOKUP($B338,'[1]Mar-25'!$C:$C,'[1]Mar-25'!$H:$H,0)</f>
        <v>377338290.10000002</v>
      </c>
      <c r="AT338" s="63">
        <f>+_xlfn.XLOOKUP($B338,'[1]Abr-25'!$C:$C,'[1]Abr-25'!$H:$H,0)</f>
        <v>389167347.75</v>
      </c>
      <c r="AU338" s="63">
        <f>+_xlfn.XLOOKUP($B338,'[1]May-25'!$C:$C,'[1]May-25'!$H:$H,0)</f>
        <v>396743207.75</v>
      </c>
      <c r="AV338" s="63">
        <f>+_xlfn.XLOOKUP($B338,'[1]Jun-25'!$C:$C,'[1]Jun-25'!$H:$H,0)</f>
        <v>442851292.19</v>
      </c>
      <c r="AW338" s="63">
        <f>+_xlfn.XLOOKUP($B338,'[1]Jul-25'!$C:$C,'[1]Jul-25'!$H:$H,0)</f>
        <v>0</v>
      </c>
      <c r="AX338" s="63">
        <f>+_xlfn.XLOOKUP($B338,'[1]Ago-25'!$C:$C,'[1]Ago-25'!$H:$H,0)</f>
        <v>0</v>
      </c>
      <c r="AY338" s="63">
        <f>+_xlfn.XLOOKUP($B338,'[1]Sep-25'!$C:$C,'[1]Sep-25'!$H:$H,0)</f>
        <v>0</v>
      </c>
      <c r="AZ338" s="63">
        <f>+_xlfn.XLOOKUP($B338,'[1]Oct-25'!$C:$C,'[1]Oct-25'!$H:$H,0)</f>
        <v>0</v>
      </c>
      <c r="BA338" s="63">
        <f>+_xlfn.XLOOKUP($B338,'[1]Nov-25'!$C:$C,'[1]Nov-25'!$H:$H,0)</f>
        <v>0</v>
      </c>
      <c r="BB338" s="63">
        <f>+_xlfn.XLOOKUP($B338,'[1]Dic-25'!$C:$C,'[1]Dic-25'!$H:$H,0)</f>
        <v>0</v>
      </c>
    </row>
    <row r="339" spans="2:54" hidden="1" outlineLevel="1" x14ac:dyDescent="0.3">
      <c r="B339" s="140" t="s">
        <v>497</v>
      </c>
      <c r="C339" s="60" t="s">
        <v>498</v>
      </c>
      <c r="D339" s="63">
        <f>+_xlfn.XLOOKUP(B339,'[2]Ene-23'!$C:$C,'[2]Ene-23'!$H:$H,0)</f>
        <v>0</v>
      </c>
      <c r="E339" s="63">
        <f>+_xlfn.XLOOKUP(B339,'[2]Feb-23'!$C:$C,'[2]Feb-23'!$H:$H,0)</f>
        <v>0</v>
      </c>
      <c r="F339" s="63">
        <f>+_xlfn.XLOOKUP(B339,'[2]Mar-23'!$C:$C,'[2]Mar-23'!$H:$H,0)</f>
        <v>0</v>
      </c>
      <c r="G339" s="63">
        <f>+_xlfn.XLOOKUP(B339,'[2]Abr-23'!$C:$C,'[2]Abr-23'!$H:$H,0)</f>
        <v>0</v>
      </c>
      <c r="H339" s="63">
        <f>+_xlfn.XLOOKUP(B339,'[2]May-23'!$C:$C,'[2]May-23'!$H:$H,0)</f>
        <v>0</v>
      </c>
      <c r="I339" s="63">
        <f>+_xlfn.XLOOKUP(B339,'[2]Jun-23'!$C:$C,'[2]Jun-23'!$H:$H,0)</f>
        <v>0</v>
      </c>
      <c r="J339" s="63">
        <f>+_xlfn.XLOOKUP(B339,'[2]Jul-23'!$C:$C,'[2]Jul-23'!$H:$H,0)</f>
        <v>0</v>
      </c>
      <c r="K339" s="63">
        <f>+_xlfn.XLOOKUP(B339,'[2]Ago-23'!$C:$C,'[2]Ago-23'!$H:$H,0)</f>
        <v>0</v>
      </c>
      <c r="L339" s="63">
        <f>+_xlfn.XLOOKUP(B339,'[2]Sep-23'!$C:$C,'[2]Sep-23'!$H:$H,0)</f>
        <v>-325000</v>
      </c>
      <c r="M339" s="63">
        <f>+_xlfn.XLOOKUP(B339,'[2]Oct-23'!$C:$C,'[2]Oct-23'!$H:$H,0)</f>
        <v>-325000</v>
      </c>
      <c r="N339" s="63">
        <f>+_xlfn.XLOOKUP(B339,'[2]Nov-23'!$C:$C,'[2]Nov-23'!$H:$H,0)</f>
        <v>-325000</v>
      </c>
      <c r="O339" s="63">
        <f>+_xlfn.XLOOKUP(B339,'[2]Dic-23'!$C:$C,'[2]Dic-23'!$H:$H,0)</f>
        <v>0</v>
      </c>
      <c r="P339" s="63">
        <f>+_xlfn.XLOOKUP($B339,'[2]Ene-24'!$C:$C,'[2]Ene-24'!$H:$H,0)</f>
        <v>0</v>
      </c>
      <c r="Q339" s="63">
        <f>+_xlfn.XLOOKUP($B339,'[2]Feb-24'!$C:$C,'[2]Feb-24'!$H:$H,0)</f>
        <v>0</v>
      </c>
      <c r="R339" s="63">
        <f>+_xlfn.XLOOKUP($B339,'[2]Mar-24'!$C:$C,'[2]Mar-24'!$H:$H,0)</f>
        <v>0</v>
      </c>
      <c r="S339" s="63">
        <f>+_xlfn.XLOOKUP($B339,'[2]Abr-24'!$C:$C,'[2]Abr-24'!$H:$H,0)</f>
        <v>0</v>
      </c>
      <c r="T339" s="63">
        <f>+_xlfn.XLOOKUP($B339,'[2]May-24'!$C:$C,'[2]May-24'!$H:$H,0)</f>
        <v>0</v>
      </c>
      <c r="U339" s="63">
        <f>+_xlfn.XLOOKUP($B339,'[2]Jun-24'!$C:$C,'[2]Jun-24'!$H:$H,0)</f>
        <v>0</v>
      </c>
      <c r="V339" s="63">
        <f>+_xlfn.XLOOKUP($B339,'[2]Jul-24'!$C:$C,'[2]Jul-24'!$H:$H,0)</f>
        <v>54980</v>
      </c>
      <c r="W339" s="63">
        <f>+_xlfn.XLOOKUP($B339,'[2]Ago-24'!$C:$C,'[2]Ago-24'!$H:$H,0)</f>
        <v>221847</v>
      </c>
      <c r="X339" s="63">
        <f>+_xlfn.XLOOKUP($B339,'[2]Sep-24'!$C:$C,'[2]Sep-24'!$H:$H,0)</f>
        <v>-146114</v>
      </c>
      <c r="Y339" s="63">
        <f>+_xlfn.XLOOKUP($B339,'[2]Oct-24'!$C:$C,'[2]Oct-24'!$H:$H,0)</f>
        <v>-146114</v>
      </c>
      <c r="Z339" s="63">
        <f>+_xlfn.XLOOKUP($B339,'[2]Nov-24'!$C:$C,'[2]Nov-24'!$H:$H,0)</f>
        <v>-326114</v>
      </c>
      <c r="AA339" s="63">
        <f>+_xlfn.XLOOKUP($B339,'[2]Dic-24'!$C:$C,'[2]Dic-24'!$H:$H,0)</f>
        <v>0</v>
      </c>
      <c r="AB339" s="63">
        <f>+_xlfn.XLOOKUP($B339,'[2]Ene-25'!$C:$C,'[2]Ene-25'!$H:$H,0)</f>
        <v>0</v>
      </c>
      <c r="AC339" s="63">
        <f>+_xlfn.XLOOKUP($B339,'[2]Feb-25'!$C:$C,'[2]Feb-25'!$H:$H,0)</f>
        <v>0</v>
      </c>
      <c r="AD339" s="63">
        <f>+_xlfn.XLOOKUP($B339,'[2]Mar-25'!$C:$C,'[2]Mar-25'!$H:$H,0)</f>
        <v>0</v>
      </c>
      <c r="AE339" s="63">
        <f>+_xlfn.XLOOKUP($B339,'[2]Abr-25'!$C:$C,'[2]Abr-25'!$H:$H,0)</f>
        <v>0</v>
      </c>
      <c r="AF339" s="63">
        <f>+_xlfn.XLOOKUP($B339,'[2]May-25'!$C:$C,'[2]May-25'!$H:$H,0)</f>
        <v>0</v>
      </c>
      <c r="AG339" s="63">
        <f>+_xlfn.XLOOKUP($B339,'[2]Jun-25'!$C:$C,'[2]Jun-25'!$H:$H,0)</f>
        <v>903000</v>
      </c>
      <c r="AH339" s="63">
        <f>+_xlfn.XLOOKUP($B339,'[2]Jul-25'!$C:$C,'[2]Jul-25'!$H:$H,0)</f>
        <v>0</v>
      </c>
      <c r="AI339" s="63">
        <f>+_xlfn.XLOOKUP($B339,'[2]Ago-25'!$C:$C,'[2]Ago-25'!$H:$H,0)</f>
        <v>0</v>
      </c>
      <c r="AJ339" s="63">
        <f>+_xlfn.XLOOKUP($B339,'[2]Sep-25'!$C:$C,'[2]Sep-25'!$H:$H,0)</f>
        <v>0</v>
      </c>
      <c r="AK339" s="63">
        <f>+_xlfn.XLOOKUP($B339,'[2]Oct-25'!$C:$C,'[2]Oct-25'!$H:$H,0)</f>
        <v>0</v>
      </c>
      <c r="AL339" s="63">
        <f>+_xlfn.XLOOKUP($B339,'[2]Nov-25'!$C:$C,'[2]Nov-25'!$H:$H,0)</f>
        <v>0</v>
      </c>
      <c r="AM339" s="63">
        <f>+_xlfn.XLOOKUP($B339,'[2]Dic-25'!$C:$C,'[2]Dic-25'!$H:$H,0)</f>
        <v>0</v>
      </c>
      <c r="AQ339" s="63">
        <f>+_xlfn.XLOOKUP($B339,'[1]Ene-25'!$C:$C,'[1]Ene-25'!$H:$H,0)</f>
        <v>-159292</v>
      </c>
      <c r="AR339" s="63">
        <f>+_xlfn.XLOOKUP($B339,'[1]Feb-25'!$C:$C,'[1]Feb-25'!$H:$H,0)</f>
        <v>2690708</v>
      </c>
      <c r="AS339" s="63">
        <f>+_xlfn.XLOOKUP($B339,'[1]Mar-25'!$C:$C,'[1]Mar-25'!$H:$H,0)</f>
        <v>2390708</v>
      </c>
      <c r="AT339" s="63">
        <f>+_xlfn.XLOOKUP($B339,'[1]Abr-25'!$C:$C,'[1]Abr-25'!$H:$H,0)</f>
        <v>2090708</v>
      </c>
      <c r="AU339" s="63">
        <f>+_xlfn.XLOOKUP($B339,'[1]May-25'!$C:$C,'[1]May-25'!$H:$H,0)</f>
        <v>1790708</v>
      </c>
      <c r="AV339" s="63">
        <f>+_xlfn.XLOOKUP($B339,'[1]Jun-25'!$C:$C,'[1]Jun-25'!$H:$H,0)</f>
        <v>3150000</v>
      </c>
      <c r="AW339" s="63">
        <f>+_xlfn.XLOOKUP($B339,'[1]Jul-25'!$C:$C,'[1]Jul-25'!$H:$H,0)</f>
        <v>0</v>
      </c>
      <c r="AX339" s="63">
        <f>+_xlfn.XLOOKUP($B339,'[1]Ago-25'!$C:$C,'[1]Ago-25'!$H:$H,0)</f>
        <v>0</v>
      </c>
      <c r="AY339" s="63">
        <f>+_xlfn.XLOOKUP($B339,'[1]Sep-25'!$C:$C,'[1]Sep-25'!$H:$H,0)</f>
        <v>0</v>
      </c>
      <c r="AZ339" s="63">
        <f>+_xlfn.XLOOKUP($B339,'[1]Oct-25'!$C:$C,'[1]Oct-25'!$H:$H,0)</f>
        <v>0</v>
      </c>
      <c r="BA339" s="63">
        <f>+_xlfn.XLOOKUP($B339,'[1]Nov-25'!$C:$C,'[1]Nov-25'!$H:$H,0)</f>
        <v>0</v>
      </c>
      <c r="BB339" s="63">
        <f>+_xlfn.XLOOKUP($B339,'[1]Dic-25'!$C:$C,'[1]Dic-25'!$H:$H,0)</f>
        <v>0</v>
      </c>
    </row>
    <row r="340" spans="2:54" hidden="1" outlineLevel="1" x14ac:dyDescent="0.3">
      <c r="B340" s="140" t="s">
        <v>730</v>
      </c>
      <c r="C340" s="60" t="s">
        <v>731</v>
      </c>
      <c r="D340" s="63">
        <f>+_xlfn.XLOOKUP(B340,'[2]Ene-23'!$C:$C,'[2]Ene-23'!$H:$H,0)</f>
        <v>78122293</v>
      </c>
      <c r="E340" s="63">
        <f>+_xlfn.XLOOKUP(B340,'[2]Feb-23'!$C:$C,'[2]Feb-23'!$H:$H,0)</f>
        <v>130492393</v>
      </c>
      <c r="F340" s="63">
        <f>+_xlfn.XLOOKUP(B340,'[2]Mar-23'!$C:$C,'[2]Mar-23'!$H:$H,0)</f>
        <v>168426956</v>
      </c>
      <c r="G340" s="63">
        <f>+_xlfn.XLOOKUP(B340,'[2]Abr-23'!$C:$C,'[2]Abr-23'!$H:$H,0)</f>
        <v>217369521</v>
      </c>
      <c r="H340" s="63">
        <f>+_xlfn.XLOOKUP(B340,'[2]May-23'!$C:$C,'[2]May-23'!$H:$H,0)</f>
        <v>259569033</v>
      </c>
      <c r="I340" s="63">
        <f>+_xlfn.XLOOKUP(B340,'[2]Jun-23'!$C:$C,'[2]Jun-23'!$H:$H,0)</f>
        <v>222689459</v>
      </c>
      <c r="J340" s="63">
        <f>+_xlfn.XLOOKUP(B340,'[2]Jul-23'!$C:$C,'[2]Jul-23'!$H:$H,0)</f>
        <v>263001291</v>
      </c>
      <c r="K340" s="63">
        <f>+_xlfn.XLOOKUP(B340,'[2]Ago-23'!$C:$C,'[2]Ago-23'!$H:$H,0)</f>
        <v>422340757</v>
      </c>
      <c r="L340" s="63">
        <f>+_xlfn.XLOOKUP(B340,'[2]Sep-23'!$C:$C,'[2]Sep-23'!$H:$H,0)</f>
        <v>467567590</v>
      </c>
      <c r="M340" s="63">
        <f>+_xlfn.XLOOKUP(B340,'[2]Oct-23'!$C:$C,'[2]Oct-23'!$H:$H,0)</f>
        <v>519219875</v>
      </c>
      <c r="N340" s="63">
        <f>+_xlfn.XLOOKUP(B340,'[2]Nov-23'!$C:$C,'[2]Nov-23'!$H:$H,0)</f>
        <v>583714684.65999997</v>
      </c>
      <c r="O340" s="63">
        <f>+_xlfn.XLOOKUP(B340,'[2]Dic-23'!$C:$C,'[2]Dic-23'!$H:$H,0)</f>
        <v>16523589</v>
      </c>
      <c r="P340" s="63">
        <f>+_xlfn.XLOOKUP($B340,'[2]Ene-24'!$C:$C,'[2]Ene-24'!$H:$H,0)</f>
        <v>81839985</v>
      </c>
      <c r="Q340" s="63">
        <f>+_xlfn.XLOOKUP($B340,'[2]Feb-24'!$C:$C,'[2]Feb-24'!$H:$H,0)</f>
        <v>125265537</v>
      </c>
      <c r="R340" s="63">
        <f>+_xlfn.XLOOKUP($B340,'[2]Mar-24'!$C:$C,'[2]Mar-24'!$H:$H,0)</f>
        <v>167675853</v>
      </c>
      <c r="S340" s="63">
        <f>+_xlfn.XLOOKUP($B340,'[2]Abr-24'!$C:$C,'[2]Abr-24'!$H:$H,0)</f>
        <v>253716474</v>
      </c>
      <c r="T340" s="63">
        <f>+_xlfn.XLOOKUP($B340,'[2]May-24'!$C:$C,'[2]May-24'!$H:$H,0)</f>
        <v>295136476</v>
      </c>
      <c r="U340" s="63">
        <f>+_xlfn.XLOOKUP($B340,'[2]Jun-24'!$C:$C,'[2]Jun-24'!$H:$H,0)</f>
        <v>358765370.69999999</v>
      </c>
      <c r="V340" s="63">
        <f>+_xlfn.XLOOKUP($B340,'[2]Jul-24'!$C:$C,'[2]Jul-24'!$H:$H,0)</f>
        <v>487671246.69999999</v>
      </c>
      <c r="W340" s="63">
        <f>+_xlfn.XLOOKUP($B340,'[2]Ago-24'!$C:$C,'[2]Ago-24'!$H:$H,0)</f>
        <v>561355267.70000005</v>
      </c>
      <c r="X340" s="63">
        <f>+_xlfn.XLOOKUP($B340,'[2]Sep-24'!$C:$C,'[2]Sep-24'!$H:$H,0)</f>
        <v>626514106.25999999</v>
      </c>
      <c r="Y340" s="63">
        <f>+_xlfn.XLOOKUP($B340,'[2]Oct-24'!$C:$C,'[2]Oct-24'!$H:$H,0)</f>
        <v>785058595.25999999</v>
      </c>
      <c r="Z340" s="63">
        <f>+_xlfn.XLOOKUP($B340,'[2]Nov-24'!$C:$C,'[2]Nov-24'!$H:$H,0)</f>
        <v>819867016.25999999</v>
      </c>
      <c r="AA340" s="63">
        <f>+_xlfn.XLOOKUP($B340,'[2]Dic-24'!$C:$C,'[2]Dic-24'!$H:$H,0)</f>
        <v>123864291</v>
      </c>
      <c r="AB340" s="63">
        <f>+_xlfn.XLOOKUP($B340,'[2]Ene-25'!$C:$C,'[2]Ene-25'!$H:$H,0)</f>
        <v>215545821</v>
      </c>
      <c r="AC340" s="63">
        <f>+_xlfn.XLOOKUP($B340,'[2]Feb-25'!$C:$C,'[2]Feb-25'!$H:$H,0)</f>
        <v>279298471</v>
      </c>
      <c r="AD340" s="63">
        <f>+_xlfn.XLOOKUP($B340,'[2]Mar-25'!$C:$C,'[2]Mar-25'!$H:$H,0)</f>
        <v>311836608</v>
      </c>
      <c r="AE340" s="63">
        <f>+_xlfn.XLOOKUP($B340,'[2]Abr-25'!$C:$C,'[2]Abr-25'!$H:$H,0)</f>
        <v>195432547</v>
      </c>
      <c r="AF340" s="63">
        <f>+_xlfn.XLOOKUP($B340,'[2]May-25'!$C:$C,'[2]May-25'!$H:$H,0)</f>
        <v>285697953</v>
      </c>
      <c r="AG340" s="63">
        <f>+_xlfn.XLOOKUP($B340,'[2]Jun-25'!$C:$C,'[2]Jun-25'!$H:$H,0)</f>
        <v>266424146</v>
      </c>
      <c r="AH340" s="63">
        <f>+_xlfn.XLOOKUP($B340,'[2]Jul-25'!$C:$C,'[2]Jul-25'!$H:$H,0)</f>
        <v>0</v>
      </c>
      <c r="AI340" s="63">
        <f>+_xlfn.XLOOKUP($B340,'[2]Ago-25'!$C:$C,'[2]Ago-25'!$H:$H,0)</f>
        <v>0</v>
      </c>
      <c r="AJ340" s="63">
        <f>+_xlfn.XLOOKUP($B340,'[2]Sep-25'!$C:$C,'[2]Sep-25'!$H:$H,0)</f>
        <v>0</v>
      </c>
      <c r="AK340" s="63">
        <f>+_xlfn.XLOOKUP($B340,'[2]Oct-25'!$C:$C,'[2]Oct-25'!$H:$H,0)</f>
        <v>0</v>
      </c>
      <c r="AL340" s="63">
        <f>+_xlfn.XLOOKUP($B340,'[2]Nov-25'!$C:$C,'[2]Nov-25'!$H:$H,0)</f>
        <v>0</v>
      </c>
      <c r="AM340" s="63">
        <f>+_xlfn.XLOOKUP($B340,'[2]Dic-25'!$C:$C,'[2]Dic-25'!$H:$H,0)</f>
        <v>0</v>
      </c>
      <c r="AQ340" s="48">
        <f>+_xlfn.XLOOKUP($B340,'[1]Ene-25'!$C:$C,'[1]Ene-25'!$H:$H,0)</f>
        <v>0</v>
      </c>
      <c r="AR340" s="48">
        <f>+_xlfn.XLOOKUP($B340,'[1]Feb-25'!$C:$C,'[1]Feb-25'!$H:$H,0)</f>
        <v>0</v>
      </c>
      <c r="AS340" s="48">
        <f>+_xlfn.XLOOKUP($B340,'[1]Mar-25'!$C:$C,'[1]Mar-25'!$H:$H,0)</f>
        <v>0</v>
      </c>
      <c r="AT340" s="48">
        <f>+_xlfn.XLOOKUP($B340,'[1]Abr-25'!$C:$C,'[1]Abr-25'!$H:$H,0)</f>
        <v>0</v>
      </c>
      <c r="AU340" s="48">
        <f>+_xlfn.XLOOKUP($B340,'[1]May-25'!$C:$C,'[1]May-25'!$H:$H,0)</f>
        <v>0</v>
      </c>
      <c r="AV340" s="48">
        <f>+_xlfn.XLOOKUP($B340,'[1]Jun-25'!$C:$C,'[1]Jun-25'!$H:$H,0)</f>
        <v>0</v>
      </c>
      <c r="AW340" s="48">
        <f>+_xlfn.XLOOKUP($B340,'[1]Jul-25'!$C:$C,'[1]Jul-25'!$H:$H,0)</f>
        <v>0</v>
      </c>
      <c r="AX340" s="48">
        <f>+_xlfn.XLOOKUP($B340,'[1]Ago-25'!$C:$C,'[1]Ago-25'!$H:$H,0)</f>
        <v>0</v>
      </c>
      <c r="AY340" s="48">
        <f>+_xlfn.XLOOKUP($B340,'[1]Sep-25'!$C:$C,'[1]Sep-25'!$H:$H,0)</f>
        <v>0</v>
      </c>
      <c r="AZ340" s="48">
        <f>+_xlfn.XLOOKUP($B340,'[1]Oct-25'!$C:$C,'[1]Oct-25'!$H:$H,0)</f>
        <v>0</v>
      </c>
      <c r="BA340" s="48">
        <f>+_xlfn.XLOOKUP($B340,'[1]Nov-25'!$C:$C,'[1]Nov-25'!$H:$H,0)</f>
        <v>0</v>
      </c>
      <c r="BB340" s="48">
        <f>+_xlfn.XLOOKUP($B340,'[1]Dic-25'!$C:$C,'[1]Dic-25'!$H:$H,0)</f>
        <v>0</v>
      </c>
    </row>
    <row r="341" spans="2:54" hidden="1" outlineLevel="1" x14ac:dyDescent="0.3">
      <c r="B341" s="141" t="s">
        <v>499</v>
      </c>
      <c r="C341" s="47" t="s">
        <v>500</v>
      </c>
      <c r="D341" s="48">
        <f>+_xlfn.XLOOKUP(B341,'[2]Ene-23'!$C:$C,'[2]Ene-23'!$H:$H,0)</f>
        <v>14058255.560000001</v>
      </c>
      <c r="E341" s="48">
        <f>+_xlfn.XLOOKUP(B341,'[2]Feb-23'!$C:$C,'[2]Feb-23'!$H:$H,0)</f>
        <v>0</v>
      </c>
      <c r="F341" s="48">
        <f>+_xlfn.XLOOKUP(B341,'[2]Mar-23'!$C:$C,'[2]Mar-23'!$H:$H,0)</f>
        <v>0</v>
      </c>
      <c r="G341" s="48">
        <f>+_xlfn.XLOOKUP(B341,'[2]Abr-23'!$C:$C,'[2]Abr-23'!$H:$H,0)</f>
        <v>1960000</v>
      </c>
      <c r="H341" s="48">
        <f>+_xlfn.XLOOKUP(B341,'[2]May-23'!$C:$C,'[2]May-23'!$H:$H,0)</f>
        <v>1960000</v>
      </c>
      <c r="I341" s="48">
        <f>+_xlfn.XLOOKUP(B341,'[2]Jun-23'!$C:$C,'[2]Jun-23'!$H:$H,0)</f>
        <v>1960000</v>
      </c>
      <c r="J341" s="48">
        <f>+_xlfn.XLOOKUP(B341,'[2]Jul-23'!$C:$C,'[2]Jul-23'!$H:$H,0)</f>
        <v>22669895</v>
      </c>
      <c r="K341" s="48">
        <f>+_xlfn.XLOOKUP(B341,'[2]Ago-23'!$C:$C,'[2]Ago-23'!$H:$H,0)</f>
        <v>22669895</v>
      </c>
      <c r="L341" s="48">
        <f>+_xlfn.XLOOKUP(B341,'[2]Sep-23'!$C:$C,'[2]Sep-23'!$H:$H,0)</f>
        <v>22669895</v>
      </c>
      <c r="M341" s="48">
        <f>+_xlfn.XLOOKUP(B341,'[2]Oct-23'!$C:$C,'[2]Oct-23'!$H:$H,0)</f>
        <v>22669895</v>
      </c>
      <c r="N341" s="48">
        <f>+_xlfn.XLOOKUP(B341,'[2]Nov-23'!$C:$C,'[2]Nov-23'!$H:$H,0)</f>
        <v>43844425</v>
      </c>
      <c r="O341" s="48">
        <f>+_xlfn.XLOOKUP(B341,'[2]Dic-23'!$C:$C,'[2]Dic-23'!$H:$H,0)</f>
        <v>50358976</v>
      </c>
      <c r="P341" s="48">
        <f>+_xlfn.XLOOKUP($B341,'[2]Ene-24'!$C:$C,'[2]Ene-24'!$H:$H,0)</f>
        <v>138278976</v>
      </c>
      <c r="Q341" s="48">
        <f>+_xlfn.XLOOKUP($B341,'[2]Feb-24'!$C:$C,'[2]Feb-24'!$H:$H,0)</f>
        <v>141749976</v>
      </c>
      <c r="R341" s="48">
        <f>+_xlfn.XLOOKUP($B341,'[2]Mar-24'!$C:$C,'[2]Mar-24'!$H:$H,0)</f>
        <v>142669976</v>
      </c>
      <c r="S341" s="48">
        <f>+_xlfn.XLOOKUP($B341,'[2]Abr-24'!$C:$C,'[2]Abr-24'!$H:$H,0)</f>
        <v>142669976</v>
      </c>
      <c r="T341" s="48">
        <f>+_xlfn.XLOOKUP($B341,'[2]May-24'!$C:$C,'[2]May-24'!$H:$H,0)</f>
        <v>151781976</v>
      </c>
      <c r="U341" s="48">
        <f>+_xlfn.XLOOKUP($B341,'[2]Jun-24'!$C:$C,'[2]Jun-24'!$H:$H,0)</f>
        <v>139414554</v>
      </c>
      <c r="V341" s="48">
        <f>+_xlfn.XLOOKUP($B341,'[2]Jul-24'!$C:$C,'[2]Jul-24'!$H:$H,0)</f>
        <v>139414554</v>
      </c>
      <c r="W341" s="48">
        <f>+_xlfn.XLOOKUP($B341,'[2]Ago-24'!$C:$C,'[2]Ago-24'!$H:$H,0)</f>
        <v>139414554</v>
      </c>
      <c r="X341" s="48">
        <f>+_xlfn.XLOOKUP($B341,'[2]Sep-24'!$C:$C,'[2]Sep-24'!$H:$H,0)</f>
        <v>139414554</v>
      </c>
      <c r="Y341" s="48">
        <f>+_xlfn.XLOOKUP($B341,'[2]Oct-24'!$C:$C,'[2]Oct-24'!$H:$H,0)</f>
        <v>139414554</v>
      </c>
      <c r="Z341" s="48">
        <f>+_xlfn.XLOOKUP($B341,'[2]Nov-24'!$C:$C,'[2]Nov-24'!$H:$H,0)</f>
        <v>139414554</v>
      </c>
      <c r="AA341" s="48">
        <f>+_xlfn.XLOOKUP($B341,'[2]Dic-24'!$C:$C,'[2]Dic-24'!$H:$H,0)</f>
        <v>137914554</v>
      </c>
      <c r="AB341" s="48">
        <f>+_xlfn.XLOOKUP($B341,'[2]Ene-25'!$C:$C,'[2]Ene-25'!$H:$H,0)</f>
        <v>137914554</v>
      </c>
      <c r="AC341" s="48">
        <f>+_xlfn.XLOOKUP($B341,'[2]Feb-25'!$C:$C,'[2]Feb-25'!$H:$H,0)</f>
        <v>137914554</v>
      </c>
      <c r="AD341" s="48">
        <f>+_xlfn.XLOOKUP($B341,'[2]Mar-25'!$C:$C,'[2]Mar-25'!$H:$H,0)</f>
        <v>137914554</v>
      </c>
      <c r="AE341" s="48">
        <f>+_xlfn.XLOOKUP($B341,'[2]Abr-25'!$C:$C,'[2]Abr-25'!$H:$H,0)</f>
        <v>137914554</v>
      </c>
      <c r="AF341" s="48">
        <f>+_xlfn.XLOOKUP($B341,'[2]May-25'!$C:$C,'[2]May-25'!$H:$H,0)</f>
        <v>141015554</v>
      </c>
      <c r="AG341" s="48">
        <f>+_xlfn.XLOOKUP($B341,'[2]Jun-25'!$C:$C,'[2]Jun-25'!$H:$H,0)</f>
        <v>140974554</v>
      </c>
      <c r="AH341" s="48">
        <f>+_xlfn.XLOOKUP($B341,'[2]Jul-25'!$C:$C,'[2]Jul-25'!$H:$H,0)</f>
        <v>0</v>
      </c>
      <c r="AI341" s="48">
        <f>+_xlfn.XLOOKUP($B341,'[2]Ago-25'!$C:$C,'[2]Ago-25'!$H:$H,0)</f>
        <v>0</v>
      </c>
      <c r="AJ341" s="48">
        <f>+_xlfn.XLOOKUP($B341,'[2]Sep-25'!$C:$C,'[2]Sep-25'!$H:$H,0)</f>
        <v>0</v>
      </c>
      <c r="AK341" s="48">
        <f>+_xlfn.XLOOKUP($B341,'[2]Oct-25'!$C:$C,'[2]Oct-25'!$H:$H,0)</f>
        <v>0</v>
      </c>
      <c r="AL341" s="48">
        <f>+_xlfn.XLOOKUP($B341,'[2]Nov-25'!$C:$C,'[2]Nov-25'!$H:$H,0)</f>
        <v>0</v>
      </c>
      <c r="AM341" s="48">
        <f>+_xlfn.XLOOKUP($B341,'[2]Dic-25'!$C:$C,'[2]Dic-25'!$H:$H,0)</f>
        <v>0</v>
      </c>
      <c r="AQ341" s="48">
        <f>+_xlfn.XLOOKUP($B341,'[1]Ene-25'!$C:$C,'[1]Ene-25'!$H:$H,0)</f>
        <v>922494213.10000002</v>
      </c>
      <c r="AR341" s="48">
        <f>+_xlfn.XLOOKUP($B341,'[1]Feb-25'!$C:$C,'[1]Feb-25'!$H:$H,0)</f>
        <v>1190132986.0999999</v>
      </c>
      <c r="AS341" s="48">
        <f>+_xlfn.XLOOKUP($B341,'[1]Mar-25'!$C:$C,'[1]Mar-25'!$H:$H,0)</f>
        <v>1324373222.0999999</v>
      </c>
      <c r="AT341" s="48">
        <f>+_xlfn.XLOOKUP($B341,'[1]Abr-25'!$C:$C,'[1]Abr-25'!$H:$H,0)</f>
        <v>1339402155.0999999</v>
      </c>
      <c r="AU341" s="48">
        <f>+_xlfn.XLOOKUP($B341,'[1]May-25'!$C:$C,'[1]May-25'!$H:$H,0)</f>
        <v>1563338465.0999999</v>
      </c>
      <c r="AV341" s="48">
        <f>+_xlfn.XLOOKUP($B341,'[1]Jun-25'!$C:$C,'[1]Jun-25'!$H:$H,0)</f>
        <v>1562428152.0999999</v>
      </c>
      <c r="AW341" s="48">
        <f>+_xlfn.XLOOKUP($B341,'[1]Jul-25'!$C:$C,'[1]Jul-25'!$H:$H,0)</f>
        <v>0</v>
      </c>
      <c r="AX341" s="48">
        <f>+_xlfn.XLOOKUP($B341,'[1]Ago-25'!$C:$C,'[1]Ago-25'!$H:$H,0)</f>
        <v>0</v>
      </c>
      <c r="AY341" s="48">
        <f>+_xlfn.XLOOKUP($B341,'[1]Sep-25'!$C:$C,'[1]Sep-25'!$H:$H,0)</f>
        <v>0</v>
      </c>
      <c r="AZ341" s="48">
        <f>+_xlfn.XLOOKUP($B341,'[1]Oct-25'!$C:$C,'[1]Oct-25'!$H:$H,0)</f>
        <v>0</v>
      </c>
      <c r="BA341" s="48">
        <f>+_xlfn.XLOOKUP($B341,'[1]Nov-25'!$C:$C,'[1]Nov-25'!$H:$H,0)</f>
        <v>0</v>
      </c>
      <c r="BB341" s="48">
        <f>+_xlfn.XLOOKUP($B341,'[1]Dic-25'!$C:$C,'[1]Dic-25'!$H:$H,0)</f>
        <v>0</v>
      </c>
    </row>
    <row r="342" spans="2:54" collapsed="1" x14ac:dyDescent="0.3"/>
    <row r="343" spans="2:54" s="67" customFormat="1" collapsed="1" x14ac:dyDescent="0.3">
      <c r="B343" s="70"/>
      <c r="C343" s="70" t="s">
        <v>501</v>
      </c>
      <c r="D343" s="71">
        <f>+SUBTOTAL(9,D345:D357)</f>
        <v>112410829</v>
      </c>
      <c r="E343" s="71">
        <f t="shared" ref="E343:AM343" si="271">+SUBTOTAL(9,E345:E357)</f>
        <v>110734838</v>
      </c>
      <c r="F343" s="71">
        <f t="shared" si="271"/>
        <v>109058847</v>
      </c>
      <c r="G343" s="71">
        <f t="shared" si="271"/>
        <v>107382856</v>
      </c>
      <c r="H343" s="71">
        <f t="shared" si="271"/>
        <v>105706865</v>
      </c>
      <c r="I343" s="71">
        <f t="shared" si="271"/>
        <v>104030874</v>
      </c>
      <c r="J343" s="71">
        <f t="shared" si="271"/>
        <v>105738058</v>
      </c>
      <c r="K343" s="71">
        <f t="shared" si="271"/>
        <v>105738058</v>
      </c>
      <c r="L343" s="71">
        <f t="shared" si="271"/>
        <v>105738058</v>
      </c>
      <c r="M343" s="71">
        <f t="shared" si="271"/>
        <v>110353443</v>
      </c>
      <c r="N343" s="71">
        <f t="shared" si="271"/>
        <v>110353443</v>
      </c>
      <c r="O343" s="71">
        <f t="shared" si="271"/>
        <v>110353443</v>
      </c>
      <c r="P343" s="71">
        <f t="shared" si="271"/>
        <v>108624764</v>
      </c>
      <c r="Q343" s="71">
        <f t="shared" si="271"/>
        <v>106896085</v>
      </c>
      <c r="R343" s="71">
        <f t="shared" si="271"/>
        <v>105167406</v>
      </c>
      <c r="S343" s="71">
        <f t="shared" si="271"/>
        <v>114545393</v>
      </c>
      <c r="T343" s="71">
        <f t="shared" si="271"/>
        <v>112723380</v>
      </c>
      <c r="U343" s="71">
        <f t="shared" si="271"/>
        <v>1538082166.97</v>
      </c>
      <c r="V343" s="71">
        <f t="shared" si="271"/>
        <v>1524267037.97</v>
      </c>
      <c r="W343" s="71">
        <f t="shared" si="271"/>
        <v>1510451908.97</v>
      </c>
      <c r="X343" s="71">
        <f t="shared" si="271"/>
        <v>1496636779.97</v>
      </c>
      <c r="Y343" s="71">
        <f t="shared" si="271"/>
        <v>1482821650.97</v>
      </c>
      <c r="Z343" s="71">
        <f t="shared" si="271"/>
        <v>1468875855.97</v>
      </c>
      <c r="AA343" s="71">
        <f t="shared" si="271"/>
        <v>1176694460.97</v>
      </c>
      <c r="AB343" s="71">
        <f t="shared" si="271"/>
        <v>1176694460.97</v>
      </c>
      <c r="AC343" s="71">
        <f t="shared" si="271"/>
        <v>1176694460.97</v>
      </c>
      <c r="AD343" s="71">
        <f t="shared" si="271"/>
        <v>1176694460.97</v>
      </c>
      <c r="AE343" s="71">
        <f t="shared" si="271"/>
        <v>1176694460.97</v>
      </c>
      <c r="AF343" s="71">
        <f t="shared" si="271"/>
        <v>1182864460.97</v>
      </c>
      <c r="AG343" s="71">
        <f t="shared" si="271"/>
        <v>1098881191.3699999</v>
      </c>
      <c r="AH343" s="71">
        <f t="shared" si="271"/>
        <v>0</v>
      </c>
      <c r="AI343" s="71">
        <f t="shared" si="271"/>
        <v>0</v>
      </c>
      <c r="AJ343" s="71">
        <f t="shared" si="271"/>
        <v>0</v>
      </c>
      <c r="AK343" s="71">
        <f t="shared" si="271"/>
        <v>0</v>
      </c>
      <c r="AL343" s="71">
        <f t="shared" si="271"/>
        <v>0</v>
      </c>
      <c r="AM343" s="71">
        <f t="shared" si="271"/>
        <v>0</v>
      </c>
      <c r="AQ343" s="71">
        <f t="shared" ref="AQ343:BB343" si="272">+SUBTOTAL(9,AQ345:AQ357)</f>
        <v>2888179328.0099998</v>
      </c>
      <c r="AR343" s="71">
        <f t="shared" si="272"/>
        <v>2889187320.4299998</v>
      </c>
      <c r="AS343" s="71">
        <f t="shared" si="272"/>
        <v>2890183293.3499999</v>
      </c>
      <c r="AT343" s="71">
        <f t="shared" si="272"/>
        <v>2891193179.3999996</v>
      </c>
      <c r="AU343" s="71">
        <f t="shared" si="272"/>
        <v>2900115113.9799995</v>
      </c>
      <c r="AV343" s="71">
        <f t="shared" si="272"/>
        <v>2618371904.48</v>
      </c>
      <c r="AW343" s="71">
        <f t="shared" si="272"/>
        <v>0</v>
      </c>
      <c r="AX343" s="71">
        <f t="shared" si="272"/>
        <v>0</v>
      </c>
      <c r="AY343" s="71">
        <f t="shared" si="272"/>
        <v>0</v>
      </c>
      <c r="AZ343" s="71">
        <f t="shared" si="272"/>
        <v>0</v>
      </c>
      <c r="BA343" s="71">
        <f t="shared" si="272"/>
        <v>0</v>
      </c>
      <c r="BB343" s="71">
        <f t="shared" si="272"/>
        <v>0</v>
      </c>
    </row>
    <row r="344" spans="2:54" ht="6" customHeight="1" x14ac:dyDescent="0.3"/>
    <row r="345" spans="2:54" x14ac:dyDescent="0.3">
      <c r="B345" s="68" t="s">
        <v>502</v>
      </c>
      <c r="C345" s="68" t="s">
        <v>503</v>
      </c>
      <c r="D345" s="77">
        <f>+SUBTOTAL(9,D346:D351)</f>
        <v>112410829</v>
      </c>
      <c r="E345" s="77">
        <f t="shared" ref="E345:AM345" si="273">+SUBTOTAL(9,E346:E351)</f>
        <v>110734838</v>
      </c>
      <c r="F345" s="77">
        <f t="shared" si="273"/>
        <v>109058847</v>
      </c>
      <c r="G345" s="77">
        <f t="shared" si="273"/>
        <v>107382856</v>
      </c>
      <c r="H345" s="77">
        <f t="shared" si="273"/>
        <v>105706865</v>
      </c>
      <c r="I345" s="77">
        <f t="shared" si="273"/>
        <v>104030874</v>
      </c>
      <c r="J345" s="77">
        <f t="shared" si="273"/>
        <v>105738058</v>
      </c>
      <c r="K345" s="77">
        <f t="shared" si="273"/>
        <v>105738058</v>
      </c>
      <c r="L345" s="77">
        <f t="shared" si="273"/>
        <v>105738058</v>
      </c>
      <c r="M345" s="77">
        <f t="shared" si="273"/>
        <v>110353443</v>
      </c>
      <c r="N345" s="77">
        <f t="shared" si="273"/>
        <v>110353443</v>
      </c>
      <c r="O345" s="77">
        <f t="shared" si="273"/>
        <v>110353443</v>
      </c>
      <c r="P345" s="77">
        <f t="shared" si="273"/>
        <v>108624764</v>
      </c>
      <c r="Q345" s="77">
        <f t="shared" si="273"/>
        <v>106896085</v>
      </c>
      <c r="R345" s="77">
        <f t="shared" si="273"/>
        <v>105167406</v>
      </c>
      <c r="S345" s="77">
        <f t="shared" si="273"/>
        <v>114545393</v>
      </c>
      <c r="T345" s="77">
        <f t="shared" si="273"/>
        <v>112723380</v>
      </c>
      <c r="U345" s="77">
        <f t="shared" si="273"/>
        <v>1538082166.97</v>
      </c>
      <c r="V345" s="77">
        <f t="shared" si="273"/>
        <v>1524267037.97</v>
      </c>
      <c r="W345" s="77">
        <f t="shared" si="273"/>
        <v>1510451908.97</v>
      </c>
      <c r="X345" s="77">
        <f t="shared" si="273"/>
        <v>1496636779.97</v>
      </c>
      <c r="Y345" s="77">
        <f t="shared" si="273"/>
        <v>1482821650.97</v>
      </c>
      <c r="Z345" s="77">
        <f t="shared" si="273"/>
        <v>1468875855.97</v>
      </c>
      <c r="AA345" s="77">
        <f t="shared" si="273"/>
        <v>1176694460.97</v>
      </c>
      <c r="AB345" s="77">
        <f t="shared" si="273"/>
        <v>1176694460.97</v>
      </c>
      <c r="AC345" s="77">
        <f t="shared" si="273"/>
        <v>1176694460.97</v>
      </c>
      <c r="AD345" s="77">
        <f t="shared" si="273"/>
        <v>1176694460.97</v>
      </c>
      <c r="AE345" s="77">
        <f t="shared" si="273"/>
        <v>1176694460.97</v>
      </c>
      <c r="AF345" s="77">
        <f t="shared" si="273"/>
        <v>1182864460.97</v>
      </c>
      <c r="AG345" s="77">
        <f t="shared" si="273"/>
        <v>1098881191.3699999</v>
      </c>
      <c r="AH345" s="77">
        <f t="shared" si="273"/>
        <v>0</v>
      </c>
      <c r="AI345" s="77">
        <f t="shared" si="273"/>
        <v>0</v>
      </c>
      <c r="AJ345" s="77">
        <f t="shared" si="273"/>
        <v>0</v>
      </c>
      <c r="AK345" s="77">
        <f t="shared" si="273"/>
        <v>0</v>
      </c>
      <c r="AL345" s="77">
        <f t="shared" si="273"/>
        <v>0</v>
      </c>
      <c r="AM345" s="77">
        <f t="shared" si="273"/>
        <v>0</v>
      </c>
      <c r="AQ345" s="77">
        <f t="shared" ref="AQ345:BB345" si="274">+SUBTOTAL(9,AQ346:AQ351)</f>
        <v>2788540649.4899998</v>
      </c>
      <c r="AR345" s="77">
        <f t="shared" si="274"/>
        <v>2788540649.4899998</v>
      </c>
      <c r="AS345" s="77">
        <f t="shared" si="274"/>
        <v>2788540649.4899998</v>
      </c>
      <c r="AT345" s="77">
        <f t="shared" si="274"/>
        <v>2788540649.4899998</v>
      </c>
      <c r="AU345" s="77">
        <f t="shared" si="274"/>
        <v>2796395621.4899998</v>
      </c>
      <c r="AV345" s="77">
        <f t="shared" si="274"/>
        <v>2513604030.4499998</v>
      </c>
      <c r="AW345" s="77">
        <f t="shared" si="274"/>
        <v>0</v>
      </c>
      <c r="AX345" s="77">
        <f t="shared" si="274"/>
        <v>0</v>
      </c>
      <c r="AY345" s="77">
        <f t="shared" si="274"/>
        <v>0</v>
      </c>
      <c r="AZ345" s="77">
        <f t="shared" si="274"/>
        <v>0</v>
      </c>
      <c r="BA345" s="77">
        <f t="shared" si="274"/>
        <v>0</v>
      </c>
      <c r="BB345" s="77">
        <f t="shared" si="274"/>
        <v>0</v>
      </c>
    </row>
    <row r="346" spans="2:54" hidden="1" outlineLevel="1" x14ac:dyDescent="0.3">
      <c r="B346" s="139" t="s">
        <v>504</v>
      </c>
      <c r="C346" s="69" t="s">
        <v>182</v>
      </c>
      <c r="D346" s="61">
        <f>+_xlfn.XLOOKUP(B346,'[2]Ene-23'!$C:$C,'[2]Ene-23'!$H:$H,0)</f>
        <v>104497127</v>
      </c>
      <c r="E346" s="61">
        <f>+_xlfn.XLOOKUP(B346,'[2]Feb-23'!$C:$C,'[2]Feb-23'!$H:$H,0)</f>
        <v>104497127</v>
      </c>
      <c r="F346" s="61">
        <f>+_xlfn.XLOOKUP(B346,'[2]Mar-23'!$C:$C,'[2]Mar-23'!$H:$H,0)</f>
        <v>104497127</v>
      </c>
      <c r="G346" s="61">
        <f>+_xlfn.XLOOKUP(B346,'[2]Abr-23'!$C:$C,'[2]Abr-23'!$H:$H,0)</f>
        <v>104497127</v>
      </c>
      <c r="H346" s="61">
        <f>+_xlfn.XLOOKUP(B346,'[2]May-23'!$C:$C,'[2]May-23'!$H:$H,0)</f>
        <v>104497127</v>
      </c>
      <c r="I346" s="61">
        <f>+_xlfn.XLOOKUP(B346,'[2]Jun-23'!$C:$C,'[2]Jun-23'!$H:$H,0)</f>
        <v>104497127</v>
      </c>
      <c r="J346" s="61">
        <f>+_xlfn.XLOOKUP(B346,'[2]Jul-23'!$C:$C,'[2]Jul-23'!$H:$H,0)</f>
        <v>104497127</v>
      </c>
      <c r="K346" s="61">
        <f>+_xlfn.XLOOKUP(B346,'[2]Ago-23'!$C:$C,'[2]Ago-23'!$H:$H,0)</f>
        <v>104497127</v>
      </c>
      <c r="L346" s="61">
        <f>+_xlfn.XLOOKUP(B346,'[2]Sep-23'!$C:$C,'[2]Sep-23'!$H:$H,0)</f>
        <v>104497127</v>
      </c>
      <c r="M346" s="61">
        <f>+_xlfn.XLOOKUP(B346,'[2]Oct-23'!$C:$C,'[2]Oct-23'!$H:$H,0)</f>
        <v>104497127</v>
      </c>
      <c r="N346" s="61">
        <f>+_xlfn.XLOOKUP(B346,'[2]Nov-23'!$C:$C,'[2]Nov-23'!$H:$H,0)</f>
        <v>104497127</v>
      </c>
      <c r="O346" s="61">
        <f>+_xlfn.XLOOKUP(B346,'[2]Dic-23'!$C:$C,'[2]Dic-23'!$H:$H,0)</f>
        <v>104497127</v>
      </c>
      <c r="P346" s="61">
        <f>+_xlfn.XLOOKUP($B346,'[2]Ene-24'!$C:$C,'[2]Ene-24'!$H:$H,0)</f>
        <v>104497127</v>
      </c>
      <c r="Q346" s="61">
        <f>+_xlfn.XLOOKUP($B346,'[2]Feb-24'!$C:$C,'[2]Feb-24'!$H:$H,0)</f>
        <v>104497127</v>
      </c>
      <c r="R346" s="61">
        <f>+_xlfn.XLOOKUP($B346,'[2]Mar-24'!$C:$C,'[2]Mar-24'!$H:$H,0)</f>
        <v>104497127</v>
      </c>
      <c r="S346" s="61">
        <f>+_xlfn.XLOOKUP($B346,'[2]Abr-24'!$C:$C,'[2]Abr-24'!$H:$H,0)</f>
        <v>115697127</v>
      </c>
      <c r="T346" s="61">
        <f>+_xlfn.XLOOKUP($B346,'[2]May-24'!$C:$C,'[2]May-24'!$H:$H,0)</f>
        <v>115697127</v>
      </c>
      <c r="U346" s="61">
        <f>+_xlfn.XLOOKUP($B346,'[2]Jun-24'!$C:$C,'[2]Jun-24'!$H:$H,0)</f>
        <v>1554871042.97</v>
      </c>
      <c r="V346" s="61">
        <f>+_xlfn.XLOOKUP($B346,'[2]Jul-24'!$C:$C,'[2]Jul-24'!$H:$H,0)</f>
        <v>1554871042.97</v>
      </c>
      <c r="W346" s="61">
        <f>+_xlfn.XLOOKUP($B346,'[2]Ago-24'!$C:$C,'[2]Ago-24'!$H:$H,0)</f>
        <v>1554871042.97</v>
      </c>
      <c r="X346" s="61">
        <f>+_xlfn.XLOOKUP($B346,'[2]Sep-24'!$C:$C,'[2]Sep-24'!$H:$H,0)</f>
        <v>1554871042.97</v>
      </c>
      <c r="Y346" s="61">
        <f>+_xlfn.XLOOKUP($B346,'[2]Oct-24'!$C:$C,'[2]Oct-24'!$H:$H,0)</f>
        <v>1554871042.97</v>
      </c>
      <c r="Z346" s="61">
        <f>+_xlfn.XLOOKUP($B346,'[2]Nov-24'!$C:$C,'[2]Nov-24'!$H:$H,0)</f>
        <v>1554871042.97</v>
      </c>
      <c r="AA346" s="61">
        <f>+_xlfn.XLOOKUP($B346,'[2]Dic-24'!$C:$C,'[2]Dic-24'!$H:$H,0)</f>
        <v>1570551042.97</v>
      </c>
      <c r="AB346" s="61">
        <f>+_xlfn.XLOOKUP($B346,'[2]Ene-25'!$C:$C,'[2]Ene-25'!$H:$H,0)</f>
        <v>1570551042.97</v>
      </c>
      <c r="AC346" s="61">
        <f>+_xlfn.XLOOKUP($B346,'[2]Feb-25'!$C:$C,'[2]Feb-25'!$H:$H,0)</f>
        <v>1570551042.97</v>
      </c>
      <c r="AD346" s="61">
        <f>+_xlfn.XLOOKUP($B346,'[2]Mar-25'!$C:$C,'[2]Mar-25'!$H:$H,0)</f>
        <v>1570551042.97</v>
      </c>
      <c r="AE346" s="61">
        <f>+_xlfn.XLOOKUP($B346,'[2]Abr-25'!$C:$C,'[2]Abr-25'!$H:$H,0)</f>
        <v>1570551042.97</v>
      </c>
      <c r="AF346" s="61">
        <f>+_xlfn.XLOOKUP($B346,'[2]May-25'!$C:$C,'[2]May-25'!$H:$H,0)</f>
        <v>1576721042.97</v>
      </c>
      <c r="AG346" s="61">
        <f>+_xlfn.XLOOKUP($B346,'[2]Jun-25'!$C:$C,'[2]Jun-25'!$H:$H,0)</f>
        <v>1576721042.97</v>
      </c>
      <c r="AH346" s="61">
        <f>+_xlfn.XLOOKUP($B346,'[2]Jul-25'!$C:$C,'[2]Jul-25'!$H:$H,0)</f>
        <v>0</v>
      </c>
      <c r="AI346" s="61">
        <f>+_xlfn.XLOOKUP($B346,'[2]Ago-25'!$C:$C,'[2]Ago-25'!$H:$H,0)</f>
        <v>0</v>
      </c>
      <c r="AJ346" s="61">
        <f>+_xlfn.XLOOKUP($B346,'[2]Sep-25'!$C:$C,'[2]Sep-25'!$H:$H,0)</f>
        <v>0</v>
      </c>
      <c r="AK346" s="61">
        <f>+_xlfn.XLOOKUP($B346,'[2]Oct-25'!$C:$C,'[2]Oct-25'!$H:$H,0)</f>
        <v>0</v>
      </c>
      <c r="AL346" s="61">
        <f>+_xlfn.XLOOKUP($B346,'[2]Nov-25'!$C:$C,'[2]Nov-25'!$H:$H,0)</f>
        <v>0</v>
      </c>
      <c r="AM346" s="61">
        <f>+_xlfn.XLOOKUP($B346,'[2]Dic-25'!$C:$C,'[2]Dic-25'!$H:$H,0)</f>
        <v>0</v>
      </c>
      <c r="AQ346" s="61">
        <f>+_xlfn.XLOOKUP($B346,'[1]Ene-25'!$C:$C,'[1]Ene-25'!$H:$H,0)</f>
        <v>4825724574.4899998</v>
      </c>
      <c r="AR346" s="61">
        <f>+_xlfn.XLOOKUP($B346,'[1]Feb-25'!$C:$C,'[1]Feb-25'!$H:$H,0)</f>
        <v>4825724574.4899998</v>
      </c>
      <c r="AS346" s="61">
        <f>+_xlfn.XLOOKUP($B346,'[1]Mar-25'!$C:$C,'[1]Mar-25'!$H:$H,0)</f>
        <v>4825724574.4899998</v>
      </c>
      <c r="AT346" s="61">
        <f>+_xlfn.XLOOKUP($B346,'[1]Abr-25'!$C:$C,'[1]Abr-25'!$H:$H,0)</f>
        <v>4825724574.4899998</v>
      </c>
      <c r="AU346" s="61">
        <f>+_xlfn.XLOOKUP($B346,'[1]May-25'!$C:$C,'[1]May-25'!$H:$H,0)</f>
        <v>4825724574.4899998</v>
      </c>
      <c r="AV346" s="61">
        <f>+_xlfn.XLOOKUP($B346,'[1]Jun-25'!$C:$C,'[1]Jun-25'!$H:$H,0)</f>
        <v>4828389574.4499998</v>
      </c>
      <c r="AW346" s="61">
        <f>+_xlfn.XLOOKUP($B346,'[1]Jul-25'!$C:$C,'[1]Jul-25'!$H:$H,0)</f>
        <v>0</v>
      </c>
      <c r="AX346" s="61">
        <f>+_xlfn.XLOOKUP($B346,'[1]Ago-25'!$C:$C,'[1]Ago-25'!$H:$H,0)</f>
        <v>0</v>
      </c>
      <c r="AY346" s="61">
        <f>+_xlfn.XLOOKUP($B346,'[1]Sep-25'!$C:$C,'[1]Sep-25'!$H:$H,0)</f>
        <v>0</v>
      </c>
      <c r="AZ346" s="61">
        <f>+_xlfn.XLOOKUP($B346,'[1]Oct-25'!$C:$C,'[1]Oct-25'!$H:$H,0)</f>
        <v>0</v>
      </c>
      <c r="BA346" s="61">
        <f>+_xlfn.XLOOKUP($B346,'[1]Nov-25'!$C:$C,'[1]Nov-25'!$H:$H,0)</f>
        <v>0</v>
      </c>
      <c r="BB346" s="61">
        <f>+_xlfn.XLOOKUP($B346,'[1]Dic-25'!$C:$C,'[1]Dic-25'!$H:$H,0)</f>
        <v>0</v>
      </c>
    </row>
    <row r="347" spans="2:54" hidden="1" outlineLevel="1" x14ac:dyDescent="0.3">
      <c r="B347" s="140" t="s">
        <v>505</v>
      </c>
      <c r="C347" s="60" t="s">
        <v>452</v>
      </c>
      <c r="D347" s="63">
        <f>+_xlfn.XLOOKUP(B347,'[2]Ene-23'!$C:$C,'[2]Ene-23'!$H:$H,0)</f>
        <v>68525100</v>
      </c>
      <c r="E347" s="63">
        <f>+_xlfn.XLOOKUP(B347,'[2]Feb-23'!$C:$C,'[2]Feb-23'!$H:$H,0)</f>
        <v>68525100</v>
      </c>
      <c r="F347" s="63">
        <f>+_xlfn.XLOOKUP(B347,'[2]Mar-23'!$C:$C,'[2]Mar-23'!$H:$H,0)</f>
        <v>68525100</v>
      </c>
      <c r="G347" s="63">
        <f>+_xlfn.XLOOKUP(B347,'[2]Abr-23'!$C:$C,'[2]Abr-23'!$H:$H,0)</f>
        <v>68525100</v>
      </c>
      <c r="H347" s="63">
        <f>+_xlfn.XLOOKUP(B347,'[2]May-23'!$C:$C,'[2]May-23'!$H:$H,0)</f>
        <v>68525100</v>
      </c>
      <c r="I347" s="63">
        <f>+_xlfn.XLOOKUP(B347,'[2]Jun-23'!$C:$C,'[2]Jun-23'!$H:$H,0)</f>
        <v>68525100</v>
      </c>
      <c r="J347" s="63">
        <f>+_xlfn.XLOOKUP(B347,'[2]Jul-23'!$C:$C,'[2]Jul-23'!$H:$H,0)</f>
        <v>70232284</v>
      </c>
      <c r="K347" s="63">
        <f>+_xlfn.XLOOKUP(B347,'[2]Ago-23'!$C:$C,'[2]Ago-23'!$H:$H,0)</f>
        <v>70232284</v>
      </c>
      <c r="L347" s="63">
        <f>+_xlfn.XLOOKUP(B347,'[2]Sep-23'!$C:$C,'[2]Sep-23'!$H:$H,0)</f>
        <v>70232284</v>
      </c>
      <c r="M347" s="63">
        <f>+_xlfn.XLOOKUP(B347,'[2]Oct-23'!$C:$C,'[2]Oct-23'!$H:$H,0)</f>
        <v>70232284</v>
      </c>
      <c r="N347" s="63">
        <f>+_xlfn.XLOOKUP(B347,'[2]Nov-23'!$C:$C,'[2]Nov-23'!$H:$H,0)</f>
        <v>70232284</v>
      </c>
      <c r="O347" s="63">
        <f>+_xlfn.XLOOKUP(B347,'[2]Dic-23'!$C:$C,'[2]Dic-23'!$H:$H,0)</f>
        <v>70232284</v>
      </c>
      <c r="P347" s="63">
        <f>+_xlfn.XLOOKUP($B347,'[2]Ene-24'!$C:$C,'[2]Ene-24'!$H:$H,0)</f>
        <v>70232284</v>
      </c>
      <c r="Q347" s="63">
        <f>+_xlfn.XLOOKUP($B347,'[2]Feb-24'!$C:$C,'[2]Feb-24'!$H:$H,0)</f>
        <v>70232284</v>
      </c>
      <c r="R347" s="63">
        <f>+_xlfn.XLOOKUP($B347,'[2]Mar-24'!$C:$C,'[2]Mar-24'!$H:$H,0)</f>
        <v>70232284</v>
      </c>
      <c r="S347" s="63">
        <f>+_xlfn.XLOOKUP($B347,'[2]Abr-24'!$C:$C,'[2]Abr-24'!$H:$H,0)</f>
        <v>70232284</v>
      </c>
      <c r="T347" s="63">
        <f>+_xlfn.XLOOKUP($B347,'[2]May-24'!$C:$C,'[2]May-24'!$H:$H,0)</f>
        <v>70232284</v>
      </c>
      <c r="U347" s="63">
        <f>+_xlfn.XLOOKUP($B347,'[2]Jun-24'!$C:$C,'[2]Jun-24'!$H:$H,0)</f>
        <v>70232284</v>
      </c>
      <c r="V347" s="63">
        <f>+_xlfn.XLOOKUP($B347,'[2]Jul-24'!$C:$C,'[2]Jul-24'!$H:$H,0)</f>
        <v>70232284</v>
      </c>
      <c r="W347" s="63">
        <f>+_xlfn.XLOOKUP($B347,'[2]Ago-24'!$C:$C,'[2]Ago-24'!$H:$H,0)</f>
        <v>70232284</v>
      </c>
      <c r="X347" s="63">
        <f>+_xlfn.XLOOKUP($B347,'[2]Sep-24'!$C:$C,'[2]Sep-24'!$H:$H,0)</f>
        <v>70232284</v>
      </c>
      <c r="Y347" s="63">
        <f>+_xlfn.XLOOKUP($B347,'[2]Oct-24'!$C:$C,'[2]Oct-24'!$H:$H,0)</f>
        <v>70232284</v>
      </c>
      <c r="Z347" s="63">
        <f>+_xlfn.XLOOKUP($B347,'[2]Nov-24'!$C:$C,'[2]Nov-24'!$H:$H,0)</f>
        <v>70232284</v>
      </c>
      <c r="AA347" s="63">
        <f>+_xlfn.XLOOKUP($B347,'[2]Dic-24'!$C:$C,'[2]Dic-24'!$H:$H,0)</f>
        <v>70232284</v>
      </c>
      <c r="AB347" s="63">
        <f>+_xlfn.XLOOKUP($B347,'[2]Ene-25'!$C:$C,'[2]Ene-25'!$H:$H,0)</f>
        <v>70232284</v>
      </c>
      <c r="AC347" s="63">
        <f>+_xlfn.XLOOKUP($B347,'[2]Feb-25'!$C:$C,'[2]Feb-25'!$H:$H,0)</f>
        <v>70232284</v>
      </c>
      <c r="AD347" s="63">
        <f>+_xlfn.XLOOKUP($B347,'[2]Mar-25'!$C:$C,'[2]Mar-25'!$H:$H,0)</f>
        <v>70232284</v>
      </c>
      <c r="AE347" s="63">
        <f>+_xlfn.XLOOKUP($B347,'[2]Abr-25'!$C:$C,'[2]Abr-25'!$H:$H,0)</f>
        <v>70232284</v>
      </c>
      <c r="AF347" s="63">
        <f>+_xlfn.XLOOKUP($B347,'[2]May-25'!$C:$C,'[2]May-25'!$H:$H,0)</f>
        <v>70232284</v>
      </c>
      <c r="AG347" s="63">
        <f>+_xlfn.XLOOKUP($B347,'[2]Jun-25'!$C:$C,'[2]Jun-25'!$H:$H,0)</f>
        <v>70232284</v>
      </c>
      <c r="AH347" s="63">
        <f>+_xlfn.XLOOKUP($B347,'[2]Jul-25'!$C:$C,'[2]Jul-25'!$H:$H,0)</f>
        <v>0</v>
      </c>
      <c r="AI347" s="63">
        <f>+_xlfn.XLOOKUP($B347,'[2]Ago-25'!$C:$C,'[2]Ago-25'!$H:$H,0)</f>
        <v>0</v>
      </c>
      <c r="AJ347" s="63">
        <f>+_xlfn.XLOOKUP($B347,'[2]Sep-25'!$C:$C,'[2]Sep-25'!$H:$H,0)</f>
        <v>0</v>
      </c>
      <c r="AK347" s="63">
        <f>+_xlfn.XLOOKUP($B347,'[2]Oct-25'!$C:$C,'[2]Oct-25'!$H:$H,0)</f>
        <v>0</v>
      </c>
      <c r="AL347" s="63">
        <f>+_xlfn.XLOOKUP($B347,'[2]Nov-25'!$C:$C,'[2]Nov-25'!$H:$H,0)</f>
        <v>0</v>
      </c>
      <c r="AM347" s="63">
        <f>+_xlfn.XLOOKUP($B347,'[2]Dic-25'!$C:$C,'[2]Dic-25'!$H:$H,0)</f>
        <v>0</v>
      </c>
      <c r="AQ347" s="63">
        <f>+_xlfn.XLOOKUP($B347,'[1]Ene-25'!$C:$C,'[1]Ene-25'!$H:$H,0)</f>
        <v>529960286.62</v>
      </c>
      <c r="AR347" s="63">
        <f>+_xlfn.XLOOKUP($B347,'[1]Feb-25'!$C:$C,'[1]Feb-25'!$H:$H,0)</f>
        <v>529960286.62</v>
      </c>
      <c r="AS347" s="63">
        <f>+_xlfn.XLOOKUP($B347,'[1]Mar-25'!$C:$C,'[1]Mar-25'!$H:$H,0)</f>
        <v>529960286.62</v>
      </c>
      <c r="AT347" s="63">
        <f>+_xlfn.XLOOKUP($B347,'[1]Abr-25'!$C:$C,'[1]Abr-25'!$H:$H,0)</f>
        <v>529960286.62</v>
      </c>
      <c r="AU347" s="63">
        <f>+_xlfn.XLOOKUP($B347,'[1]May-25'!$C:$C,'[1]May-25'!$H:$H,0)</f>
        <v>536277758.62</v>
      </c>
      <c r="AV347" s="63">
        <f>+_xlfn.XLOOKUP($B347,'[1]Jun-25'!$C:$C,'[1]Jun-25'!$H:$H,0)</f>
        <v>536277758.62</v>
      </c>
      <c r="AW347" s="63">
        <f>+_xlfn.XLOOKUP($B347,'[1]Jul-25'!$C:$C,'[1]Jul-25'!$H:$H,0)</f>
        <v>0</v>
      </c>
      <c r="AX347" s="63">
        <f>+_xlfn.XLOOKUP($B347,'[1]Ago-25'!$C:$C,'[1]Ago-25'!$H:$H,0)</f>
        <v>0</v>
      </c>
      <c r="AY347" s="63">
        <f>+_xlfn.XLOOKUP($B347,'[1]Sep-25'!$C:$C,'[1]Sep-25'!$H:$H,0)</f>
        <v>0</v>
      </c>
      <c r="AZ347" s="63">
        <f>+_xlfn.XLOOKUP($B347,'[1]Oct-25'!$C:$C,'[1]Oct-25'!$H:$H,0)</f>
        <v>0</v>
      </c>
      <c r="BA347" s="63">
        <f>+_xlfn.XLOOKUP($B347,'[1]Nov-25'!$C:$C,'[1]Nov-25'!$H:$H,0)</f>
        <v>0</v>
      </c>
      <c r="BB347" s="63">
        <f>+_xlfn.XLOOKUP($B347,'[1]Dic-25'!$C:$C,'[1]Dic-25'!$H:$H,0)</f>
        <v>0</v>
      </c>
    </row>
    <row r="348" spans="2:54" hidden="1" outlineLevel="1" x14ac:dyDescent="0.3">
      <c r="B348" s="140" t="s">
        <v>506</v>
      </c>
      <c r="C348" s="60" t="s">
        <v>304</v>
      </c>
      <c r="D348" s="63">
        <f>+_xlfn.XLOOKUP(B348,'[2]Ene-23'!$C:$C,'[2]Ene-23'!$H:$H,0)</f>
        <v>26806680</v>
      </c>
      <c r="E348" s="63">
        <f>+_xlfn.XLOOKUP(B348,'[2]Feb-23'!$C:$C,'[2]Feb-23'!$H:$H,0)</f>
        <v>26806680</v>
      </c>
      <c r="F348" s="63">
        <f>+_xlfn.XLOOKUP(B348,'[2]Mar-23'!$C:$C,'[2]Mar-23'!$H:$H,0)</f>
        <v>26806680</v>
      </c>
      <c r="G348" s="63">
        <f>+_xlfn.XLOOKUP(B348,'[2]Abr-23'!$C:$C,'[2]Abr-23'!$H:$H,0)</f>
        <v>26806680</v>
      </c>
      <c r="H348" s="63">
        <f>+_xlfn.XLOOKUP(B348,'[2]May-23'!$C:$C,'[2]May-23'!$H:$H,0)</f>
        <v>26806680</v>
      </c>
      <c r="I348" s="63">
        <f>+_xlfn.XLOOKUP(B348,'[2]Jun-23'!$C:$C,'[2]Jun-23'!$H:$H,0)</f>
        <v>26806680</v>
      </c>
      <c r="J348" s="63">
        <f>+_xlfn.XLOOKUP(B348,'[2]Jul-23'!$C:$C,'[2]Jul-23'!$H:$H,0)</f>
        <v>26806680</v>
      </c>
      <c r="K348" s="63">
        <f>+_xlfn.XLOOKUP(B348,'[2]Ago-23'!$C:$C,'[2]Ago-23'!$H:$H,0)</f>
        <v>26806680</v>
      </c>
      <c r="L348" s="63">
        <f>+_xlfn.XLOOKUP(B348,'[2]Sep-23'!$C:$C,'[2]Sep-23'!$H:$H,0)</f>
        <v>26806680</v>
      </c>
      <c r="M348" s="63">
        <f>+_xlfn.XLOOKUP(B348,'[2]Oct-23'!$C:$C,'[2]Oct-23'!$H:$H,0)</f>
        <v>31422065</v>
      </c>
      <c r="N348" s="63">
        <f>+_xlfn.XLOOKUP(B348,'[2]Nov-23'!$C:$C,'[2]Nov-23'!$H:$H,0)</f>
        <v>31422065</v>
      </c>
      <c r="O348" s="63">
        <f>+_xlfn.XLOOKUP(B348,'[2]Dic-23'!$C:$C,'[2]Dic-23'!$H:$H,0)</f>
        <v>31422065</v>
      </c>
      <c r="P348" s="63">
        <f>+_xlfn.XLOOKUP($B348,'[2]Ene-24'!$C:$C,'[2]Ene-24'!$H:$H,0)</f>
        <v>31422065</v>
      </c>
      <c r="Q348" s="63">
        <f>+_xlfn.XLOOKUP($B348,'[2]Feb-24'!$C:$C,'[2]Feb-24'!$H:$H,0)</f>
        <v>31422065</v>
      </c>
      <c r="R348" s="63">
        <f>+_xlfn.XLOOKUP($B348,'[2]Mar-24'!$C:$C,'[2]Mar-24'!$H:$H,0)</f>
        <v>31422065</v>
      </c>
      <c r="S348" s="63">
        <f>+_xlfn.XLOOKUP($B348,'[2]Abr-24'!$C:$C,'[2]Abr-24'!$H:$H,0)</f>
        <v>31422065</v>
      </c>
      <c r="T348" s="63">
        <f>+_xlfn.XLOOKUP($B348,'[2]May-24'!$C:$C,'[2]May-24'!$H:$H,0)</f>
        <v>31422065</v>
      </c>
      <c r="U348" s="63">
        <f>+_xlfn.XLOOKUP($B348,'[2]Jun-24'!$C:$C,'[2]Jun-24'!$H:$H,0)</f>
        <v>31422065</v>
      </c>
      <c r="V348" s="63">
        <f>+_xlfn.XLOOKUP($B348,'[2]Jul-24'!$C:$C,'[2]Jul-24'!$H:$H,0)</f>
        <v>31422065</v>
      </c>
      <c r="W348" s="63">
        <f>+_xlfn.XLOOKUP($B348,'[2]Ago-24'!$C:$C,'[2]Ago-24'!$H:$H,0)</f>
        <v>31422065</v>
      </c>
      <c r="X348" s="63">
        <f>+_xlfn.XLOOKUP($B348,'[2]Sep-24'!$C:$C,'[2]Sep-24'!$H:$H,0)</f>
        <v>31422065</v>
      </c>
      <c r="Y348" s="63">
        <f>+_xlfn.XLOOKUP($B348,'[2]Oct-24'!$C:$C,'[2]Oct-24'!$H:$H,0)</f>
        <v>31422065</v>
      </c>
      <c r="Z348" s="63">
        <f>+_xlfn.XLOOKUP($B348,'[2]Nov-24'!$C:$C,'[2]Nov-24'!$H:$H,0)</f>
        <v>31422065</v>
      </c>
      <c r="AA348" s="63">
        <f>+_xlfn.XLOOKUP($B348,'[2]Dic-24'!$C:$C,'[2]Dic-24'!$H:$H,0)</f>
        <v>31422065</v>
      </c>
      <c r="AB348" s="63">
        <f>+_xlfn.XLOOKUP($B348,'[2]Ene-25'!$C:$C,'[2]Ene-25'!$H:$H,0)</f>
        <v>31422065</v>
      </c>
      <c r="AC348" s="63">
        <f>+_xlfn.XLOOKUP($B348,'[2]Feb-25'!$C:$C,'[2]Feb-25'!$H:$H,0)</f>
        <v>31422065</v>
      </c>
      <c r="AD348" s="63">
        <f>+_xlfn.XLOOKUP($B348,'[2]Mar-25'!$C:$C,'[2]Mar-25'!$H:$H,0)</f>
        <v>31422065</v>
      </c>
      <c r="AE348" s="63">
        <f>+_xlfn.XLOOKUP($B348,'[2]Abr-25'!$C:$C,'[2]Abr-25'!$H:$H,0)</f>
        <v>31422065</v>
      </c>
      <c r="AF348" s="63">
        <f>+_xlfn.XLOOKUP($B348,'[2]May-25'!$C:$C,'[2]May-25'!$H:$H,0)</f>
        <v>31422065</v>
      </c>
      <c r="AG348" s="63">
        <f>+_xlfn.XLOOKUP($B348,'[2]Jun-25'!$C:$C,'[2]Jun-25'!$H:$H,0)</f>
        <v>31422065</v>
      </c>
      <c r="AH348" s="63">
        <f>+_xlfn.XLOOKUP($B348,'[2]Jul-25'!$C:$C,'[2]Jul-25'!$H:$H,0)</f>
        <v>0</v>
      </c>
      <c r="AI348" s="63">
        <f>+_xlfn.XLOOKUP($B348,'[2]Ago-25'!$C:$C,'[2]Ago-25'!$H:$H,0)</f>
        <v>0</v>
      </c>
      <c r="AJ348" s="63">
        <f>+_xlfn.XLOOKUP($B348,'[2]Sep-25'!$C:$C,'[2]Sep-25'!$H:$H,0)</f>
        <v>0</v>
      </c>
      <c r="AK348" s="63">
        <f>+_xlfn.XLOOKUP($B348,'[2]Oct-25'!$C:$C,'[2]Oct-25'!$H:$H,0)</f>
        <v>0</v>
      </c>
      <c r="AL348" s="63">
        <f>+_xlfn.XLOOKUP($B348,'[2]Nov-25'!$C:$C,'[2]Nov-25'!$H:$H,0)</f>
        <v>0</v>
      </c>
      <c r="AM348" s="63">
        <f>+_xlfn.XLOOKUP($B348,'[2]Dic-25'!$C:$C,'[2]Dic-25'!$H:$H,0)</f>
        <v>0</v>
      </c>
      <c r="AQ348" s="63">
        <f>+_xlfn.XLOOKUP($B348,'[1]Ene-25'!$C:$C,'[1]Ene-25'!$H:$H,0)</f>
        <v>194609849.38</v>
      </c>
      <c r="AR348" s="63">
        <f>+_xlfn.XLOOKUP($B348,'[1]Feb-25'!$C:$C,'[1]Feb-25'!$H:$H,0)</f>
        <v>194609849.38</v>
      </c>
      <c r="AS348" s="63">
        <f>+_xlfn.XLOOKUP($B348,'[1]Mar-25'!$C:$C,'[1]Mar-25'!$H:$H,0)</f>
        <v>194609849.38</v>
      </c>
      <c r="AT348" s="63">
        <f>+_xlfn.XLOOKUP($B348,'[1]Abr-25'!$C:$C,'[1]Abr-25'!$H:$H,0)</f>
        <v>194609849.38</v>
      </c>
      <c r="AU348" s="63">
        <f>+_xlfn.XLOOKUP($B348,'[1]May-25'!$C:$C,'[1]May-25'!$H:$H,0)</f>
        <v>196147349.38</v>
      </c>
      <c r="AV348" s="63">
        <f>+_xlfn.XLOOKUP($B348,'[1]Jun-25'!$C:$C,'[1]Jun-25'!$H:$H,0)</f>
        <v>196147349.38</v>
      </c>
      <c r="AW348" s="63">
        <f>+_xlfn.XLOOKUP($B348,'[1]Jul-25'!$C:$C,'[1]Jul-25'!$H:$H,0)</f>
        <v>0</v>
      </c>
      <c r="AX348" s="63">
        <f>+_xlfn.XLOOKUP($B348,'[1]Ago-25'!$C:$C,'[1]Ago-25'!$H:$H,0)</f>
        <v>0</v>
      </c>
      <c r="AY348" s="63">
        <f>+_xlfn.XLOOKUP($B348,'[1]Sep-25'!$C:$C,'[1]Sep-25'!$H:$H,0)</f>
        <v>0</v>
      </c>
      <c r="AZ348" s="63">
        <f>+_xlfn.XLOOKUP($B348,'[1]Oct-25'!$C:$C,'[1]Oct-25'!$H:$H,0)</f>
        <v>0</v>
      </c>
      <c r="BA348" s="63">
        <f>+_xlfn.XLOOKUP($B348,'[1]Nov-25'!$C:$C,'[1]Nov-25'!$H:$H,0)</f>
        <v>0</v>
      </c>
      <c r="BB348" s="63">
        <f>+_xlfn.XLOOKUP($B348,'[1]Dic-25'!$C:$C,'[1]Dic-25'!$H:$H,0)</f>
        <v>0</v>
      </c>
    </row>
    <row r="349" spans="2:54" hidden="1" outlineLevel="1" x14ac:dyDescent="0.3">
      <c r="B349" s="60" t="s">
        <v>507</v>
      </c>
      <c r="C349" s="60" t="s">
        <v>508</v>
      </c>
      <c r="D349" s="63">
        <f>+_xlfn.XLOOKUP(B349,'[2]Ene-23'!$C:$C,'[2]Ene-23'!$H:$H,0)</f>
        <v>1290000</v>
      </c>
      <c r="E349" s="63">
        <f>+_xlfn.XLOOKUP(B349,'[2]Feb-23'!$C:$C,'[2]Feb-23'!$H:$H,0)</f>
        <v>1290000</v>
      </c>
      <c r="F349" s="63">
        <f>+_xlfn.XLOOKUP(B349,'[2]Mar-23'!$C:$C,'[2]Mar-23'!$H:$H,0)</f>
        <v>1290000</v>
      </c>
      <c r="G349" s="63">
        <f>+_xlfn.XLOOKUP(B349,'[2]Abr-23'!$C:$C,'[2]Abr-23'!$H:$H,0)</f>
        <v>1290000</v>
      </c>
      <c r="H349" s="63">
        <f>+_xlfn.XLOOKUP(B349,'[2]May-23'!$C:$C,'[2]May-23'!$H:$H,0)</f>
        <v>1290000</v>
      </c>
      <c r="I349" s="63">
        <f>+_xlfn.XLOOKUP(B349,'[2]Jun-23'!$C:$C,'[2]Jun-23'!$H:$H,0)</f>
        <v>1290000</v>
      </c>
      <c r="J349" s="63">
        <f>+_xlfn.XLOOKUP(B349,'[2]Jul-23'!$C:$C,'[2]Jul-23'!$H:$H,0)</f>
        <v>1290000</v>
      </c>
      <c r="K349" s="63">
        <f>+_xlfn.XLOOKUP(B349,'[2]Ago-23'!$C:$C,'[2]Ago-23'!$H:$H,0)</f>
        <v>1290000</v>
      </c>
      <c r="L349" s="63">
        <f>+_xlfn.XLOOKUP(B349,'[2]Sep-23'!$C:$C,'[2]Sep-23'!$H:$H,0)</f>
        <v>1290000</v>
      </c>
      <c r="M349" s="63">
        <f>+_xlfn.XLOOKUP(B349,'[2]Oct-23'!$C:$C,'[2]Oct-23'!$H:$H,0)</f>
        <v>1290000</v>
      </c>
      <c r="N349" s="63">
        <f>+_xlfn.XLOOKUP(B349,'[2]Nov-23'!$C:$C,'[2]Nov-23'!$H:$H,0)</f>
        <v>1290000</v>
      </c>
      <c r="O349" s="63">
        <f>+_xlfn.XLOOKUP(B349,'[2]Dic-23'!$C:$C,'[2]Dic-23'!$H:$H,0)</f>
        <v>1290000</v>
      </c>
      <c r="P349" s="63">
        <f>+_xlfn.XLOOKUP($B349,'[2]Ene-24'!$C:$C,'[2]Ene-24'!$H:$H,0)</f>
        <v>1290000</v>
      </c>
      <c r="Q349" s="63">
        <f>+_xlfn.XLOOKUP($B349,'[2]Feb-24'!$C:$C,'[2]Feb-24'!$H:$H,0)</f>
        <v>1290000</v>
      </c>
      <c r="R349" s="63">
        <f>+_xlfn.XLOOKUP($B349,'[2]Mar-24'!$C:$C,'[2]Mar-24'!$H:$H,0)</f>
        <v>1290000</v>
      </c>
      <c r="S349" s="63">
        <f>+_xlfn.XLOOKUP($B349,'[2]Abr-24'!$C:$C,'[2]Abr-24'!$H:$H,0)</f>
        <v>1290000</v>
      </c>
      <c r="T349" s="63">
        <f>+_xlfn.XLOOKUP($B349,'[2]May-24'!$C:$C,'[2]May-24'!$H:$H,0)</f>
        <v>1290000</v>
      </c>
      <c r="U349" s="63">
        <f>+_xlfn.XLOOKUP($B349,'[2]Jun-24'!$C:$C,'[2]Jun-24'!$H:$H,0)</f>
        <v>1290000</v>
      </c>
      <c r="V349" s="63">
        <f>+_xlfn.XLOOKUP($B349,'[2]Jul-24'!$C:$C,'[2]Jul-24'!$H:$H,0)</f>
        <v>1290000</v>
      </c>
      <c r="W349" s="63">
        <f>+_xlfn.XLOOKUP($B349,'[2]Ago-24'!$C:$C,'[2]Ago-24'!$H:$H,0)</f>
        <v>1290000</v>
      </c>
      <c r="X349" s="63">
        <f>+_xlfn.XLOOKUP($B349,'[2]Sep-24'!$C:$C,'[2]Sep-24'!$H:$H,0)</f>
        <v>1290000</v>
      </c>
      <c r="Y349" s="63">
        <f>+_xlfn.XLOOKUP($B349,'[2]Oct-24'!$C:$C,'[2]Oct-24'!$H:$H,0)</f>
        <v>1290000</v>
      </c>
      <c r="Z349" s="63">
        <f>+_xlfn.XLOOKUP($B349,'[2]Nov-24'!$C:$C,'[2]Nov-24'!$H:$H,0)</f>
        <v>1290000</v>
      </c>
      <c r="AA349" s="63">
        <f>+_xlfn.XLOOKUP($B349,'[2]Dic-24'!$C:$C,'[2]Dic-24'!$H:$H,0)</f>
        <v>1290000</v>
      </c>
      <c r="AB349" s="63">
        <f>+_xlfn.XLOOKUP($B349,'[2]Ene-25'!$C:$C,'[2]Ene-25'!$H:$H,0)</f>
        <v>1290000</v>
      </c>
      <c r="AC349" s="63">
        <f>+_xlfn.XLOOKUP($B349,'[2]Feb-25'!$C:$C,'[2]Feb-25'!$H:$H,0)</f>
        <v>1290000</v>
      </c>
      <c r="AD349" s="63">
        <f>+_xlfn.XLOOKUP($B349,'[2]Mar-25'!$C:$C,'[2]Mar-25'!$H:$H,0)</f>
        <v>1290000</v>
      </c>
      <c r="AE349" s="63">
        <f>+_xlfn.XLOOKUP($B349,'[2]Abr-25'!$C:$C,'[2]Abr-25'!$H:$H,0)</f>
        <v>1290000</v>
      </c>
      <c r="AF349" s="63">
        <f>+_xlfn.XLOOKUP($B349,'[2]May-25'!$C:$C,'[2]May-25'!$H:$H,0)</f>
        <v>1290000</v>
      </c>
      <c r="AG349" s="63">
        <f>+_xlfn.XLOOKUP($B349,'[2]Jun-25'!$C:$C,'[2]Jun-25'!$H:$H,0)</f>
        <v>1290000</v>
      </c>
      <c r="AH349" s="63">
        <f>+_xlfn.XLOOKUP($B349,'[2]Jul-25'!$C:$C,'[2]Jul-25'!$H:$H,0)</f>
        <v>0</v>
      </c>
      <c r="AI349" s="63">
        <f>+_xlfn.XLOOKUP($B349,'[2]Ago-25'!$C:$C,'[2]Ago-25'!$H:$H,0)</f>
        <v>0</v>
      </c>
      <c r="AJ349" s="63">
        <f>+_xlfn.XLOOKUP($B349,'[2]Sep-25'!$C:$C,'[2]Sep-25'!$H:$H,0)</f>
        <v>0</v>
      </c>
      <c r="AK349" s="63">
        <f>+_xlfn.XLOOKUP($B349,'[2]Oct-25'!$C:$C,'[2]Oct-25'!$H:$H,0)</f>
        <v>0</v>
      </c>
      <c r="AL349" s="63">
        <f>+_xlfn.XLOOKUP($B349,'[2]Nov-25'!$C:$C,'[2]Nov-25'!$H:$H,0)</f>
        <v>0</v>
      </c>
      <c r="AM349" s="63">
        <f>+_xlfn.XLOOKUP($B349,'[2]Dic-25'!$C:$C,'[2]Dic-25'!$H:$H,0)</f>
        <v>0</v>
      </c>
      <c r="AQ349" s="63">
        <f>+_xlfn.XLOOKUP($B349,'[1]Ene-25'!$C:$C,'[1]Ene-25'!$H:$H,0)</f>
        <v>4317146</v>
      </c>
      <c r="AR349" s="63">
        <f>+_xlfn.XLOOKUP($B349,'[1]Feb-25'!$C:$C,'[1]Feb-25'!$H:$H,0)</f>
        <v>4317146</v>
      </c>
      <c r="AS349" s="63">
        <f>+_xlfn.XLOOKUP($B349,'[1]Mar-25'!$C:$C,'[1]Mar-25'!$H:$H,0)</f>
        <v>4317146</v>
      </c>
      <c r="AT349" s="63">
        <f>+_xlfn.XLOOKUP($B349,'[1]Abr-25'!$C:$C,'[1]Abr-25'!$H:$H,0)</f>
        <v>4317146</v>
      </c>
      <c r="AU349" s="63">
        <f>+_xlfn.XLOOKUP($B349,'[1]May-25'!$C:$C,'[1]May-25'!$H:$H,0)</f>
        <v>4317146</v>
      </c>
      <c r="AV349" s="63">
        <f>+_xlfn.XLOOKUP($B349,'[1]Jun-25'!$C:$C,'[1]Jun-25'!$H:$H,0)</f>
        <v>4317146</v>
      </c>
      <c r="AW349" s="63">
        <f>+_xlfn.XLOOKUP($B349,'[1]Jul-25'!$C:$C,'[1]Jul-25'!$H:$H,0)</f>
        <v>0</v>
      </c>
      <c r="AX349" s="63">
        <f>+_xlfn.XLOOKUP($B349,'[1]Ago-25'!$C:$C,'[1]Ago-25'!$H:$H,0)</f>
        <v>0</v>
      </c>
      <c r="AY349" s="63">
        <f>+_xlfn.XLOOKUP($B349,'[1]Sep-25'!$C:$C,'[1]Sep-25'!$H:$H,0)</f>
        <v>0</v>
      </c>
      <c r="AZ349" s="63">
        <f>+_xlfn.XLOOKUP($B349,'[1]Oct-25'!$C:$C,'[1]Oct-25'!$H:$H,0)</f>
        <v>0</v>
      </c>
      <c r="BA349" s="63">
        <f>+_xlfn.XLOOKUP($B349,'[1]Nov-25'!$C:$C,'[1]Nov-25'!$H:$H,0)</f>
        <v>0</v>
      </c>
      <c r="BB349" s="63">
        <f>+_xlfn.XLOOKUP($B349,'[1]Dic-25'!$C:$C,'[1]Dic-25'!$H:$H,0)</f>
        <v>0</v>
      </c>
    </row>
    <row r="350" spans="2:54" hidden="1" outlineLevel="1" x14ac:dyDescent="0.3">
      <c r="B350" s="60" t="s">
        <v>509</v>
      </c>
      <c r="C350" s="60" t="s">
        <v>204</v>
      </c>
      <c r="D350" s="63">
        <f>+_xlfn.XLOOKUP(B350,'[2]Ene-23'!$C:$C,'[2]Ene-23'!$H:$H,0)</f>
        <v>0</v>
      </c>
      <c r="E350" s="63">
        <f>+_xlfn.XLOOKUP(B350,'[2]Feb-23'!$C:$C,'[2]Feb-23'!$H:$H,0)</f>
        <v>0</v>
      </c>
      <c r="F350" s="63">
        <f>+_xlfn.XLOOKUP(B350,'[2]Mar-23'!$C:$C,'[2]Mar-23'!$H:$H,0)</f>
        <v>0</v>
      </c>
      <c r="G350" s="63">
        <f>+_xlfn.XLOOKUP(B350,'[2]Abr-23'!$C:$C,'[2]Abr-23'!$H:$H,0)</f>
        <v>0</v>
      </c>
      <c r="H350" s="63">
        <f>+_xlfn.XLOOKUP(B350,'[2]May-23'!$C:$C,'[2]May-23'!$H:$H,0)</f>
        <v>0</v>
      </c>
      <c r="I350" s="63">
        <f>+_xlfn.XLOOKUP(B350,'[2]Jun-23'!$C:$C,'[2]Jun-23'!$H:$H,0)</f>
        <v>0</v>
      </c>
      <c r="J350" s="63">
        <f>+_xlfn.XLOOKUP(B350,'[2]Jul-23'!$C:$C,'[2]Jul-23'!$H:$H,0)</f>
        <v>0</v>
      </c>
      <c r="K350" s="63">
        <f>+_xlfn.XLOOKUP(B350,'[2]Ago-23'!$C:$C,'[2]Ago-23'!$H:$H,0)</f>
        <v>0</v>
      </c>
      <c r="L350" s="63">
        <f>+_xlfn.XLOOKUP(B350,'[2]Sep-23'!$C:$C,'[2]Sep-23'!$H:$H,0)</f>
        <v>0</v>
      </c>
      <c r="M350" s="63">
        <f>+_xlfn.XLOOKUP(B350,'[2]Oct-23'!$C:$C,'[2]Oct-23'!$H:$H,0)</f>
        <v>0</v>
      </c>
      <c r="N350" s="63">
        <f>+_xlfn.XLOOKUP(B350,'[2]Nov-23'!$C:$C,'[2]Nov-23'!$H:$H,0)</f>
        <v>0</v>
      </c>
      <c r="O350" s="63">
        <f>+_xlfn.XLOOKUP(B350,'[2]Dic-23'!$C:$C,'[2]Dic-23'!$H:$H,0)</f>
        <v>0</v>
      </c>
      <c r="P350" s="63">
        <f>+_xlfn.XLOOKUP($B350,'[2]Ene-24'!$C:$C,'[2]Ene-24'!$H:$H,0)</f>
        <v>0</v>
      </c>
      <c r="Q350" s="63">
        <f>+_xlfn.XLOOKUP($B350,'[2]Feb-24'!$C:$C,'[2]Feb-24'!$H:$H,0)</f>
        <v>0</v>
      </c>
      <c r="R350" s="63">
        <f>+_xlfn.XLOOKUP($B350,'[2]Mar-24'!$C:$C,'[2]Mar-24'!$H:$H,0)</f>
        <v>0</v>
      </c>
      <c r="S350" s="63">
        <f>+_xlfn.XLOOKUP($B350,'[2]Abr-24'!$C:$C,'[2]Abr-24'!$H:$H,0)</f>
        <v>0</v>
      </c>
      <c r="T350" s="63">
        <f>+_xlfn.XLOOKUP($B350,'[2]May-24'!$C:$C,'[2]May-24'!$H:$H,0)</f>
        <v>0</v>
      </c>
      <c r="U350" s="63">
        <f>+_xlfn.XLOOKUP($B350,'[2]Jun-24'!$C:$C,'[2]Jun-24'!$H:$H,0)</f>
        <v>0</v>
      </c>
      <c r="V350" s="63">
        <f>+_xlfn.XLOOKUP($B350,'[2]Jul-24'!$C:$C,'[2]Jul-24'!$H:$H,0)</f>
        <v>0</v>
      </c>
      <c r="W350" s="63">
        <f>+_xlfn.XLOOKUP($B350,'[2]Ago-24'!$C:$C,'[2]Ago-24'!$H:$H,0)</f>
        <v>0</v>
      </c>
      <c r="X350" s="63">
        <f>+_xlfn.XLOOKUP($B350,'[2]Sep-24'!$C:$C,'[2]Sep-24'!$H:$H,0)</f>
        <v>0</v>
      </c>
      <c r="Y350" s="63">
        <f>+_xlfn.XLOOKUP($B350,'[2]Oct-24'!$C:$C,'[2]Oct-24'!$H:$H,0)</f>
        <v>0</v>
      </c>
      <c r="Z350" s="63">
        <f>+_xlfn.XLOOKUP($B350,'[2]Nov-24'!$C:$C,'[2]Nov-24'!$H:$H,0)</f>
        <v>0</v>
      </c>
      <c r="AA350" s="63">
        <f>+_xlfn.XLOOKUP($B350,'[2]Dic-24'!$C:$C,'[2]Dic-24'!$H:$H,0)</f>
        <v>0</v>
      </c>
      <c r="AB350" s="63">
        <f>+_xlfn.XLOOKUP($B350,'[2]Ene-25'!$C:$C,'[2]Ene-25'!$H:$H,0)</f>
        <v>0</v>
      </c>
      <c r="AC350" s="63">
        <f>+_xlfn.XLOOKUP($B350,'[2]Feb-25'!$C:$C,'[2]Feb-25'!$H:$H,0)</f>
        <v>0</v>
      </c>
      <c r="AD350" s="63">
        <f>+_xlfn.XLOOKUP($B350,'[2]Mar-25'!$C:$C,'[2]Mar-25'!$H:$H,0)</f>
        <v>0</v>
      </c>
      <c r="AE350" s="63">
        <f>+_xlfn.XLOOKUP($B350,'[2]Abr-25'!$C:$C,'[2]Abr-25'!$H:$H,0)</f>
        <v>0</v>
      </c>
      <c r="AF350" s="63">
        <f>+_xlfn.XLOOKUP($B350,'[2]May-25'!$C:$C,'[2]May-25'!$H:$H,0)</f>
        <v>0</v>
      </c>
      <c r="AG350" s="63">
        <f>+_xlfn.XLOOKUP($B350,'[2]Jun-25'!$C:$C,'[2]Jun-25'!$H:$H,0)</f>
        <v>0</v>
      </c>
      <c r="AH350" s="63">
        <f>+_xlfn.XLOOKUP($B350,'[2]Jul-25'!$C:$C,'[2]Jul-25'!$H:$H,0)</f>
        <v>0</v>
      </c>
      <c r="AI350" s="63">
        <f>+_xlfn.XLOOKUP($B350,'[2]Ago-25'!$C:$C,'[2]Ago-25'!$H:$H,0)</f>
        <v>0</v>
      </c>
      <c r="AJ350" s="63">
        <f>+_xlfn.XLOOKUP($B350,'[2]Sep-25'!$C:$C,'[2]Sep-25'!$H:$H,0)</f>
        <v>0</v>
      </c>
      <c r="AK350" s="63">
        <f>+_xlfn.XLOOKUP($B350,'[2]Oct-25'!$C:$C,'[2]Oct-25'!$H:$H,0)</f>
        <v>0</v>
      </c>
      <c r="AL350" s="63">
        <f>+_xlfn.XLOOKUP($B350,'[2]Nov-25'!$C:$C,'[2]Nov-25'!$H:$H,0)</f>
        <v>0</v>
      </c>
      <c r="AM350" s="63">
        <f>+_xlfn.XLOOKUP($B350,'[2]Dic-25'!$C:$C,'[2]Dic-25'!$H:$H,0)</f>
        <v>0</v>
      </c>
      <c r="AQ350" s="63">
        <f>+_xlfn.XLOOKUP($B350,'[1]Ene-25'!$C:$C,'[1]Ene-25'!$H:$H,0)</f>
        <v>180000000</v>
      </c>
      <c r="AR350" s="63">
        <f>+_xlfn.XLOOKUP($B350,'[1]Feb-25'!$C:$C,'[1]Feb-25'!$H:$H,0)</f>
        <v>180000000</v>
      </c>
      <c r="AS350" s="63">
        <f>+_xlfn.XLOOKUP($B350,'[1]Mar-25'!$C:$C,'[1]Mar-25'!$H:$H,0)</f>
        <v>180000000</v>
      </c>
      <c r="AT350" s="63">
        <f>+_xlfn.XLOOKUP($B350,'[1]Abr-25'!$C:$C,'[1]Abr-25'!$H:$H,0)</f>
        <v>180000000</v>
      </c>
      <c r="AU350" s="63">
        <f>+_xlfn.XLOOKUP($B350,'[1]May-25'!$C:$C,'[1]May-25'!$H:$H,0)</f>
        <v>180000000</v>
      </c>
      <c r="AV350" s="63">
        <f>+_xlfn.XLOOKUP($B350,'[1]Jun-25'!$C:$C,'[1]Jun-25'!$H:$H,0)</f>
        <v>180000000</v>
      </c>
      <c r="AW350" s="63">
        <f>+_xlfn.XLOOKUP($B350,'[1]Jul-25'!$C:$C,'[1]Jul-25'!$H:$H,0)</f>
        <v>0</v>
      </c>
      <c r="AX350" s="63">
        <f>+_xlfn.XLOOKUP($B350,'[1]Ago-25'!$C:$C,'[1]Ago-25'!$H:$H,0)</f>
        <v>0</v>
      </c>
      <c r="AY350" s="63">
        <f>+_xlfn.XLOOKUP($B350,'[1]Sep-25'!$C:$C,'[1]Sep-25'!$H:$H,0)</f>
        <v>0</v>
      </c>
      <c r="AZ350" s="63">
        <f>+_xlfn.XLOOKUP($B350,'[1]Oct-25'!$C:$C,'[1]Oct-25'!$H:$H,0)</f>
        <v>0</v>
      </c>
      <c r="BA350" s="63">
        <f>+_xlfn.XLOOKUP($B350,'[1]Nov-25'!$C:$C,'[1]Nov-25'!$H:$H,0)</f>
        <v>0</v>
      </c>
      <c r="BB350" s="63">
        <f>+_xlfn.XLOOKUP($B350,'[1]Dic-25'!$C:$C,'[1]Dic-25'!$H:$H,0)</f>
        <v>0</v>
      </c>
    </row>
    <row r="351" spans="2:54" hidden="1" outlineLevel="1" x14ac:dyDescent="0.3">
      <c r="B351" s="141" t="s">
        <v>510</v>
      </c>
      <c r="C351" s="47" t="s">
        <v>511</v>
      </c>
      <c r="D351" s="48">
        <f>+_xlfn.XLOOKUP(B351,'[2]Ene-23'!$C:$C,'[2]Ene-23'!$H:$H,0)</f>
        <v>-88708078</v>
      </c>
      <c r="E351" s="48">
        <f>+_xlfn.XLOOKUP(B351,'[2]Feb-23'!$C:$C,'[2]Feb-23'!$H:$H,0)</f>
        <v>-90384069</v>
      </c>
      <c r="F351" s="48">
        <f>+_xlfn.XLOOKUP(B351,'[2]Mar-23'!$C:$C,'[2]Mar-23'!$H:$H,0)</f>
        <v>-92060060</v>
      </c>
      <c r="G351" s="48">
        <f>+_xlfn.XLOOKUP(B351,'[2]Abr-23'!$C:$C,'[2]Abr-23'!$H:$H,0)</f>
        <v>-93736051</v>
      </c>
      <c r="H351" s="48">
        <f>+_xlfn.XLOOKUP(B351,'[2]May-23'!$C:$C,'[2]May-23'!$H:$H,0)</f>
        <v>-95412042</v>
      </c>
      <c r="I351" s="48">
        <f>+_xlfn.XLOOKUP(B351,'[2]Jun-23'!$C:$C,'[2]Jun-23'!$H:$H,0)</f>
        <v>-97088033</v>
      </c>
      <c r="J351" s="48">
        <f>+_xlfn.XLOOKUP(B351,'[2]Jul-23'!$C:$C,'[2]Jul-23'!$H:$H,0)</f>
        <v>-97088033</v>
      </c>
      <c r="K351" s="48">
        <f>+_xlfn.XLOOKUP(B351,'[2]Ago-23'!$C:$C,'[2]Ago-23'!$H:$H,0)</f>
        <v>-97088033</v>
      </c>
      <c r="L351" s="48">
        <f>+_xlfn.XLOOKUP(B351,'[2]Sep-23'!$C:$C,'[2]Sep-23'!$H:$H,0)</f>
        <v>-97088033</v>
      </c>
      <c r="M351" s="48">
        <f>+_xlfn.XLOOKUP(B351,'[2]Oct-23'!$C:$C,'[2]Oct-23'!$H:$H,0)</f>
        <v>-97088033</v>
      </c>
      <c r="N351" s="48">
        <f>+_xlfn.XLOOKUP(B351,'[2]Nov-23'!$C:$C,'[2]Nov-23'!$H:$H,0)</f>
        <v>-97088033</v>
      </c>
      <c r="O351" s="48">
        <f>+_xlfn.XLOOKUP(B351,'[2]Dic-23'!$C:$C,'[2]Dic-23'!$H:$H,0)</f>
        <v>-97088033</v>
      </c>
      <c r="P351" s="48">
        <f>+_xlfn.XLOOKUP($B351,'[2]Ene-24'!$C:$C,'[2]Ene-24'!$H:$H,0)</f>
        <v>-98816712</v>
      </c>
      <c r="Q351" s="48">
        <f>+_xlfn.XLOOKUP($B351,'[2]Feb-24'!$C:$C,'[2]Feb-24'!$H:$H,0)</f>
        <v>-100545391</v>
      </c>
      <c r="R351" s="48">
        <f>+_xlfn.XLOOKUP($B351,'[2]Mar-24'!$C:$C,'[2]Mar-24'!$H:$H,0)</f>
        <v>-102274070</v>
      </c>
      <c r="S351" s="48">
        <f>+_xlfn.XLOOKUP($B351,'[2]Abr-24'!$C:$C,'[2]Abr-24'!$H:$H,0)</f>
        <v>-104096083</v>
      </c>
      <c r="T351" s="48">
        <f>+_xlfn.XLOOKUP($B351,'[2]May-24'!$C:$C,'[2]May-24'!$H:$H,0)</f>
        <v>-105918096</v>
      </c>
      <c r="U351" s="48">
        <f>+_xlfn.XLOOKUP($B351,'[2]Jun-24'!$C:$C,'[2]Jun-24'!$H:$H,0)</f>
        <v>-119733225</v>
      </c>
      <c r="V351" s="48">
        <f>+_xlfn.XLOOKUP($B351,'[2]Jul-24'!$C:$C,'[2]Jul-24'!$H:$H,0)</f>
        <v>-133548354</v>
      </c>
      <c r="W351" s="48">
        <f>+_xlfn.XLOOKUP($B351,'[2]Ago-24'!$C:$C,'[2]Ago-24'!$H:$H,0)</f>
        <v>-147363483</v>
      </c>
      <c r="X351" s="48">
        <f>+_xlfn.XLOOKUP($B351,'[2]Sep-24'!$C:$C,'[2]Sep-24'!$H:$H,0)</f>
        <v>-161178612</v>
      </c>
      <c r="Y351" s="48">
        <f>+_xlfn.XLOOKUP($B351,'[2]Oct-24'!$C:$C,'[2]Oct-24'!$H:$H,0)</f>
        <v>-174993741</v>
      </c>
      <c r="Z351" s="48">
        <f>+_xlfn.XLOOKUP($B351,'[2]Nov-24'!$C:$C,'[2]Nov-24'!$H:$H,0)</f>
        <v>-188939536</v>
      </c>
      <c r="AA351" s="48">
        <f>+_xlfn.XLOOKUP($B351,'[2]Dic-24'!$C:$C,'[2]Dic-24'!$H:$H,0)</f>
        <v>-496800931</v>
      </c>
      <c r="AB351" s="48">
        <f>+_xlfn.XLOOKUP($B351,'[2]Ene-25'!$C:$C,'[2]Ene-25'!$H:$H,0)</f>
        <v>-496800931</v>
      </c>
      <c r="AC351" s="48">
        <f>+_xlfn.XLOOKUP($B351,'[2]Feb-25'!$C:$C,'[2]Feb-25'!$H:$H,0)</f>
        <v>-496800931</v>
      </c>
      <c r="AD351" s="48">
        <f>+_xlfn.XLOOKUP($B351,'[2]Mar-25'!$C:$C,'[2]Mar-25'!$H:$H,0)</f>
        <v>-496800931</v>
      </c>
      <c r="AE351" s="48">
        <f>+_xlfn.XLOOKUP($B351,'[2]Abr-25'!$C:$C,'[2]Abr-25'!$H:$H,0)</f>
        <v>-496800931</v>
      </c>
      <c r="AF351" s="48">
        <f>+_xlfn.XLOOKUP($B351,'[2]May-25'!$C:$C,'[2]May-25'!$H:$H,0)</f>
        <v>-496800931</v>
      </c>
      <c r="AG351" s="48">
        <f>+_xlfn.XLOOKUP($B351,'[2]Jun-25'!$C:$C,'[2]Jun-25'!$H:$H,0)</f>
        <v>-580784200.60000002</v>
      </c>
      <c r="AH351" s="48">
        <f>+_xlfn.XLOOKUP($B351,'[2]Jul-25'!$C:$C,'[2]Jul-25'!$H:$H,0)</f>
        <v>0</v>
      </c>
      <c r="AI351" s="48">
        <f>+_xlfn.XLOOKUP($B351,'[2]Ago-25'!$C:$C,'[2]Ago-25'!$H:$H,0)</f>
        <v>0</v>
      </c>
      <c r="AJ351" s="48">
        <f>+_xlfn.XLOOKUP($B351,'[2]Sep-25'!$C:$C,'[2]Sep-25'!$H:$H,0)</f>
        <v>0</v>
      </c>
      <c r="AK351" s="48">
        <f>+_xlfn.XLOOKUP($B351,'[2]Oct-25'!$C:$C,'[2]Oct-25'!$H:$H,0)</f>
        <v>0</v>
      </c>
      <c r="AL351" s="48">
        <f>+_xlfn.XLOOKUP($B351,'[2]Nov-25'!$C:$C,'[2]Nov-25'!$H:$H,0)</f>
        <v>0</v>
      </c>
      <c r="AM351" s="48">
        <f>+_xlfn.XLOOKUP($B351,'[2]Dic-25'!$C:$C,'[2]Dic-25'!$H:$H,0)</f>
        <v>0</v>
      </c>
      <c r="AQ351" s="48">
        <f>+_xlfn.XLOOKUP($B351,'[1]Ene-25'!$C:$C,'[1]Ene-25'!$H:$H,0)</f>
        <v>-2946071207</v>
      </c>
      <c r="AR351" s="48">
        <f>+_xlfn.XLOOKUP($B351,'[1]Feb-25'!$C:$C,'[1]Feb-25'!$H:$H,0)</f>
        <v>-2946071207</v>
      </c>
      <c r="AS351" s="48">
        <f>+_xlfn.XLOOKUP($B351,'[1]Mar-25'!$C:$C,'[1]Mar-25'!$H:$H,0)</f>
        <v>-2946071207</v>
      </c>
      <c r="AT351" s="48">
        <f>+_xlfn.XLOOKUP($B351,'[1]Abr-25'!$C:$C,'[1]Abr-25'!$H:$H,0)</f>
        <v>-2946071207</v>
      </c>
      <c r="AU351" s="48">
        <f>+_xlfn.XLOOKUP($B351,'[1]May-25'!$C:$C,'[1]May-25'!$H:$H,0)</f>
        <v>-2946071207</v>
      </c>
      <c r="AV351" s="48">
        <f>+_xlfn.XLOOKUP($B351,'[1]Jun-25'!$C:$C,'[1]Jun-25'!$H:$H,0)</f>
        <v>-3231527798</v>
      </c>
      <c r="AW351" s="48">
        <f>+_xlfn.XLOOKUP($B351,'[1]Jul-25'!$C:$C,'[1]Jul-25'!$H:$H,0)</f>
        <v>0</v>
      </c>
      <c r="AX351" s="48">
        <f>+_xlfn.XLOOKUP($B351,'[1]Ago-25'!$C:$C,'[1]Ago-25'!$H:$H,0)</f>
        <v>0</v>
      </c>
      <c r="AY351" s="48">
        <f>+_xlfn.XLOOKUP($B351,'[1]Sep-25'!$C:$C,'[1]Sep-25'!$H:$H,0)</f>
        <v>0</v>
      </c>
      <c r="AZ351" s="48">
        <f>+_xlfn.XLOOKUP($B351,'[1]Oct-25'!$C:$C,'[1]Oct-25'!$H:$H,0)</f>
        <v>0</v>
      </c>
      <c r="BA351" s="48">
        <f>+_xlfn.XLOOKUP($B351,'[1]Nov-25'!$C:$C,'[1]Nov-25'!$H:$H,0)</f>
        <v>0</v>
      </c>
      <c r="BB351" s="48">
        <f>+_xlfn.XLOOKUP($B351,'[1]Dic-25'!$C:$C,'[1]Dic-25'!$H:$H,0)</f>
        <v>0</v>
      </c>
    </row>
    <row r="352" spans="2:54" collapsed="1" x14ac:dyDescent="0.3">
      <c r="B352" s="68" t="s">
        <v>512</v>
      </c>
      <c r="C352" s="68" t="s">
        <v>460</v>
      </c>
      <c r="D352" s="77">
        <f>+SUBTOTAL(9,D353:D355)</f>
        <v>0</v>
      </c>
      <c r="E352" s="77">
        <f t="shared" ref="E352:AM352" si="275">+SUBTOTAL(9,E353:E355)</f>
        <v>0</v>
      </c>
      <c r="F352" s="77">
        <f t="shared" si="275"/>
        <v>0</v>
      </c>
      <c r="G352" s="77">
        <f t="shared" si="275"/>
        <v>0</v>
      </c>
      <c r="H352" s="77">
        <f t="shared" si="275"/>
        <v>0</v>
      </c>
      <c r="I352" s="77">
        <f t="shared" si="275"/>
        <v>0</v>
      </c>
      <c r="J352" s="77">
        <f t="shared" si="275"/>
        <v>0</v>
      </c>
      <c r="K352" s="77">
        <f t="shared" si="275"/>
        <v>0</v>
      </c>
      <c r="L352" s="77">
        <f t="shared" si="275"/>
        <v>0</v>
      </c>
      <c r="M352" s="77">
        <f t="shared" si="275"/>
        <v>0</v>
      </c>
      <c r="N352" s="77">
        <f t="shared" si="275"/>
        <v>0</v>
      </c>
      <c r="O352" s="77">
        <f t="shared" si="275"/>
        <v>0</v>
      </c>
      <c r="P352" s="77">
        <f t="shared" si="275"/>
        <v>0</v>
      </c>
      <c r="Q352" s="77">
        <f t="shared" si="275"/>
        <v>0</v>
      </c>
      <c r="R352" s="77">
        <f t="shared" si="275"/>
        <v>0</v>
      </c>
      <c r="S352" s="77">
        <f t="shared" si="275"/>
        <v>0</v>
      </c>
      <c r="T352" s="77">
        <f t="shared" si="275"/>
        <v>0</v>
      </c>
      <c r="U352" s="77">
        <f t="shared" si="275"/>
        <v>0</v>
      </c>
      <c r="V352" s="77">
        <f t="shared" si="275"/>
        <v>0</v>
      </c>
      <c r="W352" s="77">
        <f t="shared" si="275"/>
        <v>0</v>
      </c>
      <c r="X352" s="77">
        <f t="shared" si="275"/>
        <v>0</v>
      </c>
      <c r="Y352" s="77">
        <f t="shared" si="275"/>
        <v>0</v>
      </c>
      <c r="Z352" s="77">
        <f t="shared" si="275"/>
        <v>0</v>
      </c>
      <c r="AA352" s="77">
        <f t="shared" si="275"/>
        <v>0</v>
      </c>
      <c r="AB352" s="77">
        <f t="shared" si="275"/>
        <v>0</v>
      </c>
      <c r="AC352" s="77">
        <f t="shared" si="275"/>
        <v>0</v>
      </c>
      <c r="AD352" s="77">
        <f t="shared" si="275"/>
        <v>0</v>
      </c>
      <c r="AE352" s="77">
        <f t="shared" si="275"/>
        <v>0</v>
      </c>
      <c r="AF352" s="77">
        <f t="shared" si="275"/>
        <v>0</v>
      </c>
      <c r="AG352" s="77">
        <f t="shared" si="275"/>
        <v>0</v>
      </c>
      <c r="AH352" s="77">
        <f t="shared" si="275"/>
        <v>0</v>
      </c>
      <c r="AI352" s="77">
        <f t="shared" si="275"/>
        <v>0</v>
      </c>
      <c r="AJ352" s="77">
        <f t="shared" si="275"/>
        <v>0</v>
      </c>
      <c r="AK352" s="77">
        <f t="shared" si="275"/>
        <v>0</v>
      </c>
      <c r="AL352" s="77">
        <f t="shared" si="275"/>
        <v>0</v>
      </c>
      <c r="AM352" s="77">
        <f t="shared" si="275"/>
        <v>0</v>
      </c>
      <c r="AQ352" s="77">
        <f t="shared" ref="AQ352:BB352" si="276">+SUBTOTAL(9,AQ353:AQ355)</f>
        <v>45660278.520000011</v>
      </c>
      <c r="AR352" s="77">
        <f t="shared" si="276"/>
        <v>46668270.939999998</v>
      </c>
      <c r="AS352" s="77">
        <f t="shared" si="276"/>
        <v>47664243.860000014</v>
      </c>
      <c r="AT352" s="77">
        <f t="shared" si="276"/>
        <v>48674129.909999996</v>
      </c>
      <c r="AU352" s="77">
        <f t="shared" si="276"/>
        <v>49741092.49000001</v>
      </c>
      <c r="AV352" s="77">
        <f t="shared" si="276"/>
        <v>50789474.030000001</v>
      </c>
      <c r="AW352" s="77">
        <f t="shared" si="276"/>
        <v>0</v>
      </c>
      <c r="AX352" s="77">
        <f t="shared" si="276"/>
        <v>0</v>
      </c>
      <c r="AY352" s="77">
        <f t="shared" si="276"/>
        <v>0</v>
      </c>
      <c r="AZ352" s="77">
        <f t="shared" si="276"/>
        <v>0</v>
      </c>
      <c r="BA352" s="77">
        <f t="shared" si="276"/>
        <v>0</v>
      </c>
      <c r="BB352" s="77">
        <f t="shared" si="276"/>
        <v>0</v>
      </c>
    </row>
    <row r="353" spans="2:54" hidden="1" outlineLevel="1" x14ac:dyDescent="0.3">
      <c r="B353" s="69" t="s">
        <v>513</v>
      </c>
      <c r="C353" s="69" t="s">
        <v>514</v>
      </c>
      <c r="D353" s="61">
        <f>+_xlfn.XLOOKUP(B353,'[2]Ene-23'!$C:$C,'[2]Ene-23'!$H:$H,0)</f>
        <v>0</v>
      </c>
      <c r="E353" s="61">
        <f>+_xlfn.XLOOKUP(B353,'[2]Feb-23'!$C:$C,'[2]Feb-23'!$H:$H,0)</f>
        <v>0</v>
      </c>
      <c r="F353" s="61">
        <f>+_xlfn.XLOOKUP(B353,'[2]Mar-23'!$C:$C,'[2]Mar-23'!$H:$H,0)</f>
        <v>0</v>
      </c>
      <c r="G353" s="61">
        <f>+_xlfn.XLOOKUP(B353,'[2]Abr-23'!$C:$C,'[2]Abr-23'!$H:$H,0)</f>
        <v>0</v>
      </c>
      <c r="H353" s="61">
        <f>+_xlfn.XLOOKUP(B353,'[2]May-23'!$C:$C,'[2]May-23'!$H:$H,0)</f>
        <v>0</v>
      </c>
      <c r="I353" s="61">
        <f>+_xlfn.XLOOKUP(B353,'[2]Jun-23'!$C:$C,'[2]Jun-23'!$H:$H,0)</f>
        <v>0</v>
      </c>
      <c r="J353" s="61">
        <f>+_xlfn.XLOOKUP(B353,'[2]Jul-23'!$C:$C,'[2]Jul-23'!$H:$H,0)</f>
        <v>0</v>
      </c>
      <c r="K353" s="61">
        <f>+_xlfn.XLOOKUP(B353,'[2]Ago-23'!$C:$C,'[2]Ago-23'!$H:$H,0)</f>
        <v>0</v>
      </c>
      <c r="L353" s="61">
        <f>+_xlfn.XLOOKUP(B353,'[2]Sep-23'!$C:$C,'[2]Sep-23'!$H:$H,0)</f>
        <v>0</v>
      </c>
      <c r="M353" s="61">
        <f>+_xlfn.XLOOKUP(B353,'[2]Oct-23'!$C:$C,'[2]Oct-23'!$H:$H,0)</f>
        <v>0</v>
      </c>
      <c r="N353" s="61">
        <f>+_xlfn.XLOOKUP(B353,'[2]Nov-23'!$C:$C,'[2]Nov-23'!$H:$H,0)</f>
        <v>0</v>
      </c>
      <c r="O353" s="61">
        <f>+_xlfn.XLOOKUP(B353,'[2]Dic-23'!$C:$C,'[2]Dic-23'!$H:$H,0)</f>
        <v>0</v>
      </c>
      <c r="P353" s="61">
        <f>+_xlfn.XLOOKUP($B353,'[2]Ene-24'!$C:$C,'[2]Ene-24'!$H:$H,0)</f>
        <v>0</v>
      </c>
      <c r="Q353" s="61">
        <f>+_xlfn.XLOOKUP($B353,'[2]Feb-24'!$C:$C,'[2]Feb-24'!$H:$H,0)</f>
        <v>0</v>
      </c>
      <c r="R353" s="61">
        <f>+_xlfn.XLOOKUP($B353,'[2]Mar-24'!$C:$C,'[2]Mar-24'!$H:$H,0)</f>
        <v>0</v>
      </c>
      <c r="S353" s="61">
        <f>+_xlfn.XLOOKUP($B353,'[2]Abr-24'!$C:$C,'[2]Abr-24'!$H:$H,0)</f>
        <v>0</v>
      </c>
      <c r="T353" s="61">
        <f>+_xlfn.XLOOKUP($B353,'[2]May-24'!$C:$C,'[2]May-24'!$H:$H,0)</f>
        <v>0</v>
      </c>
      <c r="U353" s="61">
        <f>+_xlfn.XLOOKUP($B353,'[2]Jun-24'!$C:$C,'[2]Jun-24'!$H:$H,0)</f>
        <v>0</v>
      </c>
      <c r="V353" s="61">
        <f>+_xlfn.XLOOKUP($B353,'[2]Jul-24'!$C:$C,'[2]Jul-24'!$H:$H,0)</f>
        <v>0</v>
      </c>
      <c r="W353" s="61">
        <f>+_xlfn.XLOOKUP($B353,'[2]Ago-24'!$C:$C,'[2]Ago-24'!$H:$H,0)</f>
        <v>0</v>
      </c>
      <c r="X353" s="61">
        <f>+_xlfn.XLOOKUP($B353,'[2]Sep-24'!$C:$C,'[2]Sep-24'!$H:$H,0)</f>
        <v>0</v>
      </c>
      <c r="Y353" s="61">
        <f>+_xlfn.XLOOKUP($B353,'[2]Oct-24'!$C:$C,'[2]Oct-24'!$H:$H,0)</f>
        <v>0</v>
      </c>
      <c r="Z353" s="61">
        <f>+_xlfn.XLOOKUP($B353,'[2]Nov-24'!$C:$C,'[2]Nov-24'!$H:$H,0)</f>
        <v>0</v>
      </c>
      <c r="AA353" s="61">
        <f>+_xlfn.XLOOKUP($B353,'[2]Dic-24'!$C:$C,'[2]Dic-24'!$H:$H,0)</f>
        <v>0</v>
      </c>
      <c r="AB353" s="61">
        <f>+_xlfn.XLOOKUP($B353,'[2]Ene-25'!$C:$C,'[2]Ene-25'!$H:$H,0)</f>
        <v>0</v>
      </c>
      <c r="AC353" s="61">
        <f>+_xlfn.XLOOKUP($B353,'[2]Feb-25'!$C:$C,'[2]Feb-25'!$H:$H,0)</f>
        <v>0</v>
      </c>
      <c r="AD353" s="61">
        <f>+_xlfn.XLOOKUP($B353,'[2]Mar-25'!$C:$C,'[2]Mar-25'!$H:$H,0)</f>
        <v>0</v>
      </c>
      <c r="AE353" s="61">
        <f>+_xlfn.XLOOKUP($B353,'[2]Abr-25'!$C:$C,'[2]Abr-25'!$H:$H,0)</f>
        <v>0</v>
      </c>
      <c r="AF353" s="61">
        <f>+_xlfn.XLOOKUP($B353,'[2]May-25'!$C:$C,'[2]May-25'!$H:$H,0)</f>
        <v>0</v>
      </c>
      <c r="AG353" s="61">
        <f>+_xlfn.XLOOKUP($B353,'[2]Jun-25'!$C:$C,'[2]Jun-25'!$H:$H,0)</f>
        <v>0</v>
      </c>
      <c r="AH353" s="61">
        <f>+_xlfn.XLOOKUP($B353,'[2]Jul-25'!$C:$C,'[2]Jul-25'!$H:$H,0)</f>
        <v>0</v>
      </c>
      <c r="AI353" s="61">
        <f>+_xlfn.XLOOKUP($B353,'[2]Ago-25'!$C:$C,'[2]Ago-25'!$H:$H,0)</f>
        <v>0</v>
      </c>
      <c r="AJ353" s="61">
        <f>+_xlfn.XLOOKUP($B353,'[2]Sep-25'!$C:$C,'[2]Sep-25'!$H:$H,0)</f>
        <v>0</v>
      </c>
      <c r="AK353" s="61">
        <f>+_xlfn.XLOOKUP($B353,'[2]Oct-25'!$C:$C,'[2]Oct-25'!$H:$H,0)</f>
        <v>0</v>
      </c>
      <c r="AL353" s="61">
        <f>+_xlfn.XLOOKUP($B353,'[2]Nov-25'!$C:$C,'[2]Nov-25'!$H:$H,0)</f>
        <v>0</v>
      </c>
      <c r="AM353" s="61">
        <f>+_xlfn.XLOOKUP($B353,'[2]Dic-25'!$C:$C,'[2]Dic-25'!$H:$H,0)</f>
        <v>0</v>
      </c>
      <c r="AQ353" s="61">
        <f>+_xlfn.XLOOKUP($B353,'[1]Ene-25'!$C:$C,'[1]Ene-25'!$H:$H,0)</f>
        <v>150000000</v>
      </c>
      <c r="AR353" s="61">
        <f>+_xlfn.XLOOKUP($B353,'[1]Feb-25'!$C:$C,'[1]Feb-25'!$H:$H,0)</f>
        <v>150000000</v>
      </c>
      <c r="AS353" s="61">
        <f>+_xlfn.XLOOKUP($B353,'[1]Mar-25'!$C:$C,'[1]Mar-25'!$H:$H,0)</f>
        <v>150000000</v>
      </c>
      <c r="AT353" s="61">
        <f>+_xlfn.XLOOKUP($B353,'[1]Abr-25'!$C:$C,'[1]Abr-25'!$H:$H,0)</f>
        <v>150000000</v>
      </c>
      <c r="AU353" s="61">
        <f>+_xlfn.XLOOKUP($B353,'[1]May-25'!$C:$C,'[1]May-25'!$H:$H,0)</f>
        <v>150000000</v>
      </c>
      <c r="AV353" s="61">
        <f>+_xlfn.XLOOKUP($B353,'[1]Jun-25'!$C:$C,'[1]Jun-25'!$H:$H,0)</f>
        <v>150000000</v>
      </c>
      <c r="AW353" s="61">
        <f>+_xlfn.XLOOKUP($B353,'[1]Jul-25'!$C:$C,'[1]Jul-25'!$H:$H,0)</f>
        <v>0</v>
      </c>
      <c r="AX353" s="61">
        <f>+_xlfn.XLOOKUP($B353,'[1]Ago-25'!$C:$C,'[1]Ago-25'!$H:$H,0)</f>
        <v>0</v>
      </c>
      <c r="AY353" s="61">
        <f>+_xlfn.XLOOKUP($B353,'[1]Sep-25'!$C:$C,'[1]Sep-25'!$H:$H,0)</f>
        <v>0</v>
      </c>
      <c r="AZ353" s="61">
        <f>+_xlfn.XLOOKUP($B353,'[1]Oct-25'!$C:$C,'[1]Oct-25'!$H:$H,0)</f>
        <v>0</v>
      </c>
      <c r="BA353" s="61">
        <f>+_xlfn.XLOOKUP($B353,'[1]Nov-25'!$C:$C,'[1]Nov-25'!$H:$H,0)</f>
        <v>0</v>
      </c>
      <c r="BB353" s="61">
        <f>+_xlfn.XLOOKUP($B353,'[1]Dic-25'!$C:$C,'[1]Dic-25'!$H:$H,0)</f>
        <v>0</v>
      </c>
    </row>
    <row r="354" spans="2:54" hidden="1" outlineLevel="1" x14ac:dyDescent="0.3">
      <c r="B354" s="140" t="s">
        <v>515</v>
      </c>
      <c r="C354" s="60" t="s">
        <v>516</v>
      </c>
      <c r="D354" s="63">
        <f>+_xlfn.XLOOKUP(B354,'[2]Ene-23'!$C:$C,'[2]Ene-23'!$H:$H,0)</f>
        <v>0</v>
      </c>
      <c r="E354" s="63">
        <f>+_xlfn.XLOOKUP(B354,'[2]Feb-23'!$C:$C,'[2]Feb-23'!$H:$H,0)</f>
        <v>0</v>
      </c>
      <c r="F354" s="63">
        <f>+_xlfn.XLOOKUP(B354,'[2]Mar-23'!$C:$C,'[2]Mar-23'!$H:$H,0)</f>
        <v>0</v>
      </c>
      <c r="G354" s="63">
        <f>+_xlfn.XLOOKUP(B354,'[2]Abr-23'!$C:$C,'[2]Abr-23'!$H:$H,0)</f>
        <v>0</v>
      </c>
      <c r="H354" s="63">
        <f>+_xlfn.XLOOKUP(B354,'[2]May-23'!$C:$C,'[2]May-23'!$H:$H,0)</f>
        <v>0</v>
      </c>
      <c r="I354" s="63">
        <f>+_xlfn.XLOOKUP(B354,'[2]Jun-23'!$C:$C,'[2]Jun-23'!$H:$H,0)</f>
        <v>0</v>
      </c>
      <c r="J354" s="63">
        <f>+_xlfn.XLOOKUP(B354,'[2]Jul-23'!$C:$C,'[2]Jul-23'!$H:$H,0)</f>
        <v>0</v>
      </c>
      <c r="K354" s="63">
        <f>+_xlfn.XLOOKUP(B354,'[2]Ago-23'!$C:$C,'[2]Ago-23'!$H:$H,0)</f>
        <v>0</v>
      </c>
      <c r="L354" s="63">
        <f>+_xlfn.XLOOKUP(B354,'[2]Sep-23'!$C:$C,'[2]Sep-23'!$H:$H,0)</f>
        <v>0</v>
      </c>
      <c r="M354" s="63">
        <f>+_xlfn.XLOOKUP(B354,'[2]Oct-23'!$C:$C,'[2]Oct-23'!$H:$H,0)</f>
        <v>0</v>
      </c>
      <c r="N354" s="63">
        <f>+_xlfn.XLOOKUP(B354,'[2]Nov-23'!$C:$C,'[2]Nov-23'!$H:$H,0)</f>
        <v>0</v>
      </c>
      <c r="O354" s="63">
        <f>+_xlfn.XLOOKUP(B354,'[2]Dic-23'!$C:$C,'[2]Dic-23'!$H:$H,0)</f>
        <v>0</v>
      </c>
      <c r="P354" s="63">
        <f>+_xlfn.XLOOKUP($B354,'[2]Ene-24'!$C:$C,'[2]Ene-24'!$H:$H,0)</f>
        <v>0</v>
      </c>
      <c r="Q354" s="63">
        <f>+_xlfn.XLOOKUP($B354,'[2]Feb-24'!$C:$C,'[2]Feb-24'!$H:$H,0)</f>
        <v>0</v>
      </c>
      <c r="R354" s="63">
        <f>+_xlfn.XLOOKUP($B354,'[2]Mar-24'!$C:$C,'[2]Mar-24'!$H:$H,0)</f>
        <v>0</v>
      </c>
      <c r="S354" s="63">
        <f>+_xlfn.XLOOKUP($B354,'[2]Abr-24'!$C:$C,'[2]Abr-24'!$H:$H,0)</f>
        <v>0</v>
      </c>
      <c r="T354" s="63">
        <f>+_xlfn.XLOOKUP($B354,'[2]May-24'!$C:$C,'[2]May-24'!$H:$H,0)</f>
        <v>0</v>
      </c>
      <c r="U354" s="63">
        <f>+_xlfn.XLOOKUP($B354,'[2]Jun-24'!$C:$C,'[2]Jun-24'!$H:$H,0)</f>
        <v>0</v>
      </c>
      <c r="V354" s="63">
        <f>+_xlfn.XLOOKUP($B354,'[2]Jul-24'!$C:$C,'[2]Jul-24'!$H:$H,0)</f>
        <v>0</v>
      </c>
      <c r="W354" s="63">
        <f>+_xlfn.XLOOKUP($B354,'[2]Ago-24'!$C:$C,'[2]Ago-24'!$H:$H,0)</f>
        <v>0</v>
      </c>
      <c r="X354" s="63">
        <f>+_xlfn.XLOOKUP($B354,'[2]Sep-24'!$C:$C,'[2]Sep-24'!$H:$H,0)</f>
        <v>0</v>
      </c>
      <c r="Y354" s="63">
        <f>+_xlfn.XLOOKUP($B354,'[2]Oct-24'!$C:$C,'[2]Oct-24'!$H:$H,0)</f>
        <v>0</v>
      </c>
      <c r="Z354" s="63">
        <f>+_xlfn.XLOOKUP($B354,'[2]Nov-24'!$C:$C,'[2]Nov-24'!$H:$H,0)</f>
        <v>0</v>
      </c>
      <c r="AA354" s="63">
        <f>+_xlfn.XLOOKUP($B354,'[2]Dic-24'!$C:$C,'[2]Dic-24'!$H:$H,0)</f>
        <v>0</v>
      </c>
      <c r="AB354" s="63">
        <f>+_xlfn.XLOOKUP($B354,'[2]Ene-25'!$C:$C,'[2]Ene-25'!$H:$H,0)</f>
        <v>0</v>
      </c>
      <c r="AC354" s="63">
        <f>+_xlfn.XLOOKUP($B354,'[2]Feb-25'!$C:$C,'[2]Feb-25'!$H:$H,0)</f>
        <v>0</v>
      </c>
      <c r="AD354" s="63">
        <f>+_xlfn.XLOOKUP($B354,'[2]Mar-25'!$C:$C,'[2]Mar-25'!$H:$H,0)</f>
        <v>0</v>
      </c>
      <c r="AE354" s="63">
        <f>+_xlfn.XLOOKUP($B354,'[2]Abr-25'!$C:$C,'[2]Abr-25'!$H:$H,0)</f>
        <v>0</v>
      </c>
      <c r="AF354" s="63">
        <f>+_xlfn.XLOOKUP($B354,'[2]May-25'!$C:$C,'[2]May-25'!$H:$H,0)</f>
        <v>0</v>
      </c>
      <c r="AG354" s="63">
        <f>+_xlfn.XLOOKUP($B354,'[2]Jun-25'!$C:$C,'[2]Jun-25'!$H:$H,0)</f>
        <v>0</v>
      </c>
      <c r="AH354" s="63">
        <f>+_xlfn.XLOOKUP($B354,'[2]Jul-25'!$C:$C,'[2]Jul-25'!$H:$H,0)</f>
        <v>0</v>
      </c>
      <c r="AI354" s="63">
        <f>+_xlfn.XLOOKUP($B354,'[2]Ago-25'!$C:$C,'[2]Ago-25'!$H:$H,0)</f>
        <v>0</v>
      </c>
      <c r="AJ354" s="63">
        <f>+_xlfn.XLOOKUP($B354,'[2]Sep-25'!$C:$C,'[2]Sep-25'!$H:$H,0)</f>
        <v>0</v>
      </c>
      <c r="AK354" s="63">
        <f>+_xlfn.XLOOKUP($B354,'[2]Oct-25'!$C:$C,'[2]Oct-25'!$H:$H,0)</f>
        <v>0</v>
      </c>
      <c r="AL354" s="63">
        <f>+_xlfn.XLOOKUP($B354,'[2]Nov-25'!$C:$C,'[2]Nov-25'!$H:$H,0)</f>
        <v>0</v>
      </c>
      <c r="AM354" s="63">
        <f>+_xlfn.XLOOKUP($B354,'[2]Dic-25'!$C:$C,'[2]Dic-25'!$H:$H,0)</f>
        <v>0</v>
      </c>
      <c r="AQ354" s="63">
        <f>+_xlfn.XLOOKUP($B354,'[1]Ene-25'!$C:$C,'[1]Ene-25'!$H:$H,0)</f>
        <v>92204318</v>
      </c>
      <c r="AR354" s="63">
        <f>+_xlfn.XLOOKUP($B354,'[1]Feb-25'!$C:$C,'[1]Feb-25'!$H:$H,0)</f>
        <v>92204318</v>
      </c>
      <c r="AS354" s="63">
        <f>+_xlfn.XLOOKUP($B354,'[1]Mar-25'!$C:$C,'[1]Mar-25'!$H:$H,0)</f>
        <v>92204318</v>
      </c>
      <c r="AT354" s="63">
        <f>+_xlfn.XLOOKUP($B354,'[1]Abr-25'!$C:$C,'[1]Abr-25'!$H:$H,0)</f>
        <v>92204318</v>
      </c>
      <c r="AU354" s="63">
        <f>+_xlfn.XLOOKUP($B354,'[1]May-25'!$C:$C,'[1]May-25'!$H:$H,0)</f>
        <v>92204318</v>
      </c>
      <c r="AV354" s="63">
        <f>+_xlfn.XLOOKUP($B354,'[1]Jun-25'!$C:$C,'[1]Jun-25'!$H:$H,0)</f>
        <v>92204318</v>
      </c>
      <c r="AW354" s="63">
        <f>+_xlfn.XLOOKUP($B354,'[1]Jul-25'!$C:$C,'[1]Jul-25'!$H:$H,0)</f>
        <v>0</v>
      </c>
      <c r="AX354" s="63">
        <f>+_xlfn.XLOOKUP($B354,'[1]Ago-25'!$C:$C,'[1]Ago-25'!$H:$H,0)</f>
        <v>0</v>
      </c>
      <c r="AY354" s="63">
        <f>+_xlfn.XLOOKUP($B354,'[1]Sep-25'!$C:$C,'[1]Sep-25'!$H:$H,0)</f>
        <v>0</v>
      </c>
      <c r="AZ354" s="63">
        <f>+_xlfn.XLOOKUP($B354,'[1]Oct-25'!$C:$C,'[1]Oct-25'!$H:$H,0)</f>
        <v>0</v>
      </c>
      <c r="BA354" s="63">
        <f>+_xlfn.XLOOKUP($B354,'[1]Nov-25'!$C:$C,'[1]Nov-25'!$H:$H,0)</f>
        <v>0</v>
      </c>
      <c r="BB354" s="63">
        <f>+_xlfn.XLOOKUP($B354,'[1]Dic-25'!$C:$C,'[1]Dic-25'!$H:$H,0)</f>
        <v>0</v>
      </c>
    </row>
    <row r="355" spans="2:54" hidden="1" outlineLevel="1" x14ac:dyDescent="0.3">
      <c r="B355" s="141" t="s">
        <v>517</v>
      </c>
      <c r="C355" s="47" t="s">
        <v>518</v>
      </c>
      <c r="D355" s="48">
        <f>+_xlfn.XLOOKUP(B355,'[2]Ene-23'!$C:$C,'[2]Ene-23'!$H:$H,0)</f>
        <v>0</v>
      </c>
      <c r="E355" s="48">
        <f>+_xlfn.XLOOKUP(B355,'[2]Feb-23'!$C:$C,'[2]Feb-23'!$H:$H,0)</f>
        <v>0</v>
      </c>
      <c r="F355" s="48">
        <f>+_xlfn.XLOOKUP(B355,'[2]Mar-23'!$C:$C,'[2]Mar-23'!$H:$H,0)</f>
        <v>0</v>
      </c>
      <c r="G355" s="48">
        <f>+_xlfn.XLOOKUP(B355,'[2]Abr-23'!$C:$C,'[2]Abr-23'!$H:$H,0)</f>
        <v>0</v>
      </c>
      <c r="H355" s="48">
        <f>+_xlfn.XLOOKUP(B355,'[2]May-23'!$C:$C,'[2]May-23'!$H:$H,0)</f>
        <v>0</v>
      </c>
      <c r="I355" s="48">
        <f>+_xlfn.XLOOKUP(B355,'[2]Jun-23'!$C:$C,'[2]Jun-23'!$H:$H,0)</f>
        <v>0</v>
      </c>
      <c r="J355" s="48">
        <f>+_xlfn.XLOOKUP(B355,'[2]Jul-23'!$C:$C,'[2]Jul-23'!$H:$H,0)</f>
        <v>0</v>
      </c>
      <c r="K355" s="48">
        <f>+_xlfn.XLOOKUP(B355,'[2]Ago-23'!$C:$C,'[2]Ago-23'!$H:$H,0)</f>
        <v>0</v>
      </c>
      <c r="L355" s="48">
        <f>+_xlfn.XLOOKUP(B355,'[2]Sep-23'!$C:$C,'[2]Sep-23'!$H:$H,0)</f>
        <v>0</v>
      </c>
      <c r="M355" s="48">
        <f>+_xlfn.XLOOKUP(B355,'[2]Oct-23'!$C:$C,'[2]Oct-23'!$H:$H,0)</f>
        <v>0</v>
      </c>
      <c r="N355" s="48">
        <f>+_xlfn.XLOOKUP(B355,'[2]Nov-23'!$C:$C,'[2]Nov-23'!$H:$H,0)</f>
        <v>0</v>
      </c>
      <c r="O355" s="48">
        <f>+_xlfn.XLOOKUP(B355,'[2]Dic-23'!$C:$C,'[2]Dic-23'!$H:$H,0)</f>
        <v>0</v>
      </c>
      <c r="P355" s="48">
        <f>+_xlfn.XLOOKUP($B355,'[2]Ene-24'!$C:$C,'[2]Ene-24'!$H:$H,0)</f>
        <v>0</v>
      </c>
      <c r="Q355" s="48">
        <f>+_xlfn.XLOOKUP($B355,'[2]Feb-24'!$C:$C,'[2]Feb-24'!$H:$H,0)</f>
        <v>0</v>
      </c>
      <c r="R355" s="48">
        <f>+_xlfn.XLOOKUP($B355,'[2]Mar-24'!$C:$C,'[2]Mar-24'!$H:$H,0)</f>
        <v>0</v>
      </c>
      <c r="S355" s="48">
        <f>+_xlfn.XLOOKUP($B355,'[2]Abr-24'!$C:$C,'[2]Abr-24'!$H:$H,0)</f>
        <v>0</v>
      </c>
      <c r="T355" s="48">
        <f>+_xlfn.XLOOKUP($B355,'[2]May-24'!$C:$C,'[2]May-24'!$H:$H,0)</f>
        <v>0</v>
      </c>
      <c r="U355" s="48">
        <f>+_xlfn.XLOOKUP($B355,'[2]Jun-24'!$C:$C,'[2]Jun-24'!$H:$H,0)</f>
        <v>0</v>
      </c>
      <c r="V355" s="48">
        <f>+_xlfn.XLOOKUP($B355,'[2]Jul-24'!$C:$C,'[2]Jul-24'!$H:$H,0)</f>
        <v>0</v>
      </c>
      <c r="W355" s="48">
        <f>+_xlfn.XLOOKUP($B355,'[2]Ago-24'!$C:$C,'[2]Ago-24'!$H:$H,0)</f>
        <v>0</v>
      </c>
      <c r="X355" s="48">
        <f>+_xlfn.XLOOKUP($B355,'[2]Sep-24'!$C:$C,'[2]Sep-24'!$H:$H,0)</f>
        <v>0</v>
      </c>
      <c r="Y355" s="48">
        <f>+_xlfn.XLOOKUP($B355,'[2]Oct-24'!$C:$C,'[2]Oct-24'!$H:$H,0)</f>
        <v>0</v>
      </c>
      <c r="Z355" s="48">
        <f>+_xlfn.XLOOKUP($B355,'[2]Nov-24'!$C:$C,'[2]Nov-24'!$H:$H,0)</f>
        <v>0</v>
      </c>
      <c r="AA355" s="48">
        <f>+_xlfn.XLOOKUP($B355,'[2]Dic-24'!$C:$C,'[2]Dic-24'!$H:$H,0)</f>
        <v>0</v>
      </c>
      <c r="AB355" s="48">
        <f>+_xlfn.XLOOKUP($B355,'[2]Ene-25'!$C:$C,'[2]Ene-25'!$H:$H,0)</f>
        <v>0</v>
      </c>
      <c r="AC355" s="48">
        <f>+_xlfn.XLOOKUP($B355,'[2]Feb-25'!$C:$C,'[2]Feb-25'!$H:$H,0)</f>
        <v>0</v>
      </c>
      <c r="AD355" s="48">
        <f>+_xlfn.XLOOKUP($B355,'[2]Mar-25'!$C:$C,'[2]Mar-25'!$H:$H,0)</f>
        <v>0</v>
      </c>
      <c r="AE355" s="48">
        <f>+_xlfn.XLOOKUP($B355,'[2]Abr-25'!$C:$C,'[2]Abr-25'!$H:$H,0)</f>
        <v>0</v>
      </c>
      <c r="AF355" s="48">
        <f>+_xlfn.XLOOKUP($B355,'[2]May-25'!$C:$C,'[2]May-25'!$H:$H,0)</f>
        <v>0</v>
      </c>
      <c r="AG355" s="48">
        <f>+_xlfn.XLOOKUP($B355,'[2]Jun-25'!$C:$C,'[2]Jun-25'!$H:$H,0)</f>
        <v>0</v>
      </c>
      <c r="AH355" s="48">
        <f>+_xlfn.XLOOKUP($B355,'[2]Jul-25'!$C:$C,'[2]Jul-25'!$H:$H,0)</f>
        <v>0</v>
      </c>
      <c r="AI355" s="48">
        <f>+_xlfn.XLOOKUP($B355,'[2]Ago-25'!$C:$C,'[2]Ago-25'!$H:$H,0)</f>
        <v>0</v>
      </c>
      <c r="AJ355" s="48">
        <f>+_xlfn.XLOOKUP($B355,'[2]Sep-25'!$C:$C,'[2]Sep-25'!$H:$H,0)</f>
        <v>0</v>
      </c>
      <c r="AK355" s="48">
        <f>+_xlfn.XLOOKUP($B355,'[2]Oct-25'!$C:$C,'[2]Oct-25'!$H:$H,0)</f>
        <v>0</v>
      </c>
      <c r="AL355" s="48">
        <f>+_xlfn.XLOOKUP($B355,'[2]Nov-25'!$C:$C,'[2]Nov-25'!$H:$H,0)</f>
        <v>0</v>
      </c>
      <c r="AM355" s="48">
        <f>+_xlfn.XLOOKUP($B355,'[2]Dic-25'!$C:$C,'[2]Dic-25'!$H:$H,0)</f>
        <v>0</v>
      </c>
      <c r="AQ355" s="48">
        <f>+_xlfn.XLOOKUP($B355,'[1]Ene-25'!$C:$C,'[1]Ene-25'!$H:$H,0)</f>
        <v>-196544039.47999999</v>
      </c>
      <c r="AR355" s="48">
        <f>+_xlfn.XLOOKUP($B355,'[1]Feb-25'!$C:$C,'[1]Feb-25'!$H:$H,0)</f>
        <v>-195536047.06</v>
      </c>
      <c r="AS355" s="48">
        <f>+_xlfn.XLOOKUP($B355,'[1]Mar-25'!$C:$C,'[1]Mar-25'!$H:$H,0)</f>
        <v>-194540074.13999999</v>
      </c>
      <c r="AT355" s="48">
        <f>+_xlfn.XLOOKUP($B355,'[1]Abr-25'!$C:$C,'[1]Abr-25'!$H:$H,0)</f>
        <v>-193530188.09</v>
      </c>
      <c r="AU355" s="48">
        <f>+_xlfn.XLOOKUP($B355,'[1]May-25'!$C:$C,'[1]May-25'!$H:$H,0)</f>
        <v>-192463225.50999999</v>
      </c>
      <c r="AV355" s="48">
        <f>+_xlfn.XLOOKUP($B355,'[1]Jun-25'!$C:$C,'[1]Jun-25'!$H:$H,0)</f>
        <v>-191414843.97</v>
      </c>
      <c r="AW355" s="48">
        <f>+_xlfn.XLOOKUP($B355,'[1]Jul-25'!$C:$C,'[1]Jul-25'!$H:$H,0)</f>
        <v>0</v>
      </c>
      <c r="AX355" s="48">
        <f>+_xlfn.XLOOKUP($B355,'[1]Ago-25'!$C:$C,'[1]Ago-25'!$H:$H,0)</f>
        <v>0</v>
      </c>
      <c r="AY355" s="48">
        <f>+_xlfn.XLOOKUP($B355,'[1]Sep-25'!$C:$C,'[1]Sep-25'!$H:$H,0)</f>
        <v>0</v>
      </c>
      <c r="AZ355" s="48">
        <f>+_xlfn.XLOOKUP($B355,'[1]Oct-25'!$C:$C,'[1]Oct-25'!$H:$H,0)</f>
        <v>0</v>
      </c>
      <c r="BA355" s="48">
        <f>+_xlfn.XLOOKUP($B355,'[1]Nov-25'!$C:$C,'[1]Nov-25'!$H:$H,0)</f>
        <v>0</v>
      </c>
      <c r="BB355" s="48">
        <f>+_xlfn.XLOOKUP($B355,'[1]Dic-25'!$C:$C,'[1]Dic-25'!$H:$H,0)</f>
        <v>0</v>
      </c>
    </row>
    <row r="356" spans="2:54" collapsed="1" x14ac:dyDescent="0.3">
      <c r="B356" s="68" t="s">
        <v>519</v>
      </c>
      <c r="C356" s="68" t="s">
        <v>520</v>
      </c>
      <c r="D356" s="77">
        <f>+SUBTOTAL(9,D357)</f>
        <v>0</v>
      </c>
      <c r="E356" s="77">
        <f t="shared" ref="E356:AM356" si="277">+SUBTOTAL(9,E357)</f>
        <v>0</v>
      </c>
      <c r="F356" s="77">
        <f t="shared" si="277"/>
        <v>0</v>
      </c>
      <c r="G356" s="77">
        <f t="shared" si="277"/>
        <v>0</v>
      </c>
      <c r="H356" s="77">
        <f t="shared" si="277"/>
        <v>0</v>
      </c>
      <c r="I356" s="77">
        <f t="shared" si="277"/>
        <v>0</v>
      </c>
      <c r="J356" s="77">
        <f t="shared" si="277"/>
        <v>0</v>
      </c>
      <c r="K356" s="77">
        <f t="shared" si="277"/>
        <v>0</v>
      </c>
      <c r="L356" s="77">
        <f t="shared" si="277"/>
        <v>0</v>
      </c>
      <c r="M356" s="77">
        <f t="shared" si="277"/>
        <v>0</v>
      </c>
      <c r="N356" s="77">
        <f t="shared" si="277"/>
        <v>0</v>
      </c>
      <c r="O356" s="77">
        <f t="shared" si="277"/>
        <v>0</v>
      </c>
      <c r="P356" s="77">
        <f t="shared" si="277"/>
        <v>0</v>
      </c>
      <c r="Q356" s="77">
        <f t="shared" si="277"/>
        <v>0</v>
      </c>
      <c r="R356" s="77">
        <f t="shared" si="277"/>
        <v>0</v>
      </c>
      <c r="S356" s="77">
        <f t="shared" si="277"/>
        <v>0</v>
      </c>
      <c r="T356" s="77">
        <f t="shared" si="277"/>
        <v>0</v>
      </c>
      <c r="U356" s="77">
        <f t="shared" si="277"/>
        <v>0</v>
      </c>
      <c r="V356" s="77">
        <f t="shared" si="277"/>
        <v>0</v>
      </c>
      <c r="W356" s="77">
        <f t="shared" si="277"/>
        <v>0</v>
      </c>
      <c r="X356" s="77">
        <f t="shared" si="277"/>
        <v>0</v>
      </c>
      <c r="Y356" s="77">
        <f t="shared" si="277"/>
        <v>0</v>
      </c>
      <c r="Z356" s="77">
        <f t="shared" si="277"/>
        <v>0</v>
      </c>
      <c r="AA356" s="77">
        <f t="shared" si="277"/>
        <v>0</v>
      </c>
      <c r="AB356" s="77">
        <f t="shared" si="277"/>
        <v>0</v>
      </c>
      <c r="AC356" s="77">
        <f t="shared" si="277"/>
        <v>0</v>
      </c>
      <c r="AD356" s="77">
        <f t="shared" si="277"/>
        <v>0</v>
      </c>
      <c r="AE356" s="77">
        <f t="shared" si="277"/>
        <v>0</v>
      </c>
      <c r="AF356" s="77">
        <f t="shared" si="277"/>
        <v>0</v>
      </c>
      <c r="AG356" s="77">
        <f t="shared" si="277"/>
        <v>0</v>
      </c>
      <c r="AH356" s="77">
        <f t="shared" si="277"/>
        <v>0</v>
      </c>
      <c r="AI356" s="77">
        <f t="shared" si="277"/>
        <v>0</v>
      </c>
      <c r="AJ356" s="77">
        <f t="shared" si="277"/>
        <v>0</v>
      </c>
      <c r="AK356" s="77">
        <f t="shared" si="277"/>
        <v>0</v>
      </c>
      <c r="AL356" s="77">
        <f t="shared" si="277"/>
        <v>0</v>
      </c>
      <c r="AM356" s="77">
        <f t="shared" si="277"/>
        <v>0</v>
      </c>
      <c r="AQ356" s="77">
        <f t="shared" ref="AQ356:BB356" si="278">+SUBTOTAL(9,AQ357)</f>
        <v>53978400</v>
      </c>
      <c r="AR356" s="77">
        <f t="shared" si="278"/>
        <v>53978400</v>
      </c>
      <c r="AS356" s="77">
        <f t="shared" si="278"/>
        <v>53978400</v>
      </c>
      <c r="AT356" s="77">
        <f t="shared" si="278"/>
        <v>53978400</v>
      </c>
      <c r="AU356" s="77">
        <f t="shared" si="278"/>
        <v>53978400</v>
      </c>
      <c r="AV356" s="77">
        <f t="shared" si="278"/>
        <v>53978400</v>
      </c>
      <c r="AW356" s="77">
        <f t="shared" si="278"/>
        <v>0</v>
      </c>
      <c r="AX356" s="77">
        <f t="shared" si="278"/>
        <v>0</v>
      </c>
      <c r="AY356" s="77">
        <f t="shared" si="278"/>
        <v>0</v>
      </c>
      <c r="AZ356" s="77">
        <f t="shared" si="278"/>
        <v>0</v>
      </c>
      <c r="BA356" s="77">
        <f t="shared" si="278"/>
        <v>0</v>
      </c>
      <c r="BB356" s="77">
        <f t="shared" si="278"/>
        <v>0</v>
      </c>
    </row>
    <row r="357" spans="2:54" hidden="1" outlineLevel="1" x14ac:dyDescent="0.3">
      <c r="B357" s="69" t="s">
        <v>521</v>
      </c>
      <c r="C357" s="69" t="s">
        <v>522</v>
      </c>
      <c r="D357" s="61">
        <f>+_xlfn.XLOOKUP(B357,'[2]Ene-23'!$C:$C,'[2]Ene-23'!$H:$H,0)</f>
        <v>0</v>
      </c>
      <c r="E357" s="61">
        <f>+_xlfn.XLOOKUP(B357,'[2]Feb-23'!$C:$C,'[2]Feb-23'!$H:$H,0)</f>
        <v>0</v>
      </c>
      <c r="F357" s="61">
        <f>+_xlfn.XLOOKUP(B357,'[2]Mar-23'!$C:$C,'[2]Mar-23'!$H:$H,0)</f>
        <v>0</v>
      </c>
      <c r="G357" s="61">
        <f>+_xlfn.XLOOKUP(B357,'[2]Abr-23'!$C:$C,'[2]Abr-23'!$H:$H,0)</f>
        <v>0</v>
      </c>
      <c r="H357" s="61">
        <f>+_xlfn.XLOOKUP(B357,'[2]May-23'!$C:$C,'[2]May-23'!$H:$H,0)</f>
        <v>0</v>
      </c>
      <c r="I357" s="61">
        <f>+_xlfn.XLOOKUP(B357,'[2]Jun-23'!$C:$C,'[2]Jun-23'!$H:$H,0)</f>
        <v>0</v>
      </c>
      <c r="J357" s="61">
        <f>+_xlfn.XLOOKUP(B357,'[2]Jul-23'!$C:$C,'[2]Jul-23'!$H:$H,0)</f>
        <v>0</v>
      </c>
      <c r="K357" s="61">
        <f>+_xlfn.XLOOKUP(B357,'[2]Ago-23'!$C:$C,'[2]Ago-23'!$H:$H,0)</f>
        <v>0</v>
      </c>
      <c r="L357" s="61">
        <f>+_xlfn.XLOOKUP(B357,'[2]Sep-23'!$C:$C,'[2]Sep-23'!$H:$H,0)</f>
        <v>0</v>
      </c>
      <c r="M357" s="61">
        <f>+_xlfn.XLOOKUP(B357,'[2]Oct-23'!$C:$C,'[2]Oct-23'!$H:$H,0)</f>
        <v>0</v>
      </c>
      <c r="N357" s="61">
        <f>+_xlfn.XLOOKUP(B357,'[2]Nov-23'!$C:$C,'[2]Nov-23'!$H:$H,0)</f>
        <v>0</v>
      </c>
      <c r="O357" s="61">
        <f>+_xlfn.XLOOKUP(B357,'[2]Dic-23'!$C:$C,'[2]Dic-23'!$H:$H,0)</f>
        <v>0</v>
      </c>
      <c r="P357" s="61">
        <f>+_xlfn.XLOOKUP($B357,'[2]Ene-24'!$C:$C,'[2]Ene-24'!$H:$H,0)</f>
        <v>0</v>
      </c>
      <c r="Q357" s="61">
        <f>+_xlfn.XLOOKUP($B357,'[2]Feb-24'!$C:$C,'[2]Feb-24'!$H:$H,0)</f>
        <v>0</v>
      </c>
      <c r="R357" s="61">
        <f>+_xlfn.XLOOKUP($B357,'[2]Mar-24'!$C:$C,'[2]Mar-24'!$H:$H,0)</f>
        <v>0</v>
      </c>
      <c r="S357" s="61">
        <f>+_xlfn.XLOOKUP($B357,'[2]Abr-24'!$C:$C,'[2]Abr-24'!$H:$H,0)</f>
        <v>0</v>
      </c>
      <c r="T357" s="61">
        <f>+_xlfn.XLOOKUP($B357,'[2]May-24'!$C:$C,'[2]May-24'!$H:$H,0)</f>
        <v>0</v>
      </c>
      <c r="U357" s="61">
        <f>+_xlfn.XLOOKUP($B357,'[2]Jun-24'!$C:$C,'[2]Jun-24'!$H:$H,0)</f>
        <v>0</v>
      </c>
      <c r="V357" s="61">
        <f>+_xlfn.XLOOKUP($B357,'[2]Jul-24'!$C:$C,'[2]Jul-24'!$H:$H,0)</f>
        <v>0</v>
      </c>
      <c r="W357" s="61">
        <f>+_xlfn.XLOOKUP($B357,'[2]Ago-24'!$C:$C,'[2]Ago-24'!$H:$H,0)</f>
        <v>0</v>
      </c>
      <c r="X357" s="61">
        <f>+_xlfn.XLOOKUP($B357,'[2]Sep-24'!$C:$C,'[2]Sep-24'!$H:$H,0)</f>
        <v>0</v>
      </c>
      <c r="Y357" s="61">
        <f>+_xlfn.XLOOKUP($B357,'[2]Oct-24'!$C:$C,'[2]Oct-24'!$H:$H,0)</f>
        <v>0</v>
      </c>
      <c r="Z357" s="61">
        <f>+_xlfn.XLOOKUP($B357,'[2]Nov-24'!$C:$C,'[2]Nov-24'!$H:$H,0)</f>
        <v>0</v>
      </c>
      <c r="AA357" s="61">
        <f>+_xlfn.XLOOKUP($B357,'[2]Dic-24'!$C:$C,'[2]Dic-24'!$H:$H,0)</f>
        <v>0</v>
      </c>
      <c r="AB357" s="61">
        <f>+_xlfn.XLOOKUP($B357,'[2]Ene-25'!$C:$C,'[2]Ene-25'!$H:$H,0)</f>
        <v>0</v>
      </c>
      <c r="AC357" s="61">
        <f>+_xlfn.XLOOKUP($B357,'[2]Feb-25'!$C:$C,'[2]Feb-25'!$H:$H,0)</f>
        <v>0</v>
      </c>
      <c r="AD357" s="61">
        <f>+_xlfn.XLOOKUP($B357,'[2]Mar-25'!$C:$C,'[2]Mar-25'!$H:$H,0)</f>
        <v>0</v>
      </c>
      <c r="AE357" s="61">
        <f>+_xlfn.XLOOKUP($B357,'[2]Abr-25'!$C:$C,'[2]Abr-25'!$H:$H,0)</f>
        <v>0</v>
      </c>
      <c r="AF357" s="61">
        <f>+_xlfn.XLOOKUP($B357,'[2]May-25'!$C:$C,'[2]May-25'!$H:$H,0)</f>
        <v>0</v>
      </c>
      <c r="AG357" s="61">
        <f>+_xlfn.XLOOKUP($B357,'[2]Jun-25'!$C:$C,'[2]Jun-25'!$H:$H,0)</f>
        <v>0</v>
      </c>
      <c r="AH357" s="61">
        <f>+_xlfn.XLOOKUP($B357,'[2]Jul-25'!$C:$C,'[2]Jul-25'!$H:$H,0)</f>
        <v>0</v>
      </c>
      <c r="AI357" s="61">
        <f>+_xlfn.XLOOKUP($B357,'[2]Ago-25'!$C:$C,'[2]Ago-25'!$H:$H,0)</f>
        <v>0</v>
      </c>
      <c r="AJ357" s="61">
        <f>+_xlfn.XLOOKUP($B357,'[2]Sep-25'!$C:$C,'[2]Sep-25'!$H:$H,0)</f>
        <v>0</v>
      </c>
      <c r="AK357" s="61">
        <f>+_xlfn.XLOOKUP($B357,'[2]Oct-25'!$C:$C,'[2]Oct-25'!$H:$H,0)</f>
        <v>0</v>
      </c>
      <c r="AL357" s="61">
        <f>+_xlfn.XLOOKUP($B357,'[2]Nov-25'!$C:$C,'[2]Nov-25'!$H:$H,0)</f>
        <v>0</v>
      </c>
      <c r="AM357" s="61">
        <f>+_xlfn.XLOOKUP($B357,'[2]Dic-25'!$C:$C,'[2]Dic-25'!$H:$H,0)</f>
        <v>0</v>
      </c>
      <c r="AQ357" s="61">
        <f>+_xlfn.XLOOKUP($B357,'[1]Ene-25'!$C:$C,'[1]Ene-25'!$H:$H,0)</f>
        <v>53978400</v>
      </c>
      <c r="AR357" s="61">
        <f>+_xlfn.XLOOKUP($B357,'[1]Feb-25'!$C:$C,'[1]Feb-25'!$H:$H,0)</f>
        <v>53978400</v>
      </c>
      <c r="AS357" s="61">
        <f>+_xlfn.XLOOKUP($B357,'[1]Mar-25'!$C:$C,'[1]Mar-25'!$H:$H,0)</f>
        <v>53978400</v>
      </c>
      <c r="AT357" s="61">
        <f>+_xlfn.XLOOKUP($B357,'[1]Abr-25'!$C:$C,'[1]Abr-25'!$H:$H,0)</f>
        <v>53978400</v>
      </c>
      <c r="AU357" s="61">
        <f>+_xlfn.XLOOKUP($B357,'[1]May-25'!$C:$C,'[1]May-25'!$H:$H,0)</f>
        <v>53978400</v>
      </c>
      <c r="AV357" s="61">
        <f>+_xlfn.XLOOKUP($B357,'[1]Jun-25'!$C:$C,'[1]Jun-25'!$H:$H,0)</f>
        <v>53978400</v>
      </c>
      <c r="AW357" s="61">
        <f>+_xlfn.XLOOKUP($B357,'[1]Jul-25'!$C:$C,'[1]Jul-25'!$H:$H,0)</f>
        <v>0</v>
      </c>
      <c r="AX357" s="61">
        <f>+_xlfn.XLOOKUP($B357,'[1]Ago-25'!$C:$C,'[1]Ago-25'!$H:$H,0)</f>
        <v>0</v>
      </c>
      <c r="AY357" s="61">
        <f>+_xlfn.XLOOKUP($B357,'[1]Sep-25'!$C:$C,'[1]Sep-25'!$H:$H,0)</f>
        <v>0</v>
      </c>
      <c r="AZ357" s="61">
        <f>+_xlfn.XLOOKUP($B357,'[1]Oct-25'!$C:$C,'[1]Oct-25'!$H:$H,0)</f>
        <v>0</v>
      </c>
      <c r="BA357" s="61">
        <f>+_xlfn.XLOOKUP($B357,'[1]Nov-25'!$C:$C,'[1]Nov-25'!$H:$H,0)</f>
        <v>0</v>
      </c>
      <c r="BB357" s="61">
        <f>+_xlfn.XLOOKUP($B357,'[1]Dic-25'!$C:$C,'[1]Dic-25'!$H:$H,0)</f>
        <v>0</v>
      </c>
    </row>
    <row r="358" spans="2:54" collapsed="1" x14ac:dyDescent="0.3"/>
    <row r="359" spans="2:54" s="67" customFormat="1" collapsed="1" x14ac:dyDescent="0.3">
      <c r="B359" s="72"/>
      <c r="C359" s="72" t="s">
        <v>523</v>
      </c>
      <c r="D359" s="73">
        <f>+D325+D343</f>
        <v>1276759781.4400001</v>
      </c>
      <c r="E359" s="73">
        <f t="shared" ref="E359:AM359" si="279">+E325+E343</f>
        <v>1359520315.4000001</v>
      </c>
      <c r="F359" s="73">
        <f t="shared" si="279"/>
        <v>1427708415.8800001</v>
      </c>
      <c r="G359" s="73">
        <f t="shared" si="279"/>
        <v>1377311798.5700002</v>
      </c>
      <c r="H359" s="73">
        <f t="shared" si="279"/>
        <v>1255063647.04</v>
      </c>
      <c r="I359" s="73">
        <f t="shared" si="279"/>
        <v>1045548086.5200001</v>
      </c>
      <c r="J359" s="73">
        <f t="shared" si="279"/>
        <v>1148280977.9099998</v>
      </c>
      <c r="K359" s="73">
        <f t="shared" si="279"/>
        <v>1262467133.04</v>
      </c>
      <c r="L359" s="73">
        <f t="shared" si="279"/>
        <v>1550373216.1100001</v>
      </c>
      <c r="M359" s="73">
        <f t="shared" si="279"/>
        <v>1737618914.24</v>
      </c>
      <c r="N359" s="73">
        <f t="shared" si="279"/>
        <v>1966983226.3699999</v>
      </c>
      <c r="O359" s="73">
        <f t="shared" si="279"/>
        <v>1295438636.47</v>
      </c>
      <c r="P359" s="73">
        <f t="shared" si="279"/>
        <v>1639310751.8</v>
      </c>
      <c r="Q359" s="73">
        <f t="shared" si="279"/>
        <v>1901409114.77</v>
      </c>
      <c r="R359" s="73">
        <f t="shared" si="279"/>
        <v>2165412654.96</v>
      </c>
      <c r="S359" s="73">
        <f t="shared" si="279"/>
        <v>2428446472.2600002</v>
      </c>
      <c r="T359" s="73">
        <f t="shared" si="279"/>
        <v>2707597866.21</v>
      </c>
      <c r="U359" s="73">
        <f t="shared" si="279"/>
        <v>2241082283.0100002</v>
      </c>
      <c r="V359" s="73">
        <f t="shared" si="279"/>
        <v>2495159889.5500002</v>
      </c>
      <c r="W359" s="73">
        <f t="shared" si="279"/>
        <v>2751359831.0100002</v>
      </c>
      <c r="X359" s="73">
        <f t="shared" si="279"/>
        <v>2909661886.3199997</v>
      </c>
      <c r="Y359" s="73">
        <f t="shared" si="279"/>
        <v>3177841928.6900001</v>
      </c>
      <c r="Z359" s="73">
        <f t="shared" si="279"/>
        <v>3441712377</v>
      </c>
      <c r="AA359" s="73">
        <f t="shared" si="279"/>
        <v>1972509772.3200002</v>
      </c>
      <c r="AB359" s="73">
        <f t="shared" si="279"/>
        <v>2322384352.3500004</v>
      </c>
      <c r="AC359" s="73">
        <f t="shared" si="279"/>
        <v>2582027235.9200001</v>
      </c>
      <c r="AD359" s="73">
        <f t="shared" si="279"/>
        <v>2752466655.5600004</v>
      </c>
      <c r="AE359" s="73">
        <f t="shared" si="279"/>
        <v>2757349876.8400002</v>
      </c>
      <c r="AF359" s="73">
        <f t="shared" si="279"/>
        <v>3204755586.4899998</v>
      </c>
      <c r="AG359" s="73">
        <f t="shared" si="279"/>
        <v>3444405181.9900002</v>
      </c>
      <c r="AH359" s="73">
        <f t="shared" si="279"/>
        <v>0</v>
      </c>
      <c r="AI359" s="73">
        <f t="shared" si="279"/>
        <v>0</v>
      </c>
      <c r="AJ359" s="73">
        <f t="shared" si="279"/>
        <v>0</v>
      </c>
      <c r="AK359" s="73">
        <f t="shared" si="279"/>
        <v>0</v>
      </c>
      <c r="AL359" s="73">
        <f t="shared" si="279"/>
        <v>0</v>
      </c>
      <c r="AM359" s="73">
        <f t="shared" si="279"/>
        <v>0</v>
      </c>
      <c r="AQ359" s="73">
        <f t="shared" ref="AQ359:BB359" si="280">+AQ325+AQ343</f>
        <v>4852977599.9499998</v>
      </c>
      <c r="AR359" s="73">
        <f t="shared" si="280"/>
        <v>5078159504.4200001</v>
      </c>
      <c r="AS359" s="73">
        <f t="shared" si="280"/>
        <v>5109107528.9599991</v>
      </c>
      <c r="AT359" s="73">
        <f t="shared" si="280"/>
        <v>5000087472.6299992</v>
      </c>
      <c r="AU359" s="73">
        <f t="shared" si="280"/>
        <v>5342876176.2199993</v>
      </c>
      <c r="AV359" s="73">
        <f t="shared" si="280"/>
        <v>4971216130.1199999</v>
      </c>
      <c r="AW359" s="73">
        <f t="shared" si="280"/>
        <v>0</v>
      </c>
      <c r="AX359" s="73">
        <f t="shared" si="280"/>
        <v>0</v>
      </c>
      <c r="AY359" s="73">
        <f t="shared" si="280"/>
        <v>0</v>
      </c>
      <c r="AZ359" s="73">
        <f t="shared" si="280"/>
        <v>0</v>
      </c>
      <c r="BA359" s="73">
        <f t="shared" si="280"/>
        <v>0</v>
      </c>
      <c r="BB359" s="73">
        <f t="shared" si="280"/>
        <v>0</v>
      </c>
    </row>
    <row r="361" spans="2:54" s="67" customFormat="1" collapsed="1" x14ac:dyDescent="0.3">
      <c r="B361" s="70"/>
      <c r="C361" s="70" t="s">
        <v>524</v>
      </c>
      <c r="D361" s="71">
        <f>+SUBTOTAL(9,D363:D380)</f>
        <v>304646628.81999999</v>
      </c>
      <c r="E361" s="71">
        <f t="shared" ref="E361:AM361" si="281">+SUBTOTAL(9,E363:E380)</f>
        <v>356420676.75999999</v>
      </c>
      <c r="F361" s="71">
        <f t="shared" si="281"/>
        <v>463567218.86000001</v>
      </c>
      <c r="G361" s="71">
        <f t="shared" si="281"/>
        <v>520803135.25999999</v>
      </c>
      <c r="H361" s="71">
        <f t="shared" si="281"/>
        <v>482574090.45999998</v>
      </c>
      <c r="I361" s="71">
        <f t="shared" si="281"/>
        <v>474929436.25999999</v>
      </c>
      <c r="J361" s="71">
        <f t="shared" si="281"/>
        <v>562099733.15999997</v>
      </c>
      <c r="K361" s="71">
        <f t="shared" si="281"/>
        <v>665219912.65999997</v>
      </c>
      <c r="L361" s="71">
        <f t="shared" si="281"/>
        <v>1029092363.3</v>
      </c>
      <c r="M361" s="71">
        <f t="shared" si="281"/>
        <v>1158875909.9300001</v>
      </c>
      <c r="N361" s="71">
        <f t="shared" si="281"/>
        <v>1279530469.71</v>
      </c>
      <c r="O361" s="71">
        <f t="shared" si="281"/>
        <v>423720941.30000001</v>
      </c>
      <c r="P361" s="71">
        <f t="shared" si="281"/>
        <v>509822569.89999998</v>
      </c>
      <c r="Q361" s="71">
        <f t="shared" si="281"/>
        <v>547762813.09000003</v>
      </c>
      <c r="R361" s="71">
        <f t="shared" si="281"/>
        <v>829542009.69999993</v>
      </c>
      <c r="S361" s="71">
        <f t="shared" si="281"/>
        <v>951737807.4799999</v>
      </c>
      <c r="T361" s="71">
        <f t="shared" si="281"/>
        <v>1078719146</v>
      </c>
      <c r="U361" s="71">
        <f t="shared" si="281"/>
        <v>530522835.21000004</v>
      </c>
      <c r="V361" s="71">
        <f t="shared" si="281"/>
        <v>595155350.50999999</v>
      </c>
      <c r="W361" s="71">
        <f t="shared" si="281"/>
        <v>801517505.82000005</v>
      </c>
      <c r="X361" s="71">
        <f t="shared" si="281"/>
        <v>958786150.04000008</v>
      </c>
      <c r="Y361" s="71">
        <f t="shared" si="281"/>
        <v>991222216.08000004</v>
      </c>
      <c r="Z361" s="71">
        <f t="shared" si="281"/>
        <v>1227655708.26</v>
      </c>
      <c r="AA361" s="71">
        <f t="shared" si="281"/>
        <v>768115112.74999988</v>
      </c>
      <c r="AB361" s="71">
        <f t="shared" si="281"/>
        <v>847330558.3499999</v>
      </c>
      <c r="AC361" s="71">
        <f t="shared" si="281"/>
        <v>1007606005.33</v>
      </c>
      <c r="AD361" s="71">
        <f t="shared" si="281"/>
        <v>1199093191.6199999</v>
      </c>
      <c r="AE361" s="71">
        <f t="shared" si="281"/>
        <v>1252774499.3200002</v>
      </c>
      <c r="AF361" s="71">
        <f t="shared" si="281"/>
        <v>1447322003.0799999</v>
      </c>
      <c r="AG361" s="71">
        <f t="shared" si="281"/>
        <v>1635088512.25</v>
      </c>
      <c r="AH361" s="71">
        <f t="shared" si="281"/>
        <v>0</v>
      </c>
      <c r="AI361" s="71">
        <f t="shared" si="281"/>
        <v>0</v>
      </c>
      <c r="AJ361" s="71">
        <f t="shared" si="281"/>
        <v>0</v>
      </c>
      <c r="AK361" s="71">
        <f t="shared" si="281"/>
        <v>0</v>
      </c>
      <c r="AL361" s="71">
        <f t="shared" si="281"/>
        <v>0</v>
      </c>
      <c r="AM361" s="71">
        <f t="shared" si="281"/>
        <v>0</v>
      </c>
      <c r="AQ361" s="71">
        <f t="shared" ref="AQ361:BB361" si="282">+SUBTOTAL(9,AQ363:AQ380)</f>
        <v>476665329.26999998</v>
      </c>
      <c r="AR361" s="71">
        <f t="shared" si="282"/>
        <v>592834779.46000004</v>
      </c>
      <c r="AS361" s="71">
        <f t="shared" si="282"/>
        <v>772349771.26999998</v>
      </c>
      <c r="AT361" s="71">
        <f t="shared" si="282"/>
        <v>571223989.49000001</v>
      </c>
      <c r="AU361" s="71">
        <f t="shared" si="282"/>
        <v>802674907.4000001</v>
      </c>
      <c r="AV361" s="71">
        <f t="shared" si="282"/>
        <v>890595376.33000004</v>
      </c>
      <c r="AW361" s="71">
        <f t="shared" si="282"/>
        <v>0</v>
      </c>
      <c r="AX361" s="71">
        <f t="shared" si="282"/>
        <v>0</v>
      </c>
      <c r="AY361" s="71">
        <f t="shared" si="282"/>
        <v>0</v>
      </c>
      <c r="AZ361" s="71">
        <f t="shared" si="282"/>
        <v>0</v>
      </c>
      <c r="BA361" s="71">
        <f t="shared" si="282"/>
        <v>0</v>
      </c>
      <c r="BB361" s="71">
        <f t="shared" si="282"/>
        <v>0</v>
      </c>
    </row>
    <row r="362" spans="2:54" ht="6" customHeight="1" x14ac:dyDescent="0.3"/>
    <row r="363" spans="2:54" x14ac:dyDescent="0.3">
      <c r="B363" s="68"/>
      <c r="C363" s="68" t="s">
        <v>561</v>
      </c>
      <c r="D363" s="77">
        <f>+SUBTOTAL(9,D364:D365)</f>
        <v>0</v>
      </c>
      <c r="E363" s="77">
        <f t="shared" ref="E363:AM363" si="283">+SUBTOTAL(9,E364:E365)</f>
        <v>0</v>
      </c>
      <c r="F363" s="77">
        <f t="shared" si="283"/>
        <v>0</v>
      </c>
      <c r="G363" s="77">
        <f t="shared" si="283"/>
        <v>0</v>
      </c>
      <c r="H363" s="77">
        <f t="shared" si="283"/>
        <v>0</v>
      </c>
      <c r="I363" s="77">
        <f t="shared" si="283"/>
        <v>0</v>
      </c>
      <c r="J363" s="77">
        <f t="shared" si="283"/>
        <v>0</v>
      </c>
      <c r="K363" s="77">
        <f t="shared" si="283"/>
        <v>0</v>
      </c>
      <c r="L363" s="77">
        <f t="shared" si="283"/>
        <v>0</v>
      </c>
      <c r="M363" s="77">
        <f t="shared" si="283"/>
        <v>0</v>
      </c>
      <c r="N363" s="77">
        <f t="shared" si="283"/>
        <v>0</v>
      </c>
      <c r="O363" s="77">
        <f t="shared" si="283"/>
        <v>0</v>
      </c>
      <c r="P363" s="77">
        <f t="shared" si="283"/>
        <v>0</v>
      </c>
      <c r="Q363" s="77">
        <f t="shared" si="283"/>
        <v>0</v>
      </c>
      <c r="R363" s="77">
        <f t="shared" si="283"/>
        <v>0</v>
      </c>
      <c r="S363" s="77">
        <f t="shared" si="283"/>
        <v>0</v>
      </c>
      <c r="T363" s="77">
        <f t="shared" si="283"/>
        <v>0</v>
      </c>
      <c r="U363" s="77">
        <f t="shared" si="283"/>
        <v>0</v>
      </c>
      <c r="V363" s="77">
        <f t="shared" si="283"/>
        <v>0</v>
      </c>
      <c r="W363" s="77">
        <f t="shared" si="283"/>
        <v>0</v>
      </c>
      <c r="X363" s="77">
        <f t="shared" si="283"/>
        <v>0</v>
      </c>
      <c r="Y363" s="77">
        <f t="shared" si="283"/>
        <v>0</v>
      </c>
      <c r="Z363" s="77">
        <f t="shared" si="283"/>
        <v>0</v>
      </c>
      <c r="AA363" s="77">
        <f t="shared" si="283"/>
        <v>0</v>
      </c>
      <c r="AB363" s="77">
        <f t="shared" si="283"/>
        <v>0</v>
      </c>
      <c r="AC363" s="77">
        <f t="shared" si="283"/>
        <v>0</v>
      </c>
      <c r="AD363" s="77">
        <f t="shared" si="283"/>
        <v>0</v>
      </c>
      <c r="AE363" s="77">
        <f t="shared" si="283"/>
        <v>0</v>
      </c>
      <c r="AF363" s="77">
        <f t="shared" si="283"/>
        <v>0</v>
      </c>
      <c r="AG363" s="77">
        <f t="shared" si="283"/>
        <v>0</v>
      </c>
      <c r="AH363" s="77">
        <f t="shared" si="283"/>
        <v>0</v>
      </c>
      <c r="AI363" s="77">
        <f t="shared" si="283"/>
        <v>0</v>
      </c>
      <c r="AJ363" s="77">
        <f t="shared" si="283"/>
        <v>0</v>
      </c>
      <c r="AK363" s="77">
        <f t="shared" si="283"/>
        <v>0</v>
      </c>
      <c r="AL363" s="77">
        <f t="shared" si="283"/>
        <v>0</v>
      </c>
      <c r="AM363" s="77">
        <f t="shared" si="283"/>
        <v>0</v>
      </c>
      <c r="AQ363" s="77">
        <f t="shared" ref="AQ363:BB363" si="284">+SUBTOTAL(9,AQ364:AQ365)</f>
        <v>0</v>
      </c>
      <c r="AR363" s="77">
        <f t="shared" si="284"/>
        <v>0</v>
      </c>
      <c r="AS363" s="77">
        <f t="shared" si="284"/>
        <v>0</v>
      </c>
      <c r="AT363" s="77">
        <f t="shared" si="284"/>
        <v>0</v>
      </c>
      <c r="AU363" s="77">
        <f t="shared" si="284"/>
        <v>0</v>
      </c>
      <c r="AV363" s="77">
        <f t="shared" si="284"/>
        <v>0</v>
      </c>
      <c r="AW363" s="77">
        <f t="shared" si="284"/>
        <v>0</v>
      </c>
      <c r="AX363" s="77">
        <f t="shared" si="284"/>
        <v>0</v>
      </c>
      <c r="AY363" s="77">
        <f t="shared" si="284"/>
        <v>0</v>
      </c>
      <c r="AZ363" s="77">
        <f t="shared" si="284"/>
        <v>0</v>
      </c>
      <c r="BA363" s="77">
        <f t="shared" si="284"/>
        <v>0</v>
      </c>
      <c r="BB363" s="77">
        <f t="shared" si="284"/>
        <v>0</v>
      </c>
    </row>
    <row r="364" spans="2:54" hidden="1" outlineLevel="1" x14ac:dyDescent="0.3">
      <c r="B364" s="139"/>
      <c r="C364" s="69" t="s">
        <v>527</v>
      </c>
      <c r="D364" s="61">
        <f>+-_xlfn.XLOOKUP(B364,'[2]Ene-23'!$C:$C,'[2]Ene-23'!$H:$H,0)</f>
        <v>0</v>
      </c>
      <c r="E364" s="61">
        <f>+-_xlfn.XLOOKUP(B364,'[2]Feb-23'!$C:$C,'[2]Feb-23'!$H:$H,0)</f>
        <v>0</v>
      </c>
      <c r="F364" s="61">
        <f>+-_xlfn.XLOOKUP(B364,'[2]Mar-23'!$C:$C,'[2]Mar-23'!$H:$H,0)</f>
        <v>0</v>
      </c>
      <c r="G364" s="61">
        <f>+-_xlfn.XLOOKUP(B364,'[2]Abr-23'!$C:$C,'[2]Abr-23'!$H:$H,0)</f>
        <v>0</v>
      </c>
      <c r="H364" s="61">
        <f>+-_xlfn.XLOOKUP(B364,'[2]May-23'!$C:$C,'[2]May-23'!$H:$H,0)</f>
        <v>0</v>
      </c>
      <c r="I364" s="61">
        <f>+-_xlfn.XLOOKUP(B364,'[2]Jun-23'!$C:$C,'[2]Jun-23'!$H:$H,0)</f>
        <v>0</v>
      </c>
      <c r="J364" s="61">
        <f>+-_xlfn.XLOOKUP(B364,'[2]Jul-23'!$C:$C,'[2]Jul-23'!$H:$H,0)</f>
        <v>0</v>
      </c>
      <c r="K364" s="61">
        <f>+-_xlfn.XLOOKUP(B364,'[2]Ago-23'!$C:$C,'[2]Ago-23'!$H:$H,0)</f>
        <v>0</v>
      </c>
      <c r="L364" s="61">
        <f>+-_xlfn.XLOOKUP(B364,'[2]Sep-23'!$C:$C,'[2]Sep-23'!$H:$H,0)</f>
        <v>0</v>
      </c>
      <c r="M364" s="61">
        <f>+-_xlfn.XLOOKUP(B364,'[2]Oct-23'!$C:$C,'[2]Oct-23'!$H:$H,0)</f>
        <v>0</v>
      </c>
      <c r="N364" s="61">
        <f>+-_xlfn.XLOOKUP(B364,'[2]Nov-23'!$C:$C,'[2]Nov-23'!$H:$H,0)</f>
        <v>0</v>
      </c>
      <c r="O364" s="61">
        <f>+-_xlfn.XLOOKUP(B364,'[2]Dic-23'!$C:$C,'[2]Dic-23'!$H:$H,0)</f>
        <v>0</v>
      </c>
      <c r="P364" s="61">
        <f>+-_xlfn.XLOOKUP($B364,'[2]Ene-24'!$C:$C,'[2]Ene-24'!$H:$H,0)</f>
        <v>0</v>
      </c>
      <c r="Q364" s="61">
        <f>+-_xlfn.XLOOKUP($B364,'[2]Feb-24'!$C:$C,'[2]Feb-24'!$H:$H,0)</f>
        <v>0</v>
      </c>
      <c r="R364" s="61">
        <f>+-_xlfn.XLOOKUP($B364,'[2]Mar-24'!$C:$C,'[2]Mar-24'!$H:$H,0)</f>
        <v>0</v>
      </c>
      <c r="S364" s="61">
        <f>+-_xlfn.XLOOKUP($B364,'[2]Abr-24'!$C:$C,'[2]Abr-24'!$H:$H,0)</f>
        <v>0</v>
      </c>
      <c r="T364" s="61">
        <f>+-_xlfn.XLOOKUP($B364,'[2]May-24'!$C:$C,'[2]May-24'!$H:$H,0)</f>
        <v>0</v>
      </c>
      <c r="U364" s="61">
        <f>+-_xlfn.XLOOKUP($B364,'[2]Jun-24'!$C:$C,'[2]Jun-24'!$H:$H,0)</f>
        <v>0</v>
      </c>
      <c r="V364" s="61">
        <f>+-_xlfn.XLOOKUP($B364,'[2]Jul-24'!$C:$C,'[2]Jul-24'!$H:$H,0)</f>
        <v>0</v>
      </c>
      <c r="W364" s="61">
        <f>+-_xlfn.XLOOKUP($B364,'[2]Ago-24'!$C:$C,'[2]Ago-24'!$H:$H,0)</f>
        <v>0</v>
      </c>
      <c r="X364" s="61">
        <f>+-_xlfn.XLOOKUP($B364,'[2]Sep-24'!$C:$C,'[2]Sep-24'!$H:$H,0)</f>
        <v>0</v>
      </c>
      <c r="Y364" s="61">
        <f>+-_xlfn.XLOOKUP($B364,'[2]Oct-24'!$C:$C,'[2]Oct-24'!$H:$H,0)</f>
        <v>0</v>
      </c>
      <c r="Z364" s="61">
        <f>+-_xlfn.XLOOKUP($B364,'[2]Nov-24'!$C:$C,'[2]Nov-24'!$H:$H,0)</f>
        <v>0</v>
      </c>
      <c r="AA364" s="61">
        <f>+-_xlfn.XLOOKUP($B364,'[2]Dic-24'!$C:$C,'[2]Dic-24'!$H:$H,0)</f>
        <v>0</v>
      </c>
      <c r="AB364" s="61">
        <f>+-_xlfn.XLOOKUP($B364,'[2]Ene-25'!$C:$C,'[2]Ene-25'!$H:$H,0)</f>
        <v>0</v>
      </c>
      <c r="AC364" s="61">
        <f>+-_xlfn.XLOOKUP($B364,'[2]Feb-25'!$C:$C,'[2]Feb-25'!$H:$H,0)</f>
        <v>0</v>
      </c>
      <c r="AD364" s="61">
        <f>+-_xlfn.XLOOKUP($B364,'[2]Mar-25'!$C:$C,'[2]Mar-25'!$H:$H,0)</f>
        <v>0</v>
      </c>
      <c r="AE364" s="61">
        <f>+-_xlfn.XLOOKUP($B364,'[2]Abr-25'!$C:$C,'[2]Abr-25'!$H:$H,0)</f>
        <v>0</v>
      </c>
      <c r="AF364" s="61">
        <f>+-_xlfn.XLOOKUP($B364,'[2]May-25'!$C:$C,'[2]May-25'!$H:$H,0)</f>
        <v>0</v>
      </c>
      <c r="AG364" s="61">
        <f>+-_xlfn.XLOOKUP($B364,'[2]Jun-25'!$C:$C,'[2]Jun-25'!$H:$H,0)</f>
        <v>0</v>
      </c>
      <c r="AH364" s="61">
        <f>+-_xlfn.XLOOKUP($B364,'[2]Jul-25'!$C:$C,'[2]Jul-25'!$H:$H,0)</f>
        <v>0</v>
      </c>
      <c r="AI364" s="61">
        <f>+-_xlfn.XLOOKUP($B364,'[2]Ago-25'!$C:$C,'[2]Ago-25'!$H:$H,0)</f>
        <v>0</v>
      </c>
      <c r="AJ364" s="61">
        <f>+-_xlfn.XLOOKUP($B364,'[2]Sep-25'!$C:$C,'[2]Sep-25'!$H:$H,0)</f>
        <v>0</v>
      </c>
      <c r="AK364" s="61">
        <f>+-_xlfn.XLOOKUP($B364,'[2]Oct-25'!$C:$C,'[2]Oct-25'!$H:$H,0)</f>
        <v>0</v>
      </c>
      <c r="AL364" s="61">
        <f>+-_xlfn.XLOOKUP($B364,'[2]Nov-25'!$C:$C,'[2]Nov-25'!$H:$H,0)</f>
        <v>0</v>
      </c>
      <c r="AM364" s="61">
        <f>+-_xlfn.XLOOKUP($B364,'[2]Dic-25'!$C:$C,'[2]Dic-25'!$H:$H,0)</f>
        <v>0</v>
      </c>
      <c r="AQ364" s="61">
        <f>+-_xlfn.XLOOKUP($B364,'[1]Ene-25'!$C:$C,'[1]Ene-25'!$H:$H,0)</f>
        <v>0</v>
      </c>
      <c r="AR364" s="61">
        <f>+-_xlfn.XLOOKUP($B364,'[1]Feb-25'!$C:$C,'[1]Feb-25'!$H:$H,0)</f>
        <v>0</v>
      </c>
      <c r="AS364" s="61">
        <f>+-_xlfn.XLOOKUP($B364,'[1]Mar-25'!$C:$C,'[1]Mar-25'!$H:$H,0)</f>
        <v>0</v>
      </c>
      <c r="AT364" s="61">
        <f>+-_xlfn.XLOOKUP($B364,'[1]Abr-25'!$C:$C,'[1]Abr-25'!$H:$H,0)</f>
        <v>0</v>
      </c>
      <c r="AU364" s="61">
        <f>+-_xlfn.XLOOKUP($B364,'[1]May-25'!$C:$C,'[1]May-25'!$H:$H,0)</f>
        <v>0</v>
      </c>
      <c r="AV364" s="61">
        <f>+-_xlfn.XLOOKUP($B364,'[1]Jun-25'!$C:$C,'[1]Jun-25'!$H:$H,0)</f>
        <v>0</v>
      </c>
      <c r="AW364" s="61">
        <f>+-_xlfn.XLOOKUP($B364,'[1]Jul-25'!$C:$C,'[1]Jul-25'!$H:$H,0)</f>
        <v>0</v>
      </c>
      <c r="AX364" s="61">
        <f>+-_xlfn.XLOOKUP($B364,'[1]Ago-25'!$C:$C,'[1]Ago-25'!$H:$H,0)</f>
        <v>0</v>
      </c>
      <c r="AY364" s="61">
        <f>+-_xlfn.XLOOKUP($B364,'[1]Sep-25'!$C:$C,'[1]Sep-25'!$H:$H,0)</f>
        <v>0</v>
      </c>
      <c r="AZ364" s="61">
        <f>+-_xlfn.XLOOKUP($B364,'[1]Oct-25'!$C:$C,'[1]Oct-25'!$H:$H,0)</f>
        <v>0</v>
      </c>
      <c r="BA364" s="61">
        <f>+-_xlfn.XLOOKUP($B364,'[1]Nov-25'!$C:$C,'[1]Nov-25'!$H:$H,0)</f>
        <v>0</v>
      </c>
      <c r="BB364" s="61">
        <f>+-_xlfn.XLOOKUP($B364,'[1]Dic-25'!$C:$C,'[1]Dic-25'!$H:$H,0)</f>
        <v>0</v>
      </c>
    </row>
    <row r="365" spans="2:54" hidden="1" outlineLevel="1" x14ac:dyDescent="0.3">
      <c r="B365" s="141"/>
      <c r="C365" s="47" t="s">
        <v>529</v>
      </c>
      <c r="D365" s="48">
        <f>+-_xlfn.XLOOKUP(B365,'[2]Ene-23'!$C:$C,'[2]Ene-23'!$H:$H,0)</f>
        <v>0</v>
      </c>
      <c r="E365" s="48">
        <f>+-_xlfn.XLOOKUP(B365,'[2]Feb-23'!$C:$C,'[2]Feb-23'!$H:$H,0)</f>
        <v>0</v>
      </c>
      <c r="F365" s="48">
        <f>+-_xlfn.XLOOKUP(B365,'[2]Mar-23'!$C:$C,'[2]Mar-23'!$H:$H,0)</f>
        <v>0</v>
      </c>
      <c r="G365" s="48">
        <f>+-_xlfn.XLOOKUP(B365,'[2]Abr-23'!$C:$C,'[2]Abr-23'!$H:$H,0)</f>
        <v>0</v>
      </c>
      <c r="H365" s="48">
        <f>+-_xlfn.XLOOKUP(B365,'[2]May-23'!$C:$C,'[2]May-23'!$H:$H,0)</f>
        <v>0</v>
      </c>
      <c r="I365" s="48">
        <f>+-_xlfn.XLOOKUP(B365,'[2]Jun-23'!$C:$C,'[2]Jun-23'!$H:$H,0)</f>
        <v>0</v>
      </c>
      <c r="J365" s="48">
        <f>+-_xlfn.XLOOKUP(B365,'[2]Jul-23'!$C:$C,'[2]Jul-23'!$H:$H,0)</f>
        <v>0</v>
      </c>
      <c r="K365" s="48">
        <f>+-_xlfn.XLOOKUP(B365,'[2]Ago-23'!$C:$C,'[2]Ago-23'!$H:$H,0)</f>
        <v>0</v>
      </c>
      <c r="L365" s="48">
        <f>+-_xlfn.XLOOKUP(B365,'[2]Sep-23'!$C:$C,'[2]Sep-23'!$H:$H,0)</f>
        <v>0</v>
      </c>
      <c r="M365" s="48">
        <f>+-_xlfn.XLOOKUP(B365,'[2]Oct-23'!$C:$C,'[2]Oct-23'!$H:$H,0)</f>
        <v>0</v>
      </c>
      <c r="N365" s="48">
        <f>+-_xlfn.XLOOKUP(B365,'[2]Nov-23'!$C:$C,'[2]Nov-23'!$H:$H,0)</f>
        <v>0</v>
      </c>
      <c r="O365" s="48">
        <f>+-_xlfn.XLOOKUP(B365,'[2]Dic-23'!$C:$C,'[2]Dic-23'!$H:$H,0)</f>
        <v>0</v>
      </c>
      <c r="P365" s="48">
        <f>+-_xlfn.XLOOKUP($B365,'[2]Ene-24'!$C:$C,'[2]Ene-24'!$H:$H,0)</f>
        <v>0</v>
      </c>
      <c r="Q365" s="48">
        <f>+-_xlfn.XLOOKUP($B365,'[2]Feb-24'!$C:$C,'[2]Feb-24'!$H:$H,0)</f>
        <v>0</v>
      </c>
      <c r="R365" s="48">
        <f>+-_xlfn.XLOOKUP($B365,'[2]Mar-24'!$C:$C,'[2]Mar-24'!$H:$H,0)</f>
        <v>0</v>
      </c>
      <c r="S365" s="48">
        <f>+-_xlfn.XLOOKUP($B365,'[2]Abr-24'!$C:$C,'[2]Abr-24'!$H:$H,0)</f>
        <v>0</v>
      </c>
      <c r="T365" s="48">
        <f>+-_xlfn.XLOOKUP($B365,'[2]May-24'!$C:$C,'[2]May-24'!$H:$H,0)</f>
        <v>0</v>
      </c>
      <c r="U365" s="48">
        <f>+-_xlfn.XLOOKUP($B365,'[2]Jun-24'!$C:$C,'[2]Jun-24'!$H:$H,0)</f>
        <v>0</v>
      </c>
      <c r="V365" s="48">
        <f>+-_xlfn.XLOOKUP($B365,'[2]Jul-24'!$C:$C,'[2]Jul-24'!$H:$H,0)</f>
        <v>0</v>
      </c>
      <c r="W365" s="48">
        <f>+-_xlfn.XLOOKUP($B365,'[2]Ago-24'!$C:$C,'[2]Ago-24'!$H:$H,0)</f>
        <v>0</v>
      </c>
      <c r="X365" s="48">
        <f>+-_xlfn.XLOOKUP($B365,'[2]Sep-24'!$C:$C,'[2]Sep-24'!$H:$H,0)</f>
        <v>0</v>
      </c>
      <c r="Y365" s="48">
        <f>+-_xlfn.XLOOKUP($B365,'[2]Oct-24'!$C:$C,'[2]Oct-24'!$H:$H,0)</f>
        <v>0</v>
      </c>
      <c r="Z365" s="48">
        <f>+-_xlfn.XLOOKUP($B365,'[2]Nov-24'!$C:$C,'[2]Nov-24'!$H:$H,0)</f>
        <v>0</v>
      </c>
      <c r="AA365" s="48">
        <f>+-_xlfn.XLOOKUP($B365,'[2]Dic-24'!$C:$C,'[2]Dic-24'!$H:$H,0)</f>
        <v>0</v>
      </c>
      <c r="AB365" s="48">
        <f>+-_xlfn.XLOOKUP($B365,'[2]Ene-25'!$C:$C,'[2]Ene-25'!$H:$H,0)</f>
        <v>0</v>
      </c>
      <c r="AC365" s="48">
        <f>+-_xlfn.XLOOKUP($B365,'[2]Feb-25'!$C:$C,'[2]Feb-25'!$H:$H,0)</f>
        <v>0</v>
      </c>
      <c r="AD365" s="48">
        <f>+-_xlfn.XLOOKUP($B365,'[2]Mar-25'!$C:$C,'[2]Mar-25'!$H:$H,0)</f>
        <v>0</v>
      </c>
      <c r="AE365" s="48">
        <f>+-_xlfn.XLOOKUP($B365,'[2]Abr-25'!$C:$C,'[2]Abr-25'!$H:$H,0)</f>
        <v>0</v>
      </c>
      <c r="AF365" s="48">
        <f>+-_xlfn.XLOOKUP($B365,'[2]May-25'!$C:$C,'[2]May-25'!$H:$H,0)</f>
        <v>0</v>
      </c>
      <c r="AG365" s="48">
        <f>+-_xlfn.XLOOKUP($B365,'[2]Jun-25'!$C:$C,'[2]Jun-25'!$H:$H,0)</f>
        <v>0</v>
      </c>
      <c r="AH365" s="48">
        <f>+-_xlfn.XLOOKUP($B365,'[2]Jul-25'!$C:$C,'[2]Jul-25'!$H:$H,0)</f>
        <v>0</v>
      </c>
      <c r="AI365" s="48">
        <f>+-_xlfn.XLOOKUP($B365,'[2]Ago-25'!$C:$C,'[2]Ago-25'!$H:$H,0)</f>
        <v>0</v>
      </c>
      <c r="AJ365" s="48">
        <f>+-_xlfn.XLOOKUP($B365,'[2]Sep-25'!$C:$C,'[2]Sep-25'!$H:$H,0)</f>
        <v>0</v>
      </c>
      <c r="AK365" s="48">
        <f>+-_xlfn.XLOOKUP($B365,'[2]Oct-25'!$C:$C,'[2]Oct-25'!$H:$H,0)</f>
        <v>0</v>
      </c>
      <c r="AL365" s="48">
        <f>+-_xlfn.XLOOKUP($B365,'[2]Nov-25'!$C:$C,'[2]Nov-25'!$H:$H,0)</f>
        <v>0</v>
      </c>
      <c r="AM365" s="48">
        <f>+-_xlfn.XLOOKUP($B365,'[2]Dic-25'!$C:$C,'[2]Dic-25'!$H:$H,0)</f>
        <v>0</v>
      </c>
      <c r="AQ365" s="48">
        <f>+-_xlfn.XLOOKUP($B365,'[1]Ene-25'!$C:$C,'[1]Ene-25'!$H:$H,0)</f>
        <v>0</v>
      </c>
      <c r="AR365" s="48">
        <f>+-_xlfn.XLOOKUP($B365,'[1]Feb-25'!$C:$C,'[1]Feb-25'!$H:$H,0)</f>
        <v>0</v>
      </c>
      <c r="AS365" s="48">
        <f>+-_xlfn.XLOOKUP($B365,'[1]Mar-25'!$C:$C,'[1]Mar-25'!$H:$H,0)</f>
        <v>0</v>
      </c>
      <c r="AT365" s="48">
        <f>+-_xlfn.XLOOKUP($B365,'[1]Abr-25'!$C:$C,'[1]Abr-25'!$H:$H,0)</f>
        <v>0</v>
      </c>
      <c r="AU365" s="48">
        <f>+-_xlfn.XLOOKUP($B365,'[1]May-25'!$C:$C,'[1]May-25'!$H:$H,0)</f>
        <v>0</v>
      </c>
      <c r="AV365" s="48">
        <f>+-_xlfn.XLOOKUP($B365,'[1]Jun-25'!$C:$C,'[1]Jun-25'!$H:$H,0)</f>
        <v>0</v>
      </c>
      <c r="AW365" s="48">
        <f>+-_xlfn.XLOOKUP($B365,'[1]Jul-25'!$C:$C,'[1]Jul-25'!$H:$H,0)</f>
        <v>0</v>
      </c>
      <c r="AX365" s="48">
        <f>+-_xlfn.XLOOKUP($B365,'[1]Ago-25'!$C:$C,'[1]Ago-25'!$H:$H,0)</f>
        <v>0</v>
      </c>
      <c r="AY365" s="48">
        <f>+-_xlfn.XLOOKUP($B365,'[1]Sep-25'!$C:$C,'[1]Sep-25'!$H:$H,0)</f>
        <v>0</v>
      </c>
      <c r="AZ365" s="48">
        <f>+-_xlfn.XLOOKUP($B365,'[1]Oct-25'!$C:$C,'[1]Oct-25'!$H:$H,0)</f>
        <v>0</v>
      </c>
      <c r="BA365" s="48">
        <f>+-_xlfn.XLOOKUP($B365,'[1]Nov-25'!$C:$C,'[1]Nov-25'!$H:$H,0)</f>
        <v>0</v>
      </c>
      <c r="BB365" s="48">
        <f>+-_xlfn.XLOOKUP($B365,'[1]Dic-25'!$C:$C,'[1]Dic-25'!$H:$H,0)</f>
        <v>0</v>
      </c>
    </row>
    <row r="366" spans="2:54" collapsed="1" x14ac:dyDescent="0.3">
      <c r="B366" s="68" t="s">
        <v>530</v>
      </c>
      <c r="C366" s="68" t="s">
        <v>531</v>
      </c>
      <c r="D366" s="77">
        <f>+SUBTOTAL(9,D367:D368)</f>
        <v>0</v>
      </c>
      <c r="E366" s="77">
        <f t="shared" ref="E366:AM366" si="285">+SUBTOTAL(9,E367:E368)</f>
        <v>0</v>
      </c>
      <c r="F366" s="77">
        <f t="shared" si="285"/>
        <v>0</v>
      </c>
      <c r="G366" s="77">
        <f t="shared" si="285"/>
        <v>0</v>
      </c>
      <c r="H366" s="77">
        <f t="shared" si="285"/>
        <v>0</v>
      </c>
      <c r="I366" s="77">
        <f t="shared" si="285"/>
        <v>0</v>
      </c>
      <c r="J366" s="77">
        <f t="shared" si="285"/>
        <v>0</v>
      </c>
      <c r="K366" s="77">
        <f t="shared" si="285"/>
        <v>0</v>
      </c>
      <c r="L366" s="77">
        <f t="shared" si="285"/>
        <v>0</v>
      </c>
      <c r="M366" s="77">
        <f t="shared" si="285"/>
        <v>0</v>
      </c>
      <c r="N366" s="77">
        <f t="shared" si="285"/>
        <v>0</v>
      </c>
      <c r="O366" s="77">
        <f t="shared" si="285"/>
        <v>0</v>
      </c>
      <c r="P366" s="77">
        <f t="shared" si="285"/>
        <v>0</v>
      </c>
      <c r="Q366" s="77">
        <f t="shared" si="285"/>
        <v>0</v>
      </c>
      <c r="R366" s="77">
        <f t="shared" si="285"/>
        <v>0</v>
      </c>
      <c r="S366" s="77">
        <f t="shared" si="285"/>
        <v>0</v>
      </c>
      <c r="T366" s="77">
        <f t="shared" si="285"/>
        <v>0</v>
      </c>
      <c r="U366" s="77">
        <f t="shared" si="285"/>
        <v>0</v>
      </c>
      <c r="V366" s="77">
        <f t="shared" si="285"/>
        <v>0</v>
      </c>
      <c r="W366" s="77">
        <f t="shared" si="285"/>
        <v>0</v>
      </c>
      <c r="X366" s="77">
        <f t="shared" si="285"/>
        <v>0</v>
      </c>
      <c r="Y366" s="77">
        <f t="shared" si="285"/>
        <v>0</v>
      </c>
      <c r="Z366" s="77">
        <f t="shared" si="285"/>
        <v>0</v>
      </c>
      <c r="AA366" s="77">
        <f t="shared" si="285"/>
        <v>0</v>
      </c>
      <c r="AB366" s="77">
        <f t="shared" si="285"/>
        <v>0</v>
      </c>
      <c r="AC366" s="77">
        <f t="shared" si="285"/>
        <v>0</v>
      </c>
      <c r="AD366" s="77">
        <f t="shared" si="285"/>
        <v>0</v>
      </c>
      <c r="AE366" s="77">
        <f t="shared" si="285"/>
        <v>0</v>
      </c>
      <c r="AF366" s="77">
        <f t="shared" si="285"/>
        <v>0</v>
      </c>
      <c r="AG366" s="77">
        <f t="shared" si="285"/>
        <v>0</v>
      </c>
      <c r="AH366" s="77">
        <f t="shared" si="285"/>
        <v>0</v>
      </c>
      <c r="AI366" s="77">
        <f t="shared" si="285"/>
        <v>0</v>
      </c>
      <c r="AJ366" s="77">
        <f t="shared" si="285"/>
        <v>0</v>
      </c>
      <c r="AK366" s="77">
        <f t="shared" si="285"/>
        <v>0</v>
      </c>
      <c r="AL366" s="77">
        <f t="shared" si="285"/>
        <v>0</v>
      </c>
      <c r="AM366" s="77">
        <f t="shared" si="285"/>
        <v>0</v>
      </c>
      <c r="AQ366" s="77">
        <f t="shared" ref="AQ366:BB366" si="286">+SUBTOTAL(9,AQ367:AQ368)</f>
        <v>56387884</v>
      </c>
      <c r="AR366" s="77">
        <f t="shared" si="286"/>
        <v>11949865</v>
      </c>
      <c r="AS366" s="77">
        <f t="shared" si="286"/>
        <v>64746596</v>
      </c>
      <c r="AT366" s="77">
        <f t="shared" si="286"/>
        <v>61679156</v>
      </c>
      <c r="AU366" s="77">
        <f t="shared" si="286"/>
        <v>175443865</v>
      </c>
      <c r="AV366" s="77">
        <f t="shared" si="286"/>
        <v>217085431</v>
      </c>
      <c r="AW366" s="77">
        <f t="shared" si="286"/>
        <v>0</v>
      </c>
      <c r="AX366" s="77">
        <f t="shared" si="286"/>
        <v>0</v>
      </c>
      <c r="AY366" s="77">
        <f t="shared" si="286"/>
        <v>0</v>
      </c>
      <c r="AZ366" s="77">
        <f t="shared" si="286"/>
        <v>0</v>
      </c>
      <c r="BA366" s="77">
        <f t="shared" si="286"/>
        <v>0</v>
      </c>
      <c r="BB366" s="77">
        <f t="shared" si="286"/>
        <v>0</v>
      </c>
    </row>
    <row r="367" spans="2:54" hidden="1" outlineLevel="1" x14ac:dyDescent="0.3">
      <c r="B367" s="139" t="s">
        <v>532</v>
      </c>
      <c r="C367" s="69" t="s">
        <v>533</v>
      </c>
      <c r="D367" s="61">
        <f>+-_xlfn.XLOOKUP(B367,'[2]Ene-23'!$C:$C,'[2]Ene-23'!$H:$H,0)</f>
        <v>0</v>
      </c>
      <c r="E367" s="61">
        <f>+-_xlfn.XLOOKUP(B367,'[2]Feb-23'!$C:$C,'[2]Feb-23'!$H:$H,0)</f>
        <v>0</v>
      </c>
      <c r="F367" s="61">
        <f>+-_xlfn.XLOOKUP(B367,'[2]Mar-23'!$C:$C,'[2]Mar-23'!$H:$H,0)</f>
        <v>0</v>
      </c>
      <c r="G367" s="61">
        <f>+-_xlfn.XLOOKUP(B367,'[2]Abr-23'!$C:$C,'[2]Abr-23'!$H:$H,0)</f>
        <v>0</v>
      </c>
      <c r="H367" s="61">
        <f>+-_xlfn.XLOOKUP(B367,'[2]May-23'!$C:$C,'[2]May-23'!$H:$H,0)</f>
        <v>0</v>
      </c>
      <c r="I367" s="61">
        <f>+-_xlfn.XLOOKUP(B367,'[2]Jun-23'!$C:$C,'[2]Jun-23'!$H:$H,0)</f>
        <v>0</v>
      </c>
      <c r="J367" s="61">
        <f>+-_xlfn.XLOOKUP(B367,'[2]Jul-23'!$C:$C,'[2]Jul-23'!$H:$H,0)</f>
        <v>0</v>
      </c>
      <c r="K367" s="61">
        <f>+-_xlfn.XLOOKUP(B367,'[2]Ago-23'!$C:$C,'[2]Ago-23'!$H:$H,0)</f>
        <v>0</v>
      </c>
      <c r="L367" s="61">
        <f>+-_xlfn.XLOOKUP(B367,'[2]Sep-23'!$C:$C,'[2]Sep-23'!$H:$H,0)</f>
        <v>0</v>
      </c>
      <c r="M367" s="61">
        <f>+-_xlfn.XLOOKUP(B367,'[2]Oct-23'!$C:$C,'[2]Oct-23'!$H:$H,0)</f>
        <v>0</v>
      </c>
      <c r="N367" s="61">
        <f>+-_xlfn.XLOOKUP(B367,'[2]Nov-23'!$C:$C,'[2]Nov-23'!$H:$H,0)</f>
        <v>0</v>
      </c>
      <c r="O367" s="61">
        <f>+-_xlfn.XLOOKUP(B367,'[2]Dic-23'!$C:$C,'[2]Dic-23'!$H:$H,0)</f>
        <v>0</v>
      </c>
      <c r="P367" s="61">
        <f>+-_xlfn.XLOOKUP($B367,'[2]Ene-24'!$C:$C,'[2]Ene-24'!$H:$H,0)</f>
        <v>0</v>
      </c>
      <c r="Q367" s="61">
        <f>+-_xlfn.XLOOKUP($B367,'[2]Feb-24'!$C:$C,'[2]Feb-24'!$H:$H,0)</f>
        <v>0</v>
      </c>
      <c r="R367" s="61">
        <f>+-_xlfn.XLOOKUP($B367,'[2]Mar-24'!$C:$C,'[2]Mar-24'!$H:$H,0)</f>
        <v>0</v>
      </c>
      <c r="S367" s="61">
        <f>+-_xlfn.XLOOKUP($B367,'[2]Abr-24'!$C:$C,'[2]Abr-24'!$H:$H,0)</f>
        <v>0</v>
      </c>
      <c r="T367" s="61">
        <f>+-_xlfn.XLOOKUP($B367,'[2]May-24'!$C:$C,'[2]May-24'!$H:$H,0)</f>
        <v>0</v>
      </c>
      <c r="U367" s="61">
        <f>+-_xlfn.XLOOKUP($B367,'[2]Jun-24'!$C:$C,'[2]Jun-24'!$H:$H,0)</f>
        <v>0</v>
      </c>
      <c r="V367" s="61">
        <f>+-_xlfn.XLOOKUP($B367,'[2]Jul-24'!$C:$C,'[2]Jul-24'!$H:$H,0)</f>
        <v>0</v>
      </c>
      <c r="W367" s="61">
        <f>+-_xlfn.XLOOKUP($B367,'[2]Ago-24'!$C:$C,'[2]Ago-24'!$H:$H,0)</f>
        <v>0</v>
      </c>
      <c r="X367" s="61">
        <f>+-_xlfn.XLOOKUP($B367,'[2]Sep-24'!$C:$C,'[2]Sep-24'!$H:$H,0)</f>
        <v>0</v>
      </c>
      <c r="Y367" s="61">
        <f>+-_xlfn.XLOOKUP($B367,'[2]Oct-24'!$C:$C,'[2]Oct-24'!$H:$H,0)</f>
        <v>0</v>
      </c>
      <c r="Z367" s="61">
        <f>+-_xlfn.XLOOKUP($B367,'[2]Nov-24'!$C:$C,'[2]Nov-24'!$H:$H,0)</f>
        <v>0</v>
      </c>
      <c r="AA367" s="61">
        <f>+-_xlfn.XLOOKUP($B367,'[2]Dic-24'!$C:$C,'[2]Dic-24'!$H:$H,0)</f>
        <v>0</v>
      </c>
      <c r="AB367" s="61">
        <f>+-_xlfn.XLOOKUP($B367,'[2]Ene-25'!$C:$C,'[2]Ene-25'!$H:$H,0)</f>
        <v>0</v>
      </c>
      <c r="AC367" s="61">
        <f>+-_xlfn.XLOOKUP($B367,'[2]Feb-25'!$C:$C,'[2]Feb-25'!$H:$H,0)</f>
        <v>0</v>
      </c>
      <c r="AD367" s="61">
        <f>+-_xlfn.XLOOKUP($B367,'[2]Mar-25'!$C:$C,'[2]Mar-25'!$H:$H,0)</f>
        <v>0</v>
      </c>
      <c r="AE367" s="61">
        <f>+-_xlfn.XLOOKUP($B367,'[2]Abr-25'!$C:$C,'[2]Abr-25'!$H:$H,0)</f>
        <v>0</v>
      </c>
      <c r="AF367" s="61">
        <f>+-_xlfn.XLOOKUP($B367,'[2]May-25'!$C:$C,'[2]May-25'!$H:$H,0)</f>
        <v>0</v>
      </c>
      <c r="AG367" s="61">
        <f>+-_xlfn.XLOOKUP($B367,'[2]Jun-25'!$C:$C,'[2]Jun-25'!$H:$H,0)</f>
        <v>0</v>
      </c>
      <c r="AH367" s="61">
        <f>+-_xlfn.XLOOKUP($B367,'[2]Jul-25'!$C:$C,'[2]Jul-25'!$H:$H,0)</f>
        <v>0</v>
      </c>
      <c r="AI367" s="61">
        <f>+-_xlfn.XLOOKUP($B367,'[2]Ago-25'!$C:$C,'[2]Ago-25'!$H:$H,0)</f>
        <v>0</v>
      </c>
      <c r="AJ367" s="61">
        <f>+-_xlfn.XLOOKUP($B367,'[2]Sep-25'!$C:$C,'[2]Sep-25'!$H:$H,0)</f>
        <v>0</v>
      </c>
      <c r="AK367" s="61">
        <f>+-_xlfn.XLOOKUP($B367,'[2]Oct-25'!$C:$C,'[2]Oct-25'!$H:$H,0)</f>
        <v>0</v>
      </c>
      <c r="AL367" s="61">
        <f>+-_xlfn.XLOOKUP($B367,'[2]Nov-25'!$C:$C,'[2]Nov-25'!$H:$H,0)</f>
        <v>0</v>
      </c>
      <c r="AM367" s="61">
        <f>+-_xlfn.XLOOKUP($B367,'[2]Dic-25'!$C:$C,'[2]Dic-25'!$H:$H,0)</f>
        <v>0</v>
      </c>
      <c r="AQ367" s="61">
        <f>+-_xlfn.XLOOKUP($B367,'[1]Ene-25'!$C:$C,'[1]Ene-25'!$H:$H,0)</f>
        <v>56387884</v>
      </c>
      <c r="AR367" s="61">
        <f>+-_xlfn.XLOOKUP($B367,'[1]Feb-25'!$C:$C,'[1]Feb-25'!$H:$H,0)</f>
        <v>11949865</v>
      </c>
      <c r="AS367" s="61">
        <f>+-_xlfn.XLOOKUP($B367,'[1]Mar-25'!$C:$C,'[1]Mar-25'!$H:$H,0)</f>
        <v>64746596</v>
      </c>
      <c r="AT367" s="61">
        <f>+-_xlfn.XLOOKUP($B367,'[1]Abr-25'!$C:$C,'[1]Abr-25'!$H:$H,0)</f>
        <v>61679156</v>
      </c>
      <c r="AU367" s="61">
        <f>+-_xlfn.XLOOKUP($B367,'[1]May-25'!$C:$C,'[1]May-25'!$H:$H,0)</f>
        <v>175443865</v>
      </c>
      <c r="AV367" s="61">
        <f>+-_xlfn.XLOOKUP($B367,'[1]Jun-25'!$C:$C,'[1]Jun-25'!$H:$H,0)</f>
        <v>217085431</v>
      </c>
      <c r="AW367" s="61">
        <f>+-_xlfn.XLOOKUP($B367,'[1]Jul-25'!$C:$C,'[1]Jul-25'!$H:$H,0)</f>
        <v>0</v>
      </c>
      <c r="AX367" s="61">
        <f>+-_xlfn.XLOOKUP($B367,'[1]Ago-25'!$C:$C,'[1]Ago-25'!$H:$H,0)</f>
        <v>0</v>
      </c>
      <c r="AY367" s="61">
        <f>+-_xlfn.XLOOKUP($B367,'[1]Sep-25'!$C:$C,'[1]Sep-25'!$H:$H,0)</f>
        <v>0</v>
      </c>
      <c r="AZ367" s="61">
        <f>+-_xlfn.XLOOKUP($B367,'[1]Oct-25'!$C:$C,'[1]Oct-25'!$H:$H,0)</f>
        <v>0</v>
      </c>
      <c r="BA367" s="61">
        <f>+-_xlfn.XLOOKUP($B367,'[1]Nov-25'!$C:$C,'[1]Nov-25'!$H:$H,0)</f>
        <v>0</v>
      </c>
      <c r="BB367" s="61">
        <f>+-_xlfn.XLOOKUP($B367,'[1]Dic-25'!$C:$C,'[1]Dic-25'!$H:$H,0)</f>
        <v>0</v>
      </c>
    </row>
    <row r="368" spans="2:54" hidden="1" outlineLevel="1" x14ac:dyDescent="0.3">
      <c r="B368" s="47" t="s">
        <v>534</v>
      </c>
      <c r="C368" s="47" t="s">
        <v>535</v>
      </c>
      <c r="D368" s="48">
        <f>+-_xlfn.XLOOKUP(B368,'[2]Ene-23'!$C:$C,'[2]Ene-23'!$H:$H,0)</f>
        <v>0</v>
      </c>
      <c r="E368" s="48">
        <f>+-_xlfn.XLOOKUP(B368,'[2]Feb-23'!$C:$C,'[2]Feb-23'!$H:$H,0)</f>
        <v>0</v>
      </c>
      <c r="F368" s="48">
        <f>+-_xlfn.XLOOKUP(B368,'[2]Mar-23'!$C:$C,'[2]Mar-23'!$H:$H,0)</f>
        <v>0</v>
      </c>
      <c r="G368" s="48">
        <f>+-_xlfn.XLOOKUP(B368,'[2]Abr-23'!$C:$C,'[2]Abr-23'!$H:$H,0)</f>
        <v>0</v>
      </c>
      <c r="H368" s="48">
        <f>+-_xlfn.XLOOKUP(B368,'[2]May-23'!$C:$C,'[2]May-23'!$H:$H,0)</f>
        <v>0</v>
      </c>
      <c r="I368" s="48">
        <f>+-_xlfn.XLOOKUP(B368,'[2]Jun-23'!$C:$C,'[2]Jun-23'!$H:$H,0)</f>
        <v>0</v>
      </c>
      <c r="J368" s="48">
        <f>+-_xlfn.XLOOKUP(B368,'[2]Jul-23'!$C:$C,'[2]Jul-23'!$H:$H,0)</f>
        <v>0</v>
      </c>
      <c r="K368" s="48">
        <f>+-_xlfn.XLOOKUP(B368,'[2]Ago-23'!$C:$C,'[2]Ago-23'!$H:$H,0)</f>
        <v>0</v>
      </c>
      <c r="L368" s="48">
        <f>+-_xlfn.XLOOKUP(B368,'[2]Sep-23'!$C:$C,'[2]Sep-23'!$H:$H,0)</f>
        <v>0</v>
      </c>
      <c r="M368" s="48">
        <f>+-_xlfn.XLOOKUP(B368,'[2]Oct-23'!$C:$C,'[2]Oct-23'!$H:$H,0)</f>
        <v>0</v>
      </c>
      <c r="N368" s="48">
        <f>+-_xlfn.XLOOKUP(B368,'[2]Nov-23'!$C:$C,'[2]Nov-23'!$H:$H,0)</f>
        <v>0</v>
      </c>
      <c r="O368" s="48">
        <f>+-_xlfn.XLOOKUP(B368,'[2]Dic-23'!$C:$C,'[2]Dic-23'!$H:$H,0)</f>
        <v>0</v>
      </c>
      <c r="P368" s="48">
        <f>+-_xlfn.XLOOKUP($B368,'[2]Ene-24'!$C:$C,'[2]Ene-24'!$H:$H,0)</f>
        <v>0</v>
      </c>
      <c r="Q368" s="48">
        <f>+-_xlfn.XLOOKUP($B368,'[2]Feb-24'!$C:$C,'[2]Feb-24'!$H:$H,0)</f>
        <v>0</v>
      </c>
      <c r="R368" s="48">
        <f>+-_xlfn.XLOOKUP($B368,'[2]Mar-24'!$C:$C,'[2]Mar-24'!$H:$H,0)</f>
        <v>0</v>
      </c>
      <c r="S368" s="48">
        <f>+-_xlfn.XLOOKUP($B368,'[2]Abr-24'!$C:$C,'[2]Abr-24'!$H:$H,0)</f>
        <v>0</v>
      </c>
      <c r="T368" s="48">
        <f>+-_xlfn.XLOOKUP($B368,'[2]May-24'!$C:$C,'[2]May-24'!$H:$H,0)</f>
        <v>0</v>
      </c>
      <c r="U368" s="48">
        <f>+-_xlfn.XLOOKUP($B368,'[2]Jun-24'!$C:$C,'[2]Jun-24'!$H:$H,0)</f>
        <v>0</v>
      </c>
      <c r="V368" s="48">
        <f>+-_xlfn.XLOOKUP($B368,'[2]Jul-24'!$C:$C,'[2]Jul-24'!$H:$H,0)</f>
        <v>0</v>
      </c>
      <c r="W368" s="48">
        <f>+-_xlfn.XLOOKUP($B368,'[2]Ago-24'!$C:$C,'[2]Ago-24'!$H:$H,0)</f>
        <v>0</v>
      </c>
      <c r="X368" s="48">
        <f>+-_xlfn.XLOOKUP($B368,'[2]Sep-24'!$C:$C,'[2]Sep-24'!$H:$H,0)</f>
        <v>0</v>
      </c>
      <c r="Y368" s="48">
        <f>+-_xlfn.XLOOKUP($B368,'[2]Oct-24'!$C:$C,'[2]Oct-24'!$H:$H,0)</f>
        <v>0</v>
      </c>
      <c r="Z368" s="48">
        <f>+-_xlfn.XLOOKUP($B368,'[2]Nov-24'!$C:$C,'[2]Nov-24'!$H:$H,0)</f>
        <v>0</v>
      </c>
      <c r="AA368" s="48">
        <f>+-_xlfn.XLOOKUP($B368,'[2]Dic-24'!$C:$C,'[2]Dic-24'!$H:$H,0)</f>
        <v>0</v>
      </c>
      <c r="AB368" s="48">
        <f>+-_xlfn.XLOOKUP($B368,'[2]Ene-25'!$C:$C,'[2]Ene-25'!$H:$H,0)</f>
        <v>0</v>
      </c>
      <c r="AC368" s="48">
        <f>+-_xlfn.XLOOKUP($B368,'[2]Feb-25'!$C:$C,'[2]Feb-25'!$H:$H,0)</f>
        <v>0</v>
      </c>
      <c r="AD368" s="48">
        <f>+-_xlfn.XLOOKUP($B368,'[2]Mar-25'!$C:$C,'[2]Mar-25'!$H:$H,0)</f>
        <v>0</v>
      </c>
      <c r="AE368" s="48">
        <f>+-_xlfn.XLOOKUP($B368,'[2]Abr-25'!$C:$C,'[2]Abr-25'!$H:$H,0)</f>
        <v>0</v>
      </c>
      <c r="AF368" s="48">
        <f>+-_xlfn.XLOOKUP($B368,'[2]May-25'!$C:$C,'[2]May-25'!$H:$H,0)</f>
        <v>0</v>
      </c>
      <c r="AG368" s="48">
        <f>+-_xlfn.XLOOKUP($B368,'[2]Jun-25'!$C:$C,'[2]Jun-25'!$H:$H,0)</f>
        <v>0</v>
      </c>
      <c r="AH368" s="48">
        <f>+-_xlfn.XLOOKUP($B368,'[2]Jul-25'!$C:$C,'[2]Jul-25'!$H:$H,0)</f>
        <v>0</v>
      </c>
      <c r="AI368" s="48">
        <f>+-_xlfn.XLOOKUP($B368,'[2]Ago-25'!$C:$C,'[2]Ago-25'!$H:$H,0)</f>
        <v>0</v>
      </c>
      <c r="AJ368" s="48">
        <f>+-_xlfn.XLOOKUP($B368,'[2]Sep-25'!$C:$C,'[2]Sep-25'!$H:$H,0)</f>
        <v>0</v>
      </c>
      <c r="AK368" s="48">
        <f>+-_xlfn.XLOOKUP($B368,'[2]Oct-25'!$C:$C,'[2]Oct-25'!$H:$H,0)</f>
        <v>0</v>
      </c>
      <c r="AL368" s="48">
        <f>+-_xlfn.XLOOKUP($B368,'[2]Nov-25'!$C:$C,'[2]Nov-25'!$H:$H,0)</f>
        <v>0</v>
      </c>
      <c r="AM368" s="48">
        <f>+-_xlfn.XLOOKUP($B368,'[2]Dic-25'!$C:$C,'[2]Dic-25'!$H:$H,0)</f>
        <v>0</v>
      </c>
      <c r="AQ368" s="48">
        <f>+-_xlfn.XLOOKUP($B368,'[1]Ene-25'!$C:$C,'[1]Ene-25'!$H:$H,0)</f>
        <v>0</v>
      </c>
      <c r="AR368" s="48">
        <f>+-_xlfn.XLOOKUP($B368,'[1]Feb-25'!$C:$C,'[1]Feb-25'!$H:$H,0)</f>
        <v>0</v>
      </c>
      <c r="AS368" s="48">
        <f>+-_xlfn.XLOOKUP($B368,'[1]Mar-25'!$C:$C,'[1]Mar-25'!$H:$H,0)</f>
        <v>0</v>
      </c>
      <c r="AT368" s="48">
        <f>+-_xlfn.XLOOKUP($B368,'[1]Abr-25'!$C:$C,'[1]Abr-25'!$H:$H,0)</f>
        <v>0</v>
      </c>
      <c r="AU368" s="48">
        <f>+-_xlfn.XLOOKUP($B368,'[1]May-25'!$C:$C,'[1]May-25'!$H:$H,0)</f>
        <v>0</v>
      </c>
      <c r="AV368" s="48">
        <f>+-_xlfn.XLOOKUP($B368,'[1]Jun-25'!$C:$C,'[1]Jun-25'!$H:$H,0)</f>
        <v>0</v>
      </c>
      <c r="AW368" s="48">
        <f>+-_xlfn.XLOOKUP($B368,'[1]Jul-25'!$C:$C,'[1]Jul-25'!$H:$H,0)</f>
        <v>0</v>
      </c>
      <c r="AX368" s="48">
        <f>+-_xlfn.XLOOKUP($B368,'[1]Ago-25'!$C:$C,'[1]Ago-25'!$H:$H,0)</f>
        <v>0</v>
      </c>
      <c r="AY368" s="48">
        <f>+-_xlfn.XLOOKUP($B368,'[1]Sep-25'!$C:$C,'[1]Sep-25'!$H:$H,0)</f>
        <v>0</v>
      </c>
      <c r="AZ368" s="48">
        <f>+-_xlfn.XLOOKUP($B368,'[1]Oct-25'!$C:$C,'[1]Oct-25'!$H:$H,0)</f>
        <v>0</v>
      </c>
      <c r="BA368" s="48">
        <f>+-_xlfn.XLOOKUP($B368,'[1]Nov-25'!$C:$C,'[1]Nov-25'!$H:$H,0)</f>
        <v>0</v>
      </c>
      <c r="BB368" s="48">
        <f>+-_xlfn.XLOOKUP($B368,'[1]Dic-25'!$C:$C,'[1]Dic-25'!$H:$H,0)</f>
        <v>0</v>
      </c>
    </row>
    <row r="369" spans="2:54" collapsed="1" x14ac:dyDescent="0.3">
      <c r="B369" s="68" t="s">
        <v>536</v>
      </c>
      <c r="C369" s="68" t="s">
        <v>537</v>
      </c>
      <c r="D369" s="77">
        <f>+SUBTOTAL(9,D370:D374)</f>
        <v>144797735.81999999</v>
      </c>
      <c r="E369" s="77">
        <f t="shared" ref="E369:AM369" si="287">+SUBTOTAL(9,E370:E374)</f>
        <v>189829617.75999999</v>
      </c>
      <c r="F369" s="77">
        <f t="shared" si="287"/>
        <v>290559772.86000001</v>
      </c>
      <c r="G369" s="77">
        <f t="shared" si="287"/>
        <v>341486740.25999999</v>
      </c>
      <c r="H369" s="77">
        <f t="shared" si="287"/>
        <v>431102888.45999998</v>
      </c>
      <c r="I369" s="77">
        <f t="shared" si="287"/>
        <v>428119786.25999999</v>
      </c>
      <c r="J369" s="77">
        <f t="shared" si="287"/>
        <v>509528193.15999997</v>
      </c>
      <c r="K369" s="77">
        <f t="shared" si="287"/>
        <v>615432634.65999997</v>
      </c>
      <c r="L369" s="77">
        <f t="shared" si="287"/>
        <v>981151766.29999995</v>
      </c>
      <c r="M369" s="77">
        <f t="shared" si="287"/>
        <v>1095142863.9300001</v>
      </c>
      <c r="N369" s="77">
        <f t="shared" si="287"/>
        <v>1221877506.71</v>
      </c>
      <c r="O369" s="77">
        <f t="shared" si="287"/>
        <v>414332808.30000001</v>
      </c>
      <c r="P369" s="77">
        <f t="shared" si="287"/>
        <v>485788641.89999998</v>
      </c>
      <c r="Q369" s="77">
        <f t="shared" si="287"/>
        <v>499094157.93000001</v>
      </c>
      <c r="R369" s="77">
        <f t="shared" si="287"/>
        <v>781383710.53999996</v>
      </c>
      <c r="S369" s="77">
        <f t="shared" si="287"/>
        <v>919848330.31999993</v>
      </c>
      <c r="T369" s="77">
        <f t="shared" si="287"/>
        <v>1035864685.8399999</v>
      </c>
      <c r="U369" s="77">
        <f t="shared" si="287"/>
        <v>473560117.99000001</v>
      </c>
      <c r="V369" s="77">
        <f t="shared" si="287"/>
        <v>539782846.89999998</v>
      </c>
      <c r="W369" s="77">
        <f t="shared" si="287"/>
        <v>724308166.21000004</v>
      </c>
      <c r="X369" s="77">
        <f t="shared" si="287"/>
        <v>887570602.43000007</v>
      </c>
      <c r="Y369" s="77">
        <f t="shared" si="287"/>
        <v>924040320.47000003</v>
      </c>
      <c r="Z369" s="77">
        <f t="shared" si="287"/>
        <v>1138410384.6500001</v>
      </c>
      <c r="AA369" s="77">
        <f t="shared" si="287"/>
        <v>505027916.30000001</v>
      </c>
      <c r="AB369" s="77">
        <f t="shared" si="287"/>
        <v>568513215.89999998</v>
      </c>
      <c r="AC369" s="77">
        <f t="shared" si="287"/>
        <v>740996845.06000006</v>
      </c>
      <c r="AD369" s="77">
        <f t="shared" si="287"/>
        <v>931948688.35000002</v>
      </c>
      <c r="AE369" s="77">
        <f t="shared" si="287"/>
        <v>968193173.05000007</v>
      </c>
      <c r="AF369" s="77">
        <f t="shared" si="287"/>
        <v>1164064513.8099999</v>
      </c>
      <c r="AG369" s="77">
        <f t="shared" si="287"/>
        <v>1361319891.5799999</v>
      </c>
      <c r="AH369" s="77">
        <f t="shared" si="287"/>
        <v>0</v>
      </c>
      <c r="AI369" s="77">
        <f t="shared" si="287"/>
        <v>0</v>
      </c>
      <c r="AJ369" s="77">
        <f t="shared" si="287"/>
        <v>0</v>
      </c>
      <c r="AK369" s="77">
        <f t="shared" si="287"/>
        <v>0</v>
      </c>
      <c r="AL369" s="77">
        <f t="shared" si="287"/>
        <v>0</v>
      </c>
      <c r="AM369" s="77">
        <f t="shared" si="287"/>
        <v>0</v>
      </c>
      <c r="AQ369" s="77">
        <f t="shared" ref="AQ369:BB369" si="288">+SUBTOTAL(9,AQ370:AQ374)</f>
        <v>300272026.30000001</v>
      </c>
      <c r="AR369" s="77">
        <f t="shared" si="288"/>
        <v>397427091.06999999</v>
      </c>
      <c r="AS369" s="77">
        <f t="shared" si="288"/>
        <v>535598093.88</v>
      </c>
      <c r="AT369" s="77">
        <f t="shared" si="288"/>
        <v>316394825.09999996</v>
      </c>
      <c r="AU369" s="77">
        <f t="shared" si="288"/>
        <v>445334456.00999999</v>
      </c>
      <c r="AV369" s="77">
        <f t="shared" si="288"/>
        <v>479917241.00999999</v>
      </c>
      <c r="AW369" s="77">
        <f t="shared" si="288"/>
        <v>0</v>
      </c>
      <c r="AX369" s="77">
        <f t="shared" si="288"/>
        <v>0</v>
      </c>
      <c r="AY369" s="77">
        <f t="shared" si="288"/>
        <v>0</v>
      </c>
      <c r="AZ369" s="77">
        <f t="shared" si="288"/>
        <v>0</v>
      </c>
      <c r="BA369" s="77">
        <f t="shared" si="288"/>
        <v>0</v>
      </c>
      <c r="BB369" s="77">
        <f t="shared" si="288"/>
        <v>0</v>
      </c>
    </row>
    <row r="370" spans="2:54" hidden="1" outlineLevel="1" x14ac:dyDescent="0.3">
      <c r="B370" s="139" t="s">
        <v>538</v>
      </c>
      <c r="C370" s="69" t="s">
        <v>539</v>
      </c>
      <c r="D370" s="61">
        <f>+-_xlfn.XLOOKUP(B370,'[2]Ene-23'!$C:$C,'[2]Ene-23'!$H:$H,0)</f>
        <v>25537281.84</v>
      </c>
      <c r="E370" s="61">
        <f>+-_xlfn.XLOOKUP(B370,'[2]Feb-23'!$C:$C,'[2]Feb-23'!$H:$H,0)</f>
        <v>48093363.460000001</v>
      </c>
      <c r="F370" s="61">
        <f>+-_xlfn.XLOOKUP(B370,'[2]Mar-23'!$C:$C,'[2]Mar-23'!$H:$H,0)</f>
        <v>78796077.459999993</v>
      </c>
      <c r="G370" s="61">
        <f>+-_xlfn.XLOOKUP(B370,'[2]Abr-23'!$C:$C,'[2]Abr-23'!$H:$H,0)</f>
        <v>110080345.45999999</v>
      </c>
      <c r="H370" s="61">
        <f>+-_xlfn.XLOOKUP(B370,'[2]May-23'!$C:$C,'[2]May-23'!$H:$H,0)</f>
        <v>110856096.45999999</v>
      </c>
      <c r="I370" s="61">
        <f>+-_xlfn.XLOOKUP(B370,'[2]Jun-23'!$C:$C,'[2]Jun-23'!$H:$H,0)</f>
        <v>325530400.45999998</v>
      </c>
      <c r="J370" s="61">
        <f>+-_xlfn.XLOOKUP(B370,'[2]Jul-23'!$C:$C,'[2]Jul-23'!$H:$H,0)</f>
        <v>333591486.45999998</v>
      </c>
      <c r="K370" s="61">
        <f>+-_xlfn.XLOOKUP(B370,'[2]Ago-23'!$C:$C,'[2]Ago-23'!$H:$H,0)</f>
        <v>325578305.95999998</v>
      </c>
      <c r="L370" s="61">
        <f>+-_xlfn.XLOOKUP(B370,'[2]Sep-23'!$C:$C,'[2]Sep-23'!$H:$H,0)</f>
        <v>564303343.75</v>
      </c>
      <c r="M370" s="61">
        <f>+-_xlfn.XLOOKUP(B370,'[2]Oct-23'!$C:$C,'[2]Oct-23'!$H:$H,0)</f>
        <v>448556928.75</v>
      </c>
      <c r="N370" s="61">
        <f>+-_xlfn.XLOOKUP(B370,'[2]Nov-23'!$C:$C,'[2]Nov-23'!$H:$H,0)</f>
        <v>442905687.23000002</v>
      </c>
      <c r="O370" s="61">
        <f>+-_xlfn.XLOOKUP(B370,'[2]Dic-23'!$C:$C,'[2]Dic-23'!$H:$H,0)</f>
        <v>343697307</v>
      </c>
      <c r="P370" s="61">
        <f>+-_xlfn.XLOOKUP($B370,'[2]Ene-24'!$C:$C,'[2]Ene-24'!$H:$H,0)</f>
        <v>294451800</v>
      </c>
      <c r="Q370" s="61">
        <f>+-_xlfn.XLOOKUP($B370,'[2]Feb-24'!$C:$C,'[2]Feb-24'!$H:$H,0)</f>
        <v>230926873.06</v>
      </c>
      <c r="R370" s="61">
        <f>+-_xlfn.XLOOKUP($B370,'[2]Mar-24'!$C:$C,'[2]Mar-24'!$H:$H,0)</f>
        <v>412295851.06</v>
      </c>
      <c r="S370" s="61">
        <f>+-_xlfn.XLOOKUP($B370,'[2]Abr-24'!$C:$C,'[2]Abr-24'!$H:$H,0)</f>
        <v>424886609.06</v>
      </c>
      <c r="T370" s="61">
        <f>+-_xlfn.XLOOKUP($B370,'[2]May-24'!$C:$C,'[2]May-24'!$H:$H,0)</f>
        <v>454468916.06</v>
      </c>
      <c r="U370" s="61">
        <f>+-_xlfn.XLOOKUP($B370,'[2]Jun-24'!$C:$C,'[2]Jun-24'!$H:$H,0)</f>
        <v>440321167.06</v>
      </c>
      <c r="V370" s="61">
        <f>+-_xlfn.XLOOKUP($B370,'[2]Jul-24'!$C:$C,'[2]Jul-24'!$H:$H,0)</f>
        <v>392618857.06</v>
      </c>
      <c r="W370" s="61">
        <f>+-_xlfn.XLOOKUP($B370,'[2]Ago-24'!$C:$C,'[2]Ago-24'!$H:$H,0)</f>
        <v>357111754.06</v>
      </c>
      <c r="X370" s="61">
        <f>+-_xlfn.XLOOKUP($B370,'[2]Sep-24'!$C:$C,'[2]Sep-24'!$H:$H,0)</f>
        <v>407548325.06</v>
      </c>
      <c r="Y370" s="61">
        <f>+-_xlfn.XLOOKUP($B370,'[2]Oct-24'!$C:$C,'[2]Oct-24'!$H:$H,0)</f>
        <v>304687366.44999999</v>
      </c>
      <c r="Z370" s="61">
        <f>+-_xlfn.XLOOKUP($B370,'[2]Nov-24'!$C:$C,'[2]Nov-24'!$H:$H,0)</f>
        <v>383572322.06</v>
      </c>
      <c r="AA370" s="61">
        <f>+-_xlfn.XLOOKUP($B370,'[2]Dic-24'!$C:$C,'[2]Dic-24'!$H:$H,0)</f>
        <v>430660254.75</v>
      </c>
      <c r="AB370" s="61">
        <f>+-_xlfn.XLOOKUP($B370,'[2]Ene-25'!$C:$C,'[2]Ene-25'!$H:$H,0)</f>
        <v>135785582.08000001</v>
      </c>
      <c r="AC370" s="61">
        <f>+-_xlfn.XLOOKUP($B370,'[2]Feb-25'!$C:$C,'[2]Feb-25'!$H:$H,0)</f>
        <v>154952555</v>
      </c>
      <c r="AD370" s="61">
        <f>+-_xlfn.XLOOKUP($B370,'[2]Mar-25'!$C:$C,'[2]Mar-25'!$H:$H,0)</f>
        <v>232890343.59999999</v>
      </c>
      <c r="AE370" s="61">
        <f>+-_xlfn.XLOOKUP($B370,'[2]Abr-25'!$C:$C,'[2]Abr-25'!$H:$H,0)</f>
        <v>245886646.24000001</v>
      </c>
      <c r="AF370" s="61">
        <f>+-_xlfn.XLOOKUP($B370,'[2]May-25'!$C:$C,'[2]May-25'!$H:$H,0)</f>
        <v>270394861.68000001</v>
      </c>
      <c r="AG370" s="61">
        <f>+-_xlfn.XLOOKUP($B370,'[2]Jun-25'!$C:$C,'[2]Jun-25'!$H:$H,0)</f>
        <v>418377754.48000002</v>
      </c>
      <c r="AH370" s="61">
        <f>+-_xlfn.XLOOKUP($B370,'[2]Jul-25'!$C:$C,'[2]Jul-25'!$H:$H,0)</f>
        <v>0</v>
      </c>
      <c r="AI370" s="61">
        <f>+-_xlfn.XLOOKUP($B370,'[2]Ago-25'!$C:$C,'[2]Ago-25'!$H:$H,0)</f>
        <v>0</v>
      </c>
      <c r="AJ370" s="61">
        <f>+-_xlfn.XLOOKUP($B370,'[2]Sep-25'!$C:$C,'[2]Sep-25'!$H:$H,0)</f>
        <v>0</v>
      </c>
      <c r="AK370" s="61">
        <f>+-_xlfn.XLOOKUP($B370,'[2]Oct-25'!$C:$C,'[2]Oct-25'!$H:$H,0)</f>
        <v>0</v>
      </c>
      <c r="AL370" s="61">
        <f>+-_xlfn.XLOOKUP($B370,'[2]Nov-25'!$C:$C,'[2]Nov-25'!$H:$H,0)</f>
        <v>0</v>
      </c>
      <c r="AM370" s="61">
        <f>+-_xlfn.XLOOKUP($B370,'[2]Dic-25'!$C:$C,'[2]Dic-25'!$H:$H,0)</f>
        <v>0</v>
      </c>
      <c r="AQ370" s="61">
        <f>+-_xlfn.XLOOKUP($B370,'[1]Ene-25'!$C:$C,'[1]Ene-25'!$H:$H,0)</f>
        <v>257469138.83000001</v>
      </c>
      <c r="AR370" s="61">
        <f>+-_xlfn.XLOOKUP($B370,'[1]Feb-25'!$C:$C,'[1]Feb-25'!$H:$H,0)</f>
        <v>324859438.19999999</v>
      </c>
      <c r="AS370" s="61">
        <f>+-_xlfn.XLOOKUP($B370,'[1]Mar-25'!$C:$C,'[1]Mar-25'!$H:$H,0)</f>
        <v>468965414.52999997</v>
      </c>
      <c r="AT370" s="61">
        <f>+-_xlfn.XLOOKUP($B370,'[1]Abr-25'!$C:$C,'[1]Abr-25'!$H:$H,0)</f>
        <v>255740034.97</v>
      </c>
      <c r="AU370" s="61">
        <f>+-_xlfn.XLOOKUP($B370,'[1]May-25'!$C:$C,'[1]May-25'!$H:$H,0)</f>
        <v>378306366.31999999</v>
      </c>
      <c r="AV370" s="61">
        <f>+-_xlfn.XLOOKUP($B370,'[1]Jun-25'!$C:$C,'[1]Jun-25'!$H:$H,0)</f>
        <v>322224496.66000003</v>
      </c>
      <c r="AW370" s="61">
        <f>+-_xlfn.XLOOKUP($B370,'[1]Jul-25'!$C:$C,'[1]Jul-25'!$H:$H,0)</f>
        <v>0</v>
      </c>
      <c r="AX370" s="61">
        <f>+-_xlfn.XLOOKUP($B370,'[1]Ago-25'!$C:$C,'[1]Ago-25'!$H:$H,0)</f>
        <v>0</v>
      </c>
      <c r="AY370" s="61">
        <f>+-_xlfn.XLOOKUP($B370,'[1]Sep-25'!$C:$C,'[1]Sep-25'!$H:$H,0)</f>
        <v>0</v>
      </c>
      <c r="AZ370" s="61">
        <f>+-_xlfn.XLOOKUP($B370,'[1]Oct-25'!$C:$C,'[1]Oct-25'!$H:$H,0)</f>
        <v>0</v>
      </c>
      <c r="BA370" s="61">
        <f>+-_xlfn.XLOOKUP($B370,'[1]Nov-25'!$C:$C,'[1]Nov-25'!$H:$H,0)</f>
        <v>0</v>
      </c>
      <c r="BB370" s="61">
        <f>+-_xlfn.XLOOKUP($B370,'[1]Dic-25'!$C:$C,'[1]Dic-25'!$H:$H,0)</f>
        <v>0</v>
      </c>
    </row>
    <row r="371" spans="2:54" hidden="1" outlineLevel="1" x14ac:dyDescent="0.3">
      <c r="B371" s="140" t="s">
        <v>540</v>
      </c>
      <c r="C371" s="60" t="s">
        <v>541</v>
      </c>
      <c r="D371" s="63">
        <f>+-_xlfn.XLOOKUP(B371,'[2]Ene-23'!$C:$C,'[2]Ene-23'!$H:$H,0)</f>
        <v>2985649.98</v>
      </c>
      <c r="E371" s="63">
        <f>+-_xlfn.XLOOKUP(B371,'[2]Feb-23'!$C:$C,'[2]Feb-23'!$H:$H,0)</f>
        <v>2368959.2999999998</v>
      </c>
      <c r="F371" s="63">
        <f>+-_xlfn.XLOOKUP(B371,'[2]Mar-23'!$C:$C,'[2]Mar-23'!$H:$H,0)</f>
        <v>3226794.4</v>
      </c>
      <c r="G371" s="63">
        <f>+-_xlfn.XLOOKUP(B371,'[2]Abr-23'!$C:$C,'[2]Abr-23'!$H:$H,0)</f>
        <v>140637.79999999999</v>
      </c>
      <c r="H371" s="63">
        <f>+-_xlfn.XLOOKUP(B371,'[2]May-23'!$C:$C,'[2]May-23'!$H:$H,0)</f>
        <v>1193251</v>
      </c>
      <c r="I371" s="63">
        <f>+-_xlfn.XLOOKUP(B371,'[2]Jun-23'!$C:$C,'[2]Jun-23'!$H:$H,0)</f>
        <v>6418533.7999999998</v>
      </c>
      <c r="J371" s="63">
        <f>+-_xlfn.XLOOKUP(B371,'[2]Jul-23'!$C:$C,'[2]Jul-23'!$H:$H,0)</f>
        <v>-349515.3</v>
      </c>
      <c r="K371" s="63">
        <f>+-_xlfn.XLOOKUP(B371,'[2]Ago-23'!$C:$C,'[2]Ago-23'!$H:$H,0)</f>
        <v>1549825.7</v>
      </c>
      <c r="L371" s="63">
        <f>+-_xlfn.XLOOKUP(B371,'[2]Sep-23'!$C:$C,'[2]Sep-23'!$H:$H,0)</f>
        <v>8118192.5499999998</v>
      </c>
      <c r="M371" s="63">
        <f>+-_xlfn.XLOOKUP(B371,'[2]Oct-23'!$C:$C,'[2]Oct-23'!$H:$H,0)</f>
        <v>13196354.18</v>
      </c>
      <c r="N371" s="63">
        <f>+-_xlfn.XLOOKUP(B371,'[2]Nov-23'!$C:$C,'[2]Nov-23'!$H:$H,0)</f>
        <v>11678081.48</v>
      </c>
      <c r="O371" s="63">
        <f>+-_xlfn.XLOOKUP(B371,'[2]Dic-23'!$C:$C,'[2]Dic-23'!$H:$H,0)</f>
        <v>7032926.2999999998</v>
      </c>
      <c r="P371" s="63">
        <f>+-_xlfn.XLOOKUP($B371,'[2]Ene-24'!$C:$C,'[2]Ene-24'!$H:$H,0)</f>
        <v>11016504.9</v>
      </c>
      <c r="Q371" s="63">
        <f>+-_xlfn.XLOOKUP($B371,'[2]Feb-24'!$C:$C,'[2]Feb-24'!$H:$H,0)</f>
        <v>9710441.8699999992</v>
      </c>
      <c r="R371" s="63">
        <f>+-_xlfn.XLOOKUP($B371,'[2]Mar-24'!$C:$C,'[2]Mar-24'!$H:$H,0)</f>
        <v>8505826.4800000004</v>
      </c>
      <c r="S371" s="63">
        <f>+-_xlfn.XLOOKUP($B371,'[2]Abr-24'!$C:$C,'[2]Abr-24'!$H:$H,0)</f>
        <v>8641543.4499999993</v>
      </c>
      <c r="T371" s="63">
        <f>+-_xlfn.XLOOKUP($B371,'[2]May-24'!$C:$C,'[2]May-24'!$H:$H,0)</f>
        <v>9086107.4800000004</v>
      </c>
      <c r="U371" s="63">
        <f>+-_xlfn.XLOOKUP($B371,'[2]Jun-24'!$C:$C,'[2]Jun-24'!$H:$H,0)</f>
        <v>8361696.9299999997</v>
      </c>
      <c r="V371" s="63">
        <f>+-_xlfn.XLOOKUP($B371,'[2]Jul-24'!$C:$C,'[2]Jul-24'!$H:$H,0)</f>
        <v>10138426.49</v>
      </c>
      <c r="W371" s="63">
        <f>+-_xlfn.XLOOKUP($B371,'[2]Ago-24'!$C:$C,'[2]Ago-24'!$H:$H,0)</f>
        <v>17690204.800000001</v>
      </c>
      <c r="X371" s="63">
        <f>+-_xlfn.XLOOKUP($B371,'[2]Sep-24'!$C:$C,'[2]Sep-24'!$H:$H,0)</f>
        <v>24325109.02</v>
      </c>
      <c r="Y371" s="63">
        <f>+-_xlfn.XLOOKUP($B371,'[2]Oct-24'!$C:$C,'[2]Oct-24'!$H:$H,0)</f>
        <v>14316962.67</v>
      </c>
      <c r="Z371" s="63">
        <f>+-_xlfn.XLOOKUP($B371,'[2]Nov-24'!$C:$C,'[2]Nov-24'!$H:$H,0)</f>
        <v>9802447.2400000002</v>
      </c>
      <c r="AA371" s="63">
        <f>+-_xlfn.XLOOKUP($B371,'[2]Dic-24'!$C:$C,'[2]Dic-24'!$H:$H,0)</f>
        <v>15873123.550000001</v>
      </c>
      <c r="AB371" s="63">
        <f>+-_xlfn.XLOOKUP($B371,'[2]Ene-25'!$C:$C,'[2]Ene-25'!$H:$H,0)</f>
        <v>24783862</v>
      </c>
      <c r="AC371" s="63">
        <f>+-_xlfn.XLOOKUP($B371,'[2]Feb-25'!$C:$C,'[2]Feb-25'!$H:$H,0)</f>
        <v>20808988.239999998</v>
      </c>
      <c r="AD371" s="63">
        <f>+-_xlfn.XLOOKUP($B371,'[2]Mar-25'!$C:$C,'[2]Mar-25'!$H:$H,0)</f>
        <v>16756034.93</v>
      </c>
      <c r="AE371" s="63">
        <f>+-_xlfn.XLOOKUP($B371,'[2]Abr-25'!$C:$C,'[2]Abr-25'!$H:$H,0)</f>
        <v>15737294.99</v>
      </c>
      <c r="AF371" s="63">
        <f>+-_xlfn.XLOOKUP($B371,'[2]May-25'!$C:$C,'[2]May-25'!$H:$H,0)</f>
        <v>4499894.3099999996</v>
      </c>
      <c r="AG371" s="63">
        <f>+-_xlfn.XLOOKUP($B371,'[2]Jun-25'!$C:$C,'[2]Jun-25'!$H:$H,0)</f>
        <v>8741936.2799999993</v>
      </c>
      <c r="AH371" s="63">
        <f>+-_xlfn.XLOOKUP($B371,'[2]Jul-25'!$C:$C,'[2]Jul-25'!$H:$H,0)</f>
        <v>0</v>
      </c>
      <c r="AI371" s="63">
        <f>+-_xlfn.XLOOKUP($B371,'[2]Ago-25'!$C:$C,'[2]Ago-25'!$H:$H,0)</f>
        <v>0</v>
      </c>
      <c r="AJ371" s="63">
        <f>+-_xlfn.XLOOKUP($B371,'[2]Sep-25'!$C:$C,'[2]Sep-25'!$H:$H,0)</f>
        <v>0</v>
      </c>
      <c r="AK371" s="63">
        <f>+-_xlfn.XLOOKUP($B371,'[2]Oct-25'!$C:$C,'[2]Oct-25'!$H:$H,0)</f>
        <v>0</v>
      </c>
      <c r="AL371" s="63">
        <f>+-_xlfn.XLOOKUP($B371,'[2]Nov-25'!$C:$C,'[2]Nov-25'!$H:$H,0)</f>
        <v>0</v>
      </c>
      <c r="AM371" s="63">
        <f>+-_xlfn.XLOOKUP($B371,'[2]Dic-25'!$C:$C,'[2]Dic-25'!$H:$H,0)</f>
        <v>0</v>
      </c>
      <c r="AQ371" s="63">
        <f>+-_xlfn.XLOOKUP($B371,'[1]Ene-25'!$C:$C,'[1]Ene-25'!$H:$H,0)</f>
        <v>7222668.4000000004</v>
      </c>
      <c r="AR371" s="63">
        <f>+-_xlfn.XLOOKUP($B371,'[1]Feb-25'!$C:$C,'[1]Feb-25'!$H:$H,0)</f>
        <v>27543865.670000002</v>
      </c>
      <c r="AS371" s="63">
        <f>+-_xlfn.XLOOKUP($B371,'[1]Mar-25'!$C:$C,'[1]Mar-25'!$H:$H,0)</f>
        <v>26262985.370000001</v>
      </c>
      <c r="AT371" s="63">
        <f>+-_xlfn.XLOOKUP($B371,'[1]Abr-25'!$C:$C,'[1]Abr-25'!$H:$H,0)</f>
        <v>18515218.789999999</v>
      </c>
      <c r="AU371" s="63">
        <f>+-_xlfn.XLOOKUP($B371,'[1]May-25'!$C:$C,'[1]May-25'!$H:$H,0)</f>
        <v>24701351.59</v>
      </c>
      <c r="AV371" s="63">
        <f>+-_xlfn.XLOOKUP($B371,'[1]Jun-25'!$C:$C,'[1]Jun-25'!$H:$H,0)</f>
        <v>25126466.960000001</v>
      </c>
      <c r="AW371" s="63">
        <f>+-_xlfn.XLOOKUP($B371,'[1]Jul-25'!$C:$C,'[1]Jul-25'!$H:$H,0)</f>
        <v>0</v>
      </c>
      <c r="AX371" s="63">
        <f>+-_xlfn.XLOOKUP($B371,'[1]Ago-25'!$C:$C,'[1]Ago-25'!$H:$H,0)</f>
        <v>0</v>
      </c>
      <c r="AY371" s="63">
        <f>+-_xlfn.XLOOKUP($B371,'[1]Sep-25'!$C:$C,'[1]Sep-25'!$H:$H,0)</f>
        <v>0</v>
      </c>
      <c r="AZ371" s="63">
        <f>+-_xlfn.XLOOKUP($B371,'[1]Oct-25'!$C:$C,'[1]Oct-25'!$H:$H,0)</f>
        <v>0</v>
      </c>
      <c r="BA371" s="63">
        <f>+-_xlfn.XLOOKUP($B371,'[1]Nov-25'!$C:$C,'[1]Nov-25'!$H:$H,0)</f>
        <v>0</v>
      </c>
      <c r="BB371" s="63">
        <f>+-_xlfn.XLOOKUP($B371,'[1]Dic-25'!$C:$C,'[1]Dic-25'!$H:$H,0)</f>
        <v>0</v>
      </c>
    </row>
    <row r="372" spans="2:54" hidden="1" outlineLevel="1" x14ac:dyDescent="0.3">
      <c r="B372" s="140" t="s">
        <v>542</v>
      </c>
      <c r="C372" s="60" t="s">
        <v>543</v>
      </c>
      <c r="D372" s="63">
        <f>+-_xlfn.XLOOKUP(B372,'[2]Ene-23'!$C:$C,'[2]Ene-23'!$H:$H,0)</f>
        <v>0</v>
      </c>
      <c r="E372" s="63">
        <f>+-_xlfn.XLOOKUP(B372,'[2]Feb-23'!$C:$C,'[2]Feb-23'!$H:$H,0)</f>
        <v>0</v>
      </c>
      <c r="F372" s="63">
        <f>+-_xlfn.XLOOKUP(B372,'[2]Mar-23'!$C:$C,'[2]Mar-23'!$H:$H,0)</f>
        <v>0</v>
      </c>
      <c r="G372" s="63">
        <f>+-_xlfn.XLOOKUP(B372,'[2]Abr-23'!$C:$C,'[2]Abr-23'!$H:$H,0)</f>
        <v>0</v>
      </c>
      <c r="H372" s="63">
        <f>+-_xlfn.XLOOKUP(B372,'[2]May-23'!$C:$C,'[2]May-23'!$H:$H,0)</f>
        <v>0</v>
      </c>
      <c r="I372" s="63">
        <f>+-_xlfn.XLOOKUP(B372,'[2]Jun-23'!$C:$C,'[2]Jun-23'!$H:$H,0)</f>
        <v>0</v>
      </c>
      <c r="J372" s="63">
        <f>+-_xlfn.XLOOKUP(B372,'[2]Jul-23'!$C:$C,'[2]Jul-23'!$H:$H,0)</f>
        <v>0</v>
      </c>
      <c r="K372" s="63">
        <f>+-_xlfn.XLOOKUP(B372,'[2]Ago-23'!$C:$C,'[2]Ago-23'!$H:$H,0)</f>
        <v>0</v>
      </c>
      <c r="L372" s="63">
        <f>+-_xlfn.XLOOKUP(B372,'[2]Sep-23'!$C:$C,'[2]Sep-23'!$H:$H,0)</f>
        <v>0</v>
      </c>
      <c r="M372" s="63">
        <f>+-_xlfn.XLOOKUP(B372,'[2]Oct-23'!$C:$C,'[2]Oct-23'!$H:$H,0)</f>
        <v>0</v>
      </c>
      <c r="N372" s="63">
        <f>+-_xlfn.XLOOKUP(B372,'[2]Nov-23'!$C:$C,'[2]Nov-23'!$H:$H,0)</f>
        <v>0</v>
      </c>
      <c r="O372" s="63">
        <f>+-_xlfn.XLOOKUP(B372,'[2]Dic-23'!$C:$C,'[2]Dic-23'!$H:$H,0)</f>
        <v>0</v>
      </c>
      <c r="P372" s="63">
        <f>+-_xlfn.XLOOKUP($B372,'[2]Ene-24'!$C:$C,'[2]Ene-24'!$H:$H,0)</f>
        <v>0</v>
      </c>
      <c r="Q372" s="63">
        <f>+-_xlfn.XLOOKUP($B372,'[2]Feb-24'!$C:$C,'[2]Feb-24'!$H:$H,0)</f>
        <v>0</v>
      </c>
      <c r="R372" s="63">
        <f>+-_xlfn.XLOOKUP($B372,'[2]Mar-24'!$C:$C,'[2]Mar-24'!$H:$H,0)</f>
        <v>0</v>
      </c>
      <c r="S372" s="63">
        <f>+-_xlfn.XLOOKUP($B372,'[2]Abr-24'!$C:$C,'[2]Abr-24'!$H:$H,0)</f>
        <v>0</v>
      </c>
      <c r="T372" s="63">
        <f>+-_xlfn.XLOOKUP($B372,'[2]May-24'!$C:$C,'[2]May-24'!$H:$H,0)</f>
        <v>0</v>
      </c>
      <c r="U372" s="63">
        <f>+-_xlfn.XLOOKUP($B372,'[2]Jun-24'!$C:$C,'[2]Jun-24'!$H:$H,0)</f>
        <v>0</v>
      </c>
      <c r="V372" s="63">
        <f>+-_xlfn.XLOOKUP($B372,'[2]Jul-24'!$C:$C,'[2]Jul-24'!$H:$H,0)</f>
        <v>0</v>
      </c>
      <c r="W372" s="63">
        <f>+-_xlfn.XLOOKUP($B372,'[2]Ago-24'!$C:$C,'[2]Ago-24'!$H:$H,0)</f>
        <v>0</v>
      </c>
      <c r="X372" s="63">
        <f>+-_xlfn.XLOOKUP($B372,'[2]Sep-24'!$C:$C,'[2]Sep-24'!$H:$H,0)</f>
        <v>0</v>
      </c>
      <c r="Y372" s="63">
        <f>+-_xlfn.XLOOKUP($B372,'[2]Oct-24'!$C:$C,'[2]Oct-24'!$H:$H,0)</f>
        <v>0</v>
      </c>
      <c r="Z372" s="63">
        <f>+-_xlfn.XLOOKUP($B372,'[2]Nov-24'!$C:$C,'[2]Nov-24'!$H:$H,0)</f>
        <v>0</v>
      </c>
      <c r="AA372" s="63">
        <f>+-_xlfn.XLOOKUP($B372,'[2]Dic-24'!$C:$C,'[2]Dic-24'!$H:$H,0)</f>
        <v>0</v>
      </c>
      <c r="AB372" s="63">
        <f>+-_xlfn.XLOOKUP($B372,'[2]Ene-25'!$C:$C,'[2]Ene-25'!$H:$H,0)</f>
        <v>0</v>
      </c>
      <c r="AC372" s="63">
        <f>+-_xlfn.XLOOKUP($B372,'[2]Feb-25'!$C:$C,'[2]Feb-25'!$H:$H,0)</f>
        <v>0</v>
      </c>
      <c r="AD372" s="63">
        <f>+-_xlfn.XLOOKUP($B372,'[2]Mar-25'!$C:$C,'[2]Mar-25'!$H:$H,0)</f>
        <v>0</v>
      </c>
      <c r="AE372" s="63">
        <f>+-_xlfn.XLOOKUP($B372,'[2]Abr-25'!$C:$C,'[2]Abr-25'!$H:$H,0)</f>
        <v>0</v>
      </c>
      <c r="AF372" s="63">
        <f>+-_xlfn.XLOOKUP($B372,'[2]May-25'!$C:$C,'[2]May-25'!$H:$H,0)</f>
        <v>0</v>
      </c>
      <c r="AG372" s="63">
        <f>+-_xlfn.XLOOKUP($B372,'[2]Jun-25'!$C:$C,'[2]Jun-25'!$H:$H,0)</f>
        <v>0</v>
      </c>
      <c r="AH372" s="63">
        <f>+-_xlfn.XLOOKUP($B372,'[2]Jul-25'!$C:$C,'[2]Jul-25'!$H:$H,0)</f>
        <v>0</v>
      </c>
      <c r="AI372" s="63">
        <f>+-_xlfn.XLOOKUP($B372,'[2]Ago-25'!$C:$C,'[2]Ago-25'!$H:$H,0)</f>
        <v>0</v>
      </c>
      <c r="AJ372" s="63">
        <f>+-_xlfn.XLOOKUP($B372,'[2]Sep-25'!$C:$C,'[2]Sep-25'!$H:$H,0)</f>
        <v>0</v>
      </c>
      <c r="AK372" s="63">
        <f>+-_xlfn.XLOOKUP($B372,'[2]Oct-25'!$C:$C,'[2]Oct-25'!$H:$H,0)</f>
        <v>0</v>
      </c>
      <c r="AL372" s="63">
        <f>+-_xlfn.XLOOKUP($B372,'[2]Nov-25'!$C:$C,'[2]Nov-25'!$H:$H,0)</f>
        <v>0</v>
      </c>
      <c r="AM372" s="63">
        <f>+-_xlfn.XLOOKUP($B372,'[2]Dic-25'!$C:$C,'[2]Dic-25'!$H:$H,0)</f>
        <v>0</v>
      </c>
      <c r="AQ372" s="63">
        <f>+-_xlfn.XLOOKUP($B372,'[1]Ene-25'!$C:$C,'[1]Ene-25'!$H:$H,0)</f>
        <v>7693014.0700000003</v>
      </c>
      <c r="AR372" s="63">
        <f>+-_xlfn.XLOOKUP($B372,'[1]Feb-25'!$C:$C,'[1]Feb-25'!$H:$H,0)</f>
        <v>8715286.1999999993</v>
      </c>
      <c r="AS372" s="63">
        <f>+-_xlfn.XLOOKUP($B372,'[1]Mar-25'!$C:$C,'[1]Mar-25'!$H:$H,0)</f>
        <v>8580747.9800000004</v>
      </c>
      <c r="AT372" s="63">
        <f>+-_xlfn.XLOOKUP($B372,'[1]Abr-25'!$C:$C,'[1]Abr-25'!$H:$H,0)</f>
        <v>9635232.3399999999</v>
      </c>
      <c r="AU372" s="63">
        <f>+-_xlfn.XLOOKUP($B372,'[1]May-25'!$C:$C,'[1]May-25'!$H:$H,0)</f>
        <v>10080052.1</v>
      </c>
      <c r="AV372" s="63">
        <f>+-_xlfn.XLOOKUP($B372,'[1]Jun-25'!$C:$C,'[1]Jun-25'!$H:$H,0)</f>
        <v>12039139.390000001</v>
      </c>
      <c r="AW372" s="63">
        <f>+-_xlfn.XLOOKUP($B372,'[1]Jul-25'!$C:$C,'[1]Jul-25'!$H:$H,0)</f>
        <v>0</v>
      </c>
      <c r="AX372" s="63">
        <f>+-_xlfn.XLOOKUP($B372,'[1]Ago-25'!$C:$C,'[1]Ago-25'!$H:$H,0)</f>
        <v>0</v>
      </c>
      <c r="AY372" s="63">
        <f>+-_xlfn.XLOOKUP($B372,'[1]Sep-25'!$C:$C,'[1]Sep-25'!$H:$H,0)</f>
        <v>0</v>
      </c>
      <c r="AZ372" s="63">
        <f>+-_xlfn.XLOOKUP($B372,'[1]Oct-25'!$C:$C,'[1]Oct-25'!$H:$H,0)</f>
        <v>0</v>
      </c>
      <c r="BA372" s="63">
        <f>+-_xlfn.XLOOKUP($B372,'[1]Nov-25'!$C:$C,'[1]Nov-25'!$H:$H,0)</f>
        <v>0</v>
      </c>
      <c r="BB372" s="63">
        <f>+-_xlfn.XLOOKUP($B372,'[1]Dic-25'!$C:$C,'[1]Dic-25'!$H:$H,0)</f>
        <v>0</v>
      </c>
    </row>
    <row r="373" spans="2:54" hidden="1" outlineLevel="1" x14ac:dyDescent="0.3">
      <c r="B373" s="140" t="s">
        <v>544</v>
      </c>
      <c r="C373" s="60" t="s">
        <v>545</v>
      </c>
      <c r="D373" s="63">
        <f>+-_xlfn.XLOOKUP(B373,'[2]Ene-23'!$C:$C,'[2]Ene-23'!$H:$H,0)</f>
        <v>5836258</v>
      </c>
      <c r="E373" s="63">
        <f>+-_xlfn.XLOOKUP(B373,'[2]Feb-23'!$C:$C,'[2]Feb-23'!$H:$H,0)</f>
        <v>7780867</v>
      </c>
      <c r="F373" s="63">
        <f>+-_xlfn.XLOOKUP(B373,'[2]Mar-23'!$C:$C,'[2]Mar-23'!$H:$H,0)</f>
        <v>7245936</v>
      </c>
      <c r="G373" s="63">
        <f>+-_xlfn.XLOOKUP(B373,'[2]Abr-23'!$C:$C,'[2]Abr-23'!$H:$H,0)</f>
        <v>7123909</v>
      </c>
      <c r="H373" s="63">
        <f>+-_xlfn.XLOOKUP(B373,'[2]May-23'!$C:$C,'[2]May-23'!$H:$H,0)</f>
        <v>6662494</v>
      </c>
      <c r="I373" s="63">
        <f>+-_xlfn.XLOOKUP(B373,'[2]Jun-23'!$C:$C,'[2]Jun-23'!$H:$H,0)</f>
        <v>7025292</v>
      </c>
      <c r="J373" s="63">
        <f>+-_xlfn.XLOOKUP(B373,'[2]Jul-23'!$C:$C,'[2]Jul-23'!$H:$H,0)</f>
        <v>6945204</v>
      </c>
      <c r="K373" s="63">
        <f>+-_xlfn.XLOOKUP(B373,'[2]Ago-23'!$C:$C,'[2]Ago-23'!$H:$H,0)</f>
        <v>9962079</v>
      </c>
      <c r="L373" s="63">
        <f>+-_xlfn.XLOOKUP(B373,'[2]Sep-23'!$C:$C,'[2]Sep-23'!$H:$H,0)</f>
        <v>11783032</v>
      </c>
      <c r="M373" s="63">
        <f>+-_xlfn.XLOOKUP(B373,'[2]Oct-23'!$C:$C,'[2]Oct-23'!$H:$H,0)</f>
        <v>8467231</v>
      </c>
      <c r="N373" s="63">
        <f>+-_xlfn.XLOOKUP(B373,'[2]Nov-23'!$C:$C,'[2]Nov-23'!$H:$H,0)</f>
        <v>8605548</v>
      </c>
      <c r="O373" s="63">
        <f>+-_xlfn.XLOOKUP(B373,'[2]Dic-23'!$C:$C,'[2]Dic-23'!$H:$H,0)</f>
        <v>14339781</v>
      </c>
      <c r="P373" s="63">
        <f>+-_xlfn.XLOOKUP($B373,'[2]Ene-24'!$C:$C,'[2]Ene-24'!$H:$H,0)</f>
        <v>5655587</v>
      </c>
      <c r="Q373" s="63">
        <f>+-_xlfn.XLOOKUP($B373,'[2]Feb-24'!$C:$C,'[2]Feb-24'!$H:$H,0)</f>
        <v>9452078</v>
      </c>
      <c r="R373" s="63">
        <f>+-_xlfn.XLOOKUP($B373,'[2]Mar-24'!$C:$C,'[2]Mar-24'!$H:$H,0)</f>
        <v>8307272</v>
      </c>
      <c r="S373" s="63">
        <f>+-_xlfn.XLOOKUP($B373,'[2]Abr-24'!$C:$C,'[2]Abr-24'!$H:$H,0)</f>
        <v>8290445</v>
      </c>
      <c r="T373" s="63">
        <f>+-_xlfn.XLOOKUP($B373,'[2]May-24'!$C:$C,'[2]May-24'!$H:$H,0)</f>
        <v>8899255</v>
      </c>
      <c r="U373" s="63">
        <f>+-_xlfn.XLOOKUP($B373,'[2]Jun-24'!$C:$C,'[2]Jun-24'!$H:$H,0)</f>
        <v>10730675</v>
      </c>
      <c r="V373" s="63">
        <f>+-_xlfn.XLOOKUP($B373,'[2]Jul-24'!$C:$C,'[2]Jul-24'!$H:$H,0)</f>
        <v>11363601</v>
      </c>
      <c r="W373" s="63">
        <f>+-_xlfn.XLOOKUP($B373,'[2]Ago-24'!$C:$C,'[2]Ago-24'!$H:$H,0)</f>
        <v>10570675</v>
      </c>
      <c r="X373" s="63">
        <f>+-_xlfn.XLOOKUP($B373,'[2]Sep-24'!$C:$C,'[2]Sep-24'!$H:$H,0)</f>
        <v>12768618</v>
      </c>
      <c r="Y373" s="63">
        <f>+-_xlfn.XLOOKUP($B373,'[2]Oct-24'!$C:$C,'[2]Oct-24'!$H:$H,0)</f>
        <v>10059500</v>
      </c>
      <c r="Z373" s="63">
        <f>+-_xlfn.XLOOKUP($B373,'[2]Nov-24'!$C:$C,'[2]Nov-24'!$H:$H,0)</f>
        <v>12850910</v>
      </c>
      <c r="AA373" s="63">
        <f>+-_xlfn.XLOOKUP($B373,'[2]Dic-24'!$C:$C,'[2]Dic-24'!$H:$H,0)</f>
        <v>12663306</v>
      </c>
      <c r="AB373" s="63">
        <f>+-_xlfn.XLOOKUP($B373,'[2]Ene-25'!$C:$C,'[2]Ene-25'!$H:$H,0)</f>
        <v>13888753</v>
      </c>
      <c r="AC373" s="63">
        <f>+-_xlfn.XLOOKUP($B373,'[2]Feb-25'!$C:$C,'[2]Feb-25'!$H:$H,0)</f>
        <v>15516812</v>
      </c>
      <c r="AD373" s="63">
        <f>+-_xlfn.XLOOKUP($B373,'[2]Mar-25'!$C:$C,'[2]Mar-25'!$H:$H,0)</f>
        <v>17730934</v>
      </c>
      <c r="AE373" s="63">
        <f>+-_xlfn.XLOOKUP($B373,'[2]Abr-25'!$C:$C,'[2]Abr-25'!$H:$H,0)</f>
        <v>27089108</v>
      </c>
      <c r="AF373" s="63">
        <f>+-_xlfn.XLOOKUP($B373,'[2]May-25'!$C:$C,'[2]May-25'!$H:$H,0)</f>
        <v>14096242</v>
      </c>
      <c r="AG373" s="63">
        <f>+-_xlfn.XLOOKUP($B373,'[2]Jun-25'!$C:$C,'[2]Jun-25'!$H:$H,0)</f>
        <v>26879529</v>
      </c>
      <c r="AH373" s="63">
        <f>+-_xlfn.XLOOKUP($B373,'[2]Jul-25'!$C:$C,'[2]Jul-25'!$H:$H,0)</f>
        <v>0</v>
      </c>
      <c r="AI373" s="63">
        <f>+-_xlfn.XLOOKUP($B373,'[2]Ago-25'!$C:$C,'[2]Ago-25'!$H:$H,0)</f>
        <v>0</v>
      </c>
      <c r="AJ373" s="63">
        <f>+-_xlfn.XLOOKUP($B373,'[2]Sep-25'!$C:$C,'[2]Sep-25'!$H:$H,0)</f>
        <v>0</v>
      </c>
      <c r="AK373" s="63">
        <f>+-_xlfn.XLOOKUP($B373,'[2]Oct-25'!$C:$C,'[2]Oct-25'!$H:$H,0)</f>
        <v>0</v>
      </c>
      <c r="AL373" s="63">
        <f>+-_xlfn.XLOOKUP($B373,'[2]Nov-25'!$C:$C,'[2]Nov-25'!$H:$H,0)</f>
        <v>0</v>
      </c>
      <c r="AM373" s="63">
        <f>+-_xlfn.XLOOKUP($B373,'[2]Dic-25'!$C:$C,'[2]Dic-25'!$H:$H,0)</f>
        <v>0</v>
      </c>
      <c r="AQ373" s="63">
        <f>+-_xlfn.XLOOKUP($B373,'[1]Ene-25'!$C:$C,'[1]Ene-25'!$H:$H,0)</f>
        <v>27887205</v>
      </c>
      <c r="AR373" s="63">
        <f>+-_xlfn.XLOOKUP($B373,'[1]Feb-25'!$C:$C,'[1]Feb-25'!$H:$H,0)</f>
        <v>36308501</v>
      </c>
      <c r="AS373" s="63">
        <f>+-_xlfn.XLOOKUP($B373,'[1]Mar-25'!$C:$C,'[1]Mar-25'!$H:$H,0)</f>
        <v>31788946</v>
      </c>
      <c r="AT373" s="63">
        <f>+-_xlfn.XLOOKUP($B373,'[1]Abr-25'!$C:$C,'[1]Abr-25'!$H:$H,0)</f>
        <v>32504339</v>
      </c>
      <c r="AU373" s="63">
        <f>+-_xlfn.XLOOKUP($B373,'[1]May-25'!$C:$C,'[1]May-25'!$H:$H,0)</f>
        <v>32246686</v>
      </c>
      <c r="AV373" s="63">
        <f>+-_xlfn.XLOOKUP($B373,'[1]Jun-25'!$C:$C,'[1]Jun-25'!$H:$H,0)</f>
        <v>44448424</v>
      </c>
      <c r="AW373" s="63">
        <f>+-_xlfn.XLOOKUP($B373,'[1]Jul-25'!$C:$C,'[1]Jul-25'!$H:$H,0)</f>
        <v>0</v>
      </c>
      <c r="AX373" s="63">
        <f>+-_xlfn.XLOOKUP($B373,'[1]Ago-25'!$C:$C,'[1]Ago-25'!$H:$H,0)</f>
        <v>0</v>
      </c>
      <c r="AY373" s="63">
        <f>+-_xlfn.XLOOKUP($B373,'[1]Sep-25'!$C:$C,'[1]Sep-25'!$H:$H,0)</f>
        <v>0</v>
      </c>
      <c r="AZ373" s="63">
        <f>+-_xlfn.XLOOKUP($B373,'[1]Oct-25'!$C:$C,'[1]Oct-25'!$H:$H,0)</f>
        <v>0</v>
      </c>
      <c r="BA373" s="63">
        <f>+-_xlfn.XLOOKUP($B373,'[1]Nov-25'!$C:$C,'[1]Nov-25'!$H:$H,0)</f>
        <v>0</v>
      </c>
      <c r="BB373" s="63">
        <f>+-_xlfn.XLOOKUP($B373,'[1]Dic-25'!$C:$C,'[1]Dic-25'!$H:$H,0)</f>
        <v>0</v>
      </c>
    </row>
    <row r="374" spans="2:54" hidden="1" outlineLevel="1" x14ac:dyDescent="0.3">
      <c r="B374" s="141" t="s">
        <v>546</v>
      </c>
      <c r="C374" s="47" t="s">
        <v>547</v>
      </c>
      <c r="D374" s="48">
        <f>+-_xlfn.XLOOKUP(B374,'[2]Ene-23'!$C:$C,'[2]Ene-23'!$H:$H,0)</f>
        <v>110438546</v>
      </c>
      <c r="E374" s="48">
        <f>+-_xlfn.XLOOKUP(B374,'[2]Feb-23'!$C:$C,'[2]Feb-23'!$H:$H,0)</f>
        <v>131586428</v>
      </c>
      <c r="F374" s="48">
        <f>+-_xlfn.XLOOKUP(B374,'[2]Mar-23'!$C:$C,'[2]Mar-23'!$H:$H,0)</f>
        <v>201290965</v>
      </c>
      <c r="G374" s="48">
        <f>+-_xlfn.XLOOKUP(B374,'[2]Abr-23'!$C:$C,'[2]Abr-23'!$H:$H,0)</f>
        <v>224141848</v>
      </c>
      <c r="H374" s="48">
        <f>+-_xlfn.XLOOKUP(B374,'[2]May-23'!$C:$C,'[2]May-23'!$H:$H,0)</f>
        <v>312391047</v>
      </c>
      <c r="I374" s="48">
        <f>+-_xlfn.XLOOKUP(B374,'[2]Jun-23'!$C:$C,'[2]Jun-23'!$H:$H,0)</f>
        <v>89145560</v>
      </c>
      <c r="J374" s="48">
        <f>+-_xlfn.XLOOKUP(B374,'[2]Jul-23'!$C:$C,'[2]Jul-23'!$H:$H,0)</f>
        <v>169341018</v>
      </c>
      <c r="K374" s="48">
        <f>+-_xlfn.XLOOKUP(B374,'[2]Ago-23'!$C:$C,'[2]Ago-23'!$H:$H,0)</f>
        <v>278342424</v>
      </c>
      <c r="L374" s="48">
        <f>+-_xlfn.XLOOKUP(B374,'[2]Sep-23'!$C:$C,'[2]Sep-23'!$H:$H,0)</f>
        <v>396947198</v>
      </c>
      <c r="M374" s="48">
        <f>+-_xlfn.XLOOKUP(B374,'[2]Oct-23'!$C:$C,'[2]Oct-23'!$H:$H,0)</f>
        <v>624922350</v>
      </c>
      <c r="N374" s="48">
        <f>+-_xlfn.XLOOKUP(B374,'[2]Nov-23'!$C:$C,'[2]Nov-23'!$H:$H,0)</f>
        <v>758688190</v>
      </c>
      <c r="O374" s="48">
        <f>+-_xlfn.XLOOKUP(B374,'[2]Dic-23'!$C:$C,'[2]Dic-23'!$H:$H,0)</f>
        <v>49262794</v>
      </c>
      <c r="P374" s="48">
        <f>+-_xlfn.XLOOKUP($B374,'[2]Ene-24'!$C:$C,'[2]Ene-24'!$H:$H,0)</f>
        <v>174664750</v>
      </c>
      <c r="Q374" s="48">
        <f>+-_xlfn.XLOOKUP($B374,'[2]Feb-24'!$C:$C,'[2]Feb-24'!$H:$H,0)</f>
        <v>249004765</v>
      </c>
      <c r="R374" s="48">
        <f>+-_xlfn.XLOOKUP($B374,'[2]Mar-24'!$C:$C,'[2]Mar-24'!$H:$H,0)</f>
        <v>352274761</v>
      </c>
      <c r="S374" s="48">
        <f>+-_xlfn.XLOOKUP($B374,'[2]Abr-24'!$C:$C,'[2]Abr-24'!$H:$H,0)</f>
        <v>478029732.81</v>
      </c>
      <c r="T374" s="48">
        <f>+-_xlfn.XLOOKUP($B374,'[2]May-24'!$C:$C,'[2]May-24'!$H:$H,0)</f>
        <v>563410407.29999995</v>
      </c>
      <c r="U374" s="48">
        <f>+-_xlfn.XLOOKUP($B374,'[2]Jun-24'!$C:$C,'[2]Jun-24'!$H:$H,0)</f>
        <v>14146579</v>
      </c>
      <c r="V374" s="48">
        <f>+-_xlfn.XLOOKUP($B374,'[2]Jul-24'!$C:$C,'[2]Jul-24'!$H:$H,0)</f>
        <v>125661962.34999999</v>
      </c>
      <c r="W374" s="48">
        <f>+-_xlfn.XLOOKUP($B374,'[2]Ago-24'!$C:$C,'[2]Ago-24'!$H:$H,0)</f>
        <v>338935532.35000002</v>
      </c>
      <c r="X374" s="48">
        <f>+-_xlfn.XLOOKUP($B374,'[2]Sep-24'!$C:$C,'[2]Sep-24'!$H:$H,0)</f>
        <v>442928550.35000002</v>
      </c>
      <c r="Y374" s="48">
        <f>+-_xlfn.XLOOKUP($B374,'[2]Oct-24'!$C:$C,'[2]Oct-24'!$H:$H,0)</f>
        <v>594976491.35000002</v>
      </c>
      <c r="Z374" s="48">
        <f>+-_xlfn.XLOOKUP($B374,'[2]Nov-24'!$C:$C,'[2]Nov-24'!$H:$H,0)</f>
        <v>732184705.35000002</v>
      </c>
      <c r="AA374" s="48">
        <f>+-_xlfn.XLOOKUP($B374,'[2]Dic-24'!$C:$C,'[2]Dic-24'!$H:$H,0)</f>
        <v>45831232</v>
      </c>
      <c r="AB374" s="48">
        <f>+-_xlfn.XLOOKUP($B374,'[2]Ene-25'!$C:$C,'[2]Ene-25'!$H:$H,0)</f>
        <v>394055018.81999999</v>
      </c>
      <c r="AC374" s="48">
        <f>+-_xlfn.XLOOKUP($B374,'[2]Feb-25'!$C:$C,'[2]Feb-25'!$H:$H,0)</f>
        <v>549718489.82000005</v>
      </c>
      <c r="AD374" s="48">
        <f>+-_xlfn.XLOOKUP($B374,'[2]Mar-25'!$C:$C,'[2]Mar-25'!$H:$H,0)</f>
        <v>664571375.82000005</v>
      </c>
      <c r="AE374" s="48">
        <f>+-_xlfn.XLOOKUP($B374,'[2]Abr-25'!$C:$C,'[2]Abr-25'!$H:$H,0)</f>
        <v>679480123.82000005</v>
      </c>
      <c r="AF374" s="48">
        <f>+-_xlfn.XLOOKUP($B374,'[2]May-25'!$C:$C,'[2]May-25'!$H:$H,0)</f>
        <v>875073515.82000005</v>
      </c>
      <c r="AG374" s="48">
        <f>+-_xlfn.XLOOKUP($B374,'[2]Jun-25'!$C:$C,'[2]Jun-25'!$H:$H,0)</f>
        <v>907320671.82000005</v>
      </c>
      <c r="AH374" s="48">
        <f>+-_xlfn.XLOOKUP($B374,'[2]Jul-25'!$C:$C,'[2]Jul-25'!$H:$H,0)</f>
        <v>0</v>
      </c>
      <c r="AI374" s="48">
        <f>+-_xlfn.XLOOKUP($B374,'[2]Ago-25'!$C:$C,'[2]Ago-25'!$H:$H,0)</f>
        <v>0</v>
      </c>
      <c r="AJ374" s="48">
        <f>+-_xlfn.XLOOKUP($B374,'[2]Sep-25'!$C:$C,'[2]Sep-25'!$H:$H,0)</f>
        <v>0</v>
      </c>
      <c r="AK374" s="48">
        <f>+-_xlfn.XLOOKUP($B374,'[2]Oct-25'!$C:$C,'[2]Oct-25'!$H:$H,0)</f>
        <v>0</v>
      </c>
      <c r="AL374" s="48">
        <f>+-_xlfn.XLOOKUP($B374,'[2]Nov-25'!$C:$C,'[2]Nov-25'!$H:$H,0)</f>
        <v>0</v>
      </c>
      <c r="AM374" s="48">
        <f>+-_xlfn.XLOOKUP($B374,'[2]Dic-25'!$C:$C,'[2]Dic-25'!$H:$H,0)</f>
        <v>0</v>
      </c>
      <c r="AQ374" s="48">
        <f>+-_xlfn.XLOOKUP($B374,'[1]Ene-25'!$C:$C,'[1]Ene-25'!$H:$H,0)</f>
        <v>0</v>
      </c>
      <c r="AR374" s="48">
        <f>+-_xlfn.XLOOKUP($B374,'[1]Feb-25'!$C:$C,'[1]Feb-25'!$H:$H,0)</f>
        <v>0</v>
      </c>
      <c r="AS374" s="48">
        <f>+-_xlfn.XLOOKUP($B374,'[1]Mar-25'!$C:$C,'[1]Mar-25'!$H:$H,0)</f>
        <v>0</v>
      </c>
      <c r="AT374" s="48">
        <f>+-_xlfn.XLOOKUP($B374,'[1]Abr-25'!$C:$C,'[1]Abr-25'!$H:$H,0)</f>
        <v>0</v>
      </c>
      <c r="AU374" s="48">
        <f>+-_xlfn.XLOOKUP($B374,'[1]May-25'!$C:$C,'[1]May-25'!$H:$H,0)</f>
        <v>0</v>
      </c>
      <c r="AV374" s="48">
        <f>+-_xlfn.XLOOKUP($B374,'[1]Jun-25'!$C:$C,'[1]Jun-25'!$H:$H,0)</f>
        <v>76078714</v>
      </c>
      <c r="AW374" s="48">
        <f>+-_xlfn.XLOOKUP($B374,'[1]Jul-25'!$C:$C,'[1]Jul-25'!$H:$H,0)</f>
        <v>0</v>
      </c>
      <c r="AX374" s="48">
        <f>+-_xlfn.XLOOKUP($B374,'[1]Ago-25'!$C:$C,'[1]Ago-25'!$H:$H,0)</f>
        <v>0</v>
      </c>
      <c r="AY374" s="48">
        <f>+-_xlfn.XLOOKUP($B374,'[1]Sep-25'!$C:$C,'[1]Sep-25'!$H:$H,0)</f>
        <v>0</v>
      </c>
      <c r="AZ374" s="48">
        <f>+-_xlfn.XLOOKUP($B374,'[1]Oct-25'!$C:$C,'[1]Oct-25'!$H:$H,0)</f>
        <v>0</v>
      </c>
      <c r="BA374" s="48">
        <f>+-_xlfn.XLOOKUP($B374,'[1]Nov-25'!$C:$C,'[1]Nov-25'!$H:$H,0)</f>
        <v>0</v>
      </c>
      <c r="BB374" s="48">
        <f>+-_xlfn.XLOOKUP($B374,'[1]Dic-25'!$C:$C,'[1]Dic-25'!$H:$H,0)</f>
        <v>0</v>
      </c>
    </row>
    <row r="375" spans="2:54" collapsed="1" x14ac:dyDescent="0.3">
      <c r="B375" s="68" t="s">
        <v>548</v>
      </c>
      <c r="C375" s="68" t="s">
        <v>549</v>
      </c>
      <c r="D375" s="77">
        <f>+SUBTOTAL(9,D376:D377)</f>
        <v>153745646</v>
      </c>
      <c r="E375" s="77">
        <f t="shared" ref="E375:AM375" si="289">+SUBTOTAL(9,E376:E377)</f>
        <v>153745646</v>
      </c>
      <c r="F375" s="77">
        <f t="shared" si="289"/>
        <v>153745646</v>
      </c>
      <c r="G375" s="77">
        <f t="shared" si="289"/>
        <v>153745646</v>
      </c>
      <c r="H375" s="77">
        <f t="shared" si="289"/>
        <v>20000000</v>
      </c>
      <c r="I375" s="77">
        <f t="shared" si="289"/>
        <v>0</v>
      </c>
      <c r="J375" s="77">
        <f t="shared" si="289"/>
        <v>0</v>
      </c>
      <c r="K375" s="77">
        <f t="shared" si="289"/>
        <v>0</v>
      </c>
      <c r="L375" s="77">
        <f t="shared" si="289"/>
        <v>0</v>
      </c>
      <c r="M375" s="77">
        <f t="shared" si="289"/>
        <v>0</v>
      </c>
      <c r="N375" s="77">
        <f t="shared" si="289"/>
        <v>0</v>
      </c>
      <c r="O375" s="77">
        <f t="shared" si="289"/>
        <v>0</v>
      </c>
      <c r="P375" s="77">
        <f t="shared" si="289"/>
        <v>0</v>
      </c>
      <c r="Q375" s="77">
        <f t="shared" si="289"/>
        <v>0</v>
      </c>
      <c r="R375" s="77">
        <f t="shared" si="289"/>
        <v>0</v>
      </c>
      <c r="S375" s="77">
        <f t="shared" si="289"/>
        <v>0</v>
      </c>
      <c r="T375" s="77">
        <f t="shared" si="289"/>
        <v>0</v>
      </c>
      <c r="U375" s="77">
        <f t="shared" si="289"/>
        <v>0</v>
      </c>
      <c r="V375" s="77">
        <f t="shared" si="289"/>
        <v>0</v>
      </c>
      <c r="W375" s="77">
        <f t="shared" si="289"/>
        <v>0</v>
      </c>
      <c r="X375" s="77">
        <f t="shared" si="289"/>
        <v>0</v>
      </c>
      <c r="Y375" s="77">
        <f t="shared" si="289"/>
        <v>0</v>
      </c>
      <c r="Z375" s="77">
        <f t="shared" si="289"/>
        <v>0</v>
      </c>
      <c r="AA375" s="77">
        <f t="shared" si="289"/>
        <v>191779587</v>
      </c>
      <c r="AB375" s="77">
        <f t="shared" si="289"/>
        <v>191779587</v>
      </c>
      <c r="AC375" s="77">
        <f t="shared" si="289"/>
        <v>191779587</v>
      </c>
      <c r="AD375" s="77">
        <f t="shared" si="289"/>
        <v>191779587</v>
      </c>
      <c r="AE375" s="77">
        <f t="shared" si="289"/>
        <v>191779587</v>
      </c>
      <c r="AF375" s="77">
        <f t="shared" si="289"/>
        <v>191779587</v>
      </c>
      <c r="AG375" s="77">
        <f t="shared" si="289"/>
        <v>191779587</v>
      </c>
      <c r="AH375" s="77">
        <f t="shared" si="289"/>
        <v>0</v>
      </c>
      <c r="AI375" s="77">
        <f t="shared" si="289"/>
        <v>0</v>
      </c>
      <c r="AJ375" s="77">
        <f t="shared" si="289"/>
        <v>0</v>
      </c>
      <c r="AK375" s="77">
        <f t="shared" si="289"/>
        <v>0</v>
      </c>
      <c r="AL375" s="77">
        <f t="shared" si="289"/>
        <v>0</v>
      </c>
      <c r="AM375" s="77">
        <f t="shared" si="289"/>
        <v>0</v>
      </c>
      <c r="AQ375" s="77">
        <f t="shared" ref="AQ375:BB375" si="290">+SUBTOTAL(9,AQ376:AQ377)</f>
        <v>14048922.390000001</v>
      </c>
      <c r="AR375" s="77">
        <f t="shared" si="290"/>
        <v>14048922.390000001</v>
      </c>
      <c r="AS375" s="77">
        <f t="shared" si="290"/>
        <v>14048922.390000001</v>
      </c>
      <c r="AT375" s="77">
        <f t="shared" si="290"/>
        <v>14048922.390000001</v>
      </c>
      <c r="AU375" s="77">
        <f t="shared" si="290"/>
        <v>14048922.390000001</v>
      </c>
      <c r="AV375" s="77">
        <f t="shared" si="290"/>
        <v>14048922.390000001</v>
      </c>
      <c r="AW375" s="77">
        <f t="shared" si="290"/>
        <v>0</v>
      </c>
      <c r="AX375" s="77">
        <f t="shared" si="290"/>
        <v>0</v>
      </c>
      <c r="AY375" s="77">
        <f t="shared" si="290"/>
        <v>0</v>
      </c>
      <c r="AZ375" s="77">
        <f t="shared" si="290"/>
        <v>0</v>
      </c>
      <c r="BA375" s="77">
        <f t="shared" si="290"/>
        <v>0</v>
      </c>
      <c r="BB375" s="77">
        <f t="shared" si="290"/>
        <v>0</v>
      </c>
    </row>
    <row r="376" spans="2:54" hidden="1" outlineLevel="1" x14ac:dyDescent="0.3">
      <c r="B376" s="139" t="s">
        <v>550</v>
      </c>
      <c r="C376" s="69" t="s">
        <v>551</v>
      </c>
      <c r="D376" s="61">
        <f>+-_xlfn.XLOOKUP(B376,'[2]Ene-23'!$C:$C,'[2]Ene-23'!$H:$H,0)</f>
        <v>0</v>
      </c>
      <c r="E376" s="61">
        <f>+-_xlfn.XLOOKUP(B376,'[2]Feb-23'!$C:$C,'[2]Feb-23'!$H:$H,0)</f>
        <v>0</v>
      </c>
      <c r="F376" s="61">
        <f>+-_xlfn.XLOOKUP(B376,'[2]Mar-23'!$C:$C,'[2]Mar-23'!$H:$H,0)</f>
        <v>0</v>
      </c>
      <c r="G376" s="61">
        <f>+-_xlfn.XLOOKUP(B376,'[2]Abr-23'!$C:$C,'[2]Abr-23'!$H:$H,0)</f>
        <v>0</v>
      </c>
      <c r="H376" s="61">
        <f>+-_xlfn.XLOOKUP(B376,'[2]May-23'!$C:$C,'[2]May-23'!$H:$H,0)</f>
        <v>20000000</v>
      </c>
      <c r="I376" s="61">
        <f>+-_xlfn.XLOOKUP(B376,'[2]Jun-23'!$C:$C,'[2]Jun-23'!$H:$H,0)</f>
        <v>0</v>
      </c>
      <c r="J376" s="61">
        <f>+-_xlfn.XLOOKUP(B376,'[2]Jul-23'!$C:$C,'[2]Jul-23'!$H:$H,0)</f>
        <v>0</v>
      </c>
      <c r="K376" s="61">
        <f>+-_xlfn.XLOOKUP(B376,'[2]Ago-23'!$C:$C,'[2]Ago-23'!$H:$H,0)</f>
        <v>0</v>
      </c>
      <c r="L376" s="61">
        <f>+-_xlfn.XLOOKUP(B376,'[2]Sep-23'!$C:$C,'[2]Sep-23'!$H:$H,0)</f>
        <v>0</v>
      </c>
      <c r="M376" s="61">
        <f>+-_xlfn.XLOOKUP(B376,'[2]Oct-23'!$C:$C,'[2]Oct-23'!$H:$H,0)</f>
        <v>0</v>
      </c>
      <c r="N376" s="61">
        <f>+-_xlfn.XLOOKUP(B376,'[2]Nov-23'!$C:$C,'[2]Nov-23'!$H:$H,0)</f>
        <v>0</v>
      </c>
      <c r="O376" s="61">
        <f>+-_xlfn.XLOOKUP(B376,'[2]Dic-23'!$C:$C,'[2]Dic-23'!$H:$H,0)</f>
        <v>0</v>
      </c>
      <c r="P376" s="61">
        <f>+-_xlfn.XLOOKUP($B376,'[2]Ene-24'!$C:$C,'[2]Ene-24'!$H:$H,0)</f>
        <v>0</v>
      </c>
      <c r="Q376" s="61">
        <f>+-_xlfn.XLOOKUP($B376,'[2]Feb-24'!$C:$C,'[2]Feb-24'!$H:$H,0)</f>
        <v>0</v>
      </c>
      <c r="R376" s="61">
        <f>+-_xlfn.XLOOKUP($B376,'[2]Mar-24'!$C:$C,'[2]Mar-24'!$H:$H,0)</f>
        <v>0</v>
      </c>
      <c r="S376" s="61">
        <f>+-_xlfn.XLOOKUP($B376,'[2]Abr-24'!$C:$C,'[2]Abr-24'!$H:$H,0)</f>
        <v>0</v>
      </c>
      <c r="T376" s="61">
        <f>+-_xlfn.XLOOKUP($B376,'[2]May-24'!$C:$C,'[2]May-24'!$H:$H,0)</f>
        <v>0</v>
      </c>
      <c r="U376" s="61">
        <f>+-_xlfn.XLOOKUP($B376,'[2]Jun-24'!$C:$C,'[2]Jun-24'!$H:$H,0)</f>
        <v>0</v>
      </c>
      <c r="V376" s="61">
        <f>+-_xlfn.XLOOKUP($B376,'[2]Jul-24'!$C:$C,'[2]Jul-24'!$H:$H,0)</f>
        <v>0</v>
      </c>
      <c r="W376" s="61">
        <f>+-_xlfn.XLOOKUP($B376,'[2]Ago-24'!$C:$C,'[2]Ago-24'!$H:$H,0)</f>
        <v>0</v>
      </c>
      <c r="X376" s="61">
        <f>+-_xlfn.XLOOKUP($B376,'[2]Sep-24'!$C:$C,'[2]Sep-24'!$H:$H,0)</f>
        <v>0</v>
      </c>
      <c r="Y376" s="61">
        <f>+-_xlfn.XLOOKUP($B376,'[2]Oct-24'!$C:$C,'[2]Oct-24'!$H:$H,0)</f>
        <v>0</v>
      </c>
      <c r="Z376" s="61">
        <f>+-_xlfn.XLOOKUP($B376,'[2]Nov-24'!$C:$C,'[2]Nov-24'!$H:$H,0)</f>
        <v>0</v>
      </c>
      <c r="AA376" s="61">
        <f>+-_xlfn.XLOOKUP($B376,'[2]Dic-24'!$C:$C,'[2]Dic-24'!$H:$H,0)</f>
        <v>191779587</v>
      </c>
      <c r="AB376" s="61">
        <f>+-_xlfn.XLOOKUP($B376,'[2]Ene-25'!$C:$C,'[2]Ene-25'!$H:$H,0)</f>
        <v>191779587</v>
      </c>
      <c r="AC376" s="61">
        <f>+-_xlfn.XLOOKUP($B376,'[2]Feb-25'!$C:$C,'[2]Feb-25'!$H:$H,0)</f>
        <v>191779587</v>
      </c>
      <c r="AD376" s="61">
        <f>+-_xlfn.XLOOKUP($B376,'[2]Mar-25'!$C:$C,'[2]Mar-25'!$H:$H,0)</f>
        <v>191779587</v>
      </c>
      <c r="AE376" s="61">
        <f>+-_xlfn.XLOOKUP($B376,'[2]Abr-25'!$C:$C,'[2]Abr-25'!$H:$H,0)</f>
        <v>191779587</v>
      </c>
      <c r="AF376" s="61">
        <f>+-_xlfn.XLOOKUP($B376,'[2]May-25'!$C:$C,'[2]May-25'!$H:$H,0)</f>
        <v>191779587</v>
      </c>
      <c r="AG376" s="61">
        <f>+-_xlfn.XLOOKUP($B376,'[2]Jun-25'!$C:$C,'[2]Jun-25'!$H:$H,0)</f>
        <v>191779587</v>
      </c>
      <c r="AH376" s="61">
        <f>+-_xlfn.XLOOKUP($B376,'[2]Jul-25'!$C:$C,'[2]Jul-25'!$H:$H,0)</f>
        <v>0</v>
      </c>
      <c r="AI376" s="61">
        <f>+-_xlfn.XLOOKUP($B376,'[2]Ago-25'!$C:$C,'[2]Ago-25'!$H:$H,0)</f>
        <v>0</v>
      </c>
      <c r="AJ376" s="61">
        <f>+-_xlfn.XLOOKUP($B376,'[2]Sep-25'!$C:$C,'[2]Sep-25'!$H:$H,0)</f>
        <v>0</v>
      </c>
      <c r="AK376" s="61">
        <f>+-_xlfn.XLOOKUP($B376,'[2]Oct-25'!$C:$C,'[2]Oct-25'!$H:$H,0)</f>
        <v>0</v>
      </c>
      <c r="AL376" s="61">
        <f>+-_xlfn.XLOOKUP($B376,'[2]Nov-25'!$C:$C,'[2]Nov-25'!$H:$H,0)</f>
        <v>0</v>
      </c>
      <c r="AM376" s="61">
        <f>+-_xlfn.XLOOKUP($B376,'[2]Dic-25'!$C:$C,'[2]Dic-25'!$H:$H,0)</f>
        <v>0</v>
      </c>
      <c r="AQ376" s="61">
        <f>+-_xlfn.XLOOKUP($B376,'[1]Ene-25'!$C:$C,'[1]Ene-25'!$H:$H,0)</f>
        <v>5965748.3899999997</v>
      </c>
      <c r="AR376" s="61">
        <f>+-_xlfn.XLOOKUP($B376,'[1]Feb-25'!$C:$C,'[1]Feb-25'!$H:$H,0)</f>
        <v>5965748.3899999997</v>
      </c>
      <c r="AS376" s="61">
        <f>+-_xlfn.XLOOKUP($B376,'[1]Mar-25'!$C:$C,'[1]Mar-25'!$H:$H,0)</f>
        <v>5965748.3899999997</v>
      </c>
      <c r="AT376" s="61">
        <f>+-_xlfn.XLOOKUP($B376,'[1]Abr-25'!$C:$C,'[1]Abr-25'!$H:$H,0)</f>
        <v>5965748.3899999997</v>
      </c>
      <c r="AU376" s="61">
        <f>+-_xlfn.XLOOKUP($B376,'[1]May-25'!$C:$C,'[1]May-25'!$H:$H,0)</f>
        <v>5965748.3899999997</v>
      </c>
      <c r="AV376" s="61">
        <f>+-_xlfn.XLOOKUP($B376,'[1]Jun-25'!$C:$C,'[1]Jun-25'!$H:$H,0)</f>
        <v>5965748.3899999997</v>
      </c>
      <c r="AW376" s="61">
        <f>+-_xlfn.XLOOKUP($B376,'[1]Jul-25'!$C:$C,'[1]Jul-25'!$H:$H,0)</f>
        <v>0</v>
      </c>
      <c r="AX376" s="61">
        <f>+-_xlfn.XLOOKUP($B376,'[1]Ago-25'!$C:$C,'[1]Ago-25'!$H:$H,0)</f>
        <v>0</v>
      </c>
      <c r="AY376" s="61">
        <f>+-_xlfn.XLOOKUP($B376,'[1]Sep-25'!$C:$C,'[1]Sep-25'!$H:$H,0)</f>
        <v>0</v>
      </c>
      <c r="AZ376" s="61">
        <f>+-_xlfn.XLOOKUP($B376,'[1]Oct-25'!$C:$C,'[1]Oct-25'!$H:$H,0)</f>
        <v>0</v>
      </c>
      <c r="BA376" s="61">
        <f>+-_xlfn.XLOOKUP($B376,'[1]Nov-25'!$C:$C,'[1]Nov-25'!$H:$H,0)</f>
        <v>0</v>
      </c>
      <c r="BB376" s="61">
        <f>+-_xlfn.XLOOKUP($B376,'[1]Dic-25'!$C:$C,'[1]Dic-25'!$H:$H,0)</f>
        <v>0</v>
      </c>
    </row>
    <row r="377" spans="2:54" hidden="1" outlineLevel="1" x14ac:dyDescent="0.3">
      <c r="B377" s="141" t="s">
        <v>552</v>
      </c>
      <c r="C377" s="47" t="s">
        <v>553</v>
      </c>
      <c r="D377" s="48">
        <f>+-_xlfn.XLOOKUP(B377,'[2]Ene-23'!$C:$C,'[2]Ene-23'!$H:$H,0)</f>
        <v>153745646</v>
      </c>
      <c r="E377" s="48">
        <f>+-_xlfn.XLOOKUP(B377,'[2]Feb-23'!$C:$C,'[2]Feb-23'!$H:$H,0)</f>
        <v>153745646</v>
      </c>
      <c r="F377" s="48">
        <f>+-_xlfn.XLOOKUP(B377,'[2]Mar-23'!$C:$C,'[2]Mar-23'!$H:$H,0)</f>
        <v>153745646</v>
      </c>
      <c r="G377" s="48">
        <f>+-_xlfn.XLOOKUP(B377,'[2]Abr-23'!$C:$C,'[2]Abr-23'!$H:$H,0)</f>
        <v>153745646</v>
      </c>
      <c r="H377" s="48">
        <f>+-_xlfn.XLOOKUP(B377,'[2]May-23'!$C:$C,'[2]May-23'!$H:$H,0)</f>
        <v>0</v>
      </c>
      <c r="I377" s="48">
        <f>+-_xlfn.XLOOKUP(B377,'[2]Jun-23'!$C:$C,'[2]Jun-23'!$H:$H,0)</f>
        <v>0</v>
      </c>
      <c r="J377" s="48">
        <f>+-_xlfn.XLOOKUP(B377,'[2]Jul-23'!$C:$C,'[2]Jul-23'!$H:$H,0)</f>
        <v>0</v>
      </c>
      <c r="K377" s="48">
        <f>+-_xlfn.XLOOKUP(B377,'[2]Ago-23'!$C:$C,'[2]Ago-23'!$H:$H,0)</f>
        <v>0</v>
      </c>
      <c r="L377" s="48">
        <f>+-_xlfn.XLOOKUP(B377,'[2]Sep-23'!$C:$C,'[2]Sep-23'!$H:$H,0)</f>
        <v>0</v>
      </c>
      <c r="M377" s="48">
        <f>+-_xlfn.XLOOKUP(B377,'[2]Oct-23'!$C:$C,'[2]Oct-23'!$H:$H,0)</f>
        <v>0</v>
      </c>
      <c r="N377" s="48">
        <f>+-_xlfn.XLOOKUP(B377,'[2]Nov-23'!$C:$C,'[2]Nov-23'!$H:$H,0)</f>
        <v>0</v>
      </c>
      <c r="O377" s="48">
        <f>+-_xlfn.XLOOKUP(B377,'[2]Dic-23'!$C:$C,'[2]Dic-23'!$H:$H,0)</f>
        <v>0</v>
      </c>
      <c r="P377" s="48">
        <f>+-_xlfn.XLOOKUP($B377,'[2]Ene-24'!$C:$C,'[2]Ene-24'!$H:$H,0)</f>
        <v>0</v>
      </c>
      <c r="Q377" s="48">
        <f>+-_xlfn.XLOOKUP($B377,'[2]Feb-24'!$C:$C,'[2]Feb-24'!$H:$H,0)</f>
        <v>0</v>
      </c>
      <c r="R377" s="48">
        <f>+-_xlfn.XLOOKUP($B377,'[2]Mar-24'!$C:$C,'[2]Mar-24'!$H:$H,0)</f>
        <v>0</v>
      </c>
      <c r="S377" s="48">
        <f>+-_xlfn.XLOOKUP($B377,'[2]Abr-24'!$C:$C,'[2]Abr-24'!$H:$H,0)</f>
        <v>0</v>
      </c>
      <c r="T377" s="48">
        <f>+-_xlfn.XLOOKUP($B377,'[2]May-24'!$C:$C,'[2]May-24'!$H:$H,0)</f>
        <v>0</v>
      </c>
      <c r="U377" s="48">
        <f>+-_xlfn.XLOOKUP($B377,'[2]Jun-24'!$C:$C,'[2]Jun-24'!$H:$H,0)</f>
        <v>0</v>
      </c>
      <c r="V377" s="48">
        <f>+-_xlfn.XLOOKUP($B377,'[2]Jul-24'!$C:$C,'[2]Jul-24'!$H:$H,0)</f>
        <v>0</v>
      </c>
      <c r="W377" s="48">
        <f>+-_xlfn.XLOOKUP($B377,'[2]Ago-24'!$C:$C,'[2]Ago-24'!$H:$H,0)</f>
        <v>0</v>
      </c>
      <c r="X377" s="48">
        <f>+-_xlfn.XLOOKUP($B377,'[2]Sep-24'!$C:$C,'[2]Sep-24'!$H:$H,0)</f>
        <v>0</v>
      </c>
      <c r="Y377" s="48">
        <f>+-_xlfn.XLOOKUP($B377,'[2]Oct-24'!$C:$C,'[2]Oct-24'!$H:$H,0)</f>
        <v>0</v>
      </c>
      <c r="Z377" s="48">
        <f>+-_xlfn.XLOOKUP($B377,'[2]Nov-24'!$C:$C,'[2]Nov-24'!$H:$H,0)</f>
        <v>0</v>
      </c>
      <c r="AA377" s="48">
        <f>+-_xlfn.XLOOKUP($B377,'[2]Dic-24'!$C:$C,'[2]Dic-24'!$H:$H,0)</f>
        <v>0</v>
      </c>
      <c r="AB377" s="48">
        <f>+-_xlfn.XLOOKUP($B377,'[2]Ene-25'!$C:$C,'[2]Ene-25'!$H:$H,0)</f>
        <v>0</v>
      </c>
      <c r="AC377" s="48">
        <f>+-_xlfn.XLOOKUP($B377,'[2]Feb-25'!$C:$C,'[2]Feb-25'!$H:$H,0)</f>
        <v>0</v>
      </c>
      <c r="AD377" s="48">
        <f>+-_xlfn.XLOOKUP($B377,'[2]Mar-25'!$C:$C,'[2]Mar-25'!$H:$H,0)</f>
        <v>0</v>
      </c>
      <c r="AE377" s="48">
        <f>+-_xlfn.XLOOKUP($B377,'[2]Abr-25'!$C:$C,'[2]Abr-25'!$H:$H,0)</f>
        <v>0</v>
      </c>
      <c r="AF377" s="48">
        <f>+-_xlfn.XLOOKUP($B377,'[2]May-25'!$C:$C,'[2]May-25'!$H:$H,0)</f>
        <v>0</v>
      </c>
      <c r="AG377" s="48">
        <f>+-_xlfn.XLOOKUP($B377,'[2]Jun-25'!$C:$C,'[2]Jun-25'!$H:$H,0)</f>
        <v>0</v>
      </c>
      <c r="AH377" s="48">
        <f>+-_xlfn.XLOOKUP($B377,'[2]Jul-25'!$C:$C,'[2]Jul-25'!$H:$H,0)</f>
        <v>0</v>
      </c>
      <c r="AI377" s="48">
        <f>+-_xlfn.XLOOKUP($B377,'[2]Ago-25'!$C:$C,'[2]Ago-25'!$H:$H,0)</f>
        <v>0</v>
      </c>
      <c r="AJ377" s="48">
        <f>+-_xlfn.XLOOKUP($B377,'[2]Sep-25'!$C:$C,'[2]Sep-25'!$H:$H,0)</f>
        <v>0</v>
      </c>
      <c r="AK377" s="48">
        <f>+-_xlfn.XLOOKUP($B377,'[2]Oct-25'!$C:$C,'[2]Oct-25'!$H:$H,0)</f>
        <v>0</v>
      </c>
      <c r="AL377" s="48">
        <f>+-_xlfn.XLOOKUP($B377,'[2]Nov-25'!$C:$C,'[2]Nov-25'!$H:$H,0)</f>
        <v>0</v>
      </c>
      <c r="AM377" s="48">
        <f>+-_xlfn.XLOOKUP($B377,'[2]Dic-25'!$C:$C,'[2]Dic-25'!$H:$H,0)</f>
        <v>0</v>
      </c>
      <c r="AQ377" s="48">
        <f>+-_xlfn.XLOOKUP($B377,'[1]Ene-25'!$C:$C,'[1]Ene-25'!$H:$H,0)</f>
        <v>8083174</v>
      </c>
      <c r="AR377" s="48">
        <f>+-_xlfn.XLOOKUP($B377,'[1]Feb-25'!$C:$C,'[1]Feb-25'!$H:$H,0)</f>
        <v>8083174</v>
      </c>
      <c r="AS377" s="48">
        <f>+-_xlfn.XLOOKUP($B377,'[1]Mar-25'!$C:$C,'[1]Mar-25'!$H:$H,0)</f>
        <v>8083174</v>
      </c>
      <c r="AT377" s="48">
        <f>+-_xlfn.XLOOKUP($B377,'[1]Abr-25'!$C:$C,'[1]Abr-25'!$H:$H,0)</f>
        <v>8083174</v>
      </c>
      <c r="AU377" s="48">
        <f>+-_xlfn.XLOOKUP($B377,'[1]May-25'!$C:$C,'[1]May-25'!$H:$H,0)</f>
        <v>8083174</v>
      </c>
      <c r="AV377" s="48">
        <f>+-_xlfn.XLOOKUP($B377,'[1]Jun-25'!$C:$C,'[1]Jun-25'!$H:$H,0)</f>
        <v>8083174</v>
      </c>
      <c r="AW377" s="48">
        <f>+-_xlfn.XLOOKUP($B377,'[1]Jul-25'!$C:$C,'[1]Jul-25'!$H:$H,0)</f>
        <v>0</v>
      </c>
      <c r="AX377" s="48">
        <f>+-_xlfn.XLOOKUP($B377,'[1]Ago-25'!$C:$C,'[1]Ago-25'!$H:$H,0)</f>
        <v>0</v>
      </c>
      <c r="AY377" s="48">
        <f>+-_xlfn.XLOOKUP($B377,'[1]Sep-25'!$C:$C,'[1]Sep-25'!$H:$H,0)</f>
        <v>0</v>
      </c>
      <c r="AZ377" s="48">
        <f>+-_xlfn.XLOOKUP($B377,'[1]Oct-25'!$C:$C,'[1]Oct-25'!$H:$H,0)</f>
        <v>0</v>
      </c>
      <c r="BA377" s="48">
        <f>+-_xlfn.XLOOKUP($B377,'[1]Nov-25'!$C:$C,'[1]Nov-25'!$H:$H,0)</f>
        <v>0</v>
      </c>
      <c r="BB377" s="48">
        <f>+-_xlfn.XLOOKUP($B377,'[1]Dic-25'!$C:$C,'[1]Dic-25'!$H:$H,0)</f>
        <v>0</v>
      </c>
    </row>
    <row r="378" spans="2:54" collapsed="1" x14ac:dyDescent="0.3">
      <c r="B378" s="68" t="s">
        <v>554</v>
      </c>
      <c r="C378" s="68" t="s">
        <v>555</v>
      </c>
      <c r="D378" s="77">
        <f>+SUBTOTAL(9,D379:D380)</f>
        <v>6103247</v>
      </c>
      <c r="E378" s="77">
        <f t="shared" ref="E378:AM378" si="291">+SUBTOTAL(9,E379:E380)</f>
        <v>12845413</v>
      </c>
      <c r="F378" s="77">
        <f t="shared" si="291"/>
        <v>19261800</v>
      </c>
      <c r="G378" s="77">
        <f t="shared" si="291"/>
        <v>25570749</v>
      </c>
      <c r="H378" s="77">
        <f t="shared" si="291"/>
        <v>31471202</v>
      </c>
      <c r="I378" s="77">
        <f t="shared" si="291"/>
        <v>46809650</v>
      </c>
      <c r="J378" s="77">
        <f t="shared" si="291"/>
        <v>52571540</v>
      </c>
      <c r="K378" s="77">
        <f t="shared" si="291"/>
        <v>49787278</v>
      </c>
      <c r="L378" s="77">
        <f t="shared" si="291"/>
        <v>47940597</v>
      </c>
      <c r="M378" s="77">
        <f t="shared" si="291"/>
        <v>63733046</v>
      </c>
      <c r="N378" s="77">
        <f t="shared" si="291"/>
        <v>57652963</v>
      </c>
      <c r="O378" s="77">
        <f t="shared" si="291"/>
        <v>9388133</v>
      </c>
      <c r="P378" s="77">
        <f t="shared" si="291"/>
        <v>24033928</v>
      </c>
      <c r="Q378" s="77">
        <f t="shared" si="291"/>
        <v>48668655.159999996</v>
      </c>
      <c r="R378" s="77">
        <f t="shared" si="291"/>
        <v>48158299.159999996</v>
      </c>
      <c r="S378" s="77">
        <f t="shared" si="291"/>
        <v>31889477.16</v>
      </c>
      <c r="T378" s="77">
        <f t="shared" si="291"/>
        <v>42854460.159999996</v>
      </c>
      <c r="U378" s="77">
        <f t="shared" si="291"/>
        <v>56962717.219999999</v>
      </c>
      <c r="V378" s="77">
        <f t="shared" si="291"/>
        <v>55372503.609999999</v>
      </c>
      <c r="W378" s="77">
        <f t="shared" si="291"/>
        <v>77209339.609999999</v>
      </c>
      <c r="X378" s="77">
        <f t="shared" si="291"/>
        <v>71215547.609999999</v>
      </c>
      <c r="Y378" s="77">
        <f t="shared" si="291"/>
        <v>67181895.609999999</v>
      </c>
      <c r="Z378" s="77">
        <f t="shared" si="291"/>
        <v>89245323.609999999</v>
      </c>
      <c r="AA378" s="77">
        <f t="shared" si="291"/>
        <v>71307609.450000003</v>
      </c>
      <c r="AB378" s="77">
        <f t="shared" si="291"/>
        <v>87037755.450000003</v>
      </c>
      <c r="AC378" s="77">
        <f t="shared" si="291"/>
        <v>74829573.269999996</v>
      </c>
      <c r="AD378" s="77">
        <f t="shared" si="291"/>
        <v>75364916.270000011</v>
      </c>
      <c r="AE378" s="77">
        <f t="shared" si="291"/>
        <v>92801739.270000011</v>
      </c>
      <c r="AF378" s="77">
        <f t="shared" si="291"/>
        <v>91477902.270000011</v>
      </c>
      <c r="AG378" s="77">
        <f t="shared" si="291"/>
        <v>81989033.670000002</v>
      </c>
      <c r="AH378" s="77">
        <f t="shared" si="291"/>
        <v>0</v>
      </c>
      <c r="AI378" s="77">
        <f t="shared" si="291"/>
        <v>0</v>
      </c>
      <c r="AJ378" s="77">
        <f t="shared" si="291"/>
        <v>0</v>
      </c>
      <c r="AK378" s="77">
        <f t="shared" si="291"/>
        <v>0</v>
      </c>
      <c r="AL378" s="77">
        <f t="shared" si="291"/>
        <v>0</v>
      </c>
      <c r="AM378" s="77">
        <f t="shared" si="291"/>
        <v>0</v>
      </c>
      <c r="AQ378" s="77">
        <f t="shared" ref="AQ378:BB378" si="292">+SUBTOTAL(9,AQ379:AQ380)</f>
        <v>105956496.58</v>
      </c>
      <c r="AR378" s="77">
        <f t="shared" si="292"/>
        <v>169408901</v>
      </c>
      <c r="AS378" s="77">
        <f t="shared" si="292"/>
        <v>157956159</v>
      </c>
      <c r="AT378" s="77">
        <f t="shared" si="292"/>
        <v>179101086</v>
      </c>
      <c r="AU378" s="77">
        <f t="shared" si="292"/>
        <v>167847664</v>
      </c>
      <c r="AV378" s="77">
        <f t="shared" si="292"/>
        <v>179543781.93000001</v>
      </c>
      <c r="AW378" s="77">
        <f t="shared" si="292"/>
        <v>0</v>
      </c>
      <c r="AX378" s="77">
        <f t="shared" si="292"/>
        <v>0</v>
      </c>
      <c r="AY378" s="77">
        <f t="shared" si="292"/>
        <v>0</v>
      </c>
      <c r="AZ378" s="77">
        <f t="shared" si="292"/>
        <v>0</v>
      </c>
      <c r="BA378" s="77">
        <f t="shared" si="292"/>
        <v>0</v>
      </c>
      <c r="BB378" s="77">
        <f t="shared" si="292"/>
        <v>0</v>
      </c>
    </row>
    <row r="379" spans="2:54" hidden="1" outlineLevel="1" x14ac:dyDescent="0.3">
      <c r="B379" s="139" t="s">
        <v>556</v>
      </c>
      <c r="C379" s="69" t="s">
        <v>557</v>
      </c>
      <c r="D379" s="61">
        <f>+-_xlfn.XLOOKUP(B379,'[2]Ene-23'!$C:$C,'[2]Ene-23'!$H:$H,0)</f>
        <v>738432</v>
      </c>
      <c r="E379" s="61">
        <f>+-_xlfn.XLOOKUP(B379,'[2]Feb-23'!$C:$C,'[2]Feb-23'!$H:$H,0)</f>
        <v>738432</v>
      </c>
      <c r="F379" s="61">
        <f>+-_xlfn.XLOOKUP(B379,'[2]Mar-23'!$C:$C,'[2]Mar-23'!$H:$H,0)</f>
        <v>738432</v>
      </c>
      <c r="G379" s="61">
        <f>+-_xlfn.XLOOKUP(B379,'[2]Abr-23'!$C:$C,'[2]Abr-23'!$H:$H,0)</f>
        <v>738432</v>
      </c>
      <c r="H379" s="61">
        <f>+-_xlfn.XLOOKUP(B379,'[2]May-23'!$C:$C,'[2]May-23'!$H:$H,0)</f>
        <v>738432</v>
      </c>
      <c r="I379" s="61">
        <f>+-_xlfn.XLOOKUP(B379,'[2]Jun-23'!$C:$C,'[2]Jun-23'!$H:$H,0)</f>
        <v>21703769</v>
      </c>
      <c r="J379" s="61">
        <f>+-_xlfn.XLOOKUP(B379,'[2]Jul-23'!$C:$C,'[2]Jul-23'!$H:$H,0)</f>
        <v>21323379</v>
      </c>
      <c r="K379" s="61">
        <f>+-_xlfn.XLOOKUP(B379,'[2]Ago-23'!$C:$C,'[2]Ago-23'!$H:$H,0)</f>
        <v>11217128</v>
      </c>
      <c r="L379" s="61">
        <f>+-_xlfn.XLOOKUP(B379,'[2]Sep-23'!$C:$C,'[2]Sep-23'!$H:$H,0)</f>
        <v>5208136</v>
      </c>
      <c r="M379" s="61">
        <f>+-_xlfn.XLOOKUP(B379,'[2]Oct-23'!$C:$C,'[2]Oct-23'!$H:$H,0)</f>
        <v>13445620</v>
      </c>
      <c r="N379" s="61">
        <f>+-_xlfn.XLOOKUP(B379,'[2]Nov-23'!$C:$C,'[2]Nov-23'!$H:$H,0)</f>
        <v>8106045</v>
      </c>
      <c r="O379" s="61">
        <f>+-_xlfn.XLOOKUP(B379,'[2]Dic-23'!$C:$C,'[2]Dic-23'!$H:$H,0)</f>
        <v>738432</v>
      </c>
      <c r="P379" s="61">
        <f>+-_xlfn.XLOOKUP($B379,'[2]Ene-24'!$C:$C,'[2]Ene-24'!$H:$H,0)</f>
        <v>12091083</v>
      </c>
      <c r="Q379" s="61">
        <f>+-_xlfn.XLOOKUP($B379,'[2]Feb-24'!$C:$C,'[2]Feb-24'!$H:$H,0)</f>
        <v>31870697</v>
      </c>
      <c r="R379" s="61">
        <f>+-_xlfn.XLOOKUP($B379,'[2]Mar-24'!$C:$C,'[2]Mar-24'!$H:$H,0)</f>
        <v>24619297</v>
      </c>
      <c r="S379" s="61">
        <f>+-_xlfn.XLOOKUP($B379,'[2]Abr-24'!$C:$C,'[2]Abr-24'!$H:$H,0)</f>
        <v>3177501</v>
      </c>
      <c r="T379" s="61">
        <f>+-_xlfn.XLOOKUP($B379,'[2]May-24'!$C:$C,'[2]May-24'!$H:$H,0)</f>
        <v>9399636</v>
      </c>
      <c r="U379" s="61">
        <f>+-_xlfn.XLOOKUP($B379,'[2]Jun-24'!$C:$C,'[2]Jun-24'!$H:$H,0)</f>
        <v>16041236</v>
      </c>
      <c r="V379" s="61">
        <f>+-_xlfn.XLOOKUP($B379,'[2]Jul-24'!$C:$C,'[2]Jul-24'!$H:$H,0)</f>
        <v>9644957</v>
      </c>
      <c r="W379" s="61">
        <f>+-_xlfn.XLOOKUP($B379,'[2]Ago-24'!$C:$C,'[2]Ago-24'!$H:$H,0)</f>
        <v>27044940</v>
      </c>
      <c r="X379" s="61">
        <f>+-_xlfn.XLOOKUP($B379,'[2]Sep-24'!$C:$C,'[2]Sep-24'!$H:$H,0)</f>
        <v>19355351</v>
      </c>
      <c r="Y379" s="61">
        <f>+-_xlfn.XLOOKUP($B379,'[2]Oct-24'!$C:$C,'[2]Oct-24'!$H:$H,0)</f>
        <v>7028167</v>
      </c>
      <c r="Z379" s="61">
        <f>+-_xlfn.XLOOKUP($B379,'[2]Nov-24'!$C:$C,'[2]Nov-24'!$H:$H,0)</f>
        <v>18650662</v>
      </c>
      <c r="AA379" s="61">
        <f>+-_xlfn.XLOOKUP($B379,'[2]Dic-24'!$C:$C,'[2]Dic-24'!$H:$H,0)</f>
        <v>64006845.18</v>
      </c>
      <c r="AB379" s="61">
        <f>+-_xlfn.XLOOKUP($B379,'[2]Ene-25'!$C:$C,'[2]Ene-25'!$H:$H,0)</f>
        <v>68790145.180000007</v>
      </c>
      <c r="AC379" s="61">
        <f>+-_xlfn.XLOOKUP($B379,'[2]Feb-25'!$C:$C,'[2]Feb-25'!$H:$H,0)</f>
        <v>45830891</v>
      </c>
      <c r="AD379" s="61">
        <f>+-_xlfn.XLOOKUP($B379,'[2]Mar-25'!$C:$C,'[2]Mar-25'!$H:$H,0)</f>
        <v>34158507</v>
      </c>
      <c r="AE379" s="61">
        <f>+-_xlfn.XLOOKUP($B379,'[2]Abr-25'!$C:$C,'[2]Abr-25'!$H:$H,0)</f>
        <v>40892247</v>
      </c>
      <c r="AF379" s="61">
        <f>+-_xlfn.XLOOKUP($B379,'[2]May-25'!$C:$C,'[2]May-25'!$H:$H,0)</f>
        <v>39681541</v>
      </c>
      <c r="AG379" s="61">
        <f>+-_xlfn.XLOOKUP($B379,'[2]Jun-25'!$C:$C,'[2]Jun-25'!$H:$H,0)</f>
        <v>57291159</v>
      </c>
      <c r="AH379" s="61">
        <f>+-_xlfn.XLOOKUP($B379,'[2]Jul-25'!$C:$C,'[2]Jul-25'!$H:$H,0)</f>
        <v>0</v>
      </c>
      <c r="AI379" s="61">
        <f>+-_xlfn.XLOOKUP($B379,'[2]Ago-25'!$C:$C,'[2]Ago-25'!$H:$H,0)</f>
        <v>0</v>
      </c>
      <c r="AJ379" s="61">
        <f>+-_xlfn.XLOOKUP($B379,'[2]Sep-25'!$C:$C,'[2]Sep-25'!$H:$H,0)</f>
        <v>0</v>
      </c>
      <c r="AK379" s="61">
        <f>+-_xlfn.XLOOKUP($B379,'[2]Oct-25'!$C:$C,'[2]Oct-25'!$H:$H,0)</f>
        <v>0</v>
      </c>
      <c r="AL379" s="61">
        <f>+-_xlfn.XLOOKUP($B379,'[2]Nov-25'!$C:$C,'[2]Nov-25'!$H:$H,0)</f>
        <v>0</v>
      </c>
      <c r="AM379" s="61">
        <f>+-_xlfn.XLOOKUP($B379,'[2]Dic-25'!$C:$C,'[2]Dic-25'!$H:$H,0)</f>
        <v>0</v>
      </c>
      <c r="AQ379" s="61">
        <f>+-_xlfn.XLOOKUP($B379,'[1]Ene-25'!$C:$C,'[1]Ene-25'!$H:$H,0)</f>
        <v>65518192.899999999</v>
      </c>
      <c r="AR379" s="61">
        <f>+-_xlfn.XLOOKUP($B379,'[1]Feb-25'!$C:$C,'[1]Feb-25'!$H:$H,0)</f>
        <v>101904586.31999999</v>
      </c>
      <c r="AS379" s="61">
        <f>+-_xlfn.XLOOKUP($B379,'[1]Mar-25'!$C:$C,'[1]Mar-25'!$H:$H,0)</f>
        <v>68272314.319999993</v>
      </c>
      <c r="AT379" s="61">
        <f>+-_xlfn.XLOOKUP($B379,'[1]Abr-25'!$C:$C,'[1]Abr-25'!$H:$H,0)</f>
        <v>73728203.319999993</v>
      </c>
      <c r="AU379" s="61">
        <f>+-_xlfn.XLOOKUP($B379,'[1]May-25'!$C:$C,'[1]May-25'!$H:$H,0)</f>
        <v>45505113.32</v>
      </c>
      <c r="AV379" s="61">
        <f>+-_xlfn.XLOOKUP($B379,'[1]Jun-25'!$C:$C,'[1]Jun-25'!$H:$H,0)</f>
        <v>93139052.319999993</v>
      </c>
      <c r="AW379" s="61">
        <f>+-_xlfn.XLOOKUP($B379,'[1]Jul-25'!$C:$C,'[1]Jul-25'!$H:$H,0)</f>
        <v>0</v>
      </c>
      <c r="AX379" s="61">
        <f>+-_xlfn.XLOOKUP($B379,'[1]Ago-25'!$C:$C,'[1]Ago-25'!$H:$H,0)</f>
        <v>0</v>
      </c>
      <c r="AY379" s="61">
        <f>+-_xlfn.XLOOKUP($B379,'[1]Sep-25'!$C:$C,'[1]Sep-25'!$H:$H,0)</f>
        <v>0</v>
      </c>
      <c r="AZ379" s="61">
        <f>+-_xlfn.XLOOKUP($B379,'[1]Oct-25'!$C:$C,'[1]Oct-25'!$H:$H,0)</f>
        <v>0</v>
      </c>
      <c r="BA379" s="61">
        <f>+-_xlfn.XLOOKUP($B379,'[1]Nov-25'!$C:$C,'[1]Nov-25'!$H:$H,0)</f>
        <v>0</v>
      </c>
      <c r="BB379" s="61">
        <f>+-_xlfn.XLOOKUP($B379,'[1]Dic-25'!$C:$C,'[1]Dic-25'!$H:$H,0)</f>
        <v>0</v>
      </c>
    </row>
    <row r="380" spans="2:54" hidden="1" outlineLevel="1" x14ac:dyDescent="0.3">
      <c r="B380" s="140" t="s">
        <v>558</v>
      </c>
      <c r="C380" s="60" t="s">
        <v>559</v>
      </c>
      <c r="D380" s="63">
        <f>+-_xlfn.XLOOKUP(B380,'[2]Ene-23'!$C:$C,'[2]Ene-23'!$H:$H,0)</f>
        <v>5364815</v>
      </c>
      <c r="E380" s="63">
        <f>+-_xlfn.XLOOKUP(B380,'[2]Feb-23'!$C:$C,'[2]Feb-23'!$H:$H,0)</f>
        <v>12106981</v>
      </c>
      <c r="F380" s="63">
        <f>+-_xlfn.XLOOKUP(B380,'[2]Mar-23'!$C:$C,'[2]Mar-23'!$H:$H,0)</f>
        <v>18523368</v>
      </c>
      <c r="G380" s="63">
        <f>+-_xlfn.XLOOKUP(B380,'[2]Abr-23'!$C:$C,'[2]Abr-23'!$H:$H,0)</f>
        <v>24832317</v>
      </c>
      <c r="H380" s="63">
        <f>+-_xlfn.XLOOKUP(B380,'[2]May-23'!$C:$C,'[2]May-23'!$H:$H,0)</f>
        <v>30732770</v>
      </c>
      <c r="I380" s="63">
        <f>+-_xlfn.XLOOKUP(B380,'[2]Jun-23'!$C:$C,'[2]Jun-23'!$H:$H,0)</f>
        <v>25105881</v>
      </c>
      <c r="J380" s="63">
        <f>+-_xlfn.XLOOKUP(B380,'[2]Jul-23'!$C:$C,'[2]Jul-23'!$H:$H,0)</f>
        <v>31248161</v>
      </c>
      <c r="K380" s="63">
        <f>+-_xlfn.XLOOKUP(B380,'[2]Ago-23'!$C:$C,'[2]Ago-23'!$H:$H,0)</f>
        <v>38570150</v>
      </c>
      <c r="L380" s="63">
        <f>+-_xlfn.XLOOKUP(B380,'[2]Sep-23'!$C:$C,'[2]Sep-23'!$H:$H,0)</f>
        <v>42732461</v>
      </c>
      <c r="M380" s="63">
        <f>+-_xlfn.XLOOKUP(B380,'[2]Oct-23'!$C:$C,'[2]Oct-23'!$H:$H,0)</f>
        <v>50287426</v>
      </c>
      <c r="N380" s="63">
        <f>+-_xlfn.XLOOKUP(B380,'[2]Nov-23'!$C:$C,'[2]Nov-23'!$H:$H,0)</f>
        <v>49546918</v>
      </c>
      <c r="O380" s="63">
        <f>+-_xlfn.XLOOKUP(B380,'[2]Dic-23'!$C:$C,'[2]Dic-23'!$H:$H,0)</f>
        <v>8649701</v>
      </c>
      <c r="P380" s="63">
        <f>+-_xlfn.XLOOKUP($B380,'[2]Ene-24'!$C:$C,'[2]Ene-24'!$H:$H,0)</f>
        <v>11942845</v>
      </c>
      <c r="Q380" s="63">
        <f>+-_xlfn.XLOOKUP($B380,'[2]Feb-24'!$C:$C,'[2]Feb-24'!$H:$H,0)</f>
        <v>16797958.16</v>
      </c>
      <c r="R380" s="63">
        <f>+-_xlfn.XLOOKUP($B380,'[2]Mar-24'!$C:$C,'[2]Mar-24'!$H:$H,0)</f>
        <v>23539002.16</v>
      </c>
      <c r="S380" s="63">
        <f>+-_xlfn.XLOOKUP($B380,'[2]Abr-24'!$C:$C,'[2]Abr-24'!$H:$H,0)</f>
        <v>28711976.16</v>
      </c>
      <c r="T380" s="63">
        <f>+-_xlfn.XLOOKUP($B380,'[2]May-24'!$C:$C,'[2]May-24'!$H:$H,0)</f>
        <v>33454824.16</v>
      </c>
      <c r="U380" s="63">
        <f>+-_xlfn.XLOOKUP($B380,'[2]Jun-24'!$C:$C,'[2]Jun-24'!$H:$H,0)</f>
        <v>40921481.219999999</v>
      </c>
      <c r="V380" s="63">
        <f>+-_xlfn.XLOOKUP($B380,'[2]Jul-24'!$C:$C,'[2]Jul-24'!$H:$H,0)</f>
        <v>45727546.609999999</v>
      </c>
      <c r="W380" s="63">
        <f>+-_xlfn.XLOOKUP($B380,'[2]Ago-24'!$C:$C,'[2]Ago-24'!$H:$H,0)</f>
        <v>50164399.609999999</v>
      </c>
      <c r="X380" s="63">
        <f>+-_xlfn.XLOOKUP($B380,'[2]Sep-24'!$C:$C,'[2]Sep-24'!$H:$H,0)</f>
        <v>51860196.609999999</v>
      </c>
      <c r="Y380" s="63">
        <f>+-_xlfn.XLOOKUP($B380,'[2]Oct-24'!$C:$C,'[2]Oct-24'!$H:$H,0)</f>
        <v>60153728.609999999</v>
      </c>
      <c r="Z380" s="63">
        <f>+-_xlfn.XLOOKUP($B380,'[2]Nov-24'!$C:$C,'[2]Nov-24'!$H:$H,0)</f>
        <v>70594661.609999999</v>
      </c>
      <c r="AA380" s="63">
        <f>+-_xlfn.XLOOKUP($B380,'[2]Dic-24'!$C:$C,'[2]Dic-24'!$H:$H,0)</f>
        <v>7300764.2699999996</v>
      </c>
      <c r="AB380" s="63">
        <f>+-_xlfn.XLOOKUP($B380,'[2]Ene-25'!$C:$C,'[2]Ene-25'!$H:$H,0)</f>
        <v>18247610.27</v>
      </c>
      <c r="AC380" s="63">
        <f>+-_xlfn.XLOOKUP($B380,'[2]Feb-25'!$C:$C,'[2]Feb-25'!$H:$H,0)</f>
        <v>28998682.27</v>
      </c>
      <c r="AD380" s="63">
        <f>+-_xlfn.XLOOKUP($B380,'[2]Mar-25'!$C:$C,'[2]Mar-25'!$H:$H,0)</f>
        <v>41206409.270000003</v>
      </c>
      <c r="AE380" s="63">
        <f>+-_xlfn.XLOOKUP($B380,'[2]Abr-25'!$C:$C,'[2]Abr-25'!$H:$H,0)</f>
        <v>51909492.270000003</v>
      </c>
      <c r="AF380" s="63">
        <f>+-_xlfn.XLOOKUP($B380,'[2]May-25'!$C:$C,'[2]May-25'!$H:$H,0)</f>
        <v>51796361.270000003</v>
      </c>
      <c r="AG380" s="63">
        <f>+-_xlfn.XLOOKUP($B380,'[2]Jun-25'!$C:$C,'[2]Jun-25'!$H:$H,0)</f>
        <v>24697874.670000002</v>
      </c>
      <c r="AH380" s="63">
        <f>+-_xlfn.XLOOKUP($B380,'[2]Jul-25'!$C:$C,'[2]Jul-25'!$H:$H,0)</f>
        <v>0</v>
      </c>
      <c r="AI380" s="63">
        <f>+-_xlfn.XLOOKUP($B380,'[2]Ago-25'!$C:$C,'[2]Ago-25'!$H:$H,0)</f>
        <v>0</v>
      </c>
      <c r="AJ380" s="63">
        <f>+-_xlfn.XLOOKUP($B380,'[2]Sep-25'!$C:$C,'[2]Sep-25'!$H:$H,0)</f>
        <v>0</v>
      </c>
      <c r="AK380" s="63">
        <f>+-_xlfn.XLOOKUP($B380,'[2]Oct-25'!$C:$C,'[2]Oct-25'!$H:$H,0)</f>
        <v>0</v>
      </c>
      <c r="AL380" s="63">
        <f>+-_xlfn.XLOOKUP($B380,'[2]Nov-25'!$C:$C,'[2]Nov-25'!$H:$H,0)</f>
        <v>0</v>
      </c>
      <c r="AM380" s="63">
        <f>+-_xlfn.XLOOKUP($B380,'[2]Dic-25'!$C:$C,'[2]Dic-25'!$H:$H,0)</f>
        <v>0</v>
      </c>
      <c r="AQ380" s="63">
        <f>+-_xlfn.XLOOKUP($B380,'[1]Ene-25'!$C:$C,'[1]Ene-25'!$H:$H,0)</f>
        <v>40438303.68</v>
      </c>
      <c r="AR380" s="63">
        <f>+-_xlfn.XLOOKUP($B380,'[1]Feb-25'!$C:$C,'[1]Feb-25'!$H:$H,0)</f>
        <v>67504314.680000007</v>
      </c>
      <c r="AS380" s="63">
        <f>+-_xlfn.XLOOKUP($B380,'[1]Mar-25'!$C:$C,'[1]Mar-25'!$H:$H,0)</f>
        <v>89683844.680000007</v>
      </c>
      <c r="AT380" s="63">
        <f>+-_xlfn.XLOOKUP($B380,'[1]Abr-25'!$C:$C,'[1]Abr-25'!$H:$H,0)</f>
        <v>105372882.68000001</v>
      </c>
      <c r="AU380" s="63">
        <f>+-_xlfn.XLOOKUP($B380,'[1]May-25'!$C:$C,'[1]May-25'!$H:$H,0)</f>
        <v>122342550.68000001</v>
      </c>
      <c r="AV380" s="63">
        <f>+-_xlfn.XLOOKUP($B380,'[1]Jun-25'!$C:$C,'[1]Jun-25'!$H:$H,0)</f>
        <v>86404729.609999999</v>
      </c>
      <c r="AW380" s="63">
        <f>+-_xlfn.XLOOKUP($B380,'[1]Jul-25'!$C:$C,'[1]Jul-25'!$H:$H,0)</f>
        <v>0</v>
      </c>
      <c r="AX380" s="63">
        <f>+-_xlfn.XLOOKUP($B380,'[1]Ago-25'!$C:$C,'[1]Ago-25'!$H:$H,0)</f>
        <v>0</v>
      </c>
      <c r="AY380" s="63">
        <f>+-_xlfn.XLOOKUP($B380,'[1]Sep-25'!$C:$C,'[1]Sep-25'!$H:$H,0)</f>
        <v>0</v>
      </c>
      <c r="AZ380" s="63">
        <f>+-_xlfn.XLOOKUP($B380,'[1]Oct-25'!$C:$C,'[1]Oct-25'!$H:$H,0)</f>
        <v>0</v>
      </c>
      <c r="BA380" s="63">
        <f>+-_xlfn.XLOOKUP($B380,'[1]Nov-25'!$C:$C,'[1]Nov-25'!$H:$H,0)</f>
        <v>0</v>
      </c>
      <c r="BB380" s="63">
        <f>+-_xlfn.XLOOKUP($B380,'[1]Dic-25'!$C:$C,'[1]Dic-25'!$H:$H,0)</f>
        <v>0</v>
      </c>
    </row>
    <row r="381" spans="2:54" collapsed="1" x14ac:dyDescent="0.3"/>
    <row r="382" spans="2:54" s="67" customFormat="1" collapsed="1" x14ac:dyDescent="0.3">
      <c r="B382" s="70"/>
      <c r="C382" s="70" t="s">
        <v>560</v>
      </c>
      <c r="D382" s="71">
        <f>+SUBTOTAL(9,D384:D388)</f>
        <v>0</v>
      </c>
      <c r="E382" s="71">
        <f t="shared" ref="E382:AM382" si="293">+SUBTOTAL(9,E384:E388)</f>
        <v>0</v>
      </c>
      <c r="F382" s="71">
        <f t="shared" si="293"/>
        <v>0</v>
      </c>
      <c r="G382" s="71">
        <f t="shared" si="293"/>
        <v>0</v>
      </c>
      <c r="H382" s="71">
        <f t="shared" si="293"/>
        <v>0</v>
      </c>
      <c r="I382" s="71">
        <f t="shared" si="293"/>
        <v>0</v>
      </c>
      <c r="J382" s="71">
        <f t="shared" si="293"/>
        <v>0</v>
      </c>
      <c r="K382" s="71">
        <f t="shared" si="293"/>
        <v>0</v>
      </c>
      <c r="L382" s="71">
        <f t="shared" si="293"/>
        <v>0</v>
      </c>
      <c r="M382" s="71">
        <f t="shared" si="293"/>
        <v>0</v>
      </c>
      <c r="N382" s="71">
        <f t="shared" si="293"/>
        <v>0</v>
      </c>
      <c r="O382" s="71">
        <f t="shared" si="293"/>
        <v>0</v>
      </c>
      <c r="P382" s="71">
        <f t="shared" si="293"/>
        <v>0</v>
      </c>
      <c r="Q382" s="71">
        <f t="shared" si="293"/>
        <v>0</v>
      </c>
      <c r="R382" s="71">
        <f t="shared" si="293"/>
        <v>0</v>
      </c>
      <c r="S382" s="71">
        <f t="shared" si="293"/>
        <v>0</v>
      </c>
      <c r="T382" s="71">
        <f t="shared" si="293"/>
        <v>0</v>
      </c>
      <c r="U382" s="71">
        <f t="shared" si="293"/>
        <v>0</v>
      </c>
      <c r="V382" s="71">
        <f t="shared" si="293"/>
        <v>0</v>
      </c>
      <c r="W382" s="71">
        <f t="shared" si="293"/>
        <v>0</v>
      </c>
      <c r="X382" s="71">
        <f t="shared" si="293"/>
        <v>50616659.909999996</v>
      </c>
      <c r="Y382" s="71">
        <f t="shared" si="293"/>
        <v>199256373.81</v>
      </c>
      <c r="Z382" s="71">
        <f t="shared" si="293"/>
        <v>199256373.81</v>
      </c>
      <c r="AA382" s="71">
        <f t="shared" si="293"/>
        <v>192964175.03999999</v>
      </c>
      <c r="AB382" s="71">
        <f t="shared" si="293"/>
        <v>192964175.03999999</v>
      </c>
      <c r="AC382" s="71">
        <f t="shared" si="293"/>
        <v>192964175.03999999</v>
      </c>
      <c r="AD382" s="71">
        <f t="shared" si="293"/>
        <v>187225059.03</v>
      </c>
      <c r="AE382" s="71">
        <f t="shared" si="293"/>
        <v>188992020.47999999</v>
      </c>
      <c r="AF382" s="71">
        <f t="shared" si="293"/>
        <v>522165226.36000001</v>
      </c>
      <c r="AG382" s="71">
        <f t="shared" si="293"/>
        <v>712106929.25999999</v>
      </c>
      <c r="AH382" s="71">
        <f t="shared" si="293"/>
        <v>0</v>
      </c>
      <c r="AI382" s="71">
        <f t="shared" si="293"/>
        <v>0</v>
      </c>
      <c r="AJ382" s="71">
        <f t="shared" si="293"/>
        <v>0</v>
      </c>
      <c r="AK382" s="71">
        <f t="shared" si="293"/>
        <v>0</v>
      </c>
      <c r="AL382" s="71">
        <f t="shared" si="293"/>
        <v>0</v>
      </c>
      <c r="AM382" s="71">
        <f t="shared" si="293"/>
        <v>0</v>
      </c>
      <c r="AQ382" s="71">
        <f>+SUBTOTAL(9,AQ384:AQ388)</f>
        <v>0</v>
      </c>
      <c r="AR382" s="71">
        <f t="shared" ref="AR382:BB382" si="294">+SUBTOTAL(9,AR384:AR388)</f>
        <v>0</v>
      </c>
      <c r="AS382" s="71">
        <f t="shared" si="294"/>
        <v>0</v>
      </c>
      <c r="AT382" s="71">
        <f t="shared" si="294"/>
        <v>0</v>
      </c>
      <c r="AU382" s="71">
        <f t="shared" si="294"/>
        <v>0</v>
      </c>
      <c r="AV382" s="71">
        <f t="shared" si="294"/>
        <v>0</v>
      </c>
      <c r="AW382" s="71">
        <f t="shared" si="294"/>
        <v>0</v>
      </c>
      <c r="AX382" s="71">
        <f t="shared" si="294"/>
        <v>0</v>
      </c>
      <c r="AY382" s="71">
        <f t="shared" si="294"/>
        <v>0</v>
      </c>
      <c r="AZ382" s="71">
        <f t="shared" si="294"/>
        <v>0</v>
      </c>
      <c r="BA382" s="71">
        <f t="shared" si="294"/>
        <v>0</v>
      </c>
      <c r="BB382" s="71">
        <f t="shared" si="294"/>
        <v>0</v>
      </c>
    </row>
    <row r="383" spans="2:54" ht="6" customHeight="1" x14ac:dyDescent="0.3"/>
    <row r="384" spans="2:54" x14ac:dyDescent="0.3">
      <c r="B384" s="68" t="s">
        <v>525</v>
      </c>
      <c r="C384" s="68" t="s">
        <v>562</v>
      </c>
      <c r="D384" s="77">
        <f>+SUBTOTAL(9,D385:D386)</f>
        <v>0</v>
      </c>
      <c r="E384" s="77">
        <f t="shared" ref="E384:AM384" si="295">+SUBTOTAL(9,E385:E386)</f>
        <v>0</v>
      </c>
      <c r="F384" s="77">
        <f t="shared" si="295"/>
        <v>0</v>
      </c>
      <c r="G384" s="77">
        <f t="shared" si="295"/>
        <v>0</v>
      </c>
      <c r="H384" s="77">
        <f t="shared" si="295"/>
        <v>0</v>
      </c>
      <c r="I384" s="77">
        <f t="shared" si="295"/>
        <v>0</v>
      </c>
      <c r="J384" s="77">
        <f t="shared" si="295"/>
        <v>0</v>
      </c>
      <c r="K384" s="77">
        <f t="shared" si="295"/>
        <v>0</v>
      </c>
      <c r="L384" s="77">
        <f t="shared" si="295"/>
        <v>0</v>
      </c>
      <c r="M384" s="77">
        <f t="shared" si="295"/>
        <v>0</v>
      </c>
      <c r="N384" s="77">
        <f t="shared" si="295"/>
        <v>0</v>
      </c>
      <c r="O384" s="77">
        <f t="shared" si="295"/>
        <v>0</v>
      </c>
      <c r="P384" s="77">
        <f t="shared" si="295"/>
        <v>0</v>
      </c>
      <c r="Q384" s="77">
        <f t="shared" si="295"/>
        <v>0</v>
      </c>
      <c r="R384" s="77">
        <f t="shared" si="295"/>
        <v>0</v>
      </c>
      <c r="S384" s="77">
        <f t="shared" si="295"/>
        <v>0</v>
      </c>
      <c r="T384" s="77">
        <f t="shared" si="295"/>
        <v>0</v>
      </c>
      <c r="U384" s="77">
        <f t="shared" si="295"/>
        <v>0</v>
      </c>
      <c r="V384" s="77">
        <f t="shared" si="295"/>
        <v>0</v>
      </c>
      <c r="W384" s="77">
        <f t="shared" si="295"/>
        <v>0</v>
      </c>
      <c r="X384" s="77">
        <f t="shared" si="295"/>
        <v>50616659.909999996</v>
      </c>
      <c r="Y384" s="77">
        <f t="shared" si="295"/>
        <v>199256373.81</v>
      </c>
      <c r="Z384" s="77">
        <f t="shared" si="295"/>
        <v>199256373.81</v>
      </c>
      <c r="AA384" s="77">
        <f t="shared" si="295"/>
        <v>192964175.03999999</v>
      </c>
      <c r="AB384" s="77">
        <f t="shared" si="295"/>
        <v>192964175.03999999</v>
      </c>
      <c r="AC384" s="77">
        <f t="shared" si="295"/>
        <v>192964175.03999999</v>
      </c>
      <c r="AD384" s="77">
        <f t="shared" si="295"/>
        <v>187225059.03</v>
      </c>
      <c r="AE384" s="77">
        <f t="shared" si="295"/>
        <v>188992020.47999999</v>
      </c>
      <c r="AF384" s="77">
        <f t="shared" si="295"/>
        <v>522165226.36000001</v>
      </c>
      <c r="AG384" s="77">
        <f t="shared" si="295"/>
        <v>712106929.25999999</v>
      </c>
      <c r="AH384" s="77">
        <f t="shared" si="295"/>
        <v>0</v>
      </c>
      <c r="AI384" s="77">
        <f t="shared" si="295"/>
        <v>0</v>
      </c>
      <c r="AJ384" s="77">
        <f t="shared" si="295"/>
        <v>0</v>
      </c>
      <c r="AK384" s="77">
        <f t="shared" si="295"/>
        <v>0</v>
      </c>
      <c r="AL384" s="77">
        <f t="shared" si="295"/>
        <v>0</v>
      </c>
      <c r="AM384" s="77">
        <f t="shared" si="295"/>
        <v>0</v>
      </c>
      <c r="AQ384" s="77">
        <f t="shared" ref="AQ384:BB384" si="296">+SUBTOTAL(9,AQ385:AQ386)</f>
        <v>0</v>
      </c>
      <c r="AR384" s="77">
        <f t="shared" si="296"/>
        <v>0</v>
      </c>
      <c r="AS384" s="77">
        <f t="shared" si="296"/>
        <v>0</v>
      </c>
      <c r="AT384" s="77">
        <f t="shared" si="296"/>
        <v>0</v>
      </c>
      <c r="AU384" s="77">
        <f t="shared" si="296"/>
        <v>0</v>
      </c>
      <c r="AV384" s="77">
        <f t="shared" si="296"/>
        <v>0</v>
      </c>
      <c r="AW384" s="77">
        <f t="shared" si="296"/>
        <v>0</v>
      </c>
      <c r="AX384" s="77">
        <f t="shared" si="296"/>
        <v>0</v>
      </c>
      <c r="AY384" s="77">
        <f t="shared" si="296"/>
        <v>0</v>
      </c>
      <c r="AZ384" s="77">
        <f t="shared" si="296"/>
        <v>0</v>
      </c>
      <c r="BA384" s="77">
        <f t="shared" si="296"/>
        <v>0</v>
      </c>
      <c r="BB384" s="77">
        <f t="shared" si="296"/>
        <v>0</v>
      </c>
    </row>
    <row r="385" spans="2:54" hidden="1" outlineLevel="1" x14ac:dyDescent="0.3">
      <c r="B385" s="139" t="s">
        <v>526</v>
      </c>
      <c r="C385" s="69" t="s">
        <v>527</v>
      </c>
      <c r="D385" s="69"/>
      <c r="E385" s="69"/>
      <c r="F385" s="69"/>
      <c r="G385" s="69"/>
      <c r="H385" s="69"/>
      <c r="I385" s="69"/>
      <c r="J385" s="69"/>
      <c r="K385" s="69"/>
      <c r="L385" s="69"/>
      <c r="M385" s="69"/>
      <c r="N385" s="69"/>
      <c r="O385" s="69"/>
      <c r="P385" s="61">
        <f>+-_xlfn.XLOOKUP($B385,'[2]Ene-24'!$C:$C,'[2]Ene-24'!$H:$H,0)</f>
        <v>0</v>
      </c>
      <c r="Q385" s="61">
        <f>+-_xlfn.XLOOKUP($B385,'[2]Feb-24'!$C:$C,'[2]Feb-24'!$H:$H,0)</f>
        <v>0</v>
      </c>
      <c r="R385" s="61">
        <f>+-_xlfn.XLOOKUP($B385,'[2]Mar-24'!$C:$C,'[2]Mar-24'!$H:$H,0)</f>
        <v>0</v>
      </c>
      <c r="S385" s="61">
        <f>+-_xlfn.XLOOKUP($B385,'[2]Abr-24'!$C:$C,'[2]Abr-24'!$H:$H,0)</f>
        <v>0</v>
      </c>
      <c r="T385" s="61">
        <f>+-_xlfn.XLOOKUP($B385,'[2]May-24'!$C:$C,'[2]May-24'!$H:$H,0)</f>
        <v>0</v>
      </c>
      <c r="U385" s="61">
        <f>+-_xlfn.XLOOKUP($B385,'[2]Jun-24'!$C:$C,'[2]Jun-24'!$H:$H,0)</f>
        <v>0</v>
      </c>
      <c r="V385" s="61">
        <f>+-_xlfn.XLOOKUP($B385,'[2]Jul-24'!$C:$C,'[2]Jul-24'!$H:$H,0)</f>
        <v>0</v>
      </c>
      <c r="W385" s="61">
        <f>+-_xlfn.XLOOKUP($B385,'[2]Ago-24'!$C:$C,'[2]Ago-24'!$H:$H,0)</f>
        <v>0</v>
      </c>
      <c r="X385" s="61">
        <f>+-_xlfn.XLOOKUP($B385,'[2]Sep-24'!$C:$C,'[2]Sep-24'!$H:$H,0)</f>
        <v>50616659.909999996</v>
      </c>
      <c r="Y385" s="61">
        <f>+-_xlfn.XLOOKUP($B385,'[2]Oct-24'!$C:$C,'[2]Oct-24'!$H:$H,0)</f>
        <v>199256373.81</v>
      </c>
      <c r="Z385" s="61">
        <f>+-_xlfn.XLOOKUP($B385,'[2]Nov-24'!$C:$C,'[2]Nov-24'!$H:$H,0)</f>
        <v>199256373.81</v>
      </c>
      <c r="AA385" s="61">
        <f>+-_xlfn.XLOOKUP($B385,'[2]Dic-24'!$C:$C,'[2]Dic-24'!$H:$H,0)</f>
        <v>192964175.03999999</v>
      </c>
      <c r="AB385" s="61">
        <f>+-_xlfn.XLOOKUP($B385,'[2]Ene-25'!$C:$C,'[2]Ene-25'!$H:$H,0)</f>
        <v>192964175.03999999</v>
      </c>
      <c r="AC385" s="61">
        <f>+-_xlfn.XLOOKUP($B385,'[2]Feb-25'!$C:$C,'[2]Feb-25'!$H:$H,0)</f>
        <v>192964175.03999999</v>
      </c>
      <c r="AD385" s="61">
        <f>+-_xlfn.XLOOKUP($B385,'[2]Mar-25'!$C:$C,'[2]Mar-25'!$H:$H,0)</f>
        <v>187225059.03</v>
      </c>
      <c r="AE385" s="61">
        <f>+-_xlfn.XLOOKUP($B385,'[2]Abr-25'!$C:$C,'[2]Abr-25'!$H:$H,0)</f>
        <v>188992020.47999999</v>
      </c>
      <c r="AF385" s="61">
        <f>+-_xlfn.XLOOKUP($B385,'[2]May-25'!$C:$C,'[2]May-25'!$H:$H,0)</f>
        <v>522165226.36000001</v>
      </c>
      <c r="AG385" s="61">
        <f>+-_xlfn.XLOOKUP($B385,'[2]Jun-25'!$C:$C,'[2]Jun-25'!$H:$H,0)</f>
        <v>712106929.25999999</v>
      </c>
      <c r="AH385" s="61">
        <f>+-_xlfn.XLOOKUP($B385,'[2]Jul-25'!$C:$C,'[2]Jul-25'!$H:$H,0)</f>
        <v>0</v>
      </c>
      <c r="AI385" s="61">
        <f>+-_xlfn.XLOOKUP($B385,'[2]Ago-25'!$C:$C,'[2]Ago-25'!$H:$H,0)</f>
        <v>0</v>
      </c>
      <c r="AJ385" s="61">
        <f>+-_xlfn.XLOOKUP($B385,'[2]Sep-25'!$C:$C,'[2]Sep-25'!$H:$H,0)</f>
        <v>0</v>
      </c>
      <c r="AK385" s="61">
        <f>+-_xlfn.XLOOKUP($B385,'[2]Oct-25'!$C:$C,'[2]Oct-25'!$H:$H,0)</f>
        <v>0</v>
      </c>
      <c r="AL385" s="61">
        <f>+-_xlfn.XLOOKUP($B385,'[2]Nov-25'!$C:$C,'[2]Nov-25'!$H:$H,0)</f>
        <v>0</v>
      </c>
      <c r="AM385" s="61">
        <f>+-_xlfn.XLOOKUP($B385,'[2]Dic-25'!$C:$C,'[2]Dic-25'!$H:$H,0)</f>
        <v>0</v>
      </c>
      <c r="AQ385" s="69"/>
      <c r="AR385" s="69"/>
      <c r="AS385" s="69"/>
      <c r="AT385" s="69"/>
      <c r="AU385" s="69"/>
      <c r="AV385" s="69"/>
      <c r="AW385" s="69"/>
      <c r="AX385" s="69"/>
      <c r="AY385" s="69"/>
      <c r="AZ385" s="69"/>
      <c r="BA385" s="69"/>
      <c r="BB385" s="69"/>
    </row>
    <row r="386" spans="2:54" hidden="1" outlineLevel="1" x14ac:dyDescent="0.3">
      <c r="B386" s="141" t="s">
        <v>528</v>
      </c>
      <c r="C386" s="47" t="s">
        <v>529</v>
      </c>
      <c r="D386" s="60"/>
      <c r="E386" s="60"/>
      <c r="F386" s="60"/>
      <c r="G386" s="60"/>
      <c r="H386" s="60"/>
      <c r="I386" s="60"/>
      <c r="J386" s="60"/>
      <c r="K386" s="60"/>
      <c r="L386" s="60"/>
      <c r="M386" s="60"/>
      <c r="N386" s="60"/>
      <c r="O386" s="60"/>
      <c r="P386" s="48">
        <f>+-_xlfn.XLOOKUP($B386,'[2]Ene-24'!$C:$C,'[2]Ene-24'!$H:$H,0)</f>
        <v>0</v>
      </c>
      <c r="Q386" s="48">
        <f>+-_xlfn.XLOOKUP($B386,'[2]Feb-24'!$C:$C,'[2]Feb-24'!$H:$H,0)</f>
        <v>0</v>
      </c>
      <c r="R386" s="48">
        <f>+-_xlfn.XLOOKUP($B386,'[2]Mar-24'!$C:$C,'[2]Mar-24'!$H:$H,0)</f>
        <v>0</v>
      </c>
      <c r="S386" s="48">
        <f>+-_xlfn.XLOOKUP($B386,'[2]Abr-24'!$C:$C,'[2]Abr-24'!$H:$H,0)</f>
        <v>0</v>
      </c>
      <c r="T386" s="48">
        <f>+-_xlfn.XLOOKUP($B386,'[2]May-24'!$C:$C,'[2]May-24'!$H:$H,0)</f>
        <v>0</v>
      </c>
      <c r="U386" s="48">
        <f>+-_xlfn.XLOOKUP($B386,'[2]Jun-24'!$C:$C,'[2]Jun-24'!$H:$H,0)</f>
        <v>0</v>
      </c>
      <c r="V386" s="48">
        <f>+-_xlfn.XLOOKUP($B386,'[2]Jul-24'!$C:$C,'[2]Jul-24'!$H:$H,0)</f>
        <v>0</v>
      </c>
      <c r="W386" s="48">
        <f>+-_xlfn.XLOOKUP($B386,'[2]Ago-24'!$C:$C,'[2]Ago-24'!$H:$H,0)</f>
        <v>0</v>
      </c>
      <c r="X386" s="48">
        <f>+-_xlfn.XLOOKUP($B386,'[2]Sep-24'!$C:$C,'[2]Sep-24'!$H:$H,0)</f>
        <v>0</v>
      </c>
      <c r="Y386" s="48">
        <f>+-_xlfn.XLOOKUP($B386,'[2]Oct-24'!$C:$C,'[2]Oct-24'!$H:$H,0)</f>
        <v>0</v>
      </c>
      <c r="Z386" s="48">
        <f>+-_xlfn.XLOOKUP($B386,'[2]Nov-24'!$C:$C,'[2]Nov-24'!$H:$H,0)</f>
        <v>0</v>
      </c>
      <c r="AA386" s="48">
        <f>+-_xlfn.XLOOKUP($B386,'[2]Dic-24'!$C:$C,'[2]Dic-24'!$H:$H,0)</f>
        <v>0</v>
      </c>
      <c r="AB386" s="48">
        <f>+-_xlfn.XLOOKUP($B386,'[2]Ene-25'!$C:$C,'[2]Ene-25'!$H:$H,0)</f>
        <v>0</v>
      </c>
      <c r="AC386" s="48">
        <f>+-_xlfn.XLOOKUP($B386,'[2]Feb-25'!$C:$C,'[2]Feb-25'!$H:$H,0)</f>
        <v>0</v>
      </c>
      <c r="AD386" s="48">
        <f>+-_xlfn.XLOOKUP($B386,'[2]Mar-25'!$C:$C,'[2]Mar-25'!$H:$H,0)</f>
        <v>0</v>
      </c>
      <c r="AE386" s="48">
        <f>+-_xlfn.XLOOKUP($B386,'[2]Abr-25'!$C:$C,'[2]Abr-25'!$H:$H,0)</f>
        <v>0</v>
      </c>
      <c r="AF386" s="48">
        <f>+-_xlfn.XLOOKUP($B386,'[2]May-25'!$C:$C,'[2]May-25'!$H:$H,0)</f>
        <v>0</v>
      </c>
      <c r="AG386" s="48">
        <f>+-_xlfn.XLOOKUP($B386,'[2]Jun-25'!$C:$C,'[2]Jun-25'!$H:$H,0)</f>
        <v>0</v>
      </c>
      <c r="AH386" s="48">
        <f>+-_xlfn.XLOOKUP($B386,'[2]Jul-25'!$C:$C,'[2]Jul-25'!$H:$H,0)</f>
        <v>0</v>
      </c>
      <c r="AI386" s="48">
        <f>+-_xlfn.XLOOKUP($B386,'[2]Ago-25'!$C:$C,'[2]Ago-25'!$H:$H,0)</f>
        <v>0</v>
      </c>
      <c r="AJ386" s="48">
        <f>+-_xlfn.XLOOKUP($B386,'[2]Sep-25'!$C:$C,'[2]Sep-25'!$H:$H,0)</f>
        <v>0</v>
      </c>
      <c r="AK386" s="48">
        <f>+-_xlfn.XLOOKUP($B386,'[2]Oct-25'!$C:$C,'[2]Oct-25'!$H:$H,0)</f>
        <v>0</v>
      </c>
      <c r="AL386" s="48">
        <f>+-_xlfn.XLOOKUP($B386,'[2]Nov-25'!$C:$C,'[2]Nov-25'!$H:$H,0)</f>
        <v>0</v>
      </c>
      <c r="AM386" s="48">
        <f>+-_xlfn.XLOOKUP($B386,'[2]Dic-25'!$C:$C,'[2]Dic-25'!$H:$H,0)</f>
        <v>0</v>
      </c>
      <c r="AQ386" s="60"/>
      <c r="AR386" s="60"/>
      <c r="AS386" s="60"/>
      <c r="AT386" s="60"/>
      <c r="AU386" s="60"/>
      <c r="AV386" s="60"/>
      <c r="AW386" s="60"/>
      <c r="AX386" s="60"/>
      <c r="AY386" s="60"/>
      <c r="AZ386" s="60"/>
      <c r="BA386" s="60"/>
      <c r="BB386" s="60"/>
    </row>
    <row r="387" spans="2:54" collapsed="1" x14ac:dyDescent="0.3">
      <c r="B387" s="68" t="s">
        <v>628</v>
      </c>
      <c r="C387" s="68" t="s">
        <v>629</v>
      </c>
      <c r="D387" s="77">
        <f>+SUBTOTAL(9,D388)</f>
        <v>0</v>
      </c>
      <c r="E387" s="77">
        <f t="shared" ref="E387:AM387" si="297">+SUBTOTAL(9,E388)</f>
        <v>0</v>
      </c>
      <c r="F387" s="77">
        <f t="shared" si="297"/>
        <v>0</v>
      </c>
      <c r="G387" s="77">
        <f t="shared" si="297"/>
        <v>0</v>
      </c>
      <c r="H387" s="77">
        <f t="shared" si="297"/>
        <v>0</v>
      </c>
      <c r="I387" s="77">
        <f t="shared" si="297"/>
        <v>0</v>
      </c>
      <c r="J387" s="77">
        <f t="shared" si="297"/>
        <v>0</v>
      </c>
      <c r="K387" s="77">
        <f t="shared" si="297"/>
        <v>0</v>
      </c>
      <c r="L387" s="77">
        <f t="shared" si="297"/>
        <v>0</v>
      </c>
      <c r="M387" s="77">
        <f t="shared" si="297"/>
        <v>0</v>
      </c>
      <c r="N387" s="77">
        <f t="shared" si="297"/>
        <v>0</v>
      </c>
      <c r="O387" s="77">
        <f t="shared" si="297"/>
        <v>0</v>
      </c>
      <c r="P387" s="77">
        <f t="shared" si="297"/>
        <v>0</v>
      </c>
      <c r="Q387" s="77">
        <f t="shared" si="297"/>
        <v>0</v>
      </c>
      <c r="R387" s="77">
        <f t="shared" si="297"/>
        <v>0</v>
      </c>
      <c r="S387" s="77">
        <f t="shared" si="297"/>
        <v>0</v>
      </c>
      <c r="T387" s="77">
        <f t="shared" si="297"/>
        <v>0</v>
      </c>
      <c r="U387" s="77">
        <f t="shared" si="297"/>
        <v>0</v>
      </c>
      <c r="V387" s="77">
        <f t="shared" si="297"/>
        <v>0</v>
      </c>
      <c r="W387" s="77">
        <f t="shared" si="297"/>
        <v>0</v>
      </c>
      <c r="X387" s="77">
        <f t="shared" si="297"/>
        <v>0</v>
      </c>
      <c r="Y387" s="77">
        <f t="shared" si="297"/>
        <v>0</v>
      </c>
      <c r="Z387" s="77">
        <f t="shared" si="297"/>
        <v>0</v>
      </c>
      <c r="AA387" s="77">
        <f t="shared" si="297"/>
        <v>0</v>
      </c>
      <c r="AB387" s="77">
        <f t="shared" si="297"/>
        <v>0</v>
      </c>
      <c r="AC387" s="77">
        <f t="shared" si="297"/>
        <v>0</v>
      </c>
      <c r="AD387" s="77">
        <f t="shared" si="297"/>
        <v>0</v>
      </c>
      <c r="AE387" s="77">
        <f t="shared" si="297"/>
        <v>0</v>
      </c>
      <c r="AF387" s="77">
        <f t="shared" si="297"/>
        <v>0</v>
      </c>
      <c r="AG387" s="77">
        <f t="shared" si="297"/>
        <v>0</v>
      </c>
      <c r="AH387" s="77">
        <f t="shared" si="297"/>
        <v>0</v>
      </c>
      <c r="AI387" s="77">
        <f t="shared" si="297"/>
        <v>0</v>
      </c>
      <c r="AJ387" s="77">
        <f t="shared" si="297"/>
        <v>0</v>
      </c>
      <c r="AK387" s="77">
        <f t="shared" si="297"/>
        <v>0</v>
      </c>
      <c r="AL387" s="77">
        <f t="shared" si="297"/>
        <v>0</v>
      </c>
      <c r="AM387" s="77">
        <f t="shared" si="297"/>
        <v>0</v>
      </c>
      <c r="AQ387" s="77">
        <f>+SUBTOTAL(9,AQ388)</f>
        <v>0</v>
      </c>
      <c r="AR387" s="77">
        <f t="shared" ref="AR387:BB387" si="298">+SUBTOTAL(9,AR388)</f>
        <v>0</v>
      </c>
      <c r="AS387" s="77">
        <f t="shared" si="298"/>
        <v>0</v>
      </c>
      <c r="AT387" s="77">
        <f t="shared" si="298"/>
        <v>0</v>
      </c>
      <c r="AU387" s="77">
        <f t="shared" si="298"/>
        <v>0</v>
      </c>
      <c r="AV387" s="77">
        <f t="shared" si="298"/>
        <v>0</v>
      </c>
      <c r="AW387" s="77">
        <f t="shared" si="298"/>
        <v>0</v>
      </c>
      <c r="AX387" s="77">
        <f t="shared" si="298"/>
        <v>0</v>
      </c>
      <c r="AY387" s="77">
        <f t="shared" si="298"/>
        <v>0</v>
      </c>
      <c r="AZ387" s="77">
        <f t="shared" si="298"/>
        <v>0</v>
      </c>
      <c r="BA387" s="77">
        <f t="shared" si="298"/>
        <v>0</v>
      </c>
      <c r="BB387" s="77">
        <f t="shared" si="298"/>
        <v>0</v>
      </c>
    </row>
    <row r="388" spans="2:54" hidden="1" outlineLevel="1" x14ac:dyDescent="0.3">
      <c r="B388" s="140" t="s">
        <v>630</v>
      </c>
      <c r="C388" s="60" t="s">
        <v>631</v>
      </c>
      <c r="D388" s="63">
        <f>+-_xlfn.XLOOKUP(B388,'[2]Ene-23'!$C:$C,'[2]Ene-23'!$H:$H,0)</f>
        <v>0</v>
      </c>
      <c r="E388" s="63">
        <f>+-_xlfn.XLOOKUP(B388,'[2]Feb-23'!$C:$C,'[2]Feb-23'!$H:$H,0)</f>
        <v>0</v>
      </c>
      <c r="F388" s="63">
        <f>+-_xlfn.XLOOKUP(B388,'[2]Mar-23'!$C:$C,'[2]Mar-23'!$H:$H,0)</f>
        <v>0</v>
      </c>
      <c r="G388" s="63">
        <f>+-_xlfn.XLOOKUP(B388,'[2]Abr-23'!$C:$C,'[2]Abr-23'!$H:$H,0)</f>
        <v>0</v>
      </c>
      <c r="H388" s="63">
        <f>+-_xlfn.XLOOKUP(B388,'[2]May-23'!$C:$C,'[2]May-23'!$H:$H,0)</f>
        <v>0</v>
      </c>
      <c r="I388" s="63">
        <f>+-_xlfn.XLOOKUP(B388,'[2]Jun-23'!$C:$C,'[2]Jun-23'!$H:$H,0)</f>
        <v>0</v>
      </c>
      <c r="J388" s="63">
        <f>+-_xlfn.XLOOKUP(B388,'[2]Jul-23'!$C:$C,'[2]Jul-23'!$H:$H,0)</f>
        <v>0</v>
      </c>
      <c r="K388" s="63">
        <f>+-_xlfn.XLOOKUP(B388,'[2]Ago-23'!$C:$C,'[2]Ago-23'!$H:$H,0)</f>
        <v>0</v>
      </c>
      <c r="L388" s="63">
        <f>+-_xlfn.XLOOKUP(B388,'[2]Sep-23'!$C:$C,'[2]Sep-23'!$H:$H,0)</f>
        <v>0</v>
      </c>
      <c r="M388" s="63">
        <f>+-_xlfn.XLOOKUP(B388,'[2]Oct-23'!$C:$C,'[2]Oct-23'!$H:$H,0)</f>
        <v>0</v>
      </c>
      <c r="N388" s="63">
        <f>+-_xlfn.XLOOKUP(B388,'[2]Nov-23'!$C:$C,'[2]Nov-23'!$H:$H,0)</f>
        <v>0</v>
      </c>
      <c r="O388" s="63">
        <f>+-_xlfn.XLOOKUP(B388,'[2]Dic-23'!$C:$C,'[2]Dic-23'!$H:$H,0)</f>
        <v>0</v>
      </c>
      <c r="P388" s="63">
        <f>+-_xlfn.XLOOKUP($B388,'[2]Ene-24'!$C:$C,'[2]Ene-24'!$H:$H,0)</f>
        <v>0</v>
      </c>
      <c r="Q388" s="63">
        <f>+-_xlfn.XLOOKUP($B388,'[2]Feb-24'!$C:$C,'[2]Feb-24'!$H:$H,0)</f>
        <v>0</v>
      </c>
      <c r="R388" s="63">
        <f>+-_xlfn.XLOOKUP($B388,'[2]Mar-24'!$C:$C,'[2]Mar-24'!$H:$H,0)</f>
        <v>0</v>
      </c>
      <c r="S388" s="63">
        <f>+-_xlfn.XLOOKUP($B388,'[2]Abr-24'!$C:$C,'[2]Abr-24'!$H:$H,0)</f>
        <v>0</v>
      </c>
      <c r="T388" s="63">
        <f>+-_xlfn.XLOOKUP($B388,'[2]May-24'!$C:$C,'[2]May-24'!$H:$H,0)</f>
        <v>0</v>
      </c>
      <c r="U388" s="63">
        <f>+-_xlfn.XLOOKUP($B388,'[2]Jun-24'!$C:$C,'[2]Jun-24'!$H:$H,0)</f>
        <v>0</v>
      </c>
      <c r="V388" s="63">
        <f>+-_xlfn.XLOOKUP($B388,'[2]Jul-24'!$C:$C,'[2]Jul-24'!$H:$H,0)</f>
        <v>0</v>
      </c>
      <c r="W388" s="63">
        <f>+-_xlfn.XLOOKUP($B388,'[2]Ago-24'!$C:$C,'[2]Ago-24'!$H:$H,0)</f>
        <v>0</v>
      </c>
      <c r="X388" s="63">
        <f>+-_xlfn.XLOOKUP($B388,'[2]Sep-24'!$C:$C,'[2]Sep-24'!$H:$H,0)</f>
        <v>0</v>
      </c>
      <c r="Y388" s="63">
        <f>+-_xlfn.XLOOKUP($B388,'[2]Oct-24'!$C:$C,'[2]Oct-24'!$H:$H,0)</f>
        <v>0</v>
      </c>
      <c r="Z388" s="63">
        <f>+-_xlfn.XLOOKUP($B388,'[2]Nov-24'!$C:$C,'[2]Nov-24'!$H:$H,0)</f>
        <v>0</v>
      </c>
      <c r="AA388" s="63">
        <f>+-_xlfn.XLOOKUP($B388,'[2]Dic-24'!$C:$C,'[2]Dic-24'!$H:$H,0)</f>
        <v>0</v>
      </c>
      <c r="AB388" s="63">
        <f>+-_xlfn.XLOOKUP($B388,'[2]Ene-25'!$C:$C,'[2]Ene-25'!$H:$H,0)</f>
        <v>0</v>
      </c>
      <c r="AC388" s="63">
        <f>+-_xlfn.XLOOKUP($B388,'[2]Feb-25'!$C:$C,'[2]Feb-25'!$H:$H,0)</f>
        <v>0</v>
      </c>
      <c r="AD388" s="63">
        <f>+-_xlfn.XLOOKUP($B388,'[2]Mar-25'!$C:$C,'[2]Mar-25'!$H:$H,0)</f>
        <v>0</v>
      </c>
      <c r="AE388" s="63">
        <f>+-_xlfn.XLOOKUP($B388,'[2]Abr-25'!$C:$C,'[2]Abr-25'!$H:$H,0)</f>
        <v>0</v>
      </c>
      <c r="AF388" s="63">
        <f>+-_xlfn.XLOOKUP($B388,'[2]May-25'!$C:$C,'[2]May-25'!$H:$H,0)</f>
        <v>0</v>
      </c>
      <c r="AG388" s="63">
        <f>+-_xlfn.XLOOKUP($B388,'[2]Jun-25'!$C:$C,'[2]Jun-25'!$H:$H,0)</f>
        <v>0</v>
      </c>
      <c r="AH388" s="63">
        <f>+-_xlfn.XLOOKUP($B388,'[2]Jul-25'!$C:$C,'[2]Jul-25'!$H:$H,0)</f>
        <v>0</v>
      </c>
      <c r="AI388" s="63">
        <f>+-_xlfn.XLOOKUP($B388,'[2]Ago-25'!$C:$C,'[2]Ago-25'!$H:$H,0)</f>
        <v>0</v>
      </c>
      <c r="AJ388" s="63">
        <f>+-_xlfn.XLOOKUP($B388,'[2]Sep-25'!$C:$C,'[2]Sep-25'!$H:$H,0)</f>
        <v>0</v>
      </c>
      <c r="AK388" s="63">
        <f>+-_xlfn.XLOOKUP($B388,'[2]Oct-25'!$C:$C,'[2]Oct-25'!$H:$H,0)</f>
        <v>0</v>
      </c>
      <c r="AL388" s="63">
        <f>+-_xlfn.XLOOKUP($B388,'[2]Nov-25'!$C:$C,'[2]Nov-25'!$H:$H,0)</f>
        <v>0</v>
      </c>
      <c r="AM388" s="63">
        <f>+-_xlfn.XLOOKUP($B388,'[2]Dic-25'!$C:$C,'[2]Dic-25'!$H:$H,0)</f>
        <v>0</v>
      </c>
      <c r="AQ388" s="63">
        <f>+-_xlfn.XLOOKUP($B388,'[1]Ene-25'!$C:$C,'[1]Ene-25'!$H:$H,0)</f>
        <v>0</v>
      </c>
      <c r="AR388" s="63">
        <f>+-_xlfn.XLOOKUP($B388,'[1]Feb-25'!$C:$C,'[1]Feb-25'!$H:$H,0)</f>
        <v>0</v>
      </c>
      <c r="AS388" s="63">
        <f>+-_xlfn.XLOOKUP($B388,'[1]Mar-25'!$C:$C,'[1]Mar-25'!$H:$H,0)</f>
        <v>0</v>
      </c>
      <c r="AT388" s="63">
        <f>+-_xlfn.XLOOKUP($B388,'[1]Abr-25'!$C:$C,'[1]Abr-25'!$H:$H,0)</f>
        <v>0</v>
      </c>
      <c r="AU388" s="63">
        <f>+-_xlfn.XLOOKUP($B388,'[1]May-25'!$C:$C,'[1]May-25'!$H:$H,0)</f>
        <v>0</v>
      </c>
      <c r="AV388" s="63">
        <f>+-_xlfn.XLOOKUP($B388,'[1]Jun-25'!$C:$C,'[1]Jun-25'!$H:$H,0)</f>
        <v>0</v>
      </c>
      <c r="AW388" s="63">
        <f>+-_xlfn.XLOOKUP($B388,'[1]Jul-25'!$C:$C,'[1]Jul-25'!$H:$H,0)</f>
        <v>0</v>
      </c>
      <c r="AX388" s="63">
        <f>+-_xlfn.XLOOKUP($B388,'[1]Ago-25'!$C:$C,'[1]Ago-25'!$H:$H,0)</f>
        <v>0</v>
      </c>
      <c r="AY388" s="63">
        <f>+-_xlfn.XLOOKUP($B388,'[1]Sep-25'!$C:$C,'[1]Sep-25'!$H:$H,0)</f>
        <v>0</v>
      </c>
      <c r="AZ388" s="63">
        <f>+-_xlfn.XLOOKUP($B388,'[1]Oct-25'!$C:$C,'[1]Oct-25'!$H:$H,0)</f>
        <v>0</v>
      </c>
      <c r="BA388" s="63">
        <f>+-_xlfn.XLOOKUP($B388,'[1]Nov-25'!$C:$C,'[1]Nov-25'!$H:$H,0)</f>
        <v>0</v>
      </c>
      <c r="BB388" s="63">
        <f>+-_xlfn.XLOOKUP($B388,'[1]Dic-25'!$C:$C,'[1]Dic-25'!$H:$H,0)</f>
        <v>0</v>
      </c>
    </row>
    <row r="389" spans="2:54" collapsed="1" x14ac:dyDescent="0.3"/>
    <row r="390" spans="2:54" s="67" customFormat="1" collapsed="1" x14ac:dyDescent="0.3">
      <c r="B390" s="72"/>
      <c r="C390" s="72" t="s">
        <v>563</v>
      </c>
      <c r="D390" s="73">
        <f>+D361+D382</f>
        <v>304646628.81999999</v>
      </c>
      <c r="E390" s="73">
        <f t="shared" ref="E390:AM390" si="299">+E361+E382</f>
        <v>356420676.75999999</v>
      </c>
      <c r="F390" s="73">
        <f t="shared" si="299"/>
        <v>463567218.86000001</v>
      </c>
      <c r="G390" s="73">
        <f t="shared" si="299"/>
        <v>520803135.25999999</v>
      </c>
      <c r="H390" s="73">
        <f t="shared" si="299"/>
        <v>482574090.45999998</v>
      </c>
      <c r="I390" s="73">
        <f t="shared" si="299"/>
        <v>474929436.25999999</v>
      </c>
      <c r="J390" s="73">
        <f t="shared" si="299"/>
        <v>562099733.15999997</v>
      </c>
      <c r="K390" s="73">
        <f t="shared" si="299"/>
        <v>665219912.65999997</v>
      </c>
      <c r="L390" s="73">
        <f t="shared" si="299"/>
        <v>1029092363.3</v>
      </c>
      <c r="M390" s="73">
        <f t="shared" si="299"/>
        <v>1158875909.9300001</v>
      </c>
      <c r="N390" s="73">
        <f t="shared" si="299"/>
        <v>1279530469.71</v>
      </c>
      <c r="O390" s="73">
        <f t="shared" si="299"/>
        <v>423720941.30000001</v>
      </c>
      <c r="P390" s="73">
        <f t="shared" si="299"/>
        <v>509822569.89999998</v>
      </c>
      <c r="Q390" s="73">
        <f t="shared" si="299"/>
        <v>547762813.09000003</v>
      </c>
      <c r="R390" s="73">
        <f t="shared" si="299"/>
        <v>829542009.69999993</v>
      </c>
      <c r="S390" s="73">
        <f t="shared" si="299"/>
        <v>951737807.4799999</v>
      </c>
      <c r="T390" s="73">
        <f t="shared" si="299"/>
        <v>1078719146</v>
      </c>
      <c r="U390" s="73">
        <f t="shared" si="299"/>
        <v>530522835.21000004</v>
      </c>
      <c r="V390" s="73">
        <f t="shared" si="299"/>
        <v>595155350.50999999</v>
      </c>
      <c r="W390" s="73">
        <f t="shared" si="299"/>
        <v>801517505.82000005</v>
      </c>
      <c r="X390" s="73">
        <f t="shared" si="299"/>
        <v>1009402809.95</v>
      </c>
      <c r="Y390" s="73">
        <f t="shared" si="299"/>
        <v>1190478589.8900001</v>
      </c>
      <c r="Z390" s="73">
        <f t="shared" si="299"/>
        <v>1426912082.0699999</v>
      </c>
      <c r="AA390" s="73">
        <f t="shared" si="299"/>
        <v>961079287.78999984</v>
      </c>
      <c r="AB390" s="73">
        <f t="shared" si="299"/>
        <v>1040294733.3899999</v>
      </c>
      <c r="AC390" s="73">
        <f t="shared" si="299"/>
        <v>1200570180.3700001</v>
      </c>
      <c r="AD390" s="73">
        <f t="shared" si="299"/>
        <v>1386318250.6499999</v>
      </c>
      <c r="AE390" s="73">
        <f t="shared" si="299"/>
        <v>1441766519.8000002</v>
      </c>
      <c r="AF390" s="73">
        <f t="shared" si="299"/>
        <v>1969487229.4400001</v>
      </c>
      <c r="AG390" s="73">
        <f t="shared" si="299"/>
        <v>2347195441.5100002</v>
      </c>
      <c r="AH390" s="73">
        <f t="shared" si="299"/>
        <v>0</v>
      </c>
      <c r="AI390" s="73">
        <f t="shared" si="299"/>
        <v>0</v>
      </c>
      <c r="AJ390" s="73">
        <f t="shared" si="299"/>
        <v>0</v>
      </c>
      <c r="AK390" s="73">
        <f t="shared" si="299"/>
        <v>0</v>
      </c>
      <c r="AL390" s="73">
        <f t="shared" si="299"/>
        <v>0</v>
      </c>
      <c r="AM390" s="73">
        <f t="shared" si="299"/>
        <v>0</v>
      </c>
      <c r="AQ390" s="73">
        <f t="shared" ref="AQ390:BB390" si="300">+AQ361+AQ382</f>
        <v>476665329.26999998</v>
      </c>
      <c r="AR390" s="73">
        <f t="shared" si="300"/>
        <v>592834779.46000004</v>
      </c>
      <c r="AS390" s="73">
        <f t="shared" si="300"/>
        <v>772349771.26999998</v>
      </c>
      <c r="AT390" s="73">
        <f t="shared" si="300"/>
        <v>571223989.49000001</v>
      </c>
      <c r="AU390" s="73">
        <f t="shared" si="300"/>
        <v>802674907.4000001</v>
      </c>
      <c r="AV390" s="73">
        <f t="shared" si="300"/>
        <v>890595376.33000004</v>
      </c>
      <c r="AW390" s="73">
        <f t="shared" si="300"/>
        <v>0</v>
      </c>
      <c r="AX390" s="73">
        <f t="shared" si="300"/>
        <v>0</v>
      </c>
      <c r="AY390" s="73">
        <f t="shared" si="300"/>
        <v>0</v>
      </c>
      <c r="AZ390" s="73">
        <f t="shared" si="300"/>
        <v>0</v>
      </c>
      <c r="BA390" s="73">
        <f t="shared" si="300"/>
        <v>0</v>
      </c>
      <c r="BB390" s="73">
        <f t="shared" si="300"/>
        <v>0</v>
      </c>
    </row>
    <row r="392" spans="2:54" s="67" customFormat="1" collapsed="1" x14ac:dyDescent="0.3">
      <c r="B392" s="70"/>
      <c r="C392" s="70" t="s">
        <v>583</v>
      </c>
      <c r="D392" s="71">
        <f>+SUBTOTAL(9,D394:D403)</f>
        <v>972113152.62</v>
      </c>
      <c r="E392" s="71">
        <f t="shared" ref="E392:AM392" si="301">+SUBTOTAL(9,E394:E403)</f>
        <v>1003099638.6400001</v>
      </c>
      <c r="F392" s="71">
        <f t="shared" si="301"/>
        <v>964141197.0200001</v>
      </c>
      <c r="G392" s="71">
        <f t="shared" si="301"/>
        <v>856508663.31000006</v>
      </c>
      <c r="H392" s="71">
        <f t="shared" si="301"/>
        <v>772489556.58000004</v>
      </c>
      <c r="I392" s="71">
        <f t="shared" si="301"/>
        <v>570618650.25999999</v>
      </c>
      <c r="J392" s="71">
        <f t="shared" si="301"/>
        <v>586181244.75</v>
      </c>
      <c r="K392" s="71">
        <f t="shared" si="301"/>
        <v>597247220.38000011</v>
      </c>
      <c r="L392" s="71">
        <f t="shared" si="301"/>
        <v>521280852.81</v>
      </c>
      <c r="M392" s="71">
        <f t="shared" si="301"/>
        <v>578743004.30999994</v>
      </c>
      <c r="N392" s="71">
        <f t="shared" si="301"/>
        <v>687452756.65999985</v>
      </c>
      <c r="O392" s="71">
        <f t="shared" si="301"/>
        <v>871717695.16999996</v>
      </c>
      <c r="P392" s="71">
        <f t="shared" si="301"/>
        <v>1129488181.9000001</v>
      </c>
      <c r="Q392" s="71">
        <f t="shared" si="301"/>
        <v>1353646301.6800001</v>
      </c>
      <c r="R392" s="71">
        <f t="shared" si="301"/>
        <v>1335870645.2600002</v>
      </c>
      <c r="S392" s="71">
        <f t="shared" si="301"/>
        <v>1476708664.7800002</v>
      </c>
      <c r="T392" s="71">
        <f t="shared" si="301"/>
        <v>1628878720.21</v>
      </c>
      <c r="U392" s="71">
        <f t="shared" si="301"/>
        <v>1710559447.8</v>
      </c>
      <c r="V392" s="71">
        <f t="shared" si="301"/>
        <v>1900004539.04</v>
      </c>
      <c r="W392" s="71">
        <f t="shared" si="301"/>
        <v>1949842325.1900001</v>
      </c>
      <c r="X392" s="71">
        <f t="shared" si="301"/>
        <v>1900259076.3700001</v>
      </c>
      <c r="Y392" s="71">
        <f t="shared" si="301"/>
        <v>1987363338.8000002</v>
      </c>
      <c r="Z392" s="71">
        <f t="shared" si="301"/>
        <v>2014800294.9300003</v>
      </c>
      <c r="AA392" s="71">
        <f t="shared" si="301"/>
        <v>1011430484.5300004</v>
      </c>
      <c r="AB392" s="71">
        <f t="shared" si="301"/>
        <v>1282089618.96</v>
      </c>
      <c r="AC392" s="71">
        <f t="shared" si="301"/>
        <v>1381457055.55</v>
      </c>
      <c r="AD392" s="71">
        <f t="shared" si="301"/>
        <v>1366148404.9099998</v>
      </c>
      <c r="AE392" s="71">
        <f t="shared" si="301"/>
        <v>1315583357.04</v>
      </c>
      <c r="AF392" s="71">
        <f t="shared" si="301"/>
        <v>1235268357.05</v>
      </c>
      <c r="AG392" s="71">
        <f t="shared" si="301"/>
        <v>1097209740.48</v>
      </c>
      <c r="AH392" s="71">
        <f t="shared" si="301"/>
        <v>0</v>
      </c>
      <c r="AI392" s="71">
        <f t="shared" si="301"/>
        <v>0</v>
      </c>
      <c r="AJ392" s="71">
        <f t="shared" si="301"/>
        <v>0</v>
      </c>
      <c r="AK392" s="71">
        <f t="shared" si="301"/>
        <v>0</v>
      </c>
      <c r="AL392" s="71">
        <f t="shared" si="301"/>
        <v>0</v>
      </c>
      <c r="AM392" s="71">
        <f t="shared" si="301"/>
        <v>0</v>
      </c>
      <c r="AQ392" s="71">
        <f t="shared" ref="AQ392:BB392" si="302">+SUBTOTAL(9,AQ394:AQ403)</f>
        <v>1820995627.22</v>
      </c>
      <c r="AR392" s="71">
        <f t="shared" si="302"/>
        <v>1820995627.22</v>
      </c>
      <c r="AS392" s="71">
        <f t="shared" si="302"/>
        <v>1820995627.22</v>
      </c>
      <c r="AT392" s="71">
        <f t="shared" si="302"/>
        <v>1820995627.22</v>
      </c>
      <c r="AU392" s="71">
        <f t="shared" si="302"/>
        <v>1820995627.22</v>
      </c>
      <c r="AV392" s="71">
        <f t="shared" si="302"/>
        <v>1820995627.22</v>
      </c>
      <c r="AW392" s="71">
        <f t="shared" si="302"/>
        <v>0</v>
      </c>
      <c r="AX392" s="71">
        <f t="shared" si="302"/>
        <v>0</v>
      </c>
      <c r="AY392" s="71">
        <f t="shared" si="302"/>
        <v>0</v>
      </c>
      <c r="AZ392" s="71">
        <f t="shared" si="302"/>
        <v>0</v>
      </c>
      <c r="BA392" s="71">
        <f t="shared" si="302"/>
        <v>0</v>
      </c>
      <c r="BB392" s="71">
        <f t="shared" si="302"/>
        <v>0</v>
      </c>
    </row>
    <row r="393" spans="2:54" ht="5.4" customHeight="1" x14ac:dyDescent="0.3"/>
    <row r="394" spans="2:54" x14ac:dyDescent="0.3">
      <c r="B394" s="68" t="s">
        <v>564</v>
      </c>
      <c r="C394" s="68" t="s">
        <v>565</v>
      </c>
      <c r="D394" s="77">
        <f>+SUBTOTAL(9,D395)</f>
        <v>700000000</v>
      </c>
      <c r="E394" s="77">
        <f t="shared" ref="E394:AM394" si="303">+SUBTOTAL(9,E395)</f>
        <v>700000000</v>
      </c>
      <c r="F394" s="77">
        <f t="shared" si="303"/>
        <v>700000000</v>
      </c>
      <c r="G394" s="77">
        <f t="shared" si="303"/>
        <v>700000000</v>
      </c>
      <c r="H394" s="77">
        <f t="shared" si="303"/>
        <v>700000000</v>
      </c>
      <c r="I394" s="77">
        <f t="shared" si="303"/>
        <v>700000000</v>
      </c>
      <c r="J394" s="77">
        <f t="shared" si="303"/>
        <v>700000000</v>
      </c>
      <c r="K394" s="77">
        <f t="shared" si="303"/>
        <v>700000000</v>
      </c>
      <c r="L394" s="77">
        <f t="shared" si="303"/>
        <v>700000000</v>
      </c>
      <c r="M394" s="77">
        <f t="shared" si="303"/>
        <v>700000000</v>
      </c>
      <c r="N394" s="77">
        <f t="shared" si="303"/>
        <v>700000000</v>
      </c>
      <c r="O394" s="77">
        <f t="shared" si="303"/>
        <v>700000000</v>
      </c>
      <c r="P394" s="77">
        <f t="shared" si="303"/>
        <v>700000000</v>
      </c>
      <c r="Q394" s="77">
        <f t="shared" si="303"/>
        <v>700000000</v>
      </c>
      <c r="R394" s="77">
        <f t="shared" si="303"/>
        <v>700000000</v>
      </c>
      <c r="S394" s="77">
        <f t="shared" si="303"/>
        <v>700000000</v>
      </c>
      <c r="T394" s="77">
        <f t="shared" si="303"/>
        <v>700000000</v>
      </c>
      <c r="U394" s="77">
        <f t="shared" si="303"/>
        <v>700000000</v>
      </c>
      <c r="V394" s="77">
        <f t="shared" si="303"/>
        <v>700000000</v>
      </c>
      <c r="W394" s="77">
        <f t="shared" si="303"/>
        <v>700000000</v>
      </c>
      <c r="X394" s="77">
        <f t="shared" si="303"/>
        <v>700000000</v>
      </c>
      <c r="Y394" s="77">
        <f t="shared" si="303"/>
        <v>700000000</v>
      </c>
      <c r="Z394" s="77">
        <f t="shared" si="303"/>
        <v>700000000</v>
      </c>
      <c r="AA394" s="77">
        <f t="shared" si="303"/>
        <v>700000000</v>
      </c>
      <c r="AB394" s="77">
        <f t="shared" si="303"/>
        <v>700000000</v>
      </c>
      <c r="AC394" s="77">
        <f t="shared" si="303"/>
        <v>700000000</v>
      </c>
      <c r="AD394" s="77">
        <f t="shared" si="303"/>
        <v>700000000</v>
      </c>
      <c r="AE394" s="77">
        <f t="shared" si="303"/>
        <v>700000000</v>
      </c>
      <c r="AF394" s="77">
        <f t="shared" si="303"/>
        <v>700000000</v>
      </c>
      <c r="AG394" s="77">
        <f t="shared" si="303"/>
        <v>700000000</v>
      </c>
      <c r="AH394" s="77">
        <f t="shared" si="303"/>
        <v>0</v>
      </c>
      <c r="AI394" s="77">
        <f t="shared" si="303"/>
        <v>0</v>
      </c>
      <c r="AJ394" s="77">
        <f t="shared" si="303"/>
        <v>0</v>
      </c>
      <c r="AK394" s="77">
        <f t="shared" si="303"/>
        <v>0</v>
      </c>
      <c r="AL394" s="77">
        <f t="shared" si="303"/>
        <v>0</v>
      </c>
      <c r="AM394" s="77">
        <f t="shared" si="303"/>
        <v>0</v>
      </c>
      <c r="AQ394" s="77">
        <f t="shared" ref="AQ394:BB394" si="304">+SUBTOTAL(9,AQ395)</f>
        <v>550000000</v>
      </c>
      <c r="AR394" s="77">
        <f t="shared" si="304"/>
        <v>550000000</v>
      </c>
      <c r="AS394" s="77">
        <f t="shared" si="304"/>
        <v>550000000</v>
      </c>
      <c r="AT394" s="77">
        <f t="shared" si="304"/>
        <v>550000000</v>
      </c>
      <c r="AU394" s="77">
        <f t="shared" si="304"/>
        <v>550000000</v>
      </c>
      <c r="AV394" s="77">
        <f t="shared" si="304"/>
        <v>550000000</v>
      </c>
      <c r="AW394" s="77">
        <f t="shared" si="304"/>
        <v>0</v>
      </c>
      <c r="AX394" s="77">
        <f t="shared" si="304"/>
        <v>0</v>
      </c>
      <c r="AY394" s="77">
        <f t="shared" si="304"/>
        <v>0</v>
      </c>
      <c r="AZ394" s="77">
        <f t="shared" si="304"/>
        <v>0</v>
      </c>
      <c r="BA394" s="77">
        <f t="shared" si="304"/>
        <v>0</v>
      </c>
      <c r="BB394" s="77">
        <f t="shared" si="304"/>
        <v>0</v>
      </c>
    </row>
    <row r="395" spans="2:54" hidden="1" outlineLevel="1" x14ac:dyDescent="0.3">
      <c r="B395" s="18" t="s">
        <v>566</v>
      </c>
      <c r="C395" s="18" t="s">
        <v>567</v>
      </c>
      <c r="D395" s="62">
        <f>+-_xlfn.XLOOKUP(B395,'[2]Ene-23'!$C:$C,'[2]Ene-23'!$H:$H,0)</f>
        <v>700000000</v>
      </c>
      <c r="E395" s="62">
        <f>+-_xlfn.XLOOKUP(B395,'[2]Feb-23'!$C:$C,'[2]Feb-23'!$H:$H,0)</f>
        <v>700000000</v>
      </c>
      <c r="F395" s="62">
        <f>+-_xlfn.XLOOKUP(B395,'[2]Mar-23'!$C:$C,'[2]Mar-23'!$H:$H,0)</f>
        <v>700000000</v>
      </c>
      <c r="G395" s="62">
        <f>+-_xlfn.XLOOKUP(B395,'[2]Abr-23'!$C:$C,'[2]Abr-23'!$H:$H,0)</f>
        <v>700000000</v>
      </c>
      <c r="H395" s="62">
        <f>+-_xlfn.XLOOKUP(B395,'[2]May-23'!$C:$C,'[2]May-23'!$H:$H,0)</f>
        <v>700000000</v>
      </c>
      <c r="I395" s="62">
        <f>+-_xlfn.XLOOKUP(B395,'[2]Jun-23'!$C:$C,'[2]Jun-23'!$H:$H,0)</f>
        <v>700000000</v>
      </c>
      <c r="J395" s="62">
        <f>+-_xlfn.XLOOKUP(B395,'[2]Jul-23'!$C:$C,'[2]Jul-23'!$H:$H,0)</f>
        <v>700000000</v>
      </c>
      <c r="K395" s="62">
        <f>+-_xlfn.XLOOKUP(B395,'[2]Ago-23'!$C:$C,'[2]Ago-23'!$H:$H,0)</f>
        <v>700000000</v>
      </c>
      <c r="L395" s="62">
        <f>+-_xlfn.XLOOKUP(B395,'[2]Sep-23'!$C:$C,'[2]Sep-23'!$H:$H,0)</f>
        <v>700000000</v>
      </c>
      <c r="M395" s="62">
        <f>+-_xlfn.XLOOKUP(B395,'[2]Oct-23'!$C:$C,'[2]Oct-23'!$H:$H,0)</f>
        <v>700000000</v>
      </c>
      <c r="N395" s="62">
        <f>+-_xlfn.XLOOKUP(B395,'[2]Nov-23'!$C:$C,'[2]Nov-23'!$H:$H,0)</f>
        <v>700000000</v>
      </c>
      <c r="O395" s="62">
        <f>+-_xlfn.XLOOKUP(B395,'[2]Dic-23'!$C:$C,'[2]Dic-23'!$H:$H,0)</f>
        <v>700000000</v>
      </c>
      <c r="P395" s="62">
        <f>+-_xlfn.XLOOKUP($B395,'[2]Ene-24'!$C:$C,'[2]Ene-24'!$H:$H,0)</f>
        <v>700000000</v>
      </c>
      <c r="Q395" s="62">
        <f>+-_xlfn.XLOOKUP($B395,'[2]Feb-24'!$C:$C,'[2]Feb-24'!$H:$H,0)</f>
        <v>700000000</v>
      </c>
      <c r="R395" s="62">
        <f>+-_xlfn.XLOOKUP($B395,'[2]Mar-24'!$C:$C,'[2]Mar-24'!$H:$H,0)</f>
        <v>700000000</v>
      </c>
      <c r="S395" s="62">
        <f>+-_xlfn.XLOOKUP($B395,'[2]Abr-24'!$C:$C,'[2]Abr-24'!$H:$H,0)</f>
        <v>700000000</v>
      </c>
      <c r="T395" s="62">
        <f>+-_xlfn.XLOOKUP($B395,'[2]May-24'!$C:$C,'[2]May-24'!$H:$H,0)</f>
        <v>700000000</v>
      </c>
      <c r="U395" s="62">
        <f>+-_xlfn.XLOOKUP($B395,'[2]Jun-24'!$C:$C,'[2]Jun-24'!$H:$H,0)</f>
        <v>700000000</v>
      </c>
      <c r="V395" s="62">
        <f>+-_xlfn.XLOOKUP($B395,'[2]Jul-24'!$C:$C,'[2]Jul-24'!$H:$H,0)</f>
        <v>700000000</v>
      </c>
      <c r="W395" s="62">
        <f>+-_xlfn.XLOOKUP($B395,'[2]Ago-24'!$C:$C,'[2]Ago-24'!$H:$H,0)</f>
        <v>700000000</v>
      </c>
      <c r="X395" s="62">
        <f>+-_xlfn.XLOOKUP($B395,'[2]Sep-24'!$C:$C,'[2]Sep-24'!$H:$H,0)</f>
        <v>700000000</v>
      </c>
      <c r="Y395" s="62">
        <f>+-_xlfn.XLOOKUP($B395,'[2]Oct-24'!$C:$C,'[2]Oct-24'!$H:$H,0)</f>
        <v>700000000</v>
      </c>
      <c r="Z395" s="62">
        <f>+-_xlfn.XLOOKUP($B395,'[2]Nov-24'!$C:$C,'[2]Nov-24'!$H:$H,0)</f>
        <v>700000000</v>
      </c>
      <c r="AA395" s="62">
        <f>+-_xlfn.XLOOKUP($B395,'[2]Dic-24'!$C:$C,'[2]Dic-24'!$H:$H,0)</f>
        <v>700000000</v>
      </c>
      <c r="AB395" s="62">
        <f>+-_xlfn.XLOOKUP($B395,'[2]Ene-25'!$C:$C,'[2]Ene-25'!$H:$H,0)</f>
        <v>700000000</v>
      </c>
      <c r="AC395" s="62">
        <f>+-_xlfn.XLOOKUP($B395,'[2]Feb-25'!$C:$C,'[2]Feb-25'!$H:$H,0)</f>
        <v>700000000</v>
      </c>
      <c r="AD395" s="62">
        <f>+-_xlfn.XLOOKUP($B395,'[2]Mar-25'!$C:$C,'[2]Mar-25'!$H:$H,0)</f>
        <v>700000000</v>
      </c>
      <c r="AE395" s="62">
        <f>+-_xlfn.XLOOKUP($B395,'[2]Abr-25'!$C:$C,'[2]Abr-25'!$H:$H,0)</f>
        <v>700000000</v>
      </c>
      <c r="AF395" s="62">
        <f>+-_xlfn.XLOOKUP($B395,'[2]May-25'!$C:$C,'[2]May-25'!$H:$H,0)</f>
        <v>700000000</v>
      </c>
      <c r="AG395" s="62">
        <f>+-_xlfn.XLOOKUP($B395,'[2]Jun-25'!$C:$C,'[2]Jun-25'!$H:$H,0)</f>
        <v>700000000</v>
      </c>
      <c r="AH395" s="62">
        <f>+-_xlfn.XLOOKUP($B395,'[2]Jul-25'!$C:$C,'[2]Jul-25'!$H:$H,0)</f>
        <v>0</v>
      </c>
      <c r="AI395" s="62">
        <f>+-_xlfn.XLOOKUP($B395,'[2]Ago-25'!$C:$C,'[2]Ago-25'!$H:$H,0)</f>
        <v>0</v>
      </c>
      <c r="AJ395" s="62">
        <f>+-_xlfn.XLOOKUP($B395,'[2]Sep-25'!$C:$C,'[2]Sep-25'!$H:$H,0)</f>
        <v>0</v>
      </c>
      <c r="AK395" s="62">
        <f>+-_xlfn.XLOOKUP($B395,'[2]Oct-25'!$C:$C,'[2]Oct-25'!$H:$H,0)</f>
        <v>0</v>
      </c>
      <c r="AL395" s="62">
        <f>+-_xlfn.XLOOKUP($B395,'[2]Nov-25'!$C:$C,'[2]Nov-25'!$H:$H,0)</f>
        <v>0</v>
      </c>
      <c r="AM395" s="62">
        <f>+-_xlfn.XLOOKUP($B395,'[2]Dic-25'!$C:$C,'[2]Dic-25'!$H:$H,0)</f>
        <v>0</v>
      </c>
      <c r="AQ395" s="62">
        <f>+-_xlfn.XLOOKUP($B395,'[1]Ene-25'!$C:$C,'[1]Ene-25'!$H:$H,0)</f>
        <v>550000000</v>
      </c>
      <c r="AR395" s="62">
        <f>+-_xlfn.XLOOKUP($B395,'[1]Feb-25'!$C:$C,'[1]Feb-25'!$H:$H,0)</f>
        <v>550000000</v>
      </c>
      <c r="AS395" s="62">
        <f>+-_xlfn.XLOOKUP($B395,'[1]Mar-25'!$C:$C,'[1]Mar-25'!$H:$H,0)</f>
        <v>550000000</v>
      </c>
      <c r="AT395" s="62">
        <f>+-_xlfn.XLOOKUP($B395,'[1]Abr-25'!$C:$C,'[1]Abr-25'!$H:$H,0)</f>
        <v>550000000</v>
      </c>
      <c r="AU395" s="62">
        <f>+-_xlfn.XLOOKUP($B395,'[1]May-25'!$C:$C,'[1]May-25'!$H:$H,0)</f>
        <v>550000000</v>
      </c>
      <c r="AV395" s="62">
        <f>+-_xlfn.XLOOKUP($B395,'[1]Jun-25'!$C:$C,'[1]Jun-25'!$H:$H,0)</f>
        <v>550000000</v>
      </c>
      <c r="AW395" s="62">
        <f>+-_xlfn.XLOOKUP($B395,'[1]Jul-25'!$C:$C,'[1]Jul-25'!$H:$H,0)</f>
        <v>0</v>
      </c>
      <c r="AX395" s="62">
        <f>+-_xlfn.XLOOKUP($B395,'[1]Ago-25'!$C:$C,'[1]Ago-25'!$H:$H,0)</f>
        <v>0</v>
      </c>
      <c r="AY395" s="62">
        <f>+-_xlfn.XLOOKUP($B395,'[1]Sep-25'!$C:$C,'[1]Sep-25'!$H:$H,0)</f>
        <v>0</v>
      </c>
      <c r="AZ395" s="62">
        <f>+-_xlfn.XLOOKUP($B395,'[1]Oct-25'!$C:$C,'[1]Oct-25'!$H:$H,0)</f>
        <v>0</v>
      </c>
      <c r="BA395" s="62">
        <f>+-_xlfn.XLOOKUP($B395,'[1]Nov-25'!$C:$C,'[1]Nov-25'!$H:$H,0)</f>
        <v>0</v>
      </c>
      <c r="BB395" s="62">
        <f>+-_xlfn.XLOOKUP($B395,'[1]Dic-25'!$C:$C,'[1]Dic-25'!$H:$H,0)</f>
        <v>0</v>
      </c>
    </row>
    <row r="396" spans="2:54" collapsed="1" x14ac:dyDescent="0.3">
      <c r="B396" s="68" t="s">
        <v>568</v>
      </c>
      <c r="C396" s="68" t="s">
        <v>569</v>
      </c>
      <c r="D396" s="77">
        <f>+SUBTOTAL(9,D397:D398)</f>
        <v>135124864.53999999</v>
      </c>
      <c r="E396" s="77">
        <f t="shared" ref="E396:AM396" si="305">+SUBTOTAL(9,E397:E398)</f>
        <v>67506971.840000004</v>
      </c>
      <c r="F396" s="77">
        <f t="shared" si="305"/>
        <v>-2437955.799999997</v>
      </c>
      <c r="G396" s="77">
        <f t="shared" si="305"/>
        <v>-71112047.890000015</v>
      </c>
      <c r="H396" s="77">
        <f t="shared" si="305"/>
        <v>-47498620.910000004</v>
      </c>
      <c r="I396" s="77">
        <f t="shared" si="305"/>
        <v>-165350420.50000003</v>
      </c>
      <c r="J396" s="77">
        <f t="shared" si="305"/>
        <v>52083080.310000017</v>
      </c>
      <c r="K396" s="77">
        <f t="shared" si="305"/>
        <v>47586461.450000003</v>
      </c>
      <c r="L396" s="77">
        <f t="shared" si="305"/>
        <v>-39445881.750000022</v>
      </c>
      <c r="M396" s="77">
        <f t="shared" si="305"/>
        <v>93982637.319999993</v>
      </c>
      <c r="N396" s="77">
        <f t="shared" si="305"/>
        <v>145230238.16999999</v>
      </c>
      <c r="O396" s="77">
        <f t="shared" si="305"/>
        <v>220785424.33000001</v>
      </c>
      <c r="P396" s="77">
        <f t="shared" si="305"/>
        <v>292499893.82000005</v>
      </c>
      <c r="Q396" s="77">
        <f t="shared" si="305"/>
        <v>258887526.87</v>
      </c>
      <c r="R396" s="77">
        <f t="shared" si="305"/>
        <v>16953750.670000032</v>
      </c>
      <c r="S396" s="77">
        <f t="shared" si="305"/>
        <v>175567426.61000004</v>
      </c>
      <c r="T396" s="77">
        <f t="shared" si="305"/>
        <v>186899462.51999998</v>
      </c>
      <c r="U396" s="77">
        <f t="shared" si="305"/>
        <v>116410134.67999998</v>
      </c>
      <c r="V396" s="77">
        <f t="shared" si="305"/>
        <v>224174498.33000004</v>
      </c>
      <c r="W396" s="77">
        <f t="shared" si="305"/>
        <v>84567193.23999998</v>
      </c>
      <c r="X396" s="77">
        <f t="shared" si="305"/>
        <v>-14853841.730000041</v>
      </c>
      <c r="Y396" s="77">
        <f t="shared" si="305"/>
        <v>121833669.52</v>
      </c>
      <c r="Z396" s="77">
        <f t="shared" si="305"/>
        <v>62166363.219999999</v>
      </c>
      <c r="AA396" s="77">
        <f t="shared" si="305"/>
        <v>-968640403.30999994</v>
      </c>
      <c r="AB396" s="77">
        <f t="shared" si="305"/>
        <v>445101330.88</v>
      </c>
      <c r="AC396" s="77">
        <f t="shared" si="305"/>
        <v>490258932.58000004</v>
      </c>
      <c r="AD396" s="77">
        <f t="shared" si="305"/>
        <v>375582845.35000002</v>
      </c>
      <c r="AE396" s="77">
        <f t="shared" si="305"/>
        <v>340326448.12000006</v>
      </c>
      <c r="AF396" s="77">
        <f t="shared" si="305"/>
        <v>310576495.99999994</v>
      </c>
      <c r="AG396" s="77">
        <f t="shared" si="305"/>
        <v>252832879.41999996</v>
      </c>
      <c r="AH396" s="77">
        <f t="shared" si="305"/>
        <v>0</v>
      </c>
      <c r="AI396" s="77">
        <f t="shared" si="305"/>
        <v>0</v>
      </c>
      <c r="AJ396" s="77">
        <f t="shared" si="305"/>
        <v>0</v>
      </c>
      <c r="AK396" s="77">
        <f t="shared" si="305"/>
        <v>0</v>
      </c>
      <c r="AL396" s="77">
        <f t="shared" si="305"/>
        <v>0</v>
      </c>
      <c r="AM396" s="77">
        <f t="shared" si="305"/>
        <v>0</v>
      </c>
      <c r="AQ396" s="77">
        <f t="shared" ref="AQ396:BB396" si="306">+SUBTOTAL(9,AQ397:AQ398)</f>
        <v>535531800.56999999</v>
      </c>
      <c r="AR396" s="77">
        <f t="shared" si="306"/>
        <v>535531800.56999999</v>
      </c>
      <c r="AS396" s="77">
        <f t="shared" si="306"/>
        <v>535531800.56999999</v>
      </c>
      <c r="AT396" s="77">
        <f t="shared" si="306"/>
        <v>535531800.56999999</v>
      </c>
      <c r="AU396" s="77">
        <f t="shared" si="306"/>
        <v>535531800.56999999</v>
      </c>
      <c r="AV396" s="77">
        <f t="shared" si="306"/>
        <v>535531800.56999999</v>
      </c>
      <c r="AW396" s="77">
        <f t="shared" si="306"/>
        <v>0</v>
      </c>
      <c r="AX396" s="77">
        <f t="shared" si="306"/>
        <v>0</v>
      </c>
      <c r="AY396" s="77">
        <f t="shared" si="306"/>
        <v>0</v>
      </c>
      <c r="AZ396" s="77">
        <f t="shared" si="306"/>
        <v>0</v>
      </c>
      <c r="BA396" s="77">
        <f t="shared" si="306"/>
        <v>0</v>
      </c>
      <c r="BB396" s="77">
        <f t="shared" si="306"/>
        <v>0</v>
      </c>
    </row>
    <row r="397" spans="2:54" hidden="1" outlineLevel="1" x14ac:dyDescent="0.3">
      <c r="B397" s="127" t="s">
        <v>570</v>
      </c>
      <c r="C397" s="127" t="s">
        <v>571</v>
      </c>
      <c r="D397" s="128">
        <f>+-_xlfn.XLOOKUP(B397,'[2]Ene-23'!$C:$C,'[2]Ene-23'!$H:$H,0)+D319</f>
        <v>135124864.53999999</v>
      </c>
      <c r="E397" s="128">
        <f>+-_xlfn.XLOOKUP(B397,'[2]Feb-23'!$C:$C,'[2]Feb-23'!$H:$H,0)+E319</f>
        <v>67506971.840000004</v>
      </c>
      <c r="F397" s="128">
        <f>+-_xlfn.XLOOKUP(B397,'[2]Mar-23'!$C:$C,'[2]Mar-23'!$H:$H,0)+F319</f>
        <v>-2437955.799999997</v>
      </c>
      <c r="G397" s="128">
        <f>+-_xlfn.XLOOKUP(B397,'[2]Abr-23'!$C:$C,'[2]Abr-23'!$H:$H,0)+G319</f>
        <v>-71112047.890000015</v>
      </c>
      <c r="H397" s="128">
        <f>+-_xlfn.XLOOKUP(B397,'[2]May-23'!$C:$C,'[2]May-23'!$H:$H,0)+H319</f>
        <v>-47498620.910000004</v>
      </c>
      <c r="I397" s="128">
        <f>+-_xlfn.XLOOKUP(B397,'[2]Jun-23'!$C:$C,'[2]Jun-23'!$H:$H,0)+I319</f>
        <v>-165350420.50000003</v>
      </c>
      <c r="J397" s="128">
        <f>+-_xlfn.XLOOKUP(B397,'[2]Jul-23'!$C:$C,'[2]Jul-23'!$H:$H,0)+J319</f>
        <v>52083080.310000017</v>
      </c>
      <c r="K397" s="128">
        <f>+-_xlfn.XLOOKUP(B397,'[2]Ago-23'!$C:$C,'[2]Ago-23'!$H:$H,0)+K319</f>
        <v>47586461.450000003</v>
      </c>
      <c r="L397" s="128">
        <f>+-_xlfn.XLOOKUP(B397,'[2]Sep-23'!$C:$C,'[2]Sep-23'!$H:$H,0)+L319</f>
        <v>-39445881.750000022</v>
      </c>
      <c r="M397" s="128">
        <f>+-_xlfn.XLOOKUP(B397,'[2]Oct-23'!$C:$C,'[2]Oct-23'!$H:$H,0)+M319</f>
        <v>93982637.319999993</v>
      </c>
      <c r="N397" s="128">
        <f>+-_xlfn.XLOOKUP(B397,'[2]Nov-23'!$C:$C,'[2]Nov-23'!$H:$H,0)+N319</f>
        <v>145230238.16999999</v>
      </c>
      <c r="O397" s="128">
        <f>+-_xlfn.XLOOKUP(B397,'[2]Dic-23'!$C:$C,'[2]Dic-23'!$H:$H,0)+O319</f>
        <v>220785424.33000001</v>
      </c>
      <c r="P397" s="128">
        <f>+-_xlfn.XLOOKUP($B397,'[2]Ene-24'!$C:$C,'[2]Ene-24'!$H:$H,0)+P319</f>
        <v>292499893.82000005</v>
      </c>
      <c r="Q397" s="128">
        <f>+-_xlfn.XLOOKUP($B397,'[2]Feb-24'!$C:$C,'[2]Feb-24'!$H:$H,0)+Q319</f>
        <v>258887526.87</v>
      </c>
      <c r="R397" s="128">
        <f>+-_xlfn.XLOOKUP($B397,'[2]Mar-24'!$C:$C,'[2]Mar-24'!$H:$H,0)+R319</f>
        <v>16953750.670000032</v>
      </c>
      <c r="S397" s="128">
        <f>+-_xlfn.XLOOKUP($B397,'[2]Abr-24'!$C:$C,'[2]Abr-24'!$H:$H,0)+S319</f>
        <v>175567426.61000004</v>
      </c>
      <c r="T397" s="128">
        <f>+-_xlfn.XLOOKUP($B397,'[2]May-24'!$C:$C,'[2]May-24'!$H:$H,0)+T319</f>
        <v>186899462.51999998</v>
      </c>
      <c r="U397" s="128">
        <f>+-_xlfn.XLOOKUP($B397,'[2]Jun-24'!$C:$C,'[2]Jun-24'!$H:$H,0)+U319</f>
        <v>116410134.67999998</v>
      </c>
      <c r="V397" s="128">
        <f>+-_xlfn.XLOOKUP($B397,'[2]Jul-24'!$C:$C,'[2]Jul-24'!$H:$H,0)+V319</f>
        <v>224174498.33000004</v>
      </c>
      <c r="W397" s="128">
        <f>+-_xlfn.XLOOKUP($B397,'[2]Ago-24'!$C:$C,'[2]Ago-24'!$H:$H,0)+W319</f>
        <v>84567193.23999998</v>
      </c>
      <c r="X397" s="128">
        <f>+-_xlfn.XLOOKUP($B397,'[2]Sep-24'!$C:$C,'[2]Sep-24'!$H:$H,0)+X319</f>
        <v>-14853841.730000041</v>
      </c>
      <c r="Y397" s="128">
        <f>+-_xlfn.XLOOKUP($B397,'[2]Oct-24'!$C:$C,'[2]Oct-24'!$H:$H,0)+Y319</f>
        <v>121833669.52</v>
      </c>
      <c r="Z397" s="128">
        <f>+-_xlfn.XLOOKUP($B397,'[2]Nov-24'!$C:$C,'[2]Nov-24'!$H:$H,0)+Z319</f>
        <v>62166363.219999999</v>
      </c>
      <c r="AA397" s="128">
        <f>+-_xlfn.XLOOKUP($B397,'[2]Dic-24'!$C:$C,'[2]Dic-24'!$H:$H,0)+AA319</f>
        <v>-968640403.30999994</v>
      </c>
      <c r="AB397" s="128">
        <f>+-_xlfn.XLOOKUP($B397,'[2]Ene-25'!$C:$C,'[2]Ene-25'!$H:$H,0)+AB319</f>
        <v>445101330.88</v>
      </c>
      <c r="AC397" s="128">
        <f>+-_xlfn.XLOOKUP($B397,'[2]Feb-25'!$C:$C,'[2]Feb-25'!$H:$H,0)+AC319</f>
        <v>490258932.58000004</v>
      </c>
      <c r="AD397" s="128">
        <f>+-_xlfn.XLOOKUP($B397,'[2]Mar-25'!$C:$C,'[2]Mar-25'!$H:$H,0)+AD319</f>
        <v>375582845.35000002</v>
      </c>
      <c r="AE397" s="128">
        <f>+-_xlfn.XLOOKUP($B397,'[2]Abr-25'!$C:$C,'[2]Abr-25'!$H:$H,0)+AE319</f>
        <v>340326448.12000006</v>
      </c>
      <c r="AF397" s="128">
        <f>+-_xlfn.XLOOKUP($B397,'[2]May-25'!$C:$C,'[2]May-25'!$H:$H,0)+AF319</f>
        <v>310576495.99999994</v>
      </c>
      <c r="AG397" s="128">
        <f>+-_xlfn.XLOOKUP($B397,'[2]Jun-25'!$C:$C,'[2]Jun-25'!$H:$H,0)+AG319</f>
        <v>252832879.41999996</v>
      </c>
      <c r="AH397" s="128">
        <f>+-_xlfn.XLOOKUP($B397,'[2]Jul-25'!$C:$C,'[2]Jul-25'!$H:$H,0)</f>
        <v>0</v>
      </c>
      <c r="AI397" s="128">
        <f>+-_xlfn.XLOOKUP($B397,'[2]Ago-25'!$C:$C,'[2]Ago-25'!$H:$H,0)</f>
        <v>0</v>
      </c>
      <c r="AJ397" s="128">
        <f>+-_xlfn.XLOOKUP($B397,'[2]Sep-25'!$C:$C,'[2]Sep-25'!$H:$H,0)</f>
        <v>0</v>
      </c>
      <c r="AK397" s="128">
        <f>+-_xlfn.XLOOKUP($B397,'[2]Oct-25'!$C:$C,'[2]Oct-25'!$H:$H,0)</f>
        <v>0</v>
      </c>
      <c r="AL397" s="128">
        <f>+-_xlfn.XLOOKUP($B397,'[2]Nov-25'!$C:$C,'[2]Nov-25'!$H:$H,0)</f>
        <v>0</v>
      </c>
      <c r="AM397" s="128">
        <f>+-_xlfn.XLOOKUP($B397,'[2]Dic-25'!$C:$C,'[2]Dic-25'!$H:$H,0)</f>
        <v>0</v>
      </c>
      <c r="AQ397" s="61">
        <f>+-_xlfn.XLOOKUP($B397,'[1]Ene-25'!$C:$C,'[1]Ene-25'!$H:$H,0)</f>
        <v>982814042.27999997</v>
      </c>
      <c r="AR397" s="61">
        <f>+-_xlfn.XLOOKUP($B397,'[1]Feb-25'!$C:$C,'[1]Feb-25'!$H:$H,0)</f>
        <v>982814042.27999997</v>
      </c>
      <c r="AS397" s="61">
        <f>+-_xlfn.XLOOKUP($B397,'[1]Mar-25'!$C:$C,'[1]Mar-25'!$H:$H,0)</f>
        <v>982814042.27999997</v>
      </c>
      <c r="AT397" s="61">
        <f>+-_xlfn.XLOOKUP($B397,'[1]Abr-25'!$C:$C,'[1]Abr-25'!$H:$H,0)</f>
        <v>982814042.27999997</v>
      </c>
      <c r="AU397" s="61">
        <f>+-_xlfn.XLOOKUP($B397,'[1]May-25'!$C:$C,'[1]May-25'!$H:$H,0)</f>
        <v>982814042.27999997</v>
      </c>
      <c r="AV397" s="61">
        <f>+-_xlfn.XLOOKUP($B397,'[1]Jun-25'!$C:$C,'[1]Jun-25'!$H:$H,0)</f>
        <v>982814042.27999997</v>
      </c>
      <c r="AW397" s="61">
        <f>+-_xlfn.XLOOKUP($B397,'[1]Jul-25'!$C:$C,'[1]Jul-25'!$H:$H,0)</f>
        <v>0</v>
      </c>
      <c r="AX397" s="61">
        <f>+-_xlfn.XLOOKUP($B397,'[1]Ago-25'!$C:$C,'[1]Ago-25'!$H:$H,0)</f>
        <v>0</v>
      </c>
      <c r="AY397" s="61">
        <f>+-_xlfn.XLOOKUP($B397,'[1]Sep-25'!$C:$C,'[1]Sep-25'!$H:$H,0)</f>
        <v>0</v>
      </c>
      <c r="AZ397" s="61">
        <f>+-_xlfn.XLOOKUP($B397,'[1]Oct-25'!$C:$C,'[1]Oct-25'!$H:$H,0)</f>
        <v>0</v>
      </c>
      <c r="BA397" s="61">
        <f>+-_xlfn.XLOOKUP($B397,'[1]Nov-25'!$C:$C,'[1]Nov-25'!$H:$H,0)</f>
        <v>0</v>
      </c>
      <c r="BB397" s="61">
        <f>+-_xlfn.XLOOKUP($B397,'[1]Dic-25'!$C:$C,'[1]Dic-25'!$H:$H,0)</f>
        <v>0</v>
      </c>
    </row>
    <row r="398" spans="2:54" hidden="1" outlineLevel="1" x14ac:dyDescent="0.3">
      <c r="B398" s="47" t="s">
        <v>572</v>
      </c>
      <c r="C398" s="47" t="s">
        <v>573</v>
      </c>
      <c r="D398" s="48">
        <f>+-_xlfn.XLOOKUP(B398,'[2]Ene-23'!$C:$C,'[2]Ene-23'!$H:$H,0)</f>
        <v>0</v>
      </c>
      <c r="E398" s="48">
        <f>+-_xlfn.XLOOKUP(B398,'[2]Feb-23'!$C:$C,'[2]Feb-23'!$H:$H,0)</f>
        <v>0</v>
      </c>
      <c r="F398" s="48">
        <f>+-_xlfn.XLOOKUP(B398,'[2]Mar-23'!$C:$C,'[2]Mar-23'!$H:$H,0)</f>
        <v>0</v>
      </c>
      <c r="G398" s="48">
        <f>+-_xlfn.XLOOKUP(B398,'[2]Abr-23'!$C:$C,'[2]Abr-23'!$H:$H,0)</f>
        <v>0</v>
      </c>
      <c r="H398" s="48">
        <f>+-_xlfn.XLOOKUP(B398,'[2]May-23'!$C:$C,'[2]May-23'!$H:$H,0)</f>
        <v>0</v>
      </c>
      <c r="I398" s="48">
        <f>+-_xlfn.XLOOKUP(B398,'[2]Jun-23'!$C:$C,'[2]Jun-23'!$H:$H,0)</f>
        <v>0</v>
      </c>
      <c r="J398" s="48">
        <f>+-_xlfn.XLOOKUP(B398,'[2]Jul-23'!$C:$C,'[2]Jul-23'!$H:$H,0)</f>
        <v>0</v>
      </c>
      <c r="K398" s="48">
        <f>+-_xlfn.XLOOKUP(B398,'[2]Ago-23'!$C:$C,'[2]Ago-23'!$H:$H,0)</f>
        <v>0</v>
      </c>
      <c r="L398" s="48">
        <f>+-_xlfn.XLOOKUP(B398,'[2]Sep-23'!$C:$C,'[2]Sep-23'!$H:$H,0)</f>
        <v>0</v>
      </c>
      <c r="M398" s="48">
        <f>+-_xlfn.XLOOKUP(B398,'[2]Oct-23'!$C:$C,'[2]Oct-23'!$H:$H,0)</f>
        <v>0</v>
      </c>
      <c r="N398" s="48">
        <f>+-_xlfn.XLOOKUP(B398,'[2]Nov-23'!$C:$C,'[2]Nov-23'!$H:$H,0)</f>
        <v>0</v>
      </c>
      <c r="O398" s="48">
        <f>+-_xlfn.XLOOKUP(B398,'[2]Dic-23'!$C:$C,'[2]Dic-23'!$H:$H,0)</f>
        <v>0</v>
      </c>
      <c r="P398" s="48">
        <f>+-_xlfn.XLOOKUP($B398,'[2]Ene-24'!$C:$C,'[2]Ene-24'!$H:$H,0)</f>
        <v>0</v>
      </c>
      <c r="Q398" s="48">
        <f>+-_xlfn.XLOOKUP($B398,'[2]Feb-24'!$C:$C,'[2]Feb-24'!$H:$H,0)</f>
        <v>0</v>
      </c>
      <c r="R398" s="48">
        <f>+-_xlfn.XLOOKUP($B398,'[2]Mar-24'!$C:$C,'[2]Mar-24'!$H:$H,0)</f>
        <v>0</v>
      </c>
      <c r="S398" s="48">
        <f>+-_xlfn.XLOOKUP($B398,'[2]Abr-24'!$C:$C,'[2]Abr-24'!$H:$H,0)</f>
        <v>0</v>
      </c>
      <c r="T398" s="48">
        <f>+-_xlfn.XLOOKUP($B398,'[2]May-24'!$C:$C,'[2]May-24'!$H:$H,0)</f>
        <v>0</v>
      </c>
      <c r="U398" s="48">
        <f>+-_xlfn.XLOOKUP($B398,'[2]Jun-24'!$C:$C,'[2]Jun-24'!$H:$H,0)</f>
        <v>0</v>
      </c>
      <c r="V398" s="48">
        <f>+-_xlfn.XLOOKUP($B398,'[2]Jul-24'!$C:$C,'[2]Jul-24'!$H:$H,0)</f>
        <v>0</v>
      </c>
      <c r="W398" s="48">
        <f>+-_xlfn.XLOOKUP($B398,'[2]Ago-24'!$C:$C,'[2]Ago-24'!$H:$H,0)</f>
        <v>0</v>
      </c>
      <c r="X398" s="48">
        <f>+-_xlfn.XLOOKUP($B398,'[2]Sep-24'!$C:$C,'[2]Sep-24'!$H:$H,0)</f>
        <v>0</v>
      </c>
      <c r="Y398" s="48">
        <f>+-_xlfn.XLOOKUP($B398,'[2]Oct-24'!$C:$C,'[2]Oct-24'!$H:$H,0)</f>
        <v>0</v>
      </c>
      <c r="Z398" s="48">
        <f>+-_xlfn.XLOOKUP($B398,'[2]Nov-24'!$C:$C,'[2]Nov-24'!$H:$H,0)</f>
        <v>0</v>
      </c>
      <c r="AA398" s="48">
        <f>+-_xlfn.XLOOKUP($B398,'[2]Dic-24'!$C:$C,'[2]Dic-24'!$H:$H,0)</f>
        <v>0</v>
      </c>
      <c r="AB398" s="48">
        <f>+-_xlfn.XLOOKUP($B398,'[2]Ene-25'!$C:$C,'[2]Ene-25'!$H:$H,0)</f>
        <v>0</v>
      </c>
      <c r="AC398" s="48">
        <f>+-_xlfn.XLOOKUP($B398,'[2]Feb-25'!$C:$C,'[2]Feb-25'!$H:$H,0)</f>
        <v>0</v>
      </c>
      <c r="AD398" s="48">
        <f>+-_xlfn.XLOOKUP($B398,'[2]Mar-25'!$C:$C,'[2]Mar-25'!$H:$H,0)</f>
        <v>0</v>
      </c>
      <c r="AE398" s="48">
        <f>+-_xlfn.XLOOKUP($B398,'[2]Abr-25'!$C:$C,'[2]Abr-25'!$H:$H,0)</f>
        <v>0</v>
      </c>
      <c r="AF398" s="48">
        <f>+-_xlfn.XLOOKUP($B398,'[2]May-25'!$C:$C,'[2]May-25'!$H:$H,0)</f>
        <v>0</v>
      </c>
      <c r="AG398" s="48">
        <f>+-_xlfn.XLOOKUP($B398,'[2]Jun-25'!$C:$C,'[2]Jun-25'!$H:$H,0)</f>
        <v>0</v>
      </c>
      <c r="AH398" s="48">
        <f>+-_xlfn.XLOOKUP($B398,'[2]Jul-25'!$C:$C,'[2]Jul-25'!$H:$H,0)</f>
        <v>0</v>
      </c>
      <c r="AI398" s="48">
        <f>+-_xlfn.XLOOKUP($B398,'[2]Ago-25'!$C:$C,'[2]Ago-25'!$H:$H,0)</f>
        <v>0</v>
      </c>
      <c r="AJ398" s="48">
        <f>+-_xlfn.XLOOKUP($B398,'[2]Sep-25'!$C:$C,'[2]Sep-25'!$H:$H,0)</f>
        <v>0</v>
      </c>
      <c r="AK398" s="48">
        <f>+-_xlfn.XLOOKUP($B398,'[2]Oct-25'!$C:$C,'[2]Oct-25'!$H:$H,0)</f>
        <v>0</v>
      </c>
      <c r="AL398" s="48">
        <f>+-_xlfn.XLOOKUP($B398,'[2]Nov-25'!$C:$C,'[2]Nov-25'!$H:$H,0)</f>
        <v>0</v>
      </c>
      <c r="AM398" s="48">
        <f>+-_xlfn.XLOOKUP($B398,'[2]Dic-25'!$C:$C,'[2]Dic-25'!$H:$H,0)</f>
        <v>0</v>
      </c>
      <c r="AQ398" s="48">
        <f>+-_xlfn.XLOOKUP($B398,'[1]Ene-25'!$C:$C,'[1]Ene-25'!$H:$H,0)</f>
        <v>-447282241.70999998</v>
      </c>
      <c r="AR398" s="48">
        <f>+-_xlfn.XLOOKUP($B398,'[1]Feb-25'!$C:$C,'[1]Feb-25'!$H:$H,0)</f>
        <v>-447282241.70999998</v>
      </c>
      <c r="AS398" s="48">
        <f>+-_xlfn.XLOOKUP($B398,'[1]Mar-25'!$C:$C,'[1]Mar-25'!$H:$H,0)</f>
        <v>-447282241.70999998</v>
      </c>
      <c r="AT398" s="48">
        <f>+-_xlfn.XLOOKUP($B398,'[1]Abr-25'!$C:$C,'[1]Abr-25'!$H:$H,0)</f>
        <v>-447282241.70999998</v>
      </c>
      <c r="AU398" s="48">
        <f>+-_xlfn.XLOOKUP($B398,'[1]May-25'!$C:$C,'[1]May-25'!$H:$H,0)</f>
        <v>-447282241.70999998</v>
      </c>
      <c r="AV398" s="48">
        <f>+-_xlfn.XLOOKUP($B398,'[1]Jun-25'!$C:$C,'[1]Jun-25'!$H:$H,0)</f>
        <v>-447282241.70999998</v>
      </c>
      <c r="AW398" s="48">
        <f>+-_xlfn.XLOOKUP($B398,'[1]Jul-25'!$C:$C,'[1]Jul-25'!$H:$H,0)</f>
        <v>0</v>
      </c>
      <c r="AX398" s="48">
        <f>+-_xlfn.XLOOKUP($B398,'[1]Ago-25'!$C:$C,'[1]Ago-25'!$H:$H,0)</f>
        <v>0</v>
      </c>
      <c r="AY398" s="48">
        <f>+-_xlfn.XLOOKUP($B398,'[1]Sep-25'!$C:$C,'[1]Sep-25'!$H:$H,0)</f>
        <v>0</v>
      </c>
      <c r="AZ398" s="48">
        <f>+-_xlfn.XLOOKUP($B398,'[1]Oct-25'!$C:$C,'[1]Oct-25'!$H:$H,0)</f>
        <v>0</v>
      </c>
      <c r="BA398" s="48">
        <f>+-_xlfn.XLOOKUP($B398,'[1]Nov-25'!$C:$C,'[1]Nov-25'!$H:$H,0)</f>
        <v>0</v>
      </c>
      <c r="BB398" s="48">
        <f>+-_xlfn.XLOOKUP($B398,'[1]Dic-25'!$C:$C,'[1]Dic-25'!$H:$H,0)</f>
        <v>0</v>
      </c>
    </row>
    <row r="399" spans="2:54" collapsed="1" x14ac:dyDescent="0.3">
      <c r="B399" s="68" t="s">
        <v>574</v>
      </c>
      <c r="C399" s="68" t="s">
        <v>575</v>
      </c>
      <c r="D399" s="77">
        <f>+SUBTOTAL(9,D400:D401)</f>
        <v>136988288.08000001</v>
      </c>
      <c r="E399" s="77">
        <f t="shared" ref="E399:AM399" si="307">+SUBTOTAL(9,E400:E401)</f>
        <v>235592666.80000001</v>
      </c>
      <c r="F399" s="77">
        <f t="shared" si="307"/>
        <v>266579152.82000002</v>
      </c>
      <c r="G399" s="77">
        <f t="shared" si="307"/>
        <v>227620711.20000002</v>
      </c>
      <c r="H399" s="77">
        <f t="shared" si="307"/>
        <v>119988177.49000001</v>
      </c>
      <c r="I399" s="77">
        <f t="shared" si="307"/>
        <v>35969070.760000005</v>
      </c>
      <c r="J399" s="77">
        <f t="shared" si="307"/>
        <v>-165901835.56</v>
      </c>
      <c r="K399" s="77">
        <f t="shared" si="307"/>
        <v>-150339241.06999999</v>
      </c>
      <c r="L399" s="77">
        <f t="shared" si="307"/>
        <v>-139273265.44</v>
      </c>
      <c r="M399" s="77">
        <f t="shared" si="307"/>
        <v>-215239633.01000002</v>
      </c>
      <c r="N399" s="77">
        <f t="shared" si="307"/>
        <v>-157777481.51000005</v>
      </c>
      <c r="O399" s="77">
        <f t="shared" si="307"/>
        <v>-49067729.160000056</v>
      </c>
      <c r="P399" s="77">
        <f t="shared" si="307"/>
        <v>136988288.08000001</v>
      </c>
      <c r="Q399" s="77">
        <f t="shared" si="307"/>
        <v>394758774.81000006</v>
      </c>
      <c r="R399" s="77">
        <f t="shared" si="307"/>
        <v>618916894.59000003</v>
      </c>
      <c r="S399" s="77">
        <f t="shared" si="307"/>
        <v>601141238.17000008</v>
      </c>
      <c r="T399" s="77">
        <f t="shared" si="307"/>
        <v>741979257.69000006</v>
      </c>
      <c r="U399" s="77">
        <f t="shared" si="307"/>
        <v>894149313.12</v>
      </c>
      <c r="V399" s="77">
        <f t="shared" si="307"/>
        <v>975830040.71000004</v>
      </c>
      <c r="W399" s="77">
        <f t="shared" si="307"/>
        <v>1165275131.95</v>
      </c>
      <c r="X399" s="77">
        <f t="shared" si="307"/>
        <v>1215112918.1000001</v>
      </c>
      <c r="Y399" s="77">
        <f t="shared" si="307"/>
        <v>1165529669.2800002</v>
      </c>
      <c r="Z399" s="77">
        <f t="shared" si="307"/>
        <v>1252633931.7100003</v>
      </c>
      <c r="AA399" s="77">
        <f t="shared" si="307"/>
        <v>1280070887.8400004</v>
      </c>
      <c r="AB399" s="77">
        <f t="shared" si="307"/>
        <v>136988288.08000001</v>
      </c>
      <c r="AC399" s="77">
        <f t="shared" si="307"/>
        <v>191198122.96999997</v>
      </c>
      <c r="AD399" s="77">
        <f t="shared" si="307"/>
        <v>290565559.55999994</v>
      </c>
      <c r="AE399" s="77">
        <f t="shared" si="307"/>
        <v>275256908.91999996</v>
      </c>
      <c r="AF399" s="77">
        <f t="shared" si="307"/>
        <v>224691861.05000001</v>
      </c>
      <c r="AG399" s="77">
        <f t="shared" si="307"/>
        <v>144376861.05999994</v>
      </c>
      <c r="AH399" s="77">
        <f t="shared" si="307"/>
        <v>0</v>
      </c>
      <c r="AI399" s="77">
        <f t="shared" si="307"/>
        <v>0</v>
      </c>
      <c r="AJ399" s="77">
        <f t="shared" si="307"/>
        <v>0</v>
      </c>
      <c r="AK399" s="77">
        <f t="shared" si="307"/>
        <v>0</v>
      </c>
      <c r="AL399" s="77">
        <f t="shared" si="307"/>
        <v>0</v>
      </c>
      <c r="AM399" s="77">
        <f t="shared" si="307"/>
        <v>0</v>
      </c>
      <c r="AQ399" s="77">
        <f t="shared" ref="AQ399:BB399" si="308">+SUBTOTAL(9,AQ400:AQ401)</f>
        <v>-235475946.34999999</v>
      </c>
      <c r="AR399" s="77">
        <f t="shared" si="308"/>
        <v>-235475946.34999999</v>
      </c>
      <c r="AS399" s="77">
        <f t="shared" si="308"/>
        <v>-235475946.34999999</v>
      </c>
      <c r="AT399" s="77">
        <f t="shared" si="308"/>
        <v>-235475946.34999999</v>
      </c>
      <c r="AU399" s="77">
        <f t="shared" si="308"/>
        <v>-235475946.34999999</v>
      </c>
      <c r="AV399" s="77">
        <f t="shared" si="308"/>
        <v>-235475946.34999999</v>
      </c>
      <c r="AW399" s="77">
        <f t="shared" si="308"/>
        <v>0</v>
      </c>
      <c r="AX399" s="77">
        <f t="shared" si="308"/>
        <v>0</v>
      </c>
      <c r="AY399" s="77">
        <f t="shared" si="308"/>
        <v>0</v>
      </c>
      <c r="AZ399" s="77">
        <f t="shared" si="308"/>
        <v>0</v>
      </c>
      <c r="BA399" s="77">
        <f t="shared" si="308"/>
        <v>0</v>
      </c>
      <c r="BB399" s="77">
        <f t="shared" si="308"/>
        <v>0</v>
      </c>
    </row>
    <row r="400" spans="2:54" hidden="1" outlineLevel="1" x14ac:dyDescent="0.3">
      <c r="B400" s="127" t="s">
        <v>576</v>
      </c>
      <c r="C400" s="127" t="s">
        <v>575</v>
      </c>
      <c r="D400" s="128">
        <f>+-_xlfn.XLOOKUP(B400,'[2]Ene-23'!$C:$C,'[2]Ene-23'!$H:$H,0)</f>
        <v>136988288.08000001</v>
      </c>
      <c r="E400" s="128">
        <f>+-_xlfn.XLOOKUP(B400,'[2]Feb-23'!$C:$C,'[2]Feb-23'!$H:$H,0)+D319</f>
        <v>235592666.80000001</v>
      </c>
      <c r="F400" s="128">
        <f>+E400+E319</f>
        <v>266579152.82000002</v>
      </c>
      <c r="G400" s="128">
        <f t="shared" ref="G400:O400" si="309">+F400+F319</f>
        <v>227620711.20000002</v>
      </c>
      <c r="H400" s="128">
        <f t="shared" si="309"/>
        <v>119988177.49000001</v>
      </c>
      <c r="I400" s="128">
        <f t="shared" si="309"/>
        <v>35969070.760000005</v>
      </c>
      <c r="J400" s="128">
        <f t="shared" si="309"/>
        <v>-165901835.56</v>
      </c>
      <c r="K400" s="128">
        <f t="shared" si="309"/>
        <v>-150339241.06999999</v>
      </c>
      <c r="L400" s="128">
        <f t="shared" si="309"/>
        <v>-139273265.44</v>
      </c>
      <c r="M400" s="128">
        <f t="shared" si="309"/>
        <v>-215239633.01000002</v>
      </c>
      <c r="N400" s="128">
        <f t="shared" si="309"/>
        <v>-157777481.51000005</v>
      </c>
      <c r="O400" s="128">
        <f t="shared" si="309"/>
        <v>-49067729.160000056</v>
      </c>
      <c r="P400" s="128">
        <f>+-_xlfn.XLOOKUP($B400,'[2]Ene-24'!$C:$C,'[2]Ene-24'!$H:$H,0)</f>
        <v>136988288.08000001</v>
      </c>
      <c r="Q400" s="128">
        <f>+P400+P319</f>
        <v>394758774.81000006</v>
      </c>
      <c r="R400" s="128">
        <f t="shared" ref="R400:AA400" si="310">+Q400+Q319</f>
        <v>618916894.59000003</v>
      </c>
      <c r="S400" s="128">
        <f t="shared" si="310"/>
        <v>601141238.17000008</v>
      </c>
      <c r="T400" s="128">
        <f t="shared" si="310"/>
        <v>741979257.69000006</v>
      </c>
      <c r="U400" s="128">
        <f t="shared" si="310"/>
        <v>894149313.12</v>
      </c>
      <c r="V400" s="128">
        <f t="shared" si="310"/>
        <v>975830040.71000004</v>
      </c>
      <c r="W400" s="128">
        <f t="shared" si="310"/>
        <v>1165275131.95</v>
      </c>
      <c r="X400" s="128">
        <f t="shared" si="310"/>
        <v>1215112918.1000001</v>
      </c>
      <c r="Y400" s="128">
        <f t="shared" si="310"/>
        <v>1165529669.2800002</v>
      </c>
      <c r="Z400" s="128">
        <f t="shared" si="310"/>
        <v>1252633931.7100003</v>
      </c>
      <c r="AA400" s="128">
        <f t="shared" si="310"/>
        <v>1280070887.8400004</v>
      </c>
      <c r="AB400" s="128">
        <f>+-_xlfn.XLOOKUP($B400,'[2]Ene-25'!$C:$C,'[2]Ene-25'!$H:$H,0)</f>
        <v>136988288.08000001</v>
      </c>
      <c r="AC400" s="128">
        <f>+AB400+AB319</f>
        <v>191198122.96999997</v>
      </c>
      <c r="AD400" s="128">
        <f t="shared" ref="AD400:AG400" si="311">+AC400+AC319</f>
        <v>290565559.55999994</v>
      </c>
      <c r="AE400" s="128">
        <f t="shared" si="311"/>
        <v>275256908.91999996</v>
      </c>
      <c r="AF400" s="128">
        <f t="shared" si="311"/>
        <v>224691861.05000001</v>
      </c>
      <c r="AG400" s="128">
        <f t="shared" si="311"/>
        <v>144376861.05999994</v>
      </c>
      <c r="AH400" s="128">
        <f>+-_xlfn.XLOOKUP($B400,'[2]Jul-25'!$C:$C,'[2]Jul-25'!$H:$H,0)</f>
        <v>0</v>
      </c>
      <c r="AI400" s="128">
        <f>+-_xlfn.XLOOKUP($B400,'[2]Ago-25'!$C:$C,'[2]Ago-25'!$H:$H,0)</f>
        <v>0</v>
      </c>
      <c r="AJ400" s="128">
        <f>+-_xlfn.XLOOKUP($B400,'[2]Sep-25'!$C:$C,'[2]Sep-25'!$H:$H,0)</f>
        <v>0</v>
      </c>
      <c r="AK400" s="128">
        <f>+-_xlfn.XLOOKUP($B400,'[2]Oct-25'!$C:$C,'[2]Oct-25'!$H:$H,0)</f>
        <v>0</v>
      </c>
      <c r="AL400" s="128">
        <f>+-_xlfn.XLOOKUP($B400,'[2]Nov-25'!$C:$C,'[2]Nov-25'!$H:$H,0)</f>
        <v>0</v>
      </c>
      <c r="AM400" s="128">
        <f>+-_xlfn.XLOOKUP($B400,'[2]Dic-25'!$C:$C,'[2]Dic-25'!$H:$H,0)</f>
        <v>0</v>
      </c>
      <c r="AQ400" s="61">
        <f>+-_xlfn.XLOOKUP($B400,'[1]Ene-25'!$C:$C,'[1]Ene-25'!$H:$H,0)</f>
        <v>163468326.41</v>
      </c>
      <c r="AR400" s="61">
        <f>+-_xlfn.XLOOKUP($B400,'[1]Feb-25'!$C:$C,'[1]Feb-25'!$H:$H,0)</f>
        <v>163468326.41</v>
      </c>
      <c r="AS400" s="61">
        <f>+-_xlfn.XLOOKUP($B400,'[1]Mar-25'!$C:$C,'[1]Mar-25'!$H:$H,0)</f>
        <v>163468326.41</v>
      </c>
      <c r="AT400" s="61">
        <f>+-_xlfn.XLOOKUP($B400,'[1]Abr-25'!$C:$C,'[1]Abr-25'!$H:$H,0)</f>
        <v>163468326.41</v>
      </c>
      <c r="AU400" s="61">
        <f>+-_xlfn.XLOOKUP($B400,'[1]May-25'!$C:$C,'[1]May-25'!$H:$H,0)</f>
        <v>163468326.41</v>
      </c>
      <c r="AV400" s="61">
        <f>+-_xlfn.XLOOKUP($B400,'[1]Jun-25'!$C:$C,'[1]Jun-25'!$H:$H,0)</f>
        <v>163468326.41</v>
      </c>
      <c r="AW400" s="61">
        <f>+-_xlfn.XLOOKUP($B400,'[1]Jul-25'!$C:$C,'[1]Jul-25'!$H:$H,0)</f>
        <v>0</v>
      </c>
      <c r="AX400" s="61">
        <f>+-_xlfn.XLOOKUP($B400,'[1]Ago-25'!$C:$C,'[1]Ago-25'!$H:$H,0)</f>
        <v>0</v>
      </c>
      <c r="AY400" s="61">
        <f>+-_xlfn.XLOOKUP($B400,'[1]Sep-25'!$C:$C,'[1]Sep-25'!$H:$H,0)</f>
        <v>0</v>
      </c>
      <c r="AZ400" s="61">
        <f>+-_xlfn.XLOOKUP($B400,'[1]Oct-25'!$C:$C,'[1]Oct-25'!$H:$H,0)</f>
        <v>0</v>
      </c>
      <c r="BA400" s="61">
        <f>+-_xlfn.XLOOKUP($B400,'[1]Nov-25'!$C:$C,'[1]Nov-25'!$H:$H,0)</f>
        <v>0</v>
      </c>
      <c r="BB400" s="61">
        <f>+-_xlfn.XLOOKUP($B400,'[1]Dic-25'!$C:$C,'[1]Dic-25'!$H:$H,0)</f>
        <v>0</v>
      </c>
    </row>
    <row r="401" spans="2:54" hidden="1" outlineLevel="1" x14ac:dyDescent="0.3">
      <c r="B401" s="47" t="s">
        <v>577</v>
      </c>
      <c r="C401" s="47" t="s">
        <v>578</v>
      </c>
      <c r="D401" s="48">
        <f>+-_xlfn.XLOOKUP(B401,'[2]Ene-23'!$C:$C,'[2]Ene-23'!$H:$H,0)</f>
        <v>0</v>
      </c>
      <c r="E401" s="48">
        <f>+-_xlfn.XLOOKUP(B401,'[2]Feb-23'!$C:$C,'[2]Feb-23'!$H:$H,0)</f>
        <v>0</v>
      </c>
      <c r="F401" s="48">
        <f>+-_xlfn.XLOOKUP(B401,'[2]Mar-23'!$C:$C,'[2]Mar-23'!$H:$H,0)</f>
        <v>0</v>
      </c>
      <c r="G401" s="48">
        <f>+-_xlfn.XLOOKUP(B401,'[2]Abr-23'!$C:$C,'[2]Abr-23'!$H:$H,0)</f>
        <v>0</v>
      </c>
      <c r="H401" s="48">
        <f>+-_xlfn.XLOOKUP(B401,'[2]May-23'!$C:$C,'[2]May-23'!$H:$H,0)</f>
        <v>0</v>
      </c>
      <c r="I401" s="48">
        <f>+-_xlfn.XLOOKUP(B401,'[2]Jun-23'!$C:$C,'[2]Jun-23'!$H:$H,0)</f>
        <v>0</v>
      </c>
      <c r="J401" s="48">
        <f>+-_xlfn.XLOOKUP(B401,'[2]Jul-23'!$C:$C,'[2]Jul-23'!$H:$H,0)</f>
        <v>0</v>
      </c>
      <c r="K401" s="48">
        <f>+-_xlfn.XLOOKUP(B401,'[2]Ago-23'!$C:$C,'[2]Ago-23'!$H:$H,0)</f>
        <v>0</v>
      </c>
      <c r="L401" s="48">
        <f>+-_xlfn.XLOOKUP(B401,'[2]Sep-23'!$C:$C,'[2]Sep-23'!$H:$H,0)</f>
        <v>0</v>
      </c>
      <c r="M401" s="48">
        <f>+-_xlfn.XLOOKUP(B401,'[2]Oct-23'!$C:$C,'[2]Oct-23'!$H:$H,0)</f>
        <v>0</v>
      </c>
      <c r="N401" s="48">
        <f>+-_xlfn.XLOOKUP(B401,'[2]Nov-23'!$C:$C,'[2]Nov-23'!$H:$H,0)</f>
        <v>0</v>
      </c>
      <c r="O401" s="48">
        <f>+-_xlfn.XLOOKUP(B401,'[2]Dic-23'!$C:$C,'[2]Dic-23'!$H:$H,0)</f>
        <v>0</v>
      </c>
      <c r="P401" s="48">
        <f>+-_xlfn.XLOOKUP($B401,'[2]Ene-24'!$C:$C,'[2]Ene-24'!$H:$H,0)</f>
        <v>0</v>
      </c>
      <c r="Q401" s="48">
        <f>+-_xlfn.XLOOKUP($B401,'[2]Feb-24'!$C:$C,'[2]Feb-24'!$H:$H,0)</f>
        <v>0</v>
      </c>
      <c r="R401" s="48">
        <f>+-_xlfn.XLOOKUP($B401,'[2]Mar-24'!$C:$C,'[2]Mar-24'!$H:$H,0)</f>
        <v>0</v>
      </c>
      <c r="S401" s="48">
        <f>+-_xlfn.XLOOKUP($B401,'[2]Abr-24'!$C:$C,'[2]Abr-24'!$H:$H,0)</f>
        <v>0</v>
      </c>
      <c r="T401" s="48">
        <f>+-_xlfn.XLOOKUP($B401,'[2]May-24'!$C:$C,'[2]May-24'!$H:$H,0)</f>
        <v>0</v>
      </c>
      <c r="U401" s="48">
        <f>+-_xlfn.XLOOKUP($B401,'[2]Jun-24'!$C:$C,'[2]Jun-24'!$H:$H,0)</f>
        <v>0</v>
      </c>
      <c r="V401" s="48">
        <f>+-_xlfn.XLOOKUP($B401,'[2]Jul-24'!$C:$C,'[2]Jul-24'!$H:$H,0)</f>
        <v>0</v>
      </c>
      <c r="W401" s="48">
        <f>+-_xlfn.XLOOKUP($B401,'[2]Ago-24'!$C:$C,'[2]Ago-24'!$H:$H,0)</f>
        <v>0</v>
      </c>
      <c r="X401" s="48">
        <f>+-_xlfn.XLOOKUP($B401,'[2]Sep-24'!$C:$C,'[2]Sep-24'!$H:$H,0)</f>
        <v>0</v>
      </c>
      <c r="Y401" s="48">
        <f>+-_xlfn.XLOOKUP($B401,'[2]Oct-24'!$C:$C,'[2]Oct-24'!$H:$H,0)</f>
        <v>0</v>
      </c>
      <c r="Z401" s="48">
        <f>+-_xlfn.XLOOKUP($B401,'[2]Nov-24'!$C:$C,'[2]Nov-24'!$H:$H,0)</f>
        <v>0</v>
      </c>
      <c r="AA401" s="48">
        <f>+-_xlfn.XLOOKUP($B401,'[2]Dic-24'!$C:$C,'[2]Dic-24'!$H:$H,0)</f>
        <v>0</v>
      </c>
      <c r="AB401" s="48">
        <f>+-_xlfn.XLOOKUP($B401,'[2]Ene-25'!$C:$C,'[2]Ene-25'!$H:$H,0)</f>
        <v>0</v>
      </c>
      <c r="AC401" s="48">
        <f>+-_xlfn.XLOOKUP($B401,'[2]Feb-25'!$C:$C,'[2]Feb-25'!$H:$H,0)</f>
        <v>0</v>
      </c>
      <c r="AD401" s="48">
        <f>+-_xlfn.XLOOKUP($B401,'[2]Mar-25'!$C:$C,'[2]Mar-25'!$H:$H,0)</f>
        <v>0</v>
      </c>
      <c r="AE401" s="48">
        <f>+-_xlfn.XLOOKUP($B401,'[2]Abr-25'!$C:$C,'[2]Abr-25'!$H:$H,0)</f>
        <v>0</v>
      </c>
      <c r="AF401" s="48">
        <f>+-_xlfn.XLOOKUP($B401,'[2]May-25'!$C:$C,'[2]May-25'!$H:$H,0)</f>
        <v>0</v>
      </c>
      <c r="AG401" s="48">
        <f>+-_xlfn.XLOOKUP($B401,'[2]Jun-25'!$C:$C,'[2]Jun-25'!$H:$H,0)</f>
        <v>0</v>
      </c>
      <c r="AH401" s="48">
        <f>+-_xlfn.XLOOKUP($B401,'[2]Jul-25'!$C:$C,'[2]Jul-25'!$H:$H,0)</f>
        <v>0</v>
      </c>
      <c r="AI401" s="48">
        <f>+-_xlfn.XLOOKUP($B401,'[2]Ago-25'!$C:$C,'[2]Ago-25'!$H:$H,0)</f>
        <v>0</v>
      </c>
      <c r="AJ401" s="48">
        <f>+-_xlfn.XLOOKUP($B401,'[2]Sep-25'!$C:$C,'[2]Sep-25'!$H:$H,0)</f>
        <v>0</v>
      </c>
      <c r="AK401" s="48">
        <f>+-_xlfn.XLOOKUP($B401,'[2]Oct-25'!$C:$C,'[2]Oct-25'!$H:$H,0)</f>
        <v>0</v>
      </c>
      <c r="AL401" s="48">
        <f>+-_xlfn.XLOOKUP($B401,'[2]Nov-25'!$C:$C,'[2]Nov-25'!$H:$H,0)</f>
        <v>0</v>
      </c>
      <c r="AM401" s="48">
        <f>+-_xlfn.XLOOKUP($B401,'[2]Dic-25'!$C:$C,'[2]Dic-25'!$H:$H,0)</f>
        <v>0</v>
      </c>
      <c r="AQ401" s="48">
        <f>+-_xlfn.XLOOKUP($B401,'[1]Ene-25'!$C:$C,'[1]Ene-25'!$H:$H,0)</f>
        <v>-398944272.75999999</v>
      </c>
      <c r="AR401" s="48">
        <f>+-_xlfn.XLOOKUP($B401,'[1]Feb-25'!$C:$C,'[1]Feb-25'!$H:$H,0)</f>
        <v>-398944272.75999999</v>
      </c>
      <c r="AS401" s="48">
        <f>+-_xlfn.XLOOKUP($B401,'[1]Mar-25'!$C:$C,'[1]Mar-25'!$H:$H,0)</f>
        <v>-398944272.75999999</v>
      </c>
      <c r="AT401" s="48">
        <f>+-_xlfn.XLOOKUP($B401,'[1]Abr-25'!$C:$C,'[1]Abr-25'!$H:$H,0)</f>
        <v>-398944272.75999999</v>
      </c>
      <c r="AU401" s="48">
        <f>+-_xlfn.XLOOKUP($B401,'[1]May-25'!$C:$C,'[1]May-25'!$H:$H,0)</f>
        <v>-398944272.75999999</v>
      </c>
      <c r="AV401" s="48">
        <f>+-_xlfn.XLOOKUP($B401,'[1]Jun-25'!$C:$C,'[1]Jun-25'!$H:$H,0)</f>
        <v>-398944272.75999999</v>
      </c>
      <c r="AW401" s="48">
        <f>+-_xlfn.XLOOKUP($B401,'[1]Jul-25'!$C:$C,'[1]Jul-25'!$H:$H,0)</f>
        <v>0</v>
      </c>
      <c r="AX401" s="48">
        <f>+-_xlfn.XLOOKUP($B401,'[1]Ago-25'!$C:$C,'[1]Ago-25'!$H:$H,0)</f>
        <v>0</v>
      </c>
      <c r="AY401" s="48">
        <f>+-_xlfn.XLOOKUP($B401,'[1]Sep-25'!$C:$C,'[1]Sep-25'!$H:$H,0)</f>
        <v>0</v>
      </c>
      <c r="AZ401" s="48">
        <f>+-_xlfn.XLOOKUP($B401,'[1]Oct-25'!$C:$C,'[1]Oct-25'!$H:$H,0)</f>
        <v>0</v>
      </c>
      <c r="BA401" s="48">
        <f>+-_xlfn.XLOOKUP($B401,'[1]Nov-25'!$C:$C,'[1]Nov-25'!$H:$H,0)</f>
        <v>0</v>
      </c>
      <c r="BB401" s="48">
        <f>+-_xlfn.XLOOKUP($B401,'[1]Dic-25'!$C:$C,'[1]Dic-25'!$H:$H,0)</f>
        <v>0</v>
      </c>
    </row>
    <row r="402" spans="2:54" collapsed="1" x14ac:dyDescent="0.3">
      <c r="B402" s="68" t="s">
        <v>579</v>
      </c>
      <c r="C402" s="68" t="s">
        <v>580</v>
      </c>
      <c r="D402" s="77">
        <f>+SUBTOTAL(9,D403)</f>
        <v>0</v>
      </c>
      <c r="E402" s="77">
        <f t="shared" ref="E402:AM402" si="312">+SUBTOTAL(9,E403)</f>
        <v>0</v>
      </c>
      <c r="F402" s="77">
        <f t="shared" si="312"/>
        <v>0</v>
      </c>
      <c r="G402" s="77">
        <f t="shared" si="312"/>
        <v>0</v>
      </c>
      <c r="H402" s="77">
        <f t="shared" si="312"/>
        <v>0</v>
      </c>
      <c r="I402" s="77">
        <f t="shared" si="312"/>
        <v>0</v>
      </c>
      <c r="J402" s="77">
        <f t="shared" si="312"/>
        <v>0</v>
      </c>
      <c r="K402" s="77">
        <f t="shared" si="312"/>
        <v>0</v>
      </c>
      <c r="L402" s="77">
        <f t="shared" si="312"/>
        <v>0</v>
      </c>
      <c r="M402" s="77">
        <f t="shared" si="312"/>
        <v>0</v>
      </c>
      <c r="N402" s="77">
        <f t="shared" si="312"/>
        <v>0</v>
      </c>
      <c r="O402" s="77">
        <f t="shared" si="312"/>
        <v>0</v>
      </c>
      <c r="P402" s="77">
        <f t="shared" si="312"/>
        <v>0</v>
      </c>
      <c r="Q402" s="77">
        <f t="shared" si="312"/>
        <v>0</v>
      </c>
      <c r="R402" s="77">
        <f t="shared" si="312"/>
        <v>0</v>
      </c>
      <c r="S402" s="77">
        <f t="shared" si="312"/>
        <v>0</v>
      </c>
      <c r="T402" s="77">
        <f t="shared" si="312"/>
        <v>0</v>
      </c>
      <c r="U402" s="77">
        <f t="shared" si="312"/>
        <v>0</v>
      </c>
      <c r="V402" s="77">
        <f t="shared" si="312"/>
        <v>0</v>
      </c>
      <c r="W402" s="77">
        <f t="shared" si="312"/>
        <v>0</v>
      </c>
      <c r="X402" s="77">
        <f t="shared" si="312"/>
        <v>0</v>
      </c>
      <c r="Y402" s="77">
        <f t="shared" si="312"/>
        <v>0</v>
      </c>
      <c r="Z402" s="77">
        <f t="shared" si="312"/>
        <v>0</v>
      </c>
      <c r="AA402" s="77">
        <f t="shared" si="312"/>
        <v>0</v>
      </c>
      <c r="AB402" s="77">
        <f t="shared" si="312"/>
        <v>0</v>
      </c>
      <c r="AC402" s="77">
        <f t="shared" si="312"/>
        <v>0</v>
      </c>
      <c r="AD402" s="77">
        <f t="shared" si="312"/>
        <v>0</v>
      </c>
      <c r="AE402" s="77">
        <f t="shared" si="312"/>
        <v>0</v>
      </c>
      <c r="AF402" s="77">
        <f t="shared" si="312"/>
        <v>0</v>
      </c>
      <c r="AG402" s="77">
        <f t="shared" si="312"/>
        <v>0</v>
      </c>
      <c r="AH402" s="77">
        <f t="shared" si="312"/>
        <v>0</v>
      </c>
      <c r="AI402" s="77">
        <f t="shared" si="312"/>
        <v>0</v>
      </c>
      <c r="AJ402" s="77">
        <f t="shared" si="312"/>
        <v>0</v>
      </c>
      <c r="AK402" s="77">
        <f t="shared" si="312"/>
        <v>0</v>
      </c>
      <c r="AL402" s="77">
        <f t="shared" si="312"/>
        <v>0</v>
      </c>
      <c r="AM402" s="77">
        <f t="shared" si="312"/>
        <v>0</v>
      </c>
      <c r="AQ402" s="77">
        <f t="shared" ref="AQ402:BB402" si="313">+SUBTOTAL(9,AQ403)</f>
        <v>970939773</v>
      </c>
      <c r="AR402" s="77">
        <f t="shared" si="313"/>
        <v>970939773</v>
      </c>
      <c r="AS402" s="77">
        <f t="shared" si="313"/>
        <v>970939773</v>
      </c>
      <c r="AT402" s="77">
        <f t="shared" si="313"/>
        <v>970939773</v>
      </c>
      <c r="AU402" s="77">
        <f t="shared" si="313"/>
        <v>970939773</v>
      </c>
      <c r="AV402" s="77">
        <f t="shared" si="313"/>
        <v>970939773</v>
      </c>
      <c r="AW402" s="77">
        <f t="shared" si="313"/>
        <v>0</v>
      </c>
      <c r="AX402" s="77">
        <f t="shared" si="313"/>
        <v>0</v>
      </c>
      <c r="AY402" s="77">
        <f t="shared" si="313"/>
        <v>0</v>
      </c>
      <c r="AZ402" s="77">
        <f t="shared" si="313"/>
        <v>0</v>
      </c>
      <c r="BA402" s="77">
        <f t="shared" si="313"/>
        <v>0</v>
      </c>
      <c r="BB402" s="77">
        <f t="shared" si="313"/>
        <v>0</v>
      </c>
    </row>
    <row r="403" spans="2:54" hidden="1" outlineLevel="1" x14ac:dyDescent="0.3">
      <c r="B403" s="69" t="s">
        <v>581</v>
      </c>
      <c r="C403" s="69" t="s">
        <v>582</v>
      </c>
      <c r="D403" s="61">
        <f>+-_xlfn.XLOOKUP(B403,'[2]Ene-23'!$C:$C,'[2]Ene-23'!$H:$H,0)</f>
        <v>0</v>
      </c>
      <c r="E403" s="61">
        <f>+-_xlfn.XLOOKUP(B403,'[2]Feb-23'!$C:$C,'[2]Feb-23'!$H:$H,0)</f>
        <v>0</v>
      </c>
      <c r="F403" s="61">
        <f>+-_xlfn.XLOOKUP(B403,'[2]Mar-23'!$C:$C,'[2]Mar-23'!$H:$H,0)</f>
        <v>0</v>
      </c>
      <c r="G403" s="61">
        <f>+-_xlfn.XLOOKUP(B403,'[2]Abr-23'!$C:$C,'[2]Abr-23'!$H:$H,0)</f>
        <v>0</v>
      </c>
      <c r="H403" s="61">
        <f>+-_xlfn.XLOOKUP(B403,'[2]May-23'!$C:$C,'[2]May-23'!$H:$H,0)</f>
        <v>0</v>
      </c>
      <c r="I403" s="61">
        <f>+-_xlfn.XLOOKUP(B403,'[2]Jun-23'!$C:$C,'[2]Jun-23'!$H:$H,0)</f>
        <v>0</v>
      </c>
      <c r="J403" s="61">
        <f>+-_xlfn.XLOOKUP(B403,'[2]Jul-23'!$C:$C,'[2]Jul-23'!$H:$H,0)</f>
        <v>0</v>
      </c>
      <c r="K403" s="61">
        <f>+-_xlfn.XLOOKUP(B403,'[2]Ago-23'!$C:$C,'[2]Ago-23'!$H:$H,0)</f>
        <v>0</v>
      </c>
      <c r="L403" s="61">
        <f>+-_xlfn.XLOOKUP(B403,'[2]Sep-23'!$C:$C,'[2]Sep-23'!$H:$H,0)</f>
        <v>0</v>
      </c>
      <c r="M403" s="61">
        <f>+-_xlfn.XLOOKUP(B403,'[2]Oct-23'!$C:$C,'[2]Oct-23'!$H:$H,0)</f>
        <v>0</v>
      </c>
      <c r="N403" s="61">
        <f>+-_xlfn.XLOOKUP(B403,'[2]Nov-23'!$C:$C,'[2]Nov-23'!$H:$H,0)</f>
        <v>0</v>
      </c>
      <c r="O403" s="61">
        <f>+-_xlfn.XLOOKUP(B403,'[2]Dic-23'!$C:$C,'[2]Dic-23'!$H:$H,0)</f>
        <v>0</v>
      </c>
      <c r="P403" s="61">
        <f>+-_xlfn.XLOOKUP($B403,'[2]Ene-24'!$C:$C,'[2]Ene-24'!$H:$H,0)</f>
        <v>0</v>
      </c>
      <c r="Q403" s="61">
        <f>+-_xlfn.XLOOKUP($B403,'[2]Feb-24'!$C:$C,'[2]Feb-24'!$H:$H,0)</f>
        <v>0</v>
      </c>
      <c r="R403" s="61">
        <f>+-_xlfn.XLOOKUP($B403,'[2]Mar-24'!$C:$C,'[2]Mar-24'!$H:$H,0)</f>
        <v>0</v>
      </c>
      <c r="S403" s="61">
        <f>+-_xlfn.XLOOKUP($B403,'[2]Abr-24'!$C:$C,'[2]Abr-24'!$H:$H,0)</f>
        <v>0</v>
      </c>
      <c r="T403" s="61">
        <f>+-_xlfn.XLOOKUP($B403,'[2]May-24'!$C:$C,'[2]May-24'!$H:$H,0)</f>
        <v>0</v>
      </c>
      <c r="U403" s="61">
        <f>+-_xlfn.XLOOKUP($B403,'[2]Jun-24'!$C:$C,'[2]Jun-24'!$H:$H,0)</f>
        <v>0</v>
      </c>
      <c r="V403" s="61">
        <f>+-_xlfn.XLOOKUP($B403,'[2]Jul-24'!$C:$C,'[2]Jul-24'!$H:$H,0)</f>
        <v>0</v>
      </c>
      <c r="W403" s="61">
        <f>+-_xlfn.XLOOKUP($B403,'[2]Ago-24'!$C:$C,'[2]Ago-24'!$H:$H,0)</f>
        <v>0</v>
      </c>
      <c r="X403" s="61">
        <f>+-_xlfn.XLOOKUP($B403,'[2]Sep-24'!$C:$C,'[2]Sep-24'!$H:$H,0)</f>
        <v>0</v>
      </c>
      <c r="Y403" s="61">
        <f>+-_xlfn.XLOOKUP($B403,'[2]Oct-24'!$C:$C,'[2]Oct-24'!$H:$H,0)</f>
        <v>0</v>
      </c>
      <c r="Z403" s="61">
        <f>+-_xlfn.XLOOKUP($B403,'[2]Nov-24'!$C:$C,'[2]Nov-24'!$H:$H,0)</f>
        <v>0</v>
      </c>
      <c r="AA403" s="61">
        <f>+-_xlfn.XLOOKUP($B403,'[2]Dic-24'!$C:$C,'[2]Dic-24'!$H:$H,0)</f>
        <v>0</v>
      </c>
      <c r="AB403" s="61">
        <f>+-_xlfn.XLOOKUP($B403,'[2]Ene-25'!$C:$C,'[2]Ene-25'!$H:$H,0)</f>
        <v>0</v>
      </c>
      <c r="AC403" s="61">
        <f>+-_xlfn.XLOOKUP($B403,'[2]Feb-25'!$C:$C,'[2]Feb-25'!$H:$H,0)</f>
        <v>0</v>
      </c>
      <c r="AD403" s="61">
        <f>+-_xlfn.XLOOKUP($B403,'[2]Mar-25'!$C:$C,'[2]Mar-25'!$H:$H,0)</f>
        <v>0</v>
      </c>
      <c r="AE403" s="61">
        <f>+-_xlfn.XLOOKUP($B403,'[2]Abr-25'!$C:$C,'[2]Abr-25'!$H:$H,0)</f>
        <v>0</v>
      </c>
      <c r="AF403" s="61">
        <f>+-_xlfn.XLOOKUP($B403,'[2]May-25'!$C:$C,'[2]May-25'!$H:$H,0)</f>
        <v>0</v>
      </c>
      <c r="AG403" s="61">
        <f>+-_xlfn.XLOOKUP($B403,'[2]Jun-25'!$C:$C,'[2]Jun-25'!$H:$H,0)</f>
        <v>0</v>
      </c>
      <c r="AH403" s="61">
        <f>+-_xlfn.XLOOKUP($B403,'[2]Jul-25'!$C:$C,'[2]Jul-25'!$H:$H,0)</f>
        <v>0</v>
      </c>
      <c r="AI403" s="61">
        <f>+-_xlfn.XLOOKUP($B403,'[2]Ago-25'!$C:$C,'[2]Ago-25'!$H:$H,0)</f>
        <v>0</v>
      </c>
      <c r="AJ403" s="61">
        <f>+-_xlfn.XLOOKUP($B403,'[2]Sep-25'!$C:$C,'[2]Sep-25'!$H:$H,0)</f>
        <v>0</v>
      </c>
      <c r="AK403" s="61">
        <f>+-_xlfn.XLOOKUP($B403,'[2]Oct-25'!$C:$C,'[2]Oct-25'!$H:$H,0)</f>
        <v>0</v>
      </c>
      <c r="AL403" s="61">
        <f>+-_xlfn.XLOOKUP($B403,'[2]Nov-25'!$C:$C,'[2]Nov-25'!$H:$H,0)</f>
        <v>0</v>
      </c>
      <c r="AM403" s="61">
        <f>+-_xlfn.XLOOKUP($B403,'[2]Dic-25'!$C:$C,'[2]Dic-25'!$H:$H,0)</f>
        <v>0</v>
      </c>
      <c r="AQ403" s="61">
        <f>+-_xlfn.XLOOKUP($B403,'[1]Ene-25'!$C:$C,'[1]Ene-25'!$H:$H,0)</f>
        <v>970939773</v>
      </c>
      <c r="AR403" s="61">
        <f>+-_xlfn.XLOOKUP($B403,'[1]Feb-25'!$C:$C,'[1]Feb-25'!$H:$H,0)</f>
        <v>970939773</v>
      </c>
      <c r="AS403" s="61">
        <f>+-_xlfn.XLOOKUP($B403,'[1]Mar-25'!$C:$C,'[1]Mar-25'!$H:$H,0)</f>
        <v>970939773</v>
      </c>
      <c r="AT403" s="61">
        <f>+-_xlfn.XLOOKUP($B403,'[1]Abr-25'!$C:$C,'[1]Abr-25'!$H:$H,0)</f>
        <v>970939773</v>
      </c>
      <c r="AU403" s="61">
        <f>+-_xlfn.XLOOKUP($B403,'[1]May-25'!$C:$C,'[1]May-25'!$H:$H,0)</f>
        <v>970939773</v>
      </c>
      <c r="AV403" s="61">
        <f>+-_xlfn.XLOOKUP($B403,'[1]Jun-25'!$C:$C,'[1]Jun-25'!$H:$H,0)</f>
        <v>970939773</v>
      </c>
      <c r="AW403" s="61">
        <f>+-_xlfn.XLOOKUP($B403,'[1]Jul-25'!$C:$C,'[1]Jul-25'!$H:$H,0)</f>
        <v>0</v>
      </c>
      <c r="AX403" s="61">
        <f>+-_xlfn.XLOOKUP($B403,'[1]Ago-25'!$C:$C,'[1]Ago-25'!$H:$H,0)</f>
        <v>0</v>
      </c>
      <c r="AY403" s="61">
        <f>+-_xlfn.XLOOKUP($B403,'[1]Sep-25'!$C:$C,'[1]Sep-25'!$H:$H,0)</f>
        <v>0</v>
      </c>
      <c r="AZ403" s="61">
        <f>+-_xlfn.XLOOKUP($B403,'[1]Oct-25'!$C:$C,'[1]Oct-25'!$H:$H,0)</f>
        <v>0</v>
      </c>
      <c r="BA403" s="61">
        <f>+-_xlfn.XLOOKUP($B403,'[1]Nov-25'!$C:$C,'[1]Nov-25'!$H:$H,0)</f>
        <v>0</v>
      </c>
      <c r="BB403" s="61">
        <f>+-_xlfn.XLOOKUP($B403,'[1]Dic-25'!$C:$C,'[1]Dic-25'!$H:$H,0)</f>
        <v>0</v>
      </c>
    </row>
    <row r="404" spans="2:54" collapsed="1" x14ac:dyDescent="0.3"/>
    <row r="405" spans="2:54" s="67" customFormat="1" collapsed="1" x14ac:dyDescent="0.3">
      <c r="B405" s="72"/>
      <c r="C405" s="72" t="s">
        <v>584</v>
      </c>
      <c r="D405" s="73">
        <f>+D392</f>
        <v>972113152.62</v>
      </c>
      <c r="E405" s="73">
        <f t="shared" ref="E405:AM405" si="314">+E392</f>
        <v>1003099638.6400001</v>
      </c>
      <c r="F405" s="73">
        <f t="shared" si="314"/>
        <v>964141197.0200001</v>
      </c>
      <c r="G405" s="73">
        <f t="shared" si="314"/>
        <v>856508663.31000006</v>
      </c>
      <c r="H405" s="73">
        <f t="shared" si="314"/>
        <v>772489556.58000004</v>
      </c>
      <c r="I405" s="73">
        <f t="shared" si="314"/>
        <v>570618650.25999999</v>
      </c>
      <c r="J405" s="73">
        <f t="shared" si="314"/>
        <v>586181244.75</v>
      </c>
      <c r="K405" s="73">
        <f t="shared" si="314"/>
        <v>597247220.38000011</v>
      </c>
      <c r="L405" s="73">
        <f t="shared" si="314"/>
        <v>521280852.81</v>
      </c>
      <c r="M405" s="73">
        <f t="shared" si="314"/>
        <v>578743004.30999994</v>
      </c>
      <c r="N405" s="73">
        <f t="shared" si="314"/>
        <v>687452756.65999985</v>
      </c>
      <c r="O405" s="73">
        <f t="shared" si="314"/>
        <v>871717695.16999996</v>
      </c>
      <c r="P405" s="73">
        <f t="shared" si="314"/>
        <v>1129488181.9000001</v>
      </c>
      <c r="Q405" s="73">
        <f t="shared" si="314"/>
        <v>1353646301.6800001</v>
      </c>
      <c r="R405" s="73">
        <f t="shared" si="314"/>
        <v>1335870645.2600002</v>
      </c>
      <c r="S405" s="73">
        <f t="shared" si="314"/>
        <v>1476708664.7800002</v>
      </c>
      <c r="T405" s="73">
        <f t="shared" si="314"/>
        <v>1628878720.21</v>
      </c>
      <c r="U405" s="73">
        <f t="shared" si="314"/>
        <v>1710559447.8</v>
      </c>
      <c r="V405" s="73">
        <f t="shared" si="314"/>
        <v>1900004539.04</v>
      </c>
      <c r="W405" s="73">
        <f t="shared" si="314"/>
        <v>1949842325.1900001</v>
      </c>
      <c r="X405" s="73">
        <f t="shared" si="314"/>
        <v>1900259076.3700001</v>
      </c>
      <c r="Y405" s="73">
        <f t="shared" si="314"/>
        <v>1987363338.8000002</v>
      </c>
      <c r="Z405" s="73">
        <f t="shared" si="314"/>
        <v>2014800294.9300003</v>
      </c>
      <c r="AA405" s="73">
        <f t="shared" si="314"/>
        <v>1011430484.5300004</v>
      </c>
      <c r="AB405" s="73">
        <f t="shared" si="314"/>
        <v>1282089618.96</v>
      </c>
      <c r="AC405" s="73">
        <f t="shared" si="314"/>
        <v>1381457055.55</v>
      </c>
      <c r="AD405" s="73">
        <f t="shared" si="314"/>
        <v>1366148404.9099998</v>
      </c>
      <c r="AE405" s="73">
        <f t="shared" si="314"/>
        <v>1315583357.04</v>
      </c>
      <c r="AF405" s="73">
        <f t="shared" si="314"/>
        <v>1235268357.05</v>
      </c>
      <c r="AG405" s="73">
        <f t="shared" si="314"/>
        <v>1097209740.48</v>
      </c>
      <c r="AH405" s="73">
        <f t="shared" si="314"/>
        <v>0</v>
      </c>
      <c r="AI405" s="73">
        <f t="shared" si="314"/>
        <v>0</v>
      </c>
      <c r="AJ405" s="73">
        <f t="shared" si="314"/>
        <v>0</v>
      </c>
      <c r="AK405" s="73">
        <f t="shared" si="314"/>
        <v>0</v>
      </c>
      <c r="AL405" s="73">
        <f t="shared" si="314"/>
        <v>0</v>
      </c>
      <c r="AM405" s="73">
        <f t="shared" si="314"/>
        <v>0</v>
      </c>
      <c r="AQ405" s="73">
        <f t="shared" ref="AQ405:BB405" si="315">+AQ392</f>
        <v>1820995627.22</v>
      </c>
      <c r="AR405" s="73">
        <f t="shared" si="315"/>
        <v>1820995627.22</v>
      </c>
      <c r="AS405" s="73">
        <f t="shared" si="315"/>
        <v>1820995627.22</v>
      </c>
      <c r="AT405" s="73">
        <f t="shared" si="315"/>
        <v>1820995627.22</v>
      </c>
      <c r="AU405" s="73">
        <f t="shared" si="315"/>
        <v>1820995627.22</v>
      </c>
      <c r="AV405" s="73">
        <f t="shared" si="315"/>
        <v>1820995627.22</v>
      </c>
      <c r="AW405" s="73">
        <f t="shared" si="315"/>
        <v>0</v>
      </c>
      <c r="AX405" s="73">
        <f t="shared" si="315"/>
        <v>0</v>
      </c>
      <c r="AY405" s="73">
        <f t="shared" si="315"/>
        <v>0</v>
      </c>
      <c r="AZ405" s="73">
        <f t="shared" si="315"/>
        <v>0</v>
      </c>
      <c r="BA405" s="73">
        <f t="shared" si="315"/>
        <v>0</v>
      </c>
      <c r="BB405" s="73">
        <f t="shared" si="315"/>
        <v>0</v>
      </c>
    </row>
    <row r="407" spans="2:54" s="67" customFormat="1" collapsed="1" x14ac:dyDescent="0.3">
      <c r="B407" s="75"/>
      <c r="C407" s="75" t="s">
        <v>585</v>
      </c>
      <c r="D407" s="76">
        <f>+D390+D405</f>
        <v>1276759781.4400001</v>
      </c>
      <c r="E407" s="76">
        <f t="shared" ref="E407:AM407" si="316">+E390+E405</f>
        <v>1359520315.4000001</v>
      </c>
      <c r="F407" s="76">
        <f t="shared" si="316"/>
        <v>1427708415.8800001</v>
      </c>
      <c r="G407" s="76">
        <f t="shared" si="316"/>
        <v>1377311798.5700002</v>
      </c>
      <c r="H407" s="76">
        <f t="shared" si="316"/>
        <v>1255063647.04</v>
      </c>
      <c r="I407" s="76">
        <f t="shared" si="316"/>
        <v>1045548086.52</v>
      </c>
      <c r="J407" s="76">
        <f t="shared" si="316"/>
        <v>1148280977.9099998</v>
      </c>
      <c r="K407" s="76">
        <f t="shared" si="316"/>
        <v>1262467133.04</v>
      </c>
      <c r="L407" s="76">
        <f t="shared" si="316"/>
        <v>1550373216.1099999</v>
      </c>
      <c r="M407" s="76">
        <f t="shared" si="316"/>
        <v>1737618914.24</v>
      </c>
      <c r="N407" s="76">
        <f t="shared" si="316"/>
        <v>1966983226.3699999</v>
      </c>
      <c r="O407" s="76">
        <f t="shared" si="316"/>
        <v>1295438636.47</v>
      </c>
      <c r="P407" s="76">
        <f t="shared" si="316"/>
        <v>1639310751.8000002</v>
      </c>
      <c r="Q407" s="76">
        <f t="shared" si="316"/>
        <v>1901409114.77</v>
      </c>
      <c r="R407" s="76">
        <f t="shared" si="316"/>
        <v>2165412654.96</v>
      </c>
      <c r="S407" s="76">
        <f t="shared" si="316"/>
        <v>2428446472.2600002</v>
      </c>
      <c r="T407" s="76">
        <f t="shared" si="316"/>
        <v>2707597866.21</v>
      </c>
      <c r="U407" s="76">
        <f t="shared" si="316"/>
        <v>2241082283.0100002</v>
      </c>
      <c r="V407" s="76">
        <f t="shared" si="316"/>
        <v>2495159889.5500002</v>
      </c>
      <c r="W407" s="76">
        <f t="shared" si="316"/>
        <v>2751359831.0100002</v>
      </c>
      <c r="X407" s="76">
        <f t="shared" si="316"/>
        <v>2909661886.3200002</v>
      </c>
      <c r="Y407" s="76">
        <f t="shared" si="316"/>
        <v>3177841928.6900005</v>
      </c>
      <c r="Z407" s="76">
        <f t="shared" si="316"/>
        <v>3441712377</v>
      </c>
      <c r="AA407" s="76">
        <f t="shared" si="316"/>
        <v>1972509772.3200002</v>
      </c>
      <c r="AB407" s="76">
        <f t="shared" si="316"/>
        <v>2322384352.3499999</v>
      </c>
      <c r="AC407" s="76">
        <f t="shared" si="316"/>
        <v>2582027235.9200001</v>
      </c>
      <c r="AD407" s="76">
        <f t="shared" si="316"/>
        <v>2752466655.5599995</v>
      </c>
      <c r="AE407" s="76">
        <f t="shared" si="316"/>
        <v>2757349876.8400002</v>
      </c>
      <c r="AF407" s="76">
        <f t="shared" si="316"/>
        <v>3204755586.4899998</v>
      </c>
      <c r="AG407" s="76">
        <f t="shared" si="316"/>
        <v>3444405181.9900002</v>
      </c>
      <c r="AH407" s="76">
        <f t="shared" si="316"/>
        <v>0</v>
      </c>
      <c r="AI407" s="76">
        <f t="shared" si="316"/>
        <v>0</v>
      </c>
      <c r="AJ407" s="76">
        <f t="shared" si="316"/>
        <v>0</v>
      </c>
      <c r="AK407" s="76">
        <f t="shared" si="316"/>
        <v>0</v>
      </c>
      <c r="AL407" s="76">
        <f t="shared" si="316"/>
        <v>0</v>
      </c>
      <c r="AM407" s="76">
        <f t="shared" si="316"/>
        <v>0</v>
      </c>
      <c r="AQ407" s="76">
        <f t="shared" ref="AQ407:BB407" si="317">+AQ390+AQ405</f>
        <v>2297660956.4899998</v>
      </c>
      <c r="AR407" s="76">
        <f t="shared" si="317"/>
        <v>2413830406.6800003</v>
      </c>
      <c r="AS407" s="76">
        <f t="shared" si="317"/>
        <v>2593345398.4899998</v>
      </c>
      <c r="AT407" s="76">
        <f t="shared" si="317"/>
        <v>2392219616.71</v>
      </c>
      <c r="AU407" s="76">
        <f t="shared" si="317"/>
        <v>2623670534.6199999</v>
      </c>
      <c r="AV407" s="76">
        <f t="shared" si="317"/>
        <v>2711591003.5500002</v>
      </c>
      <c r="AW407" s="76">
        <f t="shared" si="317"/>
        <v>0</v>
      </c>
      <c r="AX407" s="76">
        <f t="shared" si="317"/>
        <v>0</v>
      </c>
      <c r="AY407" s="76">
        <f t="shared" si="317"/>
        <v>0</v>
      </c>
      <c r="AZ407" s="76">
        <f t="shared" si="317"/>
        <v>0</v>
      </c>
      <c r="BA407" s="76">
        <f t="shared" si="317"/>
        <v>0</v>
      </c>
      <c r="BB407" s="76">
        <f t="shared" si="317"/>
        <v>0</v>
      </c>
    </row>
    <row r="408" spans="2:54" s="74" customFormat="1" x14ac:dyDescent="0.3">
      <c r="C408" s="74" t="s">
        <v>586</v>
      </c>
      <c r="D408" s="74">
        <f>+D359-D407</f>
        <v>0</v>
      </c>
      <c r="E408" s="74">
        <f t="shared" ref="E408:AM408" si="318">+E359-E407</f>
        <v>0</v>
      </c>
      <c r="F408" s="74">
        <f t="shared" si="318"/>
        <v>0</v>
      </c>
      <c r="G408" s="74">
        <f t="shared" si="318"/>
        <v>0</v>
      </c>
      <c r="H408" s="74">
        <f t="shared" si="318"/>
        <v>0</v>
      </c>
      <c r="I408" s="74">
        <f t="shared" si="318"/>
        <v>0</v>
      </c>
      <c r="J408" s="74">
        <f t="shared" si="318"/>
        <v>0</v>
      </c>
      <c r="K408" s="74">
        <f t="shared" si="318"/>
        <v>0</v>
      </c>
      <c r="L408" s="74">
        <f t="shared" si="318"/>
        <v>0</v>
      </c>
      <c r="M408" s="74">
        <f t="shared" si="318"/>
        <v>0</v>
      </c>
      <c r="N408" s="74">
        <f t="shared" si="318"/>
        <v>0</v>
      </c>
      <c r="O408" s="74">
        <f t="shared" si="318"/>
        <v>0</v>
      </c>
      <c r="P408" s="74">
        <f t="shared" si="318"/>
        <v>0</v>
      </c>
      <c r="Q408" s="74">
        <f t="shared" si="318"/>
        <v>0</v>
      </c>
      <c r="R408" s="74">
        <f t="shared" si="318"/>
        <v>0</v>
      </c>
      <c r="S408" s="74">
        <f t="shared" si="318"/>
        <v>0</v>
      </c>
      <c r="T408" s="74">
        <f t="shared" si="318"/>
        <v>0</v>
      </c>
      <c r="U408" s="74">
        <f t="shared" si="318"/>
        <v>0</v>
      </c>
      <c r="V408" s="74">
        <f t="shared" si="318"/>
        <v>0</v>
      </c>
      <c r="W408" s="74">
        <f t="shared" si="318"/>
        <v>0</v>
      </c>
      <c r="X408" s="74">
        <f t="shared" si="318"/>
        <v>0</v>
      </c>
      <c r="Y408" s="74">
        <f t="shared" si="318"/>
        <v>0</v>
      </c>
      <c r="Z408" s="74">
        <f t="shared" si="318"/>
        <v>0</v>
      </c>
      <c r="AA408" s="74">
        <f t="shared" si="318"/>
        <v>0</v>
      </c>
      <c r="AB408" s="74">
        <f t="shared" si="318"/>
        <v>0</v>
      </c>
      <c r="AC408" s="74">
        <f t="shared" si="318"/>
        <v>0</v>
      </c>
      <c r="AD408" s="74">
        <f t="shared" si="318"/>
        <v>0</v>
      </c>
      <c r="AE408" s="74">
        <f t="shared" si="318"/>
        <v>0</v>
      </c>
      <c r="AF408" s="74">
        <f t="shared" si="318"/>
        <v>0</v>
      </c>
      <c r="AG408" s="74">
        <f t="shared" si="318"/>
        <v>0</v>
      </c>
      <c r="AH408" s="74">
        <f t="shared" si="318"/>
        <v>0</v>
      </c>
      <c r="AI408" s="74">
        <f t="shared" si="318"/>
        <v>0</v>
      </c>
      <c r="AJ408" s="74">
        <f t="shared" si="318"/>
        <v>0</v>
      </c>
      <c r="AK408" s="74">
        <f t="shared" si="318"/>
        <v>0</v>
      </c>
      <c r="AL408" s="74">
        <f t="shared" si="318"/>
        <v>0</v>
      </c>
      <c r="AM408" s="74">
        <f t="shared" si="318"/>
        <v>0</v>
      </c>
      <c r="AQ408" s="74">
        <f t="shared" ref="AQ408:BB408" si="319">+AQ359-AQ407</f>
        <v>2555316643.46</v>
      </c>
      <c r="AR408" s="74">
        <f t="shared" si="319"/>
        <v>2664329097.7399998</v>
      </c>
      <c r="AS408" s="74">
        <f t="shared" si="319"/>
        <v>2515762130.4699993</v>
      </c>
      <c r="AT408" s="74">
        <f t="shared" si="319"/>
        <v>2607867855.9199991</v>
      </c>
      <c r="AU408" s="74">
        <f t="shared" si="319"/>
        <v>2719205641.5999994</v>
      </c>
      <c r="AV408" s="74">
        <f t="shared" si="319"/>
        <v>2259625126.5699997</v>
      </c>
      <c r="AW408" s="74">
        <f t="shared" si="319"/>
        <v>0</v>
      </c>
      <c r="AX408" s="74">
        <f t="shared" si="319"/>
        <v>0</v>
      </c>
      <c r="AY408" s="74">
        <f t="shared" si="319"/>
        <v>0</v>
      </c>
      <c r="AZ408" s="74">
        <f t="shared" si="319"/>
        <v>0</v>
      </c>
      <c r="BA408" s="74">
        <f t="shared" si="319"/>
        <v>0</v>
      </c>
      <c r="BB408" s="74">
        <f t="shared" si="319"/>
        <v>0</v>
      </c>
    </row>
    <row r="409" spans="2:54" x14ac:dyDescent="0.3">
      <c r="AB409" s="62"/>
    </row>
    <row r="410" spans="2:54" x14ac:dyDescent="0.3">
      <c r="C410" s="67" t="s">
        <v>649</v>
      </c>
    </row>
    <row r="412" spans="2:54" ht="14.4" thickBot="1" x14ac:dyDescent="0.35">
      <c r="C412" s="129" t="s">
        <v>650</v>
      </c>
    </row>
    <row r="413" spans="2:54" s="67" customFormat="1" ht="14.4" thickBot="1" x14ac:dyDescent="0.35">
      <c r="B413" s="131"/>
      <c r="C413" s="131" t="s">
        <v>651</v>
      </c>
      <c r="D413" s="137"/>
      <c r="E413" s="137">
        <f>+SUM($E$319:E319)</f>
        <v>30986486.02</v>
      </c>
      <c r="F413" s="137">
        <f>+SUM($E$319:F319)</f>
        <v>-7971955.5999999978</v>
      </c>
      <c r="G413" s="137">
        <f>+SUM($E$319:G319)</f>
        <v>-115604489.31</v>
      </c>
      <c r="H413" s="137">
        <f>+SUM($E$319:H319)</f>
        <v>-199623596.04000002</v>
      </c>
      <c r="I413" s="137">
        <f>+SUM($E$319:I319)</f>
        <v>-401494502.36000001</v>
      </c>
      <c r="J413" s="137">
        <f>+SUM($E$319:J319)</f>
        <v>-385931907.87</v>
      </c>
      <c r="K413" s="137">
        <f>+SUM($E$319:K319)</f>
        <v>-374865932.24000001</v>
      </c>
      <c r="L413" s="137">
        <f>+SUM($E$319:L319)</f>
        <v>-450832299.81000006</v>
      </c>
      <c r="M413" s="137">
        <f>+SUM($E$319:M319)</f>
        <v>-393370148.31000006</v>
      </c>
      <c r="N413" s="137">
        <f>+SUM($E$319:N319)</f>
        <v>-284660395.96000004</v>
      </c>
      <c r="O413" s="137">
        <f>+SUM($E$319:O319)</f>
        <v>-100395457.45000002</v>
      </c>
      <c r="P413" s="137">
        <f t="shared" ref="P413:AG413" si="320">+P319</f>
        <v>257770486.73000002</v>
      </c>
      <c r="Q413" s="137">
        <f t="shared" si="320"/>
        <v>224158119.78</v>
      </c>
      <c r="R413" s="137">
        <f t="shared" si="320"/>
        <v>-17775656.419999972</v>
      </c>
      <c r="S413" s="137">
        <f t="shared" si="320"/>
        <v>140838019.52000004</v>
      </c>
      <c r="T413" s="137">
        <f t="shared" si="320"/>
        <v>152170055.42999998</v>
      </c>
      <c r="U413" s="137">
        <f t="shared" si="320"/>
        <v>81680727.589999974</v>
      </c>
      <c r="V413" s="137">
        <f t="shared" si="320"/>
        <v>189445091.24000004</v>
      </c>
      <c r="W413" s="137">
        <f t="shared" si="320"/>
        <v>49837786.149999984</v>
      </c>
      <c r="X413" s="137">
        <f t="shared" si="320"/>
        <v>-49583248.820000045</v>
      </c>
      <c r="Y413" s="137">
        <f t="shared" si="320"/>
        <v>87104262.429999992</v>
      </c>
      <c r="Z413" s="137">
        <f t="shared" si="320"/>
        <v>27436956.129999999</v>
      </c>
      <c r="AA413" s="137">
        <f t="shared" si="320"/>
        <v>-1003369810.4</v>
      </c>
      <c r="AB413" s="137">
        <f t="shared" si="320"/>
        <v>54209834.889999956</v>
      </c>
      <c r="AC413" s="137">
        <f t="shared" si="320"/>
        <v>99367436.590000004</v>
      </c>
      <c r="AD413" s="137">
        <f t="shared" si="320"/>
        <v>-15308650.63999996</v>
      </c>
      <c r="AE413" s="137">
        <f t="shared" si="320"/>
        <v>-50565047.869999953</v>
      </c>
      <c r="AF413" s="137">
        <f t="shared" si="320"/>
        <v>-80314999.990000054</v>
      </c>
      <c r="AG413" s="137">
        <f t="shared" si="320"/>
        <v>-138058616.57000005</v>
      </c>
      <c r="AH413" s="137"/>
      <c r="AI413" s="137"/>
      <c r="AJ413" s="137"/>
      <c r="AK413" s="137"/>
      <c r="AL413" s="137"/>
      <c r="AM413" s="137"/>
      <c r="AQ413" s="138"/>
      <c r="AR413" s="138"/>
      <c r="AS413" s="138"/>
      <c r="AT413" s="138"/>
      <c r="AU413" s="138"/>
      <c r="AV413" s="138"/>
      <c r="AW413" s="138"/>
      <c r="AX413" s="138"/>
      <c r="AY413" s="138"/>
      <c r="AZ413" s="138"/>
      <c r="BA413" s="138"/>
      <c r="BB413" s="138"/>
    </row>
    <row r="414" spans="2:54" ht="14.4" x14ac:dyDescent="0.3">
      <c r="C414" t="s">
        <v>652</v>
      </c>
    </row>
    <row r="415" spans="2:54" ht="14.4" thickBot="1" x14ac:dyDescent="0.35">
      <c r="C415" s="129" t="s">
        <v>653</v>
      </c>
    </row>
    <row r="416" spans="2:54" s="67" customFormat="1" ht="14.4" thickBot="1" x14ac:dyDescent="0.35">
      <c r="B416" s="131"/>
      <c r="C416" s="131" t="s">
        <v>654</v>
      </c>
      <c r="D416" s="137"/>
      <c r="E416" s="137">
        <f>+SUBTOTAL(9,E417:E418)</f>
        <v>-1675991</v>
      </c>
      <c r="F416" s="137">
        <f t="shared" ref="F416:AM416" si="321">+SUBTOTAL(9,F417:F418)</f>
        <v>-3351982</v>
      </c>
      <c r="G416" s="137">
        <f t="shared" si="321"/>
        <v>-5027973</v>
      </c>
      <c r="H416" s="137">
        <f t="shared" si="321"/>
        <v>-6703964</v>
      </c>
      <c r="I416" s="137">
        <f t="shared" si="321"/>
        <v>-8379955</v>
      </c>
      <c r="J416" s="137">
        <f t="shared" si="321"/>
        <v>-8379955</v>
      </c>
      <c r="K416" s="137">
        <f t="shared" si="321"/>
        <v>-8379955</v>
      </c>
      <c r="L416" s="137">
        <f t="shared" si="321"/>
        <v>-8379955</v>
      </c>
      <c r="M416" s="137">
        <f t="shared" si="321"/>
        <v>-8379955</v>
      </c>
      <c r="N416" s="137">
        <f t="shared" si="321"/>
        <v>-8379955</v>
      </c>
      <c r="O416" s="137">
        <f t="shared" si="321"/>
        <v>-8379955</v>
      </c>
      <c r="P416" s="137">
        <f t="shared" si="321"/>
        <v>-1728679</v>
      </c>
      <c r="Q416" s="137">
        <f t="shared" si="321"/>
        <v>-1728679</v>
      </c>
      <c r="R416" s="137">
        <f t="shared" si="321"/>
        <v>-1728679</v>
      </c>
      <c r="S416" s="137">
        <f t="shared" si="321"/>
        <v>-1822013</v>
      </c>
      <c r="T416" s="137">
        <f t="shared" si="321"/>
        <v>-1822013</v>
      </c>
      <c r="U416" s="137">
        <f t="shared" si="321"/>
        <v>-13815129</v>
      </c>
      <c r="V416" s="137">
        <f t="shared" si="321"/>
        <v>-13815129</v>
      </c>
      <c r="W416" s="137">
        <f t="shared" si="321"/>
        <v>-13815129</v>
      </c>
      <c r="X416" s="137">
        <f t="shared" si="321"/>
        <v>-13815129</v>
      </c>
      <c r="Y416" s="137">
        <f t="shared" si="321"/>
        <v>-13815129</v>
      </c>
      <c r="Z416" s="137">
        <f t="shared" si="321"/>
        <v>-13945795</v>
      </c>
      <c r="AA416" s="137">
        <f t="shared" si="321"/>
        <v>-307861395</v>
      </c>
      <c r="AB416" s="137">
        <f t="shared" si="321"/>
        <v>0</v>
      </c>
      <c r="AC416" s="137">
        <f t="shared" si="321"/>
        <v>0</v>
      </c>
      <c r="AD416" s="137">
        <f t="shared" si="321"/>
        <v>0</v>
      </c>
      <c r="AE416" s="137">
        <f t="shared" si="321"/>
        <v>0</v>
      </c>
      <c r="AF416" s="137">
        <f t="shared" si="321"/>
        <v>0</v>
      </c>
      <c r="AG416" s="137">
        <f t="shared" si="321"/>
        <v>-83983269.600000009</v>
      </c>
      <c r="AH416" s="137">
        <f t="shared" si="321"/>
        <v>0</v>
      </c>
      <c r="AI416" s="137">
        <f t="shared" si="321"/>
        <v>0</v>
      </c>
      <c r="AJ416" s="137">
        <f t="shared" si="321"/>
        <v>0</v>
      </c>
      <c r="AK416" s="137">
        <f t="shared" si="321"/>
        <v>0</v>
      </c>
      <c r="AL416" s="137">
        <f t="shared" si="321"/>
        <v>0</v>
      </c>
      <c r="AM416" s="137">
        <f t="shared" si="321"/>
        <v>0</v>
      </c>
      <c r="AQ416" s="138"/>
      <c r="AR416" s="138"/>
      <c r="AS416" s="138"/>
      <c r="AT416" s="138"/>
      <c r="AU416" s="138"/>
      <c r="AV416" s="138"/>
      <c r="AW416" s="138"/>
      <c r="AX416" s="138"/>
      <c r="AY416" s="138"/>
      <c r="AZ416" s="138"/>
      <c r="BA416" s="138"/>
      <c r="BB416" s="138"/>
    </row>
    <row r="417" spans="2:54" ht="14.4" thickBot="1" x14ac:dyDescent="0.35">
      <c r="B417" s="45" t="str">
        <f t="shared" ref="B417:B418" si="322">+LEFT(C417,4)</f>
        <v>5160</v>
      </c>
      <c r="C417" s="45" t="s">
        <v>655</v>
      </c>
      <c r="D417" s="46"/>
      <c r="E417" s="46">
        <f>+-SUM($E$279:E279)</f>
        <v>-1675991</v>
      </c>
      <c r="F417" s="46">
        <f>+-SUM($E$279:F279)</f>
        <v>-3351982</v>
      </c>
      <c r="G417" s="46">
        <f>+-SUM($E$279:G279)</f>
        <v>-5027973</v>
      </c>
      <c r="H417" s="46">
        <f>+-SUM($E$279:H279)</f>
        <v>-6703964</v>
      </c>
      <c r="I417" s="46">
        <f>+-SUM($E$279:I279)</f>
        <v>-8379955</v>
      </c>
      <c r="J417" s="46">
        <f>+-SUM($E$279:J279)</f>
        <v>-8379955</v>
      </c>
      <c r="K417" s="46">
        <f>+-SUM($E$279:K279)</f>
        <v>-8379955</v>
      </c>
      <c r="L417" s="46">
        <f>+-SUM($E$279:L279)</f>
        <v>-8379955</v>
      </c>
      <c r="M417" s="46">
        <f>+-SUM($E$279:M279)</f>
        <v>-8379955</v>
      </c>
      <c r="N417" s="46">
        <f>+-SUM($E$279:N279)</f>
        <v>-8379955</v>
      </c>
      <c r="O417" s="46">
        <f>+-SUM($E$279:O279)</f>
        <v>-8379955</v>
      </c>
      <c r="P417" s="46">
        <f t="shared" ref="P417:AM417" si="323">+-P279</f>
        <v>-1728679</v>
      </c>
      <c r="Q417" s="46">
        <f t="shared" si="323"/>
        <v>-1728679</v>
      </c>
      <c r="R417" s="46">
        <f t="shared" si="323"/>
        <v>-1728679</v>
      </c>
      <c r="S417" s="46">
        <f t="shared" si="323"/>
        <v>-1822013</v>
      </c>
      <c r="T417" s="46">
        <f t="shared" si="323"/>
        <v>-1822013</v>
      </c>
      <c r="U417" s="46">
        <f t="shared" si="323"/>
        <v>-13815129</v>
      </c>
      <c r="V417" s="46">
        <f t="shared" si="323"/>
        <v>-13815129</v>
      </c>
      <c r="W417" s="46">
        <f t="shared" si="323"/>
        <v>-13815129</v>
      </c>
      <c r="X417" s="46">
        <f t="shared" si="323"/>
        <v>-13815129</v>
      </c>
      <c r="Y417" s="46">
        <f t="shared" si="323"/>
        <v>-13815129</v>
      </c>
      <c r="Z417" s="46">
        <f t="shared" si="323"/>
        <v>-13945795</v>
      </c>
      <c r="AA417" s="46">
        <f t="shared" si="323"/>
        <v>-307861395</v>
      </c>
      <c r="AB417" s="46">
        <f t="shared" si="323"/>
        <v>0</v>
      </c>
      <c r="AC417" s="46">
        <f t="shared" si="323"/>
        <v>0</v>
      </c>
      <c r="AD417" s="46">
        <f t="shared" si="323"/>
        <v>0</v>
      </c>
      <c r="AE417" s="46">
        <f t="shared" si="323"/>
        <v>0</v>
      </c>
      <c r="AF417" s="46">
        <f t="shared" si="323"/>
        <v>0</v>
      </c>
      <c r="AG417" s="46">
        <f t="shared" si="323"/>
        <v>-83983269.600000009</v>
      </c>
      <c r="AH417" s="46">
        <f t="shared" si="323"/>
        <v>0</v>
      </c>
      <c r="AI417" s="46">
        <f t="shared" si="323"/>
        <v>0</v>
      </c>
      <c r="AJ417" s="46">
        <f t="shared" si="323"/>
        <v>0</v>
      </c>
      <c r="AK417" s="46">
        <f t="shared" si="323"/>
        <v>0</v>
      </c>
      <c r="AL417" s="46">
        <f t="shared" si="323"/>
        <v>0</v>
      </c>
      <c r="AM417" s="46">
        <f t="shared" si="323"/>
        <v>0</v>
      </c>
      <c r="AQ417" s="46"/>
      <c r="AR417" s="46"/>
      <c r="AS417" s="46"/>
      <c r="AT417" s="46"/>
      <c r="AU417" s="46"/>
      <c r="AV417" s="46"/>
      <c r="AW417" s="46"/>
      <c r="AX417" s="46"/>
      <c r="AY417" s="46"/>
      <c r="AZ417" s="46"/>
      <c r="BA417" s="46"/>
      <c r="BB417" s="46"/>
    </row>
    <row r="418" spans="2:54" ht="14.4" thickBot="1" x14ac:dyDescent="0.35">
      <c r="B418" s="45" t="str">
        <f t="shared" si="322"/>
        <v>5165</v>
      </c>
      <c r="C418" s="45" t="s">
        <v>656</v>
      </c>
      <c r="D418" s="46"/>
      <c r="E418" s="46">
        <f>+-SUM($E$285:E285)</f>
        <v>0</v>
      </c>
      <c r="F418" s="46">
        <f>+-SUM($E$285:F285)</f>
        <v>0</v>
      </c>
      <c r="G418" s="46">
        <f>+-SUM($E$285:G285)</f>
        <v>0</v>
      </c>
      <c r="H418" s="46">
        <f>+-SUM($E$285:H285)</f>
        <v>0</v>
      </c>
      <c r="I418" s="46">
        <f>+-SUM($E$285:I285)</f>
        <v>0</v>
      </c>
      <c r="J418" s="46">
        <f>+-SUM($E$285:J285)</f>
        <v>0</v>
      </c>
      <c r="K418" s="46">
        <f>+-SUM($E$285:K285)</f>
        <v>0</v>
      </c>
      <c r="L418" s="46">
        <f>+-SUM($E$285:L285)</f>
        <v>0</v>
      </c>
      <c r="M418" s="46">
        <f>+-SUM($E$285:M285)</f>
        <v>0</v>
      </c>
      <c r="N418" s="46">
        <f>+-SUM($E$285:N285)</f>
        <v>0</v>
      </c>
      <c r="O418" s="46">
        <f>+-SUM($E$285:O285)</f>
        <v>0</v>
      </c>
      <c r="P418" s="46">
        <f t="shared" ref="P418:AM418" si="324">+-P285</f>
        <v>0</v>
      </c>
      <c r="Q418" s="46">
        <f t="shared" si="324"/>
        <v>0</v>
      </c>
      <c r="R418" s="46">
        <f t="shared" si="324"/>
        <v>0</v>
      </c>
      <c r="S418" s="46">
        <f t="shared" si="324"/>
        <v>0</v>
      </c>
      <c r="T418" s="46">
        <f t="shared" si="324"/>
        <v>0</v>
      </c>
      <c r="U418" s="46">
        <f t="shared" si="324"/>
        <v>0</v>
      </c>
      <c r="V418" s="46">
        <f t="shared" si="324"/>
        <v>0</v>
      </c>
      <c r="W418" s="46">
        <f t="shared" si="324"/>
        <v>0</v>
      </c>
      <c r="X418" s="46">
        <f t="shared" si="324"/>
        <v>0</v>
      </c>
      <c r="Y418" s="46">
        <f t="shared" si="324"/>
        <v>0</v>
      </c>
      <c r="Z418" s="46">
        <f t="shared" si="324"/>
        <v>0</v>
      </c>
      <c r="AA418" s="46">
        <f t="shared" si="324"/>
        <v>0</v>
      </c>
      <c r="AB418" s="46">
        <f t="shared" si="324"/>
        <v>0</v>
      </c>
      <c r="AC418" s="46">
        <f t="shared" si="324"/>
        <v>0</v>
      </c>
      <c r="AD418" s="46">
        <f t="shared" si="324"/>
        <v>0</v>
      </c>
      <c r="AE418" s="46">
        <f t="shared" si="324"/>
        <v>0</v>
      </c>
      <c r="AF418" s="46">
        <f t="shared" si="324"/>
        <v>0</v>
      </c>
      <c r="AG418" s="46">
        <f t="shared" si="324"/>
        <v>0</v>
      </c>
      <c r="AH418" s="46">
        <f t="shared" si="324"/>
        <v>0</v>
      </c>
      <c r="AI418" s="46">
        <f t="shared" si="324"/>
        <v>0</v>
      </c>
      <c r="AJ418" s="46">
        <f t="shared" si="324"/>
        <v>0</v>
      </c>
      <c r="AK418" s="46">
        <f t="shared" si="324"/>
        <v>0</v>
      </c>
      <c r="AL418" s="46">
        <f t="shared" si="324"/>
        <v>0</v>
      </c>
      <c r="AM418" s="46">
        <f t="shared" si="324"/>
        <v>0</v>
      </c>
      <c r="AQ418" s="46"/>
      <c r="AR418" s="46"/>
      <c r="AS418" s="46"/>
      <c r="AT418" s="46"/>
      <c r="AU418" s="46"/>
      <c r="AV418" s="46"/>
      <c r="AW418" s="46"/>
      <c r="AX418" s="46"/>
      <c r="AY418" s="46"/>
      <c r="AZ418" s="46"/>
      <c r="BA418" s="46"/>
      <c r="BB418" s="46"/>
    </row>
    <row r="419" spans="2:54" s="67" customFormat="1" ht="14.4" thickBot="1" x14ac:dyDescent="0.35">
      <c r="B419" s="131"/>
      <c r="C419" s="131" t="s">
        <v>657</v>
      </c>
      <c r="D419" s="137"/>
      <c r="E419" s="137">
        <f>+E413+E416</f>
        <v>29310495.02</v>
      </c>
      <c r="F419" s="137">
        <f t="shared" ref="F419:AM419" si="325">+F413+F416</f>
        <v>-11323937.599999998</v>
      </c>
      <c r="G419" s="137">
        <f t="shared" si="325"/>
        <v>-120632462.31</v>
      </c>
      <c r="H419" s="137">
        <f t="shared" si="325"/>
        <v>-206327560.04000002</v>
      </c>
      <c r="I419" s="137">
        <f t="shared" si="325"/>
        <v>-409874457.36000001</v>
      </c>
      <c r="J419" s="137">
        <f t="shared" si="325"/>
        <v>-394311862.87</v>
      </c>
      <c r="K419" s="137">
        <f t="shared" si="325"/>
        <v>-383245887.24000001</v>
      </c>
      <c r="L419" s="137">
        <f t="shared" si="325"/>
        <v>-459212254.81000006</v>
      </c>
      <c r="M419" s="137">
        <f t="shared" si="325"/>
        <v>-401750103.31000006</v>
      </c>
      <c r="N419" s="137">
        <f t="shared" si="325"/>
        <v>-293040350.96000004</v>
      </c>
      <c r="O419" s="137">
        <f t="shared" si="325"/>
        <v>-108775412.45000002</v>
      </c>
      <c r="P419" s="137">
        <f t="shared" si="325"/>
        <v>256041807.73000002</v>
      </c>
      <c r="Q419" s="137">
        <f t="shared" si="325"/>
        <v>222429440.78</v>
      </c>
      <c r="R419" s="137">
        <f t="shared" si="325"/>
        <v>-19504335.419999972</v>
      </c>
      <c r="S419" s="137">
        <f t="shared" si="325"/>
        <v>139016006.52000004</v>
      </c>
      <c r="T419" s="137">
        <f t="shared" si="325"/>
        <v>150348042.42999998</v>
      </c>
      <c r="U419" s="137">
        <f t="shared" si="325"/>
        <v>67865598.589999974</v>
      </c>
      <c r="V419" s="137">
        <f t="shared" si="325"/>
        <v>175629962.24000004</v>
      </c>
      <c r="W419" s="137">
        <f t="shared" si="325"/>
        <v>36022657.149999984</v>
      </c>
      <c r="X419" s="137">
        <f t="shared" si="325"/>
        <v>-63398377.820000045</v>
      </c>
      <c r="Y419" s="137">
        <f t="shared" si="325"/>
        <v>73289133.429999992</v>
      </c>
      <c r="Z419" s="137">
        <f t="shared" si="325"/>
        <v>13491161.129999999</v>
      </c>
      <c r="AA419" s="137">
        <f t="shared" si="325"/>
        <v>-1311231205.4000001</v>
      </c>
      <c r="AB419" s="137">
        <f t="shared" si="325"/>
        <v>54209834.889999956</v>
      </c>
      <c r="AC419" s="137">
        <f t="shared" si="325"/>
        <v>99367436.590000004</v>
      </c>
      <c r="AD419" s="137">
        <f t="shared" si="325"/>
        <v>-15308650.63999996</v>
      </c>
      <c r="AE419" s="137">
        <f t="shared" si="325"/>
        <v>-50565047.869999953</v>
      </c>
      <c r="AF419" s="137">
        <f t="shared" si="325"/>
        <v>-80314999.990000054</v>
      </c>
      <c r="AG419" s="137">
        <f t="shared" si="325"/>
        <v>-222041886.17000008</v>
      </c>
      <c r="AH419" s="137">
        <f t="shared" si="325"/>
        <v>0</v>
      </c>
      <c r="AI419" s="137">
        <f t="shared" si="325"/>
        <v>0</v>
      </c>
      <c r="AJ419" s="137">
        <f t="shared" si="325"/>
        <v>0</v>
      </c>
      <c r="AK419" s="137">
        <f t="shared" si="325"/>
        <v>0</v>
      </c>
      <c r="AL419" s="137">
        <f t="shared" si="325"/>
        <v>0</v>
      </c>
      <c r="AM419" s="137">
        <f t="shared" si="325"/>
        <v>0</v>
      </c>
      <c r="AQ419" s="138"/>
      <c r="AR419" s="138"/>
      <c r="AS419" s="138"/>
      <c r="AT419" s="138"/>
      <c r="AU419" s="138"/>
      <c r="AV419" s="138"/>
      <c r="AW419" s="138"/>
      <c r="AX419" s="138"/>
      <c r="AY419" s="138"/>
      <c r="AZ419" s="138"/>
      <c r="BA419" s="138"/>
      <c r="BB419" s="138"/>
    </row>
    <row r="420" spans="2:54" ht="14.4" x14ac:dyDescent="0.3">
      <c r="C420" t="s">
        <v>652</v>
      </c>
    </row>
    <row r="421" spans="2:54" ht="14.4" thickBot="1" x14ac:dyDescent="0.35">
      <c r="C421" s="129" t="s">
        <v>658</v>
      </c>
    </row>
    <row r="422" spans="2:54" ht="14.4" thickBot="1" x14ac:dyDescent="0.35">
      <c r="B422" s="45"/>
      <c r="C422" s="45" t="s">
        <v>659</v>
      </c>
      <c r="D422" s="46"/>
      <c r="E422" s="46">
        <f>+SUBTOTAL(9,E423:E428)</f>
        <v>10824399.560000001</v>
      </c>
      <c r="F422" s="46">
        <f>+SUBTOTAL(9,F423:F428)</f>
        <v>-770000</v>
      </c>
      <c r="G422" s="46">
        <f t="shared" ref="G422:AM422" si="326">+SUBTOTAL(9,G423:G428)</f>
        <v>-2350000</v>
      </c>
      <c r="H422" s="46">
        <f t="shared" si="326"/>
        <v>88232752.200000003</v>
      </c>
      <c r="I422" s="46">
        <f t="shared" si="326"/>
        <v>29669653.800000001</v>
      </c>
      <c r="J422" s="46">
        <f t="shared" si="326"/>
        <v>-22802895</v>
      </c>
      <c r="K422" s="46">
        <f t="shared" si="326"/>
        <v>-3528727</v>
      </c>
      <c r="L422" s="46">
        <f t="shared" si="326"/>
        <v>-17518500</v>
      </c>
      <c r="M422" s="46">
        <f t="shared" si="326"/>
        <v>-18718227</v>
      </c>
      <c r="N422" s="46">
        <f t="shared" si="326"/>
        <v>-13678676</v>
      </c>
      <c r="O422" s="46">
        <f t="shared" si="326"/>
        <v>-569012460</v>
      </c>
      <c r="P422" s="46">
        <f t="shared" si="326"/>
        <v>-114147181</v>
      </c>
      <c r="Q422" s="46">
        <f t="shared" si="326"/>
        <v>-28782780</v>
      </c>
      <c r="R422" s="46">
        <f t="shared" si="326"/>
        <v>-13006984</v>
      </c>
      <c r="S422" s="46">
        <f t="shared" si="326"/>
        <v>-30907334</v>
      </c>
      <c r="T422" s="46">
        <f t="shared" si="326"/>
        <v>-43448155</v>
      </c>
      <c r="U422" s="46">
        <f t="shared" si="326"/>
        <v>625881309</v>
      </c>
      <c r="V422" s="46">
        <f t="shared" si="326"/>
        <v>-19842232</v>
      </c>
      <c r="W422" s="46">
        <f t="shared" si="326"/>
        <v>-55105171</v>
      </c>
      <c r="X422" s="46">
        <f t="shared" si="326"/>
        <v>-3990354</v>
      </c>
      <c r="Y422" s="46">
        <f t="shared" si="326"/>
        <v>-12125907.98</v>
      </c>
      <c r="Z422" s="46">
        <f t="shared" si="326"/>
        <v>-25342652.609999999</v>
      </c>
      <c r="AA422" s="46">
        <f t="shared" si="326"/>
        <v>229406201.59</v>
      </c>
      <c r="AB422" s="46">
        <f t="shared" si="326"/>
        <v>-33982380</v>
      </c>
      <c r="AC422" s="46">
        <f t="shared" si="326"/>
        <v>-9609122</v>
      </c>
      <c r="AD422" s="46">
        <f t="shared" si="326"/>
        <v>-9823000</v>
      </c>
      <c r="AE422" s="46">
        <f t="shared" si="326"/>
        <v>-5465998</v>
      </c>
      <c r="AF422" s="46">
        <f t="shared" si="326"/>
        <v>-36109008</v>
      </c>
      <c r="AG422" s="46">
        <f t="shared" si="326"/>
        <v>92103817</v>
      </c>
      <c r="AH422" s="46">
        <f t="shared" si="326"/>
        <v>144516417</v>
      </c>
      <c r="AI422" s="46">
        <f t="shared" si="326"/>
        <v>0</v>
      </c>
      <c r="AJ422" s="46">
        <f t="shared" si="326"/>
        <v>0</v>
      </c>
      <c r="AK422" s="46">
        <f t="shared" si="326"/>
        <v>0</v>
      </c>
      <c r="AL422" s="46">
        <f t="shared" si="326"/>
        <v>0</v>
      </c>
      <c r="AM422" s="46">
        <f t="shared" si="326"/>
        <v>0</v>
      </c>
      <c r="AQ422" s="46"/>
      <c r="AR422" s="46"/>
      <c r="AS422" s="46"/>
      <c r="AT422" s="46"/>
      <c r="AU422" s="46"/>
      <c r="AV422" s="46"/>
      <c r="AW422" s="46"/>
      <c r="AX422" s="46"/>
      <c r="AY422" s="46"/>
      <c r="AZ422" s="46"/>
      <c r="BA422" s="46"/>
      <c r="BB422" s="46"/>
    </row>
    <row r="423" spans="2:54" hidden="1" outlineLevel="1" x14ac:dyDescent="0.3">
      <c r="B423" s="69" t="str">
        <f>+LEFT(C423,4)</f>
        <v>1305</v>
      </c>
      <c r="C423" s="69" t="s">
        <v>660</v>
      </c>
      <c r="D423" s="61"/>
      <c r="E423" s="61">
        <f t="shared" ref="E423:AM423" si="327">+D334-E334</f>
        <v>-2430000</v>
      </c>
      <c r="F423" s="61">
        <f t="shared" si="327"/>
        <v>-500000</v>
      </c>
      <c r="G423" s="61">
        <f t="shared" si="327"/>
        <v>0</v>
      </c>
      <c r="H423" s="61">
        <f t="shared" si="327"/>
        <v>0</v>
      </c>
      <c r="I423" s="61">
        <f t="shared" si="327"/>
        <v>4870000</v>
      </c>
      <c r="J423" s="61">
        <f t="shared" si="327"/>
        <v>-1218000</v>
      </c>
      <c r="K423" s="61">
        <f t="shared" si="327"/>
        <v>-2374000</v>
      </c>
      <c r="L423" s="61">
        <f t="shared" si="327"/>
        <v>-7488000</v>
      </c>
      <c r="M423" s="61">
        <f t="shared" si="327"/>
        <v>-6189000</v>
      </c>
      <c r="N423" s="61">
        <f t="shared" si="327"/>
        <v>-2809000</v>
      </c>
      <c r="O423" s="61">
        <f t="shared" si="327"/>
        <v>20078000</v>
      </c>
      <c r="P423" s="61">
        <f t="shared" si="327"/>
        <v>-11824000</v>
      </c>
      <c r="Q423" s="61">
        <f t="shared" si="327"/>
        <v>-25031000</v>
      </c>
      <c r="R423" s="61">
        <f t="shared" si="327"/>
        <v>-10762000</v>
      </c>
      <c r="S423" s="61">
        <f t="shared" si="327"/>
        <v>-11607000</v>
      </c>
      <c r="T423" s="61">
        <f t="shared" si="327"/>
        <v>-22335000</v>
      </c>
      <c r="U423" s="61">
        <f t="shared" si="327"/>
        <v>36302000</v>
      </c>
      <c r="V423" s="61">
        <f t="shared" si="327"/>
        <v>-8800000</v>
      </c>
      <c r="W423" s="61">
        <f t="shared" si="327"/>
        <v>-12513500</v>
      </c>
      <c r="X423" s="61">
        <f t="shared" si="327"/>
        <v>1967000</v>
      </c>
      <c r="Y423" s="61">
        <f t="shared" si="327"/>
        <v>-8211000</v>
      </c>
      <c r="Z423" s="61">
        <f t="shared" si="327"/>
        <v>-7482000</v>
      </c>
      <c r="AA423" s="61">
        <f t="shared" si="327"/>
        <v>80296500</v>
      </c>
      <c r="AB423" s="61">
        <f t="shared" si="327"/>
        <v>-35321000</v>
      </c>
      <c r="AC423" s="61">
        <f t="shared" si="327"/>
        <v>-9823000</v>
      </c>
      <c r="AD423" s="61">
        <f t="shared" si="327"/>
        <v>-7223000</v>
      </c>
      <c r="AE423" s="61">
        <f t="shared" si="327"/>
        <v>-6156000</v>
      </c>
      <c r="AF423" s="61">
        <f t="shared" si="327"/>
        <v>-11895000</v>
      </c>
      <c r="AG423" s="61">
        <f t="shared" si="327"/>
        <v>70418000</v>
      </c>
      <c r="AH423" s="61">
        <f t="shared" si="327"/>
        <v>0</v>
      </c>
      <c r="AI423" s="61">
        <f t="shared" si="327"/>
        <v>0</v>
      </c>
      <c r="AJ423" s="61">
        <f t="shared" si="327"/>
        <v>0</v>
      </c>
      <c r="AK423" s="61">
        <f t="shared" si="327"/>
        <v>0</v>
      </c>
      <c r="AL423" s="61">
        <f t="shared" si="327"/>
        <v>0</v>
      </c>
      <c r="AM423" s="61">
        <f t="shared" si="327"/>
        <v>0</v>
      </c>
      <c r="AQ423" s="61"/>
      <c r="AR423" s="61"/>
      <c r="AS423" s="61"/>
      <c r="AT423" s="61"/>
      <c r="AU423" s="61"/>
      <c r="AV423" s="61"/>
      <c r="AW423" s="61"/>
      <c r="AX423" s="61"/>
      <c r="AY423" s="61"/>
      <c r="AZ423" s="61"/>
      <c r="BA423" s="61"/>
      <c r="BB423" s="61"/>
    </row>
    <row r="424" spans="2:54" hidden="1" outlineLevel="1" x14ac:dyDescent="0.3">
      <c r="B424" s="60" t="str">
        <f t="shared" ref="B424:B445" si="328">+LEFT(C424,4)</f>
        <v>1325</v>
      </c>
      <c r="C424" s="60" t="s">
        <v>661</v>
      </c>
      <c r="D424" s="63"/>
      <c r="E424" s="63">
        <f t="shared" ref="E424:AM424" si="329">+D335-E335</f>
        <v>-920000</v>
      </c>
      <c r="F424" s="63">
        <f t="shared" si="329"/>
        <v>-270000</v>
      </c>
      <c r="G424" s="63">
        <f t="shared" si="329"/>
        <v>-390000</v>
      </c>
      <c r="H424" s="63">
        <f t="shared" si="329"/>
        <v>88232752.200000003</v>
      </c>
      <c r="I424" s="63">
        <f t="shared" si="329"/>
        <v>24799653.800000001</v>
      </c>
      <c r="J424" s="63">
        <f t="shared" si="329"/>
        <v>-875000</v>
      </c>
      <c r="K424" s="63">
        <f t="shared" si="329"/>
        <v>-800000</v>
      </c>
      <c r="L424" s="63">
        <f t="shared" si="329"/>
        <v>-1280000</v>
      </c>
      <c r="M424" s="63">
        <f t="shared" si="329"/>
        <v>-10430000</v>
      </c>
      <c r="N424" s="63">
        <f t="shared" si="329"/>
        <v>-2859646</v>
      </c>
      <c r="O424" s="63">
        <f t="shared" si="329"/>
        <v>-3615863</v>
      </c>
      <c r="P424" s="63">
        <f t="shared" si="329"/>
        <v>-8680000</v>
      </c>
      <c r="Q424" s="63">
        <f t="shared" si="329"/>
        <v>-4219753</v>
      </c>
      <c r="R424" s="63">
        <f t="shared" si="329"/>
        <v>-340000</v>
      </c>
      <c r="S424" s="63">
        <f t="shared" si="329"/>
        <v>-15559476</v>
      </c>
      <c r="T424" s="63">
        <f t="shared" si="329"/>
        <v>-15640813</v>
      </c>
      <c r="U424" s="63">
        <f t="shared" si="329"/>
        <v>-1550000</v>
      </c>
      <c r="V424" s="63">
        <f t="shared" si="329"/>
        <v>-9500000</v>
      </c>
      <c r="W424" s="63">
        <f t="shared" si="329"/>
        <v>-24391870</v>
      </c>
      <c r="X424" s="63">
        <f t="shared" si="329"/>
        <v>-25991563</v>
      </c>
      <c r="Y424" s="63">
        <f t="shared" si="329"/>
        <v>-2398556</v>
      </c>
      <c r="Z424" s="63">
        <f t="shared" si="329"/>
        <v>-3655973</v>
      </c>
      <c r="AA424" s="63">
        <f t="shared" si="329"/>
        <v>131788513</v>
      </c>
      <c r="AB424" s="63">
        <f t="shared" si="329"/>
        <v>0</v>
      </c>
      <c r="AC424" s="63">
        <f t="shared" si="329"/>
        <v>0</v>
      </c>
      <c r="AD424" s="63">
        <f t="shared" si="329"/>
        <v>0</v>
      </c>
      <c r="AE424" s="63">
        <f t="shared" si="329"/>
        <v>0</v>
      </c>
      <c r="AF424" s="63">
        <f t="shared" si="329"/>
        <v>-22547817</v>
      </c>
      <c r="AG424" s="63">
        <f t="shared" si="329"/>
        <v>22547817</v>
      </c>
      <c r="AH424" s="63">
        <f t="shared" si="329"/>
        <v>0</v>
      </c>
      <c r="AI424" s="63">
        <f t="shared" si="329"/>
        <v>0</v>
      </c>
      <c r="AJ424" s="63">
        <f t="shared" si="329"/>
        <v>0</v>
      </c>
      <c r="AK424" s="63">
        <f t="shared" si="329"/>
        <v>0</v>
      </c>
      <c r="AL424" s="63">
        <f t="shared" si="329"/>
        <v>0</v>
      </c>
      <c r="AM424" s="63">
        <f t="shared" si="329"/>
        <v>0</v>
      </c>
      <c r="AQ424" s="61"/>
      <c r="AR424" s="61"/>
      <c r="AS424" s="61"/>
      <c r="AT424" s="61"/>
      <c r="AU424" s="61"/>
      <c r="AV424" s="61"/>
      <c r="AW424" s="61"/>
      <c r="AX424" s="61"/>
      <c r="AY424" s="61"/>
      <c r="AZ424" s="61"/>
      <c r="BA424" s="61"/>
      <c r="BB424" s="61"/>
    </row>
    <row r="425" spans="2:54" hidden="1" outlineLevel="1" x14ac:dyDescent="0.3">
      <c r="B425" s="60" t="str">
        <f t="shared" si="328"/>
        <v>1330</v>
      </c>
      <c r="C425" s="60" t="s">
        <v>662</v>
      </c>
      <c r="D425" s="63"/>
      <c r="E425" s="63">
        <f t="shared" ref="E425:AM425" si="330">+D336-E336</f>
        <v>116144</v>
      </c>
      <c r="F425" s="63">
        <f t="shared" si="330"/>
        <v>0</v>
      </c>
      <c r="G425" s="63">
        <f t="shared" si="330"/>
        <v>0</v>
      </c>
      <c r="H425" s="63">
        <f t="shared" si="330"/>
        <v>0</v>
      </c>
      <c r="I425" s="63">
        <f t="shared" si="330"/>
        <v>0</v>
      </c>
      <c r="J425" s="63">
        <f t="shared" si="330"/>
        <v>0</v>
      </c>
      <c r="K425" s="63">
        <f t="shared" si="330"/>
        <v>-354727</v>
      </c>
      <c r="L425" s="63">
        <f t="shared" si="330"/>
        <v>-9075500</v>
      </c>
      <c r="M425" s="63">
        <f t="shared" si="330"/>
        <v>-2099227</v>
      </c>
      <c r="N425" s="63">
        <f t="shared" si="330"/>
        <v>13164500</v>
      </c>
      <c r="O425" s="63">
        <f t="shared" si="330"/>
        <v>-578635046</v>
      </c>
      <c r="P425" s="63">
        <f t="shared" si="330"/>
        <v>-5723181</v>
      </c>
      <c r="Q425" s="63">
        <f t="shared" si="330"/>
        <v>3938973</v>
      </c>
      <c r="R425" s="63">
        <f t="shared" si="330"/>
        <v>-984984</v>
      </c>
      <c r="S425" s="63">
        <f t="shared" si="330"/>
        <v>-3740858</v>
      </c>
      <c r="T425" s="63">
        <f t="shared" si="330"/>
        <v>3639658</v>
      </c>
      <c r="U425" s="63">
        <f t="shared" si="330"/>
        <v>578761887</v>
      </c>
      <c r="V425" s="63">
        <f t="shared" si="330"/>
        <v>-1487252</v>
      </c>
      <c r="W425" s="63">
        <f t="shared" si="330"/>
        <v>-18032934</v>
      </c>
      <c r="X425" s="63">
        <f t="shared" si="330"/>
        <v>19666248</v>
      </c>
      <c r="Y425" s="63">
        <f t="shared" si="330"/>
        <v>-1516351.9800000004</v>
      </c>
      <c r="Z425" s="63">
        <f t="shared" si="330"/>
        <v>-14384679.609999999</v>
      </c>
      <c r="AA425" s="63">
        <f t="shared" si="330"/>
        <v>16147302.59</v>
      </c>
      <c r="AB425" s="63">
        <f t="shared" si="330"/>
        <v>1338620</v>
      </c>
      <c r="AC425" s="63">
        <f t="shared" si="330"/>
        <v>213878</v>
      </c>
      <c r="AD425" s="63">
        <f t="shared" si="330"/>
        <v>-2600000</v>
      </c>
      <c r="AE425" s="63">
        <f t="shared" si="330"/>
        <v>690002</v>
      </c>
      <c r="AF425" s="63">
        <f t="shared" si="330"/>
        <v>1434809</v>
      </c>
      <c r="AG425" s="63">
        <f t="shared" si="330"/>
        <v>0</v>
      </c>
      <c r="AH425" s="63">
        <f t="shared" si="330"/>
        <v>2638863</v>
      </c>
      <c r="AI425" s="63">
        <f t="shared" si="330"/>
        <v>0</v>
      </c>
      <c r="AJ425" s="63">
        <f t="shared" si="330"/>
        <v>0</v>
      </c>
      <c r="AK425" s="63">
        <f t="shared" si="330"/>
        <v>0</v>
      </c>
      <c r="AL425" s="63">
        <f t="shared" si="330"/>
        <v>0</v>
      </c>
      <c r="AM425" s="63">
        <f t="shared" si="330"/>
        <v>0</v>
      </c>
      <c r="AQ425" s="61"/>
      <c r="AR425" s="61"/>
      <c r="AS425" s="61"/>
      <c r="AT425" s="61"/>
      <c r="AU425" s="61"/>
      <c r="AV425" s="61"/>
      <c r="AW425" s="61"/>
      <c r="AX425" s="61"/>
      <c r="AY425" s="61"/>
      <c r="AZ425" s="61"/>
      <c r="BA425" s="61"/>
      <c r="BB425" s="61"/>
    </row>
    <row r="426" spans="2:54" hidden="1" outlineLevel="1" x14ac:dyDescent="0.3">
      <c r="B426" s="60" t="str">
        <f t="shared" si="328"/>
        <v>1335</v>
      </c>
      <c r="C426" s="60" t="s">
        <v>663</v>
      </c>
      <c r="D426" s="63"/>
      <c r="E426" s="63">
        <f t="shared" ref="E426:AM426" si="331">+D337-E337</f>
        <v>0</v>
      </c>
      <c r="F426" s="63">
        <f t="shared" si="331"/>
        <v>0</v>
      </c>
      <c r="G426" s="63">
        <f t="shared" si="331"/>
        <v>0</v>
      </c>
      <c r="H426" s="63">
        <f t="shared" si="331"/>
        <v>0</v>
      </c>
      <c r="I426" s="63">
        <f t="shared" si="331"/>
        <v>0</v>
      </c>
      <c r="J426" s="63">
        <f t="shared" si="331"/>
        <v>0</v>
      </c>
      <c r="K426" s="63">
        <f t="shared" si="331"/>
        <v>0</v>
      </c>
      <c r="L426" s="63">
        <f t="shared" si="331"/>
        <v>0</v>
      </c>
      <c r="M426" s="63">
        <f t="shared" si="331"/>
        <v>0</v>
      </c>
      <c r="N426" s="63">
        <f t="shared" si="331"/>
        <v>0</v>
      </c>
      <c r="O426" s="63">
        <f t="shared" si="331"/>
        <v>0</v>
      </c>
      <c r="P426" s="63">
        <f t="shared" si="331"/>
        <v>0</v>
      </c>
      <c r="Q426" s="63">
        <f t="shared" si="331"/>
        <v>0</v>
      </c>
      <c r="R426" s="63">
        <f t="shared" si="331"/>
        <v>0</v>
      </c>
      <c r="S426" s="63">
        <f t="shared" si="331"/>
        <v>0</v>
      </c>
      <c r="T426" s="63">
        <f t="shared" si="331"/>
        <v>0</v>
      </c>
      <c r="U426" s="63">
        <f t="shared" si="331"/>
        <v>0</v>
      </c>
      <c r="V426" s="63">
        <f t="shared" si="331"/>
        <v>0</v>
      </c>
      <c r="W426" s="63">
        <f t="shared" si="331"/>
        <v>0</v>
      </c>
      <c r="X426" s="63">
        <f t="shared" si="331"/>
        <v>0</v>
      </c>
      <c r="Y426" s="63">
        <f t="shared" si="331"/>
        <v>0</v>
      </c>
      <c r="Z426" s="63">
        <f t="shared" si="331"/>
        <v>0</v>
      </c>
      <c r="AA426" s="63">
        <f t="shared" si="331"/>
        <v>0</v>
      </c>
      <c r="AB426" s="63">
        <f t="shared" si="331"/>
        <v>0</v>
      </c>
      <c r="AC426" s="63">
        <f t="shared" si="331"/>
        <v>0</v>
      </c>
      <c r="AD426" s="63">
        <f t="shared" si="331"/>
        <v>0</v>
      </c>
      <c r="AE426" s="63">
        <f t="shared" si="331"/>
        <v>0</v>
      </c>
      <c r="AF426" s="63">
        <f t="shared" si="331"/>
        <v>0</v>
      </c>
      <c r="AG426" s="63">
        <f t="shared" si="331"/>
        <v>0</v>
      </c>
      <c r="AH426" s="63">
        <f t="shared" si="331"/>
        <v>0</v>
      </c>
      <c r="AI426" s="63">
        <f t="shared" si="331"/>
        <v>0</v>
      </c>
      <c r="AJ426" s="63">
        <f t="shared" si="331"/>
        <v>0</v>
      </c>
      <c r="AK426" s="63">
        <f t="shared" si="331"/>
        <v>0</v>
      </c>
      <c r="AL426" s="63">
        <f t="shared" si="331"/>
        <v>0</v>
      </c>
      <c r="AM426" s="63">
        <f t="shared" si="331"/>
        <v>0</v>
      </c>
      <c r="AQ426" s="61"/>
      <c r="AR426" s="61"/>
      <c r="AS426" s="61"/>
      <c r="AT426" s="61"/>
      <c r="AU426" s="61"/>
      <c r="AV426" s="61"/>
      <c r="AW426" s="61"/>
      <c r="AX426" s="61"/>
      <c r="AY426" s="61"/>
      <c r="AZ426" s="61"/>
      <c r="BA426" s="61"/>
      <c r="BB426" s="61"/>
    </row>
    <row r="427" spans="2:54" hidden="1" outlineLevel="1" x14ac:dyDescent="0.3">
      <c r="B427" s="60" t="str">
        <f t="shared" si="328"/>
        <v>1365</v>
      </c>
      <c r="C427" s="60" t="s">
        <v>664</v>
      </c>
      <c r="D427" s="63"/>
      <c r="E427" s="63">
        <f t="shared" ref="E427:AM427" si="332">+D339-E339</f>
        <v>0</v>
      </c>
      <c r="F427" s="63">
        <f t="shared" si="332"/>
        <v>0</v>
      </c>
      <c r="G427" s="63">
        <f t="shared" si="332"/>
        <v>0</v>
      </c>
      <c r="H427" s="63">
        <f t="shared" si="332"/>
        <v>0</v>
      </c>
      <c r="I427" s="63">
        <f t="shared" si="332"/>
        <v>0</v>
      </c>
      <c r="J427" s="63">
        <f t="shared" si="332"/>
        <v>0</v>
      </c>
      <c r="K427" s="63">
        <f t="shared" si="332"/>
        <v>0</v>
      </c>
      <c r="L427" s="63">
        <f t="shared" si="332"/>
        <v>325000</v>
      </c>
      <c r="M427" s="63">
        <f t="shared" si="332"/>
        <v>0</v>
      </c>
      <c r="N427" s="63">
        <f t="shared" si="332"/>
        <v>0</v>
      </c>
      <c r="O427" s="63">
        <f t="shared" si="332"/>
        <v>-325000</v>
      </c>
      <c r="P427" s="63">
        <f t="shared" si="332"/>
        <v>0</v>
      </c>
      <c r="Q427" s="63">
        <f t="shared" si="332"/>
        <v>0</v>
      </c>
      <c r="R427" s="63">
        <f t="shared" si="332"/>
        <v>0</v>
      </c>
      <c r="S427" s="63">
        <f t="shared" si="332"/>
        <v>0</v>
      </c>
      <c r="T427" s="63">
        <f t="shared" si="332"/>
        <v>0</v>
      </c>
      <c r="U427" s="63">
        <f t="shared" si="332"/>
        <v>0</v>
      </c>
      <c r="V427" s="63">
        <f t="shared" si="332"/>
        <v>-54980</v>
      </c>
      <c r="W427" s="63">
        <f t="shared" si="332"/>
        <v>-166867</v>
      </c>
      <c r="X427" s="63">
        <f t="shared" si="332"/>
        <v>367961</v>
      </c>
      <c r="Y427" s="63">
        <f t="shared" si="332"/>
        <v>0</v>
      </c>
      <c r="Z427" s="63">
        <f t="shared" si="332"/>
        <v>180000</v>
      </c>
      <c r="AA427" s="63">
        <f t="shared" si="332"/>
        <v>-326114</v>
      </c>
      <c r="AB427" s="63">
        <f t="shared" si="332"/>
        <v>0</v>
      </c>
      <c r="AC427" s="63">
        <f t="shared" si="332"/>
        <v>0</v>
      </c>
      <c r="AD427" s="63">
        <f t="shared" si="332"/>
        <v>0</v>
      </c>
      <c r="AE427" s="63">
        <f t="shared" si="332"/>
        <v>0</v>
      </c>
      <c r="AF427" s="63">
        <f t="shared" si="332"/>
        <v>0</v>
      </c>
      <c r="AG427" s="63">
        <f t="shared" si="332"/>
        <v>-903000</v>
      </c>
      <c r="AH427" s="63">
        <f t="shared" si="332"/>
        <v>903000</v>
      </c>
      <c r="AI427" s="63">
        <f t="shared" si="332"/>
        <v>0</v>
      </c>
      <c r="AJ427" s="63">
        <f t="shared" si="332"/>
        <v>0</v>
      </c>
      <c r="AK427" s="63">
        <f t="shared" si="332"/>
        <v>0</v>
      </c>
      <c r="AL427" s="63">
        <f t="shared" si="332"/>
        <v>0</v>
      </c>
      <c r="AM427" s="63">
        <f t="shared" si="332"/>
        <v>0</v>
      </c>
      <c r="AQ427" s="61"/>
      <c r="AR427" s="61"/>
      <c r="AS427" s="61"/>
      <c r="AT427" s="61"/>
      <c r="AU427" s="61"/>
      <c r="AV427" s="61"/>
      <c r="AW427" s="61"/>
      <c r="AX427" s="61"/>
      <c r="AY427" s="61"/>
      <c r="AZ427" s="61"/>
      <c r="BA427" s="61"/>
      <c r="BB427" s="61"/>
    </row>
    <row r="428" spans="2:54" ht="14.4" hidden="1" outlineLevel="1" thickBot="1" x14ac:dyDescent="0.35">
      <c r="B428" s="60" t="str">
        <f t="shared" si="328"/>
        <v>1380</v>
      </c>
      <c r="C428" s="60" t="s">
        <v>665</v>
      </c>
      <c r="D428" s="63"/>
      <c r="E428" s="63">
        <f>+D341-E341</f>
        <v>14058255.560000001</v>
      </c>
      <c r="F428" s="63">
        <f>+E341-F341</f>
        <v>0</v>
      </c>
      <c r="G428" s="63">
        <f t="shared" ref="G428:AM428" si="333">+F341-G341</f>
        <v>-1960000</v>
      </c>
      <c r="H428" s="63">
        <f t="shared" si="333"/>
        <v>0</v>
      </c>
      <c r="I428" s="63">
        <f t="shared" si="333"/>
        <v>0</v>
      </c>
      <c r="J428" s="63">
        <f t="shared" si="333"/>
        <v>-20709895</v>
      </c>
      <c r="K428" s="63">
        <f t="shared" si="333"/>
        <v>0</v>
      </c>
      <c r="L428" s="63">
        <f t="shared" si="333"/>
        <v>0</v>
      </c>
      <c r="M428" s="63">
        <f t="shared" si="333"/>
        <v>0</v>
      </c>
      <c r="N428" s="63">
        <f t="shared" si="333"/>
        <v>-21174530</v>
      </c>
      <c r="O428" s="63">
        <f t="shared" si="333"/>
        <v>-6514551</v>
      </c>
      <c r="P428" s="63">
        <f t="shared" si="333"/>
        <v>-87920000</v>
      </c>
      <c r="Q428" s="63">
        <f t="shared" si="333"/>
        <v>-3471000</v>
      </c>
      <c r="R428" s="63">
        <f t="shared" si="333"/>
        <v>-920000</v>
      </c>
      <c r="S428" s="63">
        <f t="shared" si="333"/>
        <v>0</v>
      </c>
      <c r="T428" s="63">
        <f t="shared" si="333"/>
        <v>-9112000</v>
      </c>
      <c r="U428" s="63">
        <f t="shared" si="333"/>
        <v>12367422</v>
      </c>
      <c r="V428" s="63">
        <f t="shared" si="333"/>
        <v>0</v>
      </c>
      <c r="W428" s="63">
        <f t="shared" si="333"/>
        <v>0</v>
      </c>
      <c r="X428" s="63">
        <f t="shared" si="333"/>
        <v>0</v>
      </c>
      <c r="Y428" s="63">
        <f t="shared" si="333"/>
        <v>0</v>
      </c>
      <c r="Z428" s="63">
        <f t="shared" si="333"/>
        <v>0</v>
      </c>
      <c r="AA428" s="63">
        <f t="shared" si="333"/>
        <v>1500000</v>
      </c>
      <c r="AB428" s="63">
        <f t="shared" si="333"/>
        <v>0</v>
      </c>
      <c r="AC428" s="63">
        <f t="shared" si="333"/>
        <v>0</v>
      </c>
      <c r="AD428" s="63">
        <f t="shared" si="333"/>
        <v>0</v>
      </c>
      <c r="AE428" s="63">
        <f t="shared" si="333"/>
        <v>0</v>
      </c>
      <c r="AF428" s="63">
        <f t="shared" si="333"/>
        <v>-3101000</v>
      </c>
      <c r="AG428" s="63">
        <f t="shared" si="333"/>
        <v>41000</v>
      </c>
      <c r="AH428" s="63">
        <f t="shared" si="333"/>
        <v>140974554</v>
      </c>
      <c r="AI428" s="63">
        <f t="shared" si="333"/>
        <v>0</v>
      </c>
      <c r="AJ428" s="63">
        <f t="shared" si="333"/>
        <v>0</v>
      </c>
      <c r="AK428" s="63">
        <f t="shared" si="333"/>
        <v>0</v>
      </c>
      <c r="AL428" s="63">
        <f t="shared" si="333"/>
        <v>0</v>
      </c>
      <c r="AM428" s="63">
        <f t="shared" si="333"/>
        <v>0</v>
      </c>
      <c r="AQ428" s="61"/>
      <c r="AR428" s="61"/>
      <c r="AS428" s="61"/>
      <c r="AT428" s="61"/>
      <c r="AU428" s="61"/>
      <c r="AV428" s="61"/>
      <c r="AW428" s="61"/>
      <c r="AX428" s="61"/>
      <c r="AY428" s="61"/>
      <c r="AZ428" s="61"/>
      <c r="BA428" s="61"/>
      <c r="BB428" s="61"/>
    </row>
    <row r="429" spans="2:54" ht="14.4" collapsed="1" thickBot="1" x14ac:dyDescent="0.35">
      <c r="B429" s="45"/>
      <c r="C429" s="45" t="s">
        <v>666</v>
      </c>
      <c r="D429" s="46"/>
      <c r="E429" s="46">
        <f>+SUBTOTAL(9,E430)</f>
        <v>-3025752.299999997</v>
      </c>
      <c r="F429" s="46">
        <f>+SUBTOTAL(9,F430)</f>
        <v>5156712.8999999985</v>
      </c>
      <c r="G429" s="46">
        <f t="shared" ref="G429:AM429" si="334">+SUBTOTAL(9,G430)</f>
        <v>-707115</v>
      </c>
      <c r="H429" s="46">
        <f t="shared" si="334"/>
        <v>17825167.600000001</v>
      </c>
      <c r="I429" s="46">
        <f t="shared" si="334"/>
        <v>-2641170.8000000007</v>
      </c>
      <c r="J429" s="46">
        <f t="shared" si="334"/>
        <v>-3182050.4000000022</v>
      </c>
      <c r="K429" s="46">
        <f t="shared" si="334"/>
        <v>-3013266.5</v>
      </c>
      <c r="L429" s="46">
        <f t="shared" si="334"/>
        <v>-5036464.3999999985</v>
      </c>
      <c r="M429" s="46">
        <f t="shared" si="334"/>
        <v>-4710254.950000003</v>
      </c>
      <c r="N429" s="46">
        <f t="shared" si="334"/>
        <v>-6261738.549999997</v>
      </c>
      <c r="O429" s="46">
        <f t="shared" si="334"/>
        <v>-9227827.5</v>
      </c>
      <c r="P429" s="46">
        <f t="shared" si="334"/>
        <v>-10397585.099999994</v>
      </c>
      <c r="Q429" s="46">
        <f t="shared" si="334"/>
        <v>-9577142.4900000095</v>
      </c>
      <c r="R429" s="46">
        <f t="shared" si="334"/>
        <v>3598155.900000006</v>
      </c>
      <c r="S429" s="46">
        <f t="shared" si="334"/>
        <v>-6952018.900000006</v>
      </c>
      <c r="T429" s="46">
        <f t="shared" si="334"/>
        <v>-9199542.599999994</v>
      </c>
      <c r="U429" s="46">
        <f t="shared" si="334"/>
        <v>-6969233.7199999988</v>
      </c>
      <c r="V429" s="46">
        <f t="shared" si="334"/>
        <v>-8927534.1000000089</v>
      </c>
      <c r="W429" s="46">
        <f t="shared" si="334"/>
        <v>-7719055.1999999881</v>
      </c>
      <c r="X429" s="46">
        <f t="shared" si="334"/>
        <v>-4840790</v>
      </c>
      <c r="Y429" s="46">
        <f t="shared" si="334"/>
        <v>-5711155.1099999994</v>
      </c>
      <c r="Z429" s="46">
        <f t="shared" si="334"/>
        <v>-6631863.8000000119</v>
      </c>
      <c r="AA429" s="46">
        <f t="shared" si="334"/>
        <v>-6231776.599999994</v>
      </c>
      <c r="AB429" s="46">
        <f t="shared" si="334"/>
        <v>-8164261</v>
      </c>
      <c r="AC429" s="46">
        <f t="shared" si="334"/>
        <v>-7205689.5</v>
      </c>
      <c r="AD429" s="46">
        <f t="shared" si="334"/>
        <v>-5050577.9199999869</v>
      </c>
      <c r="AE429" s="46">
        <f t="shared" si="334"/>
        <v>-4775462.7100000083</v>
      </c>
      <c r="AF429" s="46">
        <f t="shared" si="334"/>
        <v>-528720</v>
      </c>
      <c r="AG429" s="46">
        <f t="shared" si="334"/>
        <v>-18592349.840000004</v>
      </c>
      <c r="AH429" s="46">
        <f t="shared" si="334"/>
        <v>181503820.69</v>
      </c>
      <c r="AI429" s="46">
        <f t="shared" si="334"/>
        <v>0</v>
      </c>
      <c r="AJ429" s="46">
        <f t="shared" si="334"/>
        <v>0</v>
      </c>
      <c r="AK429" s="46">
        <f t="shared" si="334"/>
        <v>0</v>
      </c>
      <c r="AL429" s="46">
        <f t="shared" si="334"/>
        <v>0</v>
      </c>
      <c r="AM429" s="46">
        <f t="shared" si="334"/>
        <v>0</v>
      </c>
      <c r="AQ429" s="46"/>
      <c r="AR429" s="46"/>
      <c r="AS429" s="46"/>
      <c r="AT429" s="46"/>
      <c r="AU429" s="46"/>
      <c r="AV429" s="46"/>
      <c r="AW429" s="46"/>
      <c r="AX429" s="46"/>
      <c r="AY429" s="46"/>
      <c r="AZ429" s="46"/>
      <c r="BA429" s="46"/>
      <c r="BB429" s="46"/>
    </row>
    <row r="430" spans="2:54" ht="14.4" hidden="1" outlineLevel="1" thickBot="1" x14ac:dyDescent="0.35">
      <c r="B430" s="69" t="str">
        <f t="shared" si="328"/>
        <v>1355</v>
      </c>
      <c r="C430" s="69" t="s">
        <v>667</v>
      </c>
      <c r="D430" s="61"/>
      <c r="E430" s="61">
        <f>+D338-E338</f>
        <v>-3025752.299999997</v>
      </c>
      <c r="F430" s="61">
        <f>+E338-F338</f>
        <v>5156712.8999999985</v>
      </c>
      <c r="G430" s="61">
        <f t="shared" ref="G430:AM430" si="335">+F338-G338</f>
        <v>-707115</v>
      </c>
      <c r="H430" s="61">
        <f t="shared" si="335"/>
        <v>17825167.600000001</v>
      </c>
      <c r="I430" s="61">
        <f t="shared" si="335"/>
        <v>-2641170.8000000007</v>
      </c>
      <c r="J430" s="61">
        <f t="shared" si="335"/>
        <v>-3182050.4000000022</v>
      </c>
      <c r="K430" s="61">
        <f t="shared" si="335"/>
        <v>-3013266.5</v>
      </c>
      <c r="L430" s="61">
        <f t="shared" si="335"/>
        <v>-5036464.3999999985</v>
      </c>
      <c r="M430" s="61">
        <f t="shared" si="335"/>
        <v>-4710254.950000003</v>
      </c>
      <c r="N430" s="61">
        <f t="shared" si="335"/>
        <v>-6261738.549999997</v>
      </c>
      <c r="O430" s="61">
        <f t="shared" si="335"/>
        <v>-9227827.5</v>
      </c>
      <c r="P430" s="61">
        <f t="shared" si="335"/>
        <v>-10397585.099999994</v>
      </c>
      <c r="Q430" s="61">
        <f t="shared" si="335"/>
        <v>-9577142.4900000095</v>
      </c>
      <c r="R430" s="61">
        <f t="shared" si="335"/>
        <v>3598155.900000006</v>
      </c>
      <c r="S430" s="61">
        <f t="shared" si="335"/>
        <v>-6952018.900000006</v>
      </c>
      <c r="T430" s="61">
        <f t="shared" si="335"/>
        <v>-9199542.599999994</v>
      </c>
      <c r="U430" s="61">
        <f t="shared" si="335"/>
        <v>-6969233.7199999988</v>
      </c>
      <c r="V430" s="61">
        <f t="shared" si="335"/>
        <v>-8927534.1000000089</v>
      </c>
      <c r="W430" s="61">
        <f t="shared" si="335"/>
        <v>-7719055.1999999881</v>
      </c>
      <c r="X430" s="61">
        <f t="shared" si="335"/>
        <v>-4840790</v>
      </c>
      <c r="Y430" s="61">
        <f t="shared" si="335"/>
        <v>-5711155.1099999994</v>
      </c>
      <c r="Z430" s="61">
        <f t="shared" si="335"/>
        <v>-6631863.8000000119</v>
      </c>
      <c r="AA430" s="61">
        <f t="shared" si="335"/>
        <v>-6231776.599999994</v>
      </c>
      <c r="AB430" s="61">
        <f t="shared" si="335"/>
        <v>-8164261</v>
      </c>
      <c r="AC430" s="61">
        <f t="shared" si="335"/>
        <v>-7205689.5</v>
      </c>
      <c r="AD430" s="61">
        <f t="shared" si="335"/>
        <v>-5050577.9199999869</v>
      </c>
      <c r="AE430" s="61">
        <f t="shared" si="335"/>
        <v>-4775462.7100000083</v>
      </c>
      <c r="AF430" s="61">
        <f t="shared" si="335"/>
        <v>-528720</v>
      </c>
      <c r="AG430" s="61">
        <f t="shared" si="335"/>
        <v>-18592349.840000004</v>
      </c>
      <c r="AH430" s="61">
        <f t="shared" si="335"/>
        <v>181503820.69</v>
      </c>
      <c r="AI430" s="61">
        <f t="shared" si="335"/>
        <v>0</v>
      </c>
      <c r="AJ430" s="61">
        <f t="shared" si="335"/>
        <v>0</v>
      </c>
      <c r="AK430" s="61">
        <f t="shared" si="335"/>
        <v>0</v>
      </c>
      <c r="AL430" s="61">
        <f t="shared" si="335"/>
        <v>0</v>
      </c>
      <c r="AM430" s="61">
        <f t="shared" si="335"/>
        <v>0</v>
      </c>
      <c r="AQ430" s="61"/>
      <c r="AR430" s="61"/>
      <c r="AS430" s="61"/>
      <c r="AT430" s="61"/>
      <c r="AU430" s="61"/>
      <c r="AV430" s="61"/>
      <c r="AW430" s="61"/>
      <c r="AX430" s="61"/>
      <c r="AY430" s="61"/>
      <c r="AZ430" s="61"/>
      <c r="BA430" s="61"/>
      <c r="BB430" s="61"/>
    </row>
    <row r="431" spans="2:54" ht="14.4" collapsed="1" thickBot="1" x14ac:dyDescent="0.35">
      <c r="B431" s="45"/>
      <c r="C431" s="45" t="s">
        <v>668</v>
      </c>
      <c r="D431" s="46"/>
      <c r="E431" s="46">
        <f>+SUBTOTAL(9,E432:E435)</f>
        <v>-45648572.620000005</v>
      </c>
      <c r="F431" s="46">
        <f>+SUBTOTAL(9,F432:F435)</f>
        <v>-99872320</v>
      </c>
      <c r="G431" s="46">
        <f t="shared" ref="G431:AM431" si="336">+SUBTOTAL(9,G432:G435)</f>
        <v>-54013124</v>
      </c>
      <c r="H431" s="46">
        <f t="shared" si="336"/>
        <v>-88563535</v>
      </c>
      <c r="I431" s="46">
        <f t="shared" si="336"/>
        <v>8208385</v>
      </c>
      <c r="J431" s="46">
        <f t="shared" si="336"/>
        <v>-88176456</v>
      </c>
      <c r="K431" s="46">
        <f t="shared" si="336"/>
        <v>-104005100.5</v>
      </c>
      <c r="L431" s="46">
        <f t="shared" si="336"/>
        <v>-359150764.79000002</v>
      </c>
      <c r="M431" s="46">
        <f t="shared" si="336"/>
        <v>-108912936</v>
      </c>
      <c r="N431" s="46">
        <f t="shared" si="336"/>
        <v>-128252915.48000002</v>
      </c>
      <c r="O431" s="46">
        <f t="shared" si="336"/>
        <v>802899543.23000002</v>
      </c>
      <c r="P431" s="46">
        <f t="shared" si="336"/>
        <v>-67472255</v>
      </c>
      <c r="Q431" s="46">
        <f t="shared" si="336"/>
        <v>-14611579.060000002</v>
      </c>
      <c r="R431" s="46">
        <f t="shared" si="336"/>
        <v>-283494168</v>
      </c>
      <c r="S431" s="46">
        <f t="shared" si="336"/>
        <v>-138328902.81</v>
      </c>
      <c r="T431" s="46">
        <f t="shared" si="336"/>
        <v>-115571791.48999995</v>
      </c>
      <c r="U431" s="46">
        <f t="shared" si="336"/>
        <v>561580157.29999995</v>
      </c>
      <c r="V431" s="46">
        <f t="shared" si="336"/>
        <v>-64445999.349999994</v>
      </c>
      <c r="W431" s="46">
        <f t="shared" si="336"/>
        <v>-176973541.00000003</v>
      </c>
      <c r="X431" s="46">
        <f t="shared" si="336"/>
        <v>-156627532</v>
      </c>
      <c r="Y431" s="46">
        <f t="shared" si="336"/>
        <v>-46477864.389999986</v>
      </c>
      <c r="Z431" s="46">
        <f t="shared" si="336"/>
        <v>-218884579.61000001</v>
      </c>
      <c r="AA431" s="46">
        <f t="shared" si="336"/>
        <v>639453144.66000009</v>
      </c>
      <c r="AB431" s="46">
        <f t="shared" si="336"/>
        <v>-54574561.150000036</v>
      </c>
      <c r="AC431" s="46">
        <f t="shared" si="336"/>
        <v>-176458502.92000005</v>
      </c>
      <c r="AD431" s="46">
        <f t="shared" si="336"/>
        <v>-195004796.59999999</v>
      </c>
      <c r="AE431" s="46">
        <f t="shared" si="336"/>
        <v>-37263224.640000015</v>
      </c>
      <c r="AF431" s="46">
        <f t="shared" si="336"/>
        <v>-207108741.44</v>
      </c>
      <c r="AG431" s="46">
        <f t="shared" si="336"/>
        <v>-193013335.80000001</v>
      </c>
      <c r="AH431" s="46">
        <f t="shared" si="336"/>
        <v>1352577955.3000002</v>
      </c>
      <c r="AI431" s="46">
        <f t="shared" si="336"/>
        <v>0</v>
      </c>
      <c r="AJ431" s="46">
        <f t="shared" si="336"/>
        <v>0</v>
      </c>
      <c r="AK431" s="46">
        <f t="shared" si="336"/>
        <v>0</v>
      </c>
      <c r="AL431" s="46">
        <f t="shared" si="336"/>
        <v>0</v>
      </c>
      <c r="AM431" s="46">
        <f t="shared" si="336"/>
        <v>0</v>
      </c>
      <c r="AQ431" s="46"/>
      <c r="AR431" s="46"/>
      <c r="AS431" s="46"/>
      <c r="AT431" s="46"/>
      <c r="AU431" s="46"/>
      <c r="AV431" s="46"/>
      <c r="AW431" s="46"/>
      <c r="AX431" s="46"/>
      <c r="AY431" s="46"/>
      <c r="AZ431" s="46"/>
      <c r="BA431" s="46"/>
      <c r="BB431" s="46"/>
    </row>
    <row r="432" spans="2:54" hidden="1" outlineLevel="1" x14ac:dyDescent="0.3">
      <c r="B432" s="69" t="str">
        <f t="shared" si="328"/>
        <v>2205</v>
      </c>
      <c r="C432" s="69" t="s">
        <v>669</v>
      </c>
      <c r="D432" s="61"/>
      <c r="E432" s="61">
        <f>+D367-E367</f>
        <v>0</v>
      </c>
      <c r="F432" s="61">
        <f>+E367-F367</f>
        <v>0</v>
      </c>
      <c r="G432" s="61">
        <f t="shared" ref="G432:AM432" si="337">+F367-G367</f>
        <v>0</v>
      </c>
      <c r="H432" s="61">
        <f t="shared" si="337"/>
        <v>0</v>
      </c>
      <c r="I432" s="61">
        <f t="shared" si="337"/>
        <v>0</v>
      </c>
      <c r="J432" s="61">
        <f t="shared" si="337"/>
        <v>0</v>
      </c>
      <c r="K432" s="61">
        <f t="shared" si="337"/>
        <v>0</v>
      </c>
      <c r="L432" s="61">
        <f t="shared" si="337"/>
        <v>0</v>
      </c>
      <c r="M432" s="61">
        <f t="shared" si="337"/>
        <v>0</v>
      </c>
      <c r="N432" s="61">
        <f t="shared" si="337"/>
        <v>0</v>
      </c>
      <c r="O432" s="61">
        <f t="shared" si="337"/>
        <v>0</v>
      </c>
      <c r="P432" s="61">
        <f t="shared" si="337"/>
        <v>0</v>
      </c>
      <c r="Q432" s="61">
        <f t="shared" si="337"/>
        <v>0</v>
      </c>
      <c r="R432" s="61">
        <f t="shared" si="337"/>
        <v>0</v>
      </c>
      <c r="S432" s="61">
        <f t="shared" si="337"/>
        <v>0</v>
      </c>
      <c r="T432" s="61">
        <f t="shared" si="337"/>
        <v>0</v>
      </c>
      <c r="U432" s="61">
        <f t="shared" si="337"/>
        <v>0</v>
      </c>
      <c r="V432" s="61">
        <f t="shared" si="337"/>
        <v>0</v>
      </c>
      <c r="W432" s="61">
        <f t="shared" si="337"/>
        <v>0</v>
      </c>
      <c r="X432" s="61">
        <f t="shared" si="337"/>
        <v>0</v>
      </c>
      <c r="Y432" s="61">
        <f t="shared" si="337"/>
        <v>0</v>
      </c>
      <c r="Z432" s="61">
        <f t="shared" si="337"/>
        <v>0</v>
      </c>
      <c r="AA432" s="61">
        <f t="shared" si="337"/>
        <v>0</v>
      </c>
      <c r="AB432" s="61">
        <f t="shared" si="337"/>
        <v>0</v>
      </c>
      <c r="AC432" s="61">
        <f t="shared" si="337"/>
        <v>0</v>
      </c>
      <c r="AD432" s="61">
        <f t="shared" si="337"/>
        <v>0</v>
      </c>
      <c r="AE432" s="61">
        <f t="shared" si="337"/>
        <v>0</v>
      </c>
      <c r="AF432" s="61">
        <f t="shared" si="337"/>
        <v>0</v>
      </c>
      <c r="AG432" s="61">
        <f t="shared" si="337"/>
        <v>0</v>
      </c>
      <c r="AH432" s="61">
        <f t="shared" si="337"/>
        <v>0</v>
      </c>
      <c r="AI432" s="61">
        <f t="shared" si="337"/>
        <v>0</v>
      </c>
      <c r="AJ432" s="61">
        <f t="shared" si="337"/>
        <v>0</v>
      </c>
      <c r="AK432" s="61">
        <f t="shared" si="337"/>
        <v>0</v>
      </c>
      <c r="AL432" s="61">
        <f t="shared" si="337"/>
        <v>0</v>
      </c>
      <c r="AM432" s="61">
        <f t="shared" si="337"/>
        <v>0</v>
      </c>
      <c r="AQ432" s="61"/>
      <c r="AR432" s="61"/>
      <c r="AS432" s="61"/>
      <c r="AT432" s="61"/>
      <c r="AU432" s="61"/>
      <c r="AV432" s="61"/>
      <c r="AW432" s="61"/>
      <c r="AX432" s="61"/>
      <c r="AY432" s="61"/>
      <c r="AZ432" s="61"/>
      <c r="BA432" s="61"/>
      <c r="BB432" s="61"/>
    </row>
    <row r="433" spans="2:54" hidden="1" outlineLevel="1" x14ac:dyDescent="0.3">
      <c r="B433" s="60" t="str">
        <f t="shared" si="328"/>
        <v>2335</v>
      </c>
      <c r="C433" s="60" t="s">
        <v>670</v>
      </c>
      <c r="D433" s="63"/>
      <c r="E433" s="63">
        <f>+D370-E370</f>
        <v>-22556081.620000001</v>
      </c>
      <c r="F433" s="63">
        <f>+E370-F370</f>
        <v>-30702713.999999993</v>
      </c>
      <c r="G433" s="63">
        <f t="shared" ref="G433:AM433" si="338">+F370-G370</f>
        <v>-31284268</v>
      </c>
      <c r="H433" s="63">
        <f t="shared" si="338"/>
        <v>-775751</v>
      </c>
      <c r="I433" s="63">
        <f t="shared" si="338"/>
        <v>-214674304</v>
      </c>
      <c r="J433" s="63">
        <f t="shared" si="338"/>
        <v>-8061086</v>
      </c>
      <c r="K433" s="63">
        <f t="shared" si="338"/>
        <v>8013180.5</v>
      </c>
      <c r="L433" s="63">
        <f t="shared" si="338"/>
        <v>-238725037.79000002</v>
      </c>
      <c r="M433" s="63">
        <f t="shared" si="338"/>
        <v>115746415</v>
      </c>
      <c r="N433" s="63">
        <f t="shared" si="338"/>
        <v>5651241.5199999809</v>
      </c>
      <c r="O433" s="63">
        <f t="shared" si="338"/>
        <v>99208380.230000019</v>
      </c>
      <c r="P433" s="63">
        <f t="shared" si="338"/>
        <v>49245507</v>
      </c>
      <c r="Q433" s="63">
        <f t="shared" si="338"/>
        <v>63524926.939999998</v>
      </c>
      <c r="R433" s="63">
        <f t="shared" si="338"/>
        <v>-181368978</v>
      </c>
      <c r="S433" s="63">
        <f t="shared" si="338"/>
        <v>-12590758</v>
      </c>
      <c r="T433" s="63">
        <f t="shared" si="338"/>
        <v>-29582307</v>
      </c>
      <c r="U433" s="63">
        <f t="shared" si="338"/>
        <v>14147749</v>
      </c>
      <c r="V433" s="63">
        <f t="shared" si="338"/>
        <v>47702310</v>
      </c>
      <c r="W433" s="63">
        <f t="shared" si="338"/>
        <v>35507103</v>
      </c>
      <c r="X433" s="63">
        <f t="shared" si="338"/>
        <v>-50436571</v>
      </c>
      <c r="Y433" s="63">
        <f t="shared" si="338"/>
        <v>102860958.61000001</v>
      </c>
      <c r="Z433" s="63">
        <f t="shared" si="338"/>
        <v>-78884955.610000014</v>
      </c>
      <c r="AA433" s="63">
        <f t="shared" si="338"/>
        <v>-47087932.689999998</v>
      </c>
      <c r="AB433" s="63">
        <f t="shared" si="338"/>
        <v>294874672.66999996</v>
      </c>
      <c r="AC433" s="63">
        <f t="shared" si="338"/>
        <v>-19166972.919999987</v>
      </c>
      <c r="AD433" s="63">
        <f t="shared" si="338"/>
        <v>-77937788.599999994</v>
      </c>
      <c r="AE433" s="63">
        <f t="shared" si="338"/>
        <v>-12996302.640000015</v>
      </c>
      <c r="AF433" s="63">
        <f t="shared" si="338"/>
        <v>-24508215.439999998</v>
      </c>
      <c r="AG433" s="63">
        <f t="shared" si="338"/>
        <v>-147982892.80000001</v>
      </c>
      <c r="AH433" s="63">
        <f t="shared" si="338"/>
        <v>418377754.48000002</v>
      </c>
      <c r="AI433" s="63">
        <f t="shared" si="338"/>
        <v>0</v>
      </c>
      <c r="AJ433" s="63">
        <f t="shared" si="338"/>
        <v>0</v>
      </c>
      <c r="AK433" s="63">
        <f t="shared" si="338"/>
        <v>0</v>
      </c>
      <c r="AL433" s="63">
        <f t="shared" si="338"/>
        <v>0</v>
      </c>
      <c r="AM433" s="63">
        <f t="shared" si="338"/>
        <v>0</v>
      </c>
      <c r="AQ433" s="61"/>
      <c r="AR433" s="61"/>
      <c r="AS433" s="61"/>
      <c r="AT433" s="61"/>
      <c r="AU433" s="61"/>
      <c r="AV433" s="61"/>
      <c r="AW433" s="61"/>
      <c r="AX433" s="61"/>
      <c r="AY433" s="61"/>
      <c r="AZ433" s="61"/>
      <c r="BA433" s="61"/>
      <c r="BB433" s="61"/>
    </row>
    <row r="434" spans="2:54" hidden="1" outlineLevel="1" x14ac:dyDescent="0.3">
      <c r="B434" s="60" t="str">
        <f t="shared" si="328"/>
        <v>2370</v>
      </c>
      <c r="C434" s="60" t="s">
        <v>671</v>
      </c>
      <c r="D434" s="63"/>
      <c r="E434" s="63">
        <f>+D373-E373</f>
        <v>-1944609</v>
      </c>
      <c r="F434" s="63">
        <f>+E373-F373</f>
        <v>534931</v>
      </c>
      <c r="G434" s="63">
        <f t="shared" ref="G434:AM435" si="339">+F373-G373</f>
        <v>122027</v>
      </c>
      <c r="H434" s="63">
        <f t="shared" si="339"/>
        <v>461415</v>
      </c>
      <c r="I434" s="63">
        <f t="shared" si="339"/>
        <v>-362798</v>
      </c>
      <c r="J434" s="63">
        <f t="shared" si="339"/>
        <v>80088</v>
      </c>
      <c r="K434" s="63">
        <f t="shared" si="339"/>
        <v>-3016875</v>
      </c>
      <c r="L434" s="63">
        <f t="shared" si="339"/>
        <v>-1820953</v>
      </c>
      <c r="M434" s="63">
        <f t="shared" si="339"/>
        <v>3315801</v>
      </c>
      <c r="N434" s="63">
        <f t="shared" si="339"/>
        <v>-138317</v>
      </c>
      <c r="O434" s="63">
        <f t="shared" si="339"/>
        <v>-5734233</v>
      </c>
      <c r="P434" s="63">
        <f t="shared" si="339"/>
        <v>8684194</v>
      </c>
      <c r="Q434" s="63">
        <f t="shared" si="339"/>
        <v>-3796491</v>
      </c>
      <c r="R434" s="63">
        <f t="shared" si="339"/>
        <v>1144806</v>
      </c>
      <c r="S434" s="63">
        <f t="shared" si="339"/>
        <v>16827</v>
      </c>
      <c r="T434" s="63">
        <f t="shared" si="339"/>
        <v>-608810</v>
      </c>
      <c r="U434" s="63">
        <f t="shared" si="339"/>
        <v>-1831420</v>
      </c>
      <c r="V434" s="63">
        <f t="shared" si="339"/>
        <v>-632926</v>
      </c>
      <c r="W434" s="63">
        <f t="shared" si="339"/>
        <v>792926</v>
      </c>
      <c r="X434" s="63">
        <f t="shared" si="339"/>
        <v>-2197943</v>
      </c>
      <c r="Y434" s="63">
        <f t="shared" si="339"/>
        <v>2709118</v>
      </c>
      <c r="Z434" s="63">
        <f t="shared" si="339"/>
        <v>-2791410</v>
      </c>
      <c r="AA434" s="63">
        <f t="shared" si="339"/>
        <v>187604</v>
      </c>
      <c r="AB434" s="63">
        <f t="shared" si="339"/>
        <v>-1225447</v>
      </c>
      <c r="AC434" s="63">
        <f t="shared" si="339"/>
        <v>-1628059</v>
      </c>
      <c r="AD434" s="63">
        <f t="shared" si="339"/>
        <v>-2214122</v>
      </c>
      <c r="AE434" s="63">
        <f t="shared" si="339"/>
        <v>-9358174</v>
      </c>
      <c r="AF434" s="63">
        <f t="shared" si="339"/>
        <v>12992866</v>
      </c>
      <c r="AG434" s="63">
        <f t="shared" si="339"/>
        <v>-12783287</v>
      </c>
      <c r="AH434" s="63">
        <f t="shared" si="339"/>
        <v>26879529</v>
      </c>
      <c r="AI434" s="63">
        <f t="shared" si="339"/>
        <v>0</v>
      </c>
      <c r="AJ434" s="63">
        <f t="shared" si="339"/>
        <v>0</v>
      </c>
      <c r="AK434" s="63">
        <f t="shared" si="339"/>
        <v>0</v>
      </c>
      <c r="AL434" s="63">
        <f t="shared" si="339"/>
        <v>0</v>
      </c>
      <c r="AM434" s="63">
        <f t="shared" si="339"/>
        <v>0</v>
      </c>
      <c r="AQ434" s="61"/>
      <c r="AR434" s="61"/>
      <c r="AS434" s="61"/>
      <c r="AT434" s="61"/>
      <c r="AU434" s="61"/>
      <c r="AV434" s="61"/>
      <c r="AW434" s="61"/>
      <c r="AX434" s="61"/>
      <c r="AY434" s="61"/>
      <c r="AZ434" s="61"/>
      <c r="BA434" s="61"/>
      <c r="BB434" s="61"/>
    </row>
    <row r="435" spans="2:54" ht="14.4" hidden="1" outlineLevel="1" thickBot="1" x14ac:dyDescent="0.35">
      <c r="B435" s="60" t="str">
        <f t="shared" si="328"/>
        <v>2380</v>
      </c>
      <c r="C435" s="60" t="s">
        <v>672</v>
      </c>
      <c r="D435" s="63"/>
      <c r="E435" s="63">
        <f>+D374-E374</f>
        <v>-21147882</v>
      </c>
      <c r="F435" s="63">
        <f>+E374-F374</f>
        <v>-69704537</v>
      </c>
      <c r="G435" s="63">
        <f t="shared" si="339"/>
        <v>-22850883</v>
      </c>
      <c r="H435" s="63">
        <f t="shared" si="339"/>
        <v>-88249199</v>
      </c>
      <c r="I435" s="63">
        <f t="shared" si="339"/>
        <v>223245487</v>
      </c>
      <c r="J435" s="63">
        <f t="shared" si="339"/>
        <v>-80195458</v>
      </c>
      <c r="K435" s="63">
        <f t="shared" si="339"/>
        <v>-109001406</v>
      </c>
      <c r="L435" s="63">
        <f t="shared" si="339"/>
        <v>-118604774</v>
      </c>
      <c r="M435" s="63">
        <f t="shared" si="339"/>
        <v>-227975152</v>
      </c>
      <c r="N435" s="63">
        <f t="shared" si="339"/>
        <v>-133765840</v>
      </c>
      <c r="O435" s="63">
        <f t="shared" si="339"/>
        <v>709425396</v>
      </c>
      <c r="P435" s="63">
        <f t="shared" si="339"/>
        <v>-125401956</v>
      </c>
      <c r="Q435" s="63">
        <f t="shared" si="339"/>
        <v>-74340015</v>
      </c>
      <c r="R435" s="63">
        <f t="shared" si="339"/>
        <v>-103269996</v>
      </c>
      <c r="S435" s="63">
        <f t="shared" si="339"/>
        <v>-125754971.81</v>
      </c>
      <c r="T435" s="63">
        <f t="shared" si="339"/>
        <v>-85380674.48999995</v>
      </c>
      <c r="U435" s="63">
        <f t="shared" si="339"/>
        <v>549263828.29999995</v>
      </c>
      <c r="V435" s="63">
        <f t="shared" si="339"/>
        <v>-111515383.34999999</v>
      </c>
      <c r="W435" s="63">
        <f t="shared" si="339"/>
        <v>-213273570.00000003</v>
      </c>
      <c r="X435" s="63">
        <f t="shared" si="339"/>
        <v>-103993018</v>
      </c>
      <c r="Y435" s="63">
        <f t="shared" si="339"/>
        <v>-152047941</v>
      </c>
      <c r="Z435" s="63">
        <f t="shared" si="339"/>
        <v>-137208214</v>
      </c>
      <c r="AA435" s="63">
        <f t="shared" si="339"/>
        <v>686353473.35000002</v>
      </c>
      <c r="AB435" s="63">
        <f t="shared" si="339"/>
        <v>-348223786.81999999</v>
      </c>
      <c r="AC435" s="63">
        <f t="shared" si="339"/>
        <v>-155663471.00000006</v>
      </c>
      <c r="AD435" s="63">
        <f t="shared" si="339"/>
        <v>-114852886</v>
      </c>
      <c r="AE435" s="63">
        <f t="shared" si="339"/>
        <v>-14908748</v>
      </c>
      <c r="AF435" s="63">
        <f t="shared" si="339"/>
        <v>-195593392</v>
      </c>
      <c r="AG435" s="63">
        <f t="shared" si="339"/>
        <v>-32247156</v>
      </c>
      <c r="AH435" s="63">
        <f t="shared" si="339"/>
        <v>907320671.82000005</v>
      </c>
      <c r="AI435" s="63">
        <f t="shared" si="339"/>
        <v>0</v>
      </c>
      <c r="AJ435" s="63">
        <f t="shared" si="339"/>
        <v>0</v>
      </c>
      <c r="AK435" s="63">
        <f t="shared" si="339"/>
        <v>0</v>
      </c>
      <c r="AL435" s="63">
        <f t="shared" si="339"/>
        <v>0</v>
      </c>
      <c r="AM435" s="63">
        <f t="shared" si="339"/>
        <v>0</v>
      </c>
      <c r="AQ435" s="61"/>
      <c r="AR435" s="61"/>
      <c r="AS435" s="61"/>
      <c r="AT435" s="61"/>
      <c r="AU435" s="61"/>
      <c r="AV435" s="61"/>
      <c r="AW435" s="61"/>
      <c r="AX435" s="61"/>
      <c r="AY435" s="61"/>
      <c r="AZ435" s="61"/>
      <c r="BA435" s="61"/>
      <c r="BB435" s="61"/>
    </row>
    <row r="436" spans="2:54" ht="14.4" collapsed="1" thickBot="1" x14ac:dyDescent="0.35">
      <c r="B436" s="45"/>
      <c r="C436" s="45" t="s">
        <v>555</v>
      </c>
      <c r="D436" s="46"/>
      <c r="E436" s="46">
        <f>+SUBTOTAL(9,E437:E438)</f>
        <v>-6742166</v>
      </c>
      <c r="F436" s="46">
        <f>+SUBTOTAL(9,F437:F438)</f>
        <v>-6416387</v>
      </c>
      <c r="G436" s="46">
        <f t="shared" ref="G436:AM436" si="340">+SUBTOTAL(9,G437:G438)</f>
        <v>-6308949</v>
      </c>
      <c r="H436" s="46">
        <f t="shared" si="340"/>
        <v>-5900453</v>
      </c>
      <c r="I436" s="46">
        <f t="shared" si="340"/>
        <v>-15338448</v>
      </c>
      <c r="J436" s="46">
        <f t="shared" si="340"/>
        <v>-5761890</v>
      </c>
      <c r="K436" s="46">
        <f t="shared" si="340"/>
        <v>2784262</v>
      </c>
      <c r="L436" s="46">
        <f t="shared" si="340"/>
        <v>1846681</v>
      </c>
      <c r="M436" s="46">
        <f t="shared" si="340"/>
        <v>-15792449</v>
      </c>
      <c r="N436" s="46">
        <f t="shared" si="340"/>
        <v>6080083</v>
      </c>
      <c r="O436" s="46">
        <f t="shared" si="340"/>
        <v>48264830</v>
      </c>
      <c r="P436" s="46">
        <f t="shared" si="340"/>
        <v>-14645795</v>
      </c>
      <c r="Q436" s="46">
        <f t="shared" si="340"/>
        <v>-24634727.16</v>
      </c>
      <c r="R436" s="46">
        <f t="shared" si="340"/>
        <v>510356</v>
      </c>
      <c r="S436" s="46">
        <f t="shared" si="340"/>
        <v>16268822</v>
      </c>
      <c r="T436" s="46">
        <f t="shared" si="340"/>
        <v>-10964983</v>
      </c>
      <c r="U436" s="46">
        <f t="shared" si="340"/>
        <v>-14108257.059999999</v>
      </c>
      <c r="V436" s="46">
        <f t="shared" si="340"/>
        <v>1590213.6099999994</v>
      </c>
      <c r="W436" s="46">
        <f t="shared" si="340"/>
        <v>-21836836</v>
      </c>
      <c r="X436" s="46">
        <f t="shared" si="340"/>
        <v>5993792</v>
      </c>
      <c r="Y436" s="46">
        <f t="shared" si="340"/>
        <v>4033652</v>
      </c>
      <c r="Z436" s="46">
        <f t="shared" si="340"/>
        <v>-22063428</v>
      </c>
      <c r="AA436" s="46">
        <f t="shared" si="340"/>
        <v>17937714.160000004</v>
      </c>
      <c r="AB436" s="46">
        <f t="shared" si="340"/>
        <v>-15730146.000000007</v>
      </c>
      <c r="AC436" s="46">
        <f t="shared" si="340"/>
        <v>12208182.180000007</v>
      </c>
      <c r="AD436" s="46">
        <f t="shared" si="340"/>
        <v>-535343.00000000373</v>
      </c>
      <c r="AE436" s="46">
        <f t="shared" si="340"/>
        <v>-17436823</v>
      </c>
      <c r="AF436" s="46">
        <f t="shared" si="340"/>
        <v>1323837</v>
      </c>
      <c r="AG436" s="46">
        <f t="shared" si="340"/>
        <v>9488868.6000000015</v>
      </c>
      <c r="AH436" s="46">
        <f t="shared" si="340"/>
        <v>81989033.670000002</v>
      </c>
      <c r="AI436" s="46">
        <f t="shared" si="340"/>
        <v>0</v>
      </c>
      <c r="AJ436" s="46">
        <f t="shared" si="340"/>
        <v>0</v>
      </c>
      <c r="AK436" s="46">
        <f t="shared" si="340"/>
        <v>0</v>
      </c>
      <c r="AL436" s="46">
        <f t="shared" si="340"/>
        <v>0</v>
      </c>
      <c r="AM436" s="46">
        <f t="shared" si="340"/>
        <v>0</v>
      </c>
      <c r="AQ436" s="46"/>
      <c r="AR436" s="46"/>
      <c r="AS436" s="46"/>
      <c r="AT436" s="46"/>
      <c r="AU436" s="46"/>
      <c r="AV436" s="46"/>
      <c r="AW436" s="46"/>
      <c r="AX436" s="46"/>
      <c r="AY436" s="46"/>
      <c r="AZ436" s="46"/>
      <c r="BA436" s="46"/>
      <c r="BB436" s="46"/>
    </row>
    <row r="437" spans="2:54" ht="14.4" hidden="1" outlineLevel="1" x14ac:dyDescent="0.3">
      <c r="B437" s="69" t="str">
        <f t="shared" si="328"/>
        <v>2505</v>
      </c>
      <c r="C437" s="133" t="s">
        <v>673</v>
      </c>
      <c r="D437" s="69"/>
      <c r="E437" s="142">
        <f>+D379-E379</f>
        <v>0</v>
      </c>
      <c r="F437" s="142">
        <f>+E379-F379</f>
        <v>0</v>
      </c>
      <c r="G437" s="142">
        <f t="shared" ref="G437:AM438" si="341">+F379-G379</f>
        <v>0</v>
      </c>
      <c r="H437" s="142">
        <f t="shared" si="341"/>
        <v>0</v>
      </c>
      <c r="I437" s="142">
        <f t="shared" si="341"/>
        <v>-20965337</v>
      </c>
      <c r="J437" s="142">
        <f t="shared" si="341"/>
        <v>380390</v>
      </c>
      <c r="K437" s="142">
        <f t="shared" si="341"/>
        <v>10106251</v>
      </c>
      <c r="L437" s="142">
        <f t="shared" si="341"/>
        <v>6008992</v>
      </c>
      <c r="M437" s="142">
        <f t="shared" si="341"/>
        <v>-8237484</v>
      </c>
      <c r="N437" s="142">
        <f t="shared" si="341"/>
        <v>5339575</v>
      </c>
      <c r="O437" s="142">
        <f t="shared" si="341"/>
        <v>7367613</v>
      </c>
      <c r="P437" s="142">
        <f t="shared" si="341"/>
        <v>-11352651</v>
      </c>
      <c r="Q437" s="142">
        <f t="shared" si="341"/>
        <v>-19779614</v>
      </c>
      <c r="R437" s="142">
        <f t="shared" si="341"/>
        <v>7251400</v>
      </c>
      <c r="S437" s="142">
        <f t="shared" si="341"/>
        <v>21441796</v>
      </c>
      <c r="T437" s="142">
        <f t="shared" si="341"/>
        <v>-6222135</v>
      </c>
      <c r="U437" s="142">
        <f t="shared" si="341"/>
        <v>-6641600</v>
      </c>
      <c r="V437" s="142">
        <f t="shared" si="341"/>
        <v>6396279</v>
      </c>
      <c r="W437" s="142">
        <f t="shared" si="341"/>
        <v>-17399983</v>
      </c>
      <c r="X437" s="142">
        <f t="shared" si="341"/>
        <v>7689589</v>
      </c>
      <c r="Y437" s="142">
        <f t="shared" si="341"/>
        <v>12327184</v>
      </c>
      <c r="Z437" s="142">
        <f t="shared" si="341"/>
        <v>-11622495</v>
      </c>
      <c r="AA437" s="142">
        <f t="shared" si="341"/>
        <v>-45356183.18</v>
      </c>
      <c r="AB437" s="142">
        <f t="shared" si="341"/>
        <v>-4783300.0000000075</v>
      </c>
      <c r="AC437" s="142">
        <f t="shared" si="341"/>
        <v>22959254.180000007</v>
      </c>
      <c r="AD437" s="142">
        <f t="shared" si="341"/>
        <v>11672384</v>
      </c>
      <c r="AE437" s="142">
        <f t="shared" si="341"/>
        <v>-6733740</v>
      </c>
      <c r="AF437" s="142">
        <f t="shared" si="341"/>
        <v>1210706</v>
      </c>
      <c r="AG437" s="142">
        <f t="shared" si="341"/>
        <v>-17609618</v>
      </c>
      <c r="AH437" s="142">
        <f t="shared" si="341"/>
        <v>57291159</v>
      </c>
      <c r="AI437" s="142">
        <f t="shared" si="341"/>
        <v>0</v>
      </c>
      <c r="AJ437" s="142">
        <f t="shared" si="341"/>
        <v>0</v>
      </c>
      <c r="AK437" s="142">
        <f t="shared" si="341"/>
        <v>0</v>
      </c>
      <c r="AL437" s="142">
        <f t="shared" si="341"/>
        <v>0</v>
      </c>
      <c r="AM437" s="142">
        <f t="shared" si="341"/>
        <v>0</v>
      </c>
    </row>
    <row r="438" spans="2:54" ht="15" hidden="1" outlineLevel="1" thickBot="1" x14ac:dyDescent="0.35">
      <c r="B438" s="134" t="str">
        <f t="shared" si="328"/>
        <v>2510</v>
      </c>
      <c r="C438" s="135" t="s">
        <v>674</v>
      </c>
      <c r="D438" s="134"/>
      <c r="E438" s="134">
        <f>+D380-E380</f>
        <v>-6742166</v>
      </c>
      <c r="F438" s="134">
        <f>+E380-F380</f>
        <v>-6416387</v>
      </c>
      <c r="G438" s="134">
        <f t="shared" si="341"/>
        <v>-6308949</v>
      </c>
      <c r="H438" s="134">
        <f t="shared" si="341"/>
        <v>-5900453</v>
      </c>
      <c r="I438" s="134">
        <f t="shared" si="341"/>
        <v>5626889</v>
      </c>
      <c r="J438" s="134">
        <f t="shared" si="341"/>
        <v>-6142280</v>
      </c>
      <c r="K438" s="134">
        <f t="shared" si="341"/>
        <v>-7321989</v>
      </c>
      <c r="L438" s="134">
        <f t="shared" si="341"/>
        <v>-4162311</v>
      </c>
      <c r="M438" s="134">
        <f t="shared" si="341"/>
        <v>-7554965</v>
      </c>
      <c r="N438" s="134">
        <f t="shared" si="341"/>
        <v>740508</v>
      </c>
      <c r="O438" s="134">
        <f t="shared" si="341"/>
        <v>40897217</v>
      </c>
      <c r="P438" s="134">
        <f t="shared" si="341"/>
        <v>-3293144</v>
      </c>
      <c r="Q438" s="134">
        <f t="shared" si="341"/>
        <v>-4855113.16</v>
      </c>
      <c r="R438" s="134">
        <f t="shared" si="341"/>
        <v>-6741044</v>
      </c>
      <c r="S438" s="134">
        <f t="shared" si="341"/>
        <v>-5172974</v>
      </c>
      <c r="T438" s="134">
        <f t="shared" si="341"/>
        <v>-4742848</v>
      </c>
      <c r="U438" s="134">
        <f t="shared" si="341"/>
        <v>-7466657.0599999987</v>
      </c>
      <c r="V438" s="134">
        <f t="shared" si="341"/>
        <v>-4806065.3900000006</v>
      </c>
      <c r="W438" s="134">
        <f t="shared" si="341"/>
        <v>-4436853</v>
      </c>
      <c r="X438" s="134">
        <f t="shared" si="341"/>
        <v>-1695797</v>
      </c>
      <c r="Y438" s="134">
        <f t="shared" si="341"/>
        <v>-8293532</v>
      </c>
      <c r="Z438" s="134">
        <f t="shared" si="341"/>
        <v>-10440933</v>
      </c>
      <c r="AA438" s="134">
        <f t="shared" si="341"/>
        <v>63293897.340000004</v>
      </c>
      <c r="AB438" s="134">
        <f t="shared" si="341"/>
        <v>-10946846</v>
      </c>
      <c r="AC438" s="134">
        <f t="shared" si="341"/>
        <v>-10751072</v>
      </c>
      <c r="AD438" s="134">
        <f t="shared" si="341"/>
        <v>-12207727.000000004</v>
      </c>
      <c r="AE438" s="134">
        <f t="shared" si="341"/>
        <v>-10703083</v>
      </c>
      <c r="AF438" s="134">
        <f t="shared" si="341"/>
        <v>113131</v>
      </c>
      <c r="AG438" s="134">
        <f t="shared" si="341"/>
        <v>27098486.600000001</v>
      </c>
      <c r="AH438" s="134">
        <f t="shared" si="341"/>
        <v>24697874.670000002</v>
      </c>
      <c r="AI438" s="134">
        <f t="shared" si="341"/>
        <v>0</v>
      </c>
      <c r="AJ438" s="134">
        <f t="shared" si="341"/>
        <v>0</v>
      </c>
      <c r="AK438" s="134">
        <f t="shared" si="341"/>
        <v>0</v>
      </c>
      <c r="AL438" s="134">
        <f t="shared" si="341"/>
        <v>0</v>
      </c>
      <c r="AM438" s="134">
        <f t="shared" si="341"/>
        <v>0</v>
      </c>
    </row>
    <row r="439" spans="2:54" ht="14.4" collapsed="1" thickBot="1" x14ac:dyDescent="0.35">
      <c r="B439" s="45"/>
      <c r="C439" s="45" t="s">
        <v>675</v>
      </c>
      <c r="D439" s="46"/>
      <c r="E439" s="46">
        <f>+SUBTOTAL(9,E440:E443)</f>
        <v>616690.68000000017</v>
      </c>
      <c r="F439" s="46">
        <f>+SUBTOTAL(9,F440:F443)</f>
        <v>-857835.10000000009</v>
      </c>
      <c r="G439" s="46">
        <f t="shared" ref="G439:AM439" si="342">+SUBTOTAL(9,G440:G443)</f>
        <v>3086156.6</v>
      </c>
      <c r="H439" s="46">
        <f t="shared" si="342"/>
        <v>132693032.8</v>
      </c>
      <c r="I439" s="46">
        <f t="shared" si="342"/>
        <v>14774717.199999999</v>
      </c>
      <c r="J439" s="46">
        <f t="shared" si="342"/>
        <v>6768049.0999999996</v>
      </c>
      <c r="K439" s="46">
        <f t="shared" si="342"/>
        <v>-1899341</v>
      </c>
      <c r="L439" s="46">
        <f t="shared" si="342"/>
        <v>-6568366.8499999996</v>
      </c>
      <c r="M439" s="46">
        <f t="shared" si="342"/>
        <v>-5078161.63</v>
      </c>
      <c r="N439" s="46">
        <f t="shared" si="342"/>
        <v>1518272.6999999993</v>
      </c>
      <c r="O439" s="46">
        <f t="shared" si="342"/>
        <v>4645155.1800000006</v>
      </c>
      <c r="P439" s="46">
        <f t="shared" si="342"/>
        <v>-3983578.6000000006</v>
      </c>
      <c r="Q439" s="46">
        <f t="shared" si="342"/>
        <v>1306063.0300000012</v>
      </c>
      <c r="R439" s="46">
        <f t="shared" si="342"/>
        <v>1204615.3899999987</v>
      </c>
      <c r="S439" s="46">
        <f t="shared" si="342"/>
        <v>-135716.96999999881</v>
      </c>
      <c r="T439" s="46">
        <f t="shared" si="342"/>
        <v>-444564.03000000119</v>
      </c>
      <c r="U439" s="46">
        <f t="shared" si="342"/>
        <v>724410.55000000075</v>
      </c>
      <c r="V439" s="46">
        <f t="shared" si="342"/>
        <v>-1776729.5600000005</v>
      </c>
      <c r="W439" s="46">
        <f t="shared" si="342"/>
        <v>-7551778.3100000005</v>
      </c>
      <c r="X439" s="46">
        <f t="shared" si="342"/>
        <v>-6634904.2199999988</v>
      </c>
      <c r="Y439" s="46">
        <f t="shared" si="342"/>
        <v>10008146.35</v>
      </c>
      <c r="Z439" s="46">
        <f t="shared" si="342"/>
        <v>4514515.43</v>
      </c>
      <c r="AA439" s="46">
        <f t="shared" si="342"/>
        <v>-197850263.31</v>
      </c>
      <c r="AB439" s="46">
        <f t="shared" si="342"/>
        <v>-8910738.4499999993</v>
      </c>
      <c r="AC439" s="46">
        <f t="shared" si="342"/>
        <v>3974873.7600000016</v>
      </c>
      <c r="AD439" s="46">
        <f t="shared" si="342"/>
        <v>4052953.3099999987</v>
      </c>
      <c r="AE439" s="46">
        <f t="shared" si="342"/>
        <v>1018739.9399999995</v>
      </c>
      <c r="AF439" s="46">
        <f t="shared" si="342"/>
        <v>11237400.68</v>
      </c>
      <c r="AG439" s="46">
        <f t="shared" si="342"/>
        <v>-4242041.97</v>
      </c>
      <c r="AH439" s="46">
        <f t="shared" si="342"/>
        <v>200521523.28</v>
      </c>
      <c r="AI439" s="46">
        <f t="shared" si="342"/>
        <v>0</v>
      </c>
      <c r="AJ439" s="46">
        <f t="shared" si="342"/>
        <v>0</v>
      </c>
      <c r="AK439" s="46">
        <f t="shared" si="342"/>
        <v>0</v>
      </c>
      <c r="AL439" s="46">
        <f t="shared" si="342"/>
        <v>0</v>
      </c>
      <c r="AM439" s="46">
        <f t="shared" si="342"/>
        <v>0</v>
      </c>
      <c r="AQ439" s="46"/>
      <c r="AR439" s="46"/>
      <c r="AS439" s="46"/>
      <c r="AT439" s="46"/>
      <c r="AU439" s="46"/>
      <c r="AV439" s="46"/>
      <c r="AW439" s="46"/>
      <c r="AX439" s="46"/>
      <c r="AY439" s="46"/>
      <c r="AZ439" s="46"/>
      <c r="BA439" s="46"/>
      <c r="BB439" s="46"/>
    </row>
    <row r="440" spans="2:54" ht="14.4" hidden="1" outlineLevel="1" x14ac:dyDescent="0.3">
      <c r="B440" s="69" t="str">
        <f t="shared" si="328"/>
        <v>2365</v>
      </c>
      <c r="C440" s="133" t="s">
        <v>676</v>
      </c>
      <c r="D440" s="69"/>
      <c r="E440" s="142">
        <f>+D371-E371</f>
        <v>616690.68000000017</v>
      </c>
      <c r="F440" s="142">
        <f>+E371-F371</f>
        <v>-857835.10000000009</v>
      </c>
      <c r="G440" s="142">
        <f t="shared" ref="G440:AM441" si="343">+F371-G371</f>
        <v>3086156.6</v>
      </c>
      <c r="H440" s="142">
        <f t="shared" si="343"/>
        <v>-1052613.2</v>
      </c>
      <c r="I440" s="142">
        <f t="shared" si="343"/>
        <v>-5225282.8</v>
      </c>
      <c r="J440" s="142">
        <f t="shared" si="343"/>
        <v>6768049.0999999996</v>
      </c>
      <c r="K440" s="142">
        <f t="shared" si="343"/>
        <v>-1899341</v>
      </c>
      <c r="L440" s="142">
        <f t="shared" si="343"/>
        <v>-6568366.8499999996</v>
      </c>
      <c r="M440" s="142">
        <f t="shared" si="343"/>
        <v>-5078161.63</v>
      </c>
      <c r="N440" s="142">
        <f t="shared" si="343"/>
        <v>1518272.6999999993</v>
      </c>
      <c r="O440" s="142">
        <f t="shared" si="343"/>
        <v>4645155.1800000006</v>
      </c>
      <c r="P440" s="142">
        <f t="shared" si="343"/>
        <v>-3983578.6000000006</v>
      </c>
      <c r="Q440" s="142">
        <f t="shared" si="343"/>
        <v>1306063.0300000012</v>
      </c>
      <c r="R440" s="142">
        <f t="shared" si="343"/>
        <v>1204615.3899999987</v>
      </c>
      <c r="S440" s="142">
        <f t="shared" si="343"/>
        <v>-135716.96999999881</v>
      </c>
      <c r="T440" s="142">
        <f t="shared" si="343"/>
        <v>-444564.03000000119</v>
      </c>
      <c r="U440" s="142">
        <f t="shared" si="343"/>
        <v>724410.55000000075</v>
      </c>
      <c r="V440" s="142">
        <f t="shared" si="343"/>
        <v>-1776729.5600000005</v>
      </c>
      <c r="W440" s="142">
        <f t="shared" si="343"/>
        <v>-7551778.3100000005</v>
      </c>
      <c r="X440" s="142">
        <f t="shared" si="343"/>
        <v>-6634904.2199999988</v>
      </c>
      <c r="Y440" s="142">
        <f t="shared" si="343"/>
        <v>10008146.35</v>
      </c>
      <c r="Z440" s="142">
        <f t="shared" si="343"/>
        <v>4514515.43</v>
      </c>
      <c r="AA440" s="142">
        <f t="shared" si="343"/>
        <v>-6070676.3100000005</v>
      </c>
      <c r="AB440" s="142">
        <f t="shared" si="343"/>
        <v>-8910738.4499999993</v>
      </c>
      <c r="AC440" s="142">
        <f t="shared" si="343"/>
        <v>3974873.7600000016</v>
      </c>
      <c r="AD440" s="142">
        <f t="shared" si="343"/>
        <v>4052953.3099999987</v>
      </c>
      <c r="AE440" s="142">
        <f t="shared" si="343"/>
        <v>1018739.9399999995</v>
      </c>
      <c r="AF440" s="142">
        <f t="shared" si="343"/>
        <v>11237400.68</v>
      </c>
      <c r="AG440" s="142">
        <f t="shared" si="343"/>
        <v>-4242041.97</v>
      </c>
      <c r="AH440" s="142">
        <f t="shared" si="343"/>
        <v>8741936.2799999993</v>
      </c>
      <c r="AI440" s="142">
        <f t="shared" si="343"/>
        <v>0</v>
      </c>
      <c r="AJ440" s="142">
        <f t="shared" si="343"/>
        <v>0</v>
      </c>
      <c r="AK440" s="142">
        <f t="shared" si="343"/>
        <v>0</v>
      </c>
      <c r="AL440" s="142">
        <f t="shared" si="343"/>
        <v>0</v>
      </c>
      <c r="AM440" s="142">
        <f t="shared" si="343"/>
        <v>0</v>
      </c>
    </row>
    <row r="441" spans="2:54" ht="14.4" hidden="1" outlineLevel="1" x14ac:dyDescent="0.3">
      <c r="B441" s="60" t="str">
        <f t="shared" si="328"/>
        <v>2368</v>
      </c>
      <c r="C441" s="136" t="s">
        <v>677</v>
      </c>
      <c r="D441" s="60"/>
      <c r="E441" s="143">
        <f>+D372-E372</f>
        <v>0</v>
      </c>
      <c r="F441" s="143">
        <f>+E372-F372</f>
        <v>0</v>
      </c>
      <c r="G441" s="143">
        <f t="shared" si="343"/>
        <v>0</v>
      </c>
      <c r="H441" s="143">
        <f t="shared" si="343"/>
        <v>0</v>
      </c>
      <c r="I441" s="143">
        <f t="shared" si="343"/>
        <v>0</v>
      </c>
      <c r="J441" s="143">
        <f t="shared" si="343"/>
        <v>0</v>
      </c>
      <c r="K441" s="143">
        <f t="shared" si="343"/>
        <v>0</v>
      </c>
      <c r="L441" s="143">
        <f t="shared" si="343"/>
        <v>0</v>
      </c>
      <c r="M441" s="143">
        <f t="shared" si="343"/>
        <v>0</v>
      </c>
      <c r="N441" s="143">
        <f t="shared" si="343"/>
        <v>0</v>
      </c>
      <c r="O441" s="143">
        <f t="shared" si="343"/>
        <v>0</v>
      </c>
      <c r="P441" s="143">
        <f t="shared" si="343"/>
        <v>0</v>
      </c>
      <c r="Q441" s="143">
        <f t="shared" si="343"/>
        <v>0</v>
      </c>
      <c r="R441" s="143">
        <f t="shared" si="343"/>
        <v>0</v>
      </c>
      <c r="S441" s="143">
        <f t="shared" si="343"/>
        <v>0</v>
      </c>
      <c r="T441" s="143">
        <f t="shared" si="343"/>
        <v>0</v>
      </c>
      <c r="U441" s="143">
        <f t="shared" si="343"/>
        <v>0</v>
      </c>
      <c r="V441" s="143">
        <f t="shared" si="343"/>
        <v>0</v>
      </c>
      <c r="W441" s="143">
        <f t="shared" si="343"/>
        <v>0</v>
      </c>
      <c r="X441" s="143">
        <f t="shared" si="343"/>
        <v>0</v>
      </c>
      <c r="Y441" s="143">
        <f t="shared" si="343"/>
        <v>0</v>
      </c>
      <c r="Z441" s="143">
        <f t="shared" si="343"/>
        <v>0</v>
      </c>
      <c r="AA441" s="143">
        <f t="shared" si="343"/>
        <v>0</v>
      </c>
      <c r="AB441" s="143">
        <f t="shared" si="343"/>
        <v>0</v>
      </c>
      <c r="AC441" s="143">
        <f t="shared" si="343"/>
        <v>0</v>
      </c>
      <c r="AD441" s="143">
        <f t="shared" si="343"/>
        <v>0</v>
      </c>
      <c r="AE441" s="143">
        <f t="shared" si="343"/>
        <v>0</v>
      </c>
      <c r="AF441" s="143">
        <f t="shared" si="343"/>
        <v>0</v>
      </c>
      <c r="AG441" s="143">
        <f t="shared" si="343"/>
        <v>0</v>
      </c>
      <c r="AH441" s="143">
        <f t="shared" si="343"/>
        <v>0</v>
      </c>
      <c r="AI441" s="143">
        <f t="shared" si="343"/>
        <v>0</v>
      </c>
      <c r="AJ441" s="143">
        <f t="shared" si="343"/>
        <v>0</v>
      </c>
      <c r="AK441" s="143">
        <f t="shared" si="343"/>
        <v>0</v>
      </c>
      <c r="AL441" s="143">
        <f t="shared" si="343"/>
        <v>0</v>
      </c>
      <c r="AM441" s="143">
        <f t="shared" si="343"/>
        <v>0</v>
      </c>
    </row>
    <row r="442" spans="2:54" ht="14.4" hidden="1" outlineLevel="1" x14ac:dyDescent="0.3">
      <c r="B442" s="60" t="str">
        <f t="shared" si="328"/>
        <v>2404</v>
      </c>
      <c r="C442" s="136" t="s">
        <v>678</v>
      </c>
      <c r="D442" s="60"/>
      <c r="E442" s="143">
        <f>+D376-E376</f>
        <v>0</v>
      </c>
      <c r="F442" s="143">
        <f>+E376-F376</f>
        <v>0</v>
      </c>
      <c r="G442" s="143">
        <f t="shared" ref="G442:AM443" si="344">+F376-G376</f>
        <v>0</v>
      </c>
      <c r="H442" s="143">
        <f t="shared" si="344"/>
        <v>-20000000</v>
      </c>
      <c r="I442" s="143">
        <f t="shared" si="344"/>
        <v>20000000</v>
      </c>
      <c r="J442" s="143">
        <f t="shared" si="344"/>
        <v>0</v>
      </c>
      <c r="K442" s="143">
        <f t="shared" si="344"/>
        <v>0</v>
      </c>
      <c r="L442" s="143">
        <f t="shared" si="344"/>
        <v>0</v>
      </c>
      <c r="M442" s="143">
        <f t="shared" si="344"/>
        <v>0</v>
      </c>
      <c r="N442" s="143">
        <f t="shared" si="344"/>
        <v>0</v>
      </c>
      <c r="O442" s="143">
        <f t="shared" si="344"/>
        <v>0</v>
      </c>
      <c r="P442" s="143">
        <f t="shared" si="344"/>
        <v>0</v>
      </c>
      <c r="Q442" s="143">
        <f t="shared" si="344"/>
        <v>0</v>
      </c>
      <c r="R442" s="143">
        <f t="shared" si="344"/>
        <v>0</v>
      </c>
      <c r="S442" s="143">
        <f t="shared" si="344"/>
        <v>0</v>
      </c>
      <c r="T442" s="143">
        <f t="shared" si="344"/>
        <v>0</v>
      </c>
      <c r="U442" s="143">
        <f t="shared" si="344"/>
        <v>0</v>
      </c>
      <c r="V442" s="143">
        <f t="shared" si="344"/>
        <v>0</v>
      </c>
      <c r="W442" s="143">
        <f t="shared" si="344"/>
        <v>0</v>
      </c>
      <c r="X442" s="143">
        <f t="shared" si="344"/>
        <v>0</v>
      </c>
      <c r="Y442" s="143">
        <f t="shared" si="344"/>
        <v>0</v>
      </c>
      <c r="Z442" s="143">
        <f t="shared" si="344"/>
        <v>0</v>
      </c>
      <c r="AA442" s="143">
        <f t="shared" si="344"/>
        <v>-191779587</v>
      </c>
      <c r="AB442" s="143">
        <f t="shared" si="344"/>
        <v>0</v>
      </c>
      <c r="AC442" s="143">
        <f t="shared" si="344"/>
        <v>0</v>
      </c>
      <c r="AD442" s="143">
        <f t="shared" si="344"/>
        <v>0</v>
      </c>
      <c r="AE442" s="143">
        <f t="shared" si="344"/>
        <v>0</v>
      </c>
      <c r="AF442" s="143">
        <f t="shared" si="344"/>
        <v>0</v>
      </c>
      <c r="AG442" s="143">
        <f t="shared" si="344"/>
        <v>0</v>
      </c>
      <c r="AH442" s="143">
        <f t="shared" si="344"/>
        <v>191779587</v>
      </c>
      <c r="AI442" s="143">
        <f t="shared" si="344"/>
        <v>0</v>
      </c>
      <c r="AJ442" s="143">
        <f t="shared" si="344"/>
        <v>0</v>
      </c>
      <c r="AK442" s="143">
        <f t="shared" si="344"/>
        <v>0</v>
      </c>
      <c r="AL442" s="143">
        <f t="shared" si="344"/>
        <v>0</v>
      </c>
      <c r="AM442" s="143">
        <f t="shared" si="344"/>
        <v>0</v>
      </c>
    </row>
    <row r="443" spans="2:54" ht="15" hidden="1" outlineLevel="1" thickBot="1" x14ac:dyDescent="0.35">
      <c r="B443" s="60" t="str">
        <f t="shared" si="328"/>
        <v>2412</v>
      </c>
      <c r="C443" s="136" t="s">
        <v>679</v>
      </c>
      <c r="D443" s="60"/>
      <c r="E443" s="143">
        <f>+D377-E377</f>
        <v>0</v>
      </c>
      <c r="F443" s="143">
        <f>+E377-F377</f>
        <v>0</v>
      </c>
      <c r="G443" s="143">
        <f t="shared" si="344"/>
        <v>0</v>
      </c>
      <c r="H443" s="143">
        <f t="shared" si="344"/>
        <v>153745646</v>
      </c>
      <c r="I443" s="143">
        <f t="shared" si="344"/>
        <v>0</v>
      </c>
      <c r="J443" s="143">
        <f t="shared" si="344"/>
        <v>0</v>
      </c>
      <c r="K443" s="143">
        <f t="shared" si="344"/>
        <v>0</v>
      </c>
      <c r="L443" s="143">
        <f t="shared" si="344"/>
        <v>0</v>
      </c>
      <c r="M443" s="143">
        <f t="shared" si="344"/>
        <v>0</v>
      </c>
      <c r="N443" s="143">
        <f t="shared" si="344"/>
        <v>0</v>
      </c>
      <c r="O443" s="143">
        <f t="shared" si="344"/>
        <v>0</v>
      </c>
      <c r="P443" s="143">
        <f t="shared" si="344"/>
        <v>0</v>
      </c>
      <c r="Q443" s="143">
        <f t="shared" si="344"/>
        <v>0</v>
      </c>
      <c r="R443" s="143">
        <f t="shared" si="344"/>
        <v>0</v>
      </c>
      <c r="S443" s="143">
        <f t="shared" si="344"/>
        <v>0</v>
      </c>
      <c r="T443" s="143">
        <f t="shared" si="344"/>
        <v>0</v>
      </c>
      <c r="U443" s="143">
        <f t="shared" si="344"/>
        <v>0</v>
      </c>
      <c r="V443" s="143">
        <f t="shared" si="344"/>
        <v>0</v>
      </c>
      <c r="W443" s="143">
        <f t="shared" si="344"/>
        <v>0</v>
      </c>
      <c r="X443" s="143">
        <f t="shared" si="344"/>
        <v>0</v>
      </c>
      <c r="Y443" s="143">
        <f t="shared" si="344"/>
        <v>0</v>
      </c>
      <c r="Z443" s="143">
        <f t="shared" si="344"/>
        <v>0</v>
      </c>
      <c r="AA443" s="143">
        <f t="shared" si="344"/>
        <v>0</v>
      </c>
      <c r="AB443" s="143">
        <f t="shared" si="344"/>
        <v>0</v>
      </c>
      <c r="AC443" s="143">
        <f t="shared" si="344"/>
        <v>0</v>
      </c>
      <c r="AD443" s="143">
        <f t="shared" si="344"/>
        <v>0</v>
      </c>
      <c r="AE443" s="143">
        <f t="shared" si="344"/>
        <v>0</v>
      </c>
      <c r="AF443" s="143">
        <f t="shared" si="344"/>
        <v>0</v>
      </c>
      <c r="AG443" s="143">
        <f t="shared" si="344"/>
        <v>0</v>
      </c>
      <c r="AH443" s="143">
        <f t="shared" si="344"/>
        <v>0</v>
      </c>
      <c r="AI443" s="143">
        <f t="shared" si="344"/>
        <v>0</v>
      </c>
      <c r="AJ443" s="143">
        <f t="shared" si="344"/>
        <v>0</v>
      </c>
      <c r="AK443" s="143">
        <f t="shared" si="344"/>
        <v>0</v>
      </c>
      <c r="AL443" s="143">
        <f t="shared" si="344"/>
        <v>0</v>
      </c>
      <c r="AM443" s="143">
        <f t="shared" si="344"/>
        <v>0</v>
      </c>
    </row>
    <row r="444" spans="2:54" collapsed="1" x14ac:dyDescent="0.3">
      <c r="B444" s="45"/>
      <c r="C444" s="45" t="s">
        <v>680</v>
      </c>
      <c r="D444" s="46"/>
      <c r="E444" s="46">
        <f>+SUBTOTAL(9,E445)</f>
        <v>0</v>
      </c>
      <c r="F444" s="46">
        <f>+SUBTOTAL(9,F445)</f>
        <v>0</v>
      </c>
      <c r="G444" s="46">
        <f t="shared" ref="G444:AM444" si="345">+SUBTOTAL(9,G445)</f>
        <v>0</v>
      </c>
      <c r="H444" s="46">
        <f t="shared" si="345"/>
        <v>0</v>
      </c>
      <c r="I444" s="46">
        <f t="shared" si="345"/>
        <v>0</v>
      </c>
      <c r="J444" s="46">
        <f t="shared" si="345"/>
        <v>0</v>
      </c>
      <c r="K444" s="46">
        <f t="shared" si="345"/>
        <v>0</v>
      </c>
      <c r="L444" s="46">
        <f t="shared" si="345"/>
        <v>0</v>
      </c>
      <c r="M444" s="46">
        <f t="shared" si="345"/>
        <v>0</v>
      </c>
      <c r="N444" s="46">
        <f t="shared" si="345"/>
        <v>0</v>
      </c>
      <c r="O444" s="46">
        <f t="shared" si="345"/>
        <v>0</v>
      </c>
      <c r="P444" s="46">
        <f t="shared" si="345"/>
        <v>0</v>
      </c>
      <c r="Q444" s="46">
        <f t="shared" si="345"/>
        <v>0</v>
      </c>
      <c r="R444" s="46">
        <f t="shared" si="345"/>
        <v>0</v>
      </c>
      <c r="S444" s="46">
        <f t="shared" si="345"/>
        <v>0</v>
      </c>
      <c r="T444" s="46">
        <f t="shared" si="345"/>
        <v>0</v>
      </c>
      <c r="U444" s="46">
        <f t="shared" si="345"/>
        <v>0</v>
      </c>
      <c r="V444" s="46">
        <f t="shared" si="345"/>
        <v>0</v>
      </c>
      <c r="W444" s="46">
        <f t="shared" si="345"/>
        <v>0</v>
      </c>
      <c r="X444" s="46">
        <f t="shared" si="345"/>
        <v>0</v>
      </c>
      <c r="Y444" s="46">
        <f t="shared" si="345"/>
        <v>0</v>
      </c>
      <c r="Z444" s="46">
        <f t="shared" si="345"/>
        <v>0</v>
      </c>
      <c r="AA444" s="46">
        <f t="shared" si="345"/>
        <v>0</v>
      </c>
      <c r="AB444" s="46">
        <f t="shared" si="345"/>
        <v>0</v>
      </c>
      <c r="AC444" s="46">
        <f t="shared" si="345"/>
        <v>0</v>
      </c>
      <c r="AD444" s="46">
        <f t="shared" si="345"/>
        <v>0</v>
      </c>
      <c r="AE444" s="46">
        <f t="shared" si="345"/>
        <v>0</v>
      </c>
      <c r="AF444" s="46">
        <f t="shared" si="345"/>
        <v>0</v>
      </c>
      <c r="AG444" s="46">
        <f t="shared" si="345"/>
        <v>0</v>
      </c>
      <c r="AH444" s="46">
        <f t="shared" si="345"/>
        <v>0</v>
      </c>
      <c r="AI444" s="46">
        <f t="shared" si="345"/>
        <v>0</v>
      </c>
      <c r="AJ444" s="46">
        <f t="shared" si="345"/>
        <v>0</v>
      </c>
      <c r="AK444" s="46">
        <f t="shared" si="345"/>
        <v>0</v>
      </c>
      <c r="AL444" s="46">
        <f t="shared" si="345"/>
        <v>0</v>
      </c>
      <c r="AM444" s="46">
        <f t="shared" si="345"/>
        <v>0</v>
      </c>
      <c r="AQ444" s="46"/>
      <c r="AR444" s="46"/>
      <c r="AS444" s="46"/>
      <c r="AT444" s="46"/>
      <c r="AU444" s="46"/>
      <c r="AV444" s="46"/>
      <c r="AW444" s="46"/>
      <c r="AX444" s="46"/>
      <c r="AY444" s="46"/>
      <c r="AZ444" s="46"/>
      <c r="BA444" s="46"/>
      <c r="BB444" s="46"/>
    </row>
    <row r="445" spans="2:54" ht="14.4" hidden="1" outlineLevel="1" x14ac:dyDescent="0.3">
      <c r="B445" s="144" t="str">
        <f t="shared" si="328"/>
        <v>2805</v>
      </c>
      <c r="C445" s="133" t="s">
        <v>681</v>
      </c>
      <c r="D445" s="69"/>
      <c r="E445" s="142">
        <f>+D388-E388</f>
        <v>0</v>
      </c>
      <c r="F445" s="142">
        <f>+E388-F388</f>
        <v>0</v>
      </c>
      <c r="G445" s="142">
        <f t="shared" ref="G445:AM445" si="346">+F388-G388</f>
        <v>0</v>
      </c>
      <c r="H445" s="142">
        <f t="shared" si="346"/>
        <v>0</v>
      </c>
      <c r="I445" s="142">
        <f t="shared" si="346"/>
        <v>0</v>
      </c>
      <c r="J445" s="142">
        <f t="shared" si="346"/>
        <v>0</v>
      </c>
      <c r="K445" s="142">
        <f t="shared" si="346"/>
        <v>0</v>
      </c>
      <c r="L445" s="142">
        <f t="shared" si="346"/>
        <v>0</v>
      </c>
      <c r="M445" s="142">
        <f t="shared" si="346"/>
        <v>0</v>
      </c>
      <c r="N445" s="142">
        <f t="shared" si="346"/>
        <v>0</v>
      </c>
      <c r="O445" s="142">
        <f t="shared" si="346"/>
        <v>0</v>
      </c>
      <c r="P445" s="142">
        <f t="shared" si="346"/>
        <v>0</v>
      </c>
      <c r="Q445" s="142">
        <f t="shared" si="346"/>
        <v>0</v>
      </c>
      <c r="R445" s="142">
        <f t="shared" si="346"/>
        <v>0</v>
      </c>
      <c r="S445" s="142">
        <f t="shared" si="346"/>
        <v>0</v>
      </c>
      <c r="T445" s="142">
        <f t="shared" si="346"/>
        <v>0</v>
      </c>
      <c r="U445" s="142">
        <f t="shared" si="346"/>
        <v>0</v>
      </c>
      <c r="V445" s="142">
        <f t="shared" si="346"/>
        <v>0</v>
      </c>
      <c r="W445" s="142">
        <f t="shared" si="346"/>
        <v>0</v>
      </c>
      <c r="X445" s="142">
        <f t="shared" si="346"/>
        <v>0</v>
      </c>
      <c r="Y445" s="142">
        <f t="shared" si="346"/>
        <v>0</v>
      </c>
      <c r="Z445" s="142">
        <f t="shared" si="346"/>
        <v>0</v>
      </c>
      <c r="AA445" s="142">
        <f t="shared" si="346"/>
        <v>0</v>
      </c>
      <c r="AB445" s="142">
        <f t="shared" si="346"/>
        <v>0</v>
      </c>
      <c r="AC445" s="142">
        <f t="shared" si="346"/>
        <v>0</v>
      </c>
      <c r="AD445" s="142">
        <f t="shared" si="346"/>
        <v>0</v>
      </c>
      <c r="AE445" s="142">
        <f t="shared" si="346"/>
        <v>0</v>
      </c>
      <c r="AF445" s="142">
        <f t="shared" si="346"/>
        <v>0</v>
      </c>
      <c r="AG445" s="142">
        <f t="shared" si="346"/>
        <v>0</v>
      </c>
      <c r="AH445" s="142">
        <f t="shared" si="346"/>
        <v>0</v>
      </c>
      <c r="AI445" s="142">
        <f t="shared" si="346"/>
        <v>0</v>
      </c>
      <c r="AJ445" s="142">
        <f t="shared" si="346"/>
        <v>0</v>
      </c>
      <c r="AK445" s="142">
        <f t="shared" si="346"/>
        <v>0</v>
      </c>
      <c r="AL445" s="142">
        <f t="shared" si="346"/>
        <v>0</v>
      </c>
      <c r="AM445" s="142">
        <f t="shared" si="346"/>
        <v>0</v>
      </c>
    </row>
    <row r="446" spans="2:54" ht="7.2" customHeight="1" collapsed="1" thickBot="1" x14ac:dyDescent="0.35">
      <c r="C446"/>
    </row>
    <row r="447" spans="2:54" ht="14.4" thickBot="1" x14ac:dyDescent="0.35">
      <c r="B447" s="131"/>
      <c r="C447" s="131" t="s">
        <v>682</v>
      </c>
      <c r="D447" s="132"/>
      <c r="E447" s="132">
        <f>+E419+E422+E429+E431+E436+E439+E444</f>
        <v>-14664905.660000004</v>
      </c>
      <c r="F447" s="132">
        <f>+F419+F422+F429+F431+F436+F439+F444</f>
        <v>-114083766.8</v>
      </c>
      <c r="G447" s="132">
        <f t="shared" ref="G447:AM447" si="347">+G419+G422+G429+G431+G436+G439+G444</f>
        <v>-180925493.71000001</v>
      </c>
      <c r="H447" s="132">
        <f t="shared" si="347"/>
        <v>-62040595.440000013</v>
      </c>
      <c r="I447" s="132">
        <f t="shared" si="347"/>
        <v>-375201320.16000003</v>
      </c>
      <c r="J447" s="132">
        <f t="shared" si="347"/>
        <v>-507467105.16999996</v>
      </c>
      <c r="K447" s="132">
        <f t="shared" si="347"/>
        <v>-492908060.24000001</v>
      </c>
      <c r="L447" s="132">
        <f t="shared" si="347"/>
        <v>-845639669.85000002</v>
      </c>
      <c r="M447" s="132">
        <f t="shared" si="347"/>
        <v>-554962131.88999999</v>
      </c>
      <c r="N447" s="132">
        <f t="shared" si="347"/>
        <v>-433635325.29000008</v>
      </c>
      <c r="O447" s="132">
        <f t="shared" si="347"/>
        <v>168793828.45999998</v>
      </c>
      <c r="P447" s="132">
        <f t="shared" si="347"/>
        <v>45395413.030000024</v>
      </c>
      <c r="Q447" s="132">
        <f t="shared" si="347"/>
        <v>146129275.09999999</v>
      </c>
      <c r="R447" s="132">
        <f t="shared" si="347"/>
        <v>-310692360.13</v>
      </c>
      <c r="S447" s="132">
        <f t="shared" si="347"/>
        <v>-21039144.159999967</v>
      </c>
      <c r="T447" s="132">
        <f t="shared" si="347"/>
        <v>-29280993.689999968</v>
      </c>
      <c r="U447" s="132">
        <f t="shared" si="347"/>
        <v>1234973984.6599998</v>
      </c>
      <c r="V447" s="132">
        <f t="shared" si="347"/>
        <v>82227680.840000048</v>
      </c>
      <c r="W447" s="132">
        <f t="shared" si="347"/>
        <v>-233163724.36000004</v>
      </c>
      <c r="X447" s="132">
        <f t="shared" si="347"/>
        <v>-229498166.04000005</v>
      </c>
      <c r="Y447" s="132">
        <f t="shared" si="347"/>
        <v>23016004.300000004</v>
      </c>
      <c r="Z447" s="132">
        <f t="shared" si="347"/>
        <v>-254916847.46000001</v>
      </c>
      <c r="AA447" s="132">
        <f t="shared" si="347"/>
        <v>-628516184.89999998</v>
      </c>
      <c r="AB447" s="132">
        <f t="shared" si="347"/>
        <v>-67152251.710000083</v>
      </c>
      <c r="AC447" s="132">
        <f t="shared" si="347"/>
        <v>-77722821.89000003</v>
      </c>
      <c r="AD447" s="132">
        <f t="shared" si="347"/>
        <v>-221669414.84999993</v>
      </c>
      <c r="AE447" s="132">
        <f t="shared" si="347"/>
        <v>-114487816.27999997</v>
      </c>
      <c r="AF447" s="132">
        <f t="shared" si="347"/>
        <v>-311500231.75000006</v>
      </c>
      <c r="AG447" s="132">
        <f t="shared" si="347"/>
        <v>-336296928.18000007</v>
      </c>
      <c r="AH447" s="132">
        <f t="shared" si="347"/>
        <v>1961108749.9400003</v>
      </c>
      <c r="AI447" s="132">
        <f t="shared" si="347"/>
        <v>0</v>
      </c>
      <c r="AJ447" s="132">
        <f t="shared" si="347"/>
        <v>0</v>
      </c>
      <c r="AK447" s="132">
        <f t="shared" si="347"/>
        <v>0</v>
      </c>
      <c r="AL447" s="132">
        <f t="shared" si="347"/>
        <v>0</v>
      </c>
      <c r="AM447" s="132">
        <f t="shared" si="347"/>
        <v>0</v>
      </c>
      <c r="AQ447" s="44"/>
      <c r="AR447" s="44"/>
      <c r="AS447" s="44"/>
      <c r="AT447" s="44"/>
      <c r="AU447" s="44"/>
      <c r="AV447" s="44"/>
      <c r="AW447" s="44"/>
      <c r="AX447" s="44"/>
      <c r="AY447" s="44"/>
      <c r="AZ447" s="44"/>
      <c r="BA447" s="44"/>
      <c r="BB447" s="44"/>
    </row>
    <row r="448" spans="2:54" ht="14.4" x14ac:dyDescent="0.3">
      <c r="C448" t="s">
        <v>652</v>
      </c>
    </row>
    <row r="449" spans="2:54" ht="14.4" thickBot="1" x14ac:dyDescent="0.35">
      <c r="C449" s="129" t="s">
        <v>683</v>
      </c>
    </row>
    <row r="450" spans="2:54" ht="14.4" thickBot="1" x14ac:dyDescent="0.35">
      <c r="B450" s="45"/>
      <c r="C450" s="45" t="s">
        <v>503</v>
      </c>
      <c r="D450" s="46">
        <f>+SUBTOTAL(9,D451:D454)</f>
        <v>0</v>
      </c>
      <c r="E450" s="46">
        <f t="shared" ref="E450:AM450" si="348">+SUBTOTAL(9,E451:E454)</f>
        <v>1675991</v>
      </c>
      <c r="F450" s="46">
        <f t="shared" si="348"/>
        <v>1675991</v>
      </c>
      <c r="G450" s="46">
        <f t="shared" si="348"/>
        <v>1675991</v>
      </c>
      <c r="H450" s="46">
        <f t="shared" si="348"/>
        <v>1675991</v>
      </c>
      <c r="I450" s="46">
        <f t="shared" si="348"/>
        <v>1675991</v>
      </c>
      <c r="J450" s="46">
        <f t="shared" si="348"/>
        <v>-1707184</v>
      </c>
      <c r="K450" s="46">
        <f t="shared" si="348"/>
        <v>0</v>
      </c>
      <c r="L450" s="46">
        <f t="shared" si="348"/>
        <v>0</v>
      </c>
      <c r="M450" s="46">
        <f t="shared" si="348"/>
        <v>-4615385</v>
      </c>
      <c r="N450" s="46">
        <f t="shared" si="348"/>
        <v>0</v>
      </c>
      <c r="O450" s="46">
        <f t="shared" si="348"/>
        <v>0</v>
      </c>
      <c r="P450" s="46">
        <f t="shared" si="348"/>
        <v>1728679</v>
      </c>
      <c r="Q450" s="46">
        <f t="shared" si="348"/>
        <v>1728679</v>
      </c>
      <c r="R450" s="46">
        <f t="shared" si="348"/>
        <v>1728679</v>
      </c>
      <c r="S450" s="46">
        <f t="shared" si="348"/>
        <v>-9377987</v>
      </c>
      <c r="T450" s="46">
        <f t="shared" si="348"/>
        <v>1822013</v>
      </c>
      <c r="U450" s="46">
        <f t="shared" si="348"/>
        <v>-1425358786.97</v>
      </c>
      <c r="V450" s="46">
        <f t="shared" si="348"/>
        <v>13815129</v>
      </c>
      <c r="W450" s="46">
        <f t="shared" si="348"/>
        <v>13815129</v>
      </c>
      <c r="X450" s="46">
        <f t="shared" si="348"/>
        <v>13815129</v>
      </c>
      <c r="Y450" s="46">
        <f t="shared" si="348"/>
        <v>13815129</v>
      </c>
      <c r="Z450" s="46">
        <f t="shared" si="348"/>
        <v>13945795</v>
      </c>
      <c r="AA450" s="46">
        <f t="shared" si="348"/>
        <v>292181395</v>
      </c>
      <c r="AB450" s="46">
        <f t="shared" si="348"/>
        <v>0</v>
      </c>
      <c r="AC450" s="46">
        <f t="shared" si="348"/>
        <v>0</v>
      </c>
      <c r="AD450" s="46">
        <f t="shared" si="348"/>
        <v>0</v>
      </c>
      <c r="AE450" s="46">
        <f t="shared" si="348"/>
        <v>0</v>
      </c>
      <c r="AF450" s="46">
        <f t="shared" si="348"/>
        <v>-6170000</v>
      </c>
      <c r="AG450" s="46">
        <f t="shared" si="348"/>
        <v>83983269.600000024</v>
      </c>
      <c r="AH450" s="46">
        <f t="shared" si="348"/>
        <v>1097591191.3699999</v>
      </c>
      <c r="AI450" s="46">
        <f t="shared" si="348"/>
        <v>0</v>
      </c>
      <c r="AJ450" s="46">
        <f t="shared" si="348"/>
        <v>0</v>
      </c>
      <c r="AK450" s="46">
        <f t="shared" si="348"/>
        <v>0</v>
      </c>
      <c r="AL450" s="46">
        <f t="shared" si="348"/>
        <v>0</v>
      </c>
      <c r="AM450" s="46">
        <f t="shared" si="348"/>
        <v>0</v>
      </c>
      <c r="AQ450" s="46"/>
      <c r="AR450" s="46"/>
      <c r="AS450" s="46"/>
      <c r="AT450" s="46"/>
      <c r="AU450" s="46"/>
      <c r="AV450" s="46"/>
      <c r="AW450" s="46"/>
      <c r="AX450" s="46"/>
      <c r="AY450" s="46"/>
      <c r="AZ450" s="46"/>
      <c r="BA450" s="46"/>
      <c r="BB450" s="46"/>
    </row>
    <row r="451" spans="2:54" ht="14.4" hidden="1" outlineLevel="1" x14ac:dyDescent="0.3">
      <c r="B451" s="69" t="str">
        <f t="shared" ref="B451:B459" si="349">+LEFT(C451,4)</f>
        <v>1520</v>
      </c>
      <c r="C451" s="133" t="s">
        <v>684</v>
      </c>
      <c r="D451" s="69"/>
      <c r="E451" s="142">
        <f>+D346-E346</f>
        <v>0</v>
      </c>
      <c r="F451" s="142">
        <f>+E346-F346</f>
        <v>0</v>
      </c>
      <c r="G451" s="142">
        <f t="shared" ref="G451:AM453" si="350">+F346-G346</f>
        <v>0</v>
      </c>
      <c r="H451" s="142">
        <f t="shared" si="350"/>
        <v>0</v>
      </c>
      <c r="I451" s="142">
        <f t="shared" si="350"/>
        <v>0</v>
      </c>
      <c r="J451" s="142">
        <f t="shared" si="350"/>
        <v>0</v>
      </c>
      <c r="K451" s="142">
        <f t="shared" si="350"/>
        <v>0</v>
      </c>
      <c r="L451" s="142">
        <f t="shared" si="350"/>
        <v>0</v>
      </c>
      <c r="M451" s="142">
        <f t="shared" si="350"/>
        <v>0</v>
      </c>
      <c r="N451" s="142">
        <f t="shared" si="350"/>
        <v>0</v>
      </c>
      <c r="O451" s="142">
        <f t="shared" si="350"/>
        <v>0</v>
      </c>
      <c r="P451" s="142">
        <f t="shared" si="350"/>
        <v>0</v>
      </c>
      <c r="Q451" s="142">
        <f t="shared" si="350"/>
        <v>0</v>
      </c>
      <c r="R451" s="142">
        <f t="shared" si="350"/>
        <v>0</v>
      </c>
      <c r="S451" s="142">
        <f t="shared" si="350"/>
        <v>-11200000</v>
      </c>
      <c r="T451" s="142">
        <f t="shared" si="350"/>
        <v>0</v>
      </c>
      <c r="U451" s="142">
        <f t="shared" si="350"/>
        <v>-1439173915.97</v>
      </c>
      <c r="V451" s="142">
        <f t="shared" si="350"/>
        <v>0</v>
      </c>
      <c r="W451" s="142">
        <f t="shared" si="350"/>
        <v>0</v>
      </c>
      <c r="X451" s="142">
        <f t="shared" si="350"/>
        <v>0</v>
      </c>
      <c r="Y451" s="142">
        <f t="shared" si="350"/>
        <v>0</v>
      </c>
      <c r="Z451" s="142">
        <f t="shared" si="350"/>
        <v>0</v>
      </c>
      <c r="AA451" s="142">
        <f t="shared" si="350"/>
        <v>-15680000</v>
      </c>
      <c r="AB451" s="142">
        <f t="shared" si="350"/>
        <v>0</v>
      </c>
      <c r="AC451" s="142">
        <f t="shared" si="350"/>
        <v>0</v>
      </c>
      <c r="AD451" s="142">
        <f t="shared" si="350"/>
        <v>0</v>
      </c>
      <c r="AE451" s="142">
        <f t="shared" si="350"/>
        <v>0</v>
      </c>
      <c r="AF451" s="142">
        <f t="shared" si="350"/>
        <v>-6170000</v>
      </c>
      <c r="AG451" s="142">
        <f t="shared" si="350"/>
        <v>0</v>
      </c>
      <c r="AH451" s="142">
        <f t="shared" si="350"/>
        <v>1576721042.97</v>
      </c>
      <c r="AI451" s="142">
        <f t="shared" si="350"/>
        <v>0</v>
      </c>
      <c r="AJ451" s="142">
        <f t="shared" si="350"/>
        <v>0</v>
      </c>
      <c r="AK451" s="142">
        <f t="shared" si="350"/>
        <v>0</v>
      </c>
      <c r="AL451" s="142">
        <f t="shared" si="350"/>
        <v>0</v>
      </c>
      <c r="AM451" s="142">
        <f t="shared" si="350"/>
        <v>0</v>
      </c>
    </row>
    <row r="452" spans="2:54" ht="14.4" hidden="1" outlineLevel="1" x14ac:dyDescent="0.3">
      <c r="B452" s="60" t="str">
        <f t="shared" si="349"/>
        <v>1524</v>
      </c>
      <c r="C452" s="136" t="s">
        <v>685</v>
      </c>
      <c r="D452" s="60"/>
      <c r="E452" s="143">
        <f t="shared" ref="E452:F453" si="351">+D347-E347</f>
        <v>0</v>
      </c>
      <c r="F452" s="143">
        <f t="shared" si="351"/>
        <v>0</v>
      </c>
      <c r="G452" s="143">
        <f t="shared" si="350"/>
        <v>0</v>
      </c>
      <c r="H452" s="143">
        <f t="shared" si="350"/>
        <v>0</v>
      </c>
      <c r="I452" s="143">
        <f t="shared" si="350"/>
        <v>0</v>
      </c>
      <c r="J452" s="143">
        <f t="shared" si="350"/>
        <v>-1707184</v>
      </c>
      <c r="K452" s="143">
        <f t="shared" si="350"/>
        <v>0</v>
      </c>
      <c r="L452" s="143">
        <f t="shared" si="350"/>
        <v>0</v>
      </c>
      <c r="M452" s="143">
        <f t="shared" si="350"/>
        <v>0</v>
      </c>
      <c r="N452" s="143">
        <f t="shared" si="350"/>
        <v>0</v>
      </c>
      <c r="O452" s="143">
        <f t="shared" si="350"/>
        <v>0</v>
      </c>
      <c r="P452" s="143">
        <f t="shared" si="350"/>
        <v>0</v>
      </c>
      <c r="Q452" s="143">
        <f t="shared" si="350"/>
        <v>0</v>
      </c>
      <c r="R452" s="143">
        <f t="shared" si="350"/>
        <v>0</v>
      </c>
      <c r="S452" s="143">
        <f t="shared" si="350"/>
        <v>0</v>
      </c>
      <c r="T452" s="143">
        <f t="shared" si="350"/>
        <v>0</v>
      </c>
      <c r="U452" s="143">
        <f t="shared" si="350"/>
        <v>0</v>
      </c>
      <c r="V452" s="143">
        <f t="shared" si="350"/>
        <v>0</v>
      </c>
      <c r="W452" s="143">
        <f t="shared" si="350"/>
        <v>0</v>
      </c>
      <c r="X452" s="143">
        <f t="shared" si="350"/>
        <v>0</v>
      </c>
      <c r="Y452" s="143">
        <f t="shared" si="350"/>
        <v>0</v>
      </c>
      <c r="Z452" s="143">
        <f t="shared" si="350"/>
        <v>0</v>
      </c>
      <c r="AA452" s="143">
        <f t="shared" si="350"/>
        <v>0</v>
      </c>
      <c r="AB452" s="143">
        <f t="shared" si="350"/>
        <v>0</v>
      </c>
      <c r="AC452" s="143">
        <f t="shared" si="350"/>
        <v>0</v>
      </c>
      <c r="AD452" s="143">
        <f t="shared" si="350"/>
        <v>0</v>
      </c>
      <c r="AE452" s="143">
        <f t="shared" si="350"/>
        <v>0</v>
      </c>
      <c r="AF452" s="143">
        <f t="shared" si="350"/>
        <v>0</v>
      </c>
      <c r="AG452" s="143">
        <f t="shared" si="350"/>
        <v>0</v>
      </c>
      <c r="AH452" s="143">
        <f t="shared" si="350"/>
        <v>70232284</v>
      </c>
      <c r="AI452" s="143">
        <f t="shared" si="350"/>
        <v>0</v>
      </c>
      <c r="AJ452" s="143">
        <f t="shared" si="350"/>
        <v>0</v>
      </c>
      <c r="AK452" s="143">
        <f t="shared" si="350"/>
        <v>0</v>
      </c>
      <c r="AL452" s="143">
        <f t="shared" si="350"/>
        <v>0</v>
      </c>
      <c r="AM452" s="143">
        <f t="shared" si="350"/>
        <v>0</v>
      </c>
    </row>
    <row r="453" spans="2:54" ht="14.4" hidden="1" outlineLevel="1" x14ac:dyDescent="0.3">
      <c r="B453" s="60" t="str">
        <f t="shared" si="349"/>
        <v>1528</v>
      </c>
      <c r="C453" s="136" t="s">
        <v>686</v>
      </c>
      <c r="D453" s="60"/>
      <c r="E453" s="143">
        <f t="shared" si="351"/>
        <v>0</v>
      </c>
      <c r="F453" s="143">
        <f t="shared" si="351"/>
        <v>0</v>
      </c>
      <c r="G453" s="143">
        <f t="shared" si="350"/>
        <v>0</v>
      </c>
      <c r="H453" s="143">
        <f t="shared" si="350"/>
        <v>0</v>
      </c>
      <c r="I453" s="143">
        <f t="shared" si="350"/>
        <v>0</v>
      </c>
      <c r="J453" s="143">
        <f t="shared" si="350"/>
        <v>0</v>
      </c>
      <c r="K453" s="143">
        <f t="shared" si="350"/>
        <v>0</v>
      </c>
      <c r="L453" s="143">
        <f t="shared" si="350"/>
        <v>0</v>
      </c>
      <c r="M453" s="143">
        <f t="shared" si="350"/>
        <v>-4615385</v>
      </c>
      <c r="N453" s="143">
        <f t="shared" si="350"/>
        <v>0</v>
      </c>
      <c r="O453" s="143">
        <f t="shared" si="350"/>
        <v>0</v>
      </c>
      <c r="P453" s="143">
        <f t="shared" si="350"/>
        <v>0</v>
      </c>
      <c r="Q453" s="143">
        <f t="shared" si="350"/>
        <v>0</v>
      </c>
      <c r="R453" s="143">
        <f t="shared" si="350"/>
        <v>0</v>
      </c>
      <c r="S453" s="143">
        <f t="shared" si="350"/>
        <v>0</v>
      </c>
      <c r="T453" s="143">
        <f t="shared" si="350"/>
        <v>0</v>
      </c>
      <c r="U453" s="143">
        <f t="shared" si="350"/>
        <v>0</v>
      </c>
      <c r="V453" s="143">
        <f t="shared" si="350"/>
        <v>0</v>
      </c>
      <c r="W453" s="143">
        <f t="shared" si="350"/>
        <v>0</v>
      </c>
      <c r="X453" s="143">
        <f t="shared" si="350"/>
        <v>0</v>
      </c>
      <c r="Y453" s="143">
        <f t="shared" si="350"/>
        <v>0</v>
      </c>
      <c r="Z453" s="143">
        <f t="shared" si="350"/>
        <v>0</v>
      </c>
      <c r="AA453" s="143">
        <f t="shared" si="350"/>
        <v>0</v>
      </c>
      <c r="AB453" s="143">
        <f t="shared" si="350"/>
        <v>0</v>
      </c>
      <c r="AC453" s="143">
        <f t="shared" si="350"/>
        <v>0</v>
      </c>
      <c r="AD453" s="143">
        <f t="shared" si="350"/>
        <v>0</v>
      </c>
      <c r="AE453" s="143">
        <f t="shared" si="350"/>
        <v>0</v>
      </c>
      <c r="AF453" s="143">
        <f t="shared" si="350"/>
        <v>0</v>
      </c>
      <c r="AG453" s="143">
        <f t="shared" si="350"/>
        <v>0</v>
      </c>
      <c r="AH453" s="143">
        <f t="shared" si="350"/>
        <v>31422065</v>
      </c>
      <c r="AI453" s="143">
        <f t="shared" si="350"/>
        <v>0</v>
      </c>
      <c r="AJ453" s="143">
        <f t="shared" si="350"/>
        <v>0</v>
      </c>
      <c r="AK453" s="143">
        <f t="shared" si="350"/>
        <v>0</v>
      </c>
      <c r="AL453" s="143">
        <f t="shared" si="350"/>
        <v>0</v>
      </c>
      <c r="AM453" s="143">
        <f t="shared" si="350"/>
        <v>0</v>
      </c>
    </row>
    <row r="454" spans="2:54" ht="15" hidden="1" outlineLevel="1" thickBot="1" x14ac:dyDescent="0.35">
      <c r="B454" s="60" t="str">
        <f t="shared" si="349"/>
        <v>1592</v>
      </c>
      <c r="C454" s="136" t="s">
        <v>687</v>
      </c>
      <c r="D454" s="60"/>
      <c r="E454" s="143">
        <f>+D351-E351</f>
        <v>1675991</v>
      </c>
      <c r="F454" s="143">
        <f>+E351-F351</f>
        <v>1675991</v>
      </c>
      <c r="G454" s="143">
        <f t="shared" ref="G454:AM454" si="352">+F351-G351</f>
        <v>1675991</v>
      </c>
      <c r="H454" s="143">
        <f t="shared" si="352"/>
        <v>1675991</v>
      </c>
      <c r="I454" s="143">
        <f t="shared" si="352"/>
        <v>1675991</v>
      </c>
      <c r="J454" s="143">
        <f t="shared" si="352"/>
        <v>0</v>
      </c>
      <c r="K454" s="143">
        <f t="shared" si="352"/>
        <v>0</v>
      </c>
      <c r="L454" s="143">
        <f t="shared" si="352"/>
        <v>0</v>
      </c>
      <c r="M454" s="143">
        <f t="shared" si="352"/>
        <v>0</v>
      </c>
      <c r="N454" s="143">
        <f t="shared" si="352"/>
        <v>0</v>
      </c>
      <c r="O454" s="143">
        <f t="shared" si="352"/>
        <v>0</v>
      </c>
      <c r="P454" s="143">
        <f t="shared" si="352"/>
        <v>1728679</v>
      </c>
      <c r="Q454" s="143">
        <f t="shared" si="352"/>
        <v>1728679</v>
      </c>
      <c r="R454" s="143">
        <f t="shared" si="352"/>
        <v>1728679</v>
      </c>
      <c r="S454" s="143">
        <f t="shared" si="352"/>
        <v>1822013</v>
      </c>
      <c r="T454" s="143">
        <f t="shared" si="352"/>
        <v>1822013</v>
      </c>
      <c r="U454" s="143">
        <f t="shared" si="352"/>
        <v>13815129</v>
      </c>
      <c r="V454" s="143">
        <f t="shared" si="352"/>
        <v>13815129</v>
      </c>
      <c r="W454" s="143">
        <f t="shared" si="352"/>
        <v>13815129</v>
      </c>
      <c r="X454" s="143">
        <f t="shared" si="352"/>
        <v>13815129</v>
      </c>
      <c r="Y454" s="143">
        <f t="shared" si="352"/>
        <v>13815129</v>
      </c>
      <c r="Z454" s="143">
        <f t="shared" si="352"/>
        <v>13945795</v>
      </c>
      <c r="AA454" s="143">
        <f t="shared" si="352"/>
        <v>307861395</v>
      </c>
      <c r="AB454" s="143">
        <f t="shared" si="352"/>
        <v>0</v>
      </c>
      <c r="AC454" s="143">
        <f t="shared" si="352"/>
        <v>0</v>
      </c>
      <c r="AD454" s="143">
        <f t="shared" si="352"/>
        <v>0</v>
      </c>
      <c r="AE454" s="143">
        <f t="shared" si="352"/>
        <v>0</v>
      </c>
      <c r="AF454" s="143">
        <f t="shared" si="352"/>
        <v>0</v>
      </c>
      <c r="AG454" s="143">
        <f t="shared" si="352"/>
        <v>83983269.600000024</v>
      </c>
      <c r="AH454" s="143">
        <f t="shared" si="352"/>
        <v>-580784200.60000002</v>
      </c>
      <c r="AI454" s="143">
        <f t="shared" si="352"/>
        <v>0</v>
      </c>
      <c r="AJ454" s="143">
        <f t="shared" si="352"/>
        <v>0</v>
      </c>
      <c r="AK454" s="143">
        <f t="shared" si="352"/>
        <v>0</v>
      </c>
      <c r="AL454" s="143">
        <f t="shared" si="352"/>
        <v>0</v>
      </c>
      <c r="AM454" s="143">
        <f t="shared" si="352"/>
        <v>0</v>
      </c>
    </row>
    <row r="455" spans="2:54" ht="14.4" collapsed="1" thickBot="1" x14ac:dyDescent="0.35">
      <c r="B455" s="45"/>
      <c r="C455" s="45" t="s">
        <v>460</v>
      </c>
      <c r="D455" s="46">
        <f>+SUBTOTAL(9,D456:D457)</f>
        <v>0</v>
      </c>
      <c r="E455" s="46">
        <f t="shared" ref="E455:AM455" si="353">+SUBTOTAL(9,E456:E457)</f>
        <v>0</v>
      </c>
      <c r="F455" s="46">
        <f t="shared" si="353"/>
        <v>0</v>
      </c>
      <c r="G455" s="46">
        <f t="shared" si="353"/>
        <v>0</v>
      </c>
      <c r="H455" s="46">
        <f t="shared" si="353"/>
        <v>0</v>
      </c>
      <c r="I455" s="46">
        <f t="shared" si="353"/>
        <v>0</v>
      </c>
      <c r="J455" s="46">
        <f t="shared" si="353"/>
        <v>0</v>
      </c>
      <c r="K455" s="46">
        <f t="shared" si="353"/>
        <v>0</v>
      </c>
      <c r="L455" s="46">
        <f t="shared" si="353"/>
        <v>0</v>
      </c>
      <c r="M455" s="46">
        <f t="shared" si="353"/>
        <v>0</v>
      </c>
      <c r="N455" s="46">
        <f t="shared" si="353"/>
        <v>0</v>
      </c>
      <c r="O455" s="46">
        <f t="shared" si="353"/>
        <v>0</v>
      </c>
      <c r="P455" s="46">
        <f t="shared" si="353"/>
        <v>0</v>
      </c>
      <c r="Q455" s="46">
        <f t="shared" si="353"/>
        <v>0</v>
      </c>
      <c r="R455" s="46">
        <f t="shared" si="353"/>
        <v>0</v>
      </c>
      <c r="S455" s="46">
        <f t="shared" si="353"/>
        <v>0</v>
      </c>
      <c r="T455" s="46">
        <f t="shared" si="353"/>
        <v>0</v>
      </c>
      <c r="U455" s="46">
        <f t="shared" si="353"/>
        <v>0</v>
      </c>
      <c r="V455" s="46">
        <f t="shared" si="353"/>
        <v>0</v>
      </c>
      <c r="W455" s="46">
        <f t="shared" si="353"/>
        <v>0</v>
      </c>
      <c r="X455" s="46">
        <f t="shared" si="353"/>
        <v>0</v>
      </c>
      <c r="Y455" s="46">
        <f t="shared" si="353"/>
        <v>0</v>
      </c>
      <c r="Z455" s="46">
        <f t="shared" si="353"/>
        <v>0</v>
      </c>
      <c r="AA455" s="46">
        <f t="shared" si="353"/>
        <v>0</v>
      </c>
      <c r="AB455" s="46">
        <f t="shared" si="353"/>
        <v>0</v>
      </c>
      <c r="AC455" s="46">
        <f t="shared" si="353"/>
        <v>0</v>
      </c>
      <c r="AD455" s="46">
        <f t="shared" si="353"/>
        <v>0</v>
      </c>
      <c r="AE455" s="46">
        <f t="shared" si="353"/>
        <v>0</v>
      </c>
      <c r="AF455" s="46">
        <f t="shared" si="353"/>
        <v>0</v>
      </c>
      <c r="AG455" s="46">
        <f t="shared" si="353"/>
        <v>0</v>
      </c>
      <c r="AH455" s="46">
        <f t="shared" si="353"/>
        <v>0</v>
      </c>
      <c r="AI455" s="46">
        <f t="shared" si="353"/>
        <v>0</v>
      </c>
      <c r="AJ455" s="46">
        <f t="shared" si="353"/>
        <v>0</v>
      </c>
      <c r="AK455" s="46">
        <f t="shared" si="353"/>
        <v>0</v>
      </c>
      <c r="AL455" s="46">
        <f t="shared" si="353"/>
        <v>0</v>
      </c>
      <c r="AM455" s="46">
        <f t="shared" si="353"/>
        <v>0</v>
      </c>
      <c r="AQ455" s="46"/>
      <c r="AR455" s="46"/>
      <c r="AS455" s="46"/>
      <c r="AT455" s="46"/>
      <c r="AU455" s="46"/>
      <c r="AV455" s="46"/>
      <c r="AW455" s="46"/>
      <c r="AX455" s="46"/>
      <c r="AY455" s="46"/>
      <c r="AZ455" s="46"/>
      <c r="BA455" s="46"/>
      <c r="BB455" s="46"/>
    </row>
    <row r="456" spans="2:54" ht="14.4" hidden="1" outlineLevel="1" x14ac:dyDescent="0.3">
      <c r="B456" s="69" t="str">
        <f t="shared" si="349"/>
        <v>1635</v>
      </c>
      <c r="C456" s="133" t="s">
        <v>688</v>
      </c>
      <c r="D456" s="69"/>
      <c r="E456" s="142">
        <f>+D354-E354</f>
        <v>0</v>
      </c>
      <c r="F456" s="142">
        <f>+E354-F354</f>
        <v>0</v>
      </c>
      <c r="G456" s="142">
        <f t="shared" ref="G456:AM457" si="354">+F354-G354</f>
        <v>0</v>
      </c>
      <c r="H456" s="142">
        <f t="shared" si="354"/>
        <v>0</v>
      </c>
      <c r="I456" s="142">
        <f t="shared" si="354"/>
        <v>0</v>
      </c>
      <c r="J456" s="142">
        <f t="shared" si="354"/>
        <v>0</v>
      </c>
      <c r="K456" s="142">
        <f t="shared" si="354"/>
        <v>0</v>
      </c>
      <c r="L456" s="142">
        <f t="shared" si="354"/>
        <v>0</v>
      </c>
      <c r="M456" s="142">
        <f t="shared" si="354"/>
        <v>0</v>
      </c>
      <c r="N456" s="142">
        <f t="shared" si="354"/>
        <v>0</v>
      </c>
      <c r="O456" s="142">
        <f t="shared" si="354"/>
        <v>0</v>
      </c>
      <c r="P456" s="142">
        <f t="shared" si="354"/>
        <v>0</v>
      </c>
      <c r="Q456" s="142">
        <f t="shared" si="354"/>
        <v>0</v>
      </c>
      <c r="R456" s="142">
        <f t="shared" si="354"/>
        <v>0</v>
      </c>
      <c r="S456" s="142">
        <f t="shared" si="354"/>
        <v>0</v>
      </c>
      <c r="T456" s="142">
        <f t="shared" si="354"/>
        <v>0</v>
      </c>
      <c r="U456" s="142">
        <f t="shared" si="354"/>
        <v>0</v>
      </c>
      <c r="V456" s="142">
        <f t="shared" si="354"/>
        <v>0</v>
      </c>
      <c r="W456" s="142">
        <f t="shared" si="354"/>
        <v>0</v>
      </c>
      <c r="X456" s="142">
        <f t="shared" si="354"/>
        <v>0</v>
      </c>
      <c r="Y456" s="142">
        <f t="shared" si="354"/>
        <v>0</v>
      </c>
      <c r="Z456" s="142">
        <f t="shared" si="354"/>
        <v>0</v>
      </c>
      <c r="AA456" s="142">
        <f t="shared" si="354"/>
        <v>0</v>
      </c>
      <c r="AB456" s="142">
        <f t="shared" si="354"/>
        <v>0</v>
      </c>
      <c r="AC456" s="142">
        <f t="shared" si="354"/>
        <v>0</v>
      </c>
      <c r="AD456" s="142">
        <f t="shared" si="354"/>
        <v>0</v>
      </c>
      <c r="AE456" s="142">
        <f t="shared" si="354"/>
        <v>0</v>
      </c>
      <c r="AF456" s="142">
        <f t="shared" si="354"/>
        <v>0</v>
      </c>
      <c r="AG456" s="142">
        <f t="shared" si="354"/>
        <v>0</v>
      </c>
      <c r="AH456" s="142">
        <f t="shared" si="354"/>
        <v>0</v>
      </c>
      <c r="AI456" s="142">
        <f t="shared" si="354"/>
        <v>0</v>
      </c>
      <c r="AJ456" s="142">
        <f t="shared" si="354"/>
        <v>0</v>
      </c>
      <c r="AK456" s="142">
        <f t="shared" si="354"/>
        <v>0</v>
      </c>
      <c r="AL456" s="142">
        <f t="shared" si="354"/>
        <v>0</v>
      </c>
      <c r="AM456" s="142">
        <f t="shared" si="354"/>
        <v>0</v>
      </c>
    </row>
    <row r="457" spans="2:54" ht="15" hidden="1" outlineLevel="1" thickBot="1" x14ac:dyDescent="0.35">
      <c r="B457" s="60" t="str">
        <f t="shared" si="349"/>
        <v>1698</v>
      </c>
      <c r="C457" s="136" t="s">
        <v>689</v>
      </c>
      <c r="D457" s="60"/>
      <c r="E457" s="143">
        <f>+D355-E355</f>
        <v>0</v>
      </c>
      <c r="F457" s="143">
        <f>+E355-F355</f>
        <v>0</v>
      </c>
      <c r="G457" s="143">
        <f t="shared" si="354"/>
        <v>0</v>
      </c>
      <c r="H457" s="143">
        <f t="shared" si="354"/>
        <v>0</v>
      </c>
      <c r="I457" s="143">
        <f t="shared" si="354"/>
        <v>0</v>
      </c>
      <c r="J457" s="143">
        <f t="shared" si="354"/>
        <v>0</v>
      </c>
      <c r="K457" s="143">
        <f t="shared" si="354"/>
        <v>0</v>
      </c>
      <c r="L457" s="143">
        <f t="shared" si="354"/>
        <v>0</v>
      </c>
      <c r="M457" s="143">
        <f t="shared" si="354"/>
        <v>0</v>
      </c>
      <c r="N457" s="143">
        <f t="shared" si="354"/>
        <v>0</v>
      </c>
      <c r="O457" s="143">
        <f t="shared" si="354"/>
        <v>0</v>
      </c>
      <c r="P457" s="143">
        <f t="shared" si="354"/>
        <v>0</v>
      </c>
      <c r="Q457" s="143">
        <f t="shared" si="354"/>
        <v>0</v>
      </c>
      <c r="R457" s="143">
        <f t="shared" si="354"/>
        <v>0</v>
      </c>
      <c r="S457" s="143">
        <f t="shared" si="354"/>
        <v>0</v>
      </c>
      <c r="T457" s="143">
        <f t="shared" si="354"/>
        <v>0</v>
      </c>
      <c r="U457" s="143">
        <f t="shared" si="354"/>
        <v>0</v>
      </c>
      <c r="V457" s="143">
        <f t="shared" si="354"/>
        <v>0</v>
      </c>
      <c r="W457" s="143">
        <f t="shared" si="354"/>
        <v>0</v>
      </c>
      <c r="X457" s="143">
        <f t="shared" si="354"/>
        <v>0</v>
      </c>
      <c r="Y457" s="143">
        <f t="shared" si="354"/>
        <v>0</v>
      </c>
      <c r="Z457" s="143">
        <f t="shared" si="354"/>
        <v>0</v>
      </c>
      <c r="AA457" s="143">
        <f t="shared" si="354"/>
        <v>0</v>
      </c>
      <c r="AB457" s="143">
        <f t="shared" si="354"/>
        <v>0</v>
      </c>
      <c r="AC457" s="143">
        <f t="shared" si="354"/>
        <v>0</v>
      </c>
      <c r="AD457" s="143">
        <f t="shared" si="354"/>
        <v>0</v>
      </c>
      <c r="AE457" s="143">
        <f t="shared" si="354"/>
        <v>0</v>
      </c>
      <c r="AF457" s="143">
        <f t="shared" si="354"/>
        <v>0</v>
      </c>
      <c r="AG457" s="143">
        <f t="shared" si="354"/>
        <v>0</v>
      </c>
      <c r="AH457" s="143">
        <f t="shared" si="354"/>
        <v>0</v>
      </c>
      <c r="AI457" s="143">
        <f t="shared" si="354"/>
        <v>0</v>
      </c>
      <c r="AJ457" s="143">
        <f t="shared" si="354"/>
        <v>0</v>
      </c>
      <c r="AK457" s="143">
        <f t="shared" si="354"/>
        <v>0</v>
      </c>
      <c r="AL457" s="143">
        <f t="shared" si="354"/>
        <v>0</v>
      </c>
      <c r="AM457" s="143">
        <f t="shared" si="354"/>
        <v>0</v>
      </c>
    </row>
    <row r="458" spans="2:54" collapsed="1" x14ac:dyDescent="0.3">
      <c r="B458" s="45"/>
      <c r="C458" s="45" t="s">
        <v>690</v>
      </c>
      <c r="D458" s="46">
        <f>+SUBTOTAL(9,D459)</f>
        <v>0</v>
      </c>
      <c r="E458" s="46">
        <f t="shared" ref="E458:AM458" si="355">+SUBTOTAL(9,E459)</f>
        <v>0</v>
      </c>
      <c r="F458" s="46">
        <f t="shared" si="355"/>
        <v>0</v>
      </c>
      <c r="G458" s="46">
        <f t="shared" si="355"/>
        <v>0</v>
      </c>
      <c r="H458" s="46">
        <f t="shared" si="355"/>
        <v>0</v>
      </c>
      <c r="I458" s="46">
        <f t="shared" si="355"/>
        <v>0</v>
      </c>
      <c r="J458" s="46">
        <f t="shared" si="355"/>
        <v>0</v>
      </c>
      <c r="K458" s="46">
        <f t="shared" si="355"/>
        <v>0</v>
      </c>
      <c r="L458" s="46">
        <f t="shared" si="355"/>
        <v>0</v>
      </c>
      <c r="M458" s="46">
        <f t="shared" si="355"/>
        <v>0</v>
      </c>
      <c r="N458" s="46">
        <f t="shared" si="355"/>
        <v>0</v>
      </c>
      <c r="O458" s="46">
        <f t="shared" si="355"/>
        <v>0</v>
      </c>
      <c r="P458" s="46">
        <f t="shared" si="355"/>
        <v>0</v>
      </c>
      <c r="Q458" s="46">
        <f t="shared" si="355"/>
        <v>0</v>
      </c>
      <c r="R458" s="46">
        <f t="shared" si="355"/>
        <v>0</v>
      </c>
      <c r="S458" s="46">
        <f t="shared" si="355"/>
        <v>0</v>
      </c>
      <c r="T458" s="46">
        <f t="shared" si="355"/>
        <v>0</v>
      </c>
      <c r="U458" s="46">
        <f t="shared" si="355"/>
        <v>0</v>
      </c>
      <c r="V458" s="46">
        <f t="shared" si="355"/>
        <v>0</v>
      </c>
      <c r="W458" s="46">
        <f t="shared" si="355"/>
        <v>0</v>
      </c>
      <c r="X458" s="46">
        <f t="shared" si="355"/>
        <v>0</v>
      </c>
      <c r="Y458" s="46">
        <f t="shared" si="355"/>
        <v>0</v>
      </c>
      <c r="Z458" s="46">
        <f t="shared" si="355"/>
        <v>0</v>
      </c>
      <c r="AA458" s="46">
        <f t="shared" si="355"/>
        <v>0</v>
      </c>
      <c r="AB458" s="46">
        <f t="shared" si="355"/>
        <v>0</v>
      </c>
      <c r="AC458" s="46">
        <f t="shared" si="355"/>
        <v>0</v>
      </c>
      <c r="AD458" s="46">
        <f t="shared" si="355"/>
        <v>0</v>
      </c>
      <c r="AE458" s="46">
        <f t="shared" si="355"/>
        <v>0</v>
      </c>
      <c r="AF458" s="46">
        <f t="shared" si="355"/>
        <v>0</v>
      </c>
      <c r="AG458" s="46">
        <f t="shared" si="355"/>
        <v>0</v>
      </c>
      <c r="AH458" s="46">
        <f t="shared" si="355"/>
        <v>0</v>
      </c>
      <c r="AI458" s="46">
        <f t="shared" si="355"/>
        <v>0</v>
      </c>
      <c r="AJ458" s="46">
        <f t="shared" si="355"/>
        <v>0</v>
      </c>
      <c r="AK458" s="46">
        <f t="shared" si="355"/>
        <v>0</v>
      </c>
      <c r="AL458" s="46">
        <f t="shared" si="355"/>
        <v>0</v>
      </c>
      <c r="AM458" s="46">
        <f t="shared" si="355"/>
        <v>0</v>
      </c>
      <c r="AQ458" s="46"/>
      <c r="AR458" s="46"/>
      <c r="AS458" s="46"/>
      <c r="AT458" s="46"/>
      <c r="AU458" s="46"/>
      <c r="AV458" s="46"/>
      <c r="AW458" s="46"/>
      <c r="AX458" s="46"/>
      <c r="AY458" s="46"/>
      <c r="AZ458" s="46"/>
      <c r="BA458" s="46"/>
      <c r="BB458" s="46"/>
    </row>
    <row r="459" spans="2:54" ht="14.4" hidden="1" outlineLevel="1" x14ac:dyDescent="0.3">
      <c r="B459" s="144" t="str">
        <f t="shared" si="349"/>
        <v>1295</v>
      </c>
      <c r="C459" s="133" t="s">
        <v>691</v>
      </c>
      <c r="D459" s="69"/>
      <c r="E459" s="142">
        <f>+D332-E332</f>
        <v>0</v>
      </c>
      <c r="F459" s="142">
        <f>+E332-F332</f>
        <v>0</v>
      </c>
      <c r="G459" s="142">
        <f t="shared" ref="G459:AM459" si="356">+F332-G332</f>
        <v>0</v>
      </c>
      <c r="H459" s="142">
        <f t="shared" si="356"/>
        <v>0</v>
      </c>
      <c r="I459" s="142">
        <f t="shared" si="356"/>
        <v>0</v>
      </c>
      <c r="J459" s="142">
        <f t="shared" si="356"/>
        <v>0</v>
      </c>
      <c r="K459" s="142">
        <f t="shared" si="356"/>
        <v>0</v>
      </c>
      <c r="L459" s="142">
        <f t="shared" si="356"/>
        <v>0</v>
      </c>
      <c r="M459" s="142">
        <f t="shared" si="356"/>
        <v>0</v>
      </c>
      <c r="N459" s="142">
        <f t="shared" si="356"/>
        <v>0</v>
      </c>
      <c r="O459" s="142">
        <f t="shared" si="356"/>
        <v>0</v>
      </c>
      <c r="P459" s="142">
        <f t="shared" si="356"/>
        <v>0</v>
      </c>
      <c r="Q459" s="142">
        <f t="shared" si="356"/>
        <v>0</v>
      </c>
      <c r="R459" s="142">
        <f t="shared" si="356"/>
        <v>0</v>
      </c>
      <c r="S459" s="142">
        <f t="shared" si="356"/>
        <v>0</v>
      </c>
      <c r="T459" s="142">
        <f t="shared" si="356"/>
        <v>0</v>
      </c>
      <c r="U459" s="142">
        <f t="shared" si="356"/>
        <v>0</v>
      </c>
      <c r="V459" s="142">
        <f t="shared" si="356"/>
        <v>0</v>
      </c>
      <c r="W459" s="142">
        <f t="shared" si="356"/>
        <v>0</v>
      </c>
      <c r="X459" s="142">
        <f t="shared" si="356"/>
        <v>0</v>
      </c>
      <c r="Y459" s="142">
        <f t="shared" si="356"/>
        <v>0</v>
      </c>
      <c r="Z459" s="142">
        <f t="shared" si="356"/>
        <v>0</v>
      </c>
      <c r="AA459" s="142">
        <f t="shared" si="356"/>
        <v>0</v>
      </c>
      <c r="AB459" s="142">
        <f t="shared" si="356"/>
        <v>0</v>
      </c>
      <c r="AC459" s="142">
        <f t="shared" si="356"/>
        <v>0</v>
      </c>
      <c r="AD459" s="142">
        <f t="shared" si="356"/>
        <v>0</v>
      </c>
      <c r="AE459" s="142">
        <f t="shared" si="356"/>
        <v>0</v>
      </c>
      <c r="AF459" s="142">
        <f t="shared" si="356"/>
        <v>0</v>
      </c>
      <c r="AG459" s="142">
        <f t="shared" si="356"/>
        <v>0</v>
      </c>
      <c r="AH459" s="142">
        <f t="shared" si="356"/>
        <v>0</v>
      </c>
      <c r="AI459" s="142">
        <f t="shared" si="356"/>
        <v>0</v>
      </c>
      <c r="AJ459" s="142">
        <f t="shared" si="356"/>
        <v>0</v>
      </c>
      <c r="AK459" s="142">
        <f t="shared" si="356"/>
        <v>0</v>
      </c>
      <c r="AL459" s="142">
        <f t="shared" si="356"/>
        <v>0</v>
      </c>
      <c r="AM459" s="142">
        <f t="shared" si="356"/>
        <v>0</v>
      </c>
    </row>
    <row r="460" spans="2:54" customFormat="1" ht="7.8" customHeight="1" collapsed="1" thickBot="1" x14ac:dyDescent="0.35"/>
    <row r="461" spans="2:54" ht="14.4" thickBot="1" x14ac:dyDescent="0.35">
      <c r="B461" s="131"/>
      <c r="C461" s="131" t="s">
        <v>692</v>
      </c>
      <c r="D461" s="132"/>
      <c r="E461" s="132">
        <f>+E450+E455+E458</f>
        <v>1675991</v>
      </c>
      <c r="F461" s="132">
        <f>+F450+F455+F458</f>
        <v>1675991</v>
      </c>
      <c r="G461" s="132">
        <f t="shared" ref="G461:AM461" si="357">+G450+G455+G458</f>
        <v>1675991</v>
      </c>
      <c r="H461" s="132">
        <f t="shared" si="357"/>
        <v>1675991</v>
      </c>
      <c r="I461" s="132">
        <f t="shared" si="357"/>
        <v>1675991</v>
      </c>
      <c r="J461" s="132">
        <f t="shared" si="357"/>
        <v>-1707184</v>
      </c>
      <c r="K461" s="132">
        <f t="shared" si="357"/>
        <v>0</v>
      </c>
      <c r="L461" s="132">
        <f t="shared" si="357"/>
        <v>0</v>
      </c>
      <c r="M461" s="132">
        <f t="shared" si="357"/>
        <v>-4615385</v>
      </c>
      <c r="N461" s="132">
        <f t="shared" si="357"/>
        <v>0</v>
      </c>
      <c r="O461" s="132">
        <f t="shared" si="357"/>
        <v>0</v>
      </c>
      <c r="P461" s="132">
        <f t="shared" si="357"/>
        <v>1728679</v>
      </c>
      <c r="Q461" s="132">
        <f t="shared" si="357"/>
        <v>1728679</v>
      </c>
      <c r="R461" s="132">
        <f t="shared" si="357"/>
        <v>1728679</v>
      </c>
      <c r="S461" s="132">
        <f t="shared" si="357"/>
        <v>-9377987</v>
      </c>
      <c r="T461" s="132">
        <f t="shared" si="357"/>
        <v>1822013</v>
      </c>
      <c r="U461" s="132">
        <f t="shared" si="357"/>
        <v>-1425358786.97</v>
      </c>
      <c r="V461" s="132">
        <f t="shared" si="357"/>
        <v>13815129</v>
      </c>
      <c r="W461" s="132">
        <f t="shared" si="357"/>
        <v>13815129</v>
      </c>
      <c r="X461" s="132">
        <f t="shared" si="357"/>
        <v>13815129</v>
      </c>
      <c r="Y461" s="132">
        <f t="shared" si="357"/>
        <v>13815129</v>
      </c>
      <c r="Z461" s="132">
        <f t="shared" si="357"/>
        <v>13945795</v>
      </c>
      <c r="AA461" s="132">
        <f t="shared" si="357"/>
        <v>292181395</v>
      </c>
      <c r="AB461" s="132">
        <f t="shared" si="357"/>
        <v>0</v>
      </c>
      <c r="AC461" s="132">
        <f t="shared" si="357"/>
        <v>0</v>
      </c>
      <c r="AD461" s="132">
        <f t="shared" si="357"/>
        <v>0</v>
      </c>
      <c r="AE461" s="132">
        <f t="shared" si="357"/>
        <v>0</v>
      </c>
      <c r="AF461" s="132">
        <f t="shared" si="357"/>
        <v>-6170000</v>
      </c>
      <c r="AG461" s="132">
        <f t="shared" si="357"/>
        <v>83983269.600000024</v>
      </c>
      <c r="AH461" s="132">
        <f t="shared" si="357"/>
        <v>1097591191.3699999</v>
      </c>
      <c r="AI461" s="132">
        <f t="shared" si="357"/>
        <v>0</v>
      </c>
      <c r="AJ461" s="132">
        <f t="shared" si="357"/>
        <v>0</v>
      </c>
      <c r="AK461" s="132">
        <f t="shared" si="357"/>
        <v>0</v>
      </c>
      <c r="AL461" s="132">
        <f t="shared" si="357"/>
        <v>0</v>
      </c>
      <c r="AM461" s="132">
        <f t="shared" si="357"/>
        <v>0</v>
      </c>
      <c r="AQ461" s="44"/>
      <c r="AR461" s="44"/>
      <c r="AS461" s="44"/>
      <c r="AT461" s="44"/>
      <c r="AU461" s="44"/>
      <c r="AV461" s="44"/>
      <c r="AW461" s="44"/>
      <c r="AX461" s="44"/>
      <c r="AY461" s="44"/>
      <c r="AZ461" s="44"/>
      <c r="BA461" s="44"/>
      <c r="BB461" s="44"/>
    </row>
    <row r="462" spans="2:54" ht="14.4" x14ac:dyDescent="0.3">
      <c r="C462" t="s">
        <v>652</v>
      </c>
    </row>
    <row r="463" spans="2:54" ht="14.4" thickBot="1" x14ac:dyDescent="0.35">
      <c r="C463" s="129" t="s">
        <v>693</v>
      </c>
    </row>
    <row r="464" spans="2:54" x14ac:dyDescent="0.3">
      <c r="B464" s="45"/>
      <c r="C464" s="45" t="s">
        <v>694</v>
      </c>
      <c r="D464" s="46">
        <f>+SUBTOTAL(9,D465:D466)</f>
        <v>0</v>
      </c>
      <c r="E464" s="46">
        <f t="shared" ref="E464:AM464" si="358">+SUBTOTAL(9,E465:E466)</f>
        <v>0</v>
      </c>
      <c r="F464" s="46">
        <f t="shared" si="358"/>
        <v>0</v>
      </c>
      <c r="G464" s="46">
        <f t="shared" si="358"/>
        <v>0</v>
      </c>
      <c r="H464" s="46">
        <f t="shared" si="358"/>
        <v>0</v>
      </c>
      <c r="I464" s="46">
        <f t="shared" si="358"/>
        <v>0</v>
      </c>
      <c r="J464" s="46">
        <f t="shared" si="358"/>
        <v>0</v>
      </c>
      <c r="K464" s="46">
        <f t="shared" si="358"/>
        <v>0</v>
      </c>
      <c r="L464" s="46">
        <f t="shared" si="358"/>
        <v>0</v>
      </c>
      <c r="M464" s="46">
        <f t="shared" si="358"/>
        <v>0</v>
      </c>
      <c r="N464" s="46">
        <f t="shared" si="358"/>
        <v>0</v>
      </c>
      <c r="O464" s="46">
        <f t="shared" si="358"/>
        <v>0</v>
      </c>
      <c r="P464" s="46">
        <f t="shared" si="358"/>
        <v>0</v>
      </c>
      <c r="Q464" s="46">
        <f t="shared" si="358"/>
        <v>0</v>
      </c>
      <c r="R464" s="46">
        <f t="shared" si="358"/>
        <v>0</v>
      </c>
      <c r="S464" s="46">
        <f t="shared" si="358"/>
        <v>0</v>
      </c>
      <c r="T464" s="46">
        <f t="shared" si="358"/>
        <v>0</v>
      </c>
      <c r="U464" s="46">
        <f t="shared" si="358"/>
        <v>0</v>
      </c>
      <c r="V464" s="46">
        <f t="shared" si="358"/>
        <v>0</v>
      </c>
      <c r="W464" s="46">
        <f t="shared" si="358"/>
        <v>0</v>
      </c>
      <c r="X464" s="46">
        <f t="shared" si="358"/>
        <v>0</v>
      </c>
      <c r="Y464" s="46">
        <f t="shared" si="358"/>
        <v>0</v>
      </c>
      <c r="Z464" s="46">
        <f t="shared" si="358"/>
        <v>0</v>
      </c>
      <c r="AA464" s="46">
        <f t="shared" si="358"/>
        <v>0</v>
      </c>
      <c r="AB464" s="46">
        <f t="shared" si="358"/>
        <v>0</v>
      </c>
      <c r="AC464" s="46">
        <f t="shared" si="358"/>
        <v>0</v>
      </c>
      <c r="AD464" s="46">
        <f t="shared" si="358"/>
        <v>0</v>
      </c>
      <c r="AE464" s="46">
        <f t="shared" si="358"/>
        <v>0</v>
      </c>
      <c r="AF464" s="46">
        <f t="shared" si="358"/>
        <v>0</v>
      </c>
      <c r="AG464" s="46">
        <f t="shared" si="358"/>
        <v>0</v>
      </c>
      <c r="AH464" s="46">
        <f t="shared" si="358"/>
        <v>0</v>
      </c>
      <c r="AI464" s="46">
        <f t="shared" si="358"/>
        <v>0</v>
      </c>
      <c r="AJ464" s="46">
        <f t="shared" si="358"/>
        <v>0</v>
      </c>
      <c r="AK464" s="46">
        <f t="shared" si="358"/>
        <v>0</v>
      </c>
      <c r="AL464" s="46">
        <f t="shared" si="358"/>
        <v>0</v>
      </c>
      <c r="AM464" s="46">
        <f t="shared" si="358"/>
        <v>0</v>
      </c>
      <c r="AQ464" s="46"/>
      <c r="AR464" s="46"/>
      <c r="AS464" s="46"/>
      <c r="AT464" s="46"/>
      <c r="AU464" s="46"/>
      <c r="AV464" s="46"/>
      <c r="AW464" s="46"/>
      <c r="AX464" s="46"/>
      <c r="AY464" s="46"/>
      <c r="AZ464" s="46"/>
      <c r="BA464" s="46"/>
      <c r="BB464" s="46"/>
    </row>
    <row r="465" spans="2:54" ht="14.4" hidden="1" outlineLevel="1" x14ac:dyDescent="0.3">
      <c r="B465" s="146" t="str">
        <f t="shared" ref="B465:B466" si="359">+LEFT(C465,4)</f>
        <v>2105</v>
      </c>
      <c r="C465" s="147" t="s">
        <v>695</v>
      </c>
      <c r="D465" s="146"/>
      <c r="E465" s="148">
        <f>+D364-E364</f>
        <v>0</v>
      </c>
      <c r="F465" s="148">
        <f>+E364-F364</f>
        <v>0</v>
      </c>
      <c r="G465" s="148">
        <f t="shared" ref="G465:AM466" si="360">+F364-G364</f>
        <v>0</v>
      </c>
      <c r="H465" s="148">
        <f t="shared" si="360"/>
        <v>0</v>
      </c>
      <c r="I465" s="148">
        <f t="shared" si="360"/>
        <v>0</v>
      </c>
      <c r="J465" s="148">
        <f t="shared" si="360"/>
        <v>0</v>
      </c>
      <c r="K465" s="148">
        <f t="shared" si="360"/>
        <v>0</v>
      </c>
      <c r="L465" s="148">
        <f t="shared" si="360"/>
        <v>0</v>
      </c>
      <c r="M465" s="148">
        <f t="shared" si="360"/>
        <v>0</v>
      </c>
      <c r="N465" s="148">
        <f t="shared" si="360"/>
        <v>0</v>
      </c>
      <c r="O465" s="148">
        <f t="shared" si="360"/>
        <v>0</v>
      </c>
      <c r="P465" s="148">
        <f t="shared" si="360"/>
        <v>0</v>
      </c>
      <c r="Q465" s="148">
        <f t="shared" si="360"/>
        <v>0</v>
      </c>
      <c r="R465" s="148">
        <f t="shared" si="360"/>
        <v>0</v>
      </c>
      <c r="S465" s="148">
        <f t="shared" si="360"/>
        <v>0</v>
      </c>
      <c r="T465" s="148">
        <f t="shared" si="360"/>
        <v>0</v>
      </c>
      <c r="U465" s="148">
        <f t="shared" si="360"/>
        <v>0</v>
      </c>
      <c r="V465" s="148">
        <f t="shared" si="360"/>
        <v>0</v>
      </c>
      <c r="W465" s="148">
        <f t="shared" si="360"/>
        <v>0</v>
      </c>
      <c r="X465" s="148">
        <f t="shared" si="360"/>
        <v>0</v>
      </c>
      <c r="Y465" s="148">
        <f t="shared" si="360"/>
        <v>0</v>
      </c>
      <c r="Z465" s="148">
        <f t="shared" si="360"/>
        <v>0</v>
      </c>
      <c r="AA465" s="148">
        <f t="shared" si="360"/>
        <v>0</v>
      </c>
      <c r="AB465" s="148">
        <f t="shared" si="360"/>
        <v>0</v>
      </c>
      <c r="AC465" s="148">
        <f t="shared" si="360"/>
        <v>0</v>
      </c>
      <c r="AD465" s="148">
        <f t="shared" si="360"/>
        <v>0</v>
      </c>
      <c r="AE465" s="148">
        <f t="shared" si="360"/>
        <v>0</v>
      </c>
      <c r="AF465" s="148">
        <f t="shared" si="360"/>
        <v>0</v>
      </c>
      <c r="AG465" s="148">
        <f t="shared" si="360"/>
        <v>0</v>
      </c>
      <c r="AH465" s="148">
        <f t="shared" si="360"/>
        <v>0</v>
      </c>
      <c r="AI465" s="148">
        <f t="shared" si="360"/>
        <v>0</v>
      </c>
      <c r="AJ465" s="148">
        <f t="shared" si="360"/>
        <v>0</v>
      </c>
      <c r="AK465" s="148">
        <f t="shared" si="360"/>
        <v>0</v>
      </c>
      <c r="AL465" s="148">
        <f t="shared" si="360"/>
        <v>0</v>
      </c>
      <c r="AM465" s="148">
        <f t="shared" si="360"/>
        <v>0</v>
      </c>
    </row>
    <row r="466" spans="2:54" ht="14.4" hidden="1" outlineLevel="1" x14ac:dyDescent="0.3">
      <c r="B466" s="149" t="str">
        <f t="shared" si="359"/>
        <v>2115</v>
      </c>
      <c r="C466" s="136" t="s">
        <v>696</v>
      </c>
      <c r="D466" s="60"/>
      <c r="E466" s="143">
        <f>+D365-E365</f>
        <v>0</v>
      </c>
      <c r="F466" s="143">
        <f>+E365-F365</f>
        <v>0</v>
      </c>
      <c r="G466" s="143">
        <f t="shared" si="360"/>
        <v>0</v>
      </c>
      <c r="H466" s="143">
        <f t="shared" si="360"/>
        <v>0</v>
      </c>
      <c r="I466" s="143">
        <f t="shared" si="360"/>
        <v>0</v>
      </c>
      <c r="J466" s="143">
        <f t="shared" si="360"/>
        <v>0</v>
      </c>
      <c r="K466" s="143">
        <f t="shared" si="360"/>
        <v>0</v>
      </c>
      <c r="L466" s="143">
        <f t="shared" si="360"/>
        <v>0</v>
      </c>
      <c r="M466" s="143">
        <f t="shared" si="360"/>
        <v>0</v>
      </c>
      <c r="N466" s="143">
        <f t="shared" si="360"/>
        <v>0</v>
      </c>
      <c r="O466" s="143">
        <f t="shared" si="360"/>
        <v>0</v>
      </c>
      <c r="P466" s="143">
        <f t="shared" si="360"/>
        <v>0</v>
      </c>
      <c r="Q466" s="143">
        <f t="shared" si="360"/>
        <v>0</v>
      </c>
      <c r="R466" s="143">
        <f t="shared" si="360"/>
        <v>0</v>
      </c>
      <c r="S466" s="143">
        <f t="shared" si="360"/>
        <v>0</v>
      </c>
      <c r="T466" s="143">
        <f t="shared" si="360"/>
        <v>0</v>
      </c>
      <c r="U466" s="143">
        <f t="shared" si="360"/>
        <v>0</v>
      </c>
      <c r="V466" s="143">
        <f t="shared" si="360"/>
        <v>0</v>
      </c>
      <c r="W466" s="143">
        <f t="shared" si="360"/>
        <v>0</v>
      </c>
      <c r="X466" s="143">
        <f t="shared" si="360"/>
        <v>0</v>
      </c>
      <c r="Y466" s="143">
        <f t="shared" si="360"/>
        <v>0</v>
      </c>
      <c r="Z466" s="143">
        <f t="shared" si="360"/>
        <v>0</v>
      </c>
      <c r="AA466" s="143">
        <f t="shared" si="360"/>
        <v>0</v>
      </c>
      <c r="AB466" s="143">
        <f t="shared" si="360"/>
        <v>0</v>
      </c>
      <c r="AC466" s="143">
        <f t="shared" si="360"/>
        <v>0</v>
      </c>
      <c r="AD466" s="143">
        <f t="shared" si="360"/>
        <v>0</v>
      </c>
      <c r="AE466" s="143">
        <f t="shared" si="360"/>
        <v>0</v>
      </c>
      <c r="AF466" s="143">
        <f t="shared" si="360"/>
        <v>0</v>
      </c>
      <c r="AG466" s="143">
        <f t="shared" si="360"/>
        <v>0</v>
      </c>
      <c r="AH466" s="143">
        <f t="shared" si="360"/>
        <v>0</v>
      </c>
      <c r="AI466" s="143">
        <f t="shared" si="360"/>
        <v>0</v>
      </c>
      <c r="AJ466" s="143">
        <f t="shared" si="360"/>
        <v>0</v>
      </c>
      <c r="AK466" s="143">
        <f t="shared" si="360"/>
        <v>0</v>
      </c>
      <c r="AL466" s="143">
        <f t="shared" si="360"/>
        <v>0</v>
      </c>
      <c r="AM466" s="143">
        <f t="shared" si="360"/>
        <v>0</v>
      </c>
    </row>
    <row r="467" spans="2:54" customFormat="1" ht="7.8" customHeight="1" collapsed="1" thickBot="1" x14ac:dyDescent="0.35"/>
    <row r="468" spans="2:54" ht="14.4" thickBot="1" x14ac:dyDescent="0.35">
      <c r="B468" s="131"/>
      <c r="C468" s="131" t="s">
        <v>697</v>
      </c>
      <c r="D468" s="132"/>
      <c r="E468" s="132">
        <f>+E464</f>
        <v>0</v>
      </c>
      <c r="F468" s="132">
        <f>+F464</f>
        <v>0</v>
      </c>
      <c r="G468" s="132">
        <f t="shared" ref="G468:AM468" si="361">+G464</f>
        <v>0</v>
      </c>
      <c r="H468" s="132">
        <f t="shared" si="361"/>
        <v>0</v>
      </c>
      <c r="I468" s="132">
        <f t="shared" si="361"/>
        <v>0</v>
      </c>
      <c r="J468" s="132">
        <f t="shared" si="361"/>
        <v>0</v>
      </c>
      <c r="K468" s="132">
        <f t="shared" si="361"/>
        <v>0</v>
      </c>
      <c r="L468" s="132">
        <f t="shared" si="361"/>
        <v>0</v>
      </c>
      <c r="M468" s="132">
        <f t="shared" si="361"/>
        <v>0</v>
      </c>
      <c r="N468" s="132">
        <f t="shared" si="361"/>
        <v>0</v>
      </c>
      <c r="O468" s="132">
        <f t="shared" si="361"/>
        <v>0</v>
      </c>
      <c r="P468" s="132">
        <f t="shared" si="361"/>
        <v>0</v>
      </c>
      <c r="Q468" s="132">
        <f t="shared" si="361"/>
        <v>0</v>
      </c>
      <c r="R468" s="132">
        <f t="shared" si="361"/>
        <v>0</v>
      </c>
      <c r="S468" s="132">
        <f t="shared" si="361"/>
        <v>0</v>
      </c>
      <c r="T468" s="132">
        <f t="shared" si="361"/>
        <v>0</v>
      </c>
      <c r="U468" s="132">
        <f t="shared" si="361"/>
        <v>0</v>
      </c>
      <c r="V468" s="132">
        <f t="shared" si="361"/>
        <v>0</v>
      </c>
      <c r="W468" s="132">
        <f t="shared" si="361"/>
        <v>0</v>
      </c>
      <c r="X468" s="132">
        <f t="shared" si="361"/>
        <v>0</v>
      </c>
      <c r="Y468" s="132">
        <f t="shared" si="361"/>
        <v>0</v>
      </c>
      <c r="Z468" s="132">
        <f t="shared" si="361"/>
        <v>0</v>
      </c>
      <c r="AA468" s="132">
        <f t="shared" si="361"/>
        <v>0</v>
      </c>
      <c r="AB468" s="132">
        <f t="shared" si="361"/>
        <v>0</v>
      </c>
      <c r="AC468" s="132">
        <f t="shared" si="361"/>
        <v>0</v>
      </c>
      <c r="AD468" s="132">
        <f t="shared" si="361"/>
        <v>0</v>
      </c>
      <c r="AE468" s="132">
        <f t="shared" si="361"/>
        <v>0</v>
      </c>
      <c r="AF468" s="132">
        <f t="shared" si="361"/>
        <v>0</v>
      </c>
      <c r="AG468" s="132">
        <f t="shared" si="361"/>
        <v>0</v>
      </c>
      <c r="AH468" s="132">
        <f t="shared" si="361"/>
        <v>0</v>
      </c>
      <c r="AI468" s="132">
        <f t="shared" si="361"/>
        <v>0</v>
      </c>
      <c r="AJ468" s="132">
        <f t="shared" si="361"/>
        <v>0</v>
      </c>
      <c r="AK468" s="132">
        <f t="shared" si="361"/>
        <v>0</v>
      </c>
      <c r="AL468" s="132">
        <f t="shared" si="361"/>
        <v>0</v>
      </c>
      <c r="AM468" s="132">
        <f t="shared" si="361"/>
        <v>0</v>
      </c>
      <c r="AQ468" s="44"/>
      <c r="AR468" s="44"/>
      <c r="AS468" s="44"/>
      <c r="AT468" s="44"/>
      <c r="AU468" s="44"/>
      <c r="AV468" s="44"/>
      <c r="AW468" s="44"/>
      <c r="AX468" s="44"/>
      <c r="AY468" s="44"/>
      <c r="AZ468" s="44"/>
      <c r="BA468" s="44"/>
      <c r="BB468" s="44"/>
    </row>
    <row r="469" spans="2:54" ht="15" thickBot="1" x14ac:dyDescent="0.35">
      <c r="C469" t="s">
        <v>652</v>
      </c>
    </row>
    <row r="470" spans="2:54" ht="14.4" thickBot="1" x14ac:dyDescent="0.35">
      <c r="B470" s="131"/>
      <c r="C470" s="131" t="s">
        <v>698</v>
      </c>
      <c r="D470" s="132"/>
      <c r="E470" s="132">
        <f>+E447+E461+E468</f>
        <v>-12988914.660000004</v>
      </c>
      <c r="F470" s="132">
        <f>+F447+F461+F468</f>
        <v>-112407775.8</v>
      </c>
      <c r="G470" s="132">
        <f t="shared" ref="G470:AM470" si="362">+G447+G461+G468</f>
        <v>-179249502.71000001</v>
      </c>
      <c r="H470" s="132">
        <f t="shared" si="362"/>
        <v>-60364604.440000013</v>
      </c>
      <c r="I470" s="132">
        <f t="shared" si="362"/>
        <v>-373525329.16000003</v>
      </c>
      <c r="J470" s="132">
        <f t="shared" si="362"/>
        <v>-509174289.16999996</v>
      </c>
      <c r="K470" s="132">
        <f t="shared" si="362"/>
        <v>-492908060.24000001</v>
      </c>
      <c r="L470" s="132">
        <f t="shared" si="362"/>
        <v>-845639669.85000002</v>
      </c>
      <c r="M470" s="132">
        <f t="shared" si="362"/>
        <v>-559577516.88999999</v>
      </c>
      <c r="N470" s="132">
        <f t="shared" si="362"/>
        <v>-433635325.29000008</v>
      </c>
      <c r="O470" s="132">
        <f t="shared" si="362"/>
        <v>168793828.45999998</v>
      </c>
      <c r="P470" s="132">
        <f t="shared" si="362"/>
        <v>47124092.030000024</v>
      </c>
      <c r="Q470" s="132">
        <f t="shared" si="362"/>
        <v>147857954.09999999</v>
      </c>
      <c r="R470" s="132">
        <f t="shared" si="362"/>
        <v>-308963681.13</v>
      </c>
      <c r="S470" s="132">
        <f t="shared" si="362"/>
        <v>-30417131.159999967</v>
      </c>
      <c r="T470" s="132">
        <f t="shared" si="362"/>
        <v>-27458980.689999968</v>
      </c>
      <c r="U470" s="132">
        <f t="shared" si="362"/>
        <v>-190384802.31000018</v>
      </c>
      <c r="V470" s="132">
        <f t="shared" si="362"/>
        <v>96042809.840000048</v>
      </c>
      <c r="W470" s="132">
        <f t="shared" si="362"/>
        <v>-219348595.36000004</v>
      </c>
      <c r="X470" s="132">
        <f t="shared" si="362"/>
        <v>-215683037.04000005</v>
      </c>
      <c r="Y470" s="132">
        <f t="shared" si="362"/>
        <v>36831133.300000004</v>
      </c>
      <c r="Z470" s="132">
        <f t="shared" si="362"/>
        <v>-240971052.46000001</v>
      </c>
      <c r="AA470" s="132">
        <f t="shared" si="362"/>
        <v>-336334789.89999998</v>
      </c>
      <c r="AB470" s="132">
        <f t="shared" si="362"/>
        <v>-67152251.710000083</v>
      </c>
      <c r="AC470" s="132">
        <f t="shared" si="362"/>
        <v>-77722821.89000003</v>
      </c>
      <c r="AD470" s="132">
        <f t="shared" si="362"/>
        <v>-221669414.84999993</v>
      </c>
      <c r="AE470" s="132">
        <f t="shared" si="362"/>
        <v>-114487816.27999997</v>
      </c>
      <c r="AF470" s="132">
        <f t="shared" si="362"/>
        <v>-317670231.75000006</v>
      </c>
      <c r="AG470" s="132">
        <f t="shared" si="362"/>
        <v>-252313658.58000004</v>
      </c>
      <c r="AH470" s="132">
        <f t="shared" si="362"/>
        <v>3058699941.3100004</v>
      </c>
      <c r="AI470" s="132">
        <f t="shared" si="362"/>
        <v>0</v>
      </c>
      <c r="AJ470" s="132">
        <f t="shared" si="362"/>
        <v>0</v>
      </c>
      <c r="AK470" s="132">
        <f t="shared" si="362"/>
        <v>0</v>
      </c>
      <c r="AL470" s="132">
        <f t="shared" si="362"/>
        <v>0</v>
      </c>
      <c r="AM470" s="132">
        <f t="shared" si="362"/>
        <v>0</v>
      </c>
      <c r="AQ470" s="44"/>
      <c r="AR470" s="44"/>
      <c r="AS470" s="44"/>
      <c r="AT470" s="44"/>
      <c r="AU470" s="44"/>
      <c r="AV470" s="44"/>
      <c r="AW470" s="44"/>
      <c r="AX470" s="44"/>
      <c r="AY470" s="44"/>
      <c r="AZ470" s="44"/>
      <c r="BA470" s="44"/>
      <c r="BB470" s="44"/>
    </row>
    <row r="471" spans="2:54" ht="14.4" x14ac:dyDescent="0.3">
      <c r="C471" t="s">
        <v>652</v>
      </c>
    </row>
    <row r="472" spans="2:54" ht="15" thickBot="1" x14ac:dyDescent="0.35">
      <c r="C472" t="s">
        <v>699</v>
      </c>
      <c r="E472" s="130">
        <f>+E327</f>
        <v>952721468</v>
      </c>
      <c r="F472" s="130">
        <f>+F327</f>
        <v>989037709.38000011</v>
      </c>
      <c r="G472" s="130">
        <f t="shared" ref="G472:AM472" si="363">+G327</f>
        <v>888317403.07000005</v>
      </c>
      <c r="H472" s="130">
        <f t="shared" si="363"/>
        <v>831603650.34000003</v>
      </c>
      <c r="I472" s="130">
        <f t="shared" si="363"/>
        <v>687672137.82000005</v>
      </c>
      <c r="J472" s="130">
        <f t="shared" si="363"/>
        <v>722401067.80999994</v>
      </c>
      <c r="K472" s="130">
        <f t="shared" si="363"/>
        <v>670705763.44000006</v>
      </c>
      <c r="L472" s="130">
        <f t="shared" si="363"/>
        <v>890830049.11000001</v>
      </c>
      <c r="M472" s="130">
        <f t="shared" si="363"/>
        <v>998379595.29000008</v>
      </c>
      <c r="N472" s="130">
        <f t="shared" si="363"/>
        <v>1143308683.21</v>
      </c>
      <c r="O472" s="130">
        <f t="shared" si="363"/>
        <v>460714901.47000003</v>
      </c>
      <c r="P472" s="130">
        <f t="shared" si="363"/>
        <v>616454533.70000005</v>
      </c>
      <c r="Q472" s="130">
        <f t="shared" si="363"/>
        <v>798496101.18000007</v>
      </c>
      <c r="R472" s="130">
        <f t="shared" si="363"/>
        <v>1012409176.27</v>
      </c>
      <c r="S472" s="130">
        <f t="shared" si="363"/>
        <v>1142165032.6700001</v>
      </c>
      <c r="T472" s="130">
        <f t="shared" si="363"/>
        <v>1329070740.02</v>
      </c>
      <c r="U472" s="130">
        <f t="shared" si="363"/>
        <v>-7520449.5700000003</v>
      </c>
      <c r="V472" s="130">
        <f t="shared" si="363"/>
        <v>102696643.86999999</v>
      </c>
      <c r="W472" s="130">
        <f t="shared" si="363"/>
        <v>236203467.13</v>
      </c>
      <c r="X472" s="130">
        <f t="shared" si="363"/>
        <v>334330668.88</v>
      </c>
      <c r="Y472" s="130">
        <f t="shared" si="363"/>
        <v>439944288.16000003</v>
      </c>
      <c r="Z472" s="130">
        <f t="shared" si="363"/>
        <v>650977594.05999994</v>
      </c>
      <c r="AA472" s="130">
        <f t="shared" si="363"/>
        <v>393133534.63</v>
      </c>
      <c r="AB472" s="130">
        <f t="shared" si="363"/>
        <v>609179943.65999997</v>
      </c>
      <c r="AC472" s="130">
        <f t="shared" si="363"/>
        <v>788255365.73000002</v>
      </c>
      <c r="AD472" s="130">
        <f t="shared" si="363"/>
        <v>911283070.45000005</v>
      </c>
      <c r="AE472" s="130">
        <f t="shared" si="363"/>
        <v>1022328892.02</v>
      </c>
      <c r="AF472" s="130">
        <f t="shared" si="363"/>
        <v>1336661467.6700001</v>
      </c>
      <c r="AG472" s="130">
        <f t="shared" si="363"/>
        <v>1753079606.9300003</v>
      </c>
      <c r="AH472" s="130">
        <f t="shared" si="363"/>
        <v>0</v>
      </c>
      <c r="AI472" s="130">
        <f t="shared" si="363"/>
        <v>0</v>
      </c>
      <c r="AJ472" s="130">
        <f t="shared" si="363"/>
        <v>0</v>
      </c>
      <c r="AK472" s="130">
        <f t="shared" si="363"/>
        <v>0</v>
      </c>
      <c r="AL472" s="130">
        <f t="shared" si="363"/>
        <v>0</v>
      </c>
      <c r="AM472" s="130">
        <f t="shared" si="363"/>
        <v>0</v>
      </c>
    </row>
    <row r="473" spans="2:54" ht="14.4" thickBot="1" x14ac:dyDescent="0.35">
      <c r="B473" s="131"/>
      <c r="C473" s="131" t="s">
        <v>700</v>
      </c>
      <c r="D473" s="132"/>
      <c r="E473" s="132">
        <f>+E470+E472</f>
        <v>939732553.34000003</v>
      </c>
      <c r="F473" s="132">
        <f>+F470+F472</f>
        <v>876629933.58000016</v>
      </c>
      <c r="G473" s="132">
        <f t="shared" ref="G473:AM473" si="364">+G470+G472</f>
        <v>709067900.36000001</v>
      </c>
      <c r="H473" s="132">
        <f t="shared" si="364"/>
        <v>771239045.89999998</v>
      </c>
      <c r="I473" s="132">
        <f t="shared" si="364"/>
        <v>314146808.66000003</v>
      </c>
      <c r="J473" s="132">
        <f t="shared" si="364"/>
        <v>213226778.63999999</v>
      </c>
      <c r="K473" s="132">
        <f t="shared" si="364"/>
        <v>177797703.20000005</v>
      </c>
      <c r="L473" s="132">
        <f t="shared" si="364"/>
        <v>45190379.25999999</v>
      </c>
      <c r="M473" s="132">
        <f t="shared" si="364"/>
        <v>438802078.4000001</v>
      </c>
      <c r="N473" s="132">
        <f t="shared" si="364"/>
        <v>709673357.91999996</v>
      </c>
      <c r="O473" s="132">
        <f t="shared" si="364"/>
        <v>629508729.93000007</v>
      </c>
      <c r="P473" s="132">
        <f t="shared" si="364"/>
        <v>663578625.73000002</v>
      </c>
      <c r="Q473" s="132">
        <f t="shared" si="364"/>
        <v>946354055.28000009</v>
      </c>
      <c r="R473" s="132">
        <f t="shared" si="364"/>
        <v>703445495.13999999</v>
      </c>
      <c r="S473" s="132">
        <f t="shared" si="364"/>
        <v>1111747901.5100002</v>
      </c>
      <c r="T473" s="132">
        <f t="shared" si="364"/>
        <v>1301611759.3299999</v>
      </c>
      <c r="U473" s="132">
        <f t="shared" si="364"/>
        <v>-197905251.88000017</v>
      </c>
      <c r="V473" s="132">
        <f t="shared" si="364"/>
        <v>198739453.71000004</v>
      </c>
      <c r="W473" s="132">
        <f t="shared" si="364"/>
        <v>16854871.769999951</v>
      </c>
      <c r="X473" s="132">
        <f t="shared" si="364"/>
        <v>118647631.83999994</v>
      </c>
      <c r="Y473" s="132">
        <f t="shared" si="364"/>
        <v>476775421.46000004</v>
      </c>
      <c r="Z473" s="132">
        <f t="shared" si="364"/>
        <v>410006541.5999999</v>
      </c>
      <c r="AA473" s="132">
        <f t="shared" si="364"/>
        <v>56798744.730000019</v>
      </c>
      <c r="AB473" s="132">
        <f t="shared" si="364"/>
        <v>542027691.94999993</v>
      </c>
      <c r="AC473" s="132">
        <f t="shared" si="364"/>
        <v>710532543.84000003</v>
      </c>
      <c r="AD473" s="132">
        <f t="shared" si="364"/>
        <v>689613655.60000014</v>
      </c>
      <c r="AE473" s="132">
        <f t="shared" si="364"/>
        <v>907841075.74000001</v>
      </c>
      <c r="AF473" s="132">
        <f t="shared" si="364"/>
        <v>1018991235.9200001</v>
      </c>
      <c r="AG473" s="132">
        <f t="shared" si="364"/>
        <v>1500765948.3500004</v>
      </c>
      <c r="AH473" s="132">
        <f t="shared" si="364"/>
        <v>3058699941.3100004</v>
      </c>
      <c r="AI473" s="132">
        <f t="shared" si="364"/>
        <v>0</v>
      </c>
      <c r="AJ473" s="132">
        <f t="shared" si="364"/>
        <v>0</v>
      </c>
      <c r="AK473" s="132">
        <f t="shared" si="364"/>
        <v>0</v>
      </c>
      <c r="AL473" s="132">
        <f t="shared" si="364"/>
        <v>0</v>
      </c>
      <c r="AM473" s="132">
        <f t="shared" si="364"/>
        <v>0</v>
      </c>
      <c r="AQ473" s="44"/>
      <c r="AR473" s="44"/>
      <c r="AS473" s="44"/>
      <c r="AT473" s="44"/>
      <c r="AU473" s="44"/>
      <c r="AV473" s="44"/>
      <c r="AW473" s="44"/>
      <c r="AX473" s="44"/>
      <c r="AY473" s="44"/>
      <c r="AZ473" s="44"/>
      <c r="BA473" s="44"/>
      <c r="BB473" s="44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072F9E0-C71B-4CEA-8624-C07E86078A22}">
          <x14:formula1>
            <xm:f>Comandos!$C$2:$C$13</xm:f>
          </x14:formula1>
          <xm:sqref>B7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C455E2-6A39-484D-819C-0004B0C5C0A8}">
  <sheetPr>
    <tabColor rgb="FF7030A0"/>
  </sheetPr>
  <dimension ref="A1:AG57"/>
  <sheetViews>
    <sheetView showGridLines="0" topLeftCell="A31" workbookViewId="0">
      <selection activeCell="C59" sqref="C59"/>
    </sheetView>
  </sheetViews>
  <sheetFormatPr baseColWidth="10" defaultRowHeight="14.4" x14ac:dyDescent="0.3"/>
  <cols>
    <col min="1" max="1" width="1.33203125" customWidth="1"/>
    <col min="2" max="2" width="4.5546875" customWidth="1"/>
    <col min="4" max="15" width="12.21875" customWidth="1"/>
    <col min="16" max="16" width="5.77734375" customWidth="1"/>
    <col min="17" max="17" width="1.109375" customWidth="1"/>
    <col min="18" max="18" width="5.5546875" customWidth="1"/>
    <col min="32" max="32" width="5.77734375" customWidth="1"/>
    <col min="33" max="33" width="1.21875" customWidth="1"/>
  </cols>
  <sheetData>
    <row r="1" spans="1:33" ht="6.6" customHeight="1" x14ac:dyDescent="0.3"/>
    <row r="2" spans="1:33" ht="15" thickBot="1" x14ac:dyDescent="0.35"/>
    <row r="3" spans="1:33" ht="15" thickBot="1" x14ac:dyDescent="0.35">
      <c r="C3" s="155" t="s">
        <v>733</v>
      </c>
      <c r="D3" s="91" t="str">
        <f>+Resumen!C3</f>
        <v>Consolidado</v>
      </c>
      <c r="E3" s="154" t="str">
        <f>+IF($D$3="Consolidado","Organización Fitness People",$D$3)</f>
        <v>Organización Fitness People</v>
      </c>
    </row>
    <row r="4" spans="1:33" x14ac:dyDescent="0.3">
      <c r="E4" s="154"/>
    </row>
    <row r="5" spans="1:33" ht="6.6" customHeight="1" x14ac:dyDescent="0.3">
      <c r="A5" s="156"/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56"/>
      <c r="AC5" s="156"/>
      <c r="AD5" s="156"/>
      <c r="AE5" s="156"/>
      <c r="AF5" s="156"/>
      <c r="AG5" s="156"/>
    </row>
    <row r="6" spans="1:33" ht="21" x14ac:dyDescent="0.4">
      <c r="A6" s="156"/>
      <c r="B6" s="157"/>
      <c r="C6" s="158" t="str">
        <f>+_xlfn.CONCAT("Evolucion en Ventas ",$E$3)</f>
        <v>Evolucion en Ventas Organización Fitness People</v>
      </c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7"/>
      <c r="Q6" s="156"/>
      <c r="R6" s="157"/>
      <c r="S6" s="158" t="str">
        <f>+_xlfn.CONCAT("Evolucion en Gastos Operacionales ",$E$3)</f>
        <v>Evolucion en Gastos Operacionales Organización Fitness People</v>
      </c>
      <c r="T6" s="158"/>
      <c r="U6" s="158"/>
      <c r="V6" s="158"/>
      <c r="W6" s="158"/>
      <c r="X6" s="158"/>
      <c r="Y6" s="158"/>
      <c r="Z6" s="158"/>
      <c r="AA6" s="158"/>
      <c r="AB6" s="158"/>
      <c r="AC6" s="158"/>
      <c r="AD6" s="158"/>
      <c r="AE6" s="158"/>
      <c r="AF6" s="157"/>
      <c r="AG6" s="156"/>
    </row>
    <row r="7" spans="1:33" x14ac:dyDescent="0.3">
      <c r="A7" s="156"/>
      <c r="C7" s="80"/>
      <c r="D7" s="154">
        <v>1</v>
      </c>
      <c r="E7" s="154">
        <v>2</v>
      </c>
      <c r="F7" s="154">
        <v>3</v>
      </c>
      <c r="G7" s="154">
        <v>4</v>
      </c>
      <c r="H7" s="154">
        <v>5</v>
      </c>
      <c r="I7" s="154">
        <v>6</v>
      </c>
      <c r="J7" s="154">
        <v>7</v>
      </c>
      <c r="K7" s="154">
        <v>8</v>
      </c>
      <c r="L7" s="154">
        <v>9</v>
      </c>
      <c r="M7" s="154">
        <v>10</v>
      </c>
      <c r="N7" s="154">
        <v>11</v>
      </c>
      <c r="O7" s="154">
        <v>12</v>
      </c>
      <c r="Q7" s="156"/>
      <c r="S7" s="80"/>
      <c r="T7" s="154">
        <v>1</v>
      </c>
      <c r="U7" s="154">
        <v>2</v>
      </c>
      <c r="V7" s="154">
        <v>3</v>
      </c>
      <c r="W7" s="154">
        <v>4</v>
      </c>
      <c r="X7" s="154">
        <v>5</v>
      </c>
      <c r="Y7" s="154">
        <v>6</v>
      </c>
      <c r="Z7" s="154">
        <v>7</v>
      </c>
      <c r="AA7" s="154">
        <v>8</v>
      </c>
      <c r="AB7" s="154">
        <v>9</v>
      </c>
      <c r="AC7" s="154">
        <v>10</v>
      </c>
      <c r="AD7" s="154">
        <v>11</v>
      </c>
      <c r="AE7" s="154">
        <v>12</v>
      </c>
      <c r="AG7" s="156"/>
    </row>
    <row r="8" spans="1:33" ht="15" thickBot="1" x14ac:dyDescent="0.35">
      <c r="A8" s="156"/>
      <c r="C8" s="89"/>
      <c r="D8" s="82" t="s">
        <v>588</v>
      </c>
      <c r="E8" s="82" t="s">
        <v>589</v>
      </c>
      <c r="F8" s="82" t="s">
        <v>590</v>
      </c>
      <c r="G8" s="82" t="s">
        <v>591</v>
      </c>
      <c r="H8" s="82" t="s">
        <v>592</v>
      </c>
      <c r="I8" s="82" t="s">
        <v>593</v>
      </c>
      <c r="J8" s="82" t="s">
        <v>594</v>
      </c>
      <c r="K8" s="82" t="s">
        <v>595</v>
      </c>
      <c r="L8" s="82" t="s">
        <v>596</v>
      </c>
      <c r="M8" s="82" t="s">
        <v>597</v>
      </c>
      <c r="N8" s="82" t="s">
        <v>598</v>
      </c>
      <c r="O8" s="82" t="s">
        <v>599</v>
      </c>
      <c r="Q8" s="156"/>
      <c r="S8" s="89"/>
      <c r="T8" s="82" t="s">
        <v>588</v>
      </c>
      <c r="U8" s="82" t="s">
        <v>589</v>
      </c>
      <c r="V8" s="82" t="s">
        <v>590</v>
      </c>
      <c r="W8" s="82" t="s">
        <v>591</v>
      </c>
      <c r="X8" s="82" t="s">
        <v>592</v>
      </c>
      <c r="Y8" s="82" t="s">
        <v>593</v>
      </c>
      <c r="Z8" s="82" t="s">
        <v>594</v>
      </c>
      <c r="AA8" s="82" t="s">
        <v>595</v>
      </c>
      <c r="AB8" s="82" t="s">
        <v>596</v>
      </c>
      <c r="AC8" s="82" t="s">
        <v>597</v>
      </c>
      <c r="AD8" s="82" t="s">
        <v>598</v>
      </c>
      <c r="AE8" s="82" t="s">
        <v>599</v>
      </c>
      <c r="AG8" s="156"/>
    </row>
    <row r="9" spans="1:33" x14ac:dyDescent="0.3">
      <c r="A9" s="156"/>
      <c r="C9" s="83">
        <v>2023</v>
      </c>
      <c r="D9" s="84" cm="1">
        <f t="array" ref="D9">+IF($D$3="Consolidado",INDEX(Consolidado!$D:$O,11,D$7),IF($D$3="Fitness People",INDEX(Fitness!$D:$O,11,D$7),INDEX(Inversiones!$D:$O,11,D$7)))/1000</f>
        <v>1272278.436</v>
      </c>
      <c r="E9" s="84" cm="1">
        <f t="array" ref="E9">+IF($D$3="Consolidado",INDEX(Consolidado!$D:$O,11,E$7),IF($D$3="Fitness People",INDEX(Fitness!$D:$O,11,E$7),INDEX(Inversiones!$D:$O,11,E$7)))/1000</f>
        <v>999456.44700000004</v>
      </c>
      <c r="F9" s="84" cm="1">
        <f t="array" ref="F9">+IF($D$3="Consolidado",INDEX(Consolidado!$D:$O,11,F$7),IF($D$3="Fitness People",INDEX(Fitness!$D:$O,11,F$7),INDEX(Inversiones!$D:$O,11,F$7)))/1000</f>
        <v>829124.299</v>
      </c>
      <c r="G9" s="84" cm="1">
        <f t="array" ref="G9">+IF($D$3="Consolidado",INDEX(Consolidado!$D:$O,11,G$7),IF($D$3="Fitness People",INDEX(Fitness!$D:$O,11,G$7),INDEX(Inversiones!$D:$O,11,G$7)))/1000</f>
        <v>328311.90000000002</v>
      </c>
      <c r="H9" s="84" cm="1">
        <f t="array" ref="H9">+IF($D$3="Consolidado",INDEX(Consolidado!$D:$O,11,H$7),IF($D$3="Fitness People",INDEX(Fitness!$D:$O,11,H$7),INDEX(Inversiones!$D:$O,11,H$7)))/1000</f>
        <v>416613.89899999998</v>
      </c>
      <c r="I9" s="84" cm="1">
        <f t="array" ref="I9">+IF($D$3="Consolidado",INDEX(Consolidado!$D:$O,11,I$7),IF($D$3="Fitness People",INDEX(Fitness!$D:$O,11,I$7),INDEX(Inversiones!$D:$O,11,I$7)))/1000</f>
        <v>783151.97</v>
      </c>
      <c r="J9" s="84" cm="1">
        <f t="array" ref="J9">+IF($D$3="Consolidado",INDEX(Consolidado!$D:$O,11,J$7),IF($D$3="Fitness People",INDEX(Fitness!$D:$O,11,J$7),INDEX(Inversiones!$D:$O,11,J$7)))/1000</f>
        <v>1030648.0110000001</v>
      </c>
      <c r="K9" s="84" cm="1">
        <f t="array" ref="K9">+IF($D$3="Consolidado",INDEX(Consolidado!$D:$O,11,K$7),IF($D$3="Fitness People",INDEX(Fitness!$D:$O,11,K$7),INDEX(Inversiones!$D:$O,11,K$7)))/1000</f>
        <v>800628.53099999996</v>
      </c>
      <c r="L9" s="84" cm="1">
        <f t="array" ref="L9">+IF($D$3="Consolidado",INDEX(Consolidado!$D:$O,11,L$7),IF($D$3="Fitness People",INDEX(Fitness!$D:$O,11,L$7),INDEX(Inversiones!$D:$O,11,L$7)))/1000</f>
        <v>886177.59900000005</v>
      </c>
      <c r="M9" s="84" cm="1">
        <f t="array" ref="M9">+IF($D$3="Consolidado",INDEX(Consolidado!$D:$O,11,M$7),IF($D$3="Fitness People",INDEX(Fitness!$D:$O,11,M$7),INDEX(Inversiones!$D:$O,11,M$7)))/1000</f>
        <v>769026.55</v>
      </c>
      <c r="N9" s="84" cm="1">
        <f t="array" ref="N9">+IF($D$3="Consolidado",INDEX(Consolidado!$D:$O,11,N$7),IF($D$3="Fitness People",INDEX(Fitness!$D:$O,11,N$7),INDEX(Inversiones!$D:$O,11,N$7)))/1000</f>
        <v>964813.7</v>
      </c>
      <c r="O9" s="84" cm="1">
        <f t="array" ref="O9">+IF($D$3="Consolidado",INDEX(Consolidado!$D:$O,11,O$7),IF($D$3="Fitness People",INDEX(Fitness!$D:$O,11,O$7),INDEX(Inversiones!$D:$O,11,O$7)))/1000</f>
        <v>1100576.9990000001</v>
      </c>
      <c r="Q9" s="156"/>
      <c r="S9" s="83">
        <v>2023</v>
      </c>
      <c r="T9" s="84" cm="1">
        <f t="array" ref="T9">+IF($D$3="Consolidado",INDEX(Consolidado!$D:$O,257,T$7),IF($D$3="Fitness People",INDEX(Fitness!$D:$O,238,T$7),INDEX(Inversiones!$D:$O,257,T$7)))/1000</f>
        <v>457087.17861999996</v>
      </c>
      <c r="U9" s="84" cm="1">
        <f t="array" ref="U9">+IF($D$3="Consolidado",INDEX(Consolidado!$D:$O,257,U$7),IF($D$3="Fitness People",INDEX(Fitness!$D:$O,238,U$7),INDEX(Inversiones!$D:$O,257,U$7)))/1000</f>
        <v>633666.84434000007</v>
      </c>
      <c r="V9" s="84" cm="1">
        <f t="array" ref="V9">+IF($D$3="Consolidado",INDEX(Consolidado!$D:$O,257,V$7),IF($D$3="Fitness People",INDEX(Fitness!$D:$O,238,V$7),INDEX(Inversiones!$D:$O,257,V$7)))/1000</f>
        <v>685814.71296999999</v>
      </c>
      <c r="W9" s="84" cm="1">
        <f t="array" ref="W9">+IF($D$3="Consolidado",INDEX(Consolidado!$D:$O,257,W$7),IF($D$3="Fitness People",INDEX(Fitness!$D:$O,238,W$7),INDEX(Inversiones!$D:$O,257,W$7)))/1000</f>
        <v>470243.33086999995</v>
      </c>
      <c r="X9" s="84" cm="1">
        <f t="array" ref="X9">+IF($D$3="Consolidado",INDEX(Consolidado!$D:$O,257,X$7),IF($D$3="Fitness People",INDEX(Fitness!$D:$O,238,X$7),INDEX(Inversiones!$D:$O,257,X$7)))/1000</f>
        <v>692613.11649000004</v>
      </c>
      <c r="Y9" s="84" cm="1">
        <f t="array" ref="Y9">+IF($D$3="Consolidado",INDEX(Consolidado!$D:$O,257,Y$7),IF($D$3="Fitness People",INDEX(Fitness!$D:$O,238,Y$7),INDEX(Inversiones!$D:$O,257,Y$7)))/1000</f>
        <v>825988.58377000014</v>
      </c>
      <c r="Z9" s="84" cm="1">
        <f t="array" ref="Z9">+IF($D$3="Consolidado",INDEX(Consolidado!$D:$O,257,Z$7),IF($D$3="Fitness People",INDEX(Fitness!$D:$O,238,Z$7),INDEX(Inversiones!$D:$O,257,Z$7)))/1000</f>
        <v>550194.01293999993</v>
      </c>
      <c r="AA9" s="84" cm="1">
        <f t="array" ref="AA9">+IF($D$3="Consolidado",INDEX(Consolidado!$D:$O,257,AA$7),IF($D$3="Fitness People",INDEX(Fitness!$D:$O,238,AA$7),INDEX(Inversiones!$D:$O,257,AA$7)))/1000</f>
        <v>570725.26806999999</v>
      </c>
      <c r="AB9" s="84" cm="1">
        <f t="array" ref="AB9">+IF($D$3="Consolidado",INDEX(Consolidado!$D:$O,257,AB$7),IF($D$3="Fitness People",INDEX(Fitness!$D:$O,238,AB$7),INDEX(Inversiones!$D:$O,257,AB$7)))/1000</f>
        <v>897333.79862000002</v>
      </c>
      <c r="AC9" s="84" cm="1">
        <f t="array" ref="AC9">+IF($D$3="Consolidado",INDEX(Consolidado!$D:$O,257,AC$7),IF($D$3="Fitness People",INDEX(Fitness!$D:$O,238,AC$7),INDEX(Inversiones!$D:$O,257,AC$7)))/1000</f>
        <v>583625.38023000001</v>
      </c>
      <c r="AD9" s="84" cm="1">
        <f t="array" ref="AD9">+IF($D$3="Consolidado",INDEX(Consolidado!$D:$O,257,AD$7),IF($D$3="Fitness People",INDEX(Fitness!$D:$O,238,AD$7),INDEX(Inversiones!$D:$O,257,AD$7)))/1000</f>
        <v>524363.8610899999</v>
      </c>
      <c r="AE9" s="84" cm="1">
        <f t="array" ref="AE9">+IF($D$3="Consolidado",INDEX(Consolidado!$D:$O,257,AE$7),IF($D$3="Fitness People",INDEX(Fitness!$D:$O,238,AE$7),INDEX(Inversiones!$D:$O,257,AE$7)))/1000</f>
        <v>508405.74737</v>
      </c>
      <c r="AG9" s="156"/>
    </row>
    <row r="10" spans="1:33" x14ac:dyDescent="0.3">
      <c r="A10" s="156"/>
      <c r="C10" s="85">
        <v>2024</v>
      </c>
      <c r="D10" s="86" cm="1">
        <f t="array" ref="D10">+IF($D$3="Consolidado",INDEX(Consolidado!$P:$AA,11,D$7),IF($D$3="Fitness People",INDEX(Fitness!$P:$AA,11,D$7),INDEX(Inversiones!$P:$AA,11,D$7)))/1000</f>
        <v>1718723.0989999999</v>
      </c>
      <c r="E10" s="86" cm="1">
        <f t="array" ref="E10">+IF($D$3="Consolidado",INDEX(Consolidado!$P:$AA,11,E$7),IF($D$3="Fitness People",INDEX(Fitness!$P:$AA,11,E$7),INDEX(Inversiones!$P:$AA,11,E$7)))/1000</f>
        <v>1310944.2039999999</v>
      </c>
      <c r="F10" s="86" cm="1">
        <f t="array" ref="F10">+IF($D$3="Consolidado",INDEX(Consolidado!$P:$AA,11,F$7),IF($D$3="Fitness People",INDEX(Fitness!$P:$AA,11,F$7),INDEX(Inversiones!$P:$AA,11,F$7)))/1000</f>
        <v>1092300.95</v>
      </c>
      <c r="G10" s="86" cm="1">
        <f t="array" ref="G10">+IF($D$3="Consolidado",INDEX(Consolidado!$P:$AA,11,G$7),IF($D$3="Fitness People",INDEX(Fitness!$P:$AA,11,G$7),INDEX(Inversiones!$P:$AA,11,G$7)))/1000</f>
        <v>1219612.2</v>
      </c>
      <c r="H10" s="86" cm="1">
        <f t="array" ref="H10">+IF($D$3="Consolidado",INDEX(Consolidado!$P:$AA,11,H$7),IF($D$3="Fitness People",INDEX(Fitness!$P:$AA,11,H$7),INDEX(Inversiones!$P:$AA,11,H$7)))/1000</f>
        <v>1315713.3999999999</v>
      </c>
      <c r="I10" s="86" cm="1">
        <f t="array" ref="I10">+IF($D$3="Consolidado",INDEX(Consolidado!$P:$AA,11,I$7),IF($D$3="Fitness People",INDEX(Fitness!$P:$AA,11,I$7),INDEX(Inversiones!$P:$AA,11,I$7)))/1000</f>
        <v>1045146.1</v>
      </c>
      <c r="J10" s="86" cm="1">
        <f t="array" ref="J10">+IF($D$3="Consolidado",INDEX(Consolidado!$P:$AA,11,J$7),IF($D$3="Fitness People",INDEX(Fitness!$P:$AA,11,J$7),INDEX(Inversiones!$P:$AA,11,J$7)))/1000</f>
        <v>1414328.439</v>
      </c>
      <c r="K10" s="86" cm="1">
        <f t="array" ref="K10">+IF($D$3="Consolidado",INDEX(Consolidado!$P:$AA,11,K$7),IF($D$3="Fitness People",INDEX(Fitness!$P:$AA,11,K$7),INDEX(Inversiones!$P:$AA,11,K$7)))/1000</f>
        <v>1237829.7</v>
      </c>
      <c r="L10" s="86" cm="1">
        <f t="array" ref="L10">+IF($D$3="Consolidado",INDEX(Consolidado!$P:$AA,11,L$7),IF($D$3="Fitness People",INDEX(Fitness!$P:$AA,11,L$7),INDEX(Inversiones!$P:$AA,11,L$7)))/1000</f>
        <v>935466</v>
      </c>
      <c r="M10" s="86" cm="1">
        <f t="array" ref="M10">+IF($D$3="Consolidado",INDEX(Consolidado!$P:$AA,11,M$7),IF($D$3="Fitness People",INDEX(Fitness!$P:$AA,11,M$7),INDEX(Inversiones!$P:$AA,11,M$7)))/1000</f>
        <v>1194911.696</v>
      </c>
      <c r="N10" s="86" cm="1">
        <f t="array" ref="N10">+IF($D$3="Consolidado",INDEX(Consolidado!$P:$AA,11,N$7),IF($D$3="Fitness People",INDEX(Fitness!$P:$AA,11,N$7),INDEX(Inversiones!$P:$AA,11,N$7)))/1000</f>
        <v>1299920</v>
      </c>
      <c r="O10" s="86" cm="1">
        <f t="array" ref="O10">+IF($D$3="Consolidado",INDEX(Consolidado!$P:$AA,11,O$7),IF($D$3="Fitness People",INDEX(Fitness!$P:$AA,11,O$7),INDEX(Inversiones!$P:$AA,11,O$7)))/1000</f>
        <v>1246319.933</v>
      </c>
      <c r="Q10" s="156"/>
      <c r="S10" s="85">
        <v>2024</v>
      </c>
      <c r="T10" s="86" cm="1">
        <f t="array" ref="T10">+IF($D$3="Consolidado",INDEX(Consolidado!$P:$AA,257,T$7),IF($D$3="Fitness People",INDEX(Fitness!$P:$AA,238,T$7),INDEX(Inversiones!$P:$AA,257,T$7)))/1000</f>
        <v>968518.76211999997</v>
      </c>
      <c r="U10" s="86" cm="1">
        <f t="array" ref="U10">+IF($D$3="Consolidado",INDEX(Consolidado!$P:$AA,257,U$7),IF($D$3="Fitness People",INDEX(Fitness!$P:$AA,238,U$7),INDEX(Inversiones!$P:$AA,257,U$7)))/1000</f>
        <v>973089.96283000021</v>
      </c>
      <c r="V10" s="86" cm="1">
        <f t="array" ref="V10">+IF($D$3="Consolidado",INDEX(Consolidado!$P:$AA,257,V$7),IF($D$3="Fitness People",INDEX(Fitness!$P:$AA,238,V$7),INDEX(Inversiones!$P:$AA,257,V$7)))/1000</f>
        <v>1339004.12371</v>
      </c>
      <c r="W10" s="86" cm="1">
        <f t="array" ref="W10">+IF($D$3="Consolidado",INDEX(Consolidado!$P:$AA,257,W$7),IF($D$3="Fitness People",INDEX(Fitness!$P:$AA,238,W$7),INDEX(Inversiones!$P:$AA,257,W$7)))/1000</f>
        <v>693980.29316000012</v>
      </c>
      <c r="X10" s="86" cm="1">
        <f t="array" ref="X10">+IF($D$3="Consolidado",INDEX(Consolidado!$P:$AA,257,X$7),IF($D$3="Fitness People",INDEX(Fitness!$P:$AA,238,X$7),INDEX(Inversiones!$P:$AA,257,X$7)))/1000</f>
        <v>981615.10939999996</v>
      </c>
      <c r="Y10" s="86" cm="1">
        <f t="array" ref="Y10">+IF($D$3="Consolidado",INDEX(Consolidado!$P:$AA,257,Y$7),IF($D$3="Fitness People",INDEX(Fitness!$P:$AA,238,Y$7),INDEX(Inversiones!$P:$AA,257,Y$7)))/1000</f>
        <v>837552.1754200001</v>
      </c>
      <c r="Z10" s="86" cm="1">
        <f t="array" ref="Z10">+IF($D$3="Consolidado",INDEX(Consolidado!$P:$AA,257,Z$7),IF($D$3="Fitness People",INDEX(Fitness!$P:$AA,238,Z$7),INDEX(Inversiones!$P:$AA,257,Z$7)))/1000</f>
        <v>918585.6241199997</v>
      </c>
      <c r="AA10" s="86" cm="1">
        <f t="array" ref="AA10">+IF($D$3="Consolidado",INDEX(Consolidado!$P:$AA,257,AA$7),IF($D$3="Fitness People",INDEX(Fitness!$P:$AA,238,AA$7),INDEX(Inversiones!$P:$AA,257,AA$7)))/1000</f>
        <v>1149526.5208000003</v>
      </c>
      <c r="AB10" s="86" cm="1">
        <f t="array" ref="AB10">+IF($D$3="Consolidado",INDEX(Consolidado!$P:$AA,257,AB$7),IF($D$3="Fitness People",INDEX(Fitness!$P:$AA,238,AB$7),INDEX(Inversiones!$P:$AA,257,AB$7)))/1000</f>
        <v>839452.93329999992</v>
      </c>
      <c r="AC10" s="86" cm="1">
        <f t="array" ref="AC10">+IF($D$3="Consolidado",INDEX(Consolidado!$P:$AA,257,AC$7),IF($D$3="Fitness People",INDEX(Fitness!$P:$AA,238,AC$7),INDEX(Inversiones!$P:$AA,257,AC$7)))/1000</f>
        <v>791877.54571000009</v>
      </c>
      <c r="AD10" s="86" cm="1">
        <f t="array" ref="AD10">+IF($D$3="Consolidado",INDEX(Consolidado!$P:$AA,257,AD$7),IF($D$3="Fitness People",INDEX(Fitness!$P:$AA,238,AD$7),INDEX(Inversiones!$P:$AA,257,AD$7)))/1000</f>
        <v>992341.29385000013</v>
      </c>
      <c r="AE10" s="86" cm="1">
        <f t="array" ref="AE10">+IF($D$3="Consolidado",INDEX(Consolidado!$P:$AA,257,AE$7),IF($D$3="Fitness People",INDEX(Fitness!$P:$AA,238,AE$7),INDEX(Inversiones!$P:$AA,257,AE$7)))/1000</f>
        <v>178700.58761000013</v>
      </c>
      <c r="AG10" s="156"/>
    </row>
    <row r="11" spans="1:33" ht="15" thickBot="1" x14ac:dyDescent="0.35">
      <c r="A11" s="156"/>
      <c r="C11" s="87">
        <v>2025</v>
      </c>
      <c r="D11" s="88" cm="1">
        <f t="array" ref="D11">+IF($D$3="Consolidado",INDEX(Consolidado!$AB:$AM,11,D$7),IF($D$3="Fitness People",INDEX(Fitness!$AB:$AM,11,D$7),INDEX(Inversiones!$AB:$AM,11,D$7)))/1000</f>
        <v>2020510.298</v>
      </c>
      <c r="E11" s="88" cm="1">
        <f t="array" ref="E11">+IF($D$3="Consolidado",INDEX(Consolidado!$AB:$AM,11,E$7),IF($D$3="Fitness People",INDEX(Fitness!$AB:$AM,11,E$7),INDEX(Inversiones!$AB:$AM,11,E$7)))/1000</f>
        <v>1338324.4639999999</v>
      </c>
      <c r="F11" s="88" cm="1">
        <f t="array" ref="F11">+IF($D$3="Consolidado",INDEX(Consolidado!$AB:$AM,11,F$7),IF($D$3="Fitness People",INDEX(Fitness!$AB:$AM,11,F$7),INDEX(Inversiones!$AB:$AM,11,F$7)))/1000</f>
        <v>1061704.5989999999</v>
      </c>
      <c r="G11" s="88" cm="1">
        <f t="array" ref="G11">+IF($D$3="Consolidado",INDEX(Consolidado!$AB:$AM,11,G$7),IF($D$3="Fitness People",INDEX(Fitness!$AB:$AM,11,G$7),INDEX(Inversiones!$AB:$AM,11,G$7)))/1000</f>
        <v>906732.995</v>
      </c>
      <c r="H11" s="88" cm="1">
        <f t="array" ref="H11">+IF($D$3="Consolidado",INDEX(Consolidado!$AB:$AM,11,H$7),IF($D$3="Fitness People",INDEX(Fitness!$AB:$AM,11,H$7),INDEX(Inversiones!$AB:$AM,11,H$7)))/1000</f>
        <v>1185600.6000000001</v>
      </c>
      <c r="I11" s="88" cm="1">
        <f t="array" ref="I11">+IF($D$3="Consolidado",INDEX(Consolidado!$AB:$AM,11,I$7),IF($D$3="Fitness People",INDEX(Fitness!$AB:$AM,11,I$7),INDEX(Inversiones!$AB:$AM,11,I$7)))/1000</f>
        <v>917523.19900000002</v>
      </c>
      <c r="J11" s="88" cm="1">
        <f t="array" ref="J11">+IF($D$3="Consolidado",INDEX(Consolidado!$AB:$AM,11,J$7),IF($D$3="Fitness People",INDEX(Fitness!$AB:$AM,11,J$7),INDEX(Inversiones!$AB:$AM,11,J$7)))/1000</f>
        <v>0</v>
      </c>
      <c r="K11" s="88" cm="1">
        <f t="array" ref="K11">+IF($D$3="Consolidado",INDEX(Consolidado!$AB:$AM,11,K$7),IF($D$3="Fitness People",INDEX(Fitness!$AB:$AM,11,K$7),INDEX(Inversiones!$AB:$AM,11,K$7)))/1000</f>
        <v>0</v>
      </c>
      <c r="L11" s="88" cm="1">
        <f t="array" ref="L11">+IF($D$3="Consolidado",INDEX(Consolidado!$AB:$AM,11,L$7),IF($D$3="Fitness People",INDEX(Fitness!$AB:$AM,11,L$7),INDEX(Inversiones!$AB:$AM,11,L$7)))/1000</f>
        <v>0</v>
      </c>
      <c r="M11" s="88" cm="1">
        <f t="array" ref="M11">+IF($D$3="Consolidado",INDEX(Consolidado!$AB:$AM,11,M$7),IF($D$3="Fitness People",INDEX(Fitness!$AB:$AM,11,M$7),INDEX(Inversiones!$AB:$AM,11,M$7)))/1000</f>
        <v>0</v>
      </c>
      <c r="N11" s="88" cm="1">
        <f t="array" ref="N11">+IF($D$3="Consolidado",INDEX(Consolidado!$AB:$AM,11,N$7),IF($D$3="Fitness People",INDEX(Fitness!$AB:$AM,11,N$7),INDEX(Inversiones!$AB:$AM,11,N$7)))/1000</f>
        <v>0</v>
      </c>
      <c r="O11" s="88" cm="1">
        <f t="array" ref="O11">+IF($D$3="Consolidado",INDEX(Consolidado!$AB:$AM,11,O$7),IF($D$3="Fitness People",INDEX(Fitness!$AB:$AM,11,O$7),INDEX(Inversiones!$AB:$AM,11,O$7)))/1000</f>
        <v>0</v>
      </c>
      <c r="Q11" s="156"/>
      <c r="S11" s="87">
        <v>2025</v>
      </c>
      <c r="T11" s="88" cm="1">
        <f t="array" ref="T11">+IF($D$3="Consolidado",INDEX(Consolidado!$AB:$AM,257,T$7),IF($D$3="Fitness People",INDEX(Fitness!$AB:$AM,238,T$7),INDEX(Inversiones!$AB:$AM,257,T$7)))/1000</f>
        <v>795643.35855000024</v>
      </c>
      <c r="U11" s="88" cm="1">
        <f t="array" ref="U11">+IF($D$3="Consolidado",INDEX(Consolidado!$AB:$AM,11,U$7),IF($D$3="Fitness People",INDEX(Fitness!$AB:$AM,11,U$7),INDEX(Inversiones!$AB:$AM,11,U$7)))/1000</f>
        <v>1338324.4639999999</v>
      </c>
      <c r="V11" s="88" cm="1">
        <f t="array" ref="V11">+IF($D$3="Consolidado",INDEX(Consolidado!$AB:$AM,11,V$7),IF($D$3="Fitness People",INDEX(Fitness!$AB:$AM,11,V$7),INDEX(Inversiones!$AB:$AM,11,V$7)))/1000</f>
        <v>1061704.5989999999</v>
      </c>
      <c r="W11" s="88" cm="1">
        <f t="array" ref="W11">+IF($D$3="Consolidado",INDEX(Consolidado!$AB:$AM,11,W$7),IF($D$3="Fitness People",INDEX(Fitness!$AB:$AM,11,W$7),INDEX(Inversiones!$AB:$AM,11,W$7)))/1000</f>
        <v>906732.995</v>
      </c>
      <c r="X11" s="88" cm="1">
        <f t="array" ref="X11">+IF($D$3="Consolidado",INDEX(Consolidado!$AB:$AM,11,X$7),IF($D$3="Fitness People",INDEX(Fitness!$AB:$AM,11,X$7),INDEX(Inversiones!$AB:$AM,11,X$7)))/1000</f>
        <v>1185600.6000000001</v>
      </c>
      <c r="Y11" s="88" cm="1">
        <f t="array" ref="Y11">+IF($D$3="Consolidado",INDEX(Consolidado!$AB:$AM,11,Y$7),IF($D$3="Fitness People",INDEX(Fitness!$AB:$AM,11,Y$7),INDEX(Inversiones!$AB:$AM,11,Y$7)))/1000</f>
        <v>917523.19900000002</v>
      </c>
      <c r="Z11" s="88" cm="1">
        <f t="array" ref="Z11">+IF($D$3="Consolidado",INDEX(Consolidado!$AB:$AM,11,Z$7),IF($D$3="Fitness People",INDEX(Fitness!$AB:$AM,11,Z$7),INDEX(Inversiones!$AB:$AM,11,Z$7)))/1000</f>
        <v>0</v>
      </c>
      <c r="AA11" s="88" cm="1">
        <f t="array" ref="AA11">+IF($D$3="Consolidado",INDEX(Consolidado!$AB:$AM,11,AA$7),IF($D$3="Fitness People",INDEX(Fitness!$AB:$AM,11,AA$7),INDEX(Inversiones!$AB:$AM,11,AA$7)))/1000</f>
        <v>0</v>
      </c>
      <c r="AB11" s="88" cm="1">
        <f t="array" ref="AB11">+IF($D$3="Consolidado",INDEX(Consolidado!$AB:$AM,11,AB$7),IF($D$3="Fitness People",INDEX(Fitness!$AB:$AM,11,AB$7),INDEX(Inversiones!$AB:$AM,11,AB$7)))/1000</f>
        <v>0</v>
      </c>
      <c r="AC11" s="88" cm="1">
        <f t="array" ref="AC11">+IF($D$3="Consolidado",INDEX(Consolidado!$AB:$AM,11,AC$7),IF($D$3="Fitness People",INDEX(Fitness!$AB:$AM,11,AC$7),INDEX(Inversiones!$AB:$AM,11,AC$7)))/1000</f>
        <v>0</v>
      </c>
      <c r="AD11" s="88" cm="1">
        <f t="array" ref="AD11">+IF($D$3="Consolidado",INDEX(Consolidado!$AB:$AM,11,AD$7),IF($D$3="Fitness People",INDEX(Fitness!$AB:$AM,11,AD$7),INDEX(Inversiones!$AB:$AM,11,AD$7)))/1000</f>
        <v>0</v>
      </c>
      <c r="AE11" s="88" cm="1">
        <f t="array" ref="AE11">+IF($D$3="Consolidado",INDEX(Consolidado!$AB:$AM,11,AE$7),IF($D$3="Fitness People",INDEX(Fitness!$AB:$AM,11,AE$7),INDEX(Inversiones!$AB:$AM,11,AE$7)))/1000</f>
        <v>0</v>
      </c>
      <c r="AG11" s="156"/>
    </row>
    <row r="12" spans="1:33" x14ac:dyDescent="0.3">
      <c r="A12" s="156"/>
      <c r="C12" t="s">
        <v>601</v>
      </c>
      <c r="D12" s="90">
        <f>+AVERAGE(D10:D11)</f>
        <v>1869616.6984999999</v>
      </c>
      <c r="E12" s="90">
        <f t="shared" ref="E12:I12" si="0">+AVERAGE(E10:E11)</f>
        <v>1324634.3339999998</v>
      </c>
      <c r="F12" s="90">
        <f t="shared" si="0"/>
        <v>1077002.7744999998</v>
      </c>
      <c r="G12" s="90">
        <f t="shared" si="0"/>
        <v>1063172.5974999999</v>
      </c>
      <c r="H12" s="90">
        <f t="shared" si="0"/>
        <v>1250657</v>
      </c>
      <c r="I12" s="90">
        <f t="shared" si="0"/>
        <v>981334.64950000006</v>
      </c>
      <c r="J12" s="90">
        <f>+AVERAGE(J10)</f>
        <v>1414328.439</v>
      </c>
      <c r="K12" s="90">
        <f t="shared" ref="K12:O12" si="1">+AVERAGE(K10)</f>
        <v>1237829.7</v>
      </c>
      <c r="L12" s="90">
        <f t="shared" si="1"/>
        <v>935466</v>
      </c>
      <c r="M12" s="90">
        <f t="shared" si="1"/>
        <v>1194911.696</v>
      </c>
      <c r="N12" s="90">
        <f t="shared" si="1"/>
        <v>1299920</v>
      </c>
      <c r="O12" s="90">
        <f t="shared" si="1"/>
        <v>1246319.933</v>
      </c>
      <c r="Q12" s="156"/>
      <c r="S12" t="s">
        <v>601</v>
      </c>
      <c r="T12" s="90">
        <f>+AVERAGE(T10:T11)</f>
        <v>882081.06033500005</v>
      </c>
      <c r="U12" s="90">
        <f t="shared" ref="U12" si="2">+AVERAGE(U10:U11)</f>
        <v>1155707.2134150001</v>
      </c>
      <c r="V12" s="90">
        <f t="shared" ref="V12" si="3">+AVERAGE(V10:V11)</f>
        <v>1200354.3613549999</v>
      </c>
      <c r="W12" s="90">
        <f t="shared" ref="W12" si="4">+AVERAGE(W10:W11)</f>
        <v>800356.64408</v>
      </c>
      <c r="X12" s="90">
        <f t="shared" ref="X12" si="5">+AVERAGE(X10:X11)</f>
        <v>1083607.8547</v>
      </c>
      <c r="Y12" s="90">
        <f t="shared" ref="Y12" si="6">+AVERAGE(Y10:Y11)</f>
        <v>877537.68721000012</v>
      </c>
      <c r="Z12" s="90">
        <f>+AVERAGE(Z10)</f>
        <v>918585.6241199997</v>
      </c>
      <c r="AA12" s="90">
        <f t="shared" ref="AA12:AE12" si="7">+AVERAGE(AA10)</f>
        <v>1149526.5208000003</v>
      </c>
      <c r="AB12" s="90">
        <f t="shared" si="7"/>
        <v>839452.93329999992</v>
      </c>
      <c r="AC12" s="90">
        <f t="shared" si="7"/>
        <v>791877.54571000009</v>
      </c>
      <c r="AD12" s="90">
        <f t="shared" si="7"/>
        <v>992341.29385000013</v>
      </c>
      <c r="AE12" s="90">
        <f t="shared" si="7"/>
        <v>178700.58761000013</v>
      </c>
      <c r="AG12" s="156"/>
    </row>
    <row r="13" spans="1:33" x14ac:dyDescent="0.3">
      <c r="A13" s="156"/>
      <c r="Q13" s="156"/>
      <c r="AG13" s="156"/>
    </row>
    <row r="14" spans="1:33" x14ac:dyDescent="0.3">
      <c r="A14" s="156"/>
      <c r="Q14" s="156"/>
      <c r="AG14" s="156"/>
    </row>
    <row r="15" spans="1:33" x14ac:dyDescent="0.3">
      <c r="A15" s="156"/>
      <c r="Q15" s="156"/>
      <c r="AG15" s="156"/>
    </row>
    <row r="16" spans="1:33" x14ac:dyDescent="0.3">
      <c r="A16" s="156"/>
      <c r="Q16" s="156"/>
      <c r="AG16" s="156"/>
    </row>
    <row r="17" spans="1:33" x14ac:dyDescent="0.3">
      <c r="A17" s="156"/>
      <c r="Q17" s="156"/>
      <c r="AG17" s="156"/>
    </row>
    <row r="18" spans="1:33" x14ac:dyDescent="0.3">
      <c r="A18" s="156"/>
      <c r="Q18" s="156"/>
      <c r="AG18" s="156"/>
    </row>
    <row r="19" spans="1:33" x14ac:dyDescent="0.3">
      <c r="A19" s="156"/>
      <c r="Q19" s="156"/>
      <c r="AG19" s="156"/>
    </row>
    <row r="20" spans="1:33" x14ac:dyDescent="0.3">
      <c r="A20" s="156"/>
      <c r="Q20" s="156"/>
      <c r="AG20" s="156"/>
    </row>
    <row r="21" spans="1:33" x14ac:dyDescent="0.3">
      <c r="A21" s="156"/>
      <c r="Q21" s="156"/>
      <c r="AG21" s="156"/>
    </row>
    <row r="22" spans="1:33" x14ac:dyDescent="0.3">
      <c r="A22" s="156"/>
      <c r="Q22" s="156"/>
      <c r="AG22" s="156"/>
    </row>
    <row r="23" spans="1:33" x14ac:dyDescent="0.3">
      <c r="A23" s="156"/>
      <c r="Q23" s="156"/>
      <c r="AG23" s="156"/>
    </row>
    <row r="24" spans="1:33" x14ac:dyDescent="0.3">
      <c r="A24" s="156"/>
      <c r="Q24" s="156"/>
      <c r="AG24" s="156"/>
    </row>
    <row r="25" spans="1:33" x14ac:dyDescent="0.3">
      <c r="A25" s="156"/>
      <c r="Q25" s="156"/>
      <c r="AG25" s="156"/>
    </row>
    <row r="26" spans="1:33" x14ac:dyDescent="0.3">
      <c r="A26" s="156"/>
      <c r="Q26" s="156"/>
      <c r="AG26" s="156"/>
    </row>
    <row r="27" spans="1:33" x14ac:dyDescent="0.3">
      <c r="A27" s="156"/>
      <c r="Q27" s="156"/>
      <c r="AG27" s="156"/>
    </row>
    <row r="28" spans="1:33" x14ac:dyDescent="0.3">
      <c r="A28" s="156"/>
      <c r="Q28" s="156"/>
      <c r="AG28" s="156"/>
    </row>
    <row r="29" spans="1:33" x14ac:dyDescent="0.3">
      <c r="A29" s="156"/>
      <c r="Q29" s="156"/>
      <c r="AG29" s="156"/>
    </row>
    <row r="30" spans="1:33" x14ac:dyDescent="0.3">
      <c r="A30" s="156"/>
      <c r="Q30" s="156"/>
      <c r="AG30" s="156"/>
    </row>
    <row r="31" spans="1:33" ht="6.6" customHeight="1" x14ac:dyDescent="0.3">
      <c r="A31" s="156"/>
      <c r="B31" s="156"/>
      <c r="C31" s="156"/>
      <c r="D31" s="156"/>
      <c r="E31" s="156"/>
      <c r="F31" s="156"/>
      <c r="G31" s="156"/>
      <c r="H31" s="156"/>
      <c r="I31" s="156"/>
      <c r="J31" s="156"/>
      <c r="K31" s="156"/>
      <c r="L31" s="156"/>
      <c r="M31" s="156"/>
      <c r="N31" s="156"/>
      <c r="O31" s="156"/>
      <c r="P31" s="156"/>
      <c r="Q31" s="156"/>
      <c r="R31" s="156"/>
      <c r="S31" s="156"/>
      <c r="T31" s="156"/>
      <c r="U31" s="156"/>
      <c r="V31" s="156"/>
      <c r="W31" s="156"/>
      <c r="X31" s="156"/>
      <c r="Y31" s="156"/>
      <c r="Z31" s="156"/>
      <c r="AA31" s="156"/>
      <c r="AB31" s="156"/>
      <c r="AC31" s="156"/>
      <c r="AD31" s="156"/>
      <c r="AE31" s="156"/>
      <c r="AF31" s="156"/>
      <c r="AG31" s="156"/>
    </row>
    <row r="32" spans="1:33" ht="21" x14ac:dyDescent="0.4">
      <c r="A32" s="156"/>
      <c r="B32" s="157"/>
      <c r="C32" s="158" t="str">
        <f>+_xlfn.CONCAT("Evolucion de Gastos Financieros ",$E$3)</f>
        <v>Evolucion de Gastos Financieros Organización Fitness People</v>
      </c>
      <c r="D32" s="158"/>
      <c r="E32" s="158"/>
      <c r="F32" s="158"/>
      <c r="G32" s="158"/>
      <c r="H32" s="158"/>
      <c r="I32" s="158"/>
      <c r="J32" s="158"/>
      <c r="K32" s="158"/>
      <c r="L32" s="158"/>
      <c r="M32" s="158"/>
      <c r="N32" s="158"/>
      <c r="O32" s="158"/>
      <c r="P32" s="157"/>
      <c r="Q32" s="156"/>
      <c r="R32" s="157"/>
      <c r="S32" s="158" t="str">
        <f>+_xlfn.CONCAT("Evolucion de la Utilidad Neta ",$E$3)</f>
        <v>Evolucion de la Utilidad Neta Organización Fitness People</v>
      </c>
      <c r="T32" s="158"/>
      <c r="U32" s="158"/>
      <c r="V32" s="158"/>
      <c r="W32" s="158"/>
      <c r="X32" s="158"/>
      <c r="Y32" s="158"/>
      <c r="Z32" s="158"/>
      <c r="AA32" s="158"/>
      <c r="AB32" s="158"/>
      <c r="AC32" s="158"/>
      <c r="AD32" s="158"/>
      <c r="AE32" s="158"/>
      <c r="AF32" s="157"/>
      <c r="AG32" s="156"/>
    </row>
    <row r="33" spans="1:33" x14ac:dyDescent="0.3">
      <c r="A33" s="156"/>
      <c r="C33" s="80"/>
      <c r="D33" s="154">
        <v>1</v>
      </c>
      <c r="E33" s="154">
        <v>2</v>
      </c>
      <c r="F33" s="154">
        <v>3</v>
      </c>
      <c r="G33" s="154">
        <v>4</v>
      </c>
      <c r="H33" s="154">
        <v>5</v>
      </c>
      <c r="I33" s="154">
        <v>6</v>
      </c>
      <c r="J33" s="154">
        <v>7</v>
      </c>
      <c r="K33" s="154">
        <v>8</v>
      </c>
      <c r="L33" s="154">
        <v>9</v>
      </c>
      <c r="M33" s="154">
        <v>10</v>
      </c>
      <c r="N33" s="154">
        <v>11</v>
      </c>
      <c r="O33" s="154">
        <v>12</v>
      </c>
      <c r="Q33" s="156"/>
      <c r="S33" s="80"/>
      <c r="T33" s="154">
        <v>1</v>
      </c>
      <c r="U33" s="154">
        <v>2</v>
      </c>
      <c r="V33" s="154">
        <v>3</v>
      </c>
      <c r="W33" s="154">
        <v>4</v>
      </c>
      <c r="X33" s="154">
        <v>5</v>
      </c>
      <c r="Y33" s="154">
        <v>6</v>
      </c>
      <c r="Z33" s="154">
        <v>7</v>
      </c>
      <c r="AA33" s="154">
        <v>8</v>
      </c>
      <c r="AB33" s="154">
        <v>9</v>
      </c>
      <c r="AC33" s="154">
        <v>10</v>
      </c>
      <c r="AD33" s="154">
        <v>11</v>
      </c>
      <c r="AE33" s="154">
        <v>12</v>
      </c>
      <c r="AG33" s="156"/>
    </row>
    <row r="34" spans="1:33" ht="15" thickBot="1" x14ac:dyDescent="0.35">
      <c r="A34" s="156"/>
      <c r="C34" s="89"/>
      <c r="D34" s="82" t="s">
        <v>588</v>
      </c>
      <c r="E34" s="82" t="s">
        <v>589</v>
      </c>
      <c r="F34" s="82" t="s">
        <v>590</v>
      </c>
      <c r="G34" s="82" t="s">
        <v>591</v>
      </c>
      <c r="H34" s="82" t="s">
        <v>592</v>
      </c>
      <c r="I34" s="82" t="s">
        <v>593</v>
      </c>
      <c r="J34" s="82" t="s">
        <v>594</v>
      </c>
      <c r="K34" s="82" t="s">
        <v>595</v>
      </c>
      <c r="L34" s="82" t="s">
        <v>596</v>
      </c>
      <c r="M34" s="82" t="s">
        <v>597</v>
      </c>
      <c r="N34" s="82" t="s">
        <v>598</v>
      </c>
      <c r="O34" s="82" t="s">
        <v>599</v>
      </c>
      <c r="Q34" s="156"/>
      <c r="S34" s="89"/>
      <c r="T34" s="82" t="s">
        <v>588</v>
      </c>
      <c r="U34" s="82" t="s">
        <v>589</v>
      </c>
      <c r="V34" s="82" t="s">
        <v>590</v>
      </c>
      <c r="W34" s="82" t="s">
        <v>591</v>
      </c>
      <c r="X34" s="82" t="s">
        <v>592</v>
      </c>
      <c r="Y34" s="82" t="s">
        <v>593</v>
      </c>
      <c r="Z34" s="82" t="s">
        <v>594</v>
      </c>
      <c r="AA34" s="82" t="s">
        <v>595</v>
      </c>
      <c r="AB34" s="82" t="s">
        <v>596</v>
      </c>
      <c r="AC34" s="82" t="s">
        <v>597</v>
      </c>
      <c r="AD34" s="82" t="s">
        <v>598</v>
      </c>
      <c r="AE34" s="82" t="s">
        <v>599</v>
      </c>
      <c r="AG34" s="156"/>
    </row>
    <row r="35" spans="1:33" x14ac:dyDescent="0.3">
      <c r="A35" s="156"/>
      <c r="C35" s="83">
        <v>2023</v>
      </c>
      <c r="D35" s="84" cm="1">
        <f t="array" ref="D35">+IF($D$3="Consolidado",INDEX(Consolidado!$D:$O,262,D$7),IF($D$3="Fitness People",INDEX(Fitness!$D:$O,243,D$7),INDEX(Inversiones!$D:$O,262,D$7)))/1000</f>
        <v>40407.428399999997</v>
      </c>
      <c r="E35" s="84" cm="1">
        <f t="array" ref="E35">+IF($D$3="Consolidado",INDEX(Consolidado!$D:$O,262,E$7),IF($D$3="Fitness People",INDEX(Fitness!$D:$O,243,E$7),INDEX(Inversiones!$D:$O,262,E$7)))/1000</f>
        <v>36399.43406</v>
      </c>
      <c r="F35" s="84" cm="1">
        <f t="array" ref="F35">+IF($D$3="Consolidado",INDEX(Consolidado!$D:$O,262,F$7),IF($D$3="Fitness People",INDEX(Fitness!$D:$O,243,F$7),INDEX(Inversiones!$D:$O,262,F$7)))/1000</f>
        <v>34207.785960000001</v>
      </c>
      <c r="G35" s="84" cm="1">
        <f t="array" ref="G35">+IF($D$3="Consolidado",INDEX(Consolidado!$D:$O,262,G$7),IF($D$3="Fitness People",INDEX(Fitness!$D:$O,243,G$7),INDEX(Inversiones!$D:$O,262,G$7)))/1000</f>
        <v>25855.402180000001</v>
      </c>
      <c r="H35" s="84" cm="1">
        <f t="array" ref="H35">+IF($D$3="Consolidado",INDEX(Consolidado!$D:$O,262,H$7),IF($D$3="Fitness People",INDEX(Fitness!$D:$O,243,H$7),INDEX(Inversiones!$D:$O,262,H$7)))/1000</f>
        <v>46365.638939999997</v>
      </c>
      <c r="I35" s="84" cm="1">
        <f t="array" ref="I35">+IF($D$3="Consolidado",INDEX(Consolidado!$D:$O,262,I$7),IF($D$3="Fitness People",INDEX(Fitness!$D:$O,243,I$7),INDEX(Inversiones!$D:$O,262,I$7)))/1000</f>
        <v>34075.29406</v>
      </c>
      <c r="J35" s="84" cm="1">
        <f t="array" ref="J35">+IF($D$3="Consolidado",INDEX(Consolidado!$D:$O,262,J$7),IF($D$3="Fitness People",INDEX(Fitness!$D:$O,243,J$7),INDEX(Inversiones!$D:$O,262,J$7)))/1000</f>
        <v>35961.921190000008</v>
      </c>
      <c r="K35" s="84" cm="1">
        <f t="array" ref="K35">+IF($D$3="Consolidado",INDEX(Consolidado!$D:$O,262,K$7),IF($D$3="Fitness People",INDEX(Fitness!$D:$O,243,K$7),INDEX(Inversiones!$D:$O,262,K$7)))/1000</f>
        <v>36169.085519999993</v>
      </c>
      <c r="L35" s="84" cm="1">
        <f t="array" ref="L35">+IF($D$3="Consolidado",INDEX(Consolidado!$D:$O,262,L$7),IF($D$3="Fitness People",INDEX(Fitness!$D:$O,243,L$7),INDEX(Inversiones!$D:$O,262,L$7)))/1000</f>
        <v>31997.570710000007</v>
      </c>
      <c r="M35" s="84" cm="1">
        <f t="array" ref="M35">+IF($D$3="Consolidado",INDEX(Consolidado!$D:$O,262,M$7),IF($D$3="Fitness People",INDEX(Fitness!$D:$O,243,M$7),INDEX(Inversiones!$D:$O,262,M$7)))/1000</f>
        <v>33987.749399999993</v>
      </c>
      <c r="N35" s="84" cm="1">
        <f t="array" ref="N35">+IF($D$3="Consolidado",INDEX(Consolidado!$D:$O,262,N$7),IF($D$3="Fitness People",INDEX(Fitness!$D:$O,243,N$7),INDEX(Inversiones!$D:$O,262,N$7)))/1000</f>
        <v>35361.921780000011</v>
      </c>
      <c r="O35" s="84" cm="1">
        <f t="array" ref="O35">+IF($D$3="Consolidado",INDEX(Consolidado!$D:$O,262,O$7),IF($D$3="Fitness People",INDEX(Fitness!$D:$O,243,O$7),INDEX(Inversiones!$D:$O,262,O$7)))/1000</f>
        <v>58364.952049999993</v>
      </c>
      <c r="Q35" s="156"/>
      <c r="S35" s="83">
        <v>2023</v>
      </c>
      <c r="T35" s="84" cm="1">
        <f t="array" ref="T35">+IF($D$3="Consolidado",INDEX(Consolidado!$D:$O,319,T$7),IF($D$3="Fitness People",INDEX(Fitness!$D:$O,297,T$7),INDEX(Inversiones!$D:$O,319,T$7)))/1000</f>
        <v>568425.44616000005</v>
      </c>
      <c r="U35" s="84" cm="1">
        <f t="array" ref="U35">+IF($D$3="Consolidado",INDEX(Consolidado!$D:$O,319,U$7),IF($D$3="Fitness People",INDEX(Fitness!$D:$O,297,U$7),INDEX(Inversiones!$D:$O,319,U$7)))/1000</f>
        <v>124710.04970999998</v>
      </c>
      <c r="V35" s="84" cm="1">
        <f t="array" ref="V35">+IF($D$3="Consolidado",INDEX(Consolidado!$D:$O,319,V$7),IF($D$3="Fitness People",INDEX(Fitness!$D:$O,297,V$7),INDEX(Inversiones!$D:$O,319,V$7)))/1000</f>
        <v>-71185.918600000019</v>
      </c>
      <c r="W35" s="84" cm="1">
        <f t="array" ref="W35">+IF($D$3="Consolidado",INDEX(Consolidado!$D:$O,319,W$7),IF($D$3="Fitness People",INDEX(Fitness!$D:$O,297,W$7),INDEX(Inversiones!$D:$O,319,W$7)))/1000</f>
        <v>-346895.51976999996</v>
      </c>
      <c r="X35" s="84" cm="1">
        <f t="array" ref="X35">+IF($D$3="Consolidado",INDEX(Consolidado!$D:$O,319,X$7),IF($D$3="Fitness People",INDEX(Fitness!$D:$O,297,X$7),INDEX(Inversiones!$D:$O,319,X$7)))/1000</f>
        <v>-864847.43221</v>
      </c>
      <c r="Y35" s="84" cm="1">
        <f t="array" ref="Y35">+IF($D$3="Consolidado",INDEX(Consolidado!$D:$O,319,Y$7),IF($D$3="Fitness People",INDEX(Fitness!$D:$O,297,Y$7),INDEX(Inversiones!$D:$O,319,Y$7)))/1000</f>
        <v>-349716.23796000011</v>
      </c>
      <c r="Z35" s="84" cm="1">
        <f t="array" ref="Z35">+IF($D$3="Consolidado",INDEX(Consolidado!$D:$O,319,Z$7),IF($D$3="Fitness People",INDEX(Fitness!$D:$O,297,Z$7),INDEX(Inversiones!$D:$O,319,Z$7)))/1000</f>
        <v>182006.05318000013</v>
      </c>
      <c r="AA35" s="84" cm="1">
        <f t="array" ref="AA35">+IF($D$3="Consolidado",INDEX(Consolidado!$D:$O,319,AA$7),IF($D$3="Fitness People",INDEX(Fitness!$D:$O,297,AA$7),INDEX(Inversiones!$D:$O,319,AA$7)))/1000</f>
        <v>-45391.648699999925</v>
      </c>
      <c r="AB35" s="84" cm="1">
        <f t="array" ref="AB35">+IF($D$3="Consolidado",INDEX(Consolidado!$D:$O,319,AB$7),IF($D$3="Fitness People",INDEX(Fitness!$D:$O,297,AB$7),INDEX(Inversiones!$D:$O,319,AB$7)))/1000</f>
        <v>-287079.58100999997</v>
      </c>
      <c r="AC35" s="84" cm="1">
        <f t="array" ref="AC35">+IF($D$3="Consolidado",INDEX(Consolidado!$D:$O,319,AC$7),IF($D$3="Fitness People",INDEX(Fitness!$D:$O,297,AC$7),INDEX(Inversiones!$D:$O,319,AC$7)))/1000</f>
        <v>-92141.542230000021</v>
      </c>
      <c r="AD35" s="84" cm="1">
        <f t="array" ref="AD35">+IF($D$3="Consolidado",INDEX(Consolidado!$D:$O,319,AD$7),IF($D$3="Fitness People",INDEX(Fitness!$D:$O,297,AD$7),INDEX(Inversiones!$D:$O,319,AD$7)))/1000</f>
        <v>164556.1265500001</v>
      </c>
      <c r="AE35" s="84" cm="1">
        <f t="array" ref="AE35">+IF($D$3="Consolidado",INDEX(Consolidado!$D:$O,319,AE$7),IF($D$3="Fitness People",INDEX(Fitness!$D:$O,297,AE$7),INDEX(Inversiones!$D:$O,319,AE$7)))/1000</f>
        <v>307320.87146999995</v>
      </c>
      <c r="AG35" s="156"/>
    </row>
    <row r="36" spans="1:33" x14ac:dyDescent="0.3">
      <c r="A36" s="156"/>
      <c r="C36" s="85">
        <v>2024</v>
      </c>
      <c r="D36" s="86" cm="1">
        <f t="array" ref="D36">+IF($D$3="Consolidado",INDEX(Consolidado!$P:$AA,262,D$7),IF($D$3="Fitness People",INDEX(Fitness!$P:$AA,243,D$7),INDEX(Inversiones!$P:$AA,262,D$7)))/1000</f>
        <v>37398.221140000009</v>
      </c>
      <c r="E36" s="86" cm="1">
        <f t="array" ref="E36">+IF($D$3="Consolidado",INDEX(Consolidado!$P:$AA,262,E$7),IF($D$3="Fitness People",INDEX(Fitness!$P:$AA,243,E$7),INDEX(Inversiones!$P:$AA,262,E$7)))/1000</f>
        <v>30742.942239999997</v>
      </c>
      <c r="F36" s="86" cm="1">
        <f t="array" ref="F36">+IF($D$3="Consolidado",INDEX(Consolidado!$P:$AA,262,F$7),IF($D$3="Fitness People",INDEX(Fitness!$P:$AA,243,F$7),INDEX(Inversiones!$P:$AA,262,F$7)))/1000</f>
        <v>24738.459209999997</v>
      </c>
      <c r="G36" s="86" cm="1">
        <f t="array" ref="G36">+IF($D$3="Consolidado",INDEX(Consolidado!$P:$AA,262,G$7),IF($D$3="Fitness People",INDEX(Fitness!$P:$AA,243,G$7),INDEX(Inversiones!$P:$AA,262,G$7)))/1000</f>
        <v>29573.92294</v>
      </c>
      <c r="H36" s="86" cm="1">
        <f t="array" ref="H36">+IF($D$3="Consolidado",INDEX(Consolidado!$P:$AA,262,H$7),IF($D$3="Fitness People",INDEX(Fitness!$P:$AA,243,H$7),INDEX(Inversiones!$P:$AA,262,H$7)))/1000</f>
        <v>27607.973140000006</v>
      </c>
      <c r="I36" s="86" cm="1">
        <f t="array" ref="I36">+IF($D$3="Consolidado",INDEX(Consolidado!$P:$AA,262,I$7),IF($D$3="Fitness People",INDEX(Fitness!$P:$AA,243,I$7),INDEX(Inversiones!$P:$AA,262,I$7)))/1000</f>
        <v>26053.047300000002</v>
      </c>
      <c r="J36" s="86" cm="1">
        <f t="array" ref="J36">+IF($D$3="Consolidado",INDEX(Consolidado!$P:$AA,262,J$7),IF($D$3="Fitness People",INDEX(Fitness!$P:$AA,243,J$7),INDEX(Inversiones!$P:$AA,262,J$7)))/1000</f>
        <v>37727.227799999986</v>
      </c>
      <c r="K36" s="86" cm="1">
        <f t="array" ref="K36">+IF($D$3="Consolidado",INDEX(Consolidado!$P:$AA,262,K$7),IF($D$3="Fitness People",INDEX(Fitness!$P:$AA,243,K$7),INDEX(Inversiones!$P:$AA,262,K$7)))/1000</f>
        <v>34381.525000000001</v>
      </c>
      <c r="L36" s="86" cm="1">
        <f t="array" ref="L36">+IF($D$3="Consolidado",INDEX(Consolidado!$P:$AA,262,L$7),IF($D$3="Fitness People",INDEX(Fitness!$P:$AA,243,L$7),INDEX(Inversiones!$P:$AA,262,L$7)))/1000</f>
        <v>42254.889689999996</v>
      </c>
      <c r="M36" s="86" cm="1">
        <f t="array" ref="M36">+IF($D$3="Consolidado",INDEX(Consolidado!$P:$AA,262,M$7),IF($D$3="Fitness People",INDEX(Fitness!$P:$AA,243,M$7),INDEX(Inversiones!$P:$AA,262,M$7)))/1000</f>
        <v>57831.921909999997</v>
      </c>
      <c r="N36" s="86" cm="1">
        <f t="array" ref="N36">+IF($D$3="Consolidado",INDEX(Consolidado!$P:$AA,262,N$7),IF($D$3="Fitness People",INDEX(Fitness!$P:$AA,243,N$7),INDEX(Inversiones!$P:$AA,262,N$7)))/1000</f>
        <v>62127.900379999985</v>
      </c>
      <c r="O36" s="86" cm="1">
        <f t="array" ref="O36">+IF($D$3="Consolidado",INDEX(Consolidado!$P:$AA,262,O$7),IF($D$3="Fitness People",INDEX(Fitness!$P:$AA,243,O$7),INDEX(Inversiones!$P:$AA,262,O$7)))/1000</f>
        <v>62421.633770000022</v>
      </c>
      <c r="Q36" s="156"/>
      <c r="S36" s="85">
        <v>2024</v>
      </c>
      <c r="T36" s="86" cm="1">
        <f t="array" ref="T36">+IF($D$3="Consolidado",INDEX(Consolidado!$P:$AA,319,T$7),IF($D$3="Fitness People",INDEX(Fitness!$P:$AA,297,T$7),INDEX(Inversiones!$P:$AA,319,T$7)))/1000</f>
        <v>517539.24548000004</v>
      </c>
      <c r="U36" s="86" cm="1">
        <f t="array" ref="U36">+IF($D$3="Consolidado",INDEX(Consolidado!$P:$AA,319,U$7),IF($D$3="Fitness People",INDEX(Fitness!$P:$AA,297,U$7),INDEX(Inversiones!$P:$AA,319,U$7)))/1000</f>
        <v>174641.40109999984</v>
      </c>
      <c r="V36" s="86" cm="1">
        <f t="array" ref="V36">+IF($D$3="Consolidado",INDEX(Consolidado!$P:$AA,319,V$7),IF($D$3="Fitness People",INDEX(Fitness!$P:$AA,297,V$7),INDEX(Inversiones!$P:$AA,319,V$7)))/1000</f>
        <v>-391499.26164000004</v>
      </c>
      <c r="W36" s="86" cm="1">
        <f t="array" ref="W36">+IF($D$3="Consolidado",INDEX(Consolidado!$P:$AA,319,W$7),IF($D$3="Fitness People",INDEX(Fitness!$P:$AA,297,W$7),INDEX(Inversiones!$P:$AA,319,W$7)))/1000</f>
        <v>413146.32765999989</v>
      </c>
      <c r="X36" s="86" cm="1">
        <f t="array" ref="X36">+IF($D$3="Consolidado",INDEX(Consolidado!$P:$AA,319,X$7),IF($D$3="Fitness People",INDEX(Fitness!$P:$AA,297,X$7),INDEX(Inversiones!$P:$AA,319,X$7)))/1000</f>
        <v>175418.8095</v>
      </c>
      <c r="Y36" s="86" cm="1">
        <f t="array" ref="Y36">+IF($D$3="Consolidado",INDEX(Consolidado!$P:$AA,319,Y$7),IF($D$3="Fitness People",INDEX(Fitness!$P:$AA,297,Y$7),INDEX(Inversiones!$P:$AA,319,Y$7)))/1000</f>
        <v>42016.57705999993</v>
      </c>
      <c r="Z36" s="86" cm="1">
        <f t="array" ref="Z36">+IF($D$3="Consolidado",INDEX(Consolidado!$P:$AA,319,Z$7),IF($D$3="Fitness People",INDEX(Fitness!$P:$AA,297,Z$7),INDEX(Inversiones!$P:$AA,319,Z$7)))/1000</f>
        <v>311559.01067000034</v>
      </c>
      <c r="AA36" s="86" cm="1">
        <f t="array" ref="AA36">+IF($D$3="Consolidado",INDEX(Consolidado!$P:$AA,319,AA$7),IF($D$3="Fitness People",INDEX(Fitness!$P:$AA,297,AA$7),INDEX(Inversiones!$P:$AA,319,AA$7)))/1000</f>
        <v>-86567.057030000185</v>
      </c>
      <c r="AB36" s="86" cm="1">
        <f t="array" ref="AB36">+IF($D$3="Consolidado",INDEX(Consolidado!$P:$AA,319,AB$7),IF($D$3="Fitness People",INDEX(Fitness!$P:$AA,297,AB$7),INDEX(Inversiones!$P:$AA,319,AB$7)))/1000</f>
        <v>-89081.543589999943</v>
      </c>
      <c r="AC36" s="86" cm="1">
        <f t="array" ref="AC36">+IF($D$3="Consolidado",INDEX(Consolidado!$P:$AA,319,AC$7),IF($D$3="Fitness People",INDEX(Fitness!$P:$AA,297,AC$7),INDEX(Inversiones!$P:$AA,319,AC$7)))/1000</f>
        <v>206629.71713999999</v>
      </c>
      <c r="AD36" s="86" cm="1">
        <f t="array" ref="AD36">+IF($D$3="Consolidado",INDEX(Consolidado!$P:$AA,319,AD$7),IF($D$3="Fitness People",INDEX(Fitness!$P:$AA,297,AD$7),INDEX(Inversiones!$P:$AA,319,AD$7)))/1000</f>
        <v>92545.706919999866</v>
      </c>
      <c r="AE36" s="86" cm="1">
        <f t="array" ref="AE36">+IF($D$3="Consolidado",INDEX(Consolidado!$P:$AA,319,AE$7),IF($D$3="Fitness People",INDEX(Fitness!$P:$AA,297,AE$7),INDEX(Inversiones!$P:$AA,319,AE$7)))/1000</f>
        <v>-1061802.38748</v>
      </c>
      <c r="AG36" s="156"/>
    </row>
    <row r="37" spans="1:33" ht="15" thickBot="1" x14ac:dyDescent="0.35">
      <c r="A37" s="156"/>
      <c r="C37" s="87">
        <v>2025</v>
      </c>
      <c r="D37" s="88" cm="1">
        <f t="array" ref="D37">+IF($D$3="Consolidado",INDEX(Consolidado!$AB:$AM,262,D$7),IF($D$3="Fitness People",INDEX(Fitness!$AB:$AM,243,D$7),INDEX(Inversiones!$AB:$AM,262,D$7)))/1000</f>
        <v>76556.578179999997</v>
      </c>
      <c r="E37" s="88" cm="1">
        <f t="array" ref="E37">+IF($D$3="Consolidado",INDEX(Consolidado!$AB:$AM,262,E$7),IF($D$3="Fitness People",INDEX(Fitness!$AB:$AM,243,E$7),INDEX(Inversiones!$AB:$AM,262,E$7)))/1000</f>
        <v>39747.778120000003</v>
      </c>
      <c r="F37" s="88" cm="1">
        <f t="array" ref="F37">+IF($D$3="Consolidado",INDEX(Consolidado!$AB:$AM,262,F$7),IF($D$3="Fitness People",INDEX(Fitness!$AB:$AM,243,F$7),INDEX(Inversiones!$AB:$AM,262,F$7)))/1000</f>
        <v>36688.098339999997</v>
      </c>
      <c r="G37" s="88" cm="1">
        <f t="array" ref="G37">+IF($D$3="Consolidado",INDEX(Consolidado!$AB:$AM,262,G$7),IF($D$3="Fitness People",INDEX(Fitness!$AB:$AM,243,G$7),INDEX(Inversiones!$AB:$AM,262,G$7)))/1000</f>
        <v>51655.561979999991</v>
      </c>
      <c r="H37" s="88" cm="1">
        <f t="array" ref="H37">+IF($D$3="Consolidado",INDEX(Consolidado!$AB:$AM,262,H$7),IF($D$3="Fitness People",INDEX(Fitness!$AB:$AM,243,H$7),INDEX(Inversiones!$AB:$AM,262,H$7)))/1000</f>
        <v>62651.245099999986</v>
      </c>
      <c r="I37" s="88" cm="1">
        <f t="array" ref="I37">+IF($D$3="Consolidado",INDEX(Consolidado!$AB:$AM,262,I$7),IF($D$3="Fitness People",INDEX(Fitness!$AB:$AM,243,I$7),INDEX(Inversiones!$AB:$AM,262,I$7)))/1000</f>
        <v>101015.55255000002</v>
      </c>
      <c r="J37" s="88" cm="1">
        <f t="array" ref="J37">+IF($D$3="Consolidado",INDEX(Consolidado!$AB:$AM,262,J$7),IF($D$3="Fitness People",INDEX(Fitness!$AB:$AM,243,J$7),INDEX(Inversiones!$AB:$AM,262,J$7)))/1000</f>
        <v>0</v>
      </c>
      <c r="K37" s="88" cm="1">
        <f t="array" ref="K37">+IF($D$3="Consolidado",INDEX(Consolidado!$AB:$AM,262,K$7),IF($D$3="Fitness People",INDEX(Fitness!$AB:$AM,243,K$7),INDEX(Inversiones!$AB:$AM,262,K$7)))/1000</f>
        <v>0</v>
      </c>
      <c r="L37" s="88" cm="1">
        <f t="array" ref="L37">+IF($D$3="Consolidado",INDEX(Consolidado!$AB:$AM,262,L$7),IF($D$3="Fitness People",INDEX(Fitness!$AB:$AM,243,L$7),INDEX(Inversiones!$AB:$AM,262,L$7)))/1000</f>
        <v>0</v>
      </c>
      <c r="M37" s="88" cm="1">
        <f t="array" ref="M37">+IF($D$3="Consolidado",INDEX(Consolidado!$AB:$AM,262,M$7),IF($D$3="Fitness People",INDEX(Fitness!$AB:$AM,243,M$7),INDEX(Inversiones!$AB:$AM,262,M$7)))/1000</f>
        <v>0</v>
      </c>
      <c r="N37" s="88" cm="1">
        <f t="array" ref="N37">+IF($D$3="Consolidado",INDEX(Consolidado!$AB:$AM,262,N$7),IF($D$3="Fitness People",INDEX(Fitness!$AB:$AM,243,N$7),INDEX(Inversiones!$AB:$AM,262,N$7)))/1000</f>
        <v>0</v>
      </c>
      <c r="O37" s="88" cm="1">
        <f t="array" ref="O37">+IF($D$3="Consolidado",INDEX(Consolidado!$AB:$AM,262,O$7),IF($D$3="Fitness People",INDEX(Fitness!$AB:$AM,243,O$7),INDEX(Inversiones!$AB:$AM,262,O$7)))/1000</f>
        <v>0</v>
      </c>
      <c r="Q37" s="156"/>
      <c r="S37" s="87">
        <v>2025</v>
      </c>
      <c r="T37" s="88" cm="1">
        <f t="array" ref="T37">+IF($D$3="Consolidado",INDEX(Consolidado!$AB:$AM,319,T$7),IF($D$3="Fitness People",INDEX(Fitness!$AB:$AM,297,T$7),INDEX(Inversiones!$AB:$AM,319,T$7)))/1000</f>
        <v>630251.56264999998</v>
      </c>
      <c r="U37" s="88" cm="1">
        <f t="array" ref="U37">+IF($D$3="Consolidado",INDEX(Consolidado!$AB:$AM,319,U$7),IF($D$3="Fitness People",INDEX(Fitness!$AB:$AM,297,U$7),INDEX(Inversiones!$AB:$AM,319,U$7)))/1000</f>
        <v>243972.23728000015</v>
      </c>
      <c r="V37" s="88" cm="1">
        <f t="array" ref="V37">+IF($D$3="Consolidado",INDEX(Consolidado!$AB:$AM,319,V$7),IF($D$3="Fitness People",INDEX(Fitness!$AB:$AM,297,V$7),INDEX(Inversiones!$AB:$AM,319,V$7)))/1000</f>
        <v>-92995.841230000049</v>
      </c>
      <c r="W37" s="88" cm="1">
        <f t="array" ref="W37">+IF($D$3="Consolidado",INDEX(Consolidado!$AB:$AM,319,W$7),IF($D$3="Fitness People",INDEX(Fitness!$AB:$AM,297,W$7),INDEX(Inversiones!$AB:$AM,319,W$7)))/1000</f>
        <v>-197972.87793999995</v>
      </c>
      <c r="X37" s="88" cm="1">
        <f t="array" ref="X37">+IF($D$3="Consolidado",INDEX(Consolidado!$AB:$AM,319,X$7),IF($D$3="Fitness People",INDEX(Fitness!$AB:$AM,297,X$7),INDEX(Inversiones!$AB:$AM,319,X$7)))/1000</f>
        <v>-135367.65592999986</v>
      </c>
      <c r="Y37" s="88" cm="1">
        <f t="array" ref="Y37">+IF($D$3="Consolidado",INDEX(Consolidado!$AB:$AM,319,Y$7),IF($D$3="Fitness People",INDEX(Fitness!$AB:$AM,297,Y$7),INDEX(Inversiones!$AB:$AM,319,Y$7)))/1000</f>
        <v>-1156809.2795799999</v>
      </c>
      <c r="Z37" s="88" cm="1">
        <f t="array" ref="Z37">+IF($D$3="Consolidado",INDEX(Consolidado!$AB:$AM,319,Z$7),IF($D$3="Fitness People",INDEX(Fitness!$AB:$AM,297,Z$7),INDEX(Inversiones!$AB:$AM,319,Z$7)))/1000</f>
        <v>0</v>
      </c>
      <c r="AA37" s="88" cm="1">
        <f t="array" ref="AA37">+IF($D$3="Consolidado",INDEX(Consolidado!$AB:$AM,319,AA$7),IF($D$3="Fitness People",INDEX(Fitness!$AB:$AM,297,AA$7),INDEX(Inversiones!$AB:$AM,319,AA$7)))/1000</f>
        <v>0</v>
      </c>
      <c r="AB37" s="88" cm="1">
        <f t="array" ref="AB37">+IF($D$3="Consolidado",INDEX(Consolidado!$AB:$AM,319,AB$7),IF($D$3="Fitness People",INDEX(Fitness!$AB:$AM,297,AB$7),INDEX(Inversiones!$AB:$AM,319,AB$7)))/1000</f>
        <v>0</v>
      </c>
      <c r="AC37" s="88" cm="1">
        <f t="array" ref="AC37">+IF($D$3="Consolidado",INDEX(Consolidado!$AB:$AM,319,AC$7),IF($D$3="Fitness People",INDEX(Fitness!$AB:$AM,297,AC$7),INDEX(Inversiones!$AB:$AM,319,AC$7)))/1000</f>
        <v>0</v>
      </c>
      <c r="AD37" s="88" cm="1">
        <f t="array" ref="AD37">+IF($D$3="Consolidado",INDEX(Consolidado!$AB:$AM,319,AD$7),IF($D$3="Fitness People",INDEX(Fitness!$AB:$AM,297,AD$7),INDEX(Inversiones!$AB:$AM,319,AD$7)))/1000</f>
        <v>0</v>
      </c>
      <c r="AE37" s="88" cm="1">
        <f t="array" ref="AE37">+IF($D$3="Consolidado",INDEX(Consolidado!$AB:$AM,319,AE$7),IF($D$3="Fitness People",INDEX(Fitness!$AB:$AM,297,AE$7),INDEX(Inversiones!$AB:$AM,319,AE$7)))/1000</f>
        <v>0</v>
      </c>
      <c r="AG37" s="156"/>
    </row>
    <row r="38" spans="1:33" x14ac:dyDescent="0.3">
      <c r="A38" s="156"/>
      <c r="C38" t="s">
        <v>601</v>
      </c>
      <c r="D38" s="90">
        <f>+AVERAGE(D36:D37)</f>
        <v>56977.399660000003</v>
      </c>
      <c r="E38" s="90">
        <f t="shared" ref="E38" si="8">+AVERAGE(E36:E37)</f>
        <v>35245.360180000003</v>
      </c>
      <c r="F38" s="90">
        <f t="shared" ref="F38" si="9">+AVERAGE(F36:F37)</f>
        <v>30713.278774999999</v>
      </c>
      <c r="G38" s="90">
        <f t="shared" ref="G38" si="10">+AVERAGE(G36:G37)</f>
        <v>40614.742459999994</v>
      </c>
      <c r="H38" s="90">
        <f t="shared" ref="H38" si="11">+AVERAGE(H36:H37)</f>
        <v>45129.609119999994</v>
      </c>
      <c r="I38" s="90">
        <f t="shared" ref="I38" si="12">+AVERAGE(I36:I37)</f>
        <v>63534.299925000014</v>
      </c>
      <c r="J38" s="90">
        <f>+AVERAGE(J36)</f>
        <v>37727.227799999986</v>
      </c>
      <c r="K38" s="90">
        <f t="shared" ref="K38:O38" si="13">+AVERAGE(K36)</f>
        <v>34381.525000000001</v>
      </c>
      <c r="L38" s="90">
        <f t="shared" si="13"/>
        <v>42254.889689999996</v>
      </c>
      <c r="M38" s="90">
        <f t="shared" si="13"/>
        <v>57831.921909999997</v>
      </c>
      <c r="N38" s="90">
        <f t="shared" si="13"/>
        <v>62127.900379999985</v>
      </c>
      <c r="O38" s="90">
        <f t="shared" si="13"/>
        <v>62421.633770000022</v>
      </c>
      <c r="Q38" s="156"/>
      <c r="S38" t="s">
        <v>601</v>
      </c>
      <c r="T38" s="90">
        <f>+AVERAGE(T36:T37)</f>
        <v>573895.40406500001</v>
      </c>
      <c r="U38" s="90">
        <f t="shared" ref="U38" si="14">+AVERAGE(U36:U37)</f>
        <v>209306.81919000001</v>
      </c>
      <c r="V38" s="90">
        <f t="shared" ref="V38" si="15">+AVERAGE(V36:V37)</f>
        <v>-242247.55143500003</v>
      </c>
      <c r="W38" s="90">
        <f t="shared" ref="W38" si="16">+AVERAGE(W36:W37)</f>
        <v>107586.72485999997</v>
      </c>
      <c r="X38" s="90">
        <f t="shared" ref="X38" si="17">+AVERAGE(X36:X37)</f>
        <v>20025.57678500007</v>
      </c>
      <c r="Y38" s="90">
        <f t="shared" ref="Y38" si="18">+AVERAGE(Y36:Y37)</f>
        <v>-557396.35125999991</v>
      </c>
      <c r="Z38" s="90">
        <f>+AVERAGE(Z36)</f>
        <v>311559.01067000034</v>
      </c>
      <c r="AA38" s="90">
        <f t="shared" ref="AA38:AE38" si="19">+AVERAGE(AA36)</f>
        <v>-86567.057030000185</v>
      </c>
      <c r="AB38" s="90">
        <f t="shared" si="19"/>
        <v>-89081.543589999943</v>
      </c>
      <c r="AC38" s="90">
        <f t="shared" si="19"/>
        <v>206629.71713999999</v>
      </c>
      <c r="AD38" s="90">
        <f t="shared" si="19"/>
        <v>92545.706919999866</v>
      </c>
      <c r="AE38" s="90">
        <f t="shared" si="19"/>
        <v>-1061802.38748</v>
      </c>
      <c r="AG38" s="156"/>
    </row>
    <row r="39" spans="1:33" x14ac:dyDescent="0.3">
      <c r="A39" s="156"/>
      <c r="Q39" s="156"/>
      <c r="AG39" s="156"/>
    </row>
    <row r="40" spans="1:33" x14ac:dyDescent="0.3">
      <c r="A40" s="156"/>
      <c r="Q40" s="156"/>
      <c r="AG40" s="156"/>
    </row>
    <row r="41" spans="1:33" x14ac:dyDescent="0.3">
      <c r="A41" s="156"/>
      <c r="Q41" s="156"/>
      <c r="AG41" s="156"/>
    </row>
    <row r="42" spans="1:33" x14ac:dyDescent="0.3">
      <c r="A42" s="156"/>
      <c r="Q42" s="156"/>
      <c r="AG42" s="156"/>
    </row>
    <row r="43" spans="1:33" x14ac:dyDescent="0.3">
      <c r="A43" s="156"/>
      <c r="Q43" s="156"/>
      <c r="AG43" s="156"/>
    </row>
    <row r="44" spans="1:33" x14ac:dyDescent="0.3">
      <c r="A44" s="156"/>
      <c r="Q44" s="156"/>
      <c r="AG44" s="156"/>
    </row>
    <row r="45" spans="1:33" x14ac:dyDescent="0.3">
      <c r="A45" s="156"/>
      <c r="Q45" s="156"/>
      <c r="AG45" s="156"/>
    </row>
    <row r="46" spans="1:33" x14ac:dyDescent="0.3">
      <c r="A46" s="156"/>
      <c r="Q46" s="156"/>
      <c r="AG46" s="156"/>
    </row>
    <row r="47" spans="1:33" x14ac:dyDescent="0.3">
      <c r="A47" s="156"/>
      <c r="Q47" s="156"/>
      <c r="AG47" s="156"/>
    </row>
    <row r="48" spans="1:33" x14ac:dyDescent="0.3">
      <c r="A48" s="156"/>
      <c r="Q48" s="156"/>
      <c r="AG48" s="156"/>
    </row>
    <row r="49" spans="1:33" x14ac:dyDescent="0.3">
      <c r="A49" s="156"/>
      <c r="Q49" s="156"/>
      <c r="AG49" s="156"/>
    </row>
    <row r="50" spans="1:33" x14ac:dyDescent="0.3">
      <c r="A50" s="156"/>
      <c r="Q50" s="156"/>
      <c r="AG50" s="156"/>
    </row>
    <row r="51" spans="1:33" x14ac:dyDescent="0.3">
      <c r="A51" s="156"/>
      <c r="Q51" s="156"/>
      <c r="AG51" s="156"/>
    </row>
    <row r="52" spans="1:33" x14ac:dyDescent="0.3">
      <c r="A52" s="156"/>
      <c r="Q52" s="156"/>
      <c r="AG52" s="156"/>
    </row>
    <row r="53" spans="1:33" x14ac:dyDescent="0.3">
      <c r="A53" s="156"/>
      <c r="Q53" s="156"/>
      <c r="AG53" s="156"/>
    </row>
    <row r="54" spans="1:33" x14ac:dyDescent="0.3">
      <c r="A54" s="156"/>
      <c r="Q54" s="156"/>
      <c r="AG54" s="156"/>
    </row>
    <row r="55" spans="1:33" x14ac:dyDescent="0.3">
      <c r="A55" s="156"/>
      <c r="Q55" s="156"/>
      <c r="AG55" s="156"/>
    </row>
    <row r="56" spans="1:33" x14ac:dyDescent="0.3">
      <c r="A56" s="156"/>
      <c r="Q56" s="156"/>
      <c r="AG56" s="156"/>
    </row>
    <row r="57" spans="1:33" ht="6" customHeight="1" x14ac:dyDescent="0.3">
      <c r="A57" s="156"/>
      <c r="B57" s="156"/>
      <c r="C57" s="156"/>
      <c r="D57" s="156"/>
      <c r="E57" s="156"/>
      <c r="F57" s="156"/>
      <c r="G57" s="156"/>
      <c r="H57" s="156"/>
      <c r="I57" s="156"/>
      <c r="J57" s="156"/>
      <c r="K57" s="156"/>
      <c r="L57" s="156"/>
      <c r="M57" s="156"/>
      <c r="N57" s="156"/>
      <c r="O57" s="156"/>
      <c r="P57" s="156"/>
      <c r="Q57" s="156"/>
      <c r="R57" s="156"/>
      <c r="S57" s="156"/>
      <c r="T57" s="156"/>
      <c r="U57" s="156"/>
      <c r="V57" s="156"/>
      <c r="W57" s="156"/>
      <c r="X57" s="156"/>
      <c r="Y57" s="156"/>
      <c r="Z57" s="156"/>
      <c r="AA57" s="156"/>
      <c r="AB57" s="156"/>
      <c r="AC57" s="156"/>
      <c r="AD57" s="156"/>
      <c r="AE57" s="156"/>
      <c r="AF57" s="156"/>
      <c r="AG57" s="156"/>
    </row>
  </sheetData>
  <phoneticPr fontId="15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DF58E-0B8F-4662-A4F3-A96763E9461A}">
  <sheetPr>
    <tabColor rgb="FF92D050"/>
  </sheetPr>
  <dimension ref="A1:AO248"/>
  <sheetViews>
    <sheetView showGridLines="0" workbookViewId="0">
      <selection activeCell="AE2" sqref="AE2"/>
    </sheetView>
  </sheetViews>
  <sheetFormatPr baseColWidth="10" defaultRowHeight="14.4" outlineLevelRow="2" outlineLevelCol="2" x14ac:dyDescent="0.3"/>
  <cols>
    <col min="2" max="2" width="9" bestFit="1" customWidth="1"/>
    <col min="3" max="3" width="37.77734375" bestFit="1" customWidth="1"/>
    <col min="4" max="4" width="1.6640625" customWidth="1"/>
    <col min="5" max="6" width="13.44140625" customWidth="1" outlineLevel="1"/>
    <col min="7" max="7" width="13.77734375" customWidth="1" outlineLevel="1"/>
    <col min="8" max="10" width="13.44140625" customWidth="1" outlineLevel="1"/>
    <col min="11" max="11" width="13.44140625" hidden="1" customWidth="1" outlineLevel="2"/>
    <col min="12" max="12" width="13.77734375" hidden="1" customWidth="1" outlineLevel="2"/>
    <col min="13" max="13" width="12.21875" hidden="1" customWidth="1" outlineLevel="2"/>
    <col min="14" max="16" width="13.44140625" hidden="1" customWidth="1" outlineLevel="2"/>
    <col min="17" max="17" width="13.44140625" customWidth="1" outlineLevel="1" collapsed="1"/>
    <col min="18" max="19" width="13.44140625" customWidth="1" outlineLevel="1"/>
    <col min="20" max="20" width="12.21875" customWidth="1" outlineLevel="1"/>
    <col min="21" max="21" width="13.44140625" customWidth="1" outlineLevel="1"/>
    <col min="22" max="22" width="13.77734375" customWidth="1" outlineLevel="1"/>
    <col min="23" max="28" width="13.77734375" hidden="1" customWidth="1" outlineLevel="2"/>
    <col min="30" max="30" width="13.44140625" bestFit="1" customWidth="1"/>
    <col min="31" max="31" width="13.77734375" bestFit="1" customWidth="1"/>
    <col min="32" max="32" width="1.44140625" customWidth="1"/>
    <col min="33" max="33" width="13.44140625" bestFit="1" customWidth="1"/>
    <col min="34" max="34" width="9.5546875" style="255" customWidth="1"/>
    <col min="35" max="35" width="107" bestFit="1" customWidth="1"/>
    <col min="36" max="36" width="2.6640625" customWidth="1"/>
    <col min="37" max="37" width="13.44140625" bestFit="1" customWidth="1"/>
    <col min="38" max="38" width="13.77734375" bestFit="1" customWidth="1"/>
    <col min="39" max="39" width="1.44140625" customWidth="1"/>
    <col min="40" max="40" width="13.44140625" bestFit="1" customWidth="1"/>
    <col min="41" max="41" width="9.5546875" style="255" customWidth="1"/>
  </cols>
  <sheetData>
    <row r="1" spans="1:41" ht="15" thickBot="1" x14ac:dyDescent="0.35">
      <c r="A1" s="250">
        <v>1</v>
      </c>
    </row>
    <row r="2" spans="1:41" ht="15" thickBot="1" x14ac:dyDescent="0.35">
      <c r="A2" s="250">
        <v>2</v>
      </c>
      <c r="AD2" s="253" t="s">
        <v>593</v>
      </c>
      <c r="AE2" s="154">
        <f>+_xlfn.XLOOKUP(AD2,Comandos!$B$2:$B$13,Comandos!$C$2:$C$13)</f>
        <v>6</v>
      </c>
      <c r="AK2" s="264" t="s">
        <v>758</v>
      </c>
    </row>
    <row r="3" spans="1:41" ht="15" thickBot="1" x14ac:dyDescent="0.35">
      <c r="A3" s="250">
        <v>3</v>
      </c>
      <c r="E3" s="79">
        <v>1</v>
      </c>
      <c r="F3" s="79">
        <v>2</v>
      </c>
      <c r="G3" s="79">
        <v>3</v>
      </c>
      <c r="H3" s="79">
        <v>4</v>
      </c>
      <c r="I3" s="79">
        <v>5</v>
      </c>
      <c r="J3" s="79">
        <v>6</v>
      </c>
      <c r="K3" s="79">
        <v>7</v>
      </c>
      <c r="L3" s="79">
        <v>8</v>
      </c>
      <c r="M3" s="79">
        <v>9</v>
      </c>
      <c r="N3" s="79">
        <v>10</v>
      </c>
      <c r="O3" s="79">
        <v>11</v>
      </c>
      <c r="P3" s="79">
        <v>12</v>
      </c>
      <c r="Q3" s="79">
        <v>13</v>
      </c>
      <c r="R3" s="79">
        <v>14</v>
      </c>
      <c r="S3" s="79">
        <v>15</v>
      </c>
      <c r="T3" s="79">
        <v>16</v>
      </c>
      <c r="U3" s="79">
        <v>17</v>
      </c>
      <c r="V3" s="79">
        <v>18</v>
      </c>
      <c r="W3" s="79">
        <v>19</v>
      </c>
      <c r="X3" s="79">
        <v>20</v>
      </c>
      <c r="Y3" s="79">
        <v>21</v>
      </c>
      <c r="Z3" s="79">
        <v>22</v>
      </c>
      <c r="AA3" s="79">
        <v>23</v>
      </c>
      <c r="AB3" s="79">
        <v>24</v>
      </c>
      <c r="AD3" s="79"/>
      <c r="AE3" s="79"/>
      <c r="AG3" s="79"/>
      <c r="AI3" s="79"/>
      <c r="AK3" s="79"/>
      <c r="AL3" s="79"/>
      <c r="AN3" s="79"/>
    </row>
    <row r="4" spans="1:41" s="79" customFormat="1" ht="15.6" thickTop="1" thickBot="1" x14ac:dyDescent="0.35">
      <c r="A4" s="250">
        <v>4</v>
      </c>
      <c r="E4" s="245">
        <v>45292</v>
      </c>
      <c r="F4" s="246">
        <v>45323</v>
      </c>
      <c r="G4" s="246">
        <v>45352</v>
      </c>
      <c r="H4" s="246">
        <v>45383</v>
      </c>
      <c r="I4" s="246">
        <v>45413</v>
      </c>
      <c r="J4" s="246">
        <v>45444</v>
      </c>
      <c r="K4" s="246">
        <v>45474</v>
      </c>
      <c r="L4" s="246">
        <v>45505</v>
      </c>
      <c r="M4" s="246">
        <v>45536</v>
      </c>
      <c r="N4" s="246">
        <v>45566</v>
      </c>
      <c r="O4" s="246">
        <v>45597</v>
      </c>
      <c r="P4" s="247">
        <v>45627</v>
      </c>
      <c r="Q4" s="248">
        <v>45658</v>
      </c>
      <c r="R4" s="249">
        <v>45689</v>
      </c>
      <c r="S4" s="249">
        <v>45717</v>
      </c>
      <c r="T4" s="249">
        <v>45748</v>
      </c>
      <c r="U4" s="249">
        <v>45778</v>
      </c>
      <c r="V4" s="249">
        <v>45809</v>
      </c>
      <c r="W4" s="249">
        <v>45839</v>
      </c>
      <c r="X4" s="249">
        <v>45870</v>
      </c>
      <c r="Y4" s="249">
        <v>45901</v>
      </c>
      <c r="Z4" s="249">
        <v>45931</v>
      </c>
      <c r="AA4" s="249">
        <v>45962</v>
      </c>
      <c r="AB4" s="249">
        <v>45992</v>
      </c>
      <c r="AD4" s="249">
        <f>+INDEX($E$3:$V$4,2,MATCH($AE$2,$E$3:$V$3,0))</f>
        <v>45444</v>
      </c>
      <c r="AE4" s="249">
        <f>+EDATE(AD4,12)</f>
        <v>45809</v>
      </c>
      <c r="AF4"/>
      <c r="AG4" s="254" t="s">
        <v>759</v>
      </c>
      <c r="AH4" s="256" t="s">
        <v>760</v>
      </c>
      <c r="AI4" s="254" t="s">
        <v>761</v>
      </c>
      <c r="AK4" s="263">
        <f>+YEAR(AD4)</f>
        <v>2024</v>
      </c>
      <c r="AL4" s="263">
        <f>+YEAR(AE4)</f>
        <v>2025</v>
      </c>
      <c r="AM4"/>
      <c r="AN4" s="254" t="s">
        <v>759</v>
      </c>
      <c r="AO4" s="256" t="s">
        <v>760</v>
      </c>
    </row>
    <row r="5" spans="1:41" ht="15.6" thickTop="1" thickBot="1" x14ac:dyDescent="0.35">
      <c r="A5" s="250">
        <v>5</v>
      </c>
    </row>
    <row r="6" spans="1:41" ht="15" thickBot="1" x14ac:dyDescent="0.35">
      <c r="A6" s="250">
        <v>6</v>
      </c>
      <c r="B6" s="43" t="s">
        <v>4</v>
      </c>
      <c r="C6" s="43" t="s">
        <v>5</v>
      </c>
      <c r="E6" s="44">
        <v>1718723099</v>
      </c>
      <c r="F6" s="44">
        <v>1310944204</v>
      </c>
      <c r="G6" s="44">
        <v>1092300950</v>
      </c>
      <c r="H6" s="44">
        <v>1219612200</v>
      </c>
      <c r="I6" s="44">
        <v>1315713400</v>
      </c>
      <c r="J6" s="44">
        <v>1045146100</v>
      </c>
      <c r="K6" s="44">
        <v>1414328439</v>
      </c>
      <c r="L6" s="44">
        <v>1237829700</v>
      </c>
      <c r="M6" s="44">
        <v>935466000</v>
      </c>
      <c r="N6" s="44">
        <v>1194911696</v>
      </c>
      <c r="O6" s="44">
        <v>1299920000</v>
      </c>
      <c r="P6" s="44">
        <v>1246319933</v>
      </c>
      <c r="Q6" s="44">
        <v>2020510298</v>
      </c>
      <c r="R6" s="44">
        <v>1338324464</v>
      </c>
      <c r="S6" s="44">
        <v>1061704599</v>
      </c>
      <c r="T6" s="44">
        <v>906732995</v>
      </c>
      <c r="U6" s="44">
        <v>1185600600</v>
      </c>
      <c r="V6" s="44">
        <v>917523199</v>
      </c>
      <c r="W6" s="44"/>
      <c r="X6" s="44"/>
      <c r="Y6" s="44"/>
      <c r="Z6" s="44"/>
      <c r="AA6" s="44"/>
      <c r="AB6" s="44"/>
      <c r="AD6" s="44" cm="1">
        <f t="array" ref="AD6">+INDEX($E:$V,A6,MATCH($AE$2,$E$3:$V$3,0))</f>
        <v>1045146100</v>
      </c>
      <c r="AE6" s="44" cm="1">
        <f t="array" ref="AE6">+INDEX($E:$V,A6,MATCH($AE$2,$E$3:$V$3,0)+12)</f>
        <v>917523199</v>
      </c>
      <c r="AG6" s="44">
        <f>+AE6-AD6</f>
        <v>-127622901</v>
      </c>
      <c r="AH6" s="241">
        <f>+IFERROR((AE6-AD6)/AD6,0)</f>
        <v>-0.1221101059459534</v>
      </c>
      <c r="AI6" s="44"/>
      <c r="AK6" s="44" cm="1">
        <f t="array" ref="AK6">+SUM(IF($E$3:$P$3&lt;=$AE$2,$E6:$P6))</f>
        <v>7702439953</v>
      </c>
      <c r="AL6" s="44" cm="1">
        <f t="array" ref="AL6">+SUM(IF($Q$3:$AB$3&lt;=$AE$2+12,$Q6:$AB6))</f>
        <v>7430396155</v>
      </c>
      <c r="AN6" s="44">
        <f>+AL6-AK6</f>
        <v>-272043798</v>
      </c>
      <c r="AO6" s="241">
        <f>+IFERROR((AL6-AK6)/AK6,0)</f>
        <v>-3.5319171543043641E-2</v>
      </c>
    </row>
    <row r="7" spans="1:41" x14ac:dyDescent="0.3">
      <c r="A7" s="250">
        <v>7</v>
      </c>
      <c r="B7" s="45" t="s">
        <v>6</v>
      </c>
      <c r="C7" s="45" t="s">
        <v>7</v>
      </c>
      <c r="E7" s="46">
        <v>0</v>
      </c>
      <c r="F7" s="46">
        <v>0</v>
      </c>
      <c r="G7" s="46">
        <v>0</v>
      </c>
      <c r="H7" s="46">
        <v>0</v>
      </c>
      <c r="I7" s="46">
        <v>0</v>
      </c>
      <c r="J7" s="46">
        <v>0</v>
      </c>
      <c r="K7" s="46">
        <v>0</v>
      </c>
      <c r="L7" s="46">
        <v>0</v>
      </c>
      <c r="M7" s="46">
        <v>0</v>
      </c>
      <c r="N7" s="46">
        <v>0</v>
      </c>
      <c r="O7" s="46">
        <v>0</v>
      </c>
      <c r="P7" s="46">
        <v>0</v>
      </c>
      <c r="Q7" s="46">
        <v>0</v>
      </c>
      <c r="R7" s="46">
        <v>0</v>
      </c>
      <c r="S7" s="46">
        <v>0</v>
      </c>
      <c r="T7" s="46">
        <v>0</v>
      </c>
      <c r="U7" s="46">
        <v>0</v>
      </c>
      <c r="V7" s="46">
        <v>0</v>
      </c>
      <c r="W7" s="46"/>
      <c r="X7" s="46"/>
      <c r="Y7" s="46"/>
      <c r="Z7" s="46"/>
      <c r="AA7" s="46"/>
      <c r="AB7" s="46"/>
      <c r="AD7" s="46" cm="1">
        <f t="array" ref="AD7">+INDEX($E:$V,A7,MATCH($AE$2,$E$3:$V$3,0))</f>
        <v>0</v>
      </c>
      <c r="AE7" s="46" cm="1">
        <f t="array" ref="AE7">+INDEX($E:$V,A7,MATCH($AE$2,$E$3:$V$3,0)+12)</f>
        <v>0</v>
      </c>
      <c r="AG7" s="46">
        <f t="shared" ref="AG7:AG16" si="0">+AE7-AD7</f>
        <v>0</v>
      </c>
      <c r="AH7" s="242">
        <f t="shared" ref="AH7:AH16" si="1">+IFERROR((AE7-AD7)/AD7,0)</f>
        <v>0</v>
      </c>
      <c r="AI7" s="46"/>
      <c r="AK7" s="46" cm="1">
        <f t="array" ref="AK7">+SUM(IF($E$3:$P$3&lt;=$AE$2,$E7:$P7))</f>
        <v>0</v>
      </c>
      <c r="AL7" s="46" cm="1">
        <f t="array" ref="AL7">+SUM(IF($Q$3:$AB$3&lt;=$AE$2+12,$Q7:$AB7))</f>
        <v>0</v>
      </c>
      <c r="AN7" s="46">
        <f t="shared" ref="AN7:AN14" si="2">+AL7-AK7</f>
        <v>0</v>
      </c>
      <c r="AO7" s="242">
        <f t="shared" ref="AO7:AO14" si="3">+IFERROR((AL7-AK7)/AK7,0)</f>
        <v>0</v>
      </c>
    </row>
    <row r="8" spans="1:41" hidden="1" outlineLevel="1" x14ac:dyDescent="0.3">
      <c r="A8" s="250">
        <v>8</v>
      </c>
      <c r="B8" s="47" t="s">
        <v>8</v>
      </c>
      <c r="C8" s="47" t="s">
        <v>7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  <c r="P8" s="48">
        <v>0</v>
      </c>
      <c r="Q8" s="48">
        <v>0</v>
      </c>
      <c r="R8" s="48">
        <v>0</v>
      </c>
      <c r="S8" s="48">
        <v>0</v>
      </c>
      <c r="T8" s="48">
        <v>0</v>
      </c>
      <c r="U8" s="48">
        <v>0</v>
      </c>
      <c r="V8" s="48">
        <v>0</v>
      </c>
      <c r="W8" s="48"/>
      <c r="X8" s="48"/>
      <c r="Y8" s="48"/>
      <c r="Z8" s="48"/>
      <c r="AA8" s="48"/>
      <c r="AB8" s="48"/>
      <c r="AD8" s="48" cm="1">
        <f t="array" ref="AD8">+INDEX($E:$V,A8,MATCH($AE$2,$E$3:$V$3,0))</f>
        <v>0</v>
      </c>
      <c r="AE8" s="48" cm="1">
        <f t="array" ref="AE8">+INDEX($E:$V,A8,MATCH($AE$2,$E$3:$V$3,0)+12)</f>
        <v>0</v>
      </c>
      <c r="AG8" s="48">
        <f t="shared" si="0"/>
        <v>0</v>
      </c>
      <c r="AH8" s="257">
        <f t="shared" si="1"/>
        <v>0</v>
      </c>
      <c r="AI8" s="48"/>
      <c r="AK8" s="48" cm="1">
        <f t="array" ref="AK8">+SUM(IF($E$3:$P$3&lt;=$AE$2,$E8:$P8))</f>
        <v>0</v>
      </c>
      <c r="AL8" s="48" cm="1">
        <f t="array" ref="AL8">+SUM(IF($Q$3:$AB$3&lt;=$AE$2+12,$Q8:$AB8))</f>
        <v>0</v>
      </c>
      <c r="AN8" s="48">
        <f t="shared" si="2"/>
        <v>0</v>
      </c>
      <c r="AO8" s="257">
        <f t="shared" si="3"/>
        <v>0</v>
      </c>
    </row>
    <row r="9" spans="1:41" collapsed="1" x14ac:dyDescent="0.3">
      <c r="A9" s="250">
        <v>9</v>
      </c>
      <c r="B9" s="49" t="s">
        <v>9</v>
      </c>
      <c r="C9" s="49" t="s">
        <v>10</v>
      </c>
      <c r="E9" s="50">
        <v>1719472099</v>
      </c>
      <c r="F9" s="50">
        <v>1312483204</v>
      </c>
      <c r="G9" s="50">
        <v>1094227950</v>
      </c>
      <c r="H9" s="50">
        <v>1228381200</v>
      </c>
      <c r="I9" s="50">
        <v>1323406400</v>
      </c>
      <c r="J9" s="50">
        <v>1053842100</v>
      </c>
      <c r="K9" s="50">
        <v>1423736939</v>
      </c>
      <c r="L9" s="50">
        <v>1251193700</v>
      </c>
      <c r="M9" s="50">
        <v>941104000</v>
      </c>
      <c r="N9" s="50">
        <v>1069100700</v>
      </c>
      <c r="O9" s="50">
        <v>1302558000</v>
      </c>
      <c r="P9" s="50">
        <v>1258106933</v>
      </c>
      <c r="Q9" s="50">
        <v>2020910298</v>
      </c>
      <c r="R9" s="50">
        <v>1351207730</v>
      </c>
      <c r="S9" s="50">
        <v>1084713899</v>
      </c>
      <c r="T9" s="50">
        <v>912897495</v>
      </c>
      <c r="U9" s="50">
        <v>1088321100</v>
      </c>
      <c r="V9" s="50">
        <v>922803199</v>
      </c>
      <c r="W9" s="50"/>
      <c r="X9" s="50"/>
      <c r="Y9" s="50"/>
      <c r="Z9" s="50"/>
      <c r="AA9" s="50"/>
      <c r="AB9" s="50"/>
      <c r="AD9" s="50" cm="1">
        <f t="array" ref="AD9">+INDEX($E:$V,A9,MATCH($AE$2,$E$3:$V$3,0))</f>
        <v>1053842100</v>
      </c>
      <c r="AE9" s="50" cm="1">
        <f t="array" ref="AE9">+INDEX($E:$V,A9,MATCH($AE$2,$E$3:$V$3,0)+12)</f>
        <v>922803199</v>
      </c>
      <c r="AG9" s="50">
        <f t="shared" si="0"/>
        <v>-131038901</v>
      </c>
      <c r="AH9" s="243">
        <f t="shared" si="1"/>
        <v>-0.12434396101655078</v>
      </c>
      <c r="AI9" s="50"/>
      <c r="AK9" s="50" cm="1">
        <f t="array" ref="AK9">+SUM(IF($E$3:$P$3&lt;=$AE$2,$E9:$P9))</f>
        <v>7731812953</v>
      </c>
      <c r="AL9" s="50" cm="1">
        <f t="array" ref="AL9">+SUM(IF($Q$3:$AB$3&lt;=$AE$2+12,$Q9:$AB9))</f>
        <v>7380853721</v>
      </c>
      <c r="AN9" s="50">
        <f t="shared" si="2"/>
        <v>-350959232</v>
      </c>
      <c r="AO9" s="243">
        <f t="shared" si="3"/>
        <v>-4.5391583336716036E-2</v>
      </c>
    </row>
    <row r="10" spans="1:41" hidden="1" outlineLevel="1" x14ac:dyDescent="0.3">
      <c r="A10" s="250">
        <v>10</v>
      </c>
      <c r="B10" s="47" t="s">
        <v>11</v>
      </c>
      <c r="C10" s="47" t="s">
        <v>12</v>
      </c>
      <c r="E10" s="48">
        <v>1719472099</v>
      </c>
      <c r="F10" s="48">
        <v>1312483204</v>
      </c>
      <c r="G10" s="48">
        <v>1094227950</v>
      </c>
      <c r="H10" s="48">
        <v>1228381200</v>
      </c>
      <c r="I10" s="48">
        <v>1323406400</v>
      </c>
      <c r="J10" s="48">
        <v>1053842100</v>
      </c>
      <c r="K10" s="48">
        <v>1423736939</v>
      </c>
      <c r="L10" s="48">
        <v>1251193700</v>
      </c>
      <c r="M10" s="48">
        <v>941104000</v>
      </c>
      <c r="N10" s="48">
        <v>1069100700</v>
      </c>
      <c r="O10" s="48">
        <v>1302558000</v>
      </c>
      <c r="P10" s="48">
        <v>1258106933</v>
      </c>
      <c r="Q10" s="48">
        <v>2020910298</v>
      </c>
      <c r="R10" s="48">
        <v>1351207730</v>
      </c>
      <c r="S10" s="48">
        <v>1084713899</v>
      </c>
      <c r="T10" s="48">
        <v>912897495</v>
      </c>
      <c r="U10" s="48">
        <v>1088321100</v>
      </c>
      <c r="V10" s="48">
        <v>922803199</v>
      </c>
      <c r="W10" s="48"/>
      <c r="X10" s="48"/>
      <c r="Y10" s="48"/>
      <c r="Z10" s="48"/>
      <c r="AA10" s="48"/>
      <c r="AB10" s="48"/>
      <c r="AD10" s="48" cm="1">
        <f t="array" ref="AD10">+INDEX($E:$V,A10,MATCH($AE$2,$E$3:$V$3,0))</f>
        <v>1053842100</v>
      </c>
      <c r="AE10" s="48" cm="1">
        <f t="array" ref="AE10">+INDEX($E:$V,A10,MATCH($AE$2,$E$3:$V$3,0)+12)</f>
        <v>922803199</v>
      </c>
      <c r="AG10" s="48">
        <f t="shared" si="0"/>
        <v>-131038901</v>
      </c>
      <c r="AH10" s="257">
        <f t="shared" si="1"/>
        <v>-0.12434396101655078</v>
      </c>
      <c r="AI10" s="48"/>
      <c r="AK10" s="48" cm="1">
        <f t="array" ref="AK10">+SUM(IF($E$3:$P$3&lt;=$AE$2,$E10:$P10))</f>
        <v>7731812953</v>
      </c>
      <c r="AL10" s="48" cm="1">
        <f t="array" ref="AL10">+SUM(IF($Q$3:$AB$3&lt;=$AE$2+12,$Q10:$AB10))</f>
        <v>7380853721</v>
      </c>
      <c r="AN10" s="48">
        <f t="shared" si="2"/>
        <v>-350959232</v>
      </c>
      <c r="AO10" s="257">
        <f t="shared" si="3"/>
        <v>-4.5391583336716036E-2</v>
      </c>
    </row>
    <row r="11" spans="1:41" collapsed="1" x14ac:dyDescent="0.3">
      <c r="A11" s="250">
        <v>11</v>
      </c>
      <c r="B11" s="49" t="s">
        <v>13</v>
      </c>
      <c r="C11" s="49" t="s">
        <v>14</v>
      </c>
      <c r="E11" s="50">
        <v>-749000</v>
      </c>
      <c r="F11" s="50">
        <v>-1539000</v>
      </c>
      <c r="G11" s="50">
        <v>-1927000</v>
      </c>
      <c r="H11" s="50">
        <v>-8769000</v>
      </c>
      <c r="I11" s="50">
        <v>-7693000</v>
      </c>
      <c r="J11" s="50">
        <v>-8696000</v>
      </c>
      <c r="K11" s="50">
        <v>-9408500</v>
      </c>
      <c r="L11" s="50">
        <v>-13364000</v>
      </c>
      <c r="M11" s="50">
        <v>-5638000</v>
      </c>
      <c r="N11" s="50">
        <v>-12289000</v>
      </c>
      <c r="O11" s="50">
        <v>-2638000</v>
      </c>
      <c r="P11" s="50">
        <v>-11787000</v>
      </c>
      <c r="Q11" s="50">
        <v>-400000</v>
      </c>
      <c r="R11" s="50">
        <v>-12883266</v>
      </c>
      <c r="S11" s="50">
        <v>-23009300</v>
      </c>
      <c r="T11" s="50">
        <v>-6164500</v>
      </c>
      <c r="U11" s="50">
        <v>-17702500</v>
      </c>
      <c r="V11" s="50">
        <v>-5280000</v>
      </c>
      <c r="W11" s="50"/>
      <c r="X11" s="50"/>
      <c r="Y11" s="50"/>
      <c r="Z11" s="50"/>
      <c r="AA11" s="50"/>
      <c r="AB11" s="50"/>
      <c r="AD11" s="50" cm="1">
        <f t="array" ref="AD11">+INDEX($E:$V,A11,MATCH($AE$2,$E$3:$V$3,0))</f>
        <v>-8696000</v>
      </c>
      <c r="AE11" s="50" cm="1">
        <f t="array" ref="AE11">+INDEX($E:$V,A11,MATCH($AE$2,$E$3:$V$3,0)+12)</f>
        <v>-5280000</v>
      </c>
      <c r="AG11" s="50">
        <f t="shared" si="0"/>
        <v>3416000</v>
      </c>
      <c r="AH11" s="243">
        <f t="shared" si="1"/>
        <v>-0.39282428702851885</v>
      </c>
      <c r="AI11" s="50"/>
      <c r="AK11" s="50" cm="1">
        <f t="array" ref="AK11">+SUM(IF($E$3:$P$3&lt;=$AE$2,$E11:$P11))</f>
        <v>-29373000</v>
      </c>
      <c r="AL11" s="50" cm="1">
        <f t="array" ref="AL11">+SUM(IF($Q$3:$AB$3&lt;=$AE$2+12,$Q11:$AB11))</f>
        <v>-65439566</v>
      </c>
      <c r="AN11" s="50">
        <f t="shared" si="2"/>
        <v>-36066566</v>
      </c>
      <c r="AO11" s="243">
        <f t="shared" si="3"/>
        <v>1.2278815919381745</v>
      </c>
    </row>
    <row r="12" spans="1:41" hidden="1" outlineLevel="1" x14ac:dyDescent="0.3">
      <c r="A12" s="250">
        <v>12</v>
      </c>
      <c r="B12" s="47" t="s">
        <v>15</v>
      </c>
      <c r="C12" s="47" t="s">
        <v>16</v>
      </c>
      <c r="E12" s="48">
        <v>-749000</v>
      </c>
      <c r="F12" s="48">
        <v>-1539000</v>
      </c>
      <c r="G12" s="48">
        <v>-1927000</v>
      </c>
      <c r="H12" s="48">
        <v>-8769000</v>
      </c>
      <c r="I12" s="48">
        <v>-7693000</v>
      </c>
      <c r="J12" s="48">
        <v>-8696000</v>
      </c>
      <c r="K12" s="48">
        <v>-9408500</v>
      </c>
      <c r="L12" s="48">
        <v>-13364000</v>
      </c>
      <c r="M12" s="48">
        <v>-5638000</v>
      </c>
      <c r="N12" s="48">
        <v>-12289000</v>
      </c>
      <c r="O12" s="48">
        <v>-2638000</v>
      </c>
      <c r="P12" s="48">
        <v>-11787000</v>
      </c>
      <c r="Q12" s="48">
        <v>-400000</v>
      </c>
      <c r="R12" s="48">
        <v>-12883266</v>
      </c>
      <c r="S12" s="48">
        <v>-23009300</v>
      </c>
      <c r="T12" s="48">
        <v>-6164500</v>
      </c>
      <c r="U12" s="48">
        <v>-17702500</v>
      </c>
      <c r="V12" s="48">
        <v>-5280000</v>
      </c>
      <c r="W12" s="48"/>
      <c r="X12" s="48"/>
      <c r="Y12" s="48"/>
      <c r="Z12" s="48"/>
      <c r="AA12" s="48"/>
      <c r="AB12" s="48"/>
      <c r="AD12" s="48" cm="1">
        <f t="array" ref="AD12">+INDEX($E:$V,A12,MATCH($AE$2,$E$3:$V$3,0))</f>
        <v>-8696000</v>
      </c>
      <c r="AE12" s="48" cm="1">
        <f t="array" ref="AE12">+INDEX($E:$V,A12,MATCH($AE$2,$E$3:$V$3,0)+12)</f>
        <v>-5280000</v>
      </c>
      <c r="AG12" s="48">
        <f t="shared" si="0"/>
        <v>3416000</v>
      </c>
      <c r="AH12" s="257">
        <f t="shared" si="1"/>
        <v>-0.39282428702851885</v>
      </c>
      <c r="AI12" s="48"/>
      <c r="AK12" s="48" cm="1">
        <f t="array" ref="AK12">+SUM(IF($E$3:$P$3&lt;=$AE$2,$E12:$P12))</f>
        <v>-29373000</v>
      </c>
      <c r="AL12" s="48" cm="1">
        <f t="array" ref="AL12">+SUM(IF($Q$3:$AB$3&lt;=$AE$2+12,$Q12:$AB12))</f>
        <v>-65439566</v>
      </c>
      <c r="AN12" s="48">
        <f t="shared" si="2"/>
        <v>-36066566</v>
      </c>
      <c r="AO12" s="257">
        <f t="shared" si="3"/>
        <v>1.2278815919381745</v>
      </c>
    </row>
    <row r="13" spans="1:41" collapsed="1" x14ac:dyDescent="0.3">
      <c r="A13" s="250">
        <v>13</v>
      </c>
      <c r="B13" s="49" t="s">
        <v>17</v>
      </c>
      <c r="C13" s="49" t="s">
        <v>18</v>
      </c>
      <c r="E13" s="50">
        <v>0</v>
      </c>
      <c r="F13" s="50">
        <v>0</v>
      </c>
      <c r="G13" s="50">
        <v>0</v>
      </c>
      <c r="H13" s="50">
        <v>0</v>
      </c>
      <c r="I13" s="50">
        <v>0</v>
      </c>
      <c r="J13" s="50">
        <v>0</v>
      </c>
      <c r="K13" s="50">
        <v>0</v>
      </c>
      <c r="L13" s="50">
        <v>0</v>
      </c>
      <c r="M13" s="50">
        <v>0</v>
      </c>
      <c r="N13" s="50">
        <v>138099996</v>
      </c>
      <c r="O13" s="50">
        <v>0</v>
      </c>
      <c r="P13" s="50">
        <v>0</v>
      </c>
      <c r="Q13" s="50">
        <v>0</v>
      </c>
      <c r="R13" s="50">
        <v>0</v>
      </c>
      <c r="S13" s="50">
        <v>0</v>
      </c>
      <c r="T13" s="50">
        <v>0</v>
      </c>
      <c r="U13" s="50">
        <v>114982000</v>
      </c>
      <c r="V13" s="50">
        <v>0</v>
      </c>
      <c r="W13" s="50"/>
      <c r="X13" s="50"/>
      <c r="Y13" s="50"/>
      <c r="Z13" s="50"/>
      <c r="AA13" s="50"/>
      <c r="AB13" s="50"/>
      <c r="AD13" s="50" cm="1">
        <f t="array" ref="AD13">+INDEX($E:$V,A13,MATCH($AE$2,$E$3:$V$3,0))</f>
        <v>0</v>
      </c>
      <c r="AE13" s="50" cm="1">
        <f t="array" ref="AE13">+INDEX($E:$V,A13,MATCH($AE$2,$E$3:$V$3,0)+12)</f>
        <v>0</v>
      </c>
      <c r="AG13" s="50">
        <f t="shared" si="0"/>
        <v>0</v>
      </c>
      <c r="AH13" s="243">
        <f t="shared" si="1"/>
        <v>0</v>
      </c>
      <c r="AI13" s="50"/>
      <c r="AK13" s="50" cm="1">
        <f t="array" ref="AK13">+SUM(IF($E$3:$P$3&lt;=$AE$2,$E13:$P13))</f>
        <v>0</v>
      </c>
      <c r="AL13" s="50" cm="1">
        <f t="array" ref="AL13">+SUM(IF($Q$3:$AB$3&lt;=$AE$2+12,$Q13:$AB13))</f>
        <v>114982000</v>
      </c>
      <c r="AN13" s="50">
        <f t="shared" si="2"/>
        <v>114982000</v>
      </c>
      <c r="AO13" s="243">
        <f t="shared" si="3"/>
        <v>0</v>
      </c>
    </row>
    <row r="14" spans="1:41" hidden="1" outlineLevel="1" x14ac:dyDescent="0.3">
      <c r="A14" s="250">
        <v>14</v>
      </c>
      <c r="B14" s="47" t="s">
        <v>19</v>
      </c>
      <c r="C14" s="47" t="s">
        <v>12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  <c r="J14" s="48">
        <v>0</v>
      </c>
      <c r="K14" s="48">
        <v>0</v>
      </c>
      <c r="L14" s="48">
        <v>0</v>
      </c>
      <c r="M14" s="48">
        <v>0</v>
      </c>
      <c r="N14" s="48">
        <v>138099996</v>
      </c>
      <c r="O14" s="48">
        <v>0</v>
      </c>
      <c r="P14" s="48">
        <v>0</v>
      </c>
      <c r="Q14" s="48">
        <v>0</v>
      </c>
      <c r="R14" s="48">
        <v>0</v>
      </c>
      <c r="S14" s="48">
        <v>0</v>
      </c>
      <c r="T14" s="48">
        <v>0</v>
      </c>
      <c r="U14" s="48">
        <v>114982000</v>
      </c>
      <c r="V14" s="48">
        <v>0</v>
      </c>
      <c r="W14" s="48"/>
      <c r="X14" s="48"/>
      <c r="Y14" s="48"/>
      <c r="Z14" s="48"/>
      <c r="AA14" s="48"/>
      <c r="AB14" s="48"/>
      <c r="AD14" s="48" cm="1">
        <f t="array" ref="AD14">+INDEX($E:$V,A14,MATCH($AE$2,$E$3:$V$3,0))</f>
        <v>0</v>
      </c>
      <c r="AE14" s="48" cm="1">
        <f t="array" ref="AE14">+INDEX($E:$V,A14,MATCH($AE$2,$E$3:$V$3,0)+12)</f>
        <v>0</v>
      </c>
      <c r="AG14" s="48">
        <f t="shared" si="0"/>
        <v>0</v>
      </c>
      <c r="AH14" s="257">
        <f t="shared" si="1"/>
        <v>0</v>
      </c>
      <c r="AI14" s="48"/>
      <c r="AK14" s="48" cm="1">
        <f t="array" ref="AK14">+SUM(IF($E$3:$P$3&lt;=$AE$2,$E14:$P14))</f>
        <v>0</v>
      </c>
      <c r="AL14" s="48" cm="1">
        <f t="array" ref="AL14">+SUM(IF($Q$3:$AB$3&lt;=$AE$2+12,$Q14:$AB14))</f>
        <v>114982000</v>
      </c>
      <c r="AN14" s="48">
        <f t="shared" si="2"/>
        <v>114982000</v>
      </c>
      <c r="AO14" s="257">
        <f t="shared" si="3"/>
        <v>0</v>
      </c>
    </row>
    <row r="15" spans="1:41" ht="15" collapsed="1" thickBot="1" x14ac:dyDescent="0.35">
      <c r="A15" s="250"/>
      <c r="B15" s="18"/>
      <c r="C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D15" s="18"/>
      <c r="AE15" s="18"/>
      <c r="AG15" s="18"/>
      <c r="AH15" s="244"/>
      <c r="AI15" s="18"/>
      <c r="AK15" s="18"/>
      <c r="AL15" s="18"/>
      <c r="AN15" s="18"/>
      <c r="AO15" s="244"/>
    </row>
    <row r="16" spans="1:41" ht="15" thickBot="1" x14ac:dyDescent="0.35">
      <c r="A16" s="250">
        <v>16</v>
      </c>
      <c r="B16" s="51" t="s">
        <v>42</v>
      </c>
      <c r="C16" s="51" t="s">
        <v>43</v>
      </c>
      <c r="E16" s="52">
        <v>1718723099</v>
      </c>
      <c r="F16" s="52">
        <v>1310944204</v>
      </c>
      <c r="G16" s="52">
        <v>1092300950</v>
      </c>
      <c r="H16" s="52">
        <v>1219612200</v>
      </c>
      <c r="I16" s="52">
        <v>1315713400</v>
      </c>
      <c r="J16" s="52">
        <v>1045146100</v>
      </c>
      <c r="K16" s="52">
        <v>1414328439</v>
      </c>
      <c r="L16" s="52">
        <v>1237829700</v>
      </c>
      <c r="M16" s="52">
        <v>935466000</v>
      </c>
      <c r="N16" s="52">
        <v>1194911696</v>
      </c>
      <c r="O16" s="52">
        <v>1299920000</v>
      </c>
      <c r="P16" s="52">
        <v>1246319933</v>
      </c>
      <c r="Q16" s="52">
        <v>2020510298</v>
      </c>
      <c r="R16" s="52">
        <v>1338324464</v>
      </c>
      <c r="S16" s="52">
        <v>1061704599</v>
      </c>
      <c r="T16" s="52">
        <v>906732995</v>
      </c>
      <c r="U16" s="52">
        <v>1185600600</v>
      </c>
      <c r="V16" s="52">
        <v>917523199</v>
      </c>
      <c r="W16" s="52"/>
      <c r="X16" s="52"/>
      <c r="Y16" s="52"/>
      <c r="Z16" s="52"/>
      <c r="AA16" s="52"/>
      <c r="AB16" s="52"/>
      <c r="AD16" s="52" cm="1">
        <f t="array" ref="AD16">+INDEX($E:$V,A16,MATCH($AE$2,$E$3:$V$3,0))</f>
        <v>1045146100</v>
      </c>
      <c r="AE16" s="52" cm="1">
        <f t="array" ref="AE16">+INDEX($E:$V,A16,MATCH($AE$2,$E$3:$V$3,0)+12)</f>
        <v>917523199</v>
      </c>
      <c r="AG16" s="52">
        <f t="shared" si="0"/>
        <v>-127622901</v>
      </c>
      <c r="AH16" s="258">
        <f t="shared" si="1"/>
        <v>-0.1221101059459534</v>
      </c>
      <c r="AI16" s="52"/>
      <c r="AK16" s="52" cm="1">
        <f t="array" ref="AK16">+SUM(IF($E$3:$P$3&lt;=$AE$2,$E16:$P16))</f>
        <v>7702439953</v>
      </c>
      <c r="AL16" s="52" cm="1">
        <f t="array" ref="AL16">+SUM(IF($Q$3:$AB$3&lt;=$AE$2+12,$Q16:$AB16))</f>
        <v>7430396155</v>
      </c>
      <c r="AN16" s="52">
        <f t="shared" ref="AN16" si="4">+AL16-AK16</f>
        <v>-272043798</v>
      </c>
      <c r="AO16" s="258">
        <f t="shared" ref="AO16" si="5">+IFERROR((AL16-AK16)/AK16,0)</f>
        <v>-3.5319171543043641E-2</v>
      </c>
    </row>
    <row r="17" spans="1:41" x14ac:dyDescent="0.3">
      <c r="A17" s="250">
        <v>17</v>
      </c>
    </row>
    <row r="18" spans="1:41" ht="15" thickBot="1" x14ac:dyDescent="0.35">
      <c r="A18" s="250">
        <v>18</v>
      </c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D18" s="18"/>
      <c r="AE18" s="18"/>
      <c r="AG18" s="18"/>
      <c r="AH18" s="244"/>
      <c r="AI18" s="18"/>
      <c r="AK18" s="18"/>
      <c r="AL18" s="18"/>
      <c r="AN18" s="18"/>
      <c r="AO18" s="244"/>
    </row>
    <row r="19" spans="1:41" ht="15" thickBot="1" x14ac:dyDescent="0.35">
      <c r="A19" s="250">
        <v>19</v>
      </c>
      <c r="B19" s="43" t="s">
        <v>72</v>
      </c>
      <c r="C19" s="43" t="s">
        <v>73</v>
      </c>
      <c r="E19" s="44">
        <v>27237818</v>
      </c>
      <c r="F19" s="44">
        <v>31175818</v>
      </c>
      <c r="G19" s="44">
        <v>25747818</v>
      </c>
      <c r="H19" s="44">
        <v>31445818</v>
      </c>
      <c r="I19" s="44">
        <v>26571818</v>
      </c>
      <c r="J19" s="44">
        <v>26571818</v>
      </c>
      <c r="K19" s="44">
        <v>26571818</v>
      </c>
      <c r="L19" s="44">
        <v>23147818</v>
      </c>
      <c r="M19" s="44">
        <v>26571818</v>
      </c>
      <c r="N19" s="44">
        <v>25018818</v>
      </c>
      <c r="O19" s="44">
        <v>28442818</v>
      </c>
      <c r="P19" s="44">
        <v>1466070856.54</v>
      </c>
      <c r="Q19" s="44">
        <v>280267193.75999999</v>
      </c>
      <c r="R19" s="44">
        <v>247471516.75999999</v>
      </c>
      <c r="S19" s="44">
        <v>247839532.75999999</v>
      </c>
      <c r="T19" s="44">
        <v>279878619</v>
      </c>
      <c r="U19" s="44">
        <v>279822894</v>
      </c>
      <c r="V19" s="44">
        <v>308099359</v>
      </c>
      <c r="W19" s="44"/>
      <c r="X19" s="44"/>
      <c r="Y19" s="44"/>
      <c r="Z19" s="44"/>
      <c r="AA19" s="44"/>
      <c r="AB19" s="44"/>
      <c r="AD19" s="44" cm="1">
        <f t="array" ref="AD19">+INDEX($E:$V,A19,MATCH($AE$2,$E$3:$V$3,0))</f>
        <v>26571818</v>
      </c>
      <c r="AE19" s="44" cm="1">
        <f t="array" ref="AE19">+INDEX($E:$V,A19,MATCH($AE$2,$E$3:$V$3,0)+12)</f>
        <v>308099359</v>
      </c>
      <c r="AG19" s="44">
        <f t="shared" ref="AG19:AG55" si="6">+AE19-AD19</f>
        <v>281527541</v>
      </c>
      <c r="AH19" s="241">
        <f t="shared" ref="AH19:AH55" si="7">+IFERROR((AE19-AD19)/AD19,0)</f>
        <v>10.594967231824334</v>
      </c>
      <c r="AI19" s="44"/>
      <c r="AK19" s="44" cm="1">
        <f t="array" ref="AK19">+SUM(IF($E$3:$P$3&lt;=$AE$2,$E19:$P19))</f>
        <v>168750908</v>
      </c>
      <c r="AL19" s="44" cm="1">
        <f t="array" ref="AL19">+SUM(IF($Q$3:$AB$3&lt;=$AE$2+12,$Q19:$AB19))</f>
        <v>1643379115.28</v>
      </c>
      <c r="AN19" s="44">
        <f t="shared" ref="AN19:AN33" si="8">+AL19-AK19</f>
        <v>1474628207.28</v>
      </c>
      <c r="AO19" s="241">
        <f t="shared" ref="AO19:AO33" si="9">+IFERROR((AL19-AK19)/AK19,0)</f>
        <v>8.7384905050703487</v>
      </c>
    </row>
    <row r="20" spans="1:41" x14ac:dyDescent="0.3">
      <c r="A20" s="250">
        <v>20</v>
      </c>
      <c r="B20" s="45" t="s">
        <v>74</v>
      </c>
      <c r="C20" s="45" t="s">
        <v>115</v>
      </c>
      <c r="E20" s="46">
        <v>4090000</v>
      </c>
      <c r="F20" s="46">
        <v>1180000</v>
      </c>
      <c r="G20" s="46">
        <v>2600000</v>
      </c>
      <c r="H20" s="46">
        <v>1450000</v>
      </c>
      <c r="I20" s="46">
        <v>0</v>
      </c>
      <c r="J20" s="46">
        <v>0</v>
      </c>
      <c r="K20" s="46">
        <v>0</v>
      </c>
      <c r="L20" s="46">
        <v>0</v>
      </c>
      <c r="M20" s="46">
        <v>0</v>
      </c>
      <c r="N20" s="46">
        <v>0</v>
      </c>
      <c r="O20" s="46">
        <v>0</v>
      </c>
      <c r="P20" s="46">
        <v>1444476038.54</v>
      </c>
      <c r="Q20" s="46">
        <v>122103539</v>
      </c>
      <c r="R20" s="46">
        <v>93894994</v>
      </c>
      <c r="S20" s="46">
        <v>93941730</v>
      </c>
      <c r="T20" s="46">
        <v>144910270</v>
      </c>
      <c r="U20" s="46">
        <v>144854545</v>
      </c>
      <c r="V20" s="46">
        <v>173131010</v>
      </c>
      <c r="W20" s="46"/>
      <c r="X20" s="46"/>
      <c r="Y20" s="46"/>
      <c r="Z20" s="46"/>
      <c r="AA20" s="46"/>
      <c r="AB20" s="46"/>
      <c r="AD20" s="46" cm="1">
        <f t="array" ref="AD20">+INDEX($E:$V,A20,MATCH($AE$2,$E$3:$V$3,0))</f>
        <v>0</v>
      </c>
      <c r="AE20" s="46" cm="1">
        <f t="array" ref="AE20">+INDEX($E:$V,A20,MATCH($AE$2,$E$3:$V$3,0)+12)</f>
        <v>173131010</v>
      </c>
      <c r="AG20" s="46">
        <f t="shared" si="6"/>
        <v>173131010</v>
      </c>
      <c r="AH20" s="242">
        <v>1</v>
      </c>
      <c r="AI20" s="46" t="s">
        <v>762</v>
      </c>
      <c r="AK20" s="46" cm="1">
        <f t="array" ref="AK20">+SUM(IF($E$3:$P$3&lt;=$AE$2,$E20:$P20))</f>
        <v>9320000</v>
      </c>
      <c r="AL20" s="46" cm="1">
        <f t="array" ref="AL20">+SUM(IF($Q$3:$AB$3&lt;=$AE$2+12,$Q20:$AB20))</f>
        <v>772836088</v>
      </c>
      <c r="AN20" s="46">
        <f t="shared" si="8"/>
        <v>763516088</v>
      </c>
      <c r="AO20" s="242">
        <f t="shared" si="9"/>
        <v>81.922327038626605</v>
      </c>
    </row>
    <row r="21" spans="1:41" outlineLevel="1" x14ac:dyDescent="0.3">
      <c r="A21" s="250">
        <v>21</v>
      </c>
      <c r="B21" s="18" t="s">
        <v>75</v>
      </c>
      <c r="C21" s="18" t="s">
        <v>76</v>
      </c>
      <c r="E21" s="53">
        <v>4090000</v>
      </c>
      <c r="F21" s="53">
        <v>1180000</v>
      </c>
      <c r="G21" s="53">
        <v>2600000</v>
      </c>
      <c r="H21" s="53">
        <v>1450000</v>
      </c>
      <c r="I21" s="53">
        <v>0</v>
      </c>
      <c r="J21" s="53">
        <v>0</v>
      </c>
      <c r="K21" s="53">
        <v>0</v>
      </c>
      <c r="L21" s="53">
        <v>0</v>
      </c>
      <c r="M21" s="53">
        <v>0</v>
      </c>
      <c r="N21" s="53">
        <v>0</v>
      </c>
      <c r="O21" s="53">
        <v>0</v>
      </c>
      <c r="P21" s="53">
        <v>0</v>
      </c>
      <c r="Q21" s="53">
        <v>0</v>
      </c>
      <c r="R21" s="53">
        <v>0</v>
      </c>
      <c r="S21" s="53">
        <v>0</v>
      </c>
      <c r="T21" s="53">
        <v>0</v>
      </c>
      <c r="U21" s="53">
        <v>0</v>
      </c>
      <c r="V21" s="53">
        <v>0</v>
      </c>
      <c r="W21" s="53"/>
      <c r="X21" s="53"/>
      <c r="Y21" s="53"/>
      <c r="Z21" s="53"/>
      <c r="AA21" s="53"/>
      <c r="AB21" s="53"/>
      <c r="AD21" s="53" cm="1">
        <f t="array" ref="AD21">+INDEX($E:$V,A21,MATCH($AE$2,$E$3:$V$3,0))</f>
        <v>0</v>
      </c>
      <c r="AE21" s="53" cm="1">
        <f t="array" ref="AE21">+INDEX($E:$V,A21,MATCH($AE$2,$E$3:$V$3,0)+12)</f>
        <v>0</v>
      </c>
      <c r="AG21" s="53">
        <f t="shared" si="6"/>
        <v>0</v>
      </c>
      <c r="AH21" s="259">
        <f t="shared" si="7"/>
        <v>0</v>
      </c>
      <c r="AI21" s="53"/>
      <c r="AK21" s="53" cm="1">
        <f t="array" ref="AK21">+SUM(IF($E$3:$P$3&lt;=$AE$2,$E21:$P21))</f>
        <v>9320000</v>
      </c>
      <c r="AL21" s="53" cm="1">
        <f t="array" ref="AL21">+SUM(IF($Q$3:$AB$3&lt;=$AE$2+12,$Q21:$AB21))</f>
        <v>0</v>
      </c>
      <c r="AN21" s="53">
        <f t="shared" si="8"/>
        <v>-9320000</v>
      </c>
      <c r="AO21" s="259">
        <f t="shared" si="9"/>
        <v>-1</v>
      </c>
    </row>
    <row r="22" spans="1:41" outlineLevel="1" x14ac:dyDescent="0.3">
      <c r="A22" s="250">
        <v>22</v>
      </c>
      <c r="B22" s="18" t="s">
        <v>463</v>
      </c>
      <c r="C22" s="18" t="s">
        <v>464</v>
      </c>
      <c r="E22" s="54">
        <v>0</v>
      </c>
      <c r="F22" s="54">
        <v>0</v>
      </c>
      <c r="G22" s="54">
        <v>0</v>
      </c>
      <c r="H22" s="54">
        <v>0</v>
      </c>
      <c r="I22" s="54">
        <v>0</v>
      </c>
      <c r="J22" s="54">
        <v>0</v>
      </c>
      <c r="K22" s="54">
        <v>0</v>
      </c>
      <c r="L22" s="54">
        <v>0</v>
      </c>
      <c r="M22" s="54">
        <v>0</v>
      </c>
      <c r="N22" s="54">
        <v>0</v>
      </c>
      <c r="O22" s="54">
        <v>0</v>
      </c>
      <c r="P22" s="54">
        <v>1402851256.54</v>
      </c>
      <c r="Q22" s="54">
        <v>99299638</v>
      </c>
      <c r="R22" s="54">
        <v>71170638</v>
      </c>
      <c r="S22" s="54">
        <v>71170638</v>
      </c>
      <c r="T22" s="54">
        <v>119846443</v>
      </c>
      <c r="U22" s="54">
        <v>119846443</v>
      </c>
      <c r="V22" s="54">
        <v>143718386</v>
      </c>
      <c r="W22" s="54"/>
      <c r="X22" s="54"/>
      <c r="Y22" s="54"/>
      <c r="Z22" s="54"/>
      <c r="AA22" s="54"/>
      <c r="AB22" s="54"/>
      <c r="AD22" s="54" cm="1">
        <f t="array" ref="AD22">+INDEX($E:$V,A22,MATCH($AE$2,$E$3:$V$3,0))</f>
        <v>0</v>
      </c>
      <c r="AE22" s="54" cm="1">
        <f t="array" ref="AE22">+INDEX($E:$V,A22,MATCH($AE$2,$E$3:$V$3,0)+12)</f>
        <v>143718386</v>
      </c>
      <c r="AG22" s="54">
        <f t="shared" si="6"/>
        <v>143718386</v>
      </c>
      <c r="AH22" s="260">
        <v>1</v>
      </c>
      <c r="AI22" s="54"/>
      <c r="AK22" s="54" cm="1">
        <f t="array" ref="AK22">+SUM(IF($E$3:$P$3&lt;=$AE$2,$E22:$P22))</f>
        <v>0</v>
      </c>
      <c r="AL22" s="54" cm="1">
        <f t="array" ref="AL22">+SUM(IF($Q$3:$AB$3&lt;=$AE$2+12,$Q22:$AB22))</f>
        <v>625052186</v>
      </c>
      <c r="AN22" s="54">
        <f t="shared" si="8"/>
        <v>625052186</v>
      </c>
      <c r="AO22" s="260">
        <f t="shared" si="9"/>
        <v>0</v>
      </c>
    </row>
    <row r="23" spans="1:41" hidden="1" outlineLevel="2" x14ac:dyDescent="0.3">
      <c r="A23" s="250">
        <v>23</v>
      </c>
      <c r="B23" s="18" t="s">
        <v>465</v>
      </c>
      <c r="C23" s="18" t="s">
        <v>466</v>
      </c>
      <c r="E23" s="54">
        <v>0</v>
      </c>
      <c r="F23" s="54">
        <v>0</v>
      </c>
      <c r="G23" s="54">
        <v>0</v>
      </c>
      <c r="H23" s="54">
        <v>0</v>
      </c>
      <c r="I23" s="54">
        <v>0</v>
      </c>
      <c r="J23" s="54">
        <v>0</v>
      </c>
      <c r="K23" s="54">
        <v>0</v>
      </c>
      <c r="L23" s="54">
        <v>0</v>
      </c>
      <c r="M23" s="54">
        <v>0</v>
      </c>
      <c r="N23" s="54">
        <v>0</v>
      </c>
      <c r="O23" s="54">
        <v>0</v>
      </c>
      <c r="P23" s="54">
        <v>0</v>
      </c>
      <c r="Q23" s="54">
        <v>0</v>
      </c>
      <c r="R23" s="54">
        <v>0</v>
      </c>
      <c r="S23" s="54">
        <v>0</v>
      </c>
      <c r="T23" s="54">
        <v>0</v>
      </c>
      <c r="U23" s="54">
        <v>0</v>
      </c>
      <c r="V23" s="54">
        <v>0</v>
      </c>
      <c r="W23" s="54"/>
      <c r="X23" s="54"/>
      <c r="Y23" s="54"/>
      <c r="Z23" s="54"/>
      <c r="AA23" s="54"/>
      <c r="AB23" s="54"/>
      <c r="AD23" s="54" cm="1">
        <f t="array" ref="AD23">+INDEX($E:$V,A23,MATCH($AE$2,$E$3:$V$3,0))</f>
        <v>0</v>
      </c>
      <c r="AE23" s="54" cm="1">
        <f t="array" ref="AE23">+INDEX($E:$V,A23,MATCH($AE$2,$E$3:$V$3,0)+12)</f>
        <v>0</v>
      </c>
      <c r="AG23" s="54">
        <f t="shared" si="6"/>
        <v>0</v>
      </c>
      <c r="AH23" s="260">
        <f t="shared" si="7"/>
        <v>0</v>
      </c>
      <c r="AI23" s="54"/>
      <c r="AK23" s="54" cm="1">
        <f t="array" ref="AK23">+SUM(IF($E$3:$P$3&lt;=$AE$2,$E23:$P23))</f>
        <v>0</v>
      </c>
      <c r="AL23" s="54" cm="1">
        <f t="array" ref="AL23">+SUM(IF($Q$3:$AB$3&lt;=$AE$2+12,$Q23:$AB23))</f>
        <v>0</v>
      </c>
      <c r="AN23" s="54">
        <f t="shared" si="8"/>
        <v>0</v>
      </c>
      <c r="AO23" s="260">
        <f t="shared" si="9"/>
        <v>0</v>
      </c>
    </row>
    <row r="24" spans="1:41" outlineLevel="1" collapsed="1" x14ac:dyDescent="0.3">
      <c r="A24" s="250">
        <v>24</v>
      </c>
      <c r="B24" s="18" t="s">
        <v>467</v>
      </c>
      <c r="C24" s="18" t="s">
        <v>468</v>
      </c>
      <c r="E24" s="54">
        <v>0</v>
      </c>
      <c r="F24" s="54">
        <v>0</v>
      </c>
      <c r="G24" s="54">
        <v>0</v>
      </c>
      <c r="H24" s="54">
        <v>0</v>
      </c>
      <c r="I24" s="54">
        <v>0</v>
      </c>
      <c r="J24" s="54">
        <v>0</v>
      </c>
      <c r="K24" s="54">
        <v>0</v>
      </c>
      <c r="L24" s="54">
        <v>0</v>
      </c>
      <c r="M24" s="54">
        <v>0</v>
      </c>
      <c r="N24" s="54">
        <v>0</v>
      </c>
      <c r="O24" s="54">
        <v>0</v>
      </c>
      <c r="P24" s="54">
        <v>41624782</v>
      </c>
      <c r="Q24" s="54">
        <v>12374091</v>
      </c>
      <c r="R24" s="54">
        <v>12294546</v>
      </c>
      <c r="S24" s="54">
        <v>12341282</v>
      </c>
      <c r="T24" s="54">
        <v>14634017</v>
      </c>
      <c r="U24" s="54">
        <v>14578292</v>
      </c>
      <c r="V24" s="54">
        <v>18982814</v>
      </c>
      <c r="W24" s="54"/>
      <c r="X24" s="54"/>
      <c r="Y24" s="54"/>
      <c r="Z24" s="54"/>
      <c r="AA24" s="54"/>
      <c r="AB24" s="54"/>
      <c r="AD24" s="54" cm="1">
        <f t="array" ref="AD24">+INDEX($E:$V,A24,MATCH($AE$2,$E$3:$V$3,0))</f>
        <v>0</v>
      </c>
      <c r="AE24" s="54" cm="1">
        <f t="array" ref="AE24">+INDEX($E:$V,A24,MATCH($AE$2,$E$3:$V$3,0)+12)</f>
        <v>18982814</v>
      </c>
      <c r="AG24" s="54">
        <f t="shared" si="6"/>
        <v>18982814</v>
      </c>
      <c r="AH24" s="260">
        <v>1</v>
      </c>
      <c r="AI24" s="54"/>
      <c r="AK24" s="54" cm="1">
        <f t="array" ref="AK24">+SUM(IF($E$3:$P$3&lt;=$AE$2,$E24:$P24))</f>
        <v>0</v>
      </c>
      <c r="AL24" s="54" cm="1">
        <f t="array" ref="AL24">+SUM(IF($Q$3:$AB$3&lt;=$AE$2+12,$Q24:$AB24))</f>
        <v>85205042</v>
      </c>
      <c r="AN24" s="54">
        <f t="shared" si="8"/>
        <v>85205042</v>
      </c>
      <c r="AO24" s="260">
        <f t="shared" si="9"/>
        <v>0</v>
      </c>
    </row>
    <row r="25" spans="1:41" hidden="1" outlineLevel="2" x14ac:dyDescent="0.3">
      <c r="A25" s="250">
        <v>25</v>
      </c>
      <c r="B25" s="18" t="s">
        <v>709</v>
      </c>
      <c r="C25" s="18" t="s">
        <v>710</v>
      </c>
      <c r="E25" s="54">
        <v>0</v>
      </c>
      <c r="F25" s="54">
        <v>0</v>
      </c>
      <c r="G25" s="54">
        <v>0</v>
      </c>
      <c r="H25" s="54">
        <v>0</v>
      </c>
      <c r="I25" s="54">
        <v>0</v>
      </c>
      <c r="J25" s="54">
        <v>0</v>
      </c>
      <c r="K25" s="54">
        <v>0</v>
      </c>
      <c r="L25" s="54">
        <v>0</v>
      </c>
      <c r="M25" s="54">
        <v>0</v>
      </c>
      <c r="N25" s="54">
        <v>0</v>
      </c>
      <c r="O25" s="54">
        <v>0</v>
      </c>
      <c r="P25" s="54">
        <v>0</v>
      </c>
      <c r="Q25" s="54">
        <v>0</v>
      </c>
      <c r="R25" s="54">
        <v>0</v>
      </c>
      <c r="S25" s="54">
        <v>0</v>
      </c>
      <c r="T25" s="54">
        <v>0</v>
      </c>
      <c r="U25" s="54">
        <v>0</v>
      </c>
      <c r="V25" s="54">
        <v>0</v>
      </c>
      <c r="W25" s="54"/>
      <c r="X25" s="54"/>
      <c r="Y25" s="54"/>
      <c r="Z25" s="54"/>
      <c r="AA25" s="54"/>
      <c r="AB25" s="54"/>
      <c r="AD25" s="54" cm="1">
        <f t="array" ref="AD25">+INDEX($E:$V,A25,MATCH($AE$2,$E$3:$V$3,0))</f>
        <v>0</v>
      </c>
      <c r="AE25" s="54" cm="1">
        <f t="array" ref="AE25">+INDEX($E:$V,A25,MATCH($AE$2,$E$3:$V$3,0)+12)</f>
        <v>0</v>
      </c>
      <c r="AG25" s="54">
        <f t="shared" si="6"/>
        <v>0</v>
      </c>
      <c r="AH25" s="260">
        <f t="shared" si="7"/>
        <v>0</v>
      </c>
      <c r="AI25" s="54"/>
      <c r="AK25" s="54" cm="1">
        <f t="array" ref="AK25">+SUM(IF($E$3:$P$3&lt;=$AE$2,$E25:$P25))</f>
        <v>0</v>
      </c>
      <c r="AL25" s="54" cm="1">
        <f t="array" ref="AL25">+SUM(IF($Q$3:$AB$3&lt;=$AE$2+12,$Q25:$AB25))</f>
        <v>0</v>
      </c>
      <c r="AN25" s="54">
        <f t="shared" si="8"/>
        <v>0</v>
      </c>
      <c r="AO25" s="260">
        <f t="shared" si="9"/>
        <v>0</v>
      </c>
    </row>
    <row r="26" spans="1:41" hidden="1" outlineLevel="2" x14ac:dyDescent="0.3">
      <c r="A26" s="250">
        <v>26</v>
      </c>
      <c r="B26" s="18" t="s">
        <v>711</v>
      </c>
      <c r="C26" s="18" t="s">
        <v>712</v>
      </c>
      <c r="E26" s="54">
        <v>0</v>
      </c>
      <c r="F26" s="54">
        <v>0</v>
      </c>
      <c r="G26" s="54">
        <v>0</v>
      </c>
      <c r="H26" s="54">
        <v>0</v>
      </c>
      <c r="I26" s="54">
        <v>0</v>
      </c>
      <c r="J26" s="54">
        <v>0</v>
      </c>
      <c r="K26" s="54">
        <v>0</v>
      </c>
      <c r="L26" s="54">
        <v>0</v>
      </c>
      <c r="M26" s="54">
        <v>0</v>
      </c>
      <c r="N26" s="54">
        <v>0</v>
      </c>
      <c r="O26" s="54">
        <v>0</v>
      </c>
      <c r="P26" s="54">
        <v>0</v>
      </c>
      <c r="Q26" s="54">
        <v>0</v>
      </c>
      <c r="R26" s="54">
        <v>0</v>
      </c>
      <c r="S26" s="54">
        <v>0</v>
      </c>
      <c r="T26" s="54">
        <v>0</v>
      </c>
      <c r="U26" s="54">
        <v>0</v>
      </c>
      <c r="V26" s="54">
        <v>0</v>
      </c>
      <c r="W26" s="54"/>
      <c r="X26" s="54"/>
      <c r="Y26" s="54"/>
      <c r="Z26" s="54"/>
      <c r="AA26" s="54"/>
      <c r="AB26" s="54"/>
      <c r="AD26" s="54" cm="1">
        <f t="array" ref="AD26">+INDEX($E:$V,A26,MATCH($AE$2,$E$3:$V$3,0))</f>
        <v>0</v>
      </c>
      <c r="AE26" s="54" cm="1">
        <f t="array" ref="AE26">+INDEX($E:$V,A26,MATCH($AE$2,$E$3:$V$3,0)+12)</f>
        <v>0</v>
      </c>
      <c r="AG26" s="54">
        <f t="shared" si="6"/>
        <v>0</v>
      </c>
      <c r="AH26" s="260">
        <f t="shared" si="7"/>
        <v>0</v>
      </c>
      <c r="AI26" s="54"/>
      <c r="AK26" s="54" cm="1">
        <f t="array" ref="AK26">+SUM(IF($E$3:$P$3&lt;=$AE$2,$E26:$P26))</f>
        <v>0</v>
      </c>
      <c r="AL26" s="54" cm="1">
        <f t="array" ref="AL26">+SUM(IF($Q$3:$AB$3&lt;=$AE$2+12,$Q26:$AB26))</f>
        <v>0</v>
      </c>
      <c r="AN26" s="54">
        <f t="shared" si="8"/>
        <v>0</v>
      </c>
      <c r="AO26" s="260">
        <f t="shared" si="9"/>
        <v>0</v>
      </c>
    </row>
    <row r="27" spans="1:41" outlineLevel="1" collapsed="1" x14ac:dyDescent="0.3">
      <c r="A27" s="250">
        <v>27</v>
      </c>
      <c r="B27" s="18" t="s">
        <v>725</v>
      </c>
      <c r="C27" s="18" t="s">
        <v>726</v>
      </c>
      <c r="E27" s="54">
        <v>0</v>
      </c>
      <c r="F27" s="54">
        <v>0</v>
      </c>
      <c r="G27" s="54">
        <v>0</v>
      </c>
      <c r="H27" s="54">
        <v>0</v>
      </c>
      <c r="I27" s="54">
        <v>0</v>
      </c>
      <c r="J27" s="54">
        <v>0</v>
      </c>
      <c r="K27" s="54">
        <v>0</v>
      </c>
      <c r="L27" s="54">
        <v>0</v>
      </c>
      <c r="M27" s="54">
        <v>0</v>
      </c>
      <c r="N27" s="54">
        <v>0</v>
      </c>
      <c r="O27" s="54">
        <v>0</v>
      </c>
      <c r="P27" s="54">
        <v>0</v>
      </c>
      <c r="Q27" s="54">
        <v>8764546</v>
      </c>
      <c r="R27" s="54">
        <v>8764546</v>
      </c>
      <c r="S27" s="54">
        <v>8764546</v>
      </c>
      <c r="T27" s="54">
        <v>8764546</v>
      </c>
      <c r="U27" s="54">
        <v>8764546</v>
      </c>
      <c r="V27" s="54">
        <v>8764546</v>
      </c>
      <c r="W27" s="54"/>
      <c r="X27" s="54"/>
      <c r="Y27" s="54"/>
      <c r="Z27" s="54"/>
      <c r="AA27" s="54"/>
      <c r="AB27" s="54"/>
      <c r="AD27" s="54" cm="1">
        <f t="array" ref="AD27">+INDEX($E:$V,A27,MATCH($AE$2,$E$3:$V$3,0))</f>
        <v>0</v>
      </c>
      <c r="AE27" s="54" cm="1">
        <f t="array" ref="AE27">+INDEX($E:$V,A27,MATCH($AE$2,$E$3:$V$3,0)+12)</f>
        <v>8764546</v>
      </c>
      <c r="AG27" s="54">
        <f t="shared" si="6"/>
        <v>8764546</v>
      </c>
      <c r="AH27" s="260">
        <v>1</v>
      </c>
      <c r="AI27" s="54"/>
      <c r="AK27" s="54" cm="1">
        <f t="array" ref="AK27">+SUM(IF($E$3:$P$3&lt;=$AE$2,$E27:$P27))</f>
        <v>0</v>
      </c>
      <c r="AL27" s="54" cm="1">
        <f t="array" ref="AL27">+SUM(IF($Q$3:$AB$3&lt;=$AE$2+12,$Q27:$AB27))</f>
        <v>52587276</v>
      </c>
      <c r="AN27" s="54">
        <f t="shared" si="8"/>
        <v>52587276</v>
      </c>
      <c r="AO27" s="260">
        <f t="shared" si="9"/>
        <v>0</v>
      </c>
    </row>
    <row r="28" spans="1:41" outlineLevel="1" x14ac:dyDescent="0.3">
      <c r="A28" s="250">
        <v>28</v>
      </c>
      <c r="B28" s="18" t="s">
        <v>727</v>
      </c>
      <c r="C28" s="18" t="s">
        <v>704</v>
      </c>
      <c r="E28" s="66">
        <v>0</v>
      </c>
      <c r="F28" s="66">
        <v>0</v>
      </c>
      <c r="G28" s="66">
        <v>0</v>
      </c>
      <c r="H28" s="66">
        <v>0</v>
      </c>
      <c r="I28" s="66">
        <v>0</v>
      </c>
      <c r="J28" s="66">
        <v>0</v>
      </c>
      <c r="K28" s="66">
        <v>0</v>
      </c>
      <c r="L28" s="66">
        <v>0</v>
      </c>
      <c r="M28" s="66">
        <v>0</v>
      </c>
      <c r="N28" s="66">
        <v>0</v>
      </c>
      <c r="O28" s="66">
        <v>0</v>
      </c>
      <c r="P28" s="66">
        <v>0</v>
      </c>
      <c r="Q28" s="66">
        <v>1665264</v>
      </c>
      <c r="R28" s="66">
        <v>1665264</v>
      </c>
      <c r="S28" s="66">
        <v>1665264</v>
      </c>
      <c r="T28" s="66">
        <v>1665264</v>
      </c>
      <c r="U28" s="66">
        <v>1665264</v>
      </c>
      <c r="V28" s="66">
        <v>1665264</v>
      </c>
      <c r="W28" s="66"/>
      <c r="X28" s="66"/>
      <c r="Y28" s="66"/>
      <c r="Z28" s="66"/>
      <c r="AA28" s="66"/>
      <c r="AB28" s="66"/>
      <c r="AD28" s="66" cm="1">
        <f t="array" ref="AD28">+INDEX($E:$V,A28,MATCH($AE$2,$E$3:$V$3,0))</f>
        <v>0</v>
      </c>
      <c r="AE28" s="66" cm="1">
        <f t="array" ref="AE28">+INDEX($E:$V,A28,MATCH($AE$2,$E$3:$V$3,0)+12)</f>
        <v>1665264</v>
      </c>
      <c r="AG28" s="66">
        <f t="shared" si="6"/>
        <v>1665264</v>
      </c>
      <c r="AH28" s="261">
        <v>1</v>
      </c>
      <c r="AI28" s="66"/>
      <c r="AK28" s="66" cm="1">
        <f t="array" ref="AK28">+SUM(IF($E$3:$P$3&lt;=$AE$2,$E28:$P28))</f>
        <v>0</v>
      </c>
      <c r="AL28" s="66" cm="1">
        <f t="array" ref="AL28">+SUM(IF($Q$3:$AB$3&lt;=$AE$2+12,$Q28:$AB28))</f>
        <v>9991584</v>
      </c>
      <c r="AN28" s="66">
        <f t="shared" si="8"/>
        <v>9991584</v>
      </c>
      <c r="AO28" s="261">
        <f t="shared" si="9"/>
        <v>0</v>
      </c>
    </row>
    <row r="29" spans="1:41" x14ac:dyDescent="0.3">
      <c r="A29" s="250">
        <v>29</v>
      </c>
      <c r="B29" s="49" t="s">
        <v>77</v>
      </c>
      <c r="C29" s="49" t="s">
        <v>73</v>
      </c>
      <c r="E29" s="50">
        <v>0</v>
      </c>
      <c r="F29" s="50">
        <v>0</v>
      </c>
      <c r="G29" s="50">
        <v>0</v>
      </c>
      <c r="H29" s="50">
        <v>0</v>
      </c>
      <c r="I29" s="50">
        <v>0</v>
      </c>
      <c r="J29" s="50">
        <v>0</v>
      </c>
      <c r="K29" s="50">
        <v>0</v>
      </c>
      <c r="L29" s="50">
        <v>0</v>
      </c>
      <c r="M29" s="50">
        <v>0</v>
      </c>
      <c r="N29" s="50">
        <v>0</v>
      </c>
      <c r="O29" s="50">
        <v>0</v>
      </c>
      <c r="P29" s="50">
        <v>0</v>
      </c>
      <c r="Q29" s="50">
        <v>2748554</v>
      </c>
      <c r="R29" s="50">
        <v>2748554</v>
      </c>
      <c r="S29" s="50">
        <v>2748554</v>
      </c>
      <c r="T29" s="50">
        <v>2748554</v>
      </c>
      <c r="U29" s="50">
        <v>2748554</v>
      </c>
      <c r="V29" s="50">
        <v>2748554</v>
      </c>
      <c r="W29" s="50"/>
      <c r="X29" s="50"/>
      <c r="Y29" s="50"/>
      <c r="Z29" s="50"/>
      <c r="AA29" s="50"/>
      <c r="AB29" s="50"/>
      <c r="AD29" s="50" cm="1">
        <f t="array" ref="AD29">+INDEX($E:$V,A29,MATCH($AE$2,$E$3:$V$3,0))</f>
        <v>0</v>
      </c>
      <c r="AE29" s="50" cm="1">
        <f t="array" ref="AE29">+INDEX($E:$V,A29,MATCH($AE$2,$E$3:$V$3,0)+12)</f>
        <v>2748554</v>
      </c>
      <c r="AG29" s="50">
        <f t="shared" si="6"/>
        <v>2748554</v>
      </c>
      <c r="AH29" s="243">
        <f t="shared" si="7"/>
        <v>0</v>
      </c>
      <c r="AI29" s="50" t="s">
        <v>763</v>
      </c>
      <c r="AK29" s="50" cm="1">
        <f t="array" ref="AK29">+SUM(IF($E$3:$P$3&lt;=$AE$2,$E29:$P29))</f>
        <v>0</v>
      </c>
      <c r="AL29" s="50" cm="1">
        <f t="array" ref="AL29">+SUM(IF($Q$3:$AB$3&lt;=$AE$2+12,$Q29:$AB29))</f>
        <v>16491324</v>
      </c>
      <c r="AN29" s="50">
        <f t="shared" si="8"/>
        <v>16491324</v>
      </c>
      <c r="AO29" s="243">
        <f t="shared" si="9"/>
        <v>0</v>
      </c>
    </row>
    <row r="30" spans="1:41" outlineLevel="1" x14ac:dyDescent="0.3">
      <c r="A30" s="250">
        <v>30</v>
      </c>
      <c r="B30" s="18" t="s">
        <v>78</v>
      </c>
      <c r="C30" s="18" t="s">
        <v>79</v>
      </c>
      <c r="E30" s="53">
        <v>23147818</v>
      </c>
      <c r="F30" s="53">
        <v>29995818</v>
      </c>
      <c r="G30" s="53">
        <v>23147818</v>
      </c>
      <c r="H30" s="53">
        <v>29995818</v>
      </c>
      <c r="I30" s="53">
        <v>26571818</v>
      </c>
      <c r="J30" s="53">
        <v>26571818</v>
      </c>
      <c r="K30" s="53">
        <v>26571818</v>
      </c>
      <c r="L30" s="53">
        <v>23147818</v>
      </c>
      <c r="M30" s="53">
        <v>26571818</v>
      </c>
      <c r="N30" s="53">
        <v>25018818</v>
      </c>
      <c r="O30" s="53">
        <v>28442818</v>
      </c>
      <c r="P30" s="53">
        <v>21594818</v>
      </c>
      <c r="Q30" s="53">
        <v>125824040</v>
      </c>
      <c r="R30" s="53">
        <v>121159008</v>
      </c>
      <c r="S30" s="53">
        <v>121480288</v>
      </c>
      <c r="T30" s="53">
        <v>105573184</v>
      </c>
      <c r="U30" s="53">
        <v>105573184</v>
      </c>
      <c r="V30" s="53">
        <v>105573184</v>
      </c>
      <c r="W30" s="53"/>
      <c r="X30" s="53"/>
      <c r="Y30" s="53"/>
      <c r="Z30" s="53"/>
      <c r="AA30" s="53"/>
      <c r="AB30" s="53"/>
      <c r="AD30" s="53" cm="1">
        <f t="array" ref="AD30">+INDEX($E:$V,A30,MATCH($AE$2,$E$3:$V$3,0))</f>
        <v>26571818</v>
      </c>
      <c r="AE30" s="53" cm="1">
        <f t="array" ref="AE30">+INDEX($E:$V,A30,MATCH($AE$2,$E$3:$V$3,0)+12)</f>
        <v>105573184</v>
      </c>
      <c r="AG30" s="53">
        <f t="shared" si="6"/>
        <v>79001366</v>
      </c>
      <c r="AH30" s="259">
        <f t="shared" si="7"/>
        <v>2.9731261142914649</v>
      </c>
      <c r="AI30" s="53"/>
      <c r="AK30" s="53" cm="1">
        <f t="array" ref="AK30">+SUM(IF($E$3:$P$3&lt;=$AE$2,$E30:$P30))</f>
        <v>159430908</v>
      </c>
      <c r="AL30" s="53" cm="1">
        <f t="array" ref="AL30">+SUM(IF($Q$3:$AB$3&lt;=$AE$2+12,$Q30:$AB30))</f>
        <v>685182888</v>
      </c>
      <c r="AN30" s="53">
        <f t="shared" si="8"/>
        <v>525751980</v>
      </c>
      <c r="AO30" s="259">
        <f t="shared" si="9"/>
        <v>3.2976791426164369</v>
      </c>
    </row>
    <row r="31" spans="1:41" outlineLevel="1" x14ac:dyDescent="0.3">
      <c r="A31" s="250">
        <v>31</v>
      </c>
      <c r="B31" s="18" t="s">
        <v>469</v>
      </c>
      <c r="C31" s="18" t="s">
        <v>470</v>
      </c>
      <c r="E31" s="54">
        <v>0</v>
      </c>
      <c r="F31" s="54">
        <v>0</v>
      </c>
      <c r="G31" s="54">
        <v>0</v>
      </c>
      <c r="H31" s="54">
        <v>0</v>
      </c>
      <c r="I31" s="54">
        <v>0</v>
      </c>
      <c r="J31" s="54">
        <v>0</v>
      </c>
      <c r="K31" s="54">
        <v>0</v>
      </c>
      <c r="L31" s="54">
        <v>0</v>
      </c>
      <c r="M31" s="54">
        <v>0</v>
      </c>
      <c r="N31" s="54">
        <v>0</v>
      </c>
      <c r="O31" s="54">
        <v>0</v>
      </c>
      <c r="P31" s="54">
        <v>0</v>
      </c>
      <c r="Q31" s="54">
        <v>15124985.76</v>
      </c>
      <c r="R31" s="54">
        <v>15202885.76</v>
      </c>
      <c r="S31" s="54">
        <v>13626985.760000002</v>
      </c>
      <c r="T31" s="54">
        <v>10604636</v>
      </c>
      <c r="U31" s="54">
        <v>10604636</v>
      </c>
      <c r="V31" s="54">
        <v>10604636</v>
      </c>
      <c r="W31" s="54"/>
      <c r="X31" s="54"/>
      <c r="Y31" s="54"/>
      <c r="Z31" s="54"/>
      <c r="AA31" s="54"/>
      <c r="AB31" s="54"/>
      <c r="AD31" s="54" cm="1">
        <f t="array" ref="AD31">+INDEX($E:$V,A31,MATCH($AE$2,$E$3:$V$3,0))</f>
        <v>0</v>
      </c>
      <c r="AE31" s="54" cm="1">
        <f t="array" ref="AE31">+INDEX($E:$V,A31,MATCH($AE$2,$E$3:$V$3,0)+12)</f>
        <v>10604636</v>
      </c>
      <c r="AG31" s="54">
        <f t="shared" si="6"/>
        <v>10604636</v>
      </c>
      <c r="AH31" s="260">
        <f t="shared" si="7"/>
        <v>0</v>
      </c>
      <c r="AI31" s="54"/>
      <c r="AK31" s="54" cm="1">
        <f t="array" ref="AK31">+SUM(IF($E$3:$P$3&lt;=$AE$2,$E31:$P31))</f>
        <v>0</v>
      </c>
      <c r="AL31" s="54" cm="1">
        <f t="array" ref="AL31">+SUM(IF($Q$3:$AB$3&lt;=$AE$2+12,$Q31:$AB31))</f>
        <v>75768765.280000001</v>
      </c>
      <c r="AN31" s="54">
        <f t="shared" si="8"/>
        <v>75768765.280000001</v>
      </c>
      <c r="AO31" s="260">
        <f t="shared" si="9"/>
        <v>0</v>
      </c>
    </row>
    <row r="32" spans="1:41" outlineLevel="1" x14ac:dyDescent="0.3">
      <c r="A32" s="250">
        <v>32</v>
      </c>
      <c r="B32" s="18" t="s">
        <v>471</v>
      </c>
      <c r="C32" s="18" t="s">
        <v>472</v>
      </c>
      <c r="E32" s="54">
        <v>0</v>
      </c>
      <c r="F32" s="54">
        <v>0</v>
      </c>
      <c r="G32" s="54">
        <v>0</v>
      </c>
      <c r="H32" s="54">
        <v>0</v>
      </c>
      <c r="I32" s="54">
        <v>0</v>
      </c>
      <c r="J32" s="54">
        <v>0</v>
      </c>
      <c r="K32" s="54">
        <v>0</v>
      </c>
      <c r="L32" s="54">
        <v>0</v>
      </c>
      <c r="M32" s="54">
        <v>0</v>
      </c>
      <c r="N32" s="54">
        <v>0</v>
      </c>
      <c r="O32" s="54">
        <v>0</v>
      </c>
      <c r="P32" s="54">
        <v>0</v>
      </c>
      <c r="Q32" s="54">
        <v>14466075</v>
      </c>
      <c r="R32" s="54">
        <v>14466075</v>
      </c>
      <c r="S32" s="54">
        <v>16041975</v>
      </c>
      <c r="T32" s="54">
        <v>16041975</v>
      </c>
      <c r="U32" s="54">
        <v>16041975</v>
      </c>
      <c r="V32" s="54">
        <v>16041975</v>
      </c>
      <c r="W32" s="54"/>
      <c r="X32" s="54"/>
      <c r="Y32" s="54"/>
      <c r="Z32" s="54"/>
      <c r="AA32" s="54"/>
      <c r="AB32" s="54"/>
      <c r="AD32" s="54" cm="1">
        <f t="array" ref="AD32">+INDEX($E:$V,A32,MATCH($AE$2,$E$3:$V$3,0))</f>
        <v>0</v>
      </c>
      <c r="AE32" s="54" cm="1">
        <f t="array" ref="AE32">+INDEX($E:$V,A32,MATCH($AE$2,$E$3:$V$3,0)+12)</f>
        <v>16041975</v>
      </c>
      <c r="AG32" s="54">
        <f t="shared" si="6"/>
        <v>16041975</v>
      </c>
      <c r="AH32" s="260">
        <f t="shared" si="7"/>
        <v>0</v>
      </c>
      <c r="AI32" s="54"/>
      <c r="AK32" s="54" cm="1">
        <f t="array" ref="AK32">+SUM(IF($E$3:$P$3&lt;=$AE$2,$E32:$P32))</f>
        <v>0</v>
      </c>
      <c r="AL32" s="54" cm="1">
        <f t="array" ref="AL32">+SUM(IF($Q$3:$AB$3&lt;=$AE$2+12,$Q32:$AB32))</f>
        <v>93100050</v>
      </c>
      <c r="AN32" s="54">
        <f t="shared" si="8"/>
        <v>93100050</v>
      </c>
      <c r="AO32" s="260">
        <f t="shared" si="9"/>
        <v>0</v>
      </c>
    </row>
    <row r="33" spans="1:41" outlineLevel="1" x14ac:dyDescent="0.3">
      <c r="A33" s="250">
        <v>33</v>
      </c>
      <c r="B33" s="18" t="s">
        <v>645</v>
      </c>
      <c r="C33" s="18" t="s">
        <v>646</v>
      </c>
      <c r="E33" s="54">
        <v>0</v>
      </c>
      <c r="F33" s="54">
        <v>0</v>
      </c>
      <c r="G33" s="54">
        <v>0</v>
      </c>
      <c r="H33" s="54">
        <v>0</v>
      </c>
      <c r="I33" s="54">
        <v>0</v>
      </c>
      <c r="J33" s="54">
        <v>0</v>
      </c>
      <c r="K33" s="54">
        <v>0</v>
      </c>
      <c r="L33" s="54">
        <v>0</v>
      </c>
      <c r="M33" s="54">
        <v>0</v>
      </c>
      <c r="N33" s="54">
        <v>0</v>
      </c>
      <c r="O33" s="54">
        <v>0</v>
      </c>
      <c r="P33" s="54">
        <v>0</v>
      </c>
      <c r="Q33" s="54">
        <v>2748554</v>
      </c>
      <c r="R33" s="54">
        <v>2748554</v>
      </c>
      <c r="S33" s="54">
        <v>2748554</v>
      </c>
      <c r="T33" s="54">
        <v>2748554</v>
      </c>
      <c r="U33" s="54">
        <v>2748554</v>
      </c>
      <c r="V33" s="54">
        <v>2748554</v>
      </c>
      <c r="W33" s="54"/>
      <c r="X33" s="54"/>
      <c r="Y33" s="54"/>
      <c r="Z33" s="54"/>
      <c r="AA33" s="54"/>
      <c r="AB33" s="54"/>
      <c r="AD33" s="54" cm="1">
        <f t="array" ref="AD33">+INDEX($E:$V,A33,MATCH($AE$2,$E$3:$V$3,0))</f>
        <v>0</v>
      </c>
      <c r="AE33" s="54" cm="1">
        <f t="array" ref="AE33">+INDEX($E:$V,A33,MATCH($AE$2,$E$3:$V$3,0)+12)</f>
        <v>2748554</v>
      </c>
      <c r="AG33" s="54">
        <f t="shared" si="6"/>
        <v>2748554</v>
      </c>
      <c r="AH33" s="260">
        <f t="shared" si="7"/>
        <v>0</v>
      </c>
      <c r="AI33" s="54"/>
      <c r="AK33" s="54" cm="1">
        <f t="array" ref="AK33">+SUM(IF($E$3:$P$3&lt;=$AE$2,$E33:$P33))</f>
        <v>0</v>
      </c>
      <c r="AL33" s="54" cm="1">
        <f t="array" ref="AL33">+SUM(IF($Q$3:$AB$3&lt;=$AE$2+12,$Q33:$AB33))</f>
        <v>16491324</v>
      </c>
      <c r="AN33" s="54">
        <f t="shared" si="8"/>
        <v>16491324</v>
      </c>
      <c r="AO33" s="260">
        <f t="shared" si="9"/>
        <v>0</v>
      </c>
    </row>
    <row r="34" spans="1:41" ht="15" thickBot="1" x14ac:dyDescent="0.35">
      <c r="A34" s="250"/>
      <c r="AK34" cm="1">
        <f t="array" ref="AK34">+SUM(IF($E$3:$P$3&lt;=$AE$2,$E34:$P34))</f>
        <v>0</v>
      </c>
      <c r="AL34" cm="1">
        <f t="array" ref="AL34">+SUM(IF($Q$3:$AB$3&lt;=$AE$2+12,$Q34:$AB34))</f>
        <v>0</v>
      </c>
    </row>
    <row r="35" spans="1:41" ht="15" thickBot="1" x14ac:dyDescent="0.35">
      <c r="A35" s="250">
        <v>35</v>
      </c>
      <c r="B35" s="43" t="s">
        <v>80</v>
      </c>
      <c r="C35" s="43" t="s">
        <v>81</v>
      </c>
      <c r="E35" s="44">
        <v>39314850</v>
      </c>
      <c r="F35" s="44">
        <v>52937290</v>
      </c>
      <c r="G35" s="44">
        <v>52411699</v>
      </c>
      <c r="H35" s="44">
        <v>49618809</v>
      </c>
      <c r="I35" s="44">
        <v>56026015</v>
      </c>
      <c r="J35" s="44">
        <v>55868091</v>
      </c>
      <c r="K35" s="44">
        <v>60769270</v>
      </c>
      <c r="L35" s="44">
        <v>57116443</v>
      </c>
      <c r="M35" s="44">
        <v>55469918</v>
      </c>
      <c r="N35" s="44">
        <v>52357100</v>
      </c>
      <c r="O35" s="44">
        <v>63361424</v>
      </c>
      <c r="P35" s="44">
        <v>48122502</v>
      </c>
      <c r="Q35" s="44">
        <v>48548439</v>
      </c>
      <c r="R35" s="44">
        <v>54948013</v>
      </c>
      <c r="S35" s="44">
        <v>59860608</v>
      </c>
      <c r="T35" s="44">
        <v>57602268</v>
      </c>
      <c r="U35" s="44">
        <v>55724519</v>
      </c>
      <c r="V35" s="44">
        <v>71037189</v>
      </c>
      <c r="W35" s="44"/>
      <c r="X35" s="44"/>
      <c r="Y35" s="44"/>
      <c r="Z35" s="44"/>
      <c r="AA35" s="44"/>
      <c r="AB35" s="44"/>
      <c r="AD35" s="44" cm="1">
        <f t="array" ref="AD35">+INDEX($E:$V,A35,MATCH($AE$2,$E$3:$V$3,0))</f>
        <v>55868091</v>
      </c>
      <c r="AE35" s="44" cm="1">
        <f t="array" ref="AE35">+INDEX($E:$V,A35,MATCH($AE$2,$E$3:$V$3,0)+12)</f>
        <v>71037189</v>
      </c>
      <c r="AG35" s="44">
        <f t="shared" si="6"/>
        <v>15169098</v>
      </c>
      <c r="AH35" s="241">
        <f t="shared" si="7"/>
        <v>0.2715163115202916</v>
      </c>
      <c r="AI35" s="44" t="s">
        <v>768</v>
      </c>
      <c r="AK35" s="44" cm="1">
        <f t="array" ref="AK35">+SUM(IF($E$3:$P$3&lt;=$AE$2,$E35:$P35))</f>
        <v>306176754</v>
      </c>
      <c r="AL35" s="44" cm="1">
        <f t="array" ref="AL35">+SUM(IF($Q$3:$AB$3&lt;=$AE$2+12,$Q35:$AB35))</f>
        <v>347721036</v>
      </c>
      <c r="AN35" s="44">
        <f t="shared" ref="AN35:AN53" si="10">+AL35-AK35</f>
        <v>41544282</v>
      </c>
      <c r="AO35" s="241">
        <f t="shared" ref="AO35:AO53" si="11">+IFERROR((AL35-AK35)/AK35,0)</f>
        <v>0.13568725077018748</v>
      </c>
    </row>
    <row r="36" spans="1:41" x14ac:dyDescent="0.3">
      <c r="A36" s="250">
        <v>36</v>
      </c>
      <c r="B36" s="45" t="s">
        <v>82</v>
      </c>
      <c r="C36" s="45" t="s">
        <v>81</v>
      </c>
      <c r="E36" s="46">
        <v>39314850</v>
      </c>
      <c r="F36" s="46">
        <v>52937290</v>
      </c>
      <c r="G36" s="46">
        <v>52411699</v>
      </c>
      <c r="H36" s="46">
        <v>49618809</v>
      </c>
      <c r="I36" s="46">
        <v>56026015</v>
      </c>
      <c r="J36" s="46">
        <v>55868091</v>
      </c>
      <c r="K36" s="46">
        <v>60769270</v>
      </c>
      <c r="L36" s="46">
        <v>57116443</v>
      </c>
      <c r="M36" s="46">
        <v>55469918</v>
      </c>
      <c r="N36" s="46">
        <v>52357100</v>
      </c>
      <c r="O36" s="46">
        <v>63361424</v>
      </c>
      <c r="P36" s="46">
        <v>48122502</v>
      </c>
      <c r="Q36" s="46">
        <v>48548439</v>
      </c>
      <c r="R36" s="46">
        <v>54948013</v>
      </c>
      <c r="S36" s="46">
        <v>59860608</v>
      </c>
      <c r="T36" s="46">
        <v>57602268</v>
      </c>
      <c r="U36" s="46">
        <v>55724519</v>
      </c>
      <c r="V36" s="46">
        <v>71037189</v>
      </c>
      <c r="W36" s="46"/>
      <c r="X36" s="46"/>
      <c r="Y36" s="46"/>
      <c r="Z36" s="46"/>
      <c r="AA36" s="46"/>
      <c r="AB36" s="46"/>
      <c r="AD36" s="46" cm="1">
        <f t="array" ref="AD36">+INDEX($E:$V,A36,MATCH($AE$2,$E$3:$V$3,0))</f>
        <v>55868091</v>
      </c>
      <c r="AE36" s="46" cm="1">
        <f t="array" ref="AE36">+INDEX($E:$V,A36,MATCH($AE$2,$E$3:$V$3,0)+12)</f>
        <v>71037189</v>
      </c>
      <c r="AG36" s="46">
        <f t="shared" si="6"/>
        <v>15169098</v>
      </c>
      <c r="AH36" s="242">
        <f t="shared" si="7"/>
        <v>0.2715163115202916</v>
      </c>
      <c r="AI36" s="46"/>
      <c r="AK36" s="46" cm="1">
        <f t="array" ref="AK36">+SUM(IF($E$3:$P$3&lt;=$AE$2,$E36:$P36))</f>
        <v>306176754</v>
      </c>
      <c r="AL36" s="46" cm="1">
        <f t="array" ref="AL36">+SUM(IF($Q$3:$AB$3&lt;=$AE$2+12,$Q36:$AB36))</f>
        <v>347721036</v>
      </c>
      <c r="AN36" s="46">
        <f t="shared" si="10"/>
        <v>41544282</v>
      </c>
      <c r="AO36" s="242">
        <f t="shared" si="11"/>
        <v>0.13568725077018748</v>
      </c>
    </row>
    <row r="37" spans="1:41" hidden="1" outlineLevel="1" x14ac:dyDescent="0.3">
      <c r="A37" s="250">
        <v>37</v>
      </c>
      <c r="B37" s="18" t="s">
        <v>83</v>
      </c>
      <c r="C37" s="18" t="s">
        <v>84</v>
      </c>
      <c r="E37" s="53">
        <v>22263333</v>
      </c>
      <c r="F37" s="53">
        <v>31069333</v>
      </c>
      <c r="G37" s="53">
        <v>27746666</v>
      </c>
      <c r="H37" s="53">
        <v>27853667</v>
      </c>
      <c r="I37" s="53">
        <v>29586667</v>
      </c>
      <c r="J37" s="53">
        <v>29960001</v>
      </c>
      <c r="K37" s="53">
        <v>31613334</v>
      </c>
      <c r="L37" s="53">
        <v>30065001</v>
      </c>
      <c r="M37" s="53">
        <v>27493333</v>
      </c>
      <c r="N37" s="53">
        <v>27013333</v>
      </c>
      <c r="O37" s="53">
        <v>32913333</v>
      </c>
      <c r="P37" s="53">
        <v>25250002</v>
      </c>
      <c r="Q37" s="53">
        <v>27853150</v>
      </c>
      <c r="R37" s="53">
        <v>30999750</v>
      </c>
      <c r="S37" s="53">
        <v>33105983</v>
      </c>
      <c r="T37" s="53">
        <v>31836800</v>
      </c>
      <c r="U37" s="53">
        <v>31219950</v>
      </c>
      <c r="V37" s="53">
        <v>40190300</v>
      </c>
      <c r="W37" s="53"/>
      <c r="X37" s="53"/>
      <c r="Y37" s="53"/>
      <c r="Z37" s="53"/>
      <c r="AA37" s="53"/>
      <c r="AB37" s="53"/>
      <c r="AD37" s="53" cm="1">
        <f t="array" ref="AD37">+INDEX($E:$V,A37,MATCH($AE$2,$E$3:$V$3,0))</f>
        <v>29960001</v>
      </c>
      <c r="AE37" s="53" cm="1">
        <f t="array" ref="AE37">+INDEX($E:$V,A37,MATCH($AE$2,$E$3:$V$3,0)+12)</f>
        <v>40190300</v>
      </c>
      <c r="AG37" s="53">
        <f t="shared" si="6"/>
        <v>10230299</v>
      </c>
      <c r="AH37" s="259">
        <f t="shared" si="7"/>
        <v>0.34146524227419084</v>
      </c>
      <c r="AI37" s="53"/>
      <c r="AK37" s="53" cm="1">
        <f t="array" ref="AK37">+SUM(IF($E$3:$P$3&lt;=$AE$2,$E37:$P37))</f>
        <v>168479667</v>
      </c>
      <c r="AL37" s="53" cm="1">
        <f t="array" ref="AL37">+SUM(IF($Q$3:$AB$3&lt;=$AE$2+12,$Q37:$AB37))</f>
        <v>195205933</v>
      </c>
      <c r="AN37" s="53">
        <f t="shared" si="10"/>
        <v>26726266</v>
      </c>
      <c r="AO37" s="259">
        <f t="shared" si="11"/>
        <v>0.15863199682131376</v>
      </c>
    </row>
    <row r="38" spans="1:41" hidden="1" outlineLevel="1" x14ac:dyDescent="0.3">
      <c r="A38" s="250">
        <v>38</v>
      </c>
      <c r="B38" s="18" t="s">
        <v>85</v>
      </c>
      <c r="C38" s="18" t="s">
        <v>86</v>
      </c>
      <c r="E38" s="54">
        <v>0</v>
      </c>
      <c r="F38" s="54">
        <v>0</v>
      </c>
      <c r="G38" s="54">
        <v>0</v>
      </c>
      <c r="H38" s="54">
        <v>0</v>
      </c>
      <c r="I38" s="54">
        <v>0</v>
      </c>
      <c r="J38" s="54">
        <v>877500</v>
      </c>
      <c r="K38" s="54">
        <v>975000</v>
      </c>
      <c r="L38" s="54">
        <v>1950000</v>
      </c>
      <c r="M38" s="54">
        <v>1950000</v>
      </c>
      <c r="N38" s="54">
        <v>1950000</v>
      </c>
      <c r="O38" s="54">
        <v>1950000</v>
      </c>
      <c r="P38" s="54">
        <v>1007500</v>
      </c>
      <c r="Q38" s="54">
        <v>487500</v>
      </c>
      <c r="R38" s="54">
        <v>0</v>
      </c>
      <c r="S38" s="54">
        <v>0</v>
      </c>
      <c r="T38" s="54">
        <v>0</v>
      </c>
      <c r="U38" s="54">
        <v>0</v>
      </c>
      <c r="V38" s="54">
        <v>0</v>
      </c>
      <c r="W38" s="54"/>
      <c r="X38" s="54"/>
      <c r="Y38" s="54"/>
      <c r="Z38" s="54"/>
      <c r="AA38" s="54"/>
      <c r="AB38" s="54"/>
      <c r="AD38" s="54" cm="1">
        <f t="array" ref="AD38">+INDEX($E:$V,A38,MATCH($AE$2,$E$3:$V$3,0))</f>
        <v>877500</v>
      </c>
      <c r="AE38" s="54" cm="1">
        <f t="array" ref="AE38">+INDEX($E:$V,A38,MATCH($AE$2,$E$3:$V$3,0)+12)</f>
        <v>0</v>
      </c>
      <c r="AG38" s="54">
        <f t="shared" si="6"/>
        <v>-877500</v>
      </c>
      <c r="AH38" s="260">
        <f t="shared" si="7"/>
        <v>-1</v>
      </c>
      <c r="AI38" s="54"/>
      <c r="AK38" s="54" cm="1">
        <f t="array" ref="AK38">+SUM(IF($E$3:$P$3&lt;=$AE$2,$E38:$P38))</f>
        <v>877500</v>
      </c>
      <c r="AL38" s="54" cm="1">
        <f t="array" ref="AL38">+SUM(IF($Q$3:$AB$3&lt;=$AE$2+12,$Q38:$AB38))</f>
        <v>487500</v>
      </c>
      <c r="AN38" s="54">
        <f t="shared" si="10"/>
        <v>-390000</v>
      </c>
      <c r="AO38" s="260">
        <f t="shared" si="11"/>
        <v>-0.44444444444444442</v>
      </c>
    </row>
    <row r="39" spans="1:41" hidden="1" outlineLevel="1" x14ac:dyDescent="0.3">
      <c r="A39" s="250">
        <v>39</v>
      </c>
      <c r="B39" s="18" t="s">
        <v>87</v>
      </c>
      <c r="C39" s="18" t="s">
        <v>88</v>
      </c>
      <c r="E39" s="54">
        <v>507832</v>
      </c>
      <c r="F39" s="54">
        <v>380874</v>
      </c>
      <c r="G39" s="54">
        <v>674340</v>
      </c>
      <c r="H39" s="54">
        <v>1051758</v>
      </c>
      <c r="I39" s="54">
        <v>1137780</v>
      </c>
      <c r="J39" s="54">
        <v>769628</v>
      </c>
      <c r="K39" s="54">
        <v>1316639</v>
      </c>
      <c r="L39" s="54">
        <v>863015</v>
      </c>
      <c r="M39" s="54">
        <v>726726</v>
      </c>
      <c r="N39" s="54">
        <v>718533</v>
      </c>
      <c r="O39" s="54">
        <v>1246799</v>
      </c>
      <c r="P39" s="54">
        <v>1153185</v>
      </c>
      <c r="Q39" s="54">
        <v>1033585</v>
      </c>
      <c r="R39" s="54">
        <v>742543</v>
      </c>
      <c r="S39" s="54">
        <v>1063912</v>
      </c>
      <c r="T39" s="54">
        <v>1900372</v>
      </c>
      <c r="U39" s="54">
        <v>1694584</v>
      </c>
      <c r="V39" s="54">
        <v>2494080</v>
      </c>
      <c r="W39" s="54"/>
      <c r="X39" s="54"/>
      <c r="Y39" s="54"/>
      <c r="Z39" s="54"/>
      <c r="AA39" s="54"/>
      <c r="AB39" s="54"/>
      <c r="AD39" s="54" cm="1">
        <f t="array" ref="AD39">+INDEX($E:$V,A39,MATCH($AE$2,$E$3:$V$3,0))</f>
        <v>769628</v>
      </c>
      <c r="AE39" s="54" cm="1">
        <f t="array" ref="AE39">+INDEX($E:$V,A39,MATCH($AE$2,$E$3:$V$3,0)+12)</f>
        <v>2494080</v>
      </c>
      <c r="AG39" s="54">
        <f t="shared" si="6"/>
        <v>1724452</v>
      </c>
      <c r="AH39" s="260">
        <f t="shared" si="7"/>
        <v>2.2406305383899756</v>
      </c>
      <c r="AI39" s="54"/>
      <c r="AK39" s="54" cm="1">
        <f t="array" ref="AK39">+SUM(IF($E$3:$P$3&lt;=$AE$2,$E39:$P39))</f>
        <v>4522212</v>
      </c>
      <c r="AL39" s="54" cm="1">
        <f t="array" ref="AL39">+SUM(IF($Q$3:$AB$3&lt;=$AE$2+12,$Q39:$AB39))</f>
        <v>8929076</v>
      </c>
      <c r="AN39" s="54">
        <f t="shared" si="10"/>
        <v>4406864</v>
      </c>
      <c r="AO39" s="260">
        <f t="shared" si="11"/>
        <v>0.97449301359600127</v>
      </c>
    </row>
    <row r="40" spans="1:41" hidden="1" outlineLevel="1" x14ac:dyDescent="0.3">
      <c r="A40" s="250">
        <v>40</v>
      </c>
      <c r="B40" s="18" t="s">
        <v>89</v>
      </c>
      <c r="C40" s="18" t="s">
        <v>90</v>
      </c>
      <c r="E40" s="54">
        <v>0</v>
      </c>
      <c r="F40" s="54">
        <v>0</v>
      </c>
      <c r="G40" s="54">
        <v>0</v>
      </c>
      <c r="H40" s="54">
        <v>491110</v>
      </c>
      <c r="I40" s="54">
        <v>1393334</v>
      </c>
      <c r="J40" s="54">
        <v>1430000</v>
      </c>
      <c r="K40" s="54">
        <v>1300000</v>
      </c>
      <c r="L40" s="54">
        <v>1266112</v>
      </c>
      <c r="M40" s="54">
        <v>1357778</v>
      </c>
      <c r="N40" s="54">
        <v>910001</v>
      </c>
      <c r="O40" s="54">
        <v>43333</v>
      </c>
      <c r="P40" s="54">
        <v>86667</v>
      </c>
      <c r="Q40" s="54">
        <v>0</v>
      </c>
      <c r="R40" s="54">
        <v>0</v>
      </c>
      <c r="S40" s="54">
        <v>317511</v>
      </c>
      <c r="T40" s="54">
        <v>677902</v>
      </c>
      <c r="U40" s="54">
        <v>506136</v>
      </c>
      <c r="V40" s="54">
        <v>158168</v>
      </c>
      <c r="W40" s="54"/>
      <c r="X40" s="54"/>
      <c r="Y40" s="54"/>
      <c r="Z40" s="54"/>
      <c r="AA40" s="54"/>
      <c r="AB40" s="54"/>
      <c r="AD40" s="54" cm="1">
        <f t="array" ref="AD40">+INDEX($E:$V,A40,MATCH($AE$2,$E$3:$V$3,0))</f>
        <v>1430000</v>
      </c>
      <c r="AE40" s="54" cm="1">
        <f t="array" ref="AE40">+INDEX($E:$V,A40,MATCH($AE$2,$E$3:$V$3,0)+12)</f>
        <v>158168</v>
      </c>
      <c r="AG40" s="54">
        <f t="shared" si="6"/>
        <v>-1271832</v>
      </c>
      <c r="AH40" s="260">
        <f t="shared" si="7"/>
        <v>-0.88939300699300694</v>
      </c>
      <c r="AI40" s="54"/>
      <c r="AK40" s="54" cm="1">
        <f t="array" ref="AK40">+SUM(IF($E$3:$P$3&lt;=$AE$2,$E40:$P40))</f>
        <v>3314444</v>
      </c>
      <c r="AL40" s="54" cm="1">
        <f t="array" ref="AL40">+SUM(IF($Q$3:$AB$3&lt;=$AE$2+12,$Q40:$AB40))</f>
        <v>1659717</v>
      </c>
      <c r="AN40" s="54">
        <f t="shared" si="10"/>
        <v>-1654727</v>
      </c>
      <c r="AO40" s="260">
        <f t="shared" si="11"/>
        <v>-0.49924723422691708</v>
      </c>
    </row>
    <row r="41" spans="1:41" hidden="1" outlineLevel="1" x14ac:dyDescent="0.3">
      <c r="A41" s="250">
        <v>41</v>
      </c>
      <c r="B41" s="18" t="s">
        <v>91</v>
      </c>
      <c r="C41" s="18" t="s">
        <v>92</v>
      </c>
      <c r="E41" s="54">
        <v>3277400</v>
      </c>
      <c r="F41" s="54">
        <v>3720600</v>
      </c>
      <c r="G41" s="54">
        <v>3862900</v>
      </c>
      <c r="H41" s="54">
        <v>3396600</v>
      </c>
      <c r="I41" s="54">
        <v>3922200</v>
      </c>
      <c r="J41" s="54">
        <v>4357000</v>
      </c>
      <c r="K41" s="54">
        <v>4398000</v>
      </c>
      <c r="L41" s="54">
        <v>4399800</v>
      </c>
      <c r="M41" s="54">
        <v>4587800</v>
      </c>
      <c r="N41" s="54">
        <v>3702800</v>
      </c>
      <c r="O41" s="54">
        <v>5538120</v>
      </c>
      <c r="P41" s="54">
        <v>3735000</v>
      </c>
      <c r="Q41" s="54">
        <v>3913333</v>
      </c>
      <c r="R41" s="54">
        <v>4606666</v>
      </c>
      <c r="S41" s="54">
        <v>5716735</v>
      </c>
      <c r="T41" s="54">
        <v>4740000</v>
      </c>
      <c r="U41" s="54">
        <v>4733334</v>
      </c>
      <c r="V41" s="54">
        <v>5838334</v>
      </c>
      <c r="W41" s="54"/>
      <c r="X41" s="54"/>
      <c r="Y41" s="54"/>
      <c r="Z41" s="54"/>
      <c r="AA41" s="54"/>
      <c r="AB41" s="54"/>
      <c r="AD41" s="54" cm="1">
        <f t="array" ref="AD41">+INDEX($E:$V,A41,MATCH($AE$2,$E$3:$V$3,0))</f>
        <v>4357000</v>
      </c>
      <c r="AE41" s="54" cm="1">
        <f t="array" ref="AE41">+INDEX($E:$V,A41,MATCH($AE$2,$E$3:$V$3,0)+12)</f>
        <v>5838334</v>
      </c>
      <c r="AG41" s="54">
        <f t="shared" si="6"/>
        <v>1481334</v>
      </c>
      <c r="AH41" s="260">
        <f t="shared" si="7"/>
        <v>0.33998944227679595</v>
      </c>
      <c r="AI41" s="54"/>
      <c r="AK41" s="54" cm="1">
        <f t="array" ref="AK41">+SUM(IF($E$3:$P$3&lt;=$AE$2,$E41:$P41))</f>
        <v>22536700</v>
      </c>
      <c r="AL41" s="54" cm="1">
        <f t="array" ref="AL41">+SUM(IF($Q$3:$AB$3&lt;=$AE$2+12,$Q41:$AB41))</f>
        <v>29548402</v>
      </c>
      <c r="AN41" s="54">
        <f t="shared" si="10"/>
        <v>7011702</v>
      </c>
      <c r="AO41" s="260">
        <f t="shared" si="11"/>
        <v>0.31112372263907317</v>
      </c>
    </row>
    <row r="42" spans="1:41" hidden="1" outlineLevel="1" x14ac:dyDescent="0.3">
      <c r="A42" s="250">
        <v>42</v>
      </c>
      <c r="B42" s="18" t="s">
        <v>93</v>
      </c>
      <c r="C42" s="18" t="s">
        <v>94</v>
      </c>
      <c r="E42" s="54">
        <v>2091532</v>
      </c>
      <c r="F42" s="54">
        <v>2928403</v>
      </c>
      <c r="G42" s="54">
        <v>2438101</v>
      </c>
      <c r="H42" s="54">
        <v>2643094</v>
      </c>
      <c r="I42" s="54">
        <v>2957868</v>
      </c>
      <c r="J42" s="54">
        <v>2886134</v>
      </c>
      <c r="K42" s="54">
        <v>3208979</v>
      </c>
      <c r="L42" s="54">
        <v>2972467</v>
      </c>
      <c r="M42" s="54">
        <v>2678792</v>
      </c>
      <c r="N42" s="54">
        <v>2681778</v>
      </c>
      <c r="O42" s="54">
        <v>3237019</v>
      </c>
      <c r="P42" s="54">
        <v>2620570</v>
      </c>
      <c r="Q42" s="54">
        <v>2732247</v>
      </c>
      <c r="R42" s="54">
        <v>3005212</v>
      </c>
      <c r="S42" s="54">
        <v>3211679</v>
      </c>
      <c r="T42" s="54">
        <v>3169573</v>
      </c>
      <c r="U42" s="54">
        <v>3148239</v>
      </c>
      <c r="V42" s="54">
        <v>4012661</v>
      </c>
      <c r="W42" s="54"/>
      <c r="X42" s="54"/>
      <c r="Y42" s="54"/>
      <c r="Z42" s="54"/>
      <c r="AA42" s="54"/>
      <c r="AB42" s="54"/>
      <c r="AD42" s="54" cm="1">
        <f t="array" ref="AD42">+INDEX($E:$V,A42,MATCH($AE$2,$E$3:$V$3,0))</f>
        <v>2886134</v>
      </c>
      <c r="AE42" s="54" cm="1">
        <f t="array" ref="AE42">+INDEX($E:$V,A42,MATCH($AE$2,$E$3:$V$3,0)+12)</f>
        <v>4012661</v>
      </c>
      <c r="AG42" s="54">
        <f t="shared" si="6"/>
        <v>1126527</v>
      </c>
      <c r="AH42" s="260">
        <f t="shared" si="7"/>
        <v>0.39032387269613955</v>
      </c>
      <c r="AI42" s="54"/>
      <c r="AK42" s="54" cm="1">
        <f t="array" ref="AK42">+SUM(IF($E$3:$P$3&lt;=$AE$2,$E42:$P42))</f>
        <v>15945132</v>
      </c>
      <c r="AL42" s="54" cm="1">
        <f t="array" ref="AL42">+SUM(IF($Q$3:$AB$3&lt;=$AE$2+12,$Q42:$AB42))</f>
        <v>19279611</v>
      </c>
      <c r="AN42" s="54">
        <f t="shared" si="10"/>
        <v>3334479</v>
      </c>
      <c r="AO42" s="260">
        <f t="shared" si="11"/>
        <v>0.20912206935634023</v>
      </c>
    </row>
    <row r="43" spans="1:41" hidden="1" outlineLevel="1" x14ac:dyDescent="0.3">
      <c r="A43" s="250">
        <v>43</v>
      </c>
      <c r="B43" s="18" t="s">
        <v>95</v>
      </c>
      <c r="C43" s="18" t="s">
        <v>96</v>
      </c>
      <c r="E43" s="54">
        <v>250984</v>
      </c>
      <c r="F43" s="54">
        <v>351410</v>
      </c>
      <c r="G43" s="54">
        <v>292575</v>
      </c>
      <c r="H43" s="54">
        <v>317172</v>
      </c>
      <c r="I43" s="54">
        <v>354944</v>
      </c>
      <c r="J43" s="54">
        <v>346339</v>
      </c>
      <c r="K43" s="54">
        <v>385081</v>
      </c>
      <c r="L43" s="54">
        <v>356699</v>
      </c>
      <c r="M43" s="54">
        <v>321455</v>
      </c>
      <c r="N43" s="54">
        <v>321813</v>
      </c>
      <c r="O43" s="54">
        <v>388445</v>
      </c>
      <c r="P43" s="54">
        <v>314470</v>
      </c>
      <c r="Q43" s="54">
        <v>327869</v>
      </c>
      <c r="R43" s="54">
        <v>360626</v>
      </c>
      <c r="S43" s="54">
        <v>385402</v>
      </c>
      <c r="T43" s="54">
        <v>380351</v>
      </c>
      <c r="U43" s="54">
        <v>377787</v>
      </c>
      <c r="V43" s="54">
        <v>481519</v>
      </c>
      <c r="W43" s="54"/>
      <c r="X43" s="54"/>
      <c r="Y43" s="54"/>
      <c r="Z43" s="54"/>
      <c r="AA43" s="54"/>
      <c r="AB43" s="54"/>
      <c r="AD43" s="54" cm="1">
        <f t="array" ref="AD43">+INDEX($E:$V,A43,MATCH($AE$2,$E$3:$V$3,0))</f>
        <v>346339</v>
      </c>
      <c r="AE43" s="54" cm="1">
        <f t="array" ref="AE43">+INDEX($E:$V,A43,MATCH($AE$2,$E$3:$V$3,0)+12)</f>
        <v>481519</v>
      </c>
      <c r="AG43" s="54">
        <f t="shared" si="6"/>
        <v>135180</v>
      </c>
      <c r="AH43" s="260">
        <f t="shared" si="7"/>
        <v>0.39031122686154318</v>
      </c>
      <c r="AI43" s="54"/>
      <c r="AK43" s="54" cm="1">
        <f t="array" ref="AK43">+SUM(IF($E$3:$P$3&lt;=$AE$2,$E43:$P43))</f>
        <v>1913424</v>
      </c>
      <c r="AL43" s="54" cm="1">
        <f t="array" ref="AL43">+SUM(IF($Q$3:$AB$3&lt;=$AE$2+12,$Q43:$AB43))</f>
        <v>2313554</v>
      </c>
      <c r="AN43" s="54">
        <f t="shared" si="10"/>
        <v>400130</v>
      </c>
      <c r="AO43" s="260">
        <f t="shared" si="11"/>
        <v>0.20911726831063057</v>
      </c>
    </row>
    <row r="44" spans="1:41" hidden="1" outlineLevel="1" x14ac:dyDescent="0.3">
      <c r="A44" s="250">
        <v>44</v>
      </c>
      <c r="B44" s="18" t="s">
        <v>97</v>
      </c>
      <c r="C44" s="18" t="s">
        <v>98</v>
      </c>
      <c r="E44" s="54">
        <v>2091532</v>
      </c>
      <c r="F44" s="54">
        <v>2928403</v>
      </c>
      <c r="G44" s="54">
        <v>2438101</v>
      </c>
      <c r="H44" s="54">
        <v>2643094</v>
      </c>
      <c r="I44" s="54">
        <v>2957868</v>
      </c>
      <c r="J44" s="54">
        <v>2886134</v>
      </c>
      <c r="K44" s="54">
        <v>3208979</v>
      </c>
      <c r="L44" s="54">
        <v>2972467</v>
      </c>
      <c r="M44" s="54">
        <v>2678792</v>
      </c>
      <c r="N44" s="54">
        <v>2681778</v>
      </c>
      <c r="O44" s="54">
        <v>3237019</v>
      </c>
      <c r="P44" s="54">
        <v>2620570</v>
      </c>
      <c r="Q44" s="54">
        <v>2732247</v>
      </c>
      <c r="R44" s="54">
        <v>3005212</v>
      </c>
      <c r="S44" s="54">
        <v>3211679</v>
      </c>
      <c r="T44" s="54">
        <v>3169573</v>
      </c>
      <c r="U44" s="54">
        <v>3148239</v>
      </c>
      <c r="V44" s="54">
        <v>4012661</v>
      </c>
      <c r="W44" s="54"/>
      <c r="X44" s="54"/>
      <c r="Y44" s="54"/>
      <c r="Z44" s="54"/>
      <c r="AA44" s="54"/>
      <c r="AB44" s="54"/>
      <c r="AD44" s="54" cm="1">
        <f t="array" ref="AD44">+INDEX($E:$V,A44,MATCH($AE$2,$E$3:$V$3,0))</f>
        <v>2886134</v>
      </c>
      <c r="AE44" s="54" cm="1">
        <f t="array" ref="AE44">+INDEX($E:$V,A44,MATCH($AE$2,$E$3:$V$3,0)+12)</f>
        <v>4012661</v>
      </c>
      <c r="AG44" s="54">
        <f t="shared" si="6"/>
        <v>1126527</v>
      </c>
      <c r="AH44" s="260">
        <f t="shared" si="7"/>
        <v>0.39032387269613955</v>
      </c>
      <c r="AI44" s="54"/>
      <c r="AK44" s="54" cm="1">
        <f t="array" ref="AK44">+SUM(IF($E$3:$P$3&lt;=$AE$2,$E44:$P44))</f>
        <v>15945132</v>
      </c>
      <c r="AL44" s="54" cm="1">
        <f t="array" ref="AL44">+SUM(IF($Q$3:$AB$3&lt;=$AE$2+12,$Q44:$AB44))</f>
        <v>19279611</v>
      </c>
      <c r="AN44" s="54">
        <f t="shared" si="10"/>
        <v>3334479</v>
      </c>
      <c r="AO44" s="260">
        <f t="shared" si="11"/>
        <v>0.20912206935634023</v>
      </c>
    </row>
    <row r="45" spans="1:41" hidden="1" outlineLevel="1" x14ac:dyDescent="0.3">
      <c r="A45" s="250">
        <v>45</v>
      </c>
      <c r="B45" s="18" t="s">
        <v>99</v>
      </c>
      <c r="C45" s="18" t="s">
        <v>100</v>
      </c>
      <c r="E45" s="54">
        <v>926674</v>
      </c>
      <c r="F45" s="54">
        <v>1309337</v>
      </c>
      <c r="G45" s="54">
        <v>1077093</v>
      </c>
      <c r="H45" s="54">
        <v>1172869</v>
      </c>
      <c r="I45" s="54">
        <v>1306992</v>
      </c>
      <c r="J45" s="54">
        <v>1277938</v>
      </c>
      <c r="K45" s="54">
        <v>1393077</v>
      </c>
      <c r="L45" s="54">
        <v>1294664</v>
      </c>
      <c r="M45" s="54">
        <v>1169899</v>
      </c>
      <c r="N45" s="54">
        <v>1180241</v>
      </c>
      <c r="O45" s="54">
        <v>1379641</v>
      </c>
      <c r="P45" s="54">
        <v>1123826</v>
      </c>
      <c r="Q45" s="54">
        <v>1181672</v>
      </c>
      <c r="R45" s="54">
        <v>1312347</v>
      </c>
      <c r="S45" s="54">
        <v>1394887</v>
      </c>
      <c r="T45" s="54">
        <v>1351065</v>
      </c>
      <c r="U45" s="54">
        <v>1346961</v>
      </c>
      <c r="V45" s="54">
        <v>1700842</v>
      </c>
      <c r="W45" s="54"/>
      <c r="X45" s="54"/>
      <c r="Y45" s="54"/>
      <c r="Z45" s="54"/>
      <c r="AA45" s="54"/>
      <c r="AB45" s="54"/>
      <c r="AD45" s="54" cm="1">
        <f t="array" ref="AD45">+INDEX($E:$V,A45,MATCH($AE$2,$E$3:$V$3,0))</f>
        <v>1277938</v>
      </c>
      <c r="AE45" s="54" cm="1">
        <f t="array" ref="AE45">+INDEX($E:$V,A45,MATCH($AE$2,$E$3:$V$3,0)+12)</f>
        <v>1700842</v>
      </c>
      <c r="AG45" s="54">
        <f t="shared" si="6"/>
        <v>422904</v>
      </c>
      <c r="AH45" s="260">
        <f t="shared" si="7"/>
        <v>0.33092685247641124</v>
      </c>
      <c r="AI45" s="54"/>
      <c r="AK45" s="54" cm="1">
        <f t="array" ref="AK45">+SUM(IF($E$3:$P$3&lt;=$AE$2,$E45:$P45))</f>
        <v>7070903</v>
      </c>
      <c r="AL45" s="54" cm="1">
        <f t="array" ref="AL45">+SUM(IF($Q$3:$AB$3&lt;=$AE$2+12,$Q45:$AB45))</f>
        <v>8287774</v>
      </c>
      <c r="AN45" s="54">
        <f t="shared" si="10"/>
        <v>1216871</v>
      </c>
      <c r="AO45" s="260">
        <f t="shared" si="11"/>
        <v>0.17209555837493457</v>
      </c>
    </row>
    <row r="46" spans="1:41" hidden="1" outlineLevel="1" x14ac:dyDescent="0.3">
      <c r="A46" s="250">
        <v>46</v>
      </c>
      <c r="B46" s="18" t="s">
        <v>101</v>
      </c>
      <c r="C46" s="18" t="s">
        <v>102</v>
      </c>
      <c r="E46" s="54">
        <v>1694999</v>
      </c>
      <c r="F46" s="54">
        <v>2475000</v>
      </c>
      <c r="G46" s="54">
        <v>2025000</v>
      </c>
      <c r="H46" s="54">
        <v>1750000</v>
      </c>
      <c r="I46" s="54">
        <v>2000000</v>
      </c>
      <c r="J46" s="54">
        <v>1815000</v>
      </c>
      <c r="K46" s="54">
        <v>1250000</v>
      </c>
      <c r="L46" s="54">
        <v>1500000</v>
      </c>
      <c r="M46" s="54">
        <v>1500000</v>
      </c>
      <c r="N46" s="54">
        <v>1475000</v>
      </c>
      <c r="O46" s="54">
        <v>1433333</v>
      </c>
      <c r="P46" s="54">
        <v>666667</v>
      </c>
      <c r="Q46" s="54">
        <v>0</v>
      </c>
      <c r="R46" s="54">
        <v>0</v>
      </c>
      <c r="S46" s="54">
        <v>0</v>
      </c>
      <c r="T46" s="54">
        <v>0</v>
      </c>
      <c r="U46" s="54">
        <v>100000</v>
      </c>
      <c r="V46" s="54">
        <v>450000</v>
      </c>
      <c r="W46" s="54"/>
      <c r="X46" s="54"/>
      <c r="Y46" s="54"/>
      <c r="Z46" s="54"/>
      <c r="AA46" s="54"/>
      <c r="AB46" s="54"/>
      <c r="AD46" s="54" cm="1">
        <f t="array" ref="AD46">+INDEX($E:$V,A46,MATCH($AE$2,$E$3:$V$3,0))</f>
        <v>1815000</v>
      </c>
      <c r="AE46" s="54" cm="1">
        <f t="array" ref="AE46">+INDEX($E:$V,A46,MATCH($AE$2,$E$3:$V$3,0)+12)</f>
        <v>450000</v>
      </c>
      <c r="AG46" s="54">
        <f t="shared" si="6"/>
        <v>-1365000</v>
      </c>
      <c r="AH46" s="260">
        <f t="shared" si="7"/>
        <v>-0.75206611570247939</v>
      </c>
      <c r="AI46" s="54"/>
      <c r="AK46" s="54" cm="1">
        <f t="array" ref="AK46">+SUM(IF($E$3:$P$3&lt;=$AE$2,$E46:$P46))</f>
        <v>11759999</v>
      </c>
      <c r="AL46" s="54" cm="1">
        <f t="array" ref="AL46">+SUM(IF($Q$3:$AB$3&lt;=$AE$2+12,$Q46:$AB46))</f>
        <v>550000</v>
      </c>
      <c r="AN46" s="54">
        <f t="shared" si="10"/>
        <v>-11209999</v>
      </c>
      <c r="AO46" s="260">
        <f t="shared" si="11"/>
        <v>-0.95323128854007555</v>
      </c>
    </row>
    <row r="47" spans="1:41" hidden="1" outlineLevel="1" x14ac:dyDescent="0.3">
      <c r="A47" s="250">
        <v>47</v>
      </c>
      <c r="B47" s="18" t="s">
        <v>728</v>
      </c>
      <c r="C47" s="18" t="s">
        <v>102</v>
      </c>
      <c r="E47" s="54">
        <v>0</v>
      </c>
      <c r="F47" s="54">
        <v>0</v>
      </c>
      <c r="G47" s="54">
        <v>0</v>
      </c>
      <c r="H47" s="54">
        <v>0</v>
      </c>
      <c r="I47" s="54">
        <v>0</v>
      </c>
      <c r="J47" s="54">
        <v>0</v>
      </c>
      <c r="K47" s="54">
        <v>0</v>
      </c>
      <c r="L47" s="54">
        <v>0</v>
      </c>
      <c r="M47" s="54">
        <v>0</v>
      </c>
      <c r="N47" s="54">
        <v>0</v>
      </c>
      <c r="O47" s="54">
        <v>0</v>
      </c>
      <c r="P47" s="54">
        <v>0</v>
      </c>
      <c r="Q47" s="54">
        <v>0</v>
      </c>
      <c r="R47" s="54">
        <v>0</v>
      </c>
      <c r="S47" s="54">
        <v>0</v>
      </c>
      <c r="T47" s="54">
        <v>0</v>
      </c>
      <c r="U47" s="54">
        <v>0</v>
      </c>
      <c r="V47" s="54">
        <v>0</v>
      </c>
      <c r="W47" s="54"/>
      <c r="X47" s="54"/>
      <c r="Y47" s="54"/>
      <c r="Z47" s="54"/>
      <c r="AA47" s="54"/>
      <c r="AB47" s="54"/>
      <c r="AD47" s="54" cm="1">
        <f t="array" ref="AD47">+INDEX($E:$V,A47,MATCH($AE$2,$E$3:$V$3,0))</f>
        <v>0</v>
      </c>
      <c r="AE47" s="54" cm="1">
        <f t="array" ref="AE47">+INDEX($E:$V,A47,MATCH($AE$2,$E$3:$V$3,0)+12)</f>
        <v>0</v>
      </c>
      <c r="AG47" s="54">
        <f t="shared" si="6"/>
        <v>0</v>
      </c>
      <c r="AH47" s="260">
        <f t="shared" si="7"/>
        <v>0</v>
      </c>
      <c r="AI47" s="54"/>
      <c r="AK47" s="54" cm="1">
        <f t="array" ref="AK47">+SUM(IF($E$3:$P$3&lt;=$AE$2,$E47:$P47))</f>
        <v>0</v>
      </c>
      <c r="AL47" s="54" cm="1">
        <f t="array" ref="AL47">+SUM(IF($Q$3:$AB$3&lt;=$AE$2+12,$Q47:$AB47))</f>
        <v>0</v>
      </c>
      <c r="AN47" s="54">
        <f t="shared" si="10"/>
        <v>0</v>
      </c>
      <c r="AO47" s="260">
        <f t="shared" si="11"/>
        <v>0</v>
      </c>
    </row>
    <row r="48" spans="1:41" hidden="1" outlineLevel="1" x14ac:dyDescent="0.3">
      <c r="A48" s="250">
        <v>48</v>
      </c>
      <c r="B48" s="18" t="s">
        <v>103</v>
      </c>
      <c r="C48" s="18" t="s">
        <v>104</v>
      </c>
      <c r="E48" s="54">
        <v>0</v>
      </c>
      <c r="F48" s="54">
        <v>0</v>
      </c>
      <c r="G48" s="54">
        <v>451600</v>
      </c>
      <c r="H48" s="54">
        <v>0</v>
      </c>
      <c r="I48" s="54">
        <v>0</v>
      </c>
      <c r="J48" s="54">
        <v>0</v>
      </c>
      <c r="K48" s="54">
        <v>495400</v>
      </c>
      <c r="L48" s="54">
        <v>665800</v>
      </c>
      <c r="M48" s="54">
        <v>654200</v>
      </c>
      <c r="N48" s="54">
        <v>329200</v>
      </c>
      <c r="O48" s="54">
        <v>1289080</v>
      </c>
      <c r="P48" s="54">
        <v>243200</v>
      </c>
      <c r="Q48" s="54">
        <v>265100</v>
      </c>
      <c r="R48" s="54">
        <v>548200</v>
      </c>
      <c r="S48" s="54">
        <v>806400</v>
      </c>
      <c r="T48" s="54">
        <v>193200</v>
      </c>
      <c r="U48" s="54">
        <v>36600</v>
      </c>
      <c r="V48" s="54">
        <v>590000</v>
      </c>
      <c r="W48" s="54"/>
      <c r="X48" s="54"/>
      <c r="Y48" s="54"/>
      <c r="Z48" s="54"/>
      <c r="AA48" s="54"/>
      <c r="AB48" s="54"/>
      <c r="AD48" s="54" cm="1">
        <f t="array" ref="AD48">+INDEX($E:$V,A48,MATCH($AE$2,$E$3:$V$3,0))</f>
        <v>0</v>
      </c>
      <c r="AE48" s="54" cm="1">
        <f t="array" ref="AE48">+INDEX($E:$V,A48,MATCH($AE$2,$E$3:$V$3,0)+12)</f>
        <v>590000</v>
      </c>
      <c r="AG48" s="54">
        <f t="shared" si="6"/>
        <v>590000</v>
      </c>
      <c r="AH48" s="260">
        <f t="shared" si="7"/>
        <v>0</v>
      </c>
      <c r="AI48" s="54"/>
      <c r="AK48" s="54" cm="1">
        <f t="array" ref="AK48">+SUM(IF($E$3:$P$3&lt;=$AE$2,$E48:$P48))</f>
        <v>451600</v>
      </c>
      <c r="AL48" s="54" cm="1">
        <f t="array" ref="AL48">+SUM(IF($Q$3:$AB$3&lt;=$AE$2+12,$Q48:$AB48))</f>
        <v>2439500</v>
      </c>
      <c r="AN48" s="54">
        <f t="shared" si="10"/>
        <v>1987900</v>
      </c>
      <c r="AO48" s="260">
        <f t="shared" si="11"/>
        <v>4.4019043401240037</v>
      </c>
    </row>
    <row r="49" spans="1:41" hidden="1" outlineLevel="1" x14ac:dyDescent="0.3">
      <c r="A49" s="250">
        <v>49</v>
      </c>
      <c r="B49" s="18" t="s">
        <v>105</v>
      </c>
      <c r="C49" s="18" t="s">
        <v>106</v>
      </c>
      <c r="E49" s="54">
        <v>2108500</v>
      </c>
      <c r="F49" s="54">
        <v>2200000</v>
      </c>
      <c r="G49" s="54">
        <v>6416400</v>
      </c>
      <c r="H49" s="54">
        <v>3166000</v>
      </c>
      <c r="I49" s="54">
        <v>4924000</v>
      </c>
      <c r="J49" s="54">
        <v>3589000</v>
      </c>
      <c r="K49" s="54">
        <v>5118800</v>
      </c>
      <c r="L49" s="54">
        <v>2828400</v>
      </c>
      <c r="M49" s="54">
        <v>4784200</v>
      </c>
      <c r="N49" s="54">
        <v>3848800</v>
      </c>
      <c r="O49" s="54">
        <v>4261000</v>
      </c>
      <c r="P49" s="54">
        <v>4064800</v>
      </c>
      <c r="Q49" s="54">
        <v>2893066</v>
      </c>
      <c r="R49" s="54">
        <v>4819756</v>
      </c>
      <c r="S49" s="54">
        <v>4570638</v>
      </c>
      <c r="T49" s="54">
        <v>4194050</v>
      </c>
      <c r="U49" s="54">
        <v>3581360</v>
      </c>
      <c r="V49" s="54">
        <v>3609542</v>
      </c>
      <c r="W49" s="54"/>
      <c r="X49" s="54"/>
      <c r="Y49" s="54"/>
      <c r="Z49" s="54"/>
      <c r="AA49" s="54"/>
      <c r="AB49" s="54"/>
      <c r="AD49" s="54" cm="1">
        <f t="array" ref="AD49">+INDEX($E:$V,A49,MATCH($AE$2,$E$3:$V$3,0))</f>
        <v>3589000</v>
      </c>
      <c r="AE49" s="54" cm="1">
        <f t="array" ref="AE49">+INDEX($E:$V,A49,MATCH($AE$2,$E$3:$V$3,0)+12)</f>
        <v>3609542</v>
      </c>
      <c r="AG49" s="54">
        <f t="shared" si="6"/>
        <v>20542</v>
      </c>
      <c r="AH49" s="260">
        <f t="shared" si="7"/>
        <v>5.7235998885483419E-3</v>
      </c>
      <c r="AI49" s="54"/>
      <c r="AK49" s="54" cm="1">
        <f t="array" ref="AK49">+SUM(IF($E$3:$P$3&lt;=$AE$2,$E49:$P49))</f>
        <v>22403900</v>
      </c>
      <c r="AL49" s="54" cm="1">
        <f t="array" ref="AL49">+SUM(IF($Q$3:$AB$3&lt;=$AE$2+12,$Q49:$AB49))</f>
        <v>23668412</v>
      </c>
      <c r="AN49" s="54">
        <f t="shared" si="10"/>
        <v>1264512</v>
      </c>
      <c r="AO49" s="260">
        <f t="shared" si="11"/>
        <v>5.6441601685420839E-2</v>
      </c>
    </row>
    <row r="50" spans="1:41" hidden="1" outlineLevel="1" x14ac:dyDescent="0.3">
      <c r="A50" s="250">
        <v>50</v>
      </c>
      <c r="B50" s="18" t="s">
        <v>107</v>
      </c>
      <c r="C50" s="18" t="s">
        <v>108</v>
      </c>
      <c r="E50" s="54">
        <v>324541</v>
      </c>
      <c r="F50" s="54">
        <v>481997</v>
      </c>
      <c r="G50" s="54">
        <v>405915</v>
      </c>
      <c r="H50" s="54">
        <v>387125</v>
      </c>
      <c r="I50" s="54">
        <v>407690</v>
      </c>
      <c r="J50" s="54">
        <v>422204</v>
      </c>
      <c r="K50" s="54">
        <v>452133</v>
      </c>
      <c r="L50" s="54">
        <v>441149</v>
      </c>
      <c r="M50" s="54">
        <v>415536</v>
      </c>
      <c r="N50" s="54">
        <v>406847</v>
      </c>
      <c r="O50" s="54">
        <v>482385</v>
      </c>
      <c r="P50" s="54">
        <v>356864</v>
      </c>
      <c r="Q50" s="54">
        <v>353274</v>
      </c>
      <c r="R50" s="54">
        <v>397329</v>
      </c>
      <c r="S50" s="54">
        <v>444293</v>
      </c>
      <c r="T50" s="54">
        <v>424876</v>
      </c>
      <c r="U50" s="54">
        <v>414653</v>
      </c>
      <c r="V50" s="54">
        <v>542786</v>
      </c>
      <c r="W50" s="54"/>
      <c r="X50" s="54"/>
      <c r="Y50" s="54"/>
      <c r="Z50" s="54"/>
      <c r="AA50" s="54"/>
      <c r="AB50" s="54"/>
      <c r="AD50" s="54" cm="1">
        <f t="array" ref="AD50">+INDEX($E:$V,A50,MATCH($AE$2,$E$3:$V$3,0))</f>
        <v>422204</v>
      </c>
      <c r="AE50" s="54" cm="1">
        <f t="array" ref="AE50">+INDEX($E:$V,A50,MATCH($AE$2,$E$3:$V$3,0)+12)</f>
        <v>542786</v>
      </c>
      <c r="AG50" s="54">
        <f t="shared" si="6"/>
        <v>120582</v>
      </c>
      <c r="AH50" s="260">
        <f t="shared" si="7"/>
        <v>0.28560127331811164</v>
      </c>
      <c r="AI50" s="54"/>
      <c r="AK50" s="54" cm="1">
        <f t="array" ref="AK50">+SUM(IF($E$3:$P$3&lt;=$AE$2,$E50:$P50))</f>
        <v>2429472</v>
      </c>
      <c r="AL50" s="54" cm="1">
        <f t="array" ref="AL50">+SUM(IF($Q$3:$AB$3&lt;=$AE$2+12,$Q50:$AB50))</f>
        <v>2577211</v>
      </c>
      <c r="AN50" s="54">
        <f t="shared" si="10"/>
        <v>147739</v>
      </c>
      <c r="AO50" s="260">
        <f t="shared" si="11"/>
        <v>6.081115567497794E-2</v>
      </c>
    </row>
    <row r="51" spans="1:41" hidden="1" outlineLevel="1" x14ac:dyDescent="0.3">
      <c r="A51" s="250">
        <v>51</v>
      </c>
      <c r="B51" s="18" t="s">
        <v>109</v>
      </c>
      <c r="C51" s="18" t="s">
        <v>110</v>
      </c>
      <c r="E51" s="54">
        <v>25226</v>
      </c>
      <c r="F51" s="54">
        <v>0</v>
      </c>
      <c r="G51" s="54">
        <v>0</v>
      </c>
      <c r="H51" s="54">
        <v>8667</v>
      </c>
      <c r="I51" s="54">
        <v>0</v>
      </c>
      <c r="J51" s="54">
        <v>146250</v>
      </c>
      <c r="K51" s="54">
        <v>162500</v>
      </c>
      <c r="L51" s="54">
        <v>325000</v>
      </c>
      <c r="M51" s="54">
        <v>325523</v>
      </c>
      <c r="N51" s="54">
        <v>351000</v>
      </c>
      <c r="O51" s="54">
        <v>325000</v>
      </c>
      <c r="P51" s="54">
        <v>184167</v>
      </c>
      <c r="Q51" s="54">
        <v>88969</v>
      </c>
      <c r="R51" s="54">
        <v>0</v>
      </c>
      <c r="S51" s="54">
        <v>294</v>
      </c>
      <c r="T51" s="54">
        <v>5170</v>
      </c>
      <c r="U51" s="54">
        <v>5357</v>
      </c>
      <c r="V51" s="54">
        <v>7163</v>
      </c>
      <c r="W51" s="54"/>
      <c r="X51" s="54"/>
      <c r="Y51" s="54"/>
      <c r="Z51" s="54"/>
      <c r="AA51" s="54"/>
      <c r="AB51" s="54"/>
      <c r="AD51" s="54" cm="1">
        <f t="array" ref="AD51">+INDEX($E:$V,A51,MATCH($AE$2,$E$3:$V$3,0))</f>
        <v>146250</v>
      </c>
      <c r="AE51" s="54" cm="1">
        <f t="array" ref="AE51">+INDEX($E:$V,A51,MATCH($AE$2,$E$3:$V$3,0)+12)</f>
        <v>7163</v>
      </c>
      <c r="AG51" s="54">
        <f t="shared" si="6"/>
        <v>-139087</v>
      </c>
      <c r="AH51" s="260">
        <f t="shared" si="7"/>
        <v>-0.95102222222222221</v>
      </c>
      <c r="AI51" s="54"/>
      <c r="AK51" s="54" cm="1">
        <f t="array" ref="AK51">+SUM(IF($E$3:$P$3&lt;=$AE$2,$E51:$P51))</f>
        <v>180143</v>
      </c>
      <c r="AL51" s="54" cm="1">
        <f t="array" ref="AL51">+SUM(IF($Q$3:$AB$3&lt;=$AE$2+12,$Q51:$AB51))</f>
        <v>106953</v>
      </c>
      <c r="AN51" s="54">
        <f t="shared" si="10"/>
        <v>-73190</v>
      </c>
      <c r="AO51" s="260">
        <f t="shared" si="11"/>
        <v>-0.40628833759846344</v>
      </c>
    </row>
    <row r="52" spans="1:41" hidden="1" outlineLevel="1" x14ac:dyDescent="0.3">
      <c r="A52" s="250">
        <v>52</v>
      </c>
      <c r="B52" s="18" t="s">
        <v>111</v>
      </c>
      <c r="C52" s="18" t="s">
        <v>112</v>
      </c>
      <c r="E52" s="54">
        <v>2845576</v>
      </c>
      <c r="F52" s="54">
        <v>3772107</v>
      </c>
      <c r="G52" s="54">
        <v>3426312</v>
      </c>
      <c r="H52" s="54">
        <v>3548210</v>
      </c>
      <c r="I52" s="54">
        <v>3836137</v>
      </c>
      <c r="J52" s="54">
        <v>3859156</v>
      </c>
      <c r="K52" s="54">
        <v>4157512</v>
      </c>
      <c r="L52" s="54">
        <v>3940551</v>
      </c>
      <c r="M52" s="54">
        <v>3644604</v>
      </c>
      <c r="N52" s="54">
        <v>3665721</v>
      </c>
      <c r="O52" s="54">
        <v>4192757</v>
      </c>
      <c r="P52" s="54">
        <v>3320240</v>
      </c>
      <c r="Q52" s="54">
        <v>3529062</v>
      </c>
      <c r="R52" s="54">
        <v>3881162</v>
      </c>
      <c r="S52" s="54">
        <v>4237744</v>
      </c>
      <c r="T52" s="54">
        <v>4173021</v>
      </c>
      <c r="U52" s="54">
        <v>4063271</v>
      </c>
      <c r="V52" s="54">
        <v>5166286</v>
      </c>
      <c r="W52" s="54"/>
      <c r="X52" s="54"/>
      <c r="Y52" s="54"/>
      <c r="Z52" s="54"/>
      <c r="AA52" s="54"/>
      <c r="AB52" s="54"/>
      <c r="AD52" s="54" cm="1">
        <f t="array" ref="AD52">+INDEX($E:$V,A52,MATCH($AE$2,$E$3:$V$3,0))</f>
        <v>3859156</v>
      </c>
      <c r="AE52" s="54" cm="1">
        <f t="array" ref="AE52">+INDEX($E:$V,A52,MATCH($AE$2,$E$3:$V$3,0)+12)</f>
        <v>5166286</v>
      </c>
      <c r="AG52" s="54">
        <f t="shared" si="6"/>
        <v>1307130</v>
      </c>
      <c r="AH52" s="260">
        <f t="shared" si="7"/>
        <v>0.33870877466471944</v>
      </c>
      <c r="AI52" s="54"/>
      <c r="AK52" s="54" cm="1">
        <f t="array" ref="AK52">+SUM(IF($E$3:$P$3&lt;=$AE$2,$E52:$P52))</f>
        <v>21287498</v>
      </c>
      <c r="AL52" s="54" cm="1">
        <f t="array" ref="AL52">+SUM(IF($Q$3:$AB$3&lt;=$AE$2+12,$Q52:$AB52))</f>
        <v>25050546</v>
      </c>
      <c r="AN52" s="54">
        <f t="shared" si="10"/>
        <v>3763048</v>
      </c>
      <c r="AO52" s="260">
        <f t="shared" si="11"/>
        <v>0.17677267661986393</v>
      </c>
    </row>
    <row r="53" spans="1:41" hidden="1" outlineLevel="1" x14ac:dyDescent="0.3">
      <c r="A53" s="250">
        <v>53</v>
      </c>
      <c r="B53" s="18" t="s">
        <v>113</v>
      </c>
      <c r="C53" s="18" t="s">
        <v>114</v>
      </c>
      <c r="E53" s="54">
        <v>906721</v>
      </c>
      <c r="F53" s="54">
        <v>1319826</v>
      </c>
      <c r="G53" s="54">
        <v>1156696</v>
      </c>
      <c r="H53" s="54">
        <v>1189443</v>
      </c>
      <c r="I53" s="54">
        <v>1240535</v>
      </c>
      <c r="J53" s="54">
        <v>1245807</v>
      </c>
      <c r="K53" s="54">
        <v>1333836</v>
      </c>
      <c r="L53" s="54">
        <v>1275318</v>
      </c>
      <c r="M53" s="54">
        <v>1181280</v>
      </c>
      <c r="N53" s="54">
        <v>1120255</v>
      </c>
      <c r="O53" s="54">
        <v>1444160</v>
      </c>
      <c r="P53" s="54">
        <v>1374774</v>
      </c>
      <c r="Q53" s="54">
        <v>1157365</v>
      </c>
      <c r="R53" s="54">
        <v>1269210</v>
      </c>
      <c r="S53" s="54">
        <v>1393451</v>
      </c>
      <c r="T53" s="54">
        <v>1386315</v>
      </c>
      <c r="U53" s="54">
        <v>1348048</v>
      </c>
      <c r="V53" s="54">
        <v>1782847</v>
      </c>
      <c r="W53" s="54"/>
      <c r="X53" s="54"/>
      <c r="Y53" s="54"/>
      <c r="Z53" s="54"/>
      <c r="AA53" s="54"/>
      <c r="AB53" s="54"/>
      <c r="AD53" s="54" cm="1">
        <f t="array" ref="AD53">+INDEX($E:$V,A53,MATCH($AE$2,$E$3:$V$3,0))</f>
        <v>1245807</v>
      </c>
      <c r="AE53" s="54" cm="1">
        <f t="array" ref="AE53">+INDEX($E:$V,A53,MATCH($AE$2,$E$3:$V$3,0)+12)</f>
        <v>1782847</v>
      </c>
      <c r="AG53" s="54">
        <f t="shared" si="6"/>
        <v>537040</v>
      </c>
      <c r="AH53" s="260">
        <f t="shared" si="7"/>
        <v>0.43107800807027091</v>
      </c>
      <c r="AI53" s="54"/>
      <c r="AK53" s="54" cm="1">
        <f t="array" ref="AK53">+SUM(IF($E$3:$P$3&lt;=$AE$2,$E53:$P53))</f>
        <v>7059028</v>
      </c>
      <c r="AL53" s="54" cm="1">
        <f t="array" ref="AL53">+SUM(IF($Q$3:$AB$3&lt;=$AE$2+12,$Q53:$AB53))</f>
        <v>8337236</v>
      </c>
      <c r="AN53" s="54">
        <f t="shared" si="10"/>
        <v>1278208</v>
      </c>
      <c r="AO53" s="260">
        <f t="shared" si="11"/>
        <v>0.1810742215500491</v>
      </c>
    </row>
    <row r="54" spans="1:41" ht="15" collapsed="1" thickBot="1" x14ac:dyDescent="0.35">
      <c r="A54" s="250"/>
      <c r="B54" s="18"/>
      <c r="C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D54" s="18"/>
      <c r="AE54" s="18"/>
      <c r="AG54" s="18"/>
      <c r="AH54" s="244"/>
      <c r="AI54" s="18"/>
      <c r="AK54" s="18"/>
      <c r="AL54" s="18"/>
      <c r="AN54" s="18"/>
      <c r="AO54" s="244"/>
    </row>
    <row r="55" spans="1:41" ht="15" thickBot="1" x14ac:dyDescent="0.35">
      <c r="A55" s="250">
        <v>55</v>
      </c>
      <c r="B55" s="51" t="s">
        <v>604</v>
      </c>
      <c r="C55" s="51" t="s">
        <v>605</v>
      </c>
      <c r="E55" s="52">
        <v>66552668</v>
      </c>
      <c r="F55" s="52">
        <v>84113108</v>
      </c>
      <c r="G55" s="52">
        <v>78159517</v>
      </c>
      <c r="H55" s="52">
        <v>81064627</v>
      </c>
      <c r="I55" s="52">
        <v>82597833</v>
      </c>
      <c r="J55" s="52">
        <v>82439909</v>
      </c>
      <c r="K55" s="52">
        <v>87341088</v>
      </c>
      <c r="L55" s="52">
        <v>80264261</v>
      </c>
      <c r="M55" s="52">
        <v>82041736</v>
      </c>
      <c r="N55" s="52">
        <v>77375918</v>
      </c>
      <c r="O55" s="52">
        <v>91804242</v>
      </c>
      <c r="P55" s="52">
        <v>1514193358.54</v>
      </c>
      <c r="Q55" s="52">
        <v>328815632.75999999</v>
      </c>
      <c r="R55" s="52">
        <v>302419529.75999999</v>
      </c>
      <c r="S55" s="52">
        <v>307700140.75999999</v>
      </c>
      <c r="T55" s="52">
        <v>337480887</v>
      </c>
      <c r="U55" s="52">
        <v>335547413</v>
      </c>
      <c r="V55" s="52">
        <v>379136548</v>
      </c>
      <c r="W55" s="52"/>
      <c r="X55" s="52"/>
      <c r="Y55" s="52"/>
      <c r="Z55" s="52"/>
      <c r="AA55" s="52"/>
      <c r="AB55" s="52"/>
      <c r="AD55" s="52" cm="1">
        <f t="array" ref="AD55">+INDEX($E:$V,A55,MATCH($AE$2,$E$3:$V$3,0))</f>
        <v>82439909</v>
      </c>
      <c r="AE55" s="52" cm="1">
        <f t="array" ref="AE55">+INDEX($E:$V,A55,MATCH($AE$2,$E$3:$V$3,0)+12)</f>
        <v>379136548</v>
      </c>
      <c r="AG55" s="52">
        <f t="shared" si="6"/>
        <v>296696639</v>
      </c>
      <c r="AH55" s="258">
        <f t="shared" si="7"/>
        <v>3.5989442807366516</v>
      </c>
      <c r="AI55" s="52"/>
      <c r="AK55" s="52" cm="1">
        <f t="array" ref="AK55">+SUM(IF($E$3:$P$3&lt;=$AE$2,$E55:$P55))</f>
        <v>474927662</v>
      </c>
      <c r="AL55" s="52" cm="1">
        <f t="array" ref="AL55">+SUM(IF($Q$3:$AB$3&lt;=$AE$2+12,$Q55:$AB55))</f>
        <v>1991100151.28</v>
      </c>
      <c r="AN55" s="52">
        <f t="shared" ref="AN55" si="12">+AL55-AK55</f>
        <v>1516172489.28</v>
      </c>
      <c r="AO55" s="258">
        <f t="shared" ref="AO55" si="13">+IFERROR((AL55-AK55)/AK55,0)</f>
        <v>3.1924282592745672</v>
      </c>
    </row>
    <row r="56" spans="1:41" ht="15" thickBot="1" x14ac:dyDescent="0.35">
      <c r="A56" s="250"/>
    </row>
    <row r="57" spans="1:41" ht="15" thickBot="1" x14ac:dyDescent="0.35">
      <c r="A57" s="250">
        <v>57</v>
      </c>
      <c r="B57" s="43" t="s">
        <v>119</v>
      </c>
      <c r="C57" s="43" t="s">
        <v>120</v>
      </c>
      <c r="E57" s="44">
        <v>880357152.12</v>
      </c>
      <c r="F57" s="44">
        <v>829562466.13000011</v>
      </c>
      <c r="G57" s="44">
        <v>1260971329.71</v>
      </c>
      <c r="H57" s="44">
        <v>630133719.16000009</v>
      </c>
      <c r="I57" s="44">
        <v>881774882.39999998</v>
      </c>
      <c r="J57" s="44">
        <v>753173990.42000008</v>
      </c>
      <c r="K57" s="44">
        <v>807434723.11999965</v>
      </c>
      <c r="L57" s="44">
        <v>1068522899.0700003</v>
      </c>
      <c r="M57" s="44">
        <v>746541310.65999997</v>
      </c>
      <c r="N57" s="44">
        <v>723884321.71000004</v>
      </c>
      <c r="O57" s="44">
        <v>881230375.85000014</v>
      </c>
      <c r="P57" s="44">
        <v>57029678.330000103</v>
      </c>
      <c r="Q57" s="44">
        <v>674369898.55000019</v>
      </c>
      <c r="R57" s="44">
        <v>586087601.27999985</v>
      </c>
      <c r="S57" s="44">
        <v>668523428.68000007</v>
      </c>
      <c r="T57" s="44">
        <v>572944907.31999993</v>
      </c>
      <c r="U57" s="44">
        <v>770662178.37999988</v>
      </c>
      <c r="V57" s="44">
        <v>1062076128.49</v>
      </c>
      <c r="W57" s="44"/>
      <c r="X57" s="44"/>
      <c r="Y57" s="44"/>
      <c r="Z57" s="44"/>
      <c r="AA57" s="44"/>
      <c r="AB57" s="44"/>
      <c r="AD57" s="44" cm="1">
        <f t="array" ref="AD57">+INDEX($E:$V,A57,MATCH($AE$2,$E$3:$V$3,0))</f>
        <v>753173990.42000008</v>
      </c>
      <c r="AE57" s="44" cm="1">
        <f t="array" ref="AE57">+INDEX($E:$V,A57,MATCH($AE$2,$E$3:$V$3,0)+12)</f>
        <v>1062076128.49</v>
      </c>
      <c r="AG57" s="44">
        <f t="shared" ref="AG57:AG120" si="14">+AE57-AD57</f>
        <v>308902138.06999993</v>
      </c>
      <c r="AH57" s="241">
        <f t="shared" ref="AH57:AH120" si="15">+IFERROR((AE57-AD57)/AD57,0)</f>
        <v>0.41013383627034661</v>
      </c>
      <c r="AI57" s="44"/>
      <c r="AK57" s="44" cm="1">
        <f t="array" ref="AK57">+SUM(IF($E$3:$P$3&lt;=$AE$2,$E57:$P57))</f>
        <v>5235973539.9399996</v>
      </c>
      <c r="AL57" s="44" cm="1">
        <f t="array" ref="AL57">+SUM(IF($Q$3:$AB$3&lt;=$AE$2+12,$Q57:$AB57))</f>
        <v>4334664142.6999998</v>
      </c>
      <c r="AN57" s="44">
        <f t="shared" ref="AN57:AN120" si="16">+AL57-AK57</f>
        <v>-901309397.23999977</v>
      </c>
      <c r="AO57" s="241">
        <f t="shared" ref="AO57:AO120" si="17">+IFERROR((AL57-AK57)/AK57,0)</f>
        <v>-0.1721378823565117</v>
      </c>
    </row>
    <row r="58" spans="1:41" x14ac:dyDescent="0.3">
      <c r="A58" s="250">
        <v>58</v>
      </c>
      <c r="B58" s="45" t="s">
        <v>121</v>
      </c>
      <c r="C58" s="45" t="s">
        <v>122</v>
      </c>
      <c r="E58" s="46">
        <v>154878151</v>
      </c>
      <c r="F58" s="46">
        <v>213539403</v>
      </c>
      <c r="G58" s="46">
        <v>183727023</v>
      </c>
      <c r="H58" s="46">
        <v>157624854</v>
      </c>
      <c r="I58" s="46">
        <v>201744990</v>
      </c>
      <c r="J58" s="46">
        <v>188571789</v>
      </c>
      <c r="K58" s="46">
        <v>175759689</v>
      </c>
      <c r="L58" s="46">
        <v>175117796</v>
      </c>
      <c r="M58" s="46">
        <v>151458542</v>
      </c>
      <c r="N58" s="46">
        <v>142983217</v>
      </c>
      <c r="O58" s="46">
        <v>148225204</v>
      </c>
      <c r="P58" s="46">
        <v>164830963</v>
      </c>
      <c r="Q58" s="46">
        <v>147062354</v>
      </c>
      <c r="R58" s="46">
        <v>187272390</v>
      </c>
      <c r="S58" s="46">
        <v>164421345</v>
      </c>
      <c r="T58" s="46">
        <v>170258857</v>
      </c>
      <c r="U58" s="46">
        <v>173944288</v>
      </c>
      <c r="V58" s="46">
        <v>143275153</v>
      </c>
      <c r="W58" s="46"/>
      <c r="X58" s="46"/>
      <c r="Y58" s="46"/>
      <c r="Z58" s="46"/>
      <c r="AA58" s="46"/>
      <c r="AB58" s="46"/>
      <c r="AD58" s="46" cm="1">
        <f t="array" ref="AD58">+INDEX($E:$V,A58,MATCH($AE$2,$E$3:$V$3,0))</f>
        <v>188571789</v>
      </c>
      <c r="AE58" s="46" cm="1">
        <f t="array" ref="AE58">+INDEX($E:$V,A58,MATCH($AE$2,$E$3:$V$3,0)+12)</f>
        <v>143275153</v>
      </c>
      <c r="AG58" s="46">
        <f t="shared" si="14"/>
        <v>-45296636</v>
      </c>
      <c r="AH58" s="242">
        <f t="shared" si="15"/>
        <v>-0.2402089742066349</v>
      </c>
      <c r="AI58" s="46"/>
      <c r="AK58" s="46" cm="1">
        <f t="array" ref="AK58">+SUM(IF($E$3:$P$3&lt;=$AE$2,$E58:$P58))</f>
        <v>1100086210</v>
      </c>
      <c r="AL58" s="46" cm="1">
        <f t="array" ref="AL58">+SUM(IF($Q$3:$AB$3&lt;=$AE$2+12,$Q58:$AB58))</f>
        <v>986234387</v>
      </c>
      <c r="AN58" s="46">
        <f t="shared" si="16"/>
        <v>-113851823</v>
      </c>
      <c r="AO58" s="242">
        <f t="shared" si="17"/>
        <v>-0.10349354620125635</v>
      </c>
    </row>
    <row r="59" spans="1:41" hidden="1" outlineLevel="1" x14ac:dyDescent="0.3">
      <c r="A59" s="250">
        <v>59</v>
      </c>
      <c r="B59" s="18" t="s">
        <v>123</v>
      </c>
      <c r="C59" s="18" t="s">
        <v>84</v>
      </c>
      <c r="E59" s="54">
        <v>73866666</v>
      </c>
      <c r="F59" s="54">
        <v>82013333</v>
      </c>
      <c r="G59" s="54">
        <v>79853333</v>
      </c>
      <c r="H59" s="54">
        <v>81946668</v>
      </c>
      <c r="I59" s="54">
        <v>84390000</v>
      </c>
      <c r="J59" s="54">
        <v>90610000</v>
      </c>
      <c r="K59" s="54">
        <v>87286665</v>
      </c>
      <c r="L59" s="54">
        <v>88139999</v>
      </c>
      <c r="M59" s="54">
        <v>88030001</v>
      </c>
      <c r="N59" s="54">
        <v>87796667</v>
      </c>
      <c r="O59" s="54">
        <v>86544658</v>
      </c>
      <c r="P59" s="54">
        <v>83859667</v>
      </c>
      <c r="Q59" s="54">
        <v>85868249</v>
      </c>
      <c r="R59" s="54">
        <v>91055499</v>
      </c>
      <c r="S59" s="54">
        <v>92048200</v>
      </c>
      <c r="T59" s="54">
        <v>100764567</v>
      </c>
      <c r="U59" s="54">
        <v>100454668</v>
      </c>
      <c r="V59" s="54">
        <v>88868667</v>
      </c>
      <c r="W59" s="54"/>
      <c r="X59" s="54"/>
      <c r="Y59" s="54"/>
      <c r="Z59" s="54"/>
      <c r="AA59" s="54"/>
      <c r="AB59" s="54"/>
      <c r="AD59" s="54" cm="1">
        <f t="array" ref="AD59">+INDEX($E:$V,A59,MATCH($AE$2,$E$3:$V$3,0))</f>
        <v>90610000</v>
      </c>
      <c r="AE59" s="54" cm="1">
        <f t="array" ref="AE59">+INDEX($E:$V,A59,MATCH($AE$2,$E$3:$V$3,0)+12)</f>
        <v>88868667</v>
      </c>
      <c r="AG59" s="54">
        <f t="shared" si="14"/>
        <v>-1741333</v>
      </c>
      <c r="AH59" s="260">
        <f t="shared" si="15"/>
        <v>-1.9217889857631607E-2</v>
      </c>
      <c r="AI59" s="54"/>
      <c r="AK59" s="54" cm="1">
        <f t="array" ref="AK59">+SUM(IF($E$3:$P$3&lt;=$AE$2,$E59:$P59))</f>
        <v>492680000</v>
      </c>
      <c r="AL59" s="54" cm="1">
        <f t="array" ref="AL59">+SUM(IF($Q$3:$AB$3&lt;=$AE$2+12,$Q59:$AB59))</f>
        <v>559059850</v>
      </c>
      <c r="AN59" s="54">
        <f t="shared" si="16"/>
        <v>66379850</v>
      </c>
      <c r="AO59" s="260">
        <f t="shared" si="17"/>
        <v>0.13473217910205407</v>
      </c>
    </row>
    <row r="60" spans="1:41" hidden="1" outlineLevel="1" x14ac:dyDescent="0.3">
      <c r="A60" s="250">
        <v>60</v>
      </c>
      <c r="B60" s="18" t="s">
        <v>414</v>
      </c>
      <c r="C60" s="18" t="s">
        <v>86</v>
      </c>
      <c r="E60" s="54">
        <v>0</v>
      </c>
      <c r="F60" s="54">
        <v>0</v>
      </c>
      <c r="G60" s="54">
        <v>750000</v>
      </c>
      <c r="H60" s="54">
        <v>750000</v>
      </c>
      <c r="I60" s="54">
        <v>750000</v>
      </c>
      <c r="J60" s="54">
        <v>750000</v>
      </c>
      <c r="K60" s="54">
        <v>487500</v>
      </c>
      <c r="L60" s="54">
        <v>0</v>
      </c>
      <c r="M60" s="54">
        <v>250000</v>
      </c>
      <c r="N60" s="54">
        <v>0</v>
      </c>
      <c r="O60" s="54">
        <v>0</v>
      </c>
      <c r="P60" s="54">
        <v>0</v>
      </c>
      <c r="Q60" s="54">
        <v>0</v>
      </c>
      <c r="R60" s="54">
        <v>0</v>
      </c>
      <c r="S60" s="54">
        <v>0</v>
      </c>
      <c r="T60" s="54">
        <v>0</v>
      </c>
      <c r="U60" s="54">
        <v>0</v>
      </c>
      <c r="V60" s="54">
        <v>0</v>
      </c>
      <c r="W60" s="54"/>
      <c r="X60" s="54"/>
      <c r="Y60" s="54"/>
      <c r="Z60" s="54"/>
      <c r="AA60" s="54"/>
      <c r="AB60" s="54"/>
      <c r="AD60" s="54" cm="1">
        <f t="array" ref="AD60">+INDEX($E:$V,A60,MATCH($AE$2,$E$3:$V$3,0))</f>
        <v>750000</v>
      </c>
      <c r="AE60" s="54" cm="1">
        <f t="array" ref="AE60">+INDEX($E:$V,A60,MATCH($AE$2,$E$3:$V$3,0)+12)</f>
        <v>0</v>
      </c>
      <c r="AG60" s="54">
        <f t="shared" si="14"/>
        <v>-750000</v>
      </c>
      <c r="AH60" s="260">
        <f t="shared" si="15"/>
        <v>-1</v>
      </c>
      <c r="AI60" s="54"/>
      <c r="AK60" s="54" cm="1">
        <f t="array" ref="AK60">+SUM(IF($E$3:$P$3&lt;=$AE$2,$E60:$P60))</f>
        <v>3000000</v>
      </c>
      <c r="AL60" s="54" cm="1">
        <f t="array" ref="AL60">+SUM(IF($Q$3:$AB$3&lt;=$AE$2+12,$Q60:$AB60))</f>
        <v>0</v>
      </c>
      <c r="AN60" s="54">
        <f t="shared" si="16"/>
        <v>-3000000</v>
      </c>
      <c r="AO60" s="260">
        <f t="shared" si="17"/>
        <v>-1</v>
      </c>
    </row>
    <row r="61" spans="1:41" hidden="1" outlineLevel="1" x14ac:dyDescent="0.3">
      <c r="A61" s="250">
        <v>61</v>
      </c>
      <c r="B61" s="18" t="s">
        <v>124</v>
      </c>
      <c r="C61" s="18" t="s">
        <v>88</v>
      </c>
      <c r="E61" s="54">
        <v>175189</v>
      </c>
      <c r="F61" s="54">
        <v>0</v>
      </c>
      <c r="G61" s="54">
        <v>0</v>
      </c>
      <c r="H61" s="54">
        <v>0</v>
      </c>
      <c r="I61" s="54">
        <v>0</v>
      </c>
      <c r="J61" s="54">
        <v>125851</v>
      </c>
      <c r="K61" s="54">
        <v>286519</v>
      </c>
      <c r="L61" s="54">
        <v>113404</v>
      </c>
      <c r="M61" s="54">
        <v>100542</v>
      </c>
      <c r="N61" s="54">
        <v>104276</v>
      </c>
      <c r="O61" s="54">
        <v>231094</v>
      </c>
      <c r="P61" s="54">
        <v>489163</v>
      </c>
      <c r="Q61" s="54">
        <v>296518</v>
      </c>
      <c r="R61" s="54">
        <v>218700</v>
      </c>
      <c r="S61" s="54">
        <v>267002</v>
      </c>
      <c r="T61" s="54">
        <v>427063</v>
      </c>
      <c r="U61" s="54">
        <v>369701</v>
      </c>
      <c r="V61" s="54">
        <v>0</v>
      </c>
      <c r="W61" s="54"/>
      <c r="X61" s="54"/>
      <c r="Y61" s="54"/>
      <c r="Z61" s="54"/>
      <c r="AA61" s="54"/>
      <c r="AB61" s="54"/>
      <c r="AD61" s="54" cm="1">
        <f t="array" ref="AD61">+INDEX($E:$V,A61,MATCH($AE$2,$E$3:$V$3,0))</f>
        <v>125851</v>
      </c>
      <c r="AE61" s="54" cm="1">
        <f t="array" ref="AE61">+INDEX($E:$V,A61,MATCH($AE$2,$E$3:$V$3,0)+12)</f>
        <v>0</v>
      </c>
      <c r="AG61" s="54">
        <f t="shared" si="14"/>
        <v>-125851</v>
      </c>
      <c r="AH61" s="260">
        <f t="shared" si="15"/>
        <v>-1</v>
      </c>
      <c r="AI61" s="54"/>
      <c r="AK61" s="54" cm="1">
        <f t="array" ref="AK61">+SUM(IF($E$3:$P$3&lt;=$AE$2,$E61:$P61))</f>
        <v>301040</v>
      </c>
      <c r="AL61" s="54" cm="1">
        <f t="array" ref="AL61">+SUM(IF($Q$3:$AB$3&lt;=$AE$2+12,$Q61:$AB61))</f>
        <v>1578984</v>
      </c>
      <c r="AN61" s="54">
        <f t="shared" si="16"/>
        <v>1277944</v>
      </c>
      <c r="AO61" s="260">
        <f t="shared" si="17"/>
        <v>4.2450969970768</v>
      </c>
    </row>
    <row r="62" spans="1:41" hidden="1" outlineLevel="1" x14ac:dyDescent="0.3">
      <c r="A62" s="250">
        <v>62</v>
      </c>
      <c r="B62" s="18" t="s">
        <v>125</v>
      </c>
      <c r="C62" s="18" t="s">
        <v>126</v>
      </c>
      <c r="E62" s="54">
        <v>0</v>
      </c>
      <c r="F62" s="54">
        <v>1000000</v>
      </c>
      <c r="G62" s="54">
        <v>0</v>
      </c>
      <c r="H62" s="54">
        <v>0</v>
      </c>
      <c r="I62" s="54">
        <v>1000000</v>
      </c>
      <c r="J62" s="54">
        <v>1687220</v>
      </c>
      <c r="K62" s="54">
        <v>1000000</v>
      </c>
      <c r="L62" s="54">
        <v>1000000</v>
      </c>
      <c r="M62" s="54">
        <v>1366330</v>
      </c>
      <c r="N62" s="54">
        <v>917880</v>
      </c>
      <c r="O62" s="54">
        <v>1000000</v>
      </c>
      <c r="P62" s="54">
        <v>1000000</v>
      </c>
      <c r="Q62" s="54">
        <v>1000000</v>
      </c>
      <c r="R62" s="54">
        <v>1000000</v>
      </c>
      <c r="S62" s="54">
        <v>1000000</v>
      </c>
      <c r="T62" s="54">
        <v>875740</v>
      </c>
      <c r="U62" s="54">
        <v>2000000</v>
      </c>
      <c r="V62" s="54">
        <v>0</v>
      </c>
      <c r="W62" s="54"/>
      <c r="X62" s="54"/>
      <c r="Y62" s="54"/>
      <c r="Z62" s="54"/>
      <c r="AA62" s="54"/>
      <c r="AB62" s="54"/>
      <c r="AD62" s="54" cm="1">
        <f t="array" ref="AD62">+INDEX($E:$V,A62,MATCH($AE$2,$E$3:$V$3,0))</f>
        <v>1687220</v>
      </c>
      <c r="AE62" s="54" cm="1">
        <f t="array" ref="AE62">+INDEX($E:$V,A62,MATCH($AE$2,$E$3:$V$3,0)+12)</f>
        <v>0</v>
      </c>
      <c r="AG62" s="54">
        <f t="shared" si="14"/>
        <v>-1687220</v>
      </c>
      <c r="AH62" s="260">
        <f t="shared" si="15"/>
        <v>-1</v>
      </c>
      <c r="AI62" s="54"/>
      <c r="AK62" s="54" cm="1">
        <f t="array" ref="AK62">+SUM(IF($E$3:$P$3&lt;=$AE$2,$E62:$P62))</f>
        <v>3687220</v>
      </c>
      <c r="AL62" s="54" cm="1">
        <f t="array" ref="AL62">+SUM(IF($Q$3:$AB$3&lt;=$AE$2+12,$Q62:$AB62))</f>
        <v>5875740</v>
      </c>
      <c r="AN62" s="54">
        <f t="shared" si="16"/>
        <v>2188520</v>
      </c>
      <c r="AO62" s="260">
        <f t="shared" si="17"/>
        <v>0.59354201810578155</v>
      </c>
    </row>
    <row r="63" spans="1:41" hidden="1" outlineLevel="1" x14ac:dyDescent="0.3">
      <c r="A63" s="250">
        <v>63</v>
      </c>
      <c r="B63" s="18" t="s">
        <v>415</v>
      </c>
      <c r="C63" s="18" t="s">
        <v>416</v>
      </c>
      <c r="E63" s="54">
        <v>0</v>
      </c>
      <c r="F63" s="54">
        <v>0</v>
      </c>
      <c r="G63" s="54">
        <v>0</v>
      </c>
      <c r="H63" s="54">
        <v>0</v>
      </c>
      <c r="I63" s="54">
        <v>0</v>
      </c>
      <c r="J63" s="54">
        <v>0</v>
      </c>
      <c r="K63" s="54">
        <v>0</v>
      </c>
      <c r="L63" s="54">
        <v>0</v>
      </c>
      <c r="M63" s="54">
        <v>0</v>
      </c>
      <c r="N63" s="54">
        <v>0</v>
      </c>
      <c r="O63" s="54">
        <v>0</v>
      </c>
      <c r="P63" s="54">
        <v>0</v>
      </c>
      <c r="Q63" s="54">
        <v>0</v>
      </c>
      <c r="R63" s="54">
        <v>0</v>
      </c>
      <c r="S63" s="54">
        <v>0</v>
      </c>
      <c r="T63" s="54">
        <v>0</v>
      </c>
      <c r="U63" s="54">
        <v>0</v>
      </c>
      <c r="V63" s="54">
        <v>0</v>
      </c>
      <c r="W63" s="54"/>
      <c r="X63" s="54"/>
      <c r="Y63" s="54"/>
      <c r="Z63" s="54"/>
      <c r="AA63" s="54"/>
      <c r="AB63" s="54"/>
      <c r="AD63" s="54" cm="1">
        <f t="array" ref="AD63">+INDEX($E:$V,A63,MATCH($AE$2,$E$3:$V$3,0))</f>
        <v>0</v>
      </c>
      <c r="AE63" s="54" cm="1">
        <f t="array" ref="AE63">+INDEX($E:$V,A63,MATCH($AE$2,$E$3:$V$3,0)+12)</f>
        <v>0</v>
      </c>
      <c r="AG63" s="54">
        <f t="shared" si="14"/>
        <v>0</v>
      </c>
      <c r="AH63" s="260">
        <f t="shared" si="15"/>
        <v>0</v>
      </c>
      <c r="AI63" s="54"/>
      <c r="AK63" s="54" cm="1">
        <f t="array" ref="AK63">+SUM(IF($E$3:$P$3&lt;=$AE$2,$E63:$P63))</f>
        <v>0</v>
      </c>
      <c r="AL63" s="54" cm="1">
        <f t="array" ref="AL63">+SUM(IF($Q$3:$AB$3&lt;=$AE$2+12,$Q63:$AB63))</f>
        <v>0</v>
      </c>
      <c r="AN63" s="54">
        <f t="shared" si="16"/>
        <v>0</v>
      </c>
      <c r="AO63" s="260">
        <f t="shared" si="17"/>
        <v>0</v>
      </c>
    </row>
    <row r="64" spans="1:41" hidden="1" outlineLevel="1" x14ac:dyDescent="0.3">
      <c r="A64" s="250">
        <v>64</v>
      </c>
      <c r="B64" s="18" t="s">
        <v>127</v>
      </c>
      <c r="C64" s="18" t="s">
        <v>90</v>
      </c>
      <c r="E64" s="54">
        <v>240000</v>
      </c>
      <c r="F64" s="54">
        <v>577780</v>
      </c>
      <c r="G64" s="54">
        <v>1111116</v>
      </c>
      <c r="H64" s="54">
        <v>277779</v>
      </c>
      <c r="I64" s="54">
        <v>506669</v>
      </c>
      <c r="J64" s="54">
        <v>566667</v>
      </c>
      <c r="K64" s="54">
        <v>693334</v>
      </c>
      <c r="L64" s="54">
        <v>133334</v>
      </c>
      <c r="M64" s="54">
        <v>555556</v>
      </c>
      <c r="N64" s="54">
        <v>66667</v>
      </c>
      <c r="O64" s="54">
        <v>720003</v>
      </c>
      <c r="P64" s="54">
        <v>0</v>
      </c>
      <c r="Q64" s="54">
        <v>616850</v>
      </c>
      <c r="R64" s="54">
        <v>1233067</v>
      </c>
      <c r="S64" s="54">
        <v>855557</v>
      </c>
      <c r="T64" s="54">
        <v>1295418</v>
      </c>
      <c r="U64" s="54">
        <v>213334</v>
      </c>
      <c r="V64" s="54">
        <v>529934</v>
      </c>
      <c r="W64" s="54"/>
      <c r="X64" s="54"/>
      <c r="Y64" s="54"/>
      <c r="Z64" s="54"/>
      <c r="AA64" s="54"/>
      <c r="AB64" s="54"/>
      <c r="AD64" s="54" cm="1">
        <f t="array" ref="AD64">+INDEX($E:$V,A64,MATCH($AE$2,$E$3:$V$3,0))</f>
        <v>566667</v>
      </c>
      <c r="AE64" s="54" cm="1">
        <f t="array" ref="AE64">+INDEX($E:$V,A64,MATCH($AE$2,$E$3:$V$3,0)+12)</f>
        <v>529934</v>
      </c>
      <c r="AG64" s="54">
        <f t="shared" si="14"/>
        <v>-36733</v>
      </c>
      <c r="AH64" s="260">
        <f t="shared" si="15"/>
        <v>-6.4822903045351155E-2</v>
      </c>
      <c r="AI64" s="54"/>
      <c r="AK64" s="54" cm="1">
        <f t="array" ref="AK64">+SUM(IF($E$3:$P$3&lt;=$AE$2,$E64:$P64))</f>
        <v>3280011</v>
      </c>
      <c r="AL64" s="54" cm="1">
        <f t="array" ref="AL64">+SUM(IF($Q$3:$AB$3&lt;=$AE$2+12,$Q64:$AB64))</f>
        <v>4744160</v>
      </c>
      <c r="AN64" s="54">
        <f t="shared" si="16"/>
        <v>1464149</v>
      </c>
      <c r="AO64" s="260">
        <f t="shared" si="17"/>
        <v>0.44638539321971787</v>
      </c>
    </row>
    <row r="65" spans="1:41" hidden="1" outlineLevel="1" x14ac:dyDescent="0.3">
      <c r="A65" s="250">
        <v>65</v>
      </c>
      <c r="B65" s="18" t="s">
        <v>128</v>
      </c>
      <c r="C65" s="18" t="s">
        <v>92</v>
      </c>
      <c r="E65" s="54">
        <v>3056400</v>
      </c>
      <c r="F65" s="54">
        <v>2899800</v>
      </c>
      <c r="G65" s="54">
        <v>2721600</v>
      </c>
      <c r="H65" s="54">
        <v>3234600</v>
      </c>
      <c r="I65" s="54">
        <v>3418200</v>
      </c>
      <c r="J65" s="54">
        <v>3871800</v>
      </c>
      <c r="K65" s="54">
        <v>3580200</v>
      </c>
      <c r="L65" s="54">
        <v>3628800</v>
      </c>
      <c r="M65" s="54">
        <v>3612600</v>
      </c>
      <c r="N65" s="54">
        <v>3591000</v>
      </c>
      <c r="O65" s="54">
        <v>3828000</v>
      </c>
      <c r="P65" s="54">
        <v>3807000</v>
      </c>
      <c r="Q65" s="54">
        <v>5120000</v>
      </c>
      <c r="R65" s="54">
        <v>5446667</v>
      </c>
      <c r="S65" s="54">
        <v>5386667</v>
      </c>
      <c r="T65" s="54">
        <v>5159999</v>
      </c>
      <c r="U65" s="54">
        <v>5291250</v>
      </c>
      <c r="V65" s="54">
        <v>3586667</v>
      </c>
      <c r="W65" s="54"/>
      <c r="X65" s="54"/>
      <c r="Y65" s="54"/>
      <c r="Z65" s="54"/>
      <c r="AA65" s="54"/>
      <c r="AB65" s="54"/>
      <c r="AD65" s="54" cm="1">
        <f t="array" ref="AD65">+INDEX($E:$V,A65,MATCH($AE$2,$E$3:$V$3,0))</f>
        <v>3871800</v>
      </c>
      <c r="AE65" s="54" cm="1">
        <f t="array" ref="AE65">+INDEX($E:$V,A65,MATCH($AE$2,$E$3:$V$3,0)+12)</f>
        <v>3586667</v>
      </c>
      <c r="AG65" s="54">
        <f t="shared" si="14"/>
        <v>-285133</v>
      </c>
      <c r="AH65" s="260">
        <f t="shared" si="15"/>
        <v>-7.3643524975463615E-2</v>
      </c>
      <c r="AI65" s="54"/>
      <c r="AK65" s="54" cm="1">
        <f t="array" ref="AK65">+SUM(IF($E$3:$P$3&lt;=$AE$2,$E65:$P65))</f>
        <v>19202400</v>
      </c>
      <c r="AL65" s="54" cm="1">
        <f t="array" ref="AL65">+SUM(IF($Q$3:$AB$3&lt;=$AE$2+12,$Q65:$AB65))</f>
        <v>29991250</v>
      </c>
      <c r="AN65" s="54">
        <f t="shared" si="16"/>
        <v>10788850</v>
      </c>
      <c r="AO65" s="260">
        <f t="shared" si="17"/>
        <v>0.56184903970337041</v>
      </c>
    </row>
    <row r="66" spans="1:41" hidden="1" outlineLevel="1" x14ac:dyDescent="0.3">
      <c r="A66" s="250">
        <v>66</v>
      </c>
      <c r="B66" s="18" t="s">
        <v>129</v>
      </c>
      <c r="C66" s="18" t="s">
        <v>94</v>
      </c>
      <c r="E66" s="54">
        <v>5873114</v>
      </c>
      <c r="F66" s="54">
        <v>7789258</v>
      </c>
      <c r="G66" s="54">
        <v>7187472</v>
      </c>
      <c r="H66" s="54">
        <v>7200242</v>
      </c>
      <c r="I66" s="54">
        <v>7650301</v>
      </c>
      <c r="J66" s="54">
        <v>8393967</v>
      </c>
      <c r="K66" s="54">
        <v>7884820</v>
      </c>
      <c r="L66" s="54">
        <v>7895657</v>
      </c>
      <c r="M66" s="54">
        <v>7697497</v>
      </c>
      <c r="N66" s="54">
        <v>7703299</v>
      </c>
      <c r="O66" s="54">
        <v>7846116</v>
      </c>
      <c r="P66" s="54">
        <v>7978738</v>
      </c>
      <c r="Q66" s="54">
        <v>7742872</v>
      </c>
      <c r="R66" s="54">
        <v>8170670</v>
      </c>
      <c r="S66" s="54">
        <v>8268700</v>
      </c>
      <c r="T66" s="54">
        <v>9142825</v>
      </c>
      <c r="U66" s="54">
        <v>8971220</v>
      </c>
      <c r="V66" s="54">
        <v>7606424</v>
      </c>
      <c r="W66" s="54"/>
      <c r="X66" s="54"/>
      <c r="Y66" s="54"/>
      <c r="Z66" s="54"/>
      <c r="AA66" s="54"/>
      <c r="AB66" s="54"/>
      <c r="AD66" s="54" cm="1">
        <f t="array" ref="AD66">+INDEX($E:$V,A66,MATCH($AE$2,$E$3:$V$3,0))</f>
        <v>8393967</v>
      </c>
      <c r="AE66" s="54" cm="1">
        <f t="array" ref="AE66">+INDEX($E:$V,A66,MATCH($AE$2,$E$3:$V$3,0)+12)</f>
        <v>7606424</v>
      </c>
      <c r="AG66" s="54">
        <f t="shared" si="14"/>
        <v>-787543</v>
      </c>
      <c r="AH66" s="260">
        <f t="shared" si="15"/>
        <v>-9.3822503710105129E-2</v>
      </c>
      <c r="AI66" s="54"/>
      <c r="AK66" s="54" cm="1">
        <f t="array" ref="AK66">+SUM(IF($E$3:$P$3&lt;=$AE$2,$E66:$P66))</f>
        <v>44094354</v>
      </c>
      <c r="AL66" s="54" cm="1">
        <f t="array" ref="AL66">+SUM(IF($Q$3:$AB$3&lt;=$AE$2+12,$Q66:$AB66))</f>
        <v>49902711</v>
      </c>
      <c r="AN66" s="54">
        <f t="shared" si="16"/>
        <v>5808357</v>
      </c>
      <c r="AO66" s="260">
        <f t="shared" si="17"/>
        <v>0.13172563997649223</v>
      </c>
    </row>
    <row r="67" spans="1:41" hidden="1" outlineLevel="1" x14ac:dyDescent="0.3">
      <c r="A67" s="250">
        <v>67</v>
      </c>
      <c r="B67" s="18" t="s">
        <v>130</v>
      </c>
      <c r="C67" s="18" t="s">
        <v>96</v>
      </c>
      <c r="E67" s="54">
        <v>704769</v>
      </c>
      <c r="F67" s="54">
        <v>934707</v>
      </c>
      <c r="G67" s="54">
        <v>862492</v>
      </c>
      <c r="H67" s="54">
        <v>864026</v>
      </c>
      <c r="I67" s="54">
        <v>918032</v>
      </c>
      <c r="J67" s="54">
        <v>1007270</v>
      </c>
      <c r="K67" s="54">
        <v>946173</v>
      </c>
      <c r="L67" s="54">
        <v>947476</v>
      </c>
      <c r="M67" s="54">
        <v>923695</v>
      </c>
      <c r="N67" s="54">
        <v>924390</v>
      </c>
      <c r="O67" s="54">
        <v>941532</v>
      </c>
      <c r="P67" s="54">
        <v>957447</v>
      </c>
      <c r="Q67" s="54">
        <v>929143</v>
      </c>
      <c r="R67" s="54">
        <v>980477</v>
      </c>
      <c r="S67" s="54">
        <v>992245</v>
      </c>
      <c r="T67" s="54">
        <v>1097138</v>
      </c>
      <c r="U67" s="54">
        <v>1076545</v>
      </c>
      <c r="V67" s="54">
        <v>912771</v>
      </c>
      <c r="W67" s="54"/>
      <c r="X67" s="54"/>
      <c r="Y67" s="54"/>
      <c r="Z67" s="54"/>
      <c r="AA67" s="54"/>
      <c r="AB67" s="54"/>
      <c r="AD67" s="54" cm="1">
        <f t="array" ref="AD67">+INDEX($E:$V,A67,MATCH($AE$2,$E$3:$V$3,0))</f>
        <v>1007270</v>
      </c>
      <c r="AE67" s="54" cm="1">
        <f t="array" ref="AE67">+INDEX($E:$V,A67,MATCH($AE$2,$E$3:$V$3,0)+12)</f>
        <v>912771</v>
      </c>
      <c r="AG67" s="54">
        <f t="shared" si="14"/>
        <v>-94499</v>
      </c>
      <c r="AH67" s="260">
        <f t="shared" si="15"/>
        <v>-9.381695076791724E-2</v>
      </c>
      <c r="AI67" s="54"/>
      <c r="AK67" s="54" cm="1">
        <f t="array" ref="AK67">+SUM(IF($E$3:$P$3&lt;=$AE$2,$E67:$P67))</f>
        <v>5291296</v>
      </c>
      <c r="AL67" s="54" cm="1">
        <f t="array" ref="AL67">+SUM(IF($Q$3:$AB$3&lt;=$AE$2+12,$Q67:$AB67))</f>
        <v>5988319</v>
      </c>
      <c r="AN67" s="54">
        <f t="shared" si="16"/>
        <v>697023</v>
      </c>
      <c r="AO67" s="260">
        <f t="shared" si="17"/>
        <v>0.13173010922087897</v>
      </c>
    </row>
    <row r="68" spans="1:41" hidden="1" outlineLevel="1" x14ac:dyDescent="0.3">
      <c r="A68" s="250">
        <v>68</v>
      </c>
      <c r="B68" s="18" t="s">
        <v>131</v>
      </c>
      <c r="C68" s="18" t="s">
        <v>98</v>
      </c>
      <c r="E68" s="54">
        <v>5873114</v>
      </c>
      <c r="F68" s="54">
        <v>7789258</v>
      </c>
      <c r="G68" s="54">
        <v>7187472</v>
      </c>
      <c r="H68" s="54">
        <v>7200242</v>
      </c>
      <c r="I68" s="54">
        <v>7650301</v>
      </c>
      <c r="J68" s="54">
        <v>8393967</v>
      </c>
      <c r="K68" s="54">
        <v>7884820</v>
      </c>
      <c r="L68" s="54">
        <v>7895657</v>
      </c>
      <c r="M68" s="54">
        <v>7697497</v>
      </c>
      <c r="N68" s="54">
        <v>7703299</v>
      </c>
      <c r="O68" s="54">
        <v>7846116</v>
      </c>
      <c r="P68" s="54">
        <v>7978738</v>
      </c>
      <c r="Q68" s="54">
        <v>7742872</v>
      </c>
      <c r="R68" s="54">
        <v>8170670</v>
      </c>
      <c r="S68" s="54">
        <v>8268700</v>
      </c>
      <c r="T68" s="54">
        <v>9142825</v>
      </c>
      <c r="U68" s="54">
        <v>8971220</v>
      </c>
      <c r="V68" s="54">
        <v>7606424</v>
      </c>
      <c r="W68" s="54"/>
      <c r="X68" s="54"/>
      <c r="Y68" s="54"/>
      <c r="Z68" s="54"/>
      <c r="AA68" s="54"/>
      <c r="AB68" s="54"/>
      <c r="AD68" s="54" cm="1">
        <f t="array" ref="AD68">+INDEX($E:$V,A68,MATCH($AE$2,$E$3:$V$3,0))</f>
        <v>8393967</v>
      </c>
      <c r="AE68" s="54" cm="1">
        <f t="array" ref="AE68">+INDEX($E:$V,A68,MATCH($AE$2,$E$3:$V$3,0)+12)</f>
        <v>7606424</v>
      </c>
      <c r="AG68" s="54">
        <f t="shared" si="14"/>
        <v>-787543</v>
      </c>
      <c r="AH68" s="260">
        <f t="shared" si="15"/>
        <v>-9.3822503710105129E-2</v>
      </c>
      <c r="AI68" s="54"/>
      <c r="AK68" s="54" cm="1">
        <f t="array" ref="AK68">+SUM(IF($E$3:$P$3&lt;=$AE$2,$E68:$P68))</f>
        <v>44094354</v>
      </c>
      <c r="AL68" s="54" cm="1">
        <f t="array" ref="AL68">+SUM(IF($Q$3:$AB$3&lt;=$AE$2+12,$Q68:$AB68))</f>
        <v>49902711</v>
      </c>
      <c r="AN68" s="54">
        <f t="shared" si="16"/>
        <v>5808357</v>
      </c>
      <c r="AO68" s="260">
        <f t="shared" si="17"/>
        <v>0.13172563997649223</v>
      </c>
    </row>
    <row r="69" spans="1:41" hidden="1" outlineLevel="1" x14ac:dyDescent="0.3">
      <c r="A69" s="250">
        <v>69</v>
      </c>
      <c r="B69" s="18" t="s">
        <v>132</v>
      </c>
      <c r="C69" s="18" t="s">
        <v>100</v>
      </c>
      <c r="E69" s="54">
        <v>2828616</v>
      </c>
      <c r="F69" s="54">
        <v>3779732</v>
      </c>
      <c r="G69" s="54">
        <v>3489961</v>
      </c>
      <c r="H69" s="54">
        <v>3474062</v>
      </c>
      <c r="I69" s="54">
        <v>3690578</v>
      </c>
      <c r="J69" s="54">
        <v>4038142</v>
      </c>
      <c r="K69" s="54">
        <v>3789708</v>
      </c>
      <c r="L69" s="54">
        <v>3684115</v>
      </c>
      <c r="M69" s="54">
        <v>3669223</v>
      </c>
      <c r="N69" s="54">
        <v>3704679</v>
      </c>
      <c r="O69" s="54">
        <v>3758942</v>
      </c>
      <c r="P69" s="54">
        <v>3582640</v>
      </c>
      <c r="Q69" s="54">
        <v>3655912</v>
      </c>
      <c r="R69" s="54">
        <v>3835718</v>
      </c>
      <c r="S69" s="54">
        <v>3869765</v>
      </c>
      <c r="T69" s="54">
        <v>4350053</v>
      </c>
      <c r="U69" s="54">
        <v>4228147</v>
      </c>
      <c r="V69" s="54">
        <v>3658769</v>
      </c>
      <c r="W69" s="54"/>
      <c r="X69" s="54"/>
      <c r="Y69" s="54"/>
      <c r="Z69" s="54"/>
      <c r="AA69" s="54"/>
      <c r="AB69" s="54"/>
      <c r="AD69" s="54" cm="1">
        <f t="array" ref="AD69">+INDEX($E:$V,A69,MATCH($AE$2,$E$3:$V$3,0))</f>
        <v>4038142</v>
      </c>
      <c r="AE69" s="54" cm="1">
        <f t="array" ref="AE69">+INDEX($E:$V,A69,MATCH($AE$2,$E$3:$V$3,0)+12)</f>
        <v>3658769</v>
      </c>
      <c r="AG69" s="54">
        <f t="shared" si="14"/>
        <v>-379373</v>
      </c>
      <c r="AH69" s="260">
        <f t="shared" si="15"/>
        <v>-9.3947414429705542E-2</v>
      </c>
      <c r="AI69" s="54"/>
      <c r="AK69" s="54" cm="1">
        <f t="array" ref="AK69">+SUM(IF($E$3:$P$3&lt;=$AE$2,$E69:$P69))</f>
        <v>21301091</v>
      </c>
      <c r="AL69" s="54" cm="1">
        <f t="array" ref="AL69">+SUM(IF($Q$3:$AB$3&lt;=$AE$2+12,$Q69:$AB69))</f>
        <v>23598364</v>
      </c>
      <c r="AN69" s="54">
        <f t="shared" si="16"/>
        <v>2297273</v>
      </c>
      <c r="AO69" s="260">
        <f t="shared" si="17"/>
        <v>0.10784766845979861</v>
      </c>
    </row>
    <row r="70" spans="1:41" hidden="1" outlineLevel="1" x14ac:dyDescent="0.3">
      <c r="A70" s="250">
        <v>70</v>
      </c>
      <c r="B70" s="18" t="s">
        <v>133</v>
      </c>
      <c r="C70" s="18" t="s">
        <v>134</v>
      </c>
      <c r="E70" s="54">
        <v>14247334</v>
      </c>
      <c r="F70" s="54">
        <v>18864000</v>
      </c>
      <c r="G70" s="54">
        <v>17964000</v>
      </c>
      <c r="H70" s="54">
        <v>18212668</v>
      </c>
      <c r="I70" s="54">
        <v>18790667</v>
      </c>
      <c r="J70" s="54">
        <v>16815667</v>
      </c>
      <c r="K70" s="54">
        <v>15805667</v>
      </c>
      <c r="L70" s="54">
        <v>4587066</v>
      </c>
      <c r="M70" s="54">
        <v>4765668</v>
      </c>
      <c r="N70" s="54">
        <v>5350000</v>
      </c>
      <c r="O70" s="54">
        <v>5200000</v>
      </c>
      <c r="P70" s="54">
        <v>8513333</v>
      </c>
      <c r="Q70" s="54">
        <v>4816666</v>
      </c>
      <c r="R70" s="54">
        <v>7866667</v>
      </c>
      <c r="S70" s="54">
        <v>9706667</v>
      </c>
      <c r="T70" s="54">
        <v>7661668</v>
      </c>
      <c r="U70" s="54">
        <v>9212668</v>
      </c>
      <c r="V70" s="54">
        <v>7022667</v>
      </c>
      <c r="W70" s="54"/>
      <c r="X70" s="54"/>
      <c r="Y70" s="54"/>
      <c r="Z70" s="54"/>
      <c r="AA70" s="54"/>
      <c r="AB70" s="54"/>
      <c r="AD70" s="54" cm="1">
        <f t="array" ref="AD70">+INDEX($E:$V,A70,MATCH($AE$2,$E$3:$V$3,0))</f>
        <v>16815667</v>
      </c>
      <c r="AE70" s="54" cm="1">
        <f t="array" ref="AE70">+INDEX($E:$V,A70,MATCH($AE$2,$E$3:$V$3,0)+12)</f>
        <v>7022667</v>
      </c>
      <c r="AG70" s="54">
        <f t="shared" si="14"/>
        <v>-9793000</v>
      </c>
      <c r="AH70" s="260">
        <f t="shared" si="15"/>
        <v>-0.58237356864880829</v>
      </c>
      <c r="AI70" s="54"/>
      <c r="AK70" s="54" cm="1">
        <f t="array" ref="AK70">+SUM(IF($E$3:$P$3&lt;=$AE$2,$E70:$P70))</f>
        <v>104894336</v>
      </c>
      <c r="AL70" s="54" cm="1">
        <f t="array" ref="AL70">+SUM(IF($Q$3:$AB$3&lt;=$AE$2+12,$Q70:$AB70))</f>
        <v>46287003</v>
      </c>
      <c r="AN70" s="54">
        <f t="shared" si="16"/>
        <v>-58607333</v>
      </c>
      <c r="AO70" s="260">
        <f t="shared" si="17"/>
        <v>-0.5587273368125425</v>
      </c>
    </row>
    <row r="71" spans="1:41" hidden="1" outlineLevel="1" x14ac:dyDescent="0.3">
      <c r="A71" s="250">
        <v>71</v>
      </c>
      <c r="B71" s="18" t="s">
        <v>135</v>
      </c>
      <c r="C71" s="18" t="s">
        <v>136</v>
      </c>
      <c r="E71" s="54">
        <v>0</v>
      </c>
      <c r="F71" s="54">
        <v>0</v>
      </c>
      <c r="G71" s="54">
        <v>0</v>
      </c>
      <c r="H71" s="54">
        <v>0</v>
      </c>
      <c r="I71" s="54">
        <v>0</v>
      </c>
      <c r="J71" s="54">
        <v>0</v>
      </c>
      <c r="K71" s="54">
        <v>0</v>
      </c>
      <c r="L71" s="54">
        <v>0</v>
      </c>
      <c r="M71" s="54">
        <v>0</v>
      </c>
      <c r="N71" s="54">
        <v>0</v>
      </c>
      <c r="O71" s="54">
        <v>0</v>
      </c>
      <c r="P71" s="54">
        <v>0</v>
      </c>
      <c r="Q71" s="54">
        <v>0</v>
      </c>
      <c r="R71" s="54">
        <v>373334</v>
      </c>
      <c r="S71" s="54">
        <v>600000</v>
      </c>
      <c r="T71" s="54">
        <v>353334</v>
      </c>
      <c r="U71" s="54">
        <v>373334</v>
      </c>
      <c r="V71" s="54">
        <v>0</v>
      </c>
      <c r="W71" s="54"/>
      <c r="X71" s="54"/>
      <c r="Y71" s="54"/>
      <c r="Z71" s="54"/>
      <c r="AA71" s="54"/>
      <c r="AB71" s="54"/>
      <c r="AD71" s="54" cm="1">
        <f t="array" ref="AD71">+INDEX($E:$V,A71,MATCH($AE$2,$E$3:$V$3,0))</f>
        <v>0</v>
      </c>
      <c r="AE71" s="54" cm="1">
        <f t="array" ref="AE71">+INDEX($E:$V,A71,MATCH($AE$2,$E$3:$V$3,0)+12)</f>
        <v>0</v>
      </c>
      <c r="AG71" s="54">
        <f t="shared" si="14"/>
        <v>0</v>
      </c>
      <c r="AH71" s="260">
        <f t="shared" si="15"/>
        <v>0</v>
      </c>
      <c r="AI71" s="54"/>
      <c r="AK71" s="54" cm="1">
        <f t="array" ref="AK71">+SUM(IF($E$3:$P$3&lt;=$AE$2,$E71:$P71))</f>
        <v>0</v>
      </c>
      <c r="AL71" s="54" cm="1">
        <f t="array" ref="AL71">+SUM(IF($Q$3:$AB$3&lt;=$AE$2+12,$Q71:$AB71))</f>
        <v>1700002</v>
      </c>
      <c r="AN71" s="54">
        <f t="shared" si="16"/>
        <v>1700002</v>
      </c>
      <c r="AO71" s="260">
        <f t="shared" si="17"/>
        <v>0</v>
      </c>
    </row>
    <row r="72" spans="1:41" hidden="1" outlineLevel="1" x14ac:dyDescent="0.3">
      <c r="A72" s="250">
        <v>72</v>
      </c>
      <c r="B72" s="18" t="s">
        <v>137</v>
      </c>
      <c r="C72" s="18" t="s">
        <v>138</v>
      </c>
      <c r="E72" s="54">
        <v>368333</v>
      </c>
      <c r="F72" s="54">
        <v>0</v>
      </c>
      <c r="G72" s="54">
        <v>0</v>
      </c>
      <c r="H72" s="54">
        <v>0</v>
      </c>
      <c r="I72" s="54">
        <v>0</v>
      </c>
      <c r="J72" s="54">
        <v>0</v>
      </c>
      <c r="K72" s="54">
        <v>0</v>
      </c>
      <c r="L72" s="54">
        <v>0</v>
      </c>
      <c r="M72" s="54">
        <v>1158431</v>
      </c>
      <c r="N72" s="54">
        <v>2700000</v>
      </c>
      <c r="O72" s="54">
        <v>2650000</v>
      </c>
      <c r="P72" s="54">
        <v>2145669</v>
      </c>
      <c r="Q72" s="54">
        <v>317000</v>
      </c>
      <c r="R72" s="54">
        <v>332150</v>
      </c>
      <c r="S72" s="54">
        <v>2435001</v>
      </c>
      <c r="T72" s="54">
        <v>1771666</v>
      </c>
      <c r="U72" s="54">
        <v>1950200</v>
      </c>
      <c r="V72" s="54">
        <v>1789200</v>
      </c>
      <c r="W72" s="54"/>
      <c r="X72" s="54"/>
      <c r="Y72" s="54"/>
      <c r="Z72" s="54"/>
      <c r="AA72" s="54"/>
      <c r="AB72" s="54"/>
      <c r="AD72" s="54" cm="1">
        <f t="array" ref="AD72">+INDEX($E:$V,A72,MATCH($AE$2,$E$3:$V$3,0))</f>
        <v>0</v>
      </c>
      <c r="AE72" s="54" cm="1">
        <f t="array" ref="AE72">+INDEX($E:$V,A72,MATCH($AE$2,$E$3:$V$3,0)+12)</f>
        <v>1789200</v>
      </c>
      <c r="AG72" s="54">
        <f t="shared" si="14"/>
        <v>1789200</v>
      </c>
      <c r="AH72" s="260">
        <f t="shared" si="15"/>
        <v>0</v>
      </c>
      <c r="AI72" s="54"/>
      <c r="AK72" s="54" cm="1">
        <f t="array" ref="AK72">+SUM(IF($E$3:$P$3&lt;=$AE$2,$E72:$P72))</f>
        <v>368333</v>
      </c>
      <c r="AL72" s="54" cm="1">
        <f t="array" ref="AL72">+SUM(IF($Q$3:$AB$3&lt;=$AE$2+12,$Q72:$AB72))</f>
        <v>8595217</v>
      </c>
      <c r="AN72" s="54">
        <f t="shared" si="16"/>
        <v>8226884</v>
      </c>
      <c r="AO72" s="260">
        <f t="shared" si="17"/>
        <v>22.335451887286776</v>
      </c>
    </row>
    <row r="73" spans="1:41" hidden="1" outlineLevel="1" x14ac:dyDescent="0.3">
      <c r="A73" s="250">
        <v>73</v>
      </c>
      <c r="B73" s="18" t="s">
        <v>139</v>
      </c>
      <c r="C73" s="18" t="s">
        <v>104</v>
      </c>
      <c r="E73" s="54">
        <v>11756693</v>
      </c>
      <c r="F73" s="54">
        <v>24840459</v>
      </c>
      <c r="G73" s="54">
        <v>12410406</v>
      </c>
      <c r="H73" s="54">
        <v>8944000</v>
      </c>
      <c r="I73" s="54">
        <v>10783346</v>
      </c>
      <c r="J73" s="54">
        <v>10572975</v>
      </c>
      <c r="K73" s="54">
        <v>11530240</v>
      </c>
      <c r="L73" s="54">
        <v>5328508</v>
      </c>
      <c r="M73" s="54">
        <v>1069630</v>
      </c>
      <c r="N73" s="54">
        <v>662000</v>
      </c>
      <c r="O73" s="54">
        <v>4152342</v>
      </c>
      <c r="P73" s="54">
        <v>11605047</v>
      </c>
      <c r="Q73" s="54">
        <v>2680208</v>
      </c>
      <c r="R73" s="54">
        <v>14733815</v>
      </c>
      <c r="S73" s="54">
        <v>1250761</v>
      </c>
      <c r="T73" s="54">
        <v>1847747</v>
      </c>
      <c r="U73" s="54">
        <v>2744185</v>
      </c>
      <c r="V73" s="54">
        <v>200000</v>
      </c>
      <c r="W73" s="54"/>
      <c r="X73" s="54"/>
      <c r="Y73" s="54"/>
      <c r="Z73" s="54"/>
      <c r="AA73" s="54"/>
      <c r="AB73" s="54"/>
      <c r="AD73" s="54" cm="1">
        <f t="array" ref="AD73">+INDEX($E:$V,A73,MATCH($AE$2,$E$3:$V$3,0))</f>
        <v>10572975</v>
      </c>
      <c r="AE73" s="54" cm="1">
        <f t="array" ref="AE73">+INDEX($E:$V,A73,MATCH($AE$2,$E$3:$V$3,0)+12)</f>
        <v>200000</v>
      </c>
      <c r="AG73" s="54">
        <f t="shared" si="14"/>
        <v>-10372975</v>
      </c>
      <c r="AH73" s="260">
        <f t="shared" si="15"/>
        <v>-0.98108384820733996</v>
      </c>
      <c r="AI73" s="54"/>
      <c r="AK73" s="54" cm="1">
        <f t="array" ref="AK73">+SUM(IF($E$3:$P$3&lt;=$AE$2,$E73:$P73))</f>
        <v>79307879</v>
      </c>
      <c r="AL73" s="54" cm="1">
        <f t="array" ref="AL73">+SUM(IF($Q$3:$AB$3&lt;=$AE$2+12,$Q73:$AB73))</f>
        <v>23456716</v>
      </c>
      <c r="AN73" s="54">
        <f t="shared" si="16"/>
        <v>-55851163</v>
      </c>
      <c r="AO73" s="260">
        <f t="shared" si="17"/>
        <v>-0.704232211278781</v>
      </c>
    </row>
    <row r="74" spans="1:41" hidden="1" outlineLevel="1" x14ac:dyDescent="0.3">
      <c r="A74" s="250">
        <v>74</v>
      </c>
      <c r="B74" s="18" t="s">
        <v>417</v>
      </c>
      <c r="C74" s="18" t="s">
        <v>418</v>
      </c>
      <c r="E74" s="54">
        <v>0</v>
      </c>
      <c r="F74" s="54">
        <v>0</v>
      </c>
      <c r="G74" s="54">
        <v>0</v>
      </c>
      <c r="H74" s="54">
        <v>0</v>
      </c>
      <c r="I74" s="54">
        <v>0</v>
      </c>
      <c r="J74" s="54">
        <v>0</v>
      </c>
      <c r="K74" s="54">
        <v>0</v>
      </c>
      <c r="L74" s="54">
        <v>0</v>
      </c>
      <c r="M74" s="54">
        <v>0</v>
      </c>
      <c r="N74" s="54">
        <v>0</v>
      </c>
      <c r="O74" s="54">
        <v>0</v>
      </c>
      <c r="P74" s="54">
        <v>0</v>
      </c>
      <c r="Q74" s="54">
        <v>0</v>
      </c>
      <c r="R74" s="54">
        <v>0</v>
      </c>
      <c r="S74" s="54">
        <v>0</v>
      </c>
      <c r="T74" s="54">
        <v>0</v>
      </c>
      <c r="U74" s="54">
        <v>0</v>
      </c>
      <c r="V74" s="54">
        <v>0</v>
      </c>
      <c r="W74" s="54"/>
      <c r="X74" s="54"/>
      <c r="Y74" s="54"/>
      <c r="Z74" s="54"/>
      <c r="AA74" s="54"/>
      <c r="AB74" s="54"/>
      <c r="AD74" s="54" cm="1">
        <f t="array" ref="AD74">+INDEX($E:$V,A74,MATCH($AE$2,$E$3:$V$3,0))</f>
        <v>0</v>
      </c>
      <c r="AE74" s="54" cm="1">
        <f t="array" ref="AE74">+INDEX($E:$V,A74,MATCH($AE$2,$E$3:$V$3,0)+12)</f>
        <v>0</v>
      </c>
      <c r="AG74" s="54">
        <f t="shared" si="14"/>
        <v>0</v>
      </c>
      <c r="AH74" s="260">
        <f t="shared" si="15"/>
        <v>0</v>
      </c>
      <c r="AI74" s="54"/>
      <c r="AK74" s="54" cm="1">
        <f t="array" ref="AK74">+SUM(IF($E$3:$P$3&lt;=$AE$2,$E74:$P74))</f>
        <v>0</v>
      </c>
      <c r="AL74" s="54" cm="1">
        <f t="array" ref="AL74">+SUM(IF($Q$3:$AB$3&lt;=$AE$2+12,$Q74:$AB74))</f>
        <v>0</v>
      </c>
      <c r="AN74" s="54">
        <f t="shared" si="16"/>
        <v>0</v>
      </c>
      <c r="AO74" s="260">
        <f t="shared" si="17"/>
        <v>0</v>
      </c>
    </row>
    <row r="75" spans="1:41" hidden="1" outlineLevel="1" x14ac:dyDescent="0.3">
      <c r="A75" s="250">
        <v>75</v>
      </c>
      <c r="B75" s="18" t="s">
        <v>140</v>
      </c>
      <c r="C75" s="18" t="s">
        <v>106</v>
      </c>
      <c r="E75" s="54">
        <v>14073958</v>
      </c>
      <c r="F75" s="54">
        <v>30772757</v>
      </c>
      <c r="G75" s="54">
        <v>16685030</v>
      </c>
      <c r="H75" s="54">
        <v>10710000</v>
      </c>
      <c r="I75" s="54">
        <v>20097712</v>
      </c>
      <c r="J75" s="54">
        <v>16255695</v>
      </c>
      <c r="K75" s="54">
        <v>9973600</v>
      </c>
      <c r="L75" s="54">
        <v>10713416</v>
      </c>
      <c r="M75" s="54">
        <v>4691420</v>
      </c>
      <c r="N75" s="54">
        <v>3200000</v>
      </c>
      <c r="O75" s="54">
        <v>8819601</v>
      </c>
      <c r="P75" s="54">
        <v>13533803</v>
      </c>
      <c r="Q75" s="54">
        <v>6805502</v>
      </c>
      <c r="R75" s="54">
        <v>25888111</v>
      </c>
      <c r="S75" s="54">
        <v>13552344</v>
      </c>
      <c r="T75" s="54">
        <v>8925500</v>
      </c>
      <c r="U75" s="54">
        <v>9773430</v>
      </c>
      <c r="V75" s="54">
        <v>6450000</v>
      </c>
      <c r="W75" s="54"/>
      <c r="X75" s="54"/>
      <c r="Y75" s="54"/>
      <c r="Z75" s="54"/>
      <c r="AA75" s="54"/>
      <c r="AB75" s="54"/>
      <c r="AD75" s="54" cm="1">
        <f t="array" ref="AD75">+INDEX($E:$V,A75,MATCH($AE$2,$E$3:$V$3,0))</f>
        <v>16255695</v>
      </c>
      <c r="AE75" s="54" cm="1">
        <f t="array" ref="AE75">+INDEX($E:$V,A75,MATCH($AE$2,$E$3:$V$3,0)+12)</f>
        <v>6450000</v>
      </c>
      <c r="AG75" s="54">
        <f t="shared" si="14"/>
        <v>-9805695</v>
      </c>
      <c r="AH75" s="260">
        <f t="shared" si="15"/>
        <v>-0.60321598061479376</v>
      </c>
      <c r="AI75" s="54"/>
      <c r="AK75" s="54" cm="1">
        <f t="array" ref="AK75">+SUM(IF($E$3:$P$3&lt;=$AE$2,$E75:$P75))</f>
        <v>108595152</v>
      </c>
      <c r="AL75" s="54" cm="1">
        <f t="array" ref="AL75">+SUM(IF($Q$3:$AB$3&lt;=$AE$2+12,$Q75:$AB75))</f>
        <v>71394887</v>
      </c>
      <c r="AN75" s="54">
        <f t="shared" si="16"/>
        <v>-37200265</v>
      </c>
      <c r="AO75" s="260">
        <f t="shared" si="17"/>
        <v>-0.34255916875552606</v>
      </c>
    </row>
    <row r="76" spans="1:41" hidden="1" outlineLevel="1" x14ac:dyDescent="0.3">
      <c r="A76" s="250">
        <v>76</v>
      </c>
      <c r="B76" s="18" t="s">
        <v>419</v>
      </c>
      <c r="C76" s="18" t="s">
        <v>420</v>
      </c>
      <c r="E76" s="54">
        <v>0</v>
      </c>
      <c r="F76" s="54">
        <v>514245</v>
      </c>
      <c r="G76" s="54">
        <v>6079707.5599999996</v>
      </c>
      <c r="H76" s="54">
        <v>-1150978</v>
      </c>
      <c r="I76" s="54">
        <v>25831500</v>
      </c>
      <c r="J76" s="54">
        <v>8623200.0000000037</v>
      </c>
      <c r="K76" s="54">
        <v>8004700</v>
      </c>
      <c r="L76" s="54">
        <v>25116500</v>
      </c>
      <c r="M76" s="54">
        <v>9911500</v>
      </c>
      <c r="N76" s="54">
        <v>0</v>
      </c>
      <c r="O76" s="54">
        <v>0</v>
      </c>
      <c r="P76" s="54">
        <v>0</v>
      </c>
      <c r="Q76" s="54">
        <v>0</v>
      </c>
      <c r="R76" s="54">
        <v>0</v>
      </c>
      <c r="S76" s="54">
        <v>0</v>
      </c>
      <c r="T76" s="54">
        <v>0</v>
      </c>
      <c r="U76" s="54">
        <v>0</v>
      </c>
      <c r="V76" s="54">
        <v>0</v>
      </c>
      <c r="W76" s="54"/>
      <c r="X76" s="54"/>
      <c r="Y76" s="54"/>
      <c r="Z76" s="54"/>
      <c r="AA76" s="54"/>
      <c r="AB76" s="54"/>
      <c r="AD76" s="54" cm="1">
        <f t="array" ref="AD76">+INDEX($E:$V,A76,MATCH($AE$2,$E$3:$V$3,0))</f>
        <v>8623200.0000000037</v>
      </c>
      <c r="AE76" s="54" cm="1">
        <f t="array" ref="AE76">+INDEX($E:$V,A76,MATCH($AE$2,$E$3:$V$3,0)+12)</f>
        <v>0</v>
      </c>
      <c r="AG76" s="54">
        <f t="shared" si="14"/>
        <v>-8623200.0000000037</v>
      </c>
      <c r="AH76" s="260">
        <f t="shared" si="15"/>
        <v>-1</v>
      </c>
      <c r="AI76" s="54"/>
      <c r="AK76" s="54" cm="1">
        <f t="array" ref="AK76">+SUM(IF($E$3:$P$3&lt;=$AE$2,$E76:$P76))</f>
        <v>39897674.560000002</v>
      </c>
      <c r="AL76" s="54" cm="1">
        <f t="array" ref="AL76">+SUM(IF($Q$3:$AB$3&lt;=$AE$2+12,$Q76:$AB76))</f>
        <v>0</v>
      </c>
      <c r="AN76" s="54">
        <f t="shared" si="16"/>
        <v>-39897674.560000002</v>
      </c>
      <c r="AO76" s="260">
        <f t="shared" si="17"/>
        <v>-1</v>
      </c>
    </row>
    <row r="77" spans="1:41" hidden="1" outlineLevel="1" x14ac:dyDescent="0.3">
      <c r="A77" s="250">
        <v>77</v>
      </c>
      <c r="B77" s="18" t="s">
        <v>421</v>
      </c>
      <c r="C77" s="18" t="s">
        <v>422</v>
      </c>
      <c r="E77" s="54">
        <v>0</v>
      </c>
      <c r="F77" s="54">
        <v>97705</v>
      </c>
      <c r="G77" s="54">
        <v>89092.44</v>
      </c>
      <c r="H77" s="54">
        <v>10378</v>
      </c>
      <c r="I77" s="54">
        <v>0</v>
      </c>
      <c r="J77" s="54">
        <v>0</v>
      </c>
      <c r="K77" s="54">
        <v>0</v>
      </c>
      <c r="L77" s="54">
        <v>0</v>
      </c>
      <c r="M77" s="54">
        <v>0</v>
      </c>
      <c r="N77" s="54">
        <v>0</v>
      </c>
      <c r="O77" s="54">
        <v>0</v>
      </c>
      <c r="P77" s="54">
        <v>0</v>
      </c>
      <c r="Q77" s="54">
        <v>0</v>
      </c>
      <c r="R77" s="54">
        <v>0</v>
      </c>
      <c r="S77" s="54">
        <v>0</v>
      </c>
      <c r="T77" s="54">
        <v>0</v>
      </c>
      <c r="U77" s="54">
        <v>0</v>
      </c>
      <c r="V77" s="54">
        <v>0</v>
      </c>
      <c r="W77" s="54"/>
      <c r="X77" s="54"/>
      <c r="Y77" s="54"/>
      <c r="Z77" s="54"/>
      <c r="AA77" s="54"/>
      <c r="AB77" s="54"/>
      <c r="AD77" s="54" cm="1">
        <f t="array" ref="AD77">+INDEX($E:$V,A77,MATCH($AE$2,$E$3:$V$3,0))</f>
        <v>0</v>
      </c>
      <c r="AE77" s="54" cm="1">
        <f t="array" ref="AE77">+INDEX($E:$V,A77,MATCH($AE$2,$E$3:$V$3,0)+12)</f>
        <v>0</v>
      </c>
      <c r="AG77" s="54">
        <f t="shared" si="14"/>
        <v>0</v>
      </c>
      <c r="AH77" s="260">
        <f t="shared" si="15"/>
        <v>0</v>
      </c>
      <c r="AI77" s="54"/>
      <c r="AK77" s="54" cm="1">
        <f t="array" ref="AK77">+SUM(IF($E$3:$P$3&lt;=$AE$2,$E77:$P77))</f>
        <v>197175.44</v>
      </c>
      <c r="AL77" s="54" cm="1">
        <f t="array" ref="AL77">+SUM(IF($Q$3:$AB$3&lt;=$AE$2+12,$Q77:$AB77))</f>
        <v>0</v>
      </c>
      <c r="AN77" s="54">
        <f t="shared" si="16"/>
        <v>-197175.44</v>
      </c>
      <c r="AO77" s="260">
        <f t="shared" si="17"/>
        <v>-1</v>
      </c>
    </row>
    <row r="78" spans="1:41" hidden="1" outlineLevel="1" x14ac:dyDescent="0.3">
      <c r="A78" s="250">
        <v>78</v>
      </c>
      <c r="B78" s="18" t="s">
        <v>423</v>
      </c>
      <c r="C78" s="18" t="s">
        <v>424</v>
      </c>
      <c r="E78" s="54">
        <v>0</v>
      </c>
      <c r="F78" s="54">
        <v>0</v>
      </c>
      <c r="G78" s="54">
        <v>43333</v>
      </c>
      <c r="H78" s="54">
        <v>0</v>
      </c>
      <c r="I78" s="54">
        <v>0</v>
      </c>
      <c r="J78" s="54">
        <v>0</v>
      </c>
      <c r="K78" s="54">
        <v>0</v>
      </c>
      <c r="L78" s="54">
        <v>0</v>
      </c>
      <c r="M78" s="54">
        <v>0</v>
      </c>
      <c r="N78" s="54">
        <v>0</v>
      </c>
      <c r="O78" s="54">
        <v>0</v>
      </c>
      <c r="P78" s="54">
        <v>0</v>
      </c>
      <c r="Q78" s="54">
        <v>0</v>
      </c>
      <c r="R78" s="54">
        <v>0</v>
      </c>
      <c r="S78" s="54">
        <v>0</v>
      </c>
      <c r="T78" s="54">
        <v>0</v>
      </c>
      <c r="U78" s="54">
        <v>0</v>
      </c>
      <c r="V78" s="54">
        <v>0</v>
      </c>
      <c r="W78" s="54"/>
      <c r="X78" s="54"/>
      <c r="Y78" s="54"/>
      <c r="Z78" s="54"/>
      <c r="AA78" s="54"/>
      <c r="AB78" s="54"/>
      <c r="AD78" s="54" cm="1">
        <f t="array" ref="AD78">+INDEX($E:$V,A78,MATCH($AE$2,$E$3:$V$3,0))</f>
        <v>0</v>
      </c>
      <c r="AE78" s="54" cm="1">
        <f t="array" ref="AE78">+INDEX($E:$V,A78,MATCH($AE$2,$E$3:$V$3,0)+12)</f>
        <v>0</v>
      </c>
      <c r="AG78" s="54">
        <f t="shared" si="14"/>
        <v>0</v>
      </c>
      <c r="AH78" s="260">
        <f t="shared" si="15"/>
        <v>0</v>
      </c>
      <c r="AI78" s="54"/>
      <c r="AK78" s="54" cm="1">
        <f t="array" ref="AK78">+SUM(IF($E$3:$P$3&lt;=$AE$2,$E78:$P78))</f>
        <v>43333</v>
      </c>
      <c r="AL78" s="54" cm="1">
        <f t="array" ref="AL78">+SUM(IF($Q$3:$AB$3&lt;=$AE$2+12,$Q78:$AB78))</f>
        <v>0</v>
      </c>
      <c r="AN78" s="54">
        <f t="shared" si="16"/>
        <v>-43333</v>
      </c>
      <c r="AO78" s="260">
        <f t="shared" si="17"/>
        <v>-1</v>
      </c>
    </row>
    <row r="79" spans="1:41" hidden="1" outlineLevel="1" x14ac:dyDescent="0.3">
      <c r="A79" s="250">
        <v>79</v>
      </c>
      <c r="B79" s="18" t="s">
        <v>141</v>
      </c>
      <c r="C79" s="18" t="s">
        <v>142</v>
      </c>
      <c r="E79" s="54">
        <v>0</v>
      </c>
      <c r="F79" s="54">
        <v>0</v>
      </c>
      <c r="G79" s="54">
        <v>0</v>
      </c>
      <c r="H79" s="54">
        <v>500000</v>
      </c>
      <c r="I79" s="54">
        <v>0</v>
      </c>
      <c r="J79" s="54">
        <v>0</v>
      </c>
      <c r="K79" s="54">
        <v>0</v>
      </c>
      <c r="L79" s="54">
        <v>0</v>
      </c>
      <c r="M79" s="54">
        <v>425000</v>
      </c>
      <c r="N79" s="54">
        <v>350000</v>
      </c>
      <c r="O79" s="54">
        <v>0</v>
      </c>
      <c r="P79" s="54">
        <v>0</v>
      </c>
      <c r="Q79" s="54">
        <v>0</v>
      </c>
      <c r="R79" s="54">
        <v>0</v>
      </c>
      <c r="S79" s="54">
        <v>0</v>
      </c>
      <c r="T79" s="54">
        <v>0</v>
      </c>
      <c r="U79" s="54">
        <v>230000</v>
      </c>
      <c r="V79" s="54">
        <v>0</v>
      </c>
      <c r="W79" s="54"/>
      <c r="X79" s="54"/>
      <c r="Y79" s="54"/>
      <c r="Z79" s="54"/>
      <c r="AA79" s="54"/>
      <c r="AB79" s="54"/>
      <c r="AD79" s="54" cm="1">
        <f t="array" ref="AD79">+INDEX($E:$V,A79,MATCH($AE$2,$E$3:$V$3,0))</f>
        <v>0</v>
      </c>
      <c r="AE79" s="54" cm="1">
        <f t="array" ref="AE79">+INDEX($E:$V,A79,MATCH($AE$2,$E$3:$V$3,0)+12)</f>
        <v>0</v>
      </c>
      <c r="AG79" s="54">
        <f t="shared" si="14"/>
        <v>0</v>
      </c>
      <c r="AH79" s="260">
        <f t="shared" si="15"/>
        <v>0</v>
      </c>
      <c r="AI79" s="54"/>
      <c r="AK79" s="54" cm="1">
        <f t="array" ref="AK79">+SUM(IF($E$3:$P$3&lt;=$AE$2,$E79:$P79))</f>
        <v>500000</v>
      </c>
      <c r="AL79" s="54" cm="1">
        <f t="array" ref="AL79">+SUM(IF($Q$3:$AB$3&lt;=$AE$2+12,$Q79:$AB79))</f>
        <v>230000</v>
      </c>
      <c r="AN79" s="54">
        <f t="shared" si="16"/>
        <v>-270000</v>
      </c>
      <c r="AO79" s="260">
        <f t="shared" si="17"/>
        <v>-0.54</v>
      </c>
    </row>
    <row r="80" spans="1:41" hidden="1" outlineLevel="1" x14ac:dyDescent="0.3">
      <c r="A80" s="250">
        <v>80</v>
      </c>
      <c r="B80" s="18" t="s">
        <v>143</v>
      </c>
      <c r="C80" s="18" t="s">
        <v>144</v>
      </c>
      <c r="E80" s="54">
        <v>9130000</v>
      </c>
      <c r="F80" s="54">
        <v>12031620.16</v>
      </c>
      <c r="G80" s="54">
        <v>12228000</v>
      </c>
      <c r="H80" s="54">
        <v>0</v>
      </c>
      <c r="I80" s="54">
        <v>450000</v>
      </c>
      <c r="J80" s="54">
        <v>0</v>
      </c>
      <c r="K80" s="54">
        <v>0</v>
      </c>
      <c r="L80" s="54">
        <v>89831.929999999702</v>
      </c>
      <c r="M80" s="54">
        <v>0</v>
      </c>
      <c r="N80" s="54">
        <v>3000000</v>
      </c>
      <c r="O80" s="54">
        <v>0</v>
      </c>
      <c r="P80" s="54">
        <v>2633000</v>
      </c>
      <c r="Q80" s="54">
        <v>3430907.77</v>
      </c>
      <c r="R80" s="54">
        <v>0</v>
      </c>
      <c r="S80" s="54">
        <v>0</v>
      </c>
      <c r="T80" s="54">
        <v>0</v>
      </c>
      <c r="U80" s="54">
        <v>0</v>
      </c>
      <c r="V80" s="54">
        <v>0</v>
      </c>
      <c r="W80" s="54"/>
      <c r="X80" s="54"/>
      <c r="Y80" s="54"/>
      <c r="Z80" s="54"/>
      <c r="AA80" s="54"/>
      <c r="AB80" s="54"/>
      <c r="AD80" s="54" cm="1">
        <f t="array" ref="AD80">+INDEX($E:$V,A80,MATCH($AE$2,$E$3:$V$3,0))</f>
        <v>0</v>
      </c>
      <c r="AE80" s="54" cm="1">
        <f t="array" ref="AE80">+INDEX($E:$V,A80,MATCH($AE$2,$E$3:$V$3,0)+12)</f>
        <v>0</v>
      </c>
      <c r="AG80" s="54">
        <f t="shared" si="14"/>
        <v>0</v>
      </c>
      <c r="AH80" s="260">
        <f t="shared" si="15"/>
        <v>0</v>
      </c>
      <c r="AI80" s="54"/>
      <c r="AK80" s="54" cm="1">
        <f t="array" ref="AK80">+SUM(IF($E$3:$P$3&lt;=$AE$2,$E80:$P80))</f>
        <v>33839620.159999996</v>
      </c>
      <c r="AL80" s="54" cm="1">
        <f t="array" ref="AL80">+SUM(IF($Q$3:$AB$3&lt;=$AE$2+12,$Q80:$AB80))</f>
        <v>3430907.77</v>
      </c>
      <c r="AN80" s="54">
        <f t="shared" si="16"/>
        <v>-30408712.389999997</v>
      </c>
      <c r="AO80" s="260">
        <f t="shared" si="17"/>
        <v>-0.89861269855341075</v>
      </c>
    </row>
    <row r="81" spans="1:41" hidden="1" outlineLevel="1" x14ac:dyDescent="0.3">
      <c r="A81" s="250">
        <v>81</v>
      </c>
      <c r="B81" s="18" t="s">
        <v>145</v>
      </c>
      <c r="C81" s="18" t="s">
        <v>146</v>
      </c>
      <c r="E81" s="54">
        <v>0</v>
      </c>
      <c r="F81" s="54">
        <v>1687279.84</v>
      </c>
      <c r="G81" s="54">
        <v>0</v>
      </c>
      <c r="H81" s="54">
        <v>0</v>
      </c>
      <c r="I81" s="54">
        <v>0</v>
      </c>
      <c r="J81" s="54">
        <v>0</v>
      </c>
      <c r="K81" s="54">
        <v>0</v>
      </c>
      <c r="L81" s="54">
        <v>17068.069999999832</v>
      </c>
      <c r="M81" s="54">
        <v>0</v>
      </c>
      <c r="N81" s="54">
        <v>0</v>
      </c>
      <c r="O81" s="54">
        <v>0</v>
      </c>
      <c r="P81" s="54">
        <v>0</v>
      </c>
      <c r="Q81" s="54">
        <v>451233.23</v>
      </c>
      <c r="R81" s="54">
        <v>0</v>
      </c>
      <c r="S81" s="54">
        <v>0</v>
      </c>
      <c r="T81" s="54">
        <v>0</v>
      </c>
      <c r="U81" s="54">
        <v>0</v>
      </c>
      <c r="V81" s="54">
        <v>0</v>
      </c>
      <c r="W81" s="54"/>
      <c r="X81" s="54"/>
      <c r="Y81" s="54"/>
      <c r="Z81" s="54"/>
      <c r="AA81" s="54"/>
      <c r="AB81" s="54"/>
      <c r="AD81" s="54" cm="1">
        <f t="array" ref="AD81">+INDEX($E:$V,A81,MATCH($AE$2,$E$3:$V$3,0))</f>
        <v>0</v>
      </c>
      <c r="AE81" s="54" cm="1">
        <f t="array" ref="AE81">+INDEX($E:$V,A81,MATCH($AE$2,$E$3:$V$3,0)+12)</f>
        <v>0</v>
      </c>
      <c r="AG81" s="54">
        <f t="shared" si="14"/>
        <v>0</v>
      </c>
      <c r="AH81" s="260">
        <f t="shared" si="15"/>
        <v>0</v>
      </c>
      <c r="AI81" s="54"/>
      <c r="AK81" s="54" cm="1">
        <f t="array" ref="AK81">+SUM(IF($E$3:$P$3&lt;=$AE$2,$E81:$P81))</f>
        <v>1687279.84</v>
      </c>
      <c r="AL81" s="54" cm="1">
        <f t="array" ref="AL81">+SUM(IF($Q$3:$AB$3&lt;=$AE$2+12,$Q81:$AB81))</f>
        <v>451233.23</v>
      </c>
      <c r="AN81" s="54">
        <f t="shared" si="16"/>
        <v>-1236046.6100000001</v>
      </c>
      <c r="AO81" s="260">
        <f t="shared" si="17"/>
        <v>-0.7325676397579669</v>
      </c>
    </row>
    <row r="82" spans="1:41" hidden="1" outlineLevel="1" x14ac:dyDescent="0.3">
      <c r="A82" s="250">
        <v>82</v>
      </c>
      <c r="B82" s="18" t="s">
        <v>147</v>
      </c>
      <c r="C82" s="18" t="s">
        <v>108</v>
      </c>
      <c r="E82" s="54">
        <v>605617</v>
      </c>
      <c r="F82" s="54">
        <v>623923</v>
      </c>
      <c r="G82" s="54">
        <v>565229</v>
      </c>
      <c r="H82" s="54">
        <v>549229</v>
      </c>
      <c r="I82" s="54">
        <v>525397</v>
      </c>
      <c r="J82" s="54">
        <v>588199</v>
      </c>
      <c r="K82" s="54">
        <v>622118</v>
      </c>
      <c r="L82" s="54">
        <v>555885</v>
      </c>
      <c r="M82" s="54">
        <v>540051</v>
      </c>
      <c r="N82" s="54">
        <v>663996</v>
      </c>
      <c r="O82" s="54">
        <v>613392</v>
      </c>
      <c r="P82" s="54">
        <v>620451</v>
      </c>
      <c r="Q82" s="54">
        <v>536033</v>
      </c>
      <c r="R82" s="54">
        <v>626571</v>
      </c>
      <c r="S82" s="54">
        <v>600070</v>
      </c>
      <c r="T82" s="54">
        <v>730409</v>
      </c>
      <c r="U82" s="54">
        <v>650370</v>
      </c>
      <c r="V82" s="54">
        <v>471717</v>
      </c>
      <c r="W82" s="54"/>
      <c r="X82" s="54"/>
      <c r="Y82" s="54"/>
      <c r="Z82" s="54"/>
      <c r="AA82" s="54"/>
      <c r="AB82" s="54"/>
      <c r="AD82" s="54" cm="1">
        <f t="array" ref="AD82">+INDEX($E:$V,A82,MATCH($AE$2,$E$3:$V$3,0))</f>
        <v>588199</v>
      </c>
      <c r="AE82" s="54" cm="1">
        <f t="array" ref="AE82">+INDEX($E:$V,A82,MATCH($AE$2,$E$3:$V$3,0)+12)</f>
        <v>471717</v>
      </c>
      <c r="AG82" s="54">
        <f t="shared" si="14"/>
        <v>-116482</v>
      </c>
      <c r="AH82" s="260">
        <f t="shared" si="15"/>
        <v>-0.1980316185508646</v>
      </c>
      <c r="AI82" s="54"/>
      <c r="AK82" s="54" cm="1">
        <f t="array" ref="AK82">+SUM(IF($E$3:$P$3&lt;=$AE$2,$E82:$P82))</f>
        <v>3457594</v>
      </c>
      <c r="AL82" s="54" cm="1">
        <f t="array" ref="AL82">+SUM(IF($Q$3:$AB$3&lt;=$AE$2+12,$Q82:$AB82))</f>
        <v>3615170</v>
      </c>
      <c r="AN82" s="54">
        <f t="shared" si="16"/>
        <v>157576</v>
      </c>
      <c r="AO82" s="260">
        <f t="shared" si="17"/>
        <v>4.5573887506746021E-2</v>
      </c>
    </row>
    <row r="83" spans="1:41" hidden="1" outlineLevel="1" x14ac:dyDescent="0.3">
      <c r="A83" s="250">
        <v>83</v>
      </c>
      <c r="B83" s="18" t="s">
        <v>148</v>
      </c>
      <c r="C83" s="18" t="s">
        <v>110</v>
      </c>
      <c r="E83" s="54">
        <v>34760</v>
      </c>
      <c r="F83" s="54">
        <v>0</v>
      </c>
      <c r="G83" s="54">
        <v>0</v>
      </c>
      <c r="H83" s="54">
        <v>0</v>
      </c>
      <c r="I83" s="54">
        <v>0</v>
      </c>
      <c r="J83" s="54">
        <v>2667</v>
      </c>
      <c r="K83" s="54">
        <v>81250</v>
      </c>
      <c r="L83" s="54">
        <v>0</v>
      </c>
      <c r="M83" s="54">
        <v>0</v>
      </c>
      <c r="N83" s="54">
        <v>0</v>
      </c>
      <c r="O83" s="54">
        <v>0</v>
      </c>
      <c r="P83" s="54">
        <v>0</v>
      </c>
      <c r="Q83" s="54">
        <v>0</v>
      </c>
      <c r="R83" s="54">
        <v>0</v>
      </c>
      <c r="S83" s="54">
        <v>0</v>
      </c>
      <c r="T83" s="54">
        <v>1607</v>
      </c>
      <c r="U83" s="54">
        <v>0</v>
      </c>
      <c r="V83" s="54">
        <v>0</v>
      </c>
      <c r="W83" s="54"/>
      <c r="X83" s="54"/>
      <c r="Y83" s="54"/>
      <c r="Z83" s="54"/>
      <c r="AA83" s="54"/>
      <c r="AB83" s="54"/>
      <c r="AD83" s="54" cm="1">
        <f t="array" ref="AD83">+INDEX($E:$V,A83,MATCH($AE$2,$E$3:$V$3,0))</f>
        <v>2667</v>
      </c>
      <c r="AE83" s="54" cm="1">
        <f t="array" ref="AE83">+INDEX($E:$V,A83,MATCH($AE$2,$E$3:$V$3,0)+12)</f>
        <v>0</v>
      </c>
      <c r="AG83" s="54">
        <f t="shared" si="14"/>
        <v>-2667</v>
      </c>
      <c r="AH83" s="260">
        <f t="shared" si="15"/>
        <v>-1</v>
      </c>
      <c r="AI83" s="54"/>
      <c r="AK83" s="54" cm="1">
        <f t="array" ref="AK83">+SUM(IF($E$3:$P$3&lt;=$AE$2,$E83:$P83))</f>
        <v>37427</v>
      </c>
      <c r="AL83" s="54" cm="1">
        <f t="array" ref="AL83">+SUM(IF($Q$3:$AB$3&lt;=$AE$2+12,$Q83:$AB83))</f>
        <v>1607</v>
      </c>
      <c r="AN83" s="54">
        <f t="shared" si="16"/>
        <v>-35820</v>
      </c>
      <c r="AO83" s="260">
        <f t="shared" si="17"/>
        <v>-0.95706308280118635</v>
      </c>
    </row>
    <row r="84" spans="1:41" hidden="1" outlineLevel="1" x14ac:dyDescent="0.3">
      <c r="A84" s="250">
        <v>84</v>
      </c>
      <c r="B84" s="18" t="s">
        <v>149</v>
      </c>
      <c r="C84" s="18" t="s">
        <v>112</v>
      </c>
      <c r="E84" s="54">
        <v>8953012</v>
      </c>
      <c r="F84" s="54">
        <v>12520297</v>
      </c>
      <c r="G84" s="54">
        <v>10756968</v>
      </c>
      <c r="H84" s="54">
        <v>10717802</v>
      </c>
      <c r="I84" s="54">
        <v>11328204</v>
      </c>
      <c r="J84" s="54">
        <v>12106442</v>
      </c>
      <c r="K84" s="54">
        <v>11705708</v>
      </c>
      <c r="L84" s="54">
        <v>11239314</v>
      </c>
      <c r="M84" s="54">
        <v>10915209</v>
      </c>
      <c r="N84" s="54">
        <v>10681191</v>
      </c>
      <c r="O84" s="54">
        <v>10767128</v>
      </c>
      <c r="P84" s="54">
        <v>11119267</v>
      </c>
      <c r="Q84" s="54">
        <v>10693777</v>
      </c>
      <c r="R84" s="54">
        <v>12789460</v>
      </c>
      <c r="S84" s="54">
        <v>11329414</v>
      </c>
      <c r="T84" s="54">
        <v>12458526</v>
      </c>
      <c r="U84" s="54">
        <v>12563153</v>
      </c>
      <c r="V84" s="54">
        <v>10765099</v>
      </c>
      <c r="W84" s="54"/>
      <c r="X84" s="54"/>
      <c r="Y84" s="54"/>
      <c r="Z84" s="54"/>
      <c r="AA84" s="54"/>
      <c r="AB84" s="54"/>
      <c r="AD84" s="54" cm="1">
        <f t="array" ref="AD84">+INDEX($E:$V,A84,MATCH($AE$2,$E$3:$V$3,0))</f>
        <v>12106442</v>
      </c>
      <c r="AE84" s="54" cm="1">
        <f t="array" ref="AE84">+INDEX($E:$V,A84,MATCH($AE$2,$E$3:$V$3,0)+12)</f>
        <v>10765099</v>
      </c>
      <c r="AG84" s="54">
        <f t="shared" si="14"/>
        <v>-1341343</v>
      </c>
      <c r="AH84" s="260">
        <f t="shared" si="15"/>
        <v>-0.11079580606754652</v>
      </c>
      <c r="AI84" s="54"/>
      <c r="AK84" s="54" cm="1">
        <f t="array" ref="AK84">+SUM(IF($E$3:$P$3&lt;=$AE$2,$E84:$P84))</f>
        <v>66382725</v>
      </c>
      <c r="AL84" s="54" cm="1">
        <f t="array" ref="AL84">+SUM(IF($Q$3:$AB$3&lt;=$AE$2+12,$Q84:$AB84))</f>
        <v>70599429</v>
      </c>
      <c r="AN84" s="54">
        <f t="shared" si="16"/>
        <v>4216704</v>
      </c>
      <c r="AO84" s="260">
        <f t="shared" si="17"/>
        <v>6.3521104323451621E-2</v>
      </c>
    </row>
    <row r="85" spans="1:41" hidden="1" outlineLevel="1" x14ac:dyDescent="0.3">
      <c r="A85" s="250">
        <v>85</v>
      </c>
      <c r="B85" s="18" t="s">
        <v>150</v>
      </c>
      <c r="C85" s="18" t="s">
        <v>114</v>
      </c>
      <c r="E85" s="54">
        <v>2891576</v>
      </c>
      <c r="F85" s="54">
        <v>4055249</v>
      </c>
      <c r="G85" s="54">
        <v>3507212</v>
      </c>
      <c r="H85" s="54">
        <v>3629803</v>
      </c>
      <c r="I85" s="54">
        <v>3784283</v>
      </c>
      <c r="J85" s="54">
        <v>4086060</v>
      </c>
      <c r="K85" s="54">
        <v>3877667</v>
      </c>
      <c r="L85" s="54">
        <v>3871227</v>
      </c>
      <c r="M85" s="54">
        <v>3901692</v>
      </c>
      <c r="N85" s="54">
        <v>3575873</v>
      </c>
      <c r="O85" s="54">
        <v>3580280</v>
      </c>
      <c r="P85" s="54">
        <v>4489000</v>
      </c>
      <c r="Q85" s="54">
        <v>3516611</v>
      </c>
      <c r="R85" s="54">
        <v>4237914</v>
      </c>
      <c r="S85" s="54">
        <v>3798252</v>
      </c>
      <c r="T85" s="54">
        <v>4147772</v>
      </c>
      <c r="U85" s="54">
        <v>4267863</v>
      </c>
      <c r="V85" s="54">
        <v>3730814</v>
      </c>
      <c r="W85" s="54"/>
      <c r="X85" s="54"/>
      <c r="Y85" s="54"/>
      <c r="Z85" s="54"/>
      <c r="AA85" s="54"/>
      <c r="AB85" s="54"/>
      <c r="AD85" s="54" cm="1">
        <f t="array" ref="AD85">+INDEX($E:$V,A85,MATCH($AE$2,$E$3:$V$3,0))</f>
        <v>4086060</v>
      </c>
      <c r="AE85" s="54" cm="1">
        <f t="array" ref="AE85">+INDEX($E:$V,A85,MATCH($AE$2,$E$3:$V$3,0)+12)</f>
        <v>3730814</v>
      </c>
      <c r="AG85" s="54">
        <f t="shared" si="14"/>
        <v>-355246</v>
      </c>
      <c r="AH85" s="260">
        <f t="shared" si="15"/>
        <v>-8.694096513511794E-2</v>
      </c>
      <c r="AI85" s="54"/>
      <c r="AK85" s="54" cm="1">
        <f t="array" ref="AK85">+SUM(IF($E$3:$P$3&lt;=$AE$2,$E85:$P85))</f>
        <v>21954183</v>
      </c>
      <c r="AL85" s="54" cm="1">
        <f t="array" ref="AL85">+SUM(IF($Q$3:$AB$3&lt;=$AE$2+12,$Q85:$AB85))</f>
        <v>23699226</v>
      </c>
      <c r="AN85" s="54">
        <f t="shared" si="16"/>
        <v>1745043</v>
      </c>
      <c r="AO85" s="260">
        <f t="shared" si="17"/>
        <v>7.9485672502593238E-2</v>
      </c>
    </row>
    <row r="86" spans="1:41" hidden="1" outlineLevel="1" x14ac:dyDescent="0.3">
      <c r="A86" s="250">
        <v>86</v>
      </c>
      <c r="B86" s="18" t="s">
        <v>425</v>
      </c>
      <c r="C86" s="18" t="s">
        <v>426</v>
      </c>
      <c r="E86" s="54">
        <v>0</v>
      </c>
      <c r="F86" s="54">
        <v>0</v>
      </c>
      <c r="G86" s="54">
        <v>0</v>
      </c>
      <c r="H86" s="54">
        <v>0</v>
      </c>
      <c r="I86" s="54">
        <v>0</v>
      </c>
      <c r="J86" s="54">
        <v>0</v>
      </c>
      <c r="K86" s="54">
        <v>0</v>
      </c>
      <c r="L86" s="54">
        <v>0</v>
      </c>
      <c r="M86" s="54">
        <v>0</v>
      </c>
      <c r="N86" s="54">
        <v>0</v>
      </c>
      <c r="O86" s="54">
        <v>0</v>
      </c>
      <c r="P86" s="54">
        <v>0</v>
      </c>
      <c r="Q86" s="54">
        <v>0</v>
      </c>
      <c r="R86" s="54">
        <v>0</v>
      </c>
      <c r="S86" s="54">
        <v>0</v>
      </c>
      <c r="T86" s="54">
        <v>0</v>
      </c>
      <c r="U86" s="54">
        <v>0</v>
      </c>
      <c r="V86" s="54">
        <v>0</v>
      </c>
      <c r="W86" s="54"/>
      <c r="X86" s="54"/>
      <c r="Y86" s="54"/>
      <c r="Z86" s="54"/>
      <c r="AA86" s="54"/>
      <c r="AB86" s="54"/>
      <c r="AD86" s="54" cm="1">
        <f t="array" ref="AD86">+INDEX($E:$V,A86,MATCH($AE$2,$E$3:$V$3,0))</f>
        <v>0</v>
      </c>
      <c r="AE86" s="54" cm="1">
        <f t="array" ref="AE86">+INDEX($E:$V,A86,MATCH($AE$2,$E$3:$V$3,0)+12)</f>
        <v>0</v>
      </c>
      <c r="AG86" s="54">
        <f t="shared" si="14"/>
        <v>0</v>
      </c>
      <c r="AH86" s="260">
        <f t="shared" si="15"/>
        <v>0</v>
      </c>
      <c r="AI86" s="54"/>
      <c r="AK86" s="54" cm="1">
        <f t="array" ref="AK86">+SUM(IF($E$3:$P$3&lt;=$AE$2,$E86:$P86))</f>
        <v>0</v>
      </c>
      <c r="AL86" s="54" cm="1">
        <f t="array" ref="AL86">+SUM(IF($Q$3:$AB$3&lt;=$AE$2+12,$Q86:$AB86))</f>
        <v>0</v>
      </c>
      <c r="AN86" s="54">
        <f t="shared" si="16"/>
        <v>0</v>
      </c>
      <c r="AO86" s="260">
        <f t="shared" si="17"/>
        <v>0</v>
      </c>
    </row>
    <row r="87" spans="1:41" hidden="1" outlineLevel="1" x14ac:dyDescent="0.3">
      <c r="A87" s="250">
        <v>87</v>
      </c>
      <c r="B87" s="18" t="s">
        <v>427</v>
      </c>
      <c r="C87" s="18" t="s">
        <v>428</v>
      </c>
      <c r="E87" s="54">
        <v>0</v>
      </c>
      <c r="F87" s="54">
        <v>0</v>
      </c>
      <c r="G87" s="54">
        <v>0</v>
      </c>
      <c r="H87" s="54">
        <v>0</v>
      </c>
      <c r="I87" s="54">
        <v>0</v>
      </c>
      <c r="J87" s="54">
        <v>0</v>
      </c>
      <c r="K87" s="54">
        <v>0</v>
      </c>
      <c r="L87" s="54">
        <v>0</v>
      </c>
      <c r="M87" s="54">
        <v>0</v>
      </c>
      <c r="N87" s="54">
        <v>0</v>
      </c>
      <c r="O87" s="54">
        <v>0</v>
      </c>
      <c r="P87" s="54">
        <v>0</v>
      </c>
      <c r="Q87" s="54">
        <v>0</v>
      </c>
      <c r="R87" s="54">
        <v>0</v>
      </c>
      <c r="S87" s="54">
        <v>0</v>
      </c>
      <c r="T87" s="54">
        <v>0</v>
      </c>
      <c r="U87" s="54">
        <v>0</v>
      </c>
      <c r="V87" s="54">
        <v>0</v>
      </c>
      <c r="W87" s="54"/>
      <c r="X87" s="54"/>
      <c r="Y87" s="54"/>
      <c r="Z87" s="54"/>
      <c r="AA87" s="54"/>
      <c r="AB87" s="54"/>
      <c r="AD87" s="54" cm="1">
        <f t="array" ref="AD87">+INDEX($E:$V,A87,MATCH($AE$2,$E$3:$V$3,0))</f>
        <v>0</v>
      </c>
      <c r="AE87" s="54" cm="1">
        <f t="array" ref="AE87">+INDEX($E:$V,A87,MATCH($AE$2,$E$3:$V$3,0)+12)</f>
        <v>0</v>
      </c>
      <c r="AG87" s="54">
        <f t="shared" si="14"/>
        <v>0</v>
      </c>
      <c r="AH87" s="260">
        <f t="shared" si="15"/>
        <v>0</v>
      </c>
      <c r="AI87" s="54"/>
      <c r="AK87" s="54" cm="1">
        <f t="array" ref="AK87">+SUM(IF($E$3:$P$3&lt;=$AE$2,$E87:$P87))</f>
        <v>0</v>
      </c>
      <c r="AL87" s="54" cm="1">
        <f t="array" ref="AL87">+SUM(IF($Q$3:$AB$3&lt;=$AE$2+12,$Q87:$AB87))</f>
        <v>0</v>
      </c>
      <c r="AN87" s="54">
        <f t="shared" si="16"/>
        <v>0</v>
      </c>
      <c r="AO87" s="260">
        <f t="shared" si="17"/>
        <v>0</v>
      </c>
    </row>
    <row r="88" spans="1:41" hidden="1" outlineLevel="1" x14ac:dyDescent="0.3">
      <c r="A88" s="250">
        <v>88</v>
      </c>
      <c r="B88" s="18" t="s">
        <v>151</v>
      </c>
      <c r="C88" s="18" t="s">
        <v>152</v>
      </c>
      <c r="E88" s="54">
        <v>0</v>
      </c>
      <c r="F88" s="54">
        <v>0</v>
      </c>
      <c r="G88" s="54">
        <v>127197</v>
      </c>
      <c r="H88" s="54">
        <v>148500</v>
      </c>
      <c r="I88" s="54">
        <v>4874</v>
      </c>
      <c r="J88" s="54">
        <v>0</v>
      </c>
      <c r="K88" s="54">
        <v>0</v>
      </c>
      <c r="L88" s="54">
        <v>43309</v>
      </c>
      <c r="M88" s="54">
        <v>0</v>
      </c>
      <c r="N88" s="54">
        <v>0</v>
      </c>
      <c r="O88" s="54">
        <v>11765</v>
      </c>
      <c r="P88" s="54">
        <v>0</v>
      </c>
      <c r="Q88" s="54">
        <v>0</v>
      </c>
      <c r="R88" s="54">
        <v>62642.86</v>
      </c>
      <c r="S88" s="54">
        <v>0</v>
      </c>
      <c r="T88" s="54">
        <v>0</v>
      </c>
      <c r="U88" s="54">
        <v>0</v>
      </c>
      <c r="V88" s="54">
        <v>0</v>
      </c>
      <c r="W88" s="54"/>
      <c r="X88" s="54"/>
      <c r="Y88" s="54"/>
      <c r="Z88" s="54"/>
      <c r="AA88" s="54"/>
      <c r="AB88" s="54"/>
      <c r="AD88" s="54" cm="1">
        <f t="array" ref="AD88">+INDEX($E:$V,A88,MATCH($AE$2,$E$3:$V$3,0))</f>
        <v>0</v>
      </c>
      <c r="AE88" s="54" cm="1">
        <f t="array" ref="AE88">+INDEX($E:$V,A88,MATCH($AE$2,$E$3:$V$3,0)+12)</f>
        <v>0</v>
      </c>
      <c r="AG88" s="54">
        <f t="shared" si="14"/>
        <v>0</v>
      </c>
      <c r="AH88" s="260">
        <f t="shared" si="15"/>
        <v>0</v>
      </c>
      <c r="AI88" s="54"/>
      <c r="AK88" s="54" cm="1">
        <f t="array" ref="AK88">+SUM(IF($E$3:$P$3&lt;=$AE$2,$E88:$P88))</f>
        <v>280571</v>
      </c>
      <c r="AL88" s="54" cm="1">
        <f t="array" ref="AL88">+SUM(IF($Q$3:$AB$3&lt;=$AE$2+12,$Q88:$AB88))</f>
        <v>62642.86</v>
      </c>
      <c r="AN88" s="54">
        <f t="shared" si="16"/>
        <v>-217928.14</v>
      </c>
      <c r="AO88" s="260">
        <f t="shared" si="17"/>
        <v>-0.77673080967027963</v>
      </c>
    </row>
    <row r="89" spans="1:41" hidden="1" outlineLevel="1" x14ac:dyDescent="0.3">
      <c r="A89" s="250">
        <v>89</v>
      </c>
      <c r="B89" s="18" t="s">
        <v>153</v>
      </c>
      <c r="C89" s="18" t="s">
        <v>154</v>
      </c>
      <c r="E89" s="54">
        <v>199000</v>
      </c>
      <c r="F89" s="54">
        <v>748000</v>
      </c>
      <c r="G89" s="54">
        <v>101000</v>
      </c>
      <c r="H89" s="54">
        <v>400000</v>
      </c>
      <c r="I89" s="54">
        <v>174000</v>
      </c>
      <c r="J89" s="54">
        <v>76000</v>
      </c>
      <c r="K89" s="54">
        <v>319000</v>
      </c>
      <c r="L89" s="54">
        <v>109000</v>
      </c>
      <c r="M89" s="54">
        <v>177000</v>
      </c>
      <c r="N89" s="54">
        <v>288000</v>
      </c>
      <c r="O89" s="54">
        <v>-288000</v>
      </c>
      <c r="P89" s="54">
        <v>518000</v>
      </c>
      <c r="Q89" s="54">
        <v>842000</v>
      </c>
      <c r="R89" s="54">
        <v>247000</v>
      </c>
      <c r="S89" s="54">
        <v>192000</v>
      </c>
      <c r="T89" s="54">
        <v>105000</v>
      </c>
      <c r="U89" s="54">
        <v>603000</v>
      </c>
      <c r="V89" s="54">
        <v>76000</v>
      </c>
      <c r="W89" s="54"/>
      <c r="X89" s="54"/>
      <c r="Y89" s="54"/>
      <c r="Z89" s="54"/>
      <c r="AA89" s="54"/>
      <c r="AB89" s="54"/>
      <c r="AD89" s="54" cm="1">
        <f t="array" ref="AD89">+INDEX($E:$V,A89,MATCH($AE$2,$E$3:$V$3,0))</f>
        <v>76000</v>
      </c>
      <c r="AE89" s="54" cm="1">
        <f t="array" ref="AE89">+INDEX($E:$V,A89,MATCH($AE$2,$E$3:$V$3,0)+12)</f>
        <v>76000</v>
      </c>
      <c r="AG89" s="54">
        <f t="shared" si="14"/>
        <v>0</v>
      </c>
      <c r="AH89" s="260">
        <f t="shared" si="15"/>
        <v>0</v>
      </c>
      <c r="AI89" s="54"/>
      <c r="AK89" s="54" cm="1">
        <f t="array" ref="AK89">+SUM(IF($E$3:$P$3&lt;=$AE$2,$E89:$P89))</f>
        <v>1698000</v>
      </c>
      <c r="AL89" s="54" cm="1">
        <f t="array" ref="AL89">+SUM(IF($Q$3:$AB$3&lt;=$AE$2+12,$Q89:$AB89))</f>
        <v>2065000</v>
      </c>
      <c r="AN89" s="54">
        <f t="shared" si="16"/>
        <v>367000</v>
      </c>
      <c r="AO89" s="260">
        <f t="shared" si="17"/>
        <v>0.21613663133097763</v>
      </c>
    </row>
    <row r="90" spans="1:41" hidden="1" outlineLevel="1" x14ac:dyDescent="0.3">
      <c r="A90" s="250">
        <v>90</v>
      </c>
      <c r="B90" s="18" t="s">
        <v>155</v>
      </c>
      <c r="C90" s="18" t="s">
        <v>156</v>
      </c>
      <c r="E90" s="54">
        <v>0</v>
      </c>
      <c r="F90" s="54">
        <v>0</v>
      </c>
      <c r="G90" s="54">
        <v>3201</v>
      </c>
      <c r="H90" s="54">
        <v>0</v>
      </c>
      <c r="I90" s="54">
        <v>0</v>
      </c>
      <c r="J90" s="54">
        <v>0</v>
      </c>
      <c r="K90" s="54">
        <v>0</v>
      </c>
      <c r="L90" s="54">
        <v>8229</v>
      </c>
      <c r="M90" s="54">
        <v>0</v>
      </c>
      <c r="N90" s="54">
        <v>0</v>
      </c>
      <c r="O90" s="54">
        <v>2235</v>
      </c>
      <c r="P90" s="54">
        <v>0</v>
      </c>
      <c r="Q90" s="54">
        <v>0</v>
      </c>
      <c r="R90" s="54">
        <v>3257.14</v>
      </c>
      <c r="S90" s="54">
        <v>0</v>
      </c>
      <c r="T90" s="54">
        <v>0</v>
      </c>
      <c r="U90" s="54">
        <v>0</v>
      </c>
      <c r="V90" s="54">
        <v>0</v>
      </c>
      <c r="W90" s="54"/>
      <c r="X90" s="54"/>
      <c r="Y90" s="54"/>
      <c r="Z90" s="54"/>
      <c r="AA90" s="54"/>
      <c r="AB90" s="54"/>
      <c r="AD90" s="54" cm="1">
        <f t="array" ref="AD90">+INDEX($E:$V,A90,MATCH($AE$2,$E$3:$V$3,0))</f>
        <v>0</v>
      </c>
      <c r="AE90" s="54" cm="1">
        <f t="array" ref="AE90">+INDEX($E:$V,A90,MATCH($AE$2,$E$3:$V$3,0)+12)</f>
        <v>0</v>
      </c>
      <c r="AG90" s="54">
        <f t="shared" si="14"/>
        <v>0</v>
      </c>
      <c r="AH90" s="260">
        <f t="shared" si="15"/>
        <v>0</v>
      </c>
      <c r="AI90" s="54"/>
      <c r="AK90" s="54" cm="1">
        <f t="array" ref="AK90">+SUM(IF($E$3:$P$3&lt;=$AE$2,$E90:$P90))</f>
        <v>3201</v>
      </c>
      <c r="AL90" s="54" cm="1">
        <f t="array" ref="AL90">+SUM(IF($Q$3:$AB$3&lt;=$AE$2+12,$Q90:$AB90))</f>
        <v>3257.14</v>
      </c>
      <c r="AN90" s="54">
        <f t="shared" si="16"/>
        <v>56.139999999999873</v>
      </c>
      <c r="AO90" s="260">
        <f t="shared" si="17"/>
        <v>1.7538269290846571E-2</v>
      </c>
    </row>
    <row r="91" spans="1:41" hidden="1" outlineLevel="1" x14ac:dyDescent="0.3">
      <c r="A91" s="250">
        <v>91</v>
      </c>
      <c r="B91" s="18" t="s">
        <v>720</v>
      </c>
      <c r="C91" s="18" t="s">
        <v>721</v>
      </c>
      <c r="E91" s="54">
        <v>0</v>
      </c>
      <c r="F91" s="54">
        <v>0</v>
      </c>
      <c r="G91" s="54">
        <v>3201</v>
      </c>
      <c r="H91" s="54">
        <v>5833</v>
      </c>
      <c r="I91" s="54">
        <v>926</v>
      </c>
      <c r="J91" s="54">
        <v>0</v>
      </c>
      <c r="K91" s="54">
        <v>0</v>
      </c>
      <c r="L91" s="54">
        <v>0</v>
      </c>
      <c r="M91" s="54">
        <v>0</v>
      </c>
      <c r="N91" s="54">
        <v>0</v>
      </c>
      <c r="O91" s="54">
        <v>0</v>
      </c>
      <c r="P91" s="54">
        <v>0</v>
      </c>
      <c r="Q91" s="54">
        <v>0</v>
      </c>
      <c r="R91" s="54">
        <v>0</v>
      </c>
      <c r="S91" s="54">
        <v>0</v>
      </c>
      <c r="T91" s="54">
        <v>0</v>
      </c>
      <c r="U91" s="54">
        <v>0</v>
      </c>
      <c r="V91" s="54">
        <v>0</v>
      </c>
      <c r="W91" s="54"/>
      <c r="X91" s="54"/>
      <c r="Y91" s="54"/>
      <c r="Z91" s="54"/>
      <c r="AA91" s="54"/>
      <c r="AB91" s="54"/>
      <c r="AD91" s="54" cm="1">
        <f t="array" ref="AD91">+INDEX($E:$V,A91,MATCH($AE$2,$E$3:$V$3,0))</f>
        <v>0</v>
      </c>
      <c r="AE91" s="54" cm="1">
        <f t="array" ref="AE91">+INDEX($E:$V,A91,MATCH($AE$2,$E$3:$V$3,0)+12)</f>
        <v>0</v>
      </c>
      <c r="AG91" s="54">
        <f t="shared" si="14"/>
        <v>0</v>
      </c>
      <c r="AH91" s="260">
        <f t="shared" si="15"/>
        <v>0</v>
      </c>
      <c r="AI91" s="54"/>
      <c r="AK91" s="54" cm="1">
        <f t="array" ref="AK91">+SUM(IF($E$3:$P$3&lt;=$AE$2,$E91:$P91))</f>
        <v>9960</v>
      </c>
      <c r="AL91" s="54" cm="1">
        <f t="array" ref="AL91">+SUM(IF($Q$3:$AB$3&lt;=$AE$2+12,$Q91:$AB91))</f>
        <v>0</v>
      </c>
      <c r="AN91" s="54">
        <f t="shared" si="16"/>
        <v>-9960</v>
      </c>
      <c r="AO91" s="260">
        <f t="shared" si="17"/>
        <v>-1</v>
      </c>
    </row>
    <row r="92" spans="1:41" collapsed="1" x14ac:dyDescent="0.3">
      <c r="A92" s="250">
        <v>92</v>
      </c>
      <c r="B92" s="49" t="s">
        <v>157</v>
      </c>
      <c r="C92" s="49" t="s">
        <v>158</v>
      </c>
      <c r="E92" s="50">
        <v>7065000</v>
      </c>
      <c r="F92" s="50">
        <v>28577422</v>
      </c>
      <c r="G92" s="50">
        <v>18540211</v>
      </c>
      <c r="H92" s="50">
        <v>23237422</v>
      </c>
      <c r="I92" s="50">
        <v>9386000</v>
      </c>
      <c r="J92" s="50">
        <v>13487211</v>
      </c>
      <c r="K92" s="50">
        <v>766211</v>
      </c>
      <c r="L92" s="50">
        <v>13618211</v>
      </c>
      <c r="M92" s="50">
        <v>6084211</v>
      </c>
      <c r="N92" s="50">
        <v>13712211</v>
      </c>
      <c r="O92" s="50">
        <v>19794211</v>
      </c>
      <c r="P92" s="50">
        <v>55257674</v>
      </c>
      <c r="Q92" s="50">
        <v>9058310</v>
      </c>
      <c r="R92" s="50">
        <v>10700211</v>
      </c>
      <c r="S92" s="50">
        <v>13140000</v>
      </c>
      <c r="T92" s="50">
        <v>11392500</v>
      </c>
      <c r="U92" s="50">
        <v>32577766</v>
      </c>
      <c r="V92" s="50">
        <v>558013625</v>
      </c>
      <c r="W92" s="50"/>
      <c r="X92" s="50"/>
      <c r="Y92" s="50"/>
      <c r="Z92" s="50"/>
      <c r="AA92" s="50"/>
      <c r="AB92" s="50"/>
      <c r="AD92" s="50" cm="1">
        <f t="array" ref="AD92">+INDEX($E:$V,A92,MATCH($AE$2,$E$3:$V$3,0))</f>
        <v>13487211</v>
      </c>
      <c r="AE92" s="50" cm="1">
        <f t="array" ref="AE92">+INDEX($E:$V,A92,MATCH($AE$2,$E$3:$V$3,0)+12)</f>
        <v>558013625</v>
      </c>
      <c r="AG92" s="50">
        <f t="shared" si="14"/>
        <v>544526414</v>
      </c>
      <c r="AH92" s="243">
        <f t="shared" si="15"/>
        <v>40.373537123427518</v>
      </c>
      <c r="AI92" s="50" t="s">
        <v>766</v>
      </c>
      <c r="AK92" s="50" cm="1">
        <f t="array" ref="AK92">+SUM(IF($E$3:$P$3&lt;=$AE$2,$E92:$P92))</f>
        <v>100293266</v>
      </c>
      <c r="AL92" s="50" cm="1">
        <f t="array" ref="AL92">+SUM(IF($Q$3:$AB$3&lt;=$AE$2+12,$Q92:$AB92))</f>
        <v>634882412</v>
      </c>
      <c r="AN92" s="50">
        <f t="shared" si="16"/>
        <v>534589146</v>
      </c>
      <c r="AO92" s="243">
        <f t="shared" si="17"/>
        <v>5.3302596208204047</v>
      </c>
    </row>
    <row r="93" spans="1:41" hidden="1" outlineLevel="1" x14ac:dyDescent="0.3">
      <c r="A93" s="250">
        <v>93</v>
      </c>
      <c r="B93" s="18" t="s">
        <v>159</v>
      </c>
      <c r="C93" s="18" t="s">
        <v>160</v>
      </c>
      <c r="E93" s="54">
        <v>1710000</v>
      </c>
      <c r="F93" s="54">
        <v>1690000</v>
      </c>
      <c r="G93" s="54">
        <v>1700000</v>
      </c>
      <c r="H93" s="54">
        <v>1700000</v>
      </c>
      <c r="I93" s="54">
        <v>1700000</v>
      </c>
      <c r="J93" s="54">
        <v>1700000</v>
      </c>
      <c r="K93" s="54">
        <v>1700000</v>
      </c>
      <c r="L93" s="54">
        <v>1700000</v>
      </c>
      <c r="M93" s="54">
        <v>1700000</v>
      </c>
      <c r="N93" s="54">
        <v>1700000</v>
      </c>
      <c r="O93" s="54">
        <v>1700000</v>
      </c>
      <c r="P93" s="54">
        <v>1700000</v>
      </c>
      <c r="Q93" s="54">
        <v>1800000</v>
      </c>
      <c r="R93" s="54">
        <v>900000</v>
      </c>
      <c r="S93" s="54">
        <v>1800000</v>
      </c>
      <c r="T93" s="54">
        <v>3600000</v>
      </c>
      <c r="U93" s="54">
        <v>1800000</v>
      </c>
      <c r="V93" s="54">
        <v>1800000</v>
      </c>
      <c r="W93" s="54"/>
      <c r="X93" s="54"/>
      <c r="Y93" s="54"/>
      <c r="Z93" s="54"/>
      <c r="AA93" s="54"/>
      <c r="AB93" s="54"/>
      <c r="AD93" s="54" cm="1">
        <f t="array" ref="AD93">+INDEX($E:$V,A93,MATCH($AE$2,$E$3:$V$3,0))</f>
        <v>1700000</v>
      </c>
      <c r="AE93" s="54" cm="1">
        <f t="array" ref="AE93">+INDEX($E:$V,A93,MATCH($AE$2,$E$3:$V$3,0)+12)</f>
        <v>1800000</v>
      </c>
      <c r="AG93" s="54">
        <f t="shared" si="14"/>
        <v>100000</v>
      </c>
      <c r="AH93" s="260">
        <f t="shared" si="15"/>
        <v>5.8823529411764705E-2</v>
      </c>
      <c r="AI93" s="54"/>
      <c r="AK93" s="54" cm="1">
        <f t="array" ref="AK93">+SUM(IF($E$3:$P$3&lt;=$AE$2,$E93:$P93))</f>
        <v>10200000</v>
      </c>
      <c r="AL93" s="54" cm="1">
        <f t="array" ref="AL93">+SUM(IF($Q$3:$AB$3&lt;=$AE$2+12,$Q93:$AB93))</f>
        <v>11700000</v>
      </c>
      <c r="AN93" s="54">
        <f t="shared" si="16"/>
        <v>1500000</v>
      </c>
      <c r="AO93" s="260">
        <f t="shared" si="17"/>
        <v>0.14705882352941177</v>
      </c>
    </row>
    <row r="94" spans="1:41" hidden="1" outlineLevel="1" x14ac:dyDescent="0.3">
      <c r="A94" s="250">
        <v>94</v>
      </c>
      <c r="B94" s="18" t="s">
        <v>429</v>
      </c>
      <c r="C94" s="18" t="s">
        <v>430</v>
      </c>
      <c r="E94" s="54">
        <v>0</v>
      </c>
      <c r="F94" s="54">
        <v>900000</v>
      </c>
      <c r="G94" s="54">
        <v>0</v>
      </c>
      <c r="H94" s="54">
        <v>0</v>
      </c>
      <c r="I94" s="54">
        <v>0</v>
      </c>
      <c r="J94" s="54">
        <v>0</v>
      </c>
      <c r="K94" s="54">
        <v>0</v>
      </c>
      <c r="L94" s="54">
        <v>0</v>
      </c>
      <c r="M94" s="54">
        <v>0</v>
      </c>
      <c r="N94" s="54">
        <v>0</v>
      </c>
      <c r="O94" s="54">
        <v>0</v>
      </c>
      <c r="P94" s="54">
        <v>0</v>
      </c>
      <c r="Q94" s="54">
        <v>0</v>
      </c>
      <c r="R94" s="54">
        <v>0</v>
      </c>
      <c r="S94" s="54">
        <v>0</v>
      </c>
      <c r="T94" s="54">
        <v>0</v>
      </c>
      <c r="U94" s="54">
        <v>0</v>
      </c>
      <c r="V94" s="54">
        <v>0</v>
      </c>
      <c r="W94" s="54"/>
      <c r="X94" s="54"/>
      <c r="Y94" s="54"/>
      <c r="Z94" s="54"/>
      <c r="AA94" s="54"/>
      <c r="AB94" s="54"/>
      <c r="AD94" s="54" cm="1">
        <f t="array" ref="AD94">+INDEX($E:$V,A94,MATCH($AE$2,$E$3:$V$3,0))</f>
        <v>0</v>
      </c>
      <c r="AE94" s="54" cm="1">
        <f t="array" ref="AE94">+INDEX($E:$V,A94,MATCH($AE$2,$E$3:$V$3,0)+12)</f>
        <v>0</v>
      </c>
      <c r="AG94" s="54">
        <f t="shared" si="14"/>
        <v>0</v>
      </c>
      <c r="AH94" s="260">
        <f t="shared" si="15"/>
        <v>0</v>
      </c>
      <c r="AI94" s="54"/>
      <c r="AK94" s="54" cm="1">
        <f t="array" ref="AK94">+SUM(IF($E$3:$P$3&lt;=$AE$2,$E94:$P94))</f>
        <v>900000</v>
      </c>
      <c r="AL94" s="54" cm="1">
        <f t="array" ref="AL94">+SUM(IF($Q$3:$AB$3&lt;=$AE$2+12,$Q94:$AB94))</f>
        <v>0</v>
      </c>
      <c r="AN94" s="54">
        <f t="shared" si="16"/>
        <v>-900000</v>
      </c>
      <c r="AO94" s="260">
        <f t="shared" si="17"/>
        <v>-1</v>
      </c>
    </row>
    <row r="95" spans="1:41" hidden="1" outlineLevel="1" x14ac:dyDescent="0.3">
      <c r="A95" s="250">
        <v>95</v>
      </c>
      <c r="B95" s="18" t="s">
        <v>431</v>
      </c>
      <c r="C95" s="18" t="s">
        <v>432</v>
      </c>
      <c r="E95" s="54">
        <v>4500000</v>
      </c>
      <c r="F95" s="54">
        <v>4500000</v>
      </c>
      <c r="G95" s="54">
        <v>4500000</v>
      </c>
      <c r="H95" s="54">
        <v>4500000</v>
      </c>
      <c r="I95" s="54">
        <v>0</v>
      </c>
      <c r="J95" s="54">
        <v>0</v>
      </c>
      <c r="K95" s="54">
        <v>0</v>
      </c>
      <c r="L95" s="54">
        <v>1400000</v>
      </c>
      <c r="M95" s="54">
        <v>0</v>
      </c>
      <c r="N95" s="54">
        <v>0</v>
      </c>
      <c r="O95" s="54">
        <v>0</v>
      </c>
      <c r="P95" s="54">
        <v>0</v>
      </c>
      <c r="Q95" s="54">
        <v>0</v>
      </c>
      <c r="R95" s="54">
        <v>0</v>
      </c>
      <c r="S95" s="54">
        <v>0</v>
      </c>
      <c r="T95" s="54">
        <v>0</v>
      </c>
      <c r="U95" s="54">
        <v>4280000</v>
      </c>
      <c r="V95" s="54">
        <v>0</v>
      </c>
      <c r="W95" s="54"/>
      <c r="X95" s="54"/>
      <c r="Y95" s="54"/>
      <c r="Z95" s="54"/>
      <c r="AA95" s="54"/>
      <c r="AB95" s="54"/>
      <c r="AD95" s="54" cm="1">
        <f t="array" ref="AD95">+INDEX($E:$V,A95,MATCH($AE$2,$E$3:$V$3,0))</f>
        <v>0</v>
      </c>
      <c r="AE95" s="54" cm="1">
        <f t="array" ref="AE95">+INDEX($E:$V,A95,MATCH($AE$2,$E$3:$V$3,0)+12)</f>
        <v>0</v>
      </c>
      <c r="AG95" s="54">
        <f t="shared" si="14"/>
        <v>0</v>
      </c>
      <c r="AH95" s="260">
        <f t="shared" si="15"/>
        <v>0</v>
      </c>
      <c r="AI95" s="54"/>
      <c r="AK95" s="54" cm="1">
        <f t="array" ref="AK95">+SUM(IF($E$3:$P$3&lt;=$AE$2,$E95:$P95))</f>
        <v>18000000</v>
      </c>
      <c r="AL95" s="54" cm="1">
        <f t="array" ref="AL95">+SUM(IF($Q$3:$AB$3&lt;=$AE$2+12,$Q95:$AB95))</f>
        <v>4280000</v>
      </c>
      <c r="AN95" s="54">
        <f t="shared" si="16"/>
        <v>-13720000</v>
      </c>
      <c r="AO95" s="260">
        <f t="shared" si="17"/>
        <v>-0.76222222222222225</v>
      </c>
    </row>
    <row r="96" spans="1:41" hidden="1" outlineLevel="1" x14ac:dyDescent="0.3">
      <c r="A96" s="250">
        <v>96</v>
      </c>
      <c r="B96" s="18" t="s">
        <v>614</v>
      </c>
      <c r="C96" s="18" t="s">
        <v>615</v>
      </c>
      <c r="E96" s="54">
        <v>855000</v>
      </c>
      <c r="F96" s="54">
        <v>855000</v>
      </c>
      <c r="G96" s="54">
        <v>855000</v>
      </c>
      <c r="H96" s="54">
        <v>855000</v>
      </c>
      <c r="I96" s="54">
        <v>0</v>
      </c>
      <c r="J96" s="54">
        <v>0</v>
      </c>
      <c r="K96" s="54">
        <v>0</v>
      </c>
      <c r="L96" s="54">
        <v>0</v>
      </c>
      <c r="M96" s="54">
        <v>0</v>
      </c>
      <c r="N96" s="54">
        <v>0</v>
      </c>
      <c r="O96" s="54">
        <v>0</v>
      </c>
      <c r="P96" s="54">
        <v>0</v>
      </c>
      <c r="Q96" s="54">
        <v>0</v>
      </c>
      <c r="R96" s="54">
        <v>0</v>
      </c>
      <c r="S96" s="54">
        <v>0</v>
      </c>
      <c r="T96" s="54">
        <v>0</v>
      </c>
      <c r="U96" s="54">
        <v>0</v>
      </c>
      <c r="V96" s="54">
        <v>0</v>
      </c>
      <c r="W96" s="54"/>
      <c r="X96" s="54"/>
      <c r="Y96" s="54"/>
      <c r="Z96" s="54"/>
      <c r="AA96" s="54"/>
      <c r="AB96" s="54"/>
      <c r="AD96" s="54" cm="1">
        <f t="array" ref="AD96">+INDEX($E:$V,A96,MATCH($AE$2,$E$3:$V$3,0))</f>
        <v>0</v>
      </c>
      <c r="AE96" s="54" cm="1">
        <f t="array" ref="AE96">+INDEX($E:$V,A96,MATCH($AE$2,$E$3:$V$3,0)+12)</f>
        <v>0</v>
      </c>
      <c r="AG96" s="54">
        <f t="shared" si="14"/>
        <v>0</v>
      </c>
      <c r="AH96" s="260">
        <f t="shared" si="15"/>
        <v>0</v>
      </c>
      <c r="AI96" s="54"/>
      <c r="AK96" s="54" cm="1">
        <f t="array" ref="AK96">+SUM(IF($E$3:$P$3&lt;=$AE$2,$E96:$P96))</f>
        <v>3420000</v>
      </c>
      <c r="AL96" s="54" cm="1">
        <f t="array" ref="AL96">+SUM(IF($Q$3:$AB$3&lt;=$AE$2+12,$Q96:$AB96))</f>
        <v>0</v>
      </c>
      <c r="AN96" s="54">
        <f t="shared" si="16"/>
        <v>-3420000</v>
      </c>
      <c r="AO96" s="260">
        <f t="shared" si="17"/>
        <v>-1</v>
      </c>
    </row>
    <row r="97" spans="1:41" hidden="1" outlineLevel="1" x14ac:dyDescent="0.3">
      <c r="A97" s="250">
        <v>97</v>
      </c>
      <c r="B97" s="18" t="s">
        <v>161</v>
      </c>
      <c r="C97" s="18" t="s">
        <v>162</v>
      </c>
      <c r="E97" s="54">
        <v>0</v>
      </c>
      <c r="F97" s="54">
        <v>0</v>
      </c>
      <c r="G97" s="54">
        <v>0</v>
      </c>
      <c r="H97" s="54">
        <v>0</v>
      </c>
      <c r="I97" s="54">
        <v>0</v>
      </c>
      <c r="J97" s="54">
        <v>0</v>
      </c>
      <c r="K97" s="54">
        <v>0</v>
      </c>
      <c r="L97" s="54">
        <v>0</v>
      </c>
      <c r="M97" s="54">
        <v>0</v>
      </c>
      <c r="N97" s="54">
        <v>0</v>
      </c>
      <c r="O97" s="54">
        <v>0</v>
      </c>
      <c r="P97" s="54">
        <v>0</v>
      </c>
      <c r="Q97" s="54">
        <v>0</v>
      </c>
      <c r="R97" s="54">
        <v>0</v>
      </c>
      <c r="S97" s="54">
        <v>0</v>
      </c>
      <c r="T97" s="54">
        <v>0</v>
      </c>
      <c r="U97" s="54">
        <v>0</v>
      </c>
      <c r="V97" s="54">
        <v>1423500</v>
      </c>
      <c r="W97" s="54"/>
      <c r="X97" s="54"/>
      <c r="Y97" s="54"/>
      <c r="Z97" s="54"/>
      <c r="AA97" s="54"/>
      <c r="AB97" s="54"/>
      <c r="AD97" s="54" cm="1">
        <f t="array" ref="AD97">+INDEX($E:$V,A97,MATCH($AE$2,$E$3:$V$3,0))</f>
        <v>0</v>
      </c>
      <c r="AE97" s="54" cm="1">
        <f t="array" ref="AE97">+INDEX($E:$V,A97,MATCH($AE$2,$E$3:$V$3,0)+12)</f>
        <v>1423500</v>
      </c>
      <c r="AG97" s="54">
        <f t="shared" si="14"/>
        <v>1423500</v>
      </c>
      <c r="AH97" s="260">
        <f t="shared" si="15"/>
        <v>0</v>
      </c>
      <c r="AI97" s="54"/>
      <c r="AK97" s="54" cm="1">
        <f t="array" ref="AK97">+SUM(IF($E$3:$P$3&lt;=$AE$2,$E97:$P97))</f>
        <v>0</v>
      </c>
      <c r="AL97" s="54" cm="1">
        <f t="array" ref="AL97">+SUM(IF($Q$3:$AB$3&lt;=$AE$2+12,$Q97:$AB97))</f>
        <v>1423500</v>
      </c>
      <c r="AN97" s="54">
        <f t="shared" si="16"/>
        <v>1423500</v>
      </c>
      <c r="AO97" s="260">
        <f t="shared" si="17"/>
        <v>0</v>
      </c>
    </row>
    <row r="98" spans="1:41" hidden="1" outlineLevel="1" x14ac:dyDescent="0.3">
      <c r="A98" s="250">
        <v>98</v>
      </c>
      <c r="B98" s="18" t="s">
        <v>163</v>
      </c>
      <c r="C98" s="18" t="s">
        <v>164</v>
      </c>
      <c r="E98" s="54">
        <v>0</v>
      </c>
      <c r="F98" s="54">
        <v>1500422</v>
      </c>
      <c r="G98" s="54">
        <v>750211</v>
      </c>
      <c r="H98" s="54">
        <v>1500422</v>
      </c>
      <c r="I98" s="54">
        <v>0</v>
      </c>
      <c r="J98" s="54">
        <v>750211</v>
      </c>
      <c r="K98" s="54">
        <v>750211</v>
      </c>
      <c r="L98" s="54">
        <v>750211</v>
      </c>
      <c r="M98" s="54">
        <v>750211</v>
      </c>
      <c r="N98" s="54">
        <v>750211</v>
      </c>
      <c r="O98" s="54">
        <v>750211</v>
      </c>
      <c r="P98" s="54">
        <v>750211</v>
      </c>
      <c r="Q98" s="54">
        <v>750211</v>
      </c>
      <c r="R98" s="54">
        <v>750211</v>
      </c>
      <c r="S98" s="54">
        <v>790000</v>
      </c>
      <c r="T98" s="54">
        <v>3290000</v>
      </c>
      <c r="U98" s="54">
        <v>13783266</v>
      </c>
      <c r="V98" s="54">
        <v>7490000</v>
      </c>
      <c r="W98" s="54"/>
      <c r="X98" s="54"/>
      <c r="Y98" s="54"/>
      <c r="Z98" s="54"/>
      <c r="AA98" s="54"/>
      <c r="AB98" s="54"/>
      <c r="AD98" s="54" cm="1">
        <f t="array" ref="AD98">+INDEX($E:$V,A98,MATCH($AE$2,$E$3:$V$3,0))</f>
        <v>750211</v>
      </c>
      <c r="AE98" s="54" cm="1">
        <f t="array" ref="AE98">+INDEX($E:$V,A98,MATCH($AE$2,$E$3:$V$3,0)+12)</f>
        <v>7490000</v>
      </c>
      <c r="AG98" s="54">
        <f t="shared" si="14"/>
        <v>6739789</v>
      </c>
      <c r="AH98" s="260">
        <f t="shared" si="15"/>
        <v>8.9838578746512656</v>
      </c>
      <c r="AI98" s="54"/>
      <c r="AK98" s="54" cm="1">
        <f t="array" ref="AK98">+SUM(IF($E$3:$P$3&lt;=$AE$2,$E98:$P98))</f>
        <v>4501266</v>
      </c>
      <c r="AL98" s="54" cm="1">
        <f t="array" ref="AL98">+SUM(IF($Q$3:$AB$3&lt;=$AE$2+12,$Q98:$AB98))</f>
        <v>26853688</v>
      </c>
      <c r="AN98" s="54">
        <f t="shared" si="16"/>
        <v>22352422</v>
      </c>
      <c r="AO98" s="260">
        <f t="shared" si="17"/>
        <v>4.9658078416161144</v>
      </c>
    </row>
    <row r="99" spans="1:41" hidden="1" outlineLevel="1" x14ac:dyDescent="0.3">
      <c r="A99" s="250">
        <v>99</v>
      </c>
      <c r="B99" s="18" t="s">
        <v>165</v>
      </c>
      <c r="C99" s="18" t="s">
        <v>166</v>
      </c>
      <c r="E99" s="54">
        <v>0</v>
      </c>
      <c r="F99" s="54">
        <v>18028000</v>
      </c>
      <c r="G99" s="54">
        <v>9247000</v>
      </c>
      <c r="H99" s="54">
        <v>14074000</v>
      </c>
      <c r="I99" s="54">
        <v>6098000</v>
      </c>
      <c r="J99" s="54">
        <v>7115000</v>
      </c>
      <c r="K99" s="54">
        <v>-2660000</v>
      </c>
      <c r="L99" s="54">
        <v>7186000</v>
      </c>
      <c r="M99" s="54">
        <v>2384000</v>
      </c>
      <c r="N99" s="54">
        <v>9586000</v>
      </c>
      <c r="O99" s="54">
        <v>6586000</v>
      </c>
      <c r="P99" s="54">
        <v>51425546</v>
      </c>
      <c r="Q99" s="54">
        <v>6364705</v>
      </c>
      <c r="R99" s="54">
        <v>8550000</v>
      </c>
      <c r="S99" s="54">
        <v>9522000</v>
      </c>
      <c r="T99" s="54">
        <v>3531500</v>
      </c>
      <c r="U99" s="54">
        <v>11902500</v>
      </c>
      <c r="V99" s="54">
        <v>545464500</v>
      </c>
      <c r="W99" s="54"/>
      <c r="X99" s="54"/>
      <c r="Y99" s="54"/>
      <c r="Z99" s="54"/>
      <c r="AA99" s="54"/>
      <c r="AB99" s="54"/>
      <c r="AD99" s="54" cm="1">
        <f t="array" ref="AD99">+INDEX($E:$V,A99,MATCH($AE$2,$E$3:$V$3,0))</f>
        <v>7115000</v>
      </c>
      <c r="AE99" s="54" cm="1">
        <f t="array" ref="AE99">+INDEX($E:$V,A99,MATCH($AE$2,$E$3:$V$3,0)+12)</f>
        <v>545464500</v>
      </c>
      <c r="AG99" s="54">
        <f t="shared" si="14"/>
        <v>538349500</v>
      </c>
      <c r="AH99" s="260">
        <f t="shared" si="15"/>
        <v>75.664019676739287</v>
      </c>
      <c r="AI99" s="54"/>
      <c r="AK99" s="54" cm="1">
        <f t="array" ref="AK99">+SUM(IF($E$3:$P$3&lt;=$AE$2,$E99:$P99))</f>
        <v>54562000</v>
      </c>
      <c r="AL99" s="54" cm="1">
        <f t="array" ref="AL99">+SUM(IF($Q$3:$AB$3&lt;=$AE$2+12,$Q99:$AB99))</f>
        <v>585335205</v>
      </c>
      <c r="AN99" s="54">
        <f t="shared" si="16"/>
        <v>530773205</v>
      </c>
      <c r="AO99" s="260">
        <f t="shared" si="17"/>
        <v>9.727891297972949</v>
      </c>
    </row>
    <row r="100" spans="1:41" hidden="1" outlineLevel="1" x14ac:dyDescent="0.3">
      <c r="A100" s="250">
        <v>100</v>
      </c>
      <c r="B100" s="18" t="s">
        <v>167</v>
      </c>
      <c r="C100" s="18" t="s">
        <v>168</v>
      </c>
      <c r="E100" s="54">
        <v>0</v>
      </c>
      <c r="F100" s="54">
        <v>0</v>
      </c>
      <c r="G100" s="54">
        <v>0</v>
      </c>
      <c r="H100" s="54">
        <v>0</v>
      </c>
      <c r="I100" s="54">
        <v>0</v>
      </c>
      <c r="J100" s="54">
        <v>0</v>
      </c>
      <c r="K100" s="54">
        <v>0</v>
      </c>
      <c r="L100" s="54">
        <v>0</v>
      </c>
      <c r="M100" s="54">
        <v>0</v>
      </c>
      <c r="N100" s="54">
        <v>0</v>
      </c>
      <c r="O100" s="54">
        <v>8250000</v>
      </c>
      <c r="P100" s="54">
        <v>421917</v>
      </c>
      <c r="Q100" s="54">
        <v>143394</v>
      </c>
      <c r="R100" s="54">
        <v>0</v>
      </c>
      <c r="S100" s="54">
        <v>0</v>
      </c>
      <c r="T100" s="54">
        <v>0</v>
      </c>
      <c r="U100" s="54">
        <v>0</v>
      </c>
      <c r="V100" s="54">
        <v>957625</v>
      </c>
      <c r="W100" s="54"/>
      <c r="X100" s="54"/>
      <c r="Y100" s="54"/>
      <c r="Z100" s="54"/>
      <c r="AA100" s="54"/>
      <c r="AB100" s="54"/>
      <c r="AD100" s="54" cm="1">
        <f t="array" ref="AD100">+INDEX($E:$V,A100,MATCH($AE$2,$E$3:$V$3,0))</f>
        <v>0</v>
      </c>
      <c r="AE100" s="54" cm="1">
        <f t="array" ref="AE100">+INDEX($E:$V,A100,MATCH($AE$2,$E$3:$V$3,0)+12)</f>
        <v>957625</v>
      </c>
      <c r="AG100" s="54">
        <f t="shared" si="14"/>
        <v>957625</v>
      </c>
      <c r="AH100" s="260">
        <f t="shared" si="15"/>
        <v>0</v>
      </c>
      <c r="AI100" s="54"/>
      <c r="AK100" s="54" cm="1">
        <f t="array" ref="AK100">+SUM(IF($E$3:$P$3&lt;=$AE$2,$E100:$P100))</f>
        <v>0</v>
      </c>
      <c r="AL100" s="54" cm="1">
        <f t="array" ref="AL100">+SUM(IF($Q$3:$AB$3&lt;=$AE$2+12,$Q100:$AB100))</f>
        <v>1101019</v>
      </c>
      <c r="AN100" s="54">
        <f t="shared" si="16"/>
        <v>1101019</v>
      </c>
      <c r="AO100" s="260">
        <f t="shared" si="17"/>
        <v>0</v>
      </c>
    </row>
    <row r="101" spans="1:41" hidden="1" outlineLevel="1" x14ac:dyDescent="0.3">
      <c r="A101" s="250">
        <v>101</v>
      </c>
      <c r="B101" s="18" t="s">
        <v>169</v>
      </c>
      <c r="C101" s="18" t="s">
        <v>170</v>
      </c>
      <c r="E101" s="54">
        <v>0</v>
      </c>
      <c r="F101" s="54">
        <v>1104000</v>
      </c>
      <c r="G101" s="54">
        <v>1488000</v>
      </c>
      <c r="H101" s="54">
        <v>608000</v>
      </c>
      <c r="I101" s="54">
        <v>1588000</v>
      </c>
      <c r="J101" s="54">
        <v>3922000</v>
      </c>
      <c r="K101" s="54">
        <v>976000</v>
      </c>
      <c r="L101" s="54">
        <v>2582000</v>
      </c>
      <c r="M101" s="54">
        <v>1250000</v>
      </c>
      <c r="N101" s="54">
        <v>1676000</v>
      </c>
      <c r="O101" s="54">
        <v>2508000</v>
      </c>
      <c r="P101" s="54">
        <v>960000</v>
      </c>
      <c r="Q101" s="54">
        <v>0</v>
      </c>
      <c r="R101" s="54">
        <v>500000</v>
      </c>
      <c r="S101" s="54">
        <v>1028000</v>
      </c>
      <c r="T101" s="54">
        <v>971000</v>
      </c>
      <c r="U101" s="54">
        <v>812000</v>
      </c>
      <c r="V101" s="54">
        <v>878000</v>
      </c>
      <c r="W101" s="54"/>
      <c r="X101" s="54"/>
      <c r="Y101" s="54"/>
      <c r="Z101" s="54"/>
      <c r="AA101" s="54"/>
      <c r="AB101" s="54"/>
      <c r="AD101" s="54" cm="1">
        <f t="array" ref="AD101">+INDEX($E:$V,A101,MATCH($AE$2,$E$3:$V$3,0))</f>
        <v>3922000</v>
      </c>
      <c r="AE101" s="54" cm="1">
        <f t="array" ref="AE101">+INDEX($E:$V,A101,MATCH($AE$2,$E$3:$V$3,0)+12)</f>
        <v>878000</v>
      </c>
      <c r="AG101" s="54">
        <f t="shared" si="14"/>
        <v>-3044000</v>
      </c>
      <c r="AH101" s="260">
        <f t="shared" si="15"/>
        <v>-0.776134625191229</v>
      </c>
      <c r="AI101" s="54"/>
      <c r="AK101" s="54" cm="1">
        <f t="array" ref="AK101">+SUM(IF($E$3:$P$3&lt;=$AE$2,$E101:$P101))</f>
        <v>8710000</v>
      </c>
      <c r="AL101" s="54" cm="1">
        <f t="array" ref="AL101">+SUM(IF($Q$3:$AB$3&lt;=$AE$2+12,$Q101:$AB101))</f>
        <v>4189000</v>
      </c>
      <c r="AN101" s="54">
        <f t="shared" si="16"/>
        <v>-4521000</v>
      </c>
      <c r="AO101" s="260">
        <f t="shared" si="17"/>
        <v>-0.51905855338691165</v>
      </c>
    </row>
    <row r="102" spans="1:41" collapsed="1" x14ac:dyDescent="0.3">
      <c r="A102" s="250">
        <v>102</v>
      </c>
      <c r="B102" s="49" t="s">
        <v>171</v>
      </c>
      <c r="C102" s="49" t="s">
        <v>172</v>
      </c>
      <c r="E102" s="50">
        <v>364325.42000000004</v>
      </c>
      <c r="F102" s="50">
        <v>11945109.210000001</v>
      </c>
      <c r="G102" s="50">
        <v>62021133.32</v>
      </c>
      <c r="H102" s="50">
        <v>710349.45</v>
      </c>
      <c r="I102" s="50">
        <v>386427.04999999981</v>
      </c>
      <c r="J102" s="50">
        <v>338205.82000000036</v>
      </c>
      <c r="K102" s="50">
        <v>3688088.91</v>
      </c>
      <c r="L102" s="50">
        <v>2756389.5599999996</v>
      </c>
      <c r="M102" s="50">
        <v>1375488.1199999996</v>
      </c>
      <c r="N102" s="50">
        <v>2533555.9400000013</v>
      </c>
      <c r="O102" s="50">
        <v>2776178.7499999986</v>
      </c>
      <c r="P102" s="50">
        <v>85816.499999999942</v>
      </c>
      <c r="Q102" s="50">
        <v>31483</v>
      </c>
      <c r="R102" s="50">
        <v>0</v>
      </c>
      <c r="S102" s="50">
        <v>0</v>
      </c>
      <c r="T102" s="50">
        <v>0</v>
      </c>
      <c r="U102" s="50">
        <v>0</v>
      </c>
      <c r="V102" s="50">
        <v>0</v>
      </c>
      <c r="W102" s="50"/>
      <c r="X102" s="50"/>
      <c r="Y102" s="50"/>
      <c r="Z102" s="50"/>
      <c r="AA102" s="50"/>
      <c r="AB102" s="50"/>
      <c r="AD102" s="50" cm="1">
        <f t="array" ref="AD102">+INDEX($E:$V,A102,MATCH($AE$2,$E$3:$V$3,0))</f>
        <v>338205.82000000036</v>
      </c>
      <c r="AE102" s="50" cm="1">
        <f t="array" ref="AE102">+INDEX($E:$V,A102,MATCH($AE$2,$E$3:$V$3,0)+12)</f>
        <v>0</v>
      </c>
      <c r="AG102" s="50">
        <f t="shared" si="14"/>
        <v>-338205.82000000036</v>
      </c>
      <c r="AH102" s="243">
        <f t="shared" si="15"/>
        <v>-1</v>
      </c>
      <c r="AI102" s="50"/>
      <c r="AK102" s="50" cm="1">
        <f t="array" ref="AK102">+SUM(IF($E$3:$P$3&lt;=$AE$2,$E102:$P102))</f>
        <v>75765550.270000011</v>
      </c>
      <c r="AL102" s="50" cm="1">
        <f t="array" ref="AL102">+SUM(IF($Q$3:$AB$3&lt;=$AE$2+12,$Q102:$AB102))</f>
        <v>31483</v>
      </c>
      <c r="AN102" s="50">
        <f t="shared" si="16"/>
        <v>-75734067.270000011</v>
      </c>
      <c r="AO102" s="243">
        <f t="shared" si="17"/>
        <v>-0.9995844681403645</v>
      </c>
    </row>
    <row r="103" spans="1:41" hidden="1" outlineLevel="1" x14ac:dyDescent="0.3">
      <c r="A103" s="250">
        <v>103</v>
      </c>
      <c r="B103" s="18" t="s">
        <v>433</v>
      </c>
      <c r="C103" s="18" t="s">
        <v>434</v>
      </c>
      <c r="E103" s="54">
        <v>0</v>
      </c>
      <c r="F103" s="54">
        <v>0</v>
      </c>
      <c r="G103" s="54">
        <v>39778000</v>
      </c>
      <c r="H103" s="54">
        <v>0</v>
      </c>
      <c r="I103" s="54">
        <v>0</v>
      </c>
      <c r="J103" s="54">
        <v>0</v>
      </c>
      <c r="K103" s="54">
        <v>0</v>
      </c>
      <c r="L103" s="54">
        <v>992250</v>
      </c>
      <c r="M103" s="54">
        <v>992250</v>
      </c>
      <c r="N103" s="54">
        <v>992250</v>
      </c>
      <c r="O103" s="54">
        <v>0</v>
      </c>
      <c r="P103" s="54">
        <v>0</v>
      </c>
      <c r="Q103" s="54">
        <v>0</v>
      </c>
      <c r="R103" s="54">
        <v>0</v>
      </c>
      <c r="S103" s="54">
        <v>0</v>
      </c>
      <c r="T103" s="54">
        <v>0</v>
      </c>
      <c r="U103" s="54">
        <v>0</v>
      </c>
      <c r="V103" s="54">
        <v>0</v>
      </c>
      <c r="W103" s="54"/>
      <c r="X103" s="54"/>
      <c r="Y103" s="54"/>
      <c r="Z103" s="54"/>
      <c r="AA103" s="54"/>
      <c r="AB103" s="54"/>
      <c r="AD103" s="54" cm="1">
        <f t="array" ref="AD103">+INDEX($E:$V,A103,MATCH($AE$2,$E$3:$V$3,0))</f>
        <v>0</v>
      </c>
      <c r="AE103" s="54" cm="1">
        <f t="array" ref="AE103">+INDEX($E:$V,A103,MATCH($AE$2,$E$3:$V$3,0)+12)</f>
        <v>0</v>
      </c>
      <c r="AG103" s="54">
        <f t="shared" si="14"/>
        <v>0</v>
      </c>
      <c r="AH103" s="260">
        <f t="shared" si="15"/>
        <v>0</v>
      </c>
      <c r="AI103" s="54"/>
      <c r="AK103" s="54" cm="1">
        <f t="array" ref="AK103">+SUM(IF($E$3:$P$3&lt;=$AE$2,$E103:$P103))</f>
        <v>39778000</v>
      </c>
      <c r="AL103" s="54" cm="1">
        <f t="array" ref="AL103">+SUM(IF($Q$3:$AB$3&lt;=$AE$2+12,$Q103:$AB103))</f>
        <v>0</v>
      </c>
      <c r="AN103" s="54">
        <f t="shared" si="16"/>
        <v>-39778000</v>
      </c>
      <c r="AO103" s="260">
        <f t="shared" si="17"/>
        <v>-1</v>
      </c>
    </row>
    <row r="104" spans="1:41" hidden="1" outlineLevel="1" x14ac:dyDescent="0.3">
      <c r="A104" s="250">
        <v>104</v>
      </c>
      <c r="B104" s="18" t="s">
        <v>435</v>
      </c>
      <c r="C104" s="18" t="s">
        <v>436</v>
      </c>
      <c r="E104" s="54">
        <v>0</v>
      </c>
      <c r="F104" s="54">
        <v>0</v>
      </c>
      <c r="G104" s="54">
        <v>17813000</v>
      </c>
      <c r="H104" s="54">
        <v>0</v>
      </c>
      <c r="I104" s="54">
        <v>0</v>
      </c>
      <c r="J104" s="54">
        <v>0</v>
      </c>
      <c r="K104" s="54">
        <v>0</v>
      </c>
      <c r="L104" s="54">
        <v>0</v>
      </c>
      <c r="M104" s="54">
        <v>0</v>
      </c>
      <c r="N104" s="54">
        <v>0</v>
      </c>
      <c r="O104" s="54">
        <v>2122000</v>
      </c>
      <c r="P104" s="54">
        <v>0</v>
      </c>
      <c r="Q104" s="54">
        <v>0</v>
      </c>
      <c r="R104" s="54">
        <v>0</v>
      </c>
      <c r="S104" s="54">
        <v>0</v>
      </c>
      <c r="T104" s="54">
        <v>0</v>
      </c>
      <c r="U104" s="54">
        <v>0</v>
      </c>
      <c r="V104" s="54">
        <v>0</v>
      </c>
      <c r="W104" s="54"/>
      <c r="X104" s="54"/>
      <c r="Y104" s="54"/>
      <c r="Z104" s="54"/>
      <c r="AA104" s="54"/>
      <c r="AB104" s="54"/>
      <c r="AD104" s="54" cm="1">
        <f t="array" ref="AD104">+INDEX($E:$V,A104,MATCH($AE$2,$E$3:$V$3,0))</f>
        <v>0</v>
      </c>
      <c r="AE104" s="54" cm="1">
        <f t="array" ref="AE104">+INDEX($E:$V,A104,MATCH($AE$2,$E$3:$V$3,0)+12)</f>
        <v>0</v>
      </c>
      <c r="AG104" s="54">
        <f t="shared" si="14"/>
        <v>0</v>
      </c>
      <c r="AH104" s="260">
        <f t="shared" si="15"/>
        <v>0</v>
      </c>
      <c r="AI104" s="54"/>
      <c r="AK104" s="54" cm="1">
        <f t="array" ref="AK104">+SUM(IF($E$3:$P$3&lt;=$AE$2,$E104:$P104))</f>
        <v>17813000</v>
      </c>
      <c r="AL104" s="54" cm="1">
        <f t="array" ref="AL104">+SUM(IF($Q$3:$AB$3&lt;=$AE$2+12,$Q104:$AB104))</f>
        <v>0</v>
      </c>
      <c r="AN104" s="54">
        <f t="shared" si="16"/>
        <v>-17813000</v>
      </c>
      <c r="AO104" s="260">
        <f t="shared" si="17"/>
        <v>-1</v>
      </c>
    </row>
    <row r="105" spans="1:41" hidden="1" outlineLevel="1" x14ac:dyDescent="0.3">
      <c r="A105" s="250">
        <v>105</v>
      </c>
      <c r="B105" s="18" t="s">
        <v>437</v>
      </c>
      <c r="C105" s="18" t="s">
        <v>438</v>
      </c>
      <c r="E105" s="54">
        <v>0</v>
      </c>
      <c r="F105" s="54">
        <v>0</v>
      </c>
      <c r="G105" s="54">
        <v>4109000</v>
      </c>
      <c r="H105" s="54">
        <v>0</v>
      </c>
      <c r="I105" s="54">
        <v>0</v>
      </c>
      <c r="J105" s="54">
        <v>0</v>
      </c>
      <c r="K105" s="54">
        <v>0</v>
      </c>
      <c r="L105" s="54">
        <v>0</v>
      </c>
      <c r="M105" s="54">
        <v>0</v>
      </c>
      <c r="N105" s="54">
        <v>0</v>
      </c>
      <c r="O105" s="54">
        <v>0</v>
      </c>
      <c r="P105" s="54">
        <v>0</v>
      </c>
      <c r="Q105" s="54">
        <v>0</v>
      </c>
      <c r="R105" s="54">
        <v>0</v>
      </c>
      <c r="S105" s="54">
        <v>0</v>
      </c>
      <c r="T105" s="54">
        <v>0</v>
      </c>
      <c r="U105" s="54">
        <v>0</v>
      </c>
      <c r="V105" s="54">
        <v>0</v>
      </c>
      <c r="W105" s="54"/>
      <c r="X105" s="54"/>
      <c r="Y105" s="54"/>
      <c r="Z105" s="54"/>
      <c r="AA105" s="54"/>
      <c r="AB105" s="54"/>
      <c r="AD105" s="54" cm="1">
        <f t="array" ref="AD105">+INDEX($E:$V,A105,MATCH($AE$2,$E$3:$V$3,0))</f>
        <v>0</v>
      </c>
      <c r="AE105" s="54" cm="1">
        <f t="array" ref="AE105">+INDEX($E:$V,A105,MATCH($AE$2,$E$3:$V$3,0)+12)</f>
        <v>0</v>
      </c>
      <c r="AG105" s="54">
        <f t="shared" si="14"/>
        <v>0</v>
      </c>
      <c r="AH105" s="260">
        <f t="shared" si="15"/>
        <v>0</v>
      </c>
      <c r="AI105" s="54"/>
      <c r="AK105" s="54" cm="1">
        <f t="array" ref="AK105">+SUM(IF($E$3:$P$3&lt;=$AE$2,$E105:$P105))</f>
        <v>4109000</v>
      </c>
      <c r="AL105" s="54" cm="1">
        <f t="array" ref="AL105">+SUM(IF($Q$3:$AB$3&lt;=$AE$2+12,$Q105:$AB105))</f>
        <v>0</v>
      </c>
      <c r="AN105" s="54">
        <f t="shared" si="16"/>
        <v>-4109000</v>
      </c>
      <c r="AO105" s="260">
        <f t="shared" si="17"/>
        <v>-1</v>
      </c>
    </row>
    <row r="106" spans="1:41" hidden="1" outlineLevel="1" x14ac:dyDescent="0.3">
      <c r="A106" s="250">
        <v>106</v>
      </c>
      <c r="B106" s="18" t="s">
        <v>622</v>
      </c>
      <c r="C106" s="18" t="s">
        <v>623</v>
      </c>
      <c r="E106" s="54">
        <v>0</v>
      </c>
      <c r="F106" s="54">
        <v>9520546</v>
      </c>
      <c r="G106" s="54">
        <v>0</v>
      </c>
      <c r="H106" s="54">
        <v>0</v>
      </c>
      <c r="I106" s="54">
        <v>0</v>
      </c>
      <c r="J106" s="54">
        <v>0</v>
      </c>
      <c r="K106" s="54">
        <v>1210900</v>
      </c>
      <c r="L106" s="54">
        <v>0</v>
      </c>
      <c r="M106" s="54">
        <v>0</v>
      </c>
      <c r="N106" s="54">
        <v>1163900</v>
      </c>
      <c r="O106" s="54">
        <v>0</v>
      </c>
      <c r="P106" s="54">
        <v>0</v>
      </c>
      <c r="Q106" s="54">
        <v>0</v>
      </c>
      <c r="R106" s="54">
        <v>0</v>
      </c>
      <c r="S106" s="54">
        <v>0</v>
      </c>
      <c r="T106" s="54">
        <v>0</v>
      </c>
      <c r="U106" s="54">
        <v>0</v>
      </c>
      <c r="V106" s="54">
        <v>0</v>
      </c>
      <c r="W106" s="54"/>
      <c r="X106" s="54"/>
      <c r="Y106" s="54"/>
      <c r="Z106" s="54"/>
      <c r="AA106" s="54"/>
      <c r="AB106" s="54"/>
      <c r="AD106" s="54" cm="1">
        <f t="array" ref="AD106">+INDEX($E:$V,A106,MATCH($AE$2,$E$3:$V$3,0))</f>
        <v>0</v>
      </c>
      <c r="AE106" s="54" cm="1">
        <f t="array" ref="AE106">+INDEX($E:$V,A106,MATCH($AE$2,$E$3:$V$3,0)+12)</f>
        <v>0</v>
      </c>
      <c r="AG106" s="54">
        <f t="shared" si="14"/>
        <v>0</v>
      </c>
      <c r="AH106" s="260">
        <f t="shared" si="15"/>
        <v>0</v>
      </c>
      <c r="AI106" s="54"/>
      <c r="AK106" s="54" cm="1">
        <f t="array" ref="AK106">+SUM(IF($E$3:$P$3&lt;=$AE$2,$E106:$P106))</f>
        <v>9520546</v>
      </c>
      <c r="AL106" s="54" cm="1">
        <f t="array" ref="AL106">+SUM(IF($Q$3:$AB$3&lt;=$AE$2+12,$Q106:$AB106))</f>
        <v>0</v>
      </c>
      <c r="AN106" s="54">
        <f t="shared" si="16"/>
        <v>-9520546</v>
      </c>
      <c r="AO106" s="260">
        <f t="shared" si="17"/>
        <v>-1</v>
      </c>
    </row>
    <row r="107" spans="1:41" hidden="1" outlineLevel="1" x14ac:dyDescent="0.3">
      <c r="A107" s="250">
        <v>107</v>
      </c>
      <c r="B107" s="18" t="s">
        <v>439</v>
      </c>
      <c r="C107" s="18" t="s">
        <v>440</v>
      </c>
      <c r="E107" s="54">
        <v>0</v>
      </c>
      <c r="F107" s="54">
        <v>0</v>
      </c>
      <c r="G107" s="54">
        <v>23237</v>
      </c>
      <c r="H107" s="54">
        <v>0</v>
      </c>
      <c r="I107" s="54">
        <v>0</v>
      </c>
      <c r="J107" s="54">
        <v>0</v>
      </c>
      <c r="K107" s="54">
        <v>0</v>
      </c>
      <c r="L107" s="54">
        <v>0</v>
      </c>
      <c r="M107" s="54">
        <v>0</v>
      </c>
      <c r="N107" s="54">
        <v>0</v>
      </c>
      <c r="O107" s="54">
        <v>0</v>
      </c>
      <c r="P107" s="54">
        <v>0</v>
      </c>
      <c r="Q107" s="54">
        <v>0</v>
      </c>
      <c r="R107" s="54">
        <v>0</v>
      </c>
      <c r="S107" s="54">
        <v>0</v>
      </c>
      <c r="T107" s="54">
        <v>0</v>
      </c>
      <c r="U107" s="54">
        <v>0</v>
      </c>
      <c r="V107" s="54">
        <v>0</v>
      </c>
      <c r="W107" s="54"/>
      <c r="X107" s="54"/>
      <c r="Y107" s="54"/>
      <c r="Z107" s="54"/>
      <c r="AA107" s="54"/>
      <c r="AB107" s="54"/>
      <c r="AD107" s="54" cm="1">
        <f t="array" ref="AD107">+INDEX($E:$V,A107,MATCH($AE$2,$E$3:$V$3,0))</f>
        <v>0</v>
      </c>
      <c r="AE107" s="54" cm="1">
        <f t="array" ref="AE107">+INDEX($E:$V,A107,MATCH($AE$2,$E$3:$V$3,0)+12)</f>
        <v>0</v>
      </c>
      <c r="AG107" s="54">
        <f t="shared" si="14"/>
        <v>0</v>
      </c>
      <c r="AH107" s="260">
        <f t="shared" si="15"/>
        <v>0</v>
      </c>
      <c r="AI107" s="54"/>
      <c r="AK107" s="54" cm="1">
        <f t="array" ref="AK107">+SUM(IF($E$3:$P$3&lt;=$AE$2,$E107:$P107))</f>
        <v>23237</v>
      </c>
      <c r="AL107" s="54" cm="1">
        <f t="array" ref="AL107">+SUM(IF($Q$3:$AB$3&lt;=$AE$2+12,$Q107:$AB107))</f>
        <v>0</v>
      </c>
      <c r="AN107" s="54">
        <f t="shared" si="16"/>
        <v>-23237</v>
      </c>
      <c r="AO107" s="260">
        <f t="shared" si="17"/>
        <v>-1</v>
      </c>
    </row>
    <row r="108" spans="1:41" hidden="1" outlineLevel="1" x14ac:dyDescent="0.3">
      <c r="A108" s="250">
        <v>108</v>
      </c>
      <c r="B108" s="18" t="s">
        <v>173</v>
      </c>
      <c r="C108" s="18" t="s">
        <v>174</v>
      </c>
      <c r="E108" s="54">
        <v>364325.42000000004</v>
      </c>
      <c r="F108" s="54">
        <v>2424563.21</v>
      </c>
      <c r="G108" s="54">
        <v>297896.31999999995</v>
      </c>
      <c r="H108" s="54">
        <v>710349.45</v>
      </c>
      <c r="I108" s="54">
        <v>386427.04999999981</v>
      </c>
      <c r="J108" s="54">
        <v>338205.82000000036</v>
      </c>
      <c r="K108" s="54">
        <v>2477188.91</v>
      </c>
      <c r="L108" s="54">
        <v>1764139.5599999998</v>
      </c>
      <c r="M108" s="54">
        <v>383238.11999999976</v>
      </c>
      <c r="N108" s="54">
        <v>377405.94000000117</v>
      </c>
      <c r="O108" s="54">
        <v>654178.74999999872</v>
      </c>
      <c r="P108" s="54">
        <v>85816.499999999942</v>
      </c>
      <c r="Q108" s="54">
        <v>31483</v>
      </c>
      <c r="R108" s="54">
        <v>0</v>
      </c>
      <c r="S108" s="54">
        <v>0</v>
      </c>
      <c r="T108" s="54">
        <v>0</v>
      </c>
      <c r="U108" s="54">
        <v>0</v>
      </c>
      <c r="V108" s="54">
        <v>0</v>
      </c>
      <c r="W108" s="54"/>
      <c r="X108" s="54"/>
      <c r="Y108" s="54"/>
      <c r="Z108" s="54"/>
      <c r="AA108" s="54"/>
      <c r="AB108" s="54"/>
      <c r="AD108" s="54" cm="1">
        <f t="array" ref="AD108">+INDEX($E:$V,A108,MATCH($AE$2,$E$3:$V$3,0))</f>
        <v>338205.82000000036</v>
      </c>
      <c r="AE108" s="54" cm="1">
        <f t="array" ref="AE108">+INDEX($E:$V,A108,MATCH($AE$2,$E$3:$V$3,0)+12)</f>
        <v>0</v>
      </c>
      <c r="AG108" s="54">
        <f t="shared" si="14"/>
        <v>-338205.82000000036</v>
      </c>
      <c r="AH108" s="260">
        <f t="shared" si="15"/>
        <v>-1</v>
      </c>
      <c r="AI108" s="54"/>
      <c r="AK108" s="54" cm="1">
        <f t="array" ref="AK108">+SUM(IF($E$3:$P$3&lt;=$AE$2,$E108:$P108))</f>
        <v>4521767.2699999996</v>
      </c>
      <c r="AL108" s="54" cm="1">
        <f t="array" ref="AL108">+SUM(IF($Q$3:$AB$3&lt;=$AE$2+12,$Q108:$AB108))</f>
        <v>31483</v>
      </c>
      <c r="AN108" s="54">
        <f t="shared" si="16"/>
        <v>-4490284.2699999996</v>
      </c>
      <c r="AO108" s="260">
        <f t="shared" si="17"/>
        <v>-0.99303745679064992</v>
      </c>
    </row>
    <row r="109" spans="1:41" collapsed="1" x14ac:dyDescent="0.3">
      <c r="A109" s="250">
        <v>109</v>
      </c>
      <c r="B109" s="49" t="s">
        <v>175</v>
      </c>
      <c r="C109" s="49" t="s">
        <v>176</v>
      </c>
      <c r="E109" s="50">
        <v>251509783.40000001</v>
      </c>
      <c r="F109" s="50">
        <v>214789004.40000001</v>
      </c>
      <c r="G109" s="50">
        <v>250776258.40000001</v>
      </c>
      <c r="H109" s="50">
        <v>249841607.39999998</v>
      </c>
      <c r="I109" s="50">
        <v>250848260.40000001</v>
      </c>
      <c r="J109" s="50">
        <v>213412430.40000001</v>
      </c>
      <c r="K109" s="50">
        <v>244002318.39999998</v>
      </c>
      <c r="L109" s="50">
        <v>205875827.40000001</v>
      </c>
      <c r="M109" s="50">
        <v>206295162.39999998</v>
      </c>
      <c r="N109" s="50">
        <v>208814055.40000001</v>
      </c>
      <c r="O109" s="50">
        <v>217433221.20000002</v>
      </c>
      <c r="P109" s="50">
        <v>-999104334.63</v>
      </c>
      <c r="Q109" s="50">
        <v>48103372</v>
      </c>
      <c r="R109" s="50">
        <v>48913378</v>
      </c>
      <c r="S109" s="50">
        <v>59258284</v>
      </c>
      <c r="T109" s="50">
        <v>33120627.759999998</v>
      </c>
      <c r="U109" s="50">
        <v>33060877.759999998</v>
      </c>
      <c r="V109" s="50">
        <v>33942797.759999998</v>
      </c>
      <c r="W109" s="50"/>
      <c r="X109" s="50"/>
      <c r="Y109" s="50"/>
      <c r="Z109" s="50"/>
      <c r="AA109" s="50"/>
      <c r="AB109" s="50"/>
      <c r="AD109" s="50" cm="1">
        <f t="array" ref="AD109">+INDEX($E:$V,A109,MATCH($AE$2,$E$3:$V$3,0))</f>
        <v>213412430.40000001</v>
      </c>
      <c r="AE109" s="50" cm="1">
        <f t="array" ref="AE109">+INDEX($E:$V,A109,MATCH($AE$2,$E$3:$V$3,0)+12)</f>
        <v>33942797.759999998</v>
      </c>
      <c r="AG109" s="50">
        <f t="shared" si="14"/>
        <v>-179469632.64000002</v>
      </c>
      <c r="AH109" s="243">
        <f t="shared" si="15"/>
        <v>-0.84095210529030184</v>
      </c>
      <c r="AI109" s="50" t="s">
        <v>764</v>
      </c>
      <c r="AK109" s="50" cm="1">
        <f t="array" ref="AK109">+SUM(IF($E$3:$P$3&lt;=$AE$2,$E109:$P109))</f>
        <v>1431177344.4000001</v>
      </c>
      <c r="AL109" s="50" cm="1">
        <f t="array" ref="AL109">+SUM(IF($Q$3:$AB$3&lt;=$AE$2+12,$Q109:$AB109))</f>
        <v>256399337.27999997</v>
      </c>
      <c r="AN109" s="50">
        <f t="shared" si="16"/>
        <v>-1174778007.1200001</v>
      </c>
      <c r="AO109" s="243">
        <f t="shared" si="17"/>
        <v>-0.82084726376975203</v>
      </c>
    </row>
    <row r="110" spans="1:41" hidden="1" outlineLevel="1" x14ac:dyDescent="0.3">
      <c r="A110" s="250">
        <v>110</v>
      </c>
      <c r="B110" s="18" t="s">
        <v>177</v>
      </c>
      <c r="C110" s="18" t="s">
        <v>178</v>
      </c>
      <c r="E110" s="54">
        <v>232242491</v>
      </c>
      <c r="F110" s="54">
        <v>193051850</v>
      </c>
      <c r="G110" s="54">
        <v>228185826</v>
      </c>
      <c r="H110" s="54">
        <v>227810915</v>
      </c>
      <c r="I110" s="54">
        <v>228635675</v>
      </c>
      <c r="J110" s="54">
        <v>196735343</v>
      </c>
      <c r="K110" s="54">
        <v>224310850.5</v>
      </c>
      <c r="L110" s="54">
        <v>191526651.5</v>
      </c>
      <c r="M110" s="54">
        <v>189909656</v>
      </c>
      <c r="N110" s="54">
        <v>192622110</v>
      </c>
      <c r="O110" s="54">
        <v>201560565</v>
      </c>
      <c r="P110" s="54">
        <v>-975341151</v>
      </c>
      <c r="Q110" s="54">
        <v>47356698</v>
      </c>
      <c r="R110" s="54">
        <v>48271424</v>
      </c>
      <c r="S110" s="54">
        <v>58180264</v>
      </c>
      <c r="T110" s="54">
        <v>29302141</v>
      </c>
      <c r="U110" s="54">
        <v>29508528</v>
      </c>
      <c r="V110" s="54">
        <v>30390448</v>
      </c>
      <c r="W110" s="54"/>
      <c r="X110" s="54"/>
      <c r="Y110" s="54"/>
      <c r="Z110" s="54"/>
      <c r="AA110" s="54"/>
      <c r="AB110" s="54"/>
      <c r="AD110" s="54" cm="1">
        <f t="array" ref="AD110">+INDEX($E:$V,A110,MATCH($AE$2,$E$3:$V$3,0))</f>
        <v>196735343</v>
      </c>
      <c r="AE110" s="54" cm="1">
        <f t="array" ref="AE110">+INDEX($E:$V,A110,MATCH($AE$2,$E$3:$V$3,0)+12)</f>
        <v>30390448</v>
      </c>
      <c r="AG110" s="54">
        <f t="shared" si="14"/>
        <v>-166344895</v>
      </c>
      <c r="AH110" s="260">
        <f t="shared" si="15"/>
        <v>-0.84552624080361605</v>
      </c>
      <c r="AI110" s="54"/>
      <c r="AK110" s="54" cm="1">
        <f t="array" ref="AK110">+SUM(IF($E$3:$P$3&lt;=$AE$2,$E110:$P110))</f>
        <v>1306662100</v>
      </c>
      <c r="AL110" s="54" cm="1">
        <f t="array" ref="AL110">+SUM(IF($Q$3:$AB$3&lt;=$AE$2+12,$Q110:$AB110))</f>
        <v>243009503</v>
      </c>
      <c r="AN110" s="54">
        <f t="shared" si="16"/>
        <v>-1063652597</v>
      </c>
      <c r="AO110" s="260">
        <f t="shared" si="17"/>
        <v>-0.81402268956909363</v>
      </c>
    </row>
    <row r="111" spans="1:41" hidden="1" outlineLevel="1" x14ac:dyDescent="0.3">
      <c r="A111" s="250">
        <v>111</v>
      </c>
      <c r="B111" s="18" t="s">
        <v>179</v>
      </c>
      <c r="C111" s="18" t="s">
        <v>180</v>
      </c>
      <c r="E111" s="54">
        <v>19061958.399999999</v>
      </c>
      <c r="F111" s="54">
        <v>21531820.399999999</v>
      </c>
      <c r="G111" s="54">
        <v>21885098.400000006</v>
      </c>
      <c r="H111" s="54">
        <v>21795358.399999991</v>
      </c>
      <c r="I111" s="54">
        <v>22007251.400000006</v>
      </c>
      <c r="J111" s="54">
        <v>16151753.400000006</v>
      </c>
      <c r="K111" s="54">
        <v>19166133.899999991</v>
      </c>
      <c r="L111" s="54">
        <v>13813841.900000006</v>
      </c>
      <c r="M111" s="54">
        <v>15440172.399999991</v>
      </c>
      <c r="N111" s="54">
        <v>15086486.400000006</v>
      </c>
      <c r="O111" s="54">
        <v>15290176.810000002</v>
      </c>
      <c r="P111" s="54">
        <v>-24633617.629999995</v>
      </c>
      <c r="Q111" s="54">
        <v>0</v>
      </c>
      <c r="R111" s="54">
        <v>0</v>
      </c>
      <c r="S111" s="54">
        <v>122550</v>
      </c>
      <c r="T111" s="54">
        <v>3125636.76</v>
      </c>
      <c r="U111" s="54">
        <v>3022349.76</v>
      </c>
      <c r="V111" s="54">
        <v>3022349.76</v>
      </c>
      <c r="W111" s="54"/>
      <c r="X111" s="54"/>
      <c r="Y111" s="54"/>
      <c r="Z111" s="54"/>
      <c r="AA111" s="54"/>
      <c r="AB111" s="54"/>
      <c r="AD111" s="54" cm="1">
        <f t="array" ref="AD111">+INDEX($E:$V,A111,MATCH($AE$2,$E$3:$V$3,0))</f>
        <v>16151753.400000006</v>
      </c>
      <c r="AE111" s="54" cm="1">
        <f t="array" ref="AE111">+INDEX($E:$V,A111,MATCH($AE$2,$E$3:$V$3,0)+12)</f>
        <v>3022349.76</v>
      </c>
      <c r="AG111" s="54">
        <f t="shared" si="14"/>
        <v>-13129403.640000006</v>
      </c>
      <c r="AH111" s="260">
        <f t="shared" si="15"/>
        <v>-0.81287791578095792</v>
      </c>
      <c r="AI111" s="54"/>
      <c r="AK111" s="54" cm="1">
        <f t="array" ref="AK111">+SUM(IF($E$3:$P$3&lt;=$AE$2,$E111:$P111))</f>
        <v>122433240.40000001</v>
      </c>
      <c r="AL111" s="54" cm="1">
        <f t="array" ref="AL111">+SUM(IF($Q$3:$AB$3&lt;=$AE$2+12,$Q111:$AB111))</f>
        <v>9292886.2799999993</v>
      </c>
      <c r="AN111" s="54">
        <f t="shared" si="16"/>
        <v>-113140354.12</v>
      </c>
      <c r="AO111" s="260">
        <f t="shared" si="17"/>
        <v>-0.92409833922846984</v>
      </c>
    </row>
    <row r="112" spans="1:41" hidden="1" outlineLevel="1" x14ac:dyDescent="0.3">
      <c r="A112" s="250">
        <v>112</v>
      </c>
      <c r="B112" s="18" t="s">
        <v>181</v>
      </c>
      <c r="C112" s="18" t="s">
        <v>182</v>
      </c>
      <c r="E112" s="54">
        <v>205334</v>
      </c>
      <c r="F112" s="54">
        <v>205334</v>
      </c>
      <c r="G112" s="54">
        <v>205334</v>
      </c>
      <c r="H112" s="54">
        <v>205334</v>
      </c>
      <c r="I112" s="54">
        <v>205334</v>
      </c>
      <c r="J112" s="54">
        <v>365334</v>
      </c>
      <c r="K112" s="54">
        <v>365334</v>
      </c>
      <c r="L112" s="54">
        <v>375334</v>
      </c>
      <c r="M112" s="54">
        <v>785334</v>
      </c>
      <c r="N112" s="54">
        <v>647500</v>
      </c>
      <c r="O112" s="54">
        <v>413355.33999999985</v>
      </c>
      <c r="P112" s="54">
        <v>655334</v>
      </c>
      <c r="Q112" s="54">
        <v>551334</v>
      </c>
      <c r="R112" s="54">
        <v>463334</v>
      </c>
      <c r="S112" s="54">
        <v>727538</v>
      </c>
      <c r="T112" s="54">
        <v>506849</v>
      </c>
      <c r="U112" s="54">
        <v>370000</v>
      </c>
      <c r="V112" s="54">
        <v>370000</v>
      </c>
      <c r="W112" s="54"/>
      <c r="X112" s="54"/>
      <c r="Y112" s="54"/>
      <c r="Z112" s="54"/>
      <c r="AA112" s="54"/>
      <c r="AB112" s="54"/>
      <c r="AD112" s="54" cm="1">
        <f t="array" ref="AD112">+INDEX($E:$V,A112,MATCH($AE$2,$E$3:$V$3,0))</f>
        <v>365334</v>
      </c>
      <c r="AE112" s="54" cm="1">
        <f t="array" ref="AE112">+INDEX($E:$V,A112,MATCH($AE$2,$E$3:$V$3,0)+12)</f>
        <v>370000</v>
      </c>
      <c r="AG112" s="54">
        <f t="shared" si="14"/>
        <v>4666</v>
      </c>
      <c r="AH112" s="260">
        <f t="shared" si="15"/>
        <v>1.2771874503878643E-2</v>
      </c>
      <c r="AI112" s="54"/>
      <c r="AK112" s="54" cm="1">
        <f t="array" ref="AK112">+SUM(IF($E$3:$P$3&lt;=$AE$2,$E112:$P112))</f>
        <v>1392004</v>
      </c>
      <c r="AL112" s="54" cm="1">
        <f t="array" ref="AL112">+SUM(IF($Q$3:$AB$3&lt;=$AE$2+12,$Q112:$AB112))</f>
        <v>2989055</v>
      </c>
      <c r="AN112" s="54">
        <f t="shared" si="16"/>
        <v>1597051</v>
      </c>
      <c r="AO112" s="260">
        <f t="shared" si="17"/>
        <v>1.1473034560245516</v>
      </c>
    </row>
    <row r="113" spans="1:41" hidden="1" outlineLevel="1" x14ac:dyDescent="0.3">
      <c r="A113" s="250">
        <v>113</v>
      </c>
      <c r="B113" s="18" t="s">
        <v>183</v>
      </c>
      <c r="C113" s="18" t="s">
        <v>184</v>
      </c>
      <c r="E113" s="54">
        <v>0</v>
      </c>
      <c r="F113" s="54">
        <v>0</v>
      </c>
      <c r="G113" s="54">
        <v>0</v>
      </c>
      <c r="H113" s="54">
        <v>0</v>
      </c>
      <c r="I113" s="54">
        <v>0</v>
      </c>
      <c r="J113" s="54">
        <v>0</v>
      </c>
      <c r="K113" s="54">
        <v>0</v>
      </c>
      <c r="L113" s="54">
        <v>0</v>
      </c>
      <c r="M113" s="54">
        <v>0</v>
      </c>
      <c r="N113" s="54">
        <v>92625</v>
      </c>
      <c r="O113" s="54">
        <v>9124.0500000000029</v>
      </c>
      <c r="P113" s="54">
        <v>55099.999999999985</v>
      </c>
      <c r="Q113" s="54">
        <v>35340</v>
      </c>
      <c r="R113" s="54">
        <v>18620</v>
      </c>
      <c r="S113" s="54">
        <v>67932</v>
      </c>
      <c r="T113" s="54">
        <v>26001</v>
      </c>
      <c r="U113" s="54">
        <v>0</v>
      </c>
      <c r="V113" s="54">
        <v>0</v>
      </c>
      <c r="W113" s="54"/>
      <c r="X113" s="54"/>
      <c r="Y113" s="54"/>
      <c r="Z113" s="54"/>
      <c r="AA113" s="54"/>
      <c r="AB113" s="54"/>
      <c r="AD113" s="54" cm="1">
        <f t="array" ref="AD113">+INDEX($E:$V,A113,MATCH($AE$2,$E$3:$V$3,0))</f>
        <v>0</v>
      </c>
      <c r="AE113" s="54" cm="1">
        <f t="array" ref="AE113">+INDEX($E:$V,A113,MATCH($AE$2,$E$3:$V$3,0)+12)</f>
        <v>0</v>
      </c>
      <c r="AG113" s="54">
        <f t="shared" si="14"/>
        <v>0</v>
      </c>
      <c r="AH113" s="260">
        <f t="shared" si="15"/>
        <v>0</v>
      </c>
      <c r="AI113" s="54"/>
      <c r="AK113" s="54" cm="1">
        <f t="array" ref="AK113">+SUM(IF($E$3:$P$3&lt;=$AE$2,$E113:$P113))</f>
        <v>0</v>
      </c>
      <c r="AL113" s="54" cm="1">
        <f t="array" ref="AL113">+SUM(IF($Q$3:$AB$3&lt;=$AE$2+12,$Q113:$AB113))</f>
        <v>147893</v>
      </c>
      <c r="AN113" s="54">
        <f t="shared" si="16"/>
        <v>147893</v>
      </c>
      <c r="AO113" s="260">
        <f t="shared" si="17"/>
        <v>0</v>
      </c>
    </row>
    <row r="114" spans="1:41" hidden="1" outlineLevel="1" x14ac:dyDescent="0.3">
      <c r="A114" s="250">
        <v>114</v>
      </c>
      <c r="B114" s="18" t="s">
        <v>441</v>
      </c>
      <c r="C114" s="18" t="s">
        <v>442</v>
      </c>
      <c r="E114" s="54">
        <v>0</v>
      </c>
      <c r="F114" s="54">
        <v>0</v>
      </c>
      <c r="G114" s="54">
        <v>0</v>
      </c>
      <c r="H114" s="54">
        <v>0</v>
      </c>
      <c r="I114" s="54">
        <v>0</v>
      </c>
      <c r="J114" s="54">
        <v>160000</v>
      </c>
      <c r="K114" s="54">
        <v>160000</v>
      </c>
      <c r="L114" s="54">
        <v>160000</v>
      </c>
      <c r="M114" s="54">
        <v>160000</v>
      </c>
      <c r="N114" s="54">
        <v>365334</v>
      </c>
      <c r="O114" s="54">
        <v>160000</v>
      </c>
      <c r="P114" s="54">
        <v>160000</v>
      </c>
      <c r="Q114" s="54">
        <v>160000</v>
      </c>
      <c r="R114" s="54">
        <v>160000</v>
      </c>
      <c r="S114" s="54">
        <v>160000</v>
      </c>
      <c r="T114" s="54">
        <v>160000</v>
      </c>
      <c r="U114" s="54">
        <v>160000</v>
      </c>
      <c r="V114" s="54">
        <v>160000</v>
      </c>
      <c r="W114" s="54"/>
      <c r="X114" s="54"/>
      <c r="Y114" s="54"/>
      <c r="Z114" s="54"/>
      <c r="AA114" s="54"/>
      <c r="AB114" s="54"/>
      <c r="AD114" s="54" cm="1">
        <f t="array" ref="AD114">+INDEX($E:$V,A114,MATCH($AE$2,$E$3:$V$3,0))</f>
        <v>160000</v>
      </c>
      <c r="AE114" s="54" cm="1">
        <f t="array" ref="AE114">+INDEX($E:$V,A114,MATCH($AE$2,$E$3:$V$3,0)+12)</f>
        <v>160000</v>
      </c>
      <c r="AG114" s="54">
        <f t="shared" si="14"/>
        <v>0</v>
      </c>
      <c r="AH114" s="260">
        <f t="shared" si="15"/>
        <v>0</v>
      </c>
      <c r="AI114" s="54"/>
      <c r="AK114" s="54" cm="1">
        <f t="array" ref="AK114">+SUM(IF($E$3:$P$3&lt;=$AE$2,$E114:$P114))</f>
        <v>160000</v>
      </c>
      <c r="AL114" s="54" cm="1">
        <f t="array" ref="AL114">+SUM(IF($Q$3:$AB$3&lt;=$AE$2+12,$Q114:$AB114))</f>
        <v>960000</v>
      </c>
      <c r="AN114" s="54">
        <f t="shared" si="16"/>
        <v>800000</v>
      </c>
      <c r="AO114" s="260">
        <f t="shared" si="17"/>
        <v>5</v>
      </c>
    </row>
    <row r="115" spans="1:41" hidden="1" outlineLevel="1" x14ac:dyDescent="0.3">
      <c r="A115" s="250">
        <v>115</v>
      </c>
      <c r="B115" s="18" t="s">
        <v>624</v>
      </c>
      <c r="C115" s="18" t="s">
        <v>625</v>
      </c>
      <c r="E115" s="54">
        <v>0</v>
      </c>
      <c r="F115" s="54">
        <v>0</v>
      </c>
      <c r="G115" s="54">
        <v>500000</v>
      </c>
      <c r="H115" s="54">
        <v>25210</v>
      </c>
      <c r="I115" s="54">
        <v>0</v>
      </c>
      <c r="J115" s="54">
        <v>0</v>
      </c>
      <c r="K115" s="54">
        <v>0</v>
      </c>
      <c r="L115" s="54">
        <v>0</v>
      </c>
      <c r="M115" s="54">
        <v>0</v>
      </c>
      <c r="N115" s="54">
        <v>0</v>
      </c>
      <c r="O115" s="54">
        <v>0</v>
      </c>
      <c r="P115" s="54">
        <v>0</v>
      </c>
      <c r="Q115" s="54">
        <v>0</v>
      </c>
      <c r="R115" s="54">
        <v>0</v>
      </c>
      <c r="S115" s="54">
        <v>0</v>
      </c>
      <c r="T115" s="54">
        <v>0</v>
      </c>
      <c r="U115" s="54">
        <v>0</v>
      </c>
      <c r="V115" s="54">
        <v>0</v>
      </c>
      <c r="W115" s="54"/>
      <c r="X115" s="54"/>
      <c r="Y115" s="54"/>
      <c r="Z115" s="54"/>
      <c r="AA115" s="54"/>
      <c r="AB115" s="54"/>
      <c r="AD115" s="54" cm="1">
        <f t="array" ref="AD115">+INDEX($E:$V,A115,MATCH($AE$2,$E$3:$V$3,0))</f>
        <v>0</v>
      </c>
      <c r="AE115" s="54" cm="1">
        <f t="array" ref="AE115">+INDEX($E:$V,A115,MATCH($AE$2,$E$3:$V$3,0)+12)</f>
        <v>0</v>
      </c>
      <c r="AG115" s="54">
        <f t="shared" si="14"/>
        <v>0</v>
      </c>
      <c r="AH115" s="260">
        <f t="shared" si="15"/>
        <v>0</v>
      </c>
      <c r="AI115" s="54"/>
      <c r="AK115" s="54" cm="1">
        <f t="array" ref="AK115">+SUM(IF($E$3:$P$3&lt;=$AE$2,$E115:$P115))</f>
        <v>525210</v>
      </c>
      <c r="AL115" s="54" cm="1">
        <f t="array" ref="AL115">+SUM(IF($Q$3:$AB$3&lt;=$AE$2+12,$Q115:$AB115))</f>
        <v>0</v>
      </c>
      <c r="AN115" s="54">
        <f t="shared" si="16"/>
        <v>-525210</v>
      </c>
      <c r="AO115" s="260">
        <f t="shared" si="17"/>
        <v>-1</v>
      </c>
    </row>
    <row r="116" spans="1:41" hidden="1" outlineLevel="1" x14ac:dyDescent="0.3">
      <c r="A116" s="250">
        <v>116</v>
      </c>
      <c r="B116" s="18" t="s">
        <v>632</v>
      </c>
      <c r="C116" s="18" t="s">
        <v>633</v>
      </c>
      <c r="E116" s="54">
        <v>0</v>
      </c>
      <c r="F116" s="54">
        <v>0</v>
      </c>
      <c r="G116" s="54">
        <v>0</v>
      </c>
      <c r="H116" s="54">
        <v>4790</v>
      </c>
      <c r="I116" s="54">
        <v>0</v>
      </c>
      <c r="J116" s="54">
        <v>0</v>
      </c>
      <c r="K116" s="54">
        <v>0</v>
      </c>
      <c r="L116" s="54">
        <v>0</v>
      </c>
      <c r="M116" s="54">
        <v>0</v>
      </c>
      <c r="N116" s="54">
        <v>0</v>
      </c>
      <c r="O116" s="54">
        <v>0</v>
      </c>
      <c r="P116" s="54">
        <v>0</v>
      </c>
      <c r="Q116" s="54">
        <v>0</v>
      </c>
      <c r="R116" s="54">
        <v>0</v>
      </c>
      <c r="S116" s="54">
        <v>0</v>
      </c>
      <c r="T116" s="54">
        <v>0</v>
      </c>
      <c r="U116" s="54">
        <v>0</v>
      </c>
      <c r="V116" s="54">
        <v>0</v>
      </c>
      <c r="W116" s="54"/>
      <c r="X116" s="54"/>
      <c r="Y116" s="54"/>
      <c r="Z116" s="54"/>
      <c r="AA116" s="54"/>
      <c r="AB116" s="54"/>
      <c r="AD116" s="54" cm="1">
        <f t="array" ref="AD116">+INDEX($E:$V,A116,MATCH($AE$2,$E$3:$V$3,0))</f>
        <v>0</v>
      </c>
      <c r="AE116" s="54" cm="1">
        <f t="array" ref="AE116">+INDEX($E:$V,A116,MATCH($AE$2,$E$3:$V$3,0)+12)</f>
        <v>0</v>
      </c>
      <c r="AG116" s="54">
        <f t="shared" si="14"/>
        <v>0</v>
      </c>
      <c r="AH116" s="260">
        <f t="shared" si="15"/>
        <v>0</v>
      </c>
      <c r="AI116" s="54"/>
      <c r="AK116" s="54" cm="1">
        <f t="array" ref="AK116">+SUM(IF($E$3:$P$3&lt;=$AE$2,$E116:$P116))</f>
        <v>4790</v>
      </c>
      <c r="AL116" s="54" cm="1">
        <f t="array" ref="AL116">+SUM(IF($Q$3:$AB$3&lt;=$AE$2+12,$Q116:$AB116))</f>
        <v>0</v>
      </c>
      <c r="AN116" s="54">
        <f t="shared" si="16"/>
        <v>-4790</v>
      </c>
      <c r="AO116" s="260">
        <f t="shared" si="17"/>
        <v>-1</v>
      </c>
    </row>
    <row r="117" spans="1:41" collapsed="1" x14ac:dyDescent="0.3">
      <c r="A117" s="250">
        <v>117</v>
      </c>
      <c r="B117" s="49" t="s">
        <v>185</v>
      </c>
      <c r="C117" s="49" t="s">
        <v>186</v>
      </c>
      <c r="E117" s="50">
        <v>0</v>
      </c>
      <c r="F117" s="50">
        <v>0</v>
      </c>
      <c r="G117" s="50">
        <v>0</v>
      </c>
      <c r="H117" s="50">
        <v>0</v>
      </c>
      <c r="I117" s="50">
        <v>0</v>
      </c>
      <c r="J117" s="50">
        <v>0</v>
      </c>
      <c r="K117" s="50">
        <v>0</v>
      </c>
      <c r="L117" s="50">
        <v>0</v>
      </c>
      <c r="M117" s="50">
        <v>0</v>
      </c>
      <c r="N117" s="50">
        <v>0</v>
      </c>
      <c r="O117" s="50">
        <v>0</v>
      </c>
      <c r="P117" s="50">
        <v>0</v>
      </c>
      <c r="Q117" s="50">
        <v>5011930</v>
      </c>
      <c r="R117" s="50">
        <v>0</v>
      </c>
      <c r="S117" s="50">
        <v>0</v>
      </c>
      <c r="T117" s="50">
        <v>0</v>
      </c>
      <c r="U117" s="50">
        <v>0</v>
      </c>
      <c r="V117" s="50">
        <v>0</v>
      </c>
      <c r="W117" s="50"/>
      <c r="X117" s="50"/>
      <c r="Y117" s="50"/>
      <c r="Z117" s="50"/>
      <c r="AA117" s="50"/>
      <c r="AB117" s="50"/>
      <c r="AD117" s="50" cm="1">
        <f t="array" ref="AD117">+INDEX($E:$V,A117,MATCH($AE$2,$E$3:$V$3,0))</f>
        <v>0</v>
      </c>
      <c r="AE117" s="50" cm="1">
        <f t="array" ref="AE117">+INDEX($E:$V,A117,MATCH($AE$2,$E$3:$V$3,0)+12)</f>
        <v>0</v>
      </c>
      <c r="AG117" s="50">
        <f t="shared" si="14"/>
        <v>0</v>
      </c>
      <c r="AH117" s="243">
        <f t="shared" si="15"/>
        <v>0</v>
      </c>
      <c r="AI117" s="50"/>
      <c r="AK117" s="50" cm="1">
        <f t="array" ref="AK117">+SUM(IF($E$3:$P$3&lt;=$AE$2,$E117:$P117))</f>
        <v>0</v>
      </c>
      <c r="AL117" s="50" cm="1">
        <f t="array" ref="AL117">+SUM(IF($Q$3:$AB$3&lt;=$AE$2+12,$Q117:$AB117))</f>
        <v>5011930</v>
      </c>
      <c r="AN117" s="50">
        <f t="shared" si="16"/>
        <v>5011930</v>
      </c>
      <c r="AO117" s="243">
        <f t="shared" si="17"/>
        <v>0</v>
      </c>
    </row>
    <row r="118" spans="1:41" hidden="1" outlineLevel="1" x14ac:dyDescent="0.3">
      <c r="A118" s="250">
        <v>118</v>
      </c>
      <c r="B118" s="18" t="s">
        <v>187</v>
      </c>
      <c r="C118" s="18" t="s">
        <v>188</v>
      </c>
      <c r="E118" s="54">
        <v>0</v>
      </c>
      <c r="F118" s="54">
        <v>0</v>
      </c>
      <c r="G118" s="54">
        <v>0</v>
      </c>
      <c r="H118" s="54">
        <v>0</v>
      </c>
      <c r="I118" s="54">
        <v>0</v>
      </c>
      <c r="J118" s="54">
        <v>0</v>
      </c>
      <c r="K118" s="54">
        <v>0</v>
      </c>
      <c r="L118" s="54">
        <v>0</v>
      </c>
      <c r="M118" s="54">
        <v>0</v>
      </c>
      <c r="N118" s="54">
        <v>0</v>
      </c>
      <c r="O118" s="54">
        <v>0</v>
      </c>
      <c r="P118" s="54">
        <v>0</v>
      </c>
      <c r="Q118" s="54">
        <v>5011930</v>
      </c>
      <c r="R118" s="54">
        <v>0</v>
      </c>
      <c r="S118" s="54">
        <v>0</v>
      </c>
      <c r="T118" s="54">
        <v>0</v>
      </c>
      <c r="U118" s="54">
        <v>0</v>
      </c>
      <c r="V118" s="54">
        <v>0</v>
      </c>
      <c r="W118" s="54"/>
      <c r="X118" s="54"/>
      <c r="Y118" s="54"/>
      <c r="Z118" s="54"/>
      <c r="AA118" s="54"/>
      <c r="AB118" s="54"/>
      <c r="AD118" s="54" cm="1">
        <f t="array" ref="AD118">+INDEX($E:$V,A118,MATCH($AE$2,$E$3:$V$3,0))</f>
        <v>0</v>
      </c>
      <c r="AE118" s="54" cm="1">
        <f t="array" ref="AE118">+INDEX($E:$V,A118,MATCH($AE$2,$E$3:$V$3,0)+12)</f>
        <v>0</v>
      </c>
      <c r="AG118" s="54">
        <f t="shared" si="14"/>
        <v>0</v>
      </c>
      <c r="AH118" s="260">
        <f t="shared" si="15"/>
        <v>0</v>
      </c>
      <c r="AI118" s="54"/>
      <c r="AK118" s="54" cm="1">
        <f t="array" ref="AK118">+SUM(IF($E$3:$P$3&lt;=$AE$2,$E118:$P118))</f>
        <v>0</v>
      </c>
      <c r="AL118" s="54" cm="1">
        <f t="array" ref="AL118">+SUM(IF($Q$3:$AB$3&lt;=$AE$2+12,$Q118:$AB118))</f>
        <v>5011930</v>
      </c>
      <c r="AN118" s="54">
        <f t="shared" si="16"/>
        <v>5011930</v>
      </c>
      <c r="AO118" s="260">
        <f t="shared" si="17"/>
        <v>0</v>
      </c>
    </row>
    <row r="119" spans="1:41" hidden="1" outlineLevel="1" x14ac:dyDescent="0.3">
      <c r="A119" s="250">
        <v>119</v>
      </c>
      <c r="B119" s="18" t="s">
        <v>701</v>
      </c>
      <c r="C119" s="18" t="s">
        <v>702</v>
      </c>
      <c r="E119" s="54">
        <v>0</v>
      </c>
      <c r="F119" s="54">
        <v>0</v>
      </c>
      <c r="G119" s="54">
        <v>0</v>
      </c>
      <c r="H119" s="54">
        <v>0</v>
      </c>
      <c r="I119" s="54">
        <v>0</v>
      </c>
      <c r="J119" s="54">
        <v>0</v>
      </c>
      <c r="K119" s="54">
        <v>0</v>
      </c>
      <c r="L119" s="54">
        <v>0</v>
      </c>
      <c r="M119" s="54">
        <v>0</v>
      </c>
      <c r="N119" s="54">
        <v>0</v>
      </c>
      <c r="O119" s="54">
        <v>0</v>
      </c>
      <c r="P119" s="54">
        <v>0</v>
      </c>
      <c r="Q119" s="54">
        <v>0</v>
      </c>
      <c r="R119" s="54">
        <v>0</v>
      </c>
      <c r="S119" s="54">
        <v>0</v>
      </c>
      <c r="T119" s="54">
        <v>0</v>
      </c>
      <c r="U119" s="54">
        <v>0</v>
      </c>
      <c r="V119" s="54">
        <v>0</v>
      </c>
      <c r="W119" s="54"/>
      <c r="X119" s="54"/>
      <c r="Y119" s="54"/>
      <c r="Z119" s="54"/>
      <c r="AA119" s="54"/>
      <c r="AB119" s="54"/>
      <c r="AD119" s="54" cm="1">
        <f t="array" ref="AD119">+INDEX($E:$V,A119,MATCH($AE$2,$E$3:$V$3,0))</f>
        <v>0</v>
      </c>
      <c r="AE119" s="54" cm="1">
        <f t="array" ref="AE119">+INDEX($E:$V,A119,MATCH($AE$2,$E$3:$V$3,0)+12)</f>
        <v>0</v>
      </c>
      <c r="AG119" s="54">
        <f t="shared" si="14"/>
        <v>0</v>
      </c>
      <c r="AH119" s="260">
        <f t="shared" si="15"/>
        <v>0</v>
      </c>
      <c r="AI119" s="54"/>
      <c r="AK119" s="54" cm="1">
        <f t="array" ref="AK119">+SUM(IF($E$3:$P$3&lt;=$AE$2,$E119:$P119))</f>
        <v>0</v>
      </c>
      <c r="AL119" s="54" cm="1">
        <f t="array" ref="AL119">+SUM(IF($Q$3:$AB$3&lt;=$AE$2+12,$Q119:$AB119))</f>
        <v>0</v>
      </c>
      <c r="AN119" s="54">
        <f t="shared" si="16"/>
        <v>0</v>
      </c>
      <c r="AO119" s="260">
        <f t="shared" si="17"/>
        <v>0</v>
      </c>
    </row>
    <row r="120" spans="1:41" hidden="1" outlineLevel="1" x14ac:dyDescent="0.3">
      <c r="A120" s="250">
        <v>120</v>
      </c>
      <c r="B120" s="18" t="s">
        <v>703</v>
      </c>
      <c r="C120" s="18" t="s">
        <v>704</v>
      </c>
      <c r="E120" s="54">
        <v>0</v>
      </c>
      <c r="F120" s="54">
        <v>0</v>
      </c>
      <c r="G120" s="54">
        <v>0</v>
      </c>
      <c r="H120" s="54">
        <v>0</v>
      </c>
      <c r="I120" s="54">
        <v>0</v>
      </c>
      <c r="J120" s="54">
        <v>0</v>
      </c>
      <c r="K120" s="54">
        <v>0</v>
      </c>
      <c r="L120" s="54">
        <v>0</v>
      </c>
      <c r="M120" s="54">
        <v>0</v>
      </c>
      <c r="N120" s="54">
        <v>0</v>
      </c>
      <c r="O120" s="54">
        <v>0</v>
      </c>
      <c r="P120" s="54">
        <v>0</v>
      </c>
      <c r="Q120" s="54">
        <v>0</v>
      </c>
      <c r="R120" s="54">
        <v>0</v>
      </c>
      <c r="S120" s="54">
        <v>0</v>
      </c>
      <c r="T120" s="54">
        <v>0</v>
      </c>
      <c r="U120" s="54">
        <v>0</v>
      </c>
      <c r="V120" s="54">
        <v>0</v>
      </c>
      <c r="W120" s="54"/>
      <c r="X120" s="54"/>
      <c r="Y120" s="54"/>
      <c r="Z120" s="54"/>
      <c r="AA120" s="54"/>
      <c r="AB120" s="54"/>
      <c r="AD120" s="54" cm="1">
        <f t="array" ref="AD120">+INDEX($E:$V,A120,MATCH($AE$2,$E$3:$V$3,0))</f>
        <v>0</v>
      </c>
      <c r="AE120" s="54" cm="1">
        <f t="array" ref="AE120">+INDEX($E:$V,A120,MATCH($AE$2,$E$3:$V$3,0)+12)</f>
        <v>0</v>
      </c>
      <c r="AG120" s="54">
        <f t="shared" si="14"/>
        <v>0</v>
      </c>
      <c r="AH120" s="260">
        <f t="shared" si="15"/>
        <v>0</v>
      </c>
      <c r="AI120" s="54"/>
      <c r="AK120" s="54" cm="1">
        <f t="array" ref="AK120">+SUM(IF($E$3:$P$3&lt;=$AE$2,$E120:$P120))</f>
        <v>0</v>
      </c>
      <c r="AL120" s="54" cm="1">
        <f t="array" ref="AL120">+SUM(IF($Q$3:$AB$3&lt;=$AE$2+12,$Q120:$AB120))</f>
        <v>0</v>
      </c>
      <c r="AN120" s="54">
        <f t="shared" si="16"/>
        <v>0</v>
      </c>
      <c r="AO120" s="260">
        <f t="shared" si="17"/>
        <v>0</v>
      </c>
    </row>
    <row r="121" spans="1:41" collapsed="1" x14ac:dyDescent="0.3">
      <c r="A121" s="250">
        <v>121</v>
      </c>
      <c r="B121" s="49" t="s">
        <v>189</v>
      </c>
      <c r="C121" s="49" t="s">
        <v>190</v>
      </c>
      <c r="E121" s="50">
        <v>497166</v>
      </c>
      <c r="F121" s="50">
        <v>210000</v>
      </c>
      <c r="G121" s="50">
        <v>0</v>
      </c>
      <c r="H121" s="50">
        <v>110000</v>
      </c>
      <c r="I121" s="50">
        <v>110000</v>
      </c>
      <c r="J121" s="50">
        <v>0</v>
      </c>
      <c r="K121" s="50">
        <v>14829984.850000001</v>
      </c>
      <c r="L121" s="50">
        <v>1807950</v>
      </c>
      <c r="M121" s="50">
        <v>1179036</v>
      </c>
      <c r="N121" s="50">
        <v>70083</v>
      </c>
      <c r="O121" s="50">
        <v>3170609</v>
      </c>
      <c r="P121" s="50">
        <v>511383</v>
      </c>
      <c r="Q121" s="50">
        <v>5571154</v>
      </c>
      <c r="R121" s="50">
        <v>151383</v>
      </c>
      <c r="S121" s="50">
        <v>1562704</v>
      </c>
      <c r="T121" s="50">
        <v>76609</v>
      </c>
      <c r="U121" s="50">
        <v>1694774</v>
      </c>
      <c r="V121" s="50">
        <v>421731</v>
      </c>
      <c r="W121" s="50"/>
      <c r="X121" s="50"/>
      <c r="Y121" s="50"/>
      <c r="Z121" s="50"/>
      <c r="AA121" s="50"/>
      <c r="AB121" s="50"/>
      <c r="AD121" s="50" cm="1">
        <f t="array" ref="AD121">+INDEX($E:$V,A121,MATCH($AE$2,$E$3:$V$3,0))</f>
        <v>0</v>
      </c>
      <c r="AE121" s="50" cm="1">
        <f t="array" ref="AE121">+INDEX($E:$V,A121,MATCH($AE$2,$E$3:$V$3,0)+12)</f>
        <v>421731</v>
      </c>
      <c r="AG121" s="50">
        <f t="shared" ref="AG121:AG184" si="18">+AE121-AD121</f>
        <v>421731</v>
      </c>
      <c r="AH121" s="243">
        <f t="shared" ref="AH121:AH184" si="19">+IFERROR((AE121-AD121)/AD121,0)</f>
        <v>0</v>
      </c>
      <c r="AI121" s="50"/>
      <c r="AK121" s="50" cm="1">
        <f t="array" ref="AK121">+SUM(IF($E$3:$P$3&lt;=$AE$2,$E121:$P121))</f>
        <v>927166</v>
      </c>
      <c r="AL121" s="50" cm="1">
        <f t="array" ref="AL121">+SUM(IF($Q$3:$AB$3&lt;=$AE$2+12,$Q121:$AB121))</f>
        <v>9478355</v>
      </c>
      <c r="AN121" s="50">
        <f t="shared" ref="AN121:AN184" si="20">+AL121-AK121</f>
        <v>8551189</v>
      </c>
      <c r="AO121" s="243">
        <f t="shared" ref="AO121:AO184" si="21">+IFERROR((AL121-AK121)/AK121,0)</f>
        <v>9.2229320315887335</v>
      </c>
    </row>
    <row r="122" spans="1:41" hidden="1" outlineLevel="1" x14ac:dyDescent="0.3">
      <c r="A122" s="250">
        <v>122</v>
      </c>
      <c r="B122" s="18" t="s">
        <v>191</v>
      </c>
      <c r="C122" s="18" t="s">
        <v>192</v>
      </c>
      <c r="E122" s="54">
        <v>140166</v>
      </c>
      <c r="F122" s="54">
        <v>0</v>
      </c>
      <c r="G122" s="54">
        <v>0</v>
      </c>
      <c r="H122" s="54">
        <v>0</v>
      </c>
      <c r="I122" s="54">
        <v>0</v>
      </c>
      <c r="J122" s="54">
        <v>0</v>
      </c>
      <c r="K122" s="54">
        <v>12324026.380000001</v>
      </c>
      <c r="L122" s="54">
        <v>1807950</v>
      </c>
      <c r="M122" s="54">
        <v>1013166</v>
      </c>
      <c r="N122" s="54">
        <v>70083</v>
      </c>
      <c r="O122" s="54">
        <v>2664377</v>
      </c>
      <c r="P122" s="54">
        <v>151383</v>
      </c>
      <c r="Q122" s="54">
        <v>227992</v>
      </c>
      <c r="R122" s="54">
        <v>151383</v>
      </c>
      <c r="S122" s="54">
        <v>1512704</v>
      </c>
      <c r="T122" s="54">
        <v>76609</v>
      </c>
      <c r="U122" s="54">
        <v>1694774</v>
      </c>
      <c r="V122" s="54">
        <v>74774</v>
      </c>
      <c r="W122" s="54"/>
      <c r="X122" s="54"/>
      <c r="Y122" s="54"/>
      <c r="Z122" s="54"/>
      <c r="AA122" s="54"/>
      <c r="AB122" s="54"/>
      <c r="AD122" s="54" cm="1">
        <f t="array" ref="AD122">+INDEX($E:$V,A122,MATCH($AE$2,$E$3:$V$3,0))</f>
        <v>0</v>
      </c>
      <c r="AE122" s="54" cm="1">
        <f t="array" ref="AE122">+INDEX($E:$V,A122,MATCH($AE$2,$E$3:$V$3,0)+12)</f>
        <v>74774</v>
      </c>
      <c r="AG122" s="54">
        <f t="shared" si="18"/>
        <v>74774</v>
      </c>
      <c r="AH122" s="260">
        <f t="shared" si="19"/>
        <v>0</v>
      </c>
      <c r="AI122" s="54"/>
      <c r="AK122" s="54" cm="1">
        <f t="array" ref="AK122">+SUM(IF($E$3:$P$3&lt;=$AE$2,$E122:$P122))</f>
        <v>140166</v>
      </c>
      <c r="AL122" s="54" cm="1">
        <f t="array" ref="AL122">+SUM(IF($Q$3:$AB$3&lt;=$AE$2+12,$Q122:$AB122))</f>
        <v>3738236</v>
      </c>
      <c r="AN122" s="54">
        <f t="shared" si="20"/>
        <v>3598070</v>
      </c>
      <c r="AO122" s="260">
        <f t="shared" si="21"/>
        <v>25.670062640012556</v>
      </c>
    </row>
    <row r="123" spans="1:41" hidden="1" outlineLevel="1" x14ac:dyDescent="0.3">
      <c r="A123" s="250">
        <v>123</v>
      </c>
      <c r="B123" s="18" t="s">
        <v>638</v>
      </c>
      <c r="C123" s="18" t="s">
        <v>639</v>
      </c>
      <c r="E123" s="54">
        <v>0</v>
      </c>
      <c r="F123" s="54">
        <v>0</v>
      </c>
      <c r="G123" s="54">
        <v>0</v>
      </c>
      <c r="H123" s="54">
        <v>0</v>
      </c>
      <c r="I123" s="54">
        <v>0</v>
      </c>
      <c r="J123" s="54">
        <v>0</v>
      </c>
      <c r="K123" s="54">
        <v>2314933.4700000002</v>
      </c>
      <c r="L123" s="54">
        <v>0</v>
      </c>
      <c r="M123" s="54">
        <v>165870</v>
      </c>
      <c r="N123" s="54">
        <v>0</v>
      </c>
      <c r="O123" s="54">
        <v>506232</v>
      </c>
      <c r="P123" s="54">
        <v>0</v>
      </c>
      <c r="Q123" s="54">
        <v>0</v>
      </c>
      <c r="R123" s="54">
        <v>0</v>
      </c>
      <c r="S123" s="54">
        <v>0</v>
      </c>
      <c r="T123" s="54">
        <v>0</v>
      </c>
      <c r="U123" s="54">
        <v>0</v>
      </c>
      <c r="V123" s="54">
        <v>0</v>
      </c>
      <c r="W123" s="54"/>
      <c r="X123" s="54"/>
      <c r="Y123" s="54"/>
      <c r="Z123" s="54"/>
      <c r="AA123" s="54"/>
      <c r="AB123" s="54"/>
      <c r="AD123" s="54" cm="1">
        <f t="array" ref="AD123">+INDEX($E:$V,A123,MATCH($AE$2,$E$3:$V$3,0))</f>
        <v>0</v>
      </c>
      <c r="AE123" s="54" cm="1">
        <f t="array" ref="AE123">+INDEX($E:$V,A123,MATCH($AE$2,$E$3:$V$3,0)+12)</f>
        <v>0</v>
      </c>
      <c r="AG123" s="54">
        <f t="shared" si="18"/>
        <v>0</v>
      </c>
      <c r="AH123" s="260">
        <f t="shared" si="19"/>
        <v>0</v>
      </c>
      <c r="AI123" s="54"/>
      <c r="AK123" s="54" cm="1">
        <f t="array" ref="AK123">+SUM(IF($E$3:$P$3&lt;=$AE$2,$E123:$P123))</f>
        <v>0</v>
      </c>
      <c r="AL123" s="54" cm="1">
        <f t="array" ref="AL123">+SUM(IF($Q$3:$AB$3&lt;=$AE$2+12,$Q123:$AB123))</f>
        <v>0</v>
      </c>
      <c r="AN123" s="54">
        <f t="shared" si="20"/>
        <v>0</v>
      </c>
      <c r="AO123" s="260">
        <f t="shared" si="21"/>
        <v>0</v>
      </c>
    </row>
    <row r="124" spans="1:41" hidden="1" outlineLevel="1" x14ac:dyDescent="0.3">
      <c r="A124" s="250">
        <v>124</v>
      </c>
      <c r="B124" s="18" t="s">
        <v>193</v>
      </c>
      <c r="C124" s="18" t="s">
        <v>194</v>
      </c>
      <c r="E124" s="54">
        <v>300000</v>
      </c>
      <c r="F124" s="54">
        <v>210000</v>
      </c>
      <c r="G124" s="54">
        <v>0</v>
      </c>
      <c r="H124" s="54">
        <v>110000</v>
      </c>
      <c r="I124" s="54">
        <v>110000</v>
      </c>
      <c r="J124" s="54">
        <v>0</v>
      </c>
      <c r="K124" s="54">
        <v>191025</v>
      </c>
      <c r="L124" s="54">
        <v>0</v>
      </c>
      <c r="M124" s="54">
        <v>0</v>
      </c>
      <c r="N124" s="54">
        <v>0</v>
      </c>
      <c r="O124" s="54">
        <v>0</v>
      </c>
      <c r="P124" s="54">
        <v>360000</v>
      </c>
      <c r="Q124" s="54">
        <v>0</v>
      </c>
      <c r="R124" s="54">
        <v>0</v>
      </c>
      <c r="S124" s="54">
        <v>50000</v>
      </c>
      <c r="T124" s="54">
        <v>0</v>
      </c>
      <c r="U124" s="54">
        <v>0</v>
      </c>
      <c r="V124" s="54">
        <v>270348</v>
      </c>
      <c r="W124" s="54"/>
      <c r="X124" s="54"/>
      <c r="Y124" s="54"/>
      <c r="Z124" s="54"/>
      <c r="AA124" s="54"/>
      <c r="AB124" s="54"/>
      <c r="AD124" s="54" cm="1">
        <f t="array" ref="AD124">+INDEX($E:$V,A124,MATCH($AE$2,$E$3:$V$3,0))</f>
        <v>0</v>
      </c>
      <c r="AE124" s="54" cm="1">
        <f t="array" ref="AE124">+INDEX($E:$V,A124,MATCH($AE$2,$E$3:$V$3,0)+12)</f>
        <v>270348</v>
      </c>
      <c r="AG124" s="54">
        <f t="shared" si="18"/>
        <v>270348</v>
      </c>
      <c r="AH124" s="260">
        <f t="shared" si="19"/>
        <v>0</v>
      </c>
      <c r="AI124" s="54"/>
      <c r="AK124" s="54" cm="1">
        <f t="array" ref="AK124">+SUM(IF($E$3:$P$3&lt;=$AE$2,$E124:$P124))</f>
        <v>730000</v>
      </c>
      <c r="AL124" s="54" cm="1">
        <f t="array" ref="AL124">+SUM(IF($Q$3:$AB$3&lt;=$AE$2+12,$Q124:$AB124))</f>
        <v>320348</v>
      </c>
      <c r="AN124" s="54">
        <f t="shared" si="20"/>
        <v>-409652</v>
      </c>
      <c r="AO124" s="260">
        <f t="shared" si="21"/>
        <v>-0.56116712328767127</v>
      </c>
    </row>
    <row r="125" spans="1:41" hidden="1" outlineLevel="1" x14ac:dyDescent="0.3">
      <c r="A125" s="250">
        <v>125</v>
      </c>
      <c r="B125" s="18" t="s">
        <v>616</v>
      </c>
      <c r="C125" s="18" t="s">
        <v>617</v>
      </c>
      <c r="E125" s="54">
        <v>57000</v>
      </c>
      <c r="F125" s="54">
        <v>0</v>
      </c>
      <c r="G125" s="54">
        <v>0</v>
      </c>
      <c r="H125" s="54">
        <v>0</v>
      </c>
      <c r="I125" s="54">
        <v>0</v>
      </c>
      <c r="J125" s="54">
        <v>0</v>
      </c>
      <c r="K125" s="54">
        <v>0</v>
      </c>
      <c r="L125" s="54">
        <v>0</v>
      </c>
      <c r="M125" s="54">
        <v>0</v>
      </c>
      <c r="N125" s="54">
        <v>0</v>
      </c>
      <c r="O125" s="54">
        <v>0</v>
      </c>
      <c r="P125" s="54">
        <v>0</v>
      </c>
      <c r="Q125" s="54">
        <v>0</v>
      </c>
      <c r="R125" s="54">
        <v>0</v>
      </c>
      <c r="S125" s="54">
        <v>0</v>
      </c>
      <c r="T125" s="54">
        <v>0</v>
      </c>
      <c r="U125" s="54">
        <v>0</v>
      </c>
      <c r="V125" s="54">
        <v>0</v>
      </c>
      <c r="W125" s="54"/>
      <c r="X125" s="54"/>
      <c r="Y125" s="54"/>
      <c r="Z125" s="54"/>
      <c r="AA125" s="54"/>
      <c r="AB125" s="54"/>
      <c r="AD125" s="54" cm="1">
        <f t="array" ref="AD125">+INDEX($E:$V,A125,MATCH($AE$2,$E$3:$V$3,0))</f>
        <v>0</v>
      </c>
      <c r="AE125" s="54" cm="1">
        <f t="array" ref="AE125">+INDEX($E:$V,A125,MATCH($AE$2,$E$3:$V$3,0)+12)</f>
        <v>0</v>
      </c>
      <c r="AG125" s="54">
        <f t="shared" si="18"/>
        <v>0</v>
      </c>
      <c r="AH125" s="260">
        <f t="shared" si="19"/>
        <v>0</v>
      </c>
      <c r="AI125" s="54"/>
      <c r="AK125" s="54" cm="1">
        <f t="array" ref="AK125">+SUM(IF($E$3:$P$3&lt;=$AE$2,$E125:$P125))</f>
        <v>57000</v>
      </c>
      <c r="AL125" s="54" cm="1">
        <f t="array" ref="AL125">+SUM(IF($Q$3:$AB$3&lt;=$AE$2+12,$Q125:$AB125))</f>
        <v>0</v>
      </c>
      <c r="AN125" s="54">
        <f t="shared" si="20"/>
        <v>-57000</v>
      </c>
      <c r="AO125" s="260">
        <f t="shared" si="21"/>
        <v>-1</v>
      </c>
    </row>
    <row r="126" spans="1:41" hidden="1" outlineLevel="1" x14ac:dyDescent="0.3">
      <c r="A126" s="250">
        <v>126</v>
      </c>
      <c r="B126" s="18" t="s">
        <v>195</v>
      </c>
      <c r="C126" s="18" t="s">
        <v>196</v>
      </c>
      <c r="E126" s="54">
        <v>0</v>
      </c>
      <c r="F126" s="54">
        <v>0</v>
      </c>
      <c r="G126" s="54">
        <v>0</v>
      </c>
      <c r="H126" s="54">
        <v>0</v>
      </c>
      <c r="I126" s="54">
        <v>0</v>
      </c>
      <c r="J126" s="54">
        <v>0</v>
      </c>
      <c r="K126" s="54">
        <v>0</v>
      </c>
      <c r="L126" s="54">
        <v>0</v>
      </c>
      <c r="M126" s="54">
        <v>0</v>
      </c>
      <c r="N126" s="54">
        <v>0</v>
      </c>
      <c r="O126" s="54">
        <v>0</v>
      </c>
      <c r="P126" s="54">
        <v>0</v>
      </c>
      <c r="Q126" s="54">
        <v>0</v>
      </c>
      <c r="R126" s="54">
        <v>0</v>
      </c>
      <c r="S126" s="54">
        <v>0</v>
      </c>
      <c r="T126" s="54">
        <v>0</v>
      </c>
      <c r="U126" s="54">
        <v>0</v>
      </c>
      <c r="V126" s="54">
        <v>39861</v>
      </c>
      <c r="W126" s="54"/>
      <c r="X126" s="54"/>
      <c r="Y126" s="54"/>
      <c r="Z126" s="54"/>
      <c r="AA126" s="54"/>
      <c r="AB126" s="54"/>
      <c r="AD126" s="54" cm="1">
        <f t="array" ref="AD126">+INDEX($E:$V,A126,MATCH($AE$2,$E$3:$V$3,0))</f>
        <v>0</v>
      </c>
      <c r="AE126" s="54" cm="1">
        <f t="array" ref="AE126">+INDEX($E:$V,A126,MATCH($AE$2,$E$3:$V$3,0)+12)</f>
        <v>39861</v>
      </c>
      <c r="AG126" s="54">
        <f t="shared" si="18"/>
        <v>39861</v>
      </c>
      <c r="AH126" s="260">
        <f t="shared" si="19"/>
        <v>0</v>
      </c>
      <c r="AI126" s="54"/>
      <c r="AK126" s="54" cm="1">
        <f t="array" ref="AK126">+SUM(IF($E$3:$P$3&lt;=$AE$2,$E126:$P126))</f>
        <v>0</v>
      </c>
      <c r="AL126" s="54" cm="1">
        <f t="array" ref="AL126">+SUM(IF($Q$3:$AB$3&lt;=$AE$2+12,$Q126:$AB126))</f>
        <v>39861</v>
      </c>
      <c r="AN126" s="54">
        <f t="shared" si="20"/>
        <v>39861</v>
      </c>
      <c r="AO126" s="260">
        <f t="shared" si="21"/>
        <v>0</v>
      </c>
    </row>
    <row r="127" spans="1:41" hidden="1" outlineLevel="1" x14ac:dyDescent="0.3">
      <c r="A127" s="250">
        <v>127</v>
      </c>
      <c r="B127" s="18" t="s">
        <v>197</v>
      </c>
      <c r="C127" s="18" t="s">
        <v>198</v>
      </c>
      <c r="E127" s="54">
        <v>0</v>
      </c>
      <c r="F127" s="54">
        <v>0</v>
      </c>
      <c r="G127" s="54">
        <v>0</v>
      </c>
      <c r="H127" s="54">
        <v>0</v>
      </c>
      <c r="I127" s="54">
        <v>0</v>
      </c>
      <c r="J127" s="54">
        <v>0</v>
      </c>
      <c r="K127" s="54">
        <v>0</v>
      </c>
      <c r="L127" s="54">
        <v>0</v>
      </c>
      <c r="M127" s="54">
        <v>0</v>
      </c>
      <c r="N127" s="54">
        <v>0</v>
      </c>
      <c r="O127" s="54">
        <v>0</v>
      </c>
      <c r="P127" s="54">
        <v>0</v>
      </c>
      <c r="Q127" s="54">
        <v>0</v>
      </c>
      <c r="R127" s="54">
        <v>0</v>
      </c>
      <c r="S127" s="54">
        <v>0</v>
      </c>
      <c r="T127" s="54">
        <v>0</v>
      </c>
      <c r="U127" s="54">
        <v>0</v>
      </c>
      <c r="V127" s="54">
        <v>7574</v>
      </c>
      <c r="W127" s="54"/>
      <c r="X127" s="54"/>
      <c r="Y127" s="54"/>
      <c r="Z127" s="54"/>
      <c r="AA127" s="54"/>
      <c r="AB127" s="54"/>
      <c r="AD127" s="54" cm="1">
        <f t="array" ref="AD127">+INDEX($E:$V,A127,MATCH($AE$2,$E$3:$V$3,0))</f>
        <v>0</v>
      </c>
      <c r="AE127" s="54" cm="1">
        <f t="array" ref="AE127">+INDEX($E:$V,A127,MATCH($AE$2,$E$3:$V$3,0)+12)</f>
        <v>7574</v>
      </c>
      <c r="AG127" s="54">
        <f t="shared" si="18"/>
        <v>7574</v>
      </c>
      <c r="AH127" s="260">
        <f t="shared" si="19"/>
        <v>0</v>
      </c>
      <c r="AI127" s="54"/>
      <c r="AK127" s="54" cm="1">
        <f t="array" ref="AK127">+SUM(IF($E$3:$P$3&lt;=$AE$2,$E127:$P127))</f>
        <v>0</v>
      </c>
      <c r="AL127" s="54" cm="1">
        <f t="array" ref="AL127">+SUM(IF($Q$3:$AB$3&lt;=$AE$2+12,$Q127:$AB127))</f>
        <v>7574</v>
      </c>
      <c r="AN127" s="54">
        <f t="shared" si="20"/>
        <v>7574</v>
      </c>
      <c r="AO127" s="260">
        <f t="shared" si="21"/>
        <v>0</v>
      </c>
    </row>
    <row r="128" spans="1:41" hidden="1" outlineLevel="1" x14ac:dyDescent="0.3">
      <c r="A128" s="250">
        <v>128</v>
      </c>
      <c r="B128" s="18" t="s">
        <v>199</v>
      </c>
      <c r="C128" s="18" t="s">
        <v>200</v>
      </c>
      <c r="E128" s="54">
        <v>0</v>
      </c>
      <c r="F128" s="54">
        <v>0</v>
      </c>
      <c r="G128" s="54">
        <v>0</v>
      </c>
      <c r="H128" s="54">
        <v>0</v>
      </c>
      <c r="I128" s="54">
        <v>0</v>
      </c>
      <c r="J128" s="54">
        <v>0</v>
      </c>
      <c r="K128" s="54">
        <v>0</v>
      </c>
      <c r="L128" s="54">
        <v>0</v>
      </c>
      <c r="M128" s="54">
        <v>0</v>
      </c>
      <c r="N128" s="54">
        <v>0</v>
      </c>
      <c r="O128" s="54">
        <v>0</v>
      </c>
      <c r="P128" s="54">
        <v>0</v>
      </c>
      <c r="Q128" s="54">
        <v>0</v>
      </c>
      <c r="R128" s="54">
        <v>0</v>
      </c>
      <c r="S128" s="54">
        <v>0</v>
      </c>
      <c r="T128" s="54">
        <v>0</v>
      </c>
      <c r="U128" s="54">
        <v>0</v>
      </c>
      <c r="V128" s="54">
        <v>24516</v>
      </c>
      <c r="W128" s="54"/>
      <c r="X128" s="54"/>
      <c r="Y128" s="54"/>
      <c r="Z128" s="54"/>
      <c r="AA128" s="54"/>
      <c r="AB128" s="54"/>
      <c r="AD128" s="54" cm="1">
        <f t="array" ref="AD128">+INDEX($E:$V,A128,MATCH($AE$2,$E$3:$V$3,0))</f>
        <v>0</v>
      </c>
      <c r="AE128" s="54" cm="1">
        <f t="array" ref="AE128">+INDEX($E:$V,A128,MATCH($AE$2,$E$3:$V$3,0)+12)</f>
        <v>24516</v>
      </c>
      <c r="AG128" s="54">
        <f t="shared" si="18"/>
        <v>24516</v>
      </c>
      <c r="AH128" s="260">
        <f t="shared" si="19"/>
        <v>0</v>
      </c>
      <c r="AI128" s="54"/>
      <c r="AK128" s="54" cm="1">
        <f t="array" ref="AK128">+SUM(IF($E$3:$P$3&lt;=$AE$2,$E128:$P128))</f>
        <v>0</v>
      </c>
      <c r="AL128" s="54" cm="1">
        <f t="array" ref="AL128">+SUM(IF($Q$3:$AB$3&lt;=$AE$2+12,$Q128:$AB128))</f>
        <v>24516</v>
      </c>
      <c r="AN128" s="54">
        <f t="shared" si="20"/>
        <v>24516</v>
      </c>
      <c r="AO128" s="260">
        <f t="shared" si="21"/>
        <v>0</v>
      </c>
    </row>
    <row r="129" spans="1:41" hidden="1" outlineLevel="1" x14ac:dyDescent="0.3">
      <c r="A129" s="250">
        <v>129</v>
      </c>
      <c r="B129" s="18" t="s">
        <v>201</v>
      </c>
      <c r="C129" s="18" t="s">
        <v>202</v>
      </c>
      <c r="E129" s="54">
        <v>0</v>
      </c>
      <c r="F129" s="54">
        <v>0</v>
      </c>
      <c r="G129" s="54">
        <v>0</v>
      </c>
      <c r="H129" s="54">
        <v>0</v>
      </c>
      <c r="I129" s="54">
        <v>0</v>
      </c>
      <c r="J129" s="54">
        <v>0</v>
      </c>
      <c r="K129" s="54">
        <v>0</v>
      </c>
      <c r="L129" s="54">
        <v>0</v>
      </c>
      <c r="M129" s="54">
        <v>0</v>
      </c>
      <c r="N129" s="54">
        <v>0</v>
      </c>
      <c r="O129" s="54">
        <v>0</v>
      </c>
      <c r="P129" s="54">
        <v>0</v>
      </c>
      <c r="Q129" s="54">
        <v>0</v>
      </c>
      <c r="R129" s="54">
        <v>0</v>
      </c>
      <c r="S129" s="54">
        <v>0</v>
      </c>
      <c r="T129" s="54">
        <v>0</v>
      </c>
      <c r="U129" s="54">
        <v>0</v>
      </c>
      <c r="V129" s="54">
        <v>4658</v>
      </c>
      <c r="W129" s="54"/>
      <c r="X129" s="54"/>
      <c r="Y129" s="54"/>
      <c r="Z129" s="54"/>
      <c r="AA129" s="54"/>
      <c r="AB129" s="54"/>
      <c r="AD129" s="54" cm="1">
        <f t="array" ref="AD129">+INDEX($E:$V,A129,MATCH($AE$2,$E$3:$V$3,0))</f>
        <v>0</v>
      </c>
      <c r="AE129" s="54" cm="1">
        <f t="array" ref="AE129">+INDEX($E:$V,A129,MATCH($AE$2,$E$3:$V$3,0)+12)</f>
        <v>4658</v>
      </c>
      <c r="AG129" s="54">
        <f t="shared" si="18"/>
        <v>4658</v>
      </c>
      <c r="AH129" s="260">
        <f t="shared" si="19"/>
        <v>0</v>
      </c>
      <c r="AI129" s="54"/>
      <c r="AK129" s="54" cm="1">
        <f t="array" ref="AK129">+SUM(IF($E$3:$P$3&lt;=$AE$2,$E129:$P129))</f>
        <v>0</v>
      </c>
      <c r="AL129" s="54" cm="1">
        <f t="array" ref="AL129">+SUM(IF($Q$3:$AB$3&lt;=$AE$2+12,$Q129:$AB129))</f>
        <v>4658</v>
      </c>
      <c r="AN129" s="54">
        <f t="shared" si="20"/>
        <v>4658</v>
      </c>
      <c r="AO129" s="260">
        <f t="shared" si="21"/>
        <v>0</v>
      </c>
    </row>
    <row r="130" spans="1:41" ht="15" hidden="1" outlineLevel="1" thickBot="1" x14ac:dyDescent="0.35">
      <c r="A130" s="250">
        <v>130</v>
      </c>
      <c r="B130" s="18" t="s">
        <v>203</v>
      </c>
      <c r="C130" s="18" t="s">
        <v>204</v>
      </c>
      <c r="E130" s="54">
        <v>0</v>
      </c>
      <c r="F130" s="54">
        <v>0</v>
      </c>
      <c r="G130" s="54">
        <v>0</v>
      </c>
      <c r="H130" s="54">
        <v>0</v>
      </c>
      <c r="I130" s="54">
        <v>0</v>
      </c>
      <c r="J130" s="54">
        <v>0</v>
      </c>
      <c r="K130" s="54">
        <v>0</v>
      </c>
      <c r="L130" s="54">
        <v>0</v>
      </c>
      <c r="M130" s="54">
        <v>0</v>
      </c>
      <c r="N130" s="54">
        <v>0</v>
      </c>
      <c r="O130" s="54">
        <v>0</v>
      </c>
      <c r="P130" s="54">
        <v>0</v>
      </c>
      <c r="Q130" s="265">
        <v>5209062</v>
      </c>
      <c r="R130" s="54">
        <v>0</v>
      </c>
      <c r="S130" s="54">
        <v>0</v>
      </c>
      <c r="T130" s="54">
        <v>0</v>
      </c>
      <c r="U130" s="54">
        <v>0</v>
      </c>
      <c r="V130" s="54">
        <v>0</v>
      </c>
      <c r="W130" s="54"/>
      <c r="X130" s="54"/>
      <c r="Y130" s="54"/>
      <c r="Z130" s="54"/>
      <c r="AA130" s="54"/>
      <c r="AB130" s="54"/>
      <c r="AD130" s="54" cm="1">
        <f t="array" ref="AD130">+INDEX($E:$V,A130,MATCH($AE$2,$E$3:$V$3,0))</f>
        <v>0</v>
      </c>
      <c r="AE130" s="54" cm="1">
        <f t="array" ref="AE130">+INDEX($E:$V,A130,MATCH($AE$2,$E$3:$V$3,0)+12)</f>
        <v>0</v>
      </c>
      <c r="AG130" s="54">
        <f t="shared" si="18"/>
        <v>0</v>
      </c>
      <c r="AH130" s="260">
        <f t="shared" si="19"/>
        <v>0</v>
      </c>
      <c r="AI130" s="54"/>
      <c r="AK130" s="54" cm="1">
        <f t="array" ref="AK130">+SUM(IF($E$3:$P$3&lt;=$AE$2,$E130:$P130))</f>
        <v>0</v>
      </c>
      <c r="AL130" s="54" cm="1">
        <f t="array" ref="AL130">+SUM(IF($Q$3:$AB$3&lt;=$AE$2+12,$Q130:$AB130))</f>
        <v>5209062</v>
      </c>
      <c r="AN130" s="54">
        <f t="shared" si="20"/>
        <v>5209062</v>
      </c>
      <c r="AO130" s="260">
        <f t="shared" si="21"/>
        <v>0</v>
      </c>
    </row>
    <row r="131" spans="1:41" hidden="1" outlineLevel="1" x14ac:dyDescent="0.3">
      <c r="A131" s="250">
        <v>131</v>
      </c>
      <c r="B131" s="18" t="s">
        <v>723</v>
      </c>
      <c r="C131" s="18" t="s">
        <v>724</v>
      </c>
      <c r="E131" s="54">
        <v>0</v>
      </c>
      <c r="F131" s="54">
        <v>0</v>
      </c>
      <c r="G131" s="54">
        <v>0</v>
      </c>
      <c r="H131" s="54">
        <v>0</v>
      </c>
      <c r="I131" s="54">
        <v>0</v>
      </c>
      <c r="J131" s="54">
        <v>0</v>
      </c>
      <c r="K131" s="54">
        <v>0</v>
      </c>
      <c r="L131" s="54">
        <v>0</v>
      </c>
      <c r="M131" s="54">
        <v>0</v>
      </c>
      <c r="N131" s="54">
        <v>0</v>
      </c>
      <c r="O131" s="54">
        <v>0</v>
      </c>
      <c r="P131" s="54">
        <v>0</v>
      </c>
      <c r="Q131" s="54">
        <v>134100</v>
      </c>
      <c r="R131" s="54">
        <v>0</v>
      </c>
      <c r="S131" s="54">
        <v>0</v>
      </c>
      <c r="T131" s="54">
        <v>0</v>
      </c>
      <c r="U131" s="54">
        <v>0</v>
      </c>
      <c r="V131" s="54">
        <v>0</v>
      </c>
      <c r="W131" s="54"/>
      <c r="X131" s="54"/>
      <c r="Y131" s="54"/>
      <c r="Z131" s="54"/>
      <c r="AA131" s="54"/>
      <c r="AB131" s="54"/>
      <c r="AD131" s="54" cm="1">
        <f t="array" ref="AD131">+INDEX($E:$V,A131,MATCH($AE$2,$E$3:$V$3,0))</f>
        <v>0</v>
      </c>
      <c r="AE131" s="54" cm="1">
        <f t="array" ref="AE131">+INDEX($E:$V,A131,MATCH($AE$2,$E$3:$V$3,0)+12)</f>
        <v>0</v>
      </c>
      <c r="AG131" s="54">
        <f t="shared" si="18"/>
        <v>0</v>
      </c>
      <c r="AH131" s="260">
        <f t="shared" si="19"/>
        <v>0</v>
      </c>
      <c r="AI131" s="54"/>
      <c r="AK131" s="54" cm="1">
        <f t="array" ref="AK131">+SUM(IF($E$3:$P$3&lt;=$AE$2,$E131:$P131))</f>
        <v>0</v>
      </c>
      <c r="AL131" s="54" cm="1">
        <f t="array" ref="AL131">+SUM(IF($Q$3:$AB$3&lt;=$AE$2+12,$Q131:$AB131))</f>
        <v>134100</v>
      </c>
      <c r="AN131" s="54">
        <f t="shared" si="20"/>
        <v>134100</v>
      </c>
      <c r="AO131" s="260">
        <f t="shared" si="21"/>
        <v>0</v>
      </c>
    </row>
    <row r="132" spans="1:41" collapsed="1" x14ac:dyDescent="0.3">
      <c r="A132" s="250">
        <v>132</v>
      </c>
      <c r="B132" s="49" t="s">
        <v>205</v>
      </c>
      <c r="C132" s="49" t="s">
        <v>18</v>
      </c>
      <c r="E132" s="50">
        <v>368318631.29999995</v>
      </c>
      <c r="F132" s="50">
        <v>167482755.59999999</v>
      </c>
      <c r="G132" s="50">
        <v>619229877.55999994</v>
      </c>
      <c r="H132" s="50">
        <v>148654819.43000007</v>
      </c>
      <c r="I132" s="50">
        <v>324987719.74999994</v>
      </c>
      <c r="J132" s="50">
        <v>229499794.16000015</v>
      </c>
      <c r="K132" s="50">
        <v>282227172.26999992</v>
      </c>
      <c r="L132" s="50">
        <v>406284370.9199999</v>
      </c>
      <c r="M132" s="50">
        <v>283108088.29000002</v>
      </c>
      <c r="N132" s="50">
        <v>284213011.63</v>
      </c>
      <c r="O132" s="50">
        <v>355873950.44000006</v>
      </c>
      <c r="P132" s="50">
        <v>517569452.93000007</v>
      </c>
      <c r="Q132" s="50">
        <v>315282172.66000009</v>
      </c>
      <c r="R132" s="50">
        <v>210885461.67000005</v>
      </c>
      <c r="S132" s="50">
        <v>313559566.54000002</v>
      </c>
      <c r="T132" s="50">
        <v>300595688.63999993</v>
      </c>
      <c r="U132" s="50">
        <v>458483507.19</v>
      </c>
      <c r="V132" s="50">
        <v>265102863.06999996</v>
      </c>
      <c r="W132" s="50"/>
      <c r="X132" s="50"/>
      <c r="Y132" s="50"/>
      <c r="Z132" s="50"/>
      <c r="AA132" s="50"/>
      <c r="AB132" s="50"/>
      <c r="AD132" s="50" cm="1">
        <f t="array" ref="AD132">+INDEX($E:$V,A132,MATCH($AE$2,$E$3:$V$3,0))</f>
        <v>229499794.16000015</v>
      </c>
      <c r="AE132" s="50" cm="1">
        <f t="array" ref="AE132">+INDEX($E:$V,A132,MATCH($AE$2,$E$3:$V$3,0)+12)</f>
        <v>265102863.06999996</v>
      </c>
      <c r="AG132" s="50">
        <f t="shared" si="18"/>
        <v>35603068.909999818</v>
      </c>
      <c r="AH132" s="243">
        <f t="shared" si="19"/>
        <v>0.15513333700499296</v>
      </c>
      <c r="AI132" s="50"/>
      <c r="AK132" s="50" cm="1">
        <f t="array" ref="AK132">+SUM(IF($E$3:$P$3&lt;=$AE$2,$E132:$P132))</f>
        <v>1858173597.8000002</v>
      </c>
      <c r="AL132" s="50" cm="1">
        <f t="array" ref="AL132">+SUM(IF($Q$3:$AB$3&lt;=$AE$2+12,$Q132:$AB132))</f>
        <v>1863909259.77</v>
      </c>
      <c r="AN132" s="50">
        <f t="shared" si="20"/>
        <v>5735661.9699997902</v>
      </c>
      <c r="AO132" s="243">
        <f t="shared" si="21"/>
        <v>3.0867201949218168E-3</v>
      </c>
    </row>
    <row r="133" spans="1:41" hidden="1" outlineLevel="1" x14ac:dyDescent="0.3">
      <c r="A133" s="250">
        <v>133</v>
      </c>
      <c r="B133" s="18" t="s">
        <v>206</v>
      </c>
      <c r="C133" s="18" t="s">
        <v>207</v>
      </c>
      <c r="E133" s="54">
        <v>662376</v>
      </c>
      <c r="F133" s="54">
        <v>927962</v>
      </c>
      <c r="G133" s="54">
        <v>569588</v>
      </c>
      <c r="H133" s="54">
        <v>789588</v>
      </c>
      <c r="I133" s="54">
        <v>679588</v>
      </c>
      <c r="J133" s="54">
        <v>789588</v>
      </c>
      <c r="K133" s="54">
        <v>679588</v>
      </c>
      <c r="L133" s="54">
        <v>679588</v>
      </c>
      <c r="M133" s="54">
        <v>679588</v>
      </c>
      <c r="N133" s="54">
        <v>759588</v>
      </c>
      <c r="O133" s="54">
        <v>679588</v>
      </c>
      <c r="P133" s="54">
        <v>799588</v>
      </c>
      <c r="Q133" s="54">
        <v>1241880</v>
      </c>
      <c r="R133" s="54">
        <v>1146100</v>
      </c>
      <c r="S133" s="54">
        <v>4949206</v>
      </c>
      <c r="T133" s="54">
        <v>1315370</v>
      </c>
      <c r="U133" s="54">
        <v>991439</v>
      </c>
      <c r="V133" s="54">
        <v>1208253</v>
      </c>
      <c r="W133" s="54"/>
      <c r="X133" s="54"/>
      <c r="Y133" s="54"/>
      <c r="Z133" s="54"/>
      <c r="AA133" s="54"/>
      <c r="AB133" s="54"/>
      <c r="AD133" s="54" cm="1">
        <f t="array" ref="AD133">+INDEX($E:$V,A133,MATCH($AE$2,$E$3:$V$3,0))</f>
        <v>789588</v>
      </c>
      <c r="AE133" s="54" cm="1">
        <f t="array" ref="AE133">+INDEX($E:$V,A133,MATCH($AE$2,$E$3:$V$3,0)+12)</f>
        <v>1208253</v>
      </c>
      <c r="AG133" s="54">
        <f t="shared" si="18"/>
        <v>418665</v>
      </c>
      <c r="AH133" s="260">
        <f t="shared" si="19"/>
        <v>0.5302322223742002</v>
      </c>
      <c r="AI133" s="54"/>
      <c r="AK133" s="54" cm="1">
        <f t="array" ref="AK133">+SUM(IF($E$3:$P$3&lt;=$AE$2,$E133:$P133))</f>
        <v>4418690</v>
      </c>
      <c r="AL133" s="54" cm="1">
        <f t="array" ref="AL133">+SUM(IF($Q$3:$AB$3&lt;=$AE$2+12,$Q133:$AB133))</f>
        <v>10852248</v>
      </c>
      <c r="AN133" s="54">
        <f t="shared" si="20"/>
        <v>6433558</v>
      </c>
      <c r="AO133" s="260">
        <f t="shared" si="21"/>
        <v>1.4559876343441156</v>
      </c>
    </row>
    <row r="134" spans="1:41" hidden="1" outlineLevel="1" x14ac:dyDescent="0.3">
      <c r="A134" s="250">
        <v>134</v>
      </c>
      <c r="B134" s="18" t="s">
        <v>208</v>
      </c>
      <c r="C134" s="18" t="s">
        <v>209</v>
      </c>
      <c r="E134" s="54">
        <v>9304</v>
      </c>
      <c r="F134" s="54">
        <v>9304</v>
      </c>
      <c r="G134" s="54">
        <v>9304</v>
      </c>
      <c r="H134" s="54">
        <v>9304</v>
      </c>
      <c r="I134" s="54">
        <v>9304</v>
      </c>
      <c r="J134" s="54">
        <v>9304</v>
      </c>
      <c r="K134" s="54">
        <v>9304</v>
      </c>
      <c r="L134" s="54">
        <v>9304</v>
      </c>
      <c r="M134" s="54">
        <v>9304</v>
      </c>
      <c r="N134" s="54">
        <v>9304</v>
      </c>
      <c r="O134" s="54">
        <v>9304</v>
      </c>
      <c r="P134" s="54">
        <v>9304</v>
      </c>
      <c r="Q134" s="54">
        <v>10184</v>
      </c>
      <c r="R134" s="54">
        <v>10184</v>
      </c>
      <c r="S134" s="54">
        <v>88030</v>
      </c>
      <c r="T134" s="54">
        <v>14845</v>
      </c>
      <c r="U134" s="54">
        <v>14845</v>
      </c>
      <c r="V134" s="54">
        <v>14845</v>
      </c>
      <c r="W134" s="54"/>
      <c r="X134" s="54"/>
      <c r="Y134" s="54"/>
      <c r="Z134" s="54"/>
      <c r="AA134" s="54"/>
      <c r="AB134" s="54"/>
      <c r="AD134" s="54" cm="1">
        <f t="array" ref="AD134">+INDEX($E:$V,A134,MATCH($AE$2,$E$3:$V$3,0))</f>
        <v>9304</v>
      </c>
      <c r="AE134" s="54" cm="1">
        <f t="array" ref="AE134">+INDEX($E:$V,A134,MATCH($AE$2,$E$3:$V$3,0)+12)</f>
        <v>14845</v>
      </c>
      <c r="AG134" s="54">
        <f t="shared" si="18"/>
        <v>5541</v>
      </c>
      <c r="AH134" s="260">
        <f t="shared" si="19"/>
        <v>0.59555030094582972</v>
      </c>
      <c r="AI134" s="54"/>
      <c r="AK134" s="54" cm="1">
        <f t="array" ref="AK134">+SUM(IF($E$3:$P$3&lt;=$AE$2,$E134:$P134))</f>
        <v>55824</v>
      </c>
      <c r="AL134" s="54" cm="1">
        <f t="array" ref="AL134">+SUM(IF($Q$3:$AB$3&lt;=$AE$2+12,$Q134:$AB134))</f>
        <v>152933</v>
      </c>
      <c r="AN134" s="54">
        <f t="shared" si="20"/>
        <v>97109</v>
      </c>
      <c r="AO134" s="260">
        <f t="shared" si="21"/>
        <v>1.7395564631699627</v>
      </c>
    </row>
    <row r="135" spans="1:41" hidden="1" outlineLevel="1" x14ac:dyDescent="0.3">
      <c r="A135" s="250">
        <v>135</v>
      </c>
      <c r="B135" s="18" t="s">
        <v>443</v>
      </c>
      <c r="C135" s="18" t="s">
        <v>444</v>
      </c>
      <c r="E135" s="54">
        <v>31447210</v>
      </c>
      <c r="F135" s="54">
        <v>45402602</v>
      </c>
      <c r="G135" s="54">
        <v>173167773.53999999</v>
      </c>
      <c r="H135" s="54">
        <v>26495741.049999982</v>
      </c>
      <c r="I135" s="54">
        <v>54587326.75</v>
      </c>
      <c r="J135" s="54">
        <v>40864400.640000045</v>
      </c>
      <c r="K135" s="54">
        <v>58220921.879999995</v>
      </c>
      <c r="L135" s="54">
        <v>80978273.25999999</v>
      </c>
      <c r="M135" s="54">
        <v>55263668.950000048</v>
      </c>
      <c r="N135" s="54">
        <v>28450155.039999962</v>
      </c>
      <c r="O135" s="54">
        <v>72732657.789999962</v>
      </c>
      <c r="P135" s="54">
        <v>46239671.019999981</v>
      </c>
      <c r="Q135" s="54">
        <v>68368005.230000004</v>
      </c>
      <c r="R135" s="54">
        <v>32261121.479999989</v>
      </c>
      <c r="S135" s="54">
        <v>75645988.000000015</v>
      </c>
      <c r="T135" s="54">
        <v>76767251.419999987</v>
      </c>
      <c r="U135" s="54">
        <v>107602811.98000002</v>
      </c>
      <c r="V135" s="54">
        <v>54722766</v>
      </c>
      <c r="W135" s="54"/>
      <c r="X135" s="54"/>
      <c r="Y135" s="54"/>
      <c r="Z135" s="54"/>
      <c r="AA135" s="54"/>
      <c r="AB135" s="54"/>
      <c r="AD135" s="54" cm="1">
        <f t="array" ref="AD135">+INDEX($E:$V,A135,MATCH($AE$2,$E$3:$V$3,0))</f>
        <v>40864400.640000045</v>
      </c>
      <c r="AE135" s="54" cm="1">
        <f t="array" ref="AE135">+INDEX($E:$V,A135,MATCH($AE$2,$E$3:$V$3,0)+12)</f>
        <v>54722766</v>
      </c>
      <c r="AG135" s="54">
        <f t="shared" si="18"/>
        <v>13858365.359999955</v>
      </c>
      <c r="AH135" s="260">
        <f t="shared" si="19"/>
        <v>0.33913051807823946</v>
      </c>
      <c r="AI135" s="54"/>
      <c r="AK135" s="54" cm="1">
        <f t="array" ref="AK135">+SUM(IF($E$3:$P$3&lt;=$AE$2,$E135:$P135))</f>
        <v>371965053.98000002</v>
      </c>
      <c r="AL135" s="54" cm="1">
        <f t="array" ref="AL135">+SUM(IF($Q$3:$AB$3&lt;=$AE$2+12,$Q135:$AB135))</f>
        <v>415367944.11000001</v>
      </c>
      <c r="AN135" s="54">
        <f t="shared" si="20"/>
        <v>43402890.129999995</v>
      </c>
      <c r="AO135" s="260">
        <f t="shared" si="21"/>
        <v>0.11668539736620984</v>
      </c>
    </row>
    <row r="136" spans="1:41" hidden="1" outlineLevel="1" x14ac:dyDescent="0.3">
      <c r="A136" s="250">
        <v>136</v>
      </c>
      <c r="B136" s="18" t="s">
        <v>445</v>
      </c>
      <c r="C136" s="18" t="s">
        <v>446</v>
      </c>
      <c r="E136" s="54">
        <v>327699</v>
      </c>
      <c r="F136" s="54">
        <v>396670</v>
      </c>
      <c r="G136" s="54">
        <v>1735457.2400000002</v>
      </c>
      <c r="H136" s="54">
        <v>293163.82999999961</v>
      </c>
      <c r="I136" s="54">
        <v>593441.87000000011</v>
      </c>
      <c r="J136" s="54">
        <v>413094.58999999985</v>
      </c>
      <c r="K136" s="54">
        <v>289960.95000000019</v>
      </c>
      <c r="L136" s="54">
        <v>301317.15999999968</v>
      </c>
      <c r="M136" s="54">
        <v>182221</v>
      </c>
      <c r="N136" s="54">
        <v>103391.69000000041</v>
      </c>
      <c r="O136" s="54">
        <v>523118.88999999966</v>
      </c>
      <c r="P136" s="54">
        <v>385678.40000000037</v>
      </c>
      <c r="Q136" s="54">
        <v>612217.53</v>
      </c>
      <c r="R136" s="54">
        <v>321755.31999999995</v>
      </c>
      <c r="S136" s="54">
        <v>1360018.1999999997</v>
      </c>
      <c r="T136" s="54">
        <v>1383513.35</v>
      </c>
      <c r="U136" s="54">
        <v>1941820.2100000004</v>
      </c>
      <c r="V136" s="54">
        <v>990221.47999999952</v>
      </c>
      <c r="W136" s="54"/>
      <c r="X136" s="54"/>
      <c r="Y136" s="54"/>
      <c r="Z136" s="54"/>
      <c r="AA136" s="54"/>
      <c r="AB136" s="54"/>
      <c r="AD136" s="54" cm="1">
        <f t="array" ref="AD136">+INDEX($E:$V,A136,MATCH($AE$2,$E$3:$V$3,0))</f>
        <v>413094.58999999985</v>
      </c>
      <c r="AE136" s="54" cm="1">
        <f t="array" ref="AE136">+INDEX($E:$V,A136,MATCH($AE$2,$E$3:$V$3,0)+12)</f>
        <v>990221.47999999952</v>
      </c>
      <c r="AG136" s="54">
        <f t="shared" si="18"/>
        <v>577126.88999999966</v>
      </c>
      <c r="AH136" s="260">
        <f t="shared" si="19"/>
        <v>1.3970816950180827</v>
      </c>
      <c r="AI136" s="54"/>
      <c r="AK136" s="54" cm="1">
        <f t="array" ref="AK136">+SUM(IF($E$3:$P$3&lt;=$AE$2,$E136:$P136))</f>
        <v>3759526.53</v>
      </c>
      <c r="AL136" s="54" cm="1">
        <f t="array" ref="AL136">+SUM(IF($Q$3:$AB$3&lt;=$AE$2+12,$Q136:$AB136))</f>
        <v>6609546.0899999999</v>
      </c>
      <c r="AN136" s="54">
        <f t="shared" si="20"/>
        <v>2850019.56</v>
      </c>
      <c r="AO136" s="260">
        <f t="shared" si="21"/>
        <v>0.75807938506554451</v>
      </c>
    </row>
    <row r="137" spans="1:41" hidden="1" outlineLevel="1" x14ac:dyDescent="0.3">
      <c r="A137" s="250">
        <v>137</v>
      </c>
      <c r="B137" s="18" t="s">
        <v>210</v>
      </c>
      <c r="C137" s="18" t="s">
        <v>211</v>
      </c>
      <c r="E137" s="54">
        <v>215032625.94</v>
      </c>
      <c r="F137" s="54">
        <v>0</v>
      </c>
      <c r="G137" s="54">
        <v>329051384.36999995</v>
      </c>
      <c r="H137" s="54">
        <v>3943942.8900001049</v>
      </c>
      <c r="I137" s="54">
        <v>152193949.95999992</v>
      </c>
      <c r="J137" s="54">
        <v>77187426.180000067</v>
      </c>
      <c r="K137" s="54">
        <v>143974566.95999992</v>
      </c>
      <c r="L137" s="54">
        <v>208521609.00999999</v>
      </c>
      <c r="M137" s="54">
        <v>79145366.279999971</v>
      </c>
      <c r="N137" s="54">
        <v>141672934.69000006</v>
      </c>
      <c r="O137" s="54">
        <v>122433024.66000009</v>
      </c>
      <c r="P137" s="54">
        <v>103315155.19000006</v>
      </c>
      <c r="Q137" s="54">
        <v>163502996.13</v>
      </c>
      <c r="R137" s="54">
        <v>74217353</v>
      </c>
      <c r="S137" s="54">
        <v>132475196.13</v>
      </c>
      <c r="T137" s="54">
        <v>113728682</v>
      </c>
      <c r="U137" s="54">
        <v>222523515.02999997</v>
      </c>
      <c r="V137" s="54">
        <v>101686373.38999999</v>
      </c>
      <c r="W137" s="54"/>
      <c r="X137" s="54"/>
      <c r="Y137" s="54"/>
      <c r="Z137" s="54"/>
      <c r="AA137" s="54"/>
      <c r="AB137" s="54"/>
      <c r="AD137" s="54" cm="1">
        <f t="array" ref="AD137">+INDEX($E:$V,A137,MATCH($AE$2,$E$3:$V$3,0))</f>
        <v>77187426.180000067</v>
      </c>
      <c r="AE137" s="54" cm="1">
        <f t="array" ref="AE137">+INDEX($E:$V,A137,MATCH($AE$2,$E$3:$V$3,0)+12)</f>
        <v>101686373.38999999</v>
      </c>
      <c r="AG137" s="54">
        <f t="shared" si="18"/>
        <v>24498947.209999919</v>
      </c>
      <c r="AH137" s="260">
        <f t="shared" si="19"/>
        <v>0.31739557104636051</v>
      </c>
      <c r="AI137" s="54"/>
      <c r="AK137" s="54" cm="1">
        <f t="array" ref="AK137">+SUM(IF($E$3:$P$3&lt;=$AE$2,$E137:$P137))</f>
        <v>777409329.34000003</v>
      </c>
      <c r="AL137" s="54" cm="1">
        <f t="array" ref="AL137">+SUM(IF($Q$3:$AB$3&lt;=$AE$2+12,$Q137:$AB137))</f>
        <v>808134115.67999995</v>
      </c>
      <c r="AN137" s="54">
        <f t="shared" si="20"/>
        <v>30724786.339999914</v>
      </c>
      <c r="AO137" s="260">
        <f t="shared" si="21"/>
        <v>3.9522019070808483E-2</v>
      </c>
    </row>
    <row r="138" spans="1:41" hidden="1" outlineLevel="1" x14ac:dyDescent="0.3">
      <c r="A138" s="250">
        <v>138</v>
      </c>
      <c r="B138" s="18" t="s">
        <v>212</v>
      </c>
      <c r="C138" s="18" t="s">
        <v>213</v>
      </c>
      <c r="E138" s="54">
        <v>2453711.58</v>
      </c>
      <c r="F138" s="54">
        <v>0</v>
      </c>
      <c r="G138" s="54">
        <v>3792698.7800000003</v>
      </c>
      <c r="H138" s="54">
        <v>106426.68999999948</v>
      </c>
      <c r="I138" s="54">
        <v>1903930.1800000006</v>
      </c>
      <c r="J138" s="54">
        <v>954306.76999999955</v>
      </c>
      <c r="K138" s="54">
        <v>1325872.0600000005</v>
      </c>
      <c r="L138" s="54">
        <v>1743751.2299999986</v>
      </c>
      <c r="M138" s="54">
        <v>640664.5</v>
      </c>
      <c r="N138" s="54">
        <v>1178055.4900000002</v>
      </c>
      <c r="O138" s="54">
        <v>823363.95000000112</v>
      </c>
      <c r="P138" s="54">
        <v>846212.83999999985</v>
      </c>
      <c r="Q138" s="54">
        <v>1050589.71</v>
      </c>
      <c r="R138" s="54">
        <v>1355112</v>
      </c>
      <c r="S138" s="54">
        <v>2398594.41</v>
      </c>
      <c r="T138" s="54">
        <v>2058696.0999999996</v>
      </c>
      <c r="U138" s="54">
        <v>3995539.29</v>
      </c>
      <c r="V138" s="54">
        <v>1821820.92</v>
      </c>
      <c r="W138" s="54"/>
      <c r="X138" s="54"/>
      <c r="Y138" s="54"/>
      <c r="Z138" s="54"/>
      <c r="AA138" s="54"/>
      <c r="AB138" s="54"/>
      <c r="AD138" s="54" cm="1">
        <f t="array" ref="AD138">+INDEX($E:$V,A138,MATCH($AE$2,$E$3:$V$3,0))</f>
        <v>954306.76999999955</v>
      </c>
      <c r="AE138" s="54" cm="1">
        <f t="array" ref="AE138">+INDEX($E:$V,A138,MATCH($AE$2,$E$3:$V$3,0)+12)</f>
        <v>1821820.92</v>
      </c>
      <c r="AG138" s="54">
        <f t="shared" si="18"/>
        <v>867514.15000000037</v>
      </c>
      <c r="AH138" s="260">
        <f t="shared" si="19"/>
        <v>0.90905165641861763</v>
      </c>
      <c r="AI138" s="54"/>
      <c r="AK138" s="54" cm="1">
        <f t="array" ref="AK138">+SUM(IF($E$3:$P$3&lt;=$AE$2,$E138:$P138))</f>
        <v>9211074</v>
      </c>
      <c r="AL138" s="54" cm="1">
        <f t="array" ref="AL138">+SUM(IF($Q$3:$AB$3&lt;=$AE$2+12,$Q138:$AB138))</f>
        <v>12680352.43</v>
      </c>
      <c r="AN138" s="54">
        <f t="shared" si="20"/>
        <v>3469278.4299999997</v>
      </c>
      <c r="AO138" s="260">
        <f t="shared" si="21"/>
        <v>0.37664211904062433</v>
      </c>
    </row>
    <row r="139" spans="1:41" hidden="1" outlineLevel="1" x14ac:dyDescent="0.3">
      <c r="A139" s="250">
        <v>139</v>
      </c>
      <c r="B139" s="18" t="s">
        <v>447</v>
      </c>
      <c r="C139" s="18" t="s">
        <v>448</v>
      </c>
      <c r="E139" s="54">
        <v>0</v>
      </c>
      <c r="F139" s="54">
        <v>0</v>
      </c>
      <c r="G139" s="54">
        <v>0</v>
      </c>
      <c r="H139" s="54">
        <v>0</v>
      </c>
      <c r="I139" s="54">
        <v>0</v>
      </c>
      <c r="J139" s="54">
        <v>0</v>
      </c>
      <c r="K139" s="54">
        <v>0</v>
      </c>
      <c r="L139" s="54">
        <v>0</v>
      </c>
      <c r="M139" s="54">
        <v>0</v>
      </c>
      <c r="N139" s="54">
        <v>0</v>
      </c>
      <c r="O139" s="54">
        <v>0</v>
      </c>
      <c r="P139" s="54">
        <v>0</v>
      </c>
      <c r="Q139" s="54">
        <v>0</v>
      </c>
      <c r="R139" s="54">
        <v>0</v>
      </c>
      <c r="S139" s="54">
        <v>0</v>
      </c>
      <c r="T139" s="54">
        <v>0</v>
      </c>
      <c r="U139" s="54">
        <v>0</v>
      </c>
      <c r="V139" s="54">
        <v>0</v>
      </c>
      <c r="W139" s="54"/>
      <c r="X139" s="54"/>
      <c r="Y139" s="54"/>
      <c r="Z139" s="54"/>
      <c r="AA139" s="54"/>
      <c r="AB139" s="54"/>
      <c r="AD139" s="54" cm="1">
        <f t="array" ref="AD139">+INDEX($E:$V,A139,MATCH($AE$2,$E$3:$V$3,0))</f>
        <v>0</v>
      </c>
      <c r="AE139" s="54" cm="1">
        <f t="array" ref="AE139">+INDEX($E:$V,A139,MATCH($AE$2,$E$3:$V$3,0)+12)</f>
        <v>0</v>
      </c>
      <c r="AG139" s="54">
        <f t="shared" si="18"/>
        <v>0</v>
      </c>
      <c r="AH139" s="260">
        <f t="shared" si="19"/>
        <v>0</v>
      </c>
      <c r="AI139" s="54"/>
      <c r="AK139" s="54" cm="1">
        <f t="array" ref="AK139">+SUM(IF($E$3:$P$3&lt;=$AE$2,$E139:$P139))</f>
        <v>0</v>
      </c>
      <c r="AL139" s="54" cm="1">
        <f t="array" ref="AL139">+SUM(IF($Q$3:$AB$3&lt;=$AE$2+12,$Q139:$AB139))</f>
        <v>0</v>
      </c>
      <c r="AN139" s="54">
        <f t="shared" si="20"/>
        <v>0</v>
      </c>
      <c r="AO139" s="260">
        <f t="shared" si="21"/>
        <v>0</v>
      </c>
    </row>
    <row r="140" spans="1:41" hidden="1" outlineLevel="1" x14ac:dyDescent="0.3">
      <c r="A140" s="250">
        <v>140</v>
      </c>
      <c r="B140" s="18" t="s">
        <v>214</v>
      </c>
      <c r="C140" s="18" t="s">
        <v>215</v>
      </c>
      <c r="E140" s="54">
        <v>1043089</v>
      </c>
      <c r="F140" s="54">
        <v>1934980</v>
      </c>
      <c r="G140" s="54">
        <v>2332697</v>
      </c>
      <c r="H140" s="54">
        <v>2332697</v>
      </c>
      <c r="I140" s="54">
        <v>2332697</v>
      </c>
      <c r="J140" s="54">
        <v>2332697</v>
      </c>
      <c r="K140" s="54">
        <v>0</v>
      </c>
      <c r="L140" s="54">
        <v>3813809</v>
      </c>
      <c r="M140" s="54">
        <v>0</v>
      </c>
      <c r="N140" s="54">
        <v>8528894</v>
      </c>
      <c r="O140" s="54">
        <v>8592568</v>
      </c>
      <c r="P140" s="54">
        <v>2632694</v>
      </c>
      <c r="Q140" s="54">
        <v>2632694</v>
      </c>
      <c r="R140" s="54">
        <v>3532694</v>
      </c>
      <c r="S140" s="54">
        <v>2769594</v>
      </c>
      <c r="T140" s="54">
        <v>2769594</v>
      </c>
      <c r="U140" s="54">
        <v>4069594</v>
      </c>
      <c r="V140" s="54">
        <v>3589594</v>
      </c>
      <c r="W140" s="54"/>
      <c r="X140" s="54"/>
      <c r="Y140" s="54"/>
      <c r="Z140" s="54"/>
      <c r="AA140" s="54"/>
      <c r="AB140" s="54"/>
      <c r="AD140" s="54" cm="1">
        <f t="array" ref="AD140">+INDEX($E:$V,A140,MATCH($AE$2,$E$3:$V$3,0))</f>
        <v>2332697</v>
      </c>
      <c r="AE140" s="54" cm="1">
        <f t="array" ref="AE140">+INDEX($E:$V,A140,MATCH($AE$2,$E$3:$V$3,0)+12)</f>
        <v>3589594</v>
      </c>
      <c r="AG140" s="54">
        <f t="shared" si="18"/>
        <v>1256897</v>
      </c>
      <c r="AH140" s="260">
        <f t="shared" si="19"/>
        <v>0.5388170859738749</v>
      </c>
      <c r="AI140" s="54"/>
      <c r="AK140" s="54" cm="1">
        <f t="array" ref="AK140">+SUM(IF($E$3:$P$3&lt;=$AE$2,$E140:$P140))</f>
        <v>12308857</v>
      </c>
      <c r="AL140" s="54" cm="1">
        <f t="array" ref="AL140">+SUM(IF($Q$3:$AB$3&lt;=$AE$2+12,$Q140:$AB140))</f>
        <v>19363764</v>
      </c>
      <c r="AN140" s="54">
        <f t="shared" si="20"/>
        <v>7054907</v>
      </c>
      <c r="AO140" s="260">
        <f t="shared" si="21"/>
        <v>0.57315695519088405</v>
      </c>
    </row>
    <row r="141" spans="1:41" hidden="1" outlineLevel="1" x14ac:dyDescent="0.3">
      <c r="A141" s="250">
        <v>141</v>
      </c>
      <c r="B141" s="18" t="s">
        <v>216</v>
      </c>
      <c r="C141" s="18" t="s">
        <v>217</v>
      </c>
      <c r="E141" s="54">
        <v>5650930</v>
      </c>
      <c r="F141" s="54">
        <v>7735560</v>
      </c>
      <c r="G141" s="54">
        <v>4729660</v>
      </c>
      <c r="H141" s="54">
        <v>10058480</v>
      </c>
      <c r="I141" s="54">
        <v>17482586</v>
      </c>
      <c r="J141" s="54">
        <v>8266998</v>
      </c>
      <c r="K141" s="54">
        <v>7010510</v>
      </c>
      <c r="L141" s="54">
        <v>4206702</v>
      </c>
      <c r="M141" s="54">
        <v>4662170</v>
      </c>
      <c r="N141" s="54">
        <v>5357070</v>
      </c>
      <c r="O141" s="54">
        <v>5918620</v>
      </c>
      <c r="P141" s="54">
        <v>5125440</v>
      </c>
      <c r="Q141" s="54">
        <v>5009050</v>
      </c>
      <c r="R141" s="54">
        <v>5468777</v>
      </c>
      <c r="S141" s="54">
        <v>7550240</v>
      </c>
      <c r="T141" s="54">
        <v>2954450</v>
      </c>
      <c r="U141" s="54">
        <v>12076320</v>
      </c>
      <c r="V141" s="54">
        <v>8498247</v>
      </c>
      <c r="W141" s="54"/>
      <c r="X141" s="54"/>
      <c r="Y141" s="54"/>
      <c r="Z141" s="54"/>
      <c r="AA141" s="54"/>
      <c r="AB141" s="54"/>
      <c r="AD141" s="54" cm="1">
        <f t="array" ref="AD141">+INDEX($E:$V,A141,MATCH($AE$2,$E$3:$V$3,0))</f>
        <v>8266998</v>
      </c>
      <c r="AE141" s="54" cm="1">
        <f t="array" ref="AE141">+INDEX($E:$V,A141,MATCH($AE$2,$E$3:$V$3,0)+12)</f>
        <v>8498247</v>
      </c>
      <c r="AG141" s="54">
        <f t="shared" si="18"/>
        <v>231249</v>
      </c>
      <c r="AH141" s="260">
        <f t="shared" si="19"/>
        <v>2.7972548197060167E-2</v>
      </c>
      <c r="AI141" s="54"/>
      <c r="AK141" s="54" cm="1">
        <f t="array" ref="AK141">+SUM(IF($E$3:$P$3&lt;=$AE$2,$E141:$P141))</f>
        <v>53924214</v>
      </c>
      <c r="AL141" s="54" cm="1">
        <f t="array" ref="AL141">+SUM(IF($Q$3:$AB$3&lt;=$AE$2+12,$Q141:$AB141))</f>
        <v>41557084</v>
      </c>
      <c r="AN141" s="54">
        <f t="shared" si="20"/>
        <v>-12367130</v>
      </c>
      <c r="AO141" s="260">
        <f t="shared" si="21"/>
        <v>-0.22934279579856279</v>
      </c>
    </row>
    <row r="142" spans="1:41" hidden="1" outlineLevel="1" x14ac:dyDescent="0.3">
      <c r="A142" s="250">
        <v>142</v>
      </c>
      <c r="B142" s="18" t="s">
        <v>218</v>
      </c>
      <c r="C142" s="18" t="s">
        <v>219</v>
      </c>
      <c r="E142" s="54">
        <v>72560138</v>
      </c>
      <c r="F142" s="54">
        <v>84769373</v>
      </c>
      <c r="G142" s="54">
        <v>74862192</v>
      </c>
      <c r="H142" s="54">
        <v>78179338</v>
      </c>
      <c r="I142" s="54">
        <v>69752086</v>
      </c>
      <c r="J142" s="54">
        <v>54632524</v>
      </c>
      <c r="K142" s="54">
        <v>46378373</v>
      </c>
      <c r="L142" s="54">
        <v>61091386</v>
      </c>
      <c r="M142" s="54">
        <v>101070167</v>
      </c>
      <c r="N142" s="54">
        <v>59294126</v>
      </c>
      <c r="O142" s="54">
        <v>89975903</v>
      </c>
      <c r="P142" s="54">
        <v>70123383</v>
      </c>
      <c r="Q142" s="54">
        <v>53924082</v>
      </c>
      <c r="R142" s="54">
        <v>76090882</v>
      </c>
      <c r="S142" s="54">
        <v>74257566</v>
      </c>
      <c r="T142" s="54">
        <v>86403744</v>
      </c>
      <c r="U142" s="54">
        <v>92103157</v>
      </c>
      <c r="V142" s="54">
        <v>80286941</v>
      </c>
      <c r="W142" s="54"/>
      <c r="X142" s="54"/>
      <c r="Y142" s="54"/>
      <c r="Z142" s="54"/>
      <c r="AA142" s="54"/>
      <c r="AB142" s="54"/>
      <c r="AD142" s="54" cm="1">
        <f t="array" ref="AD142">+INDEX($E:$V,A142,MATCH($AE$2,$E$3:$V$3,0))</f>
        <v>54632524</v>
      </c>
      <c r="AE142" s="54" cm="1">
        <f t="array" ref="AE142">+INDEX($E:$V,A142,MATCH($AE$2,$E$3:$V$3,0)+12)</f>
        <v>80286941</v>
      </c>
      <c r="AG142" s="54">
        <f t="shared" si="18"/>
        <v>25654417</v>
      </c>
      <c r="AH142" s="260">
        <f t="shared" si="19"/>
        <v>0.46958139806976518</v>
      </c>
      <c r="AI142" s="54"/>
      <c r="AK142" s="54" cm="1">
        <f t="array" ref="AK142">+SUM(IF($E$3:$P$3&lt;=$AE$2,$E142:$P142))</f>
        <v>434755651</v>
      </c>
      <c r="AL142" s="54" cm="1">
        <f t="array" ref="AL142">+SUM(IF($Q$3:$AB$3&lt;=$AE$2+12,$Q142:$AB142))</f>
        <v>463066372</v>
      </c>
      <c r="AN142" s="54">
        <f t="shared" si="20"/>
        <v>28310721</v>
      </c>
      <c r="AO142" s="260">
        <f t="shared" si="21"/>
        <v>6.5118695834962242E-2</v>
      </c>
    </row>
    <row r="143" spans="1:41" hidden="1" outlineLevel="1" x14ac:dyDescent="0.3">
      <c r="A143" s="250">
        <v>143</v>
      </c>
      <c r="B143" s="18" t="s">
        <v>220</v>
      </c>
      <c r="C143" s="18" t="s">
        <v>221</v>
      </c>
      <c r="E143" s="54">
        <v>325939</v>
      </c>
      <c r="F143" s="54">
        <v>358444</v>
      </c>
      <c r="G143" s="54">
        <v>358444</v>
      </c>
      <c r="H143" s="54">
        <v>365845</v>
      </c>
      <c r="I143" s="54">
        <v>374796</v>
      </c>
      <c r="J143" s="54">
        <v>387578</v>
      </c>
      <c r="K143" s="54">
        <v>372578</v>
      </c>
      <c r="L143" s="54">
        <v>372578</v>
      </c>
      <c r="M143" s="54">
        <v>374673</v>
      </c>
      <c r="N143" s="54">
        <v>373416</v>
      </c>
      <c r="O143" s="54">
        <v>374500</v>
      </c>
      <c r="P143" s="54">
        <v>329806.83</v>
      </c>
      <c r="Q143" s="54">
        <v>334225.74</v>
      </c>
      <c r="R143" s="54">
        <v>341090.21</v>
      </c>
      <c r="S143" s="54">
        <v>379117.8</v>
      </c>
      <c r="T143" s="54">
        <v>379308.21</v>
      </c>
      <c r="U143" s="54">
        <v>410101</v>
      </c>
      <c r="V143" s="54">
        <v>403636.37000000011</v>
      </c>
      <c r="W143" s="54"/>
      <c r="X143" s="54"/>
      <c r="Y143" s="54"/>
      <c r="Z143" s="54"/>
      <c r="AA143" s="54"/>
      <c r="AB143" s="54"/>
      <c r="AD143" s="54" cm="1">
        <f t="array" ref="AD143">+INDEX($E:$V,A143,MATCH($AE$2,$E$3:$V$3,0))</f>
        <v>387578</v>
      </c>
      <c r="AE143" s="54" cm="1">
        <f t="array" ref="AE143">+INDEX($E:$V,A143,MATCH($AE$2,$E$3:$V$3,0)+12)</f>
        <v>403636.37000000011</v>
      </c>
      <c r="AG143" s="54">
        <f t="shared" si="18"/>
        <v>16058.370000000112</v>
      </c>
      <c r="AH143" s="260">
        <f t="shared" si="19"/>
        <v>4.1432614854300581E-2</v>
      </c>
      <c r="AI143" s="54"/>
      <c r="AK143" s="54" cm="1">
        <f t="array" ref="AK143">+SUM(IF($E$3:$P$3&lt;=$AE$2,$E143:$P143))</f>
        <v>2171046</v>
      </c>
      <c r="AL143" s="54" cm="1">
        <f t="array" ref="AL143">+SUM(IF($Q$3:$AB$3&lt;=$AE$2+12,$Q143:$AB143))</f>
        <v>2247479.33</v>
      </c>
      <c r="AN143" s="54">
        <f t="shared" si="20"/>
        <v>76433.330000000075</v>
      </c>
      <c r="AO143" s="260">
        <f t="shared" si="21"/>
        <v>3.5205762567905093E-2</v>
      </c>
    </row>
    <row r="144" spans="1:41" hidden="1" outlineLevel="1" x14ac:dyDescent="0.3">
      <c r="A144" s="250">
        <v>144</v>
      </c>
      <c r="B144" s="18" t="s">
        <v>222</v>
      </c>
      <c r="C144" s="18" t="s">
        <v>223</v>
      </c>
      <c r="E144" s="54">
        <v>0</v>
      </c>
      <c r="F144" s="54">
        <v>239587</v>
      </c>
      <c r="G144" s="54">
        <v>305471.71000000002</v>
      </c>
      <c r="H144" s="54">
        <v>2643506.15</v>
      </c>
      <c r="I144" s="54">
        <v>2764085.97</v>
      </c>
      <c r="J144" s="54">
        <v>2681204.71</v>
      </c>
      <c r="K144" s="54">
        <v>2929601.16</v>
      </c>
      <c r="L144" s="54">
        <v>2940522.84</v>
      </c>
      <c r="M144" s="54">
        <v>3000203.6300000008</v>
      </c>
      <c r="N144" s="54">
        <v>2969017.7199999988</v>
      </c>
      <c r="O144" s="54">
        <v>2968446.2400000021</v>
      </c>
      <c r="P144" s="54">
        <v>3059640.7199999988</v>
      </c>
      <c r="Q144" s="54">
        <v>2976660.72</v>
      </c>
      <c r="R144" s="54">
        <v>3002102.8299999996</v>
      </c>
      <c r="S144" s="54">
        <v>2957756.8999999994</v>
      </c>
      <c r="T144" s="54">
        <v>2975498.84</v>
      </c>
      <c r="U144" s="54">
        <v>2988507.5700000003</v>
      </c>
      <c r="V144" s="54">
        <v>3323214.4800000004</v>
      </c>
      <c r="W144" s="54"/>
      <c r="X144" s="54"/>
      <c r="Y144" s="54"/>
      <c r="Z144" s="54"/>
      <c r="AA144" s="54"/>
      <c r="AB144" s="54"/>
      <c r="AD144" s="54" cm="1">
        <f t="array" ref="AD144">+INDEX($E:$V,A144,MATCH($AE$2,$E$3:$V$3,0))</f>
        <v>2681204.71</v>
      </c>
      <c r="AE144" s="54" cm="1">
        <f t="array" ref="AE144">+INDEX($E:$V,A144,MATCH($AE$2,$E$3:$V$3,0)+12)</f>
        <v>3323214.4800000004</v>
      </c>
      <c r="AG144" s="54">
        <f t="shared" si="18"/>
        <v>642009.77000000048</v>
      </c>
      <c r="AH144" s="260">
        <f t="shared" si="19"/>
        <v>0.23944824787362115</v>
      </c>
      <c r="AI144" s="54"/>
      <c r="AK144" s="54" cm="1">
        <f t="array" ref="AK144">+SUM(IF($E$3:$P$3&lt;=$AE$2,$E144:$P144))</f>
        <v>8633855.5399999991</v>
      </c>
      <c r="AL144" s="54" cm="1">
        <f t="array" ref="AL144">+SUM(IF($Q$3:$AB$3&lt;=$AE$2+12,$Q144:$AB144))</f>
        <v>18223741.34</v>
      </c>
      <c r="AN144" s="54">
        <f t="shared" si="20"/>
        <v>9589885.8000000007</v>
      </c>
      <c r="AO144" s="260">
        <f t="shared" si="21"/>
        <v>1.1107303979746692</v>
      </c>
    </row>
    <row r="145" spans="1:41" hidden="1" outlineLevel="1" x14ac:dyDescent="0.3">
      <c r="A145" s="250">
        <v>145</v>
      </c>
      <c r="B145" s="18" t="s">
        <v>224</v>
      </c>
      <c r="C145" s="18" t="s">
        <v>225</v>
      </c>
      <c r="E145" s="54">
        <v>0</v>
      </c>
      <c r="F145" s="54">
        <v>0</v>
      </c>
      <c r="G145" s="54">
        <v>0</v>
      </c>
      <c r="H145" s="54">
        <v>0</v>
      </c>
      <c r="I145" s="54">
        <v>0</v>
      </c>
      <c r="J145" s="54">
        <v>0</v>
      </c>
      <c r="K145" s="54">
        <v>0</v>
      </c>
      <c r="L145" s="54">
        <v>0</v>
      </c>
      <c r="M145" s="54">
        <v>0</v>
      </c>
      <c r="N145" s="54">
        <v>0</v>
      </c>
      <c r="O145" s="54">
        <v>0</v>
      </c>
      <c r="P145" s="54">
        <v>0</v>
      </c>
      <c r="Q145" s="54">
        <v>0</v>
      </c>
      <c r="R145" s="54">
        <v>0</v>
      </c>
      <c r="S145" s="54">
        <v>0</v>
      </c>
      <c r="T145" s="54">
        <v>14705.88</v>
      </c>
      <c r="U145" s="54">
        <v>0</v>
      </c>
      <c r="V145" s="54">
        <v>0</v>
      </c>
      <c r="W145" s="54"/>
      <c r="X145" s="54"/>
      <c r="Y145" s="54"/>
      <c r="Z145" s="54"/>
      <c r="AA145" s="54"/>
      <c r="AB145" s="54"/>
      <c r="AD145" s="54" cm="1">
        <f t="array" ref="AD145">+INDEX($E:$V,A145,MATCH($AE$2,$E$3:$V$3,0))</f>
        <v>0</v>
      </c>
      <c r="AE145" s="54" cm="1">
        <f t="array" ref="AE145">+INDEX($E:$V,A145,MATCH($AE$2,$E$3:$V$3,0)+12)</f>
        <v>0</v>
      </c>
      <c r="AG145" s="54">
        <f t="shared" si="18"/>
        <v>0</v>
      </c>
      <c r="AH145" s="260">
        <f t="shared" si="19"/>
        <v>0</v>
      </c>
      <c r="AI145" s="54"/>
      <c r="AK145" s="54" cm="1">
        <f t="array" ref="AK145">+SUM(IF($E$3:$P$3&lt;=$AE$2,$E145:$P145))</f>
        <v>0</v>
      </c>
      <c r="AL145" s="54" cm="1">
        <f t="array" ref="AL145">+SUM(IF($Q$3:$AB$3&lt;=$AE$2+12,$Q145:$AB145))</f>
        <v>14705.88</v>
      </c>
      <c r="AN145" s="54">
        <f t="shared" si="20"/>
        <v>14705.88</v>
      </c>
      <c r="AO145" s="260">
        <f t="shared" si="21"/>
        <v>0</v>
      </c>
    </row>
    <row r="146" spans="1:41" hidden="1" outlineLevel="1" x14ac:dyDescent="0.3">
      <c r="A146" s="250">
        <v>146</v>
      </c>
      <c r="B146" s="18" t="s">
        <v>226</v>
      </c>
      <c r="C146" s="18" t="s">
        <v>227</v>
      </c>
      <c r="E146" s="54">
        <v>783523.72</v>
      </c>
      <c r="F146" s="54">
        <v>852155.51</v>
      </c>
      <c r="G146" s="54">
        <v>879877.43000000017</v>
      </c>
      <c r="H146" s="54">
        <v>813446.88999999966</v>
      </c>
      <c r="I146" s="54">
        <v>841790.78000000026</v>
      </c>
      <c r="J146" s="54">
        <v>825637.08999999985</v>
      </c>
      <c r="K146" s="54">
        <v>887786</v>
      </c>
      <c r="L146" s="54">
        <v>897644.3200000003</v>
      </c>
      <c r="M146" s="54">
        <v>909427.16000000015</v>
      </c>
      <c r="N146" s="54">
        <v>903291.43999999948</v>
      </c>
      <c r="O146" s="54">
        <v>903124.83000000007</v>
      </c>
      <c r="P146" s="54">
        <v>904876.52999999933</v>
      </c>
      <c r="Q146" s="54">
        <v>904741.44</v>
      </c>
      <c r="R146" s="54">
        <v>898995.3600000001</v>
      </c>
      <c r="S146" s="54">
        <v>899612.2</v>
      </c>
      <c r="T146" s="54">
        <v>903245.45000000019</v>
      </c>
      <c r="U146" s="54">
        <v>905452.72999999952</v>
      </c>
      <c r="V146" s="54">
        <v>974604.61000000034</v>
      </c>
      <c r="W146" s="54"/>
      <c r="X146" s="54"/>
      <c r="Y146" s="54"/>
      <c r="Z146" s="54"/>
      <c r="AA146" s="54"/>
      <c r="AB146" s="54"/>
      <c r="AD146" s="54" cm="1">
        <f t="array" ref="AD146">+INDEX($E:$V,A146,MATCH($AE$2,$E$3:$V$3,0))</f>
        <v>825637.08999999985</v>
      </c>
      <c r="AE146" s="54" cm="1">
        <f t="array" ref="AE146">+INDEX($E:$V,A146,MATCH($AE$2,$E$3:$V$3,0)+12)</f>
        <v>974604.61000000034</v>
      </c>
      <c r="AG146" s="54">
        <f t="shared" si="18"/>
        <v>148967.52000000048</v>
      </c>
      <c r="AH146" s="260">
        <f t="shared" si="19"/>
        <v>0.18042735943464036</v>
      </c>
      <c r="AI146" s="54"/>
      <c r="AK146" s="54" cm="1">
        <f t="array" ref="AK146">+SUM(IF($E$3:$P$3&lt;=$AE$2,$E146:$P146))</f>
        <v>4996431.42</v>
      </c>
      <c r="AL146" s="54" cm="1">
        <f t="array" ref="AL146">+SUM(IF($Q$3:$AB$3&lt;=$AE$2+12,$Q146:$AB146))</f>
        <v>5486651.79</v>
      </c>
      <c r="AN146" s="54">
        <f t="shared" si="20"/>
        <v>490220.37000000011</v>
      </c>
      <c r="AO146" s="260">
        <f t="shared" si="21"/>
        <v>9.8114099602712071E-2</v>
      </c>
    </row>
    <row r="147" spans="1:41" hidden="1" outlineLevel="1" x14ac:dyDescent="0.3">
      <c r="A147" s="250">
        <v>147</v>
      </c>
      <c r="B147" s="18" t="s">
        <v>228</v>
      </c>
      <c r="C147" s="18" t="s">
        <v>229</v>
      </c>
      <c r="E147" s="54">
        <v>3870660.28</v>
      </c>
      <c r="F147" s="54">
        <v>3726141.0900000003</v>
      </c>
      <c r="G147" s="54">
        <v>3713056.6000000006</v>
      </c>
      <c r="H147" s="54">
        <v>1399905.7899999989</v>
      </c>
      <c r="I147" s="54">
        <v>1348494.9900000002</v>
      </c>
      <c r="J147" s="54">
        <v>1407551.12</v>
      </c>
      <c r="K147" s="54">
        <v>1698168.93</v>
      </c>
      <c r="L147" s="54">
        <v>1652156.0800000008</v>
      </c>
      <c r="M147" s="54">
        <v>1707451.3299999989</v>
      </c>
      <c r="N147" s="54">
        <v>1620901.899999999</v>
      </c>
      <c r="O147" s="54">
        <v>1592436.85</v>
      </c>
      <c r="P147" s="54">
        <v>1610233.8599999999</v>
      </c>
      <c r="Q147" s="54">
        <v>1609941.8599999999</v>
      </c>
      <c r="R147" s="54">
        <v>1721960.33</v>
      </c>
      <c r="S147" s="54">
        <v>1676741.32</v>
      </c>
      <c r="T147" s="54">
        <v>1666348.32</v>
      </c>
      <c r="U147" s="54">
        <v>1654790.3199999998</v>
      </c>
      <c r="V147" s="54">
        <v>1687353.31</v>
      </c>
      <c r="W147" s="54"/>
      <c r="X147" s="54"/>
      <c r="Y147" s="54"/>
      <c r="Z147" s="54"/>
      <c r="AA147" s="54"/>
      <c r="AB147" s="54"/>
      <c r="AD147" s="54" cm="1">
        <f t="array" ref="AD147">+INDEX($E:$V,A147,MATCH($AE$2,$E$3:$V$3,0))</f>
        <v>1407551.12</v>
      </c>
      <c r="AE147" s="54" cm="1">
        <f t="array" ref="AE147">+INDEX($E:$V,A147,MATCH($AE$2,$E$3:$V$3,0)+12)</f>
        <v>1687353.31</v>
      </c>
      <c r="AG147" s="54">
        <f t="shared" si="18"/>
        <v>279802.18999999994</v>
      </c>
      <c r="AH147" s="260">
        <f t="shared" si="19"/>
        <v>0.19878652080501341</v>
      </c>
      <c r="AI147" s="54"/>
      <c r="AK147" s="54" cm="1">
        <f t="array" ref="AK147">+SUM(IF($E$3:$P$3&lt;=$AE$2,$E147:$P147))</f>
        <v>15465809.870000001</v>
      </c>
      <c r="AL147" s="54" cm="1">
        <f t="array" ref="AL147">+SUM(IF($Q$3:$AB$3&lt;=$AE$2+12,$Q147:$AB147))</f>
        <v>10017135.460000001</v>
      </c>
      <c r="AN147" s="54">
        <f t="shared" si="20"/>
        <v>-5448674.4100000001</v>
      </c>
      <c r="AO147" s="260">
        <f t="shared" si="21"/>
        <v>-0.35230449978368961</v>
      </c>
    </row>
    <row r="148" spans="1:41" hidden="1" outlineLevel="1" x14ac:dyDescent="0.3">
      <c r="A148" s="250">
        <v>148</v>
      </c>
      <c r="B148" s="18" t="s">
        <v>230</v>
      </c>
      <c r="C148" s="18" t="s">
        <v>231</v>
      </c>
      <c r="E148" s="54">
        <v>45272</v>
      </c>
      <c r="F148" s="54">
        <v>0</v>
      </c>
      <c r="G148" s="54">
        <v>13585.89</v>
      </c>
      <c r="H148" s="54">
        <v>53908.14</v>
      </c>
      <c r="I148" s="54">
        <v>38782.25</v>
      </c>
      <c r="J148" s="54">
        <v>50456.06</v>
      </c>
      <c r="K148" s="54">
        <v>97179.330000000016</v>
      </c>
      <c r="L148" s="54">
        <v>77091.01999999996</v>
      </c>
      <c r="M148" s="54">
        <v>88479.440000000046</v>
      </c>
      <c r="N148" s="54">
        <v>71486.659999999974</v>
      </c>
      <c r="O148" s="54">
        <v>66165.229999999981</v>
      </c>
      <c r="P148" s="54">
        <v>60745.19</v>
      </c>
      <c r="Q148" s="54">
        <v>61697.3</v>
      </c>
      <c r="R148" s="54">
        <v>65826.59</v>
      </c>
      <c r="S148" s="54">
        <v>73160.349999999991</v>
      </c>
      <c r="T148" s="54">
        <v>65881.070000000007</v>
      </c>
      <c r="U148" s="54">
        <v>71069.06</v>
      </c>
      <c r="V148" s="54">
        <v>73048.510000000009</v>
      </c>
      <c r="W148" s="54"/>
      <c r="X148" s="54"/>
      <c r="Y148" s="54"/>
      <c r="Z148" s="54"/>
      <c r="AA148" s="54"/>
      <c r="AB148" s="54"/>
      <c r="AD148" s="54" cm="1">
        <f t="array" ref="AD148">+INDEX($E:$V,A148,MATCH($AE$2,$E$3:$V$3,0))</f>
        <v>50456.06</v>
      </c>
      <c r="AE148" s="54" cm="1">
        <f t="array" ref="AE148">+INDEX($E:$V,A148,MATCH($AE$2,$E$3:$V$3,0)+12)</f>
        <v>73048.510000000009</v>
      </c>
      <c r="AG148" s="54">
        <f t="shared" si="18"/>
        <v>22592.450000000012</v>
      </c>
      <c r="AH148" s="260">
        <f t="shared" si="19"/>
        <v>0.44776484727503518</v>
      </c>
      <c r="AI148" s="54"/>
      <c r="AK148" s="54" cm="1">
        <f t="array" ref="AK148">+SUM(IF($E$3:$P$3&lt;=$AE$2,$E148:$P148))</f>
        <v>202004.34</v>
      </c>
      <c r="AL148" s="54" cm="1">
        <f t="array" ref="AL148">+SUM(IF($Q$3:$AB$3&lt;=$AE$2+12,$Q148:$AB148))</f>
        <v>410682.88</v>
      </c>
      <c r="AN148" s="54">
        <f t="shared" si="20"/>
        <v>208678.54</v>
      </c>
      <c r="AO148" s="260">
        <f t="shared" si="21"/>
        <v>1.0330398841925872</v>
      </c>
    </row>
    <row r="149" spans="1:41" hidden="1" outlineLevel="1" x14ac:dyDescent="0.3">
      <c r="A149" s="250">
        <v>149</v>
      </c>
      <c r="B149" s="18" t="s">
        <v>232</v>
      </c>
      <c r="C149" s="18" t="s">
        <v>233</v>
      </c>
      <c r="E149" s="54">
        <v>449450</v>
      </c>
      <c r="F149" s="54">
        <v>1281900</v>
      </c>
      <c r="G149" s="54">
        <v>740050</v>
      </c>
      <c r="H149" s="54">
        <v>2165200</v>
      </c>
      <c r="I149" s="54">
        <v>1166752</v>
      </c>
      <c r="J149" s="54">
        <v>685150</v>
      </c>
      <c r="K149" s="54">
        <v>1641108</v>
      </c>
      <c r="L149" s="54">
        <v>789950</v>
      </c>
      <c r="M149" s="54">
        <v>2237435</v>
      </c>
      <c r="N149" s="54">
        <v>3728790</v>
      </c>
      <c r="O149" s="54">
        <v>12258600</v>
      </c>
      <c r="P149" s="54">
        <v>26200506.869999997</v>
      </c>
      <c r="Q149" s="54">
        <v>6943500</v>
      </c>
      <c r="R149" s="54">
        <v>5806464</v>
      </c>
      <c r="S149" s="54">
        <v>1435500</v>
      </c>
      <c r="T149" s="54">
        <v>1117853.3599999994</v>
      </c>
      <c r="U149" s="54">
        <v>1039500</v>
      </c>
      <c r="V149" s="54">
        <v>876200</v>
      </c>
      <c r="W149" s="54"/>
      <c r="X149" s="54"/>
      <c r="Y149" s="54"/>
      <c r="Z149" s="54"/>
      <c r="AA149" s="54"/>
      <c r="AB149" s="54"/>
      <c r="AD149" s="54" cm="1">
        <f t="array" ref="AD149">+INDEX($E:$V,A149,MATCH($AE$2,$E$3:$V$3,0))</f>
        <v>685150</v>
      </c>
      <c r="AE149" s="54" cm="1">
        <f t="array" ref="AE149">+INDEX($E:$V,A149,MATCH($AE$2,$E$3:$V$3,0)+12)</f>
        <v>876200</v>
      </c>
      <c r="AG149" s="54">
        <f t="shared" si="18"/>
        <v>191050</v>
      </c>
      <c r="AH149" s="260">
        <f t="shared" si="19"/>
        <v>0.27884404874844926</v>
      </c>
      <c r="AI149" s="54"/>
      <c r="AK149" s="54" cm="1">
        <f t="array" ref="AK149">+SUM(IF($E$3:$P$3&lt;=$AE$2,$E149:$P149))</f>
        <v>6488502</v>
      </c>
      <c r="AL149" s="54" cm="1">
        <f t="array" ref="AL149">+SUM(IF($Q$3:$AB$3&lt;=$AE$2+12,$Q149:$AB149))</f>
        <v>17219017.359999999</v>
      </c>
      <c r="AN149" s="54">
        <f t="shared" si="20"/>
        <v>10730515.359999999</v>
      </c>
      <c r="AO149" s="260">
        <f t="shared" si="21"/>
        <v>1.65377391576669</v>
      </c>
    </row>
    <row r="150" spans="1:41" hidden="1" outlineLevel="1" x14ac:dyDescent="0.3">
      <c r="A150" s="250">
        <v>150</v>
      </c>
      <c r="B150" s="18" t="s">
        <v>234</v>
      </c>
      <c r="C150" s="18" t="s">
        <v>235</v>
      </c>
      <c r="E150" s="54">
        <v>0</v>
      </c>
      <c r="F150" s="54">
        <v>0</v>
      </c>
      <c r="G150" s="54">
        <v>0</v>
      </c>
      <c r="H150" s="54">
        <v>0</v>
      </c>
      <c r="I150" s="54">
        <v>0</v>
      </c>
      <c r="J150" s="54">
        <v>0</v>
      </c>
      <c r="K150" s="54">
        <v>1281317</v>
      </c>
      <c r="L150" s="54">
        <v>0</v>
      </c>
      <c r="M150" s="54">
        <v>0</v>
      </c>
      <c r="N150" s="54">
        <v>0</v>
      </c>
      <c r="O150" s="54">
        <v>8550</v>
      </c>
      <c r="P150" s="54">
        <v>310875.48</v>
      </c>
      <c r="Q150" s="54">
        <v>0</v>
      </c>
      <c r="R150" s="54">
        <v>0</v>
      </c>
      <c r="S150" s="54">
        <v>0</v>
      </c>
      <c r="T150" s="54">
        <v>1596.64</v>
      </c>
      <c r="U150" s="54">
        <v>0</v>
      </c>
      <c r="V150" s="54">
        <v>0</v>
      </c>
      <c r="W150" s="54"/>
      <c r="X150" s="54"/>
      <c r="Y150" s="54"/>
      <c r="Z150" s="54"/>
      <c r="AA150" s="54"/>
      <c r="AB150" s="54"/>
      <c r="AD150" s="54" cm="1">
        <f t="array" ref="AD150">+INDEX($E:$V,A150,MATCH($AE$2,$E$3:$V$3,0))</f>
        <v>0</v>
      </c>
      <c r="AE150" s="54" cm="1">
        <f t="array" ref="AE150">+INDEX($E:$V,A150,MATCH($AE$2,$E$3:$V$3,0)+12)</f>
        <v>0</v>
      </c>
      <c r="AG150" s="54">
        <f t="shared" si="18"/>
        <v>0</v>
      </c>
      <c r="AH150" s="260">
        <f t="shared" si="19"/>
        <v>0</v>
      </c>
      <c r="AI150" s="54"/>
      <c r="AK150" s="54" cm="1">
        <f t="array" ref="AK150">+SUM(IF($E$3:$P$3&lt;=$AE$2,$E150:$P150))</f>
        <v>0</v>
      </c>
      <c r="AL150" s="54" cm="1">
        <f t="array" ref="AL150">+SUM(IF($Q$3:$AB$3&lt;=$AE$2+12,$Q150:$AB150))</f>
        <v>1596.64</v>
      </c>
      <c r="AN150" s="54">
        <f t="shared" si="20"/>
        <v>1596.64</v>
      </c>
      <c r="AO150" s="260">
        <f t="shared" si="21"/>
        <v>0</v>
      </c>
    </row>
    <row r="151" spans="1:41" hidden="1" outlineLevel="1" x14ac:dyDescent="0.3">
      <c r="A151" s="250">
        <v>151</v>
      </c>
      <c r="B151" s="18" t="s">
        <v>236</v>
      </c>
      <c r="C151" s="18" t="s">
        <v>237</v>
      </c>
      <c r="E151" s="54">
        <v>83050</v>
      </c>
      <c r="F151" s="54">
        <v>21430</v>
      </c>
      <c r="G151" s="54">
        <v>50990</v>
      </c>
      <c r="H151" s="54">
        <v>11740</v>
      </c>
      <c r="I151" s="54">
        <v>54630</v>
      </c>
      <c r="J151" s="54">
        <v>0</v>
      </c>
      <c r="K151" s="54">
        <v>23480</v>
      </c>
      <c r="L151" s="54">
        <v>60710</v>
      </c>
      <c r="M151" s="54">
        <v>40890</v>
      </c>
      <c r="N151" s="54">
        <v>33010</v>
      </c>
      <c r="O151" s="54">
        <v>0</v>
      </c>
      <c r="P151" s="54">
        <v>123300</v>
      </c>
      <c r="Q151" s="54">
        <v>87890</v>
      </c>
      <c r="R151" s="54">
        <v>55090</v>
      </c>
      <c r="S151" s="54">
        <v>53200</v>
      </c>
      <c r="T151" s="54">
        <v>19160</v>
      </c>
      <c r="U151" s="54">
        <v>43900</v>
      </c>
      <c r="V151" s="54">
        <v>92760</v>
      </c>
      <c r="W151" s="54"/>
      <c r="X151" s="54"/>
      <c r="Y151" s="54"/>
      <c r="Z151" s="54"/>
      <c r="AA151" s="54"/>
      <c r="AB151" s="54"/>
      <c r="AD151" s="54" cm="1">
        <f t="array" ref="AD151">+INDEX($E:$V,A151,MATCH($AE$2,$E$3:$V$3,0))</f>
        <v>0</v>
      </c>
      <c r="AE151" s="54" cm="1">
        <f t="array" ref="AE151">+INDEX($E:$V,A151,MATCH($AE$2,$E$3:$V$3,0)+12)</f>
        <v>92760</v>
      </c>
      <c r="AG151" s="54">
        <f t="shared" si="18"/>
        <v>92760</v>
      </c>
      <c r="AH151" s="260">
        <f t="shared" si="19"/>
        <v>0</v>
      </c>
      <c r="AI151" s="54"/>
      <c r="AK151" s="54" cm="1">
        <f t="array" ref="AK151">+SUM(IF($E$3:$P$3&lt;=$AE$2,$E151:$P151))</f>
        <v>221840</v>
      </c>
      <c r="AL151" s="54" cm="1">
        <f t="array" ref="AL151">+SUM(IF($Q$3:$AB$3&lt;=$AE$2+12,$Q151:$AB151))</f>
        <v>352000</v>
      </c>
      <c r="AN151" s="54">
        <f t="shared" si="20"/>
        <v>130160</v>
      </c>
      <c r="AO151" s="260">
        <f t="shared" si="21"/>
        <v>0.58672917417958892</v>
      </c>
    </row>
    <row r="152" spans="1:41" hidden="1" outlineLevel="1" x14ac:dyDescent="0.3">
      <c r="A152" s="250">
        <v>152</v>
      </c>
      <c r="B152" s="18" t="s">
        <v>717</v>
      </c>
      <c r="C152" s="18" t="s">
        <v>718</v>
      </c>
      <c r="E152" s="54">
        <v>8004152</v>
      </c>
      <c r="F152" s="54">
        <v>9155352</v>
      </c>
      <c r="G152" s="54">
        <v>9155352</v>
      </c>
      <c r="H152" s="54">
        <v>9155352</v>
      </c>
      <c r="I152" s="54">
        <v>9155352</v>
      </c>
      <c r="J152" s="54">
        <v>9155352</v>
      </c>
      <c r="K152" s="54">
        <v>9285207</v>
      </c>
      <c r="L152" s="54">
        <v>9285207</v>
      </c>
      <c r="M152" s="54">
        <v>9285207</v>
      </c>
      <c r="N152" s="54">
        <v>9285207</v>
      </c>
      <c r="O152" s="54">
        <v>9285207</v>
      </c>
      <c r="P152" s="54">
        <v>9285207</v>
      </c>
      <c r="Q152" s="54">
        <v>0</v>
      </c>
      <c r="R152" s="54">
        <v>0</v>
      </c>
      <c r="S152" s="54">
        <v>0</v>
      </c>
      <c r="T152" s="54">
        <v>0</v>
      </c>
      <c r="U152" s="54">
        <v>0</v>
      </c>
      <c r="V152" s="54">
        <v>0</v>
      </c>
      <c r="W152" s="54"/>
      <c r="X152" s="54"/>
      <c r="Y152" s="54"/>
      <c r="Z152" s="54"/>
      <c r="AA152" s="54"/>
      <c r="AB152" s="54"/>
      <c r="AD152" s="54" cm="1">
        <f t="array" ref="AD152">+INDEX($E:$V,A152,MATCH($AE$2,$E$3:$V$3,0))</f>
        <v>9155352</v>
      </c>
      <c r="AE152" s="54" cm="1">
        <f t="array" ref="AE152">+INDEX($E:$V,A152,MATCH($AE$2,$E$3:$V$3,0)+12)</f>
        <v>0</v>
      </c>
      <c r="AG152" s="54">
        <f t="shared" si="18"/>
        <v>-9155352</v>
      </c>
      <c r="AH152" s="260">
        <f t="shared" si="19"/>
        <v>-1</v>
      </c>
      <c r="AI152" s="54"/>
      <c r="AK152" s="54" cm="1">
        <f t="array" ref="AK152">+SUM(IF($E$3:$P$3&lt;=$AE$2,$E152:$P152))</f>
        <v>53780912</v>
      </c>
      <c r="AL152" s="54" cm="1">
        <f t="array" ref="AL152">+SUM(IF($Q$3:$AB$3&lt;=$AE$2+12,$Q152:$AB152))</f>
        <v>0</v>
      </c>
      <c r="AN152" s="54">
        <f t="shared" si="20"/>
        <v>-53780912</v>
      </c>
      <c r="AO152" s="260">
        <f t="shared" si="21"/>
        <v>-1</v>
      </c>
    </row>
    <row r="153" spans="1:41" hidden="1" outlineLevel="1" x14ac:dyDescent="0.3">
      <c r="A153" s="250">
        <v>153</v>
      </c>
      <c r="B153" s="18" t="s">
        <v>719</v>
      </c>
      <c r="C153" s="18" t="s">
        <v>704</v>
      </c>
      <c r="E153" s="54">
        <v>1520789</v>
      </c>
      <c r="F153" s="54">
        <v>1739517</v>
      </c>
      <c r="G153" s="54">
        <v>1739517</v>
      </c>
      <c r="H153" s="54">
        <v>1739517</v>
      </c>
      <c r="I153" s="54">
        <v>1739517</v>
      </c>
      <c r="J153" s="54">
        <v>1739517</v>
      </c>
      <c r="K153" s="54">
        <v>1764189</v>
      </c>
      <c r="L153" s="54">
        <v>1764189</v>
      </c>
      <c r="M153" s="54">
        <v>1764189</v>
      </c>
      <c r="N153" s="54">
        <v>1764189</v>
      </c>
      <c r="O153" s="54">
        <v>1764189</v>
      </c>
      <c r="P153" s="54">
        <v>1764189</v>
      </c>
      <c r="Q153" s="54">
        <v>0</v>
      </c>
      <c r="R153" s="54">
        <v>0</v>
      </c>
      <c r="S153" s="54">
        <v>0</v>
      </c>
      <c r="T153" s="54">
        <v>0</v>
      </c>
      <c r="U153" s="54">
        <v>0</v>
      </c>
      <c r="V153" s="54">
        <v>0</v>
      </c>
      <c r="W153" s="54"/>
      <c r="X153" s="54"/>
      <c r="Y153" s="54"/>
      <c r="Z153" s="54"/>
      <c r="AA153" s="54"/>
      <c r="AB153" s="54"/>
      <c r="AD153" s="54" cm="1">
        <f t="array" ref="AD153">+INDEX($E:$V,A153,MATCH($AE$2,$E$3:$V$3,0))</f>
        <v>1739517</v>
      </c>
      <c r="AE153" s="54" cm="1">
        <f t="array" ref="AE153">+INDEX($E:$V,A153,MATCH($AE$2,$E$3:$V$3,0)+12)</f>
        <v>0</v>
      </c>
      <c r="AG153" s="54">
        <f t="shared" si="18"/>
        <v>-1739517</v>
      </c>
      <c r="AH153" s="260">
        <f t="shared" si="19"/>
        <v>-1</v>
      </c>
      <c r="AI153" s="54"/>
      <c r="AK153" s="54" cm="1">
        <f t="array" ref="AK153">+SUM(IF($E$3:$P$3&lt;=$AE$2,$E153:$P153))</f>
        <v>10218374</v>
      </c>
      <c r="AL153" s="54" cm="1">
        <f t="array" ref="AL153">+SUM(IF($Q$3:$AB$3&lt;=$AE$2+12,$Q153:$AB153))</f>
        <v>0</v>
      </c>
      <c r="AN153" s="54">
        <f t="shared" si="20"/>
        <v>-10218374</v>
      </c>
      <c r="AO153" s="260">
        <f t="shared" si="21"/>
        <v>-1</v>
      </c>
    </row>
    <row r="154" spans="1:41" hidden="1" outlineLevel="1" x14ac:dyDescent="0.3">
      <c r="A154" s="250">
        <v>154</v>
      </c>
      <c r="B154" s="18" t="s">
        <v>713</v>
      </c>
      <c r="C154" s="18" t="s">
        <v>714</v>
      </c>
      <c r="E154" s="54">
        <v>0</v>
      </c>
      <c r="F154" s="54">
        <v>0</v>
      </c>
      <c r="G154" s="54">
        <v>3600000</v>
      </c>
      <c r="H154" s="54">
        <v>0</v>
      </c>
      <c r="I154" s="54">
        <v>0</v>
      </c>
      <c r="J154" s="54">
        <v>0</v>
      </c>
      <c r="K154" s="54">
        <v>0</v>
      </c>
      <c r="L154" s="54">
        <v>0</v>
      </c>
      <c r="M154" s="54">
        <v>0</v>
      </c>
      <c r="N154" s="54">
        <v>0</v>
      </c>
      <c r="O154" s="54">
        <v>0</v>
      </c>
      <c r="P154" s="54">
        <v>1000000</v>
      </c>
      <c r="Q154" s="54">
        <v>0</v>
      </c>
      <c r="R154" s="54">
        <v>0</v>
      </c>
      <c r="S154" s="54">
        <v>0</v>
      </c>
      <c r="T154" s="54">
        <v>0</v>
      </c>
      <c r="U154" s="54">
        <v>0</v>
      </c>
      <c r="V154" s="54">
        <v>0</v>
      </c>
      <c r="W154" s="54"/>
      <c r="X154" s="54"/>
      <c r="Y154" s="54"/>
      <c r="Z154" s="54"/>
      <c r="AA154" s="54"/>
      <c r="AB154" s="54"/>
      <c r="AD154" s="54" cm="1">
        <f t="array" ref="AD154">+INDEX($E:$V,A154,MATCH($AE$2,$E$3:$V$3,0))</f>
        <v>0</v>
      </c>
      <c r="AE154" s="54" cm="1">
        <f t="array" ref="AE154">+INDEX($E:$V,A154,MATCH($AE$2,$E$3:$V$3,0)+12)</f>
        <v>0</v>
      </c>
      <c r="AG154" s="54">
        <f t="shared" si="18"/>
        <v>0</v>
      </c>
      <c r="AH154" s="260">
        <f t="shared" si="19"/>
        <v>0</v>
      </c>
      <c r="AI154" s="54"/>
      <c r="AK154" s="54" cm="1">
        <f t="array" ref="AK154">+SUM(IF($E$3:$P$3&lt;=$AE$2,$E154:$P154))</f>
        <v>3600000</v>
      </c>
      <c r="AL154" s="54" cm="1">
        <f t="array" ref="AL154">+SUM(IF($Q$3:$AB$3&lt;=$AE$2+12,$Q154:$AB154))</f>
        <v>0</v>
      </c>
      <c r="AN154" s="54">
        <f t="shared" si="20"/>
        <v>-3600000</v>
      </c>
      <c r="AO154" s="260">
        <f t="shared" si="21"/>
        <v>-1</v>
      </c>
    </row>
    <row r="155" spans="1:41" hidden="1" outlineLevel="1" x14ac:dyDescent="0.3">
      <c r="A155" s="250">
        <v>155</v>
      </c>
      <c r="B155" s="18" t="s">
        <v>722</v>
      </c>
      <c r="C155" s="18" t="s">
        <v>369</v>
      </c>
      <c r="E155" s="54">
        <v>0</v>
      </c>
      <c r="F155" s="54">
        <v>0</v>
      </c>
      <c r="G155" s="54">
        <v>0</v>
      </c>
      <c r="H155" s="54">
        <v>0</v>
      </c>
      <c r="I155" s="54">
        <v>0</v>
      </c>
      <c r="J155" s="54">
        <v>0</v>
      </c>
      <c r="K155" s="54">
        <v>0</v>
      </c>
      <c r="L155" s="54">
        <v>0</v>
      </c>
      <c r="M155" s="54">
        <v>0</v>
      </c>
      <c r="N155" s="54">
        <v>0</v>
      </c>
      <c r="O155" s="54">
        <v>0</v>
      </c>
      <c r="P155" s="54">
        <v>190000</v>
      </c>
      <c r="Q155" s="54">
        <v>0</v>
      </c>
      <c r="R155" s="54">
        <v>0</v>
      </c>
      <c r="S155" s="54">
        <v>0</v>
      </c>
      <c r="T155" s="54">
        <v>0</v>
      </c>
      <c r="U155" s="54">
        <v>0</v>
      </c>
      <c r="V155" s="54">
        <v>0</v>
      </c>
      <c r="W155" s="54"/>
      <c r="X155" s="54"/>
      <c r="Y155" s="54"/>
      <c r="Z155" s="54"/>
      <c r="AA155" s="54"/>
      <c r="AB155" s="54"/>
      <c r="AD155" s="54" cm="1">
        <f t="array" ref="AD155">+INDEX($E:$V,A155,MATCH($AE$2,$E$3:$V$3,0))</f>
        <v>0</v>
      </c>
      <c r="AE155" s="54" cm="1">
        <f t="array" ref="AE155">+INDEX($E:$V,A155,MATCH($AE$2,$E$3:$V$3,0)+12)</f>
        <v>0</v>
      </c>
      <c r="AG155" s="54">
        <f t="shared" si="18"/>
        <v>0</v>
      </c>
      <c r="AH155" s="260">
        <f t="shared" si="19"/>
        <v>0</v>
      </c>
      <c r="AI155" s="54"/>
      <c r="AK155" s="54" cm="1">
        <f t="array" ref="AK155">+SUM(IF($E$3:$P$3&lt;=$AE$2,$E155:$P155))</f>
        <v>0</v>
      </c>
      <c r="AL155" s="54" cm="1">
        <f t="array" ref="AL155">+SUM(IF($Q$3:$AB$3&lt;=$AE$2+12,$Q155:$AB155))</f>
        <v>0</v>
      </c>
      <c r="AN155" s="54">
        <f t="shared" si="20"/>
        <v>0</v>
      </c>
      <c r="AO155" s="260">
        <f t="shared" si="21"/>
        <v>0</v>
      </c>
    </row>
    <row r="156" spans="1:41" hidden="1" outlineLevel="1" x14ac:dyDescent="0.3">
      <c r="A156" s="250">
        <v>156</v>
      </c>
      <c r="B156" s="18" t="s">
        <v>238</v>
      </c>
      <c r="C156" s="18" t="s">
        <v>239</v>
      </c>
      <c r="E156" s="54">
        <v>1814888.78</v>
      </c>
      <c r="F156" s="54">
        <v>2375137</v>
      </c>
      <c r="G156" s="54">
        <v>1516830.0000000005</v>
      </c>
      <c r="H156" s="54">
        <v>1445769</v>
      </c>
      <c r="I156" s="54">
        <v>1316661</v>
      </c>
      <c r="J156" s="54">
        <v>3156660.9999999991</v>
      </c>
      <c r="K156" s="54">
        <v>1316661</v>
      </c>
      <c r="L156" s="54">
        <v>1316661</v>
      </c>
      <c r="M156" s="54">
        <v>1764661</v>
      </c>
      <c r="N156" s="54">
        <v>868661</v>
      </c>
      <c r="O156" s="54">
        <v>1316661</v>
      </c>
      <c r="P156" s="54">
        <v>222797023</v>
      </c>
      <c r="Q156" s="54">
        <v>2603268</v>
      </c>
      <c r="R156" s="54">
        <v>1184241</v>
      </c>
      <c r="S156" s="54">
        <v>1173513</v>
      </c>
      <c r="T156" s="54">
        <v>2641412.8099999996</v>
      </c>
      <c r="U156" s="54">
        <v>2636996.0000000009</v>
      </c>
      <c r="V156" s="54">
        <v>1431596</v>
      </c>
      <c r="W156" s="54"/>
      <c r="X156" s="54"/>
      <c r="Y156" s="54"/>
      <c r="Z156" s="54"/>
      <c r="AA156" s="54"/>
      <c r="AB156" s="54"/>
      <c r="AD156" s="54" cm="1">
        <f t="array" ref="AD156">+INDEX($E:$V,A156,MATCH($AE$2,$E$3:$V$3,0))</f>
        <v>3156660.9999999991</v>
      </c>
      <c r="AE156" s="54" cm="1">
        <f t="array" ref="AE156">+INDEX($E:$V,A156,MATCH($AE$2,$E$3:$V$3,0)+12)</f>
        <v>1431596</v>
      </c>
      <c r="AG156" s="54">
        <f t="shared" si="18"/>
        <v>-1725064.9999999991</v>
      </c>
      <c r="AH156" s="260">
        <f t="shared" si="19"/>
        <v>-0.54648408555749239</v>
      </c>
      <c r="AI156" s="54"/>
      <c r="AK156" s="54" cm="1">
        <f t="array" ref="AK156">+SUM(IF($E$3:$P$3&lt;=$AE$2,$E156:$P156))</f>
        <v>11625946.780000001</v>
      </c>
      <c r="AL156" s="54" cm="1">
        <f t="array" ref="AL156">+SUM(IF($Q$3:$AB$3&lt;=$AE$2+12,$Q156:$AB156))</f>
        <v>11671026.810000001</v>
      </c>
      <c r="AN156" s="54">
        <f t="shared" si="20"/>
        <v>45080.029999999329</v>
      </c>
      <c r="AO156" s="260">
        <f t="shared" si="21"/>
        <v>3.8775362431169949E-3</v>
      </c>
    </row>
    <row r="157" spans="1:41" hidden="1" outlineLevel="1" x14ac:dyDescent="0.3">
      <c r="A157" s="250">
        <v>157</v>
      </c>
      <c r="B157" s="18" t="s">
        <v>240</v>
      </c>
      <c r="C157" s="18" t="s">
        <v>241</v>
      </c>
      <c r="E157" s="54">
        <v>18865137</v>
      </c>
      <c r="F157" s="54">
        <v>5696095</v>
      </c>
      <c r="G157" s="54">
        <v>6045402</v>
      </c>
      <c r="H157" s="54">
        <v>5791402</v>
      </c>
      <c r="I157" s="54">
        <v>5791402</v>
      </c>
      <c r="J157" s="54">
        <v>23031402</v>
      </c>
      <c r="K157" s="54">
        <v>2996000</v>
      </c>
      <c r="L157" s="54">
        <v>23227027</v>
      </c>
      <c r="M157" s="54">
        <v>17705027</v>
      </c>
      <c r="N157" s="54">
        <v>14709027</v>
      </c>
      <c r="O157" s="54">
        <v>21093027</v>
      </c>
      <c r="P157" s="54">
        <v>17901027</v>
      </c>
      <c r="Q157" s="54">
        <v>3358000</v>
      </c>
      <c r="R157" s="54">
        <v>3358000</v>
      </c>
      <c r="S157" s="54">
        <v>3358000</v>
      </c>
      <c r="T157" s="54">
        <v>3358000</v>
      </c>
      <c r="U157" s="54">
        <v>3358000</v>
      </c>
      <c r="V157" s="54">
        <v>3358000</v>
      </c>
      <c r="W157" s="54"/>
      <c r="X157" s="54"/>
      <c r="Y157" s="54"/>
      <c r="Z157" s="54"/>
      <c r="AA157" s="54"/>
      <c r="AB157" s="54"/>
      <c r="AD157" s="54" cm="1">
        <f t="array" ref="AD157">+INDEX($E:$V,A157,MATCH($AE$2,$E$3:$V$3,0))</f>
        <v>23031402</v>
      </c>
      <c r="AE157" s="54" cm="1">
        <f t="array" ref="AE157">+INDEX($E:$V,A157,MATCH($AE$2,$E$3:$V$3,0)+12)</f>
        <v>3358000</v>
      </c>
      <c r="AG157" s="54">
        <f t="shared" si="18"/>
        <v>-19673402</v>
      </c>
      <c r="AH157" s="260">
        <f t="shared" si="19"/>
        <v>-0.85419906265367607</v>
      </c>
      <c r="AI157" s="54"/>
      <c r="AK157" s="54" cm="1">
        <f t="array" ref="AK157">+SUM(IF($E$3:$P$3&lt;=$AE$2,$E157:$P157))</f>
        <v>65220840</v>
      </c>
      <c r="AL157" s="54" cm="1">
        <f t="array" ref="AL157">+SUM(IF($Q$3:$AB$3&lt;=$AE$2+12,$Q157:$AB157))</f>
        <v>20148000</v>
      </c>
      <c r="AN157" s="54">
        <f t="shared" si="20"/>
        <v>-45072840</v>
      </c>
      <c r="AO157" s="260">
        <f t="shared" si="21"/>
        <v>-0.69108033567184968</v>
      </c>
    </row>
    <row r="158" spans="1:41" hidden="1" outlineLevel="1" x14ac:dyDescent="0.3">
      <c r="A158" s="250">
        <v>158</v>
      </c>
      <c r="B158" s="18" t="s">
        <v>242</v>
      </c>
      <c r="C158" s="18" t="s">
        <v>243</v>
      </c>
      <c r="E158" s="54">
        <v>44800</v>
      </c>
      <c r="F158" s="54">
        <v>44800</v>
      </c>
      <c r="G158" s="54">
        <v>44800</v>
      </c>
      <c r="H158" s="54">
        <v>44800</v>
      </c>
      <c r="I158" s="54">
        <v>44800</v>
      </c>
      <c r="J158" s="54">
        <v>113200</v>
      </c>
      <c r="K158" s="54">
        <v>44800</v>
      </c>
      <c r="L158" s="54">
        <v>44800</v>
      </c>
      <c r="M158" s="54">
        <v>67200</v>
      </c>
      <c r="N158" s="54">
        <v>22400</v>
      </c>
      <c r="O158" s="54">
        <v>44800</v>
      </c>
      <c r="P158" s="54">
        <v>44800</v>
      </c>
      <c r="Q158" s="54">
        <v>50549</v>
      </c>
      <c r="R158" s="54">
        <v>47712.55</v>
      </c>
      <c r="S158" s="54">
        <v>58532.229999999996</v>
      </c>
      <c r="T158" s="54">
        <v>56532.19</v>
      </c>
      <c r="U158" s="54">
        <v>56148.999999999971</v>
      </c>
      <c r="V158" s="54">
        <v>63388</v>
      </c>
      <c r="W158" s="54"/>
      <c r="X158" s="54"/>
      <c r="Y158" s="54"/>
      <c r="Z158" s="54"/>
      <c r="AA158" s="54"/>
      <c r="AB158" s="54"/>
      <c r="AD158" s="54" cm="1">
        <f t="array" ref="AD158">+INDEX($E:$V,A158,MATCH($AE$2,$E$3:$V$3,0))</f>
        <v>113200</v>
      </c>
      <c r="AE158" s="54" cm="1">
        <f t="array" ref="AE158">+INDEX($E:$V,A158,MATCH($AE$2,$E$3:$V$3,0)+12)</f>
        <v>63388</v>
      </c>
      <c r="AG158" s="54">
        <f t="shared" si="18"/>
        <v>-49812</v>
      </c>
      <c r="AH158" s="260">
        <f t="shared" si="19"/>
        <v>-0.44003533568904596</v>
      </c>
      <c r="AI158" s="54"/>
      <c r="AK158" s="54" cm="1">
        <f t="array" ref="AK158">+SUM(IF($E$3:$P$3&lt;=$AE$2,$E158:$P158))</f>
        <v>337200</v>
      </c>
      <c r="AL158" s="54" cm="1">
        <f t="array" ref="AL158">+SUM(IF($Q$3:$AB$3&lt;=$AE$2+12,$Q158:$AB158))</f>
        <v>332862.96999999997</v>
      </c>
      <c r="AN158" s="54">
        <f t="shared" si="20"/>
        <v>-4337.0300000000279</v>
      </c>
      <c r="AO158" s="260">
        <f t="shared" si="21"/>
        <v>-1.2861892052194627E-2</v>
      </c>
    </row>
    <row r="159" spans="1:41" hidden="1" outlineLevel="1" x14ac:dyDescent="0.3">
      <c r="A159" s="250">
        <v>159</v>
      </c>
      <c r="B159" s="18" t="s">
        <v>618</v>
      </c>
      <c r="C159" s="18" t="s">
        <v>619</v>
      </c>
      <c r="E159" s="54">
        <v>3323886</v>
      </c>
      <c r="F159" s="54">
        <v>815746</v>
      </c>
      <c r="G159" s="54">
        <v>815746</v>
      </c>
      <c r="H159" s="54">
        <v>815746</v>
      </c>
      <c r="I159" s="54">
        <v>815746</v>
      </c>
      <c r="J159" s="54">
        <v>815746</v>
      </c>
      <c r="K159" s="54">
        <v>0</v>
      </c>
      <c r="L159" s="54">
        <v>2510095</v>
      </c>
      <c r="M159" s="54">
        <v>2510095</v>
      </c>
      <c r="N159" s="54">
        <v>2510095</v>
      </c>
      <c r="O159" s="54">
        <v>2510095</v>
      </c>
      <c r="P159" s="54">
        <v>2510095</v>
      </c>
      <c r="Q159" s="54">
        <v>0</v>
      </c>
      <c r="R159" s="54">
        <v>0</v>
      </c>
      <c r="S159" s="54">
        <v>0</v>
      </c>
      <c r="T159" s="54">
        <v>0</v>
      </c>
      <c r="U159" s="54">
        <v>0</v>
      </c>
      <c r="V159" s="54">
        <v>0</v>
      </c>
      <c r="W159" s="54"/>
      <c r="X159" s="54"/>
      <c r="Y159" s="54"/>
      <c r="Z159" s="54"/>
      <c r="AA159" s="54"/>
      <c r="AB159" s="54"/>
      <c r="AD159" s="54" cm="1">
        <f t="array" ref="AD159">+INDEX($E:$V,A159,MATCH($AE$2,$E$3:$V$3,0))</f>
        <v>815746</v>
      </c>
      <c r="AE159" s="54" cm="1">
        <f t="array" ref="AE159">+INDEX($E:$V,A159,MATCH($AE$2,$E$3:$V$3,0)+12)</f>
        <v>0</v>
      </c>
      <c r="AG159" s="54">
        <f t="shared" si="18"/>
        <v>-815746</v>
      </c>
      <c r="AH159" s="260">
        <f t="shared" si="19"/>
        <v>-1</v>
      </c>
      <c r="AI159" s="54"/>
      <c r="AK159" s="54" cm="1">
        <f t="array" ref="AK159">+SUM(IF($E$3:$P$3&lt;=$AE$2,$E159:$P159))</f>
        <v>7402616</v>
      </c>
      <c r="AL159" s="54" cm="1">
        <f t="array" ref="AL159">+SUM(IF($Q$3:$AB$3&lt;=$AE$2+12,$Q159:$AB159))</f>
        <v>0</v>
      </c>
      <c r="AN159" s="54">
        <f t="shared" si="20"/>
        <v>-7402616</v>
      </c>
      <c r="AO159" s="260">
        <f t="shared" si="21"/>
        <v>-1</v>
      </c>
    </row>
    <row r="160" spans="1:41" collapsed="1" x14ac:dyDescent="0.3">
      <c r="A160" s="250">
        <v>160</v>
      </c>
      <c r="B160" s="49" t="s">
        <v>244</v>
      </c>
      <c r="C160" s="49" t="s">
        <v>245</v>
      </c>
      <c r="E160" s="50">
        <v>17215620</v>
      </c>
      <c r="F160" s="50">
        <v>1319383</v>
      </c>
      <c r="G160" s="50">
        <v>954821.99999999977</v>
      </c>
      <c r="H160" s="50">
        <v>650966</v>
      </c>
      <c r="I160" s="50">
        <v>7208503</v>
      </c>
      <c r="J160" s="50">
        <v>9068819</v>
      </c>
      <c r="K160" s="50">
        <v>7900</v>
      </c>
      <c r="L160" s="50">
        <v>15800</v>
      </c>
      <c r="M160" s="50">
        <v>0</v>
      </c>
      <c r="N160" s="50">
        <v>10994</v>
      </c>
      <c r="O160" s="50">
        <v>0</v>
      </c>
      <c r="P160" s="50">
        <v>1305829</v>
      </c>
      <c r="Q160" s="50">
        <v>9800000</v>
      </c>
      <c r="R160" s="50">
        <v>5627914</v>
      </c>
      <c r="S160" s="50">
        <v>1042530</v>
      </c>
      <c r="T160" s="50">
        <v>781278</v>
      </c>
      <c r="U160" s="50">
        <v>9939496</v>
      </c>
      <c r="V160" s="50">
        <v>11600</v>
      </c>
      <c r="W160" s="50"/>
      <c r="X160" s="50"/>
      <c r="Y160" s="50"/>
      <c r="Z160" s="50"/>
      <c r="AA160" s="50"/>
      <c r="AB160" s="50"/>
      <c r="AD160" s="50" cm="1">
        <f t="array" ref="AD160">+INDEX($E:$V,A160,MATCH($AE$2,$E$3:$V$3,0))</f>
        <v>9068819</v>
      </c>
      <c r="AE160" s="50" cm="1">
        <f t="array" ref="AE160">+INDEX($E:$V,A160,MATCH($AE$2,$E$3:$V$3,0)+12)</f>
        <v>11600</v>
      </c>
      <c r="AG160" s="50">
        <f t="shared" si="18"/>
        <v>-9057219</v>
      </c>
      <c r="AH160" s="243">
        <f t="shared" si="19"/>
        <v>-0.99872089188239399</v>
      </c>
      <c r="AI160" s="50"/>
      <c r="AK160" s="50" cm="1">
        <f t="array" ref="AK160">+SUM(IF($E$3:$P$3&lt;=$AE$2,$E160:$P160))</f>
        <v>36418113</v>
      </c>
      <c r="AL160" s="50" cm="1">
        <f t="array" ref="AL160">+SUM(IF($Q$3:$AB$3&lt;=$AE$2+12,$Q160:$AB160))</f>
        <v>27202818</v>
      </c>
      <c r="AN160" s="50">
        <f t="shared" si="20"/>
        <v>-9215295</v>
      </c>
      <c r="AO160" s="243">
        <f t="shared" si="21"/>
        <v>-0.25304152908746258</v>
      </c>
    </row>
    <row r="161" spans="1:41" hidden="1" outlineLevel="1" x14ac:dyDescent="0.3">
      <c r="A161" s="250">
        <v>161</v>
      </c>
      <c r="B161" s="18" t="s">
        <v>246</v>
      </c>
      <c r="C161" s="18" t="s">
        <v>247</v>
      </c>
      <c r="E161" s="54">
        <v>0</v>
      </c>
      <c r="F161" s="54">
        <v>0</v>
      </c>
      <c r="G161" s="54">
        <v>3380</v>
      </c>
      <c r="H161" s="54">
        <v>0</v>
      </c>
      <c r="I161" s="54">
        <v>0</v>
      </c>
      <c r="J161" s="54">
        <v>0</v>
      </c>
      <c r="K161" s="54">
        <v>0</v>
      </c>
      <c r="L161" s="54">
        <v>0</v>
      </c>
      <c r="M161" s="54">
        <v>0</v>
      </c>
      <c r="N161" s="54">
        <v>2600</v>
      </c>
      <c r="O161" s="54">
        <v>0</v>
      </c>
      <c r="P161" s="54">
        <v>0</v>
      </c>
      <c r="Q161" s="54">
        <v>0</v>
      </c>
      <c r="R161" s="54">
        <v>5400</v>
      </c>
      <c r="S161" s="54">
        <v>7840</v>
      </c>
      <c r="T161" s="54">
        <v>16200</v>
      </c>
      <c r="U161" s="54">
        <v>0</v>
      </c>
      <c r="V161" s="54">
        <v>0</v>
      </c>
      <c r="W161" s="54"/>
      <c r="X161" s="54"/>
      <c r="Y161" s="54"/>
      <c r="Z161" s="54"/>
      <c r="AA161" s="54"/>
      <c r="AB161" s="54"/>
      <c r="AD161" s="54" cm="1">
        <f t="array" ref="AD161">+INDEX($E:$V,A161,MATCH($AE$2,$E$3:$V$3,0))</f>
        <v>0</v>
      </c>
      <c r="AE161" s="54" cm="1">
        <f t="array" ref="AE161">+INDEX($E:$V,A161,MATCH($AE$2,$E$3:$V$3,0)+12)</f>
        <v>0</v>
      </c>
      <c r="AG161" s="54">
        <f t="shared" si="18"/>
        <v>0</v>
      </c>
      <c r="AH161" s="260">
        <f t="shared" si="19"/>
        <v>0</v>
      </c>
      <c r="AI161" s="54"/>
      <c r="AK161" s="54" cm="1">
        <f t="array" ref="AK161">+SUM(IF($E$3:$P$3&lt;=$AE$2,$E161:$P161))</f>
        <v>3380</v>
      </c>
      <c r="AL161" s="54" cm="1">
        <f t="array" ref="AL161">+SUM(IF($Q$3:$AB$3&lt;=$AE$2+12,$Q161:$AB161))</f>
        <v>29440</v>
      </c>
      <c r="AN161" s="54">
        <f t="shared" si="20"/>
        <v>26060</v>
      </c>
      <c r="AO161" s="260">
        <f t="shared" si="21"/>
        <v>7.7100591715976332</v>
      </c>
    </row>
    <row r="162" spans="1:41" hidden="1" outlineLevel="1" x14ac:dyDescent="0.3">
      <c r="A162" s="250">
        <v>162</v>
      </c>
      <c r="B162" s="18" t="s">
        <v>248</v>
      </c>
      <c r="C162" s="18" t="s">
        <v>249</v>
      </c>
      <c r="E162" s="54">
        <v>0</v>
      </c>
      <c r="F162" s="54">
        <v>0</v>
      </c>
      <c r="G162" s="54">
        <v>642</v>
      </c>
      <c r="H162" s="54">
        <v>0</v>
      </c>
      <c r="I162" s="54">
        <v>0</v>
      </c>
      <c r="J162" s="54">
        <v>0</v>
      </c>
      <c r="K162" s="54">
        <v>0</v>
      </c>
      <c r="L162" s="54">
        <v>0</v>
      </c>
      <c r="M162" s="54">
        <v>0</v>
      </c>
      <c r="N162" s="54">
        <v>494</v>
      </c>
      <c r="O162" s="54">
        <v>0</v>
      </c>
      <c r="P162" s="54">
        <v>0</v>
      </c>
      <c r="Q162" s="54">
        <v>0</v>
      </c>
      <c r="R162" s="54">
        <v>1026</v>
      </c>
      <c r="S162" s="54">
        <v>1490</v>
      </c>
      <c r="T162" s="54">
        <v>3078</v>
      </c>
      <c r="U162" s="54">
        <v>0</v>
      </c>
      <c r="V162" s="54">
        <v>0</v>
      </c>
      <c r="W162" s="54"/>
      <c r="X162" s="54"/>
      <c r="Y162" s="54"/>
      <c r="Z162" s="54"/>
      <c r="AA162" s="54"/>
      <c r="AB162" s="54"/>
      <c r="AD162" s="54" cm="1">
        <f t="array" ref="AD162">+INDEX($E:$V,A162,MATCH($AE$2,$E$3:$V$3,0))</f>
        <v>0</v>
      </c>
      <c r="AE162" s="54" cm="1">
        <f t="array" ref="AE162">+INDEX($E:$V,A162,MATCH($AE$2,$E$3:$V$3,0)+12)</f>
        <v>0</v>
      </c>
      <c r="AG162" s="54">
        <f t="shared" si="18"/>
        <v>0</v>
      </c>
      <c r="AH162" s="260">
        <f t="shared" si="19"/>
        <v>0</v>
      </c>
      <c r="AI162" s="54"/>
      <c r="AK162" s="54" cm="1">
        <f t="array" ref="AK162">+SUM(IF($E$3:$P$3&lt;=$AE$2,$E162:$P162))</f>
        <v>642</v>
      </c>
      <c r="AL162" s="54" cm="1">
        <f t="array" ref="AL162">+SUM(IF($Q$3:$AB$3&lt;=$AE$2+12,$Q162:$AB162))</f>
        <v>5594</v>
      </c>
      <c r="AN162" s="54">
        <f t="shared" si="20"/>
        <v>4952</v>
      </c>
      <c r="AO162" s="260">
        <f t="shared" si="21"/>
        <v>7.7133956386292839</v>
      </c>
    </row>
    <row r="163" spans="1:41" hidden="1" outlineLevel="1" x14ac:dyDescent="0.3">
      <c r="A163" s="250">
        <v>163</v>
      </c>
      <c r="B163" s="18" t="s">
        <v>250</v>
      </c>
      <c r="C163" s="18" t="s">
        <v>251</v>
      </c>
      <c r="E163" s="54">
        <v>5091000</v>
      </c>
      <c r="F163" s="54">
        <v>0</v>
      </c>
      <c r="G163" s="54">
        <v>392800</v>
      </c>
      <c r="H163" s="54">
        <v>3700</v>
      </c>
      <c r="I163" s="54">
        <v>0</v>
      </c>
      <c r="J163" s="54">
        <v>0</v>
      </c>
      <c r="K163" s="54">
        <v>0</v>
      </c>
      <c r="L163" s="54">
        <v>0</v>
      </c>
      <c r="M163" s="54">
        <v>0</v>
      </c>
      <c r="N163" s="54">
        <v>0</v>
      </c>
      <c r="O163" s="54">
        <v>0</v>
      </c>
      <c r="P163" s="54">
        <v>189000</v>
      </c>
      <c r="Q163" s="54">
        <v>0</v>
      </c>
      <c r="R163" s="54">
        <v>5263000</v>
      </c>
      <c r="S163" s="54">
        <v>478200</v>
      </c>
      <c r="T163" s="54">
        <v>0</v>
      </c>
      <c r="U163" s="54">
        <v>0</v>
      </c>
      <c r="V163" s="54">
        <v>0</v>
      </c>
      <c r="W163" s="54"/>
      <c r="X163" s="54"/>
      <c r="Y163" s="54"/>
      <c r="Z163" s="54"/>
      <c r="AA163" s="54"/>
      <c r="AB163" s="54"/>
      <c r="AD163" s="54" cm="1">
        <f t="array" ref="AD163">+INDEX($E:$V,A163,MATCH($AE$2,$E$3:$V$3,0))</f>
        <v>0</v>
      </c>
      <c r="AE163" s="54" cm="1">
        <f t="array" ref="AE163">+INDEX($E:$V,A163,MATCH($AE$2,$E$3:$V$3,0)+12)</f>
        <v>0</v>
      </c>
      <c r="AG163" s="54">
        <f t="shared" si="18"/>
        <v>0</v>
      </c>
      <c r="AH163" s="260">
        <f t="shared" si="19"/>
        <v>0</v>
      </c>
      <c r="AI163" s="54"/>
      <c r="AK163" s="54" cm="1">
        <f t="array" ref="AK163">+SUM(IF($E$3:$P$3&lt;=$AE$2,$E163:$P163))</f>
        <v>5487500</v>
      </c>
      <c r="AL163" s="54" cm="1">
        <f t="array" ref="AL163">+SUM(IF($Q$3:$AB$3&lt;=$AE$2+12,$Q163:$AB163))</f>
        <v>5741200</v>
      </c>
      <c r="AN163" s="54">
        <f t="shared" si="20"/>
        <v>253700</v>
      </c>
      <c r="AO163" s="260">
        <f t="shared" si="21"/>
        <v>4.6232346241457861E-2</v>
      </c>
    </row>
    <row r="164" spans="1:41" hidden="1" outlineLevel="1" x14ac:dyDescent="0.3">
      <c r="A164" s="250">
        <v>164</v>
      </c>
      <c r="B164" s="18" t="s">
        <v>449</v>
      </c>
      <c r="C164" s="18" t="s">
        <v>450</v>
      </c>
      <c r="E164" s="54">
        <v>0</v>
      </c>
      <c r="F164" s="54">
        <v>0</v>
      </c>
      <c r="G164" s="54">
        <v>0</v>
      </c>
      <c r="H164" s="54">
        <v>0</v>
      </c>
      <c r="I164" s="54">
        <v>2728596</v>
      </c>
      <c r="J164" s="54">
        <v>1977061</v>
      </c>
      <c r="K164" s="54">
        <v>0</v>
      </c>
      <c r="L164" s="54">
        <v>0</v>
      </c>
      <c r="M164" s="54">
        <v>0</v>
      </c>
      <c r="N164" s="54">
        <v>0</v>
      </c>
      <c r="O164" s="54">
        <v>0</v>
      </c>
      <c r="P164" s="54">
        <v>1093629</v>
      </c>
      <c r="Q164" s="54">
        <v>0</v>
      </c>
      <c r="R164" s="54">
        <v>0</v>
      </c>
      <c r="S164" s="54">
        <v>250000</v>
      </c>
      <c r="T164" s="54">
        <v>0</v>
      </c>
      <c r="U164" s="54">
        <v>2399501</v>
      </c>
      <c r="V164" s="54">
        <v>0</v>
      </c>
      <c r="W164" s="54"/>
      <c r="X164" s="54"/>
      <c r="Y164" s="54"/>
      <c r="Z164" s="54"/>
      <c r="AA164" s="54"/>
      <c r="AB164" s="54"/>
      <c r="AD164" s="54" cm="1">
        <f t="array" ref="AD164">+INDEX($E:$V,A164,MATCH($AE$2,$E$3:$V$3,0))</f>
        <v>1977061</v>
      </c>
      <c r="AE164" s="54" cm="1">
        <f t="array" ref="AE164">+INDEX($E:$V,A164,MATCH($AE$2,$E$3:$V$3,0)+12)</f>
        <v>0</v>
      </c>
      <c r="AG164" s="54">
        <f t="shared" si="18"/>
        <v>-1977061</v>
      </c>
      <c r="AH164" s="260">
        <f t="shared" si="19"/>
        <v>-1</v>
      </c>
      <c r="AI164" s="54"/>
      <c r="AK164" s="54" cm="1">
        <f t="array" ref="AK164">+SUM(IF($E$3:$P$3&lt;=$AE$2,$E164:$P164))</f>
        <v>4705657</v>
      </c>
      <c r="AL164" s="54" cm="1">
        <f t="array" ref="AL164">+SUM(IF($Q$3:$AB$3&lt;=$AE$2+12,$Q164:$AB164))</f>
        <v>2649501</v>
      </c>
      <c r="AN164" s="54">
        <f t="shared" si="20"/>
        <v>-2056156</v>
      </c>
      <c r="AO164" s="260">
        <f t="shared" si="21"/>
        <v>-0.43695407463824926</v>
      </c>
    </row>
    <row r="165" spans="1:41" hidden="1" outlineLevel="1" x14ac:dyDescent="0.3">
      <c r="A165" s="250">
        <v>165</v>
      </c>
      <c r="B165" s="18" t="s">
        <v>252</v>
      </c>
      <c r="C165" s="18" t="s">
        <v>253</v>
      </c>
      <c r="E165" s="54">
        <v>5909000</v>
      </c>
      <c r="F165" s="54">
        <v>0</v>
      </c>
      <c r="G165" s="54">
        <v>0</v>
      </c>
      <c r="H165" s="54">
        <v>0</v>
      </c>
      <c r="I165" s="54">
        <v>4335012</v>
      </c>
      <c r="J165" s="54">
        <v>7083858</v>
      </c>
      <c r="K165" s="54">
        <v>0</v>
      </c>
      <c r="L165" s="54">
        <v>0</v>
      </c>
      <c r="M165" s="54">
        <v>0</v>
      </c>
      <c r="N165" s="54">
        <v>0</v>
      </c>
      <c r="O165" s="54">
        <v>0</v>
      </c>
      <c r="P165" s="54">
        <v>0</v>
      </c>
      <c r="Q165" s="54">
        <v>6619000</v>
      </c>
      <c r="R165" s="54">
        <v>0</v>
      </c>
      <c r="S165" s="54">
        <v>218000</v>
      </c>
      <c r="T165" s="54">
        <v>733000</v>
      </c>
      <c r="U165" s="54">
        <v>6922475</v>
      </c>
      <c r="V165" s="54">
        <v>0</v>
      </c>
      <c r="W165" s="54"/>
      <c r="X165" s="54"/>
      <c r="Y165" s="54"/>
      <c r="Z165" s="54"/>
      <c r="AA165" s="54"/>
      <c r="AB165" s="54"/>
      <c r="AD165" s="54" cm="1">
        <f t="array" ref="AD165">+INDEX($E:$V,A165,MATCH($AE$2,$E$3:$V$3,0))</f>
        <v>7083858</v>
      </c>
      <c r="AE165" s="54" cm="1">
        <f t="array" ref="AE165">+INDEX($E:$V,A165,MATCH($AE$2,$E$3:$V$3,0)+12)</f>
        <v>0</v>
      </c>
      <c r="AG165" s="54">
        <f t="shared" si="18"/>
        <v>-7083858</v>
      </c>
      <c r="AH165" s="260">
        <f t="shared" si="19"/>
        <v>-1</v>
      </c>
      <c r="AI165" s="54"/>
      <c r="AK165" s="54" cm="1">
        <f t="array" ref="AK165">+SUM(IF($E$3:$P$3&lt;=$AE$2,$E165:$P165))</f>
        <v>17327870</v>
      </c>
      <c r="AL165" s="54" cm="1">
        <f t="array" ref="AL165">+SUM(IF($Q$3:$AB$3&lt;=$AE$2+12,$Q165:$AB165))</f>
        <v>14492475</v>
      </c>
      <c r="AN165" s="54">
        <f t="shared" si="20"/>
        <v>-2835395</v>
      </c>
      <c r="AO165" s="260">
        <f t="shared" si="21"/>
        <v>-0.16363205633467934</v>
      </c>
    </row>
    <row r="166" spans="1:41" hidden="1" outlineLevel="1" x14ac:dyDescent="0.3">
      <c r="A166" s="250">
        <v>166</v>
      </c>
      <c r="B166" s="18" t="s">
        <v>254</v>
      </c>
      <c r="C166" s="18" t="s">
        <v>255</v>
      </c>
      <c r="E166" s="54">
        <v>0</v>
      </c>
      <c r="F166" s="54">
        <v>0</v>
      </c>
      <c r="G166" s="54">
        <v>0</v>
      </c>
      <c r="H166" s="54">
        <v>0</v>
      </c>
      <c r="I166" s="54">
        <v>29412</v>
      </c>
      <c r="J166" s="54">
        <v>0</v>
      </c>
      <c r="K166" s="54">
        <v>0</v>
      </c>
      <c r="L166" s="54">
        <v>0</v>
      </c>
      <c r="M166" s="54">
        <v>0</v>
      </c>
      <c r="N166" s="54">
        <v>0</v>
      </c>
      <c r="O166" s="54">
        <v>0</v>
      </c>
      <c r="P166" s="54">
        <v>0</v>
      </c>
      <c r="Q166" s="54">
        <v>0</v>
      </c>
      <c r="R166" s="54">
        <v>0</v>
      </c>
      <c r="S166" s="54">
        <v>0</v>
      </c>
      <c r="T166" s="54">
        <v>0</v>
      </c>
      <c r="U166" s="54">
        <v>594320</v>
      </c>
      <c r="V166" s="54">
        <v>0</v>
      </c>
      <c r="W166" s="54"/>
      <c r="X166" s="54"/>
      <c r="Y166" s="54"/>
      <c r="Z166" s="54"/>
      <c r="AA166" s="54"/>
      <c r="AB166" s="54"/>
      <c r="AD166" s="54" cm="1">
        <f t="array" ref="AD166">+INDEX($E:$V,A166,MATCH($AE$2,$E$3:$V$3,0))</f>
        <v>0</v>
      </c>
      <c r="AE166" s="54" cm="1">
        <f t="array" ref="AE166">+INDEX($E:$V,A166,MATCH($AE$2,$E$3:$V$3,0)+12)</f>
        <v>0</v>
      </c>
      <c r="AG166" s="54">
        <f t="shared" si="18"/>
        <v>0</v>
      </c>
      <c r="AH166" s="260">
        <f t="shared" si="19"/>
        <v>0</v>
      </c>
      <c r="AI166" s="54"/>
      <c r="AK166" s="54" cm="1">
        <f t="array" ref="AK166">+SUM(IF($E$3:$P$3&lt;=$AE$2,$E166:$P166))</f>
        <v>29412</v>
      </c>
      <c r="AL166" s="54" cm="1">
        <f t="array" ref="AL166">+SUM(IF($Q$3:$AB$3&lt;=$AE$2+12,$Q166:$AB166))</f>
        <v>594320</v>
      </c>
      <c r="AN166" s="54">
        <f t="shared" si="20"/>
        <v>564908</v>
      </c>
      <c r="AO166" s="260">
        <f t="shared" si="21"/>
        <v>19.206718346253229</v>
      </c>
    </row>
    <row r="167" spans="1:41" hidden="1" outlineLevel="1" x14ac:dyDescent="0.3">
      <c r="A167" s="250">
        <v>167</v>
      </c>
      <c r="B167" s="18" t="s">
        <v>256</v>
      </c>
      <c r="C167" s="18" t="s">
        <v>239</v>
      </c>
      <c r="E167" s="54">
        <v>4456909</v>
      </c>
      <c r="F167" s="54">
        <v>236890</v>
      </c>
      <c r="G167" s="54">
        <v>317647.04999999981</v>
      </c>
      <c r="H167" s="54">
        <v>-3694.5</v>
      </c>
      <c r="I167" s="54">
        <v>85383</v>
      </c>
      <c r="J167" s="54">
        <v>7900</v>
      </c>
      <c r="K167" s="54">
        <v>0</v>
      </c>
      <c r="L167" s="54">
        <v>7900</v>
      </c>
      <c r="M167" s="54">
        <v>0</v>
      </c>
      <c r="N167" s="54">
        <v>0</v>
      </c>
      <c r="O167" s="54">
        <v>0</v>
      </c>
      <c r="P167" s="54">
        <v>7900</v>
      </c>
      <c r="Q167" s="54">
        <v>241600</v>
      </c>
      <c r="R167" s="54">
        <v>284900</v>
      </c>
      <c r="S167" s="54">
        <v>23200</v>
      </c>
      <c r="T167" s="54">
        <v>0</v>
      </c>
      <c r="U167" s="54">
        <v>11600</v>
      </c>
      <c r="V167" s="54">
        <v>11600</v>
      </c>
      <c r="W167" s="54"/>
      <c r="X167" s="54"/>
      <c r="Y167" s="54"/>
      <c r="Z167" s="54"/>
      <c r="AA167" s="54"/>
      <c r="AB167" s="54"/>
      <c r="AD167" s="54" cm="1">
        <f t="array" ref="AD167">+INDEX($E:$V,A167,MATCH($AE$2,$E$3:$V$3,0))</f>
        <v>7900</v>
      </c>
      <c r="AE167" s="54" cm="1">
        <f t="array" ref="AE167">+INDEX($E:$V,A167,MATCH($AE$2,$E$3:$V$3,0)+12)</f>
        <v>11600</v>
      </c>
      <c r="AG167" s="54">
        <f t="shared" si="18"/>
        <v>3700</v>
      </c>
      <c r="AH167" s="260">
        <f t="shared" si="19"/>
        <v>0.46835443037974683</v>
      </c>
      <c r="AI167" s="54"/>
      <c r="AK167" s="54" cm="1">
        <f t="array" ref="AK167">+SUM(IF($E$3:$P$3&lt;=$AE$2,$E167:$P167))</f>
        <v>5101034.55</v>
      </c>
      <c r="AL167" s="54" cm="1">
        <f t="array" ref="AL167">+SUM(IF($Q$3:$AB$3&lt;=$AE$2+12,$Q167:$AB167))</f>
        <v>572900</v>
      </c>
      <c r="AN167" s="54">
        <f t="shared" si="20"/>
        <v>-4528134.55</v>
      </c>
      <c r="AO167" s="260">
        <f t="shared" si="21"/>
        <v>-0.88768944919222315</v>
      </c>
    </row>
    <row r="168" spans="1:41" hidden="1" outlineLevel="1" x14ac:dyDescent="0.3">
      <c r="A168" s="250">
        <v>168</v>
      </c>
      <c r="B168" s="18" t="s">
        <v>257</v>
      </c>
      <c r="C168" s="18" t="s">
        <v>258</v>
      </c>
      <c r="E168" s="54">
        <v>914900</v>
      </c>
      <c r="F168" s="54">
        <v>1050800</v>
      </c>
      <c r="G168" s="54">
        <v>211613.45</v>
      </c>
      <c r="H168" s="54">
        <v>650960.5</v>
      </c>
      <c r="I168" s="54">
        <v>30100</v>
      </c>
      <c r="J168" s="54">
        <v>0</v>
      </c>
      <c r="K168" s="54">
        <v>7900</v>
      </c>
      <c r="L168" s="54">
        <v>7900</v>
      </c>
      <c r="M168" s="54">
        <v>0</v>
      </c>
      <c r="N168" s="54">
        <v>7900</v>
      </c>
      <c r="O168" s="54">
        <v>0</v>
      </c>
      <c r="P168" s="54">
        <v>15300.000000000015</v>
      </c>
      <c r="Q168" s="54">
        <v>2939400</v>
      </c>
      <c r="R168" s="54">
        <v>23200</v>
      </c>
      <c r="S168" s="54">
        <v>63800</v>
      </c>
      <c r="T168" s="54">
        <v>29000</v>
      </c>
      <c r="U168" s="54">
        <v>11600</v>
      </c>
      <c r="V168" s="54">
        <v>0</v>
      </c>
      <c r="W168" s="54"/>
      <c r="X168" s="54"/>
      <c r="Y168" s="54"/>
      <c r="Z168" s="54"/>
      <c r="AA168" s="54"/>
      <c r="AB168" s="54"/>
      <c r="AD168" s="54" cm="1">
        <f t="array" ref="AD168">+INDEX($E:$V,A168,MATCH($AE$2,$E$3:$V$3,0))</f>
        <v>0</v>
      </c>
      <c r="AE168" s="54" cm="1">
        <f t="array" ref="AE168">+INDEX($E:$V,A168,MATCH($AE$2,$E$3:$V$3,0)+12)</f>
        <v>0</v>
      </c>
      <c r="AG168" s="54">
        <f t="shared" si="18"/>
        <v>0</v>
      </c>
      <c r="AH168" s="260">
        <f t="shared" si="19"/>
        <v>0</v>
      </c>
      <c r="AI168" s="54"/>
      <c r="AK168" s="54" cm="1">
        <f t="array" ref="AK168">+SUM(IF($E$3:$P$3&lt;=$AE$2,$E168:$P168))</f>
        <v>2858373.95</v>
      </c>
      <c r="AL168" s="54" cm="1">
        <f t="array" ref="AL168">+SUM(IF($Q$3:$AB$3&lt;=$AE$2+12,$Q168:$AB168))</f>
        <v>3067000</v>
      </c>
      <c r="AN168" s="54">
        <f t="shared" si="20"/>
        <v>208626.04999999981</v>
      </c>
      <c r="AO168" s="260">
        <f t="shared" si="21"/>
        <v>7.2987668390974453E-2</v>
      </c>
    </row>
    <row r="169" spans="1:41" hidden="1" outlineLevel="1" x14ac:dyDescent="0.3">
      <c r="A169" s="250">
        <v>169</v>
      </c>
      <c r="B169" s="18" t="s">
        <v>259</v>
      </c>
      <c r="C169" s="18" t="s">
        <v>260</v>
      </c>
      <c r="E169" s="54">
        <v>843811</v>
      </c>
      <c r="F169" s="54">
        <v>31693</v>
      </c>
      <c r="G169" s="54">
        <v>28739.5</v>
      </c>
      <c r="H169" s="54">
        <v>0</v>
      </c>
      <c r="I169" s="54">
        <v>0</v>
      </c>
      <c r="J169" s="54">
        <v>0</v>
      </c>
      <c r="K169" s="54">
        <v>0</v>
      </c>
      <c r="L169" s="54">
        <v>0</v>
      </c>
      <c r="M169" s="54">
        <v>0</v>
      </c>
      <c r="N169" s="54">
        <v>0</v>
      </c>
      <c r="O169" s="54">
        <v>0</v>
      </c>
      <c r="P169" s="54">
        <v>0</v>
      </c>
      <c r="Q169" s="54">
        <v>0</v>
      </c>
      <c r="R169" s="54">
        <v>50388</v>
      </c>
      <c r="S169" s="54">
        <v>0</v>
      </c>
      <c r="T169" s="54">
        <v>0</v>
      </c>
      <c r="U169" s="54">
        <v>0</v>
      </c>
      <c r="V169" s="54">
        <v>0</v>
      </c>
      <c r="W169" s="54"/>
      <c r="X169" s="54"/>
      <c r="Y169" s="54"/>
      <c r="Z169" s="54"/>
      <c r="AA169" s="54"/>
      <c r="AB169" s="54"/>
      <c r="AD169" s="54" cm="1">
        <f t="array" ref="AD169">+INDEX($E:$V,A169,MATCH($AE$2,$E$3:$V$3,0))</f>
        <v>0</v>
      </c>
      <c r="AE169" s="54" cm="1">
        <f t="array" ref="AE169">+INDEX($E:$V,A169,MATCH($AE$2,$E$3:$V$3,0)+12)</f>
        <v>0</v>
      </c>
      <c r="AG169" s="54">
        <f t="shared" si="18"/>
        <v>0</v>
      </c>
      <c r="AH169" s="260">
        <f t="shared" si="19"/>
        <v>0</v>
      </c>
      <c r="AI169" s="54"/>
      <c r="AK169" s="54" cm="1">
        <f t="array" ref="AK169">+SUM(IF($E$3:$P$3&lt;=$AE$2,$E169:$P169))</f>
        <v>904243.5</v>
      </c>
      <c r="AL169" s="54" cm="1">
        <f t="array" ref="AL169">+SUM(IF($Q$3:$AB$3&lt;=$AE$2+12,$Q169:$AB169))</f>
        <v>50388</v>
      </c>
      <c r="AN169" s="54">
        <f t="shared" si="20"/>
        <v>-853855.5</v>
      </c>
      <c r="AO169" s="260">
        <f t="shared" si="21"/>
        <v>-0.94427607165547778</v>
      </c>
    </row>
    <row r="170" spans="1:41" collapsed="1" x14ac:dyDescent="0.3">
      <c r="A170" s="250">
        <v>170</v>
      </c>
      <c r="B170" s="49" t="s">
        <v>261</v>
      </c>
      <c r="C170" s="49" t="s">
        <v>262</v>
      </c>
      <c r="E170" s="50">
        <v>42561861.000000007</v>
      </c>
      <c r="F170" s="50">
        <v>128393274.56999999</v>
      </c>
      <c r="G170" s="50">
        <v>85024500.749999985</v>
      </c>
      <c r="H170" s="50">
        <v>19756468.000000022</v>
      </c>
      <c r="I170" s="50">
        <v>56249010.800000004</v>
      </c>
      <c r="J170" s="50">
        <v>61544627.680000007</v>
      </c>
      <c r="K170" s="50">
        <v>39018170.500000007</v>
      </c>
      <c r="L170" s="50">
        <v>208387017.38999999</v>
      </c>
      <c r="M170" s="50">
        <v>62680218.070000008</v>
      </c>
      <c r="N170" s="50">
        <v>33362049.129999973</v>
      </c>
      <c r="O170" s="50">
        <v>104854685.36000006</v>
      </c>
      <c r="P170" s="50">
        <v>252788734.96999991</v>
      </c>
      <c r="Q170" s="50">
        <v>77417631.220000014</v>
      </c>
      <c r="R170" s="50">
        <v>57633282.700000003</v>
      </c>
      <c r="S170" s="50">
        <v>69648838.859999985</v>
      </c>
      <c r="T170" s="50">
        <v>27946096.000000004</v>
      </c>
      <c r="U170" s="50">
        <v>27636249.830000009</v>
      </c>
      <c r="V170" s="50">
        <v>33942439.059999987</v>
      </c>
      <c r="W170" s="50"/>
      <c r="X170" s="50"/>
      <c r="Y170" s="50"/>
      <c r="Z170" s="50"/>
      <c r="AA170" s="50"/>
      <c r="AB170" s="50"/>
      <c r="AD170" s="50" cm="1">
        <f t="array" ref="AD170">+INDEX($E:$V,A170,MATCH($AE$2,$E$3:$V$3,0))</f>
        <v>61544627.680000007</v>
      </c>
      <c r="AE170" s="50" cm="1">
        <f t="array" ref="AE170">+INDEX($E:$V,A170,MATCH($AE$2,$E$3:$V$3,0)+12)</f>
        <v>33942439.059999987</v>
      </c>
      <c r="AG170" s="50">
        <f t="shared" si="18"/>
        <v>-27602188.62000002</v>
      </c>
      <c r="AH170" s="243">
        <f t="shared" si="19"/>
        <v>-0.44849062640393272</v>
      </c>
      <c r="AI170" s="50" t="s">
        <v>765</v>
      </c>
      <c r="AK170" s="50" cm="1">
        <f t="array" ref="AK170">+SUM(IF($E$3:$P$3&lt;=$AE$2,$E170:$P170))</f>
        <v>393529742.80000001</v>
      </c>
      <c r="AL170" s="50" cm="1">
        <f t="array" ref="AL170">+SUM(IF($Q$3:$AB$3&lt;=$AE$2+12,$Q170:$AB170))</f>
        <v>294224537.67000002</v>
      </c>
      <c r="AN170" s="50">
        <f t="shared" si="20"/>
        <v>-99305205.129999995</v>
      </c>
      <c r="AO170" s="243">
        <f t="shared" si="21"/>
        <v>-0.25234485308133103</v>
      </c>
    </row>
    <row r="171" spans="1:41" hidden="1" outlineLevel="1" x14ac:dyDescent="0.3">
      <c r="A171" s="250">
        <v>171</v>
      </c>
      <c r="B171" s="18" t="s">
        <v>263</v>
      </c>
      <c r="C171" s="18" t="s">
        <v>264</v>
      </c>
      <c r="E171" s="54">
        <v>30958032.270000003</v>
      </c>
      <c r="F171" s="54">
        <v>105220648</v>
      </c>
      <c r="G171" s="54">
        <v>75735688.11999999</v>
      </c>
      <c r="H171" s="54">
        <v>12332820.320000023</v>
      </c>
      <c r="I171" s="54">
        <v>41689901.590000004</v>
      </c>
      <c r="J171" s="54">
        <v>53189551.689999998</v>
      </c>
      <c r="K171" s="54">
        <v>34736787.430000007</v>
      </c>
      <c r="L171" s="54">
        <v>192931594.81999999</v>
      </c>
      <c r="M171" s="54">
        <v>45274674.74000001</v>
      </c>
      <c r="N171" s="54">
        <v>21589047.729999974</v>
      </c>
      <c r="O171" s="54">
        <v>89348361.830000058</v>
      </c>
      <c r="P171" s="54">
        <v>209377434.17999992</v>
      </c>
      <c r="Q171" s="54">
        <v>66877364.990000002</v>
      </c>
      <c r="R171" s="54">
        <v>35759205.880000003</v>
      </c>
      <c r="S171" s="54">
        <v>53233100.589999989</v>
      </c>
      <c r="T171" s="54">
        <v>18545787.840000004</v>
      </c>
      <c r="U171" s="54">
        <v>19290699.790000014</v>
      </c>
      <c r="V171" s="54">
        <v>27227889.949999988</v>
      </c>
      <c r="W171" s="54"/>
      <c r="X171" s="54"/>
      <c r="Y171" s="54"/>
      <c r="Z171" s="54"/>
      <c r="AA171" s="54"/>
      <c r="AB171" s="54"/>
      <c r="AD171" s="54" cm="1">
        <f t="array" ref="AD171">+INDEX($E:$V,A171,MATCH($AE$2,$E$3:$V$3,0))</f>
        <v>53189551.689999998</v>
      </c>
      <c r="AE171" s="54" cm="1">
        <f t="array" ref="AE171">+INDEX($E:$V,A171,MATCH($AE$2,$E$3:$V$3,0)+12)</f>
        <v>27227889.949999988</v>
      </c>
      <c r="AG171" s="54">
        <f t="shared" si="18"/>
        <v>-25961661.74000001</v>
      </c>
      <c r="AH171" s="260">
        <f t="shared" si="19"/>
        <v>-0.48809702122157539</v>
      </c>
      <c r="AI171" s="54"/>
      <c r="AK171" s="54" cm="1">
        <f t="array" ref="AK171">+SUM(IF($E$3:$P$3&lt;=$AE$2,$E171:$P171))</f>
        <v>319126641.99000001</v>
      </c>
      <c r="AL171" s="54" cm="1">
        <f t="array" ref="AL171">+SUM(IF($Q$3:$AB$3&lt;=$AE$2+12,$Q171:$AB171))</f>
        <v>220934049.03999999</v>
      </c>
      <c r="AN171" s="54">
        <f t="shared" si="20"/>
        <v>-98192592.950000018</v>
      </c>
      <c r="AO171" s="260">
        <f t="shared" si="21"/>
        <v>-0.30769161840482417</v>
      </c>
    </row>
    <row r="172" spans="1:41" hidden="1" outlineLevel="1" x14ac:dyDescent="0.3">
      <c r="A172" s="250">
        <v>172</v>
      </c>
      <c r="B172" s="18" t="s">
        <v>265</v>
      </c>
      <c r="C172" s="18" t="s">
        <v>266</v>
      </c>
      <c r="E172" s="54">
        <v>2146703.73</v>
      </c>
      <c r="F172" s="54">
        <v>8149529.3200000003</v>
      </c>
      <c r="G172" s="54">
        <v>2261812.63</v>
      </c>
      <c r="H172" s="54">
        <v>815586.6800000011</v>
      </c>
      <c r="I172" s="54">
        <v>6672626.209999999</v>
      </c>
      <c r="J172" s="54">
        <v>6616733.1699999999</v>
      </c>
      <c r="K172" s="54">
        <v>2253782.0700000003</v>
      </c>
      <c r="L172" s="54">
        <v>13624982.329999998</v>
      </c>
      <c r="M172" s="54">
        <v>5472342.3299999991</v>
      </c>
      <c r="N172" s="54">
        <v>2519860.5000000019</v>
      </c>
      <c r="O172" s="54">
        <v>5865873.5499999989</v>
      </c>
      <c r="P172" s="54">
        <v>15443355.779999999</v>
      </c>
      <c r="Q172" s="54">
        <v>2455224.0700000003</v>
      </c>
      <c r="R172" s="54">
        <v>3976193.8199999994</v>
      </c>
      <c r="S172" s="54">
        <v>3649486.2700000005</v>
      </c>
      <c r="T172" s="54">
        <v>932402.16000000015</v>
      </c>
      <c r="U172" s="54">
        <v>1210950.04</v>
      </c>
      <c r="V172" s="54">
        <v>4435523.8999999985</v>
      </c>
      <c r="W172" s="54"/>
      <c r="X172" s="54"/>
      <c r="Y172" s="54"/>
      <c r="Z172" s="54"/>
      <c r="AA172" s="54"/>
      <c r="AB172" s="54"/>
      <c r="AD172" s="54" cm="1">
        <f t="array" ref="AD172">+INDEX($E:$V,A172,MATCH($AE$2,$E$3:$V$3,0))</f>
        <v>6616733.1699999999</v>
      </c>
      <c r="AE172" s="54" cm="1">
        <f t="array" ref="AE172">+INDEX($E:$V,A172,MATCH($AE$2,$E$3:$V$3,0)+12)</f>
        <v>4435523.8999999985</v>
      </c>
      <c r="AG172" s="54">
        <f t="shared" si="18"/>
        <v>-2181209.2700000014</v>
      </c>
      <c r="AH172" s="260">
        <f t="shared" si="19"/>
        <v>-0.32965048067670549</v>
      </c>
      <c r="AI172" s="54"/>
      <c r="AK172" s="54" cm="1">
        <f t="array" ref="AK172">+SUM(IF($E$3:$P$3&lt;=$AE$2,$E172:$P172))</f>
        <v>26662991.740000002</v>
      </c>
      <c r="AL172" s="54" cm="1">
        <f t="array" ref="AL172">+SUM(IF($Q$3:$AB$3&lt;=$AE$2+12,$Q172:$AB172))</f>
        <v>16659780.259999998</v>
      </c>
      <c r="AN172" s="54">
        <f t="shared" si="20"/>
        <v>-10003211.480000004</v>
      </c>
      <c r="AO172" s="260">
        <f t="shared" si="21"/>
        <v>-0.37517213287783902</v>
      </c>
    </row>
    <row r="173" spans="1:41" hidden="1" outlineLevel="1" x14ac:dyDescent="0.3">
      <c r="A173" s="250">
        <v>173</v>
      </c>
      <c r="B173" s="18" t="s">
        <v>267</v>
      </c>
      <c r="C173" s="18" t="s">
        <v>268</v>
      </c>
      <c r="E173" s="54">
        <v>2584612.44</v>
      </c>
      <c r="F173" s="54">
        <v>3716735</v>
      </c>
      <c r="G173" s="54">
        <v>3956285.8699999996</v>
      </c>
      <c r="H173" s="54">
        <v>1708923</v>
      </c>
      <c r="I173" s="54">
        <v>3257689.0000000009</v>
      </c>
      <c r="J173" s="54">
        <v>1080252.0999999996</v>
      </c>
      <c r="K173" s="54">
        <v>1836522</v>
      </c>
      <c r="L173" s="54">
        <v>921470.24000000022</v>
      </c>
      <c r="M173" s="54">
        <v>9176076.1699999981</v>
      </c>
      <c r="N173" s="54">
        <v>2804034</v>
      </c>
      <c r="O173" s="54">
        <v>5506999.9800000004</v>
      </c>
      <c r="P173" s="54">
        <v>15121849.009999998</v>
      </c>
      <c r="Q173" s="54">
        <v>240000</v>
      </c>
      <c r="R173" s="54">
        <v>7790000</v>
      </c>
      <c r="S173" s="54">
        <v>2640967.8900000006</v>
      </c>
      <c r="T173" s="54">
        <v>1605806.7199999988</v>
      </c>
      <c r="U173" s="54">
        <v>3490000</v>
      </c>
      <c r="V173" s="54">
        <v>815000</v>
      </c>
      <c r="W173" s="54"/>
      <c r="X173" s="54"/>
      <c r="Y173" s="54"/>
      <c r="Z173" s="54"/>
      <c r="AA173" s="54"/>
      <c r="AB173" s="54"/>
      <c r="AD173" s="54" cm="1">
        <f t="array" ref="AD173">+INDEX($E:$V,A173,MATCH($AE$2,$E$3:$V$3,0))</f>
        <v>1080252.0999999996</v>
      </c>
      <c r="AE173" s="54" cm="1">
        <f t="array" ref="AE173">+INDEX($E:$V,A173,MATCH($AE$2,$E$3:$V$3,0)+12)</f>
        <v>815000</v>
      </c>
      <c r="AG173" s="54">
        <f t="shared" si="18"/>
        <v>-265252.09999999963</v>
      </c>
      <c r="AH173" s="260">
        <f t="shared" si="19"/>
        <v>-0.24554647938198845</v>
      </c>
      <c r="AI173" s="54"/>
      <c r="AK173" s="54" cm="1">
        <f t="array" ref="AK173">+SUM(IF($E$3:$P$3&lt;=$AE$2,$E173:$P173))</f>
        <v>16304497.409999998</v>
      </c>
      <c r="AL173" s="54" cm="1">
        <f t="array" ref="AL173">+SUM(IF($Q$3:$AB$3&lt;=$AE$2+12,$Q173:$AB173))</f>
        <v>16581774.609999999</v>
      </c>
      <c r="AN173" s="54">
        <f t="shared" si="20"/>
        <v>277277.20000000112</v>
      </c>
      <c r="AO173" s="260">
        <f t="shared" si="21"/>
        <v>1.7006178910485115E-2</v>
      </c>
    </row>
    <row r="174" spans="1:41" hidden="1" outlineLevel="1" x14ac:dyDescent="0.3">
      <c r="A174" s="250">
        <v>174</v>
      </c>
      <c r="B174" s="18" t="s">
        <v>269</v>
      </c>
      <c r="C174" s="18" t="s">
        <v>270</v>
      </c>
      <c r="E174" s="54">
        <v>117512.56</v>
      </c>
      <c r="F174" s="54">
        <v>30064</v>
      </c>
      <c r="G174" s="54">
        <v>107214.13</v>
      </c>
      <c r="H174" s="54">
        <v>133798</v>
      </c>
      <c r="I174" s="54">
        <v>19000</v>
      </c>
      <c r="J174" s="54">
        <v>0</v>
      </c>
      <c r="K174" s="54">
        <v>191078.99999999994</v>
      </c>
      <c r="L174" s="54">
        <v>0</v>
      </c>
      <c r="M174" s="54">
        <v>413824.83000000007</v>
      </c>
      <c r="N174" s="54">
        <v>27079</v>
      </c>
      <c r="O174" s="54">
        <v>48450</v>
      </c>
      <c r="P174" s="54">
        <v>0</v>
      </c>
      <c r="Q174" s="54">
        <v>10378.15</v>
      </c>
      <c r="R174" s="54">
        <v>0</v>
      </c>
      <c r="S174" s="54">
        <v>163584.11000000002</v>
      </c>
      <c r="T174" s="54">
        <v>305103.27999999997</v>
      </c>
      <c r="U174" s="54">
        <v>1381600</v>
      </c>
      <c r="V174" s="54">
        <v>0</v>
      </c>
      <c r="W174" s="54"/>
      <c r="X174" s="54"/>
      <c r="Y174" s="54"/>
      <c r="Z174" s="54"/>
      <c r="AA174" s="54"/>
      <c r="AB174" s="54"/>
      <c r="AD174" s="54" cm="1">
        <f t="array" ref="AD174">+INDEX($E:$V,A174,MATCH($AE$2,$E$3:$V$3,0))</f>
        <v>0</v>
      </c>
      <c r="AE174" s="54" cm="1">
        <f t="array" ref="AE174">+INDEX($E:$V,A174,MATCH($AE$2,$E$3:$V$3,0)+12)</f>
        <v>0</v>
      </c>
      <c r="AG174" s="54">
        <f t="shared" si="18"/>
        <v>0</v>
      </c>
      <c r="AH174" s="260">
        <f t="shared" si="19"/>
        <v>0</v>
      </c>
      <c r="AI174" s="54"/>
      <c r="AK174" s="54" cm="1">
        <f t="array" ref="AK174">+SUM(IF($E$3:$P$3&lt;=$AE$2,$E174:$P174))</f>
        <v>407588.69</v>
      </c>
      <c r="AL174" s="54" cm="1">
        <f t="array" ref="AL174">+SUM(IF($Q$3:$AB$3&lt;=$AE$2+12,$Q174:$AB174))</f>
        <v>1860665.54</v>
      </c>
      <c r="AN174" s="54">
        <f t="shared" si="20"/>
        <v>1453076.85</v>
      </c>
      <c r="AO174" s="260">
        <f t="shared" si="21"/>
        <v>3.5650568468914092</v>
      </c>
    </row>
    <row r="175" spans="1:41" hidden="1" outlineLevel="1" x14ac:dyDescent="0.3">
      <c r="A175" s="250">
        <v>175</v>
      </c>
      <c r="B175" s="18" t="s">
        <v>451</v>
      </c>
      <c r="C175" s="18" t="s">
        <v>452</v>
      </c>
      <c r="E175" s="54">
        <v>0</v>
      </c>
      <c r="F175" s="54">
        <v>0</v>
      </c>
      <c r="G175" s="54">
        <v>0</v>
      </c>
      <c r="H175" s="54">
        <v>0</v>
      </c>
      <c r="I175" s="54">
        <v>0</v>
      </c>
      <c r="J175" s="54">
        <v>0</v>
      </c>
      <c r="K175" s="54">
        <v>0</v>
      </c>
      <c r="L175" s="54">
        <v>0</v>
      </c>
      <c r="M175" s="54">
        <v>0</v>
      </c>
      <c r="N175" s="54">
        <v>0</v>
      </c>
      <c r="O175" s="54">
        <v>0</v>
      </c>
      <c r="P175" s="54">
        <v>0</v>
      </c>
      <c r="Q175" s="54">
        <v>0</v>
      </c>
      <c r="R175" s="54">
        <v>0</v>
      </c>
      <c r="S175" s="54">
        <v>0</v>
      </c>
      <c r="T175" s="54">
        <v>0</v>
      </c>
      <c r="U175" s="54">
        <v>0</v>
      </c>
      <c r="V175" s="54">
        <v>0</v>
      </c>
      <c r="W175" s="54"/>
      <c r="X175" s="54"/>
      <c r="Y175" s="54"/>
      <c r="Z175" s="54"/>
      <c r="AA175" s="54"/>
      <c r="AB175" s="54"/>
      <c r="AD175" s="54" cm="1">
        <f t="array" ref="AD175">+INDEX($E:$V,A175,MATCH($AE$2,$E$3:$V$3,0))</f>
        <v>0</v>
      </c>
      <c r="AE175" s="54" cm="1">
        <f t="array" ref="AE175">+INDEX($E:$V,A175,MATCH($AE$2,$E$3:$V$3,0)+12)</f>
        <v>0</v>
      </c>
      <c r="AG175" s="54">
        <f t="shared" si="18"/>
        <v>0</v>
      </c>
      <c r="AH175" s="260">
        <f t="shared" si="19"/>
        <v>0</v>
      </c>
      <c r="AI175" s="54"/>
      <c r="AK175" s="54" cm="1">
        <f t="array" ref="AK175">+SUM(IF($E$3:$P$3&lt;=$AE$2,$E175:$P175))</f>
        <v>0</v>
      </c>
      <c r="AL175" s="54" cm="1">
        <f t="array" ref="AL175">+SUM(IF($Q$3:$AB$3&lt;=$AE$2+12,$Q175:$AB175))</f>
        <v>0</v>
      </c>
      <c r="AN175" s="54">
        <f t="shared" si="20"/>
        <v>0</v>
      </c>
      <c r="AO175" s="260">
        <f t="shared" si="21"/>
        <v>0</v>
      </c>
    </row>
    <row r="176" spans="1:41" hidden="1" outlineLevel="1" x14ac:dyDescent="0.3">
      <c r="A176" s="250">
        <v>176</v>
      </c>
      <c r="B176" s="18" t="s">
        <v>271</v>
      </c>
      <c r="C176" s="18" t="s">
        <v>272</v>
      </c>
      <c r="E176" s="54">
        <v>0</v>
      </c>
      <c r="F176" s="54">
        <v>0</v>
      </c>
      <c r="G176" s="54">
        <v>0</v>
      </c>
      <c r="H176" s="54">
        <v>0</v>
      </c>
      <c r="I176" s="54">
        <v>0</v>
      </c>
      <c r="J176" s="54">
        <v>0</v>
      </c>
      <c r="K176" s="54">
        <v>0</v>
      </c>
      <c r="L176" s="54">
        <v>0</v>
      </c>
      <c r="M176" s="54">
        <v>0</v>
      </c>
      <c r="N176" s="54">
        <v>0</v>
      </c>
      <c r="O176" s="54">
        <v>0</v>
      </c>
      <c r="P176" s="54">
        <v>0</v>
      </c>
      <c r="Q176" s="54">
        <v>0</v>
      </c>
      <c r="R176" s="54">
        <v>0</v>
      </c>
      <c r="S176" s="54">
        <v>0</v>
      </c>
      <c r="T176" s="54">
        <v>1596</v>
      </c>
      <c r="U176" s="54">
        <v>0</v>
      </c>
      <c r="V176" s="54">
        <v>0</v>
      </c>
      <c r="W176" s="54"/>
      <c r="X176" s="54"/>
      <c r="Y176" s="54"/>
      <c r="Z176" s="54"/>
      <c r="AA176" s="54"/>
      <c r="AB176" s="54"/>
      <c r="AD176" s="54" cm="1">
        <f t="array" ref="AD176">+INDEX($E:$V,A176,MATCH($AE$2,$E$3:$V$3,0))</f>
        <v>0</v>
      </c>
      <c r="AE176" s="54" cm="1">
        <f t="array" ref="AE176">+INDEX($E:$V,A176,MATCH($AE$2,$E$3:$V$3,0)+12)</f>
        <v>0</v>
      </c>
      <c r="AG176" s="54">
        <f t="shared" si="18"/>
        <v>0</v>
      </c>
      <c r="AH176" s="260">
        <f t="shared" si="19"/>
        <v>0</v>
      </c>
      <c r="AI176" s="54"/>
      <c r="AK176" s="54" cm="1">
        <f t="array" ref="AK176">+SUM(IF($E$3:$P$3&lt;=$AE$2,$E176:$P176))</f>
        <v>0</v>
      </c>
      <c r="AL176" s="54" cm="1">
        <f t="array" ref="AL176">+SUM(IF($Q$3:$AB$3&lt;=$AE$2+12,$Q176:$AB176))</f>
        <v>1596</v>
      </c>
      <c r="AN176" s="54">
        <f t="shared" si="20"/>
        <v>1596</v>
      </c>
      <c r="AO176" s="260">
        <f t="shared" si="21"/>
        <v>0</v>
      </c>
    </row>
    <row r="177" spans="1:41" hidden="1" outlineLevel="1" x14ac:dyDescent="0.3">
      <c r="A177" s="250">
        <v>177</v>
      </c>
      <c r="B177" s="18" t="s">
        <v>273</v>
      </c>
      <c r="C177" s="18" t="s">
        <v>274</v>
      </c>
      <c r="E177" s="54">
        <v>796218.48</v>
      </c>
      <c r="F177" s="54">
        <v>10002757.08</v>
      </c>
      <c r="G177" s="54">
        <v>2686471</v>
      </c>
      <c r="H177" s="54">
        <v>4561714.2899999991</v>
      </c>
      <c r="I177" s="54">
        <v>3892935.7000000011</v>
      </c>
      <c r="J177" s="54">
        <v>553017.41000000015</v>
      </c>
      <c r="K177" s="54">
        <v>0</v>
      </c>
      <c r="L177" s="54">
        <v>120000</v>
      </c>
      <c r="M177" s="54">
        <v>2343300</v>
      </c>
      <c r="N177" s="54">
        <v>5603168</v>
      </c>
      <c r="O177" s="54">
        <v>4085000</v>
      </c>
      <c r="P177" s="54">
        <v>12332476</v>
      </c>
      <c r="Q177" s="54">
        <v>7482605.1799999997</v>
      </c>
      <c r="R177" s="54">
        <v>9877983.4199999999</v>
      </c>
      <c r="S177" s="54">
        <v>9934557.1399999987</v>
      </c>
      <c r="T177" s="54">
        <v>6378971.4200000018</v>
      </c>
      <c r="U177" s="54">
        <v>2261084.0299999975</v>
      </c>
      <c r="V177" s="54">
        <v>1229580.2400000021</v>
      </c>
      <c r="W177" s="54"/>
      <c r="X177" s="54"/>
      <c r="Y177" s="54"/>
      <c r="Z177" s="54"/>
      <c r="AA177" s="54"/>
      <c r="AB177" s="54"/>
      <c r="AD177" s="54" cm="1">
        <f t="array" ref="AD177">+INDEX($E:$V,A177,MATCH($AE$2,$E$3:$V$3,0))</f>
        <v>553017.41000000015</v>
      </c>
      <c r="AE177" s="54" cm="1">
        <f t="array" ref="AE177">+INDEX($E:$V,A177,MATCH($AE$2,$E$3:$V$3,0)+12)</f>
        <v>1229580.2400000021</v>
      </c>
      <c r="AG177" s="54">
        <f t="shared" si="18"/>
        <v>676562.83000000194</v>
      </c>
      <c r="AH177" s="260">
        <f t="shared" si="19"/>
        <v>1.2234024060833848</v>
      </c>
      <c r="AI177" s="54"/>
      <c r="AK177" s="54" cm="1">
        <f t="array" ref="AK177">+SUM(IF($E$3:$P$3&lt;=$AE$2,$E177:$P177))</f>
        <v>22493113.960000005</v>
      </c>
      <c r="AL177" s="54" cm="1">
        <f t="array" ref="AL177">+SUM(IF($Q$3:$AB$3&lt;=$AE$2+12,$Q177:$AB177))</f>
        <v>37164781.43</v>
      </c>
      <c r="AN177" s="54">
        <f t="shared" si="20"/>
        <v>14671667.469999995</v>
      </c>
      <c r="AO177" s="260">
        <f t="shared" si="21"/>
        <v>0.65227373569044023</v>
      </c>
    </row>
    <row r="178" spans="1:41" hidden="1" outlineLevel="1" x14ac:dyDescent="0.3">
      <c r="A178" s="250">
        <v>178</v>
      </c>
      <c r="B178" s="18" t="s">
        <v>275</v>
      </c>
      <c r="C178" s="18" t="s">
        <v>276</v>
      </c>
      <c r="E178" s="54">
        <v>8781.52</v>
      </c>
      <c r="F178" s="54">
        <v>1273541.17</v>
      </c>
      <c r="G178" s="54">
        <v>157029</v>
      </c>
      <c r="H178" s="54">
        <v>203625.71000000008</v>
      </c>
      <c r="I178" s="54">
        <v>716858.29999999993</v>
      </c>
      <c r="J178" s="54">
        <v>105073.31000000006</v>
      </c>
      <c r="K178" s="54">
        <v>0</v>
      </c>
      <c r="L178" s="54">
        <v>0</v>
      </c>
      <c r="M178" s="54">
        <v>0</v>
      </c>
      <c r="N178" s="54">
        <v>160202</v>
      </c>
      <c r="O178" s="54">
        <v>0</v>
      </c>
      <c r="P178" s="54">
        <v>513620</v>
      </c>
      <c r="Q178" s="54">
        <v>352058.83</v>
      </c>
      <c r="R178" s="54">
        <v>229899.58000000002</v>
      </c>
      <c r="S178" s="54">
        <v>27142.859999999986</v>
      </c>
      <c r="T178" s="54">
        <v>176428.57999999996</v>
      </c>
      <c r="U178" s="54">
        <v>1915.9699999999721</v>
      </c>
      <c r="V178" s="54">
        <v>111444.97000000009</v>
      </c>
      <c r="W178" s="54"/>
      <c r="X178" s="54"/>
      <c r="Y178" s="54"/>
      <c r="Z178" s="54"/>
      <c r="AA178" s="54"/>
      <c r="AB178" s="54"/>
      <c r="AD178" s="54" cm="1">
        <f t="array" ref="AD178">+INDEX($E:$V,A178,MATCH($AE$2,$E$3:$V$3,0))</f>
        <v>105073.31000000006</v>
      </c>
      <c r="AE178" s="54" cm="1">
        <f t="array" ref="AE178">+INDEX($E:$V,A178,MATCH($AE$2,$E$3:$V$3,0)+12)</f>
        <v>111444.97000000009</v>
      </c>
      <c r="AG178" s="54">
        <f t="shared" si="18"/>
        <v>6371.6600000000326</v>
      </c>
      <c r="AH178" s="260">
        <f t="shared" si="19"/>
        <v>6.0640137823773033E-2</v>
      </c>
      <c r="AI178" s="54"/>
      <c r="AK178" s="54" cm="1">
        <f t="array" ref="AK178">+SUM(IF($E$3:$P$3&lt;=$AE$2,$E178:$P178))</f>
        <v>2464909.0099999998</v>
      </c>
      <c r="AL178" s="54" cm="1">
        <f t="array" ref="AL178">+SUM(IF($Q$3:$AB$3&lt;=$AE$2+12,$Q178:$AB178))</f>
        <v>898890.79</v>
      </c>
      <c r="AN178" s="54">
        <f t="shared" si="20"/>
        <v>-1566018.2199999997</v>
      </c>
      <c r="AO178" s="260">
        <f t="shared" si="21"/>
        <v>-0.63532496073759737</v>
      </c>
    </row>
    <row r="179" spans="1:41" hidden="1" outlineLevel="1" x14ac:dyDescent="0.3">
      <c r="A179" s="250">
        <v>179</v>
      </c>
      <c r="B179" s="18" t="s">
        <v>277</v>
      </c>
      <c r="C179" s="18" t="s">
        <v>278</v>
      </c>
      <c r="E179" s="54">
        <v>0</v>
      </c>
      <c r="F179" s="54">
        <v>0</v>
      </c>
      <c r="G179" s="54">
        <v>100840.34</v>
      </c>
      <c r="H179" s="54">
        <v>0</v>
      </c>
      <c r="I179" s="54">
        <v>0</v>
      </c>
      <c r="J179" s="54">
        <v>0</v>
      </c>
      <c r="K179" s="54">
        <v>0</v>
      </c>
      <c r="L179" s="54">
        <v>788970</v>
      </c>
      <c r="M179" s="54">
        <v>0</v>
      </c>
      <c r="N179" s="54">
        <v>0</v>
      </c>
      <c r="O179" s="54">
        <v>0</v>
      </c>
      <c r="P179" s="54">
        <v>0</v>
      </c>
      <c r="Q179" s="54">
        <v>0</v>
      </c>
      <c r="R179" s="54">
        <v>0</v>
      </c>
      <c r="S179" s="54">
        <v>0</v>
      </c>
      <c r="T179" s="54">
        <v>0</v>
      </c>
      <c r="U179" s="54">
        <v>0</v>
      </c>
      <c r="V179" s="54">
        <v>123000</v>
      </c>
      <c r="W179" s="54"/>
      <c r="X179" s="54"/>
      <c r="Y179" s="54"/>
      <c r="Z179" s="54"/>
      <c r="AA179" s="54"/>
      <c r="AB179" s="54"/>
      <c r="AD179" s="54" cm="1">
        <f t="array" ref="AD179">+INDEX($E:$V,A179,MATCH($AE$2,$E$3:$V$3,0))</f>
        <v>0</v>
      </c>
      <c r="AE179" s="54" cm="1">
        <f t="array" ref="AE179">+INDEX($E:$V,A179,MATCH($AE$2,$E$3:$V$3,0)+12)</f>
        <v>123000</v>
      </c>
      <c r="AG179" s="54">
        <f t="shared" si="18"/>
        <v>123000</v>
      </c>
      <c r="AH179" s="260">
        <f t="shared" si="19"/>
        <v>0</v>
      </c>
      <c r="AI179" s="54"/>
      <c r="AK179" s="54" cm="1">
        <f t="array" ref="AK179">+SUM(IF($E$3:$P$3&lt;=$AE$2,$E179:$P179))</f>
        <v>100840.34</v>
      </c>
      <c r="AL179" s="54" cm="1">
        <f t="array" ref="AL179">+SUM(IF($Q$3:$AB$3&lt;=$AE$2+12,$Q179:$AB179))</f>
        <v>123000</v>
      </c>
      <c r="AN179" s="54">
        <f t="shared" si="20"/>
        <v>22159.660000000003</v>
      </c>
      <c r="AO179" s="260">
        <f t="shared" si="21"/>
        <v>0.21974995324291849</v>
      </c>
    </row>
    <row r="180" spans="1:41" hidden="1" outlineLevel="1" x14ac:dyDescent="0.3">
      <c r="A180" s="250">
        <v>180</v>
      </c>
      <c r="B180" s="18" t="s">
        <v>453</v>
      </c>
      <c r="C180" s="18" t="s">
        <v>454</v>
      </c>
      <c r="E180" s="54">
        <v>0</v>
      </c>
      <c r="F180" s="54">
        <v>0</v>
      </c>
      <c r="G180" s="54">
        <v>19159.66</v>
      </c>
      <c r="H180" s="54">
        <v>0</v>
      </c>
      <c r="I180" s="54">
        <v>0</v>
      </c>
      <c r="J180" s="54">
        <v>0</v>
      </c>
      <c r="K180" s="54">
        <v>0</v>
      </c>
      <c r="L180" s="54">
        <v>0</v>
      </c>
      <c r="M180" s="54">
        <v>0</v>
      </c>
      <c r="N180" s="54">
        <v>0</v>
      </c>
      <c r="O180" s="54">
        <v>0</v>
      </c>
      <c r="P180" s="54">
        <v>0</v>
      </c>
      <c r="Q180" s="54">
        <v>0</v>
      </c>
      <c r="R180" s="54">
        <v>0</v>
      </c>
      <c r="S180" s="54">
        <v>0</v>
      </c>
      <c r="T180" s="54">
        <v>0</v>
      </c>
      <c r="U180" s="54">
        <v>0</v>
      </c>
      <c r="V180" s="54">
        <v>0</v>
      </c>
      <c r="W180" s="54"/>
      <c r="X180" s="54"/>
      <c r="Y180" s="54"/>
      <c r="Z180" s="54"/>
      <c r="AA180" s="54"/>
      <c r="AB180" s="54"/>
      <c r="AD180" s="54" cm="1">
        <f t="array" ref="AD180">+INDEX($E:$V,A180,MATCH($AE$2,$E$3:$V$3,0))</f>
        <v>0</v>
      </c>
      <c r="AE180" s="54" cm="1">
        <f t="array" ref="AE180">+INDEX($E:$V,A180,MATCH($AE$2,$E$3:$V$3,0)+12)</f>
        <v>0</v>
      </c>
      <c r="AG180" s="54">
        <f t="shared" si="18"/>
        <v>0</v>
      </c>
      <c r="AH180" s="260">
        <f t="shared" si="19"/>
        <v>0</v>
      </c>
      <c r="AI180" s="54"/>
      <c r="AK180" s="54" cm="1">
        <f t="array" ref="AK180">+SUM(IF($E$3:$P$3&lt;=$AE$2,$E180:$P180))</f>
        <v>19159.66</v>
      </c>
      <c r="AL180" s="54" cm="1">
        <f t="array" ref="AL180">+SUM(IF($Q$3:$AB$3&lt;=$AE$2+12,$Q180:$AB180))</f>
        <v>0</v>
      </c>
      <c r="AN180" s="54">
        <f t="shared" si="20"/>
        <v>-19159.66</v>
      </c>
      <c r="AO180" s="260">
        <f t="shared" si="21"/>
        <v>-1</v>
      </c>
    </row>
    <row r="181" spans="1:41" hidden="1" outlineLevel="1" x14ac:dyDescent="0.3">
      <c r="A181" s="250">
        <v>181</v>
      </c>
      <c r="B181" s="18" t="s">
        <v>455</v>
      </c>
      <c r="C181" s="18" t="s">
        <v>204</v>
      </c>
      <c r="E181" s="54">
        <v>5000000</v>
      </c>
      <c r="F181" s="54">
        <v>0</v>
      </c>
      <c r="G181" s="54">
        <v>0</v>
      </c>
      <c r="H181" s="54">
        <v>0</v>
      </c>
      <c r="I181" s="54">
        <v>0</v>
      </c>
      <c r="J181" s="54">
        <v>0</v>
      </c>
      <c r="K181" s="54">
        <v>0</v>
      </c>
      <c r="L181" s="54">
        <v>0</v>
      </c>
      <c r="M181" s="54">
        <v>0</v>
      </c>
      <c r="N181" s="54">
        <v>570036.80999999959</v>
      </c>
      <c r="O181" s="54">
        <v>0</v>
      </c>
      <c r="P181" s="54">
        <v>0</v>
      </c>
      <c r="Q181" s="54">
        <v>0</v>
      </c>
      <c r="R181" s="54">
        <v>0</v>
      </c>
      <c r="S181" s="54">
        <v>0</v>
      </c>
      <c r="T181" s="54">
        <v>0</v>
      </c>
      <c r="U181" s="54">
        <v>0</v>
      </c>
      <c r="V181" s="54">
        <v>0</v>
      </c>
      <c r="W181" s="54"/>
      <c r="X181" s="54"/>
      <c r="Y181" s="54"/>
      <c r="Z181" s="54"/>
      <c r="AA181" s="54"/>
      <c r="AB181" s="54"/>
      <c r="AD181" s="54" cm="1">
        <f t="array" ref="AD181">+INDEX($E:$V,A181,MATCH($AE$2,$E$3:$V$3,0))</f>
        <v>0</v>
      </c>
      <c r="AE181" s="54" cm="1">
        <f t="array" ref="AE181">+INDEX($E:$V,A181,MATCH($AE$2,$E$3:$V$3,0)+12)</f>
        <v>0</v>
      </c>
      <c r="AG181" s="54">
        <f t="shared" si="18"/>
        <v>0</v>
      </c>
      <c r="AH181" s="260">
        <f t="shared" si="19"/>
        <v>0</v>
      </c>
      <c r="AI181" s="54"/>
      <c r="AK181" s="54" cm="1">
        <f t="array" ref="AK181">+SUM(IF($E$3:$P$3&lt;=$AE$2,$E181:$P181))</f>
        <v>5000000</v>
      </c>
      <c r="AL181" s="54" cm="1">
        <f t="array" ref="AL181">+SUM(IF($Q$3:$AB$3&lt;=$AE$2+12,$Q181:$AB181))</f>
        <v>0</v>
      </c>
      <c r="AN181" s="54">
        <f t="shared" si="20"/>
        <v>-5000000</v>
      </c>
      <c r="AO181" s="260">
        <f t="shared" si="21"/>
        <v>-1</v>
      </c>
    </row>
    <row r="182" spans="1:41" hidden="1" outlineLevel="1" x14ac:dyDescent="0.3">
      <c r="A182" s="250">
        <v>182</v>
      </c>
      <c r="B182" s="18" t="s">
        <v>456</v>
      </c>
      <c r="C182" s="18" t="s">
        <v>457</v>
      </c>
      <c r="E182" s="54">
        <v>950000</v>
      </c>
      <c r="F182" s="54">
        <v>0</v>
      </c>
      <c r="G182" s="54">
        <v>0</v>
      </c>
      <c r="H182" s="54">
        <v>0</v>
      </c>
      <c r="I182" s="54">
        <v>0</v>
      </c>
      <c r="J182" s="54">
        <v>0</v>
      </c>
      <c r="K182" s="54">
        <v>0</v>
      </c>
      <c r="L182" s="54">
        <v>0</v>
      </c>
      <c r="M182" s="54">
        <v>0</v>
      </c>
      <c r="N182" s="54">
        <v>88621.089999999967</v>
      </c>
      <c r="O182" s="54">
        <v>0</v>
      </c>
      <c r="P182" s="54">
        <v>0</v>
      </c>
      <c r="Q182" s="54">
        <v>0</v>
      </c>
      <c r="R182" s="54">
        <v>0</v>
      </c>
      <c r="S182" s="54">
        <v>0</v>
      </c>
      <c r="T182" s="54">
        <v>0</v>
      </c>
      <c r="U182" s="54">
        <v>0</v>
      </c>
      <c r="V182" s="54">
        <v>0</v>
      </c>
      <c r="W182" s="54"/>
      <c r="X182" s="54"/>
      <c r="Y182" s="54"/>
      <c r="Z182" s="54"/>
      <c r="AA182" s="54"/>
      <c r="AB182" s="54"/>
      <c r="AD182" s="54" cm="1">
        <f t="array" ref="AD182">+INDEX($E:$V,A182,MATCH($AE$2,$E$3:$V$3,0))</f>
        <v>0</v>
      </c>
      <c r="AE182" s="54" cm="1">
        <f t="array" ref="AE182">+INDEX($E:$V,A182,MATCH($AE$2,$E$3:$V$3,0)+12)</f>
        <v>0</v>
      </c>
      <c r="AG182" s="54">
        <f t="shared" si="18"/>
        <v>0</v>
      </c>
      <c r="AH182" s="260">
        <f t="shared" si="19"/>
        <v>0</v>
      </c>
      <c r="AI182" s="54"/>
      <c r="AK182" s="54" cm="1">
        <f t="array" ref="AK182">+SUM(IF($E$3:$P$3&lt;=$AE$2,$E182:$P182))</f>
        <v>950000</v>
      </c>
      <c r="AL182" s="54" cm="1">
        <f t="array" ref="AL182">+SUM(IF($Q$3:$AB$3&lt;=$AE$2+12,$Q182:$AB182))</f>
        <v>0</v>
      </c>
      <c r="AN182" s="54">
        <f t="shared" si="20"/>
        <v>-950000</v>
      </c>
      <c r="AO182" s="260">
        <f t="shared" si="21"/>
        <v>-1</v>
      </c>
    </row>
    <row r="183" spans="1:41" collapsed="1" x14ac:dyDescent="0.3">
      <c r="A183" s="250">
        <v>183</v>
      </c>
      <c r="B183" s="49" t="s">
        <v>279</v>
      </c>
      <c r="C183" s="49" t="s">
        <v>280</v>
      </c>
      <c r="E183" s="50">
        <v>120000</v>
      </c>
      <c r="F183" s="50">
        <v>825000</v>
      </c>
      <c r="G183" s="50">
        <v>730000</v>
      </c>
      <c r="H183" s="50">
        <v>33000.000000000058</v>
      </c>
      <c r="I183" s="50">
        <v>726700</v>
      </c>
      <c r="J183" s="50">
        <v>9523215</v>
      </c>
      <c r="K183" s="50">
        <v>13385500</v>
      </c>
      <c r="L183" s="50">
        <v>28421500.000000004</v>
      </c>
      <c r="M183" s="50">
        <v>7770000</v>
      </c>
      <c r="N183" s="50">
        <v>4719813.9999999944</v>
      </c>
      <c r="O183" s="50">
        <v>2057401</v>
      </c>
      <c r="P183" s="50">
        <v>3710000</v>
      </c>
      <c r="Q183" s="50">
        <v>2212501</v>
      </c>
      <c r="R183" s="50">
        <v>6243401</v>
      </c>
      <c r="S183" s="50">
        <v>2925323</v>
      </c>
      <c r="T183" s="50">
        <v>2618999.9999999995</v>
      </c>
      <c r="U183" s="50">
        <v>1252780</v>
      </c>
      <c r="V183" s="50">
        <v>88200</v>
      </c>
      <c r="W183" s="50"/>
      <c r="X183" s="50"/>
      <c r="Y183" s="50"/>
      <c r="Z183" s="50"/>
      <c r="AA183" s="50"/>
      <c r="AB183" s="50"/>
      <c r="AD183" s="50" cm="1">
        <f t="array" ref="AD183">+INDEX($E:$V,A183,MATCH($AE$2,$E$3:$V$3,0))</f>
        <v>9523215</v>
      </c>
      <c r="AE183" s="50" cm="1">
        <f t="array" ref="AE183">+INDEX($E:$V,A183,MATCH($AE$2,$E$3:$V$3,0)+12)</f>
        <v>88200</v>
      </c>
      <c r="AG183" s="50">
        <f t="shared" si="18"/>
        <v>-9435015</v>
      </c>
      <c r="AH183" s="243">
        <f t="shared" si="19"/>
        <v>-0.99073842184598371</v>
      </c>
      <c r="AI183" s="50"/>
      <c r="AK183" s="50" cm="1">
        <f t="array" ref="AK183">+SUM(IF($E$3:$P$3&lt;=$AE$2,$E183:$P183))</f>
        <v>11957915</v>
      </c>
      <c r="AL183" s="50" cm="1">
        <f t="array" ref="AL183">+SUM(IF($Q$3:$AB$3&lt;=$AE$2+12,$Q183:$AB183))</f>
        <v>15341205</v>
      </c>
      <c r="AN183" s="50">
        <f t="shared" si="20"/>
        <v>3383290</v>
      </c>
      <c r="AO183" s="243">
        <f t="shared" si="21"/>
        <v>0.28293310330438043</v>
      </c>
    </row>
    <row r="184" spans="1:41" hidden="1" outlineLevel="1" x14ac:dyDescent="0.3">
      <c r="A184" s="250">
        <v>184</v>
      </c>
      <c r="B184" s="18" t="s">
        <v>281</v>
      </c>
      <c r="C184" s="18" t="s">
        <v>282</v>
      </c>
      <c r="E184" s="54">
        <v>100841</v>
      </c>
      <c r="F184" s="54">
        <v>693277</v>
      </c>
      <c r="G184" s="54">
        <v>613446</v>
      </c>
      <c r="H184" s="54">
        <v>27731.090000000084</v>
      </c>
      <c r="I184" s="54">
        <v>610672</v>
      </c>
      <c r="J184" s="54">
        <v>8348694</v>
      </c>
      <c r="K184" s="54">
        <v>11248319</v>
      </c>
      <c r="L184" s="54">
        <v>23883613.680000003</v>
      </c>
      <c r="M184" s="54">
        <v>6116806</v>
      </c>
      <c r="N184" s="54">
        <v>3966231.7399999946</v>
      </c>
      <c r="O184" s="54">
        <v>1728909</v>
      </c>
      <c r="P184" s="54">
        <v>3546344</v>
      </c>
      <c r="Q184" s="54">
        <v>2133068</v>
      </c>
      <c r="R184" s="54">
        <v>5308025</v>
      </c>
      <c r="S184" s="54">
        <v>2458991</v>
      </c>
      <c r="T184" s="54">
        <v>2437143.0999999996</v>
      </c>
      <c r="U184" s="54">
        <v>1129395</v>
      </c>
      <c r="V184" s="54">
        <v>74118</v>
      </c>
      <c r="W184" s="54"/>
      <c r="X184" s="54"/>
      <c r="Y184" s="54"/>
      <c r="Z184" s="54"/>
      <c r="AA184" s="54"/>
      <c r="AB184" s="54"/>
      <c r="AD184" s="54" cm="1">
        <f t="array" ref="AD184">+INDEX($E:$V,A184,MATCH($AE$2,$E$3:$V$3,0))</f>
        <v>8348694</v>
      </c>
      <c r="AE184" s="54" cm="1">
        <f t="array" ref="AE184">+INDEX($E:$V,A184,MATCH($AE$2,$E$3:$V$3,0)+12)</f>
        <v>74118</v>
      </c>
      <c r="AG184" s="54">
        <f t="shared" si="18"/>
        <v>-8274576</v>
      </c>
      <c r="AH184" s="260">
        <f t="shared" si="19"/>
        <v>-0.99112220426332553</v>
      </c>
      <c r="AI184" s="54"/>
      <c r="AK184" s="54" cm="1">
        <f t="array" ref="AK184">+SUM(IF($E$3:$P$3&lt;=$AE$2,$E184:$P184))</f>
        <v>10394661.09</v>
      </c>
      <c r="AL184" s="54" cm="1">
        <f t="array" ref="AL184">+SUM(IF($Q$3:$AB$3&lt;=$AE$2+12,$Q184:$AB184))</f>
        <v>13540740.1</v>
      </c>
      <c r="AN184" s="54">
        <f t="shared" si="20"/>
        <v>3146079.01</v>
      </c>
      <c r="AO184" s="260">
        <f t="shared" si="21"/>
        <v>0.30266297118879898</v>
      </c>
    </row>
    <row r="185" spans="1:41" hidden="1" outlineLevel="1" x14ac:dyDescent="0.3">
      <c r="A185" s="250">
        <v>185</v>
      </c>
      <c r="B185" s="18" t="s">
        <v>283</v>
      </c>
      <c r="C185" s="18" t="s">
        <v>284</v>
      </c>
      <c r="E185" s="54">
        <v>19159</v>
      </c>
      <c r="F185" s="54">
        <v>131723</v>
      </c>
      <c r="G185" s="54">
        <v>116554</v>
      </c>
      <c r="H185" s="54">
        <v>5268.9099999999744</v>
      </c>
      <c r="I185" s="54">
        <v>116028</v>
      </c>
      <c r="J185" s="54">
        <v>1174521</v>
      </c>
      <c r="K185" s="54">
        <v>2137181</v>
      </c>
      <c r="L185" s="54">
        <v>4537886.32</v>
      </c>
      <c r="M185" s="54">
        <v>1162194</v>
      </c>
      <c r="N185" s="54">
        <v>753582.25999999978</v>
      </c>
      <c r="O185" s="54">
        <v>328492</v>
      </c>
      <c r="P185" s="54">
        <v>163656</v>
      </c>
      <c r="Q185" s="54">
        <v>79433</v>
      </c>
      <c r="R185" s="54">
        <v>935376</v>
      </c>
      <c r="S185" s="54">
        <v>466332</v>
      </c>
      <c r="T185" s="54">
        <v>181856.89999999991</v>
      </c>
      <c r="U185" s="54">
        <v>123385</v>
      </c>
      <c r="V185" s="54">
        <v>14082</v>
      </c>
      <c r="W185" s="54"/>
      <c r="X185" s="54"/>
      <c r="Y185" s="54"/>
      <c r="Z185" s="54"/>
      <c r="AA185" s="54"/>
      <c r="AB185" s="54"/>
      <c r="AD185" s="54" cm="1">
        <f t="array" ref="AD185">+INDEX($E:$V,A185,MATCH($AE$2,$E$3:$V$3,0))</f>
        <v>1174521</v>
      </c>
      <c r="AE185" s="54" cm="1">
        <f t="array" ref="AE185">+INDEX($E:$V,A185,MATCH($AE$2,$E$3:$V$3,0)+12)</f>
        <v>14082</v>
      </c>
      <c r="AG185" s="54">
        <f t="shared" ref="AG185:AG245" si="22">+AE185-AD185</f>
        <v>-1160439</v>
      </c>
      <c r="AH185" s="260">
        <f t="shared" ref="AH185:AH245" si="23">+IFERROR((AE185-AD185)/AD185,0)</f>
        <v>-0.98801043148653789</v>
      </c>
      <c r="AI185" s="54"/>
      <c r="AK185" s="54" cm="1">
        <f t="array" ref="AK185">+SUM(IF($E$3:$P$3&lt;=$AE$2,$E185:$P185))</f>
        <v>1563253.91</v>
      </c>
      <c r="AL185" s="54" cm="1">
        <f t="array" ref="AL185">+SUM(IF($Q$3:$AB$3&lt;=$AE$2+12,$Q185:$AB185))</f>
        <v>1800464.9</v>
      </c>
      <c r="AN185" s="54">
        <f t="shared" ref="AN185:AN215" si="24">+AL185-AK185</f>
        <v>237210.99</v>
      </c>
      <c r="AO185" s="260">
        <f t="shared" ref="AO185:AO215" si="25">+IFERROR((AL185-AK185)/AK185,0)</f>
        <v>0.15174181780872692</v>
      </c>
    </row>
    <row r="186" spans="1:41" hidden="1" outlineLevel="1" x14ac:dyDescent="0.3">
      <c r="A186" s="250">
        <v>186</v>
      </c>
      <c r="B186" s="18" t="s">
        <v>640</v>
      </c>
      <c r="C186" s="18" t="s">
        <v>641</v>
      </c>
      <c r="E186" s="54">
        <v>0</v>
      </c>
      <c r="F186" s="54">
        <v>0</v>
      </c>
      <c r="G186" s="54">
        <v>0</v>
      </c>
      <c r="H186" s="54">
        <v>0</v>
      </c>
      <c r="I186" s="54">
        <v>0</v>
      </c>
      <c r="J186" s="54">
        <v>0</v>
      </c>
      <c r="K186" s="54">
        <v>0</v>
      </c>
      <c r="L186" s="54">
        <v>0</v>
      </c>
      <c r="M186" s="54">
        <v>428571.84</v>
      </c>
      <c r="N186" s="54">
        <v>0</v>
      </c>
      <c r="O186" s="54">
        <v>0</v>
      </c>
      <c r="P186" s="54">
        <v>0</v>
      </c>
      <c r="Q186" s="54">
        <v>0</v>
      </c>
      <c r="R186" s="54">
        <v>0</v>
      </c>
      <c r="S186" s="54">
        <v>0</v>
      </c>
      <c r="T186" s="54">
        <v>0</v>
      </c>
      <c r="U186" s="54">
        <v>0</v>
      </c>
      <c r="V186" s="54">
        <v>0</v>
      </c>
      <c r="W186" s="54"/>
      <c r="X186" s="54"/>
      <c r="Y186" s="54"/>
      <c r="Z186" s="54"/>
      <c r="AA186" s="54"/>
      <c r="AB186" s="54"/>
      <c r="AD186" s="54" cm="1">
        <f t="array" ref="AD186">+INDEX($E:$V,A186,MATCH($AE$2,$E$3:$V$3,0))</f>
        <v>0</v>
      </c>
      <c r="AE186" s="54" cm="1">
        <f t="array" ref="AE186">+INDEX($E:$V,A186,MATCH($AE$2,$E$3:$V$3,0)+12)</f>
        <v>0</v>
      </c>
      <c r="AG186" s="54">
        <f t="shared" si="22"/>
        <v>0</v>
      </c>
      <c r="AH186" s="260">
        <f t="shared" si="23"/>
        <v>0</v>
      </c>
      <c r="AI186" s="54"/>
      <c r="AK186" s="54" cm="1">
        <f t="array" ref="AK186">+SUM(IF($E$3:$P$3&lt;=$AE$2,$E186:$P186))</f>
        <v>0</v>
      </c>
      <c r="AL186" s="54" cm="1">
        <f t="array" ref="AL186">+SUM(IF($Q$3:$AB$3&lt;=$AE$2+12,$Q186:$AB186))</f>
        <v>0</v>
      </c>
      <c r="AN186" s="54">
        <f t="shared" si="24"/>
        <v>0</v>
      </c>
      <c r="AO186" s="260">
        <f t="shared" si="25"/>
        <v>0</v>
      </c>
    </row>
    <row r="187" spans="1:41" hidden="1" outlineLevel="1" x14ac:dyDescent="0.3">
      <c r="A187" s="250">
        <v>187</v>
      </c>
      <c r="B187" s="18" t="s">
        <v>642</v>
      </c>
      <c r="C187" s="18" t="s">
        <v>643</v>
      </c>
      <c r="E187" s="54">
        <v>0</v>
      </c>
      <c r="F187" s="54">
        <v>0</v>
      </c>
      <c r="G187" s="54">
        <v>0</v>
      </c>
      <c r="H187" s="54">
        <v>0</v>
      </c>
      <c r="I187" s="54">
        <v>0</v>
      </c>
      <c r="J187" s="54">
        <v>0</v>
      </c>
      <c r="K187" s="54">
        <v>0</v>
      </c>
      <c r="L187" s="54">
        <v>0</v>
      </c>
      <c r="M187" s="54">
        <v>62428.160000000003</v>
      </c>
      <c r="N187" s="54">
        <v>0</v>
      </c>
      <c r="O187" s="54">
        <v>0</v>
      </c>
      <c r="P187" s="54">
        <v>0</v>
      </c>
      <c r="Q187" s="54">
        <v>0</v>
      </c>
      <c r="R187" s="54">
        <v>0</v>
      </c>
      <c r="S187" s="54">
        <v>0</v>
      </c>
      <c r="T187" s="54">
        <v>0</v>
      </c>
      <c r="U187" s="54">
        <v>0</v>
      </c>
      <c r="V187" s="54">
        <v>0</v>
      </c>
      <c r="W187" s="54"/>
      <c r="X187" s="54"/>
      <c r="Y187" s="54"/>
      <c r="Z187" s="54"/>
      <c r="AA187" s="54"/>
      <c r="AB187" s="54"/>
      <c r="AD187" s="54" cm="1">
        <f t="array" ref="AD187">+INDEX($E:$V,A187,MATCH($AE$2,$E$3:$V$3,0))</f>
        <v>0</v>
      </c>
      <c r="AE187" s="54" cm="1">
        <f t="array" ref="AE187">+INDEX($E:$V,A187,MATCH($AE$2,$E$3:$V$3,0)+12)</f>
        <v>0</v>
      </c>
      <c r="AG187" s="54">
        <f t="shared" si="22"/>
        <v>0</v>
      </c>
      <c r="AH187" s="260">
        <f t="shared" si="23"/>
        <v>0</v>
      </c>
      <c r="AI187" s="54"/>
      <c r="AK187" s="54" cm="1">
        <f t="array" ref="AK187">+SUM(IF($E$3:$P$3&lt;=$AE$2,$E187:$P187))</f>
        <v>0</v>
      </c>
      <c r="AL187" s="54" cm="1">
        <f t="array" ref="AL187">+SUM(IF($Q$3:$AB$3&lt;=$AE$2+12,$Q187:$AB187))</f>
        <v>0</v>
      </c>
      <c r="AN187" s="54">
        <f t="shared" si="24"/>
        <v>0</v>
      </c>
      <c r="AO187" s="260">
        <f t="shared" si="25"/>
        <v>0</v>
      </c>
    </row>
    <row r="188" spans="1:41" hidden="1" outlineLevel="1" x14ac:dyDescent="0.3">
      <c r="A188" s="250">
        <v>188</v>
      </c>
      <c r="B188" s="18" t="s">
        <v>458</v>
      </c>
      <c r="C188" s="18" t="s">
        <v>239</v>
      </c>
      <c r="E188" s="54">
        <v>0</v>
      </c>
      <c r="F188" s="54">
        <v>0</v>
      </c>
      <c r="G188" s="54">
        <v>0</v>
      </c>
      <c r="H188" s="54">
        <v>0</v>
      </c>
      <c r="I188" s="54">
        <v>0</v>
      </c>
      <c r="J188" s="54">
        <v>0</v>
      </c>
      <c r="K188" s="54">
        <v>0</v>
      </c>
      <c r="L188" s="54">
        <v>0</v>
      </c>
      <c r="M188" s="54">
        <v>0</v>
      </c>
      <c r="N188" s="54">
        <v>0</v>
      </c>
      <c r="O188" s="54">
        <v>0</v>
      </c>
      <c r="P188" s="54">
        <v>0</v>
      </c>
      <c r="Q188" s="54">
        <v>0</v>
      </c>
      <c r="R188" s="54">
        <v>0</v>
      </c>
      <c r="S188" s="54">
        <v>0</v>
      </c>
      <c r="T188" s="54">
        <v>0</v>
      </c>
      <c r="U188" s="54">
        <v>0</v>
      </c>
      <c r="V188" s="54">
        <v>0</v>
      </c>
      <c r="W188" s="54"/>
      <c r="X188" s="54"/>
      <c r="Y188" s="54"/>
      <c r="Z188" s="54"/>
      <c r="AA188" s="54"/>
      <c r="AB188" s="54"/>
      <c r="AD188" s="54" cm="1">
        <f t="array" ref="AD188">+INDEX($E:$V,A188,MATCH($AE$2,$E$3:$V$3,0))</f>
        <v>0</v>
      </c>
      <c r="AE188" s="54" cm="1">
        <f t="array" ref="AE188">+INDEX($E:$V,A188,MATCH($AE$2,$E$3:$V$3,0)+12)</f>
        <v>0</v>
      </c>
      <c r="AG188" s="54">
        <f t="shared" si="22"/>
        <v>0</v>
      </c>
      <c r="AH188" s="260">
        <f t="shared" si="23"/>
        <v>0</v>
      </c>
      <c r="AI188" s="54"/>
      <c r="AK188" s="54" cm="1">
        <f t="array" ref="AK188">+SUM(IF($E$3:$P$3&lt;=$AE$2,$E188:$P188))</f>
        <v>0</v>
      </c>
      <c r="AL188" s="54" cm="1">
        <f t="array" ref="AL188">+SUM(IF($Q$3:$AB$3&lt;=$AE$2+12,$Q188:$AB188))</f>
        <v>0</v>
      </c>
      <c r="AN188" s="54">
        <f t="shared" si="24"/>
        <v>0</v>
      </c>
      <c r="AO188" s="260">
        <f t="shared" si="25"/>
        <v>0</v>
      </c>
    </row>
    <row r="189" spans="1:41" collapsed="1" x14ac:dyDescent="0.3">
      <c r="A189" s="250">
        <v>189</v>
      </c>
      <c r="B189" s="49" t="s">
        <v>285</v>
      </c>
      <c r="C189" s="49" t="s">
        <v>286</v>
      </c>
      <c r="E189" s="50">
        <v>11798150</v>
      </c>
      <c r="F189" s="50">
        <v>18687080.130000003</v>
      </c>
      <c r="G189" s="50">
        <v>1961899.9999999988</v>
      </c>
      <c r="H189" s="50">
        <v>4964535.9399999995</v>
      </c>
      <c r="I189" s="50">
        <v>4897700</v>
      </c>
      <c r="J189" s="50">
        <v>1405100.0000000023</v>
      </c>
      <c r="K189" s="50">
        <v>8538200</v>
      </c>
      <c r="L189" s="50">
        <v>2523558.9999999935</v>
      </c>
      <c r="M189" s="50">
        <v>1451920.0000000005</v>
      </c>
      <c r="N189" s="50">
        <v>4452800.9900000049</v>
      </c>
      <c r="O189" s="50">
        <v>3509787.55</v>
      </c>
      <c r="P189" s="50">
        <v>11367499.999999996</v>
      </c>
      <c r="Q189" s="50">
        <v>6841721</v>
      </c>
      <c r="R189" s="50">
        <v>7079014.9999999991</v>
      </c>
      <c r="S189" s="50">
        <v>9841640</v>
      </c>
      <c r="T189" s="50">
        <v>4016650.0000000005</v>
      </c>
      <c r="U189" s="50">
        <v>6246114.4299999997</v>
      </c>
      <c r="V189" s="50">
        <v>1620253</v>
      </c>
      <c r="W189" s="50"/>
      <c r="X189" s="50"/>
      <c r="Y189" s="50"/>
      <c r="Z189" s="50"/>
      <c r="AA189" s="50"/>
      <c r="AB189" s="50"/>
      <c r="AD189" s="50" cm="1">
        <f t="array" ref="AD189">+INDEX($E:$V,A189,MATCH($AE$2,$E$3:$V$3,0))</f>
        <v>1405100.0000000023</v>
      </c>
      <c r="AE189" s="50" cm="1">
        <f t="array" ref="AE189">+INDEX($E:$V,A189,MATCH($AE$2,$E$3:$V$3,0)+12)</f>
        <v>1620253</v>
      </c>
      <c r="AG189" s="50">
        <f t="shared" si="22"/>
        <v>215152.99999999767</v>
      </c>
      <c r="AH189" s="243">
        <f t="shared" si="23"/>
        <v>0.15312290940146417</v>
      </c>
      <c r="AI189" s="50"/>
      <c r="AK189" s="50" cm="1">
        <f t="array" ref="AK189">+SUM(IF($E$3:$P$3&lt;=$AE$2,$E189:$P189))</f>
        <v>43714466.07</v>
      </c>
      <c r="AL189" s="50" cm="1">
        <f t="array" ref="AL189">+SUM(IF($Q$3:$AB$3&lt;=$AE$2+12,$Q189:$AB189))</f>
        <v>35645393.43</v>
      </c>
      <c r="AN189" s="50">
        <f t="shared" si="24"/>
        <v>-8069072.6400000006</v>
      </c>
      <c r="AO189" s="243">
        <f t="shared" si="25"/>
        <v>-0.18458586745813135</v>
      </c>
    </row>
    <row r="190" spans="1:41" hidden="1" outlineLevel="1" x14ac:dyDescent="0.3">
      <c r="A190" s="250">
        <v>190</v>
      </c>
      <c r="B190" s="18" t="s">
        <v>287</v>
      </c>
      <c r="C190" s="18" t="s">
        <v>288</v>
      </c>
      <c r="E190" s="54">
        <v>3462269</v>
      </c>
      <c r="F190" s="54">
        <v>15792307</v>
      </c>
      <c r="G190" s="54">
        <v>1420193.4699999988</v>
      </c>
      <c r="H190" s="54">
        <v>3070470.59</v>
      </c>
      <c r="I190" s="54">
        <v>3710680.6799999997</v>
      </c>
      <c r="J190" s="54">
        <v>952117.65000000224</v>
      </c>
      <c r="K190" s="54">
        <v>6855863.0300000012</v>
      </c>
      <c r="L190" s="54">
        <v>1665469.7399999946</v>
      </c>
      <c r="M190" s="54">
        <v>748058.8200000003</v>
      </c>
      <c r="N190" s="54">
        <v>2081815.1200000048</v>
      </c>
      <c r="O190" s="54">
        <v>1977324.6799999997</v>
      </c>
      <c r="P190" s="54">
        <v>3031879.0899999961</v>
      </c>
      <c r="Q190" s="54">
        <v>2300878.31</v>
      </c>
      <c r="R190" s="54">
        <v>6456873.129999999</v>
      </c>
      <c r="S190" s="54">
        <v>1674436.9800000004</v>
      </c>
      <c r="T190" s="54">
        <v>1214877.3100000005</v>
      </c>
      <c r="U190" s="54">
        <v>5566723.25</v>
      </c>
      <c r="V190" s="54">
        <v>1196493.3399999999</v>
      </c>
      <c r="W190" s="54"/>
      <c r="X190" s="54"/>
      <c r="Y190" s="54"/>
      <c r="Z190" s="54"/>
      <c r="AA190" s="54"/>
      <c r="AB190" s="54"/>
      <c r="AD190" s="54" cm="1">
        <f t="array" ref="AD190">+INDEX($E:$V,A190,MATCH($AE$2,$E$3:$V$3,0))</f>
        <v>952117.65000000224</v>
      </c>
      <c r="AE190" s="54" cm="1">
        <f t="array" ref="AE190">+INDEX($E:$V,A190,MATCH($AE$2,$E$3:$V$3,0)+12)</f>
        <v>1196493.3399999999</v>
      </c>
      <c r="AG190" s="54">
        <f t="shared" si="22"/>
        <v>244375.68999999762</v>
      </c>
      <c r="AH190" s="260">
        <f t="shared" si="23"/>
        <v>0.25666543415091303</v>
      </c>
      <c r="AI190" s="54"/>
      <c r="AK190" s="54" cm="1">
        <f t="array" ref="AK190">+SUM(IF($E$3:$P$3&lt;=$AE$2,$E190:$P190))</f>
        <v>28408038.390000001</v>
      </c>
      <c r="AL190" s="54" cm="1">
        <f t="array" ref="AL190">+SUM(IF($Q$3:$AB$3&lt;=$AE$2+12,$Q190:$AB190))</f>
        <v>18410282.32</v>
      </c>
      <c r="AN190" s="54">
        <f t="shared" si="24"/>
        <v>-9997756.0700000003</v>
      </c>
      <c r="AO190" s="260">
        <f t="shared" si="25"/>
        <v>-0.35193405235327124</v>
      </c>
    </row>
    <row r="191" spans="1:41" hidden="1" outlineLevel="1" x14ac:dyDescent="0.3">
      <c r="A191" s="250">
        <v>191</v>
      </c>
      <c r="B191" s="18" t="s">
        <v>289</v>
      </c>
      <c r="C191" s="18" t="s">
        <v>290</v>
      </c>
      <c r="E191" s="54">
        <v>32731</v>
      </c>
      <c r="F191" s="54">
        <v>181793.13</v>
      </c>
      <c r="G191" s="54">
        <v>169706.52999999997</v>
      </c>
      <c r="H191" s="54">
        <v>131882.35000000003</v>
      </c>
      <c r="I191" s="54">
        <v>196019.31999999995</v>
      </c>
      <c r="J191" s="54">
        <v>129982.35000000009</v>
      </c>
      <c r="K191" s="54">
        <v>383336.96999999986</v>
      </c>
      <c r="L191" s="54">
        <v>177929.26</v>
      </c>
      <c r="M191" s="54">
        <v>22241.180000000168</v>
      </c>
      <c r="N191" s="54">
        <v>43284.869999999879</v>
      </c>
      <c r="O191" s="54">
        <v>268057.87000000011</v>
      </c>
      <c r="P191" s="54">
        <v>248420.90999999992</v>
      </c>
      <c r="Q191" s="54">
        <v>319822.69</v>
      </c>
      <c r="R191" s="54">
        <v>364141.87000000005</v>
      </c>
      <c r="S191" s="54">
        <v>124723.0199999999</v>
      </c>
      <c r="T191" s="54">
        <v>74722.690000000061</v>
      </c>
      <c r="U191" s="54">
        <v>68791.179999999935</v>
      </c>
      <c r="V191" s="54">
        <v>45759.660000000033</v>
      </c>
      <c r="W191" s="54"/>
      <c r="X191" s="54"/>
      <c r="Y191" s="54"/>
      <c r="Z191" s="54"/>
      <c r="AA191" s="54"/>
      <c r="AB191" s="54"/>
      <c r="AD191" s="54" cm="1">
        <f t="array" ref="AD191">+INDEX($E:$V,A191,MATCH($AE$2,$E$3:$V$3,0))</f>
        <v>129982.35000000009</v>
      </c>
      <c r="AE191" s="54" cm="1">
        <f t="array" ref="AE191">+INDEX($E:$V,A191,MATCH($AE$2,$E$3:$V$3,0)+12)</f>
        <v>45759.660000000033</v>
      </c>
      <c r="AG191" s="54">
        <f t="shared" si="22"/>
        <v>-84222.690000000061</v>
      </c>
      <c r="AH191" s="260">
        <f t="shared" si="23"/>
        <v>-0.64795481848112457</v>
      </c>
      <c r="AI191" s="54"/>
      <c r="AK191" s="54" cm="1">
        <f t="array" ref="AK191">+SUM(IF($E$3:$P$3&lt;=$AE$2,$E191:$P191))</f>
        <v>842114.68</v>
      </c>
      <c r="AL191" s="54" cm="1">
        <f t="array" ref="AL191">+SUM(IF($Q$3:$AB$3&lt;=$AE$2+12,$Q191:$AB191))</f>
        <v>997961.11</v>
      </c>
      <c r="AN191" s="54">
        <f t="shared" si="24"/>
        <v>155846.42999999993</v>
      </c>
      <c r="AO191" s="260">
        <f t="shared" si="25"/>
        <v>0.18506556612930666</v>
      </c>
    </row>
    <row r="192" spans="1:41" hidden="1" outlineLevel="1" x14ac:dyDescent="0.3">
      <c r="A192" s="250">
        <v>192</v>
      </c>
      <c r="B192" s="18" t="s">
        <v>291</v>
      </c>
      <c r="C192" s="18" t="s">
        <v>292</v>
      </c>
      <c r="E192" s="54">
        <v>7481360</v>
      </c>
      <c r="F192" s="54">
        <v>1700880</v>
      </c>
      <c r="G192" s="54">
        <v>0</v>
      </c>
      <c r="H192" s="54">
        <v>1324063</v>
      </c>
      <c r="I192" s="54">
        <v>556100</v>
      </c>
      <c r="J192" s="54">
        <v>61000</v>
      </c>
      <c r="K192" s="54">
        <v>0</v>
      </c>
      <c r="L192" s="54">
        <v>394805.03999999911</v>
      </c>
      <c r="M192" s="54">
        <v>475720</v>
      </c>
      <c r="N192" s="54">
        <v>1641200</v>
      </c>
      <c r="O192" s="54">
        <v>1005155</v>
      </c>
      <c r="P192" s="54">
        <v>0</v>
      </c>
      <c r="Q192" s="54">
        <v>3513200</v>
      </c>
      <c r="R192" s="54">
        <v>0</v>
      </c>
      <c r="S192" s="54">
        <v>7397340</v>
      </c>
      <c r="T192" s="54">
        <v>2241000</v>
      </c>
      <c r="U192" s="54">
        <v>0</v>
      </c>
      <c r="V192" s="54">
        <v>0</v>
      </c>
      <c r="W192" s="54"/>
      <c r="X192" s="54"/>
      <c r="Y192" s="54"/>
      <c r="Z192" s="54"/>
      <c r="AA192" s="54"/>
      <c r="AB192" s="54"/>
      <c r="AD192" s="54" cm="1">
        <f t="array" ref="AD192">+INDEX($E:$V,A192,MATCH($AE$2,$E$3:$V$3,0))</f>
        <v>61000</v>
      </c>
      <c r="AE192" s="54" cm="1">
        <f t="array" ref="AE192">+INDEX($E:$V,A192,MATCH($AE$2,$E$3:$V$3,0)+12)</f>
        <v>0</v>
      </c>
      <c r="AG192" s="54">
        <f t="shared" si="22"/>
        <v>-61000</v>
      </c>
      <c r="AH192" s="260">
        <f t="shared" si="23"/>
        <v>-1</v>
      </c>
      <c r="AI192" s="54"/>
      <c r="AK192" s="54" cm="1">
        <f t="array" ref="AK192">+SUM(IF($E$3:$P$3&lt;=$AE$2,$E192:$P192))</f>
        <v>11123403</v>
      </c>
      <c r="AL192" s="54" cm="1">
        <f t="array" ref="AL192">+SUM(IF($Q$3:$AB$3&lt;=$AE$2+12,$Q192:$AB192))</f>
        <v>13151540</v>
      </c>
      <c r="AN192" s="54">
        <f t="shared" si="24"/>
        <v>2028137</v>
      </c>
      <c r="AO192" s="260">
        <f t="shared" si="25"/>
        <v>0.18233062310158141</v>
      </c>
    </row>
    <row r="193" spans="1:41" hidden="1" outlineLevel="1" x14ac:dyDescent="0.3">
      <c r="A193" s="250">
        <v>193</v>
      </c>
      <c r="B193" s="18" t="s">
        <v>293</v>
      </c>
      <c r="C193" s="18" t="s">
        <v>294</v>
      </c>
      <c r="E193" s="54">
        <v>89340</v>
      </c>
      <c r="F193" s="54">
        <v>0</v>
      </c>
      <c r="G193" s="54">
        <v>0</v>
      </c>
      <c r="H193" s="54">
        <v>45520</v>
      </c>
      <c r="I193" s="54">
        <v>0</v>
      </c>
      <c r="J193" s="54">
        <v>0</v>
      </c>
      <c r="K193" s="54">
        <v>0</v>
      </c>
      <c r="L193" s="54">
        <v>70794.959999999992</v>
      </c>
      <c r="M193" s="54">
        <v>0</v>
      </c>
      <c r="N193" s="54">
        <v>129700.00000000003</v>
      </c>
      <c r="O193" s="54">
        <v>0</v>
      </c>
      <c r="P193" s="54">
        <v>0</v>
      </c>
      <c r="Q193" s="54">
        <v>467820</v>
      </c>
      <c r="R193" s="54">
        <v>0</v>
      </c>
      <c r="S193" s="54">
        <v>392140</v>
      </c>
      <c r="T193" s="54">
        <v>124450</v>
      </c>
      <c r="U193" s="54">
        <v>0</v>
      </c>
      <c r="V193" s="54">
        <v>0</v>
      </c>
      <c r="W193" s="54"/>
      <c r="X193" s="54"/>
      <c r="Y193" s="54"/>
      <c r="Z193" s="54"/>
      <c r="AA193" s="54"/>
      <c r="AB193" s="54"/>
      <c r="AD193" s="54" cm="1">
        <f t="array" ref="AD193">+INDEX($E:$V,A193,MATCH($AE$2,$E$3:$V$3,0))</f>
        <v>0</v>
      </c>
      <c r="AE193" s="54" cm="1">
        <f t="array" ref="AE193">+INDEX($E:$V,A193,MATCH($AE$2,$E$3:$V$3,0)+12)</f>
        <v>0</v>
      </c>
      <c r="AG193" s="54">
        <f t="shared" si="22"/>
        <v>0</v>
      </c>
      <c r="AH193" s="260">
        <f t="shared" si="23"/>
        <v>0</v>
      </c>
      <c r="AI193" s="54"/>
      <c r="AK193" s="54" cm="1">
        <f t="array" ref="AK193">+SUM(IF($E$3:$P$3&lt;=$AE$2,$E193:$P193))</f>
        <v>134860</v>
      </c>
      <c r="AL193" s="54" cm="1">
        <f t="array" ref="AL193">+SUM(IF($Q$3:$AB$3&lt;=$AE$2+12,$Q193:$AB193))</f>
        <v>984410</v>
      </c>
      <c r="AN193" s="54">
        <f t="shared" si="24"/>
        <v>849550</v>
      </c>
      <c r="AO193" s="260">
        <f t="shared" si="25"/>
        <v>6.2994957733946313</v>
      </c>
    </row>
    <row r="194" spans="1:41" hidden="1" outlineLevel="1" x14ac:dyDescent="0.3">
      <c r="A194" s="250">
        <v>194</v>
      </c>
      <c r="B194" s="18" t="s">
        <v>295</v>
      </c>
      <c r="C194" s="18" t="s">
        <v>296</v>
      </c>
      <c r="E194" s="54">
        <v>697600</v>
      </c>
      <c r="F194" s="54">
        <v>1012100</v>
      </c>
      <c r="G194" s="54">
        <v>372000</v>
      </c>
      <c r="H194" s="54">
        <v>392600</v>
      </c>
      <c r="I194" s="54">
        <v>434900</v>
      </c>
      <c r="J194" s="54">
        <v>262000</v>
      </c>
      <c r="K194" s="54">
        <v>1299000</v>
      </c>
      <c r="L194" s="54">
        <v>214560</v>
      </c>
      <c r="M194" s="54">
        <v>205900</v>
      </c>
      <c r="N194" s="54">
        <v>556801</v>
      </c>
      <c r="O194" s="54">
        <v>259250</v>
      </c>
      <c r="P194" s="54">
        <v>8087200</v>
      </c>
      <c r="Q194" s="54">
        <v>240000</v>
      </c>
      <c r="R194" s="54">
        <v>258000</v>
      </c>
      <c r="S194" s="54">
        <v>253000</v>
      </c>
      <c r="T194" s="54">
        <v>361600</v>
      </c>
      <c r="U194" s="54">
        <v>415000</v>
      </c>
      <c r="V194" s="54">
        <v>378000</v>
      </c>
      <c r="W194" s="54"/>
      <c r="X194" s="54"/>
      <c r="Y194" s="54"/>
      <c r="Z194" s="54"/>
      <c r="AA194" s="54"/>
      <c r="AB194" s="54"/>
      <c r="AD194" s="54" cm="1">
        <f t="array" ref="AD194">+INDEX($E:$V,A194,MATCH($AE$2,$E$3:$V$3,0))</f>
        <v>262000</v>
      </c>
      <c r="AE194" s="54" cm="1">
        <f t="array" ref="AE194">+INDEX($E:$V,A194,MATCH($AE$2,$E$3:$V$3,0)+12)</f>
        <v>378000</v>
      </c>
      <c r="AG194" s="54">
        <f t="shared" si="22"/>
        <v>116000</v>
      </c>
      <c r="AH194" s="260">
        <f t="shared" si="23"/>
        <v>0.44274809160305345</v>
      </c>
      <c r="AI194" s="54"/>
      <c r="AK194" s="54" cm="1">
        <f t="array" ref="AK194">+SUM(IF($E$3:$P$3&lt;=$AE$2,$E194:$P194))</f>
        <v>3171200</v>
      </c>
      <c r="AL194" s="54" cm="1">
        <f t="array" ref="AL194">+SUM(IF($Q$3:$AB$3&lt;=$AE$2+12,$Q194:$AB194))</f>
        <v>1905600</v>
      </c>
      <c r="AN194" s="54">
        <f t="shared" si="24"/>
        <v>-1265600</v>
      </c>
      <c r="AO194" s="260">
        <f t="shared" si="25"/>
        <v>-0.3990918264379415</v>
      </c>
    </row>
    <row r="195" spans="1:41" hidden="1" outlineLevel="1" x14ac:dyDescent="0.3">
      <c r="A195" s="250">
        <v>195</v>
      </c>
      <c r="B195" s="18" t="s">
        <v>297</v>
      </c>
      <c r="C195" s="18" t="s">
        <v>298</v>
      </c>
      <c r="E195" s="54">
        <v>34850</v>
      </c>
      <c r="F195" s="54">
        <v>0</v>
      </c>
      <c r="G195" s="54">
        <v>0</v>
      </c>
      <c r="H195" s="54">
        <v>0</v>
      </c>
      <c r="I195" s="54">
        <v>0</v>
      </c>
      <c r="J195" s="54">
        <v>0</v>
      </c>
      <c r="K195" s="54">
        <v>0</v>
      </c>
      <c r="L195" s="54">
        <v>0</v>
      </c>
      <c r="M195" s="54">
        <v>0</v>
      </c>
      <c r="N195" s="54">
        <v>0</v>
      </c>
      <c r="O195" s="54">
        <v>0</v>
      </c>
      <c r="P195" s="54">
        <v>0</v>
      </c>
      <c r="Q195" s="54">
        <v>0</v>
      </c>
      <c r="R195" s="54">
        <v>0</v>
      </c>
      <c r="S195" s="54">
        <v>0</v>
      </c>
      <c r="T195" s="54">
        <v>0</v>
      </c>
      <c r="U195" s="54">
        <v>195600</v>
      </c>
      <c r="V195" s="54">
        <v>0</v>
      </c>
      <c r="W195" s="54"/>
      <c r="X195" s="54"/>
      <c r="Y195" s="54"/>
      <c r="Z195" s="54"/>
      <c r="AA195" s="54"/>
      <c r="AB195" s="54"/>
      <c r="AD195" s="54" cm="1">
        <f t="array" ref="AD195">+INDEX($E:$V,A195,MATCH($AE$2,$E$3:$V$3,0))</f>
        <v>0</v>
      </c>
      <c r="AE195" s="54" cm="1">
        <f t="array" ref="AE195">+INDEX($E:$V,A195,MATCH($AE$2,$E$3:$V$3,0)+12)</f>
        <v>0</v>
      </c>
      <c r="AG195" s="54">
        <f t="shared" si="22"/>
        <v>0</v>
      </c>
      <c r="AH195" s="260">
        <f t="shared" si="23"/>
        <v>0</v>
      </c>
      <c r="AI195" s="54"/>
      <c r="AK195" s="54" cm="1">
        <f t="array" ref="AK195">+SUM(IF($E$3:$P$3&lt;=$AE$2,$E195:$P195))</f>
        <v>34850</v>
      </c>
      <c r="AL195" s="54" cm="1">
        <f t="array" ref="AL195">+SUM(IF($Q$3:$AB$3&lt;=$AE$2+12,$Q195:$AB195))</f>
        <v>195600</v>
      </c>
      <c r="AN195" s="54">
        <f t="shared" si="24"/>
        <v>160750</v>
      </c>
      <c r="AO195" s="260">
        <f t="shared" si="25"/>
        <v>4.6126255380200858</v>
      </c>
    </row>
    <row r="196" spans="1:41" collapsed="1" x14ac:dyDescent="0.3">
      <c r="A196" s="250">
        <v>196</v>
      </c>
      <c r="B196" s="49" t="s">
        <v>308</v>
      </c>
      <c r="C196" s="49" t="s">
        <v>37</v>
      </c>
      <c r="E196" s="50">
        <v>26028464</v>
      </c>
      <c r="F196" s="50">
        <v>43794034.219999999</v>
      </c>
      <c r="G196" s="50">
        <v>38005603.68</v>
      </c>
      <c r="H196" s="50">
        <v>24549696.939999998</v>
      </c>
      <c r="I196" s="50">
        <v>25229571.400000006</v>
      </c>
      <c r="J196" s="50">
        <v>26322798.359999999</v>
      </c>
      <c r="K196" s="50">
        <v>25211488.189999998</v>
      </c>
      <c r="L196" s="50">
        <v>23714477.799999993</v>
      </c>
      <c r="M196" s="50">
        <v>25138644.780000005</v>
      </c>
      <c r="N196" s="50">
        <v>29012529.620000001</v>
      </c>
      <c r="O196" s="50">
        <v>23535127.54999999</v>
      </c>
      <c r="P196" s="50">
        <v>48706659.560000002</v>
      </c>
      <c r="Q196" s="50">
        <v>47977269.669999994</v>
      </c>
      <c r="R196" s="50">
        <v>51581164.910000004</v>
      </c>
      <c r="S196" s="50">
        <v>33123197.280000001</v>
      </c>
      <c r="T196" s="50">
        <v>22137600.920000002</v>
      </c>
      <c r="U196" s="50">
        <v>25826325.170000002</v>
      </c>
      <c r="V196" s="50">
        <v>25657466.599999998</v>
      </c>
      <c r="W196" s="50"/>
      <c r="X196" s="50"/>
      <c r="Y196" s="50"/>
      <c r="Z196" s="50"/>
      <c r="AA196" s="50"/>
      <c r="AB196" s="50"/>
      <c r="AD196" s="50" cm="1">
        <f t="array" ref="AD196">+INDEX($E:$V,A196,MATCH($AE$2,$E$3:$V$3,0))</f>
        <v>26322798.359999999</v>
      </c>
      <c r="AE196" s="50" cm="1">
        <f t="array" ref="AE196">+INDEX($E:$V,A196,MATCH($AE$2,$E$3:$V$3,0)+12)</f>
        <v>25657466.599999998</v>
      </c>
      <c r="AG196" s="50">
        <f t="shared" si="22"/>
        <v>-665331.76000000164</v>
      </c>
      <c r="AH196" s="243">
        <f t="shared" si="23"/>
        <v>-2.5275874962102686E-2</v>
      </c>
      <c r="AI196" s="50"/>
      <c r="AK196" s="50" cm="1">
        <f t="array" ref="AK196">+SUM(IF($E$3:$P$3&lt;=$AE$2,$E196:$P196))</f>
        <v>183930168.60000002</v>
      </c>
      <c r="AL196" s="50" cm="1">
        <f t="array" ref="AL196">+SUM(IF($Q$3:$AB$3&lt;=$AE$2+12,$Q196:$AB196))</f>
        <v>206303024.54999998</v>
      </c>
      <c r="AN196" s="50">
        <f t="shared" si="24"/>
        <v>22372855.949999958</v>
      </c>
      <c r="AO196" s="243">
        <f t="shared" si="25"/>
        <v>0.12163777220611952</v>
      </c>
    </row>
    <row r="197" spans="1:41" hidden="1" outlineLevel="1" x14ac:dyDescent="0.3">
      <c r="A197" s="250">
        <v>197</v>
      </c>
      <c r="B197" s="18" t="s">
        <v>309</v>
      </c>
      <c r="C197" s="18" t="s">
        <v>310</v>
      </c>
      <c r="E197" s="54">
        <v>0</v>
      </c>
      <c r="F197" s="54">
        <v>0</v>
      </c>
      <c r="G197" s="54">
        <v>0</v>
      </c>
      <c r="H197" s="54">
        <v>0</v>
      </c>
      <c r="I197" s="54">
        <v>0</v>
      </c>
      <c r="J197" s="54">
        <v>0</v>
      </c>
      <c r="K197" s="54">
        <v>0</v>
      </c>
      <c r="L197" s="54">
        <v>0</v>
      </c>
      <c r="M197" s="54">
        <v>0</v>
      </c>
      <c r="N197" s="54">
        <v>6070500</v>
      </c>
      <c r="O197" s="54">
        <v>0</v>
      </c>
      <c r="P197" s="54">
        <v>0</v>
      </c>
      <c r="Q197" s="54">
        <v>17880000</v>
      </c>
      <c r="R197" s="54">
        <v>24117000</v>
      </c>
      <c r="S197" s="54">
        <v>7288800</v>
      </c>
      <c r="T197" s="54">
        <v>0</v>
      </c>
      <c r="U197" s="54">
        <v>0</v>
      </c>
      <c r="V197" s="54">
        <v>1158400</v>
      </c>
      <c r="W197" s="54"/>
      <c r="X197" s="54"/>
      <c r="Y197" s="54"/>
      <c r="Z197" s="54"/>
      <c r="AA197" s="54"/>
      <c r="AB197" s="54"/>
      <c r="AD197" s="54" cm="1">
        <f t="array" ref="AD197">+INDEX($E:$V,A197,MATCH($AE$2,$E$3:$V$3,0))</f>
        <v>0</v>
      </c>
      <c r="AE197" s="54" cm="1">
        <f t="array" ref="AE197">+INDEX($E:$V,A197,MATCH($AE$2,$E$3:$V$3,0)+12)</f>
        <v>1158400</v>
      </c>
      <c r="AG197" s="54">
        <f t="shared" si="22"/>
        <v>1158400</v>
      </c>
      <c r="AH197" s="260">
        <f t="shared" si="23"/>
        <v>0</v>
      </c>
      <c r="AI197" s="54"/>
      <c r="AK197" s="54" cm="1">
        <f t="array" ref="AK197">+SUM(IF($E$3:$P$3&lt;=$AE$2,$E197:$P197))</f>
        <v>0</v>
      </c>
      <c r="AL197" s="54" cm="1">
        <f t="array" ref="AL197">+SUM(IF($Q$3:$AB$3&lt;=$AE$2+12,$Q197:$AB197))</f>
        <v>50444200</v>
      </c>
      <c r="AN197" s="54">
        <f t="shared" si="24"/>
        <v>50444200</v>
      </c>
      <c r="AO197" s="260">
        <f t="shared" si="25"/>
        <v>0</v>
      </c>
    </row>
    <row r="198" spans="1:41" hidden="1" outlineLevel="1" x14ac:dyDescent="0.3">
      <c r="A198" s="250">
        <v>198</v>
      </c>
      <c r="B198" s="18" t="s">
        <v>311</v>
      </c>
      <c r="C198" s="18" t="s">
        <v>312</v>
      </c>
      <c r="E198" s="54">
        <v>9864193.5199999996</v>
      </c>
      <c r="F198" s="54">
        <v>21964941.860000003</v>
      </c>
      <c r="G198" s="54">
        <v>11836803.449999999</v>
      </c>
      <c r="H198" s="54">
        <v>11549874.589999996</v>
      </c>
      <c r="I198" s="54">
        <v>6335008.8300000057</v>
      </c>
      <c r="J198" s="54">
        <v>10700569.08</v>
      </c>
      <c r="K198" s="54">
        <v>6965223.4200000018</v>
      </c>
      <c r="L198" s="54">
        <v>8714256.9099999964</v>
      </c>
      <c r="M198" s="54">
        <v>8374186.4200000018</v>
      </c>
      <c r="N198" s="54">
        <v>10507460.620000005</v>
      </c>
      <c r="O198" s="54">
        <v>8361264.3099999949</v>
      </c>
      <c r="P198" s="54">
        <v>11521253.41</v>
      </c>
      <c r="Q198" s="54">
        <v>10570199.609999999</v>
      </c>
      <c r="R198" s="54">
        <v>7032961.3799999999</v>
      </c>
      <c r="S198" s="54">
        <v>10170540.35</v>
      </c>
      <c r="T198" s="54">
        <v>9988151.8200000003</v>
      </c>
      <c r="U198" s="54">
        <v>9557184.6099999994</v>
      </c>
      <c r="V198" s="54">
        <v>9604059.4800000004</v>
      </c>
      <c r="W198" s="54"/>
      <c r="X198" s="54"/>
      <c r="Y198" s="54"/>
      <c r="Z198" s="54"/>
      <c r="AA198" s="54"/>
      <c r="AB198" s="54"/>
      <c r="AD198" s="54" cm="1">
        <f t="array" ref="AD198">+INDEX($E:$V,A198,MATCH($AE$2,$E$3:$V$3,0))</f>
        <v>10700569.08</v>
      </c>
      <c r="AE198" s="54" cm="1">
        <f t="array" ref="AE198">+INDEX($E:$V,A198,MATCH($AE$2,$E$3:$V$3,0)+12)</f>
        <v>9604059.4800000004</v>
      </c>
      <c r="AG198" s="54">
        <f t="shared" si="22"/>
        <v>-1096509.5999999996</v>
      </c>
      <c r="AH198" s="260">
        <f t="shared" si="23"/>
        <v>-0.10247208272777204</v>
      </c>
      <c r="AI198" s="54"/>
      <c r="AK198" s="54" cm="1">
        <f t="array" ref="AK198">+SUM(IF($E$3:$P$3&lt;=$AE$2,$E198:$P198))</f>
        <v>72251391.329999998</v>
      </c>
      <c r="AL198" s="54" cm="1">
        <f t="array" ref="AL198">+SUM(IF($Q$3:$AB$3&lt;=$AE$2+12,$Q198:$AB198))</f>
        <v>56923097.25</v>
      </c>
      <c r="AN198" s="54">
        <f t="shared" si="24"/>
        <v>-15328294.079999998</v>
      </c>
      <c r="AO198" s="260">
        <f t="shared" si="25"/>
        <v>-0.21215223399629443</v>
      </c>
    </row>
    <row r="199" spans="1:41" hidden="1" outlineLevel="1" x14ac:dyDescent="0.3">
      <c r="A199" s="250">
        <v>199</v>
      </c>
      <c r="B199" s="18" t="s">
        <v>313</v>
      </c>
      <c r="C199" s="18" t="s">
        <v>314</v>
      </c>
      <c r="E199" s="54">
        <v>1318756.48</v>
      </c>
      <c r="F199" s="54">
        <v>3490437.36</v>
      </c>
      <c r="G199" s="54">
        <v>1109695.19</v>
      </c>
      <c r="H199" s="54">
        <v>1548396.5700000003</v>
      </c>
      <c r="I199" s="54">
        <v>767368.16999999993</v>
      </c>
      <c r="J199" s="54">
        <v>1553697.92</v>
      </c>
      <c r="K199" s="54">
        <v>832015.41999999993</v>
      </c>
      <c r="L199" s="54">
        <v>1211382.0100000007</v>
      </c>
      <c r="M199" s="54">
        <v>1045907.9499999993</v>
      </c>
      <c r="N199" s="54">
        <v>1430918.6799999997</v>
      </c>
      <c r="O199" s="54">
        <v>961881.76000000024</v>
      </c>
      <c r="P199" s="54">
        <v>1352801.9900000002</v>
      </c>
      <c r="Q199" s="54">
        <v>1364586.06</v>
      </c>
      <c r="R199" s="54">
        <v>922373.58999999985</v>
      </c>
      <c r="S199" s="54">
        <v>1302542.9300000002</v>
      </c>
      <c r="T199" s="54">
        <v>1318756.46</v>
      </c>
      <c r="U199" s="54">
        <v>1215713.56</v>
      </c>
      <c r="V199" s="54">
        <v>1047582.1199999996</v>
      </c>
      <c r="W199" s="54"/>
      <c r="X199" s="54"/>
      <c r="Y199" s="54"/>
      <c r="Z199" s="54"/>
      <c r="AA199" s="54"/>
      <c r="AB199" s="54"/>
      <c r="AD199" s="54" cm="1">
        <f t="array" ref="AD199">+INDEX($E:$V,A199,MATCH($AE$2,$E$3:$V$3,0))</f>
        <v>1553697.92</v>
      </c>
      <c r="AE199" s="54" cm="1">
        <f t="array" ref="AE199">+INDEX($E:$V,A199,MATCH($AE$2,$E$3:$V$3,0)+12)</f>
        <v>1047582.1199999996</v>
      </c>
      <c r="AG199" s="54">
        <f t="shared" si="22"/>
        <v>-506115.80000000028</v>
      </c>
      <c r="AH199" s="260">
        <f t="shared" si="23"/>
        <v>-0.32574916493419798</v>
      </c>
      <c r="AI199" s="54"/>
      <c r="AK199" s="54" cm="1">
        <f t="array" ref="AK199">+SUM(IF($E$3:$P$3&lt;=$AE$2,$E199:$P199))</f>
        <v>9788351.6899999995</v>
      </c>
      <c r="AL199" s="54" cm="1">
        <f t="array" ref="AL199">+SUM(IF($Q$3:$AB$3&lt;=$AE$2+12,$Q199:$AB199))</f>
        <v>7171554.7199999988</v>
      </c>
      <c r="AN199" s="54">
        <f t="shared" si="24"/>
        <v>-2616796.9700000007</v>
      </c>
      <c r="AO199" s="260">
        <f t="shared" si="25"/>
        <v>-0.26733785757548734</v>
      </c>
    </row>
    <row r="200" spans="1:41" hidden="1" outlineLevel="1" x14ac:dyDescent="0.3">
      <c r="A200" s="250">
        <v>200</v>
      </c>
      <c r="B200" s="18" t="s">
        <v>315</v>
      </c>
      <c r="C200" s="18" t="s">
        <v>316</v>
      </c>
      <c r="E200" s="54">
        <v>6842980.2300000004</v>
      </c>
      <c r="F200" s="54">
        <v>7625082.1799999997</v>
      </c>
      <c r="G200" s="54">
        <v>1619294.949999999</v>
      </c>
      <c r="H200" s="54">
        <v>3019703.0900000017</v>
      </c>
      <c r="I200" s="54">
        <v>5843851.8999999985</v>
      </c>
      <c r="J200" s="54">
        <v>3487005.7400000021</v>
      </c>
      <c r="K200" s="54">
        <v>2938006.0700000003</v>
      </c>
      <c r="L200" s="54">
        <v>3930425.0599999949</v>
      </c>
      <c r="M200" s="54">
        <v>1496185.0400000066</v>
      </c>
      <c r="N200" s="54">
        <v>3182735.4799999967</v>
      </c>
      <c r="O200" s="54">
        <v>3566200.3199999984</v>
      </c>
      <c r="P200" s="54">
        <v>4891620.43</v>
      </c>
      <c r="Q200" s="54">
        <v>3069071.94</v>
      </c>
      <c r="R200" s="54">
        <v>1230496.7800000003</v>
      </c>
      <c r="S200" s="54">
        <v>2608000.2399999998</v>
      </c>
      <c r="T200" s="54">
        <v>1794148.0900000003</v>
      </c>
      <c r="U200" s="54">
        <v>2463577.6900000004</v>
      </c>
      <c r="V200" s="54">
        <v>2667806.2399999984</v>
      </c>
      <c r="W200" s="54"/>
      <c r="X200" s="54"/>
      <c r="Y200" s="54"/>
      <c r="Z200" s="54"/>
      <c r="AA200" s="54"/>
      <c r="AB200" s="54"/>
      <c r="AD200" s="54" cm="1">
        <f t="array" ref="AD200">+INDEX($E:$V,A200,MATCH($AE$2,$E$3:$V$3,0))</f>
        <v>3487005.7400000021</v>
      </c>
      <c r="AE200" s="54" cm="1">
        <f t="array" ref="AE200">+INDEX($E:$V,A200,MATCH($AE$2,$E$3:$V$3,0)+12)</f>
        <v>2667806.2399999984</v>
      </c>
      <c r="AG200" s="54">
        <f t="shared" si="22"/>
        <v>-819199.50000000373</v>
      </c>
      <c r="AH200" s="260">
        <f t="shared" si="23"/>
        <v>-0.23492920892066074</v>
      </c>
      <c r="AI200" s="54"/>
      <c r="AK200" s="54" cm="1">
        <f t="array" ref="AK200">+SUM(IF($E$3:$P$3&lt;=$AE$2,$E200:$P200))</f>
        <v>28437918.090000004</v>
      </c>
      <c r="AL200" s="54" cm="1">
        <f t="array" ref="AL200">+SUM(IF($Q$3:$AB$3&lt;=$AE$2+12,$Q200:$AB200))</f>
        <v>13833100.98</v>
      </c>
      <c r="AN200" s="54">
        <f t="shared" si="24"/>
        <v>-14604817.110000003</v>
      </c>
      <c r="AO200" s="260">
        <f t="shared" si="25"/>
        <v>-0.51356843576871003</v>
      </c>
    </row>
    <row r="201" spans="1:41" hidden="1" outlineLevel="1" x14ac:dyDescent="0.3">
      <c r="A201" s="250">
        <v>201</v>
      </c>
      <c r="B201" s="18" t="s">
        <v>317</v>
      </c>
      <c r="C201" s="18" t="s">
        <v>318</v>
      </c>
      <c r="E201" s="54">
        <v>255973.77</v>
      </c>
      <c r="F201" s="54">
        <v>507910.82</v>
      </c>
      <c r="G201" s="54">
        <v>304569.05</v>
      </c>
      <c r="H201" s="54">
        <v>144780.91000000003</v>
      </c>
      <c r="I201" s="54">
        <v>279632.09999999986</v>
      </c>
      <c r="J201" s="54">
        <v>21394.260000000009</v>
      </c>
      <c r="K201" s="54">
        <v>81093.930000000168</v>
      </c>
      <c r="L201" s="54">
        <v>301686.93999999994</v>
      </c>
      <c r="M201" s="54">
        <v>160206.66999999993</v>
      </c>
      <c r="N201" s="54">
        <v>135514.52000000002</v>
      </c>
      <c r="O201" s="54">
        <v>111920.43999999986</v>
      </c>
      <c r="P201" s="54">
        <v>191628.81000000006</v>
      </c>
      <c r="Q201" s="54">
        <v>400229.74</v>
      </c>
      <c r="R201" s="54">
        <v>175087.25</v>
      </c>
      <c r="S201" s="54">
        <v>155799.76</v>
      </c>
      <c r="T201" s="54">
        <v>129551.91000000002</v>
      </c>
      <c r="U201" s="54">
        <v>168772.30999999994</v>
      </c>
      <c r="V201" s="54">
        <v>118732.76000000001</v>
      </c>
      <c r="W201" s="54"/>
      <c r="X201" s="54"/>
      <c r="Y201" s="54"/>
      <c r="Z201" s="54"/>
      <c r="AA201" s="54"/>
      <c r="AB201" s="54"/>
      <c r="AD201" s="54" cm="1">
        <f t="array" ref="AD201">+INDEX($E:$V,A201,MATCH($AE$2,$E$3:$V$3,0))</f>
        <v>21394.260000000009</v>
      </c>
      <c r="AE201" s="54" cm="1">
        <f t="array" ref="AE201">+INDEX($E:$V,A201,MATCH($AE$2,$E$3:$V$3,0)+12)</f>
        <v>118732.76000000001</v>
      </c>
      <c r="AG201" s="54">
        <f t="shared" si="22"/>
        <v>97338.5</v>
      </c>
      <c r="AH201" s="260">
        <f t="shared" si="23"/>
        <v>4.5497483904561298</v>
      </c>
      <c r="AI201" s="54"/>
      <c r="AK201" s="54" cm="1">
        <f t="array" ref="AK201">+SUM(IF($E$3:$P$3&lt;=$AE$2,$E201:$P201))</f>
        <v>1514260.9099999997</v>
      </c>
      <c r="AL201" s="54" cm="1">
        <f t="array" ref="AL201">+SUM(IF($Q$3:$AB$3&lt;=$AE$2+12,$Q201:$AB201))</f>
        <v>1148173.73</v>
      </c>
      <c r="AN201" s="54">
        <f t="shared" si="24"/>
        <v>-366087.1799999997</v>
      </c>
      <c r="AO201" s="260">
        <f t="shared" si="25"/>
        <v>-0.24175964497425995</v>
      </c>
    </row>
    <row r="202" spans="1:41" hidden="1" outlineLevel="1" x14ac:dyDescent="0.3">
      <c r="A202" s="250">
        <v>202</v>
      </c>
      <c r="B202" s="18" t="s">
        <v>319</v>
      </c>
      <c r="C202" s="18" t="s">
        <v>320</v>
      </c>
      <c r="E202" s="54">
        <v>1411309</v>
      </c>
      <c r="F202" s="54">
        <v>1039254</v>
      </c>
      <c r="G202" s="54">
        <v>640626</v>
      </c>
      <c r="H202" s="54">
        <v>1257570.5</v>
      </c>
      <c r="I202" s="54">
        <v>1326251</v>
      </c>
      <c r="J202" s="54">
        <v>1157708</v>
      </c>
      <c r="K202" s="54">
        <v>4141987.5</v>
      </c>
      <c r="L202" s="54">
        <v>677329</v>
      </c>
      <c r="M202" s="54">
        <v>1942730</v>
      </c>
      <c r="N202" s="54">
        <v>960716</v>
      </c>
      <c r="O202" s="54">
        <v>1565464</v>
      </c>
      <c r="P202" s="54">
        <v>619859.68999999948</v>
      </c>
      <c r="Q202" s="54">
        <v>496305</v>
      </c>
      <c r="R202" s="54">
        <v>1703338</v>
      </c>
      <c r="S202" s="54">
        <v>311284</v>
      </c>
      <c r="T202" s="54">
        <v>425012</v>
      </c>
      <c r="U202" s="54">
        <v>1543527</v>
      </c>
      <c r="V202" s="54">
        <v>633746</v>
      </c>
      <c r="W202" s="54"/>
      <c r="X202" s="54"/>
      <c r="Y202" s="54"/>
      <c r="Z202" s="54"/>
      <c r="AA202" s="54"/>
      <c r="AB202" s="54"/>
      <c r="AD202" s="54" cm="1">
        <f t="array" ref="AD202">+INDEX($E:$V,A202,MATCH($AE$2,$E$3:$V$3,0))</f>
        <v>1157708</v>
      </c>
      <c r="AE202" s="54" cm="1">
        <f t="array" ref="AE202">+INDEX($E:$V,A202,MATCH($AE$2,$E$3:$V$3,0)+12)</f>
        <v>633746</v>
      </c>
      <c r="AG202" s="54">
        <f t="shared" si="22"/>
        <v>-523962</v>
      </c>
      <c r="AH202" s="260">
        <f t="shared" si="23"/>
        <v>-0.45258562608187902</v>
      </c>
      <c r="AI202" s="54"/>
      <c r="AK202" s="54" cm="1">
        <f t="array" ref="AK202">+SUM(IF($E$3:$P$3&lt;=$AE$2,$E202:$P202))</f>
        <v>6832718.5</v>
      </c>
      <c r="AL202" s="54" cm="1">
        <f t="array" ref="AL202">+SUM(IF($Q$3:$AB$3&lt;=$AE$2+12,$Q202:$AB202))</f>
        <v>5113212</v>
      </c>
      <c r="AN202" s="54">
        <f t="shared" si="24"/>
        <v>-1719506.5</v>
      </c>
      <c r="AO202" s="260">
        <f t="shared" si="25"/>
        <v>-0.25165774061963769</v>
      </c>
    </row>
    <row r="203" spans="1:41" hidden="1" outlineLevel="1" x14ac:dyDescent="0.3">
      <c r="A203" s="250">
        <v>203</v>
      </c>
      <c r="B203" s="18" t="s">
        <v>321</v>
      </c>
      <c r="C203" s="18" t="s">
        <v>322</v>
      </c>
      <c r="E203" s="54">
        <v>119748</v>
      </c>
      <c r="F203" s="54">
        <v>0</v>
      </c>
      <c r="G203" s="54">
        <v>0</v>
      </c>
      <c r="H203" s="54">
        <v>0</v>
      </c>
      <c r="I203" s="54">
        <v>0</v>
      </c>
      <c r="J203" s="54">
        <v>0</v>
      </c>
      <c r="K203" s="54">
        <v>443134.25</v>
      </c>
      <c r="L203" s="54">
        <v>0</v>
      </c>
      <c r="M203" s="54">
        <v>0</v>
      </c>
      <c r="N203" s="54">
        <v>0</v>
      </c>
      <c r="O203" s="54">
        <v>94050</v>
      </c>
      <c r="P203" s="54">
        <v>1277.3100000000559</v>
      </c>
      <c r="Q203" s="54">
        <v>798.32</v>
      </c>
      <c r="R203" s="54">
        <v>0</v>
      </c>
      <c r="S203" s="54">
        <v>0</v>
      </c>
      <c r="T203" s="54">
        <v>0</v>
      </c>
      <c r="U203" s="54">
        <v>0</v>
      </c>
      <c r="V203" s="54">
        <v>0</v>
      </c>
      <c r="W203" s="54"/>
      <c r="X203" s="54"/>
      <c r="Y203" s="54"/>
      <c r="Z203" s="54"/>
      <c r="AA203" s="54"/>
      <c r="AB203" s="54"/>
      <c r="AD203" s="54" cm="1">
        <f t="array" ref="AD203">+INDEX($E:$V,A203,MATCH($AE$2,$E$3:$V$3,0))</f>
        <v>0</v>
      </c>
      <c r="AE203" s="54" cm="1">
        <f t="array" ref="AE203">+INDEX($E:$V,A203,MATCH($AE$2,$E$3:$V$3,0)+12)</f>
        <v>0</v>
      </c>
      <c r="AG203" s="54">
        <f t="shared" si="22"/>
        <v>0</v>
      </c>
      <c r="AH203" s="260">
        <f t="shared" si="23"/>
        <v>0</v>
      </c>
      <c r="AI203" s="54"/>
      <c r="AK203" s="54" cm="1">
        <f t="array" ref="AK203">+SUM(IF($E$3:$P$3&lt;=$AE$2,$E203:$P203))</f>
        <v>119748</v>
      </c>
      <c r="AL203" s="54" cm="1">
        <f t="array" ref="AL203">+SUM(IF($Q$3:$AB$3&lt;=$AE$2+12,$Q203:$AB203))</f>
        <v>798.32</v>
      </c>
      <c r="AN203" s="54">
        <f t="shared" si="24"/>
        <v>-118949.68</v>
      </c>
      <c r="AO203" s="260">
        <f t="shared" si="25"/>
        <v>-0.99333333333333329</v>
      </c>
    </row>
    <row r="204" spans="1:41" hidden="1" outlineLevel="1" x14ac:dyDescent="0.3">
      <c r="A204" s="250">
        <v>204</v>
      </c>
      <c r="B204" s="18" t="s">
        <v>323</v>
      </c>
      <c r="C204" s="18" t="s">
        <v>324</v>
      </c>
      <c r="E204" s="54">
        <v>2966363</v>
      </c>
      <c r="F204" s="54">
        <v>3654524</v>
      </c>
      <c r="G204" s="54">
        <v>1687432.7699999996</v>
      </c>
      <c r="H204" s="54">
        <v>835206.67000000086</v>
      </c>
      <c r="I204" s="54">
        <v>0</v>
      </c>
      <c r="J204" s="54">
        <v>154000</v>
      </c>
      <c r="K204" s="54">
        <v>2592373.9999999991</v>
      </c>
      <c r="L204" s="54">
        <v>494500</v>
      </c>
      <c r="M204" s="54">
        <v>215800</v>
      </c>
      <c r="N204" s="54">
        <v>41400</v>
      </c>
      <c r="O204" s="54">
        <v>183557</v>
      </c>
      <c r="P204" s="54">
        <v>4240997.9400000013</v>
      </c>
      <c r="Q204" s="54">
        <v>2240900</v>
      </c>
      <c r="R204" s="54">
        <v>2666000</v>
      </c>
      <c r="S204" s="54">
        <v>731940.33999999985</v>
      </c>
      <c r="T204" s="54">
        <v>392200</v>
      </c>
      <c r="U204" s="54">
        <v>1034000</v>
      </c>
      <c r="V204" s="54">
        <v>2356900</v>
      </c>
      <c r="W204" s="54"/>
      <c r="X204" s="54"/>
      <c r="Y204" s="54"/>
      <c r="Z204" s="54"/>
      <c r="AA204" s="54"/>
      <c r="AB204" s="54"/>
      <c r="AD204" s="54" cm="1">
        <f t="array" ref="AD204">+INDEX($E:$V,A204,MATCH($AE$2,$E$3:$V$3,0))</f>
        <v>154000</v>
      </c>
      <c r="AE204" s="54" cm="1">
        <f t="array" ref="AE204">+INDEX($E:$V,A204,MATCH($AE$2,$E$3:$V$3,0)+12)</f>
        <v>2356900</v>
      </c>
      <c r="AG204" s="54">
        <f t="shared" si="22"/>
        <v>2202900</v>
      </c>
      <c r="AH204" s="260">
        <f t="shared" si="23"/>
        <v>14.304545454545455</v>
      </c>
      <c r="AI204" s="54"/>
      <c r="AK204" s="54" cm="1">
        <f t="array" ref="AK204">+SUM(IF($E$3:$P$3&lt;=$AE$2,$E204:$P204))</f>
        <v>9297526.4400000013</v>
      </c>
      <c r="AL204" s="54" cm="1">
        <f t="array" ref="AL204">+SUM(IF($Q$3:$AB$3&lt;=$AE$2+12,$Q204:$AB204))</f>
        <v>9421940.3399999999</v>
      </c>
      <c r="AN204" s="54">
        <f t="shared" si="24"/>
        <v>124413.89999999851</v>
      </c>
      <c r="AO204" s="260">
        <f t="shared" si="25"/>
        <v>1.3381397816169963E-2</v>
      </c>
    </row>
    <row r="205" spans="1:41" hidden="1" outlineLevel="1" x14ac:dyDescent="0.3">
      <c r="A205" s="250">
        <v>205</v>
      </c>
      <c r="B205" s="18" t="s">
        <v>325</v>
      </c>
      <c r="C205" s="18" t="s">
        <v>326</v>
      </c>
      <c r="E205" s="54">
        <v>0</v>
      </c>
      <c r="F205" s="54">
        <v>3776</v>
      </c>
      <c r="G205" s="54">
        <v>7967.23</v>
      </c>
      <c r="H205" s="54">
        <v>1084.33</v>
      </c>
      <c r="I205" s="54">
        <v>0</v>
      </c>
      <c r="J205" s="54">
        <v>0</v>
      </c>
      <c r="K205" s="54">
        <v>2326</v>
      </c>
      <c r="L205" s="54">
        <v>0</v>
      </c>
      <c r="M205" s="54">
        <v>0</v>
      </c>
      <c r="N205" s="54">
        <v>0</v>
      </c>
      <c r="O205" s="54">
        <v>22289</v>
      </c>
      <c r="P205" s="54">
        <v>27045.060000000005</v>
      </c>
      <c r="Q205" s="54">
        <v>0</v>
      </c>
      <c r="R205" s="54">
        <v>0</v>
      </c>
      <c r="S205" s="54">
        <v>159.66</v>
      </c>
      <c r="T205" s="54">
        <v>0</v>
      </c>
      <c r="U205" s="54">
        <v>0</v>
      </c>
      <c r="V205" s="54">
        <v>0</v>
      </c>
      <c r="W205" s="54"/>
      <c r="X205" s="54"/>
      <c r="Y205" s="54"/>
      <c r="Z205" s="54"/>
      <c r="AA205" s="54"/>
      <c r="AB205" s="54"/>
      <c r="AD205" s="54" cm="1">
        <f t="array" ref="AD205">+INDEX($E:$V,A205,MATCH($AE$2,$E$3:$V$3,0))</f>
        <v>0</v>
      </c>
      <c r="AE205" s="54" cm="1">
        <f t="array" ref="AE205">+INDEX($E:$V,A205,MATCH($AE$2,$E$3:$V$3,0)+12)</f>
        <v>0</v>
      </c>
      <c r="AG205" s="54">
        <f t="shared" si="22"/>
        <v>0</v>
      </c>
      <c r="AH205" s="260">
        <f t="shared" si="23"/>
        <v>0</v>
      </c>
      <c r="AI205" s="54"/>
      <c r="AK205" s="54" cm="1">
        <f t="array" ref="AK205">+SUM(IF($E$3:$P$3&lt;=$AE$2,$E205:$P205))</f>
        <v>12827.56</v>
      </c>
      <c r="AL205" s="54" cm="1">
        <f t="array" ref="AL205">+SUM(IF($Q$3:$AB$3&lt;=$AE$2+12,$Q205:$AB205))</f>
        <v>159.66</v>
      </c>
      <c r="AN205" s="54">
        <f t="shared" si="24"/>
        <v>-12667.9</v>
      </c>
      <c r="AO205" s="260">
        <f t="shared" si="25"/>
        <v>-0.98755336166815821</v>
      </c>
    </row>
    <row r="206" spans="1:41" hidden="1" outlineLevel="1" x14ac:dyDescent="0.3">
      <c r="A206" s="250">
        <v>206</v>
      </c>
      <c r="B206" s="18" t="s">
        <v>327</v>
      </c>
      <c r="C206" s="18" t="s">
        <v>328</v>
      </c>
      <c r="E206" s="54">
        <v>2609772</v>
      </c>
      <c r="F206" s="54">
        <v>3735020</v>
      </c>
      <c r="G206" s="54">
        <v>19084773</v>
      </c>
      <c r="H206" s="54">
        <v>5053369</v>
      </c>
      <c r="I206" s="54">
        <v>9114436</v>
      </c>
      <c r="J206" s="54">
        <v>8344801</v>
      </c>
      <c r="K206" s="54">
        <v>5533909.7199999988</v>
      </c>
      <c r="L206" s="54">
        <v>5942902</v>
      </c>
      <c r="M206" s="54">
        <v>9415690</v>
      </c>
      <c r="N206" s="54">
        <v>4649428</v>
      </c>
      <c r="O206" s="54">
        <v>6590238</v>
      </c>
      <c r="P206" s="54">
        <v>5005476</v>
      </c>
      <c r="Q206" s="54">
        <v>4442500</v>
      </c>
      <c r="R206" s="54">
        <v>9536071</v>
      </c>
      <c r="S206" s="54">
        <v>8296500</v>
      </c>
      <c r="T206" s="54">
        <v>6675500</v>
      </c>
      <c r="U206" s="54">
        <v>8742071</v>
      </c>
      <c r="V206" s="54">
        <v>7310900</v>
      </c>
      <c r="W206" s="54"/>
      <c r="X206" s="54"/>
      <c r="Y206" s="54"/>
      <c r="Z206" s="54"/>
      <c r="AA206" s="54"/>
      <c r="AB206" s="54"/>
      <c r="AD206" s="54" cm="1">
        <f t="array" ref="AD206">+INDEX($E:$V,A206,MATCH($AE$2,$E$3:$V$3,0))</f>
        <v>8344801</v>
      </c>
      <c r="AE206" s="54" cm="1">
        <f t="array" ref="AE206">+INDEX($E:$V,A206,MATCH($AE$2,$E$3:$V$3,0)+12)</f>
        <v>7310900</v>
      </c>
      <c r="AG206" s="54">
        <f t="shared" si="22"/>
        <v>-1033901</v>
      </c>
      <c r="AH206" s="260">
        <f t="shared" si="23"/>
        <v>-0.12389762200440729</v>
      </c>
      <c r="AI206" s="54"/>
      <c r="AK206" s="54" cm="1">
        <f t="array" ref="AK206">+SUM(IF($E$3:$P$3&lt;=$AE$2,$E206:$P206))</f>
        <v>47942171</v>
      </c>
      <c r="AL206" s="54" cm="1">
        <f t="array" ref="AL206">+SUM(IF($Q$3:$AB$3&lt;=$AE$2+12,$Q206:$AB206))</f>
        <v>45003542</v>
      </c>
      <c r="AN206" s="54">
        <f t="shared" si="24"/>
        <v>-2938629</v>
      </c>
      <c r="AO206" s="260">
        <f t="shared" si="25"/>
        <v>-6.1295284270710231E-2</v>
      </c>
    </row>
    <row r="207" spans="1:41" hidden="1" outlineLevel="1" x14ac:dyDescent="0.3">
      <c r="A207" s="250">
        <v>207</v>
      </c>
      <c r="B207" s="18" t="s">
        <v>329</v>
      </c>
      <c r="C207" s="18" t="s">
        <v>330</v>
      </c>
      <c r="E207" s="54">
        <v>462968</v>
      </c>
      <c r="F207" s="54">
        <v>674788</v>
      </c>
      <c r="G207" s="54">
        <v>969242.04</v>
      </c>
      <c r="H207" s="54">
        <v>811940.2799999998</v>
      </c>
      <c r="I207" s="54">
        <v>1563023.4000000004</v>
      </c>
      <c r="J207" s="54">
        <v>886122.35999999987</v>
      </c>
      <c r="K207" s="54">
        <v>765017.87999999989</v>
      </c>
      <c r="L207" s="54">
        <v>626078.87999999989</v>
      </c>
      <c r="M207" s="54">
        <v>1032211</v>
      </c>
      <c r="N207" s="54">
        <v>564856.3200000003</v>
      </c>
      <c r="O207" s="54">
        <v>578262.71999999974</v>
      </c>
      <c r="P207" s="54">
        <v>542635.44000000041</v>
      </c>
      <c r="Q207" s="54">
        <v>499890</v>
      </c>
      <c r="R207" s="54">
        <v>1376469</v>
      </c>
      <c r="S207" s="54">
        <v>717630</v>
      </c>
      <c r="T207" s="54">
        <v>715920</v>
      </c>
      <c r="U207" s="54">
        <v>1258479</v>
      </c>
      <c r="V207" s="54">
        <v>662340</v>
      </c>
      <c r="W207" s="54"/>
      <c r="X207" s="54"/>
      <c r="Y207" s="54"/>
      <c r="Z207" s="54"/>
      <c r="AA207" s="54"/>
      <c r="AB207" s="54"/>
      <c r="AD207" s="54" cm="1">
        <f t="array" ref="AD207">+INDEX($E:$V,A207,MATCH($AE$2,$E$3:$V$3,0))</f>
        <v>886122.35999999987</v>
      </c>
      <c r="AE207" s="54" cm="1">
        <f t="array" ref="AE207">+INDEX($E:$V,A207,MATCH($AE$2,$E$3:$V$3,0)+12)</f>
        <v>662340</v>
      </c>
      <c r="AG207" s="54">
        <f t="shared" si="22"/>
        <v>-223782.35999999987</v>
      </c>
      <c r="AH207" s="260">
        <f t="shared" si="23"/>
        <v>-0.25254115018607576</v>
      </c>
      <c r="AI207" s="54"/>
      <c r="AK207" s="54" cm="1">
        <f t="array" ref="AK207">+SUM(IF($E$3:$P$3&lt;=$AE$2,$E207:$P207))</f>
        <v>5368084.08</v>
      </c>
      <c r="AL207" s="54" cm="1">
        <f t="array" ref="AL207">+SUM(IF($Q$3:$AB$3&lt;=$AE$2+12,$Q207:$AB207))</f>
        <v>5230728</v>
      </c>
      <c r="AN207" s="54">
        <f t="shared" si="24"/>
        <v>-137356.08000000007</v>
      </c>
      <c r="AO207" s="260">
        <f t="shared" si="25"/>
        <v>-2.5587542585584849E-2</v>
      </c>
    </row>
    <row r="208" spans="1:41" hidden="1" outlineLevel="1" x14ac:dyDescent="0.3">
      <c r="A208" s="250">
        <v>208</v>
      </c>
      <c r="B208" s="18" t="s">
        <v>634</v>
      </c>
      <c r="C208" s="18" t="s">
        <v>635</v>
      </c>
      <c r="E208" s="54">
        <v>0</v>
      </c>
      <c r="F208" s="54">
        <v>0</v>
      </c>
      <c r="G208" s="54">
        <v>0</v>
      </c>
      <c r="H208" s="54">
        <v>314300</v>
      </c>
      <c r="I208" s="54">
        <v>0</v>
      </c>
      <c r="J208" s="54">
        <v>0</v>
      </c>
      <c r="K208" s="54">
        <v>0</v>
      </c>
      <c r="L208" s="54">
        <v>0</v>
      </c>
      <c r="M208" s="54">
        <v>0</v>
      </c>
      <c r="N208" s="54">
        <v>0</v>
      </c>
      <c r="O208" s="54">
        <v>0</v>
      </c>
      <c r="P208" s="54">
        <v>0</v>
      </c>
      <c r="Q208" s="54">
        <v>0</v>
      </c>
      <c r="R208" s="54">
        <v>0</v>
      </c>
      <c r="S208" s="54">
        <v>0</v>
      </c>
      <c r="T208" s="54">
        <v>0</v>
      </c>
      <c r="U208" s="54">
        <v>0</v>
      </c>
      <c r="V208" s="54">
        <v>0</v>
      </c>
      <c r="W208" s="54"/>
      <c r="X208" s="54"/>
      <c r="Y208" s="54"/>
      <c r="Z208" s="54"/>
      <c r="AA208" s="54"/>
      <c r="AB208" s="54"/>
      <c r="AD208" s="54" cm="1">
        <f t="array" ref="AD208">+INDEX($E:$V,A208,MATCH($AE$2,$E$3:$V$3,0))</f>
        <v>0</v>
      </c>
      <c r="AE208" s="54" cm="1">
        <f t="array" ref="AE208">+INDEX($E:$V,A208,MATCH($AE$2,$E$3:$V$3,0)+12)</f>
        <v>0</v>
      </c>
      <c r="AG208" s="54">
        <f t="shared" si="22"/>
        <v>0</v>
      </c>
      <c r="AH208" s="260">
        <f t="shared" si="23"/>
        <v>0</v>
      </c>
      <c r="AI208" s="54"/>
      <c r="AK208" s="54" cm="1">
        <f t="array" ref="AK208">+SUM(IF($E$3:$P$3&lt;=$AE$2,$E208:$P208))</f>
        <v>314300</v>
      </c>
      <c r="AL208" s="54" cm="1">
        <f t="array" ref="AL208">+SUM(IF($Q$3:$AB$3&lt;=$AE$2+12,$Q208:$AB208))</f>
        <v>0</v>
      </c>
      <c r="AN208" s="54">
        <f t="shared" si="24"/>
        <v>-314300</v>
      </c>
      <c r="AO208" s="260">
        <f t="shared" si="25"/>
        <v>-1</v>
      </c>
    </row>
    <row r="209" spans="1:41" hidden="1" outlineLevel="1" x14ac:dyDescent="0.3">
      <c r="A209" s="250">
        <v>209</v>
      </c>
      <c r="B209" s="18" t="s">
        <v>636</v>
      </c>
      <c r="C209" s="18" t="s">
        <v>637</v>
      </c>
      <c r="E209" s="54">
        <v>0</v>
      </c>
      <c r="F209" s="54">
        <v>0</v>
      </c>
      <c r="G209" s="54">
        <v>0</v>
      </c>
      <c r="H209" s="54">
        <v>13471</v>
      </c>
      <c r="I209" s="54">
        <v>0</v>
      </c>
      <c r="J209" s="54">
        <v>0</v>
      </c>
      <c r="K209" s="54">
        <v>0</v>
      </c>
      <c r="L209" s="54">
        <v>0</v>
      </c>
      <c r="M209" s="54">
        <v>0</v>
      </c>
      <c r="N209" s="54">
        <v>0</v>
      </c>
      <c r="O209" s="54">
        <v>0</v>
      </c>
      <c r="P209" s="54">
        <v>0</v>
      </c>
      <c r="Q209" s="54">
        <v>0</v>
      </c>
      <c r="R209" s="54">
        <v>0</v>
      </c>
      <c r="S209" s="54">
        <v>0</v>
      </c>
      <c r="T209" s="54">
        <v>0</v>
      </c>
      <c r="U209" s="54">
        <v>0</v>
      </c>
      <c r="V209" s="54">
        <v>0</v>
      </c>
      <c r="W209" s="54"/>
      <c r="X209" s="54"/>
      <c r="Y209" s="54"/>
      <c r="Z209" s="54"/>
      <c r="AA209" s="54"/>
      <c r="AB209" s="54"/>
      <c r="AD209" s="54" cm="1">
        <f t="array" ref="AD209">+INDEX($E:$V,A209,MATCH($AE$2,$E$3:$V$3,0))</f>
        <v>0</v>
      </c>
      <c r="AE209" s="54" cm="1">
        <f t="array" ref="AE209">+INDEX($E:$V,A209,MATCH($AE$2,$E$3:$V$3,0)+12)</f>
        <v>0</v>
      </c>
      <c r="AG209" s="54">
        <f t="shared" si="22"/>
        <v>0</v>
      </c>
      <c r="AH209" s="260">
        <f t="shared" si="23"/>
        <v>0</v>
      </c>
      <c r="AI209" s="54"/>
      <c r="AK209" s="54" cm="1">
        <f t="array" ref="AK209">+SUM(IF($E$3:$P$3&lt;=$AE$2,$E209:$P209))</f>
        <v>13471</v>
      </c>
      <c r="AL209" s="54" cm="1">
        <f t="array" ref="AL209">+SUM(IF($Q$3:$AB$3&lt;=$AE$2+12,$Q209:$AB209))</f>
        <v>0</v>
      </c>
      <c r="AN209" s="54">
        <f t="shared" si="24"/>
        <v>-13471</v>
      </c>
      <c r="AO209" s="260">
        <f t="shared" si="25"/>
        <v>-1</v>
      </c>
    </row>
    <row r="210" spans="1:41" hidden="1" outlineLevel="1" x14ac:dyDescent="0.3">
      <c r="A210" s="250">
        <v>210</v>
      </c>
      <c r="B210" s="18" t="s">
        <v>331</v>
      </c>
      <c r="C210" s="18" t="s">
        <v>332</v>
      </c>
      <c r="E210" s="54">
        <v>166345</v>
      </c>
      <c r="F210" s="54">
        <v>867995</v>
      </c>
      <c r="G210" s="54">
        <v>0</v>
      </c>
      <c r="H210" s="54">
        <v>0</v>
      </c>
      <c r="I210" s="54">
        <v>0</v>
      </c>
      <c r="J210" s="54">
        <v>17500</v>
      </c>
      <c r="K210" s="54">
        <v>883992</v>
      </c>
      <c r="L210" s="54">
        <v>0</v>
      </c>
      <c r="M210" s="54">
        <v>1230389</v>
      </c>
      <c r="N210" s="54">
        <v>0</v>
      </c>
      <c r="O210" s="54">
        <v>0</v>
      </c>
      <c r="P210" s="54">
        <v>0</v>
      </c>
      <c r="Q210" s="54">
        <v>0</v>
      </c>
      <c r="R210" s="54">
        <v>1553107</v>
      </c>
      <c r="S210" s="54">
        <v>220000</v>
      </c>
      <c r="T210" s="54">
        <v>440000</v>
      </c>
      <c r="U210" s="54">
        <v>-158181</v>
      </c>
      <c r="V210" s="54">
        <v>0</v>
      </c>
      <c r="W210" s="54"/>
      <c r="X210" s="54"/>
      <c r="Y210" s="54"/>
      <c r="Z210" s="54"/>
      <c r="AA210" s="54"/>
      <c r="AB210" s="54"/>
      <c r="AD210" s="54" cm="1">
        <f t="array" ref="AD210">+INDEX($E:$V,A210,MATCH($AE$2,$E$3:$V$3,0))</f>
        <v>17500</v>
      </c>
      <c r="AE210" s="54" cm="1">
        <f t="array" ref="AE210">+INDEX($E:$V,A210,MATCH($AE$2,$E$3:$V$3,0)+12)</f>
        <v>0</v>
      </c>
      <c r="AG210" s="54">
        <f t="shared" si="22"/>
        <v>-17500</v>
      </c>
      <c r="AH210" s="260">
        <f t="shared" si="23"/>
        <v>-1</v>
      </c>
      <c r="AI210" s="54"/>
      <c r="AK210" s="54" cm="1">
        <f t="array" ref="AK210">+SUM(IF($E$3:$P$3&lt;=$AE$2,$E210:$P210))</f>
        <v>1051840</v>
      </c>
      <c r="AL210" s="54" cm="1">
        <f t="array" ref="AL210">+SUM(IF($Q$3:$AB$3&lt;=$AE$2+12,$Q210:$AB210))</f>
        <v>2054926</v>
      </c>
      <c r="AN210" s="54">
        <f t="shared" si="24"/>
        <v>1003086</v>
      </c>
      <c r="AO210" s="260">
        <f t="shared" si="25"/>
        <v>0.95364884393063587</v>
      </c>
    </row>
    <row r="211" spans="1:41" hidden="1" outlineLevel="1" x14ac:dyDescent="0.3">
      <c r="A211" s="250">
        <v>211</v>
      </c>
      <c r="B211" s="18" t="s">
        <v>333</v>
      </c>
      <c r="C211" s="18" t="s">
        <v>334</v>
      </c>
      <c r="E211" s="54">
        <v>10055</v>
      </c>
      <c r="F211" s="54">
        <v>53905</v>
      </c>
      <c r="G211" s="54">
        <v>0</v>
      </c>
      <c r="H211" s="54">
        <v>0</v>
      </c>
      <c r="I211" s="54">
        <v>0</v>
      </c>
      <c r="J211" s="54">
        <v>0</v>
      </c>
      <c r="K211" s="54">
        <v>32408</v>
      </c>
      <c r="L211" s="54">
        <v>0</v>
      </c>
      <c r="M211" s="54">
        <v>80438.399999999994</v>
      </c>
      <c r="N211" s="54">
        <v>0</v>
      </c>
      <c r="O211" s="54">
        <v>0</v>
      </c>
      <c r="P211" s="54">
        <v>0</v>
      </c>
      <c r="Q211" s="54">
        <v>0</v>
      </c>
      <c r="R211" s="54">
        <v>123692.84999999999</v>
      </c>
      <c r="S211" s="54">
        <v>0</v>
      </c>
      <c r="T211" s="54">
        <v>24824.639999999999</v>
      </c>
      <c r="U211" s="54">
        <v>1181</v>
      </c>
      <c r="V211" s="54">
        <v>0</v>
      </c>
      <c r="W211" s="54"/>
      <c r="X211" s="54"/>
      <c r="Y211" s="54"/>
      <c r="Z211" s="54"/>
      <c r="AA211" s="54"/>
      <c r="AB211" s="54"/>
      <c r="AD211" s="54" cm="1">
        <f t="array" ref="AD211">+INDEX($E:$V,A211,MATCH($AE$2,$E$3:$V$3,0))</f>
        <v>0</v>
      </c>
      <c r="AE211" s="54" cm="1">
        <f t="array" ref="AE211">+INDEX($E:$V,A211,MATCH($AE$2,$E$3:$V$3,0)+12)</f>
        <v>0</v>
      </c>
      <c r="AG211" s="54">
        <f t="shared" si="22"/>
        <v>0</v>
      </c>
      <c r="AH211" s="260">
        <f t="shared" si="23"/>
        <v>0</v>
      </c>
      <c r="AI211" s="54"/>
      <c r="AK211" s="54" cm="1">
        <f t="array" ref="AK211">+SUM(IF($E$3:$P$3&lt;=$AE$2,$E211:$P211))</f>
        <v>63960</v>
      </c>
      <c r="AL211" s="54" cm="1">
        <f t="array" ref="AL211">+SUM(IF($Q$3:$AB$3&lt;=$AE$2+12,$Q211:$AB211))</f>
        <v>149698.49</v>
      </c>
      <c r="AN211" s="54">
        <f t="shared" si="24"/>
        <v>85738.489999999991</v>
      </c>
      <c r="AO211" s="260">
        <f t="shared" si="25"/>
        <v>1.3405017198248903</v>
      </c>
    </row>
    <row r="212" spans="1:41" hidden="1" outlineLevel="1" x14ac:dyDescent="0.3">
      <c r="A212" s="250">
        <v>212</v>
      </c>
      <c r="B212" s="18" t="s">
        <v>335</v>
      </c>
      <c r="C212" s="18" t="s">
        <v>336</v>
      </c>
      <c r="E212" s="54">
        <v>0</v>
      </c>
      <c r="F212" s="54">
        <v>0</v>
      </c>
      <c r="G212" s="54">
        <v>80000</v>
      </c>
      <c r="H212" s="54">
        <v>0</v>
      </c>
      <c r="I212" s="54">
        <v>0</v>
      </c>
      <c r="J212" s="54">
        <v>0</v>
      </c>
      <c r="K212" s="54">
        <v>0</v>
      </c>
      <c r="L212" s="54">
        <v>0</v>
      </c>
      <c r="M212" s="54">
        <v>0</v>
      </c>
      <c r="N212" s="54">
        <v>0</v>
      </c>
      <c r="O212" s="54">
        <v>0</v>
      </c>
      <c r="P212" s="54">
        <v>0</v>
      </c>
      <c r="Q212" s="54">
        <v>0</v>
      </c>
      <c r="R212" s="54">
        <v>669753</v>
      </c>
      <c r="S212" s="54">
        <v>0</v>
      </c>
      <c r="T212" s="54">
        <v>0</v>
      </c>
      <c r="U212" s="54">
        <v>0</v>
      </c>
      <c r="V212" s="54">
        <v>0</v>
      </c>
      <c r="W212" s="54"/>
      <c r="X212" s="54"/>
      <c r="Y212" s="54"/>
      <c r="Z212" s="54"/>
      <c r="AA212" s="54"/>
      <c r="AB212" s="54"/>
      <c r="AD212" s="54" cm="1">
        <f t="array" ref="AD212">+INDEX($E:$V,A212,MATCH($AE$2,$E$3:$V$3,0))</f>
        <v>0</v>
      </c>
      <c r="AE212" s="54" cm="1">
        <f t="array" ref="AE212">+INDEX($E:$V,A212,MATCH($AE$2,$E$3:$V$3,0)+12)</f>
        <v>0</v>
      </c>
      <c r="AG212" s="54">
        <f t="shared" si="22"/>
        <v>0</v>
      </c>
      <c r="AH212" s="260">
        <f t="shared" si="23"/>
        <v>0</v>
      </c>
      <c r="AI212" s="54"/>
      <c r="AK212" s="54" cm="1">
        <f t="array" ref="AK212">+SUM(IF($E$3:$P$3&lt;=$AE$2,$E212:$P212))</f>
        <v>80000</v>
      </c>
      <c r="AL212" s="54" cm="1">
        <f t="array" ref="AL212">+SUM(IF($Q$3:$AB$3&lt;=$AE$2+12,$Q212:$AB212))</f>
        <v>669753</v>
      </c>
      <c r="AN212" s="54">
        <f t="shared" si="24"/>
        <v>589753</v>
      </c>
      <c r="AO212" s="260">
        <f t="shared" si="25"/>
        <v>7.3719124999999996</v>
      </c>
    </row>
    <row r="213" spans="1:41" hidden="1" outlineLevel="1" x14ac:dyDescent="0.3">
      <c r="A213" s="250">
        <v>213</v>
      </c>
      <c r="B213" s="18" t="s">
        <v>337</v>
      </c>
      <c r="C213" s="18" t="s">
        <v>338</v>
      </c>
      <c r="E213" s="54">
        <v>0</v>
      </c>
      <c r="F213" s="54">
        <v>0</v>
      </c>
      <c r="G213" s="54">
        <v>15200</v>
      </c>
      <c r="H213" s="54">
        <v>0</v>
      </c>
      <c r="I213" s="54">
        <v>0</v>
      </c>
      <c r="J213" s="54">
        <v>0</v>
      </c>
      <c r="K213" s="54">
        <v>0</v>
      </c>
      <c r="L213" s="54">
        <v>0</v>
      </c>
      <c r="M213" s="54">
        <v>0</v>
      </c>
      <c r="N213" s="54">
        <v>0</v>
      </c>
      <c r="O213" s="54">
        <v>0</v>
      </c>
      <c r="P213" s="54">
        <v>0</v>
      </c>
      <c r="Q213" s="54">
        <v>0</v>
      </c>
      <c r="R213" s="54">
        <v>114799.14</v>
      </c>
      <c r="S213" s="54">
        <v>0</v>
      </c>
      <c r="T213" s="54">
        <v>0</v>
      </c>
      <c r="U213" s="54">
        <v>0</v>
      </c>
      <c r="V213" s="54">
        <v>0</v>
      </c>
      <c r="W213" s="54"/>
      <c r="X213" s="54"/>
      <c r="Y213" s="54"/>
      <c r="Z213" s="54"/>
      <c r="AA213" s="54"/>
      <c r="AB213" s="54"/>
      <c r="AD213" s="54" cm="1">
        <f t="array" ref="AD213">+INDEX($E:$V,A213,MATCH($AE$2,$E$3:$V$3,0))</f>
        <v>0</v>
      </c>
      <c r="AE213" s="54" cm="1">
        <f t="array" ref="AE213">+INDEX($E:$V,A213,MATCH($AE$2,$E$3:$V$3,0)+12)</f>
        <v>0</v>
      </c>
      <c r="AG213" s="54">
        <f t="shared" si="22"/>
        <v>0</v>
      </c>
      <c r="AH213" s="260">
        <f t="shared" si="23"/>
        <v>0</v>
      </c>
      <c r="AI213" s="54"/>
      <c r="AK213" s="54" cm="1">
        <f t="array" ref="AK213">+SUM(IF($E$3:$P$3&lt;=$AE$2,$E213:$P213))</f>
        <v>15200</v>
      </c>
      <c r="AL213" s="54" cm="1">
        <f t="array" ref="AL213">+SUM(IF($Q$3:$AB$3&lt;=$AE$2+12,$Q213:$AB213))</f>
        <v>114799.14</v>
      </c>
      <c r="AN213" s="54">
        <f t="shared" si="24"/>
        <v>99599.14</v>
      </c>
      <c r="AO213" s="260">
        <f t="shared" si="25"/>
        <v>6.552575</v>
      </c>
    </row>
    <row r="214" spans="1:41" hidden="1" outlineLevel="1" x14ac:dyDescent="0.3">
      <c r="A214" s="250">
        <v>214</v>
      </c>
      <c r="B214" s="18" t="s">
        <v>339</v>
      </c>
      <c r="C214" s="18" t="s">
        <v>239</v>
      </c>
      <c r="E214" s="54">
        <v>0</v>
      </c>
      <c r="F214" s="54">
        <v>166345</v>
      </c>
      <c r="G214" s="54">
        <v>650000</v>
      </c>
      <c r="H214" s="54">
        <v>0</v>
      </c>
      <c r="I214" s="54">
        <v>0</v>
      </c>
      <c r="J214" s="54">
        <v>0</v>
      </c>
      <c r="K214" s="54">
        <v>0</v>
      </c>
      <c r="L214" s="54">
        <v>1525981</v>
      </c>
      <c r="M214" s="54">
        <v>136641</v>
      </c>
      <c r="N214" s="54">
        <v>1469000</v>
      </c>
      <c r="O214" s="54">
        <v>1500000</v>
      </c>
      <c r="P214" s="54">
        <v>18045508.48</v>
      </c>
      <c r="Q214" s="54">
        <v>6652309</v>
      </c>
      <c r="R214" s="54">
        <v>335584</v>
      </c>
      <c r="S214" s="54">
        <v>1320000</v>
      </c>
      <c r="T214" s="54">
        <v>233536</v>
      </c>
      <c r="U214" s="54">
        <v>0</v>
      </c>
      <c r="V214" s="54">
        <v>97000</v>
      </c>
      <c r="W214" s="54"/>
      <c r="X214" s="54"/>
      <c r="Y214" s="54"/>
      <c r="Z214" s="54"/>
      <c r="AA214" s="54"/>
      <c r="AB214" s="54"/>
      <c r="AD214" s="54" cm="1">
        <f t="array" ref="AD214">+INDEX($E:$V,A214,MATCH($AE$2,$E$3:$V$3,0))</f>
        <v>0</v>
      </c>
      <c r="AE214" s="54" cm="1">
        <f t="array" ref="AE214">+INDEX($E:$V,A214,MATCH($AE$2,$E$3:$V$3,0)+12)</f>
        <v>97000</v>
      </c>
      <c r="AG214" s="54">
        <f t="shared" si="22"/>
        <v>97000</v>
      </c>
      <c r="AH214" s="260">
        <f t="shared" si="23"/>
        <v>0</v>
      </c>
      <c r="AI214" s="54"/>
      <c r="AK214" s="54" cm="1">
        <f t="array" ref="AK214">+SUM(IF($E$3:$P$3&lt;=$AE$2,$E214:$P214))</f>
        <v>816345</v>
      </c>
      <c r="AL214" s="54" cm="1">
        <f t="array" ref="AL214">+SUM(IF($Q$3:$AB$3&lt;=$AE$2+12,$Q214:$AB214))</f>
        <v>8638429</v>
      </c>
      <c r="AN214" s="54">
        <f t="shared" si="24"/>
        <v>7822084</v>
      </c>
      <c r="AO214" s="260">
        <f t="shared" si="25"/>
        <v>9.5818361109579904</v>
      </c>
    </row>
    <row r="215" spans="1:41" hidden="1" outlineLevel="1" x14ac:dyDescent="0.3">
      <c r="A215" s="250">
        <v>215</v>
      </c>
      <c r="B215" s="18" t="s">
        <v>340</v>
      </c>
      <c r="C215" s="18" t="s">
        <v>341</v>
      </c>
      <c r="E215" s="54">
        <v>0</v>
      </c>
      <c r="F215" s="54">
        <v>10055</v>
      </c>
      <c r="G215" s="54">
        <v>0</v>
      </c>
      <c r="H215" s="54">
        <v>0</v>
      </c>
      <c r="I215" s="54">
        <v>0</v>
      </c>
      <c r="J215" s="54">
        <v>0</v>
      </c>
      <c r="K215" s="54">
        <v>0</v>
      </c>
      <c r="L215" s="54">
        <v>289936</v>
      </c>
      <c r="M215" s="54">
        <v>8259.2999999999884</v>
      </c>
      <c r="N215" s="54">
        <v>0</v>
      </c>
      <c r="O215" s="54">
        <v>0</v>
      </c>
      <c r="P215" s="54">
        <v>2266555</v>
      </c>
      <c r="Q215" s="54">
        <v>360480</v>
      </c>
      <c r="R215" s="54">
        <v>24431.919999999984</v>
      </c>
      <c r="S215" s="54">
        <v>0</v>
      </c>
      <c r="T215" s="54">
        <v>0</v>
      </c>
      <c r="U215" s="54">
        <v>0</v>
      </c>
      <c r="V215" s="54">
        <v>0</v>
      </c>
      <c r="W215" s="54"/>
      <c r="X215" s="54"/>
      <c r="Y215" s="54"/>
      <c r="Z215" s="54"/>
      <c r="AA215" s="54"/>
      <c r="AB215" s="54"/>
      <c r="AD215" s="54" cm="1">
        <f t="array" ref="AD215">+INDEX($E:$V,A215,MATCH($AE$2,$E$3:$V$3,0))</f>
        <v>0</v>
      </c>
      <c r="AE215" s="54" cm="1">
        <f t="array" ref="AE215">+INDEX($E:$V,A215,MATCH($AE$2,$E$3:$V$3,0)+12)</f>
        <v>0</v>
      </c>
      <c r="AG215" s="54">
        <f t="shared" si="22"/>
        <v>0</v>
      </c>
      <c r="AH215" s="260">
        <f t="shared" si="23"/>
        <v>0</v>
      </c>
      <c r="AI215" s="54"/>
      <c r="AK215" s="54" cm="1">
        <f t="array" ref="AK215">+SUM(IF($E$3:$P$3&lt;=$AE$2,$E215:$P215))</f>
        <v>10055</v>
      </c>
      <c r="AL215" s="54" cm="1">
        <f t="array" ref="AL215">+SUM(IF($Q$3:$AB$3&lt;=$AE$2+12,$Q215:$AB215))</f>
        <v>384911.92</v>
      </c>
      <c r="AN215" s="54">
        <f t="shared" si="24"/>
        <v>374856.92</v>
      </c>
      <c r="AO215" s="260">
        <f t="shared" si="25"/>
        <v>37.280648433615113</v>
      </c>
    </row>
    <row r="216" spans="1:41" ht="15" collapsed="1" thickBot="1" x14ac:dyDescent="0.35">
      <c r="A216" s="250"/>
      <c r="B216" s="18"/>
      <c r="C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D216" s="18"/>
      <c r="AE216" s="18"/>
      <c r="AG216" s="18"/>
      <c r="AH216" s="244"/>
      <c r="AI216" s="18"/>
      <c r="AK216" s="18"/>
      <c r="AL216" s="18"/>
      <c r="AN216" s="18"/>
      <c r="AO216" s="244"/>
    </row>
    <row r="217" spans="1:41" ht="15" thickBot="1" x14ac:dyDescent="0.35">
      <c r="A217" s="250">
        <v>217</v>
      </c>
      <c r="B217" s="43" t="s">
        <v>342</v>
      </c>
      <c r="C217" s="43" t="s">
        <v>343</v>
      </c>
      <c r="E217" s="44">
        <v>88161610</v>
      </c>
      <c r="F217" s="44">
        <v>143527496.69999999</v>
      </c>
      <c r="G217" s="44">
        <v>78032794</v>
      </c>
      <c r="H217" s="44">
        <v>63846573.999999993</v>
      </c>
      <c r="I217" s="44">
        <v>99840226.999999985</v>
      </c>
      <c r="J217" s="44">
        <v>84378185</v>
      </c>
      <c r="K217" s="44">
        <v>111150901</v>
      </c>
      <c r="L217" s="44">
        <v>81003621.730000019</v>
      </c>
      <c r="M217" s="44">
        <v>92911622.639999971</v>
      </c>
      <c r="N217" s="44">
        <v>67993224</v>
      </c>
      <c r="O217" s="44">
        <v>111110918</v>
      </c>
      <c r="P217" s="44">
        <v>121670909.28000003</v>
      </c>
      <c r="Q217" s="44">
        <v>121273460</v>
      </c>
      <c r="R217" s="44">
        <v>165705175</v>
      </c>
      <c r="S217" s="44">
        <v>141341730</v>
      </c>
      <c r="T217" s="44">
        <v>140050619.84999999</v>
      </c>
      <c r="U217" s="44">
        <v>150410804.75999999</v>
      </c>
      <c r="V217" s="44">
        <v>162452095.31999999</v>
      </c>
      <c r="W217" s="44"/>
      <c r="X217" s="44"/>
      <c r="Y217" s="44"/>
      <c r="Z217" s="44"/>
      <c r="AA217" s="44"/>
      <c r="AB217" s="44"/>
      <c r="AD217" s="44" cm="1">
        <f t="array" ref="AD217">+INDEX($E:$V,A217,MATCH($AE$2,$E$3:$V$3,0))</f>
        <v>84378185</v>
      </c>
      <c r="AE217" s="44" cm="1">
        <f t="array" ref="AE217">+INDEX($E:$V,A217,MATCH($AE$2,$E$3:$V$3,0)+12)</f>
        <v>162452095.31999999</v>
      </c>
      <c r="AG217" s="44">
        <f t="shared" si="22"/>
        <v>78073910.319999993</v>
      </c>
      <c r="AH217" s="241">
        <f t="shared" si="23"/>
        <v>0.92528549079362155</v>
      </c>
      <c r="AI217" s="44"/>
      <c r="AK217" s="44" cm="1">
        <f t="array" ref="AK217">+SUM(IF($E$3:$P$3&lt;=$AE$2,$E217:$P217))</f>
        <v>557786886.70000005</v>
      </c>
      <c r="AL217" s="44" cm="1">
        <f t="array" ref="AL217">+SUM(IF($Q$3:$AB$3&lt;=$AE$2+12,$Q217:$AB217))</f>
        <v>881233884.93000007</v>
      </c>
      <c r="AN217" s="44">
        <f t="shared" ref="AN217:AN242" si="26">+AL217-AK217</f>
        <v>323446998.23000002</v>
      </c>
      <c r="AO217" s="241">
        <f t="shared" ref="AO217:AO242" si="27">+IFERROR((AL217-AK217)/AK217,0)</f>
        <v>0.57987558679191875</v>
      </c>
    </row>
    <row r="218" spans="1:41" x14ac:dyDescent="0.3">
      <c r="A218" s="250">
        <v>218</v>
      </c>
      <c r="B218" s="45" t="s">
        <v>344</v>
      </c>
      <c r="C218" s="45" t="s">
        <v>122</v>
      </c>
      <c r="E218" s="46">
        <v>59035987</v>
      </c>
      <c r="F218" s="46">
        <v>83723277</v>
      </c>
      <c r="G218" s="46">
        <v>57398136</v>
      </c>
      <c r="H218" s="46">
        <v>42923031</v>
      </c>
      <c r="I218" s="46">
        <v>59488471</v>
      </c>
      <c r="J218" s="46">
        <v>60075686</v>
      </c>
      <c r="K218" s="46">
        <v>49669879</v>
      </c>
      <c r="L218" s="46">
        <v>60515194</v>
      </c>
      <c r="M218" s="46">
        <v>57139362</v>
      </c>
      <c r="N218" s="46">
        <v>39965086</v>
      </c>
      <c r="O218" s="46">
        <v>74440207</v>
      </c>
      <c r="P218" s="46">
        <v>90569810</v>
      </c>
      <c r="Q218" s="46">
        <v>81517295</v>
      </c>
      <c r="R218" s="46">
        <v>117167665</v>
      </c>
      <c r="S218" s="46">
        <v>86575899</v>
      </c>
      <c r="T218" s="46">
        <v>75314556</v>
      </c>
      <c r="U218" s="46">
        <v>75363396</v>
      </c>
      <c r="V218" s="46">
        <v>96904996</v>
      </c>
      <c r="W218" s="46"/>
      <c r="X218" s="46"/>
      <c r="Y218" s="46"/>
      <c r="Z218" s="46"/>
      <c r="AA218" s="46"/>
      <c r="AB218" s="46"/>
      <c r="AD218" s="46" cm="1">
        <f t="array" ref="AD218">+INDEX($E:$V,A218,MATCH($AE$2,$E$3:$V$3,0))</f>
        <v>60075686</v>
      </c>
      <c r="AE218" s="46" cm="1">
        <f t="array" ref="AE218">+INDEX($E:$V,A218,MATCH($AE$2,$E$3:$V$3,0)+12)</f>
        <v>96904996</v>
      </c>
      <c r="AG218" s="46">
        <f t="shared" si="22"/>
        <v>36829310</v>
      </c>
      <c r="AH218" s="242">
        <f t="shared" si="23"/>
        <v>0.61304851350344958</v>
      </c>
      <c r="AI218" s="46"/>
      <c r="AK218" s="46" cm="1">
        <f t="array" ref="AK218">+SUM(IF($E$3:$P$3&lt;=$AE$2,$E218:$P218))</f>
        <v>362644588</v>
      </c>
      <c r="AL218" s="46" cm="1">
        <f t="array" ref="AL218">+SUM(IF($Q$3:$AB$3&lt;=$AE$2+12,$Q218:$AB218))</f>
        <v>532843807</v>
      </c>
      <c r="AN218" s="46">
        <f t="shared" si="26"/>
        <v>170199219</v>
      </c>
      <c r="AO218" s="242">
        <f t="shared" si="27"/>
        <v>0.4693278891563108</v>
      </c>
    </row>
    <row r="219" spans="1:41" hidden="1" outlineLevel="1" x14ac:dyDescent="0.3">
      <c r="A219" s="250">
        <v>219</v>
      </c>
      <c r="B219" s="18" t="s">
        <v>345</v>
      </c>
      <c r="C219" s="18" t="s">
        <v>84</v>
      </c>
      <c r="E219" s="54">
        <v>23906666</v>
      </c>
      <c r="F219" s="54">
        <v>26200000</v>
      </c>
      <c r="G219" s="54">
        <v>23827045</v>
      </c>
      <c r="H219" s="54">
        <v>23460000</v>
      </c>
      <c r="I219" s="54">
        <v>25342066</v>
      </c>
      <c r="J219" s="54">
        <v>25976668</v>
      </c>
      <c r="K219" s="54">
        <v>25614667</v>
      </c>
      <c r="L219" s="54">
        <v>24906666</v>
      </c>
      <c r="M219" s="54">
        <v>25433658</v>
      </c>
      <c r="N219" s="54">
        <v>21390000</v>
      </c>
      <c r="O219" s="54">
        <v>31136668</v>
      </c>
      <c r="P219" s="54">
        <v>33640000</v>
      </c>
      <c r="Q219" s="54">
        <v>37865100</v>
      </c>
      <c r="R219" s="54">
        <v>40460867</v>
      </c>
      <c r="S219" s="54">
        <v>41639600</v>
      </c>
      <c r="T219" s="54">
        <v>37209100</v>
      </c>
      <c r="U219" s="54">
        <v>35854250</v>
      </c>
      <c r="V219" s="54">
        <v>47051550</v>
      </c>
      <c r="W219" s="54"/>
      <c r="X219" s="54"/>
      <c r="Y219" s="54"/>
      <c r="Z219" s="54"/>
      <c r="AA219" s="54"/>
      <c r="AB219" s="54"/>
      <c r="AD219" s="54" cm="1">
        <f t="array" ref="AD219">+INDEX($E:$V,A219,MATCH($AE$2,$E$3:$V$3,0))</f>
        <v>25976668</v>
      </c>
      <c r="AE219" s="54" cm="1">
        <f t="array" ref="AE219">+INDEX($E:$V,A219,MATCH($AE$2,$E$3:$V$3,0)+12)</f>
        <v>47051550</v>
      </c>
      <c r="AG219" s="54">
        <f t="shared" si="22"/>
        <v>21074882</v>
      </c>
      <c r="AH219" s="260">
        <f t="shared" si="23"/>
        <v>0.81130043314254163</v>
      </c>
      <c r="AI219" s="54"/>
      <c r="AK219" s="54" cm="1">
        <f t="array" ref="AK219">+SUM(IF($E$3:$P$3&lt;=$AE$2,$E219:$P219))</f>
        <v>148712445</v>
      </c>
      <c r="AL219" s="54" cm="1">
        <f t="array" ref="AL219">+SUM(IF($Q$3:$AB$3&lt;=$AE$2+12,$Q219:$AB219))</f>
        <v>240080467</v>
      </c>
      <c r="AN219" s="54">
        <f t="shared" si="26"/>
        <v>91368022</v>
      </c>
      <c r="AO219" s="260">
        <f t="shared" si="27"/>
        <v>0.61439391975567348</v>
      </c>
    </row>
    <row r="220" spans="1:41" hidden="1" outlineLevel="1" x14ac:dyDescent="0.3">
      <c r="A220" s="250">
        <v>220</v>
      </c>
      <c r="B220" s="18" t="s">
        <v>346</v>
      </c>
      <c r="C220" s="18" t="s">
        <v>88</v>
      </c>
      <c r="E220" s="54">
        <v>571725</v>
      </c>
      <c r="F220" s="54">
        <v>317236</v>
      </c>
      <c r="G220" s="54">
        <v>899072</v>
      </c>
      <c r="H220" s="54">
        <v>609757</v>
      </c>
      <c r="I220" s="54">
        <v>934065</v>
      </c>
      <c r="J220" s="54">
        <v>1272653</v>
      </c>
      <c r="K220" s="54">
        <v>1101442</v>
      </c>
      <c r="L220" s="54">
        <v>1033790</v>
      </c>
      <c r="M220" s="54">
        <v>600073</v>
      </c>
      <c r="N220" s="54">
        <v>525898</v>
      </c>
      <c r="O220" s="54">
        <v>1296030</v>
      </c>
      <c r="P220" s="54">
        <v>1635599</v>
      </c>
      <c r="Q220" s="54">
        <v>1250901</v>
      </c>
      <c r="R220" s="54">
        <v>977212</v>
      </c>
      <c r="S220" s="54">
        <v>1337135</v>
      </c>
      <c r="T220" s="54">
        <v>2447467</v>
      </c>
      <c r="U220" s="54">
        <v>2130108</v>
      </c>
      <c r="V220" s="54">
        <v>3430992</v>
      </c>
      <c r="W220" s="54"/>
      <c r="X220" s="54"/>
      <c r="Y220" s="54"/>
      <c r="Z220" s="54"/>
      <c r="AA220" s="54"/>
      <c r="AB220" s="54"/>
      <c r="AD220" s="54" cm="1">
        <f t="array" ref="AD220">+INDEX($E:$V,A220,MATCH($AE$2,$E$3:$V$3,0))</f>
        <v>1272653</v>
      </c>
      <c r="AE220" s="54" cm="1">
        <f t="array" ref="AE220">+INDEX($E:$V,A220,MATCH($AE$2,$E$3:$V$3,0)+12)</f>
        <v>3430992</v>
      </c>
      <c r="AG220" s="54">
        <f t="shared" si="22"/>
        <v>2158339</v>
      </c>
      <c r="AH220" s="260">
        <f t="shared" si="23"/>
        <v>1.6959367557378169</v>
      </c>
      <c r="AI220" s="54"/>
      <c r="AK220" s="54" cm="1">
        <f t="array" ref="AK220">+SUM(IF($E$3:$P$3&lt;=$AE$2,$E220:$P220))</f>
        <v>4604508</v>
      </c>
      <c r="AL220" s="54" cm="1">
        <f t="array" ref="AL220">+SUM(IF($Q$3:$AB$3&lt;=$AE$2+12,$Q220:$AB220))</f>
        <v>11573815</v>
      </c>
      <c r="AN220" s="54">
        <f t="shared" si="26"/>
        <v>6969307</v>
      </c>
      <c r="AO220" s="260">
        <f t="shared" si="27"/>
        <v>1.5135834273716107</v>
      </c>
    </row>
    <row r="221" spans="1:41" hidden="1" outlineLevel="1" x14ac:dyDescent="0.3">
      <c r="A221" s="250">
        <v>221</v>
      </c>
      <c r="B221" s="18" t="s">
        <v>347</v>
      </c>
      <c r="C221" s="18" t="s">
        <v>348</v>
      </c>
      <c r="E221" s="54">
        <v>10471625</v>
      </c>
      <c r="F221" s="54">
        <v>14538890</v>
      </c>
      <c r="G221" s="54">
        <v>9233825</v>
      </c>
      <c r="H221" s="54">
        <v>2369285</v>
      </c>
      <c r="I221" s="54">
        <v>9050982</v>
      </c>
      <c r="J221" s="54">
        <v>7483160</v>
      </c>
      <c r="K221" s="54">
        <v>3877948</v>
      </c>
      <c r="L221" s="54">
        <v>7139642</v>
      </c>
      <c r="M221" s="54">
        <v>4484915</v>
      </c>
      <c r="N221" s="54">
        <v>1010510</v>
      </c>
      <c r="O221" s="54">
        <v>7289200</v>
      </c>
      <c r="P221" s="54">
        <v>11395240</v>
      </c>
      <c r="Q221" s="54">
        <v>8858660</v>
      </c>
      <c r="R221" s="54">
        <v>16000000</v>
      </c>
      <c r="S221" s="54">
        <v>6728700</v>
      </c>
      <c r="T221" s="54">
        <v>3823740</v>
      </c>
      <c r="U221" s="54">
        <v>4917720</v>
      </c>
      <c r="V221" s="54">
        <v>3000000</v>
      </c>
      <c r="W221" s="54"/>
      <c r="X221" s="54"/>
      <c r="Y221" s="54"/>
      <c r="Z221" s="54"/>
      <c r="AA221" s="54"/>
      <c r="AB221" s="54"/>
      <c r="AD221" s="54" cm="1">
        <f t="array" ref="AD221">+INDEX($E:$V,A221,MATCH($AE$2,$E$3:$V$3,0))</f>
        <v>7483160</v>
      </c>
      <c r="AE221" s="54" cm="1">
        <f t="array" ref="AE221">+INDEX($E:$V,A221,MATCH($AE$2,$E$3:$V$3,0)+12)</f>
        <v>3000000</v>
      </c>
      <c r="AG221" s="54">
        <f t="shared" si="22"/>
        <v>-4483160</v>
      </c>
      <c r="AH221" s="260">
        <f t="shared" si="23"/>
        <v>-0.59909984551980711</v>
      </c>
      <c r="AI221" s="54"/>
      <c r="AK221" s="54" cm="1">
        <f t="array" ref="AK221">+SUM(IF($E$3:$P$3&lt;=$AE$2,$E221:$P221))</f>
        <v>53147767</v>
      </c>
      <c r="AL221" s="54" cm="1">
        <f t="array" ref="AL221">+SUM(IF($Q$3:$AB$3&lt;=$AE$2+12,$Q221:$AB221))</f>
        <v>43328820</v>
      </c>
      <c r="AN221" s="54">
        <f t="shared" si="26"/>
        <v>-9818947</v>
      </c>
      <c r="AO221" s="260">
        <f t="shared" si="27"/>
        <v>-0.18474806288663079</v>
      </c>
    </row>
    <row r="222" spans="1:41" hidden="1" outlineLevel="1" x14ac:dyDescent="0.3">
      <c r="A222" s="250">
        <v>222</v>
      </c>
      <c r="B222" s="18" t="s">
        <v>349</v>
      </c>
      <c r="C222" s="18" t="s">
        <v>90</v>
      </c>
      <c r="E222" s="54">
        <v>202223</v>
      </c>
      <c r="F222" s="54">
        <v>124444</v>
      </c>
      <c r="G222" s="54">
        <v>0</v>
      </c>
      <c r="H222" s="54">
        <v>0</v>
      </c>
      <c r="I222" s="54">
        <v>33334</v>
      </c>
      <c r="J222" s="54">
        <v>1040000</v>
      </c>
      <c r="K222" s="54">
        <v>1559999</v>
      </c>
      <c r="L222" s="54">
        <v>1776667</v>
      </c>
      <c r="M222" s="54">
        <v>1300000</v>
      </c>
      <c r="N222" s="54">
        <v>1300000</v>
      </c>
      <c r="O222" s="54">
        <v>1131111</v>
      </c>
      <c r="P222" s="54">
        <v>266667</v>
      </c>
      <c r="Q222" s="54">
        <v>189600</v>
      </c>
      <c r="R222" s="54">
        <v>221435</v>
      </c>
      <c r="S222" s="54">
        <v>379601</v>
      </c>
      <c r="T222" s="54">
        <v>474501</v>
      </c>
      <c r="U222" s="54">
        <v>616851</v>
      </c>
      <c r="V222" s="54">
        <v>158168</v>
      </c>
      <c r="W222" s="54"/>
      <c r="X222" s="54"/>
      <c r="Y222" s="54"/>
      <c r="Z222" s="54"/>
      <c r="AA222" s="54"/>
      <c r="AB222" s="54"/>
      <c r="AD222" s="54" cm="1">
        <f t="array" ref="AD222">+INDEX($E:$V,A222,MATCH($AE$2,$E$3:$V$3,0))</f>
        <v>1040000</v>
      </c>
      <c r="AE222" s="54" cm="1">
        <f t="array" ref="AE222">+INDEX($E:$V,A222,MATCH($AE$2,$E$3:$V$3,0)+12)</f>
        <v>158168</v>
      </c>
      <c r="AG222" s="54">
        <f t="shared" si="22"/>
        <v>-881832</v>
      </c>
      <c r="AH222" s="260">
        <f t="shared" si="23"/>
        <v>-0.84791538461538463</v>
      </c>
      <c r="AI222" s="54"/>
      <c r="AK222" s="54" cm="1">
        <f t="array" ref="AK222">+SUM(IF($E$3:$P$3&lt;=$AE$2,$E222:$P222))</f>
        <v>1400001</v>
      </c>
      <c r="AL222" s="54" cm="1">
        <f t="array" ref="AL222">+SUM(IF($Q$3:$AB$3&lt;=$AE$2+12,$Q222:$AB222))</f>
        <v>2040156</v>
      </c>
      <c r="AN222" s="54">
        <f t="shared" si="26"/>
        <v>640155</v>
      </c>
      <c r="AO222" s="260">
        <f t="shared" si="27"/>
        <v>0.45725324481911084</v>
      </c>
    </row>
    <row r="223" spans="1:41" hidden="1" outlineLevel="1" x14ac:dyDescent="0.3">
      <c r="A223" s="250">
        <v>223</v>
      </c>
      <c r="B223" s="18" t="s">
        <v>350</v>
      </c>
      <c r="C223" s="18" t="s">
        <v>92</v>
      </c>
      <c r="E223" s="54">
        <v>2894400</v>
      </c>
      <c r="F223" s="54">
        <v>3105000</v>
      </c>
      <c r="G223" s="54">
        <v>2889000</v>
      </c>
      <c r="H223" s="54">
        <v>2856600</v>
      </c>
      <c r="I223" s="54">
        <v>3088800</v>
      </c>
      <c r="J223" s="54">
        <v>3169800</v>
      </c>
      <c r="K223" s="54">
        <v>3153600</v>
      </c>
      <c r="L223" s="54">
        <v>3072600</v>
      </c>
      <c r="M223" s="54">
        <v>3148200</v>
      </c>
      <c r="N223" s="54">
        <v>2640600</v>
      </c>
      <c r="O223" s="54">
        <v>3780000</v>
      </c>
      <c r="P223" s="54">
        <v>4087800</v>
      </c>
      <c r="Q223" s="54">
        <v>5299999</v>
      </c>
      <c r="R223" s="54">
        <v>5520001</v>
      </c>
      <c r="S223" s="54">
        <v>5786667</v>
      </c>
      <c r="T223" s="54">
        <v>5166668</v>
      </c>
      <c r="U223" s="54">
        <v>4913333</v>
      </c>
      <c r="V223" s="54">
        <v>6546666</v>
      </c>
      <c r="W223" s="54"/>
      <c r="X223" s="54"/>
      <c r="Y223" s="54"/>
      <c r="Z223" s="54"/>
      <c r="AA223" s="54"/>
      <c r="AB223" s="54"/>
      <c r="AD223" s="54" cm="1">
        <f t="array" ref="AD223">+INDEX($E:$V,A223,MATCH($AE$2,$E$3:$V$3,0))</f>
        <v>3169800</v>
      </c>
      <c r="AE223" s="54" cm="1">
        <f t="array" ref="AE223">+INDEX($E:$V,A223,MATCH($AE$2,$E$3:$V$3,0)+12)</f>
        <v>6546666</v>
      </c>
      <c r="AG223" s="54">
        <f t="shared" si="22"/>
        <v>3376866</v>
      </c>
      <c r="AH223" s="260">
        <f t="shared" si="23"/>
        <v>1.0653246261593792</v>
      </c>
      <c r="AI223" s="54"/>
      <c r="AK223" s="54" cm="1">
        <f t="array" ref="AK223">+SUM(IF($E$3:$P$3&lt;=$AE$2,$E223:$P223))</f>
        <v>18003600</v>
      </c>
      <c r="AL223" s="54" cm="1">
        <f t="array" ref="AL223">+SUM(IF($Q$3:$AB$3&lt;=$AE$2+12,$Q223:$AB223))</f>
        <v>33233334</v>
      </c>
      <c r="AN223" s="54">
        <f t="shared" si="26"/>
        <v>15229734</v>
      </c>
      <c r="AO223" s="260">
        <f t="shared" si="27"/>
        <v>0.84592714790375256</v>
      </c>
    </row>
    <row r="224" spans="1:41" hidden="1" outlineLevel="1" x14ac:dyDescent="0.3">
      <c r="A224" s="250">
        <v>224</v>
      </c>
      <c r="B224" s="18" t="s">
        <v>351</v>
      </c>
      <c r="C224" s="18" t="s">
        <v>94</v>
      </c>
      <c r="E224" s="54">
        <v>3138922</v>
      </c>
      <c r="F224" s="54">
        <v>3787592</v>
      </c>
      <c r="G224" s="54">
        <v>3152819</v>
      </c>
      <c r="H224" s="54">
        <v>2443700</v>
      </c>
      <c r="I224" s="54">
        <v>3202823</v>
      </c>
      <c r="J224" s="54">
        <v>3327194</v>
      </c>
      <c r="K224" s="54">
        <v>2699899</v>
      </c>
      <c r="L224" s="54">
        <v>3309075</v>
      </c>
      <c r="M224" s="54">
        <v>2947412</v>
      </c>
      <c r="N224" s="54">
        <v>2189311</v>
      </c>
      <c r="O224" s="54">
        <v>3815682</v>
      </c>
      <c r="P224" s="54">
        <v>4632385</v>
      </c>
      <c r="Q224" s="54">
        <v>4363415</v>
      </c>
      <c r="R224" s="54">
        <v>5063745</v>
      </c>
      <c r="S224" s="54">
        <v>4586498</v>
      </c>
      <c r="T224" s="54">
        <v>3735281</v>
      </c>
      <c r="U224" s="54">
        <v>3879924</v>
      </c>
      <c r="V224" s="54">
        <v>4674244</v>
      </c>
      <c r="W224" s="54"/>
      <c r="X224" s="54"/>
      <c r="Y224" s="54"/>
      <c r="Z224" s="54"/>
      <c r="AA224" s="54"/>
      <c r="AB224" s="54"/>
      <c r="AD224" s="54" cm="1">
        <f t="array" ref="AD224">+INDEX($E:$V,A224,MATCH($AE$2,$E$3:$V$3,0))</f>
        <v>3327194</v>
      </c>
      <c r="AE224" s="54" cm="1">
        <f t="array" ref="AE224">+INDEX($E:$V,A224,MATCH($AE$2,$E$3:$V$3,0)+12)</f>
        <v>4674244</v>
      </c>
      <c r="AG224" s="54">
        <f t="shared" si="22"/>
        <v>1347050</v>
      </c>
      <c r="AH224" s="260">
        <f t="shared" si="23"/>
        <v>0.40486067238640128</v>
      </c>
      <c r="AI224" s="54"/>
      <c r="AK224" s="54" cm="1">
        <f t="array" ref="AK224">+SUM(IF($E$3:$P$3&lt;=$AE$2,$E224:$P224))</f>
        <v>19053050</v>
      </c>
      <c r="AL224" s="54" cm="1">
        <f t="array" ref="AL224">+SUM(IF($Q$3:$AB$3&lt;=$AE$2+12,$Q224:$AB224))</f>
        <v>26303107</v>
      </c>
      <c r="AN224" s="54">
        <f t="shared" si="26"/>
        <v>7250057</v>
      </c>
      <c r="AO224" s="260">
        <f t="shared" si="27"/>
        <v>0.38051949687845255</v>
      </c>
    </row>
    <row r="225" spans="1:41" hidden="1" outlineLevel="1" x14ac:dyDescent="0.3">
      <c r="A225" s="250">
        <v>225</v>
      </c>
      <c r="B225" s="18" t="s">
        <v>352</v>
      </c>
      <c r="C225" s="18" t="s">
        <v>96</v>
      </c>
      <c r="E225" s="54">
        <v>376671</v>
      </c>
      <c r="F225" s="54">
        <v>454510</v>
      </c>
      <c r="G225" s="54">
        <v>378338</v>
      </c>
      <c r="H225" s="54">
        <v>293243</v>
      </c>
      <c r="I225" s="54">
        <v>384338</v>
      </c>
      <c r="J225" s="54">
        <v>399263</v>
      </c>
      <c r="K225" s="54">
        <v>323987</v>
      </c>
      <c r="L225" s="54">
        <v>397089</v>
      </c>
      <c r="M225" s="54">
        <v>353688</v>
      </c>
      <c r="N225" s="54">
        <v>262717</v>
      </c>
      <c r="O225" s="54">
        <v>457880</v>
      </c>
      <c r="P225" s="54">
        <v>555885</v>
      </c>
      <c r="Q225" s="54">
        <v>523612</v>
      </c>
      <c r="R225" s="54">
        <v>607649</v>
      </c>
      <c r="S225" s="54">
        <v>550384</v>
      </c>
      <c r="T225" s="54">
        <v>448236</v>
      </c>
      <c r="U225" s="54">
        <v>465589</v>
      </c>
      <c r="V225" s="54">
        <v>560912</v>
      </c>
      <c r="W225" s="54"/>
      <c r="X225" s="54"/>
      <c r="Y225" s="54"/>
      <c r="Z225" s="54"/>
      <c r="AA225" s="54"/>
      <c r="AB225" s="54"/>
      <c r="AD225" s="54" cm="1">
        <f t="array" ref="AD225">+INDEX($E:$V,A225,MATCH($AE$2,$E$3:$V$3,0))</f>
        <v>399263</v>
      </c>
      <c r="AE225" s="54" cm="1">
        <f t="array" ref="AE225">+INDEX($E:$V,A225,MATCH($AE$2,$E$3:$V$3,0)+12)</f>
        <v>560912</v>
      </c>
      <c r="AG225" s="54">
        <f t="shared" si="22"/>
        <v>161649</v>
      </c>
      <c r="AH225" s="260">
        <f t="shared" si="23"/>
        <v>0.40486847015626293</v>
      </c>
      <c r="AI225" s="54"/>
      <c r="AK225" s="54" cm="1">
        <f t="array" ref="AK225">+SUM(IF($E$3:$P$3&lt;=$AE$2,$E225:$P225))</f>
        <v>2286363</v>
      </c>
      <c r="AL225" s="54" cm="1">
        <f t="array" ref="AL225">+SUM(IF($Q$3:$AB$3&lt;=$AE$2+12,$Q225:$AB225))</f>
        <v>3156382</v>
      </c>
      <c r="AN225" s="54">
        <f t="shared" si="26"/>
        <v>870019</v>
      </c>
      <c r="AO225" s="260">
        <f t="shared" si="27"/>
        <v>0.38052531465913331</v>
      </c>
    </row>
    <row r="226" spans="1:41" hidden="1" outlineLevel="1" x14ac:dyDescent="0.3">
      <c r="A226" s="250">
        <v>226</v>
      </c>
      <c r="B226" s="18" t="s">
        <v>353</v>
      </c>
      <c r="C226" s="18" t="s">
        <v>98</v>
      </c>
      <c r="E226" s="54">
        <v>3138922</v>
      </c>
      <c r="F226" s="54">
        <v>3787592</v>
      </c>
      <c r="G226" s="54">
        <v>3152819</v>
      </c>
      <c r="H226" s="54">
        <v>2443700</v>
      </c>
      <c r="I226" s="54">
        <v>3202823</v>
      </c>
      <c r="J226" s="54">
        <v>3327194</v>
      </c>
      <c r="K226" s="54">
        <v>2699899</v>
      </c>
      <c r="L226" s="54">
        <v>3309075</v>
      </c>
      <c r="M226" s="54">
        <v>2947412</v>
      </c>
      <c r="N226" s="54">
        <v>2189311</v>
      </c>
      <c r="O226" s="54">
        <v>3815682</v>
      </c>
      <c r="P226" s="54">
        <v>4632385</v>
      </c>
      <c r="Q226" s="54">
        <v>4363415</v>
      </c>
      <c r="R226" s="54">
        <v>5063745</v>
      </c>
      <c r="S226" s="54">
        <v>4586498</v>
      </c>
      <c r="T226" s="54">
        <v>3735281</v>
      </c>
      <c r="U226" s="54">
        <v>3879924</v>
      </c>
      <c r="V226" s="54">
        <v>4674244</v>
      </c>
      <c r="W226" s="54"/>
      <c r="X226" s="54"/>
      <c r="Y226" s="54"/>
      <c r="Z226" s="54"/>
      <c r="AA226" s="54"/>
      <c r="AB226" s="54"/>
      <c r="AD226" s="54" cm="1">
        <f t="array" ref="AD226">+INDEX($E:$V,A226,MATCH($AE$2,$E$3:$V$3,0))</f>
        <v>3327194</v>
      </c>
      <c r="AE226" s="54" cm="1">
        <f t="array" ref="AE226">+INDEX($E:$V,A226,MATCH($AE$2,$E$3:$V$3,0)+12)</f>
        <v>4674244</v>
      </c>
      <c r="AG226" s="54">
        <f t="shared" si="22"/>
        <v>1347050</v>
      </c>
      <c r="AH226" s="260">
        <f t="shared" si="23"/>
        <v>0.40486067238640128</v>
      </c>
      <c r="AI226" s="54"/>
      <c r="AK226" s="54" cm="1">
        <f t="array" ref="AK226">+SUM(IF($E$3:$P$3&lt;=$AE$2,$E226:$P226))</f>
        <v>19053050</v>
      </c>
      <c r="AL226" s="54" cm="1">
        <f t="array" ref="AL226">+SUM(IF($Q$3:$AB$3&lt;=$AE$2+12,$Q226:$AB226))</f>
        <v>26303107</v>
      </c>
      <c r="AN226" s="54">
        <f t="shared" si="26"/>
        <v>7250057</v>
      </c>
      <c r="AO226" s="260">
        <f t="shared" si="27"/>
        <v>0.38051949687845255</v>
      </c>
    </row>
    <row r="227" spans="1:41" hidden="1" outlineLevel="1" x14ac:dyDescent="0.3">
      <c r="A227" s="250">
        <v>227</v>
      </c>
      <c r="B227" s="18" t="s">
        <v>354</v>
      </c>
      <c r="C227" s="18" t="s">
        <v>100</v>
      </c>
      <c r="E227" s="54">
        <v>1446746</v>
      </c>
      <c r="F227" s="54">
        <v>1764260</v>
      </c>
      <c r="G227" s="54">
        <v>1432915</v>
      </c>
      <c r="H227" s="54">
        <v>1097459</v>
      </c>
      <c r="I227" s="54">
        <v>1448348</v>
      </c>
      <c r="J227" s="54">
        <v>1489829</v>
      </c>
      <c r="K227" s="54">
        <v>1190788</v>
      </c>
      <c r="L227" s="54">
        <v>1396732</v>
      </c>
      <c r="M227" s="54">
        <v>1280681</v>
      </c>
      <c r="N227" s="54">
        <v>979617</v>
      </c>
      <c r="O227" s="54">
        <v>1665580</v>
      </c>
      <c r="P227" s="54">
        <v>1915507</v>
      </c>
      <c r="Q227" s="54">
        <v>1942579</v>
      </c>
      <c r="R227" s="54">
        <v>2134564</v>
      </c>
      <c r="S227" s="54">
        <v>1895189</v>
      </c>
      <c r="T227" s="54">
        <v>1517328</v>
      </c>
      <c r="U227" s="54">
        <v>1550635</v>
      </c>
      <c r="V227" s="54">
        <v>1922201</v>
      </c>
      <c r="W227" s="54"/>
      <c r="X227" s="54"/>
      <c r="Y227" s="54"/>
      <c r="Z227" s="54"/>
      <c r="AA227" s="54"/>
      <c r="AB227" s="54"/>
      <c r="AD227" s="54" cm="1">
        <f t="array" ref="AD227">+INDEX($E:$V,A227,MATCH($AE$2,$E$3:$V$3,0))</f>
        <v>1489829</v>
      </c>
      <c r="AE227" s="54" cm="1">
        <f t="array" ref="AE227">+INDEX($E:$V,A227,MATCH($AE$2,$E$3:$V$3,0)+12)</f>
        <v>1922201</v>
      </c>
      <c r="AG227" s="54">
        <f t="shared" si="22"/>
        <v>432372</v>
      </c>
      <c r="AH227" s="260">
        <f t="shared" si="23"/>
        <v>0.29021585698761404</v>
      </c>
      <c r="AI227" s="54"/>
      <c r="AK227" s="54" cm="1">
        <f t="array" ref="AK227">+SUM(IF($E$3:$P$3&lt;=$AE$2,$E227:$P227))</f>
        <v>8679557</v>
      </c>
      <c r="AL227" s="54" cm="1">
        <f t="array" ref="AL227">+SUM(IF($Q$3:$AB$3&lt;=$AE$2+12,$Q227:$AB227))</f>
        <v>10962496</v>
      </c>
      <c r="AN227" s="54">
        <f t="shared" si="26"/>
        <v>2282939</v>
      </c>
      <c r="AO227" s="260">
        <f t="shared" si="27"/>
        <v>0.26302482949302597</v>
      </c>
    </row>
    <row r="228" spans="1:41" hidden="1" outlineLevel="1" x14ac:dyDescent="0.3">
      <c r="A228" s="250">
        <v>228</v>
      </c>
      <c r="B228" s="18" t="s">
        <v>355</v>
      </c>
      <c r="C228" s="18" t="s">
        <v>356</v>
      </c>
      <c r="E228" s="54">
        <v>200000</v>
      </c>
      <c r="F228" s="54">
        <v>200000</v>
      </c>
      <c r="G228" s="54">
        <v>200000</v>
      </c>
      <c r="H228" s="54">
        <v>520833</v>
      </c>
      <c r="I228" s="54">
        <v>200000</v>
      </c>
      <c r="J228" s="54">
        <v>375000</v>
      </c>
      <c r="K228" s="54">
        <v>951667</v>
      </c>
      <c r="L228" s="54">
        <v>750000</v>
      </c>
      <c r="M228" s="54">
        <v>600000</v>
      </c>
      <c r="N228" s="54">
        <v>475000</v>
      </c>
      <c r="O228" s="54">
        <v>671666</v>
      </c>
      <c r="P228" s="54">
        <v>425000</v>
      </c>
      <c r="Q228" s="54">
        <v>100000</v>
      </c>
      <c r="R228" s="54">
        <v>93334</v>
      </c>
      <c r="S228" s="54">
        <v>100000</v>
      </c>
      <c r="T228" s="54">
        <v>100000</v>
      </c>
      <c r="U228" s="54">
        <v>100000</v>
      </c>
      <c r="V228" s="54">
        <v>100000</v>
      </c>
      <c r="W228" s="54"/>
      <c r="X228" s="54"/>
      <c r="Y228" s="54"/>
      <c r="Z228" s="54"/>
      <c r="AA228" s="54"/>
      <c r="AB228" s="54"/>
      <c r="AD228" s="54" cm="1">
        <f t="array" ref="AD228">+INDEX($E:$V,A228,MATCH($AE$2,$E$3:$V$3,0))</f>
        <v>375000</v>
      </c>
      <c r="AE228" s="54" cm="1">
        <f t="array" ref="AE228">+INDEX($E:$V,A228,MATCH($AE$2,$E$3:$V$3,0)+12)</f>
        <v>100000</v>
      </c>
      <c r="AG228" s="54">
        <f t="shared" si="22"/>
        <v>-275000</v>
      </c>
      <c r="AH228" s="260">
        <f t="shared" si="23"/>
        <v>-0.73333333333333328</v>
      </c>
      <c r="AI228" s="54"/>
      <c r="AK228" s="54" cm="1">
        <f t="array" ref="AK228">+SUM(IF($E$3:$P$3&lt;=$AE$2,$E228:$P228))</f>
        <v>1695833</v>
      </c>
      <c r="AL228" s="54" cm="1">
        <f t="array" ref="AL228">+SUM(IF($Q$3:$AB$3&lt;=$AE$2+12,$Q228:$AB228))</f>
        <v>593334</v>
      </c>
      <c r="AN228" s="54">
        <f t="shared" si="26"/>
        <v>-1102499</v>
      </c>
      <c r="AO228" s="260">
        <f t="shared" si="27"/>
        <v>-0.65012238823044488</v>
      </c>
    </row>
    <row r="229" spans="1:41" hidden="1" outlineLevel="1" x14ac:dyDescent="0.3">
      <c r="A229" s="250">
        <v>229</v>
      </c>
      <c r="B229" s="18" t="s">
        <v>357</v>
      </c>
      <c r="C229" s="18" t="s">
        <v>104</v>
      </c>
      <c r="E229" s="54">
        <v>1620064</v>
      </c>
      <c r="F229" s="54">
        <v>7327280</v>
      </c>
      <c r="G229" s="54">
        <v>1222864</v>
      </c>
      <c r="H229" s="54">
        <v>771768</v>
      </c>
      <c r="I229" s="54">
        <v>1327201</v>
      </c>
      <c r="J229" s="54">
        <v>2755369</v>
      </c>
      <c r="K229" s="54">
        <v>530000</v>
      </c>
      <c r="L229" s="54">
        <v>3206412</v>
      </c>
      <c r="M229" s="54">
        <v>3922400</v>
      </c>
      <c r="N229" s="54">
        <v>1991800</v>
      </c>
      <c r="O229" s="54">
        <v>5846550</v>
      </c>
      <c r="P229" s="54">
        <v>8225592</v>
      </c>
      <c r="Q229" s="54">
        <v>4252213</v>
      </c>
      <c r="R229" s="54">
        <v>14163431</v>
      </c>
      <c r="S229" s="54">
        <v>5725824</v>
      </c>
      <c r="T229" s="54">
        <v>4638438</v>
      </c>
      <c r="U229" s="54">
        <v>5133709</v>
      </c>
      <c r="V229" s="54">
        <v>7539360</v>
      </c>
      <c r="W229" s="54"/>
      <c r="X229" s="54"/>
      <c r="Y229" s="54"/>
      <c r="Z229" s="54"/>
      <c r="AA229" s="54"/>
      <c r="AB229" s="54"/>
      <c r="AD229" s="54" cm="1">
        <f t="array" ref="AD229">+INDEX($E:$V,A229,MATCH($AE$2,$E$3:$V$3,0))</f>
        <v>2755369</v>
      </c>
      <c r="AE229" s="54" cm="1">
        <f t="array" ref="AE229">+INDEX($E:$V,A229,MATCH($AE$2,$E$3:$V$3,0)+12)</f>
        <v>7539360</v>
      </c>
      <c r="AG229" s="54">
        <f t="shared" si="22"/>
        <v>4783991</v>
      </c>
      <c r="AH229" s="260">
        <f t="shared" si="23"/>
        <v>1.7362433126016878</v>
      </c>
      <c r="AI229" s="54"/>
      <c r="AK229" s="54" cm="1">
        <f t="array" ref="AK229">+SUM(IF($E$3:$P$3&lt;=$AE$2,$E229:$P229))</f>
        <v>15024546</v>
      </c>
      <c r="AL229" s="54" cm="1">
        <f t="array" ref="AL229">+SUM(IF($Q$3:$AB$3&lt;=$AE$2+12,$Q229:$AB229))</f>
        <v>41452975</v>
      </c>
      <c r="AN229" s="54">
        <f t="shared" si="26"/>
        <v>26428429</v>
      </c>
      <c r="AO229" s="260">
        <f t="shared" si="27"/>
        <v>1.7590168115562361</v>
      </c>
    </row>
    <row r="230" spans="1:41" hidden="1" outlineLevel="1" x14ac:dyDescent="0.3">
      <c r="A230" s="250">
        <v>230</v>
      </c>
      <c r="B230" s="18" t="s">
        <v>358</v>
      </c>
      <c r="C230" s="18" t="s">
        <v>106</v>
      </c>
      <c r="E230" s="54">
        <v>4830227</v>
      </c>
      <c r="F230" s="54">
        <v>14038213</v>
      </c>
      <c r="G230" s="54">
        <v>5064831</v>
      </c>
      <c r="H230" s="54">
        <v>1571846</v>
      </c>
      <c r="I230" s="54">
        <v>5196401</v>
      </c>
      <c r="J230" s="54">
        <v>3245758</v>
      </c>
      <c r="K230" s="54">
        <v>606325</v>
      </c>
      <c r="L230" s="54">
        <v>4171608</v>
      </c>
      <c r="M230" s="54">
        <v>4122600</v>
      </c>
      <c r="N230" s="54">
        <v>943200</v>
      </c>
      <c r="O230" s="54">
        <v>6368080</v>
      </c>
      <c r="P230" s="54">
        <v>10376200</v>
      </c>
      <c r="Q230" s="54">
        <v>4267440</v>
      </c>
      <c r="R230" s="54">
        <v>15298519</v>
      </c>
      <c r="S230" s="54">
        <v>4664192</v>
      </c>
      <c r="T230" s="54">
        <v>4221192</v>
      </c>
      <c r="U230" s="54">
        <v>4098096</v>
      </c>
      <c r="V230" s="54">
        <v>7752660</v>
      </c>
      <c r="W230" s="54"/>
      <c r="X230" s="54"/>
      <c r="Y230" s="54"/>
      <c r="Z230" s="54"/>
      <c r="AA230" s="54"/>
      <c r="AB230" s="54"/>
      <c r="AD230" s="54" cm="1">
        <f t="array" ref="AD230">+INDEX($E:$V,A230,MATCH($AE$2,$E$3:$V$3,0))</f>
        <v>3245758</v>
      </c>
      <c r="AE230" s="54" cm="1">
        <f t="array" ref="AE230">+INDEX($E:$V,A230,MATCH($AE$2,$E$3:$V$3,0)+12)</f>
        <v>7752660</v>
      </c>
      <c r="AG230" s="54">
        <f t="shared" si="22"/>
        <v>4506902</v>
      </c>
      <c r="AH230" s="260">
        <f t="shared" si="23"/>
        <v>1.3885514570094259</v>
      </c>
      <c r="AI230" s="54"/>
      <c r="AK230" s="54" cm="1">
        <f t="array" ref="AK230">+SUM(IF($E$3:$P$3&lt;=$AE$2,$E230:$P230))</f>
        <v>33947276</v>
      </c>
      <c r="AL230" s="54" cm="1">
        <f t="array" ref="AL230">+SUM(IF($Q$3:$AB$3&lt;=$AE$2+12,$Q230:$AB230))</f>
        <v>40302099</v>
      </c>
      <c r="AN230" s="54">
        <f t="shared" si="26"/>
        <v>6354823</v>
      </c>
      <c r="AO230" s="260">
        <f t="shared" si="27"/>
        <v>0.18719684607389411</v>
      </c>
    </row>
    <row r="231" spans="1:41" hidden="1" outlineLevel="1" x14ac:dyDescent="0.3">
      <c r="A231" s="250">
        <v>231</v>
      </c>
      <c r="B231" s="18" t="s">
        <v>359</v>
      </c>
      <c r="C231" s="18" t="s">
        <v>108</v>
      </c>
      <c r="E231" s="54">
        <v>201265</v>
      </c>
      <c r="F231" s="54">
        <v>274475</v>
      </c>
      <c r="G231" s="54">
        <v>198719</v>
      </c>
      <c r="H231" s="54">
        <v>150488</v>
      </c>
      <c r="I231" s="54">
        <v>203171</v>
      </c>
      <c r="J231" s="54">
        <v>209388</v>
      </c>
      <c r="K231" s="54">
        <v>180403</v>
      </c>
      <c r="L231" s="54">
        <v>203737</v>
      </c>
      <c r="M231" s="54">
        <v>196452</v>
      </c>
      <c r="N231" s="54">
        <v>143179</v>
      </c>
      <c r="O231" s="54">
        <v>259405</v>
      </c>
      <c r="P231" s="54">
        <v>329165</v>
      </c>
      <c r="Q231" s="54">
        <v>324364</v>
      </c>
      <c r="R231" s="54">
        <v>432017</v>
      </c>
      <c r="S231" s="54">
        <v>323472</v>
      </c>
      <c r="T231" s="54">
        <v>292565</v>
      </c>
      <c r="U231" s="54">
        <v>290652</v>
      </c>
      <c r="V231" s="54">
        <v>347770</v>
      </c>
      <c r="W231" s="54"/>
      <c r="X231" s="54"/>
      <c r="Y231" s="54"/>
      <c r="Z231" s="54"/>
      <c r="AA231" s="54"/>
      <c r="AB231" s="54"/>
      <c r="AD231" s="54" cm="1">
        <f t="array" ref="AD231">+INDEX($E:$V,A231,MATCH($AE$2,$E$3:$V$3,0))</f>
        <v>209388</v>
      </c>
      <c r="AE231" s="54" cm="1">
        <f t="array" ref="AE231">+INDEX($E:$V,A231,MATCH($AE$2,$E$3:$V$3,0)+12)</f>
        <v>347770</v>
      </c>
      <c r="AG231" s="54">
        <f t="shared" si="22"/>
        <v>138382</v>
      </c>
      <c r="AH231" s="260">
        <f t="shared" si="23"/>
        <v>0.66088792098878635</v>
      </c>
      <c r="AI231" s="54"/>
      <c r="AK231" s="54" cm="1">
        <f t="array" ref="AK231">+SUM(IF($E$3:$P$3&lt;=$AE$2,$E231:$P231))</f>
        <v>1237506</v>
      </c>
      <c r="AL231" s="54" cm="1">
        <f t="array" ref="AL231">+SUM(IF($Q$3:$AB$3&lt;=$AE$2+12,$Q231:$AB231))</f>
        <v>2010840</v>
      </c>
      <c r="AN231" s="54">
        <f t="shared" si="26"/>
        <v>773334</v>
      </c>
      <c r="AO231" s="260">
        <f t="shared" si="27"/>
        <v>0.62491333375353331</v>
      </c>
    </row>
    <row r="232" spans="1:41" hidden="1" outlineLevel="1" x14ac:dyDescent="0.3">
      <c r="A232" s="250">
        <v>232</v>
      </c>
      <c r="B232" s="18" t="s">
        <v>360</v>
      </c>
      <c r="C232" s="18" t="s">
        <v>110</v>
      </c>
      <c r="E232" s="54">
        <v>52000</v>
      </c>
      <c r="F232" s="54">
        <v>0</v>
      </c>
      <c r="G232" s="54">
        <v>0</v>
      </c>
      <c r="H232" s="54">
        <v>0</v>
      </c>
      <c r="I232" s="54">
        <v>0</v>
      </c>
      <c r="J232" s="54">
        <v>0</v>
      </c>
      <c r="K232" s="54">
        <v>9486</v>
      </c>
      <c r="L232" s="54">
        <v>0</v>
      </c>
      <c r="M232" s="54">
        <v>0</v>
      </c>
      <c r="N232" s="54">
        <v>0</v>
      </c>
      <c r="O232" s="54">
        <v>0</v>
      </c>
      <c r="P232" s="54">
        <v>0</v>
      </c>
      <c r="Q232" s="54">
        <v>0</v>
      </c>
      <c r="R232" s="54">
        <v>4134</v>
      </c>
      <c r="S232" s="54">
        <v>26163</v>
      </c>
      <c r="T232" s="54">
        <v>20489</v>
      </c>
      <c r="U232" s="54">
        <v>0</v>
      </c>
      <c r="V232" s="54">
        <v>19948</v>
      </c>
      <c r="W232" s="54"/>
      <c r="X232" s="54"/>
      <c r="Y232" s="54"/>
      <c r="Z232" s="54"/>
      <c r="AA232" s="54"/>
      <c r="AB232" s="54"/>
      <c r="AD232" s="54" cm="1">
        <f t="array" ref="AD232">+INDEX($E:$V,A232,MATCH($AE$2,$E$3:$V$3,0))</f>
        <v>0</v>
      </c>
      <c r="AE232" s="54" cm="1">
        <f t="array" ref="AE232">+INDEX($E:$V,A232,MATCH($AE$2,$E$3:$V$3,0)+12)</f>
        <v>19948</v>
      </c>
      <c r="AG232" s="54">
        <f t="shared" si="22"/>
        <v>19948</v>
      </c>
      <c r="AH232" s="260">
        <f t="shared" si="23"/>
        <v>0</v>
      </c>
      <c r="AI232" s="54"/>
      <c r="AK232" s="54" cm="1">
        <f t="array" ref="AK232">+SUM(IF($E$3:$P$3&lt;=$AE$2,$E232:$P232))</f>
        <v>52000</v>
      </c>
      <c r="AL232" s="54" cm="1">
        <f t="array" ref="AL232">+SUM(IF($Q$3:$AB$3&lt;=$AE$2+12,$Q232:$AB232))</f>
        <v>70734</v>
      </c>
      <c r="AN232" s="54">
        <f t="shared" si="26"/>
        <v>18734</v>
      </c>
      <c r="AO232" s="260">
        <f t="shared" si="27"/>
        <v>0.36026923076923079</v>
      </c>
    </row>
    <row r="233" spans="1:41" hidden="1" outlineLevel="1" x14ac:dyDescent="0.3">
      <c r="A233" s="250">
        <v>233</v>
      </c>
      <c r="B233" s="18" t="s">
        <v>361</v>
      </c>
      <c r="C233" s="18" t="s">
        <v>112</v>
      </c>
      <c r="E233" s="54">
        <v>4501837</v>
      </c>
      <c r="F233" s="54">
        <v>5841744</v>
      </c>
      <c r="G233" s="54">
        <v>4286940</v>
      </c>
      <c r="H233" s="54">
        <v>3226369</v>
      </c>
      <c r="I233" s="54">
        <v>4364120</v>
      </c>
      <c r="J233" s="54">
        <v>4534507</v>
      </c>
      <c r="K233" s="54">
        <v>3900273</v>
      </c>
      <c r="L233" s="54">
        <v>4443840</v>
      </c>
      <c r="M233" s="54">
        <v>4391287</v>
      </c>
      <c r="N233" s="54">
        <v>2936354</v>
      </c>
      <c r="O233" s="54">
        <v>5185169</v>
      </c>
      <c r="P233" s="54">
        <v>6346735</v>
      </c>
      <c r="Q233" s="54">
        <v>5931551</v>
      </c>
      <c r="R233" s="54">
        <v>8345259</v>
      </c>
      <c r="S233" s="54">
        <v>6238264</v>
      </c>
      <c r="T233" s="54">
        <v>5623579</v>
      </c>
      <c r="U233" s="54">
        <v>5643674</v>
      </c>
      <c r="V233" s="54">
        <v>6820777</v>
      </c>
      <c r="W233" s="54"/>
      <c r="X233" s="54"/>
      <c r="Y233" s="54"/>
      <c r="Z233" s="54"/>
      <c r="AA233" s="54"/>
      <c r="AB233" s="54"/>
      <c r="AD233" s="54" cm="1">
        <f t="array" ref="AD233">+INDEX($E:$V,A233,MATCH($AE$2,$E$3:$V$3,0))</f>
        <v>4534507</v>
      </c>
      <c r="AE233" s="54" cm="1">
        <f t="array" ref="AE233">+INDEX($E:$V,A233,MATCH($AE$2,$E$3:$V$3,0)+12)</f>
        <v>6820777</v>
      </c>
      <c r="AG233" s="54">
        <f t="shared" si="22"/>
        <v>2286270</v>
      </c>
      <c r="AH233" s="260">
        <f t="shared" si="23"/>
        <v>0.50419373043199622</v>
      </c>
      <c r="AI233" s="54"/>
      <c r="AK233" s="54" cm="1">
        <f t="array" ref="AK233">+SUM(IF($E$3:$P$3&lt;=$AE$2,$E233:$P233))</f>
        <v>26755517</v>
      </c>
      <c r="AL233" s="54" cm="1">
        <f t="array" ref="AL233">+SUM(IF($Q$3:$AB$3&lt;=$AE$2+12,$Q233:$AB233))</f>
        <v>38603104</v>
      </c>
      <c r="AN233" s="54">
        <f t="shared" si="26"/>
        <v>11847587</v>
      </c>
      <c r="AO233" s="260">
        <f t="shared" si="27"/>
        <v>0.4428091223204545</v>
      </c>
    </row>
    <row r="234" spans="1:41" hidden="1" outlineLevel="1" x14ac:dyDescent="0.3">
      <c r="A234" s="250">
        <v>234</v>
      </c>
      <c r="B234" s="18" t="s">
        <v>362</v>
      </c>
      <c r="C234" s="18" t="s">
        <v>114</v>
      </c>
      <c r="E234" s="54">
        <v>1482694</v>
      </c>
      <c r="F234" s="54">
        <v>1962041</v>
      </c>
      <c r="G234" s="54">
        <v>1458949</v>
      </c>
      <c r="H234" s="54">
        <v>1107983</v>
      </c>
      <c r="I234" s="54">
        <v>1509999</v>
      </c>
      <c r="J234" s="54">
        <v>1469903</v>
      </c>
      <c r="K234" s="54">
        <v>1269496</v>
      </c>
      <c r="L234" s="54">
        <v>1398261</v>
      </c>
      <c r="M234" s="54">
        <v>1410584</v>
      </c>
      <c r="N234" s="54">
        <v>987589</v>
      </c>
      <c r="O234" s="54">
        <v>1721504</v>
      </c>
      <c r="P234" s="54">
        <v>2105650</v>
      </c>
      <c r="Q234" s="54">
        <v>1984446</v>
      </c>
      <c r="R234" s="54">
        <v>2781753</v>
      </c>
      <c r="S234" s="54">
        <v>2007712</v>
      </c>
      <c r="T234" s="54">
        <v>1860691</v>
      </c>
      <c r="U234" s="54">
        <v>1888931</v>
      </c>
      <c r="V234" s="54">
        <v>2305504</v>
      </c>
      <c r="W234" s="54"/>
      <c r="X234" s="54"/>
      <c r="Y234" s="54"/>
      <c r="Z234" s="54"/>
      <c r="AA234" s="54"/>
      <c r="AB234" s="54"/>
      <c r="AD234" s="54" cm="1">
        <f t="array" ref="AD234">+INDEX($E:$V,A234,MATCH($AE$2,$E$3:$V$3,0))</f>
        <v>1469903</v>
      </c>
      <c r="AE234" s="54" cm="1">
        <f t="array" ref="AE234">+INDEX($E:$V,A234,MATCH($AE$2,$E$3:$V$3,0)+12)</f>
        <v>2305504</v>
      </c>
      <c r="AG234" s="54">
        <f t="shared" si="22"/>
        <v>835601</v>
      </c>
      <c r="AH234" s="260">
        <f t="shared" si="23"/>
        <v>0.56847356594278675</v>
      </c>
      <c r="AI234" s="54"/>
      <c r="AK234" s="54" cm="1">
        <f t="array" ref="AK234">+SUM(IF($E$3:$P$3&lt;=$AE$2,$E234:$P234))</f>
        <v>8991569</v>
      </c>
      <c r="AL234" s="54" cm="1">
        <f t="array" ref="AL234">+SUM(IF($Q$3:$AB$3&lt;=$AE$2+12,$Q234:$AB234))</f>
        <v>12829037</v>
      </c>
      <c r="AN234" s="54">
        <f t="shared" si="26"/>
        <v>3837468</v>
      </c>
      <c r="AO234" s="260">
        <f t="shared" si="27"/>
        <v>0.42678513616477837</v>
      </c>
    </row>
    <row r="235" spans="1:41" collapsed="1" x14ac:dyDescent="0.3">
      <c r="A235" s="250">
        <v>235</v>
      </c>
      <c r="B235" s="49" t="s">
        <v>363</v>
      </c>
      <c r="C235" s="49" t="s">
        <v>18</v>
      </c>
      <c r="E235" s="50">
        <v>28125623</v>
      </c>
      <c r="F235" s="50">
        <v>58804219.700000003</v>
      </c>
      <c r="G235" s="50">
        <v>19634658.000000007</v>
      </c>
      <c r="H235" s="50">
        <v>20923542.999999993</v>
      </c>
      <c r="I235" s="50">
        <v>40351755.999999993</v>
      </c>
      <c r="J235" s="50">
        <v>23302499</v>
      </c>
      <c r="K235" s="50">
        <v>61481022</v>
      </c>
      <c r="L235" s="50">
        <v>20488427.730000019</v>
      </c>
      <c r="M235" s="50">
        <v>34772260.639999971</v>
      </c>
      <c r="N235" s="50">
        <v>28028138.000000004</v>
      </c>
      <c r="O235" s="50">
        <v>36670711</v>
      </c>
      <c r="P235" s="50">
        <v>31101099.280000031</v>
      </c>
      <c r="Q235" s="50">
        <v>39756165</v>
      </c>
      <c r="R235" s="50">
        <v>48537510</v>
      </c>
      <c r="S235" s="50">
        <v>54765831</v>
      </c>
      <c r="T235" s="50">
        <v>64736063.850000001</v>
      </c>
      <c r="U235" s="50">
        <v>75047408.75999999</v>
      </c>
      <c r="V235" s="50">
        <v>65547099.319999993</v>
      </c>
      <c r="W235" s="50"/>
      <c r="X235" s="50"/>
      <c r="Y235" s="50"/>
      <c r="Z235" s="50"/>
      <c r="AA235" s="50"/>
      <c r="AB235" s="50"/>
      <c r="AD235" s="50" cm="1">
        <f t="array" ref="AD235">+INDEX($E:$V,A235,MATCH($AE$2,$E$3:$V$3,0))</f>
        <v>23302499</v>
      </c>
      <c r="AE235" s="50" cm="1">
        <f t="array" ref="AE235">+INDEX($E:$V,A235,MATCH($AE$2,$E$3:$V$3,0)+12)</f>
        <v>65547099.319999993</v>
      </c>
      <c r="AG235" s="50">
        <f t="shared" si="22"/>
        <v>42244600.319999993</v>
      </c>
      <c r="AH235" s="243">
        <f t="shared" si="23"/>
        <v>1.8128785380486441</v>
      </c>
      <c r="AI235" s="50" t="s">
        <v>767</v>
      </c>
      <c r="AK235" s="50" cm="1">
        <f t="array" ref="AK235">+SUM(IF($E$3:$P$3&lt;=$AE$2,$E235:$P235))</f>
        <v>191142298.70000002</v>
      </c>
      <c r="AL235" s="50" cm="1">
        <f t="array" ref="AL235">+SUM(IF($Q$3:$AB$3&lt;=$AE$2+12,$Q235:$AB235))</f>
        <v>348390077.93000001</v>
      </c>
      <c r="AN235" s="50">
        <f t="shared" si="26"/>
        <v>157247779.22999999</v>
      </c>
      <c r="AO235" s="243">
        <f t="shared" si="27"/>
        <v>0.82267389426346782</v>
      </c>
    </row>
    <row r="236" spans="1:41" hidden="1" outlineLevel="1" x14ac:dyDescent="0.3">
      <c r="A236" s="250">
        <v>236</v>
      </c>
      <c r="B236" s="18" t="s">
        <v>364</v>
      </c>
      <c r="C236" s="18" t="s">
        <v>365</v>
      </c>
      <c r="E236" s="54">
        <v>28125623</v>
      </c>
      <c r="F236" s="54">
        <v>58014298.25</v>
      </c>
      <c r="G236" s="54">
        <v>19097349.180000007</v>
      </c>
      <c r="H236" s="54">
        <v>16836484.179999992</v>
      </c>
      <c r="I236" s="54">
        <v>39904697.179999992</v>
      </c>
      <c r="J236" s="54">
        <v>22715832</v>
      </c>
      <c r="K236" s="54">
        <v>52831022</v>
      </c>
      <c r="L236" s="54">
        <v>15888427.730000019</v>
      </c>
      <c r="M236" s="54">
        <v>22564245.99999997</v>
      </c>
      <c r="N236" s="54">
        <v>19928138</v>
      </c>
      <c r="O236" s="54">
        <v>32620711</v>
      </c>
      <c r="P236" s="54">
        <v>23199099.280000031</v>
      </c>
      <c r="Q236" s="54">
        <v>26130165</v>
      </c>
      <c r="R236" s="54">
        <v>39709051</v>
      </c>
      <c r="S236" s="54">
        <v>43548831</v>
      </c>
      <c r="T236" s="54">
        <v>45040804</v>
      </c>
      <c r="U236" s="54">
        <v>41958384</v>
      </c>
      <c r="V236" s="54">
        <v>53265015.419999987</v>
      </c>
      <c r="W236" s="54"/>
      <c r="X236" s="54"/>
      <c r="Y236" s="54"/>
      <c r="Z236" s="54"/>
      <c r="AA236" s="54"/>
      <c r="AB236" s="54"/>
      <c r="AD236" s="54" cm="1">
        <f t="array" ref="AD236">+INDEX($E:$V,A236,MATCH($AE$2,$E$3:$V$3,0))</f>
        <v>22715832</v>
      </c>
      <c r="AE236" s="54" cm="1">
        <f t="array" ref="AE236">+INDEX($E:$V,A236,MATCH($AE$2,$E$3:$V$3,0)+12)</f>
        <v>53265015.419999987</v>
      </c>
      <c r="AG236" s="54">
        <f t="shared" si="22"/>
        <v>30549183.419999987</v>
      </c>
      <c r="AH236" s="260">
        <f t="shared" si="23"/>
        <v>1.3448410527072039</v>
      </c>
      <c r="AI236" s="54"/>
      <c r="AK236" s="54" cm="1">
        <f t="array" ref="AK236">+SUM(IF($E$3:$P$3&lt;=$AE$2,$E236:$P236))</f>
        <v>184694283.78999999</v>
      </c>
      <c r="AL236" s="54" cm="1">
        <f t="array" ref="AL236">+SUM(IF($Q$3:$AB$3&lt;=$AE$2+12,$Q236:$AB236))</f>
        <v>249652250.41999999</v>
      </c>
      <c r="AN236" s="54">
        <f t="shared" si="26"/>
        <v>64957966.629999995</v>
      </c>
      <c r="AO236" s="260">
        <f t="shared" si="27"/>
        <v>0.35170534408015636</v>
      </c>
    </row>
    <row r="237" spans="1:41" hidden="1" outlineLevel="1" x14ac:dyDescent="0.3">
      <c r="A237" s="250">
        <v>237</v>
      </c>
      <c r="B237" s="18" t="s">
        <v>366</v>
      </c>
      <c r="C237" s="18" t="s">
        <v>367</v>
      </c>
      <c r="E237" s="54">
        <v>0</v>
      </c>
      <c r="F237" s="54">
        <v>397533.45</v>
      </c>
      <c r="G237" s="54">
        <v>0</v>
      </c>
      <c r="H237" s="54">
        <v>3640000</v>
      </c>
      <c r="I237" s="54">
        <v>0</v>
      </c>
      <c r="J237" s="54">
        <v>586667</v>
      </c>
      <c r="K237" s="54">
        <v>8650000</v>
      </c>
      <c r="L237" s="54">
        <v>4600000</v>
      </c>
      <c r="M237" s="54">
        <v>12208014.640000001</v>
      </c>
      <c r="N237" s="54">
        <v>8100000.0000000037</v>
      </c>
      <c r="O237" s="54">
        <v>4050000</v>
      </c>
      <c r="P237" s="54">
        <v>7550000</v>
      </c>
      <c r="Q237" s="54">
        <v>13626000</v>
      </c>
      <c r="R237" s="54">
        <v>8760200</v>
      </c>
      <c r="S237" s="54">
        <v>11217000</v>
      </c>
      <c r="T237" s="54">
        <v>19592659.850000001</v>
      </c>
      <c r="U237" s="54">
        <v>33089024.759999998</v>
      </c>
      <c r="V237" s="54">
        <v>12025963.900000006</v>
      </c>
      <c r="W237" s="54"/>
      <c r="X237" s="54"/>
      <c r="Y237" s="54"/>
      <c r="Z237" s="54"/>
      <c r="AA237" s="54"/>
      <c r="AB237" s="54"/>
      <c r="AD237" s="54" cm="1">
        <f t="array" ref="AD237">+INDEX($E:$V,A237,MATCH($AE$2,$E$3:$V$3,0))</f>
        <v>586667</v>
      </c>
      <c r="AE237" s="54" cm="1">
        <f t="array" ref="AE237">+INDEX($E:$V,A237,MATCH($AE$2,$E$3:$V$3,0)+12)</f>
        <v>12025963.900000006</v>
      </c>
      <c r="AG237" s="54">
        <f t="shared" si="22"/>
        <v>11439296.900000006</v>
      </c>
      <c r="AH237" s="260">
        <f t="shared" si="23"/>
        <v>19.498790455232704</v>
      </c>
      <c r="AI237" s="54"/>
      <c r="AK237" s="54" cm="1">
        <f t="array" ref="AK237">+SUM(IF($E$3:$P$3&lt;=$AE$2,$E237:$P237))</f>
        <v>4624200.45</v>
      </c>
      <c r="AL237" s="54" cm="1">
        <f t="array" ref="AL237">+SUM(IF($Q$3:$AB$3&lt;=$AE$2+12,$Q237:$AB237))</f>
        <v>98310848.510000005</v>
      </c>
      <c r="AN237" s="54">
        <f t="shared" si="26"/>
        <v>93686648.060000002</v>
      </c>
      <c r="AO237" s="260">
        <f t="shared" si="27"/>
        <v>20.260075027673164</v>
      </c>
    </row>
    <row r="238" spans="1:41" hidden="1" outlineLevel="1" x14ac:dyDescent="0.3">
      <c r="A238" s="250">
        <v>238</v>
      </c>
      <c r="B238" s="18" t="s">
        <v>368</v>
      </c>
      <c r="C238" s="18" t="s">
        <v>369</v>
      </c>
      <c r="E238" s="54">
        <v>0</v>
      </c>
      <c r="F238" s="54">
        <v>392388</v>
      </c>
      <c r="G238" s="54">
        <v>537308.81999999995</v>
      </c>
      <c r="H238" s="54">
        <v>447058.81999999995</v>
      </c>
      <c r="I238" s="54">
        <v>447058.82000000007</v>
      </c>
      <c r="J238" s="54">
        <v>0</v>
      </c>
      <c r="K238" s="54">
        <v>0</v>
      </c>
      <c r="L238" s="54">
        <v>0</v>
      </c>
      <c r="M238" s="54">
        <v>0</v>
      </c>
      <c r="N238" s="54">
        <v>0</v>
      </c>
      <c r="O238" s="54">
        <v>0</v>
      </c>
      <c r="P238" s="54">
        <v>0</v>
      </c>
      <c r="Q238" s="54">
        <v>0</v>
      </c>
      <c r="R238" s="54">
        <v>68259</v>
      </c>
      <c r="S238" s="54">
        <v>0</v>
      </c>
      <c r="T238" s="54">
        <v>0</v>
      </c>
      <c r="U238" s="54">
        <v>0</v>
      </c>
      <c r="V238" s="54">
        <v>0</v>
      </c>
      <c r="W238" s="54"/>
      <c r="X238" s="54"/>
      <c r="Y238" s="54"/>
      <c r="Z238" s="54"/>
      <c r="AA238" s="54"/>
      <c r="AB238" s="54"/>
      <c r="AD238" s="54" cm="1">
        <f t="array" ref="AD238">+INDEX($E:$V,A238,MATCH($AE$2,$E$3:$V$3,0))</f>
        <v>0</v>
      </c>
      <c r="AE238" s="54" cm="1">
        <f t="array" ref="AE238">+INDEX($E:$V,A238,MATCH($AE$2,$E$3:$V$3,0)+12)</f>
        <v>0</v>
      </c>
      <c r="AG238" s="54">
        <f t="shared" si="22"/>
        <v>0</v>
      </c>
      <c r="AH238" s="260">
        <f t="shared" si="23"/>
        <v>0</v>
      </c>
      <c r="AI238" s="54"/>
      <c r="AK238" s="54" cm="1">
        <f t="array" ref="AK238">+SUM(IF($E$3:$P$3&lt;=$AE$2,$E238:$P238))</f>
        <v>1823814.46</v>
      </c>
      <c r="AL238" s="54" cm="1">
        <f t="array" ref="AL238">+SUM(IF($Q$3:$AB$3&lt;=$AE$2+12,$Q238:$AB238))</f>
        <v>68259</v>
      </c>
      <c r="AN238" s="54">
        <f t="shared" si="26"/>
        <v>-1755555.46</v>
      </c>
      <c r="AO238" s="260">
        <f t="shared" si="27"/>
        <v>-0.96257349555173499</v>
      </c>
    </row>
    <row r="239" spans="1:41" hidden="1" outlineLevel="1" x14ac:dyDescent="0.3">
      <c r="A239" s="250">
        <v>239</v>
      </c>
      <c r="B239" s="18" t="s">
        <v>370</v>
      </c>
      <c r="C239" s="18" t="s">
        <v>371</v>
      </c>
      <c r="E239" s="54">
        <v>0</v>
      </c>
      <c r="F239" s="54">
        <v>0</v>
      </c>
      <c r="G239" s="54">
        <v>0</v>
      </c>
      <c r="H239" s="54">
        <v>0</v>
      </c>
      <c r="I239" s="54">
        <v>0</v>
      </c>
      <c r="J239" s="54">
        <v>0</v>
      </c>
      <c r="K239" s="54">
        <v>0</v>
      </c>
      <c r="L239" s="54">
        <v>0</v>
      </c>
      <c r="M239" s="54">
        <v>0</v>
      </c>
      <c r="N239" s="54">
        <v>0</v>
      </c>
      <c r="O239" s="54">
        <v>0</v>
      </c>
      <c r="P239" s="54">
        <v>0</v>
      </c>
      <c r="Q239" s="54">
        <v>0</v>
      </c>
      <c r="R239" s="54">
        <v>0</v>
      </c>
      <c r="S239" s="54">
        <v>0</v>
      </c>
      <c r="T239" s="54">
        <v>102600</v>
      </c>
      <c r="U239" s="54">
        <v>0</v>
      </c>
      <c r="V239" s="54">
        <v>256120</v>
      </c>
      <c r="W239" s="54"/>
      <c r="X239" s="54"/>
      <c r="Y239" s="54"/>
      <c r="Z239" s="54"/>
      <c r="AA239" s="54"/>
      <c r="AB239" s="54"/>
      <c r="AD239" s="54" cm="1">
        <f t="array" ref="AD239">+INDEX($E:$V,A239,MATCH($AE$2,$E$3:$V$3,0))</f>
        <v>0</v>
      </c>
      <c r="AE239" s="54" cm="1">
        <f t="array" ref="AE239">+INDEX($E:$V,A239,MATCH($AE$2,$E$3:$V$3,0)+12)</f>
        <v>256120</v>
      </c>
      <c r="AG239" s="54">
        <f t="shared" si="22"/>
        <v>256120</v>
      </c>
      <c r="AH239" s="260">
        <f t="shared" si="23"/>
        <v>0</v>
      </c>
      <c r="AI239" s="54"/>
      <c r="AK239" s="54" cm="1">
        <f t="array" ref="AK239">+SUM(IF($E$3:$P$3&lt;=$AE$2,$E239:$P239))</f>
        <v>0</v>
      </c>
      <c r="AL239" s="54" cm="1">
        <f t="array" ref="AL239">+SUM(IF($Q$3:$AB$3&lt;=$AE$2+12,$Q239:$AB239))</f>
        <v>358720</v>
      </c>
      <c r="AN239" s="54">
        <f t="shared" si="26"/>
        <v>358720</v>
      </c>
      <c r="AO239" s="260">
        <f t="shared" si="27"/>
        <v>0</v>
      </c>
    </row>
    <row r="240" spans="1:41" hidden="1" outlineLevel="1" x14ac:dyDescent="0.3">
      <c r="A240" s="250">
        <v>240</v>
      </c>
      <c r="B240" s="18" t="s">
        <v>644</v>
      </c>
      <c r="C240" s="18" t="s">
        <v>239</v>
      </c>
      <c r="E240" s="54">
        <v>0</v>
      </c>
      <c r="F240" s="54">
        <v>0</v>
      </c>
      <c r="G240" s="54">
        <v>0</v>
      </c>
      <c r="H240" s="54">
        <v>0</v>
      </c>
      <c r="I240" s="54">
        <v>0</v>
      </c>
      <c r="J240" s="54">
        <v>0</v>
      </c>
      <c r="K240" s="54">
        <v>0</v>
      </c>
      <c r="L240" s="54">
        <v>0</v>
      </c>
      <c r="M240" s="54">
        <v>0</v>
      </c>
      <c r="N240" s="54">
        <v>0</v>
      </c>
      <c r="O240" s="54">
        <v>0</v>
      </c>
      <c r="P240" s="54">
        <v>352000</v>
      </c>
      <c r="Q240" s="54">
        <v>0</v>
      </c>
      <c r="R240" s="54">
        <v>0</v>
      </c>
      <c r="S240" s="54">
        <v>0</v>
      </c>
      <c r="T240" s="54">
        <v>0</v>
      </c>
      <c r="U240" s="54">
        <v>0</v>
      </c>
      <c r="V240" s="54">
        <v>0</v>
      </c>
      <c r="W240" s="54"/>
      <c r="X240" s="54"/>
      <c r="Y240" s="54"/>
      <c r="Z240" s="54"/>
      <c r="AA240" s="54"/>
      <c r="AB240" s="54"/>
      <c r="AD240" s="54" cm="1">
        <f t="array" ref="AD240">+INDEX($E:$V,A240,MATCH($AE$2,$E$3:$V$3,0))</f>
        <v>0</v>
      </c>
      <c r="AE240" s="54" cm="1">
        <f t="array" ref="AE240">+INDEX($E:$V,A240,MATCH($AE$2,$E$3:$V$3,0)+12)</f>
        <v>0</v>
      </c>
      <c r="AG240" s="54">
        <f t="shared" si="22"/>
        <v>0</v>
      </c>
      <c r="AH240" s="260">
        <f t="shared" si="23"/>
        <v>0</v>
      </c>
      <c r="AI240" s="54"/>
      <c r="AK240" s="54" cm="1">
        <f t="array" ref="AK240">+SUM(IF($E$3:$P$3&lt;=$AE$2,$E240:$P240))</f>
        <v>0</v>
      </c>
      <c r="AL240" s="54" cm="1">
        <f t="array" ref="AL240">+SUM(IF($Q$3:$AB$3&lt;=$AE$2+12,$Q240:$AB240))</f>
        <v>0</v>
      </c>
      <c r="AN240" s="54">
        <f t="shared" si="26"/>
        <v>0</v>
      </c>
      <c r="AO240" s="260">
        <f t="shared" si="27"/>
        <v>0</v>
      </c>
    </row>
    <row r="241" spans="1:41" collapsed="1" x14ac:dyDescent="0.3">
      <c r="A241" s="250">
        <v>241</v>
      </c>
      <c r="B241" s="49" t="s">
        <v>363</v>
      </c>
      <c r="C241" s="49" t="s">
        <v>18</v>
      </c>
      <c r="E241" s="50">
        <v>1000000</v>
      </c>
      <c r="F241" s="50">
        <v>1000000</v>
      </c>
      <c r="G241" s="50">
        <v>1000000</v>
      </c>
      <c r="H241" s="50">
        <v>0</v>
      </c>
      <c r="I241" s="50">
        <v>0</v>
      </c>
      <c r="J241" s="50">
        <v>1000000</v>
      </c>
      <c r="K241" s="50">
        <v>0</v>
      </c>
      <c r="L241" s="50">
        <v>0</v>
      </c>
      <c r="M241" s="50">
        <v>1000000</v>
      </c>
      <c r="N241" s="50">
        <v>0</v>
      </c>
      <c r="O241" s="50">
        <v>0</v>
      </c>
      <c r="P241" s="50">
        <v>0</v>
      </c>
      <c r="Q241" s="50">
        <v>0</v>
      </c>
      <c r="R241" s="50">
        <v>0</v>
      </c>
      <c r="S241" s="50">
        <v>0</v>
      </c>
      <c r="T241" s="50">
        <v>0</v>
      </c>
      <c r="U241" s="50">
        <v>0</v>
      </c>
      <c r="V241" s="50">
        <v>0</v>
      </c>
      <c r="W241" s="50"/>
      <c r="X241" s="50"/>
      <c r="Y241" s="50"/>
      <c r="Z241" s="50"/>
      <c r="AA241" s="50"/>
      <c r="AB241" s="50"/>
      <c r="AD241" s="50" cm="1">
        <f t="array" ref="AD241">+INDEX($E:$V,A241,MATCH($AE$2,$E$3:$V$3,0))</f>
        <v>1000000</v>
      </c>
      <c r="AE241" s="50" cm="1">
        <f t="array" ref="AE241">+INDEX($E:$V,A241,MATCH($AE$2,$E$3:$V$3,0)+12)</f>
        <v>0</v>
      </c>
      <c r="AG241" s="50">
        <f t="shared" si="22"/>
        <v>-1000000</v>
      </c>
      <c r="AH241" s="243">
        <f t="shared" si="23"/>
        <v>-1</v>
      </c>
      <c r="AI241" s="50"/>
      <c r="AK241" s="50" cm="1">
        <f t="array" ref="AK241">+SUM(IF($E$3:$P$3&lt;=$AE$2,$E241:$P241))</f>
        <v>4000000</v>
      </c>
      <c r="AL241" s="50" cm="1">
        <f t="array" ref="AL241">+SUM(IF($Q$3:$AB$3&lt;=$AE$2+12,$Q241:$AB241))</f>
        <v>0</v>
      </c>
      <c r="AN241" s="50">
        <f t="shared" si="26"/>
        <v>-4000000</v>
      </c>
      <c r="AO241" s="243">
        <f t="shared" si="27"/>
        <v>-1</v>
      </c>
    </row>
    <row r="242" spans="1:41" hidden="1" outlineLevel="1" x14ac:dyDescent="0.3">
      <c r="A242" s="250">
        <v>242</v>
      </c>
      <c r="B242" s="18" t="s">
        <v>706</v>
      </c>
      <c r="C242" s="18" t="s">
        <v>126</v>
      </c>
      <c r="E242" s="54">
        <v>1000000</v>
      </c>
      <c r="F242" s="54">
        <v>1000000</v>
      </c>
      <c r="G242" s="54">
        <v>1000000</v>
      </c>
      <c r="H242" s="54">
        <v>0</v>
      </c>
      <c r="I242" s="54">
        <v>0</v>
      </c>
      <c r="J242" s="54">
        <v>1000000</v>
      </c>
      <c r="K242" s="54">
        <v>0</v>
      </c>
      <c r="L242" s="54">
        <v>0</v>
      </c>
      <c r="M242" s="54">
        <v>1000000</v>
      </c>
      <c r="N242" s="54">
        <v>0</v>
      </c>
      <c r="O242" s="54">
        <v>0</v>
      </c>
      <c r="P242" s="54">
        <v>0</v>
      </c>
      <c r="Q242" s="54">
        <v>0</v>
      </c>
      <c r="R242" s="54">
        <v>0</v>
      </c>
      <c r="S242" s="54">
        <v>0</v>
      </c>
      <c r="T242" s="54">
        <v>0</v>
      </c>
      <c r="U242" s="54">
        <v>0</v>
      </c>
      <c r="V242" s="54">
        <v>0</v>
      </c>
      <c r="W242" s="54"/>
      <c r="X242" s="54"/>
      <c r="Y242" s="54"/>
      <c r="Z242" s="54"/>
      <c r="AA242" s="54"/>
      <c r="AB242" s="54"/>
      <c r="AD242" s="54" cm="1">
        <f t="array" ref="AD242">+INDEX($E:$V,A242,MATCH($AE$2,$E$3:$V$3,0))</f>
        <v>1000000</v>
      </c>
      <c r="AE242" s="54" cm="1">
        <f t="array" ref="AE242">+INDEX($E:$V,A242,MATCH($AE$2,$E$3:$V$3,0)+12)</f>
        <v>0</v>
      </c>
      <c r="AG242" s="54">
        <f t="shared" si="22"/>
        <v>-1000000</v>
      </c>
      <c r="AH242" s="260">
        <f t="shared" si="23"/>
        <v>-1</v>
      </c>
      <c r="AI242" s="54"/>
      <c r="AK242" s="54" cm="1">
        <f t="array" ref="AK242">+SUM(IF($E$3:$P$3&lt;=$AE$2,$E242:$P242))</f>
        <v>4000000</v>
      </c>
      <c r="AL242" s="54" cm="1">
        <f t="array" ref="AL242">+SUM(IF($Q$3:$AB$3&lt;=$AE$2+12,$Q242:$AB242))</f>
        <v>0</v>
      </c>
      <c r="AN242" s="54">
        <f t="shared" si="26"/>
        <v>-4000000</v>
      </c>
      <c r="AO242" s="260">
        <f t="shared" si="27"/>
        <v>-1</v>
      </c>
    </row>
    <row r="243" spans="1:41" collapsed="1" x14ac:dyDescent="0.3">
      <c r="A243" s="250"/>
      <c r="B243" s="18"/>
      <c r="C243" s="18"/>
      <c r="E243" s="54"/>
      <c r="F243" s="54"/>
      <c r="G243" s="54"/>
      <c r="H243" s="54"/>
      <c r="I243" s="54"/>
      <c r="J243" s="54"/>
      <c r="K243" s="54"/>
      <c r="L243" s="54"/>
      <c r="M243" s="54"/>
      <c r="N243" s="54"/>
      <c r="O243" s="54"/>
      <c r="P243" s="54"/>
      <c r="Q243" s="54"/>
      <c r="R243" s="54"/>
      <c r="S243" s="54"/>
      <c r="T243" s="54"/>
      <c r="U243" s="54"/>
      <c r="V243" s="54"/>
      <c r="W243" s="54"/>
      <c r="X243" s="54"/>
      <c r="Y243" s="54"/>
      <c r="Z243" s="54"/>
      <c r="AA243" s="54"/>
      <c r="AB243" s="54"/>
      <c r="AD243" s="54"/>
      <c r="AE243" s="54"/>
      <c r="AG243" s="54"/>
      <c r="AH243" s="260"/>
      <c r="AI243" s="54"/>
      <c r="AK243" s="54"/>
      <c r="AL243" s="54"/>
      <c r="AN243" s="54"/>
      <c r="AO243" s="260"/>
    </row>
    <row r="244" spans="1:41" x14ac:dyDescent="0.3">
      <c r="A244" s="250"/>
      <c r="B244" s="18"/>
      <c r="C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D244" s="18"/>
      <c r="AE244" s="18"/>
      <c r="AG244" s="18"/>
      <c r="AH244" s="244"/>
      <c r="AI244" s="18"/>
      <c r="AK244" s="18"/>
      <c r="AL244" s="18"/>
      <c r="AN244" s="18"/>
      <c r="AO244" s="244"/>
    </row>
    <row r="245" spans="1:41" x14ac:dyDescent="0.3">
      <c r="A245" s="250">
        <v>245</v>
      </c>
      <c r="B245" s="18"/>
      <c r="C245" s="64" t="s">
        <v>372</v>
      </c>
      <c r="E245" s="65">
        <v>968518762.12</v>
      </c>
      <c r="F245" s="65">
        <v>973089962.83000016</v>
      </c>
      <c r="G245" s="65">
        <v>1339004123.71</v>
      </c>
      <c r="H245" s="65">
        <v>693980293.16000009</v>
      </c>
      <c r="I245" s="65">
        <v>981615109.39999998</v>
      </c>
      <c r="J245" s="65">
        <v>837552175.42000008</v>
      </c>
      <c r="K245" s="65">
        <v>918585624.11999965</v>
      </c>
      <c r="L245" s="65">
        <v>1149526520.8000002</v>
      </c>
      <c r="M245" s="65">
        <v>839452933.29999995</v>
      </c>
      <c r="N245" s="65">
        <v>791877545.71000004</v>
      </c>
      <c r="O245" s="65">
        <v>992341293.85000014</v>
      </c>
      <c r="P245" s="65">
        <v>178700587.61000013</v>
      </c>
      <c r="Q245" s="65">
        <v>795643358.55000019</v>
      </c>
      <c r="R245" s="65">
        <v>751792776.27999985</v>
      </c>
      <c r="S245" s="65">
        <v>809865158.68000007</v>
      </c>
      <c r="T245" s="65">
        <v>712995527.16999996</v>
      </c>
      <c r="U245" s="65">
        <v>921072983.13999987</v>
      </c>
      <c r="V245" s="65">
        <v>1224528223.8099999</v>
      </c>
      <c r="W245" s="65"/>
      <c r="X245" s="65"/>
      <c r="Y245" s="65"/>
      <c r="Z245" s="65"/>
      <c r="AA245" s="65"/>
      <c r="AB245" s="65"/>
      <c r="AD245" s="65" cm="1">
        <f t="array" ref="AD245">+INDEX($E:$V,A245,MATCH($AE$2,$E$3:$V$3,0))</f>
        <v>837552175.42000008</v>
      </c>
      <c r="AE245" s="65" cm="1">
        <f t="array" ref="AE245">+INDEX($E:$V,A245,MATCH($AE$2,$E$3:$V$3,0)+12)</f>
        <v>1224528223.8099999</v>
      </c>
      <c r="AG245" s="65">
        <f t="shared" si="22"/>
        <v>386976048.38999987</v>
      </c>
      <c r="AH245" s="262">
        <f t="shared" si="23"/>
        <v>0.46203216915524853</v>
      </c>
      <c r="AI245" s="65"/>
      <c r="AK245" s="65" cm="1">
        <f t="array" ref="AK245">+SUM(IF($E$3:$P$3&lt;=$AE$2,$E245:$P245))</f>
        <v>5793760426.6400003</v>
      </c>
      <c r="AL245" s="65" cm="1">
        <f t="array" ref="AL245">+SUM(IF($Q$3:$AB$3&lt;=$AE$2+12,$Q245:$AB245))</f>
        <v>5215898027.6300001</v>
      </c>
      <c r="AN245" s="65">
        <f t="shared" ref="AN245" si="28">+AL245-AK245</f>
        <v>-577862399.01000023</v>
      </c>
      <c r="AO245" s="262">
        <f t="shared" ref="AO245" si="29">+IFERROR((AL245-AK245)/AK245,0)</f>
        <v>-9.9738745902050077E-2</v>
      </c>
    </row>
    <row r="246" spans="1:41" x14ac:dyDescent="0.3">
      <c r="A246" s="250">
        <v>246</v>
      </c>
    </row>
    <row r="247" spans="1:41" x14ac:dyDescent="0.3">
      <c r="A247" s="250">
        <v>247</v>
      </c>
    </row>
    <row r="248" spans="1:41" x14ac:dyDescent="0.3">
      <c r="A248" s="250">
        <v>248</v>
      </c>
    </row>
  </sheetData>
  <conditionalFormatting sqref="AH6:AH7 AH9 AH11 AH13">
    <cfRule type="colorScale" priority="4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H19:AH20 AH29">
    <cfRule type="colorScale" priority="4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H21:AH28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H35:AH36">
    <cfRule type="colorScale" priority="3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H57:AH58 AH92 AH102 AH109 AH117 AH121 AH132 AH160 AH170 AH183 AH189 AH196">
    <cfRule type="colorScale" priority="3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H59:AH91">
    <cfRule type="colorScale" priority="3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H93:AH101">
    <cfRule type="colorScale" priority="3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H103:AH108">
    <cfRule type="colorScale" priority="3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H110:AH116">
    <cfRule type="colorScale" priority="3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H118:AH120">
    <cfRule type="colorScale" priority="3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H122:AH131">
    <cfRule type="colorScale" priority="3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H133:AH159">
    <cfRule type="colorScale" priority="3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H161:AH169">
    <cfRule type="colorScale" priority="2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H171:AH182">
    <cfRule type="colorScale" priority="2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H184:AH188">
    <cfRule type="colorScale" priority="2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H190:AH195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H197:AH215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H217:AH218 AH235 AH241">
    <cfRule type="colorScale" priority="3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H219:AH234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H236:AH240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H242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O6:AO7 AO9 AO11 AO13">
    <cfRule type="colorScale" priority="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O19:AO20 AO29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O35:AO36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O57:AO58 AO92 AO102 AO109 AO117 AO121 AO132 AO160 AO170 AO183 AO189 AO196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O59:AO91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O93:AO101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O103:AO108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O110:AO116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O118:AO120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O122:AO131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O133:AO159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O161:AO169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O171:AO182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O184:AO188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O190:AO19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O197:AO215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O217:AO218 AO235 AO241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O219:AO234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O236:AO240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O242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617DFC9B-565A-4E82-8855-764EE60FE66A}">
          <x14:formula1>
            <xm:f>Comandos!$B$2:$B$13</xm:f>
          </x14:formula1>
          <xm:sqref>AD2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5343C-4290-4A23-8F89-BAD1ED64E800}">
  <sheetPr>
    <tabColor rgb="FF00B0F0"/>
  </sheetPr>
  <dimension ref="A1:BB386"/>
  <sheetViews>
    <sheetView showGridLines="0" workbookViewId="0">
      <pane xSplit="3" ySplit="9" topLeftCell="D10" activePane="bottomRight" state="frozen"/>
      <selection activeCell="D231" sqref="D231"/>
      <selection pane="topRight" activeCell="D231" sqref="D231"/>
      <selection pane="bottomLeft" activeCell="D231" sqref="D231"/>
      <selection pane="bottomRight" activeCell="D231" sqref="D231"/>
    </sheetView>
  </sheetViews>
  <sheetFormatPr baseColWidth="10" defaultRowHeight="13.8" outlineLevelRow="1" outlineLevelCol="1" x14ac:dyDescent="0.3"/>
  <cols>
    <col min="1" max="1" width="10.88671875" style="18" bestFit="1" customWidth="1"/>
    <col min="2" max="2" width="11.5546875" style="18"/>
    <col min="3" max="3" width="37.21875" style="18" bestFit="1" customWidth="1"/>
    <col min="4" max="15" width="13.5546875" style="18" customWidth="1" outlineLevel="1"/>
    <col min="16" max="39" width="13.5546875" style="18" customWidth="1"/>
    <col min="40" max="42" width="11.5546875" style="18"/>
    <col min="43" max="54" width="13.5546875" style="18" customWidth="1"/>
    <col min="55" max="16384" width="11.5546875" style="18"/>
  </cols>
  <sheetData>
    <row r="1" spans="2:54" ht="14.4" thickBot="1" x14ac:dyDescent="0.35">
      <c r="B1" s="18" t="s">
        <v>732</v>
      </c>
      <c r="D1" s="18">
        <v>1</v>
      </c>
      <c r="E1" s="18">
        <v>2</v>
      </c>
      <c r="F1" s="18">
        <v>3</v>
      </c>
      <c r="G1" s="18">
        <v>4</v>
      </c>
      <c r="H1" s="18">
        <v>5</v>
      </c>
      <c r="I1" s="18">
        <v>6</v>
      </c>
      <c r="J1" s="18">
        <v>7</v>
      </c>
      <c r="K1" s="18">
        <v>8</v>
      </c>
      <c r="L1" s="18">
        <v>9</v>
      </c>
      <c r="M1" s="18">
        <v>10</v>
      </c>
      <c r="N1" s="18">
        <v>11</v>
      </c>
      <c r="O1" s="18">
        <v>12</v>
      </c>
      <c r="P1" s="18">
        <v>13</v>
      </c>
      <c r="Q1" s="18">
        <v>14</v>
      </c>
      <c r="R1" s="18">
        <v>15</v>
      </c>
      <c r="S1" s="18">
        <v>16</v>
      </c>
      <c r="T1" s="18">
        <v>17</v>
      </c>
      <c r="U1" s="18">
        <v>18</v>
      </c>
      <c r="V1" s="18">
        <v>19</v>
      </c>
      <c r="W1" s="18">
        <v>20</v>
      </c>
      <c r="X1" s="18">
        <v>21</v>
      </c>
      <c r="Y1" s="18">
        <v>22</v>
      </c>
      <c r="Z1" s="18">
        <v>23</v>
      </c>
      <c r="AA1" s="18">
        <v>24</v>
      </c>
      <c r="AB1" s="18">
        <v>25</v>
      </c>
      <c r="AC1" s="18">
        <v>26</v>
      </c>
      <c r="AD1" s="18">
        <v>27</v>
      </c>
      <c r="AE1" s="18">
        <v>28</v>
      </c>
      <c r="AF1" s="18">
        <v>29</v>
      </c>
      <c r="AG1" s="18">
        <v>30</v>
      </c>
      <c r="AH1" s="18">
        <v>31</v>
      </c>
      <c r="AI1" s="18">
        <v>32</v>
      </c>
      <c r="AJ1" s="18">
        <v>33</v>
      </c>
      <c r="AK1" s="18">
        <v>34</v>
      </c>
      <c r="AL1" s="18">
        <v>35</v>
      </c>
      <c r="AM1" s="18">
        <v>36</v>
      </c>
    </row>
    <row r="2" spans="2:54" x14ac:dyDescent="0.3">
      <c r="B2" s="19"/>
      <c r="C2" s="20"/>
      <c r="D2" s="21"/>
    </row>
    <row r="3" spans="2:54" x14ac:dyDescent="0.3">
      <c r="B3" s="19"/>
      <c r="D3" s="21"/>
    </row>
    <row r="4" spans="2:54" ht="14.4" thickBot="1" x14ac:dyDescent="0.35">
      <c r="B4" s="19"/>
      <c r="C4" s="22"/>
      <c r="D4" s="21"/>
    </row>
    <row r="6" spans="2:54" x14ac:dyDescent="0.3">
      <c r="C6" s="23" t="s">
        <v>1</v>
      </c>
      <c r="D6" s="1">
        <v>2023</v>
      </c>
      <c r="E6" s="1">
        <v>2023</v>
      </c>
      <c r="F6" s="1">
        <v>2023</v>
      </c>
      <c r="G6" s="1">
        <v>2023</v>
      </c>
      <c r="H6" s="1">
        <v>2023</v>
      </c>
      <c r="I6" s="1">
        <v>2023</v>
      </c>
      <c r="J6" s="1">
        <v>2023</v>
      </c>
      <c r="K6" s="1">
        <v>2023</v>
      </c>
      <c r="L6" s="1">
        <v>2023</v>
      </c>
      <c r="M6" s="1">
        <v>2023</v>
      </c>
      <c r="N6" s="1">
        <v>2023</v>
      </c>
      <c r="O6" s="1">
        <v>2023</v>
      </c>
      <c r="P6" s="2">
        <v>2024</v>
      </c>
      <c r="Q6" s="2">
        <v>2024</v>
      </c>
      <c r="R6" s="2">
        <v>2024</v>
      </c>
      <c r="S6" s="2">
        <v>2024</v>
      </c>
      <c r="T6" s="2">
        <v>2024</v>
      </c>
      <c r="U6" s="2">
        <v>2024</v>
      </c>
      <c r="V6" s="2">
        <v>2024</v>
      </c>
      <c r="W6" s="2">
        <v>2024</v>
      </c>
      <c r="X6" s="2">
        <v>2024</v>
      </c>
      <c r="Y6" s="2">
        <v>2024</v>
      </c>
      <c r="Z6" s="2">
        <v>2024</v>
      </c>
      <c r="AA6" s="2">
        <v>2024</v>
      </c>
      <c r="AB6" s="2">
        <v>2025</v>
      </c>
      <c r="AC6" s="2">
        <v>2025</v>
      </c>
      <c r="AD6" s="2">
        <v>2025</v>
      </c>
      <c r="AE6" s="2">
        <v>2025</v>
      </c>
      <c r="AF6" s="2">
        <v>2025</v>
      </c>
      <c r="AG6" s="2">
        <v>2025</v>
      </c>
      <c r="AH6" s="2">
        <v>2025</v>
      </c>
      <c r="AI6" s="2">
        <v>2025</v>
      </c>
      <c r="AJ6" s="2">
        <v>2025</v>
      </c>
      <c r="AK6" s="2">
        <v>2025</v>
      </c>
      <c r="AL6" s="2">
        <v>2025</v>
      </c>
      <c r="AM6" s="2">
        <v>2025</v>
      </c>
      <c r="AQ6" s="2">
        <v>2025</v>
      </c>
      <c r="AR6" s="2">
        <v>2025</v>
      </c>
      <c r="AS6" s="2">
        <v>2025</v>
      </c>
      <c r="AT6" s="2">
        <v>2025</v>
      </c>
      <c r="AU6" s="2">
        <v>2025</v>
      </c>
      <c r="AV6" s="2">
        <v>2025</v>
      </c>
      <c r="AW6" s="2">
        <v>2025</v>
      </c>
      <c r="AX6" s="2">
        <v>2025</v>
      </c>
      <c r="AY6" s="2">
        <v>2025</v>
      </c>
      <c r="AZ6" s="2">
        <v>2025</v>
      </c>
      <c r="BA6" s="2">
        <v>2025</v>
      </c>
      <c r="BB6" s="2">
        <v>2025</v>
      </c>
    </row>
    <row r="7" spans="2:54" ht="14.4" thickBot="1" x14ac:dyDescent="0.35">
      <c r="B7" s="81">
        <v>6</v>
      </c>
      <c r="C7" s="23" t="s">
        <v>2</v>
      </c>
      <c r="D7" s="1">
        <v>1</v>
      </c>
      <c r="E7" s="1">
        <v>2</v>
      </c>
      <c r="F7" s="1">
        <v>3</v>
      </c>
      <c r="G7" s="1">
        <v>4</v>
      </c>
      <c r="H7" s="1">
        <v>5</v>
      </c>
      <c r="I7" s="1">
        <v>6</v>
      </c>
      <c r="J7" s="1">
        <v>7</v>
      </c>
      <c r="K7" s="1">
        <v>8</v>
      </c>
      <c r="L7" s="1">
        <v>9</v>
      </c>
      <c r="M7" s="1">
        <v>10</v>
      </c>
      <c r="N7" s="1">
        <v>11</v>
      </c>
      <c r="O7" s="1">
        <v>12</v>
      </c>
      <c r="P7" s="2">
        <v>1</v>
      </c>
      <c r="Q7" s="2">
        <v>2</v>
      </c>
      <c r="R7" s="2">
        <v>3</v>
      </c>
      <c r="S7" s="2">
        <v>4</v>
      </c>
      <c r="T7" s="2">
        <v>5</v>
      </c>
      <c r="U7" s="2">
        <v>6</v>
      </c>
      <c r="V7" s="2">
        <v>7</v>
      </c>
      <c r="W7" s="2">
        <v>8</v>
      </c>
      <c r="X7" s="2">
        <v>9</v>
      </c>
      <c r="Y7" s="2">
        <v>10</v>
      </c>
      <c r="Z7" s="2">
        <v>11</v>
      </c>
      <c r="AA7" s="2">
        <v>12</v>
      </c>
      <c r="AB7" s="2">
        <v>1</v>
      </c>
      <c r="AC7" s="2">
        <v>2</v>
      </c>
      <c r="AD7" s="2">
        <v>3</v>
      </c>
      <c r="AE7" s="2">
        <v>4</v>
      </c>
      <c r="AF7" s="2">
        <v>5</v>
      </c>
      <c r="AG7" s="2">
        <v>6</v>
      </c>
      <c r="AH7" s="2">
        <v>7</v>
      </c>
      <c r="AI7" s="2">
        <v>8</v>
      </c>
      <c r="AJ7" s="2">
        <v>9</v>
      </c>
      <c r="AK7" s="2">
        <v>10</v>
      </c>
      <c r="AL7" s="2">
        <v>11</v>
      </c>
      <c r="AM7" s="2">
        <v>12</v>
      </c>
      <c r="AQ7" s="2">
        <v>1</v>
      </c>
      <c r="AR7" s="2">
        <v>2</v>
      </c>
      <c r="AS7" s="2">
        <v>3</v>
      </c>
      <c r="AT7" s="2">
        <v>4</v>
      </c>
      <c r="AU7" s="2">
        <v>5</v>
      </c>
      <c r="AV7" s="2">
        <v>6</v>
      </c>
      <c r="AW7" s="2">
        <v>7</v>
      </c>
      <c r="AX7" s="2">
        <v>8</v>
      </c>
      <c r="AY7" s="2">
        <v>9</v>
      </c>
      <c r="AZ7" s="2">
        <v>10</v>
      </c>
      <c r="BA7" s="2">
        <v>11</v>
      </c>
      <c r="BB7" s="2">
        <v>12</v>
      </c>
    </row>
    <row r="8" spans="2:54" ht="15" thickTop="1" thickBot="1" x14ac:dyDescent="0.35">
      <c r="D8" s="24" t="s">
        <v>0</v>
      </c>
      <c r="E8" s="25"/>
      <c r="F8" s="25"/>
      <c r="G8" s="25"/>
      <c r="H8" s="25"/>
      <c r="I8" s="25"/>
      <c r="J8" s="25"/>
      <c r="K8" s="25"/>
      <c r="L8" s="25"/>
      <c r="M8" s="25"/>
      <c r="N8" s="25"/>
      <c r="O8" s="26"/>
      <c r="P8" s="27" t="s">
        <v>3</v>
      </c>
      <c r="Q8" s="28"/>
      <c r="R8" s="28"/>
      <c r="S8" s="28"/>
      <c r="T8" s="28"/>
      <c r="U8" s="28"/>
      <c r="V8" s="28"/>
      <c r="W8" s="28"/>
      <c r="X8" s="28"/>
      <c r="Y8" s="28"/>
      <c r="Z8" s="28"/>
      <c r="AA8" s="29"/>
      <c r="AB8" s="30" t="s">
        <v>44</v>
      </c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2"/>
      <c r="AQ8" s="126" t="s">
        <v>613</v>
      </c>
      <c r="AR8" s="121"/>
      <c r="AS8" s="121"/>
      <c r="AT8" s="121"/>
      <c r="AU8" s="121"/>
      <c r="AV8" s="121"/>
      <c r="AW8" s="121"/>
      <c r="AX8" s="121"/>
      <c r="AY8" s="121"/>
      <c r="AZ8" s="121"/>
      <c r="BA8" s="121"/>
      <c r="BB8" s="122"/>
    </row>
    <row r="9" spans="2:54" s="33" customFormat="1" ht="27.6" customHeight="1" thickTop="1" thickBot="1" x14ac:dyDescent="0.35">
      <c r="D9" s="34">
        <v>44927</v>
      </c>
      <c r="E9" s="35">
        <v>44958</v>
      </c>
      <c r="F9" s="35">
        <v>44986</v>
      </c>
      <c r="G9" s="35">
        <v>45017</v>
      </c>
      <c r="H9" s="35">
        <v>45047</v>
      </c>
      <c r="I9" s="35">
        <v>45078</v>
      </c>
      <c r="J9" s="35">
        <v>45108</v>
      </c>
      <c r="K9" s="35">
        <v>45139</v>
      </c>
      <c r="L9" s="35">
        <v>45170</v>
      </c>
      <c r="M9" s="35">
        <v>45200</v>
      </c>
      <c r="N9" s="35">
        <v>45231</v>
      </c>
      <c r="O9" s="36">
        <v>45261</v>
      </c>
      <c r="P9" s="37">
        <v>45292</v>
      </c>
      <c r="Q9" s="38">
        <v>45323</v>
      </c>
      <c r="R9" s="38">
        <v>45352</v>
      </c>
      <c r="S9" s="38">
        <v>45383</v>
      </c>
      <c r="T9" s="38">
        <v>45413</v>
      </c>
      <c r="U9" s="38">
        <v>45444</v>
      </c>
      <c r="V9" s="38">
        <v>45474</v>
      </c>
      <c r="W9" s="38">
        <v>45505</v>
      </c>
      <c r="X9" s="38">
        <v>45536</v>
      </c>
      <c r="Y9" s="38">
        <v>45566</v>
      </c>
      <c r="Z9" s="38">
        <v>45597</v>
      </c>
      <c r="AA9" s="39">
        <v>45627</v>
      </c>
      <c r="AB9" s="40">
        <v>45658</v>
      </c>
      <c r="AC9" s="41">
        <v>45689</v>
      </c>
      <c r="AD9" s="41">
        <v>45717</v>
      </c>
      <c r="AE9" s="41">
        <v>45748</v>
      </c>
      <c r="AF9" s="41">
        <v>45778</v>
      </c>
      <c r="AG9" s="41">
        <v>45809</v>
      </c>
      <c r="AH9" s="41">
        <v>45839</v>
      </c>
      <c r="AI9" s="41">
        <v>45870</v>
      </c>
      <c r="AJ9" s="41">
        <v>45901</v>
      </c>
      <c r="AK9" s="41">
        <v>45931</v>
      </c>
      <c r="AL9" s="41">
        <v>45962</v>
      </c>
      <c r="AM9" s="42">
        <v>45992</v>
      </c>
      <c r="AQ9" s="123">
        <v>45658</v>
      </c>
      <c r="AR9" s="124">
        <v>45689</v>
      </c>
      <c r="AS9" s="124">
        <v>45717</v>
      </c>
      <c r="AT9" s="124">
        <v>45748</v>
      </c>
      <c r="AU9" s="124">
        <v>45778</v>
      </c>
      <c r="AV9" s="124">
        <v>45809</v>
      </c>
      <c r="AW9" s="124">
        <v>45839</v>
      </c>
      <c r="AX9" s="124">
        <v>45870</v>
      </c>
      <c r="AY9" s="124">
        <v>45901</v>
      </c>
      <c r="AZ9" s="124">
        <v>45931</v>
      </c>
      <c r="BA9" s="124">
        <v>45962</v>
      </c>
      <c r="BB9" s="125">
        <v>45992</v>
      </c>
    </row>
    <row r="10" spans="2:54" ht="15" thickTop="1" thickBot="1" x14ac:dyDescent="0.35"/>
    <row r="11" spans="2:54" ht="14.4" thickBot="1" x14ac:dyDescent="0.35">
      <c r="B11" s="43" t="s">
        <v>4</v>
      </c>
      <c r="C11" s="43" t="s">
        <v>5</v>
      </c>
      <c r="D11" s="44">
        <f t="shared" ref="D11:AM11" si="0">+SUBTOTAL(9,D12:D19)</f>
        <v>0</v>
      </c>
      <c r="E11" s="44">
        <f t="shared" si="0"/>
        <v>0</v>
      </c>
      <c r="F11" s="44">
        <f t="shared" si="0"/>
        <v>0</v>
      </c>
      <c r="G11" s="44">
        <f t="shared" si="0"/>
        <v>0</v>
      </c>
      <c r="H11" s="44">
        <f t="shared" si="0"/>
        <v>0</v>
      </c>
      <c r="I11" s="44">
        <f t="shared" si="0"/>
        <v>0</v>
      </c>
      <c r="J11" s="44">
        <f t="shared" si="0"/>
        <v>0</v>
      </c>
      <c r="K11" s="44">
        <f t="shared" si="0"/>
        <v>0</v>
      </c>
      <c r="L11" s="44">
        <f t="shared" si="0"/>
        <v>0</v>
      </c>
      <c r="M11" s="44">
        <f t="shared" si="0"/>
        <v>0</v>
      </c>
      <c r="N11" s="44">
        <f t="shared" si="0"/>
        <v>0</v>
      </c>
      <c r="O11" s="44">
        <f t="shared" si="0"/>
        <v>0</v>
      </c>
      <c r="P11" s="44">
        <f t="shared" si="0"/>
        <v>0</v>
      </c>
      <c r="Q11" s="44">
        <f t="shared" si="0"/>
        <v>0</v>
      </c>
      <c r="R11" s="44">
        <f t="shared" si="0"/>
        <v>0</v>
      </c>
      <c r="S11" s="44">
        <f t="shared" si="0"/>
        <v>0</v>
      </c>
      <c r="T11" s="44">
        <f t="shared" si="0"/>
        <v>0</v>
      </c>
      <c r="U11" s="44">
        <f t="shared" si="0"/>
        <v>0</v>
      </c>
      <c r="V11" s="44">
        <f t="shared" si="0"/>
        <v>0</v>
      </c>
      <c r="W11" s="44">
        <f t="shared" si="0"/>
        <v>0</v>
      </c>
      <c r="X11" s="44">
        <f t="shared" si="0"/>
        <v>0</v>
      </c>
      <c r="Y11" s="44">
        <f t="shared" si="0"/>
        <v>0</v>
      </c>
      <c r="Z11" s="44">
        <f t="shared" si="0"/>
        <v>0</v>
      </c>
      <c r="AA11" s="44">
        <f t="shared" si="0"/>
        <v>0</v>
      </c>
      <c r="AB11" s="44">
        <f t="shared" si="0"/>
        <v>0</v>
      </c>
      <c r="AC11" s="44">
        <f t="shared" si="0"/>
        <v>0</v>
      </c>
      <c r="AD11" s="44">
        <f t="shared" si="0"/>
        <v>0</v>
      </c>
      <c r="AE11" s="44">
        <f t="shared" si="0"/>
        <v>0</v>
      </c>
      <c r="AF11" s="44">
        <f t="shared" si="0"/>
        <v>0</v>
      </c>
      <c r="AG11" s="44">
        <f t="shared" si="0"/>
        <v>0</v>
      </c>
      <c r="AH11" s="44">
        <f t="shared" si="0"/>
        <v>0</v>
      </c>
      <c r="AI11" s="44">
        <f t="shared" si="0"/>
        <v>0</v>
      </c>
      <c r="AJ11" s="44">
        <f t="shared" si="0"/>
        <v>0</v>
      </c>
      <c r="AK11" s="44">
        <f t="shared" si="0"/>
        <v>0</v>
      </c>
      <c r="AL11" s="44">
        <f t="shared" si="0"/>
        <v>0</v>
      </c>
      <c r="AM11" s="44">
        <f t="shared" si="0"/>
        <v>0</v>
      </c>
      <c r="AQ11" s="44">
        <f t="shared" ref="AQ11:BB11" si="1">+SUBTOTAL(9,AQ12:AQ19)</f>
        <v>0</v>
      </c>
      <c r="AR11" s="44">
        <f t="shared" si="1"/>
        <v>0</v>
      </c>
      <c r="AS11" s="44">
        <f t="shared" si="1"/>
        <v>0</v>
      </c>
      <c r="AT11" s="44">
        <f t="shared" si="1"/>
        <v>0</v>
      </c>
      <c r="AU11" s="44">
        <f t="shared" si="1"/>
        <v>0</v>
      </c>
      <c r="AV11" s="44">
        <f t="shared" si="1"/>
        <v>0</v>
      </c>
      <c r="AW11" s="44">
        <f t="shared" si="1"/>
        <v>0</v>
      </c>
      <c r="AX11" s="44">
        <f t="shared" si="1"/>
        <v>0</v>
      </c>
      <c r="AY11" s="44">
        <f t="shared" si="1"/>
        <v>0</v>
      </c>
      <c r="AZ11" s="44">
        <f t="shared" si="1"/>
        <v>0</v>
      </c>
      <c r="BA11" s="44">
        <f t="shared" si="1"/>
        <v>0</v>
      </c>
      <c r="BB11" s="44">
        <f t="shared" si="1"/>
        <v>0</v>
      </c>
    </row>
    <row r="12" spans="2:54" x14ac:dyDescent="0.3">
      <c r="B12" s="45" t="s">
        <v>6</v>
      </c>
      <c r="C12" s="45" t="s">
        <v>7</v>
      </c>
      <c r="D12" s="46">
        <f t="shared" ref="D12:AM12" si="2">+SUBTOTAL(9,D13:D13)</f>
        <v>0</v>
      </c>
      <c r="E12" s="46">
        <f t="shared" si="2"/>
        <v>0</v>
      </c>
      <c r="F12" s="46">
        <f t="shared" si="2"/>
        <v>0</v>
      </c>
      <c r="G12" s="46">
        <f t="shared" si="2"/>
        <v>0</v>
      </c>
      <c r="H12" s="46">
        <f t="shared" si="2"/>
        <v>0</v>
      </c>
      <c r="I12" s="46">
        <f t="shared" si="2"/>
        <v>0</v>
      </c>
      <c r="J12" s="46">
        <f t="shared" si="2"/>
        <v>0</v>
      </c>
      <c r="K12" s="46">
        <f t="shared" si="2"/>
        <v>0</v>
      </c>
      <c r="L12" s="46">
        <f t="shared" si="2"/>
        <v>0</v>
      </c>
      <c r="M12" s="46">
        <f t="shared" si="2"/>
        <v>0</v>
      </c>
      <c r="N12" s="46">
        <f t="shared" si="2"/>
        <v>0</v>
      </c>
      <c r="O12" s="46">
        <f t="shared" si="2"/>
        <v>0</v>
      </c>
      <c r="P12" s="46">
        <f t="shared" si="2"/>
        <v>0</v>
      </c>
      <c r="Q12" s="46">
        <f t="shared" si="2"/>
        <v>0</v>
      </c>
      <c r="R12" s="46">
        <f t="shared" si="2"/>
        <v>0</v>
      </c>
      <c r="S12" s="46">
        <f t="shared" si="2"/>
        <v>0</v>
      </c>
      <c r="T12" s="46">
        <f t="shared" si="2"/>
        <v>0</v>
      </c>
      <c r="U12" s="46">
        <f t="shared" si="2"/>
        <v>0</v>
      </c>
      <c r="V12" s="46">
        <f t="shared" si="2"/>
        <v>0</v>
      </c>
      <c r="W12" s="46">
        <f t="shared" si="2"/>
        <v>0</v>
      </c>
      <c r="X12" s="46">
        <f t="shared" si="2"/>
        <v>0</v>
      </c>
      <c r="Y12" s="46">
        <f t="shared" si="2"/>
        <v>0</v>
      </c>
      <c r="Z12" s="46">
        <f t="shared" si="2"/>
        <v>0</v>
      </c>
      <c r="AA12" s="46">
        <f t="shared" si="2"/>
        <v>0</v>
      </c>
      <c r="AB12" s="46">
        <f t="shared" si="2"/>
        <v>0</v>
      </c>
      <c r="AC12" s="46">
        <f t="shared" si="2"/>
        <v>0</v>
      </c>
      <c r="AD12" s="46">
        <f t="shared" si="2"/>
        <v>0</v>
      </c>
      <c r="AE12" s="46">
        <f t="shared" si="2"/>
        <v>0</v>
      </c>
      <c r="AF12" s="46">
        <f t="shared" si="2"/>
        <v>0</v>
      </c>
      <c r="AG12" s="46">
        <f t="shared" si="2"/>
        <v>0</v>
      </c>
      <c r="AH12" s="46">
        <f t="shared" si="2"/>
        <v>0</v>
      </c>
      <c r="AI12" s="46">
        <f t="shared" si="2"/>
        <v>0</v>
      </c>
      <c r="AJ12" s="46">
        <f t="shared" si="2"/>
        <v>0</v>
      </c>
      <c r="AK12" s="46">
        <f t="shared" si="2"/>
        <v>0</v>
      </c>
      <c r="AL12" s="46">
        <f t="shared" si="2"/>
        <v>0</v>
      </c>
      <c r="AM12" s="46">
        <f t="shared" si="2"/>
        <v>0</v>
      </c>
      <c r="AQ12" s="46">
        <f t="shared" ref="AQ12:BB12" si="3">+SUBTOTAL(9,AQ13:AQ13)</f>
        <v>0</v>
      </c>
      <c r="AR12" s="46">
        <f t="shared" si="3"/>
        <v>0</v>
      </c>
      <c r="AS12" s="46">
        <f t="shared" si="3"/>
        <v>0</v>
      </c>
      <c r="AT12" s="46">
        <f t="shared" si="3"/>
        <v>0</v>
      </c>
      <c r="AU12" s="46">
        <f t="shared" si="3"/>
        <v>0</v>
      </c>
      <c r="AV12" s="46">
        <f t="shared" si="3"/>
        <v>0</v>
      </c>
      <c r="AW12" s="46">
        <f t="shared" si="3"/>
        <v>0</v>
      </c>
      <c r="AX12" s="46">
        <f t="shared" si="3"/>
        <v>0</v>
      </c>
      <c r="AY12" s="46">
        <f t="shared" si="3"/>
        <v>0</v>
      </c>
      <c r="AZ12" s="46">
        <f t="shared" si="3"/>
        <v>0</v>
      </c>
      <c r="BA12" s="46">
        <f t="shared" si="3"/>
        <v>0</v>
      </c>
      <c r="BB12" s="46">
        <f t="shared" si="3"/>
        <v>0</v>
      </c>
    </row>
    <row r="13" spans="2:54" hidden="1" outlineLevel="1" x14ac:dyDescent="0.3">
      <c r="B13" s="47" t="s">
        <v>8</v>
      </c>
      <c r="C13" s="47" t="s">
        <v>7</v>
      </c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Q13" s="48">
        <f>+AB13</f>
        <v>0</v>
      </c>
      <c r="AR13" s="48">
        <f t="shared" ref="AR13:BB13" si="4">+AC13</f>
        <v>0</v>
      </c>
      <c r="AS13" s="48">
        <f t="shared" si="4"/>
        <v>0</v>
      </c>
      <c r="AT13" s="48">
        <f t="shared" si="4"/>
        <v>0</v>
      </c>
      <c r="AU13" s="48">
        <f t="shared" si="4"/>
        <v>0</v>
      </c>
      <c r="AV13" s="48">
        <f t="shared" si="4"/>
        <v>0</v>
      </c>
      <c r="AW13" s="48">
        <f t="shared" si="4"/>
        <v>0</v>
      </c>
      <c r="AX13" s="48">
        <f t="shared" si="4"/>
        <v>0</v>
      </c>
      <c r="AY13" s="48">
        <f t="shared" si="4"/>
        <v>0</v>
      </c>
      <c r="AZ13" s="48">
        <f t="shared" si="4"/>
        <v>0</v>
      </c>
      <c r="BA13" s="48">
        <f t="shared" si="4"/>
        <v>0</v>
      </c>
      <c r="BB13" s="48">
        <f t="shared" si="4"/>
        <v>0</v>
      </c>
    </row>
    <row r="14" spans="2:54" collapsed="1" x14ac:dyDescent="0.3">
      <c r="B14" s="49" t="s">
        <v>9</v>
      </c>
      <c r="C14" s="49" t="s">
        <v>10</v>
      </c>
      <c r="D14" s="50">
        <f t="shared" ref="D14:AM14" si="5">+SUBTOTAL(9,D15:D15)</f>
        <v>0</v>
      </c>
      <c r="E14" s="50">
        <f t="shared" si="5"/>
        <v>0</v>
      </c>
      <c r="F14" s="50">
        <f t="shared" si="5"/>
        <v>0</v>
      </c>
      <c r="G14" s="50">
        <f t="shared" si="5"/>
        <v>0</v>
      </c>
      <c r="H14" s="50">
        <f t="shared" si="5"/>
        <v>0</v>
      </c>
      <c r="I14" s="50">
        <f t="shared" si="5"/>
        <v>0</v>
      </c>
      <c r="J14" s="50">
        <f t="shared" si="5"/>
        <v>0</v>
      </c>
      <c r="K14" s="50">
        <f t="shared" si="5"/>
        <v>0</v>
      </c>
      <c r="L14" s="50">
        <f t="shared" si="5"/>
        <v>0</v>
      </c>
      <c r="M14" s="50">
        <f t="shared" si="5"/>
        <v>0</v>
      </c>
      <c r="N14" s="50">
        <f t="shared" si="5"/>
        <v>0</v>
      </c>
      <c r="O14" s="50">
        <f t="shared" si="5"/>
        <v>0</v>
      </c>
      <c r="P14" s="50">
        <f t="shared" si="5"/>
        <v>0</v>
      </c>
      <c r="Q14" s="50">
        <f t="shared" si="5"/>
        <v>0</v>
      </c>
      <c r="R14" s="50">
        <f t="shared" si="5"/>
        <v>0</v>
      </c>
      <c r="S14" s="50">
        <f t="shared" si="5"/>
        <v>0</v>
      </c>
      <c r="T14" s="50">
        <f t="shared" si="5"/>
        <v>0</v>
      </c>
      <c r="U14" s="50">
        <f t="shared" si="5"/>
        <v>0</v>
      </c>
      <c r="V14" s="50">
        <f t="shared" si="5"/>
        <v>0</v>
      </c>
      <c r="W14" s="50">
        <f t="shared" si="5"/>
        <v>0</v>
      </c>
      <c r="X14" s="50">
        <f t="shared" si="5"/>
        <v>0</v>
      </c>
      <c r="Y14" s="50">
        <f t="shared" si="5"/>
        <v>0</v>
      </c>
      <c r="Z14" s="50">
        <f t="shared" si="5"/>
        <v>0</v>
      </c>
      <c r="AA14" s="50">
        <f t="shared" si="5"/>
        <v>0</v>
      </c>
      <c r="AB14" s="50">
        <f t="shared" si="5"/>
        <v>0</v>
      </c>
      <c r="AC14" s="50">
        <f t="shared" si="5"/>
        <v>0</v>
      </c>
      <c r="AD14" s="50">
        <f t="shared" si="5"/>
        <v>0</v>
      </c>
      <c r="AE14" s="50">
        <f t="shared" si="5"/>
        <v>0</v>
      </c>
      <c r="AF14" s="50">
        <f t="shared" si="5"/>
        <v>0</v>
      </c>
      <c r="AG14" s="50">
        <f t="shared" si="5"/>
        <v>0</v>
      </c>
      <c r="AH14" s="50">
        <f t="shared" si="5"/>
        <v>0</v>
      </c>
      <c r="AI14" s="50">
        <f t="shared" si="5"/>
        <v>0</v>
      </c>
      <c r="AJ14" s="50">
        <f t="shared" si="5"/>
        <v>0</v>
      </c>
      <c r="AK14" s="50">
        <f t="shared" si="5"/>
        <v>0</v>
      </c>
      <c r="AL14" s="50">
        <f t="shared" si="5"/>
        <v>0</v>
      </c>
      <c r="AM14" s="50">
        <f t="shared" si="5"/>
        <v>0</v>
      </c>
      <c r="AQ14" s="50">
        <f t="shared" ref="AQ14:BB14" si="6">+SUBTOTAL(9,AQ15:AQ15)</f>
        <v>0</v>
      </c>
      <c r="AR14" s="50">
        <f t="shared" si="6"/>
        <v>0</v>
      </c>
      <c r="AS14" s="50">
        <f t="shared" si="6"/>
        <v>0</v>
      </c>
      <c r="AT14" s="50">
        <f t="shared" si="6"/>
        <v>0</v>
      </c>
      <c r="AU14" s="50">
        <f t="shared" si="6"/>
        <v>0</v>
      </c>
      <c r="AV14" s="50">
        <f t="shared" si="6"/>
        <v>0</v>
      </c>
      <c r="AW14" s="50">
        <f t="shared" si="6"/>
        <v>0</v>
      </c>
      <c r="AX14" s="50">
        <f t="shared" si="6"/>
        <v>0</v>
      </c>
      <c r="AY14" s="50">
        <f t="shared" si="6"/>
        <v>0</v>
      </c>
      <c r="AZ14" s="50">
        <f t="shared" si="6"/>
        <v>0</v>
      </c>
      <c r="BA14" s="50">
        <f t="shared" si="6"/>
        <v>0</v>
      </c>
      <c r="BB14" s="50">
        <f t="shared" si="6"/>
        <v>0</v>
      </c>
    </row>
    <row r="15" spans="2:54" hidden="1" outlineLevel="1" x14ac:dyDescent="0.3">
      <c r="B15" s="47" t="s">
        <v>11</v>
      </c>
      <c r="C15" s="47" t="s">
        <v>12</v>
      </c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Q15" s="48">
        <f>+AB15</f>
        <v>0</v>
      </c>
      <c r="AR15" s="48">
        <f t="shared" ref="AR15:BB15" si="7">+AC15</f>
        <v>0</v>
      </c>
      <c r="AS15" s="48">
        <f t="shared" si="7"/>
        <v>0</v>
      </c>
      <c r="AT15" s="48">
        <f t="shared" si="7"/>
        <v>0</v>
      </c>
      <c r="AU15" s="48">
        <f t="shared" si="7"/>
        <v>0</v>
      </c>
      <c r="AV15" s="48">
        <f t="shared" si="7"/>
        <v>0</v>
      </c>
      <c r="AW15" s="48">
        <f t="shared" si="7"/>
        <v>0</v>
      </c>
      <c r="AX15" s="48">
        <f t="shared" si="7"/>
        <v>0</v>
      </c>
      <c r="AY15" s="48">
        <f t="shared" si="7"/>
        <v>0</v>
      </c>
      <c r="AZ15" s="48">
        <f t="shared" si="7"/>
        <v>0</v>
      </c>
      <c r="BA15" s="48">
        <f t="shared" si="7"/>
        <v>0</v>
      </c>
      <c r="BB15" s="48">
        <f t="shared" si="7"/>
        <v>0</v>
      </c>
    </row>
    <row r="16" spans="2:54" collapsed="1" x14ac:dyDescent="0.3">
      <c r="B16" s="49" t="s">
        <v>13</v>
      </c>
      <c r="C16" s="49" t="s">
        <v>14</v>
      </c>
      <c r="D16" s="50">
        <f t="shared" ref="D16:AM16" si="8">+SUBTOTAL(9,D17:D17)</f>
        <v>0</v>
      </c>
      <c r="E16" s="50">
        <f t="shared" si="8"/>
        <v>0</v>
      </c>
      <c r="F16" s="50">
        <f t="shared" si="8"/>
        <v>0</v>
      </c>
      <c r="G16" s="50">
        <f t="shared" si="8"/>
        <v>0</v>
      </c>
      <c r="H16" s="50">
        <f t="shared" si="8"/>
        <v>0</v>
      </c>
      <c r="I16" s="50">
        <f t="shared" si="8"/>
        <v>0</v>
      </c>
      <c r="J16" s="50">
        <f t="shared" si="8"/>
        <v>0</v>
      </c>
      <c r="K16" s="50">
        <f t="shared" si="8"/>
        <v>0</v>
      </c>
      <c r="L16" s="50">
        <f t="shared" si="8"/>
        <v>0</v>
      </c>
      <c r="M16" s="50">
        <f t="shared" si="8"/>
        <v>0</v>
      </c>
      <c r="N16" s="50">
        <f t="shared" si="8"/>
        <v>0</v>
      </c>
      <c r="O16" s="50">
        <f t="shared" si="8"/>
        <v>0</v>
      </c>
      <c r="P16" s="50">
        <f t="shared" si="8"/>
        <v>0</v>
      </c>
      <c r="Q16" s="50">
        <f t="shared" si="8"/>
        <v>0</v>
      </c>
      <c r="R16" s="50">
        <f t="shared" si="8"/>
        <v>0</v>
      </c>
      <c r="S16" s="50">
        <f t="shared" si="8"/>
        <v>0</v>
      </c>
      <c r="T16" s="50">
        <f t="shared" si="8"/>
        <v>0</v>
      </c>
      <c r="U16" s="50">
        <f t="shared" si="8"/>
        <v>0</v>
      </c>
      <c r="V16" s="50">
        <f t="shared" si="8"/>
        <v>0</v>
      </c>
      <c r="W16" s="50">
        <f t="shared" si="8"/>
        <v>0</v>
      </c>
      <c r="X16" s="50">
        <f t="shared" si="8"/>
        <v>0</v>
      </c>
      <c r="Y16" s="50">
        <f t="shared" si="8"/>
        <v>0</v>
      </c>
      <c r="Z16" s="50">
        <f t="shared" si="8"/>
        <v>0</v>
      </c>
      <c r="AA16" s="50">
        <f t="shared" si="8"/>
        <v>0</v>
      </c>
      <c r="AB16" s="50">
        <f t="shared" si="8"/>
        <v>0</v>
      </c>
      <c r="AC16" s="50">
        <f t="shared" si="8"/>
        <v>0</v>
      </c>
      <c r="AD16" s="50">
        <f t="shared" si="8"/>
        <v>0</v>
      </c>
      <c r="AE16" s="50">
        <f t="shared" si="8"/>
        <v>0</v>
      </c>
      <c r="AF16" s="50">
        <f t="shared" si="8"/>
        <v>0</v>
      </c>
      <c r="AG16" s="50">
        <f t="shared" si="8"/>
        <v>0</v>
      </c>
      <c r="AH16" s="50">
        <f t="shared" si="8"/>
        <v>0</v>
      </c>
      <c r="AI16" s="50">
        <f t="shared" si="8"/>
        <v>0</v>
      </c>
      <c r="AJ16" s="50">
        <f t="shared" si="8"/>
        <v>0</v>
      </c>
      <c r="AK16" s="50">
        <f t="shared" si="8"/>
        <v>0</v>
      </c>
      <c r="AL16" s="50">
        <f t="shared" si="8"/>
        <v>0</v>
      </c>
      <c r="AM16" s="50">
        <f t="shared" si="8"/>
        <v>0</v>
      </c>
      <c r="AQ16" s="50">
        <f t="shared" ref="AQ16:BB16" si="9">+SUBTOTAL(9,AQ17:AQ17)</f>
        <v>0</v>
      </c>
      <c r="AR16" s="50">
        <f t="shared" si="9"/>
        <v>0</v>
      </c>
      <c r="AS16" s="50">
        <f t="shared" si="9"/>
        <v>0</v>
      </c>
      <c r="AT16" s="50">
        <f t="shared" si="9"/>
        <v>0</v>
      </c>
      <c r="AU16" s="50">
        <f t="shared" si="9"/>
        <v>0</v>
      </c>
      <c r="AV16" s="50">
        <f t="shared" si="9"/>
        <v>0</v>
      </c>
      <c r="AW16" s="50">
        <f t="shared" si="9"/>
        <v>0</v>
      </c>
      <c r="AX16" s="50">
        <f t="shared" si="9"/>
        <v>0</v>
      </c>
      <c r="AY16" s="50">
        <f t="shared" si="9"/>
        <v>0</v>
      </c>
      <c r="AZ16" s="50">
        <f t="shared" si="9"/>
        <v>0</v>
      </c>
      <c r="BA16" s="50">
        <f t="shared" si="9"/>
        <v>0</v>
      </c>
      <c r="BB16" s="50">
        <f t="shared" si="9"/>
        <v>0</v>
      </c>
    </row>
    <row r="17" spans="1:54" hidden="1" outlineLevel="1" x14ac:dyDescent="0.3">
      <c r="B17" s="47" t="s">
        <v>15</v>
      </c>
      <c r="C17" s="47" t="s">
        <v>16</v>
      </c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Q17" s="48">
        <f>+AB17</f>
        <v>0</v>
      </c>
      <c r="AR17" s="48">
        <f t="shared" ref="AR17:BB17" si="10">+AC17</f>
        <v>0</v>
      </c>
      <c r="AS17" s="48">
        <f t="shared" si="10"/>
        <v>0</v>
      </c>
      <c r="AT17" s="48">
        <f t="shared" si="10"/>
        <v>0</v>
      </c>
      <c r="AU17" s="48">
        <f t="shared" si="10"/>
        <v>0</v>
      </c>
      <c r="AV17" s="48">
        <f t="shared" si="10"/>
        <v>0</v>
      </c>
      <c r="AW17" s="48">
        <f t="shared" si="10"/>
        <v>0</v>
      </c>
      <c r="AX17" s="48">
        <f t="shared" si="10"/>
        <v>0</v>
      </c>
      <c r="AY17" s="48">
        <f t="shared" si="10"/>
        <v>0</v>
      </c>
      <c r="AZ17" s="48">
        <f t="shared" si="10"/>
        <v>0</v>
      </c>
      <c r="BA17" s="48">
        <f t="shared" si="10"/>
        <v>0</v>
      </c>
      <c r="BB17" s="48">
        <f t="shared" si="10"/>
        <v>0</v>
      </c>
    </row>
    <row r="18" spans="1:54" collapsed="1" x14ac:dyDescent="0.3">
      <c r="B18" s="49" t="s">
        <v>17</v>
      </c>
      <c r="C18" s="49" t="s">
        <v>18</v>
      </c>
      <c r="D18" s="50">
        <f t="shared" ref="D18:AM18" si="11">+SUBTOTAL(9,D19:D19)</f>
        <v>0</v>
      </c>
      <c r="E18" s="50">
        <f t="shared" si="11"/>
        <v>0</v>
      </c>
      <c r="F18" s="50">
        <f t="shared" si="11"/>
        <v>0</v>
      </c>
      <c r="G18" s="50">
        <f t="shared" si="11"/>
        <v>0</v>
      </c>
      <c r="H18" s="50">
        <f t="shared" si="11"/>
        <v>0</v>
      </c>
      <c r="I18" s="50">
        <f t="shared" si="11"/>
        <v>0</v>
      </c>
      <c r="J18" s="50">
        <f t="shared" si="11"/>
        <v>0</v>
      </c>
      <c r="K18" s="50">
        <f t="shared" si="11"/>
        <v>0</v>
      </c>
      <c r="L18" s="50">
        <f t="shared" si="11"/>
        <v>0</v>
      </c>
      <c r="M18" s="50">
        <f t="shared" si="11"/>
        <v>0</v>
      </c>
      <c r="N18" s="50">
        <f t="shared" si="11"/>
        <v>0</v>
      </c>
      <c r="O18" s="50">
        <f t="shared" si="11"/>
        <v>0</v>
      </c>
      <c r="P18" s="50">
        <f t="shared" si="11"/>
        <v>0</v>
      </c>
      <c r="Q18" s="50">
        <f t="shared" si="11"/>
        <v>0</v>
      </c>
      <c r="R18" s="50">
        <f t="shared" si="11"/>
        <v>0</v>
      </c>
      <c r="S18" s="50">
        <f t="shared" si="11"/>
        <v>0</v>
      </c>
      <c r="T18" s="50">
        <f t="shared" si="11"/>
        <v>0</v>
      </c>
      <c r="U18" s="50">
        <f t="shared" si="11"/>
        <v>0</v>
      </c>
      <c r="V18" s="50">
        <f t="shared" si="11"/>
        <v>0</v>
      </c>
      <c r="W18" s="50">
        <f t="shared" si="11"/>
        <v>0</v>
      </c>
      <c r="X18" s="50">
        <f t="shared" si="11"/>
        <v>0</v>
      </c>
      <c r="Y18" s="50">
        <f t="shared" si="11"/>
        <v>0</v>
      </c>
      <c r="Z18" s="50">
        <f t="shared" si="11"/>
        <v>0</v>
      </c>
      <c r="AA18" s="50">
        <f t="shared" si="11"/>
        <v>0</v>
      </c>
      <c r="AB18" s="50">
        <f t="shared" si="11"/>
        <v>0</v>
      </c>
      <c r="AC18" s="50">
        <f t="shared" si="11"/>
        <v>0</v>
      </c>
      <c r="AD18" s="50">
        <f t="shared" si="11"/>
        <v>0</v>
      </c>
      <c r="AE18" s="50">
        <f t="shared" si="11"/>
        <v>0</v>
      </c>
      <c r="AF18" s="50">
        <f t="shared" si="11"/>
        <v>0</v>
      </c>
      <c r="AG18" s="50">
        <f t="shared" si="11"/>
        <v>0</v>
      </c>
      <c r="AH18" s="50">
        <f t="shared" si="11"/>
        <v>0</v>
      </c>
      <c r="AI18" s="50">
        <f t="shared" si="11"/>
        <v>0</v>
      </c>
      <c r="AJ18" s="50">
        <f t="shared" si="11"/>
        <v>0</v>
      </c>
      <c r="AK18" s="50">
        <f t="shared" si="11"/>
        <v>0</v>
      </c>
      <c r="AL18" s="50">
        <f t="shared" si="11"/>
        <v>0</v>
      </c>
      <c r="AM18" s="50">
        <f t="shared" si="11"/>
        <v>0</v>
      </c>
      <c r="AQ18" s="50">
        <f t="shared" ref="AQ18:BB18" si="12">+SUBTOTAL(9,AQ19:AQ19)</f>
        <v>0</v>
      </c>
      <c r="AR18" s="50">
        <f t="shared" si="12"/>
        <v>0</v>
      </c>
      <c r="AS18" s="50">
        <f t="shared" si="12"/>
        <v>0</v>
      </c>
      <c r="AT18" s="50">
        <f t="shared" si="12"/>
        <v>0</v>
      </c>
      <c r="AU18" s="50">
        <f t="shared" si="12"/>
        <v>0</v>
      </c>
      <c r="AV18" s="50">
        <f t="shared" si="12"/>
        <v>0</v>
      </c>
      <c r="AW18" s="50">
        <f t="shared" si="12"/>
        <v>0</v>
      </c>
      <c r="AX18" s="50">
        <f t="shared" si="12"/>
        <v>0</v>
      </c>
      <c r="AY18" s="50">
        <f t="shared" si="12"/>
        <v>0</v>
      </c>
      <c r="AZ18" s="50">
        <f t="shared" si="12"/>
        <v>0</v>
      </c>
      <c r="BA18" s="50">
        <f t="shared" si="12"/>
        <v>0</v>
      </c>
      <c r="BB18" s="50">
        <f t="shared" si="12"/>
        <v>0</v>
      </c>
    </row>
    <row r="19" spans="1:54" hidden="1" outlineLevel="1" x14ac:dyDescent="0.3">
      <c r="B19" s="47" t="s">
        <v>19</v>
      </c>
      <c r="C19" s="47" t="s">
        <v>12</v>
      </c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Q19" s="48">
        <f>+AB19</f>
        <v>0</v>
      </c>
      <c r="AR19" s="48">
        <f t="shared" ref="AR19:BB19" si="13">+AC19</f>
        <v>0</v>
      </c>
      <c r="AS19" s="48">
        <f t="shared" si="13"/>
        <v>0</v>
      </c>
      <c r="AT19" s="48">
        <f t="shared" si="13"/>
        <v>0</v>
      </c>
      <c r="AU19" s="48">
        <f t="shared" si="13"/>
        <v>0</v>
      </c>
      <c r="AV19" s="48">
        <f t="shared" si="13"/>
        <v>0</v>
      </c>
      <c r="AW19" s="48">
        <f t="shared" si="13"/>
        <v>0</v>
      </c>
      <c r="AX19" s="48">
        <f t="shared" si="13"/>
        <v>0</v>
      </c>
      <c r="AY19" s="48">
        <f t="shared" si="13"/>
        <v>0</v>
      </c>
      <c r="AZ19" s="48">
        <f t="shared" si="13"/>
        <v>0</v>
      </c>
      <c r="BA19" s="48">
        <f t="shared" si="13"/>
        <v>0</v>
      </c>
      <c r="BB19" s="48">
        <f t="shared" si="13"/>
        <v>0</v>
      </c>
    </row>
    <row r="20" spans="1:54" ht="14.4" collapsed="1" thickBot="1" x14ac:dyDescent="0.35"/>
    <row r="21" spans="1:54" ht="14.4" thickBot="1" x14ac:dyDescent="0.35">
      <c r="A21" s="18" t="s">
        <v>42</v>
      </c>
      <c r="B21" s="51" t="s">
        <v>42</v>
      </c>
      <c r="C21" s="51" t="s">
        <v>43</v>
      </c>
      <c r="D21" s="52">
        <f>+D11</f>
        <v>0</v>
      </c>
      <c r="E21" s="52">
        <f t="shared" ref="E21:AM21" si="14">+E11</f>
        <v>0</v>
      </c>
      <c r="F21" s="52">
        <f t="shared" si="14"/>
        <v>0</v>
      </c>
      <c r="G21" s="52">
        <f t="shared" si="14"/>
        <v>0</v>
      </c>
      <c r="H21" s="52">
        <f t="shared" si="14"/>
        <v>0</v>
      </c>
      <c r="I21" s="52">
        <f t="shared" si="14"/>
        <v>0</v>
      </c>
      <c r="J21" s="52">
        <f t="shared" si="14"/>
        <v>0</v>
      </c>
      <c r="K21" s="52">
        <f t="shared" si="14"/>
        <v>0</v>
      </c>
      <c r="L21" s="52">
        <f t="shared" si="14"/>
        <v>0</v>
      </c>
      <c r="M21" s="52">
        <f t="shared" si="14"/>
        <v>0</v>
      </c>
      <c r="N21" s="52">
        <f t="shared" si="14"/>
        <v>0</v>
      </c>
      <c r="O21" s="52">
        <f t="shared" si="14"/>
        <v>0</v>
      </c>
      <c r="P21" s="52">
        <f t="shared" si="14"/>
        <v>0</v>
      </c>
      <c r="Q21" s="52">
        <f t="shared" si="14"/>
        <v>0</v>
      </c>
      <c r="R21" s="52">
        <f t="shared" si="14"/>
        <v>0</v>
      </c>
      <c r="S21" s="52">
        <f t="shared" si="14"/>
        <v>0</v>
      </c>
      <c r="T21" s="52">
        <f t="shared" si="14"/>
        <v>0</v>
      </c>
      <c r="U21" s="52">
        <f t="shared" si="14"/>
        <v>0</v>
      </c>
      <c r="V21" s="52">
        <f t="shared" si="14"/>
        <v>0</v>
      </c>
      <c r="W21" s="52">
        <f t="shared" si="14"/>
        <v>0</v>
      </c>
      <c r="X21" s="52">
        <f t="shared" si="14"/>
        <v>0</v>
      </c>
      <c r="Y21" s="52">
        <f t="shared" si="14"/>
        <v>0</v>
      </c>
      <c r="Z21" s="52">
        <f t="shared" si="14"/>
        <v>0</v>
      </c>
      <c r="AA21" s="52">
        <f t="shared" si="14"/>
        <v>0</v>
      </c>
      <c r="AB21" s="52">
        <f t="shared" si="14"/>
        <v>0</v>
      </c>
      <c r="AC21" s="52">
        <f t="shared" si="14"/>
        <v>0</v>
      </c>
      <c r="AD21" s="52">
        <f t="shared" si="14"/>
        <v>0</v>
      </c>
      <c r="AE21" s="52">
        <f t="shared" si="14"/>
        <v>0</v>
      </c>
      <c r="AF21" s="52">
        <f t="shared" si="14"/>
        <v>0</v>
      </c>
      <c r="AG21" s="52">
        <f t="shared" si="14"/>
        <v>0</v>
      </c>
      <c r="AH21" s="52">
        <f t="shared" si="14"/>
        <v>0</v>
      </c>
      <c r="AI21" s="52">
        <f t="shared" si="14"/>
        <v>0</v>
      </c>
      <c r="AJ21" s="52">
        <f t="shared" si="14"/>
        <v>0</v>
      </c>
      <c r="AK21" s="52">
        <f t="shared" si="14"/>
        <v>0</v>
      </c>
      <c r="AL21" s="52">
        <f t="shared" si="14"/>
        <v>0</v>
      </c>
      <c r="AM21" s="52">
        <f t="shared" si="14"/>
        <v>0</v>
      </c>
      <c r="AQ21" s="52">
        <f t="shared" ref="AQ21:BB21" si="15">+AQ11</f>
        <v>0</v>
      </c>
      <c r="AR21" s="52">
        <f t="shared" si="15"/>
        <v>0</v>
      </c>
      <c r="AS21" s="52">
        <f t="shared" si="15"/>
        <v>0</v>
      </c>
      <c r="AT21" s="52">
        <f t="shared" si="15"/>
        <v>0</v>
      </c>
      <c r="AU21" s="52">
        <f t="shared" si="15"/>
        <v>0</v>
      </c>
      <c r="AV21" s="52">
        <f t="shared" si="15"/>
        <v>0</v>
      </c>
      <c r="AW21" s="52">
        <f t="shared" si="15"/>
        <v>0</v>
      </c>
      <c r="AX21" s="52">
        <f t="shared" si="15"/>
        <v>0</v>
      </c>
      <c r="AY21" s="52">
        <f t="shared" si="15"/>
        <v>0</v>
      </c>
      <c r="AZ21" s="52">
        <f t="shared" si="15"/>
        <v>0</v>
      </c>
      <c r="BA21" s="52">
        <f t="shared" si="15"/>
        <v>0</v>
      </c>
      <c r="BB21" s="52">
        <f t="shared" si="15"/>
        <v>0</v>
      </c>
    </row>
    <row r="23" spans="1:54" ht="14.4" thickBot="1" x14ac:dyDescent="0.35"/>
    <row r="24" spans="1:54" ht="14.4" thickBot="1" x14ac:dyDescent="0.35">
      <c r="B24" s="43" t="s">
        <v>72</v>
      </c>
      <c r="C24" s="43" t="s">
        <v>73</v>
      </c>
      <c r="D24" s="44">
        <f>+SUBTOTAL(9,D25:D34)</f>
        <v>0</v>
      </c>
      <c r="E24" s="44">
        <f t="shared" ref="E24:AM24" si="16">+SUBTOTAL(9,E25:E34)</f>
        <v>0</v>
      </c>
      <c r="F24" s="44">
        <f t="shared" si="16"/>
        <v>0</v>
      </c>
      <c r="G24" s="44">
        <f t="shared" si="16"/>
        <v>0</v>
      </c>
      <c r="H24" s="44">
        <f t="shared" si="16"/>
        <v>0</v>
      </c>
      <c r="I24" s="44">
        <f t="shared" si="16"/>
        <v>0</v>
      </c>
      <c r="J24" s="44">
        <f t="shared" si="16"/>
        <v>0</v>
      </c>
      <c r="K24" s="44">
        <f t="shared" si="16"/>
        <v>0</v>
      </c>
      <c r="L24" s="44">
        <f t="shared" si="16"/>
        <v>0</v>
      </c>
      <c r="M24" s="44">
        <f t="shared" si="16"/>
        <v>0</v>
      </c>
      <c r="N24" s="44">
        <f t="shared" si="16"/>
        <v>0</v>
      </c>
      <c r="O24" s="44">
        <f t="shared" si="16"/>
        <v>0</v>
      </c>
      <c r="P24" s="44">
        <f t="shared" si="16"/>
        <v>0</v>
      </c>
      <c r="Q24" s="44">
        <f t="shared" si="16"/>
        <v>0</v>
      </c>
      <c r="R24" s="44">
        <f t="shared" si="16"/>
        <v>0</v>
      </c>
      <c r="S24" s="44">
        <f t="shared" si="16"/>
        <v>0</v>
      </c>
      <c r="T24" s="44">
        <f t="shared" si="16"/>
        <v>0</v>
      </c>
      <c r="U24" s="44">
        <f t="shared" si="16"/>
        <v>0</v>
      </c>
      <c r="V24" s="44">
        <f t="shared" si="16"/>
        <v>0</v>
      </c>
      <c r="W24" s="44">
        <f t="shared" si="16"/>
        <v>0</v>
      </c>
      <c r="X24" s="44">
        <f t="shared" si="16"/>
        <v>0</v>
      </c>
      <c r="Y24" s="44">
        <f t="shared" si="16"/>
        <v>0</v>
      </c>
      <c r="Z24" s="44">
        <f t="shared" si="16"/>
        <v>0</v>
      </c>
      <c r="AA24" s="44">
        <f t="shared" si="16"/>
        <v>0</v>
      </c>
      <c r="AB24" s="44">
        <f t="shared" si="16"/>
        <v>0</v>
      </c>
      <c r="AC24" s="44">
        <f t="shared" si="16"/>
        <v>0</v>
      </c>
      <c r="AD24" s="44">
        <f t="shared" si="16"/>
        <v>0</v>
      </c>
      <c r="AE24" s="44">
        <f t="shared" si="16"/>
        <v>0</v>
      </c>
      <c r="AF24" s="44">
        <f t="shared" si="16"/>
        <v>0</v>
      </c>
      <c r="AG24" s="44">
        <f t="shared" si="16"/>
        <v>0</v>
      </c>
      <c r="AH24" s="44">
        <f t="shared" si="16"/>
        <v>0</v>
      </c>
      <c r="AI24" s="44">
        <f t="shared" si="16"/>
        <v>0</v>
      </c>
      <c r="AJ24" s="44">
        <f t="shared" si="16"/>
        <v>0</v>
      </c>
      <c r="AK24" s="44">
        <f t="shared" si="16"/>
        <v>0</v>
      </c>
      <c r="AL24" s="44">
        <f t="shared" si="16"/>
        <v>0</v>
      </c>
      <c r="AM24" s="44">
        <f t="shared" si="16"/>
        <v>0</v>
      </c>
      <c r="AQ24" s="44">
        <f t="shared" ref="AQ24:BB24" si="17">+SUBTOTAL(9,AQ25:AQ34)</f>
        <v>0</v>
      </c>
      <c r="AR24" s="44">
        <f t="shared" si="17"/>
        <v>0</v>
      </c>
      <c r="AS24" s="44">
        <f t="shared" si="17"/>
        <v>0</v>
      </c>
      <c r="AT24" s="44">
        <f t="shared" si="17"/>
        <v>0</v>
      </c>
      <c r="AU24" s="44">
        <f t="shared" si="17"/>
        <v>0</v>
      </c>
      <c r="AV24" s="44">
        <f t="shared" si="17"/>
        <v>0</v>
      </c>
      <c r="AW24" s="44">
        <f t="shared" si="17"/>
        <v>0</v>
      </c>
      <c r="AX24" s="44">
        <f t="shared" si="17"/>
        <v>0</v>
      </c>
      <c r="AY24" s="44">
        <f t="shared" si="17"/>
        <v>0</v>
      </c>
      <c r="AZ24" s="44">
        <f t="shared" si="17"/>
        <v>0</v>
      </c>
      <c r="BA24" s="44">
        <f t="shared" si="17"/>
        <v>0</v>
      </c>
      <c r="BB24" s="44">
        <f t="shared" si="17"/>
        <v>0</v>
      </c>
    </row>
    <row r="25" spans="1:54" x14ac:dyDescent="0.3">
      <c r="B25" s="45" t="s">
        <v>74</v>
      </c>
      <c r="C25" s="45" t="s">
        <v>115</v>
      </c>
      <c r="D25" s="46">
        <f>+SUBTOTAL(9,D26:D29)</f>
        <v>0</v>
      </c>
      <c r="E25" s="46">
        <f t="shared" ref="E25:AM25" si="18">+SUBTOTAL(9,E26:E29)</f>
        <v>0</v>
      </c>
      <c r="F25" s="46">
        <f t="shared" si="18"/>
        <v>0</v>
      </c>
      <c r="G25" s="46">
        <f t="shared" si="18"/>
        <v>0</v>
      </c>
      <c r="H25" s="46">
        <f t="shared" si="18"/>
        <v>0</v>
      </c>
      <c r="I25" s="46">
        <f t="shared" si="18"/>
        <v>0</v>
      </c>
      <c r="J25" s="46">
        <f t="shared" si="18"/>
        <v>0</v>
      </c>
      <c r="K25" s="46">
        <f t="shared" si="18"/>
        <v>0</v>
      </c>
      <c r="L25" s="46">
        <f t="shared" si="18"/>
        <v>0</v>
      </c>
      <c r="M25" s="46">
        <f t="shared" si="18"/>
        <v>0</v>
      </c>
      <c r="N25" s="46">
        <f t="shared" si="18"/>
        <v>0</v>
      </c>
      <c r="O25" s="46">
        <f t="shared" si="18"/>
        <v>0</v>
      </c>
      <c r="P25" s="46">
        <f t="shared" si="18"/>
        <v>0</v>
      </c>
      <c r="Q25" s="46">
        <f t="shared" si="18"/>
        <v>0</v>
      </c>
      <c r="R25" s="46">
        <f t="shared" si="18"/>
        <v>0</v>
      </c>
      <c r="S25" s="46">
        <f t="shared" si="18"/>
        <v>0</v>
      </c>
      <c r="T25" s="46">
        <f t="shared" si="18"/>
        <v>0</v>
      </c>
      <c r="U25" s="46">
        <f t="shared" si="18"/>
        <v>0</v>
      </c>
      <c r="V25" s="46">
        <f t="shared" si="18"/>
        <v>0</v>
      </c>
      <c r="W25" s="46">
        <f t="shared" si="18"/>
        <v>0</v>
      </c>
      <c r="X25" s="46">
        <f t="shared" si="18"/>
        <v>0</v>
      </c>
      <c r="Y25" s="46">
        <f t="shared" si="18"/>
        <v>0</v>
      </c>
      <c r="Z25" s="46">
        <f t="shared" si="18"/>
        <v>0</v>
      </c>
      <c r="AA25" s="46">
        <f t="shared" si="18"/>
        <v>0</v>
      </c>
      <c r="AB25" s="46">
        <f t="shared" si="18"/>
        <v>0</v>
      </c>
      <c r="AC25" s="46">
        <f t="shared" si="18"/>
        <v>0</v>
      </c>
      <c r="AD25" s="46">
        <f t="shared" si="18"/>
        <v>0</v>
      </c>
      <c r="AE25" s="46">
        <f t="shared" si="18"/>
        <v>0</v>
      </c>
      <c r="AF25" s="46">
        <f t="shared" si="18"/>
        <v>0</v>
      </c>
      <c r="AG25" s="46">
        <f t="shared" si="18"/>
        <v>0</v>
      </c>
      <c r="AH25" s="46">
        <f t="shared" si="18"/>
        <v>0</v>
      </c>
      <c r="AI25" s="46">
        <f t="shared" si="18"/>
        <v>0</v>
      </c>
      <c r="AJ25" s="46">
        <f t="shared" si="18"/>
        <v>0</v>
      </c>
      <c r="AK25" s="46">
        <f t="shared" si="18"/>
        <v>0</v>
      </c>
      <c r="AL25" s="46">
        <f t="shared" si="18"/>
        <v>0</v>
      </c>
      <c r="AM25" s="46">
        <f t="shared" si="18"/>
        <v>0</v>
      </c>
      <c r="AQ25" s="46">
        <f t="shared" ref="AQ25:BB25" si="19">+SUBTOTAL(9,AQ26:AQ29)</f>
        <v>0</v>
      </c>
      <c r="AR25" s="46">
        <f t="shared" si="19"/>
        <v>0</v>
      </c>
      <c r="AS25" s="46">
        <f t="shared" si="19"/>
        <v>0</v>
      </c>
      <c r="AT25" s="46">
        <f t="shared" si="19"/>
        <v>0</v>
      </c>
      <c r="AU25" s="46">
        <f t="shared" si="19"/>
        <v>0</v>
      </c>
      <c r="AV25" s="46">
        <f t="shared" si="19"/>
        <v>0</v>
      </c>
      <c r="AW25" s="46">
        <f t="shared" si="19"/>
        <v>0</v>
      </c>
      <c r="AX25" s="46">
        <f t="shared" si="19"/>
        <v>0</v>
      </c>
      <c r="AY25" s="46">
        <f t="shared" si="19"/>
        <v>0</v>
      </c>
      <c r="AZ25" s="46">
        <f t="shared" si="19"/>
        <v>0</v>
      </c>
      <c r="BA25" s="46">
        <f t="shared" si="19"/>
        <v>0</v>
      </c>
      <c r="BB25" s="46">
        <f t="shared" si="19"/>
        <v>0</v>
      </c>
    </row>
    <row r="26" spans="1:54" hidden="1" outlineLevel="1" x14ac:dyDescent="0.3">
      <c r="B26" s="18" t="s">
        <v>75</v>
      </c>
      <c r="C26" s="18" t="s">
        <v>76</v>
      </c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3"/>
      <c r="AL26" s="53"/>
      <c r="AM26" s="53"/>
      <c r="AQ26" s="53">
        <f t="shared" ref="AQ26:BB29" si="20">+AB26</f>
        <v>0</v>
      </c>
      <c r="AR26" s="53">
        <f t="shared" si="20"/>
        <v>0</v>
      </c>
      <c r="AS26" s="53">
        <f t="shared" si="20"/>
        <v>0</v>
      </c>
      <c r="AT26" s="53">
        <f t="shared" si="20"/>
        <v>0</v>
      </c>
      <c r="AU26" s="53">
        <f t="shared" si="20"/>
        <v>0</v>
      </c>
      <c r="AV26" s="53">
        <f t="shared" si="20"/>
        <v>0</v>
      </c>
      <c r="AW26" s="53">
        <f t="shared" si="20"/>
        <v>0</v>
      </c>
      <c r="AX26" s="53">
        <f t="shared" si="20"/>
        <v>0</v>
      </c>
      <c r="AY26" s="53">
        <f t="shared" si="20"/>
        <v>0</v>
      </c>
      <c r="AZ26" s="53">
        <f t="shared" si="20"/>
        <v>0</v>
      </c>
      <c r="BA26" s="53">
        <f t="shared" si="20"/>
        <v>0</v>
      </c>
      <c r="BB26" s="53">
        <f t="shared" si="20"/>
        <v>0</v>
      </c>
    </row>
    <row r="27" spans="1:54" hidden="1" outlineLevel="1" x14ac:dyDescent="0.3">
      <c r="B27" s="18" t="s">
        <v>463</v>
      </c>
      <c r="C27" s="18" t="s">
        <v>464</v>
      </c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Q27" s="54">
        <f t="shared" si="20"/>
        <v>0</v>
      </c>
      <c r="AR27" s="54">
        <f t="shared" si="20"/>
        <v>0</v>
      </c>
      <c r="AS27" s="54">
        <f t="shared" si="20"/>
        <v>0</v>
      </c>
      <c r="AT27" s="54">
        <f t="shared" si="20"/>
        <v>0</v>
      </c>
      <c r="AU27" s="54">
        <f t="shared" si="20"/>
        <v>0</v>
      </c>
      <c r="AV27" s="54">
        <f t="shared" si="20"/>
        <v>0</v>
      </c>
      <c r="AW27" s="54">
        <f t="shared" si="20"/>
        <v>0</v>
      </c>
      <c r="AX27" s="54">
        <f t="shared" si="20"/>
        <v>0</v>
      </c>
      <c r="AY27" s="54">
        <f t="shared" si="20"/>
        <v>0</v>
      </c>
      <c r="AZ27" s="54">
        <f t="shared" si="20"/>
        <v>0</v>
      </c>
      <c r="BA27" s="54">
        <f t="shared" si="20"/>
        <v>0</v>
      </c>
      <c r="BB27" s="54">
        <f t="shared" si="20"/>
        <v>0</v>
      </c>
    </row>
    <row r="28" spans="1:54" hidden="1" outlineLevel="1" x14ac:dyDescent="0.3">
      <c r="B28" s="18" t="s">
        <v>465</v>
      </c>
      <c r="C28" s="18" t="s">
        <v>466</v>
      </c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Q28" s="54">
        <f t="shared" si="20"/>
        <v>0</v>
      </c>
      <c r="AR28" s="54">
        <f t="shared" si="20"/>
        <v>0</v>
      </c>
      <c r="AS28" s="54">
        <f t="shared" si="20"/>
        <v>0</v>
      </c>
      <c r="AT28" s="54">
        <f t="shared" si="20"/>
        <v>0</v>
      </c>
      <c r="AU28" s="54">
        <f t="shared" si="20"/>
        <v>0</v>
      </c>
      <c r="AV28" s="54">
        <f t="shared" si="20"/>
        <v>0</v>
      </c>
      <c r="AW28" s="54">
        <f t="shared" si="20"/>
        <v>0</v>
      </c>
      <c r="AX28" s="54">
        <f t="shared" si="20"/>
        <v>0</v>
      </c>
      <c r="AY28" s="54">
        <f t="shared" si="20"/>
        <v>0</v>
      </c>
      <c r="AZ28" s="54">
        <f t="shared" si="20"/>
        <v>0</v>
      </c>
      <c r="BA28" s="54">
        <f t="shared" si="20"/>
        <v>0</v>
      </c>
      <c r="BB28" s="54">
        <f t="shared" si="20"/>
        <v>0</v>
      </c>
    </row>
    <row r="29" spans="1:54" hidden="1" outlineLevel="1" x14ac:dyDescent="0.3">
      <c r="B29" s="18" t="s">
        <v>467</v>
      </c>
      <c r="C29" s="18" t="s">
        <v>468</v>
      </c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66"/>
      <c r="AL29" s="66"/>
      <c r="AM29" s="66"/>
      <c r="AQ29" s="66">
        <f t="shared" si="20"/>
        <v>0</v>
      </c>
      <c r="AR29" s="66">
        <f t="shared" si="20"/>
        <v>0</v>
      </c>
      <c r="AS29" s="66">
        <f t="shared" si="20"/>
        <v>0</v>
      </c>
      <c r="AT29" s="66">
        <f t="shared" si="20"/>
        <v>0</v>
      </c>
      <c r="AU29" s="66">
        <f t="shared" si="20"/>
        <v>0</v>
      </c>
      <c r="AV29" s="66">
        <f t="shared" si="20"/>
        <v>0</v>
      </c>
      <c r="AW29" s="66">
        <f t="shared" si="20"/>
        <v>0</v>
      </c>
      <c r="AX29" s="66">
        <f t="shared" si="20"/>
        <v>0</v>
      </c>
      <c r="AY29" s="66">
        <f t="shared" si="20"/>
        <v>0</v>
      </c>
      <c r="AZ29" s="66">
        <f t="shared" si="20"/>
        <v>0</v>
      </c>
      <c r="BA29" s="66">
        <f t="shared" si="20"/>
        <v>0</v>
      </c>
      <c r="BB29" s="66">
        <f t="shared" si="20"/>
        <v>0</v>
      </c>
    </row>
    <row r="30" spans="1:54" collapsed="1" x14ac:dyDescent="0.3">
      <c r="B30" s="49" t="s">
        <v>77</v>
      </c>
      <c r="C30" s="49" t="s">
        <v>73</v>
      </c>
      <c r="D30" s="50">
        <f>+SUBTOTAL(9,D34)</f>
        <v>0</v>
      </c>
      <c r="E30" s="50">
        <f t="shared" ref="E30:AM30" si="21">+SUBTOTAL(9,E34)</f>
        <v>0</v>
      </c>
      <c r="F30" s="50">
        <f t="shared" si="21"/>
        <v>0</v>
      </c>
      <c r="G30" s="50">
        <f t="shared" si="21"/>
        <v>0</v>
      </c>
      <c r="H30" s="50">
        <f t="shared" si="21"/>
        <v>0</v>
      </c>
      <c r="I30" s="50">
        <f t="shared" si="21"/>
        <v>0</v>
      </c>
      <c r="J30" s="50">
        <f t="shared" si="21"/>
        <v>0</v>
      </c>
      <c r="K30" s="50">
        <f t="shared" si="21"/>
        <v>0</v>
      </c>
      <c r="L30" s="50">
        <f t="shared" si="21"/>
        <v>0</v>
      </c>
      <c r="M30" s="50">
        <f t="shared" si="21"/>
        <v>0</v>
      </c>
      <c r="N30" s="50">
        <f t="shared" si="21"/>
        <v>0</v>
      </c>
      <c r="O30" s="50">
        <f t="shared" si="21"/>
        <v>0</v>
      </c>
      <c r="P30" s="50">
        <f t="shared" si="21"/>
        <v>0</v>
      </c>
      <c r="Q30" s="50">
        <f t="shared" si="21"/>
        <v>0</v>
      </c>
      <c r="R30" s="50">
        <f t="shared" si="21"/>
        <v>0</v>
      </c>
      <c r="S30" s="50">
        <f t="shared" si="21"/>
        <v>0</v>
      </c>
      <c r="T30" s="50">
        <f t="shared" si="21"/>
        <v>0</v>
      </c>
      <c r="U30" s="50">
        <f t="shared" si="21"/>
        <v>0</v>
      </c>
      <c r="V30" s="50">
        <f t="shared" si="21"/>
        <v>0</v>
      </c>
      <c r="W30" s="50">
        <f t="shared" si="21"/>
        <v>0</v>
      </c>
      <c r="X30" s="50">
        <f t="shared" si="21"/>
        <v>0</v>
      </c>
      <c r="Y30" s="50">
        <f t="shared" si="21"/>
        <v>0</v>
      </c>
      <c r="Z30" s="50">
        <f t="shared" si="21"/>
        <v>0</v>
      </c>
      <c r="AA30" s="50">
        <f t="shared" si="21"/>
        <v>0</v>
      </c>
      <c r="AB30" s="50">
        <f t="shared" si="21"/>
        <v>0</v>
      </c>
      <c r="AC30" s="50">
        <f t="shared" si="21"/>
        <v>0</v>
      </c>
      <c r="AD30" s="50">
        <f t="shared" si="21"/>
        <v>0</v>
      </c>
      <c r="AE30" s="50">
        <f t="shared" si="21"/>
        <v>0</v>
      </c>
      <c r="AF30" s="50">
        <f t="shared" si="21"/>
        <v>0</v>
      </c>
      <c r="AG30" s="50">
        <f t="shared" si="21"/>
        <v>0</v>
      </c>
      <c r="AH30" s="50">
        <f t="shared" si="21"/>
        <v>0</v>
      </c>
      <c r="AI30" s="50">
        <f t="shared" si="21"/>
        <v>0</v>
      </c>
      <c r="AJ30" s="50">
        <f t="shared" si="21"/>
        <v>0</v>
      </c>
      <c r="AK30" s="50">
        <f t="shared" si="21"/>
        <v>0</v>
      </c>
      <c r="AL30" s="50">
        <f t="shared" si="21"/>
        <v>0</v>
      </c>
      <c r="AM30" s="50">
        <f t="shared" si="21"/>
        <v>0</v>
      </c>
      <c r="AQ30" s="50">
        <f t="shared" ref="AQ30:BB30" si="22">+SUBTOTAL(9,AQ34)</f>
        <v>0</v>
      </c>
      <c r="AR30" s="50">
        <f t="shared" si="22"/>
        <v>0</v>
      </c>
      <c r="AS30" s="50">
        <f t="shared" si="22"/>
        <v>0</v>
      </c>
      <c r="AT30" s="50">
        <f t="shared" si="22"/>
        <v>0</v>
      </c>
      <c r="AU30" s="50">
        <f t="shared" si="22"/>
        <v>0</v>
      </c>
      <c r="AV30" s="50">
        <f t="shared" si="22"/>
        <v>0</v>
      </c>
      <c r="AW30" s="50">
        <f t="shared" si="22"/>
        <v>0</v>
      </c>
      <c r="AX30" s="50">
        <f t="shared" si="22"/>
        <v>0</v>
      </c>
      <c r="AY30" s="50">
        <f t="shared" si="22"/>
        <v>0</v>
      </c>
      <c r="AZ30" s="50">
        <f t="shared" si="22"/>
        <v>0</v>
      </c>
      <c r="BA30" s="50">
        <f t="shared" si="22"/>
        <v>0</v>
      </c>
      <c r="BB30" s="50">
        <f t="shared" si="22"/>
        <v>0</v>
      </c>
    </row>
    <row r="31" spans="1:54" hidden="1" outlineLevel="1" x14ac:dyDescent="0.3">
      <c r="B31" s="18" t="s">
        <v>78</v>
      </c>
      <c r="C31" s="18" t="s">
        <v>79</v>
      </c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Q31" s="53">
        <f t="shared" ref="AQ31:BB35" si="23">+AB31</f>
        <v>0</v>
      </c>
      <c r="AR31" s="53">
        <f t="shared" si="23"/>
        <v>0</v>
      </c>
      <c r="AS31" s="53">
        <f t="shared" si="23"/>
        <v>0</v>
      </c>
      <c r="AT31" s="53">
        <f t="shared" si="23"/>
        <v>0</v>
      </c>
      <c r="AU31" s="53">
        <f t="shared" si="23"/>
        <v>0</v>
      </c>
      <c r="AV31" s="53">
        <f t="shared" si="23"/>
        <v>0</v>
      </c>
      <c r="AW31" s="53">
        <f t="shared" si="23"/>
        <v>0</v>
      </c>
      <c r="AX31" s="53">
        <f t="shared" si="23"/>
        <v>0</v>
      </c>
      <c r="AY31" s="53">
        <f t="shared" si="23"/>
        <v>0</v>
      </c>
      <c r="AZ31" s="53">
        <f t="shared" si="23"/>
        <v>0</v>
      </c>
      <c r="BA31" s="53">
        <f t="shared" si="23"/>
        <v>0</v>
      </c>
      <c r="BB31" s="53">
        <f t="shared" si="23"/>
        <v>0</v>
      </c>
    </row>
    <row r="32" spans="1:54" hidden="1" outlineLevel="1" x14ac:dyDescent="0.3">
      <c r="B32" s="18" t="s">
        <v>469</v>
      </c>
      <c r="C32" s="18" t="s">
        <v>470</v>
      </c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Q32" s="54">
        <f t="shared" si="23"/>
        <v>0</v>
      </c>
      <c r="AR32" s="54">
        <f t="shared" si="23"/>
        <v>0</v>
      </c>
      <c r="AS32" s="54">
        <f t="shared" si="23"/>
        <v>0</v>
      </c>
      <c r="AT32" s="54">
        <f t="shared" si="23"/>
        <v>0</v>
      </c>
      <c r="AU32" s="54">
        <f t="shared" si="23"/>
        <v>0</v>
      </c>
      <c r="AV32" s="54">
        <f t="shared" si="23"/>
        <v>0</v>
      </c>
      <c r="AW32" s="54">
        <f t="shared" si="23"/>
        <v>0</v>
      </c>
      <c r="AX32" s="54">
        <f t="shared" si="23"/>
        <v>0</v>
      </c>
      <c r="AY32" s="54">
        <f t="shared" si="23"/>
        <v>0</v>
      </c>
      <c r="AZ32" s="54">
        <f t="shared" si="23"/>
        <v>0</v>
      </c>
      <c r="BA32" s="54">
        <f t="shared" si="23"/>
        <v>0</v>
      </c>
      <c r="BB32" s="54">
        <f t="shared" si="23"/>
        <v>0</v>
      </c>
    </row>
    <row r="33" spans="2:54" hidden="1" outlineLevel="1" x14ac:dyDescent="0.3">
      <c r="B33" s="18" t="s">
        <v>471</v>
      </c>
      <c r="C33" s="18" t="s">
        <v>472</v>
      </c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Q33" s="54">
        <f t="shared" si="23"/>
        <v>0</v>
      </c>
      <c r="AR33" s="54">
        <f t="shared" si="23"/>
        <v>0</v>
      </c>
      <c r="AS33" s="54">
        <f t="shared" si="23"/>
        <v>0</v>
      </c>
      <c r="AT33" s="54">
        <f t="shared" si="23"/>
        <v>0</v>
      </c>
      <c r="AU33" s="54">
        <f t="shared" si="23"/>
        <v>0</v>
      </c>
      <c r="AV33" s="54">
        <f t="shared" si="23"/>
        <v>0</v>
      </c>
      <c r="AW33" s="54">
        <f t="shared" si="23"/>
        <v>0</v>
      </c>
      <c r="AX33" s="54">
        <f t="shared" si="23"/>
        <v>0</v>
      </c>
      <c r="AY33" s="54">
        <f t="shared" si="23"/>
        <v>0</v>
      </c>
      <c r="AZ33" s="54">
        <f t="shared" si="23"/>
        <v>0</v>
      </c>
      <c r="BA33" s="54">
        <f t="shared" si="23"/>
        <v>0</v>
      </c>
      <c r="BB33" s="54">
        <f t="shared" si="23"/>
        <v>0</v>
      </c>
    </row>
    <row r="34" spans="2:54" hidden="1" outlineLevel="1" x14ac:dyDescent="0.3">
      <c r="B34" s="18" t="s">
        <v>645</v>
      </c>
      <c r="C34" s="18" t="s">
        <v>646</v>
      </c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Q34" s="54">
        <f t="shared" si="23"/>
        <v>0</v>
      </c>
      <c r="AR34" s="54">
        <f t="shared" si="23"/>
        <v>0</v>
      </c>
      <c r="AS34" s="54">
        <f t="shared" si="23"/>
        <v>0</v>
      </c>
      <c r="AT34" s="54">
        <f t="shared" si="23"/>
        <v>0</v>
      </c>
      <c r="AU34" s="54">
        <f t="shared" si="23"/>
        <v>0</v>
      </c>
      <c r="AV34" s="54">
        <f t="shared" si="23"/>
        <v>0</v>
      </c>
      <c r="AW34" s="54">
        <f t="shared" si="23"/>
        <v>0</v>
      </c>
      <c r="AX34" s="54">
        <f t="shared" si="23"/>
        <v>0</v>
      </c>
      <c r="AY34" s="54">
        <f t="shared" si="23"/>
        <v>0</v>
      </c>
      <c r="AZ34" s="54">
        <f t="shared" si="23"/>
        <v>0</v>
      </c>
      <c r="BA34" s="54">
        <f t="shared" si="23"/>
        <v>0</v>
      </c>
      <c r="BB34" s="54">
        <f t="shared" si="23"/>
        <v>0</v>
      </c>
    </row>
    <row r="35" spans="2:54" ht="14.4" collapsed="1" thickBot="1" x14ac:dyDescent="0.35">
      <c r="AQ35" s="18">
        <f t="shared" si="23"/>
        <v>0</v>
      </c>
      <c r="AR35" s="18">
        <f t="shared" si="23"/>
        <v>0</v>
      </c>
      <c r="AS35" s="18">
        <f t="shared" si="23"/>
        <v>0</v>
      </c>
      <c r="AT35" s="18">
        <f t="shared" si="23"/>
        <v>0</v>
      </c>
      <c r="AU35" s="18">
        <f t="shared" si="23"/>
        <v>0</v>
      </c>
      <c r="AV35" s="18">
        <f t="shared" si="23"/>
        <v>0</v>
      </c>
      <c r="AW35" s="18">
        <f t="shared" si="23"/>
        <v>0</v>
      </c>
      <c r="AX35" s="18">
        <f t="shared" si="23"/>
        <v>0</v>
      </c>
      <c r="AY35" s="18">
        <f t="shared" si="23"/>
        <v>0</v>
      </c>
      <c r="AZ35" s="18">
        <f t="shared" si="23"/>
        <v>0</v>
      </c>
      <c r="BA35" s="18">
        <f t="shared" si="23"/>
        <v>0</v>
      </c>
      <c r="BB35" s="18">
        <f t="shared" si="23"/>
        <v>0</v>
      </c>
    </row>
    <row r="36" spans="2:54" ht="14.4" thickBot="1" x14ac:dyDescent="0.35">
      <c r="B36" s="43" t="s">
        <v>80</v>
      </c>
      <c r="C36" s="43" t="s">
        <v>81</v>
      </c>
      <c r="D36" s="44">
        <f t="shared" ref="D36:AM36" si="24">+SUBTOTAL(9,D37:D53)</f>
        <v>0</v>
      </c>
      <c r="E36" s="44">
        <f t="shared" si="24"/>
        <v>0</v>
      </c>
      <c r="F36" s="44">
        <f t="shared" si="24"/>
        <v>0</v>
      </c>
      <c r="G36" s="44">
        <f t="shared" si="24"/>
        <v>0</v>
      </c>
      <c r="H36" s="44">
        <f t="shared" si="24"/>
        <v>0</v>
      </c>
      <c r="I36" s="44">
        <f t="shared" si="24"/>
        <v>0</v>
      </c>
      <c r="J36" s="44">
        <f t="shared" si="24"/>
        <v>0</v>
      </c>
      <c r="K36" s="44">
        <f t="shared" si="24"/>
        <v>0</v>
      </c>
      <c r="L36" s="44">
        <f t="shared" si="24"/>
        <v>0</v>
      </c>
      <c r="M36" s="44">
        <f t="shared" si="24"/>
        <v>0</v>
      </c>
      <c r="N36" s="44">
        <f t="shared" si="24"/>
        <v>0</v>
      </c>
      <c r="O36" s="44">
        <f t="shared" si="24"/>
        <v>0</v>
      </c>
      <c r="P36" s="44">
        <f t="shared" si="24"/>
        <v>0</v>
      </c>
      <c r="Q36" s="44">
        <f t="shared" si="24"/>
        <v>0</v>
      </c>
      <c r="R36" s="44">
        <f t="shared" si="24"/>
        <v>0</v>
      </c>
      <c r="S36" s="44">
        <f t="shared" si="24"/>
        <v>0</v>
      </c>
      <c r="T36" s="44">
        <f t="shared" si="24"/>
        <v>0</v>
      </c>
      <c r="U36" s="44">
        <f t="shared" si="24"/>
        <v>0</v>
      </c>
      <c r="V36" s="44">
        <f t="shared" si="24"/>
        <v>0</v>
      </c>
      <c r="W36" s="44">
        <f t="shared" si="24"/>
        <v>0</v>
      </c>
      <c r="X36" s="44">
        <f t="shared" si="24"/>
        <v>0</v>
      </c>
      <c r="Y36" s="44">
        <f t="shared" si="24"/>
        <v>0</v>
      </c>
      <c r="Z36" s="44">
        <f t="shared" si="24"/>
        <v>0</v>
      </c>
      <c r="AA36" s="44">
        <f t="shared" si="24"/>
        <v>0</v>
      </c>
      <c r="AB36" s="44">
        <f t="shared" si="24"/>
        <v>0</v>
      </c>
      <c r="AC36" s="44">
        <f t="shared" si="24"/>
        <v>0</v>
      </c>
      <c r="AD36" s="44">
        <f t="shared" si="24"/>
        <v>0</v>
      </c>
      <c r="AE36" s="44">
        <f t="shared" si="24"/>
        <v>0</v>
      </c>
      <c r="AF36" s="44">
        <f t="shared" si="24"/>
        <v>0</v>
      </c>
      <c r="AG36" s="44">
        <f t="shared" si="24"/>
        <v>0</v>
      </c>
      <c r="AH36" s="44">
        <f t="shared" si="24"/>
        <v>0</v>
      </c>
      <c r="AI36" s="44">
        <f t="shared" si="24"/>
        <v>0</v>
      </c>
      <c r="AJ36" s="44">
        <f t="shared" si="24"/>
        <v>0</v>
      </c>
      <c r="AK36" s="44">
        <f t="shared" si="24"/>
        <v>0</v>
      </c>
      <c r="AL36" s="44">
        <f t="shared" si="24"/>
        <v>0</v>
      </c>
      <c r="AM36" s="44">
        <f t="shared" si="24"/>
        <v>0</v>
      </c>
      <c r="AQ36" s="44">
        <f t="shared" ref="AQ36:BB36" si="25">+SUBTOTAL(9,AQ37:AQ53)</f>
        <v>0</v>
      </c>
      <c r="AR36" s="44">
        <f t="shared" si="25"/>
        <v>0</v>
      </c>
      <c r="AS36" s="44">
        <f t="shared" si="25"/>
        <v>0</v>
      </c>
      <c r="AT36" s="44">
        <f t="shared" si="25"/>
        <v>0</v>
      </c>
      <c r="AU36" s="44">
        <f t="shared" si="25"/>
        <v>0</v>
      </c>
      <c r="AV36" s="44">
        <f t="shared" si="25"/>
        <v>0</v>
      </c>
      <c r="AW36" s="44">
        <f t="shared" si="25"/>
        <v>0</v>
      </c>
      <c r="AX36" s="44">
        <f t="shared" si="25"/>
        <v>0</v>
      </c>
      <c r="AY36" s="44">
        <f t="shared" si="25"/>
        <v>0</v>
      </c>
      <c r="AZ36" s="44">
        <f t="shared" si="25"/>
        <v>0</v>
      </c>
      <c r="BA36" s="44">
        <f t="shared" si="25"/>
        <v>0</v>
      </c>
      <c r="BB36" s="44">
        <f t="shared" si="25"/>
        <v>0</v>
      </c>
    </row>
    <row r="37" spans="2:54" x14ac:dyDescent="0.3">
      <c r="B37" s="45" t="s">
        <v>82</v>
      </c>
      <c r="C37" s="45" t="s">
        <v>81</v>
      </c>
      <c r="D37" s="46">
        <f t="shared" ref="D37:AM37" si="26">+SUBTOTAL(9,D38:D53)</f>
        <v>0</v>
      </c>
      <c r="E37" s="46">
        <f t="shared" si="26"/>
        <v>0</v>
      </c>
      <c r="F37" s="46">
        <f t="shared" si="26"/>
        <v>0</v>
      </c>
      <c r="G37" s="46">
        <f t="shared" si="26"/>
        <v>0</v>
      </c>
      <c r="H37" s="46">
        <f t="shared" si="26"/>
        <v>0</v>
      </c>
      <c r="I37" s="46">
        <f t="shared" si="26"/>
        <v>0</v>
      </c>
      <c r="J37" s="46">
        <f t="shared" si="26"/>
        <v>0</v>
      </c>
      <c r="K37" s="46">
        <f t="shared" si="26"/>
        <v>0</v>
      </c>
      <c r="L37" s="46">
        <f t="shared" si="26"/>
        <v>0</v>
      </c>
      <c r="M37" s="46">
        <f t="shared" si="26"/>
        <v>0</v>
      </c>
      <c r="N37" s="46">
        <f t="shared" si="26"/>
        <v>0</v>
      </c>
      <c r="O37" s="46">
        <f t="shared" si="26"/>
        <v>0</v>
      </c>
      <c r="P37" s="46">
        <f t="shared" si="26"/>
        <v>0</v>
      </c>
      <c r="Q37" s="46">
        <f t="shared" si="26"/>
        <v>0</v>
      </c>
      <c r="R37" s="46">
        <f t="shared" si="26"/>
        <v>0</v>
      </c>
      <c r="S37" s="46">
        <f t="shared" si="26"/>
        <v>0</v>
      </c>
      <c r="T37" s="46">
        <f t="shared" si="26"/>
        <v>0</v>
      </c>
      <c r="U37" s="46">
        <f t="shared" si="26"/>
        <v>0</v>
      </c>
      <c r="V37" s="46">
        <f t="shared" si="26"/>
        <v>0</v>
      </c>
      <c r="W37" s="46">
        <f t="shared" si="26"/>
        <v>0</v>
      </c>
      <c r="X37" s="46">
        <f t="shared" si="26"/>
        <v>0</v>
      </c>
      <c r="Y37" s="46">
        <f t="shared" si="26"/>
        <v>0</v>
      </c>
      <c r="Z37" s="46">
        <f t="shared" si="26"/>
        <v>0</v>
      </c>
      <c r="AA37" s="46">
        <f t="shared" si="26"/>
        <v>0</v>
      </c>
      <c r="AB37" s="46">
        <f t="shared" si="26"/>
        <v>0</v>
      </c>
      <c r="AC37" s="46">
        <f t="shared" si="26"/>
        <v>0</v>
      </c>
      <c r="AD37" s="46">
        <f t="shared" si="26"/>
        <v>0</v>
      </c>
      <c r="AE37" s="46">
        <f t="shared" si="26"/>
        <v>0</v>
      </c>
      <c r="AF37" s="46">
        <f t="shared" si="26"/>
        <v>0</v>
      </c>
      <c r="AG37" s="46">
        <f t="shared" si="26"/>
        <v>0</v>
      </c>
      <c r="AH37" s="46">
        <f t="shared" si="26"/>
        <v>0</v>
      </c>
      <c r="AI37" s="46">
        <f t="shared" si="26"/>
        <v>0</v>
      </c>
      <c r="AJ37" s="46">
        <f t="shared" si="26"/>
        <v>0</v>
      </c>
      <c r="AK37" s="46">
        <f t="shared" si="26"/>
        <v>0</v>
      </c>
      <c r="AL37" s="46">
        <f t="shared" si="26"/>
        <v>0</v>
      </c>
      <c r="AM37" s="46">
        <f t="shared" si="26"/>
        <v>0</v>
      </c>
      <c r="AQ37" s="46">
        <f t="shared" ref="AQ37:BB37" si="27">+SUBTOTAL(9,AQ38:AQ53)</f>
        <v>0</v>
      </c>
      <c r="AR37" s="46">
        <f t="shared" si="27"/>
        <v>0</v>
      </c>
      <c r="AS37" s="46">
        <f t="shared" si="27"/>
        <v>0</v>
      </c>
      <c r="AT37" s="46">
        <f t="shared" si="27"/>
        <v>0</v>
      </c>
      <c r="AU37" s="46">
        <f t="shared" si="27"/>
        <v>0</v>
      </c>
      <c r="AV37" s="46">
        <f t="shared" si="27"/>
        <v>0</v>
      </c>
      <c r="AW37" s="46">
        <f t="shared" si="27"/>
        <v>0</v>
      </c>
      <c r="AX37" s="46">
        <f t="shared" si="27"/>
        <v>0</v>
      </c>
      <c r="AY37" s="46">
        <f t="shared" si="27"/>
        <v>0</v>
      </c>
      <c r="AZ37" s="46">
        <f t="shared" si="27"/>
        <v>0</v>
      </c>
      <c r="BA37" s="46">
        <f t="shared" si="27"/>
        <v>0</v>
      </c>
      <c r="BB37" s="46">
        <f t="shared" si="27"/>
        <v>0</v>
      </c>
    </row>
    <row r="38" spans="2:54" hidden="1" outlineLevel="1" x14ac:dyDescent="0.3">
      <c r="B38" s="18" t="s">
        <v>83</v>
      </c>
      <c r="C38" s="18" t="s">
        <v>84</v>
      </c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AE38" s="53"/>
      <c r="AF38" s="53"/>
      <c r="AG38" s="53"/>
      <c r="AH38" s="53"/>
      <c r="AI38" s="53"/>
      <c r="AJ38" s="53"/>
      <c r="AK38" s="53"/>
      <c r="AL38" s="53"/>
      <c r="AM38" s="53"/>
      <c r="AQ38" s="53">
        <f t="shared" ref="AQ38:BB53" si="28">+AB38</f>
        <v>0</v>
      </c>
      <c r="AR38" s="53">
        <f t="shared" si="28"/>
        <v>0</v>
      </c>
      <c r="AS38" s="53">
        <f t="shared" si="28"/>
        <v>0</v>
      </c>
      <c r="AT38" s="53">
        <f t="shared" si="28"/>
        <v>0</v>
      </c>
      <c r="AU38" s="53">
        <f t="shared" si="28"/>
        <v>0</v>
      </c>
      <c r="AV38" s="53">
        <f t="shared" si="28"/>
        <v>0</v>
      </c>
      <c r="AW38" s="53">
        <f t="shared" si="28"/>
        <v>0</v>
      </c>
      <c r="AX38" s="53">
        <f t="shared" si="28"/>
        <v>0</v>
      </c>
      <c r="AY38" s="53">
        <f t="shared" si="28"/>
        <v>0</v>
      </c>
      <c r="AZ38" s="53">
        <f t="shared" si="28"/>
        <v>0</v>
      </c>
      <c r="BA38" s="53">
        <f t="shared" si="28"/>
        <v>0</v>
      </c>
      <c r="BB38" s="53">
        <f t="shared" si="28"/>
        <v>0</v>
      </c>
    </row>
    <row r="39" spans="2:54" hidden="1" outlineLevel="1" x14ac:dyDescent="0.3">
      <c r="B39" s="18" t="s">
        <v>85</v>
      </c>
      <c r="C39" s="18" t="s">
        <v>86</v>
      </c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Q39" s="54">
        <f t="shared" si="28"/>
        <v>0</v>
      </c>
      <c r="AR39" s="54">
        <f t="shared" si="28"/>
        <v>0</v>
      </c>
      <c r="AS39" s="54">
        <f t="shared" si="28"/>
        <v>0</v>
      </c>
      <c r="AT39" s="54">
        <f t="shared" si="28"/>
        <v>0</v>
      </c>
      <c r="AU39" s="54">
        <f t="shared" si="28"/>
        <v>0</v>
      </c>
      <c r="AV39" s="54">
        <f t="shared" si="28"/>
        <v>0</v>
      </c>
      <c r="AW39" s="54">
        <f t="shared" si="28"/>
        <v>0</v>
      </c>
      <c r="AX39" s="54">
        <f t="shared" si="28"/>
        <v>0</v>
      </c>
      <c r="AY39" s="54">
        <f t="shared" si="28"/>
        <v>0</v>
      </c>
      <c r="AZ39" s="54">
        <f t="shared" si="28"/>
        <v>0</v>
      </c>
      <c r="BA39" s="54">
        <f t="shared" si="28"/>
        <v>0</v>
      </c>
      <c r="BB39" s="54">
        <f t="shared" si="28"/>
        <v>0</v>
      </c>
    </row>
    <row r="40" spans="2:54" hidden="1" outlineLevel="1" x14ac:dyDescent="0.3">
      <c r="B40" s="18" t="s">
        <v>87</v>
      </c>
      <c r="C40" s="18" t="s">
        <v>88</v>
      </c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Q40" s="54">
        <f t="shared" si="28"/>
        <v>0</v>
      </c>
      <c r="AR40" s="54">
        <f t="shared" si="28"/>
        <v>0</v>
      </c>
      <c r="AS40" s="54">
        <f t="shared" si="28"/>
        <v>0</v>
      </c>
      <c r="AT40" s="54">
        <f t="shared" si="28"/>
        <v>0</v>
      </c>
      <c r="AU40" s="54">
        <f t="shared" si="28"/>
        <v>0</v>
      </c>
      <c r="AV40" s="54">
        <f t="shared" si="28"/>
        <v>0</v>
      </c>
      <c r="AW40" s="54">
        <f t="shared" si="28"/>
        <v>0</v>
      </c>
      <c r="AX40" s="54">
        <f t="shared" si="28"/>
        <v>0</v>
      </c>
      <c r="AY40" s="54">
        <f t="shared" si="28"/>
        <v>0</v>
      </c>
      <c r="AZ40" s="54">
        <f t="shared" si="28"/>
        <v>0</v>
      </c>
      <c r="BA40" s="54">
        <f t="shared" si="28"/>
        <v>0</v>
      </c>
      <c r="BB40" s="54">
        <f t="shared" si="28"/>
        <v>0</v>
      </c>
    </row>
    <row r="41" spans="2:54" hidden="1" outlineLevel="1" x14ac:dyDescent="0.3">
      <c r="B41" s="18" t="s">
        <v>89</v>
      </c>
      <c r="C41" s="18" t="s">
        <v>90</v>
      </c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Q41" s="54">
        <f t="shared" si="28"/>
        <v>0</v>
      </c>
      <c r="AR41" s="54">
        <f t="shared" si="28"/>
        <v>0</v>
      </c>
      <c r="AS41" s="54">
        <f t="shared" si="28"/>
        <v>0</v>
      </c>
      <c r="AT41" s="54">
        <f t="shared" si="28"/>
        <v>0</v>
      </c>
      <c r="AU41" s="54">
        <f t="shared" si="28"/>
        <v>0</v>
      </c>
      <c r="AV41" s="54">
        <f t="shared" si="28"/>
        <v>0</v>
      </c>
      <c r="AW41" s="54">
        <f t="shared" si="28"/>
        <v>0</v>
      </c>
      <c r="AX41" s="54">
        <f t="shared" si="28"/>
        <v>0</v>
      </c>
      <c r="AY41" s="54">
        <f t="shared" si="28"/>
        <v>0</v>
      </c>
      <c r="AZ41" s="54">
        <f t="shared" si="28"/>
        <v>0</v>
      </c>
      <c r="BA41" s="54">
        <f t="shared" si="28"/>
        <v>0</v>
      </c>
      <c r="BB41" s="54">
        <f t="shared" si="28"/>
        <v>0</v>
      </c>
    </row>
    <row r="42" spans="2:54" hidden="1" outlineLevel="1" x14ac:dyDescent="0.3">
      <c r="B42" s="18" t="s">
        <v>91</v>
      </c>
      <c r="C42" s="18" t="s">
        <v>92</v>
      </c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Q42" s="54">
        <f t="shared" si="28"/>
        <v>0</v>
      </c>
      <c r="AR42" s="54">
        <f t="shared" si="28"/>
        <v>0</v>
      </c>
      <c r="AS42" s="54">
        <f t="shared" si="28"/>
        <v>0</v>
      </c>
      <c r="AT42" s="54">
        <f t="shared" si="28"/>
        <v>0</v>
      </c>
      <c r="AU42" s="54">
        <f t="shared" si="28"/>
        <v>0</v>
      </c>
      <c r="AV42" s="54">
        <f t="shared" si="28"/>
        <v>0</v>
      </c>
      <c r="AW42" s="54">
        <f t="shared" si="28"/>
        <v>0</v>
      </c>
      <c r="AX42" s="54">
        <f t="shared" si="28"/>
        <v>0</v>
      </c>
      <c r="AY42" s="54">
        <f t="shared" si="28"/>
        <v>0</v>
      </c>
      <c r="AZ42" s="54">
        <f t="shared" si="28"/>
        <v>0</v>
      </c>
      <c r="BA42" s="54">
        <f t="shared" si="28"/>
        <v>0</v>
      </c>
      <c r="BB42" s="54">
        <f t="shared" si="28"/>
        <v>0</v>
      </c>
    </row>
    <row r="43" spans="2:54" hidden="1" outlineLevel="1" x14ac:dyDescent="0.3">
      <c r="B43" s="18" t="s">
        <v>93</v>
      </c>
      <c r="C43" s="18" t="s">
        <v>94</v>
      </c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Q43" s="54">
        <f t="shared" si="28"/>
        <v>0</v>
      </c>
      <c r="AR43" s="54">
        <f t="shared" si="28"/>
        <v>0</v>
      </c>
      <c r="AS43" s="54">
        <f t="shared" si="28"/>
        <v>0</v>
      </c>
      <c r="AT43" s="54">
        <f t="shared" si="28"/>
        <v>0</v>
      </c>
      <c r="AU43" s="54">
        <f t="shared" si="28"/>
        <v>0</v>
      </c>
      <c r="AV43" s="54">
        <f t="shared" si="28"/>
        <v>0</v>
      </c>
      <c r="AW43" s="54">
        <f t="shared" si="28"/>
        <v>0</v>
      </c>
      <c r="AX43" s="54">
        <f t="shared" si="28"/>
        <v>0</v>
      </c>
      <c r="AY43" s="54">
        <f t="shared" si="28"/>
        <v>0</v>
      </c>
      <c r="AZ43" s="54">
        <f t="shared" si="28"/>
        <v>0</v>
      </c>
      <c r="BA43" s="54">
        <f t="shared" si="28"/>
        <v>0</v>
      </c>
      <c r="BB43" s="54">
        <f t="shared" si="28"/>
        <v>0</v>
      </c>
    </row>
    <row r="44" spans="2:54" hidden="1" outlineLevel="1" x14ac:dyDescent="0.3">
      <c r="B44" s="18" t="s">
        <v>95</v>
      </c>
      <c r="C44" s="18" t="s">
        <v>96</v>
      </c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Q44" s="54">
        <f t="shared" si="28"/>
        <v>0</v>
      </c>
      <c r="AR44" s="54">
        <f t="shared" si="28"/>
        <v>0</v>
      </c>
      <c r="AS44" s="54">
        <f t="shared" si="28"/>
        <v>0</v>
      </c>
      <c r="AT44" s="54">
        <f t="shared" si="28"/>
        <v>0</v>
      </c>
      <c r="AU44" s="54">
        <f t="shared" si="28"/>
        <v>0</v>
      </c>
      <c r="AV44" s="54">
        <f t="shared" si="28"/>
        <v>0</v>
      </c>
      <c r="AW44" s="54">
        <f t="shared" si="28"/>
        <v>0</v>
      </c>
      <c r="AX44" s="54">
        <f t="shared" si="28"/>
        <v>0</v>
      </c>
      <c r="AY44" s="54">
        <f t="shared" si="28"/>
        <v>0</v>
      </c>
      <c r="AZ44" s="54">
        <f t="shared" si="28"/>
        <v>0</v>
      </c>
      <c r="BA44" s="54">
        <f t="shared" si="28"/>
        <v>0</v>
      </c>
      <c r="BB44" s="54">
        <f t="shared" si="28"/>
        <v>0</v>
      </c>
    </row>
    <row r="45" spans="2:54" hidden="1" outlineLevel="1" x14ac:dyDescent="0.3">
      <c r="B45" s="18" t="s">
        <v>97</v>
      </c>
      <c r="C45" s="18" t="s">
        <v>98</v>
      </c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4"/>
      <c r="AM45" s="54"/>
      <c r="AQ45" s="54">
        <f t="shared" si="28"/>
        <v>0</v>
      </c>
      <c r="AR45" s="54">
        <f t="shared" si="28"/>
        <v>0</v>
      </c>
      <c r="AS45" s="54">
        <f t="shared" si="28"/>
        <v>0</v>
      </c>
      <c r="AT45" s="54">
        <f t="shared" si="28"/>
        <v>0</v>
      </c>
      <c r="AU45" s="54">
        <f t="shared" si="28"/>
        <v>0</v>
      </c>
      <c r="AV45" s="54">
        <f t="shared" si="28"/>
        <v>0</v>
      </c>
      <c r="AW45" s="54">
        <f t="shared" si="28"/>
        <v>0</v>
      </c>
      <c r="AX45" s="54">
        <f t="shared" si="28"/>
        <v>0</v>
      </c>
      <c r="AY45" s="54">
        <f t="shared" si="28"/>
        <v>0</v>
      </c>
      <c r="AZ45" s="54">
        <f t="shared" si="28"/>
        <v>0</v>
      </c>
      <c r="BA45" s="54">
        <f t="shared" si="28"/>
        <v>0</v>
      </c>
      <c r="BB45" s="54">
        <f t="shared" si="28"/>
        <v>0</v>
      </c>
    </row>
    <row r="46" spans="2:54" hidden="1" outlineLevel="1" x14ac:dyDescent="0.3">
      <c r="B46" s="18" t="s">
        <v>99</v>
      </c>
      <c r="C46" s="18" t="s">
        <v>100</v>
      </c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Q46" s="54">
        <f t="shared" si="28"/>
        <v>0</v>
      </c>
      <c r="AR46" s="54">
        <f t="shared" si="28"/>
        <v>0</v>
      </c>
      <c r="AS46" s="54">
        <f t="shared" si="28"/>
        <v>0</v>
      </c>
      <c r="AT46" s="54">
        <f t="shared" si="28"/>
        <v>0</v>
      </c>
      <c r="AU46" s="54">
        <f t="shared" si="28"/>
        <v>0</v>
      </c>
      <c r="AV46" s="54">
        <f t="shared" si="28"/>
        <v>0</v>
      </c>
      <c r="AW46" s="54">
        <f t="shared" si="28"/>
        <v>0</v>
      </c>
      <c r="AX46" s="54">
        <f t="shared" si="28"/>
        <v>0</v>
      </c>
      <c r="AY46" s="54">
        <f t="shared" si="28"/>
        <v>0</v>
      </c>
      <c r="AZ46" s="54">
        <f t="shared" si="28"/>
        <v>0</v>
      </c>
      <c r="BA46" s="54">
        <f t="shared" si="28"/>
        <v>0</v>
      </c>
      <c r="BB46" s="54">
        <f t="shared" si="28"/>
        <v>0</v>
      </c>
    </row>
    <row r="47" spans="2:54" hidden="1" outlineLevel="1" x14ac:dyDescent="0.3">
      <c r="B47" s="18" t="s">
        <v>101</v>
      </c>
      <c r="C47" s="18" t="s">
        <v>102</v>
      </c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  <c r="AJ47" s="54"/>
      <c r="AK47" s="54"/>
      <c r="AL47" s="54"/>
      <c r="AM47" s="54"/>
      <c r="AQ47" s="54">
        <f t="shared" si="28"/>
        <v>0</v>
      </c>
      <c r="AR47" s="54">
        <f t="shared" si="28"/>
        <v>0</v>
      </c>
      <c r="AS47" s="54">
        <f t="shared" si="28"/>
        <v>0</v>
      </c>
      <c r="AT47" s="54">
        <f t="shared" si="28"/>
        <v>0</v>
      </c>
      <c r="AU47" s="54">
        <f t="shared" si="28"/>
        <v>0</v>
      </c>
      <c r="AV47" s="54">
        <f t="shared" si="28"/>
        <v>0</v>
      </c>
      <c r="AW47" s="54">
        <f t="shared" si="28"/>
        <v>0</v>
      </c>
      <c r="AX47" s="54">
        <f t="shared" si="28"/>
        <v>0</v>
      </c>
      <c r="AY47" s="54">
        <f t="shared" si="28"/>
        <v>0</v>
      </c>
      <c r="AZ47" s="54">
        <f t="shared" si="28"/>
        <v>0</v>
      </c>
      <c r="BA47" s="54">
        <f t="shared" si="28"/>
        <v>0</v>
      </c>
      <c r="BB47" s="54">
        <f t="shared" si="28"/>
        <v>0</v>
      </c>
    </row>
    <row r="48" spans="2:54" hidden="1" outlineLevel="1" x14ac:dyDescent="0.3">
      <c r="B48" s="18" t="s">
        <v>103</v>
      </c>
      <c r="C48" s="18" t="s">
        <v>104</v>
      </c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Q48" s="54">
        <f t="shared" si="28"/>
        <v>0</v>
      </c>
      <c r="AR48" s="54">
        <f t="shared" si="28"/>
        <v>0</v>
      </c>
      <c r="AS48" s="54">
        <f t="shared" si="28"/>
        <v>0</v>
      </c>
      <c r="AT48" s="54">
        <f t="shared" si="28"/>
        <v>0</v>
      </c>
      <c r="AU48" s="54">
        <f t="shared" si="28"/>
        <v>0</v>
      </c>
      <c r="AV48" s="54">
        <f t="shared" si="28"/>
        <v>0</v>
      </c>
      <c r="AW48" s="54">
        <f t="shared" si="28"/>
        <v>0</v>
      </c>
      <c r="AX48" s="54">
        <f t="shared" si="28"/>
        <v>0</v>
      </c>
      <c r="AY48" s="54">
        <f t="shared" si="28"/>
        <v>0</v>
      </c>
      <c r="AZ48" s="54">
        <f t="shared" si="28"/>
        <v>0</v>
      </c>
      <c r="BA48" s="54">
        <f t="shared" si="28"/>
        <v>0</v>
      </c>
      <c r="BB48" s="54">
        <f t="shared" si="28"/>
        <v>0</v>
      </c>
    </row>
    <row r="49" spans="1:54" hidden="1" outlineLevel="1" x14ac:dyDescent="0.3">
      <c r="B49" s="18" t="s">
        <v>105</v>
      </c>
      <c r="C49" s="18" t="s">
        <v>106</v>
      </c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54"/>
      <c r="AM49" s="54"/>
      <c r="AQ49" s="54">
        <f t="shared" si="28"/>
        <v>0</v>
      </c>
      <c r="AR49" s="54">
        <f t="shared" si="28"/>
        <v>0</v>
      </c>
      <c r="AS49" s="54">
        <f t="shared" si="28"/>
        <v>0</v>
      </c>
      <c r="AT49" s="54">
        <f t="shared" si="28"/>
        <v>0</v>
      </c>
      <c r="AU49" s="54">
        <f t="shared" si="28"/>
        <v>0</v>
      </c>
      <c r="AV49" s="54">
        <f t="shared" si="28"/>
        <v>0</v>
      </c>
      <c r="AW49" s="54">
        <f t="shared" si="28"/>
        <v>0</v>
      </c>
      <c r="AX49" s="54">
        <f t="shared" si="28"/>
        <v>0</v>
      </c>
      <c r="AY49" s="54">
        <f t="shared" si="28"/>
        <v>0</v>
      </c>
      <c r="AZ49" s="54">
        <f t="shared" si="28"/>
        <v>0</v>
      </c>
      <c r="BA49" s="54">
        <f t="shared" si="28"/>
        <v>0</v>
      </c>
      <c r="BB49" s="54">
        <f t="shared" si="28"/>
        <v>0</v>
      </c>
    </row>
    <row r="50" spans="1:54" hidden="1" outlineLevel="1" x14ac:dyDescent="0.3">
      <c r="B50" s="18" t="s">
        <v>107</v>
      </c>
      <c r="C50" s="18" t="s">
        <v>108</v>
      </c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Q50" s="54">
        <f t="shared" si="28"/>
        <v>0</v>
      </c>
      <c r="AR50" s="54">
        <f t="shared" si="28"/>
        <v>0</v>
      </c>
      <c r="AS50" s="54">
        <f t="shared" si="28"/>
        <v>0</v>
      </c>
      <c r="AT50" s="54">
        <f t="shared" si="28"/>
        <v>0</v>
      </c>
      <c r="AU50" s="54">
        <f t="shared" si="28"/>
        <v>0</v>
      </c>
      <c r="AV50" s="54">
        <f t="shared" si="28"/>
        <v>0</v>
      </c>
      <c r="AW50" s="54">
        <f t="shared" si="28"/>
        <v>0</v>
      </c>
      <c r="AX50" s="54">
        <f t="shared" si="28"/>
        <v>0</v>
      </c>
      <c r="AY50" s="54">
        <f t="shared" si="28"/>
        <v>0</v>
      </c>
      <c r="AZ50" s="54">
        <f t="shared" si="28"/>
        <v>0</v>
      </c>
      <c r="BA50" s="54">
        <f t="shared" si="28"/>
        <v>0</v>
      </c>
      <c r="BB50" s="54">
        <f t="shared" si="28"/>
        <v>0</v>
      </c>
    </row>
    <row r="51" spans="1:54" hidden="1" outlineLevel="1" x14ac:dyDescent="0.3">
      <c r="B51" s="18" t="s">
        <v>109</v>
      </c>
      <c r="C51" s="18" t="s">
        <v>110</v>
      </c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54"/>
      <c r="AK51" s="54"/>
      <c r="AL51" s="54"/>
      <c r="AM51" s="54"/>
      <c r="AQ51" s="54">
        <f t="shared" si="28"/>
        <v>0</v>
      </c>
      <c r="AR51" s="54">
        <f t="shared" si="28"/>
        <v>0</v>
      </c>
      <c r="AS51" s="54">
        <f t="shared" si="28"/>
        <v>0</v>
      </c>
      <c r="AT51" s="54">
        <f t="shared" si="28"/>
        <v>0</v>
      </c>
      <c r="AU51" s="54">
        <f t="shared" si="28"/>
        <v>0</v>
      </c>
      <c r="AV51" s="54">
        <f t="shared" si="28"/>
        <v>0</v>
      </c>
      <c r="AW51" s="54">
        <f t="shared" si="28"/>
        <v>0</v>
      </c>
      <c r="AX51" s="54">
        <f t="shared" si="28"/>
        <v>0</v>
      </c>
      <c r="AY51" s="54">
        <f t="shared" si="28"/>
        <v>0</v>
      </c>
      <c r="AZ51" s="54">
        <f t="shared" si="28"/>
        <v>0</v>
      </c>
      <c r="BA51" s="54">
        <f t="shared" si="28"/>
        <v>0</v>
      </c>
      <c r="BB51" s="54">
        <f t="shared" si="28"/>
        <v>0</v>
      </c>
    </row>
    <row r="52" spans="1:54" hidden="1" outlineLevel="1" x14ac:dyDescent="0.3">
      <c r="B52" s="18" t="s">
        <v>111</v>
      </c>
      <c r="C52" s="18" t="s">
        <v>112</v>
      </c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54"/>
      <c r="AQ52" s="54">
        <f t="shared" si="28"/>
        <v>0</v>
      </c>
      <c r="AR52" s="54">
        <f t="shared" si="28"/>
        <v>0</v>
      </c>
      <c r="AS52" s="54">
        <f t="shared" si="28"/>
        <v>0</v>
      </c>
      <c r="AT52" s="54">
        <f t="shared" si="28"/>
        <v>0</v>
      </c>
      <c r="AU52" s="54">
        <f t="shared" si="28"/>
        <v>0</v>
      </c>
      <c r="AV52" s="54">
        <f t="shared" si="28"/>
        <v>0</v>
      </c>
      <c r="AW52" s="54">
        <f t="shared" si="28"/>
        <v>0</v>
      </c>
      <c r="AX52" s="54">
        <f t="shared" si="28"/>
        <v>0</v>
      </c>
      <c r="AY52" s="54">
        <f t="shared" si="28"/>
        <v>0</v>
      </c>
      <c r="AZ52" s="54">
        <f t="shared" si="28"/>
        <v>0</v>
      </c>
      <c r="BA52" s="54">
        <f t="shared" si="28"/>
        <v>0</v>
      </c>
      <c r="BB52" s="54">
        <f t="shared" si="28"/>
        <v>0</v>
      </c>
    </row>
    <row r="53" spans="1:54" hidden="1" outlineLevel="1" x14ac:dyDescent="0.3">
      <c r="B53" s="18" t="s">
        <v>113</v>
      </c>
      <c r="C53" s="18" t="s">
        <v>114</v>
      </c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  <c r="AF53" s="54"/>
      <c r="AG53" s="54"/>
      <c r="AH53" s="54"/>
      <c r="AI53" s="54"/>
      <c r="AJ53" s="54"/>
      <c r="AK53" s="54"/>
      <c r="AL53" s="54"/>
      <c r="AM53" s="54"/>
      <c r="AQ53" s="54">
        <f t="shared" si="28"/>
        <v>0</v>
      </c>
      <c r="AR53" s="54">
        <f t="shared" si="28"/>
        <v>0</v>
      </c>
      <c r="AS53" s="54">
        <f t="shared" si="28"/>
        <v>0</v>
      </c>
      <c r="AT53" s="54">
        <f t="shared" si="28"/>
        <v>0</v>
      </c>
      <c r="AU53" s="54">
        <f t="shared" si="28"/>
        <v>0</v>
      </c>
      <c r="AV53" s="54">
        <f t="shared" si="28"/>
        <v>0</v>
      </c>
      <c r="AW53" s="54">
        <f t="shared" si="28"/>
        <v>0</v>
      </c>
      <c r="AX53" s="54">
        <f t="shared" si="28"/>
        <v>0</v>
      </c>
      <c r="AY53" s="54">
        <f t="shared" si="28"/>
        <v>0</v>
      </c>
      <c r="AZ53" s="54">
        <f t="shared" si="28"/>
        <v>0</v>
      </c>
      <c r="BA53" s="54">
        <f t="shared" si="28"/>
        <v>0</v>
      </c>
      <c r="BB53" s="54">
        <f t="shared" si="28"/>
        <v>0</v>
      </c>
    </row>
    <row r="54" spans="1:54" ht="20.399999999999999" customHeight="1" collapsed="1" thickBot="1" x14ac:dyDescent="0.35"/>
    <row r="55" spans="1:54" ht="14.4" thickBot="1" x14ac:dyDescent="0.35">
      <c r="A55" s="18" t="s">
        <v>606</v>
      </c>
      <c r="B55" s="51" t="s">
        <v>604</v>
      </c>
      <c r="C55" s="51" t="s">
        <v>605</v>
      </c>
      <c r="D55" s="52">
        <f>+D24+D36</f>
        <v>0</v>
      </c>
      <c r="E55" s="52">
        <f t="shared" ref="E55:AM55" si="29">+E24+E36</f>
        <v>0</v>
      </c>
      <c r="F55" s="52">
        <f t="shared" si="29"/>
        <v>0</v>
      </c>
      <c r="G55" s="52">
        <f t="shared" si="29"/>
        <v>0</v>
      </c>
      <c r="H55" s="52">
        <f t="shared" si="29"/>
        <v>0</v>
      </c>
      <c r="I55" s="52">
        <f t="shared" si="29"/>
        <v>0</v>
      </c>
      <c r="J55" s="52">
        <f t="shared" si="29"/>
        <v>0</v>
      </c>
      <c r="K55" s="52">
        <f t="shared" si="29"/>
        <v>0</v>
      </c>
      <c r="L55" s="52">
        <f t="shared" si="29"/>
        <v>0</v>
      </c>
      <c r="M55" s="52">
        <f t="shared" si="29"/>
        <v>0</v>
      </c>
      <c r="N55" s="52">
        <f t="shared" si="29"/>
        <v>0</v>
      </c>
      <c r="O55" s="52">
        <f t="shared" si="29"/>
        <v>0</v>
      </c>
      <c r="P55" s="52">
        <f t="shared" si="29"/>
        <v>0</v>
      </c>
      <c r="Q55" s="52">
        <f t="shared" si="29"/>
        <v>0</v>
      </c>
      <c r="R55" s="52">
        <f t="shared" si="29"/>
        <v>0</v>
      </c>
      <c r="S55" s="52">
        <f t="shared" si="29"/>
        <v>0</v>
      </c>
      <c r="T55" s="52">
        <f t="shared" si="29"/>
        <v>0</v>
      </c>
      <c r="U55" s="52">
        <f t="shared" si="29"/>
        <v>0</v>
      </c>
      <c r="V55" s="52">
        <f t="shared" si="29"/>
        <v>0</v>
      </c>
      <c r="W55" s="52">
        <f t="shared" si="29"/>
        <v>0</v>
      </c>
      <c r="X55" s="52">
        <f t="shared" si="29"/>
        <v>0</v>
      </c>
      <c r="Y55" s="52">
        <f t="shared" si="29"/>
        <v>0</v>
      </c>
      <c r="Z55" s="52">
        <f t="shared" si="29"/>
        <v>0</v>
      </c>
      <c r="AA55" s="52">
        <f t="shared" si="29"/>
        <v>0</v>
      </c>
      <c r="AB55" s="52">
        <f t="shared" si="29"/>
        <v>0</v>
      </c>
      <c r="AC55" s="52">
        <f t="shared" si="29"/>
        <v>0</v>
      </c>
      <c r="AD55" s="52">
        <f t="shared" si="29"/>
        <v>0</v>
      </c>
      <c r="AE55" s="52">
        <f t="shared" si="29"/>
        <v>0</v>
      </c>
      <c r="AF55" s="52">
        <f t="shared" si="29"/>
        <v>0</v>
      </c>
      <c r="AG55" s="52">
        <f t="shared" si="29"/>
        <v>0</v>
      </c>
      <c r="AH55" s="52">
        <f t="shared" si="29"/>
        <v>0</v>
      </c>
      <c r="AI55" s="52">
        <f t="shared" si="29"/>
        <v>0</v>
      </c>
      <c r="AJ55" s="52">
        <f t="shared" si="29"/>
        <v>0</v>
      </c>
      <c r="AK55" s="52">
        <f t="shared" si="29"/>
        <v>0</v>
      </c>
      <c r="AL55" s="52">
        <f t="shared" si="29"/>
        <v>0</v>
      </c>
      <c r="AM55" s="52">
        <f t="shared" si="29"/>
        <v>0</v>
      </c>
      <c r="AQ55" s="52">
        <f t="shared" ref="AQ55:BB55" si="30">+AQ24+AQ36</f>
        <v>0</v>
      </c>
      <c r="AR55" s="52">
        <f t="shared" si="30"/>
        <v>0</v>
      </c>
      <c r="AS55" s="52">
        <f t="shared" si="30"/>
        <v>0</v>
      </c>
      <c r="AT55" s="52">
        <f t="shared" si="30"/>
        <v>0</v>
      </c>
      <c r="AU55" s="52">
        <f t="shared" si="30"/>
        <v>0</v>
      </c>
      <c r="AV55" s="52">
        <f t="shared" si="30"/>
        <v>0</v>
      </c>
      <c r="AW55" s="52">
        <f t="shared" si="30"/>
        <v>0</v>
      </c>
      <c r="AX55" s="52">
        <f t="shared" si="30"/>
        <v>0</v>
      </c>
      <c r="AY55" s="52">
        <f t="shared" si="30"/>
        <v>0</v>
      </c>
      <c r="AZ55" s="52">
        <f t="shared" si="30"/>
        <v>0</v>
      </c>
      <c r="BA55" s="52">
        <f t="shared" si="30"/>
        <v>0</v>
      </c>
      <c r="BB55" s="52">
        <f t="shared" si="30"/>
        <v>0</v>
      </c>
    </row>
    <row r="56" spans="1:54" ht="20.399999999999999" customHeight="1" x14ac:dyDescent="0.3"/>
    <row r="57" spans="1:54" x14ac:dyDescent="0.3">
      <c r="B57" s="55" t="s">
        <v>116</v>
      </c>
      <c r="C57" s="56" t="s">
        <v>117</v>
      </c>
      <c r="D57" s="57">
        <f>+D21-D24-D36</f>
        <v>0</v>
      </c>
      <c r="E57" s="57">
        <f t="shared" ref="E57:AM57" si="31">+E21-E24-E36</f>
        <v>0</v>
      </c>
      <c r="F57" s="57">
        <f t="shared" si="31"/>
        <v>0</v>
      </c>
      <c r="G57" s="57">
        <f t="shared" si="31"/>
        <v>0</v>
      </c>
      <c r="H57" s="57">
        <f t="shared" si="31"/>
        <v>0</v>
      </c>
      <c r="I57" s="57">
        <f t="shared" si="31"/>
        <v>0</v>
      </c>
      <c r="J57" s="57">
        <f t="shared" si="31"/>
        <v>0</v>
      </c>
      <c r="K57" s="57">
        <f t="shared" si="31"/>
        <v>0</v>
      </c>
      <c r="L57" s="57">
        <f t="shared" si="31"/>
        <v>0</v>
      </c>
      <c r="M57" s="57">
        <f t="shared" si="31"/>
        <v>0</v>
      </c>
      <c r="N57" s="57">
        <f t="shared" si="31"/>
        <v>0</v>
      </c>
      <c r="O57" s="57">
        <f t="shared" si="31"/>
        <v>0</v>
      </c>
      <c r="P57" s="57">
        <f t="shared" si="31"/>
        <v>0</v>
      </c>
      <c r="Q57" s="57">
        <f t="shared" si="31"/>
        <v>0</v>
      </c>
      <c r="R57" s="57">
        <f t="shared" si="31"/>
        <v>0</v>
      </c>
      <c r="S57" s="57">
        <f t="shared" si="31"/>
        <v>0</v>
      </c>
      <c r="T57" s="57">
        <f t="shared" si="31"/>
        <v>0</v>
      </c>
      <c r="U57" s="57">
        <f t="shared" si="31"/>
        <v>0</v>
      </c>
      <c r="V57" s="57">
        <f t="shared" si="31"/>
        <v>0</v>
      </c>
      <c r="W57" s="57">
        <f t="shared" si="31"/>
        <v>0</v>
      </c>
      <c r="X57" s="57">
        <f t="shared" si="31"/>
        <v>0</v>
      </c>
      <c r="Y57" s="57">
        <f t="shared" si="31"/>
        <v>0</v>
      </c>
      <c r="Z57" s="57">
        <f t="shared" si="31"/>
        <v>0</v>
      </c>
      <c r="AA57" s="57">
        <f t="shared" si="31"/>
        <v>0</v>
      </c>
      <c r="AB57" s="57">
        <f t="shared" si="31"/>
        <v>0</v>
      </c>
      <c r="AC57" s="57">
        <f t="shared" si="31"/>
        <v>0</v>
      </c>
      <c r="AD57" s="57">
        <f t="shared" si="31"/>
        <v>0</v>
      </c>
      <c r="AE57" s="57">
        <f t="shared" si="31"/>
        <v>0</v>
      </c>
      <c r="AF57" s="57">
        <f t="shared" si="31"/>
        <v>0</v>
      </c>
      <c r="AG57" s="57">
        <f t="shared" si="31"/>
        <v>0</v>
      </c>
      <c r="AH57" s="57">
        <f t="shared" si="31"/>
        <v>0</v>
      </c>
      <c r="AI57" s="57">
        <f t="shared" si="31"/>
        <v>0</v>
      </c>
      <c r="AJ57" s="57">
        <f t="shared" si="31"/>
        <v>0</v>
      </c>
      <c r="AK57" s="57">
        <f t="shared" si="31"/>
        <v>0</v>
      </c>
      <c r="AL57" s="57">
        <f t="shared" si="31"/>
        <v>0</v>
      </c>
      <c r="AM57" s="57">
        <f t="shared" si="31"/>
        <v>0</v>
      </c>
      <c r="AQ57" s="57">
        <f t="shared" ref="AQ57:BB57" si="32">+AQ21-AQ24-AQ36</f>
        <v>0</v>
      </c>
      <c r="AR57" s="57">
        <f t="shared" si="32"/>
        <v>0</v>
      </c>
      <c r="AS57" s="57">
        <f t="shared" si="32"/>
        <v>0</v>
      </c>
      <c r="AT57" s="57">
        <f t="shared" si="32"/>
        <v>0</v>
      </c>
      <c r="AU57" s="57">
        <f t="shared" si="32"/>
        <v>0</v>
      </c>
      <c r="AV57" s="57">
        <f t="shared" si="32"/>
        <v>0</v>
      </c>
      <c r="AW57" s="57">
        <f t="shared" si="32"/>
        <v>0</v>
      </c>
      <c r="AX57" s="57">
        <f t="shared" si="32"/>
        <v>0</v>
      </c>
      <c r="AY57" s="57">
        <f t="shared" si="32"/>
        <v>0</v>
      </c>
      <c r="AZ57" s="57">
        <f t="shared" si="32"/>
        <v>0</v>
      </c>
      <c r="BA57" s="57">
        <f t="shared" si="32"/>
        <v>0</v>
      </c>
      <c r="BB57" s="57">
        <f t="shared" si="32"/>
        <v>0</v>
      </c>
    </row>
    <row r="58" spans="1:54" x14ac:dyDescent="0.3">
      <c r="B58" s="55" t="s">
        <v>118</v>
      </c>
      <c r="C58" s="58" t="s">
        <v>66</v>
      </c>
      <c r="D58" s="59">
        <f>+IFERROR(D57/D21,0)</f>
        <v>0</v>
      </c>
      <c r="E58" s="59">
        <f t="shared" ref="E58:AM58" si="33">+IFERROR(E57/E21,0)</f>
        <v>0</v>
      </c>
      <c r="F58" s="59">
        <f t="shared" si="33"/>
        <v>0</v>
      </c>
      <c r="G58" s="59">
        <f t="shared" si="33"/>
        <v>0</v>
      </c>
      <c r="H58" s="59">
        <f t="shared" si="33"/>
        <v>0</v>
      </c>
      <c r="I58" s="59">
        <f t="shared" si="33"/>
        <v>0</v>
      </c>
      <c r="J58" s="59">
        <f t="shared" si="33"/>
        <v>0</v>
      </c>
      <c r="K58" s="59">
        <f t="shared" si="33"/>
        <v>0</v>
      </c>
      <c r="L58" s="59">
        <f t="shared" si="33"/>
        <v>0</v>
      </c>
      <c r="M58" s="59">
        <f t="shared" si="33"/>
        <v>0</v>
      </c>
      <c r="N58" s="59">
        <f t="shared" si="33"/>
        <v>0</v>
      </c>
      <c r="O58" s="59">
        <f t="shared" si="33"/>
        <v>0</v>
      </c>
      <c r="P58" s="59">
        <f t="shared" si="33"/>
        <v>0</v>
      </c>
      <c r="Q58" s="59">
        <f t="shared" si="33"/>
        <v>0</v>
      </c>
      <c r="R58" s="59">
        <f t="shared" si="33"/>
        <v>0</v>
      </c>
      <c r="S58" s="59">
        <f t="shared" si="33"/>
        <v>0</v>
      </c>
      <c r="T58" s="59">
        <f t="shared" si="33"/>
        <v>0</v>
      </c>
      <c r="U58" s="59">
        <f t="shared" si="33"/>
        <v>0</v>
      </c>
      <c r="V58" s="59">
        <f t="shared" si="33"/>
        <v>0</v>
      </c>
      <c r="W58" s="59">
        <f t="shared" si="33"/>
        <v>0</v>
      </c>
      <c r="X58" s="59">
        <f t="shared" si="33"/>
        <v>0</v>
      </c>
      <c r="Y58" s="59">
        <f t="shared" si="33"/>
        <v>0</v>
      </c>
      <c r="Z58" s="59">
        <f t="shared" si="33"/>
        <v>0</v>
      </c>
      <c r="AA58" s="59">
        <f t="shared" si="33"/>
        <v>0</v>
      </c>
      <c r="AB58" s="59">
        <f t="shared" si="33"/>
        <v>0</v>
      </c>
      <c r="AC58" s="59">
        <f t="shared" si="33"/>
        <v>0</v>
      </c>
      <c r="AD58" s="59">
        <f t="shared" si="33"/>
        <v>0</v>
      </c>
      <c r="AE58" s="59">
        <f t="shared" si="33"/>
        <v>0</v>
      </c>
      <c r="AF58" s="59">
        <f t="shared" si="33"/>
        <v>0</v>
      </c>
      <c r="AG58" s="59">
        <f t="shared" si="33"/>
        <v>0</v>
      </c>
      <c r="AH58" s="59">
        <f t="shared" si="33"/>
        <v>0</v>
      </c>
      <c r="AI58" s="59">
        <f t="shared" si="33"/>
        <v>0</v>
      </c>
      <c r="AJ58" s="59">
        <f t="shared" si="33"/>
        <v>0</v>
      </c>
      <c r="AK58" s="59">
        <f t="shared" si="33"/>
        <v>0</v>
      </c>
      <c r="AL58" s="59">
        <f t="shared" si="33"/>
        <v>0</v>
      </c>
      <c r="AM58" s="59">
        <f t="shared" si="33"/>
        <v>0</v>
      </c>
      <c r="AQ58" s="59">
        <f t="shared" ref="AQ58:BB58" si="34">+IFERROR(AQ57/AQ21,0)</f>
        <v>0</v>
      </c>
      <c r="AR58" s="59">
        <f t="shared" si="34"/>
        <v>0</v>
      </c>
      <c r="AS58" s="59">
        <f t="shared" si="34"/>
        <v>0</v>
      </c>
      <c r="AT58" s="59">
        <f t="shared" si="34"/>
        <v>0</v>
      </c>
      <c r="AU58" s="59">
        <f t="shared" si="34"/>
        <v>0</v>
      </c>
      <c r="AV58" s="59">
        <f t="shared" si="34"/>
        <v>0</v>
      </c>
      <c r="AW58" s="59">
        <f t="shared" si="34"/>
        <v>0</v>
      </c>
      <c r="AX58" s="59">
        <f t="shared" si="34"/>
        <v>0</v>
      </c>
      <c r="AY58" s="59">
        <f t="shared" si="34"/>
        <v>0</v>
      </c>
      <c r="AZ58" s="59">
        <f t="shared" si="34"/>
        <v>0</v>
      </c>
      <c r="BA58" s="59">
        <f t="shared" si="34"/>
        <v>0</v>
      </c>
      <c r="BB58" s="59">
        <f t="shared" si="34"/>
        <v>0</v>
      </c>
    </row>
    <row r="60" spans="1:54" ht="14.4" thickBot="1" x14ac:dyDescent="0.35"/>
    <row r="61" spans="1:54" ht="14.4" thickBot="1" x14ac:dyDescent="0.35">
      <c r="A61" s="18" t="s">
        <v>607</v>
      </c>
      <c r="B61" s="43" t="s">
        <v>119</v>
      </c>
      <c r="C61" s="43" t="s">
        <v>120</v>
      </c>
      <c r="D61" s="44">
        <f t="shared" ref="D61:AM61" si="35">+SUBTOTAL(9,D62:D211)</f>
        <v>0</v>
      </c>
      <c r="E61" s="44">
        <f t="shared" si="35"/>
        <v>0</v>
      </c>
      <c r="F61" s="44">
        <f t="shared" si="35"/>
        <v>0</v>
      </c>
      <c r="G61" s="44">
        <f t="shared" si="35"/>
        <v>0</v>
      </c>
      <c r="H61" s="44">
        <f t="shared" si="35"/>
        <v>0</v>
      </c>
      <c r="I61" s="44">
        <f t="shared" si="35"/>
        <v>0</v>
      </c>
      <c r="J61" s="44">
        <f t="shared" si="35"/>
        <v>0</v>
      </c>
      <c r="K61" s="44">
        <f t="shared" si="35"/>
        <v>0</v>
      </c>
      <c r="L61" s="44">
        <f t="shared" si="35"/>
        <v>0</v>
      </c>
      <c r="M61" s="44">
        <f t="shared" si="35"/>
        <v>0</v>
      </c>
      <c r="N61" s="44">
        <f t="shared" si="35"/>
        <v>0</v>
      </c>
      <c r="O61" s="44">
        <f t="shared" si="35"/>
        <v>0</v>
      </c>
      <c r="P61" s="44">
        <f t="shared" si="35"/>
        <v>0</v>
      </c>
      <c r="Q61" s="44">
        <f t="shared" si="35"/>
        <v>0</v>
      </c>
      <c r="R61" s="44">
        <f t="shared" si="35"/>
        <v>0</v>
      </c>
      <c r="S61" s="44">
        <f t="shared" si="35"/>
        <v>0</v>
      </c>
      <c r="T61" s="44">
        <f t="shared" si="35"/>
        <v>0</v>
      </c>
      <c r="U61" s="44">
        <f t="shared" si="35"/>
        <v>0</v>
      </c>
      <c r="V61" s="44">
        <f t="shared" si="35"/>
        <v>0</v>
      </c>
      <c r="W61" s="44">
        <f t="shared" si="35"/>
        <v>0</v>
      </c>
      <c r="X61" s="44">
        <f t="shared" si="35"/>
        <v>0</v>
      </c>
      <c r="Y61" s="44">
        <f t="shared" si="35"/>
        <v>0</v>
      </c>
      <c r="Z61" s="44">
        <f t="shared" si="35"/>
        <v>0</v>
      </c>
      <c r="AA61" s="44">
        <f t="shared" si="35"/>
        <v>0</v>
      </c>
      <c r="AB61" s="44">
        <f t="shared" si="35"/>
        <v>0</v>
      </c>
      <c r="AC61" s="44">
        <f t="shared" si="35"/>
        <v>0</v>
      </c>
      <c r="AD61" s="44">
        <f t="shared" si="35"/>
        <v>0</v>
      </c>
      <c r="AE61" s="44">
        <f t="shared" si="35"/>
        <v>0</v>
      </c>
      <c r="AF61" s="44">
        <f t="shared" si="35"/>
        <v>0</v>
      </c>
      <c r="AG61" s="44">
        <f t="shared" si="35"/>
        <v>0</v>
      </c>
      <c r="AH61" s="44">
        <f t="shared" si="35"/>
        <v>0</v>
      </c>
      <c r="AI61" s="44">
        <f t="shared" si="35"/>
        <v>0</v>
      </c>
      <c r="AJ61" s="44">
        <f t="shared" si="35"/>
        <v>0</v>
      </c>
      <c r="AK61" s="44">
        <f t="shared" si="35"/>
        <v>0</v>
      </c>
      <c r="AL61" s="44">
        <f t="shared" si="35"/>
        <v>0</v>
      </c>
      <c r="AM61" s="44">
        <f t="shared" si="35"/>
        <v>0</v>
      </c>
      <c r="AQ61" s="44">
        <f t="shared" ref="AQ61:BB61" si="36">+SUBTOTAL(9,AQ62:AQ211)</f>
        <v>0</v>
      </c>
      <c r="AR61" s="44">
        <f t="shared" si="36"/>
        <v>0</v>
      </c>
      <c r="AS61" s="44">
        <f t="shared" si="36"/>
        <v>0</v>
      </c>
      <c r="AT61" s="44">
        <f t="shared" si="36"/>
        <v>0</v>
      </c>
      <c r="AU61" s="44">
        <f t="shared" si="36"/>
        <v>0</v>
      </c>
      <c r="AV61" s="44">
        <f t="shared" si="36"/>
        <v>0</v>
      </c>
      <c r="AW61" s="44">
        <f t="shared" si="36"/>
        <v>0</v>
      </c>
      <c r="AX61" s="44">
        <f t="shared" si="36"/>
        <v>0</v>
      </c>
      <c r="AY61" s="44">
        <f t="shared" si="36"/>
        <v>0</v>
      </c>
      <c r="AZ61" s="44">
        <f t="shared" si="36"/>
        <v>0</v>
      </c>
      <c r="BA61" s="44">
        <f t="shared" si="36"/>
        <v>0</v>
      </c>
      <c r="BB61" s="44">
        <f t="shared" si="36"/>
        <v>0</v>
      </c>
    </row>
    <row r="62" spans="1:54" x14ac:dyDescent="0.3">
      <c r="B62" s="45" t="s">
        <v>121</v>
      </c>
      <c r="C62" s="45" t="s">
        <v>122</v>
      </c>
      <c r="D62" s="46">
        <f>+SUBTOTAL(9,D63:D94)</f>
        <v>0</v>
      </c>
      <c r="E62" s="46">
        <f t="shared" ref="E62:AM62" si="37">+SUBTOTAL(9,E63:E94)</f>
        <v>0</v>
      </c>
      <c r="F62" s="46">
        <f t="shared" si="37"/>
        <v>0</v>
      </c>
      <c r="G62" s="46">
        <f t="shared" si="37"/>
        <v>0</v>
      </c>
      <c r="H62" s="46">
        <f t="shared" si="37"/>
        <v>0</v>
      </c>
      <c r="I62" s="46">
        <f t="shared" si="37"/>
        <v>0</v>
      </c>
      <c r="J62" s="46">
        <f t="shared" si="37"/>
        <v>0</v>
      </c>
      <c r="K62" s="46">
        <f t="shared" si="37"/>
        <v>0</v>
      </c>
      <c r="L62" s="46">
        <f t="shared" si="37"/>
        <v>0</v>
      </c>
      <c r="M62" s="46">
        <f t="shared" si="37"/>
        <v>0</v>
      </c>
      <c r="N62" s="46">
        <f t="shared" si="37"/>
        <v>0</v>
      </c>
      <c r="O62" s="46">
        <f t="shared" si="37"/>
        <v>0</v>
      </c>
      <c r="P62" s="46">
        <f t="shared" si="37"/>
        <v>0</v>
      </c>
      <c r="Q62" s="46">
        <f t="shared" si="37"/>
        <v>0</v>
      </c>
      <c r="R62" s="46">
        <f t="shared" si="37"/>
        <v>0</v>
      </c>
      <c r="S62" s="46">
        <f t="shared" si="37"/>
        <v>0</v>
      </c>
      <c r="T62" s="46">
        <f t="shared" si="37"/>
        <v>0</v>
      </c>
      <c r="U62" s="46">
        <f t="shared" si="37"/>
        <v>0</v>
      </c>
      <c r="V62" s="46">
        <f t="shared" si="37"/>
        <v>0</v>
      </c>
      <c r="W62" s="46">
        <f t="shared" si="37"/>
        <v>0</v>
      </c>
      <c r="X62" s="46">
        <f t="shared" si="37"/>
        <v>0</v>
      </c>
      <c r="Y62" s="46">
        <f t="shared" si="37"/>
        <v>0</v>
      </c>
      <c r="Z62" s="46">
        <f t="shared" si="37"/>
        <v>0</v>
      </c>
      <c r="AA62" s="46">
        <f t="shared" si="37"/>
        <v>0</v>
      </c>
      <c r="AB62" s="46">
        <f t="shared" si="37"/>
        <v>0</v>
      </c>
      <c r="AC62" s="46">
        <f t="shared" si="37"/>
        <v>0</v>
      </c>
      <c r="AD62" s="46">
        <f t="shared" si="37"/>
        <v>0</v>
      </c>
      <c r="AE62" s="46">
        <f t="shared" si="37"/>
        <v>0</v>
      </c>
      <c r="AF62" s="46">
        <f t="shared" si="37"/>
        <v>0</v>
      </c>
      <c r="AG62" s="46">
        <f t="shared" si="37"/>
        <v>0</v>
      </c>
      <c r="AH62" s="46">
        <f t="shared" si="37"/>
        <v>0</v>
      </c>
      <c r="AI62" s="46">
        <f t="shared" si="37"/>
        <v>0</v>
      </c>
      <c r="AJ62" s="46">
        <f t="shared" si="37"/>
        <v>0</v>
      </c>
      <c r="AK62" s="46">
        <f t="shared" si="37"/>
        <v>0</v>
      </c>
      <c r="AL62" s="46">
        <f t="shared" si="37"/>
        <v>0</v>
      </c>
      <c r="AM62" s="46">
        <f t="shared" si="37"/>
        <v>0</v>
      </c>
      <c r="AQ62" s="46">
        <f t="shared" ref="AQ62:BB62" si="38">+SUBTOTAL(9,AQ63:AQ94)</f>
        <v>0</v>
      </c>
      <c r="AR62" s="46">
        <f t="shared" si="38"/>
        <v>0</v>
      </c>
      <c r="AS62" s="46">
        <f t="shared" si="38"/>
        <v>0</v>
      </c>
      <c r="AT62" s="46">
        <f t="shared" si="38"/>
        <v>0</v>
      </c>
      <c r="AU62" s="46">
        <f t="shared" si="38"/>
        <v>0</v>
      </c>
      <c r="AV62" s="46">
        <f t="shared" si="38"/>
        <v>0</v>
      </c>
      <c r="AW62" s="46">
        <f t="shared" si="38"/>
        <v>0</v>
      </c>
      <c r="AX62" s="46">
        <f t="shared" si="38"/>
        <v>0</v>
      </c>
      <c r="AY62" s="46">
        <f t="shared" si="38"/>
        <v>0</v>
      </c>
      <c r="AZ62" s="46">
        <f t="shared" si="38"/>
        <v>0</v>
      </c>
      <c r="BA62" s="46">
        <f t="shared" si="38"/>
        <v>0</v>
      </c>
      <c r="BB62" s="46">
        <f t="shared" si="38"/>
        <v>0</v>
      </c>
    </row>
    <row r="63" spans="1:54" hidden="1" outlineLevel="1" x14ac:dyDescent="0.3">
      <c r="B63" s="18" t="s">
        <v>123</v>
      </c>
      <c r="C63" s="18" t="s">
        <v>84</v>
      </c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Q63" s="54">
        <f t="shared" ref="AQ63:BB84" si="39">+AB63</f>
        <v>0</v>
      </c>
      <c r="AR63" s="54">
        <f t="shared" si="39"/>
        <v>0</v>
      </c>
      <c r="AS63" s="54">
        <f t="shared" si="39"/>
        <v>0</v>
      </c>
      <c r="AT63" s="54">
        <f t="shared" si="39"/>
        <v>0</v>
      </c>
      <c r="AU63" s="54">
        <f t="shared" si="39"/>
        <v>0</v>
      </c>
      <c r="AV63" s="54">
        <f t="shared" si="39"/>
        <v>0</v>
      </c>
      <c r="AW63" s="54">
        <f t="shared" si="39"/>
        <v>0</v>
      </c>
      <c r="AX63" s="54">
        <f t="shared" si="39"/>
        <v>0</v>
      </c>
      <c r="AY63" s="54">
        <f t="shared" si="39"/>
        <v>0</v>
      </c>
      <c r="AZ63" s="54">
        <f t="shared" si="39"/>
        <v>0</v>
      </c>
      <c r="BA63" s="54">
        <f t="shared" si="39"/>
        <v>0</v>
      </c>
      <c r="BB63" s="54">
        <f t="shared" si="39"/>
        <v>0</v>
      </c>
    </row>
    <row r="64" spans="1:54" hidden="1" outlineLevel="1" x14ac:dyDescent="0.3">
      <c r="B64" s="18" t="s">
        <v>414</v>
      </c>
      <c r="C64" s="18" t="s">
        <v>86</v>
      </c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Q64" s="54">
        <f t="shared" si="39"/>
        <v>0</v>
      </c>
      <c r="AR64" s="54">
        <f t="shared" si="39"/>
        <v>0</v>
      </c>
      <c r="AS64" s="54">
        <f t="shared" si="39"/>
        <v>0</v>
      </c>
      <c r="AT64" s="54">
        <f t="shared" si="39"/>
        <v>0</v>
      </c>
      <c r="AU64" s="54">
        <f t="shared" si="39"/>
        <v>0</v>
      </c>
      <c r="AV64" s="54">
        <f t="shared" si="39"/>
        <v>0</v>
      </c>
      <c r="AW64" s="54">
        <f t="shared" si="39"/>
        <v>0</v>
      </c>
      <c r="AX64" s="54">
        <f t="shared" si="39"/>
        <v>0</v>
      </c>
      <c r="AY64" s="54">
        <f t="shared" si="39"/>
        <v>0</v>
      </c>
      <c r="AZ64" s="54">
        <f t="shared" si="39"/>
        <v>0</v>
      </c>
      <c r="BA64" s="54">
        <f t="shared" si="39"/>
        <v>0</v>
      </c>
      <c r="BB64" s="54">
        <f t="shared" si="39"/>
        <v>0</v>
      </c>
    </row>
    <row r="65" spans="2:54" hidden="1" outlineLevel="1" x14ac:dyDescent="0.3">
      <c r="B65" s="18" t="s">
        <v>124</v>
      </c>
      <c r="C65" s="18" t="s">
        <v>88</v>
      </c>
      <c r="D65" s="54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Q65" s="54">
        <f t="shared" si="39"/>
        <v>0</v>
      </c>
      <c r="AR65" s="54">
        <f t="shared" si="39"/>
        <v>0</v>
      </c>
      <c r="AS65" s="54">
        <f t="shared" si="39"/>
        <v>0</v>
      </c>
      <c r="AT65" s="54">
        <f t="shared" si="39"/>
        <v>0</v>
      </c>
      <c r="AU65" s="54">
        <f t="shared" si="39"/>
        <v>0</v>
      </c>
      <c r="AV65" s="54">
        <f t="shared" si="39"/>
        <v>0</v>
      </c>
      <c r="AW65" s="54">
        <f t="shared" si="39"/>
        <v>0</v>
      </c>
      <c r="AX65" s="54">
        <f t="shared" si="39"/>
        <v>0</v>
      </c>
      <c r="AY65" s="54">
        <f t="shared" si="39"/>
        <v>0</v>
      </c>
      <c r="AZ65" s="54">
        <f t="shared" si="39"/>
        <v>0</v>
      </c>
      <c r="BA65" s="54">
        <f t="shared" si="39"/>
        <v>0</v>
      </c>
      <c r="BB65" s="54">
        <f t="shared" si="39"/>
        <v>0</v>
      </c>
    </row>
    <row r="66" spans="2:54" hidden="1" outlineLevel="1" x14ac:dyDescent="0.3">
      <c r="B66" s="18" t="s">
        <v>125</v>
      </c>
      <c r="C66" s="18" t="s">
        <v>126</v>
      </c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Q66" s="54">
        <f t="shared" si="39"/>
        <v>0</v>
      </c>
      <c r="AR66" s="54">
        <f t="shared" si="39"/>
        <v>0</v>
      </c>
      <c r="AS66" s="54">
        <f t="shared" si="39"/>
        <v>0</v>
      </c>
      <c r="AT66" s="54">
        <f t="shared" si="39"/>
        <v>0</v>
      </c>
      <c r="AU66" s="54">
        <f t="shared" si="39"/>
        <v>0</v>
      </c>
      <c r="AV66" s="54">
        <f t="shared" si="39"/>
        <v>0</v>
      </c>
      <c r="AW66" s="54">
        <f t="shared" si="39"/>
        <v>0</v>
      </c>
      <c r="AX66" s="54">
        <f t="shared" si="39"/>
        <v>0</v>
      </c>
      <c r="AY66" s="54">
        <f t="shared" si="39"/>
        <v>0</v>
      </c>
      <c r="AZ66" s="54">
        <f t="shared" si="39"/>
        <v>0</v>
      </c>
      <c r="BA66" s="54">
        <f t="shared" si="39"/>
        <v>0</v>
      </c>
      <c r="BB66" s="54">
        <f t="shared" si="39"/>
        <v>0</v>
      </c>
    </row>
    <row r="67" spans="2:54" hidden="1" outlineLevel="1" x14ac:dyDescent="0.3">
      <c r="B67" s="18" t="s">
        <v>415</v>
      </c>
      <c r="C67" s="18" t="s">
        <v>416</v>
      </c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Q67" s="54">
        <f t="shared" si="39"/>
        <v>0</v>
      </c>
      <c r="AR67" s="54">
        <f t="shared" si="39"/>
        <v>0</v>
      </c>
      <c r="AS67" s="54">
        <f t="shared" si="39"/>
        <v>0</v>
      </c>
      <c r="AT67" s="54">
        <f t="shared" si="39"/>
        <v>0</v>
      </c>
      <c r="AU67" s="54">
        <f t="shared" si="39"/>
        <v>0</v>
      </c>
      <c r="AV67" s="54">
        <f t="shared" si="39"/>
        <v>0</v>
      </c>
      <c r="AW67" s="54">
        <f t="shared" si="39"/>
        <v>0</v>
      </c>
      <c r="AX67" s="54">
        <f t="shared" si="39"/>
        <v>0</v>
      </c>
      <c r="AY67" s="54">
        <f t="shared" si="39"/>
        <v>0</v>
      </c>
      <c r="AZ67" s="54">
        <f t="shared" si="39"/>
        <v>0</v>
      </c>
      <c r="BA67" s="54">
        <f t="shared" si="39"/>
        <v>0</v>
      </c>
      <c r="BB67" s="54">
        <f t="shared" si="39"/>
        <v>0</v>
      </c>
    </row>
    <row r="68" spans="2:54" hidden="1" outlineLevel="1" x14ac:dyDescent="0.3">
      <c r="B68" s="18" t="s">
        <v>127</v>
      </c>
      <c r="C68" s="18" t="s">
        <v>90</v>
      </c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Q68" s="54">
        <f t="shared" si="39"/>
        <v>0</v>
      </c>
      <c r="AR68" s="54">
        <f t="shared" si="39"/>
        <v>0</v>
      </c>
      <c r="AS68" s="54">
        <f t="shared" si="39"/>
        <v>0</v>
      </c>
      <c r="AT68" s="54">
        <f t="shared" si="39"/>
        <v>0</v>
      </c>
      <c r="AU68" s="54">
        <f t="shared" si="39"/>
        <v>0</v>
      </c>
      <c r="AV68" s="54">
        <f t="shared" si="39"/>
        <v>0</v>
      </c>
      <c r="AW68" s="54">
        <f t="shared" si="39"/>
        <v>0</v>
      </c>
      <c r="AX68" s="54">
        <f t="shared" si="39"/>
        <v>0</v>
      </c>
      <c r="AY68" s="54">
        <f t="shared" si="39"/>
        <v>0</v>
      </c>
      <c r="AZ68" s="54">
        <f t="shared" si="39"/>
        <v>0</v>
      </c>
      <c r="BA68" s="54">
        <f t="shared" si="39"/>
        <v>0</v>
      </c>
      <c r="BB68" s="54">
        <f t="shared" si="39"/>
        <v>0</v>
      </c>
    </row>
    <row r="69" spans="2:54" hidden="1" outlineLevel="1" x14ac:dyDescent="0.3">
      <c r="B69" s="18" t="s">
        <v>128</v>
      </c>
      <c r="C69" s="18" t="s">
        <v>92</v>
      </c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4"/>
      <c r="Z69" s="54"/>
      <c r="AA69" s="54"/>
      <c r="AB69" s="54"/>
      <c r="AC69" s="54"/>
      <c r="AD69" s="54"/>
      <c r="AE69" s="54"/>
      <c r="AF69" s="54"/>
      <c r="AG69" s="54"/>
      <c r="AH69" s="54"/>
      <c r="AI69" s="54"/>
      <c r="AJ69" s="54"/>
      <c r="AK69" s="54"/>
      <c r="AL69" s="54"/>
      <c r="AM69" s="54"/>
      <c r="AQ69" s="54">
        <f t="shared" si="39"/>
        <v>0</v>
      </c>
      <c r="AR69" s="54">
        <f t="shared" si="39"/>
        <v>0</v>
      </c>
      <c r="AS69" s="54">
        <f t="shared" si="39"/>
        <v>0</v>
      </c>
      <c r="AT69" s="54">
        <f t="shared" si="39"/>
        <v>0</v>
      </c>
      <c r="AU69" s="54">
        <f t="shared" si="39"/>
        <v>0</v>
      </c>
      <c r="AV69" s="54">
        <f t="shared" si="39"/>
        <v>0</v>
      </c>
      <c r="AW69" s="54">
        <f t="shared" si="39"/>
        <v>0</v>
      </c>
      <c r="AX69" s="54">
        <f t="shared" si="39"/>
        <v>0</v>
      </c>
      <c r="AY69" s="54">
        <f t="shared" si="39"/>
        <v>0</v>
      </c>
      <c r="AZ69" s="54">
        <f t="shared" si="39"/>
        <v>0</v>
      </c>
      <c r="BA69" s="54">
        <f t="shared" si="39"/>
        <v>0</v>
      </c>
      <c r="BB69" s="54">
        <f t="shared" si="39"/>
        <v>0</v>
      </c>
    </row>
    <row r="70" spans="2:54" hidden="1" outlineLevel="1" x14ac:dyDescent="0.3">
      <c r="B70" s="18" t="s">
        <v>129</v>
      </c>
      <c r="C70" s="18" t="s">
        <v>94</v>
      </c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  <c r="AD70" s="54"/>
      <c r="AE70" s="54"/>
      <c r="AF70" s="54"/>
      <c r="AG70" s="54"/>
      <c r="AH70" s="54"/>
      <c r="AI70" s="54"/>
      <c r="AJ70" s="54"/>
      <c r="AK70" s="54"/>
      <c r="AL70" s="54"/>
      <c r="AM70" s="54"/>
      <c r="AQ70" s="54">
        <f t="shared" si="39"/>
        <v>0</v>
      </c>
      <c r="AR70" s="54">
        <f t="shared" si="39"/>
        <v>0</v>
      </c>
      <c r="AS70" s="54">
        <f t="shared" si="39"/>
        <v>0</v>
      </c>
      <c r="AT70" s="54">
        <f t="shared" si="39"/>
        <v>0</v>
      </c>
      <c r="AU70" s="54">
        <f t="shared" si="39"/>
        <v>0</v>
      </c>
      <c r="AV70" s="54">
        <f t="shared" si="39"/>
        <v>0</v>
      </c>
      <c r="AW70" s="54">
        <f t="shared" si="39"/>
        <v>0</v>
      </c>
      <c r="AX70" s="54">
        <f t="shared" si="39"/>
        <v>0</v>
      </c>
      <c r="AY70" s="54">
        <f t="shared" si="39"/>
        <v>0</v>
      </c>
      <c r="AZ70" s="54">
        <f t="shared" si="39"/>
        <v>0</v>
      </c>
      <c r="BA70" s="54">
        <f t="shared" si="39"/>
        <v>0</v>
      </c>
      <c r="BB70" s="54">
        <f t="shared" si="39"/>
        <v>0</v>
      </c>
    </row>
    <row r="71" spans="2:54" hidden="1" outlineLevel="1" x14ac:dyDescent="0.3">
      <c r="B71" s="18" t="s">
        <v>130</v>
      </c>
      <c r="C71" s="18" t="s">
        <v>96</v>
      </c>
      <c r="D71" s="54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54"/>
      <c r="Z71" s="54"/>
      <c r="AA71" s="54"/>
      <c r="AB71" s="54"/>
      <c r="AC71" s="54"/>
      <c r="AD71" s="54"/>
      <c r="AE71" s="54"/>
      <c r="AF71" s="54"/>
      <c r="AG71" s="54"/>
      <c r="AH71" s="54"/>
      <c r="AI71" s="54"/>
      <c r="AJ71" s="54"/>
      <c r="AK71" s="54"/>
      <c r="AL71" s="54"/>
      <c r="AM71" s="54"/>
      <c r="AQ71" s="54">
        <f t="shared" si="39"/>
        <v>0</v>
      </c>
      <c r="AR71" s="54">
        <f t="shared" si="39"/>
        <v>0</v>
      </c>
      <c r="AS71" s="54">
        <f t="shared" si="39"/>
        <v>0</v>
      </c>
      <c r="AT71" s="54">
        <f t="shared" si="39"/>
        <v>0</v>
      </c>
      <c r="AU71" s="54">
        <f t="shared" si="39"/>
        <v>0</v>
      </c>
      <c r="AV71" s="54">
        <f t="shared" si="39"/>
        <v>0</v>
      </c>
      <c r="AW71" s="54">
        <f t="shared" si="39"/>
        <v>0</v>
      </c>
      <c r="AX71" s="54">
        <f t="shared" si="39"/>
        <v>0</v>
      </c>
      <c r="AY71" s="54">
        <f t="shared" si="39"/>
        <v>0</v>
      </c>
      <c r="AZ71" s="54">
        <f t="shared" si="39"/>
        <v>0</v>
      </c>
      <c r="BA71" s="54">
        <f t="shared" si="39"/>
        <v>0</v>
      </c>
      <c r="BB71" s="54">
        <f t="shared" si="39"/>
        <v>0</v>
      </c>
    </row>
    <row r="72" spans="2:54" hidden="1" outlineLevel="1" x14ac:dyDescent="0.3">
      <c r="B72" s="18" t="s">
        <v>131</v>
      </c>
      <c r="C72" s="18" t="s">
        <v>98</v>
      </c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Q72" s="54">
        <f t="shared" si="39"/>
        <v>0</v>
      </c>
      <c r="AR72" s="54">
        <f t="shared" si="39"/>
        <v>0</v>
      </c>
      <c r="AS72" s="54">
        <f t="shared" si="39"/>
        <v>0</v>
      </c>
      <c r="AT72" s="54">
        <f t="shared" si="39"/>
        <v>0</v>
      </c>
      <c r="AU72" s="54">
        <f t="shared" si="39"/>
        <v>0</v>
      </c>
      <c r="AV72" s="54">
        <f t="shared" si="39"/>
        <v>0</v>
      </c>
      <c r="AW72" s="54">
        <f t="shared" si="39"/>
        <v>0</v>
      </c>
      <c r="AX72" s="54">
        <f t="shared" si="39"/>
        <v>0</v>
      </c>
      <c r="AY72" s="54">
        <f t="shared" si="39"/>
        <v>0</v>
      </c>
      <c r="AZ72" s="54">
        <f t="shared" si="39"/>
        <v>0</v>
      </c>
      <c r="BA72" s="54">
        <f t="shared" si="39"/>
        <v>0</v>
      </c>
      <c r="BB72" s="54">
        <f t="shared" si="39"/>
        <v>0</v>
      </c>
    </row>
    <row r="73" spans="2:54" hidden="1" outlineLevel="1" x14ac:dyDescent="0.3">
      <c r="B73" s="18" t="s">
        <v>132</v>
      </c>
      <c r="C73" s="18" t="s">
        <v>100</v>
      </c>
      <c r="D73" s="54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54"/>
      <c r="V73" s="54"/>
      <c r="W73" s="54"/>
      <c r="X73" s="54"/>
      <c r="Y73" s="54"/>
      <c r="Z73" s="54"/>
      <c r="AA73" s="54"/>
      <c r="AB73" s="54"/>
      <c r="AC73" s="54"/>
      <c r="AD73" s="54"/>
      <c r="AE73" s="54"/>
      <c r="AF73" s="54"/>
      <c r="AG73" s="54"/>
      <c r="AH73" s="54"/>
      <c r="AI73" s="54"/>
      <c r="AJ73" s="54"/>
      <c r="AK73" s="54"/>
      <c r="AL73" s="54"/>
      <c r="AM73" s="54"/>
      <c r="AQ73" s="54">
        <f t="shared" si="39"/>
        <v>0</v>
      </c>
      <c r="AR73" s="54">
        <f t="shared" si="39"/>
        <v>0</v>
      </c>
      <c r="AS73" s="54">
        <f t="shared" si="39"/>
        <v>0</v>
      </c>
      <c r="AT73" s="54">
        <f t="shared" si="39"/>
        <v>0</v>
      </c>
      <c r="AU73" s="54">
        <f t="shared" si="39"/>
        <v>0</v>
      </c>
      <c r="AV73" s="54">
        <f t="shared" si="39"/>
        <v>0</v>
      </c>
      <c r="AW73" s="54">
        <f t="shared" si="39"/>
        <v>0</v>
      </c>
      <c r="AX73" s="54">
        <f t="shared" si="39"/>
        <v>0</v>
      </c>
      <c r="AY73" s="54">
        <f t="shared" si="39"/>
        <v>0</v>
      </c>
      <c r="AZ73" s="54">
        <f t="shared" si="39"/>
        <v>0</v>
      </c>
      <c r="BA73" s="54">
        <f t="shared" si="39"/>
        <v>0</v>
      </c>
      <c r="BB73" s="54">
        <f t="shared" si="39"/>
        <v>0</v>
      </c>
    </row>
    <row r="74" spans="2:54" hidden="1" outlineLevel="1" x14ac:dyDescent="0.3">
      <c r="B74" s="18" t="s">
        <v>133</v>
      </c>
      <c r="C74" s="18" t="s">
        <v>134</v>
      </c>
      <c r="D74" s="54"/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54"/>
      <c r="X74" s="54"/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4"/>
      <c r="AM74" s="54"/>
      <c r="AQ74" s="54">
        <f t="shared" si="39"/>
        <v>0</v>
      </c>
      <c r="AR74" s="54">
        <f t="shared" si="39"/>
        <v>0</v>
      </c>
      <c r="AS74" s="54">
        <f t="shared" si="39"/>
        <v>0</v>
      </c>
      <c r="AT74" s="54">
        <f t="shared" si="39"/>
        <v>0</v>
      </c>
      <c r="AU74" s="54">
        <f t="shared" si="39"/>
        <v>0</v>
      </c>
      <c r="AV74" s="54">
        <f t="shared" si="39"/>
        <v>0</v>
      </c>
      <c r="AW74" s="54">
        <f t="shared" si="39"/>
        <v>0</v>
      </c>
      <c r="AX74" s="54">
        <f t="shared" si="39"/>
        <v>0</v>
      </c>
      <c r="AY74" s="54">
        <f t="shared" si="39"/>
        <v>0</v>
      </c>
      <c r="AZ74" s="54">
        <f t="shared" si="39"/>
        <v>0</v>
      </c>
      <c r="BA74" s="54">
        <f t="shared" si="39"/>
        <v>0</v>
      </c>
      <c r="BB74" s="54">
        <f t="shared" si="39"/>
        <v>0</v>
      </c>
    </row>
    <row r="75" spans="2:54" hidden="1" outlineLevel="1" x14ac:dyDescent="0.3">
      <c r="B75" s="18" t="s">
        <v>135</v>
      </c>
      <c r="C75" s="18" t="s">
        <v>136</v>
      </c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/>
      <c r="AL75" s="54"/>
      <c r="AM75" s="54"/>
      <c r="AQ75" s="54">
        <f t="shared" si="39"/>
        <v>0</v>
      </c>
      <c r="AR75" s="54">
        <f t="shared" si="39"/>
        <v>0</v>
      </c>
      <c r="AS75" s="54">
        <f t="shared" si="39"/>
        <v>0</v>
      </c>
      <c r="AT75" s="54">
        <f t="shared" si="39"/>
        <v>0</v>
      </c>
      <c r="AU75" s="54">
        <f t="shared" si="39"/>
        <v>0</v>
      </c>
      <c r="AV75" s="54">
        <f t="shared" si="39"/>
        <v>0</v>
      </c>
      <c r="AW75" s="54">
        <f t="shared" si="39"/>
        <v>0</v>
      </c>
      <c r="AX75" s="54">
        <f t="shared" si="39"/>
        <v>0</v>
      </c>
      <c r="AY75" s="54">
        <f t="shared" si="39"/>
        <v>0</v>
      </c>
      <c r="AZ75" s="54">
        <f t="shared" si="39"/>
        <v>0</v>
      </c>
      <c r="BA75" s="54">
        <f t="shared" si="39"/>
        <v>0</v>
      </c>
      <c r="BB75" s="54">
        <f t="shared" si="39"/>
        <v>0</v>
      </c>
    </row>
    <row r="76" spans="2:54" hidden="1" outlineLevel="1" x14ac:dyDescent="0.3">
      <c r="B76" s="18" t="s">
        <v>137</v>
      </c>
      <c r="C76" s="18" t="s">
        <v>138</v>
      </c>
      <c r="D76" s="54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  <c r="AM76" s="54"/>
      <c r="AQ76" s="54">
        <f t="shared" si="39"/>
        <v>0</v>
      </c>
      <c r="AR76" s="54">
        <f t="shared" si="39"/>
        <v>0</v>
      </c>
      <c r="AS76" s="54">
        <f t="shared" si="39"/>
        <v>0</v>
      </c>
      <c r="AT76" s="54">
        <f t="shared" si="39"/>
        <v>0</v>
      </c>
      <c r="AU76" s="54">
        <f t="shared" si="39"/>
        <v>0</v>
      </c>
      <c r="AV76" s="54">
        <f t="shared" si="39"/>
        <v>0</v>
      </c>
      <c r="AW76" s="54">
        <f t="shared" si="39"/>
        <v>0</v>
      </c>
      <c r="AX76" s="54">
        <f t="shared" si="39"/>
        <v>0</v>
      </c>
      <c r="AY76" s="54">
        <f t="shared" si="39"/>
        <v>0</v>
      </c>
      <c r="AZ76" s="54">
        <f t="shared" si="39"/>
        <v>0</v>
      </c>
      <c r="BA76" s="54">
        <f t="shared" si="39"/>
        <v>0</v>
      </c>
      <c r="BB76" s="54">
        <f t="shared" si="39"/>
        <v>0</v>
      </c>
    </row>
    <row r="77" spans="2:54" hidden="1" outlineLevel="1" x14ac:dyDescent="0.3">
      <c r="B77" s="18" t="s">
        <v>139</v>
      </c>
      <c r="C77" s="18" t="s">
        <v>104</v>
      </c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Q77" s="54">
        <f t="shared" si="39"/>
        <v>0</v>
      </c>
      <c r="AR77" s="54">
        <f t="shared" si="39"/>
        <v>0</v>
      </c>
      <c r="AS77" s="54">
        <f t="shared" si="39"/>
        <v>0</v>
      </c>
      <c r="AT77" s="54">
        <f t="shared" si="39"/>
        <v>0</v>
      </c>
      <c r="AU77" s="54">
        <f t="shared" si="39"/>
        <v>0</v>
      </c>
      <c r="AV77" s="54">
        <f t="shared" si="39"/>
        <v>0</v>
      </c>
      <c r="AW77" s="54">
        <f t="shared" si="39"/>
        <v>0</v>
      </c>
      <c r="AX77" s="54">
        <f t="shared" si="39"/>
        <v>0</v>
      </c>
      <c r="AY77" s="54">
        <f t="shared" si="39"/>
        <v>0</v>
      </c>
      <c r="AZ77" s="54">
        <f t="shared" si="39"/>
        <v>0</v>
      </c>
      <c r="BA77" s="54">
        <f t="shared" si="39"/>
        <v>0</v>
      </c>
      <c r="BB77" s="54">
        <f t="shared" si="39"/>
        <v>0</v>
      </c>
    </row>
    <row r="78" spans="2:54" hidden="1" outlineLevel="1" x14ac:dyDescent="0.3">
      <c r="B78" s="18" t="s">
        <v>417</v>
      </c>
      <c r="C78" s="18" t="s">
        <v>418</v>
      </c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Q78" s="54">
        <f t="shared" si="39"/>
        <v>0</v>
      </c>
      <c r="AR78" s="54">
        <f t="shared" si="39"/>
        <v>0</v>
      </c>
      <c r="AS78" s="54">
        <f t="shared" si="39"/>
        <v>0</v>
      </c>
      <c r="AT78" s="54">
        <f t="shared" si="39"/>
        <v>0</v>
      </c>
      <c r="AU78" s="54">
        <f t="shared" si="39"/>
        <v>0</v>
      </c>
      <c r="AV78" s="54">
        <f t="shared" si="39"/>
        <v>0</v>
      </c>
      <c r="AW78" s="54">
        <f t="shared" si="39"/>
        <v>0</v>
      </c>
      <c r="AX78" s="54">
        <f t="shared" si="39"/>
        <v>0</v>
      </c>
      <c r="AY78" s="54">
        <f t="shared" si="39"/>
        <v>0</v>
      </c>
      <c r="AZ78" s="54">
        <f t="shared" si="39"/>
        <v>0</v>
      </c>
      <c r="BA78" s="54">
        <f t="shared" si="39"/>
        <v>0</v>
      </c>
      <c r="BB78" s="54">
        <f t="shared" si="39"/>
        <v>0</v>
      </c>
    </row>
    <row r="79" spans="2:54" hidden="1" outlineLevel="1" x14ac:dyDescent="0.3">
      <c r="B79" s="18" t="s">
        <v>140</v>
      </c>
      <c r="C79" s="18" t="s">
        <v>106</v>
      </c>
      <c r="D79" s="54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/>
      <c r="AL79" s="54"/>
      <c r="AM79" s="54"/>
      <c r="AQ79" s="54">
        <f t="shared" si="39"/>
        <v>0</v>
      </c>
      <c r="AR79" s="54">
        <f t="shared" si="39"/>
        <v>0</v>
      </c>
      <c r="AS79" s="54">
        <f t="shared" si="39"/>
        <v>0</v>
      </c>
      <c r="AT79" s="54">
        <f t="shared" si="39"/>
        <v>0</v>
      </c>
      <c r="AU79" s="54">
        <f t="shared" si="39"/>
        <v>0</v>
      </c>
      <c r="AV79" s="54">
        <f t="shared" si="39"/>
        <v>0</v>
      </c>
      <c r="AW79" s="54">
        <f t="shared" si="39"/>
        <v>0</v>
      </c>
      <c r="AX79" s="54">
        <f t="shared" si="39"/>
        <v>0</v>
      </c>
      <c r="AY79" s="54">
        <f t="shared" si="39"/>
        <v>0</v>
      </c>
      <c r="AZ79" s="54">
        <f t="shared" si="39"/>
        <v>0</v>
      </c>
      <c r="BA79" s="54">
        <f t="shared" si="39"/>
        <v>0</v>
      </c>
      <c r="BB79" s="54">
        <f t="shared" si="39"/>
        <v>0</v>
      </c>
    </row>
    <row r="80" spans="2:54" hidden="1" outlineLevel="1" x14ac:dyDescent="0.3">
      <c r="B80" s="18" t="s">
        <v>419</v>
      </c>
      <c r="C80" s="18" t="s">
        <v>420</v>
      </c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4"/>
      <c r="AM80" s="54"/>
      <c r="AQ80" s="54">
        <f t="shared" si="39"/>
        <v>0</v>
      </c>
      <c r="AR80" s="54">
        <f t="shared" si="39"/>
        <v>0</v>
      </c>
      <c r="AS80" s="54">
        <f t="shared" si="39"/>
        <v>0</v>
      </c>
      <c r="AT80" s="54">
        <f t="shared" si="39"/>
        <v>0</v>
      </c>
      <c r="AU80" s="54">
        <f t="shared" si="39"/>
        <v>0</v>
      </c>
      <c r="AV80" s="54">
        <f t="shared" si="39"/>
        <v>0</v>
      </c>
      <c r="AW80" s="54">
        <f t="shared" si="39"/>
        <v>0</v>
      </c>
      <c r="AX80" s="54">
        <f t="shared" si="39"/>
        <v>0</v>
      </c>
      <c r="AY80" s="54">
        <f t="shared" si="39"/>
        <v>0</v>
      </c>
      <c r="AZ80" s="54">
        <f t="shared" si="39"/>
        <v>0</v>
      </c>
      <c r="BA80" s="54">
        <f t="shared" si="39"/>
        <v>0</v>
      </c>
      <c r="BB80" s="54">
        <f t="shared" si="39"/>
        <v>0</v>
      </c>
    </row>
    <row r="81" spans="2:54" hidden="1" outlineLevel="1" x14ac:dyDescent="0.3">
      <c r="B81" s="18" t="s">
        <v>421</v>
      </c>
      <c r="C81" s="18" t="s">
        <v>422</v>
      </c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Q81" s="54">
        <f t="shared" si="39"/>
        <v>0</v>
      </c>
      <c r="AR81" s="54">
        <f t="shared" si="39"/>
        <v>0</v>
      </c>
      <c r="AS81" s="54">
        <f t="shared" si="39"/>
        <v>0</v>
      </c>
      <c r="AT81" s="54">
        <f t="shared" si="39"/>
        <v>0</v>
      </c>
      <c r="AU81" s="54">
        <f t="shared" si="39"/>
        <v>0</v>
      </c>
      <c r="AV81" s="54">
        <f t="shared" si="39"/>
        <v>0</v>
      </c>
      <c r="AW81" s="54">
        <f t="shared" si="39"/>
        <v>0</v>
      </c>
      <c r="AX81" s="54">
        <f t="shared" si="39"/>
        <v>0</v>
      </c>
      <c r="AY81" s="54">
        <f t="shared" si="39"/>
        <v>0</v>
      </c>
      <c r="AZ81" s="54">
        <f t="shared" si="39"/>
        <v>0</v>
      </c>
      <c r="BA81" s="54">
        <f t="shared" si="39"/>
        <v>0</v>
      </c>
      <c r="BB81" s="54">
        <f t="shared" si="39"/>
        <v>0</v>
      </c>
    </row>
    <row r="82" spans="2:54" hidden="1" outlineLevel="1" x14ac:dyDescent="0.3">
      <c r="B82" s="18" t="s">
        <v>423</v>
      </c>
      <c r="C82" s="18" t="s">
        <v>424</v>
      </c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4"/>
      <c r="AC82" s="54"/>
      <c r="AD82" s="54"/>
      <c r="AE82" s="54"/>
      <c r="AF82" s="54"/>
      <c r="AG82" s="54"/>
      <c r="AH82" s="54"/>
      <c r="AI82" s="54"/>
      <c r="AJ82" s="54"/>
      <c r="AK82" s="54"/>
      <c r="AL82" s="54"/>
      <c r="AM82" s="54"/>
      <c r="AQ82" s="54">
        <f t="shared" si="39"/>
        <v>0</v>
      </c>
      <c r="AR82" s="54">
        <f t="shared" si="39"/>
        <v>0</v>
      </c>
      <c r="AS82" s="54">
        <f t="shared" si="39"/>
        <v>0</v>
      </c>
      <c r="AT82" s="54">
        <f t="shared" si="39"/>
        <v>0</v>
      </c>
      <c r="AU82" s="54">
        <f t="shared" si="39"/>
        <v>0</v>
      </c>
      <c r="AV82" s="54">
        <f t="shared" si="39"/>
        <v>0</v>
      </c>
      <c r="AW82" s="54">
        <f t="shared" si="39"/>
        <v>0</v>
      </c>
      <c r="AX82" s="54">
        <f t="shared" si="39"/>
        <v>0</v>
      </c>
      <c r="AY82" s="54">
        <f t="shared" si="39"/>
        <v>0</v>
      </c>
      <c r="AZ82" s="54">
        <f t="shared" si="39"/>
        <v>0</v>
      </c>
      <c r="BA82" s="54">
        <f t="shared" si="39"/>
        <v>0</v>
      </c>
      <c r="BB82" s="54">
        <f t="shared" si="39"/>
        <v>0</v>
      </c>
    </row>
    <row r="83" spans="2:54" hidden="1" outlineLevel="1" x14ac:dyDescent="0.3">
      <c r="B83" s="18" t="s">
        <v>141</v>
      </c>
      <c r="C83" s="18" t="s">
        <v>142</v>
      </c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4"/>
      <c r="AM83" s="54"/>
      <c r="AQ83" s="54">
        <f t="shared" si="39"/>
        <v>0</v>
      </c>
      <c r="AR83" s="54">
        <f t="shared" si="39"/>
        <v>0</v>
      </c>
      <c r="AS83" s="54">
        <f t="shared" si="39"/>
        <v>0</v>
      </c>
      <c r="AT83" s="54">
        <f t="shared" si="39"/>
        <v>0</v>
      </c>
      <c r="AU83" s="54">
        <f t="shared" si="39"/>
        <v>0</v>
      </c>
      <c r="AV83" s="54">
        <f t="shared" si="39"/>
        <v>0</v>
      </c>
      <c r="AW83" s="54">
        <f t="shared" si="39"/>
        <v>0</v>
      </c>
      <c r="AX83" s="54">
        <f t="shared" si="39"/>
        <v>0</v>
      </c>
      <c r="AY83" s="54">
        <f t="shared" si="39"/>
        <v>0</v>
      </c>
      <c r="AZ83" s="54">
        <f t="shared" si="39"/>
        <v>0</v>
      </c>
      <c r="BA83" s="54">
        <f t="shared" si="39"/>
        <v>0</v>
      </c>
      <c r="BB83" s="54">
        <f t="shared" si="39"/>
        <v>0</v>
      </c>
    </row>
    <row r="84" spans="2:54" hidden="1" outlineLevel="1" x14ac:dyDescent="0.3">
      <c r="B84" s="18" t="s">
        <v>143</v>
      </c>
      <c r="C84" s="18" t="s">
        <v>144</v>
      </c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4"/>
      <c r="AM84" s="54"/>
      <c r="AQ84" s="54">
        <f t="shared" si="39"/>
        <v>0</v>
      </c>
      <c r="AR84" s="54">
        <f t="shared" si="39"/>
        <v>0</v>
      </c>
      <c r="AS84" s="54">
        <f t="shared" si="39"/>
        <v>0</v>
      </c>
      <c r="AT84" s="54">
        <f t="shared" ref="AT84:BB94" si="40">+AE84</f>
        <v>0</v>
      </c>
      <c r="AU84" s="54">
        <f t="shared" si="40"/>
        <v>0</v>
      </c>
      <c r="AV84" s="54">
        <f t="shared" si="40"/>
        <v>0</v>
      </c>
      <c r="AW84" s="54">
        <f t="shared" si="40"/>
        <v>0</v>
      </c>
      <c r="AX84" s="54">
        <f t="shared" si="40"/>
        <v>0</v>
      </c>
      <c r="AY84" s="54">
        <f t="shared" si="40"/>
        <v>0</v>
      </c>
      <c r="AZ84" s="54">
        <f t="shared" si="40"/>
        <v>0</v>
      </c>
      <c r="BA84" s="54">
        <f t="shared" si="40"/>
        <v>0</v>
      </c>
      <c r="BB84" s="54">
        <f t="shared" si="40"/>
        <v>0</v>
      </c>
    </row>
    <row r="85" spans="2:54" hidden="1" outlineLevel="1" x14ac:dyDescent="0.3">
      <c r="B85" s="18" t="s">
        <v>145</v>
      </c>
      <c r="C85" s="18" t="s">
        <v>146</v>
      </c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4"/>
      <c r="X85" s="54"/>
      <c r="Y85" s="54"/>
      <c r="Z85" s="54"/>
      <c r="AA85" s="54"/>
      <c r="AB85" s="54"/>
      <c r="AC85" s="54"/>
      <c r="AD85" s="54"/>
      <c r="AE85" s="54"/>
      <c r="AF85" s="54"/>
      <c r="AG85" s="54"/>
      <c r="AH85" s="54"/>
      <c r="AI85" s="54"/>
      <c r="AJ85" s="54"/>
      <c r="AK85" s="54"/>
      <c r="AL85" s="54"/>
      <c r="AM85" s="54"/>
      <c r="AQ85" s="54">
        <f t="shared" ref="AQ85:AS94" si="41">+AB85</f>
        <v>0</v>
      </c>
      <c r="AR85" s="54">
        <f t="shared" si="41"/>
        <v>0</v>
      </c>
      <c r="AS85" s="54">
        <f t="shared" si="41"/>
        <v>0</v>
      </c>
      <c r="AT85" s="54">
        <f t="shared" si="40"/>
        <v>0</v>
      </c>
      <c r="AU85" s="54">
        <f t="shared" si="40"/>
        <v>0</v>
      </c>
      <c r="AV85" s="54">
        <f t="shared" si="40"/>
        <v>0</v>
      </c>
      <c r="AW85" s="54">
        <f t="shared" si="40"/>
        <v>0</v>
      </c>
      <c r="AX85" s="54">
        <f t="shared" si="40"/>
        <v>0</v>
      </c>
      <c r="AY85" s="54">
        <f t="shared" si="40"/>
        <v>0</v>
      </c>
      <c r="AZ85" s="54">
        <f t="shared" si="40"/>
        <v>0</v>
      </c>
      <c r="BA85" s="54">
        <f t="shared" si="40"/>
        <v>0</v>
      </c>
      <c r="BB85" s="54">
        <f t="shared" si="40"/>
        <v>0</v>
      </c>
    </row>
    <row r="86" spans="2:54" hidden="1" outlineLevel="1" x14ac:dyDescent="0.3">
      <c r="B86" s="18" t="s">
        <v>147</v>
      </c>
      <c r="C86" s="18" t="s">
        <v>108</v>
      </c>
      <c r="D86" s="54"/>
      <c r="E86" s="54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54"/>
      <c r="W86" s="54"/>
      <c r="X86" s="54"/>
      <c r="Y86" s="54"/>
      <c r="Z86" s="54"/>
      <c r="AA86" s="54"/>
      <c r="AB86" s="54"/>
      <c r="AC86" s="54"/>
      <c r="AD86" s="54"/>
      <c r="AE86" s="54"/>
      <c r="AF86" s="54"/>
      <c r="AG86" s="54"/>
      <c r="AH86" s="54"/>
      <c r="AI86" s="54"/>
      <c r="AJ86" s="54"/>
      <c r="AK86" s="54"/>
      <c r="AL86" s="54"/>
      <c r="AM86" s="54"/>
      <c r="AQ86" s="54">
        <f t="shared" si="41"/>
        <v>0</v>
      </c>
      <c r="AR86" s="54">
        <f t="shared" si="41"/>
        <v>0</v>
      </c>
      <c r="AS86" s="54">
        <f t="shared" si="41"/>
        <v>0</v>
      </c>
      <c r="AT86" s="54">
        <f t="shared" si="40"/>
        <v>0</v>
      </c>
      <c r="AU86" s="54">
        <f t="shared" si="40"/>
        <v>0</v>
      </c>
      <c r="AV86" s="54">
        <f t="shared" si="40"/>
        <v>0</v>
      </c>
      <c r="AW86" s="54">
        <f t="shared" si="40"/>
        <v>0</v>
      </c>
      <c r="AX86" s="54">
        <f t="shared" si="40"/>
        <v>0</v>
      </c>
      <c r="AY86" s="54">
        <f t="shared" si="40"/>
        <v>0</v>
      </c>
      <c r="AZ86" s="54">
        <f t="shared" si="40"/>
        <v>0</v>
      </c>
      <c r="BA86" s="54">
        <f t="shared" si="40"/>
        <v>0</v>
      </c>
      <c r="BB86" s="54">
        <f t="shared" si="40"/>
        <v>0</v>
      </c>
    </row>
    <row r="87" spans="2:54" hidden="1" outlineLevel="1" x14ac:dyDescent="0.3">
      <c r="B87" s="18" t="s">
        <v>148</v>
      </c>
      <c r="C87" s="18" t="s">
        <v>110</v>
      </c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4"/>
      <c r="AM87" s="54"/>
      <c r="AQ87" s="54">
        <f t="shared" si="41"/>
        <v>0</v>
      </c>
      <c r="AR87" s="54">
        <f t="shared" si="41"/>
        <v>0</v>
      </c>
      <c r="AS87" s="54">
        <f t="shared" si="41"/>
        <v>0</v>
      </c>
      <c r="AT87" s="54">
        <f t="shared" si="40"/>
        <v>0</v>
      </c>
      <c r="AU87" s="54">
        <f t="shared" si="40"/>
        <v>0</v>
      </c>
      <c r="AV87" s="54">
        <f t="shared" si="40"/>
        <v>0</v>
      </c>
      <c r="AW87" s="54">
        <f t="shared" si="40"/>
        <v>0</v>
      </c>
      <c r="AX87" s="54">
        <f t="shared" si="40"/>
        <v>0</v>
      </c>
      <c r="AY87" s="54">
        <f t="shared" si="40"/>
        <v>0</v>
      </c>
      <c r="AZ87" s="54">
        <f t="shared" si="40"/>
        <v>0</v>
      </c>
      <c r="BA87" s="54">
        <f t="shared" si="40"/>
        <v>0</v>
      </c>
      <c r="BB87" s="54">
        <f t="shared" si="40"/>
        <v>0</v>
      </c>
    </row>
    <row r="88" spans="2:54" hidden="1" outlineLevel="1" x14ac:dyDescent="0.3">
      <c r="B88" s="18" t="s">
        <v>149</v>
      </c>
      <c r="C88" s="18" t="s">
        <v>112</v>
      </c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4"/>
      <c r="X88" s="54"/>
      <c r="Y88" s="54"/>
      <c r="Z88" s="54"/>
      <c r="AA88" s="54"/>
      <c r="AB88" s="54"/>
      <c r="AC88" s="54"/>
      <c r="AD88" s="54"/>
      <c r="AE88" s="54"/>
      <c r="AF88" s="54"/>
      <c r="AG88" s="54"/>
      <c r="AH88" s="54"/>
      <c r="AI88" s="54"/>
      <c r="AJ88" s="54"/>
      <c r="AK88" s="54"/>
      <c r="AL88" s="54"/>
      <c r="AM88" s="54"/>
      <c r="AQ88" s="54">
        <f t="shared" si="41"/>
        <v>0</v>
      </c>
      <c r="AR88" s="54">
        <f t="shared" si="41"/>
        <v>0</v>
      </c>
      <c r="AS88" s="54">
        <f t="shared" si="41"/>
        <v>0</v>
      </c>
      <c r="AT88" s="54">
        <f t="shared" si="40"/>
        <v>0</v>
      </c>
      <c r="AU88" s="54">
        <f t="shared" si="40"/>
        <v>0</v>
      </c>
      <c r="AV88" s="54">
        <f t="shared" si="40"/>
        <v>0</v>
      </c>
      <c r="AW88" s="54">
        <f t="shared" si="40"/>
        <v>0</v>
      </c>
      <c r="AX88" s="54">
        <f t="shared" si="40"/>
        <v>0</v>
      </c>
      <c r="AY88" s="54">
        <f t="shared" si="40"/>
        <v>0</v>
      </c>
      <c r="AZ88" s="54">
        <f t="shared" si="40"/>
        <v>0</v>
      </c>
      <c r="BA88" s="54">
        <f t="shared" si="40"/>
        <v>0</v>
      </c>
      <c r="BB88" s="54">
        <f t="shared" si="40"/>
        <v>0</v>
      </c>
    </row>
    <row r="89" spans="2:54" hidden="1" outlineLevel="1" x14ac:dyDescent="0.3">
      <c r="B89" s="18" t="s">
        <v>150</v>
      </c>
      <c r="C89" s="18" t="s">
        <v>114</v>
      </c>
      <c r="D89" s="54"/>
      <c r="E89" s="54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54"/>
      <c r="Y89" s="54"/>
      <c r="Z89" s="54"/>
      <c r="AA89" s="54"/>
      <c r="AB89" s="54"/>
      <c r="AC89" s="54"/>
      <c r="AD89" s="54"/>
      <c r="AE89" s="54"/>
      <c r="AF89" s="54"/>
      <c r="AG89" s="54"/>
      <c r="AH89" s="54"/>
      <c r="AI89" s="54"/>
      <c r="AJ89" s="54"/>
      <c r="AK89" s="54"/>
      <c r="AL89" s="54"/>
      <c r="AM89" s="54"/>
      <c r="AQ89" s="54">
        <f t="shared" si="41"/>
        <v>0</v>
      </c>
      <c r="AR89" s="54">
        <f t="shared" si="41"/>
        <v>0</v>
      </c>
      <c r="AS89" s="54">
        <f t="shared" si="41"/>
        <v>0</v>
      </c>
      <c r="AT89" s="54">
        <f t="shared" si="40"/>
        <v>0</v>
      </c>
      <c r="AU89" s="54">
        <f t="shared" si="40"/>
        <v>0</v>
      </c>
      <c r="AV89" s="54">
        <f t="shared" si="40"/>
        <v>0</v>
      </c>
      <c r="AW89" s="54">
        <f t="shared" si="40"/>
        <v>0</v>
      </c>
      <c r="AX89" s="54">
        <f t="shared" si="40"/>
        <v>0</v>
      </c>
      <c r="AY89" s="54">
        <f t="shared" si="40"/>
        <v>0</v>
      </c>
      <c r="AZ89" s="54">
        <f t="shared" si="40"/>
        <v>0</v>
      </c>
      <c r="BA89" s="54">
        <f t="shared" si="40"/>
        <v>0</v>
      </c>
      <c r="BB89" s="54">
        <f t="shared" si="40"/>
        <v>0</v>
      </c>
    </row>
    <row r="90" spans="2:54" hidden="1" outlineLevel="1" x14ac:dyDescent="0.3">
      <c r="B90" s="18" t="s">
        <v>425</v>
      </c>
      <c r="C90" s="18" t="s">
        <v>426</v>
      </c>
      <c r="D90" s="54"/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Q90" s="54">
        <f t="shared" si="41"/>
        <v>0</v>
      </c>
      <c r="AR90" s="54">
        <f t="shared" si="41"/>
        <v>0</v>
      </c>
      <c r="AS90" s="54">
        <f t="shared" si="41"/>
        <v>0</v>
      </c>
      <c r="AT90" s="54">
        <f t="shared" si="40"/>
        <v>0</v>
      </c>
      <c r="AU90" s="54">
        <f t="shared" si="40"/>
        <v>0</v>
      </c>
      <c r="AV90" s="54">
        <f t="shared" si="40"/>
        <v>0</v>
      </c>
      <c r="AW90" s="54">
        <f t="shared" si="40"/>
        <v>0</v>
      </c>
      <c r="AX90" s="54">
        <f t="shared" si="40"/>
        <v>0</v>
      </c>
      <c r="AY90" s="54">
        <f t="shared" si="40"/>
        <v>0</v>
      </c>
      <c r="AZ90" s="54">
        <f t="shared" si="40"/>
        <v>0</v>
      </c>
      <c r="BA90" s="54">
        <f t="shared" si="40"/>
        <v>0</v>
      </c>
      <c r="BB90" s="54">
        <f t="shared" si="40"/>
        <v>0</v>
      </c>
    </row>
    <row r="91" spans="2:54" hidden="1" outlineLevel="1" x14ac:dyDescent="0.3">
      <c r="B91" s="18" t="s">
        <v>427</v>
      </c>
      <c r="C91" s="18" t="s">
        <v>428</v>
      </c>
      <c r="D91" s="54"/>
      <c r="E91" s="54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  <c r="X91" s="54"/>
      <c r="Y91" s="54"/>
      <c r="Z91" s="54"/>
      <c r="AA91" s="54"/>
      <c r="AB91" s="54"/>
      <c r="AC91" s="54"/>
      <c r="AD91" s="54"/>
      <c r="AE91" s="54"/>
      <c r="AF91" s="54"/>
      <c r="AG91" s="54"/>
      <c r="AH91" s="54"/>
      <c r="AI91" s="54"/>
      <c r="AJ91" s="54"/>
      <c r="AK91" s="54"/>
      <c r="AL91" s="54"/>
      <c r="AM91" s="54"/>
      <c r="AQ91" s="54">
        <f t="shared" si="41"/>
        <v>0</v>
      </c>
      <c r="AR91" s="54">
        <f t="shared" si="41"/>
        <v>0</v>
      </c>
      <c r="AS91" s="54">
        <f t="shared" si="41"/>
        <v>0</v>
      </c>
      <c r="AT91" s="54">
        <f t="shared" si="40"/>
        <v>0</v>
      </c>
      <c r="AU91" s="54">
        <f t="shared" si="40"/>
        <v>0</v>
      </c>
      <c r="AV91" s="54">
        <f t="shared" si="40"/>
        <v>0</v>
      </c>
      <c r="AW91" s="54">
        <f t="shared" si="40"/>
        <v>0</v>
      </c>
      <c r="AX91" s="54">
        <f t="shared" si="40"/>
        <v>0</v>
      </c>
      <c r="AY91" s="54">
        <f t="shared" si="40"/>
        <v>0</v>
      </c>
      <c r="AZ91" s="54">
        <f t="shared" si="40"/>
        <v>0</v>
      </c>
      <c r="BA91" s="54">
        <f t="shared" si="40"/>
        <v>0</v>
      </c>
      <c r="BB91" s="54">
        <f t="shared" si="40"/>
        <v>0</v>
      </c>
    </row>
    <row r="92" spans="2:54" hidden="1" outlineLevel="1" x14ac:dyDescent="0.3">
      <c r="B92" s="18" t="s">
        <v>151</v>
      </c>
      <c r="C92" s="18" t="s">
        <v>152</v>
      </c>
      <c r="D92" s="54"/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  <c r="AM92" s="54"/>
      <c r="AQ92" s="54">
        <f t="shared" si="41"/>
        <v>0</v>
      </c>
      <c r="AR92" s="54">
        <f t="shared" si="41"/>
        <v>0</v>
      </c>
      <c r="AS92" s="54">
        <f t="shared" si="41"/>
        <v>0</v>
      </c>
      <c r="AT92" s="54">
        <f t="shared" si="40"/>
        <v>0</v>
      </c>
      <c r="AU92" s="54">
        <f t="shared" si="40"/>
        <v>0</v>
      </c>
      <c r="AV92" s="54">
        <f t="shared" si="40"/>
        <v>0</v>
      </c>
      <c r="AW92" s="54">
        <f t="shared" si="40"/>
        <v>0</v>
      </c>
      <c r="AX92" s="54">
        <f t="shared" si="40"/>
        <v>0</v>
      </c>
      <c r="AY92" s="54">
        <f t="shared" si="40"/>
        <v>0</v>
      </c>
      <c r="AZ92" s="54">
        <f t="shared" si="40"/>
        <v>0</v>
      </c>
      <c r="BA92" s="54">
        <f t="shared" si="40"/>
        <v>0</v>
      </c>
      <c r="BB92" s="54">
        <f t="shared" si="40"/>
        <v>0</v>
      </c>
    </row>
    <row r="93" spans="2:54" hidden="1" outlineLevel="1" x14ac:dyDescent="0.3">
      <c r="B93" s="18" t="s">
        <v>153</v>
      </c>
      <c r="C93" s="18" t="s">
        <v>154</v>
      </c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  <c r="X93" s="54"/>
      <c r="Y93" s="54"/>
      <c r="Z93" s="54"/>
      <c r="AA93" s="54"/>
      <c r="AB93" s="54"/>
      <c r="AC93" s="54"/>
      <c r="AD93" s="54"/>
      <c r="AE93" s="54"/>
      <c r="AF93" s="54"/>
      <c r="AG93" s="54"/>
      <c r="AH93" s="54"/>
      <c r="AI93" s="54"/>
      <c r="AJ93" s="54"/>
      <c r="AK93" s="54"/>
      <c r="AL93" s="54"/>
      <c r="AM93" s="54"/>
      <c r="AQ93" s="54">
        <f t="shared" si="41"/>
        <v>0</v>
      </c>
      <c r="AR93" s="54">
        <f t="shared" si="41"/>
        <v>0</v>
      </c>
      <c r="AS93" s="54">
        <f t="shared" si="41"/>
        <v>0</v>
      </c>
      <c r="AT93" s="54">
        <f t="shared" si="40"/>
        <v>0</v>
      </c>
      <c r="AU93" s="54">
        <f t="shared" si="40"/>
        <v>0</v>
      </c>
      <c r="AV93" s="54">
        <f t="shared" si="40"/>
        <v>0</v>
      </c>
      <c r="AW93" s="54">
        <f t="shared" si="40"/>
        <v>0</v>
      </c>
      <c r="AX93" s="54">
        <f t="shared" si="40"/>
        <v>0</v>
      </c>
      <c r="AY93" s="54">
        <f t="shared" si="40"/>
        <v>0</v>
      </c>
      <c r="AZ93" s="54">
        <f t="shared" si="40"/>
        <v>0</v>
      </c>
      <c r="BA93" s="54">
        <f t="shared" si="40"/>
        <v>0</v>
      </c>
      <c r="BB93" s="54">
        <f t="shared" si="40"/>
        <v>0</v>
      </c>
    </row>
    <row r="94" spans="2:54" hidden="1" outlineLevel="1" x14ac:dyDescent="0.3">
      <c r="B94" s="18" t="s">
        <v>155</v>
      </c>
      <c r="C94" s="18" t="s">
        <v>156</v>
      </c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4"/>
      <c r="R94" s="54"/>
      <c r="S94" s="54"/>
      <c r="T94" s="54"/>
      <c r="U94" s="54"/>
      <c r="V94" s="54"/>
      <c r="W94" s="54"/>
      <c r="X94" s="54"/>
      <c r="Y94" s="54"/>
      <c r="Z94" s="54"/>
      <c r="AA94" s="54"/>
      <c r="AB94" s="54"/>
      <c r="AC94" s="54"/>
      <c r="AD94" s="54"/>
      <c r="AE94" s="54"/>
      <c r="AF94" s="54"/>
      <c r="AG94" s="54"/>
      <c r="AH94" s="54"/>
      <c r="AI94" s="54"/>
      <c r="AJ94" s="54"/>
      <c r="AK94" s="54"/>
      <c r="AL94" s="54"/>
      <c r="AM94" s="54"/>
      <c r="AQ94" s="54">
        <f t="shared" si="41"/>
        <v>0</v>
      </c>
      <c r="AR94" s="54">
        <f t="shared" si="41"/>
        <v>0</v>
      </c>
      <c r="AS94" s="54">
        <f t="shared" si="41"/>
        <v>0</v>
      </c>
      <c r="AT94" s="54">
        <f t="shared" si="40"/>
        <v>0</v>
      </c>
      <c r="AU94" s="54">
        <f t="shared" si="40"/>
        <v>0</v>
      </c>
      <c r="AV94" s="54">
        <f t="shared" si="40"/>
        <v>0</v>
      </c>
      <c r="AW94" s="54">
        <f t="shared" si="40"/>
        <v>0</v>
      </c>
      <c r="AX94" s="54">
        <f t="shared" si="40"/>
        <v>0</v>
      </c>
      <c r="AY94" s="54">
        <f t="shared" si="40"/>
        <v>0</v>
      </c>
      <c r="AZ94" s="54">
        <f t="shared" si="40"/>
        <v>0</v>
      </c>
      <c r="BA94" s="54">
        <f t="shared" si="40"/>
        <v>0</v>
      </c>
      <c r="BB94" s="54">
        <f t="shared" si="40"/>
        <v>0</v>
      </c>
    </row>
    <row r="95" spans="2:54" collapsed="1" x14ac:dyDescent="0.3">
      <c r="B95" s="49" t="s">
        <v>157</v>
      </c>
      <c r="C95" s="49" t="s">
        <v>158</v>
      </c>
      <c r="D95" s="50">
        <f>+SUBTOTAL(9,D96:D104)</f>
        <v>0</v>
      </c>
      <c r="E95" s="50">
        <f t="shared" ref="E95:AM95" si="42">+SUBTOTAL(9,E96:E104)</f>
        <v>0</v>
      </c>
      <c r="F95" s="50">
        <f t="shared" si="42"/>
        <v>0</v>
      </c>
      <c r="G95" s="50">
        <f t="shared" si="42"/>
        <v>0</v>
      </c>
      <c r="H95" s="50">
        <f t="shared" si="42"/>
        <v>0</v>
      </c>
      <c r="I95" s="50">
        <f t="shared" si="42"/>
        <v>0</v>
      </c>
      <c r="J95" s="50">
        <f t="shared" si="42"/>
        <v>0</v>
      </c>
      <c r="K95" s="50">
        <f t="shared" si="42"/>
        <v>0</v>
      </c>
      <c r="L95" s="50">
        <f t="shared" si="42"/>
        <v>0</v>
      </c>
      <c r="M95" s="50">
        <f t="shared" si="42"/>
        <v>0</v>
      </c>
      <c r="N95" s="50">
        <f t="shared" si="42"/>
        <v>0</v>
      </c>
      <c r="O95" s="50">
        <f t="shared" si="42"/>
        <v>0</v>
      </c>
      <c r="P95" s="50">
        <f t="shared" si="42"/>
        <v>0</v>
      </c>
      <c r="Q95" s="50">
        <f t="shared" si="42"/>
        <v>0</v>
      </c>
      <c r="R95" s="50">
        <f t="shared" si="42"/>
        <v>0</v>
      </c>
      <c r="S95" s="50">
        <f t="shared" si="42"/>
        <v>0</v>
      </c>
      <c r="T95" s="50">
        <f t="shared" si="42"/>
        <v>0</v>
      </c>
      <c r="U95" s="50">
        <f t="shared" si="42"/>
        <v>0</v>
      </c>
      <c r="V95" s="50">
        <f t="shared" si="42"/>
        <v>0</v>
      </c>
      <c r="W95" s="50">
        <f t="shared" si="42"/>
        <v>0</v>
      </c>
      <c r="X95" s="50">
        <f t="shared" si="42"/>
        <v>0</v>
      </c>
      <c r="Y95" s="50">
        <f t="shared" si="42"/>
        <v>0</v>
      </c>
      <c r="Z95" s="50">
        <f t="shared" si="42"/>
        <v>0</v>
      </c>
      <c r="AA95" s="50">
        <f t="shared" si="42"/>
        <v>0</v>
      </c>
      <c r="AB95" s="50">
        <f t="shared" si="42"/>
        <v>0</v>
      </c>
      <c r="AC95" s="50">
        <f t="shared" si="42"/>
        <v>0</v>
      </c>
      <c r="AD95" s="50">
        <f t="shared" si="42"/>
        <v>0</v>
      </c>
      <c r="AE95" s="50">
        <f t="shared" si="42"/>
        <v>0</v>
      </c>
      <c r="AF95" s="50">
        <f t="shared" si="42"/>
        <v>0</v>
      </c>
      <c r="AG95" s="50">
        <f t="shared" si="42"/>
        <v>0</v>
      </c>
      <c r="AH95" s="50">
        <f t="shared" si="42"/>
        <v>0</v>
      </c>
      <c r="AI95" s="50">
        <f t="shared" si="42"/>
        <v>0</v>
      </c>
      <c r="AJ95" s="50">
        <f t="shared" si="42"/>
        <v>0</v>
      </c>
      <c r="AK95" s="50">
        <f t="shared" si="42"/>
        <v>0</v>
      </c>
      <c r="AL95" s="50">
        <f t="shared" si="42"/>
        <v>0</v>
      </c>
      <c r="AM95" s="50">
        <f t="shared" si="42"/>
        <v>0</v>
      </c>
      <c r="AQ95" s="50">
        <f t="shared" ref="AQ95:BB95" si="43">+SUBTOTAL(9,AQ96:AQ104)</f>
        <v>0</v>
      </c>
      <c r="AR95" s="50">
        <f t="shared" si="43"/>
        <v>0</v>
      </c>
      <c r="AS95" s="50">
        <f t="shared" si="43"/>
        <v>0</v>
      </c>
      <c r="AT95" s="50">
        <f t="shared" si="43"/>
        <v>0</v>
      </c>
      <c r="AU95" s="50">
        <f t="shared" si="43"/>
        <v>0</v>
      </c>
      <c r="AV95" s="50">
        <f t="shared" si="43"/>
        <v>0</v>
      </c>
      <c r="AW95" s="50">
        <f t="shared" si="43"/>
        <v>0</v>
      </c>
      <c r="AX95" s="50">
        <f t="shared" si="43"/>
        <v>0</v>
      </c>
      <c r="AY95" s="50">
        <f t="shared" si="43"/>
        <v>0</v>
      </c>
      <c r="AZ95" s="50">
        <f t="shared" si="43"/>
        <v>0</v>
      </c>
      <c r="BA95" s="50">
        <f t="shared" si="43"/>
        <v>0</v>
      </c>
      <c r="BB95" s="50">
        <f t="shared" si="43"/>
        <v>0</v>
      </c>
    </row>
    <row r="96" spans="2:54" hidden="1" outlineLevel="1" x14ac:dyDescent="0.3">
      <c r="B96" s="18" t="s">
        <v>159</v>
      </c>
      <c r="C96" s="18" t="s">
        <v>160</v>
      </c>
      <c r="D96" s="54"/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4"/>
      <c r="R96" s="54"/>
      <c r="S96" s="54"/>
      <c r="T96" s="54"/>
      <c r="U96" s="54"/>
      <c r="V96" s="54"/>
      <c r="W96" s="54"/>
      <c r="X96" s="54"/>
      <c r="Y96" s="54"/>
      <c r="Z96" s="54"/>
      <c r="AA96" s="54"/>
      <c r="AB96" s="54"/>
      <c r="AC96" s="54"/>
      <c r="AD96" s="54"/>
      <c r="AE96" s="54"/>
      <c r="AF96" s="54"/>
      <c r="AG96" s="54"/>
      <c r="AH96" s="54"/>
      <c r="AI96" s="54"/>
      <c r="AJ96" s="54"/>
      <c r="AK96" s="54"/>
      <c r="AL96" s="54"/>
      <c r="AM96" s="54"/>
      <c r="AQ96" s="54">
        <f t="shared" ref="AQ96:BB104" si="44">+AB96</f>
        <v>0</v>
      </c>
      <c r="AR96" s="54">
        <f t="shared" si="44"/>
        <v>0</v>
      </c>
      <c r="AS96" s="54">
        <f t="shared" si="44"/>
        <v>0</v>
      </c>
      <c r="AT96" s="54">
        <f t="shared" si="44"/>
        <v>0</v>
      </c>
      <c r="AU96" s="54">
        <f t="shared" si="44"/>
        <v>0</v>
      </c>
      <c r="AV96" s="54">
        <f t="shared" si="44"/>
        <v>0</v>
      </c>
      <c r="AW96" s="54">
        <f t="shared" si="44"/>
        <v>0</v>
      </c>
      <c r="AX96" s="54">
        <f t="shared" si="44"/>
        <v>0</v>
      </c>
      <c r="AY96" s="54">
        <f t="shared" si="44"/>
        <v>0</v>
      </c>
      <c r="AZ96" s="54">
        <f t="shared" si="44"/>
        <v>0</v>
      </c>
      <c r="BA96" s="54">
        <f t="shared" si="44"/>
        <v>0</v>
      </c>
      <c r="BB96" s="54">
        <f t="shared" si="44"/>
        <v>0</v>
      </c>
    </row>
    <row r="97" spans="2:54" hidden="1" outlineLevel="1" x14ac:dyDescent="0.3">
      <c r="B97" s="18" t="s">
        <v>429</v>
      </c>
      <c r="C97" s="18" t="s">
        <v>430</v>
      </c>
      <c r="D97" s="54"/>
      <c r="E97" s="54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4"/>
      <c r="R97" s="54"/>
      <c r="S97" s="54"/>
      <c r="T97" s="54"/>
      <c r="U97" s="54"/>
      <c r="V97" s="54"/>
      <c r="W97" s="54"/>
      <c r="X97" s="54"/>
      <c r="Y97" s="54"/>
      <c r="Z97" s="54"/>
      <c r="AA97" s="54"/>
      <c r="AB97" s="54"/>
      <c r="AC97" s="54"/>
      <c r="AD97" s="54"/>
      <c r="AE97" s="54"/>
      <c r="AF97" s="54"/>
      <c r="AG97" s="54"/>
      <c r="AH97" s="54"/>
      <c r="AI97" s="54"/>
      <c r="AJ97" s="54"/>
      <c r="AK97" s="54"/>
      <c r="AL97" s="54"/>
      <c r="AM97" s="54"/>
      <c r="AQ97" s="54">
        <f t="shared" si="44"/>
        <v>0</v>
      </c>
      <c r="AR97" s="54">
        <f t="shared" si="44"/>
        <v>0</v>
      </c>
      <c r="AS97" s="54">
        <f t="shared" si="44"/>
        <v>0</v>
      </c>
      <c r="AT97" s="54">
        <f t="shared" si="44"/>
        <v>0</v>
      </c>
      <c r="AU97" s="54">
        <f t="shared" si="44"/>
        <v>0</v>
      </c>
      <c r="AV97" s="54">
        <f t="shared" si="44"/>
        <v>0</v>
      </c>
      <c r="AW97" s="54">
        <f t="shared" si="44"/>
        <v>0</v>
      </c>
      <c r="AX97" s="54">
        <f t="shared" si="44"/>
        <v>0</v>
      </c>
      <c r="AY97" s="54">
        <f t="shared" si="44"/>
        <v>0</v>
      </c>
      <c r="AZ97" s="54">
        <f t="shared" si="44"/>
        <v>0</v>
      </c>
      <c r="BA97" s="54">
        <f t="shared" si="44"/>
        <v>0</v>
      </c>
      <c r="BB97" s="54">
        <f t="shared" si="44"/>
        <v>0</v>
      </c>
    </row>
    <row r="98" spans="2:54" hidden="1" outlineLevel="1" x14ac:dyDescent="0.3">
      <c r="B98" s="18" t="s">
        <v>431</v>
      </c>
      <c r="C98" s="18" t="s">
        <v>432</v>
      </c>
      <c r="D98" s="54"/>
      <c r="E98" s="54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4"/>
      <c r="X98" s="54"/>
      <c r="Y98" s="54"/>
      <c r="Z98" s="54"/>
      <c r="AA98" s="54"/>
      <c r="AB98" s="54"/>
      <c r="AC98" s="54"/>
      <c r="AD98" s="54"/>
      <c r="AE98" s="54"/>
      <c r="AF98" s="54"/>
      <c r="AG98" s="54"/>
      <c r="AH98" s="54"/>
      <c r="AI98" s="54"/>
      <c r="AJ98" s="54"/>
      <c r="AK98" s="54"/>
      <c r="AL98" s="54"/>
      <c r="AM98" s="54"/>
      <c r="AQ98" s="54">
        <f t="shared" si="44"/>
        <v>0</v>
      </c>
      <c r="AR98" s="54">
        <f t="shared" si="44"/>
        <v>0</v>
      </c>
      <c r="AS98" s="54">
        <f t="shared" si="44"/>
        <v>0</v>
      </c>
      <c r="AT98" s="54">
        <f t="shared" si="44"/>
        <v>0</v>
      </c>
      <c r="AU98" s="54">
        <f t="shared" si="44"/>
        <v>0</v>
      </c>
      <c r="AV98" s="54">
        <f t="shared" si="44"/>
        <v>0</v>
      </c>
      <c r="AW98" s="54">
        <f t="shared" si="44"/>
        <v>0</v>
      </c>
      <c r="AX98" s="54">
        <f t="shared" si="44"/>
        <v>0</v>
      </c>
      <c r="AY98" s="54">
        <f t="shared" si="44"/>
        <v>0</v>
      </c>
      <c r="AZ98" s="54">
        <f t="shared" si="44"/>
        <v>0</v>
      </c>
      <c r="BA98" s="54">
        <f t="shared" si="44"/>
        <v>0</v>
      </c>
      <c r="BB98" s="54">
        <f t="shared" si="44"/>
        <v>0</v>
      </c>
    </row>
    <row r="99" spans="2:54" hidden="1" outlineLevel="1" x14ac:dyDescent="0.3">
      <c r="B99" s="18" t="s">
        <v>614</v>
      </c>
      <c r="C99" s="18" t="s">
        <v>615</v>
      </c>
      <c r="D99" s="54"/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4"/>
      <c r="X99" s="54"/>
      <c r="Y99" s="54"/>
      <c r="Z99" s="54"/>
      <c r="AA99" s="54"/>
      <c r="AB99" s="54"/>
      <c r="AC99" s="54"/>
      <c r="AD99" s="54"/>
      <c r="AE99" s="54"/>
      <c r="AF99" s="54"/>
      <c r="AG99" s="54"/>
      <c r="AH99" s="54"/>
      <c r="AI99" s="54"/>
      <c r="AJ99" s="54"/>
      <c r="AK99" s="54"/>
      <c r="AL99" s="54"/>
      <c r="AM99" s="54"/>
      <c r="AQ99" s="54">
        <f t="shared" si="44"/>
        <v>0</v>
      </c>
      <c r="AR99" s="54">
        <f t="shared" si="44"/>
        <v>0</v>
      </c>
      <c r="AS99" s="54">
        <f t="shared" si="44"/>
        <v>0</v>
      </c>
      <c r="AT99" s="54">
        <f t="shared" si="44"/>
        <v>0</v>
      </c>
      <c r="AU99" s="54">
        <f t="shared" si="44"/>
        <v>0</v>
      </c>
      <c r="AV99" s="54">
        <f t="shared" si="44"/>
        <v>0</v>
      </c>
      <c r="AW99" s="54">
        <f t="shared" si="44"/>
        <v>0</v>
      </c>
      <c r="AX99" s="54">
        <f t="shared" si="44"/>
        <v>0</v>
      </c>
      <c r="AY99" s="54">
        <f t="shared" si="44"/>
        <v>0</v>
      </c>
      <c r="AZ99" s="54">
        <f t="shared" si="44"/>
        <v>0</v>
      </c>
      <c r="BA99" s="54">
        <f t="shared" si="44"/>
        <v>0</v>
      </c>
      <c r="BB99" s="54">
        <f t="shared" si="44"/>
        <v>0</v>
      </c>
    </row>
    <row r="100" spans="2:54" hidden="1" outlineLevel="1" x14ac:dyDescent="0.3">
      <c r="B100" s="18" t="s">
        <v>161</v>
      </c>
      <c r="C100" s="18" t="s">
        <v>162</v>
      </c>
      <c r="D100" s="54"/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4"/>
      <c r="R100" s="54"/>
      <c r="S100" s="54"/>
      <c r="T100" s="54"/>
      <c r="U100" s="54"/>
      <c r="V100" s="54"/>
      <c r="W100" s="54"/>
      <c r="X100" s="54"/>
      <c r="Y100" s="54"/>
      <c r="Z100" s="54"/>
      <c r="AA100" s="54"/>
      <c r="AB100" s="54"/>
      <c r="AC100" s="54"/>
      <c r="AD100" s="54"/>
      <c r="AE100" s="54"/>
      <c r="AF100" s="54"/>
      <c r="AG100" s="54"/>
      <c r="AH100" s="54"/>
      <c r="AI100" s="54"/>
      <c r="AJ100" s="54"/>
      <c r="AK100" s="54"/>
      <c r="AL100" s="54"/>
      <c r="AM100" s="54"/>
      <c r="AQ100" s="54">
        <f t="shared" si="44"/>
        <v>0</v>
      </c>
      <c r="AR100" s="54">
        <f t="shared" si="44"/>
        <v>0</v>
      </c>
      <c r="AS100" s="54">
        <f t="shared" si="44"/>
        <v>0</v>
      </c>
      <c r="AT100" s="54">
        <f t="shared" si="44"/>
        <v>0</v>
      </c>
      <c r="AU100" s="54">
        <f t="shared" si="44"/>
        <v>0</v>
      </c>
      <c r="AV100" s="54">
        <f t="shared" si="44"/>
        <v>0</v>
      </c>
      <c r="AW100" s="54">
        <f t="shared" si="44"/>
        <v>0</v>
      </c>
      <c r="AX100" s="54">
        <f t="shared" si="44"/>
        <v>0</v>
      </c>
      <c r="AY100" s="54">
        <f t="shared" si="44"/>
        <v>0</v>
      </c>
      <c r="AZ100" s="54">
        <f t="shared" si="44"/>
        <v>0</v>
      </c>
      <c r="BA100" s="54">
        <f t="shared" si="44"/>
        <v>0</v>
      </c>
      <c r="BB100" s="54">
        <f t="shared" si="44"/>
        <v>0</v>
      </c>
    </row>
    <row r="101" spans="2:54" hidden="1" outlineLevel="1" x14ac:dyDescent="0.3">
      <c r="B101" s="18" t="s">
        <v>163</v>
      </c>
      <c r="C101" s="18" t="s">
        <v>164</v>
      </c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4"/>
      <c r="R101" s="54"/>
      <c r="S101" s="54"/>
      <c r="T101" s="54"/>
      <c r="U101" s="54"/>
      <c r="V101" s="54"/>
      <c r="W101" s="54"/>
      <c r="X101" s="54"/>
      <c r="Y101" s="54"/>
      <c r="Z101" s="54"/>
      <c r="AA101" s="54"/>
      <c r="AB101" s="54"/>
      <c r="AC101" s="54"/>
      <c r="AD101" s="54"/>
      <c r="AE101" s="54"/>
      <c r="AF101" s="54"/>
      <c r="AG101" s="54"/>
      <c r="AH101" s="54"/>
      <c r="AI101" s="54"/>
      <c r="AJ101" s="54"/>
      <c r="AK101" s="54"/>
      <c r="AL101" s="54"/>
      <c r="AM101" s="54"/>
      <c r="AQ101" s="54">
        <f t="shared" si="44"/>
        <v>0</v>
      </c>
      <c r="AR101" s="54">
        <f t="shared" si="44"/>
        <v>0</v>
      </c>
      <c r="AS101" s="54">
        <f t="shared" si="44"/>
        <v>0</v>
      </c>
      <c r="AT101" s="54">
        <f t="shared" si="44"/>
        <v>0</v>
      </c>
      <c r="AU101" s="54">
        <f t="shared" si="44"/>
        <v>0</v>
      </c>
      <c r="AV101" s="54">
        <f t="shared" si="44"/>
        <v>0</v>
      </c>
      <c r="AW101" s="54">
        <f t="shared" si="44"/>
        <v>0</v>
      </c>
      <c r="AX101" s="54">
        <f t="shared" si="44"/>
        <v>0</v>
      </c>
      <c r="AY101" s="54">
        <f t="shared" si="44"/>
        <v>0</v>
      </c>
      <c r="AZ101" s="54">
        <f t="shared" si="44"/>
        <v>0</v>
      </c>
      <c r="BA101" s="54">
        <f t="shared" si="44"/>
        <v>0</v>
      </c>
      <c r="BB101" s="54">
        <f t="shared" si="44"/>
        <v>0</v>
      </c>
    </row>
    <row r="102" spans="2:54" hidden="1" outlineLevel="1" x14ac:dyDescent="0.3">
      <c r="B102" s="18" t="s">
        <v>165</v>
      </c>
      <c r="C102" s="18" t="s">
        <v>166</v>
      </c>
      <c r="D102" s="54"/>
      <c r="E102" s="54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4"/>
      <c r="R102" s="54"/>
      <c r="S102" s="54"/>
      <c r="T102" s="54"/>
      <c r="U102" s="54"/>
      <c r="V102" s="54"/>
      <c r="W102" s="54"/>
      <c r="X102" s="54"/>
      <c r="Y102" s="54"/>
      <c r="Z102" s="54"/>
      <c r="AA102" s="54"/>
      <c r="AB102" s="54"/>
      <c r="AC102" s="54"/>
      <c r="AD102" s="54"/>
      <c r="AE102" s="54"/>
      <c r="AF102" s="54"/>
      <c r="AG102" s="54"/>
      <c r="AH102" s="54"/>
      <c r="AI102" s="54"/>
      <c r="AJ102" s="54"/>
      <c r="AK102" s="54"/>
      <c r="AL102" s="54"/>
      <c r="AM102" s="54"/>
      <c r="AQ102" s="54">
        <f t="shared" si="44"/>
        <v>0</v>
      </c>
      <c r="AR102" s="54">
        <f t="shared" si="44"/>
        <v>0</v>
      </c>
      <c r="AS102" s="54">
        <f t="shared" si="44"/>
        <v>0</v>
      </c>
      <c r="AT102" s="54">
        <f t="shared" si="44"/>
        <v>0</v>
      </c>
      <c r="AU102" s="54">
        <f t="shared" si="44"/>
        <v>0</v>
      </c>
      <c r="AV102" s="54">
        <f t="shared" si="44"/>
        <v>0</v>
      </c>
      <c r="AW102" s="54">
        <f t="shared" si="44"/>
        <v>0</v>
      </c>
      <c r="AX102" s="54">
        <f t="shared" si="44"/>
        <v>0</v>
      </c>
      <c r="AY102" s="54">
        <f t="shared" si="44"/>
        <v>0</v>
      </c>
      <c r="AZ102" s="54">
        <f t="shared" si="44"/>
        <v>0</v>
      </c>
      <c r="BA102" s="54">
        <f t="shared" si="44"/>
        <v>0</v>
      </c>
      <c r="BB102" s="54">
        <f t="shared" si="44"/>
        <v>0</v>
      </c>
    </row>
    <row r="103" spans="2:54" hidden="1" outlineLevel="1" x14ac:dyDescent="0.3">
      <c r="B103" s="18" t="s">
        <v>167</v>
      </c>
      <c r="C103" s="18" t="s">
        <v>168</v>
      </c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4"/>
      <c r="R103" s="54"/>
      <c r="S103" s="54"/>
      <c r="T103" s="54"/>
      <c r="U103" s="54"/>
      <c r="V103" s="54"/>
      <c r="W103" s="54"/>
      <c r="X103" s="54"/>
      <c r="Y103" s="54"/>
      <c r="Z103" s="54"/>
      <c r="AA103" s="54"/>
      <c r="AB103" s="54"/>
      <c r="AC103" s="54"/>
      <c r="AD103" s="54"/>
      <c r="AE103" s="54"/>
      <c r="AF103" s="54"/>
      <c r="AG103" s="54"/>
      <c r="AH103" s="54"/>
      <c r="AI103" s="54"/>
      <c r="AJ103" s="54"/>
      <c r="AK103" s="54"/>
      <c r="AL103" s="54"/>
      <c r="AM103" s="54"/>
      <c r="AQ103" s="54">
        <f t="shared" si="44"/>
        <v>0</v>
      </c>
      <c r="AR103" s="54">
        <f t="shared" si="44"/>
        <v>0</v>
      </c>
      <c r="AS103" s="54">
        <f t="shared" si="44"/>
        <v>0</v>
      </c>
      <c r="AT103" s="54">
        <f t="shared" si="44"/>
        <v>0</v>
      </c>
      <c r="AU103" s="54">
        <f t="shared" si="44"/>
        <v>0</v>
      </c>
      <c r="AV103" s="54">
        <f t="shared" si="44"/>
        <v>0</v>
      </c>
      <c r="AW103" s="54">
        <f t="shared" si="44"/>
        <v>0</v>
      </c>
      <c r="AX103" s="54">
        <f t="shared" si="44"/>
        <v>0</v>
      </c>
      <c r="AY103" s="54">
        <f t="shared" si="44"/>
        <v>0</v>
      </c>
      <c r="AZ103" s="54">
        <f t="shared" si="44"/>
        <v>0</v>
      </c>
      <c r="BA103" s="54">
        <f t="shared" si="44"/>
        <v>0</v>
      </c>
      <c r="BB103" s="54">
        <f t="shared" si="44"/>
        <v>0</v>
      </c>
    </row>
    <row r="104" spans="2:54" hidden="1" outlineLevel="1" x14ac:dyDescent="0.3">
      <c r="B104" s="18" t="s">
        <v>169</v>
      </c>
      <c r="C104" s="18" t="s">
        <v>170</v>
      </c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4"/>
      <c r="X104" s="54"/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4"/>
      <c r="AM104" s="54"/>
      <c r="AQ104" s="54">
        <f t="shared" si="44"/>
        <v>0</v>
      </c>
      <c r="AR104" s="54">
        <f t="shared" si="44"/>
        <v>0</v>
      </c>
      <c r="AS104" s="54">
        <f t="shared" si="44"/>
        <v>0</v>
      </c>
      <c r="AT104" s="54">
        <f t="shared" si="44"/>
        <v>0</v>
      </c>
      <c r="AU104" s="54">
        <f t="shared" si="44"/>
        <v>0</v>
      </c>
      <c r="AV104" s="54">
        <f t="shared" si="44"/>
        <v>0</v>
      </c>
      <c r="AW104" s="54">
        <f t="shared" si="44"/>
        <v>0</v>
      </c>
      <c r="AX104" s="54">
        <f t="shared" si="44"/>
        <v>0</v>
      </c>
      <c r="AY104" s="54">
        <f t="shared" si="44"/>
        <v>0</v>
      </c>
      <c r="AZ104" s="54">
        <f t="shared" si="44"/>
        <v>0</v>
      </c>
      <c r="BA104" s="54">
        <f t="shared" si="44"/>
        <v>0</v>
      </c>
      <c r="BB104" s="54">
        <f t="shared" si="44"/>
        <v>0</v>
      </c>
    </row>
    <row r="105" spans="2:54" collapsed="1" x14ac:dyDescent="0.3">
      <c r="B105" s="49" t="s">
        <v>171</v>
      </c>
      <c r="C105" s="49" t="s">
        <v>172</v>
      </c>
      <c r="D105" s="50">
        <f>+SUBTOTAL(9,D106:D111)</f>
        <v>0</v>
      </c>
      <c r="E105" s="50">
        <f t="shared" ref="E105:AM105" si="45">+SUBTOTAL(9,E106:E111)</f>
        <v>0</v>
      </c>
      <c r="F105" s="50">
        <f t="shared" si="45"/>
        <v>0</v>
      </c>
      <c r="G105" s="50">
        <f t="shared" si="45"/>
        <v>0</v>
      </c>
      <c r="H105" s="50">
        <f t="shared" si="45"/>
        <v>0</v>
      </c>
      <c r="I105" s="50">
        <f t="shared" si="45"/>
        <v>0</v>
      </c>
      <c r="J105" s="50">
        <f t="shared" si="45"/>
        <v>0</v>
      </c>
      <c r="K105" s="50">
        <f t="shared" si="45"/>
        <v>0</v>
      </c>
      <c r="L105" s="50">
        <f t="shared" si="45"/>
        <v>0</v>
      </c>
      <c r="M105" s="50">
        <f t="shared" si="45"/>
        <v>0</v>
      </c>
      <c r="N105" s="50">
        <f t="shared" si="45"/>
        <v>0</v>
      </c>
      <c r="O105" s="50">
        <f t="shared" si="45"/>
        <v>0</v>
      </c>
      <c r="P105" s="50">
        <f t="shared" si="45"/>
        <v>0</v>
      </c>
      <c r="Q105" s="50">
        <f t="shared" si="45"/>
        <v>0</v>
      </c>
      <c r="R105" s="50">
        <f t="shared" si="45"/>
        <v>0</v>
      </c>
      <c r="S105" s="50">
        <f t="shared" si="45"/>
        <v>0</v>
      </c>
      <c r="T105" s="50">
        <f t="shared" si="45"/>
        <v>0</v>
      </c>
      <c r="U105" s="50">
        <f t="shared" si="45"/>
        <v>0</v>
      </c>
      <c r="V105" s="50">
        <f t="shared" si="45"/>
        <v>0</v>
      </c>
      <c r="W105" s="50">
        <f t="shared" si="45"/>
        <v>0</v>
      </c>
      <c r="X105" s="50">
        <f t="shared" si="45"/>
        <v>0</v>
      </c>
      <c r="Y105" s="50">
        <f t="shared" si="45"/>
        <v>0</v>
      </c>
      <c r="Z105" s="50">
        <f t="shared" si="45"/>
        <v>0</v>
      </c>
      <c r="AA105" s="50">
        <f t="shared" si="45"/>
        <v>0</v>
      </c>
      <c r="AB105" s="50">
        <f t="shared" si="45"/>
        <v>0</v>
      </c>
      <c r="AC105" s="50">
        <f t="shared" si="45"/>
        <v>0</v>
      </c>
      <c r="AD105" s="50">
        <f t="shared" si="45"/>
        <v>0</v>
      </c>
      <c r="AE105" s="50">
        <f t="shared" si="45"/>
        <v>0</v>
      </c>
      <c r="AF105" s="50">
        <f t="shared" si="45"/>
        <v>0</v>
      </c>
      <c r="AG105" s="50">
        <f t="shared" si="45"/>
        <v>0</v>
      </c>
      <c r="AH105" s="50">
        <f t="shared" si="45"/>
        <v>0</v>
      </c>
      <c r="AI105" s="50">
        <f t="shared" si="45"/>
        <v>0</v>
      </c>
      <c r="AJ105" s="50">
        <f t="shared" si="45"/>
        <v>0</v>
      </c>
      <c r="AK105" s="50">
        <f t="shared" si="45"/>
        <v>0</v>
      </c>
      <c r="AL105" s="50">
        <f t="shared" si="45"/>
        <v>0</v>
      </c>
      <c r="AM105" s="50">
        <f t="shared" si="45"/>
        <v>0</v>
      </c>
      <c r="AQ105" s="50">
        <f t="shared" ref="AQ105:BB105" si="46">+SUBTOTAL(9,AQ106:AQ111)</f>
        <v>0</v>
      </c>
      <c r="AR105" s="50">
        <f t="shared" si="46"/>
        <v>0</v>
      </c>
      <c r="AS105" s="50">
        <f t="shared" si="46"/>
        <v>0</v>
      </c>
      <c r="AT105" s="50">
        <f t="shared" si="46"/>
        <v>0</v>
      </c>
      <c r="AU105" s="50">
        <f t="shared" si="46"/>
        <v>0</v>
      </c>
      <c r="AV105" s="50">
        <f t="shared" si="46"/>
        <v>0</v>
      </c>
      <c r="AW105" s="50">
        <f t="shared" si="46"/>
        <v>0</v>
      </c>
      <c r="AX105" s="50">
        <f t="shared" si="46"/>
        <v>0</v>
      </c>
      <c r="AY105" s="50">
        <f t="shared" si="46"/>
        <v>0</v>
      </c>
      <c r="AZ105" s="50">
        <f t="shared" si="46"/>
        <v>0</v>
      </c>
      <c r="BA105" s="50">
        <f t="shared" si="46"/>
        <v>0</v>
      </c>
      <c r="BB105" s="50">
        <f t="shared" si="46"/>
        <v>0</v>
      </c>
    </row>
    <row r="106" spans="2:54" hidden="1" outlineLevel="1" x14ac:dyDescent="0.3">
      <c r="B106" s="18" t="s">
        <v>433</v>
      </c>
      <c r="C106" s="18" t="s">
        <v>434</v>
      </c>
      <c r="D106" s="54"/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4"/>
      <c r="R106" s="54"/>
      <c r="S106" s="54"/>
      <c r="T106" s="54"/>
      <c r="U106" s="54"/>
      <c r="V106" s="54"/>
      <c r="W106" s="54"/>
      <c r="X106" s="54"/>
      <c r="Y106" s="54"/>
      <c r="Z106" s="54"/>
      <c r="AA106" s="54"/>
      <c r="AB106" s="54"/>
      <c r="AC106" s="54"/>
      <c r="AD106" s="54"/>
      <c r="AE106" s="54"/>
      <c r="AF106" s="54"/>
      <c r="AG106" s="54"/>
      <c r="AH106" s="54"/>
      <c r="AI106" s="54"/>
      <c r="AJ106" s="54"/>
      <c r="AK106" s="54"/>
      <c r="AL106" s="54"/>
      <c r="AM106" s="54"/>
      <c r="AQ106" s="54">
        <f t="shared" ref="AQ106:BB111" si="47">+AB106</f>
        <v>0</v>
      </c>
      <c r="AR106" s="54">
        <f t="shared" si="47"/>
        <v>0</v>
      </c>
      <c r="AS106" s="54">
        <f t="shared" si="47"/>
        <v>0</v>
      </c>
      <c r="AT106" s="54">
        <f t="shared" si="47"/>
        <v>0</v>
      </c>
      <c r="AU106" s="54">
        <f t="shared" si="47"/>
        <v>0</v>
      </c>
      <c r="AV106" s="54">
        <f t="shared" si="47"/>
        <v>0</v>
      </c>
      <c r="AW106" s="54">
        <f t="shared" si="47"/>
        <v>0</v>
      </c>
      <c r="AX106" s="54">
        <f t="shared" si="47"/>
        <v>0</v>
      </c>
      <c r="AY106" s="54">
        <f t="shared" si="47"/>
        <v>0</v>
      </c>
      <c r="AZ106" s="54">
        <f t="shared" si="47"/>
        <v>0</v>
      </c>
      <c r="BA106" s="54">
        <f t="shared" si="47"/>
        <v>0</v>
      </c>
      <c r="BB106" s="54">
        <f t="shared" si="47"/>
        <v>0</v>
      </c>
    </row>
    <row r="107" spans="2:54" hidden="1" outlineLevel="1" x14ac:dyDescent="0.3">
      <c r="B107" s="18" t="s">
        <v>435</v>
      </c>
      <c r="C107" s="18" t="s">
        <v>436</v>
      </c>
      <c r="D107" s="54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4"/>
      <c r="R107" s="54"/>
      <c r="S107" s="54"/>
      <c r="T107" s="54"/>
      <c r="U107" s="54"/>
      <c r="V107" s="54"/>
      <c r="W107" s="54"/>
      <c r="X107" s="54"/>
      <c r="Y107" s="54"/>
      <c r="Z107" s="54"/>
      <c r="AA107" s="54"/>
      <c r="AB107" s="54"/>
      <c r="AC107" s="54"/>
      <c r="AD107" s="54"/>
      <c r="AE107" s="54"/>
      <c r="AF107" s="54"/>
      <c r="AG107" s="54"/>
      <c r="AH107" s="54"/>
      <c r="AI107" s="54"/>
      <c r="AJ107" s="54"/>
      <c r="AK107" s="54"/>
      <c r="AL107" s="54"/>
      <c r="AM107" s="54"/>
      <c r="AQ107" s="54">
        <f t="shared" si="47"/>
        <v>0</v>
      </c>
      <c r="AR107" s="54">
        <f t="shared" si="47"/>
        <v>0</v>
      </c>
      <c r="AS107" s="54">
        <f t="shared" si="47"/>
        <v>0</v>
      </c>
      <c r="AT107" s="54">
        <f t="shared" si="47"/>
        <v>0</v>
      </c>
      <c r="AU107" s="54">
        <f t="shared" si="47"/>
        <v>0</v>
      </c>
      <c r="AV107" s="54">
        <f t="shared" si="47"/>
        <v>0</v>
      </c>
      <c r="AW107" s="54">
        <f t="shared" si="47"/>
        <v>0</v>
      </c>
      <c r="AX107" s="54">
        <f t="shared" si="47"/>
        <v>0</v>
      </c>
      <c r="AY107" s="54">
        <f t="shared" si="47"/>
        <v>0</v>
      </c>
      <c r="AZ107" s="54">
        <f t="shared" si="47"/>
        <v>0</v>
      </c>
      <c r="BA107" s="54">
        <f t="shared" si="47"/>
        <v>0</v>
      </c>
      <c r="BB107" s="54">
        <f t="shared" si="47"/>
        <v>0</v>
      </c>
    </row>
    <row r="108" spans="2:54" hidden="1" outlineLevel="1" x14ac:dyDescent="0.3">
      <c r="B108" s="18" t="s">
        <v>437</v>
      </c>
      <c r="C108" s="18" t="s">
        <v>438</v>
      </c>
      <c r="D108" s="54"/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4"/>
      <c r="R108" s="54"/>
      <c r="S108" s="54"/>
      <c r="T108" s="54"/>
      <c r="U108" s="54"/>
      <c r="V108" s="54"/>
      <c r="W108" s="54"/>
      <c r="X108" s="54"/>
      <c r="Y108" s="54"/>
      <c r="Z108" s="54"/>
      <c r="AA108" s="54"/>
      <c r="AB108" s="54"/>
      <c r="AC108" s="54"/>
      <c r="AD108" s="54"/>
      <c r="AE108" s="54"/>
      <c r="AF108" s="54"/>
      <c r="AG108" s="54"/>
      <c r="AH108" s="54"/>
      <c r="AI108" s="54"/>
      <c r="AJ108" s="54"/>
      <c r="AK108" s="54"/>
      <c r="AL108" s="54"/>
      <c r="AM108" s="54"/>
      <c r="AQ108" s="54">
        <f t="shared" si="47"/>
        <v>0</v>
      </c>
      <c r="AR108" s="54">
        <f t="shared" si="47"/>
        <v>0</v>
      </c>
      <c r="AS108" s="54">
        <f t="shared" si="47"/>
        <v>0</v>
      </c>
      <c r="AT108" s="54">
        <f t="shared" si="47"/>
        <v>0</v>
      </c>
      <c r="AU108" s="54">
        <f t="shared" si="47"/>
        <v>0</v>
      </c>
      <c r="AV108" s="54">
        <f t="shared" si="47"/>
        <v>0</v>
      </c>
      <c r="AW108" s="54">
        <f t="shared" si="47"/>
        <v>0</v>
      </c>
      <c r="AX108" s="54">
        <f t="shared" si="47"/>
        <v>0</v>
      </c>
      <c r="AY108" s="54">
        <f t="shared" si="47"/>
        <v>0</v>
      </c>
      <c r="AZ108" s="54">
        <f t="shared" si="47"/>
        <v>0</v>
      </c>
      <c r="BA108" s="54">
        <f t="shared" si="47"/>
        <v>0</v>
      </c>
      <c r="BB108" s="54">
        <f t="shared" si="47"/>
        <v>0</v>
      </c>
    </row>
    <row r="109" spans="2:54" hidden="1" outlineLevel="1" x14ac:dyDescent="0.3">
      <c r="B109" s="18" t="s">
        <v>622</v>
      </c>
      <c r="C109" s="18" t="s">
        <v>623</v>
      </c>
      <c r="D109" s="54"/>
      <c r="E109" s="54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4"/>
      <c r="R109" s="54"/>
      <c r="S109" s="54"/>
      <c r="T109" s="54"/>
      <c r="U109" s="54"/>
      <c r="V109" s="54"/>
      <c r="W109" s="54"/>
      <c r="X109" s="54"/>
      <c r="Y109" s="54"/>
      <c r="Z109" s="54"/>
      <c r="AA109" s="54"/>
      <c r="AB109" s="54"/>
      <c r="AC109" s="54"/>
      <c r="AD109" s="54"/>
      <c r="AE109" s="54"/>
      <c r="AF109" s="54"/>
      <c r="AG109" s="54"/>
      <c r="AH109" s="54"/>
      <c r="AI109" s="54"/>
      <c r="AJ109" s="54"/>
      <c r="AK109" s="54"/>
      <c r="AL109" s="54"/>
      <c r="AM109" s="54"/>
      <c r="AQ109" s="54">
        <f t="shared" si="47"/>
        <v>0</v>
      </c>
      <c r="AR109" s="54">
        <f t="shared" si="47"/>
        <v>0</v>
      </c>
      <c r="AS109" s="54">
        <f t="shared" si="47"/>
        <v>0</v>
      </c>
      <c r="AT109" s="54">
        <f t="shared" si="47"/>
        <v>0</v>
      </c>
      <c r="AU109" s="54">
        <f t="shared" si="47"/>
        <v>0</v>
      </c>
      <c r="AV109" s="54">
        <f t="shared" si="47"/>
        <v>0</v>
      </c>
      <c r="AW109" s="54">
        <f t="shared" si="47"/>
        <v>0</v>
      </c>
      <c r="AX109" s="54">
        <f t="shared" si="47"/>
        <v>0</v>
      </c>
      <c r="AY109" s="54">
        <f t="shared" si="47"/>
        <v>0</v>
      </c>
      <c r="AZ109" s="54">
        <f t="shared" si="47"/>
        <v>0</v>
      </c>
      <c r="BA109" s="54">
        <f t="shared" si="47"/>
        <v>0</v>
      </c>
      <c r="BB109" s="54">
        <f t="shared" si="47"/>
        <v>0</v>
      </c>
    </row>
    <row r="110" spans="2:54" hidden="1" outlineLevel="1" x14ac:dyDescent="0.3">
      <c r="B110" s="18" t="s">
        <v>439</v>
      </c>
      <c r="C110" s="18" t="s">
        <v>440</v>
      </c>
      <c r="D110" s="54"/>
      <c r="E110" s="54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4"/>
      <c r="R110" s="54"/>
      <c r="S110" s="54"/>
      <c r="T110" s="54"/>
      <c r="U110" s="54"/>
      <c r="V110" s="54"/>
      <c r="W110" s="54"/>
      <c r="X110" s="54"/>
      <c r="Y110" s="54"/>
      <c r="Z110" s="54"/>
      <c r="AA110" s="54"/>
      <c r="AB110" s="54"/>
      <c r="AC110" s="54"/>
      <c r="AD110" s="54"/>
      <c r="AE110" s="54"/>
      <c r="AF110" s="54"/>
      <c r="AG110" s="54"/>
      <c r="AH110" s="54"/>
      <c r="AI110" s="54"/>
      <c r="AJ110" s="54"/>
      <c r="AK110" s="54"/>
      <c r="AL110" s="54"/>
      <c r="AM110" s="54"/>
      <c r="AQ110" s="54">
        <f t="shared" si="47"/>
        <v>0</v>
      </c>
      <c r="AR110" s="54">
        <f t="shared" si="47"/>
        <v>0</v>
      </c>
      <c r="AS110" s="54">
        <f t="shared" si="47"/>
        <v>0</v>
      </c>
      <c r="AT110" s="54">
        <f t="shared" si="47"/>
        <v>0</v>
      </c>
      <c r="AU110" s="54">
        <f t="shared" si="47"/>
        <v>0</v>
      </c>
      <c r="AV110" s="54">
        <f t="shared" si="47"/>
        <v>0</v>
      </c>
      <c r="AW110" s="54">
        <f t="shared" si="47"/>
        <v>0</v>
      </c>
      <c r="AX110" s="54">
        <f t="shared" si="47"/>
        <v>0</v>
      </c>
      <c r="AY110" s="54">
        <f t="shared" si="47"/>
        <v>0</v>
      </c>
      <c r="AZ110" s="54">
        <f t="shared" si="47"/>
        <v>0</v>
      </c>
      <c r="BA110" s="54">
        <f t="shared" si="47"/>
        <v>0</v>
      </c>
      <c r="BB110" s="54">
        <f t="shared" si="47"/>
        <v>0</v>
      </c>
    </row>
    <row r="111" spans="2:54" hidden="1" outlineLevel="1" x14ac:dyDescent="0.3">
      <c r="B111" s="18" t="s">
        <v>173</v>
      </c>
      <c r="C111" s="18" t="s">
        <v>174</v>
      </c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4"/>
      <c r="R111" s="54"/>
      <c r="S111" s="54"/>
      <c r="T111" s="54"/>
      <c r="U111" s="54"/>
      <c r="V111" s="54"/>
      <c r="W111" s="54"/>
      <c r="X111" s="54"/>
      <c r="Y111" s="54"/>
      <c r="Z111" s="54"/>
      <c r="AA111" s="54"/>
      <c r="AB111" s="54"/>
      <c r="AC111" s="54"/>
      <c r="AD111" s="54"/>
      <c r="AE111" s="54"/>
      <c r="AF111" s="54"/>
      <c r="AG111" s="54"/>
      <c r="AH111" s="54"/>
      <c r="AI111" s="54"/>
      <c r="AJ111" s="54"/>
      <c r="AK111" s="54"/>
      <c r="AL111" s="54"/>
      <c r="AM111" s="54"/>
      <c r="AQ111" s="54">
        <f t="shared" si="47"/>
        <v>0</v>
      </c>
      <c r="AR111" s="54">
        <f t="shared" si="47"/>
        <v>0</v>
      </c>
      <c r="AS111" s="54">
        <f t="shared" si="47"/>
        <v>0</v>
      </c>
      <c r="AT111" s="54">
        <f t="shared" si="47"/>
        <v>0</v>
      </c>
      <c r="AU111" s="54">
        <f t="shared" si="47"/>
        <v>0</v>
      </c>
      <c r="AV111" s="54">
        <f t="shared" si="47"/>
        <v>0</v>
      </c>
      <c r="AW111" s="54">
        <f t="shared" si="47"/>
        <v>0</v>
      </c>
      <c r="AX111" s="54">
        <f t="shared" si="47"/>
        <v>0</v>
      </c>
      <c r="AY111" s="54">
        <f t="shared" si="47"/>
        <v>0</v>
      </c>
      <c r="AZ111" s="54">
        <f t="shared" si="47"/>
        <v>0</v>
      </c>
      <c r="BA111" s="54">
        <f t="shared" si="47"/>
        <v>0</v>
      </c>
      <c r="BB111" s="54">
        <f t="shared" si="47"/>
        <v>0</v>
      </c>
    </row>
    <row r="112" spans="2:54" collapsed="1" x14ac:dyDescent="0.3">
      <c r="B112" s="49" t="s">
        <v>175</v>
      </c>
      <c r="C112" s="49" t="s">
        <v>176</v>
      </c>
      <c r="D112" s="50">
        <f>+SUBTOTAL(9,D113:D119)</f>
        <v>0</v>
      </c>
      <c r="E112" s="50">
        <f t="shared" ref="E112:AM112" si="48">+SUBTOTAL(9,E113:E119)</f>
        <v>0</v>
      </c>
      <c r="F112" s="50">
        <f t="shared" si="48"/>
        <v>0</v>
      </c>
      <c r="G112" s="50">
        <f t="shared" si="48"/>
        <v>0</v>
      </c>
      <c r="H112" s="50">
        <f t="shared" si="48"/>
        <v>0</v>
      </c>
      <c r="I112" s="50">
        <f t="shared" si="48"/>
        <v>0</v>
      </c>
      <c r="J112" s="50">
        <f t="shared" si="48"/>
        <v>0</v>
      </c>
      <c r="K112" s="50">
        <f t="shared" si="48"/>
        <v>0</v>
      </c>
      <c r="L112" s="50">
        <f t="shared" si="48"/>
        <v>0</v>
      </c>
      <c r="M112" s="50">
        <f t="shared" si="48"/>
        <v>0</v>
      </c>
      <c r="N112" s="50">
        <f t="shared" si="48"/>
        <v>0</v>
      </c>
      <c r="O112" s="50">
        <f t="shared" si="48"/>
        <v>0</v>
      </c>
      <c r="P112" s="50">
        <f t="shared" si="48"/>
        <v>0</v>
      </c>
      <c r="Q112" s="50">
        <f t="shared" si="48"/>
        <v>0</v>
      </c>
      <c r="R112" s="50">
        <f t="shared" si="48"/>
        <v>0</v>
      </c>
      <c r="S112" s="50">
        <f t="shared" si="48"/>
        <v>0</v>
      </c>
      <c r="T112" s="50">
        <f t="shared" si="48"/>
        <v>0</v>
      </c>
      <c r="U112" s="50">
        <f t="shared" si="48"/>
        <v>0</v>
      </c>
      <c r="V112" s="50">
        <f t="shared" si="48"/>
        <v>0</v>
      </c>
      <c r="W112" s="50">
        <f t="shared" si="48"/>
        <v>0</v>
      </c>
      <c r="X112" s="50">
        <f t="shared" si="48"/>
        <v>0</v>
      </c>
      <c r="Y112" s="50">
        <f t="shared" si="48"/>
        <v>0</v>
      </c>
      <c r="Z112" s="50">
        <f t="shared" si="48"/>
        <v>0</v>
      </c>
      <c r="AA112" s="50">
        <f t="shared" si="48"/>
        <v>0</v>
      </c>
      <c r="AB112" s="50">
        <f t="shared" si="48"/>
        <v>0</v>
      </c>
      <c r="AC112" s="50">
        <f t="shared" si="48"/>
        <v>0</v>
      </c>
      <c r="AD112" s="50">
        <f t="shared" si="48"/>
        <v>0</v>
      </c>
      <c r="AE112" s="50">
        <f t="shared" si="48"/>
        <v>0</v>
      </c>
      <c r="AF112" s="50">
        <f t="shared" si="48"/>
        <v>0</v>
      </c>
      <c r="AG112" s="50">
        <f t="shared" si="48"/>
        <v>0</v>
      </c>
      <c r="AH112" s="50">
        <f t="shared" si="48"/>
        <v>0</v>
      </c>
      <c r="AI112" s="50">
        <f t="shared" si="48"/>
        <v>0</v>
      </c>
      <c r="AJ112" s="50">
        <f t="shared" si="48"/>
        <v>0</v>
      </c>
      <c r="AK112" s="50">
        <f t="shared" si="48"/>
        <v>0</v>
      </c>
      <c r="AL112" s="50">
        <f t="shared" si="48"/>
        <v>0</v>
      </c>
      <c r="AM112" s="50">
        <f t="shared" si="48"/>
        <v>0</v>
      </c>
      <c r="AQ112" s="50">
        <f t="shared" ref="AQ112:BB112" si="49">+SUBTOTAL(9,AQ113:AQ119)</f>
        <v>0</v>
      </c>
      <c r="AR112" s="50">
        <f t="shared" si="49"/>
        <v>0</v>
      </c>
      <c r="AS112" s="50">
        <f t="shared" si="49"/>
        <v>0</v>
      </c>
      <c r="AT112" s="50">
        <f t="shared" si="49"/>
        <v>0</v>
      </c>
      <c r="AU112" s="50">
        <f t="shared" si="49"/>
        <v>0</v>
      </c>
      <c r="AV112" s="50">
        <f t="shared" si="49"/>
        <v>0</v>
      </c>
      <c r="AW112" s="50">
        <f t="shared" si="49"/>
        <v>0</v>
      </c>
      <c r="AX112" s="50">
        <f t="shared" si="49"/>
        <v>0</v>
      </c>
      <c r="AY112" s="50">
        <f t="shared" si="49"/>
        <v>0</v>
      </c>
      <c r="AZ112" s="50">
        <f t="shared" si="49"/>
        <v>0</v>
      </c>
      <c r="BA112" s="50">
        <f t="shared" si="49"/>
        <v>0</v>
      </c>
      <c r="BB112" s="50">
        <f t="shared" si="49"/>
        <v>0</v>
      </c>
    </row>
    <row r="113" spans="2:54" hidden="1" outlineLevel="1" x14ac:dyDescent="0.3">
      <c r="B113" s="18" t="s">
        <v>177</v>
      </c>
      <c r="C113" s="18" t="s">
        <v>178</v>
      </c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4"/>
      <c r="R113" s="54"/>
      <c r="S113" s="54"/>
      <c r="T113" s="54"/>
      <c r="U113" s="54"/>
      <c r="V113" s="54"/>
      <c r="W113" s="54"/>
      <c r="X113" s="54"/>
      <c r="Y113" s="54"/>
      <c r="Z113" s="54"/>
      <c r="AA113" s="54"/>
      <c r="AB113" s="54"/>
      <c r="AC113" s="54"/>
      <c r="AD113" s="54"/>
      <c r="AE113" s="54"/>
      <c r="AF113" s="54"/>
      <c r="AG113" s="54"/>
      <c r="AH113" s="54"/>
      <c r="AI113" s="54"/>
      <c r="AJ113" s="54"/>
      <c r="AK113" s="54"/>
      <c r="AL113" s="54"/>
      <c r="AM113" s="54"/>
      <c r="AQ113" s="54">
        <f t="shared" ref="AQ113:BB119" si="50">+AB113</f>
        <v>0</v>
      </c>
      <c r="AR113" s="54">
        <f t="shared" si="50"/>
        <v>0</v>
      </c>
      <c r="AS113" s="54">
        <f t="shared" si="50"/>
        <v>0</v>
      </c>
      <c r="AT113" s="54">
        <f t="shared" si="50"/>
        <v>0</v>
      </c>
      <c r="AU113" s="54">
        <f t="shared" si="50"/>
        <v>0</v>
      </c>
      <c r="AV113" s="54">
        <f t="shared" si="50"/>
        <v>0</v>
      </c>
      <c r="AW113" s="54">
        <f t="shared" si="50"/>
        <v>0</v>
      </c>
      <c r="AX113" s="54">
        <f t="shared" si="50"/>
        <v>0</v>
      </c>
      <c r="AY113" s="54">
        <f t="shared" si="50"/>
        <v>0</v>
      </c>
      <c r="AZ113" s="54">
        <f t="shared" si="50"/>
        <v>0</v>
      </c>
      <c r="BA113" s="54">
        <f t="shared" si="50"/>
        <v>0</v>
      </c>
      <c r="BB113" s="54">
        <f t="shared" si="50"/>
        <v>0</v>
      </c>
    </row>
    <row r="114" spans="2:54" hidden="1" outlineLevel="1" x14ac:dyDescent="0.3">
      <c r="B114" s="18" t="s">
        <v>179</v>
      </c>
      <c r="C114" s="18" t="s">
        <v>180</v>
      </c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4"/>
      <c r="R114" s="54"/>
      <c r="S114" s="54"/>
      <c r="T114" s="54"/>
      <c r="U114" s="54"/>
      <c r="V114" s="54"/>
      <c r="W114" s="54"/>
      <c r="X114" s="54"/>
      <c r="Y114" s="54"/>
      <c r="Z114" s="54"/>
      <c r="AA114" s="54"/>
      <c r="AB114" s="54"/>
      <c r="AC114" s="54"/>
      <c r="AD114" s="54"/>
      <c r="AE114" s="54"/>
      <c r="AF114" s="54"/>
      <c r="AG114" s="54"/>
      <c r="AH114" s="54"/>
      <c r="AI114" s="54"/>
      <c r="AJ114" s="54"/>
      <c r="AK114" s="54"/>
      <c r="AL114" s="54"/>
      <c r="AM114" s="54"/>
      <c r="AQ114" s="54">
        <f t="shared" si="50"/>
        <v>0</v>
      </c>
      <c r="AR114" s="54">
        <f t="shared" si="50"/>
        <v>0</v>
      </c>
      <c r="AS114" s="54">
        <f t="shared" si="50"/>
        <v>0</v>
      </c>
      <c r="AT114" s="54">
        <f t="shared" si="50"/>
        <v>0</v>
      </c>
      <c r="AU114" s="54">
        <f t="shared" si="50"/>
        <v>0</v>
      </c>
      <c r="AV114" s="54">
        <f t="shared" si="50"/>
        <v>0</v>
      </c>
      <c r="AW114" s="54">
        <f t="shared" si="50"/>
        <v>0</v>
      </c>
      <c r="AX114" s="54">
        <f t="shared" si="50"/>
        <v>0</v>
      </c>
      <c r="AY114" s="54">
        <f t="shared" si="50"/>
        <v>0</v>
      </c>
      <c r="AZ114" s="54">
        <f t="shared" si="50"/>
        <v>0</v>
      </c>
      <c r="BA114" s="54">
        <f t="shared" si="50"/>
        <v>0</v>
      </c>
      <c r="BB114" s="54">
        <f t="shared" si="50"/>
        <v>0</v>
      </c>
    </row>
    <row r="115" spans="2:54" hidden="1" outlineLevel="1" x14ac:dyDescent="0.3">
      <c r="B115" s="18" t="s">
        <v>181</v>
      </c>
      <c r="C115" s="18" t="s">
        <v>182</v>
      </c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4"/>
      <c r="R115" s="54"/>
      <c r="S115" s="54"/>
      <c r="T115" s="54"/>
      <c r="U115" s="54"/>
      <c r="V115" s="54"/>
      <c r="W115" s="54"/>
      <c r="X115" s="54"/>
      <c r="Y115" s="54"/>
      <c r="Z115" s="54"/>
      <c r="AA115" s="54"/>
      <c r="AB115" s="54"/>
      <c r="AC115" s="54"/>
      <c r="AD115" s="54"/>
      <c r="AE115" s="54"/>
      <c r="AF115" s="54"/>
      <c r="AG115" s="54"/>
      <c r="AH115" s="54"/>
      <c r="AI115" s="54"/>
      <c r="AJ115" s="54"/>
      <c r="AK115" s="54"/>
      <c r="AL115" s="54"/>
      <c r="AM115" s="54"/>
      <c r="AQ115" s="54">
        <f t="shared" si="50"/>
        <v>0</v>
      </c>
      <c r="AR115" s="54">
        <f t="shared" si="50"/>
        <v>0</v>
      </c>
      <c r="AS115" s="54">
        <f t="shared" si="50"/>
        <v>0</v>
      </c>
      <c r="AT115" s="54">
        <f t="shared" si="50"/>
        <v>0</v>
      </c>
      <c r="AU115" s="54">
        <f t="shared" si="50"/>
        <v>0</v>
      </c>
      <c r="AV115" s="54">
        <f t="shared" si="50"/>
        <v>0</v>
      </c>
      <c r="AW115" s="54">
        <f t="shared" si="50"/>
        <v>0</v>
      </c>
      <c r="AX115" s="54">
        <f t="shared" si="50"/>
        <v>0</v>
      </c>
      <c r="AY115" s="54">
        <f t="shared" si="50"/>
        <v>0</v>
      </c>
      <c r="AZ115" s="54">
        <f t="shared" si="50"/>
        <v>0</v>
      </c>
      <c r="BA115" s="54">
        <f t="shared" si="50"/>
        <v>0</v>
      </c>
      <c r="BB115" s="54">
        <f t="shared" si="50"/>
        <v>0</v>
      </c>
    </row>
    <row r="116" spans="2:54" hidden="1" outlineLevel="1" x14ac:dyDescent="0.3">
      <c r="B116" s="18" t="s">
        <v>183</v>
      </c>
      <c r="C116" s="18" t="s">
        <v>184</v>
      </c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4"/>
      <c r="R116" s="54"/>
      <c r="S116" s="54"/>
      <c r="T116" s="54"/>
      <c r="U116" s="54"/>
      <c r="V116" s="54"/>
      <c r="W116" s="54"/>
      <c r="X116" s="54"/>
      <c r="Y116" s="54"/>
      <c r="Z116" s="54"/>
      <c r="AA116" s="54"/>
      <c r="AB116" s="54"/>
      <c r="AC116" s="54"/>
      <c r="AD116" s="54"/>
      <c r="AE116" s="54"/>
      <c r="AF116" s="54"/>
      <c r="AG116" s="54"/>
      <c r="AH116" s="54"/>
      <c r="AI116" s="54"/>
      <c r="AJ116" s="54"/>
      <c r="AK116" s="54"/>
      <c r="AL116" s="54"/>
      <c r="AM116" s="54"/>
      <c r="AQ116" s="54">
        <f t="shared" si="50"/>
        <v>0</v>
      </c>
      <c r="AR116" s="54">
        <f t="shared" si="50"/>
        <v>0</v>
      </c>
      <c r="AS116" s="54">
        <f t="shared" si="50"/>
        <v>0</v>
      </c>
      <c r="AT116" s="54">
        <f t="shared" si="50"/>
        <v>0</v>
      </c>
      <c r="AU116" s="54">
        <f t="shared" si="50"/>
        <v>0</v>
      </c>
      <c r="AV116" s="54">
        <f t="shared" si="50"/>
        <v>0</v>
      </c>
      <c r="AW116" s="54">
        <f t="shared" si="50"/>
        <v>0</v>
      </c>
      <c r="AX116" s="54">
        <f t="shared" si="50"/>
        <v>0</v>
      </c>
      <c r="AY116" s="54">
        <f t="shared" si="50"/>
        <v>0</v>
      </c>
      <c r="AZ116" s="54">
        <f t="shared" si="50"/>
        <v>0</v>
      </c>
      <c r="BA116" s="54">
        <f t="shared" si="50"/>
        <v>0</v>
      </c>
      <c r="BB116" s="54">
        <f t="shared" si="50"/>
        <v>0</v>
      </c>
    </row>
    <row r="117" spans="2:54" hidden="1" outlineLevel="1" x14ac:dyDescent="0.3">
      <c r="B117" s="18" t="s">
        <v>441</v>
      </c>
      <c r="C117" s="18" t="s">
        <v>442</v>
      </c>
      <c r="D117" s="54"/>
      <c r="E117" s="54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54"/>
      <c r="Q117" s="54"/>
      <c r="R117" s="54"/>
      <c r="S117" s="54"/>
      <c r="T117" s="54"/>
      <c r="U117" s="54"/>
      <c r="V117" s="54"/>
      <c r="W117" s="54"/>
      <c r="X117" s="54"/>
      <c r="Y117" s="54"/>
      <c r="Z117" s="54"/>
      <c r="AA117" s="54"/>
      <c r="AB117" s="54"/>
      <c r="AC117" s="54"/>
      <c r="AD117" s="54"/>
      <c r="AE117" s="54"/>
      <c r="AF117" s="54"/>
      <c r="AG117" s="54"/>
      <c r="AH117" s="54"/>
      <c r="AI117" s="54"/>
      <c r="AJ117" s="54"/>
      <c r="AK117" s="54"/>
      <c r="AL117" s="54"/>
      <c r="AM117" s="54"/>
      <c r="AQ117" s="54">
        <f t="shared" si="50"/>
        <v>0</v>
      </c>
      <c r="AR117" s="54">
        <f t="shared" si="50"/>
        <v>0</v>
      </c>
      <c r="AS117" s="54">
        <f t="shared" si="50"/>
        <v>0</v>
      </c>
      <c r="AT117" s="54">
        <f t="shared" si="50"/>
        <v>0</v>
      </c>
      <c r="AU117" s="54">
        <f t="shared" si="50"/>
        <v>0</v>
      </c>
      <c r="AV117" s="54">
        <f t="shared" si="50"/>
        <v>0</v>
      </c>
      <c r="AW117" s="54">
        <f t="shared" si="50"/>
        <v>0</v>
      </c>
      <c r="AX117" s="54">
        <f t="shared" si="50"/>
        <v>0</v>
      </c>
      <c r="AY117" s="54">
        <f t="shared" si="50"/>
        <v>0</v>
      </c>
      <c r="AZ117" s="54">
        <f t="shared" si="50"/>
        <v>0</v>
      </c>
      <c r="BA117" s="54">
        <f t="shared" si="50"/>
        <v>0</v>
      </c>
      <c r="BB117" s="54">
        <f t="shared" si="50"/>
        <v>0</v>
      </c>
    </row>
    <row r="118" spans="2:54" hidden="1" outlineLevel="1" x14ac:dyDescent="0.3">
      <c r="B118" s="18" t="s">
        <v>624</v>
      </c>
      <c r="C118" s="18" t="s">
        <v>625</v>
      </c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4"/>
      <c r="R118" s="54"/>
      <c r="S118" s="54"/>
      <c r="T118" s="54"/>
      <c r="U118" s="54"/>
      <c r="V118" s="54"/>
      <c r="W118" s="54"/>
      <c r="X118" s="54"/>
      <c r="Y118" s="54"/>
      <c r="Z118" s="54"/>
      <c r="AA118" s="54"/>
      <c r="AB118" s="54"/>
      <c r="AC118" s="54"/>
      <c r="AD118" s="54"/>
      <c r="AE118" s="54"/>
      <c r="AF118" s="54"/>
      <c r="AG118" s="54"/>
      <c r="AH118" s="54"/>
      <c r="AI118" s="54"/>
      <c r="AJ118" s="54"/>
      <c r="AK118" s="54"/>
      <c r="AL118" s="54"/>
      <c r="AM118" s="54"/>
      <c r="AQ118" s="54">
        <f t="shared" si="50"/>
        <v>0</v>
      </c>
      <c r="AR118" s="54">
        <f t="shared" si="50"/>
        <v>0</v>
      </c>
      <c r="AS118" s="54">
        <f t="shared" si="50"/>
        <v>0</v>
      </c>
      <c r="AT118" s="54">
        <f t="shared" si="50"/>
        <v>0</v>
      </c>
      <c r="AU118" s="54">
        <f t="shared" si="50"/>
        <v>0</v>
      </c>
      <c r="AV118" s="54">
        <f t="shared" si="50"/>
        <v>0</v>
      </c>
      <c r="AW118" s="54">
        <f t="shared" si="50"/>
        <v>0</v>
      </c>
      <c r="AX118" s="54">
        <f t="shared" si="50"/>
        <v>0</v>
      </c>
      <c r="AY118" s="54">
        <f t="shared" si="50"/>
        <v>0</v>
      </c>
      <c r="AZ118" s="54">
        <f t="shared" si="50"/>
        <v>0</v>
      </c>
      <c r="BA118" s="54">
        <f t="shared" si="50"/>
        <v>0</v>
      </c>
      <c r="BB118" s="54">
        <f t="shared" si="50"/>
        <v>0</v>
      </c>
    </row>
    <row r="119" spans="2:54" hidden="1" outlineLevel="1" x14ac:dyDescent="0.3">
      <c r="B119" s="18" t="s">
        <v>632</v>
      </c>
      <c r="C119" s="18" t="s">
        <v>633</v>
      </c>
      <c r="D119" s="54"/>
      <c r="E119" s="54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4"/>
      <c r="R119" s="54"/>
      <c r="S119" s="54"/>
      <c r="T119" s="54"/>
      <c r="U119" s="54"/>
      <c r="V119" s="54"/>
      <c r="W119" s="54"/>
      <c r="X119" s="54"/>
      <c r="Y119" s="54"/>
      <c r="Z119" s="54"/>
      <c r="AA119" s="54"/>
      <c r="AB119" s="54"/>
      <c r="AC119" s="54"/>
      <c r="AD119" s="54"/>
      <c r="AE119" s="54"/>
      <c r="AF119" s="54"/>
      <c r="AG119" s="54"/>
      <c r="AH119" s="54"/>
      <c r="AI119" s="54"/>
      <c r="AJ119" s="54"/>
      <c r="AK119" s="54"/>
      <c r="AL119" s="54"/>
      <c r="AM119" s="54"/>
      <c r="AQ119" s="54">
        <f t="shared" si="50"/>
        <v>0</v>
      </c>
      <c r="AR119" s="54">
        <f t="shared" si="50"/>
        <v>0</v>
      </c>
      <c r="AS119" s="54">
        <f t="shared" si="50"/>
        <v>0</v>
      </c>
      <c r="AT119" s="54">
        <f t="shared" si="50"/>
        <v>0</v>
      </c>
      <c r="AU119" s="54">
        <f t="shared" si="50"/>
        <v>0</v>
      </c>
      <c r="AV119" s="54">
        <f t="shared" si="50"/>
        <v>0</v>
      </c>
      <c r="AW119" s="54">
        <f t="shared" si="50"/>
        <v>0</v>
      </c>
      <c r="AX119" s="54">
        <f t="shared" si="50"/>
        <v>0</v>
      </c>
      <c r="AY119" s="54">
        <f t="shared" si="50"/>
        <v>0</v>
      </c>
      <c r="AZ119" s="54">
        <f t="shared" si="50"/>
        <v>0</v>
      </c>
      <c r="BA119" s="54">
        <f t="shared" si="50"/>
        <v>0</v>
      </c>
      <c r="BB119" s="54">
        <f t="shared" si="50"/>
        <v>0</v>
      </c>
    </row>
    <row r="120" spans="2:54" collapsed="1" x14ac:dyDescent="0.3">
      <c r="B120" s="49" t="s">
        <v>185</v>
      </c>
      <c r="C120" s="49" t="s">
        <v>186</v>
      </c>
      <c r="D120" s="50">
        <f>+SUBTOTAL(9,D121)</f>
        <v>0</v>
      </c>
      <c r="E120" s="50">
        <f t="shared" ref="E120:AM120" si="51">+SUBTOTAL(9,E121)</f>
        <v>0</v>
      </c>
      <c r="F120" s="50">
        <f t="shared" si="51"/>
        <v>0</v>
      </c>
      <c r="G120" s="50">
        <f t="shared" si="51"/>
        <v>0</v>
      </c>
      <c r="H120" s="50">
        <f t="shared" si="51"/>
        <v>0</v>
      </c>
      <c r="I120" s="50">
        <f t="shared" si="51"/>
        <v>0</v>
      </c>
      <c r="J120" s="50">
        <f t="shared" si="51"/>
        <v>0</v>
      </c>
      <c r="K120" s="50">
        <f t="shared" si="51"/>
        <v>0</v>
      </c>
      <c r="L120" s="50">
        <f t="shared" si="51"/>
        <v>0</v>
      </c>
      <c r="M120" s="50">
        <f t="shared" si="51"/>
        <v>0</v>
      </c>
      <c r="N120" s="50">
        <f t="shared" si="51"/>
        <v>0</v>
      </c>
      <c r="O120" s="50">
        <f t="shared" si="51"/>
        <v>0</v>
      </c>
      <c r="P120" s="50">
        <f t="shared" si="51"/>
        <v>0</v>
      </c>
      <c r="Q120" s="50">
        <f t="shared" si="51"/>
        <v>0</v>
      </c>
      <c r="R120" s="50">
        <f t="shared" si="51"/>
        <v>0</v>
      </c>
      <c r="S120" s="50">
        <f t="shared" si="51"/>
        <v>0</v>
      </c>
      <c r="T120" s="50">
        <f t="shared" si="51"/>
        <v>0</v>
      </c>
      <c r="U120" s="50">
        <f t="shared" si="51"/>
        <v>0</v>
      </c>
      <c r="V120" s="50">
        <f t="shared" si="51"/>
        <v>0</v>
      </c>
      <c r="W120" s="50">
        <f t="shared" si="51"/>
        <v>0</v>
      </c>
      <c r="X120" s="50">
        <f t="shared" si="51"/>
        <v>0</v>
      </c>
      <c r="Y120" s="50">
        <f t="shared" si="51"/>
        <v>0</v>
      </c>
      <c r="Z120" s="50">
        <f t="shared" si="51"/>
        <v>0</v>
      </c>
      <c r="AA120" s="50">
        <f t="shared" si="51"/>
        <v>0</v>
      </c>
      <c r="AB120" s="50">
        <f t="shared" si="51"/>
        <v>0</v>
      </c>
      <c r="AC120" s="50">
        <f t="shared" si="51"/>
        <v>0</v>
      </c>
      <c r="AD120" s="50">
        <f t="shared" si="51"/>
        <v>0</v>
      </c>
      <c r="AE120" s="50">
        <f t="shared" si="51"/>
        <v>0</v>
      </c>
      <c r="AF120" s="50">
        <f t="shared" si="51"/>
        <v>0</v>
      </c>
      <c r="AG120" s="50">
        <f t="shared" si="51"/>
        <v>0</v>
      </c>
      <c r="AH120" s="50">
        <f t="shared" si="51"/>
        <v>0</v>
      </c>
      <c r="AI120" s="50">
        <f t="shared" si="51"/>
        <v>0</v>
      </c>
      <c r="AJ120" s="50">
        <f t="shared" si="51"/>
        <v>0</v>
      </c>
      <c r="AK120" s="50">
        <f t="shared" si="51"/>
        <v>0</v>
      </c>
      <c r="AL120" s="50">
        <f t="shared" si="51"/>
        <v>0</v>
      </c>
      <c r="AM120" s="50">
        <f t="shared" si="51"/>
        <v>0</v>
      </c>
      <c r="AQ120" s="50">
        <f t="shared" ref="AQ120:BB120" si="52">+SUBTOTAL(9,AQ121)</f>
        <v>0</v>
      </c>
      <c r="AR120" s="50">
        <f t="shared" si="52"/>
        <v>0</v>
      </c>
      <c r="AS120" s="50">
        <f t="shared" si="52"/>
        <v>0</v>
      </c>
      <c r="AT120" s="50">
        <f t="shared" si="52"/>
        <v>0</v>
      </c>
      <c r="AU120" s="50">
        <f t="shared" si="52"/>
        <v>0</v>
      </c>
      <c r="AV120" s="50">
        <f t="shared" si="52"/>
        <v>0</v>
      </c>
      <c r="AW120" s="50">
        <f t="shared" si="52"/>
        <v>0</v>
      </c>
      <c r="AX120" s="50">
        <f t="shared" si="52"/>
        <v>0</v>
      </c>
      <c r="AY120" s="50">
        <f t="shared" si="52"/>
        <v>0</v>
      </c>
      <c r="AZ120" s="50">
        <f t="shared" si="52"/>
        <v>0</v>
      </c>
      <c r="BA120" s="50">
        <f t="shared" si="52"/>
        <v>0</v>
      </c>
      <c r="BB120" s="50">
        <f t="shared" si="52"/>
        <v>0</v>
      </c>
    </row>
    <row r="121" spans="2:54" hidden="1" outlineLevel="1" x14ac:dyDescent="0.3">
      <c r="B121" s="18" t="s">
        <v>187</v>
      </c>
      <c r="C121" s="18" t="s">
        <v>188</v>
      </c>
      <c r="D121" s="54"/>
      <c r="E121" s="54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4"/>
      <c r="R121" s="54"/>
      <c r="S121" s="54"/>
      <c r="T121" s="54"/>
      <c r="U121" s="54"/>
      <c r="V121" s="54"/>
      <c r="W121" s="54"/>
      <c r="X121" s="54"/>
      <c r="Y121" s="54"/>
      <c r="Z121" s="54"/>
      <c r="AA121" s="54"/>
      <c r="AB121" s="54"/>
      <c r="AC121" s="54"/>
      <c r="AD121" s="54"/>
      <c r="AE121" s="54"/>
      <c r="AF121" s="54"/>
      <c r="AG121" s="54"/>
      <c r="AH121" s="54"/>
      <c r="AI121" s="54"/>
      <c r="AJ121" s="54"/>
      <c r="AK121" s="54"/>
      <c r="AL121" s="54"/>
      <c r="AM121" s="54"/>
      <c r="AQ121" s="54">
        <f>+AB121</f>
        <v>0</v>
      </c>
      <c r="AR121" s="54">
        <f t="shared" ref="AR121:BB121" si="53">+AC121</f>
        <v>0</v>
      </c>
      <c r="AS121" s="54">
        <f t="shared" si="53"/>
        <v>0</v>
      </c>
      <c r="AT121" s="54">
        <f t="shared" si="53"/>
        <v>0</v>
      </c>
      <c r="AU121" s="54">
        <f t="shared" si="53"/>
        <v>0</v>
      </c>
      <c r="AV121" s="54">
        <f t="shared" si="53"/>
        <v>0</v>
      </c>
      <c r="AW121" s="54">
        <f t="shared" si="53"/>
        <v>0</v>
      </c>
      <c r="AX121" s="54">
        <f t="shared" si="53"/>
        <v>0</v>
      </c>
      <c r="AY121" s="54">
        <f t="shared" si="53"/>
        <v>0</v>
      </c>
      <c r="AZ121" s="54">
        <f t="shared" si="53"/>
        <v>0</v>
      </c>
      <c r="BA121" s="54">
        <f t="shared" si="53"/>
        <v>0</v>
      </c>
      <c r="BB121" s="54">
        <f t="shared" si="53"/>
        <v>0</v>
      </c>
    </row>
    <row r="122" spans="2:54" collapsed="1" x14ac:dyDescent="0.3">
      <c r="B122" s="49" t="s">
        <v>189</v>
      </c>
      <c r="C122" s="49" t="s">
        <v>190</v>
      </c>
      <c r="D122" s="50">
        <f>+SUBTOTAL(9,D123:D131)</f>
        <v>0</v>
      </c>
      <c r="E122" s="50">
        <f t="shared" ref="E122:AM122" si="54">+SUBTOTAL(9,E123:E131)</f>
        <v>0</v>
      </c>
      <c r="F122" s="50">
        <f t="shared" si="54"/>
        <v>0</v>
      </c>
      <c r="G122" s="50">
        <f t="shared" si="54"/>
        <v>0</v>
      </c>
      <c r="H122" s="50">
        <f t="shared" si="54"/>
        <v>0</v>
      </c>
      <c r="I122" s="50">
        <f t="shared" si="54"/>
        <v>0</v>
      </c>
      <c r="J122" s="50">
        <f t="shared" si="54"/>
        <v>0</v>
      </c>
      <c r="K122" s="50">
        <f t="shared" si="54"/>
        <v>0</v>
      </c>
      <c r="L122" s="50">
        <f t="shared" si="54"/>
        <v>0</v>
      </c>
      <c r="M122" s="50">
        <f t="shared" si="54"/>
        <v>0</v>
      </c>
      <c r="N122" s="50">
        <f t="shared" si="54"/>
        <v>0</v>
      </c>
      <c r="O122" s="50">
        <f t="shared" si="54"/>
        <v>0</v>
      </c>
      <c r="P122" s="50">
        <f t="shared" si="54"/>
        <v>0</v>
      </c>
      <c r="Q122" s="50">
        <f t="shared" si="54"/>
        <v>0</v>
      </c>
      <c r="R122" s="50">
        <f t="shared" si="54"/>
        <v>0</v>
      </c>
      <c r="S122" s="50">
        <f t="shared" si="54"/>
        <v>0</v>
      </c>
      <c r="T122" s="50">
        <f t="shared" si="54"/>
        <v>0</v>
      </c>
      <c r="U122" s="50">
        <f t="shared" si="54"/>
        <v>0</v>
      </c>
      <c r="V122" s="50">
        <f t="shared" si="54"/>
        <v>0</v>
      </c>
      <c r="W122" s="50">
        <f t="shared" si="54"/>
        <v>0</v>
      </c>
      <c r="X122" s="50">
        <f t="shared" si="54"/>
        <v>0</v>
      </c>
      <c r="Y122" s="50">
        <f t="shared" si="54"/>
        <v>0</v>
      </c>
      <c r="Z122" s="50">
        <f t="shared" si="54"/>
        <v>0</v>
      </c>
      <c r="AA122" s="50">
        <f t="shared" si="54"/>
        <v>0</v>
      </c>
      <c r="AB122" s="50">
        <f t="shared" si="54"/>
        <v>0</v>
      </c>
      <c r="AC122" s="50">
        <f t="shared" si="54"/>
        <v>0</v>
      </c>
      <c r="AD122" s="50">
        <f t="shared" si="54"/>
        <v>0</v>
      </c>
      <c r="AE122" s="50">
        <f t="shared" si="54"/>
        <v>0</v>
      </c>
      <c r="AF122" s="50">
        <f t="shared" si="54"/>
        <v>0</v>
      </c>
      <c r="AG122" s="50">
        <f t="shared" si="54"/>
        <v>0</v>
      </c>
      <c r="AH122" s="50">
        <f t="shared" si="54"/>
        <v>0</v>
      </c>
      <c r="AI122" s="50">
        <f t="shared" si="54"/>
        <v>0</v>
      </c>
      <c r="AJ122" s="50">
        <f t="shared" si="54"/>
        <v>0</v>
      </c>
      <c r="AK122" s="50">
        <f t="shared" si="54"/>
        <v>0</v>
      </c>
      <c r="AL122" s="50">
        <f t="shared" si="54"/>
        <v>0</v>
      </c>
      <c r="AM122" s="50">
        <f t="shared" si="54"/>
        <v>0</v>
      </c>
      <c r="AQ122" s="50">
        <f t="shared" ref="AQ122:BB122" si="55">+SUBTOTAL(9,AQ123:AQ131)</f>
        <v>0</v>
      </c>
      <c r="AR122" s="50">
        <f t="shared" si="55"/>
        <v>0</v>
      </c>
      <c r="AS122" s="50">
        <f t="shared" si="55"/>
        <v>0</v>
      </c>
      <c r="AT122" s="50">
        <f t="shared" si="55"/>
        <v>0</v>
      </c>
      <c r="AU122" s="50">
        <f t="shared" si="55"/>
        <v>0</v>
      </c>
      <c r="AV122" s="50">
        <f t="shared" si="55"/>
        <v>0</v>
      </c>
      <c r="AW122" s="50">
        <f t="shared" si="55"/>
        <v>0</v>
      </c>
      <c r="AX122" s="50">
        <f t="shared" si="55"/>
        <v>0</v>
      </c>
      <c r="AY122" s="50">
        <f t="shared" si="55"/>
        <v>0</v>
      </c>
      <c r="AZ122" s="50">
        <f t="shared" si="55"/>
        <v>0</v>
      </c>
      <c r="BA122" s="50">
        <f t="shared" si="55"/>
        <v>0</v>
      </c>
      <c r="BB122" s="50">
        <f t="shared" si="55"/>
        <v>0</v>
      </c>
    </row>
    <row r="123" spans="2:54" hidden="1" outlineLevel="1" x14ac:dyDescent="0.3">
      <c r="B123" s="18" t="s">
        <v>191</v>
      </c>
      <c r="C123" s="18" t="s">
        <v>192</v>
      </c>
      <c r="D123" s="54"/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4"/>
      <c r="R123" s="54"/>
      <c r="S123" s="54"/>
      <c r="T123" s="54"/>
      <c r="U123" s="54"/>
      <c r="V123" s="54"/>
      <c r="W123" s="54"/>
      <c r="X123" s="54"/>
      <c r="Y123" s="54"/>
      <c r="Z123" s="54"/>
      <c r="AA123" s="54"/>
      <c r="AB123" s="54"/>
      <c r="AC123" s="54"/>
      <c r="AD123" s="54"/>
      <c r="AE123" s="54"/>
      <c r="AF123" s="54"/>
      <c r="AG123" s="54"/>
      <c r="AH123" s="54"/>
      <c r="AI123" s="54"/>
      <c r="AJ123" s="54"/>
      <c r="AK123" s="54"/>
      <c r="AL123" s="54"/>
      <c r="AM123" s="54"/>
      <c r="AQ123" s="54">
        <f t="shared" ref="AQ123:BB131" si="56">+AB123</f>
        <v>0</v>
      </c>
      <c r="AR123" s="54">
        <f t="shared" si="56"/>
        <v>0</v>
      </c>
      <c r="AS123" s="54">
        <f t="shared" si="56"/>
        <v>0</v>
      </c>
      <c r="AT123" s="54">
        <f t="shared" si="56"/>
        <v>0</v>
      </c>
      <c r="AU123" s="54">
        <f t="shared" si="56"/>
        <v>0</v>
      </c>
      <c r="AV123" s="54">
        <f t="shared" si="56"/>
        <v>0</v>
      </c>
      <c r="AW123" s="54">
        <f t="shared" si="56"/>
        <v>0</v>
      </c>
      <c r="AX123" s="54">
        <f t="shared" si="56"/>
        <v>0</v>
      </c>
      <c r="AY123" s="54">
        <f t="shared" si="56"/>
        <v>0</v>
      </c>
      <c r="AZ123" s="54">
        <f t="shared" si="56"/>
        <v>0</v>
      </c>
      <c r="BA123" s="54">
        <f t="shared" si="56"/>
        <v>0</v>
      </c>
      <c r="BB123" s="54">
        <f t="shared" si="56"/>
        <v>0</v>
      </c>
    </row>
    <row r="124" spans="2:54" hidden="1" outlineLevel="1" x14ac:dyDescent="0.3">
      <c r="B124" s="18" t="s">
        <v>638</v>
      </c>
      <c r="C124" s="18" t="s">
        <v>639</v>
      </c>
      <c r="D124" s="54"/>
      <c r="E124" s="54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4"/>
      <c r="R124" s="54"/>
      <c r="S124" s="54"/>
      <c r="T124" s="54"/>
      <c r="U124" s="54"/>
      <c r="V124" s="54"/>
      <c r="W124" s="54"/>
      <c r="X124" s="54"/>
      <c r="Y124" s="54"/>
      <c r="Z124" s="54"/>
      <c r="AA124" s="54"/>
      <c r="AB124" s="54"/>
      <c r="AC124" s="54"/>
      <c r="AD124" s="54"/>
      <c r="AE124" s="54"/>
      <c r="AF124" s="54"/>
      <c r="AG124" s="54"/>
      <c r="AH124" s="54"/>
      <c r="AI124" s="54"/>
      <c r="AJ124" s="54"/>
      <c r="AK124" s="54"/>
      <c r="AL124" s="54"/>
      <c r="AM124" s="54"/>
      <c r="AQ124" s="54">
        <f t="shared" si="56"/>
        <v>0</v>
      </c>
      <c r="AR124" s="54">
        <f t="shared" si="56"/>
        <v>0</v>
      </c>
      <c r="AS124" s="54">
        <f t="shared" si="56"/>
        <v>0</v>
      </c>
      <c r="AT124" s="54">
        <f t="shared" si="56"/>
        <v>0</v>
      </c>
      <c r="AU124" s="54">
        <f t="shared" si="56"/>
        <v>0</v>
      </c>
      <c r="AV124" s="54">
        <f t="shared" si="56"/>
        <v>0</v>
      </c>
      <c r="AW124" s="54">
        <f t="shared" si="56"/>
        <v>0</v>
      </c>
      <c r="AX124" s="54">
        <f t="shared" si="56"/>
        <v>0</v>
      </c>
      <c r="AY124" s="54">
        <f t="shared" si="56"/>
        <v>0</v>
      </c>
      <c r="AZ124" s="54">
        <f t="shared" si="56"/>
        <v>0</v>
      </c>
      <c r="BA124" s="54">
        <f t="shared" si="56"/>
        <v>0</v>
      </c>
      <c r="BB124" s="54">
        <f t="shared" si="56"/>
        <v>0</v>
      </c>
    </row>
    <row r="125" spans="2:54" hidden="1" outlineLevel="1" x14ac:dyDescent="0.3">
      <c r="B125" s="18" t="s">
        <v>193</v>
      </c>
      <c r="C125" s="18" t="s">
        <v>194</v>
      </c>
      <c r="D125" s="54"/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4"/>
      <c r="R125" s="54"/>
      <c r="S125" s="54"/>
      <c r="T125" s="54"/>
      <c r="U125" s="54"/>
      <c r="V125" s="54"/>
      <c r="W125" s="54"/>
      <c r="X125" s="54"/>
      <c r="Y125" s="54"/>
      <c r="Z125" s="54"/>
      <c r="AA125" s="54"/>
      <c r="AB125" s="54"/>
      <c r="AC125" s="54"/>
      <c r="AD125" s="54"/>
      <c r="AE125" s="54"/>
      <c r="AF125" s="54"/>
      <c r="AG125" s="54"/>
      <c r="AH125" s="54"/>
      <c r="AI125" s="54"/>
      <c r="AJ125" s="54"/>
      <c r="AK125" s="54"/>
      <c r="AL125" s="54"/>
      <c r="AM125" s="54"/>
      <c r="AQ125" s="54">
        <f t="shared" si="56"/>
        <v>0</v>
      </c>
      <c r="AR125" s="54">
        <f t="shared" si="56"/>
        <v>0</v>
      </c>
      <c r="AS125" s="54">
        <f t="shared" si="56"/>
        <v>0</v>
      </c>
      <c r="AT125" s="54">
        <f t="shared" si="56"/>
        <v>0</v>
      </c>
      <c r="AU125" s="54">
        <f t="shared" si="56"/>
        <v>0</v>
      </c>
      <c r="AV125" s="54">
        <f t="shared" si="56"/>
        <v>0</v>
      </c>
      <c r="AW125" s="54">
        <f t="shared" si="56"/>
        <v>0</v>
      </c>
      <c r="AX125" s="54">
        <f t="shared" si="56"/>
        <v>0</v>
      </c>
      <c r="AY125" s="54">
        <f t="shared" si="56"/>
        <v>0</v>
      </c>
      <c r="AZ125" s="54">
        <f t="shared" si="56"/>
        <v>0</v>
      </c>
      <c r="BA125" s="54">
        <f t="shared" si="56"/>
        <v>0</v>
      </c>
      <c r="BB125" s="54">
        <f t="shared" si="56"/>
        <v>0</v>
      </c>
    </row>
    <row r="126" spans="2:54" hidden="1" outlineLevel="1" x14ac:dyDescent="0.3">
      <c r="B126" s="18" t="s">
        <v>616</v>
      </c>
      <c r="C126" s="18" t="s">
        <v>617</v>
      </c>
      <c r="D126" s="54"/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4"/>
      <c r="R126" s="54"/>
      <c r="S126" s="54"/>
      <c r="T126" s="54"/>
      <c r="U126" s="54"/>
      <c r="V126" s="54"/>
      <c r="W126" s="54"/>
      <c r="X126" s="54"/>
      <c r="Y126" s="54"/>
      <c r="Z126" s="54"/>
      <c r="AA126" s="54"/>
      <c r="AB126" s="54"/>
      <c r="AC126" s="54"/>
      <c r="AD126" s="54"/>
      <c r="AE126" s="54"/>
      <c r="AF126" s="54"/>
      <c r="AG126" s="54"/>
      <c r="AH126" s="54"/>
      <c r="AI126" s="54"/>
      <c r="AJ126" s="54"/>
      <c r="AK126" s="54"/>
      <c r="AL126" s="54"/>
      <c r="AM126" s="54"/>
      <c r="AQ126" s="54">
        <f t="shared" si="56"/>
        <v>0</v>
      </c>
      <c r="AR126" s="54">
        <f t="shared" si="56"/>
        <v>0</v>
      </c>
      <c r="AS126" s="54">
        <f t="shared" si="56"/>
        <v>0</v>
      </c>
      <c r="AT126" s="54">
        <f t="shared" si="56"/>
        <v>0</v>
      </c>
      <c r="AU126" s="54">
        <f t="shared" si="56"/>
        <v>0</v>
      </c>
      <c r="AV126" s="54">
        <f t="shared" si="56"/>
        <v>0</v>
      </c>
      <c r="AW126" s="54">
        <f t="shared" si="56"/>
        <v>0</v>
      </c>
      <c r="AX126" s="54">
        <f t="shared" si="56"/>
        <v>0</v>
      </c>
      <c r="AY126" s="54">
        <f t="shared" si="56"/>
        <v>0</v>
      </c>
      <c r="AZ126" s="54">
        <f t="shared" si="56"/>
        <v>0</v>
      </c>
      <c r="BA126" s="54">
        <f t="shared" si="56"/>
        <v>0</v>
      </c>
      <c r="BB126" s="54">
        <f t="shared" si="56"/>
        <v>0</v>
      </c>
    </row>
    <row r="127" spans="2:54" hidden="1" outlineLevel="1" x14ac:dyDescent="0.3">
      <c r="B127" s="18" t="s">
        <v>195</v>
      </c>
      <c r="C127" s="18" t="s">
        <v>196</v>
      </c>
      <c r="D127" s="54"/>
      <c r="E127" s="54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4"/>
      <c r="R127" s="54"/>
      <c r="S127" s="54"/>
      <c r="T127" s="54"/>
      <c r="U127" s="54"/>
      <c r="V127" s="54"/>
      <c r="W127" s="54"/>
      <c r="X127" s="54"/>
      <c r="Y127" s="54"/>
      <c r="Z127" s="54"/>
      <c r="AA127" s="54"/>
      <c r="AB127" s="54"/>
      <c r="AC127" s="54"/>
      <c r="AD127" s="54"/>
      <c r="AE127" s="54"/>
      <c r="AF127" s="54"/>
      <c r="AG127" s="54"/>
      <c r="AH127" s="54"/>
      <c r="AI127" s="54"/>
      <c r="AJ127" s="54"/>
      <c r="AK127" s="54"/>
      <c r="AL127" s="54"/>
      <c r="AM127" s="54"/>
      <c r="AQ127" s="54">
        <f t="shared" si="56"/>
        <v>0</v>
      </c>
      <c r="AR127" s="54">
        <f t="shared" si="56"/>
        <v>0</v>
      </c>
      <c r="AS127" s="54">
        <f t="shared" si="56"/>
        <v>0</v>
      </c>
      <c r="AT127" s="54">
        <f t="shared" si="56"/>
        <v>0</v>
      </c>
      <c r="AU127" s="54">
        <f t="shared" si="56"/>
        <v>0</v>
      </c>
      <c r="AV127" s="54">
        <f t="shared" si="56"/>
        <v>0</v>
      </c>
      <c r="AW127" s="54">
        <f t="shared" si="56"/>
        <v>0</v>
      </c>
      <c r="AX127" s="54">
        <f t="shared" si="56"/>
        <v>0</v>
      </c>
      <c r="AY127" s="54">
        <f t="shared" si="56"/>
        <v>0</v>
      </c>
      <c r="AZ127" s="54">
        <f t="shared" si="56"/>
        <v>0</v>
      </c>
      <c r="BA127" s="54">
        <f t="shared" si="56"/>
        <v>0</v>
      </c>
      <c r="BB127" s="54">
        <f t="shared" si="56"/>
        <v>0</v>
      </c>
    </row>
    <row r="128" spans="2:54" hidden="1" outlineLevel="1" x14ac:dyDescent="0.3">
      <c r="B128" s="18" t="s">
        <v>197</v>
      </c>
      <c r="C128" s="18" t="s">
        <v>198</v>
      </c>
      <c r="D128" s="54"/>
      <c r="E128" s="54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4"/>
      <c r="R128" s="54"/>
      <c r="S128" s="54"/>
      <c r="T128" s="54"/>
      <c r="U128" s="54"/>
      <c r="V128" s="54"/>
      <c r="W128" s="54"/>
      <c r="X128" s="54"/>
      <c r="Y128" s="54"/>
      <c r="Z128" s="54"/>
      <c r="AA128" s="54"/>
      <c r="AB128" s="54"/>
      <c r="AC128" s="54"/>
      <c r="AD128" s="54"/>
      <c r="AE128" s="54"/>
      <c r="AF128" s="54"/>
      <c r="AG128" s="54"/>
      <c r="AH128" s="54"/>
      <c r="AI128" s="54"/>
      <c r="AJ128" s="54"/>
      <c r="AK128" s="54"/>
      <c r="AL128" s="54"/>
      <c r="AM128" s="54"/>
      <c r="AQ128" s="54">
        <f t="shared" si="56"/>
        <v>0</v>
      </c>
      <c r="AR128" s="54">
        <f t="shared" si="56"/>
        <v>0</v>
      </c>
      <c r="AS128" s="54">
        <f t="shared" si="56"/>
        <v>0</v>
      </c>
      <c r="AT128" s="54">
        <f t="shared" si="56"/>
        <v>0</v>
      </c>
      <c r="AU128" s="54">
        <f t="shared" si="56"/>
        <v>0</v>
      </c>
      <c r="AV128" s="54">
        <f t="shared" si="56"/>
        <v>0</v>
      </c>
      <c r="AW128" s="54">
        <f t="shared" si="56"/>
        <v>0</v>
      </c>
      <c r="AX128" s="54">
        <f t="shared" si="56"/>
        <v>0</v>
      </c>
      <c r="AY128" s="54">
        <f t="shared" si="56"/>
        <v>0</v>
      </c>
      <c r="AZ128" s="54">
        <f t="shared" si="56"/>
        <v>0</v>
      </c>
      <c r="BA128" s="54">
        <f t="shared" si="56"/>
        <v>0</v>
      </c>
      <c r="BB128" s="54">
        <f t="shared" si="56"/>
        <v>0</v>
      </c>
    </row>
    <row r="129" spans="2:54" hidden="1" outlineLevel="1" x14ac:dyDescent="0.3">
      <c r="B129" s="18" t="s">
        <v>199</v>
      </c>
      <c r="C129" s="18" t="s">
        <v>200</v>
      </c>
      <c r="D129" s="54"/>
      <c r="E129" s="54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4"/>
      <c r="R129" s="54"/>
      <c r="S129" s="54"/>
      <c r="T129" s="54"/>
      <c r="U129" s="54"/>
      <c r="V129" s="54"/>
      <c r="W129" s="54"/>
      <c r="X129" s="54"/>
      <c r="Y129" s="54"/>
      <c r="Z129" s="54"/>
      <c r="AA129" s="54"/>
      <c r="AB129" s="54"/>
      <c r="AC129" s="54"/>
      <c r="AD129" s="54"/>
      <c r="AE129" s="54"/>
      <c r="AF129" s="54"/>
      <c r="AG129" s="54"/>
      <c r="AH129" s="54"/>
      <c r="AI129" s="54"/>
      <c r="AJ129" s="54"/>
      <c r="AK129" s="54"/>
      <c r="AL129" s="54"/>
      <c r="AM129" s="54"/>
      <c r="AQ129" s="54">
        <f t="shared" si="56"/>
        <v>0</v>
      </c>
      <c r="AR129" s="54">
        <f t="shared" si="56"/>
        <v>0</v>
      </c>
      <c r="AS129" s="54">
        <f t="shared" si="56"/>
        <v>0</v>
      </c>
      <c r="AT129" s="54">
        <f t="shared" si="56"/>
        <v>0</v>
      </c>
      <c r="AU129" s="54">
        <f t="shared" si="56"/>
        <v>0</v>
      </c>
      <c r="AV129" s="54">
        <f t="shared" si="56"/>
        <v>0</v>
      </c>
      <c r="AW129" s="54">
        <f t="shared" si="56"/>
        <v>0</v>
      </c>
      <c r="AX129" s="54">
        <f t="shared" si="56"/>
        <v>0</v>
      </c>
      <c r="AY129" s="54">
        <f t="shared" si="56"/>
        <v>0</v>
      </c>
      <c r="AZ129" s="54">
        <f t="shared" si="56"/>
        <v>0</v>
      </c>
      <c r="BA129" s="54">
        <f t="shared" si="56"/>
        <v>0</v>
      </c>
      <c r="BB129" s="54">
        <f t="shared" si="56"/>
        <v>0</v>
      </c>
    </row>
    <row r="130" spans="2:54" hidden="1" outlineLevel="1" x14ac:dyDescent="0.3">
      <c r="B130" s="18" t="s">
        <v>201</v>
      </c>
      <c r="C130" s="18" t="s">
        <v>202</v>
      </c>
      <c r="D130" s="54"/>
      <c r="E130" s="54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4"/>
      <c r="R130" s="54"/>
      <c r="S130" s="54"/>
      <c r="T130" s="54"/>
      <c r="U130" s="54"/>
      <c r="V130" s="54"/>
      <c r="W130" s="54"/>
      <c r="X130" s="54"/>
      <c r="Y130" s="54"/>
      <c r="Z130" s="54"/>
      <c r="AA130" s="54"/>
      <c r="AB130" s="54"/>
      <c r="AC130" s="54"/>
      <c r="AD130" s="54"/>
      <c r="AE130" s="54"/>
      <c r="AF130" s="54"/>
      <c r="AG130" s="54"/>
      <c r="AH130" s="54"/>
      <c r="AI130" s="54"/>
      <c r="AJ130" s="54"/>
      <c r="AK130" s="54"/>
      <c r="AL130" s="54"/>
      <c r="AM130" s="54"/>
      <c r="AQ130" s="54">
        <f t="shared" si="56"/>
        <v>0</v>
      </c>
      <c r="AR130" s="54">
        <f t="shared" si="56"/>
        <v>0</v>
      </c>
      <c r="AS130" s="54">
        <f t="shared" si="56"/>
        <v>0</v>
      </c>
      <c r="AT130" s="54">
        <f t="shared" si="56"/>
        <v>0</v>
      </c>
      <c r="AU130" s="54">
        <f t="shared" si="56"/>
        <v>0</v>
      </c>
      <c r="AV130" s="54">
        <f t="shared" si="56"/>
        <v>0</v>
      </c>
      <c r="AW130" s="54">
        <f t="shared" si="56"/>
        <v>0</v>
      </c>
      <c r="AX130" s="54">
        <f t="shared" si="56"/>
        <v>0</v>
      </c>
      <c r="AY130" s="54">
        <f t="shared" si="56"/>
        <v>0</v>
      </c>
      <c r="AZ130" s="54">
        <f t="shared" si="56"/>
        <v>0</v>
      </c>
      <c r="BA130" s="54">
        <f t="shared" si="56"/>
        <v>0</v>
      </c>
      <c r="BB130" s="54">
        <f t="shared" si="56"/>
        <v>0</v>
      </c>
    </row>
    <row r="131" spans="2:54" hidden="1" outlineLevel="1" x14ac:dyDescent="0.3">
      <c r="B131" s="18" t="s">
        <v>203</v>
      </c>
      <c r="C131" s="18" t="s">
        <v>204</v>
      </c>
      <c r="D131" s="54"/>
      <c r="E131" s="54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4"/>
      <c r="R131" s="54"/>
      <c r="S131" s="54"/>
      <c r="T131" s="54"/>
      <c r="U131" s="54"/>
      <c r="V131" s="54"/>
      <c r="W131" s="54"/>
      <c r="X131" s="54"/>
      <c r="Y131" s="54"/>
      <c r="Z131" s="54"/>
      <c r="AA131" s="54"/>
      <c r="AB131" s="54"/>
      <c r="AC131" s="54"/>
      <c r="AD131" s="54"/>
      <c r="AE131" s="54"/>
      <c r="AF131" s="54"/>
      <c r="AG131" s="54"/>
      <c r="AH131" s="54"/>
      <c r="AI131" s="54"/>
      <c r="AJ131" s="54"/>
      <c r="AK131" s="54"/>
      <c r="AL131" s="54"/>
      <c r="AM131" s="54"/>
      <c r="AQ131" s="54">
        <f t="shared" si="56"/>
        <v>0</v>
      </c>
      <c r="AR131" s="54">
        <f t="shared" si="56"/>
        <v>0</v>
      </c>
      <c r="AS131" s="54">
        <f t="shared" si="56"/>
        <v>0</v>
      </c>
      <c r="AT131" s="54">
        <f t="shared" si="56"/>
        <v>0</v>
      </c>
      <c r="AU131" s="54">
        <f t="shared" si="56"/>
        <v>0</v>
      </c>
      <c r="AV131" s="54">
        <f t="shared" si="56"/>
        <v>0</v>
      </c>
      <c r="AW131" s="54">
        <f t="shared" si="56"/>
        <v>0</v>
      </c>
      <c r="AX131" s="54">
        <f t="shared" si="56"/>
        <v>0</v>
      </c>
      <c r="AY131" s="54">
        <f t="shared" si="56"/>
        <v>0</v>
      </c>
      <c r="AZ131" s="54">
        <f t="shared" si="56"/>
        <v>0</v>
      </c>
      <c r="BA131" s="54">
        <f t="shared" si="56"/>
        <v>0</v>
      </c>
      <c r="BB131" s="54">
        <f t="shared" si="56"/>
        <v>0</v>
      </c>
    </row>
    <row r="132" spans="2:54" collapsed="1" x14ac:dyDescent="0.3">
      <c r="B132" s="49" t="s">
        <v>205</v>
      </c>
      <c r="C132" s="49" t="s">
        <v>18</v>
      </c>
      <c r="D132" s="50">
        <f>+SUBTOTAL(9,D133:D155)</f>
        <v>0</v>
      </c>
      <c r="E132" s="50">
        <f t="shared" ref="E132:AM132" si="57">+SUBTOTAL(9,E133:E155)</f>
        <v>0</v>
      </c>
      <c r="F132" s="50">
        <f t="shared" si="57"/>
        <v>0</v>
      </c>
      <c r="G132" s="50">
        <f t="shared" si="57"/>
        <v>0</v>
      </c>
      <c r="H132" s="50">
        <f t="shared" si="57"/>
        <v>0</v>
      </c>
      <c r="I132" s="50">
        <f t="shared" si="57"/>
        <v>0</v>
      </c>
      <c r="J132" s="50">
        <f t="shared" si="57"/>
        <v>0</v>
      </c>
      <c r="K132" s="50">
        <f t="shared" si="57"/>
        <v>0</v>
      </c>
      <c r="L132" s="50">
        <f t="shared" si="57"/>
        <v>0</v>
      </c>
      <c r="M132" s="50">
        <f t="shared" si="57"/>
        <v>0</v>
      </c>
      <c r="N132" s="50">
        <f t="shared" si="57"/>
        <v>0</v>
      </c>
      <c r="O132" s="50">
        <f t="shared" si="57"/>
        <v>0</v>
      </c>
      <c r="P132" s="50">
        <f t="shared" si="57"/>
        <v>0</v>
      </c>
      <c r="Q132" s="50">
        <f t="shared" si="57"/>
        <v>0</v>
      </c>
      <c r="R132" s="50">
        <f t="shared" si="57"/>
        <v>0</v>
      </c>
      <c r="S132" s="50">
        <f t="shared" si="57"/>
        <v>0</v>
      </c>
      <c r="T132" s="50">
        <f t="shared" si="57"/>
        <v>0</v>
      </c>
      <c r="U132" s="50">
        <f t="shared" si="57"/>
        <v>0</v>
      </c>
      <c r="V132" s="50">
        <f t="shared" si="57"/>
        <v>0</v>
      </c>
      <c r="W132" s="50">
        <f t="shared" si="57"/>
        <v>0</v>
      </c>
      <c r="X132" s="50">
        <f t="shared" si="57"/>
        <v>0</v>
      </c>
      <c r="Y132" s="50">
        <f t="shared" si="57"/>
        <v>0</v>
      </c>
      <c r="Z132" s="50">
        <f t="shared" si="57"/>
        <v>0</v>
      </c>
      <c r="AA132" s="50">
        <f t="shared" si="57"/>
        <v>0</v>
      </c>
      <c r="AB132" s="50">
        <f t="shared" si="57"/>
        <v>0</v>
      </c>
      <c r="AC132" s="50">
        <f t="shared" si="57"/>
        <v>0</v>
      </c>
      <c r="AD132" s="50">
        <f t="shared" si="57"/>
        <v>0</v>
      </c>
      <c r="AE132" s="50">
        <f t="shared" si="57"/>
        <v>0</v>
      </c>
      <c r="AF132" s="50">
        <f t="shared" si="57"/>
        <v>0</v>
      </c>
      <c r="AG132" s="50">
        <f t="shared" si="57"/>
        <v>0</v>
      </c>
      <c r="AH132" s="50">
        <f t="shared" si="57"/>
        <v>0</v>
      </c>
      <c r="AI132" s="50">
        <f t="shared" si="57"/>
        <v>0</v>
      </c>
      <c r="AJ132" s="50">
        <f t="shared" si="57"/>
        <v>0</v>
      </c>
      <c r="AK132" s="50">
        <f t="shared" si="57"/>
        <v>0</v>
      </c>
      <c r="AL132" s="50">
        <f t="shared" si="57"/>
        <v>0</v>
      </c>
      <c r="AM132" s="50">
        <f t="shared" si="57"/>
        <v>0</v>
      </c>
      <c r="AQ132" s="50">
        <f t="shared" ref="AQ132:BB132" si="58">+SUBTOTAL(9,AQ133:AQ155)</f>
        <v>0</v>
      </c>
      <c r="AR132" s="50">
        <f t="shared" si="58"/>
        <v>0</v>
      </c>
      <c r="AS132" s="50">
        <f t="shared" si="58"/>
        <v>0</v>
      </c>
      <c r="AT132" s="50">
        <f t="shared" si="58"/>
        <v>0</v>
      </c>
      <c r="AU132" s="50">
        <f t="shared" si="58"/>
        <v>0</v>
      </c>
      <c r="AV132" s="50">
        <f t="shared" si="58"/>
        <v>0</v>
      </c>
      <c r="AW132" s="50">
        <f t="shared" si="58"/>
        <v>0</v>
      </c>
      <c r="AX132" s="50">
        <f t="shared" si="58"/>
        <v>0</v>
      </c>
      <c r="AY132" s="50">
        <f t="shared" si="58"/>
        <v>0</v>
      </c>
      <c r="AZ132" s="50">
        <f t="shared" si="58"/>
        <v>0</v>
      </c>
      <c r="BA132" s="50">
        <f t="shared" si="58"/>
        <v>0</v>
      </c>
      <c r="BB132" s="50">
        <f t="shared" si="58"/>
        <v>0</v>
      </c>
    </row>
    <row r="133" spans="2:54" hidden="1" outlineLevel="1" x14ac:dyDescent="0.3">
      <c r="B133" s="18" t="s">
        <v>206</v>
      </c>
      <c r="C133" s="18" t="s">
        <v>207</v>
      </c>
      <c r="D133" s="54"/>
      <c r="E133" s="54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4"/>
      <c r="R133" s="54"/>
      <c r="S133" s="54"/>
      <c r="T133" s="54"/>
      <c r="U133" s="54"/>
      <c r="V133" s="54"/>
      <c r="W133" s="54"/>
      <c r="X133" s="54"/>
      <c r="Y133" s="54"/>
      <c r="Z133" s="54"/>
      <c r="AA133" s="54"/>
      <c r="AB133" s="54"/>
      <c r="AC133" s="54"/>
      <c r="AD133" s="54"/>
      <c r="AE133" s="54"/>
      <c r="AF133" s="54"/>
      <c r="AG133" s="54"/>
      <c r="AH133" s="54"/>
      <c r="AI133" s="54"/>
      <c r="AJ133" s="54"/>
      <c r="AK133" s="54"/>
      <c r="AL133" s="54"/>
      <c r="AM133" s="54"/>
      <c r="AQ133" s="54">
        <f t="shared" ref="AQ133:BB154" si="59">+AB133</f>
        <v>0</v>
      </c>
      <c r="AR133" s="54">
        <f t="shared" si="59"/>
        <v>0</v>
      </c>
      <c r="AS133" s="54">
        <f t="shared" si="59"/>
        <v>0</v>
      </c>
      <c r="AT133" s="54">
        <f t="shared" si="59"/>
        <v>0</v>
      </c>
      <c r="AU133" s="54">
        <f t="shared" si="59"/>
        <v>0</v>
      </c>
      <c r="AV133" s="54">
        <f t="shared" si="59"/>
        <v>0</v>
      </c>
      <c r="AW133" s="54">
        <f t="shared" si="59"/>
        <v>0</v>
      </c>
      <c r="AX133" s="54">
        <f t="shared" si="59"/>
        <v>0</v>
      </c>
      <c r="AY133" s="54">
        <f t="shared" si="59"/>
        <v>0</v>
      </c>
      <c r="AZ133" s="54">
        <f t="shared" si="59"/>
        <v>0</v>
      </c>
      <c r="BA133" s="54">
        <f t="shared" si="59"/>
        <v>0</v>
      </c>
      <c r="BB133" s="54">
        <f t="shared" si="59"/>
        <v>0</v>
      </c>
    </row>
    <row r="134" spans="2:54" hidden="1" outlineLevel="1" x14ac:dyDescent="0.3">
      <c r="B134" s="18" t="s">
        <v>208</v>
      </c>
      <c r="C134" s="18" t="s">
        <v>209</v>
      </c>
      <c r="D134" s="54"/>
      <c r="E134" s="54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4"/>
      <c r="R134" s="54"/>
      <c r="S134" s="54"/>
      <c r="T134" s="54"/>
      <c r="U134" s="54"/>
      <c r="V134" s="54"/>
      <c r="W134" s="54"/>
      <c r="X134" s="54"/>
      <c r="Y134" s="54"/>
      <c r="Z134" s="54"/>
      <c r="AA134" s="54"/>
      <c r="AB134" s="54"/>
      <c r="AC134" s="54"/>
      <c r="AD134" s="54"/>
      <c r="AE134" s="54"/>
      <c r="AF134" s="54"/>
      <c r="AG134" s="54"/>
      <c r="AH134" s="54"/>
      <c r="AI134" s="54"/>
      <c r="AJ134" s="54"/>
      <c r="AK134" s="54"/>
      <c r="AL134" s="54"/>
      <c r="AM134" s="54"/>
      <c r="AQ134" s="54">
        <f t="shared" si="59"/>
        <v>0</v>
      </c>
      <c r="AR134" s="54">
        <f t="shared" si="59"/>
        <v>0</v>
      </c>
      <c r="AS134" s="54">
        <f t="shared" si="59"/>
        <v>0</v>
      </c>
      <c r="AT134" s="54">
        <f t="shared" si="59"/>
        <v>0</v>
      </c>
      <c r="AU134" s="54">
        <f t="shared" si="59"/>
        <v>0</v>
      </c>
      <c r="AV134" s="54">
        <f t="shared" si="59"/>
        <v>0</v>
      </c>
      <c r="AW134" s="54">
        <f t="shared" si="59"/>
        <v>0</v>
      </c>
      <c r="AX134" s="54">
        <f t="shared" si="59"/>
        <v>0</v>
      </c>
      <c r="AY134" s="54">
        <f t="shared" si="59"/>
        <v>0</v>
      </c>
      <c r="AZ134" s="54">
        <f t="shared" si="59"/>
        <v>0</v>
      </c>
      <c r="BA134" s="54">
        <f t="shared" si="59"/>
        <v>0</v>
      </c>
      <c r="BB134" s="54">
        <f t="shared" si="59"/>
        <v>0</v>
      </c>
    </row>
    <row r="135" spans="2:54" hidden="1" outlineLevel="1" x14ac:dyDescent="0.3">
      <c r="B135" s="18" t="s">
        <v>443</v>
      </c>
      <c r="C135" s="18" t="s">
        <v>444</v>
      </c>
      <c r="D135" s="54"/>
      <c r="E135" s="54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4"/>
      <c r="R135" s="54"/>
      <c r="S135" s="54"/>
      <c r="T135" s="54"/>
      <c r="U135" s="54"/>
      <c r="V135" s="54"/>
      <c r="W135" s="54"/>
      <c r="X135" s="54"/>
      <c r="Y135" s="54"/>
      <c r="Z135" s="54"/>
      <c r="AA135" s="54"/>
      <c r="AB135" s="54"/>
      <c r="AC135" s="54"/>
      <c r="AD135" s="54"/>
      <c r="AE135" s="54"/>
      <c r="AF135" s="54"/>
      <c r="AG135" s="54"/>
      <c r="AH135" s="54"/>
      <c r="AI135" s="54"/>
      <c r="AJ135" s="54"/>
      <c r="AK135" s="54"/>
      <c r="AL135" s="54"/>
      <c r="AM135" s="54"/>
      <c r="AQ135" s="54">
        <f t="shared" si="59"/>
        <v>0</v>
      </c>
      <c r="AR135" s="54">
        <f t="shared" si="59"/>
        <v>0</v>
      </c>
      <c r="AS135" s="54">
        <f t="shared" si="59"/>
        <v>0</v>
      </c>
      <c r="AT135" s="54">
        <f t="shared" si="59"/>
        <v>0</v>
      </c>
      <c r="AU135" s="54">
        <f t="shared" si="59"/>
        <v>0</v>
      </c>
      <c r="AV135" s="54">
        <f t="shared" si="59"/>
        <v>0</v>
      </c>
      <c r="AW135" s="54">
        <f t="shared" si="59"/>
        <v>0</v>
      </c>
      <c r="AX135" s="54">
        <f t="shared" si="59"/>
        <v>0</v>
      </c>
      <c r="AY135" s="54">
        <f t="shared" si="59"/>
        <v>0</v>
      </c>
      <c r="AZ135" s="54">
        <f t="shared" si="59"/>
        <v>0</v>
      </c>
      <c r="BA135" s="54">
        <f t="shared" si="59"/>
        <v>0</v>
      </c>
      <c r="BB135" s="54">
        <f t="shared" si="59"/>
        <v>0</v>
      </c>
    </row>
    <row r="136" spans="2:54" hidden="1" outlineLevel="1" x14ac:dyDescent="0.3">
      <c r="B136" s="18" t="s">
        <v>445</v>
      </c>
      <c r="C136" s="18" t="s">
        <v>446</v>
      </c>
      <c r="D136" s="54"/>
      <c r="E136" s="54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54"/>
      <c r="Q136" s="54"/>
      <c r="R136" s="54"/>
      <c r="S136" s="54"/>
      <c r="T136" s="54"/>
      <c r="U136" s="54"/>
      <c r="V136" s="54"/>
      <c r="W136" s="54"/>
      <c r="X136" s="54"/>
      <c r="Y136" s="54"/>
      <c r="Z136" s="54"/>
      <c r="AA136" s="54"/>
      <c r="AB136" s="54"/>
      <c r="AC136" s="54"/>
      <c r="AD136" s="54"/>
      <c r="AE136" s="54"/>
      <c r="AF136" s="54"/>
      <c r="AG136" s="54"/>
      <c r="AH136" s="54"/>
      <c r="AI136" s="54"/>
      <c r="AJ136" s="54"/>
      <c r="AK136" s="54"/>
      <c r="AL136" s="54"/>
      <c r="AM136" s="54"/>
      <c r="AQ136" s="54">
        <f t="shared" si="59"/>
        <v>0</v>
      </c>
      <c r="AR136" s="54">
        <f t="shared" si="59"/>
        <v>0</v>
      </c>
      <c r="AS136" s="54">
        <f t="shared" si="59"/>
        <v>0</v>
      </c>
      <c r="AT136" s="54">
        <f t="shared" si="59"/>
        <v>0</v>
      </c>
      <c r="AU136" s="54">
        <f t="shared" si="59"/>
        <v>0</v>
      </c>
      <c r="AV136" s="54">
        <f t="shared" si="59"/>
        <v>0</v>
      </c>
      <c r="AW136" s="54">
        <f t="shared" si="59"/>
        <v>0</v>
      </c>
      <c r="AX136" s="54">
        <f t="shared" si="59"/>
        <v>0</v>
      </c>
      <c r="AY136" s="54">
        <f t="shared" si="59"/>
        <v>0</v>
      </c>
      <c r="AZ136" s="54">
        <f t="shared" si="59"/>
        <v>0</v>
      </c>
      <c r="BA136" s="54">
        <f t="shared" si="59"/>
        <v>0</v>
      </c>
      <c r="BB136" s="54">
        <f t="shared" si="59"/>
        <v>0</v>
      </c>
    </row>
    <row r="137" spans="2:54" hidden="1" outlineLevel="1" x14ac:dyDescent="0.3">
      <c r="B137" s="18" t="s">
        <v>210</v>
      </c>
      <c r="C137" s="18" t="s">
        <v>211</v>
      </c>
      <c r="D137" s="54"/>
      <c r="E137" s="54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4"/>
      <c r="R137" s="54"/>
      <c r="S137" s="54"/>
      <c r="T137" s="54"/>
      <c r="U137" s="54"/>
      <c r="V137" s="54"/>
      <c r="W137" s="54"/>
      <c r="X137" s="54"/>
      <c r="Y137" s="54"/>
      <c r="Z137" s="54"/>
      <c r="AA137" s="54"/>
      <c r="AB137" s="54"/>
      <c r="AC137" s="54"/>
      <c r="AD137" s="54"/>
      <c r="AE137" s="54"/>
      <c r="AF137" s="54"/>
      <c r="AG137" s="54"/>
      <c r="AH137" s="54"/>
      <c r="AI137" s="54"/>
      <c r="AJ137" s="54"/>
      <c r="AK137" s="54"/>
      <c r="AL137" s="54"/>
      <c r="AM137" s="54"/>
      <c r="AQ137" s="54">
        <f t="shared" si="59"/>
        <v>0</v>
      </c>
      <c r="AR137" s="54">
        <f t="shared" si="59"/>
        <v>0</v>
      </c>
      <c r="AS137" s="54">
        <f t="shared" si="59"/>
        <v>0</v>
      </c>
      <c r="AT137" s="54">
        <f t="shared" si="59"/>
        <v>0</v>
      </c>
      <c r="AU137" s="54">
        <f t="shared" si="59"/>
        <v>0</v>
      </c>
      <c r="AV137" s="54">
        <f t="shared" si="59"/>
        <v>0</v>
      </c>
      <c r="AW137" s="54">
        <f t="shared" si="59"/>
        <v>0</v>
      </c>
      <c r="AX137" s="54">
        <f t="shared" si="59"/>
        <v>0</v>
      </c>
      <c r="AY137" s="54">
        <f t="shared" si="59"/>
        <v>0</v>
      </c>
      <c r="AZ137" s="54">
        <f t="shared" si="59"/>
        <v>0</v>
      </c>
      <c r="BA137" s="54">
        <f t="shared" si="59"/>
        <v>0</v>
      </c>
      <c r="BB137" s="54">
        <f t="shared" si="59"/>
        <v>0</v>
      </c>
    </row>
    <row r="138" spans="2:54" hidden="1" outlineLevel="1" x14ac:dyDescent="0.3">
      <c r="B138" s="18" t="s">
        <v>212</v>
      </c>
      <c r="C138" s="18" t="s">
        <v>213</v>
      </c>
      <c r="D138" s="54"/>
      <c r="E138" s="54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4"/>
      <c r="R138" s="54"/>
      <c r="S138" s="54"/>
      <c r="T138" s="54"/>
      <c r="U138" s="54"/>
      <c r="V138" s="54"/>
      <c r="W138" s="54"/>
      <c r="X138" s="54"/>
      <c r="Y138" s="54"/>
      <c r="Z138" s="54"/>
      <c r="AA138" s="54"/>
      <c r="AB138" s="54"/>
      <c r="AC138" s="54"/>
      <c r="AD138" s="54"/>
      <c r="AE138" s="54"/>
      <c r="AF138" s="54"/>
      <c r="AG138" s="54"/>
      <c r="AH138" s="54"/>
      <c r="AI138" s="54"/>
      <c r="AJ138" s="54"/>
      <c r="AK138" s="54"/>
      <c r="AL138" s="54"/>
      <c r="AM138" s="54"/>
      <c r="AQ138" s="54">
        <f t="shared" si="59"/>
        <v>0</v>
      </c>
      <c r="AR138" s="54">
        <f t="shared" si="59"/>
        <v>0</v>
      </c>
      <c r="AS138" s="54">
        <f t="shared" si="59"/>
        <v>0</v>
      </c>
      <c r="AT138" s="54">
        <f t="shared" si="59"/>
        <v>0</v>
      </c>
      <c r="AU138" s="54">
        <f t="shared" si="59"/>
        <v>0</v>
      </c>
      <c r="AV138" s="54">
        <f t="shared" si="59"/>
        <v>0</v>
      </c>
      <c r="AW138" s="54">
        <f t="shared" si="59"/>
        <v>0</v>
      </c>
      <c r="AX138" s="54">
        <f t="shared" si="59"/>
        <v>0</v>
      </c>
      <c r="AY138" s="54">
        <f t="shared" si="59"/>
        <v>0</v>
      </c>
      <c r="AZ138" s="54">
        <f t="shared" si="59"/>
        <v>0</v>
      </c>
      <c r="BA138" s="54">
        <f t="shared" si="59"/>
        <v>0</v>
      </c>
      <c r="BB138" s="54">
        <f t="shared" si="59"/>
        <v>0</v>
      </c>
    </row>
    <row r="139" spans="2:54" hidden="1" outlineLevel="1" x14ac:dyDescent="0.3">
      <c r="B139" s="18" t="s">
        <v>447</v>
      </c>
      <c r="C139" s="18" t="s">
        <v>448</v>
      </c>
      <c r="D139" s="54"/>
      <c r="E139" s="54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4"/>
      <c r="R139" s="54"/>
      <c r="S139" s="54"/>
      <c r="T139" s="54"/>
      <c r="U139" s="54"/>
      <c r="V139" s="54"/>
      <c r="W139" s="54"/>
      <c r="X139" s="54"/>
      <c r="Y139" s="54"/>
      <c r="Z139" s="54"/>
      <c r="AA139" s="54"/>
      <c r="AB139" s="54"/>
      <c r="AC139" s="54"/>
      <c r="AD139" s="54"/>
      <c r="AE139" s="54"/>
      <c r="AF139" s="54"/>
      <c r="AG139" s="54"/>
      <c r="AH139" s="54"/>
      <c r="AI139" s="54"/>
      <c r="AJ139" s="54"/>
      <c r="AK139" s="54"/>
      <c r="AL139" s="54"/>
      <c r="AM139" s="54"/>
      <c r="AQ139" s="54">
        <f t="shared" si="59"/>
        <v>0</v>
      </c>
      <c r="AR139" s="54">
        <f t="shared" si="59"/>
        <v>0</v>
      </c>
      <c r="AS139" s="54">
        <f t="shared" si="59"/>
        <v>0</v>
      </c>
      <c r="AT139" s="54">
        <f t="shared" si="59"/>
        <v>0</v>
      </c>
      <c r="AU139" s="54">
        <f t="shared" si="59"/>
        <v>0</v>
      </c>
      <c r="AV139" s="54">
        <f t="shared" si="59"/>
        <v>0</v>
      </c>
      <c r="AW139" s="54">
        <f t="shared" si="59"/>
        <v>0</v>
      </c>
      <c r="AX139" s="54">
        <f t="shared" si="59"/>
        <v>0</v>
      </c>
      <c r="AY139" s="54">
        <f t="shared" si="59"/>
        <v>0</v>
      </c>
      <c r="AZ139" s="54">
        <f t="shared" si="59"/>
        <v>0</v>
      </c>
      <c r="BA139" s="54">
        <f t="shared" si="59"/>
        <v>0</v>
      </c>
      <c r="BB139" s="54">
        <f t="shared" si="59"/>
        <v>0</v>
      </c>
    </row>
    <row r="140" spans="2:54" hidden="1" outlineLevel="1" x14ac:dyDescent="0.3">
      <c r="B140" s="18" t="s">
        <v>214</v>
      </c>
      <c r="C140" s="18" t="s">
        <v>215</v>
      </c>
      <c r="D140" s="54"/>
      <c r="E140" s="54"/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54"/>
      <c r="Q140" s="54"/>
      <c r="R140" s="54"/>
      <c r="S140" s="54"/>
      <c r="T140" s="54"/>
      <c r="U140" s="54"/>
      <c r="V140" s="54"/>
      <c r="W140" s="54"/>
      <c r="X140" s="54"/>
      <c r="Y140" s="54"/>
      <c r="Z140" s="54"/>
      <c r="AA140" s="54"/>
      <c r="AB140" s="54"/>
      <c r="AC140" s="54"/>
      <c r="AD140" s="54"/>
      <c r="AE140" s="54"/>
      <c r="AF140" s="54"/>
      <c r="AG140" s="54"/>
      <c r="AH140" s="54"/>
      <c r="AI140" s="54"/>
      <c r="AJ140" s="54"/>
      <c r="AK140" s="54"/>
      <c r="AL140" s="54"/>
      <c r="AM140" s="54"/>
      <c r="AQ140" s="54">
        <f t="shared" si="59"/>
        <v>0</v>
      </c>
      <c r="AR140" s="54">
        <f t="shared" si="59"/>
        <v>0</v>
      </c>
      <c r="AS140" s="54">
        <f t="shared" si="59"/>
        <v>0</v>
      </c>
      <c r="AT140" s="54">
        <f t="shared" si="59"/>
        <v>0</v>
      </c>
      <c r="AU140" s="54">
        <f t="shared" si="59"/>
        <v>0</v>
      </c>
      <c r="AV140" s="54">
        <f t="shared" si="59"/>
        <v>0</v>
      </c>
      <c r="AW140" s="54">
        <f t="shared" si="59"/>
        <v>0</v>
      </c>
      <c r="AX140" s="54">
        <f t="shared" si="59"/>
        <v>0</v>
      </c>
      <c r="AY140" s="54">
        <f t="shared" si="59"/>
        <v>0</v>
      </c>
      <c r="AZ140" s="54">
        <f t="shared" si="59"/>
        <v>0</v>
      </c>
      <c r="BA140" s="54">
        <f t="shared" si="59"/>
        <v>0</v>
      </c>
      <c r="BB140" s="54">
        <f t="shared" si="59"/>
        <v>0</v>
      </c>
    </row>
    <row r="141" spans="2:54" hidden="1" outlineLevel="1" x14ac:dyDescent="0.3">
      <c r="B141" s="18" t="s">
        <v>216</v>
      </c>
      <c r="C141" s="18" t="s">
        <v>217</v>
      </c>
      <c r="D141" s="54"/>
      <c r="E141" s="54"/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54"/>
      <c r="Q141" s="54"/>
      <c r="R141" s="54"/>
      <c r="S141" s="54"/>
      <c r="T141" s="54"/>
      <c r="U141" s="54"/>
      <c r="V141" s="54"/>
      <c r="W141" s="54"/>
      <c r="X141" s="54"/>
      <c r="Y141" s="54"/>
      <c r="Z141" s="54"/>
      <c r="AA141" s="54"/>
      <c r="AB141" s="54"/>
      <c r="AC141" s="54"/>
      <c r="AD141" s="54"/>
      <c r="AE141" s="54"/>
      <c r="AF141" s="54"/>
      <c r="AG141" s="54"/>
      <c r="AH141" s="54"/>
      <c r="AI141" s="54"/>
      <c r="AJ141" s="54"/>
      <c r="AK141" s="54"/>
      <c r="AL141" s="54"/>
      <c r="AM141" s="54"/>
      <c r="AQ141" s="54">
        <f t="shared" si="59"/>
        <v>0</v>
      </c>
      <c r="AR141" s="54">
        <f t="shared" si="59"/>
        <v>0</v>
      </c>
      <c r="AS141" s="54">
        <f t="shared" si="59"/>
        <v>0</v>
      </c>
      <c r="AT141" s="54">
        <f t="shared" si="59"/>
        <v>0</v>
      </c>
      <c r="AU141" s="54">
        <f t="shared" si="59"/>
        <v>0</v>
      </c>
      <c r="AV141" s="54">
        <f t="shared" si="59"/>
        <v>0</v>
      </c>
      <c r="AW141" s="54">
        <f t="shared" si="59"/>
        <v>0</v>
      </c>
      <c r="AX141" s="54">
        <f t="shared" si="59"/>
        <v>0</v>
      </c>
      <c r="AY141" s="54">
        <f t="shared" si="59"/>
        <v>0</v>
      </c>
      <c r="AZ141" s="54">
        <f t="shared" si="59"/>
        <v>0</v>
      </c>
      <c r="BA141" s="54">
        <f t="shared" si="59"/>
        <v>0</v>
      </c>
      <c r="BB141" s="54">
        <f t="shared" si="59"/>
        <v>0</v>
      </c>
    </row>
    <row r="142" spans="2:54" hidden="1" outlineLevel="1" x14ac:dyDescent="0.3">
      <c r="B142" s="18" t="s">
        <v>218</v>
      </c>
      <c r="C142" s="18" t="s">
        <v>219</v>
      </c>
      <c r="D142" s="54"/>
      <c r="E142" s="54"/>
      <c r="F142" s="54"/>
      <c r="G142" s="54"/>
      <c r="H142" s="54"/>
      <c r="I142" s="54"/>
      <c r="J142" s="54"/>
      <c r="K142" s="54"/>
      <c r="L142" s="54"/>
      <c r="M142" s="54"/>
      <c r="N142" s="54"/>
      <c r="O142" s="54"/>
      <c r="P142" s="54"/>
      <c r="Q142" s="54"/>
      <c r="R142" s="54"/>
      <c r="S142" s="54"/>
      <c r="T142" s="54"/>
      <c r="U142" s="54"/>
      <c r="V142" s="54"/>
      <c r="W142" s="54"/>
      <c r="X142" s="54"/>
      <c r="Y142" s="54"/>
      <c r="Z142" s="54"/>
      <c r="AA142" s="54"/>
      <c r="AB142" s="54"/>
      <c r="AC142" s="54"/>
      <c r="AD142" s="54"/>
      <c r="AE142" s="54"/>
      <c r="AF142" s="54"/>
      <c r="AG142" s="54"/>
      <c r="AH142" s="54"/>
      <c r="AI142" s="54"/>
      <c r="AJ142" s="54"/>
      <c r="AK142" s="54"/>
      <c r="AL142" s="54"/>
      <c r="AM142" s="54"/>
      <c r="AQ142" s="54">
        <f t="shared" si="59"/>
        <v>0</v>
      </c>
      <c r="AR142" s="54">
        <f t="shared" si="59"/>
        <v>0</v>
      </c>
      <c r="AS142" s="54">
        <f t="shared" si="59"/>
        <v>0</v>
      </c>
      <c r="AT142" s="54">
        <f t="shared" si="59"/>
        <v>0</v>
      </c>
      <c r="AU142" s="54">
        <f t="shared" si="59"/>
        <v>0</v>
      </c>
      <c r="AV142" s="54">
        <f t="shared" si="59"/>
        <v>0</v>
      </c>
      <c r="AW142" s="54">
        <f t="shared" si="59"/>
        <v>0</v>
      </c>
      <c r="AX142" s="54">
        <f t="shared" si="59"/>
        <v>0</v>
      </c>
      <c r="AY142" s="54">
        <f t="shared" si="59"/>
        <v>0</v>
      </c>
      <c r="AZ142" s="54">
        <f t="shared" si="59"/>
        <v>0</v>
      </c>
      <c r="BA142" s="54">
        <f t="shared" si="59"/>
        <v>0</v>
      </c>
      <c r="BB142" s="54">
        <f t="shared" si="59"/>
        <v>0</v>
      </c>
    </row>
    <row r="143" spans="2:54" hidden="1" outlineLevel="1" x14ac:dyDescent="0.3">
      <c r="B143" s="18" t="s">
        <v>220</v>
      </c>
      <c r="C143" s="18" t="s">
        <v>221</v>
      </c>
      <c r="D143" s="54"/>
      <c r="E143" s="54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4"/>
      <c r="R143" s="54"/>
      <c r="S143" s="54"/>
      <c r="T143" s="54"/>
      <c r="U143" s="54"/>
      <c r="V143" s="54"/>
      <c r="W143" s="54"/>
      <c r="X143" s="54"/>
      <c r="Y143" s="54"/>
      <c r="Z143" s="54"/>
      <c r="AA143" s="54"/>
      <c r="AB143" s="54"/>
      <c r="AC143" s="54"/>
      <c r="AD143" s="54"/>
      <c r="AE143" s="54"/>
      <c r="AF143" s="54"/>
      <c r="AG143" s="54"/>
      <c r="AH143" s="54"/>
      <c r="AI143" s="54"/>
      <c r="AJ143" s="54"/>
      <c r="AK143" s="54"/>
      <c r="AL143" s="54"/>
      <c r="AM143" s="54"/>
      <c r="AQ143" s="54">
        <f t="shared" si="59"/>
        <v>0</v>
      </c>
      <c r="AR143" s="54">
        <f t="shared" si="59"/>
        <v>0</v>
      </c>
      <c r="AS143" s="54">
        <f t="shared" si="59"/>
        <v>0</v>
      </c>
      <c r="AT143" s="54">
        <f t="shared" si="59"/>
        <v>0</v>
      </c>
      <c r="AU143" s="54">
        <f t="shared" si="59"/>
        <v>0</v>
      </c>
      <c r="AV143" s="54">
        <f t="shared" si="59"/>
        <v>0</v>
      </c>
      <c r="AW143" s="54">
        <f t="shared" si="59"/>
        <v>0</v>
      </c>
      <c r="AX143" s="54">
        <f t="shared" si="59"/>
        <v>0</v>
      </c>
      <c r="AY143" s="54">
        <f t="shared" si="59"/>
        <v>0</v>
      </c>
      <c r="AZ143" s="54">
        <f t="shared" si="59"/>
        <v>0</v>
      </c>
      <c r="BA143" s="54">
        <f t="shared" si="59"/>
        <v>0</v>
      </c>
      <c r="BB143" s="54">
        <f t="shared" si="59"/>
        <v>0</v>
      </c>
    </row>
    <row r="144" spans="2:54" hidden="1" outlineLevel="1" x14ac:dyDescent="0.3">
      <c r="B144" s="18" t="s">
        <v>222</v>
      </c>
      <c r="C144" s="18" t="s">
        <v>223</v>
      </c>
      <c r="D144" s="54"/>
      <c r="E144" s="54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4"/>
      <c r="R144" s="54"/>
      <c r="S144" s="54"/>
      <c r="T144" s="54"/>
      <c r="U144" s="54"/>
      <c r="V144" s="54"/>
      <c r="W144" s="54"/>
      <c r="X144" s="54"/>
      <c r="Y144" s="54"/>
      <c r="Z144" s="54"/>
      <c r="AA144" s="54"/>
      <c r="AB144" s="54"/>
      <c r="AC144" s="54"/>
      <c r="AD144" s="54"/>
      <c r="AE144" s="54"/>
      <c r="AF144" s="54"/>
      <c r="AG144" s="54"/>
      <c r="AH144" s="54"/>
      <c r="AI144" s="54"/>
      <c r="AJ144" s="54"/>
      <c r="AK144" s="54"/>
      <c r="AL144" s="54"/>
      <c r="AM144" s="54"/>
      <c r="AQ144" s="54">
        <f t="shared" si="59"/>
        <v>0</v>
      </c>
      <c r="AR144" s="54">
        <f t="shared" si="59"/>
        <v>0</v>
      </c>
      <c r="AS144" s="54">
        <f t="shared" si="59"/>
        <v>0</v>
      </c>
      <c r="AT144" s="54">
        <f t="shared" si="59"/>
        <v>0</v>
      </c>
      <c r="AU144" s="54">
        <f t="shared" si="59"/>
        <v>0</v>
      </c>
      <c r="AV144" s="54">
        <f t="shared" si="59"/>
        <v>0</v>
      </c>
      <c r="AW144" s="54">
        <f t="shared" si="59"/>
        <v>0</v>
      </c>
      <c r="AX144" s="54">
        <f t="shared" si="59"/>
        <v>0</v>
      </c>
      <c r="AY144" s="54">
        <f t="shared" si="59"/>
        <v>0</v>
      </c>
      <c r="AZ144" s="54">
        <f t="shared" si="59"/>
        <v>0</v>
      </c>
      <c r="BA144" s="54">
        <f t="shared" si="59"/>
        <v>0</v>
      </c>
      <c r="BB144" s="54">
        <f t="shared" si="59"/>
        <v>0</v>
      </c>
    </row>
    <row r="145" spans="2:54" hidden="1" outlineLevel="1" x14ac:dyDescent="0.3">
      <c r="B145" s="18" t="s">
        <v>224</v>
      </c>
      <c r="C145" s="18" t="s">
        <v>225</v>
      </c>
      <c r="D145" s="54"/>
      <c r="E145" s="54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4"/>
      <c r="R145" s="54"/>
      <c r="S145" s="54"/>
      <c r="T145" s="54"/>
      <c r="U145" s="54"/>
      <c r="V145" s="54"/>
      <c r="W145" s="54"/>
      <c r="X145" s="54"/>
      <c r="Y145" s="54"/>
      <c r="Z145" s="54"/>
      <c r="AA145" s="54"/>
      <c r="AB145" s="54"/>
      <c r="AC145" s="54"/>
      <c r="AD145" s="54"/>
      <c r="AE145" s="54"/>
      <c r="AF145" s="54"/>
      <c r="AG145" s="54"/>
      <c r="AH145" s="54"/>
      <c r="AI145" s="54"/>
      <c r="AJ145" s="54"/>
      <c r="AK145" s="54"/>
      <c r="AL145" s="54"/>
      <c r="AM145" s="54"/>
      <c r="AQ145" s="54">
        <f t="shared" si="59"/>
        <v>0</v>
      </c>
      <c r="AR145" s="54">
        <f t="shared" si="59"/>
        <v>0</v>
      </c>
      <c r="AS145" s="54">
        <f t="shared" si="59"/>
        <v>0</v>
      </c>
      <c r="AT145" s="54">
        <f t="shared" si="59"/>
        <v>0</v>
      </c>
      <c r="AU145" s="54">
        <f t="shared" si="59"/>
        <v>0</v>
      </c>
      <c r="AV145" s="54">
        <f t="shared" si="59"/>
        <v>0</v>
      </c>
      <c r="AW145" s="54">
        <f t="shared" si="59"/>
        <v>0</v>
      </c>
      <c r="AX145" s="54">
        <f t="shared" si="59"/>
        <v>0</v>
      </c>
      <c r="AY145" s="54">
        <f t="shared" si="59"/>
        <v>0</v>
      </c>
      <c r="AZ145" s="54">
        <f t="shared" si="59"/>
        <v>0</v>
      </c>
      <c r="BA145" s="54">
        <f t="shared" si="59"/>
        <v>0</v>
      </c>
      <c r="BB145" s="54">
        <f t="shared" si="59"/>
        <v>0</v>
      </c>
    </row>
    <row r="146" spans="2:54" hidden="1" outlineLevel="1" x14ac:dyDescent="0.3">
      <c r="B146" s="18" t="s">
        <v>226</v>
      </c>
      <c r="C146" s="18" t="s">
        <v>227</v>
      </c>
      <c r="D146" s="54"/>
      <c r="E146" s="54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4"/>
      <c r="R146" s="54"/>
      <c r="S146" s="54"/>
      <c r="T146" s="54"/>
      <c r="U146" s="54"/>
      <c r="V146" s="54"/>
      <c r="W146" s="54"/>
      <c r="X146" s="54"/>
      <c r="Y146" s="54"/>
      <c r="Z146" s="54"/>
      <c r="AA146" s="54"/>
      <c r="AB146" s="54"/>
      <c r="AC146" s="54"/>
      <c r="AD146" s="54"/>
      <c r="AE146" s="54"/>
      <c r="AF146" s="54"/>
      <c r="AG146" s="54"/>
      <c r="AH146" s="54"/>
      <c r="AI146" s="54"/>
      <c r="AJ146" s="54"/>
      <c r="AK146" s="54"/>
      <c r="AL146" s="54"/>
      <c r="AM146" s="54"/>
      <c r="AQ146" s="54">
        <f t="shared" si="59"/>
        <v>0</v>
      </c>
      <c r="AR146" s="54">
        <f t="shared" si="59"/>
        <v>0</v>
      </c>
      <c r="AS146" s="54">
        <f t="shared" si="59"/>
        <v>0</v>
      </c>
      <c r="AT146" s="54">
        <f t="shared" si="59"/>
        <v>0</v>
      </c>
      <c r="AU146" s="54">
        <f t="shared" si="59"/>
        <v>0</v>
      </c>
      <c r="AV146" s="54">
        <f t="shared" si="59"/>
        <v>0</v>
      </c>
      <c r="AW146" s="54">
        <f t="shared" si="59"/>
        <v>0</v>
      </c>
      <c r="AX146" s="54">
        <f t="shared" si="59"/>
        <v>0</v>
      </c>
      <c r="AY146" s="54">
        <f t="shared" si="59"/>
        <v>0</v>
      </c>
      <c r="AZ146" s="54">
        <f t="shared" si="59"/>
        <v>0</v>
      </c>
      <c r="BA146" s="54">
        <f t="shared" si="59"/>
        <v>0</v>
      </c>
      <c r="BB146" s="54">
        <f t="shared" si="59"/>
        <v>0</v>
      </c>
    </row>
    <row r="147" spans="2:54" hidden="1" outlineLevel="1" x14ac:dyDescent="0.3">
      <c r="B147" s="18" t="s">
        <v>228</v>
      </c>
      <c r="C147" s="18" t="s">
        <v>229</v>
      </c>
      <c r="D147" s="54"/>
      <c r="E147" s="54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4"/>
      <c r="R147" s="54"/>
      <c r="S147" s="54"/>
      <c r="T147" s="54"/>
      <c r="U147" s="54"/>
      <c r="V147" s="54"/>
      <c r="W147" s="54"/>
      <c r="X147" s="54"/>
      <c r="Y147" s="54"/>
      <c r="Z147" s="54"/>
      <c r="AA147" s="54"/>
      <c r="AB147" s="54"/>
      <c r="AC147" s="54"/>
      <c r="AD147" s="54"/>
      <c r="AE147" s="54"/>
      <c r="AF147" s="54"/>
      <c r="AG147" s="54"/>
      <c r="AH147" s="54"/>
      <c r="AI147" s="54"/>
      <c r="AJ147" s="54"/>
      <c r="AK147" s="54"/>
      <c r="AL147" s="54"/>
      <c r="AM147" s="54"/>
      <c r="AQ147" s="54">
        <f t="shared" si="59"/>
        <v>0</v>
      </c>
      <c r="AR147" s="54">
        <f t="shared" si="59"/>
        <v>0</v>
      </c>
      <c r="AS147" s="54">
        <f t="shared" si="59"/>
        <v>0</v>
      </c>
      <c r="AT147" s="54">
        <f t="shared" si="59"/>
        <v>0</v>
      </c>
      <c r="AU147" s="54">
        <f t="shared" si="59"/>
        <v>0</v>
      </c>
      <c r="AV147" s="54">
        <f t="shared" si="59"/>
        <v>0</v>
      </c>
      <c r="AW147" s="54">
        <f t="shared" si="59"/>
        <v>0</v>
      </c>
      <c r="AX147" s="54">
        <f t="shared" si="59"/>
        <v>0</v>
      </c>
      <c r="AY147" s="54">
        <f t="shared" si="59"/>
        <v>0</v>
      </c>
      <c r="AZ147" s="54">
        <f t="shared" si="59"/>
        <v>0</v>
      </c>
      <c r="BA147" s="54">
        <f t="shared" si="59"/>
        <v>0</v>
      </c>
      <c r="BB147" s="54">
        <f t="shared" si="59"/>
        <v>0</v>
      </c>
    </row>
    <row r="148" spans="2:54" hidden="1" outlineLevel="1" x14ac:dyDescent="0.3">
      <c r="B148" s="18" t="s">
        <v>230</v>
      </c>
      <c r="C148" s="18" t="s">
        <v>231</v>
      </c>
      <c r="D148" s="54"/>
      <c r="E148" s="54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4"/>
      <c r="R148" s="54"/>
      <c r="S148" s="54"/>
      <c r="T148" s="54"/>
      <c r="U148" s="54"/>
      <c r="V148" s="54"/>
      <c r="W148" s="54"/>
      <c r="X148" s="54"/>
      <c r="Y148" s="54"/>
      <c r="Z148" s="54"/>
      <c r="AA148" s="54"/>
      <c r="AB148" s="54"/>
      <c r="AC148" s="54"/>
      <c r="AD148" s="54"/>
      <c r="AE148" s="54"/>
      <c r="AF148" s="54"/>
      <c r="AG148" s="54"/>
      <c r="AH148" s="54"/>
      <c r="AI148" s="54"/>
      <c r="AJ148" s="54"/>
      <c r="AK148" s="54"/>
      <c r="AL148" s="54"/>
      <c r="AM148" s="54"/>
      <c r="AQ148" s="54">
        <f t="shared" si="59"/>
        <v>0</v>
      </c>
      <c r="AR148" s="54">
        <f t="shared" si="59"/>
        <v>0</v>
      </c>
      <c r="AS148" s="54">
        <f t="shared" si="59"/>
        <v>0</v>
      </c>
      <c r="AT148" s="54">
        <f t="shared" si="59"/>
        <v>0</v>
      </c>
      <c r="AU148" s="54">
        <f t="shared" si="59"/>
        <v>0</v>
      </c>
      <c r="AV148" s="54">
        <f t="shared" si="59"/>
        <v>0</v>
      </c>
      <c r="AW148" s="54">
        <f t="shared" si="59"/>
        <v>0</v>
      </c>
      <c r="AX148" s="54">
        <f t="shared" si="59"/>
        <v>0</v>
      </c>
      <c r="AY148" s="54">
        <f t="shared" si="59"/>
        <v>0</v>
      </c>
      <c r="AZ148" s="54">
        <f t="shared" si="59"/>
        <v>0</v>
      </c>
      <c r="BA148" s="54">
        <f t="shared" si="59"/>
        <v>0</v>
      </c>
      <c r="BB148" s="54">
        <f t="shared" si="59"/>
        <v>0</v>
      </c>
    </row>
    <row r="149" spans="2:54" hidden="1" outlineLevel="1" x14ac:dyDescent="0.3">
      <c r="B149" s="18" t="s">
        <v>232</v>
      </c>
      <c r="C149" s="18" t="s">
        <v>233</v>
      </c>
      <c r="D149" s="54"/>
      <c r="E149" s="54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4"/>
      <c r="R149" s="54"/>
      <c r="S149" s="54"/>
      <c r="T149" s="54"/>
      <c r="U149" s="54"/>
      <c r="V149" s="54"/>
      <c r="W149" s="54"/>
      <c r="X149" s="54"/>
      <c r="Y149" s="54"/>
      <c r="Z149" s="54"/>
      <c r="AA149" s="54"/>
      <c r="AB149" s="54"/>
      <c r="AC149" s="54"/>
      <c r="AD149" s="54"/>
      <c r="AE149" s="54"/>
      <c r="AF149" s="54"/>
      <c r="AG149" s="54"/>
      <c r="AH149" s="54"/>
      <c r="AI149" s="54"/>
      <c r="AJ149" s="54"/>
      <c r="AK149" s="54"/>
      <c r="AL149" s="54"/>
      <c r="AM149" s="54"/>
      <c r="AQ149" s="54">
        <f t="shared" si="59"/>
        <v>0</v>
      </c>
      <c r="AR149" s="54">
        <f t="shared" si="59"/>
        <v>0</v>
      </c>
      <c r="AS149" s="54">
        <f t="shared" si="59"/>
        <v>0</v>
      </c>
      <c r="AT149" s="54">
        <f t="shared" si="59"/>
        <v>0</v>
      </c>
      <c r="AU149" s="54">
        <f t="shared" si="59"/>
        <v>0</v>
      </c>
      <c r="AV149" s="54">
        <f t="shared" si="59"/>
        <v>0</v>
      </c>
      <c r="AW149" s="54">
        <f t="shared" si="59"/>
        <v>0</v>
      </c>
      <c r="AX149" s="54">
        <f t="shared" si="59"/>
        <v>0</v>
      </c>
      <c r="AY149" s="54">
        <f t="shared" si="59"/>
        <v>0</v>
      </c>
      <c r="AZ149" s="54">
        <f t="shared" si="59"/>
        <v>0</v>
      </c>
      <c r="BA149" s="54">
        <f t="shared" si="59"/>
        <v>0</v>
      </c>
      <c r="BB149" s="54">
        <f t="shared" si="59"/>
        <v>0</v>
      </c>
    </row>
    <row r="150" spans="2:54" hidden="1" outlineLevel="1" x14ac:dyDescent="0.3">
      <c r="B150" s="18" t="s">
        <v>234</v>
      </c>
      <c r="C150" s="18" t="s">
        <v>235</v>
      </c>
      <c r="D150" s="54"/>
      <c r="E150" s="54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4"/>
      <c r="R150" s="54"/>
      <c r="S150" s="54"/>
      <c r="T150" s="54"/>
      <c r="U150" s="54"/>
      <c r="V150" s="54"/>
      <c r="W150" s="54"/>
      <c r="X150" s="54"/>
      <c r="Y150" s="54"/>
      <c r="Z150" s="54"/>
      <c r="AA150" s="54"/>
      <c r="AB150" s="54"/>
      <c r="AC150" s="54"/>
      <c r="AD150" s="54"/>
      <c r="AE150" s="54"/>
      <c r="AF150" s="54"/>
      <c r="AG150" s="54"/>
      <c r="AH150" s="54"/>
      <c r="AI150" s="54"/>
      <c r="AJ150" s="54"/>
      <c r="AK150" s="54"/>
      <c r="AL150" s="54"/>
      <c r="AM150" s="54"/>
      <c r="AQ150" s="54">
        <f t="shared" si="59"/>
        <v>0</v>
      </c>
      <c r="AR150" s="54">
        <f t="shared" si="59"/>
        <v>0</v>
      </c>
      <c r="AS150" s="54">
        <f t="shared" si="59"/>
        <v>0</v>
      </c>
      <c r="AT150" s="54">
        <f t="shared" si="59"/>
        <v>0</v>
      </c>
      <c r="AU150" s="54">
        <f t="shared" si="59"/>
        <v>0</v>
      </c>
      <c r="AV150" s="54">
        <f t="shared" si="59"/>
        <v>0</v>
      </c>
      <c r="AW150" s="54">
        <f t="shared" si="59"/>
        <v>0</v>
      </c>
      <c r="AX150" s="54">
        <f t="shared" si="59"/>
        <v>0</v>
      </c>
      <c r="AY150" s="54">
        <f t="shared" si="59"/>
        <v>0</v>
      </c>
      <c r="AZ150" s="54">
        <f t="shared" si="59"/>
        <v>0</v>
      </c>
      <c r="BA150" s="54">
        <f t="shared" si="59"/>
        <v>0</v>
      </c>
      <c r="BB150" s="54">
        <f t="shared" si="59"/>
        <v>0</v>
      </c>
    </row>
    <row r="151" spans="2:54" hidden="1" outlineLevel="1" x14ac:dyDescent="0.3">
      <c r="B151" s="18" t="s">
        <v>236</v>
      </c>
      <c r="C151" s="18" t="s">
        <v>237</v>
      </c>
      <c r="D151" s="54"/>
      <c r="E151" s="54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4"/>
      <c r="R151" s="54"/>
      <c r="S151" s="54"/>
      <c r="T151" s="54"/>
      <c r="U151" s="54"/>
      <c r="V151" s="54"/>
      <c r="W151" s="54"/>
      <c r="X151" s="54"/>
      <c r="Y151" s="54"/>
      <c r="Z151" s="54"/>
      <c r="AA151" s="54"/>
      <c r="AB151" s="54"/>
      <c r="AC151" s="54"/>
      <c r="AD151" s="54"/>
      <c r="AE151" s="54"/>
      <c r="AF151" s="54"/>
      <c r="AG151" s="54"/>
      <c r="AH151" s="54"/>
      <c r="AI151" s="54"/>
      <c r="AJ151" s="54"/>
      <c r="AK151" s="54"/>
      <c r="AL151" s="54"/>
      <c r="AM151" s="54"/>
      <c r="AQ151" s="54">
        <f t="shared" si="59"/>
        <v>0</v>
      </c>
      <c r="AR151" s="54">
        <f t="shared" si="59"/>
        <v>0</v>
      </c>
      <c r="AS151" s="54">
        <f t="shared" si="59"/>
        <v>0</v>
      </c>
      <c r="AT151" s="54">
        <f t="shared" si="59"/>
        <v>0</v>
      </c>
      <c r="AU151" s="54">
        <f t="shared" si="59"/>
        <v>0</v>
      </c>
      <c r="AV151" s="54">
        <f t="shared" si="59"/>
        <v>0</v>
      </c>
      <c r="AW151" s="54">
        <f t="shared" si="59"/>
        <v>0</v>
      </c>
      <c r="AX151" s="54">
        <f t="shared" si="59"/>
        <v>0</v>
      </c>
      <c r="AY151" s="54">
        <f t="shared" si="59"/>
        <v>0</v>
      </c>
      <c r="AZ151" s="54">
        <f t="shared" si="59"/>
        <v>0</v>
      </c>
      <c r="BA151" s="54">
        <f t="shared" si="59"/>
        <v>0</v>
      </c>
      <c r="BB151" s="54">
        <f t="shared" si="59"/>
        <v>0</v>
      </c>
    </row>
    <row r="152" spans="2:54" hidden="1" outlineLevel="1" x14ac:dyDescent="0.3">
      <c r="B152" s="18" t="s">
        <v>238</v>
      </c>
      <c r="C152" s="18" t="s">
        <v>239</v>
      </c>
      <c r="D152" s="54"/>
      <c r="E152" s="54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4"/>
      <c r="R152" s="54"/>
      <c r="S152" s="54"/>
      <c r="T152" s="54"/>
      <c r="U152" s="54"/>
      <c r="V152" s="54"/>
      <c r="W152" s="54"/>
      <c r="X152" s="54"/>
      <c r="Y152" s="54"/>
      <c r="Z152" s="54"/>
      <c r="AA152" s="54"/>
      <c r="AB152" s="54"/>
      <c r="AC152" s="54"/>
      <c r="AD152" s="54"/>
      <c r="AE152" s="54"/>
      <c r="AF152" s="54"/>
      <c r="AG152" s="54"/>
      <c r="AH152" s="54"/>
      <c r="AI152" s="54"/>
      <c r="AJ152" s="54"/>
      <c r="AK152" s="54"/>
      <c r="AL152" s="54"/>
      <c r="AM152" s="54"/>
      <c r="AQ152" s="54">
        <f t="shared" si="59"/>
        <v>0</v>
      </c>
      <c r="AR152" s="54">
        <f t="shared" si="59"/>
        <v>0</v>
      </c>
      <c r="AS152" s="54">
        <f t="shared" si="59"/>
        <v>0</v>
      </c>
      <c r="AT152" s="54">
        <f t="shared" si="59"/>
        <v>0</v>
      </c>
      <c r="AU152" s="54">
        <f t="shared" si="59"/>
        <v>0</v>
      </c>
      <c r="AV152" s="54">
        <f t="shared" si="59"/>
        <v>0</v>
      </c>
      <c r="AW152" s="54">
        <f t="shared" si="59"/>
        <v>0</v>
      </c>
      <c r="AX152" s="54">
        <f t="shared" si="59"/>
        <v>0</v>
      </c>
      <c r="AY152" s="54">
        <f t="shared" si="59"/>
        <v>0</v>
      </c>
      <c r="AZ152" s="54">
        <f t="shared" si="59"/>
        <v>0</v>
      </c>
      <c r="BA152" s="54">
        <f t="shared" si="59"/>
        <v>0</v>
      </c>
      <c r="BB152" s="54">
        <f t="shared" si="59"/>
        <v>0</v>
      </c>
    </row>
    <row r="153" spans="2:54" hidden="1" outlineLevel="1" x14ac:dyDescent="0.3">
      <c r="B153" s="18" t="s">
        <v>240</v>
      </c>
      <c r="C153" s="18" t="s">
        <v>241</v>
      </c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Q153" s="54">
        <f t="shared" si="59"/>
        <v>0</v>
      </c>
      <c r="AR153" s="54">
        <f t="shared" si="59"/>
        <v>0</v>
      </c>
      <c r="AS153" s="54">
        <f t="shared" si="59"/>
        <v>0</v>
      </c>
      <c r="AT153" s="54">
        <f t="shared" si="59"/>
        <v>0</v>
      </c>
      <c r="AU153" s="54">
        <f t="shared" si="59"/>
        <v>0</v>
      </c>
      <c r="AV153" s="54">
        <f t="shared" si="59"/>
        <v>0</v>
      </c>
      <c r="AW153" s="54">
        <f t="shared" si="59"/>
        <v>0</v>
      </c>
      <c r="AX153" s="54">
        <f t="shared" si="59"/>
        <v>0</v>
      </c>
      <c r="AY153" s="54">
        <f t="shared" si="59"/>
        <v>0</v>
      </c>
      <c r="AZ153" s="54">
        <f t="shared" si="59"/>
        <v>0</v>
      </c>
      <c r="BA153" s="54">
        <f t="shared" si="59"/>
        <v>0</v>
      </c>
      <c r="BB153" s="54">
        <f t="shared" si="59"/>
        <v>0</v>
      </c>
    </row>
    <row r="154" spans="2:54" hidden="1" outlineLevel="1" x14ac:dyDescent="0.3">
      <c r="B154" s="18" t="s">
        <v>242</v>
      </c>
      <c r="C154" s="18" t="s">
        <v>243</v>
      </c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Q154" s="54">
        <f t="shared" si="59"/>
        <v>0</v>
      </c>
      <c r="AR154" s="54">
        <f t="shared" si="59"/>
        <v>0</v>
      </c>
      <c r="AS154" s="54">
        <f t="shared" si="59"/>
        <v>0</v>
      </c>
      <c r="AT154" s="54">
        <f t="shared" ref="AT154:BB155" si="60">+AE154</f>
        <v>0</v>
      </c>
      <c r="AU154" s="54">
        <f t="shared" si="60"/>
        <v>0</v>
      </c>
      <c r="AV154" s="54">
        <f t="shared" si="60"/>
        <v>0</v>
      </c>
      <c r="AW154" s="54">
        <f t="shared" si="60"/>
        <v>0</v>
      </c>
      <c r="AX154" s="54">
        <f t="shared" si="60"/>
        <v>0</v>
      </c>
      <c r="AY154" s="54">
        <f t="shared" si="60"/>
        <v>0</v>
      </c>
      <c r="AZ154" s="54">
        <f t="shared" si="60"/>
        <v>0</v>
      </c>
      <c r="BA154" s="54">
        <f t="shared" si="60"/>
        <v>0</v>
      </c>
      <c r="BB154" s="54">
        <f t="shared" si="60"/>
        <v>0</v>
      </c>
    </row>
    <row r="155" spans="2:54" hidden="1" outlineLevel="1" x14ac:dyDescent="0.3">
      <c r="B155" s="18" t="s">
        <v>618</v>
      </c>
      <c r="C155" s="18" t="s">
        <v>619</v>
      </c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Q155" s="54">
        <f t="shared" ref="AQ155:AS155" si="61">+AB155</f>
        <v>0</v>
      </c>
      <c r="AR155" s="54">
        <f t="shared" si="61"/>
        <v>0</v>
      </c>
      <c r="AS155" s="54">
        <f t="shared" si="61"/>
        <v>0</v>
      </c>
      <c r="AT155" s="54">
        <f t="shared" si="60"/>
        <v>0</v>
      </c>
      <c r="AU155" s="54">
        <f t="shared" si="60"/>
        <v>0</v>
      </c>
      <c r="AV155" s="54">
        <f t="shared" si="60"/>
        <v>0</v>
      </c>
      <c r="AW155" s="54">
        <f t="shared" si="60"/>
        <v>0</v>
      </c>
      <c r="AX155" s="54">
        <f t="shared" si="60"/>
        <v>0</v>
      </c>
      <c r="AY155" s="54">
        <f t="shared" si="60"/>
        <v>0</v>
      </c>
      <c r="AZ155" s="54">
        <f t="shared" si="60"/>
        <v>0</v>
      </c>
      <c r="BA155" s="54">
        <f t="shared" si="60"/>
        <v>0</v>
      </c>
      <c r="BB155" s="54">
        <f t="shared" si="60"/>
        <v>0</v>
      </c>
    </row>
    <row r="156" spans="2:54" collapsed="1" x14ac:dyDescent="0.3">
      <c r="B156" s="49" t="s">
        <v>244</v>
      </c>
      <c r="C156" s="49" t="s">
        <v>245</v>
      </c>
      <c r="D156" s="50">
        <f>+SUBTOTAL(9,D157:D165)</f>
        <v>0</v>
      </c>
      <c r="E156" s="50">
        <f t="shared" ref="E156:AM156" si="62">+SUBTOTAL(9,E157:E165)</f>
        <v>0</v>
      </c>
      <c r="F156" s="50">
        <f t="shared" si="62"/>
        <v>0</v>
      </c>
      <c r="G156" s="50">
        <f t="shared" si="62"/>
        <v>0</v>
      </c>
      <c r="H156" s="50">
        <f t="shared" si="62"/>
        <v>0</v>
      </c>
      <c r="I156" s="50">
        <f t="shared" si="62"/>
        <v>0</v>
      </c>
      <c r="J156" s="50">
        <f t="shared" si="62"/>
        <v>0</v>
      </c>
      <c r="K156" s="50">
        <f t="shared" si="62"/>
        <v>0</v>
      </c>
      <c r="L156" s="50">
        <f t="shared" si="62"/>
        <v>0</v>
      </c>
      <c r="M156" s="50">
        <f t="shared" si="62"/>
        <v>0</v>
      </c>
      <c r="N156" s="50">
        <f t="shared" si="62"/>
        <v>0</v>
      </c>
      <c r="O156" s="50">
        <f t="shared" si="62"/>
        <v>0</v>
      </c>
      <c r="P156" s="50">
        <f t="shared" si="62"/>
        <v>0</v>
      </c>
      <c r="Q156" s="50">
        <f t="shared" si="62"/>
        <v>0</v>
      </c>
      <c r="R156" s="50">
        <f t="shared" si="62"/>
        <v>0</v>
      </c>
      <c r="S156" s="50">
        <f t="shared" si="62"/>
        <v>0</v>
      </c>
      <c r="T156" s="50">
        <f t="shared" si="62"/>
        <v>0</v>
      </c>
      <c r="U156" s="50">
        <f t="shared" si="62"/>
        <v>0</v>
      </c>
      <c r="V156" s="50">
        <f t="shared" si="62"/>
        <v>0</v>
      </c>
      <c r="W156" s="50">
        <f t="shared" si="62"/>
        <v>0</v>
      </c>
      <c r="X156" s="50">
        <f t="shared" si="62"/>
        <v>0</v>
      </c>
      <c r="Y156" s="50">
        <f t="shared" si="62"/>
        <v>0</v>
      </c>
      <c r="Z156" s="50">
        <f t="shared" si="62"/>
        <v>0</v>
      </c>
      <c r="AA156" s="50">
        <f t="shared" si="62"/>
        <v>0</v>
      </c>
      <c r="AB156" s="50">
        <f t="shared" si="62"/>
        <v>0</v>
      </c>
      <c r="AC156" s="50">
        <f t="shared" si="62"/>
        <v>0</v>
      </c>
      <c r="AD156" s="50">
        <f t="shared" si="62"/>
        <v>0</v>
      </c>
      <c r="AE156" s="50">
        <f t="shared" si="62"/>
        <v>0</v>
      </c>
      <c r="AF156" s="50">
        <f t="shared" si="62"/>
        <v>0</v>
      </c>
      <c r="AG156" s="50">
        <f t="shared" si="62"/>
        <v>0</v>
      </c>
      <c r="AH156" s="50">
        <f t="shared" si="62"/>
        <v>0</v>
      </c>
      <c r="AI156" s="50">
        <f t="shared" si="62"/>
        <v>0</v>
      </c>
      <c r="AJ156" s="50">
        <f t="shared" si="62"/>
        <v>0</v>
      </c>
      <c r="AK156" s="50">
        <f t="shared" si="62"/>
        <v>0</v>
      </c>
      <c r="AL156" s="50">
        <f t="shared" si="62"/>
        <v>0</v>
      </c>
      <c r="AM156" s="50">
        <f t="shared" si="62"/>
        <v>0</v>
      </c>
      <c r="AQ156" s="50">
        <f t="shared" ref="AQ156:BB156" si="63">+SUBTOTAL(9,AQ157:AQ165)</f>
        <v>0</v>
      </c>
      <c r="AR156" s="50">
        <f t="shared" si="63"/>
        <v>0</v>
      </c>
      <c r="AS156" s="50">
        <f t="shared" si="63"/>
        <v>0</v>
      </c>
      <c r="AT156" s="50">
        <f t="shared" si="63"/>
        <v>0</v>
      </c>
      <c r="AU156" s="50">
        <f t="shared" si="63"/>
        <v>0</v>
      </c>
      <c r="AV156" s="50">
        <f t="shared" si="63"/>
        <v>0</v>
      </c>
      <c r="AW156" s="50">
        <f t="shared" si="63"/>
        <v>0</v>
      </c>
      <c r="AX156" s="50">
        <f t="shared" si="63"/>
        <v>0</v>
      </c>
      <c r="AY156" s="50">
        <f t="shared" si="63"/>
        <v>0</v>
      </c>
      <c r="AZ156" s="50">
        <f t="shared" si="63"/>
        <v>0</v>
      </c>
      <c r="BA156" s="50">
        <f t="shared" si="63"/>
        <v>0</v>
      </c>
      <c r="BB156" s="50">
        <f t="shared" si="63"/>
        <v>0</v>
      </c>
    </row>
    <row r="157" spans="2:54" hidden="1" outlineLevel="1" x14ac:dyDescent="0.3">
      <c r="B157" s="18" t="s">
        <v>246</v>
      </c>
      <c r="C157" s="18" t="s">
        <v>247</v>
      </c>
      <c r="D157" s="54"/>
      <c r="E157" s="54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4"/>
      <c r="R157" s="54"/>
      <c r="S157" s="54"/>
      <c r="T157" s="54"/>
      <c r="U157" s="54"/>
      <c r="V157" s="54"/>
      <c r="W157" s="54"/>
      <c r="X157" s="54"/>
      <c r="Y157" s="54"/>
      <c r="Z157" s="54"/>
      <c r="AA157" s="54"/>
      <c r="AB157" s="54"/>
      <c r="AC157" s="54"/>
      <c r="AD157" s="54"/>
      <c r="AE157" s="54"/>
      <c r="AF157" s="54"/>
      <c r="AG157" s="54"/>
      <c r="AH157" s="54"/>
      <c r="AI157" s="54"/>
      <c r="AJ157" s="54"/>
      <c r="AK157" s="54"/>
      <c r="AL157" s="54"/>
      <c r="AM157" s="54"/>
      <c r="AQ157" s="54">
        <f t="shared" ref="AQ157:BB165" si="64">+AB157</f>
        <v>0</v>
      </c>
      <c r="AR157" s="54">
        <f t="shared" si="64"/>
        <v>0</v>
      </c>
      <c r="AS157" s="54">
        <f t="shared" si="64"/>
        <v>0</v>
      </c>
      <c r="AT157" s="54">
        <f t="shared" si="64"/>
        <v>0</v>
      </c>
      <c r="AU157" s="54">
        <f t="shared" si="64"/>
        <v>0</v>
      </c>
      <c r="AV157" s="54">
        <f t="shared" si="64"/>
        <v>0</v>
      </c>
      <c r="AW157" s="54">
        <f t="shared" si="64"/>
        <v>0</v>
      </c>
      <c r="AX157" s="54">
        <f t="shared" si="64"/>
        <v>0</v>
      </c>
      <c r="AY157" s="54">
        <f t="shared" si="64"/>
        <v>0</v>
      </c>
      <c r="AZ157" s="54">
        <f t="shared" si="64"/>
        <v>0</v>
      </c>
      <c r="BA157" s="54">
        <f t="shared" si="64"/>
        <v>0</v>
      </c>
      <c r="BB157" s="54">
        <f t="shared" si="64"/>
        <v>0</v>
      </c>
    </row>
    <row r="158" spans="2:54" hidden="1" outlineLevel="1" x14ac:dyDescent="0.3">
      <c r="B158" s="18" t="s">
        <v>248</v>
      </c>
      <c r="C158" s="18" t="s">
        <v>249</v>
      </c>
      <c r="D158" s="54"/>
      <c r="E158" s="54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4"/>
      <c r="R158" s="54"/>
      <c r="S158" s="54"/>
      <c r="T158" s="54"/>
      <c r="U158" s="54"/>
      <c r="V158" s="54"/>
      <c r="W158" s="54"/>
      <c r="X158" s="54"/>
      <c r="Y158" s="54"/>
      <c r="Z158" s="54"/>
      <c r="AA158" s="54"/>
      <c r="AB158" s="54"/>
      <c r="AC158" s="54"/>
      <c r="AD158" s="54"/>
      <c r="AE158" s="54"/>
      <c r="AF158" s="54"/>
      <c r="AG158" s="54"/>
      <c r="AH158" s="54"/>
      <c r="AI158" s="54"/>
      <c r="AJ158" s="54"/>
      <c r="AK158" s="54"/>
      <c r="AL158" s="54"/>
      <c r="AM158" s="54"/>
      <c r="AQ158" s="54">
        <f t="shared" si="64"/>
        <v>0</v>
      </c>
      <c r="AR158" s="54">
        <f t="shared" si="64"/>
        <v>0</v>
      </c>
      <c r="AS158" s="54">
        <f t="shared" si="64"/>
        <v>0</v>
      </c>
      <c r="AT158" s="54">
        <f t="shared" si="64"/>
        <v>0</v>
      </c>
      <c r="AU158" s="54">
        <f t="shared" si="64"/>
        <v>0</v>
      </c>
      <c r="AV158" s="54">
        <f t="shared" si="64"/>
        <v>0</v>
      </c>
      <c r="AW158" s="54">
        <f t="shared" si="64"/>
        <v>0</v>
      </c>
      <c r="AX158" s="54">
        <f t="shared" si="64"/>
        <v>0</v>
      </c>
      <c r="AY158" s="54">
        <f t="shared" si="64"/>
        <v>0</v>
      </c>
      <c r="AZ158" s="54">
        <f t="shared" si="64"/>
        <v>0</v>
      </c>
      <c r="BA158" s="54">
        <f t="shared" si="64"/>
        <v>0</v>
      </c>
      <c r="BB158" s="54">
        <f t="shared" si="64"/>
        <v>0</v>
      </c>
    </row>
    <row r="159" spans="2:54" hidden="1" outlineLevel="1" x14ac:dyDescent="0.3">
      <c r="B159" s="18" t="s">
        <v>250</v>
      </c>
      <c r="C159" s="18" t="s">
        <v>251</v>
      </c>
      <c r="D159" s="54"/>
      <c r="E159" s="54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Q159" s="54"/>
      <c r="R159" s="54"/>
      <c r="S159" s="54"/>
      <c r="T159" s="54"/>
      <c r="U159" s="54"/>
      <c r="V159" s="54"/>
      <c r="W159" s="54"/>
      <c r="X159" s="54"/>
      <c r="Y159" s="54"/>
      <c r="Z159" s="54"/>
      <c r="AA159" s="54"/>
      <c r="AB159" s="54"/>
      <c r="AC159" s="54"/>
      <c r="AD159" s="54"/>
      <c r="AE159" s="54"/>
      <c r="AF159" s="54"/>
      <c r="AG159" s="54"/>
      <c r="AH159" s="54"/>
      <c r="AI159" s="54"/>
      <c r="AJ159" s="54"/>
      <c r="AK159" s="54"/>
      <c r="AL159" s="54"/>
      <c r="AM159" s="54"/>
      <c r="AQ159" s="54">
        <f t="shared" si="64"/>
        <v>0</v>
      </c>
      <c r="AR159" s="54">
        <f t="shared" si="64"/>
        <v>0</v>
      </c>
      <c r="AS159" s="54">
        <f t="shared" si="64"/>
        <v>0</v>
      </c>
      <c r="AT159" s="54">
        <f t="shared" si="64"/>
        <v>0</v>
      </c>
      <c r="AU159" s="54">
        <f t="shared" si="64"/>
        <v>0</v>
      </c>
      <c r="AV159" s="54">
        <f t="shared" si="64"/>
        <v>0</v>
      </c>
      <c r="AW159" s="54">
        <f t="shared" si="64"/>
        <v>0</v>
      </c>
      <c r="AX159" s="54">
        <f t="shared" si="64"/>
        <v>0</v>
      </c>
      <c r="AY159" s="54">
        <f t="shared" si="64"/>
        <v>0</v>
      </c>
      <c r="AZ159" s="54">
        <f t="shared" si="64"/>
        <v>0</v>
      </c>
      <c r="BA159" s="54">
        <f t="shared" si="64"/>
        <v>0</v>
      </c>
      <c r="BB159" s="54">
        <f t="shared" si="64"/>
        <v>0</v>
      </c>
    </row>
    <row r="160" spans="2:54" hidden="1" outlineLevel="1" x14ac:dyDescent="0.3">
      <c r="B160" s="18" t="s">
        <v>449</v>
      </c>
      <c r="C160" s="18" t="s">
        <v>450</v>
      </c>
      <c r="D160" s="54"/>
      <c r="E160" s="54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4"/>
      <c r="R160" s="54"/>
      <c r="S160" s="54"/>
      <c r="T160" s="54"/>
      <c r="U160" s="54"/>
      <c r="V160" s="54"/>
      <c r="W160" s="54"/>
      <c r="X160" s="54"/>
      <c r="Y160" s="54"/>
      <c r="Z160" s="54"/>
      <c r="AA160" s="54"/>
      <c r="AB160" s="54"/>
      <c r="AC160" s="54"/>
      <c r="AD160" s="54"/>
      <c r="AE160" s="54"/>
      <c r="AF160" s="54"/>
      <c r="AG160" s="54"/>
      <c r="AH160" s="54"/>
      <c r="AI160" s="54"/>
      <c r="AJ160" s="54"/>
      <c r="AK160" s="54"/>
      <c r="AL160" s="54"/>
      <c r="AM160" s="54"/>
      <c r="AQ160" s="54">
        <f t="shared" si="64"/>
        <v>0</v>
      </c>
      <c r="AR160" s="54">
        <f t="shared" si="64"/>
        <v>0</v>
      </c>
      <c r="AS160" s="54">
        <f t="shared" si="64"/>
        <v>0</v>
      </c>
      <c r="AT160" s="54">
        <f t="shared" si="64"/>
        <v>0</v>
      </c>
      <c r="AU160" s="54">
        <f t="shared" si="64"/>
        <v>0</v>
      </c>
      <c r="AV160" s="54">
        <f t="shared" si="64"/>
        <v>0</v>
      </c>
      <c r="AW160" s="54">
        <f t="shared" si="64"/>
        <v>0</v>
      </c>
      <c r="AX160" s="54">
        <f t="shared" si="64"/>
        <v>0</v>
      </c>
      <c r="AY160" s="54">
        <f t="shared" si="64"/>
        <v>0</v>
      </c>
      <c r="AZ160" s="54">
        <f t="shared" si="64"/>
        <v>0</v>
      </c>
      <c r="BA160" s="54">
        <f t="shared" si="64"/>
        <v>0</v>
      </c>
      <c r="BB160" s="54">
        <f t="shared" si="64"/>
        <v>0</v>
      </c>
    </row>
    <row r="161" spans="2:54" hidden="1" outlineLevel="1" x14ac:dyDescent="0.3">
      <c r="B161" s="18" t="s">
        <v>252</v>
      </c>
      <c r="C161" s="18" t="s">
        <v>253</v>
      </c>
      <c r="D161" s="54"/>
      <c r="E161" s="54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4"/>
      <c r="R161" s="54"/>
      <c r="S161" s="54"/>
      <c r="T161" s="54"/>
      <c r="U161" s="54"/>
      <c r="V161" s="54"/>
      <c r="W161" s="54"/>
      <c r="X161" s="54"/>
      <c r="Y161" s="54"/>
      <c r="Z161" s="54"/>
      <c r="AA161" s="54"/>
      <c r="AB161" s="54"/>
      <c r="AC161" s="54"/>
      <c r="AD161" s="54"/>
      <c r="AE161" s="54"/>
      <c r="AF161" s="54"/>
      <c r="AG161" s="54"/>
      <c r="AH161" s="54"/>
      <c r="AI161" s="54"/>
      <c r="AJ161" s="54"/>
      <c r="AK161" s="54"/>
      <c r="AL161" s="54"/>
      <c r="AM161" s="54"/>
      <c r="AQ161" s="54">
        <f t="shared" si="64"/>
        <v>0</v>
      </c>
      <c r="AR161" s="54">
        <f t="shared" si="64"/>
        <v>0</v>
      </c>
      <c r="AS161" s="54">
        <f t="shared" si="64"/>
        <v>0</v>
      </c>
      <c r="AT161" s="54">
        <f t="shared" si="64"/>
        <v>0</v>
      </c>
      <c r="AU161" s="54">
        <f t="shared" si="64"/>
        <v>0</v>
      </c>
      <c r="AV161" s="54">
        <f t="shared" si="64"/>
        <v>0</v>
      </c>
      <c r="AW161" s="54">
        <f t="shared" si="64"/>
        <v>0</v>
      </c>
      <c r="AX161" s="54">
        <f t="shared" si="64"/>
        <v>0</v>
      </c>
      <c r="AY161" s="54">
        <f t="shared" si="64"/>
        <v>0</v>
      </c>
      <c r="AZ161" s="54">
        <f t="shared" si="64"/>
        <v>0</v>
      </c>
      <c r="BA161" s="54">
        <f t="shared" si="64"/>
        <v>0</v>
      </c>
      <c r="BB161" s="54">
        <f t="shared" si="64"/>
        <v>0</v>
      </c>
    </row>
    <row r="162" spans="2:54" hidden="1" outlineLevel="1" x14ac:dyDescent="0.3">
      <c r="B162" s="18" t="s">
        <v>254</v>
      </c>
      <c r="C162" s="18" t="s">
        <v>255</v>
      </c>
      <c r="D162" s="54"/>
      <c r="E162" s="54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4"/>
      <c r="R162" s="54"/>
      <c r="S162" s="54"/>
      <c r="T162" s="54"/>
      <c r="U162" s="54"/>
      <c r="V162" s="54"/>
      <c r="W162" s="54"/>
      <c r="X162" s="54"/>
      <c r="Y162" s="54"/>
      <c r="Z162" s="54"/>
      <c r="AA162" s="54"/>
      <c r="AB162" s="54"/>
      <c r="AC162" s="54"/>
      <c r="AD162" s="54"/>
      <c r="AE162" s="54"/>
      <c r="AF162" s="54"/>
      <c r="AG162" s="54"/>
      <c r="AH162" s="54"/>
      <c r="AI162" s="54"/>
      <c r="AJ162" s="54"/>
      <c r="AK162" s="54"/>
      <c r="AL162" s="54"/>
      <c r="AM162" s="54"/>
      <c r="AQ162" s="54">
        <f t="shared" si="64"/>
        <v>0</v>
      </c>
      <c r="AR162" s="54">
        <f t="shared" si="64"/>
        <v>0</v>
      </c>
      <c r="AS162" s="54">
        <f t="shared" si="64"/>
        <v>0</v>
      </c>
      <c r="AT162" s="54">
        <f t="shared" si="64"/>
        <v>0</v>
      </c>
      <c r="AU162" s="54">
        <f t="shared" si="64"/>
        <v>0</v>
      </c>
      <c r="AV162" s="54">
        <f t="shared" si="64"/>
        <v>0</v>
      </c>
      <c r="AW162" s="54">
        <f t="shared" si="64"/>
        <v>0</v>
      </c>
      <c r="AX162" s="54">
        <f t="shared" si="64"/>
        <v>0</v>
      </c>
      <c r="AY162" s="54">
        <f t="shared" si="64"/>
        <v>0</v>
      </c>
      <c r="AZ162" s="54">
        <f t="shared" si="64"/>
        <v>0</v>
      </c>
      <c r="BA162" s="54">
        <f t="shared" si="64"/>
        <v>0</v>
      </c>
      <c r="BB162" s="54">
        <f t="shared" si="64"/>
        <v>0</v>
      </c>
    </row>
    <row r="163" spans="2:54" hidden="1" outlineLevel="1" x14ac:dyDescent="0.3">
      <c r="B163" s="18" t="s">
        <v>256</v>
      </c>
      <c r="C163" s="18" t="s">
        <v>239</v>
      </c>
      <c r="D163" s="54"/>
      <c r="E163" s="54"/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54"/>
      <c r="Q163" s="54"/>
      <c r="R163" s="54"/>
      <c r="S163" s="54"/>
      <c r="T163" s="54"/>
      <c r="U163" s="54"/>
      <c r="V163" s="54"/>
      <c r="W163" s="54"/>
      <c r="X163" s="54"/>
      <c r="Y163" s="54"/>
      <c r="Z163" s="54"/>
      <c r="AA163" s="54"/>
      <c r="AB163" s="54"/>
      <c r="AC163" s="54"/>
      <c r="AD163" s="54"/>
      <c r="AE163" s="54"/>
      <c r="AF163" s="54"/>
      <c r="AG163" s="54"/>
      <c r="AH163" s="54"/>
      <c r="AI163" s="54"/>
      <c r="AJ163" s="54"/>
      <c r="AK163" s="54"/>
      <c r="AL163" s="54"/>
      <c r="AM163" s="54"/>
      <c r="AQ163" s="54">
        <f t="shared" si="64"/>
        <v>0</v>
      </c>
      <c r="AR163" s="54">
        <f t="shared" si="64"/>
        <v>0</v>
      </c>
      <c r="AS163" s="54">
        <f t="shared" si="64"/>
        <v>0</v>
      </c>
      <c r="AT163" s="54">
        <f t="shared" si="64"/>
        <v>0</v>
      </c>
      <c r="AU163" s="54">
        <f t="shared" si="64"/>
        <v>0</v>
      </c>
      <c r="AV163" s="54">
        <f t="shared" si="64"/>
        <v>0</v>
      </c>
      <c r="AW163" s="54">
        <f t="shared" si="64"/>
        <v>0</v>
      </c>
      <c r="AX163" s="54">
        <f t="shared" si="64"/>
        <v>0</v>
      </c>
      <c r="AY163" s="54">
        <f t="shared" si="64"/>
        <v>0</v>
      </c>
      <c r="AZ163" s="54">
        <f t="shared" si="64"/>
        <v>0</v>
      </c>
      <c r="BA163" s="54">
        <f t="shared" si="64"/>
        <v>0</v>
      </c>
      <c r="BB163" s="54">
        <f t="shared" si="64"/>
        <v>0</v>
      </c>
    </row>
    <row r="164" spans="2:54" hidden="1" outlineLevel="1" x14ac:dyDescent="0.3">
      <c r="B164" s="18" t="s">
        <v>257</v>
      </c>
      <c r="C164" s="18" t="s">
        <v>258</v>
      </c>
      <c r="D164" s="54"/>
      <c r="E164" s="54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4"/>
      <c r="R164" s="54"/>
      <c r="S164" s="54"/>
      <c r="T164" s="54"/>
      <c r="U164" s="54"/>
      <c r="V164" s="54"/>
      <c r="W164" s="54"/>
      <c r="X164" s="54"/>
      <c r="Y164" s="54"/>
      <c r="Z164" s="54"/>
      <c r="AA164" s="54"/>
      <c r="AB164" s="54"/>
      <c r="AC164" s="54"/>
      <c r="AD164" s="54"/>
      <c r="AE164" s="54"/>
      <c r="AF164" s="54"/>
      <c r="AG164" s="54"/>
      <c r="AH164" s="54"/>
      <c r="AI164" s="54"/>
      <c r="AJ164" s="54"/>
      <c r="AK164" s="54"/>
      <c r="AL164" s="54"/>
      <c r="AM164" s="54"/>
      <c r="AQ164" s="54">
        <f t="shared" si="64"/>
        <v>0</v>
      </c>
      <c r="AR164" s="54">
        <f t="shared" si="64"/>
        <v>0</v>
      </c>
      <c r="AS164" s="54">
        <f t="shared" si="64"/>
        <v>0</v>
      </c>
      <c r="AT164" s="54">
        <f t="shared" si="64"/>
        <v>0</v>
      </c>
      <c r="AU164" s="54">
        <f t="shared" si="64"/>
        <v>0</v>
      </c>
      <c r="AV164" s="54">
        <f t="shared" si="64"/>
        <v>0</v>
      </c>
      <c r="AW164" s="54">
        <f t="shared" si="64"/>
        <v>0</v>
      </c>
      <c r="AX164" s="54">
        <f t="shared" si="64"/>
        <v>0</v>
      </c>
      <c r="AY164" s="54">
        <f t="shared" si="64"/>
        <v>0</v>
      </c>
      <c r="AZ164" s="54">
        <f t="shared" si="64"/>
        <v>0</v>
      </c>
      <c r="BA164" s="54">
        <f t="shared" si="64"/>
        <v>0</v>
      </c>
      <c r="BB164" s="54">
        <f t="shared" si="64"/>
        <v>0</v>
      </c>
    </row>
    <row r="165" spans="2:54" hidden="1" outlineLevel="1" x14ac:dyDescent="0.3">
      <c r="B165" s="18" t="s">
        <v>259</v>
      </c>
      <c r="C165" s="18" t="s">
        <v>260</v>
      </c>
      <c r="D165" s="54"/>
      <c r="E165" s="54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4"/>
      <c r="R165" s="54"/>
      <c r="S165" s="54"/>
      <c r="T165" s="54"/>
      <c r="U165" s="54"/>
      <c r="V165" s="54"/>
      <c r="W165" s="54"/>
      <c r="X165" s="54"/>
      <c r="Y165" s="54"/>
      <c r="Z165" s="54"/>
      <c r="AA165" s="54"/>
      <c r="AB165" s="54"/>
      <c r="AC165" s="54"/>
      <c r="AD165" s="54"/>
      <c r="AE165" s="54"/>
      <c r="AF165" s="54"/>
      <c r="AG165" s="54"/>
      <c r="AH165" s="54"/>
      <c r="AI165" s="54"/>
      <c r="AJ165" s="54"/>
      <c r="AK165" s="54"/>
      <c r="AL165" s="54"/>
      <c r="AM165" s="54"/>
      <c r="AQ165" s="54">
        <f t="shared" si="64"/>
        <v>0</v>
      </c>
      <c r="AR165" s="54">
        <f t="shared" si="64"/>
        <v>0</v>
      </c>
      <c r="AS165" s="54">
        <f t="shared" si="64"/>
        <v>0</v>
      </c>
      <c r="AT165" s="54">
        <f t="shared" si="64"/>
        <v>0</v>
      </c>
      <c r="AU165" s="54">
        <f t="shared" si="64"/>
        <v>0</v>
      </c>
      <c r="AV165" s="54">
        <f t="shared" si="64"/>
        <v>0</v>
      </c>
      <c r="AW165" s="54">
        <f t="shared" si="64"/>
        <v>0</v>
      </c>
      <c r="AX165" s="54">
        <f t="shared" si="64"/>
        <v>0</v>
      </c>
      <c r="AY165" s="54">
        <f t="shared" si="64"/>
        <v>0</v>
      </c>
      <c r="AZ165" s="54">
        <f t="shared" si="64"/>
        <v>0</v>
      </c>
      <c r="BA165" s="54">
        <f t="shared" si="64"/>
        <v>0</v>
      </c>
      <c r="BB165" s="54">
        <f t="shared" si="64"/>
        <v>0</v>
      </c>
    </row>
    <row r="166" spans="2:54" collapsed="1" x14ac:dyDescent="0.3">
      <c r="B166" s="49" t="s">
        <v>261</v>
      </c>
      <c r="C166" s="49" t="s">
        <v>262</v>
      </c>
      <c r="D166" s="50">
        <f>+SUBTOTAL(9,D167:D178)</f>
        <v>0</v>
      </c>
      <c r="E166" s="50">
        <f t="shared" ref="E166:AM166" si="65">+SUBTOTAL(9,E167:E178)</f>
        <v>0</v>
      </c>
      <c r="F166" s="50">
        <f t="shared" si="65"/>
        <v>0</v>
      </c>
      <c r="G166" s="50">
        <f t="shared" si="65"/>
        <v>0</v>
      </c>
      <c r="H166" s="50">
        <f t="shared" si="65"/>
        <v>0</v>
      </c>
      <c r="I166" s="50">
        <f t="shared" si="65"/>
        <v>0</v>
      </c>
      <c r="J166" s="50">
        <f t="shared" si="65"/>
        <v>0</v>
      </c>
      <c r="K166" s="50">
        <f t="shared" si="65"/>
        <v>0</v>
      </c>
      <c r="L166" s="50">
        <f t="shared" si="65"/>
        <v>0</v>
      </c>
      <c r="M166" s="50">
        <f t="shared" si="65"/>
        <v>0</v>
      </c>
      <c r="N166" s="50">
        <f t="shared" si="65"/>
        <v>0</v>
      </c>
      <c r="O166" s="50">
        <f t="shared" si="65"/>
        <v>0</v>
      </c>
      <c r="P166" s="50">
        <f t="shared" si="65"/>
        <v>0</v>
      </c>
      <c r="Q166" s="50">
        <f t="shared" si="65"/>
        <v>0</v>
      </c>
      <c r="R166" s="50">
        <f t="shared" si="65"/>
        <v>0</v>
      </c>
      <c r="S166" s="50">
        <f t="shared" si="65"/>
        <v>0</v>
      </c>
      <c r="T166" s="50">
        <f t="shared" si="65"/>
        <v>0</v>
      </c>
      <c r="U166" s="50">
        <f t="shared" si="65"/>
        <v>0</v>
      </c>
      <c r="V166" s="50">
        <f t="shared" si="65"/>
        <v>0</v>
      </c>
      <c r="W166" s="50">
        <f t="shared" si="65"/>
        <v>0</v>
      </c>
      <c r="X166" s="50">
        <f t="shared" si="65"/>
        <v>0</v>
      </c>
      <c r="Y166" s="50">
        <f t="shared" si="65"/>
        <v>0</v>
      </c>
      <c r="Z166" s="50">
        <f t="shared" si="65"/>
        <v>0</v>
      </c>
      <c r="AA166" s="50">
        <f t="shared" si="65"/>
        <v>0</v>
      </c>
      <c r="AB166" s="50">
        <f t="shared" si="65"/>
        <v>0</v>
      </c>
      <c r="AC166" s="50">
        <f t="shared" si="65"/>
        <v>0</v>
      </c>
      <c r="AD166" s="50">
        <f t="shared" si="65"/>
        <v>0</v>
      </c>
      <c r="AE166" s="50">
        <f t="shared" si="65"/>
        <v>0</v>
      </c>
      <c r="AF166" s="50">
        <f t="shared" si="65"/>
        <v>0</v>
      </c>
      <c r="AG166" s="50">
        <f t="shared" si="65"/>
        <v>0</v>
      </c>
      <c r="AH166" s="50">
        <f t="shared" si="65"/>
        <v>0</v>
      </c>
      <c r="AI166" s="50">
        <f t="shared" si="65"/>
        <v>0</v>
      </c>
      <c r="AJ166" s="50">
        <f t="shared" si="65"/>
        <v>0</v>
      </c>
      <c r="AK166" s="50">
        <f t="shared" si="65"/>
        <v>0</v>
      </c>
      <c r="AL166" s="50">
        <f t="shared" si="65"/>
        <v>0</v>
      </c>
      <c r="AM166" s="50">
        <f t="shared" si="65"/>
        <v>0</v>
      </c>
      <c r="AQ166" s="50">
        <f t="shared" ref="AQ166:BB166" si="66">+SUBTOTAL(9,AQ167:AQ178)</f>
        <v>0</v>
      </c>
      <c r="AR166" s="50">
        <f t="shared" si="66"/>
        <v>0</v>
      </c>
      <c r="AS166" s="50">
        <f t="shared" si="66"/>
        <v>0</v>
      </c>
      <c r="AT166" s="50">
        <f t="shared" si="66"/>
        <v>0</v>
      </c>
      <c r="AU166" s="50">
        <f t="shared" si="66"/>
        <v>0</v>
      </c>
      <c r="AV166" s="50">
        <f t="shared" si="66"/>
        <v>0</v>
      </c>
      <c r="AW166" s="50">
        <f t="shared" si="66"/>
        <v>0</v>
      </c>
      <c r="AX166" s="50">
        <f t="shared" si="66"/>
        <v>0</v>
      </c>
      <c r="AY166" s="50">
        <f t="shared" si="66"/>
        <v>0</v>
      </c>
      <c r="AZ166" s="50">
        <f t="shared" si="66"/>
        <v>0</v>
      </c>
      <c r="BA166" s="50">
        <f t="shared" si="66"/>
        <v>0</v>
      </c>
      <c r="BB166" s="50">
        <f t="shared" si="66"/>
        <v>0</v>
      </c>
    </row>
    <row r="167" spans="2:54" hidden="1" outlineLevel="1" x14ac:dyDescent="0.3">
      <c r="B167" s="18" t="s">
        <v>263</v>
      </c>
      <c r="C167" s="18" t="s">
        <v>264</v>
      </c>
      <c r="D167" s="54"/>
      <c r="E167" s="54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4"/>
      <c r="R167" s="54"/>
      <c r="S167" s="54"/>
      <c r="T167" s="54"/>
      <c r="U167" s="54"/>
      <c r="V167" s="54"/>
      <c r="W167" s="54"/>
      <c r="X167" s="54"/>
      <c r="Y167" s="54"/>
      <c r="Z167" s="54"/>
      <c r="AA167" s="54"/>
      <c r="AB167" s="54"/>
      <c r="AC167" s="54"/>
      <c r="AD167" s="54"/>
      <c r="AE167" s="54"/>
      <c r="AF167" s="54"/>
      <c r="AG167" s="54"/>
      <c r="AH167" s="54"/>
      <c r="AI167" s="54"/>
      <c r="AJ167" s="54"/>
      <c r="AK167" s="54"/>
      <c r="AL167" s="54"/>
      <c r="AM167" s="54"/>
      <c r="AQ167" s="54">
        <f t="shared" ref="AQ167:BB178" si="67">+AB167</f>
        <v>0</v>
      </c>
      <c r="AR167" s="54">
        <f t="shared" si="67"/>
        <v>0</v>
      </c>
      <c r="AS167" s="54">
        <f t="shared" si="67"/>
        <v>0</v>
      </c>
      <c r="AT167" s="54">
        <f t="shared" si="67"/>
        <v>0</v>
      </c>
      <c r="AU167" s="54">
        <f t="shared" si="67"/>
        <v>0</v>
      </c>
      <c r="AV167" s="54">
        <f t="shared" si="67"/>
        <v>0</v>
      </c>
      <c r="AW167" s="54">
        <f t="shared" si="67"/>
        <v>0</v>
      </c>
      <c r="AX167" s="54">
        <f t="shared" si="67"/>
        <v>0</v>
      </c>
      <c r="AY167" s="54">
        <f t="shared" si="67"/>
        <v>0</v>
      </c>
      <c r="AZ167" s="54">
        <f t="shared" si="67"/>
        <v>0</v>
      </c>
      <c r="BA167" s="54">
        <f t="shared" si="67"/>
        <v>0</v>
      </c>
      <c r="BB167" s="54">
        <f t="shared" si="67"/>
        <v>0</v>
      </c>
    </row>
    <row r="168" spans="2:54" hidden="1" outlineLevel="1" x14ac:dyDescent="0.3">
      <c r="B168" s="18" t="s">
        <v>265</v>
      </c>
      <c r="C168" s="18" t="s">
        <v>266</v>
      </c>
      <c r="D168" s="54"/>
      <c r="E168" s="54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4"/>
      <c r="R168" s="54"/>
      <c r="S168" s="54"/>
      <c r="T168" s="54"/>
      <c r="U168" s="54"/>
      <c r="V168" s="54"/>
      <c r="W168" s="54"/>
      <c r="X168" s="54"/>
      <c r="Y168" s="54"/>
      <c r="Z168" s="54"/>
      <c r="AA168" s="54"/>
      <c r="AB168" s="54"/>
      <c r="AC168" s="54"/>
      <c r="AD168" s="54"/>
      <c r="AE168" s="54"/>
      <c r="AF168" s="54"/>
      <c r="AG168" s="54"/>
      <c r="AH168" s="54"/>
      <c r="AI168" s="54"/>
      <c r="AJ168" s="54"/>
      <c r="AK168" s="54"/>
      <c r="AL168" s="54"/>
      <c r="AM168" s="54"/>
      <c r="AQ168" s="54">
        <f t="shared" si="67"/>
        <v>0</v>
      </c>
      <c r="AR168" s="54">
        <f t="shared" si="67"/>
        <v>0</v>
      </c>
      <c r="AS168" s="54">
        <f t="shared" si="67"/>
        <v>0</v>
      </c>
      <c r="AT168" s="54">
        <f t="shared" si="67"/>
        <v>0</v>
      </c>
      <c r="AU168" s="54">
        <f t="shared" si="67"/>
        <v>0</v>
      </c>
      <c r="AV168" s="54">
        <f t="shared" si="67"/>
        <v>0</v>
      </c>
      <c r="AW168" s="54">
        <f t="shared" si="67"/>
        <v>0</v>
      </c>
      <c r="AX168" s="54">
        <f t="shared" si="67"/>
        <v>0</v>
      </c>
      <c r="AY168" s="54">
        <f t="shared" si="67"/>
        <v>0</v>
      </c>
      <c r="AZ168" s="54">
        <f t="shared" si="67"/>
        <v>0</v>
      </c>
      <c r="BA168" s="54">
        <f t="shared" si="67"/>
        <v>0</v>
      </c>
      <c r="BB168" s="54">
        <f t="shared" si="67"/>
        <v>0</v>
      </c>
    </row>
    <row r="169" spans="2:54" hidden="1" outlineLevel="1" x14ac:dyDescent="0.3">
      <c r="B169" s="18" t="s">
        <v>267</v>
      </c>
      <c r="C169" s="18" t="s">
        <v>268</v>
      </c>
      <c r="D169" s="54"/>
      <c r="E169" s="54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4"/>
      <c r="R169" s="54"/>
      <c r="S169" s="54"/>
      <c r="T169" s="54"/>
      <c r="U169" s="54"/>
      <c r="V169" s="54"/>
      <c r="W169" s="54"/>
      <c r="X169" s="54"/>
      <c r="Y169" s="54"/>
      <c r="Z169" s="54"/>
      <c r="AA169" s="54"/>
      <c r="AB169" s="54"/>
      <c r="AC169" s="54"/>
      <c r="AD169" s="54"/>
      <c r="AE169" s="54"/>
      <c r="AF169" s="54"/>
      <c r="AG169" s="54"/>
      <c r="AH169" s="54"/>
      <c r="AI169" s="54"/>
      <c r="AJ169" s="54"/>
      <c r="AK169" s="54"/>
      <c r="AL169" s="54"/>
      <c r="AM169" s="54"/>
      <c r="AQ169" s="54">
        <f t="shared" si="67"/>
        <v>0</v>
      </c>
      <c r="AR169" s="54">
        <f t="shared" si="67"/>
        <v>0</v>
      </c>
      <c r="AS169" s="54">
        <f t="shared" si="67"/>
        <v>0</v>
      </c>
      <c r="AT169" s="54">
        <f t="shared" si="67"/>
        <v>0</v>
      </c>
      <c r="AU169" s="54">
        <f t="shared" si="67"/>
        <v>0</v>
      </c>
      <c r="AV169" s="54">
        <f t="shared" si="67"/>
        <v>0</v>
      </c>
      <c r="AW169" s="54">
        <f t="shared" si="67"/>
        <v>0</v>
      </c>
      <c r="AX169" s="54">
        <f t="shared" si="67"/>
        <v>0</v>
      </c>
      <c r="AY169" s="54">
        <f t="shared" si="67"/>
        <v>0</v>
      </c>
      <c r="AZ169" s="54">
        <f t="shared" si="67"/>
        <v>0</v>
      </c>
      <c r="BA169" s="54">
        <f t="shared" si="67"/>
        <v>0</v>
      </c>
      <c r="BB169" s="54">
        <f t="shared" si="67"/>
        <v>0</v>
      </c>
    </row>
    <row r="170" spans="2:54" hidden="1" outlineLevel="1" x14ac:dyDescent="0.3">
      <c r="B170" s="18" t="s">
        <v>269</v>
      </c>
      <c r="C170" s="18" t="s">
        <v>270</v>
      </c>
      <c r="D170" s="54"/>
      <c r="E170" s="54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4"/>
      <c r="R170" s="54"/>
      <c r="S170" s="54"/>
      <c r="T170" s="54"/>
      <c r="U170" s="54"/>
      <c r="V170" s="54"/>
      <c r="W170" s="54"/>
      <c r="X170" s="54"/>
      <c r="Y170" s="54"/>
      <c r="Z170" s="54"/>
      <c r="AA170" s="54"/>
      <c r="AB170" s="54"/>
      <c r="AC170" s="54"/>
      <c r="AD170" s="54"/>
      <c r="AE170" s="54"/>
      <c r="AF170" s="54"/>
      <c r="AG170" s="54"/>
      <c r="AH170" s="54"/>
      <c r="AI170" s="54"/>
      <c r="AJ170" s="54"/>
      <c r="AK170" s="54"/>
      <c r="AL170" s="54"/>
      <c r="AM170" s="54"/>
      <c r="AQ170" s="54">
        <f t="shared" si="67"/>
        <v>0</v>
      </c>
      <c r="AR170" s="54">
        <f t="shared" si="67"/>
        <v>0</v>
      </c>
      <c r="AS170" s="54">
        <f t="shared" si="67"/>
        <v>0</v>
      </c>
      <c r="AT170" s="54">
        <f t="shared" si="67"/>
        <v>0</v>
      </c>
      <c r="AU170" s="54">
        <f t="shared" si="67"/>
        <v>0</v>
      </c>
      <c r="AV170" s="54">
        <f t="shared" si="67"/>
        <v>0</v>
      </c>
      <c r="AW170" s="54">
        <f t="shared" si="67"/>
        <v>0</v>
      </c>
      <c r="AX170" s="54">
        <f t="shared" si="67"/>
        <v>0</v>
      </c>
      <c r="AY170" s="54">
        <f t="shared" si="67"/>
        <v>0</v>
      </c>
      <c r="AZ170" s="54">
        <f t="shared" si="67"/>
        <v>0</v>
      </c>
      <c r="BA170" s="54">
        <f t="shared" si="67"/>
        <v>0</v>
      </c>
      <c r="BB170" s="54">
        <f t="shared" si="67"/>
        <v>0</v>
      </c>
    </row>
    <row r="171" spans="2:54" hidden="1" outlineLevel="1" x14ac:dyDescent="0.3">
      <c r="B171" s="18" t="s">
        <v>451</v>
      </c>
      <c r="C171" s="18" t="s">
        <v>452</v>
      </c>
      <c r="D171" s="54"/>
      <c r="E171" s="54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4"/>
      <c r="R171" s="54"/>
      <c r="S171" s="54"/>
      <c r="T171" s="54"/>
      <c r="U171" s="54"/>
      <c r="V171" s="54"/>
      <c r="W171" s="54"/>
      <c r="X171" s="54"/>
      <c r="Y171" s="54"/>
      <c r="Z171" s="54"/>
      <c r="AA171" s="54"/>
      <c r="AB171" s="54"/>
      <c r="AC171" s="54"/>
      <c r="AD171" s="54"/>
      <c r="AE171" s="54"/>
      <c r="AF171" s="54"/>
      <c r="AG171" s="54"/>
      <c r="AH171" s="54"/>
      <c r="AI171" s="54"/>
      <c r="AJ171" s="54"/>
      <c r="AK171" s="54"/>
      <c r="AL171" s="54"/>
      <c r="AM171" s="54"/>
      <c r="AQ171" s="54">
        <f t="shared" si="67"/>
        <v>0</v>
      </c>
      <c r="AR171" s="54">
        <f t="shared" si="67"/>
        <v>0</v>
      </c>
      <c r="AS171" s="54">
        <f t="shared" si="67"/>
        <v>0</v>
      </c>
      <c r="AT171" s="54">
        <f t="shared" si="67"/>
        <v>0</v>
      </c>
      <c r="AU171" s="54">
        <f t="shared" si="67"/>
        <v>0</v>
      </c>
      <c r="AV171" s="54">
        <f t="shared" si="67"/>
        <v>0</v>
      </c>
      <c r="AW171" s="54">
        <f t="shared" si="67"/>
        <v>0</v>
      </c>
      <c r="AX171" s="54">
        <f t="shared" si="67"/>
        <v>0</v>
      </c>
      <c r="AY171" s="54">
        <f t="shared" si="67"/>
        <v>0</v>
      </c>
      <c r="AZ171" s="54">
        <f t="shared" si="67"/>
        <v>0</v>
      </c>
      <c r="BA171" s="54">
        <f t="shared" si="67"/>
        <v>0</v>
      </c>
      <c r="BB171" s="54">
        <f t="shared" si="67"/>
        <v>0</v>
      </c>
    </row>
    <row r="172" spans="2:54" hidden="1" outlineLevel="1" x14ac:dyDescent="0.3">
      <c r="B172" s="18" t="s">
        <v>271</v>
      </c>
      <c r="C172" s="18" t="s">
        <v>272</v>
      </c>
      <c r="D172" s="54"/>
      <c r="E172" s="54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4"/>
      <c r="R172" s="54"/>
      <c r="S172" s="54"/>
      <c r="T172" s="54"/>
      <c r="U172" s="54"/>
      <c r="V172" s="54"/>
      <c r="W172" s="54"/>
      <c r="X172" s="54"/>
      <c r="Y172" s="54"/>
      <c r="Z172" s="54"/>
      <c r="AA172" s="54"/>
      <c r="AB172" s="54"/>
      <c r="AC172" s="54"/>
      <c r="AD172" s="54"/>
      <c r="AE172" s="54"/>
      <c r="AF172" s="54"/>
      <c r="AG172" s="54"/>
      <c r="AH172" s="54"/>
      <c r="AI172" s="54"/>
      <c r="AJ172" s="54"/>
      <c r="AK172" s="54"/>
      <c r="AL172" s="54"/>
      <c r="AM172" s="54"/>
      <c r="AQ172" s="54">
        <f t="shared" si="67"/>
        <v>0</v>
      </c>
      <c r="AR172" s="54">
        <f t="shared" si="67"/>
        <v>0</v>
      </c>
      <c r="AS172" s="54">
        <f t="shared" si="67"/>
        <v>0</v>
      </c>
      <c r="AT172" s="54">
        <f t="shared" si="67"/>
        <v>0</v>
      </c>
      <c r="AU172" s="54">
        <f t="shared" si="67"/>
        <v>0</v>
      </c>
      <c r="AV172" s="54">
        <f t="shared" si="67"/>
        <v>0</v>
      </c>
      <c r="AW172" s="54">
        <f t="shared" si="67"/>
        <v>0</v>
      </c>
      <c r="AX172" s="54">
        <f t="shared" si="67"/>
        <v>0</v>
      </c>
      <c r="AY172" s="54">
        <f t="shared" si="67"/>
        <v>0</v>
      </c>
      <c r="AZ172" s="54">
        <f t="shared" si="67"/>
        <v>0</v>
      </c>
      <c r="BA172" s="54">
        <f t="shared" si="67"/>
        <v>0</v>
      </c>
      <c r="BB172" s="54">
        <f t="shared" si="67"/>
        <v>0</v>
      </c>
    </row>
    <row r="173" spans="2:54" hidden="1" outlineLevel="1" x14ac:dyDescent="0.3">
      <c r="B173" s="18" t="s">
        <v>273</v>
      </c>
      <c r="C173" s="18" t="s">
        <v>274</v>
      </c>
      <c r="D173" s="54"/>
      <c r="E173" s="54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4"/>
      <c r="R173" s="54"/>
      <c r="S173" s="54"/>
      <c r="T173" s="54"/>
      <c r="U173" s="54"/>
      <c r="V173" s="54"/>
      <c r="W173" s="54"/>
      <c r="X173" s="54"/>
      <c r="Y173" s="54"/>
      <c r="Z173" s="54"/>
      <c r="AA173" s="54"/>
      <c r="AB173" s="54"/>
      <c r="AC173" s="54"/>
      <c r="AD173" s="54"/>
      <c r="AE173" s="54"/>
      <c r="AF173" s="54"/>
      <c r="AG173" s="54"/>
      <c r="AH173" s="54"/>
      <c r="AI173" s="54"/>
      <c r="AJ173" s="54"/>
      <c r="AK173" s="54"/>
      <c r="AL173" s="54"/>
      <c r="AM173" s="54"/>
      <c r="AQ173" s="54">
        <f t="shared" si="67"/>
        <v>0</v>
      </c>
      <c r="AR173" s="54">
        <f t="shared" si="67"/>
        <v>0</v>
      </c>
      <c r="AS173" s="54">
        <f t="shared" si="67"/>
        <v>0</v>
      </c>
      <c r="AT173" s="54">
        <f t="shared" si="67"/>
        <v>0</v>
      </c>
      <c r="AU173" s="54">
        <f t="shared" si="67"/>
        <v>0</v>
      </c>
      <c r="AV173" s="54">
        <f t="shared" si="67"/>
        <v>0</v>
      </c>
      <c r="AW173" s="54">
        <f t="shared" si="67"/>
        <v>0</v>
      </c>
      <c r="AX173" s="54">
        <f t="shared" si="67"/>
        <v>0</v>
      </c>
      <c r="AY173" s="54">
        <f t="shared" si="67"/>
        <v>0</v>
      </c>
      <c r="AZ173" s="54">
        <f t="shared" si="67"/>
        <v>0</v>
      </c>
      <c r="BA173" s="54">
        <f t="shared" si="67"/>
        <v>0</v>
      </c>
      <c r="BB173" s="54">
        <f t="shared" si="67"/>
        <v>0</v>
      </c>
    </row>
    <row r="174" spans="2:54" hidden="1" outlineLevel="1" x14ac:dyDescent="0.3">
      <c r="B174" s="18" t="s">
        <v>275</v>
      </c>
      <c r="C174" s="18" t="s">
        <v>276</v>
      </c>
      <c r="D174" s="54"/>
      <c r="E174" s="54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4"/>
      <c r="R174" s="54"/>
      <c r="S174" s="54"/>
      <c r="T174" s="54"/>
      <c r="U174" s="54"/>
      <c r="V174" s="54"/>
      <c r="W174" s="54"/>
      <c r="X174" s="54"/>
      <c r="Y174" s="54"/>
      <c r="Z174" s="54"/>
      <c r="AA174" s="54"/>
      <c r="AB174" s="54"/>
      <c r="AC174" s="54"/>
      <c r="AD174" s="54"/>
      <c r="AE174" s="54"/>
      <c r="AF174" s="54"/>
      <c r="AG174" s="54"/>
      <c r="AH174" s="54"/>
      <c r="AI174" s="54"/>
      <c r="AJ174" s="54"/>
      <c r="AK174" s="54"/>
      <c r="AL174" s="54"/>
      <c r="AM174" s="54"/>
      <c r="AQ174" s="54">
        <f t="shared" si="67"/>
        <v>0</v>
      </c>
      <c r="AR174" s="54">
        <f t="shared" si="67"/>
        <v>0</v>
      </c>
      <c r="AS174" s="54">
        <f t="shared" si="67"/>
        <v>0</v>
      </c>
      <c r="AT174" s="54">
        <f t="shared" si="67"/>
        <v>0</v>
      </c>
      <c r="AU174" s="54">
        <f t="shared" si="67"/>
        <v>0</v>
      </c>
      <c r="AV174" s="54">
        <f t="shared" si="67"/>
        <v>0</v>
      </c>
      <c r="AW174" s="54">
        <f t="shared" si="67"/>
        <v>0</v>
      </c>
      <c r="AX174" s="54">
        <f t="shared" si="67"/>
        <v>0</v>
      </c>
      <c r="AY174" s="54">
        <f t="shared" si="67"/>
        <v>0</v>
      </c>
      <c r="AZ174" s="54">
        <f t="shared" si="67"/>
        <v>0</v>
      </c>
      <c r="BA174" s="54">
        <f t="shared" si="67"/>
        <v>0</v>
      </c>
      <c r="BB174" s="54">
        <f t="shared" si="67"/>
        <v>0</v>
      </c>
    </row>
    <row r="175" spans="2:54" hidden="1" outlineLevel="1" x14ac:dyDescent="0.3">
      <c r="B175" s="18" t="s">
        <v>277</v>
      </c>
      <c r="C175" s="18" t="s">
        <v>278</v>
      </c>
      <c r="D175" s="54"/>
      <c r="E175" s="54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4"/>
      <c r="R175" s="54"/>
      <c r="S175" s="54"/>
      <c r="T175" s="54"/>
      <c r="U175" s="54"/>
      <c r="V175" s="54"/>
      <c r="W175" s="54"/>
      <c r="X175" s="54"/>
      <c r="Y175" s="54"/>
      <c r="Z175" s="54"/>
      <c r="AA175" s="54"/>
      <c r="AB175" s="54"/>
      <c r="AC175" s="54"/>
      <c r="AD175" s="54"/>
      <c r="AE175" s="54"/>
      <c r="AF175" s="54"/>
      <c r="AG175" s="54"/>
      <c r="AH175" s="54"/>
      <c r="AI175" s="54"/>
      <c r="AJ175" s="54"/>
      <c r="AK175" s="54"/>
      <c r="AL175" s="54"/>
      <c r="AM175" s="54"/>
      <c r="AQ175" s="54">
        <f t="shared" si="67"/>
        <v>0</v>
      </c>
      <c r="AR175" s="54">
        <f t="shared" si="67"/>
        <v>0</v>
      </c>
      <c r="AS175" s="54">
        <f t="shared" si="67"/>
        <v>0</v>
      </c>
      <c r="AT175" s="54">
        <f t="shared" si="67"/>
        <v>0</v>
      </c>
      <c r="AU175" s="54">
        <f t="shared" si="67"/>
        <v>0</v>
      </c>
      <c r="AV175" s="54">
        <f t="shared" si="67"/>
        <v>0</v>
      </c>
      <c r="AW175" s="54">
        <f t="shared" si="67"/>
        <v>0</v>
      </c>
      <c r="AX175" s="54">
        <f t="shared" si="67"/>
        <v>0</v>
      </c>
      <c r="AY175" s="54">
        <f t="shared" si="67"/>
        <v>0</v>
      </c>
      <c r="AZ175" s="54">
        <f t="shared" si="67"/>
        <v>0</v>
      </c>
      <c r="BA175" s="54">
        <f t="shared" si="67"/>
        <v>0</v>
      </c>
      <c r="BB175" s="54">
        <f t="shared" si="67"/>
        <v>0</v>
      </c>
    </row>
    <row r="176" spans="2:54" hidden="1" outlineLevel="1" x14ac:dyDescent="0.3">
      <c r="B176" s="18" t="s">
        <v>453</v>
      </c>
      <c r="C176" s="18" t="s">
        <v>454</v>
      </c>
      <c r="D176" s="54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4"/>
      <c r="AA176" s="54"/>
      <c r="AB176" s="54"/>
      <c r="AC176" s="54"/>
      <c r="AD176" s="54"/>
      <c r="AE176" s="54"/>
      <c r="AF176" s="54"/>
      <c r="AG176" s="54"/>
      <c r="AH176" s="54"/>
      <c r="AI176" s="54"/>
      <c r="AJ176" s="54"/>
      <c r="AK176" s="54"/>
      <c r="AL176" s="54"/>
      <c r="AM176" s="54"/>
      <c r="AQ176" s="54">
        <f t="shared" si="67"/>
        <v>0</v>
      </c>
      <c r="AR176" s="54">
        <f t="shared" si="67"/>
        <v>0</v>
      </c>
      <c r="AS176" s="54">
        <f t="shared" si="67"/>
        <v>0</v>
      </c>
      <c r="AT176" s="54">
        <f t="shared" si="67"/>
        <v>0</v>
      </c>
      <c r="AU176" s="54">
        <f t="shared" si="67"/>
        <v>0</v>
      </c>
      <c r="AV176" s="54">
        <f t="shared" si="67"/>
        <v>0</v>
      </c>
      <c r="AW176" s="54">
        <f t="shared" si="67"/>
        <v>0</v>
      </c>
      <c r="AX176" s="54">
        <f t="shared" si="67"/>
        <v>0</v>
      </c>
      <c r="AY176" s="54">
        <f t="shared" si="67"/>
        <v>0</v>
      </c>
      <c r="AZ176" s="54">
        <f t="shared" si="67"/>
        <v>0</v>
      </c>
      <c r="BA176" s="54">
        <f t="shared" si="67"/>
        <v>0</v>
      </c>
      <c r="BB176" s="54">
        <f t="shared" si="67"/>
        <v>0</v>
      </c>
    </row>
    <row r="177" spans="2:54" hidden="1" outlineLevel="1" x14ac:dyDescent="0.3">
      <c r="B177" s="18" t="s">
        <v>455</v>
      </c>
      <c r="C177" s="18" t="s">
        <v>204</v>
      </c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4"/>
      <c r="AA177" s="54"/>
      <c r="AB177" s="54"/>
      <c r="AC177" s="54"/>
      <c r="AD177" s="54"/>
      <c r="AE177" s="54"/>
      <c r="AF177" s="54"/>
      <c r="AG177" s="54"/>
      <c r="AH177" s="54"/>
      <c r="AI177" s="54"/>
      <c r="AJ177" s="54"/>
      <c r="AK177" s="54"/>
      <c r="AL177" s="54"/>
      <c r="AM177" s="54"/>
      <c r="AQ177" s="54">
        <f t="shared" si="67"/>
        <v>0</v>
      </c>
      <c r="AR177" s="54">
        <f t="shared" si="67"/>
        <v>0</v>
      </c>
      <c r="AS177" s="54">
        <f t="shared" si="67"/>
        <v>0</v>
      </c>
      <c r="AT177" s="54">
        <f t="shared" si="67"/>
        <v>0</v>
      </c>
      <c r="AU177" s="54">
        <f t="shared" si="67"/>
        <v>0</v>
      </c>
      <c r="AV177" s="54">
        <f t="shared" si="67"/>
        <v>0</v>
      </c>
      <c r="AW177" s="54">
        <f t="shared" si="67"/>
        <v>0</v>
      </c>
      <c r="AX177" s="54">
        <f t="shared" si="67"/>
        <v>0</v>
      </c>
      <c r="AY177" s="54">
        <f t="shared" si="67"/>
        <v>0</v>
      </c>
      <c r="AZ177" s="54">
        <f t="shared" si="67"/>
        <v>0</v>
      </c>
      <c r="BA177" s="54">
        <f t="shared" si="67"/>
        <v>0</v>
      </c>
      <c r="BB177" s="54">
        <f t="shared" si="67"/>
        <v>0</v>
      </c>
    </row>
    <row r="178" spans="2:54" hidden="1" outlineLevel="1" x14ac:dyDescent="0.3">
      <c r="B178" s="18" t="s">
        <v>456</v>
      </c>
      <c r="C178" s="18" t="s">
        <v>457</v>
      </c>
      <c r="D178" s="54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4"/>
      <c r="R178" s="54"/>
      <c r="S178" s="54"/>
      <c r="T178" s="54"/>
      <c r="U178" s="54"/>
      <c r="V178" s="54"/>
      <c r="W178" s="54"/>
      <c r="X178" s="54"/>
      <c r="Y178" s="54"/>
      <c r="Z178" s="54"/>
      <c r="AA178" s="54"/>
      <c r="AB178" s="54"/>
      <c r="AC178" s="54"/>
      <c r="AD178" s="54"/>
      <c r="AE178" s="54"/>
      <c r="AF178" s="54"/>
      <c r="AG178" s="54"/>
      <c r="AH178" s="54"/>
      <c r="AI178" s="54"/>
      <c r="AJ178" s="54"/>
      <c r="AK178" s="54"/>
      <c r="AL178" s="54"/>
      <c r="AM178" s="54"/>
      <c r="AQ178" s="54">
        <f t="shared" si="67"/>
        <v>0</v>
      </c>
      <c r="AR178" s="54">
        <f t="shared" si="67"/>
        <v>0</v>
      </c>
      <c r="AS178" s="54">
        <f t="shared" si="67"/>
        <v>0</v>
      </c>
      <c r="AT178" s="54">
        <f t="shared" si="67"/>
        <v>0</v>
      </c>
      <c r="AU178" s="54">
        <f t="shared" si="67"/>
        <v>0</v>
      </c>
      <c r="AV178" s="54">
        <f t="shared" si="67"/>
        <v>0</v>
      </c>
      <c r="AW178" s="54">
        <f t="shared" si="67"/>
        <v>0</v>
      </c>
      <c r="AX178" s="54">
        <f t="shared" si="67"/>
        <v>0</v>
      </c>
      <c r="AY178" s="54">
        <f t="shared" si="67"/>
        <v>0</v>
      </c>
      <c r="AZ178" s="54">
        <f t="shared" si="67"/>
        <v>0</v>
      </c>
      <c r="BA178" s="54">
        <f t="shared" si="67"/>
        <v>0</v>
      </c>
      <c r="BB178" s="54">
        <f t="shared" si="67"/>
        <v>0</v>
      </c>
    </row>
    <row r="179" spans="2:54" collapsed="1" x14ac:dyDescent="0.3">
      <c r="B179" s="49" t="s">
        <v>279</v>
      </c>
      <c r="C179" s="49" t="s">
        <v>280</v>
      </c>
      <c r="D179" s="50">
        <f>+SUBTOTAL(9,D180:D184)</f>
        <v>0</v>
      </c>
      <c r="E179" s="50">
        <f t="shared" ref="E179:AM179" si="68">+SUBTOTAL(9,E180:E184)</f>
        <v>0</v>
      </c>
      <c r="F179" s="50">
        <f t="shared" si="68"/>
        <v>0</v>
      </c>
      <c r="G179" s="50">
        <f t="shared" si="68"/>
        <v>0</v>
      </c>
      <c r="H179" s="50">
        <f t="shared" si="68"/>
        <v>0</v>
      </c>
      <c r="I179" s="50">
        <f t="shared" si="68"/>
        <v>0</v>
      </c>
      <c r="J179" s="50">
        <f t="shared" si="68"/>
        <v>0</v>
      </c>
      <c r="K179" s="50">
        <f t="shared" si="68"/>
        <v>0</v>
      </c>
      <c r="L179" s="50">
        <f t="shared" si="68"/>
        <v>0</v>
      </c>
      <c r="M179" s="50">
        <f t="shared" si="68"/>
        <v>0</v>
      </c>
      <c r="N179" s="50">
        <f t="shared" si="68"/>
        <v>0</v>
      </c>
      <c r="O179" s="50">
        <f t="shared" si="68"/>
        <v>0</v>
      </c>
      <c r="P179" s="50">
        <f t="shared" si="68"/>
        <v>0</v>
      </c>
      <c r="Q179" s="50">
        <f t="shared" si="68"/>
        <v>0</v>
      </c>
      <c r="R179" s="50">
        <f t="shared" si="68"/>
        <v>0</v>
      </c>
      <c r="S179" s="50">
        <f t="shared" si="68"/>
        <v>0</v>
      </c>
      <c r="T179" s="50">
        <f t="shared" si="68"/>
        <v>0</v>
      </c>
      <c r="U179" s="50">
        <f t="shared" si="68"/>
        <v>0</v>
      </c>
      <c r="V179" s="50">
        <f t="shared" si="68"/>
        <v>0</v>
      </c>
      <c r="W179" s="50">
        <f t="shared" si="68"/>
        <v>0</v>
      </c>
      <c r="X179" s="50">
        <f t="shared" si="68"/>
        <v>0</v>
      </c>
      <c r="Y179" s="50">
        <f t="shared" si="68"/>
        <v>0</v>
      </c>
      <c r="Z179" s="50">
        <f t="shared" si="68"/>
        <v>0</v>
      </c>
      <c r="AA179" s="50">
        <f t="shared" si="68"/>
        <v>0</v>
      </c>
      <c r="AB179" s="50">
        <f t="shared" si="68"/>
        <v>0</v>
      </c>
      <c r="AC179" s="50">
        <f t="shared" si="68"/>
        <v>0</v>
      </c>
      <c r="AD179" s="50">
        <f t="shared" si="68"/>
        <v>0</v>
      </c>
      <c r="AE179" s="50">
        <f t="shared" si="68"/>
        <v>0</v>
      </c>
      <c r="AF179" s="50">
        <f t="shared" si="68"/>
        <v>0</v>
      </c>
      <c r="AG179" s="50">
        <f t="shared" si="68"/>
        <v>0</v>
      </c>
      <c r="AH179" s="50">
        <f t="shared" si="68"/>
        <v>0</v>
      </c>
      <c r="AI179" s="50">
        <f t="shared" si="68"/>
        <v>0</v>
      </c>
      <c r="AJ179" s="50">
        <f t="shared" si="68"/>
        <v>0</v>
      </c>
      <c r="AK179" s="50">
        <f t="shared" si="68"/>
        <v>0</v>
      </c>
      <c r="AL179" s="50">
        <f t="shared" si="68"/>
        <v>0</v>
      </c>
      <c r="AM179" s="50">
        <f t="shared" si="68"/>
        <v>0</v>
      </c>
      <c r="AQ179" s="50">
        <f t="shared" ref="AQ179:BB179" si="69">+SUBTOTAL(9,AQ180:AQ184)</f>
        <v>0</v>
      </c>
      <c r="AR179" s="50">
        <f t="shared" si="69"/>
        <v>0</v>
      </c>
      <c r="AS179" s="50">
        <f t="shared" si="69"/>
        <v>0</v>
      </c>
      <c r="AT179" s="50">
        <f t="shared" si="69"/>
        <v>0</v>
      </c>
      <c r="AU179" s="50">
        <f t="shared" si="69"/>
        <v>0</v>
      </c>
      <c r="AV179" s="50">
        <f t="shared" si="69"/>
        <v>0</v>
      </c>
      <c r="AW179" s="50">
        <f t="shared" si="69"/>
        <v>0</v>
      </c>
      <c r="AX179" s="50">
        <f t="shared" si="69"/>
        <v>0</v>
      </c>
      <c r="AY179" s="50">
        <f t="shared" si="69"/>
        <v>0</v>
      </c>
      <c r="AZ179" s="50">
        <f t="shared" si="69"/>
        <v>0</v>
      </c>
      <c r="BA179" s="50">
        <f t="shared" si="69"/>
        <v>0</v>
      </c>
      <c r="BB179" s="50">
        <f t="shared" si="69"/>
        <v>0</v>
      </c>
    </row>
    <row r="180" spans="2:54" hidden="1" outlineLevel="1" x14ac:dyDescent="0.3">
      <c r="B180" s="18" t="s">
        <v>281</v>
      </c>
      <c r="C180" s="18" t="s">
        <v>282</v>
      </c>
      <c r="D180" s="54"/>
      <c r="E180" s="54"/>
      <c r="F180" s="54"/>
      <c r="G180" s="54"/>
      <c r="H180" s="54"/>
      <c r="I180" s="54"/>
      <c r="J180" s="54"/>
      <c r="K180" s="54"/>
      <c r="L180" s="54"/>
      <c r="M180" s="54"/>
      <c r="N180" s="54"/>
      <c r="O180" s="54"/>
      <c r="P180" s="54"/>
      <c r="Q180" s="54"/>
      <c r="R180" s="54"/>
      <c r="S180" s="54"/>
      <c r="T180" s="54"/>
      <c r="U180" s="54"/>
      <c r="V180" s="54"/>
      <c r="W180" s="54"/>
      <c r="X180" s="54"/>
      <c r="Y180" s="54"/>
      <c r="Z180" s="54"/>
      <c r="AA180" s="54"/>
      <c r="AB180" s="54"/>
      <c r="AC180" s="54"/>
      <c r="AD180" s="54"/>
      <c r="AE180" s="54"/>
      <c r="AF180" s="54"/>
      <c r="AG180" s="54"/>
      <c r="AH180" s="54"/>
      <c r="AI180" s="54"/>
      <c r="AJ180" s="54"/>
      <c r="AK180" s="54"/>
      <c r="AL180" s="54"/>
      <c r="AM180" s="54"/>
      <c r="AQ180" s="54">
        <f t="shared" ref="AQ180:BB184" si="70">+AB180</f>
        <v>0</v>
      </c>
      <c r="AR180" s="54">
        <f t="shared" si="70"/>
        <v>0</v>
      </c>
      <c r="AS180" s="54">
        <f t="shared" si="70"/>
        <v>0</v>
      </c>
      <c r="AT180" s="54">
        <f t="shared" si="70"/>
        <v>0</v>
      </c>
      <c r="AU180" s="54">
        <f t="shared" si="70"/>
        <v>0</v>
      </c>
      <c r="AV180" s="54">
        <f t="shared" si="70"/>
        <v>0</v>
      </c>
      <c r="AW180" s="54">
        <f t="shared" si="70"/>
        <v>0</v>
      </c>
      <c r="AX180" s="54">
        <f t="shared" si="70"/>
        <v>0</v>
      </c>
      <c r="AY180" s="54">
        <f t="shared" si="70"/>
        <v>0</v>
      </c>
      <c r="AZ180" s="54">
        <f t="shared" si="70"/>
        <v>0</v>
      </c>
      <c r="BA180" s="54">
        <f t="shared" si="70"/>
        <v>0</v>
      </c>
      <c r="BB180" s="54">
        <f t="shared" si="70"/>
        <v>0</v>
      </c>
    </row>
    <row r="181" spans="2:54" hidden="1" outlineLevel="1" x14ac:dyDescent="0.3">
      <c r="B181" s="18" t="s">
        <v>283</v>
      </c>
      <c r="C181" s="18" t="s">
        <v>284</v>
      </c>
      <c r="D181" s="54"/>
      <c r="E181" s="54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4"/>
      <c r="R181" s="54"/>
      <c r="S181" s="54"/>
      <c r="T181" s="54"/>
      <c r="U181" s="54"/>
      <c r="V181" s="54"/>
      <c r="W181" s="54"/>
      <c r="X181" s="54"/>
      <c r="Y181" s="54"/>
      <c r="Z181" s="54"/>
      <c r="AA181" s="54"/>
      <c r="AB181" s="54"/>
      <c r="AC181" s="54"/>
      <c r="AD181" s="54"/>
      <c r="AE181" s="54"/>
      <c r="AF181" s="54"/>
      <c r="AG181" s="54"/>
      <c r="AH181" s="54"/>
      <c r="AI181" s="54"/>
      <c r="AJ181" s="54"/>
      <c r="AK181" s="54"/>
      <c r="AL181" s="54"/>
      <c r="AM181" s="54"/>
      <c r="AQ181" s="54">
        <f t="shared" si="70"/>
        <v>0</v>
      </c>
      <c r="AR181" s="54">
        <f t="shared" si="70"/>
        <v>0</v>
      </c>
      <c r="AS181" s="54">
        <f t="shared" si="70"/>
        <v>0</v>
      </c>
      <c r="AT181" s="54">
        <f t="shared" si="70"/>
        <v>0</v>
      </c>
      <c r="AU181" s="54">
        <f t="shared" si="70"/>
        <v>0</v>
      </c>
      <c r="AV181" s="54">
        <f t="shared" si="70"/>
        <v>0</v>
      </c>
      <c r="AW181" s="54">
        <f t="shared" si="70"/>
        <v>0</v>
      </c>
      <c r="AX181" s="54">
        <f t="shared" si="70"/>
        <v>0</v>
      </c>
      <c r="AY181" s="54">
        <f t="shared" si="70"/>
        <v>0</v>
      </c>
      <c r="AZ181" s="54">
        <f t="shared" si="70"/>
        <v>0</v>
      </c>
      <c r="BA181" s="54">
        <f t="shared" si="70"/>
        <v>0</v>
      </c>
      <c r="BB181" s="54">
        <f t="shared" si="70"/>
        <v>0</v>
      </c>
    </row>
    <row r="182" spans="2:54" hidden="1" outlineLevel="1" x14ac:dyDescent="0.3">
      <c r="B182" s="18" t="s">
        <v>640</v>
      </c>
      <c r="C182" s="18" t="s">
        <v>641</v>
      </c>
      <c r="D182" s="54"/>
      <c r="E182" s="54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4"/>
      <c r="R182" s="54"/>
      <c r="S182" s="54"/>
      <c r="T182" s="54"/>
      <c r="U182" s="54"/>
      <c r="V182" s="54"/>
      <c r="W182" s="54"/>
      <c r="X182" s="54"/>
      <c r="Y182" s="54"/>
      <c r="Z182" s="54"/>
      <c r="AA182" s="54"/>
      <c r="AB182" s="54"/>
      <c r="AC182" s="54"/>
      <c r="AD182" s="54"/>
      <c r="AE182" s="54"/>
      <c r="AF182" s="54"/>
      <c r="AG182" s="54"/>
      <c r="AH182" s="54"/>
      <c r="AI182" s="54"/>
      <c r="AJ182" s="54"/>
      <c r="AK182" s="54"/>
      <c r="AL182" s="54"/>
      <c r="AM182" s="54"/>
      <c r="AQ182" s="54">
        <f t="shared" si="70"/>
        <v>0</v>
      </c>
      <c r="AR182" s="54">
        <f t="shared" si="70"/>
        <v>0</v>
      </c>
      <c r="AS182" s="54">
        <f t="shared" si="70"/>
        <v>0</v>
      </c>
      <c r="AT182" s="54">
        <f t="shared" si="70"/>
        <v>0</v>
      </c>
      <c r="AU182" s="54">
        <f t="shared" si="70"/>
        <v>0</v>
      </c>
      <c r="AV182" s="54">
        <f t="shared" si="70"/>
        <v>0</v>
      </c>
      <c r="AW182" s="54">
        <f t="shared" si="70"/>
        <v>0</v>
      </c>
      <c r="AX182" s="54">
        <f t="shared" si="70"/>
        <v>0</v>
      </c>
      <c r="AY182" s="54">
        <f t="shared" si="70"/>
        <v>0</v>
      </c>
      <c r="AZ182" s="54">
        <f t="shared" si="70"/>
        <v>0</v>
      </c>
      <c r="BA182" s="54">
        <f t="shared" si="70"/>
        <v>0</v>
      </c>
      <c r="BB182" s="54">
        <f t="shared" si="70"/>
        <v>0</v>
      </c>
    </row>
    <row r="183" spans="2:54" hidden="1" outlineLevel="1" x14ac:dyDescent="0.3">
      <c r="B183" s="18" t="s">
        <v>642</v>
      </c>
      <c r="C183" s="18" t="s">
        <v>643</v>
      </c>
      <c r="D183" s="54"/>
      <c r="E183" s="54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4"/>
      <c r="R183" s="54"/>
      <c r="S183" s="54"/>
      <c r="T183" s="54"/>
      <c r="U183" s="54"/>
      <c r="V183" s="54"/>
      <c r="W183" s="54"/>
      <c r="X183" s="54"/>
      <c r="Y183" s="54"/>
      <c r="Z183" s="54"/>
      <c r="AA183" s="54"/>
      <c r="AB183" s="54"/>
      <c r="AC183" s="54"/>
      <c r="AD183" s="54"/>
      <c r="AE183" s="54"/>
      <c r="AF183" s="54"/>
      <c r="AG183" s="54"/>
      <c r="AH183" s="54"/>
      <c r="AI183" s="54"/>
      <c r="AJ183" s="54"/>
      <c r="AK183" s="54"/>
      <c r="AL183" s="54"/>
      <c r="AM183" s="54"/>
      <c r="AQ183" s="54">
        <f t="shared" si="70"/>
        <v>0</v>
      </c>
      <c r="AR183" s="54">
        <f t="shared" si="70"/>
        <v>0</v>
      </c>
      <c r="AS183" s="54">
        <f t="shared" si="70"/>
        <v>0</v>
      </c>
      <c r="AT183" s="54">
        <f t="shared" si="70"/>
        <v>0</v>
      </c>
      <c r="AU183" s="54">
        <f t="shared" si="70"/>
        <v>0</v>
      </c>
      <c r="AV183" s="54">
        <f t="shared" si="70"/>
        <v>0</v>
      </c>
      <c r="AW183" s="54">
        <f t="shared" si="70"/>
        <v>0</v>
      </c>
      <c r="AX183" s="54">
        <f t="shared" si="70"/>
        <v>0</v>
      </c>
      <c r="AY183" s="54">
        <f t="shared" si="70"/>
        <v>0</v>
      </c>
      <c r="AZ183" s="54">
        <f t="shared" si="70"/>
        <v>0</v>
      </c>
      <c r="BA183" s="54">
        <f t="shared" si="70"/>
        <v>0</v>
      </c>
      <c r="BB183" s="54">
        <f t="shared" si="70"/>
        <v>0</v>
      </c>
    </row>
    <row r="184" spans="2:54" hidden="1" outlineLevel="1" x14ac:dyDescent="0.3">
      <c r="B184" s="18" t="s">
        <v>458</v>
      </c>
      <c r="C184" s="18" t="s">
        <v>239</v>
      </c>
      <c r="D184" s="54"/>
      <c r="E184" s="54"/>
      <c r="F184" s="54"/>
      <c r="G184" s="54"/>
      <c r="H184" s="54"/>
      <c r="I184" s="54"/>
      <c r="J184" s="54"/>
      <c r="K184" s="54"/>
      <c r="L184" s="54"/>
      <c r="M184" s="54"/>
      <c r="N184" s="54"/>
      <c r="O184" s="54"/>
      <c r="P184" s="54"/>
      <c r="Q184" s="54"/>
      <c r="R184" s="54"/>
      <c r="S184" s="54"/>
      <c r="T184" s="54"/>
      <c r="U184" s="54"/>
      <c r="V184" s="54"/>
      <c r="W184" s="54"/>
      <c r="X184" s="54"/>
      <c r="Y184" s="54"/>
      <c r="Z184" s="54"/>
      <c r="AA184" s="54"/>
      <c r="AB184" s="54"/>
      <c r="AC184" s="54"/>
      <c r="AD184" s="54"/>
      <c r="AE184" s="54"/>
      <c r="AF184" s="54"/>
      <c r="AG184" s="54"/>
      <c r="AH184" s="54"/>
      <c r="AI184" s="54"/>
      <c r="AJ184" s="54"/>
      <c r="AK184" s="54"/>
      <c r="AL184" s="54"/>
      <c r="AM184" s="54"/>
      <c r="AQ184" s="54">
        <f t="shared" si="70"/>
        <v>0</v>
      </c>
      <c r="AR184" s="54">
        <f t="shared" si="70"/>
        <v>0</v>
      </c>
      <c r="AS184" s="54">
        <f t="shared" si="70"/>
        <v>0</v>
      </c>
      <c r="AT184" s="54">
        <f t="shared" si="70"/>
        <v>0</v>
      </c>
      <c r="AU184" s="54">
        <f t="shared" si="70"/>
        <v>0</v>
      </c>
      <c r="AV184" s="54">
        <f t="shared" si="70"/>
        <v>0</v>
      </c>
      <c r="AW184" s="54">
        <f t="shared" si="70"/>
        <v>0</v>
      </c>
      <c r="AX184" s="54">
        <f t="shared" si="70"/>
        <v>0</v>
      </c>
      <c r="AY184" s="54">
        <f t="shared" si="70"/>
        <v>0</v>
      </c>
      <c r="AZ184" s="54">
        <f t="shared" si="70"/>
        <v>0</v>
      </c>
      <c r="BA184" s="54">
        <f t="shared" si="70"/>
        <v>0</v>
      </c>
      <c r="BB184" s="54">
        <f t="shared" si="70"/>
        <v>0</v>
      </c>
    </row>
    <row r="185" spans="2:54" collapsed="1" x14ac:dyDescent="0.3">
      <c r="B185" s="49" t="s">
        <v>285</v>
      </c>
      <c r="C185" s="49" t="s">
        <v>286</v>
      </c>
      <c r="D185" s="50">
        <f>+SUBTOTAL(9,D186:D191)</f>
        <v>0</v>
      </c>
      <c r="E185" s="50">
        <f t="shared" ref="E185:AM185" si="71">+SUBTOTAL(9,E186:E191)</f>
        <v>0</v>
      </c>
      <c r="F185" s="50">
        <f t="shared" si="71"/>
        <v>0</v>
      </c>
      <c r="G185" s="50">
        <f t="shared" si="71"/>
        <v>0</v>
      </c>
      <c r="H185" s="50">
        <f t="shared" si="71"/>
        <v>0</v>
      </c>
      <c r="I185" s="50">
        <f t="shared" si="71"/>
        <v>0</v>
      </c>
      <c r="J185" s="50">
        <f t="shared" si="71"/>
        <v>0</v>
      </c>
      <c r="K185" s="50">
        <f t="shared" si="71"/>
        <v>0</v>
      </c>
      <c r="L185" s="50">
        <f t="shared" si="71"/>
        <v>0</v>
      </c>
      <c r="M185" s="50">
        <f t="shared" si="71"/>
        <v>0</v>
      </c>
      <c r="N185" s="50">
        <f t="shared" si="71"/>
        <v>0</v>
      </c>
      <c r="O185" s="50">
        <f t="shared" si="71"/>
        <v>0</v>
      </c>
      <c r="P185" s="50">
        <f t="shared" si="71"/>
        <v>0</v>
      </c>
      <c r="Q185" s="50">
        <f t="shared" si="71"/>
        <v>0</v>
      </c>
      <c r="R185" s="50">
        <f t="shared" si="71"/>
        <v>0</v>
      </c>
      <c r="S185" s="50">
        <f t="shared" si="71"/>
        <v>0</v>
      </c>
      <c r="T185" s="50">
        <f t="shared" si="71"/>
        <v>0</v>
      </c>
      <c r="U185" s="50">
        <f t="shared" si="71"/>
        <v>0</v>
      </c>
      <c r="V185" s="50">
        <f t="shared" si="71"/>
        <v>0</v>
      </c>
      <c r="W185" s="50">
        <f t="shared" si="71"/>
        <v>0</v>
      </c>
      <c r="X185" s="50">
        <f t="shared" si="71"/>
        <v>0</v>
      </c>
      <c r="Y185" s="50">
        <f t="shared" si="71"/>
        <v>0</v>
      </c>
      <c r="Z185" s="50">
        <f t="shared" si="71"/>
        <v>0</v>
      </c>
      <c r="AA185" s="50">
        <f t="shared" si="71"/>
        <v>0</v>
      </c>
      <c r="AB185" s="50">
        <f t="shared" si="71"/>
        <v>0</v>
      </c>
      <c r="AC185" s="50">
        <f t="shared" si="71"/>
        <v>0</v>
      </c>
      <c r="AD185" s="50">
        <f t="shared" si="71"/>
        <v>0</v>
      </c>
      <c r="AE185" s="50">
        <f t="shared" si="71"/>
        <v>0</v>
      </c>
      <c r="AF185" s="50">
        <f t="shared" si="71"/>
        <v>0</v>
      </c>
      <c r="AG185" s="50">
        <f t="shared" si="71"/>
        <v>0</v>
      </c>
      <c r="AH185" s="50">
        <f t="shared" si="71"/>
        <v>0</v>
      </c>
      <c r="AI185" s="50">
        <f t="shared" si="71"/>
        <v>0</v>
      </c>
      <c r="AJ185" s="50">
        <f t="shared" si="71"/>
        <v>0</v>
      </c>
      <c r="AK185" s="50">
        <f t="shared" si="71"/>
        <v>0</v>
      </c>
      <c r="AL185" s="50">
        <f t="shared" si="71"/>
        <v>0</v>
      </c>
      <c r="AM185" s="50">
        <f t="shared" si="71"/>
        <v>0</v>
      </c>
      <c r="AQ185" s="50">
        <f t="shared" ref="AQ185:BB185" si="72">+SUBTOTAL(9,AQ186:AQ191)</f>
        <v>0</v>
      </c>
      <c r="AR185" s="50">
        <f t="shared" si="72"/>
        <v>0</v>
      </c>
      <c r="AS185" s="50">
        <f t="shared" si="72"/>
        <v>0</v>
      </c>
      <c r="AT185" s="50">
        <f t="shared" si="72"/>
        <v>0</v>
      </c>
      <c r="AU185" s="50">
        <f t="shared" si="72"/>
        <v>0</v>
      </c>
      <c r="AV185" s="50">
        <f t="shared" si="72"/>
        <v>0</v>
      </c>
      <c r="AW185" s="50">
        <f t="shared" si="72"/>
        <v>0</v>
      </c>
      <c r="AX185" s="50">
        <f t="shared" si="72"/>
        <v>0</v>
      </c>
      <c r="AY185" s="50">
        <f t="shared" si="72"/>
        <v>0</v>
      </c>
      <c r="AZ185" s="50">
        <f t="shared" si="72"/>
        <v>0</v>
      </c>
      <c r="BA185" s="50">
        <f t="shared" si="72"/>
        <v>0</v>
      </c>
      <c r="BB185" s="50">
        <f t="shared" si="72"/>
        <v>0</v>
      </c>
    </row>
    <row r="186" spans="2:54" hidden="1" outlineLevel="1" x14ac:dyDescent="0.3">
      <c r="B186" s="18" t="s">
        <v>287</v>
      </c>
      <c r="C186" s="18" t="s">
        <v>288</v>
      </c>
      <c r="D186" s="54"/>
      <c r="E186" s="54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4"/>
      <c r="R186" s="54"/>
      <c r="S186" s="54"/>
      <c r="T186" s="54"/>
      <c r="U186" s="54"/>
      <c r="V186" s="54"/>
      <c r="W186" s="54"/>
      <c r="X186" s="54"/>
      <c r="Y186" s="54"/>
      <c r="Z186" s="54"/>
      <c r="AA186" s="54"/>
      <c r="AB186" s="54"/>
      <c r="AC186" s="54"/>
      <c r="AD186" s="54"/>
      <c r="AE186" s="54"/>
      <c r="AF186" s="54"/>
      <c r="AG186" s="54"/>
      <c r="AH186" s="54"/>
      <c r="AI186" s="54"/>
      <c r="AJ186" s="54"/>
      <c r="AK186" s="54"/>
      <c r="AL186" s="54"/>
      <c r="AM186" s="54"/>
      <c r="AQ186" s="54">
        <f t="shared" ref="AQ186:BB191" si="73">+AB186</f>
        <v>0</v>
      </c>
      <c r="AR186" s="54">
        <f t="shared" si="73"/>
        <v>0</v>
      </c>
      <c r="AS186" s="54">
        <f t="shared" si="73"/>
        <v>0</v>
      </c>
      <c r="AT186" s="54">
        <f t="shared" si="73"/>
        <v>0</v>
      </c>
      <c r="AU186" s="54">
        <f t="shared" si="73"/>
        <v>0</v>
      </c>
      <c r="AV186" s="54">
        <f t="shared" si="73"/>
        <v>0</v>
      </c>
      <c r="AW186" s="54">
        <f t="shared" si="73"/>
        <v>0</v>
      </c>
      <c r="AX186" s="54">
        <f t="shared" si="73"/>
        <v>0</v>
      </c>
      <c r="AY186" s="54">
        <f t="shared" si="73"/>
        <v>0</v>
      </c>
      <c r="AZ186" s="54">
        <f t="shared" si="73"/>
        <v>0</v>
      </c>
      <c r="BA186" s="54">
        <f t="shared" si="73"/>
        <v>0</v>
      </c>
      <c r="BB186" s="54">
        <f t="shared" si="73"/>
        <v>0</v>
      </c>
    </row>
    <row r="187" spans="2:54" hidden="1" outlineLevel="1" x14ac:dyDescent="0.3">
      <c r="B187" s="18" t="s">
        <v>289</v>
      </c>
      <c r="C187" s="18" t="s">
        <v>290</v>
      </c>
      <c r="D187" s="54"/>
      <c r="E187" s="54"/>
      <c r="F187" s="54"/>
      <c r="G187" s="54"/>
      <c r="H187" s="54"/>
      <c r="I187" s="54"/>
      <c r="J187" s="54"/>
      <c r="K187" s="54"/>
      <c r="L187" s="54"/>
      <c r="M187" s="54"/>
      <c r="N187" s="54"/>
      <c r="O187" s="54"/>
      <c r="P187" s="54"/>
      <c r="Q187" s="54"/>
      <c r="R187" s="54"/>
      <c r="S187" s="54"/>
      <c r="T187" s="54"/>
      <c r="U187" s="54"/>
      <c r="V187" s="54"/>
      <c r="W187" s="54"/>
      <c r="X187" s="54"/>
      <c r="Y187" s="54"/>
      <c r="Z187" s="54"/>
      <c r="AA187" s="54"/>
      <c r="AB187" s="54"/>
      <c r="AC187" s="54"/>
      <c r="AD187" s="54"/>
      <c r="AE187" s="54"/>
      <c r="AF187" s="54"/>
      <c r="AG187" s="54"/>
      <c r="AH187" s="54"/>
      <c r="AI187" s="54"/>
      <c r="AJ187" s="54"/>
      <c r="AK187" s="54"/>
      <c r="AL187" s="54"/>
      <c r="AM187" s="54"/>
      <c r="AQ187" s="54">
        <f t="shared" si="73"/>
        <v>0</v>
      </c>
      <c r="AR187" s="54">
        <f t="shared" si="73"/>
        <v>0</v>
      </c>
      <c r="AS187" s="54">
        <f t="shared" si="73"/>
        <v>0</v>
      </c>
      <c r="AT187" s="54">
        <f t="shared" si="73"/>
        <v>0</v>
      </c>
      <c r="AU187" s="54">
        <f t="shared" si="73"/>
        <v>0</v>
      </c>
      <c r="AV187" s="54">
        <f t="shared" si="73"/>
        <v>0</v>
      </c>
      <c r="AW187" s="54">
        <f t="shared" si="73"/>
        <v>0</v>
      </c>
      <c r="AX187" s="54">
        <f t="shared" si="73"/>
        <v>0</v>
      </c>
      <c r="AY187" s="54">
        <f t="shared" si="73"/>
        <v>0</v>
      </c>
      <c r="AZ187" s="54">
        <f t="shared" si="73"/>
        <v>0</v>
      </c>
      <c r="BA187" s="54">
        <f t="shared" si="73"/>
        <v>0</v>
      </c>
      <c r="BB187" s="54">
        <f t="shared" si="73"/>
        <v>0</v>
      </c>
    </row>
    <row r="188" spans="2:54" hidden="1" outlineLevel="1" x14ac:dyDescent="0.3">
      <c r="B188" s="18" t="s">
        <v>291</v>
      </c>
      <c r="C188" s="18" t="s">
        <v>292</v>
      </c>
      <c r="D188" s="54"/>
      <c r="E188" s="54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4"/>
      <c r="R188" s="54"/>
      <c r="S188" s="54"/>
      <c r="T188" s="54"/>
      <c r="U188" s="54"/>
      <c r="V188" s="54"/>
      <c r="W188" s="54"/>
      <c r="X188" s="54"/>
      <c r="Y188" s="54"/>
      <c r="Z188" s="54"/>
      <c r="AA188" s="54"/>
      <c r="AB188" s="54"/>
      <c r="AC188" s="54"/>
      <c r="AD188" s="54"/>
      <c r="AE188" s="54"/>
      <c r="AF188" s="54"/>
      <c r="AG188" s="54"/>
      <c r="AH188" s="54"/>
      <c r="AI188" s="54"/>
      <c r="AJ188" s="54"/>
      <c r="AK188" s="54"/>
      <c r="AL188" s="54"/>
      <c r="AM188" s="54"/>
      <c r="AQ188" s="54">
        <f t="shared" si="73"/>
        <v>0</v>
      </c>
      <c r="AR188" s="54">
        <f t="shared" si="73"/>
        <v>0</v>
      </c>
      <c r="AS188" s="54">
        <f t="shared" si="73"/>
        <v>0</v>
      </c>
      <c r="AT188" s="54">
        <f t="shared" si="73"/>
        <v>0</v>
      </c>
      <c r="AU188" s="54">
        <f t="shared" si="73"/>
        <v>0</v>
      </c>
      <c r="AV188" s="54">
        <f t="shared" si="73"/>
        <v>0</v>
      </c>
      <c r="AW188" s="54">
        <f t="shared" si="73"/>
        <v>0</v>
      </c>
      <c r="AX188" s="54">
        <f t="shared" si="73"/>
        <v>0</v>
      </c>
      <c r="AY188" s="54">
        <f t="shared" si="73"/>
        <v>0</v>
      </c>
      <c r="AZ188" s="54">
        <f t="shared" si="73"/>
        <v>0</v>
      </c>
      <c r="BA188" s="54">
        <f t="shared" si="73"/>
        <v>0</v>
      </c>
      <c r="BB188" s="54">
        <f t="shared" si="73"/>
        <v>0</v>
      </c>
    </row>
    <row r="189" spans="2:54" hidden="1" outlineLevel="1" x14ac:dyDescent="0.3">
      <c r="B189" s="18" t="s">
        <v>293</v>
      </c>
      <c r="C189" s="18" t="s">
        <v>294</v>
      </c>
      <c r="D189" s="54"/>
      <c r="E189" s="54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4"/>
      <c r="R189" s="54"/>
      <c r="S189" s="54"/>
      <c r="T189" s="54"/>
      <c r="U189" s="54"/>
      <c r="V189" s="54"/>
      <c r="W189" s="54"/>
      <c r="X189" s="54"/>
      <c r="Y189" s="54"/>
      <c r="Z189" s="54"/>
      <c r="AA189" s="54"/>
      <c r="AB189" s="54"/>
      <c r="AC189" s="54"/>
      <c r="AD189" s="54"/>
      <c r="AE189" s="54"/>
      <c r="AF189" s="54"/>
      <c r="AG189" s="54"/>
      <c r="AH189" s="54"/>
      <c r="AI189" s="54"/>
      <c r="AJ189" s="54"/>
      <c r="AK189" s="54"/>
      <c r="AL189" s="54"/>
      <c r="AM189" s="54"/>
      <c r="AQ189" s="54">
        <f t="shared" si="73"/>
        <v>0</v>
      </c>
      <c r="AR189" s="54">
        <f t="shared" si="73"/>
        <v>0</v>
      </c>
      <c r="AS189" s="54">
        <f t="shared" si="73"/>
        <v>0</v>
      </c>
      <c r="AT189" s="54">
        <f t="shared" si="73"/>
        <v>0</v>
      </c>
      <c r="AU189" s="54">
        <f t="shared" si="73"/>
        <v>0</v>
      </c>
      <c r="AV189" s="54">
        <f t="shared" si="73"/>
        <v>0</v>
      </c>
      <c r="AW189" s="54">
        <f t="shared" si="73"/>
        <v>0</v>
      </c>
      <c r="AX189" s="54">
        <f t="shared" si="73"/>
        <v>0</v>
      </c>
      <c r="AY189" s="54">
        <f t="shared" si="73"/>
        <v>0</v>
      </c>
      <c r="AZ189" s="54">
        <f t="shared" si="73"/>
        <v>0</v>
      </c>
      <c r="BA189" s="54">
        <f t="shared" si="73"/>
        <v>0</v>
      </c>
      <c r="BB189" s="54">
        <f t="shared" si="73"/>
        <v>0</v>
      </c>
    </row>
    <row r="190" spans="2:54" hidden="1" outlineLevel="1" x14ac:dyDescent="0.3">
      <c r="B190" s="18" t="s">
        <v>295</v>
      </c>
      <c r="C190" s="18" t="s">
        <v>296</v>
      </c>
      <c r="D190" s="54"/>
      <c r="E190" s="54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54"/>
      <c r="Q190" s="54"/>
      <c r="R190" s="54"/>
      <c r="S190" s="54"/>
      <c r="T190" s="54"/>
      <c r="U190" s="54"/>
      <c r="V190" s="54"/>
      <c r="W190" s="54"/>
      <c r="X190" s="54"/>
      <c r="Y190" s="54"/>
      <c r="Z190" s="54"/>
      <c r="AA190" s="54"/>
      <c r="AB190" s="54"/>
      <c r="AC190" s="54"/>
      <c r="AD190" s="54"/>
      <c r="AE190" s="54"/>
      <c r="AF190" s="54"/>
      <c r="AG190" s="54"/>
      <c r="AH190" s="54"/>
      <c r="AI190" s="54"/>
      <c r="AJ190" s="54"/>
      <c r="AK190" s="54"/>
      <c r="AL190" s="54"/>
      <c r="AM190" s="54"/>
      <c r="AQ190" s="54">
        <f t="shared" si="73"/>
        <v>0</v>
      </c>
      <c r="AR190" s="54">
        <f t="shared" si="73"/>
        <v>0</v>
      </c>
      <c r="AS190" s="54">
        <f t="shared" si="73"/>
        <v>0</v>
      </c>
      <c r="AT190" s="54">
        <f t="shared" si="73"/>
        <v>0</v>
      </c>
      <c r="AU190" s="54">
        <f t="shared" si="73"/>
        <v>0</v>
      </c>
      <c r="AV190" s="54">
        <f t="shared" si="73"/>
        <v>0</v>
      </c>
      <c r="AW190" s="54">
        <f t="shared" si="73"/>
        <v>0</v>
      </c>
      <c r="AX190" s="54">
        <f t="shared" si="73"/>
        <v>0</v>
      </c>
      <c r="AY190" s="54">
        <f t="shared" si="73"/>
        <v>0</v>
      </c>
      <c r="AZ190" s="54">
        <f t="shared" si="73"/>
        <v>0</v>
      </c>
      <c r="BA190" s="54">
        <f t="shared" si="73"/>
        <v>0</v>
      </c>
      <c r="BB190" s="54">
        <f t="shared" si="73"/>
        <v>0</v>
      </c>
    </row>
    <row r="191" spans="2:54" hidden="1" outlineLevel="1" x14ac:dyDescent="0.3">
      <c r="B191" s="18" t="s">
        <v>297</v>
      </c>
      <c r="C191" s="18" t="s">
        <v>298</v>
      </c>
      <c r="D191" s="54"/>
      <c r="E191" s="54"/>
      <c r="F191" s="54"/>
      <c r="G191" s="54"/>
      <c r="H191" s="54"/>
      <c r="I191" s="54"/>
      <c r="J191" s="54"/>
      <c r="K191" s="54"/>
      <c r="L191" s="54"/>
      <c r="M191" s="54"/>
      <c r="N191" s="54"/>
      <c r="O191" s="54"/>
      <c r="P191" s="54"/>
      <c r="Q191" s="54"/>
      <c r="R191" s="54"/>
      <c r="S191" s="54"/>
      <c r="T191" s="54"/>
      <c r="U191" s="54"/>
      <c r="V191" s="54"/>
      <c r="W191" s="54"/>
      <c r="X191" s="54"/>
      <c r="Y191" s="54"/>
      <c r="Z191" s="54"/>
      <c r="AA191" s="54"/>
      <c r="AB191" s="54"/>
      <c r="AC191" s="54"/>
      <c r="AD191" s="54"/>
      <c r="AE191" s="54"/>
      <c r="AF191" s="54"/>
      <c r="AG191" s="54"/>
      <c r="AH191" s="54"/>
      <c r="AI191" s="54"/>
      <c r="AJ191" s="54"/>
      <c r="AK191" s="54"/>
      <c r="AL191" s="54"/>
      <c r="AM191" s="54"/>
      <c r="AQ191" s="54">
        <f t="shared" si="73"/>
        <v>0</v>
      </c>
      <c r="AR191" s="54">
        <f t="shared" si="73"/>
        <v>0</v>
      </c>
      <c r="AS191" s="54">
        <f t="shared" si="73"/>
        <v>0</v>
      </c>
      <c r="AT191" s="54">
        <f t="shared" si="73"/>
        <v>0</v>
      </c>
      <c r="AU191" s="54">
        <f t="shared" si="73"/>
        <v>0</v>
      </c>
      <c r="AV191" s="54">
        <f t="shared" si="73"/>
        <v>0</v>
      </c>
      <c r="AW191" s="54">
        <f t="shared" si="73"/>
        <v>0</v>
      </c>
      <c r="AX191" s="54">
        <f t="shared" si="73"/>
        <v>0</v>
      </c>
      <c r="AY191" s="54">
        <f t="shared" si="73"/>
        <v>0</v>
      </c>
      <c r="AZ191" s="54">
        <f t="shared" si="73"/>
        <v>0</v>
      </c>
      <c r="BA191" s="54">
        <f t="shared" si="73"/>
        <v>0</v>
      </c>
      <c r="BB191" s="54">
        <f t="shared" si="73"/>
        <v>0</v>
      </c>
    </row>
    <row r="192" spans="2:54" collapsed="1" x14ac:dyDescent="0.3">
      <c r="B192" s="49" t="s">
        <v>308</v>
      </c>
      <c r="C192" s="49" t="s">
        <v>37</v>
      </c>
      <c r="D192" s="50">
        <f>+SUBTOTAL(9,D193:D211)</f>
        <v>0</v>
      </c>
      <c r="E192" s="50">
        <f t="shared" ref="E192:AM192" si="74">+SUBTOTAL(9,E193:E211)</f>
        <v>0</v>
      </c>
      <c r="F192" s="50">
        <f t="shared" si="74"/>
        <v>0</v>
      </c>
      <c r="G192" s="50">
        <f t="shared" si="74"/>
        <v>0</v>
      </c>
      <c r="H192" s="50">
        <f t="shared" si="74"/>
        <v>0</v>
      </c>
      <c r="I192" s="50">
        <f t="shared" si="74"/>
        <v>0</v>
      </c>
      <c r="J192" s="50">
        <f t="shared" si="74"/>
        <v>0</v>
      </c>
      <c r="K192" s="50">
        <f t="shared" si="74"/>
        <v>0</v>
      </c>
      <c r="L192" s="50">
        <f t="shared" si="74"/>
        <v>0</v>
      </c>
      <c r="M192" s="50">
        <f t="shared" si="74"/>
        <v>0</v>
      </c>
      <c r="N192" s="50">
        <f t="shared" si="74"/>
        <v>0</v>
      </c>
      <c r="O192" s="50">
        <f t="shared" si="74"/>
        <v>0</v>
      </c>
      <c r="P192" s="50">
        <f t="shared" si="74"/>
        <v>0</v>
      </c>
      <c r="Q192" s="50">
        <f t="shared" si="74"/>
        <v>0</v>
      </c>
      <c r="R192" s="50">
        <f t="shared" si="74"/>
        <v>0</v>
      </c>
      <c r="S192" s="50">
        <f t="shared" si="74"/>
        <v>0</v>
      </c>
      <c r="T192" s="50">
        <f t="shared" si="74"/>
        <v>0</v>
      </c>
      <c r="U192" s="50">
        <f t="shared" si="74"/>
        <v>0</v>
      </c>
      <c r="V192" s="50">
        <f t="shared" si="74"/>
        <v>0</v>
      </c>
      <c r="W192" s="50">
        <f t="shared" si="74"/>
        <v>0</v>
      </c>
      <c r="X192" s="50">
        <f t="shared" si="74"/>
        <v>0</v>
      </c>
      <c r="Y192" s="50">
        <f t="shared" si="74"/>
        <v>0</v>
      </c>
      <c r="Z192" s="50">
        <f t="shared" si="74"/>
        <v>0</v>
      </c>
      <c r="AA192" s="50">
        <f t="shared" si="74"/>
        <v>0</v>
      </c>
      <c r="AB192" s="50">
        <f t="shared" si="74"/>
        <v>0</v>
      </c>
      <c r="AC192" s="50">
        <f t="shared" si="74"/>
        <v>0</v>
      </c>
      <c r="AD192" s="50">
        <f t="shared" si="74"/>
        <v>0</v>
      </c>
      <c r="AE192" s="50">
        <f t="shared" si="74"/>
        <v>0</v>
      </c>
      <c r="AF192" s="50">
        <f t="shared" si="74"/>
        <v>0</v>
      </c>
      <c r="AG192" s="50">
        <f t="shared" si="74"/>
        <v>0</v>
      </c>
      <c r="AH192" s="50">
        <f t="shared" si="74"/>
        <v>0</v>
      </c>
      <c r="AI192" s="50">
        <f t="shared" si="74"/>
        <v>0</v>
      </c>
      <c r="AJ192" s="50">
        <f t="shared" si="74"/>
        <v>0</v>
      </c>
      <c r="AK192" s="50">
        <f t="shared" si="74"/>
        <v>0</v>
      </c>
      <c r="AL192" s="50">
        <f t="shared" si="74"/>
        <v>0</v>
      </c>
      <c r="AM192" s="50">
        <f t="shared" si="74"/>
        <v>0</v>
      </c>
      <c r="AQ192" s="50">
        <f t="shared" ref="AQ192:BB192" si="75">+SUBTOTAL(9,AQ193:AQ211)</f>
        <v>0</v>
      </c>
      <c r="AR192" s="50">
        <f t="shared" si="75"/>
        <v>0</v>
      </c>
      <c r="AS192" s="50">
        <f t="shared" si="75"/>
        <v>0</v>
      </c>
      <c r="AT192" s="50">
        <f t="shared" si="75"/>
        <v>0</v>
      </c>
      <c r="AU192" s="50">
        <f t="shared" si="75"/>
        <v>0</v>
      </c>
      <c r="AV192" s="50">
        <f t="shared" si="75"/>
        <v>0</v>
      </c>
      <c r="AW192" s="50">
        <f t="shared" si="75"/>
        <v>0</v>
      </c>
      <c r="AX192" s="50">
        <f t="shared" si="75"/>
        <v>0</v>
      </c>
      <c r="AY192" s="50">
        <f t="shared" si="75"/>
        <v>0</v>
      </c>
      <c r="AZ192" s="50">
        <f t="shared" si="75"/>
        <v>0</v>
      </c>
      <c r="BA192" s="50">
        <f t="shared" si="75"/>
        <v>0</v>
      </c>
      <c r="BB192" s="50">
        <f t="shared" si="75"/>
        <v>0</v>
      </c>
    </row>
    <row r="193" spans="2:54" hidden="1" outlineLevel="1" x14ac:dyDescent="0.3">
      <c r="B193" s="18" t="s">
        <v>309</v>
      </c>
      <c r="C193" s="18" t="s">
        <v>310</v>
      </c>
      <c r="D193" s="54"/>
      <c r="E193" s="54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54"/>
      <c r="Q193" s="54"/>
      <c r="R193" s="54"/>
      <c r="S193" s="54"/>
      <c r="T193" s="54"/>
      <c r="U193" s="54"/>
      <c r="V193" s="54"/>
      <c r="W193" s="54"/>
      <c r="X193" s="54"/>
      <c r="Y193" s="54"/>
      <c r="Z193" s="54"/>
      <c r="AA193" s="54"/>
      <c r="AB193" s="54"/>
      <c r="AC193" s="54"/>
      <c r="AD193" s="54"/>
      <c r="AE193" s="54"/>
      <c r="AF193" s="54"/>
      <c r="AG193" s="54"/>
      <c r="AH193" s="54"/>
      <c r="AI193" s="54"/>
      <c r="AJ193" s="54"/>
      <c r="AK193" s="54"/>
      <c r="AL193" s="54"/>
      <c r="AM193" s="54"/>
      <c r="AQ193" s="54">
        <f t="shared" ref="AQ193:BB211" si="76">+AB193</f>
        <v>0</v>
      </c>
      <c r="AR193" s="54">
        <f t="shared" si="76"/>
        <v>0</v>
      </c>
      <c r="AS193" s="54">
        <f t="shared" si="76"/>
        <v>0</v>
      </c>
      <c r="AT193" s="54">
        <f t="shared" si="76"/>
        <v>0</v>
      </c>
      <c r="AU193" s="54">
        <f t="shared" si="76"/>
        <v>0</v>
      </c>
      <c r="AV193" s="54">
        <f t="shared" si="76"/>
        <v>0</v>
      </c>
      <c r="AW193" s="54">
        <f t="shared" si="76"/>
        <v>0</v>
      </c>
      <c r="AX193" s="54">
        <f t="shared" si="76"/>
        <v>0</v>
      </c>
      <c r="AY193" s="54">
        <f t="shared" si="76"/>
        <v>0</v>
      </c>
      <c r="AZ193" s="54">
        <f t="shared" si="76"/>
        <v>0</v>
      </c>
      <c r="BA193" s="54">
        <f t="shared" si="76"/>
        <v>0</v>
      </c>
      <c r="BB193" s="54">
        <f t="shared" si="76"/>
        <v>0</v>
      </c>
    </row>
    <row r="194" spans="2:54" hidden="1" outlineLevel="1" x14ac:dyDescent="0.3">
      <c r="B194" s="18" t="s">
        <v>311</v>
      </c>
      <c r="C194" s="18" t="s">
        <v>312</v>
      </c>
      <c r="D194" s="54"/>
      <c r="E194" s="54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54"/>
      <c r="Q194" s="54"/>
      <c r="R194" s="54"/>
      <c r="S194" s="54"/>
      <c r="T194" s="54"/>
      <c r="U194" s="54"/>
      <c r="V194" s="54"/>
      <c r="W194" s="54"/>
      <c r="X194" s="54"/>
      <c r="Y194" s="54"/>
      <c r="Z194" s="54"/>
      <c r="AA194" s="54"/>
      <c r="AB194" s="54"/>
      <c r="AC194" s="54"/>
      <c r="AD194" s="54"/>
      <c r="AE194" s="54"/>
      <c r="AF194" s="54"/>
      <c r="AG194" s="54"/>
      <c r="AH194" s="54"/>
      <c r="AI194" s="54"/>
      <c r="AJ194" s="54"/>
      <c r="AK194" s="54"/>
      <c r="AL194" s="54"/>
      <c r="AM194" s="54"/>
      <c r="AQ194" s="54">
        <f t="shared" si="76"/>
        <v>0</v>
      </c>
      <c r="AR194" s="54">
        <f t="shared" si="76"/>
        <v>0</v>
      </c>
      <c r="AS194" s="54">
        <f t="shared" si="76"/>
        <v>0</v>
      </c>
      <c r="AT194" s="54">
        <f t="shared" si="76"/>
        <v>0</v>
      </c>
      <c r="AU194" s="54">
        <f t="shared" si="76"/>
        <v>0</v>
      </c>
      <c r="AV194" s="54">
        <f t="shared" si="76"/>
        <v>0</v>
      </c>
      <c r="AW194" s="54">
        <f t="shared" si="76"/>
        <v>0</v>
      </c>
      <c r="AX194" s="54">
        <f t="shared" si="76"/>
        <v>0</v>
      </c>
      <c r="AY194" s="54">
        <f t="shared" si="76"/>
        <v>0</v>
      </c>
      <c r="AZ194" s="54">
        <f t="shared" si="76"/>
        <v>0</v>
      </c>
      <c r="BA194" s="54">
        <f t="shared" si="76"/>
        <v>0</v>
      </c>
      <c r="BB194" s="54">
        <f t="shared" si="76"/>
        <v>0</v>
      </c>
    </row>
    <row r="195" spans="2:54" hidden="1" outlineLevel="1" x14ac:dyDescent="0.3">
      <c r="B195" s="18" t="s">
        <v>313</v>
      </c>
      <c r="C195" s="18" t="s">
        <v>314</v>
      </c>
      <c r="D195" s="54"/>
      <c r="E195" s="54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54"/>
      <c r="Q195" s="54"/>
      <c r="R195" s="54"/>
      <c r="S195" s="54"/>
      <c r="T195" s="54"/>
      <c r="U195" s="54"/>
      <c r="V195" s="54"/>
      <c r="W195" s="54"/>
      <c r="X195" s="54"/>
      <c r="Y195" s="54"/>
      <c r="Z195" s="54"/>
      <c r="AA195" s="54"/>
      <c r="AB195" s="54"/>
      <c r="AC195" s="54"/>
      <c r="AD195" s="54"/>
      <c r="AE195" s="54"/>
      <c r="AF195" s="54"/>
      <c r="AG195" s="54"/>
      <c r="AH195" s="54"/>
      <c r="AI195" s="54"/>
      <c r="AJ195" s="54"/>
      <c r="AK195" s="54"/>
      <c r="AL195" s="54"/>
      <c r="AM195" s="54"/>
      <c r="AQ195" s="54">
        <f t="shared" si="76"/>
        <v>0</v>
      </c>
      <c r="AR195" s="54">
        <f t="shared" si="76"/>
        <v>0</v>
      </c>
      <c r="AS195" s="54">
        <f t="shared" si="76"/>
        <v>0</v>
      </c>
      <c r="AT195" s="54">
        <f t="shared" si="76"/>
        <v>0</v>
      </c>
      <c r="AU195" s="54">
        <f t="shared" si="76"/>
        <v>0</v>
      </c>
      <c r="AV195" s="54">
        <f t="shared" si="76"/>
        <v>0</v>
      </c>
      <c r="AW195" s="54">
        <f t="shared" si="76"/>
        <v>0</v>
      </c>
      <c r="AX195" s="54">
        <f t="shared" si="76"/>
        <v>0</v>
      </c>
      <c r="AY195" s="54">
        <f t="shared" si="76"/>
        <v>0</v>
      </c>
      <c r="AZ195" s="54">
        <f t="shared" si="76"/>
        <v>0</v>
      </c>
      <c r="BA195" s="54">
        <f t="shared" si="76"/>
        <v>0</v>
      </c>
      <c r="BB195" s="54">
        <f t="shared" si="76"/>
        <v>0</v>
      </c>
    </row>
    <row r="196" spans="2:54" hidden="1" outlineLevel="1" x14ac:dyDescent="0.3">
      <c r="B196" s="18" t="s">
        <v>315</v>
      </c>
      <c r="C196" s="18" t="s">
        <v>316</v>
      </c>
      <c r="D196" s="54"/>
      <c r="E196" s="54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54"/>
      <c r="Q196" s="54"/>
      <c r="R196" s="54"/>
      <c r="S196" s="54"/>
      <c r="T196" s="54"/>
      <c r="U196" s="54"/>
      <c r="V196" s="54"/>
      <c r="W196" s="54"/>
      <c r="X196" s="54"/>
      <c r="Y196" s="54"/>
      <c r="Z196" s="54"/>
      <c r="AA196" s="54"/>
      <c r="AB196" s="54"/>
      <c r="AC196" s="54"/>
      <c r="AD196" s="54"/>
      <c r="AE196" s="54"/>
      <c r="AF196" s="54"/>
      <c r="AG196" s="54"/>
      <c r="AH196" s="54"/>
      <c r="AI196" s="54"/>
      <c r="AJ196" s="54"/>
      <c r="AK196" s="54"/>
      <c r="AL196" s="54"/>
      <c r="AM196" s="54"/>
      <c r="AQ196" s="54">
        <f t="shared" si="76"/>
        <v>0</v>
      </c>
      <c r="AR196" s="54">
        <f t="shared" si="76"/>
        <v>0</v>
      </c>
      <c r="AS196" s="54">
        <f t="shared" si="76"/>
        <v>0</v>
      </c>
      <c r="AT196" s="54">
        <f t="shared" si="76"/>
        <v>0</v>
      </c>
      <c r="AU196" s="54">
        <f t="shared" si="76"/>
        <v>0</v>
      </c>
      <c r="AV196" s="54">
        <f t="shared" si="76"/>
        <v>0</v>
      </c>
      <c r="AW196" s="54">
        <f t="shared" si="76"/>
        <v>0</v>
      </c>
      <c r="AX196" s="54">
        <f t="shared" si="76"/>
        <v>0</v>
      </c>
      <c r="AY196" s="54">
        <f t="shared" si="76"/>
        <v>0</v>
      </c>
      <c r="AZ196" s="54">
        <f t="shared" si="76"/>
        <v>0</v>
      </c>
      <c r="BA196" s="54">
        <f t="shared" si="76"/>
        <v>0</v>
      </c>
      <c r="BB196" s="54">
        <f t="shared" si="76"/>
        <v>0</v>
      </c>
    </row>
    <row r="197" spans="2:54" hidden="1" outlineLevel="1" x14ac:dyDescent="0.3">
      <c r="B197" s="18" t="s">
        <v>317</v>
      </c>
      <c r="C197" s="18" t="s">
        <v>318</v>
      </c>
      <c r="D197" s="54"/>
      <c r="E197" s="54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54"/>
      <c r="Q197" s="54"/>
      <c r="R197" s="54"/>
      <c r="S197" s="54"/>
      <c r="T197" s="54"/>
      <c r="U197" s="54"/>
      <c r="V197" s="54"/>
      <c r="W197" s="54"/>
      <c r="X197" s="54"/>
      <c r="Y197" s="54"/>
      <c r="Z197" s="54"/>
      <c r="AA197" s="54"/>
      <c r="AB197" s="54"/>
      <c r="AC197" s="54"/>
      <c r="AD197" s="54"/>
      <c r="AE197" s="54"/>
      <c r="AF197" s="54"/>
      <c r="AG197" s="54"/>
      <c r="AH197" s="54"/>
      <c r="AI197" s="54"/>
      <c r="AJ197" s="54"/>
      <c r="AK197" s="54"/>
      <c r="AL197" s="54"/>
      <c r="AM197" s="54"/>
      <c r="AQ197" s="54">
        <f t="shared" si="76"/>
        <v>0</v>
      </c>
      <c r="AR197" s="54">
        <f t="shared" si="76"/>
        <v>0</v>
      </c>
      <c r="AS197" s="54">
        <f t="shared" si="76"/>
        <v>0</v>
      </c>
      <c r="AT197" s="54">
        <f t="shared" si="76"/>
        <v>0</v>
      </c>
      <c r="AU197" s="54">
        <f t="shared" si="76"/>
        <v>0</v>
      </c>
      <c r="AV197" s="54">
        <f t="shared" si="76"/>
        <v>0</v>
      </c>
      <c r="AW197" s="54">
        <f t="shared" si="76"/>
        <v>0</v>
      </c>
      <c r="AX197" s="54">
        <f t="shared" si="76"/>
        <v>0</v>
      </c>
      <c r="AY197" s="54">
        <f t="shared" si="76"/>
        <v>0</v>
      </c>
      <c r="AZ197" s="54">
        <f t="shared" si="76"/>
        <v>0</v>
      </c>
      <c r="BA197" s="54">
        <f t="shared" si="76"/>
        <v>0</v>
      </c>
      <c r="BB197" s="54">
        <f t="shared" si="76"/>
        <v>0</v>
      </c>
    </row>
    <row r="198" spans="2:54" hidden="1" outlineLevel="1" x14ac:dyDescent="0.3">
      <c r="B198" s="18" t="s">
        <v>319</v>
      </c>
      <c r="C198" s="18" t="s">
        <v>320</v>
      </c>
      <c r="D198" s="54"/>
      <c r="E198" s="54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54"/>
      <c r="Q198" s="54"/>
      <c r="R198" s="54"/>
      <c r="S198" s="54"/>
      <c r="T198" s="54"/>
      <c r="U198" s="54"/>
      <c r="V198" s="54"/>
      <c r="W198" s="54"/>
      <c r="X198" s="54"/>
      <c r="Y198" s="54"/>
      <c r="Z198" s="54"/>
      <c r="AA198" s="54"/>
      <c r="AB198" s="54"/>
      <c r="AC198" s="54"/>
      <c r="AD198" s="54"/>
      <c r="AE198" s="54"/>
      <c r="AF198" s="54"/>
      <c r="AG198" s="54"/>
      <c r="AH198" s="54"/>
      <c r="AI198" s="54"/>
      <c r="AJ198" s="54"/>
      <c r="AK198" s="54"/>
      <c r="AL198" s="54"/>
      <c r="AM198" s="54"/>
      <c r="AQ198" s="54">
        <f t="shared" si="76"/>
        <v>0</v>
      </c>
      <c r="AR198" s="54">
        <f t="shared" si="76"/>
        <v>0</v>
      </c>
      <c r="AS198" s="54">
        <f t="shared" si="76"/>
        <v>0</v>
      </c>
      <c r="AT198" s="54">
        <f t="shared" si="76"/>
        <v>0</v>
      </c>
      <c r="AU198" s="54">
        <f t="shared" si="76"/>
        <v>0</v>
      </c>
      <c r="AV198" s="54">
        <f t="shared" si="76"/>
        <v>0</v>
      </c>
      <c r="AW198" s="54">
        <f t="shared" si="76"/>
        <v>0</v>
      </c>
      <c r="AX198" s="54">
        <f t="shared" si="76"/>
        <v>0</v>
      </c>
      <c r="AY198" s="54">
        <f t="shared" si="76"/>
        <v>0</v>
      </c>
      <c r="AZ198" s="54">
        <f t="shared" si="76"/>
        <v>0</v>
      </c>
      <c r="BA198" s="54">
        <f t="shared" si="76"/>
        <v>0</v>
      </c>
      <c r="BB198" s="54">
        <f t="shared" si="76"/>
        <v>0</v>
      </c>
    </row>
    <row r="199" spans="2:54" hidden="1" outlineLevel="1" x14ac:dyDescent="0.3">
      <c r="B199" s="18" t="s">
        <v>321</v>
      </c>
      <c r="C199" s="18" t="s">
        <v>322</v>
      </c>
      <c r="D199" s="54"/>
      <c r="E199" s="54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54"/>
      <c r="Q199" s="54"/>
      <c r="R199" s="54"/>
      <c r="S199" s="54"/>
      <c r="T199" s="54"/>
      <c r="U199" s="54"/>
      <c r="V199" s="54"/>
      <c r="W199" s="54"/>
      <c r="X199" s="54"/>
      <c r="Y199" s="54"/>
      <c r="Z199" s="54"/>
      <c r="AA199" s="54"/>
      <c r="AB199" s="54"/>
      <c r="AC199" s="54"/>
      <c r="AD199" s="54"/>
      <c r="AE199" s="54"/>
      <c r="AF199" s="54"/>
      <c r="AG199" s="54"/>
      <c r="AH199" s="54"/>
      <c r="AI199" s="54"/>
      <c r="AJ199" s="54"/>
      <c r="AK199" s="54"/>
      <c r="AL199" s="54"/>
      <c r="AM199" s="54"/>
      <c r="AQ199" s="54">
        <f t="shared" si="76"/>
        <v>0</v>
      </c>
      <c r="AR199" s="54">
        <f t="shared" si="76"/>
        <v>0</v>
      </c>
      <c r="AS199" s="54">
        <f t="shared" si="76"/>
        <v>0</v>
      </c>
      <c r="AT199" s="54">
        <f t="shared" si="76"/>
        <v>0</v>
      </c>
      <c r="AU199" s="54">
        <f t="shared" si="76"/>
        <v>0</v>
      </c>
      <c r="AV199" s="54">
        <f t="shared" si="76"/>
        <v>0</v>
      </c>
      <c r="AW199" s="54">
        <f t="shared" si="76"/>
        <v>0</v>
      </c>
      <c r="AX199" s="54">
        <f t="shared" si="76"/>
        <v>0</v>
      </c>
      <c r="AY199" s="54">
        <f t="shared" si="76"/>
        <v>0</v>
      </c>
      <c r="AZ199" s="54">
        <f t="shared" si="76"/>
        <v>0</v>
      </c>
      <c r="BA199" s="54">
        <f t="shared" si="76"/>
        <v>0</v>
      </c>
      <c r="BB199" s="54">
        <f t="shared" si="76"/>
        <v>0</v>
      </c>
    </row>
    <row r="200" spans="2:54" hidden="1" outlineLevel="1" x14ac:dyDescent="0.3">
      <c r="B200" s="18" t="s">
        <v>323</v>
      </c>
      <c r="C200" s="18" t="s">
        <v>324</v>
      </c>
      <c r="D200" s="54"/>
      <c r="E200" s="54"/>
      <c r="F200" s="54"/>
      <c r="G200" s="54"/>
      <c r="H200" s="54"/>
      <c r="I200" s="54"/>
      <c r="J200" s="54"/>
      <c r="K200" s="54"/>
      <c r="L200" s="54"/>
      <c r="M200" s="54"/>
      <c r="N200" s="54"/>
      <c r="O200" s="54"/>
      <c r="P200" s="54"/>
      <c r="Q200" s="54"/>
      <c r="R200" s="54"/>
      <c r="S200" s="54"/>
      <c r="T200" s="54"/>
      <c r="U200" s="54"/>
      <c r="V200" s="54"/>
      <c r="W200" s="54"/>
      <c r="X200" s="54"/>
      <c r="Y200" s="54"/>
      <c r="Z200" s="54"/>
      <c r="AA200" s="54"/>
      <c r="AB200" s="54"/>
      <c r="AC200" s="54"/>
      <c r="AD200" s="54"/>
      <c r="AE200" s="54"/>
      <c r="AF200" s="54"/>
      <c r="AG200" s="54"/>
      <c r="AH200" s="54"/>
      <c r="AI200" s="54"/>
      <c r="AJ200" s="54"/>
      <c r="AK200" s="54"/>
      <c r="AL200" s="54"/>
      <c r="AM200" s="54"/>
      <c r="AQ200" s="54">
        <f t="shared" si="76"/>
        <v>0</v>
      </c>
      <c r="AR200" s="54">
        <f t="shared" si="76"/>
        <v>0</v>
      </c>
      <c r="AS200" s="54">
        <f t="shared" si="76"/>
        <v>0</v>
      </c>
      <c r="AT200" s="54">
        <f t="shared" si="76"/>
        <v>0</v>
      </c>
      <c r="AU200" s="54">
        <f t="shared" si="76"/>
        <v>0</v>
      </c>
      <c r="AV200" s="54">
        <f t="shared" si="76"/>
        <v>0</v>
      </c>
      <c r="AW200" s="54">
        <f t="shared" si="76"/>
        <v>0</v>
      </c>
      <c r="AX200" s="54">
        <f t="shared" si="76"/>
        <v>0</v>
      </c>
      <c r="AY200" s="54">
        <f t="shared" si="76"/>
        <v>0</v>
      </c>
      <c r="AZ200" s="54">
        <f t="shared" si="76"/>
        <v>0</v>
      </c>
      <c r="BA200" s="54">
        <f t="shared" si="76"/>
        <v>0</v>
      </c>
      <c r="BB200" s="54">
        <f t="shared" si="76"/>
        <v>0</v>
      </c>
    </row>
    <row r="201" spans="2:54" hidden="1" outlineLevel="1" x14ac:dyDescent="0.3">
      <c r="B201" s="18" t="s">
        <v>325</v>
      </c>
      <c r="C201" s="18" t="s">
        <v>326</v>
      </c>
      <c r="D201" s="54"/>
      <c r="E201" s="54"/>
      <c r="F201" s="54"/>
      <c r="G201" s="54"/>
      <c r="H201" s="54"/>
      <c r="I201" s="54"/>
      <c r="J201" s="54"/>
      <c r="K201" s="54"/>
      <c r="L201" s="54"/>
      <c r="M201" s="54"/>
      <c r="N201" s="54"/>
      <c r="O201" s="54"/>
      <c r="P201" s="54"/>
      <c r="Q201" s="54"/>
      <c r="R201" s="54"/>
      <c r="S201" s="54"/>
      <c r="T201" s="54"/>
      <c r="U201" s="54"/>
      <c r="V201" s="54"/>
      <c r="W201" s="54"/>
      <c r="X201" s="54"/>
      <c r="Y201" s="54"/>
      <c r="Z201" s="54"/>
      <c r="AA201" s="54"/>
      <c r="AB201" s="54"/>
      <c r="AC201" s="54"/>
      <c r="AD201" s="54"/>
      <c r="AE201" s="54"/>
      <c r="AF201" s="54"/>
      <c r="AG201" s="54"/>
      <c r="AH201" s="54"/>
      <c r="AI201" s="54"/>
      <c r="AJ201" s="54"/>
      <c r="AK201" s="54"/>
      <c r="AL201" s="54"/>
      <c r="AM201" s="54"/>
      <c r="AQ201" s="54">
        <f t="shared" si="76"/>
        <v>0</v>
      </c>
      <c r="AR201" s="54">
        <f t="shared" si="76"/>
        <v>0</v>
      </c>
      <c r="AS201" s="54">
        <f t="shared" si="76"/>
        <v>0</v>
      </c>
      <c r="AT201" s="54">
        <f t="shared" si="76"/>
        <v>0</v>
      </c>
      <c r="AU201" s="54">
        <f t="shared" si="76"/>
        <v>0</v>
      </c>
      <c r="AV201" s="54">
        <f t="shared" si="76"/>
        <v>0</v>
      </c>
      <c r="AW201" s="54">
        <f t="shared" si="76"/>
        <v>0</v>
      </c>
      <c r="AX201" s="54">
        <f t="shared" si="76"/>
        <v>0</v>
      </c>
      <c r="AY201" s="54">
        <f t="shared" si="76"/>
        <v>0</v>
      </c>
      <c r="AZ201" s="54">
        <f t="shared" si="76"/>
        <v>0</v>
      </c>
      <c r="BA201" s="54">
        <f t="shared" si="76"/>
        <v>0</v>
      </c>
      <c r="BB201" s="54">
        <f t="shared" si="76"/>
        <v>0</v>
      </c>
    </row>
    <row r="202" spans="2:54" hidden="1" outlineLevel="1" x14ac:dyDescent="0.3">
      <c r="B202" s="18" t="s">
        <v>327</v>
      </c>
      <c r="C202" s="18" t="s">
        <v>328</v>
      </c>
      <c r="D202" s="54"/>
      <c r="E202" s="54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54"/>
      <c r="Q202" s="54"/>
      <c r="R202" s="54"/>
      <c r="S202" s="54"/>
      <c r="T202" s="54"/>
      <c r="U202" s="54"/>
      <c r="V202" s="54"/>
      <c r="W202" s="54"/>
      <c r="X202" s="54"/>
      <c r="Y202" s="54"/>
      <c r="Z202" s="54"/>
      <c r="AA202" s="54"/>
      <c r="AB202" s="54"/>
      <c r="AC202" s="54"/>
      <c r="AD202" s="54"/>
      <c r="AE202" s="54"/>
      <c r="AF202" s="54"/>
      <c r="AG202" s="54"/>
      <c r="AH202" s="54"/>
      <c r="AI202" s="54"/>
      <c r="AJ202" s="54"/>
      <c r="AK202" s="54"/>
      <c r="AL202" s="54"/>
      <c r="AM202" s="54"/>
      <c r="AQ202" s="54">
        <f t="shared" si="76"/>
        <v>0</v>
      </c>
      <c r="AR202" s="54">
        <f t="shared" si="76"/>
        <v>0</v>
      </c>
      <c r="AS202" s="54">
        <f t="shared" si="76"/>
        <v>0</v>
      </c>
      <c r="AT202" s="54">
        <f t="shared" si="76"/>
        <v>0</v>
      </c>
      <c r="AU202" s="54">
        <f t="shared" si="76"/>
        <v>0</v>
      </c>
      <c r="AV202" s="54">
        <f t="shared" si="76"/>
        <v>0</v>
      </c>
      <c r="AW202" s="54">
        <f t="shared" si="76"/>
        <v>0</v>
      </c>
      <c r="AX202" s="54">
        <f t="shared" si="76"/>
        <v>0</v>
      </c>
      <c r="AY202" s="54">
        <f t="shared" si="76"/>
        <v>0</v>
      </c>
      <c r="AZ202" s="54">
        <f t="shared" si="76"/>
        <v>0</v>
      </c>
      <c r="BA202" s="54">
        <f t="shared" si="76"/>
        <v>0</v>
      </c>
      <c r="BB202" s="54">
        <f t="shared" si="76"/>
        <v>0</v>
      </c>
    </row>
    <row r="203" spans="2:54" hidden="1" outlineLevel="1" x14ac:dyDescent="0.3">
      <c r="B203" s="18" t="s">
        <v>329</v>
      </c>
      <c r="C203" s="18" t="s">
        <v>330</v>
      </c>
      <c r="D203" s="54"/>
      <c r="E203" s="54"/>
      <c r="F203" s="54"/>
      <c r="G203" s="54"/>
      <c r="H203" s="54"/>
      <c r="I203" s="54"/>
      <c r="J203" s="54"/>
      <c r="K203" s="54"/>
      <c r="L203" s="54"/>
      <c r="M203" s="54"/>
      <c r="N203" s="54"/>
      <c r="O203" s="54"/>
      <c r="P203" s="54"/>
      <c r="Q203" s="54"/>
      <c r="R203" s="54"/>
      <c r="S203" s="54"/>
      <c r="T203" s="54"/>
      <c r="U203" s="54"/>
      <c r="V203" s="54"/>
      <c r="W203" s="54"/>
      <c r="X203" s="54"/>
      <c r="Y203" s="54"/>
      <c r="Z203" s="54"/>
      <c r="AA203" s="54"/>
      <c r="AB203" s="54"/>
      <c r="AC203" s="54"/>
      <c r="AD203" s="54"/>
      <c r="AE203" s="54"/>
      <c r="AF203" s="54"/>
      <c r="AG203" s="54"/>
      <c r="AH203" s="54"/>
      <c r="AI203" s="54"/>
      <c r="AJ203" s="54"/>
      <c r="AK203" s="54"/>
      <c r="AL203" s="54"/>
      <c r="AM203" s="54"/>
      <c r="AQ203" s="54">
        <f t="shared" si="76"/>
        <v>0</v>
      </c>
      <c r="AR203" s="54">
        <f t="shared" si="76"/>
        <v>0</v>
      </c>
      <c r="AS203" s="54">
        <f t="shared" si="76"/>
        <v>0</v>
      </c>
      <c r="AT203" s="54">
        <f t="shared" si="76"/>
        <v>0</v>
      </c>
      <c r="AU203" s="54">
        <f t="shared" si="76"/>
        <v>0</v>
      </c>
      <c r="AV203" s="54">
        <f t="shared" si="76"/>
        <v>0</v>
      </c>
      <c r="AW203" s="54">
        <f t="shared" si="76"/>
        <v>0</v>
      </c>
      <c r="AX203" s="54">
        <f t="shared" si="76"/>
        <v>0</v>
      </c>
      <c r="AY203" s="54">
        <f t="shared" si="76"/>
        <v>0</v>
      </c>
      <c r="AZ203" s="54">
        <f t="shared" si="76"/>
        <v>0</v>
      </c>
      <c r="BA203" s="54">
        <f t="shared" si="76"/>
        <v>0</v>
      </c>
      <c r="BB203" s="54">
        <f t="shared" si="76"/>
        <v>0</v>
      </c>
    </row>
    <row r="204" spans="2:54" hidden="1" outlineLevel="1" x14ac:dyDescent="0.3">
      <c r="B204" s="18" t="s">
        <v>634</v>
      </c>
      <c r="C204" s="18" t="s">
        <v>635</v>
      </c>
      <c r="D204" s="54"/>
      <c r="E204" s="54"/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54"/>
      <c r="Q204" s="54"/>
      <c r="R204" s="54"/>
      <c r="S204" s="54"/>
      <c r="T204" s="54"/>
      <c r="U204" s="54"/>
      <c r="V204" s="54"/>
      <c r="W204" s="54"/>
      <c r="X204" s="54"/>
      <c r="Y204" s="54"/>
      <c r="Z204" s="54"/>
      <c r="AA204" s="54"/>
      <c r="AB204" s="54"/>
      <c r="AC204" s="54"/>
      <c r="AD204" s="54"/>
      <c r="AE204" s="54"/>
      <c r="AF204" s="54"/>
      <c r="AG204" s="54"/>
      <c r="AH204" s="54"/>
      <c r="AI204" s="54"/>
      <c r="AJ204" s="54"/>
      <c r="AK204" s="54"/>
      <c r="AL204" s="54"/>
      <c r="AM204" s="54"/>
      <c r="AQ204" s="54">
        <f t="shared" si="76"/>
        <v>0</v>
      </c>
      <c r="AR204" s="54">
        <f t="shared" si="76"/>
        <v>0</v>
      </c>
      <c r="AS204" s="54">
        <f t="shared" si="76"/>
        <v>0</v>
      </c>
      <c r="AT204" s="54">
        <f t="shared" si="76"/>
        <v>0</v>
      </c>
      <c r="AU204" s="54">
        <f t="shared" si="76"/>
        <v>0</v>
      </c>
      <c r="AV204" s="54">
        <f t="shared" si="76"/>
        <v>0</v>
      </c>
      <c r="AW204" s="54">
        <f t="shared" si="76"/>
        <v>0</v>
      </c>
      <c r="AX204" s="54">
        <f t="shared" si="76"/>
        <v>0</v>
      </c>
      <c r="AY204" s="54">
        <f t="shared" si="76"/>
        <v>0</v>
      </c>
      <c r="AZ204" s="54">
        <f t="shared" si="76"/>
        <v>0</v>
      </c>
      <c r="BA204" s="54">
        <f t="shared" si="76"/>
        <v>0</v>
      </c>
      <c r="BB204" s="54">
        <f t="shared" si="76"/>
        <v>0</v>
      </c>
    </row>
    <row r="205" spans="2:54" hidden="1" outlineLevel="1" x14ac:dyDescent="0.3">
      <c r="B205" s="18" t="s">
        <v>636</v>
      </c>
      <c r="C205" s="18" t="s">
        <v>637</v>
      </c>
      <c r="D205" s="54"/>
      <c r="E205" s="54"/>
      <c r="F205" s="54"/>
      <c r="G205" s="54"/>
      <c r="H205" s="54"/>
      <c r="I205" s="54"/>
      <c r="J205" s="54"/>
      <c r="K205" s="54"/>
      <c r="L205" s="54"/>
      <c r="M205" s="54"/>
      <c r="N205" s="54"/>
      <c r="O205" s="54"/>
      <c r="P205" s="54"/>
      <c r="Q205" s="54"/>
      <c r="R205" s="54"/>
      <c r="S205" s="54"/>
      <c r="T205" s="54"/>
      <c r="U205" s="54"/>
      <c r="V205" s="54"/>
      <c r="W205" s="54"/>
      <c r="X205" s="54"/>
      <c r="Y205" s="54"/>
      <c r="Z205" s="54"/>
      <c r="AA205" s="54"/>
      <c r="AB205" s="54"/>
      <c r="AC205" s="54"/>
      <c r="AD205" s="54"/>
      <c r="AE205" s="54"/>
      <c r="AF205" s="54"/>
      <c r="AG205" s="54"/>
      <c r="AH205" s="54"/>
      <c r="AI205" s="54"/>
      <c r="AJ205" s="54"/>
      <c r="AK205" s="54"/>
      <c r="AL205" s="54"/>
      <c r="AM205" s="54"/>
      <c r="AQ205" s="54">
        <f t="shared" si="76"/>
        <v>0</v>
      </c>
      <c r="AR205" s="54">
        <f t="shared" si="76"/>
        <v>0</v>
      </c>
      <c r="AS205" s="54">
        <f t="shared" si="76"/>
        <v>0</v>
      </c>
      <c r="AT205" s="54">
        <f t="shared" si="76"/>
        <v>0</v>
      </c>
      <c r="AU205" s="54">
        <f t="shared" si="76"/>
        <v>0</v>
      </c>
      <c r="AV205" s="54">
        <f t="shared" si="76"/>
        <v>0</v>
      </c>
      <c r="AW205" s="54">
        <f t="shared" si="76"/>
        <v>0</v>
      </c>
      <c r="AX205" s="54">
        <f t="shared" si="76"/>
        <v>0</v>
      </c>
      <c r="AY205" s="54">
        <f t="shared" si="76"/>
        <v>0</v>
      </c>
      <c r="AZ205" s="54">
        <f t="shared" si="76"/>
        <v>0</v>
      </c>
      <c r="BA205" s="54">
        <f t="shared" si="76"/>
        <v>0</v>
      </c>
      <c r="BB205" s="54">
        <f t="shared" si="76"/>
        <v>0</v>
      </c>
    </row>
    <row r="206" spans="2:54" hidden="1" outlineLevel="1" x14ac:dyDescent="0.3">
      <c r="B206" s="18" t="s">
        <v>331</v>
      </c>
      <c r="C206" s="18" t="s">
        <v>332</v>
      </c>
      <c r="D206" s="54"/>
      <c r="E206" s="54"/>
      <c r="F206" s="54"/>
      <c r="G206" s="54"/>
      <c r="H206" s="54"/>
      <c r="I206" s="54"/>
      <c r="J206" s="54"/>
      <c r="K206" s="54"/>
      <c r="L206" s="54"/>
      <c r="M206" s="54"/>
      <c r="N206" s="54"/>
      <c r="O206" s="54"/>
      <c r="P206" s="54"/>
      <c r="Q206" s="54"/>
      <c r="R206" s="54"/>
      <c r="S206" s="54"/>
      <c r="T206" s="54"/>
      <c r="U206" s="54"/>
      <c r="V206" s="54"/>
      <c r="W206" s="54"/>
      <c r="X206" s="54"/>
      <c r="Y206" s="54"/>
      <c r="Z206" s="54"/>
      <c r="AA206" s="54"/>
      <c r="AB206" s="54"/>
      <c r="AC206" s="54"/>
      <c r="AD206" s="54"/>
      <c r="AE206" s="54"/>
      <c r="AF206" s="54"/>
      <c r="AG206" s="54"/>
      <c r="AH206" s="54"/>
      <c r="AI206" s="54"/>
      <c r="AJ206" s="54"/>
      <c r="AK206" s="54"/>
      <c r="AL206" s="54"/>
      <c r="AM206" s="54"/>
      <c r="AQ206" s="54">
        <f t="shared" si="76"/>
        <v>0</v>
      </c>
      <c r="AR206" s="54">
        <f t="shared" si="76"/>
        <v>0</v>
      </c>
      <c r="AS206" s="54">
        <f t="shared" si="76"/>
        <v>0</v>
      </c>
      <c r="AT206" s="54">
        <f t="shared" si="76"/>
        <v>0</v>
      </c>
      <c r="AU206" s="54">
        <f t="shared" si="76"/>
        <v>0</v>
      </c>
      <c r="AV206" s="54">
        <f t="shared" si="76"/>
        <v>0</v>
      </c>
      <c r="AW206" s="54">
        <f t="shared" si="76"/>
        <v>0</v>
      </c>
      <c r="AX206" s="54">
        <f t="shared" si="76"/>
        <v>0</v>
      </c>
      <c r="AY206" s="54">
        <f t="shared" si="76"/>
        <v>0</v>
      </c>
      <c r="AZ206" s="54">
        <f t="shared" si="76"/>
        <v>0</v>
      </c>
      <c r="BA206" s="54">
        <f t="shared" si="76"/>
        <v>0</v>
      </c>
      <c r="BB206" s="54">
        <f t="shared" si="76"/>
        <v>0</v>
      </c>
    </row>
    <row r="207" spans="2:54" hidden="1" outlineLevel="1" x14ac:dyDescent="0.3">
      <c r="B207" s="18" t="s">
        <v>333</v>
      </c>
      <c r="C207" s="18" t="s">
        <v>334</v>
      </c>
      <c r="D207" s="54"/>
      <c r="E207" s="54"/>
      <c r="F207" s="54"/>
      <c r="G207" s="54"/>
      <c r="H207" s="54"/>
      <c r="I207" s="54"/>
      <c r="J207" s="54"/>
      <c r="K207" s="54"/>
      <c r="L207" s="54"/>
      <c r="M207" s="54"/>
      <c r="N207" s="54"/>
      <c r="O207" s="54"/>
      <c r="P207" s="54"/>
      <c r="Q207" s="54"/>
      <c r="R207" s="54"/>
      <c r="S207" s="54"/>
      <c r="T207" s="54"/>
      <c r="U207" s="54"/>
      <c r="V207" s="54"/>
      <c r="W207" s="54"/>
      <c r="X207" s="54"/>
      <c r="Y207" s="54"/>
      <c r="Z207" s="54"/>
      <c r="AA207" s="54"/>
      <c r="AB207" s="54"/>
      <c r="AC207" s="54"/>
      <c r="AD207" s="54"/>
      <c r="AE207" s="54"/>
      <c r="AF207" s="54"/>
      <c r="AG207" s="54"/>
      <c r="AH207" s="54"/>
      <c r="AI207" s="54"/>
      <c r="AJ207" s="54"/>
      <c r="AK207" s="54"/>
      <c r="AL207" s="54"/>
      <c r="AM207" s="54"/>
      <c r="AQ207" s="54">
        <f t="shared" si="76"/>
        <v>0</v>
      </c>
      <c r="AR207" s="54">
        <f t="shared" si="76"/>
        <v>0</v>
      </c>
      <c r="AS207" s="54">
        <f t="shared" si="76"/>
        <v>0</v>
      </c>
      <c r="AT207" s="54">
        <f t="shared" si="76"/>
        <v>0</v>
      </c>
      <c r="AU207" s="54">
        <f t="shared" si="76"/>
        <v>0</v>
      </c>
      <c r="AV207" s="54">
        <f t="shared" si="76"/>
        <v>0</v>
      </c>
      <c r="AW207" s="54">
        <f t="shared" si="76"/>
        <v>0</v>
      </c>
      <c r="AX207" s="54">
        <f t="shared" si="76"/>
        <v>0</v>
      </c>
      <c r="AY207" s="54">
        <f t="shared" si="76"/>
        <v>0</v>
      </c>
      <c r="AZ207" s="54">
        <f t="shared" si="76"/>
        <v>0</v>
      </c>
      <c r="BA207" s="54">
        <f t="shared" si="76"/>
        <v>0</v>
      </c>
      <c r="BB207" s="54">
        <f t="shared" si="76"/>
        <v>0</v>
      </c>
    </row>
    <row r="208" spans="2:54" hidden="1" outlineLevel="1" x14ac:dyDescent="0.3">
      <c r="B208" s="18" t="s">
        <v>335</v>
      </c>
      <c r="C208" s="18" t="s">
        <v>336</v>
      </c>
      <c r="D208" s="54"/>
      <c r="E208" s="54"/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54"/>
      <c r="Q208" s="54"/>
      <c r="R208" s="54"/>
      <c r="S208" s="54"/>
      <c r="T208" s="54"/>
      <c r="U208" s="54"/>
      <c r="V208" s="54"/>
      <c r="W208" s="54"/>
      <c r="X208" s="54"/>
      <c r="Y208" s="54"/>
      <c r="Z208" s="54"/>
      <c r="AA208" s="54"/>
      <c r="AB208" s="54"/>
      <c r="AC208" s="54"/>
      <c r="AD208" s="54"/>
      <c r="AE208" s="54"/>
      <c r="AF208" s="54"/>
      <c r="AG208" s="54"/>
      <c r="AH208" s="54"/>
      <c r="AI208" s="54"/>
      <c r="AJ208" s="54"/>
      <c r="AK208" s="54"/>
      <c r="AL208" s="54"/>
      <c r="AM208" s="54"/>
      <c r="AQ208" s="54">
        <f t="shared" si="76"/>
        <v>0</v>
      </c>
      <c r="AR208" s="54">
        <f t="shared" si="76"/>
        <v>0</v>
      </c>
      <c r="AS208" s="54">
        <f t="shared" si="76"/>
        <v>0</v>
      </c>
      <c r="AT208" s="54">
        <f t="shared" si="76"/>
        <v>0</v>
      </c>
      <c r="AU208" s="54">
        <f t="shared" si="76"/>
        <v>0</v>
      </c>
      <c r="AV208" s="54">
        <f t="shared" si="76"/>
        <v>0</v>
      </c>
      <c r="AW208" s="54">
        <f t="shared" si="76"/>
        <v>0</v>
      </c>
      <c r="AX208" s="54">
        <f t="shared" si="76"/>
        <v>0</v>
      </c>
      <c r="AY208" s="54">
        <f t="shared" si="76"/>
        <v>0</v>
      </c>
      <c r="AZ208" s="54">
        <f t="shared" si="76"/>
        <v>0</v>
      </c>
      <c r="BA208" s="54">
        <f t="shared" si="76"/>
        <v>0</v>
      </c>
      <c r="BB208" s="54">
        <f t="shared" si="76"/>
        <v>0</v>
      </c>
    </row>
    <row r="209" spans="1:54" hidden="1" outlineLevel="1" x14ac:dyDescent="0.3">
      <c r="B209" s="18" t="s">
        <v>337</v>
      </c>
      <c r="C209" s="18" t="s">
        <v>338</v>
      </c>
      <c r="D209" s="54"/>
      <c r="E209" s="54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4"/>
      <c r="R209" s="54"/>
      <c r="S209" s="54"/>
      <c r="T209" s="54"/>
      <c r="U209" s="54"/>
      <c r="V209" s="54"/>
      <c r="W209" s="54"/>
      <c r="X209" s="54"/>
      <c r="Y209" s="54"/>
      <c r="Z209" s="54"/>
      <c r="AA209" s="54"/>
      <c r="AB209" s="54"/>
      <c r="AC209" s="54"/>
      <c r="AD209" s="54"/>
      <c r="AE209" s="54"/>
      <c r="AF209" s="54"/>
      <c r="AG209" s="54"/>
      <c r="AH209" s="54"/>
      <c r="AI209" s="54"/>
      <c r="AJ209" s="54"/>
      <c r="AK209" s="54"/>
      <c r="AL209" s="54"/>
      <c r="AM209" s="54"/>
      <c r="AQ209" s="54">
        <f t="shared" si="76"/>
        <v>0</v>
      </c>
      <c r="AR209" s="54">
        <f t="shared" si="76"/>
        <v>0</v>
      </c>
      <c r="AS209" s="54">
        <f t="shared" si="76"/>
        <v>0</v>
      </c>
      <c r="AT209" s="54">
        <f t="shared" si="76"/>
        <v>0</v>
      </c>
      <c r="AU209" s="54">
        <f t="shared" si="76"/>
        <v>0</v>
      </c>
      <c r="AV209" s="54">
        <f t="shared" si="76"/>
        <v>0</v>
      </c>
      <c r="AW209" s="54">
        <f t="shared" si="76"/>
        <v>0</v>
      </c>
      <c r="AX209" s="54">
        <f t="shared" si="76"/>
        <v>0</v>
      </c>
      <c r="AY209" s="54">
        <f t="shared" si="76"/>
        <v>0</v>
      </c>
      <c r="AZ209" s="54">
        <f t="shared" si="76"/>
        <v>0</v>
      </c>
      <c r="BA209" s="54">
        <f t="shared" si="76"/>
        <v>0</v>
      </c>
      <c r="BB209" s="54">
        <f t="shared" si="76"/>
        <v>0</v>
      </c>
    </row>
    <row r="210" spans="1:54" hidden="1" outlineLevel="1" x14ac:dyDescent="0.3">
      <c r="B210" s="18" t="s">
        <v>339</v>
      </c>
      <c r="C210" s="18" t="s">
        <v>239</v>
      </c>
      <c r="D210" s="54"/>
      <c r="E210" s="54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4"/>
      <c r="R210" s="54"/>
      <c r="S210" s="54"/>
      <c r="T210" s="54"/>
      <c r="U210" s="54"/>
      <c r="V210" s="54"/>
      <c r="W210" s="54"/>
      <c r="X210" s="54"/>
      <c r="Y210" s="54"/>
      <c r="Z210" s="54"/>
      <c r="AA210" s="54"/>
      <c r="AB210" s="54"/>
      <c r="AC210" s="54"/>
      <c r="AD210" s="54"/>
      <c r="AE210" s="54"/>
      <c r="AF210" s="54"/>
      <c r="AG210" s="54"/>
      <c r="AH210" s="54"/>
      <c r="AI210" s="54"/>
      <c r="AJ210" s="54"/>
      <c r="AK210" s="54"/>
      <c r="AL210" s="54"/>
      <c r="AM210" s="54"/>
      <c r="AQ210" s="54">
        <f t="shared" si="76"/>
        <v>0</v>
      </c>
      <c r="AR210" s="54">
        <f t="shared" si="76"/>
        <v>0</v>
      </c>
      <c r="AS210" s="54">
        <f t="shared" si="76"/>
        <v>0</v>
      </c>
      <c r="AT210" s="54">
        <f t="shared" si="76"/>
        <v>0</v>
      </c>
      <c r="AU210" s="54">
        <f t="shared" si="76"/>
        <v>0</v>
      </c>
      <c r="AV210" s="54">
        <f t="shared" si="76"/>
        <v>0</v>
      </c>
      <c r="AW210" s="54">
        <f t="shared" si="76"/>
        <v>0</v>
      </c>
      <c r="AX210" s="54">
        <f t="shared" si="76"/>
        <v>0</v>
      </c>
      <c r="AY210" s="54">
        <f t="shared" si="76"/>
        <v>0</v>
      </c>
      <c r="AZ210" s="54">
        <f t="shared" si="76"/>
        <v>0</v>
      </c>
      <c r="BA210" s="54">
        <f t="shared" si="76"/>
        <v>0</v>
      </c>
      <c r="BB210" s="54">
        <f t="shared" si="76"/>
        <v>0</v>
      </c>
    </row>
    <row r="211" spans="1:54" hidden="1" outlineLevel="1" x14ac:dyDescent="0.3">
      <c r="B211" s="18" t="s">
        <v>340</v>
      </c>
      <c r="C211" s="18" t="s">
        <v>341</v>
      </c>
      <c r="D211" s="54"/>
      <c r="E211" s="54"/>
      <c r="F211" s="54"/>
      <c r="G211" s="54"/>
      <c r="H211" s="54"/>
      <c r="I211" s="54"/>
      <c r="J211" s="54"/>
      <c r="K211" s="54"/>
      <c r="L211" s="54"/>
      <c r="M211" s="54"/>
      <c r="N211" s="54"/>
      <c r="O211" s="54"/>
      <c r="P211" s="54"/>
      <c r="Q211" s="54"/>
      <c r="R211" s="54"/>
      <c r="S211" s="54"/>
      <c r="T211" s="54"/>
      <c r="U211" s="54"/>
      <c r="V211" s="54"/>
      <c r="W211" s="54"/>
      <c r="X211" s="54"/>
      <c r="Y211" s="54"/>
      <c r="Z211" s="54"/>
      <c r="AA211" s="54"/>
      <c r="AB211" s="54"/>
      <c r="AC211" s="54"/>
      <c r="AD211" s="54"/>
      <c r="AE211" s="54"/>
      <c r="AF211" s="54"/>
      <c r="AG211" s="54"/>
      <c r="AH211" s="54"/>
      <c r="AI211" s="54"/>
      <c r="AJ211" s="54"/>
      <c r="AK211" s="54"/>
      <c r="AL211" s="54"/>
      <c r="AM211" s="54"/>
      <c r="AQ211" s="54">
        <f t="shared" si="76"/>
        <v>0</v>
      </c>
      <c r="AR211" s="54">
        <f t="shared" si="76"/>
        <v>0</v>
      </c>
      <c r="AS211" s="54">
        <f t="shared" si="76"/>
        <v>0</v>
      </c>
      <c r="AT211" s="54">
        <f t="shared" si="76"/>
        <v>0</v>
      </c>
      <c r="AU211" s="54">
        <f t="shared" si="76"/>
        <v>0</v>
      </c>
      <c r="AV211" s="54">
        <f t="shared" si="76"/>
        <v>0</v>
      </c>
      <c r="AW211" s="54">
        <f t="shared" si="76"/>
        <v>0</v>
      </c>
      <c r="AX211" s="54">
        <f t="shared" si="76"/>
        <v>0</v>
      </c>
      <c r="AY211" s="54">
        <f t="shared" si="76"/>
        <v>0</v>
      </c>
      <c r="AZ211" s="54">
        <f t="shared" si="76"/>
        <v>0</v>
      </c>
      <c r="BA211" s="54">
        <f t="shared" si="76"/>
        <v>0</v>
      </c>
      <c r="BB211" s="54">
        <f t="shared" si="76"/>
        <v>0</v>
      </c>
    </row>
    <row r="212" spans="1:54" ht="14.4" collapsed="1" thickBot="1" x14ac:dyDescent="0.35"/>
    <row r="213" spans="1:54" ht="14.4" thickBot="1" x14ac:dyDescent="0.35">
      <c r="A213" s="18" t="s">
        <v>608</v>
      </c>
      <c r="B213" s="43" t="s">
        <v>342</v>
      </c>
      <c r="C213" s="43" t="s">
        <v>343</v>
      </c>
      <c r="D213" s="44">
        <f>+SUBTOTAL(9,D214:D236)</f>
        <v>0</v>
      </c>
      <c r="E213" s="44">
        <f t="shared" ref="E213:AM213" si="77">+SUBTOTAL(9,E214:E236)</f>
        <v>0</v>
      </c>
      <c r="F213" s="44">
        <f t="shared" si="77"/>
        <v>0</v>
      </c>
      <c r="G213" s="44">
        <f t="shared" si="77"/>
        <v>0</v>
      </c>
      <c r="H213" s="44">
        <f t="shared" si="77"/>
        <v>0</v>
      </c>
      <c r="I213" s="44">
        <f t="shared" si="77"/>
        <v>0</v>
      </c>
      <c r="J213" s="44">
        <f t="shared" si="77"/>
        <v>0</v>
      </c>
      <c r="K213" s="44">
        <f t="shared" si="77"/>
        <v>0</v>
      </c>
      <c r="L213" s="44">
        <f t="shared" si="77"/>
        <v>0</v>
      </c>
      <c r="M213" s="44">
        <f t="shared" si="77"/>
        <v>0</v>
      </c>
      <c r="N213" s="44">
        <f t="shared" si="77"/>
        <v>0</v>
      </c>
      <c r="O213" s="44">
        <f t="shared" si="77"/>
        <v>0</v>
      </c>
      <c r="P213" s="44">
        <f t="shared" si="77"/>
        <v>0</v>
      </c>
      <c r="Q213" s="44">
        <f t="shared" si="77"/>
        <v>0</v>
      </c>
      <c r="R213" s="44">
        <f t="shared" si="77"/>
        <v>0</v>
      </c>
      <c r="S213" s="44">
        <f t="shared" si="77"/>
        <v>0</v>
      </c>
      <c r="T213" s="44">
        <f t="shared" si="77"/>
        <v>0</v>
      </c>
      <c r="U213" s="44">
        <f t="shared" si="77"/>
        <v>0</v>
      </c>
      <c r="V213" s="44">
        <f t="shared" si="77"/>
        <v>0</v>
      </c>
      <c r="W213" s="44">
        <f t="shared" si="77"/>
        <v>0</v>
      </c>
      <c r="X213" s="44">
        <f t="shared" si="77"/>
        <v>0</v>
      </c>
      <c r="Y213" s="44">
        <f t="shared" si="77"/>
        <v>0</v>
      </c>
      <c r="Z213" s="44">
        <f t="shared" si="77"/>
        <v>0</v>
      </c>
      <c r="AA213" s="44">
        <f t="shared" si="77"/>
        <v>0</v>
      </c>
      <c r="AB213" s="44">
        <f t="shared" si="77"/>
        <v>0</v>
      </c>
      <c r="AC213" s="44">
        <f t="shared" si="77"/>
        <v>0</v>
      </c>
      <c r="AD213" s="44">
        <f t="shared" si="77"/>
        <v>0</v>
      </c>
      <c r="AE213" s="44">
        <f t="shared" si="77"/>
        <v>0</v>
      </c>
      <c r="AF213" s="44">
        <f t="shared" si="77"/>
        <v>0</v>
      </c>
      <c r="AG213" s="44">
        <f t="shared" si="77"/>
        <v>0</v>
      </c>
      <c r="AH213" s="44">
        <f t="shared" si="77"/>
        <v>0</v>
      </c>
      <c r="AI213" s="44">
        <f t="shared" si="77"/>
        <v>0</v>
      </c>
      <c r="AJ213" s="44">
        <f t="shared" si="77"/>
        <v>0</v>
      </c>
      <c r="AK213" s="44">
        <f t="shared" si="77"/>
        <v>0</v>
      </c>
      <c r="AL213" s="44">
        <f t="shared" si="77"/>
        <v>0</v>
      </c>
      <c r="AM213" s="44">
        <f t="shared" si="77"/>
        <v>0</v>
      </c>
      <c r="AQ213" s="44">
        <f t="shared" ref="AQ213:BB213" si="78">+SUBTOTAL(9,AQ214:AQ236)</f>
        <v>0</v>
      </c>
      <c r="AR213" s="44">
        <f t="shared" si="78"/>
        <v>0</v>
      </c>
      <c r="AS213" s="44">
        <f t="shared" si="78"/>
        <v>0</v>
      </c>
      <c r="AT213" s="44">
        <f t="shared" si="78"/>
        <v>0</v>
      </c>
      <c r="AU213" s="44">
        <f t="shared" si="78"/>
        <v>0</v>
      </c>
      <c r="AV213" s="44">
        <f t="shared" si="78"/>
        <v>0</v>
      </c>
      <c r="AW213" s="44">
        <f t="shared" si="78"/>
        <v>0</v>
      </c>
      <c r="AX213" s="44">
        <f t="shared" si="78"/>
        <v>0</v>
      </c>
      <c r="AY213" s="44">
        <f t="shared" si="78"/>
        <v>0</v>
      </c>
      <c r="AZ213" s="44">
        <f t="shared" si="78"/>
        <v>0</v>
      </c>
      <c r="BA213" s="44">
        <f t="shared" si="78"/>
        <v>0</v>
      </c>
      <c r="BB213" s="44">
        <f t="shared" si="78"/>
        <v>0</v>
      </c>
    </row>
    <row r="214" spans="1:54" x14ac:dyDescent="0.3">
      <c r="B214" s="45" t="s">
        <v>344</v>
      </c>
      <c r="C214" s="45" t="s">
        <v>122</v>
      </c>
      <c r="D214" s="46">
        <f>+SUBTOTAL(9,D215:D230)</f>
        <v>0</v>
      </c>
      <c r="E214" s="46">
        <f t="shared" ref="E214:AM214" si="79">+SUBTOTAL(9,E215:E230)</f>
        <v>0</v>
      </c>
      <c r="F214" s="46">
        <f t="shared" si="79"/>
        <v>0</v>
      </c>
      <c r="G214" s="46">
        <f t="shared" si="79"/>
        <v>0</v>
      </c>
      <c r="H214" s="46">
        <f t="shared" si="79"/>
        <v>0</v>
      </c>
      <c r="I214" s="46">
        <f t="shared" si="79"/>
        <v>0</v>
      </c>
      <c r="J214" s="46">
        <f t="shared" si="79"/>
        <v>0</v>
      </c>
      <c r="K214" s="46">
        <f t="shared" si="79"/>
        <v>0</v>
      </c>
      <c r="L214" s="46">
        <f t="shared" si="79"/>
        <v>0</v>
      </c>
      <c r="M214" s="46">
        <f t="shared" si="79"/>
        <v>0</v>
      </c>
      <c r="N214" s="46">
        <f t="shared" si="79"/>
        <v>0</v>
      </c>
      <c r="O214" s="46">
        <f t="shared" si="79"/>
        <v>0</v>
      </c>
      <c r="P214" s="46">
        <f t="shared" si="79"/>
        <v>0</v>
      </c>
      <c r="Q214" s="46">
        <f t="shared" si="79"/>
        <v>0</v>
      </c>
      <c r="R214" s="46">
        <f t="shared" si="79"/>
        <v>0</v>
      </c>
      <c r="S214" s="46">
        <f t="shared" si="79"/>
        <v>0</v>
      </c>
      <c r="T214" s="46">
        <f t="shared" si="79"/>
        <v>0</v>
      </c>
      <c r="U214" s="46">
        <f t="shared" si="79"/>
        <v>0</v>
      </c>
      <c r="V214" s="46">
        <f t="shared" si="79"/>
        <v>0</v>
      </c>
      <c r="W214" s="46">
        <f t="shared" si="79"/>
        <v>0</v>
      </c>
      <c r="X214" s="46">
        <f t="shared" si="79"/>
        <v>0</v>
      </c>
      <c r="Y214" s="46">
        <f t="shared" si="79"/>
        <v>0</v>
      </c>
      <c r="Z214" s="46">
        <f t="shared" si="79"/>
        <v>0</v>
      </c>
      <c r="AA214" s="46">
        <f t="shared" si="79"/>
        <v>0</v>
      </c>
      <c r="AB214" s="46">
        <f t="shared" si="79"/>
        <v>0</v>
      </c>
      <c r="AC214" s="46">
        <f t="shared" si="79"/>
        <v>0</v>
      </c>
      <c r="AD214" s="46">
        <f t="shared" si="79"/>
        <v>0</v>
      </c>
      <c r="AE214" s="46">
        <f t="shared" si="79"/>
        <v>0</v>
      </c>
      <c r="AF214" s="46">
        <f t="shared" si="79"/>
        <v>0</v>
      </c>
      <c r="AG214" s="46">
        <f t="shared" si="79"/>
        <v>0</v>
      </c>
      <c r="AH214" s="46">
        <f t="shared" si="79"/>
        <v>0</v>
      </c>
      <c r="AI214" s="46">
        <f t="shared" si="79"/>
        <v>0</v>
      </c>
      <c r="AJ214" s="46">
        <f t="shared" si="79"/>
        <v>0</v>
      </c>
      <c r="AK214" s="46">
        <f t="shared" si="79"/>
        <v>0</v>
      </c>
      <c r="AL214" s="46">
        <f t="shared" si="79"/>
        <v>0</v>
      </c>
      <c r="AM214" s="46">
        <f t="shared" si="79"/>
        <v>0</v>
      </c>
      <c r="AQ214" s="46">
        <f t="shared" ref="AQ214:BB214" si="80">+SUBTOTAL(9,AQ215:AQ230)</f>
        <v>0</v>
      </c>
      <c r="AR214" s="46">
        <f t="shared" si="80"/>
        <v>0</v>
      </c>
      <c r="AS214" s="46">
        <f t="shared" si="80"/>
        <v>0</v>
      </c>
      <c r="AT214" s="46">
        <f t="shared" si="80"/>
        <v>0</v>
      </c>
      <c r="AU214" s="46">
        <f t="shared" si="80"/>
        <v>0</v>
      </c>
      <c r="AV214" s="46">
        <f t="shared" si="80"/>
        <v>0</v>
      </c>
      <c r="AW214" s="46">
        <f t="shared" si="80"/>
        <v>0</v>
      </c>
      <c r="AX214" s="46">
        <f t="shared" si="80"/>
        <v>0</v>
      </c>
      <c r="AY214" s="46">
        <f t="shared" si="80"/>
        <v>0</v>
      </c>
      <c r="AZ214" s="46">
        <f t="shared" si="80"/>
        <v>0</v>
      </c>
      <c r="BA214" s="46">
        <f t="shared" si="80"/>
        <v>0</v>
      </c>
      <c r="BB214" s="46">
        <f t="shared" si="80"/>
        <v>0</v>
      </c>
    </row>
    <row r="215" spans="1:54" hidden="1" outlineLevel="1" x14ac:dyDescent="0.3">
      <c r="B215" s="18" t="s">
        <v>345</v>
      </c>
      <c r="C215" s="18" t="s">
        <v>84</v>
      </c>
      <c r="D215" s="54"/>
      <c r="E215" s="54"/>
      <c r="F215" s="54"/>
      <c r="G215" s="54"/>
      <c r="H215" s="54"/>
      <c r="I215" s="54"/>
      <c r="J215" s="54"/>
      <c r="K215" s="54"/>
      <c r="L215" s="54"/>
      <c r="M215" s="54"/>
      <c r="N215" s="54"/>
      <c r="O215" s="54"/>
      <c r="P215" s="54"/>
      <c r="Q215" s="54"/>
      <c r="R215" s="54"/>
      <c r="S215" s="54"/>
      <c r="T215" s="54"/>
      <c r="U215" s="54"/>
      <c r="V215" s="54"/>
      <c r="W215" s="54"/>
      <c r="X215" s="54"/>
      <c r="Y215" s="54"/>
      <c r="Z215" s="54"/>
      <c r="AA215" s="54"/>
      <c r="AB215" s="54"/>
      <c r="AC215" s="54"/>
      <c r="AD215" s="54"/>
      <c r="AE215" s="54"/>
      <c r="AF215" s="54"/>
      <c r="AG215" s="54"/>
      <c r="AH215" s="54"/>
      <c r="AI215" s="54"/>
      <c r="AJ215" s="54"/>
      <c r="AK215" s="54"/>
      <c r="AL215" s="54"/>
      <c r="AM215" s="54"/>
      <c r="AQ215" s="54">
        <f t="shared" ref="AQ215:BB230" si="81">+AB215</f>
        <v>0</v>
      </c>
      <c r="AR215" s="54">
        <f t="shared" si="81"/>
        <v>0</v>
      </c>
      <c r="AS215" s="54">
        <f t="shared" si="81"/>
        <v>0</v>
      </c>
      <c r="AT215" s="54">
        <f t="shared" si="81"/>
        <v>0</v>
      </c>
      <c r="AU215" s="54">
        <f t="shared" si="81"/>
        <v>0</v>
      </c>
      <c r="AV215" s="54">
        <f t="shared" si="81"/>
        <v>0</v>
      </c>
      <c r="AW215" s="54">
        <f t="shared" si="81"/>
        <v>0</v>
      </c>
      <c r="AX215" s="54">
        <f t="shared" si="81"/>
        <v>0</v>
      </c>
      <c r="AY215" s="54">
        <f t="shared" si="81"/>
        <v>0</v>
      </c>
      <c r="AZ215" s="54">
        <f t="shared" si="81"/>
        <v>0</v>
      </c>
      <c r="BA215" s="54">
        <f t="shared" si="81"/>
        <v>0</v>
      </c>
      <c r="BB215" s="54">
        <f t="shared" si="81"/>
        <v>0</v>
      </c>
    </row>
    <row r="216" spans="1:54" hidden="1" outlineLevel="1" x14ac:dyDescent="0.3">
      <c r="B216" s="18" t="s">
        <v>346</v>
      </c>
      <c r="C216" s="18" t="s">
        <v>88</v>
      </c>
      <c r="D216" s="54"/>
      <c r="E216" s="54"/>
      <c r="F216" s="54"/>
      <c r="G216" s="54"/>
      <c r="H216" s="54"/>
      <c r="I216" s="54"/>
      <c r="J216" s="54"/>
      <c r="K216" s="54"/>
      <c r="L216" s="54"/>
      <c r="M216" s="54"/>
      <c r="N216" s="54"/>
      <c r="O216" s="54"/>
      <c r="P216" s="54"/>
      <c r="Q216" s="54"/>
      <c r="R216" s="54"/>
      <c r="S216" s="54"/>
      <c r="T216" s="54"/>
      <c r="U216" s="54"/>
      <c r="V216" s="54"/>
      <c r="W216" s="54"/>
      <c r="X216" s="54"/>
      <c r="Y216" s="54"/>
      <c r="Z216" s="54"/>
      <c r="AA216" s="54"/>
      <c r="AB216" s="54"/>
      <c r="AC216" s="54"/>
      <c r="AD216" s="54"/>
      <c r="AE216" s="54"/>
      <c r="AF216" s="54"/>
      <c r="AG216" s="54"/>
      <c r="AH216" s="54"/>
      <c r="AI216" s="54"/>
      <c r="AJ216" s="54"/>
      <c r="AK216" s="54"/>
      <c r="AL216" s="54"/>
      <c r="AM216" s="54"/>
      <c r="AQ216" s="54">
        <f t="shared" si="81"/>
        <v>0</v>
      </c>
      <c r="AR216" s="54">
        <f t="shared" si="81"/>
        <v>0</v>
      </c>
      <c r="AS216" s="54">
        <f t="shared" si="81"/>
        <v>0</v>
      </c>
      <c r="AT216" s="54">
        <f t="shared" si="81"/>
        <v>0</v>
      </c>
      <c r="AU216" s="54">
        <f t="shared" si="81"/>
        <v>0</v>
      </c>
      <c r="AV216" s="54">
        <f t="shared" si="81"/>
        <v>0</v>
      </c>
      <c r="AW216" s="54">
        <f t="shared" si="81"/>
        <v>0</v>
      </c>
      <c r="AX216" s="54">
        <f t="shared" si="81"/>
        <v>0</v>
      </c>
      <c r="AY216" s="54">
        <f t="shared" si="81"/>
        <v>0</v>
      </c>
      <c r="AZ216" s="54">
        <f t="shared" si="81"/>
        <v>0</v>
      </c>
      <c r="BA216" s="54">
        <f t="shared" si="81"/>
        <v>0</v>
      </c>
      <c r="BB216" s="54">
        <f t="shared" si="81"/>
        <v>0</v>
      </c>
    </row>
    <row r="217" spans="1:54" hidden="1" outlineLevel="1" x14ac:dyDescent="0.3">
      <c r="B217" s="18" t="s">
        <v>347</v>
      </c>
      <c r="C217" s="18" t="s">
        <v>348</v>
      </c>
      <c r="D217" s="54"/>
      <c r="E217" s="54"/>
      <c r="F217" s="54"/>
      <c r="G217" s="54"/>
      <c r="H217" s="54"/>
      <c r="I217" s="54"/>
      <c r="J217" s="54"/>
      <c r="K217" s="54"/>
      <c r="L217" s="54"/>
      <c r="M217" s="54"/>
      <c r="N217" s="54"/>
      <c r="O217" s="54"/>
      <c r="P217" s="54"/>
      <c r="Q217" s="54"/>
      <c r="R217" s="54"/>
      <c r="S217" s="54"/>
      <c r="T217" s="54"/>
      <c r="U217" s="54"/>
      <c r="V217" s="54"/>
      <c r="W217" s="54"/>
      <c r="X217" s="54"/>
      <c r="Y217" s="54"/>
      <c r="Z217" s="54"/>
      <c r="AA217" s="54"/>
      <c r="AB217" s="54"/>
      <c r="AC217" s="54"/>
      <c r="AD217" s="54"/>
      <c r="AE217" s="54"/>
      <c r="AF217" s="54"/>
      <c r="AG217" s="54"/>
      <c r="AH217" s="54"/>
      <c r="AI217" s="54"/>
      <c r="AJ217" s="54"/>
      <c r="AK217" s="54"/>
      <c r="AL217" s="54"/>
      <c r="AM217" s="54"/>
      <c r="AQ217" s="54">
        <f t="shared" si="81"/>
        <v>0</v>
      </c>
      <c r="AR217" s="54">
        <f t="shared" si="81"/>
        <v>0</v>
      </c>
      <c r="AS217" s="54">
        <f t="shared" si="81"/>
        <v>0</v>
      </c>
      <c r="AT217" s="54">
        <f t="shared" si="81"/>
        <v>0</v>
      </c>
      <c r="AU217" s="54">
        <f t="shared" si="81"/>
        <v>0</v>
      </c>
      <c r="AV217" s="54">
        <f t="shared" si="81"/>
        <v>0</v>
      </c>
      <c r="AW217" s="54">
        <f t="shared" si="81"/>
        <v>0</v>
      </c>
      <c r="AX217" s="54">
        <f t="shared" si="81"/>
        <v>0</v>
      </c>
      <c r="AY217" s="54">
        <f t="shared" si="81"/>
        <v>0</v>
      </c>
      <c r="AZ217" s="54">
        <f t="shared" si="81"/>
        <v>0</v>
      </c>
      <c r="BA217" s="54">
        <f t="shared" si="81"/>
        <v>0</v>
      </c>
      <c r="BB217" s="54">
        <f t="shared" si="81"/>
        <v>0</v>
      </c>
    </row>
    <row r="218" spans="1:54" hidden="1" outlineLevel="1" x14ac:dyDescent="0.3">
      <c r="B218" s="18" t="s">
        <v>349</v>
      </c>
      <c r="C218" s="18" t="s">
        <v>90</v>
      </c>
      <c r="D218" s="54"/>
      <c r="E218" s="54"/>
      <c r="F218" s="54"/>
      <c r="G218" s="54"/>
      <c r="H218" s="54"/>
      <c r="I218" s="54"/>
      <c r="J218" s="54"/>
      <c r="K218" s="54"/>
      <c r="L218" s="54"/>
      <c r="M218" s="54"/>
      <c r="N218" s="54"/>
      <c r="O218" s="54"/>
      <c r="P218" s="54"/>
      <c r="Q218" s="54"/>
      <c r="R218" s="54"/>
      <c r="S218" s="54"/>
      <c r="T218" s="54"/>
      <c r="U218" s="54"/>
      <c r="V218" s="54"/>
      <c r="W218" s="54"/>
      <c r="X218" s="54"/>
      <c r="Y218" s="54"/>
      <c r="Z218" s="54"/>
      <c r="AA218" s="54"/>
      <c r="AB218" s="54"/>
      <c r="AC218" s="54"/>
      <c r="AD218" s="54"/>
      <c r="AE218" s="54"/>
      <c r="AF218" s="54"/>
      <c r="AG218" s="54"/>
      <c r="AH218" s="54"/>
      <c r="AI218" s="54"/>
      <c r="AJ218" s="54"/>
      <c r="AK218" s="54"/>
      <c r="AL218" s="54"/>
      <c r="AM218" s="54"/>
      <c r="AQ218" s="54">
        <f t="shared" si="81"/>
        <v>0</v>
      </c>
      <c r="AR218" s="54">
        <f t="shared" si="81"/>
        <v>0</v>
      </c>
      <c r="AS218" s="54">
        <f t="shared" si="81"/>
        <v>0</v>
      </c>
      <c r="AT218" s="54">
        <f t="shared" si="81"/>
        <v>0</v>
      </c>
      <c r="AU218" s="54">
        <f t="shared" si="81"/>
        <v>0</v>
      </c>
      <c r="AV218" s="54">
        <f t="shared" si="81"/>
        <v>0</v>
      </c>
      <c r="AW218" s="54">
        <f t="shared" si="81"/>
        <v>0</v>
      </c>
      <c r="AX218" s="54">
        <f t="shared" si="81"/>
        <v>0</v>
      </c>
      <c r="AY218" s="54">
        <f t="shared" si="81"/>
        <v>0</v>
      </c>
      <c r="AZ218" s="54">
        <f t="shared" si="81"/>
        <v>0</v>
      </c>
      <c r="BA218" s="54">
        <f t="shared" si="81"/>
        <v>0</v>
      </c>
      <c r="BB218" s="54">
        <f t="shared" si="81"/>
        <v>0</v>
      </c>
    </row>
    <row r="219" spans="1:54" hidden="1" outlineLevel="1" x14ac:dyDescent="0.3">
      <c r="B219" s="18" t="s">
        <v>350</v>
      </c>
      <c r="C219" s="18" t="s">
        <v>92</v>
      </c>
      <c r="D219" s="54"/>
      <c r="E219" s="54"/>
      <c r="F219" s="54"/>
      <c r="G219" s="54"/>
      <c r="H219" s="54"/>
      <c r="I219" s="54"/>
      <c r="J219" s="54"/>
      <c r="K219" s="54"/>
      <c r="L219" s="54"/>
      <c r="M219" s="54"/>
      <c r="N219" s="54"/>
      <c r="O219" s="54"/>
      <c r="P219" s="54"/>
      <c r="Q219" s="54"/>
      <c r="R219" s="54"/>
      <c r="S219" s="54"/>
      <c r="T219" s="54"/>
      <c r="U219" s="54"/>
      <c r="V219" s="54"/>
      <c r="W219" s="54"/>
      <c r="X219" s="54"/>
      <c r="Y219" s="54"/>
      <c r="Z219" s="54"/>
      <c r="AA219" s="54"/>
      <c r="AB219" s="54"/>
      <c r="AC219" s="54"/>
      <c r="AD219" s="54"/>
      <c r="AE219" s="54"/>
      <c r="AF219" s="54"/>
      <c r="AG219" s="54"/>
      <c r="AH219" s="54"/>
      <c r="AI219" s="54"/>
      <c r="AJ219" s="54"/>
      <c r="AK219" s="54"/>
      <c r="AL219" s="54"/>
      <c r="AM219" s="54"/>
      <c r="AQ219" s="54">
        <f t="shared" si="81"/>
        <v>0</v>
      </c>
      <c r="AR219" s="54">
        <f t="shared" si="81"/>
        <v>0</v>
      </c>
      <c r="AS219" s="54">
        <f t="shared" si="81"/>
        <v>0</v>
      </c>
      <c r="AT219" s="54">
        <f t="shared" si="81"/>
        <v>0</v>
      </c>
      <c r="AU219" s="54">
        <f t="shared" si="81"/>
        <v>0</v>
      </c>
      <c r="AV219" s="54">
        <f t="shared" si="81"/>
        <v>0</v>
      </c>
      <c r="AW219" s="54">
        <f t="shared" si="81"/>
        <v>0</v>
      </c>
      <c r="AX219" s="54">
        <f t="shared" si="81"/>
        <v>0</v>
      </c>
      <c r="AY219" s="54">
        <f t="shared" si="81"/>
        <v>0</v>
      </c>
      <c r="AZ219" s="54">
        <f t="shared" si="81"/>
        <v>0</v>
      </c>
      <c r="BA219" s="54">
        <f t="shared" si="81"/>
        <v>0</v>
      </c>
      <c r="BB219" s="54">
        <f t="shared" si="81"/>
        <v>0</v>
      </c>
    </row>
    <row r="220" spans="1:54" hidden="1" outlineLevel="1" x14ac:dyDescent="0.3">
      <c r="B220" s="18" t="s">
        <v>351</v>
      </c>
      <c r="C220" s="18" t="s">
        <v>94</v>
      </c>
      <c r="D220" s="54"/>
      <c r="E220" s="54"/>
      <c r="F220" s="54"/>
      <c r="G220" s="54"/>
      <c r="H220" s="54"/>
      <c r="I220" s="54"/>
      <c r="J220" s="54"/>
      <c r="K220" s="54"/>
      <c r="L220" s="54"/>
      <c r="M220" s="54"/>
      <c r="N220" s="54"/>
      <c r="O220" s="54"/>
      <c r="P220" s="54"/>
      <c r="Q220" s="54"/>
      <c r="R220" s="54"/>
      <c r="S220" s="54"/>
      <c r="T220" s="54"/>
      <c r="U220" s="54"/>
      <c r="V220" s="54"/>
      <c r="W220" s="54"/>
      <c r="X220" s="54"/>
      <c r="Y220" s="54"/>
      <c r="Z220" s="54"/>
      <c r="AA220" s="54"/>
      <c r="AB220" s="54"/>
      <c r="AC220" s="54"/>
      <c r="AD220" s="54"/>
      <c r="AE220" s="54"/>
      <c r="AF220" s="54"/>
      <c r="AG220" s="54"/>
      <c r="AH220" s="54"/>
      <c r="AI220" s="54"/>
      <c r="AJ220" s="54"/>
      <c r="AK220" s="54"/>
      <c r="AL220" s="54"/>
      <c r="AM220" s="54"/>
      <c r="AQ220" s="54">
        <f t="shared" si="81"/>
        <v>0</v>
      </c>
      <c r="AR220" s="54">
        <f t="shared" si="81"/>
        <v>0</v>
      </c>
      <c r="AS220" s="54">
        <f t="shared" si="81"/>
        <v>0</v>
      </c>
      <c r="AT220" s="54">
        <f t="shared" si="81"/>
        <v>0</v>
      </c>
      <c r="AU220" s="54">
        <f t="shared" si="81"/>
        <v>0</v>
      </c>
      <c r="AV220" s="54">
        <f t="shared" si="81"/>
        <v>0</v>
      </c>
      <c r="AW220" s="54">
        <f t="shared" si="81"/>
        <v>0</v>
      </c>
      <c r="AX220" s="54">
        <f t="shared" si="81"/>
        <v>0</v>
      </c>
      <c r="AY220" s="54">
        <f t="shared" si="81"/>
        <v>0</v>
      </c>
      <c r="AZ220" s="54">
        <f t="shared" si="81"/>
        <v>0</v>
      </c>
      <c r="BA220" s="54">
        <f t="shared" si="81"/>
        <v>0</v>
      </c>
      <c r="BB220" s="54">
        <f t="shared" si="81"/>
        <v>0</v>
      </c>
    </row>
    <row r="221" spans="1:54" hidden="1" outlineLevel="1" x14ac:dyDescent="0.3">
      <c r="B221" s="18" t="s">
        <v>352</v>
      </c>
      <c r="C221" s="18" t="s">
        <v>96</v>
      </c>
      <c r="D221" s="54"/>
      <c r="E221" s="54"/>
      <c r="F221" s="54"/>
      <c r="G221" s="54"/>
      <c r="H221" s="54"/>
      <c r="I221" s="54"/>
      <c r="J221" s="54"/>
      <c r="K221" s="54"/>
      <c r="L221" s="54"/>
      <c r="M221" s="54"/>
      <c r="N221" s="54"/>
      <c r="O221" s="54"/>
      <c r="P221" s="54"/>
      <c r="Q221" s="54"/>
      <c r="R221" s="54"/>
      <c r="S221" s="54"/>
      <c r="T221" s="54"/>
      <c r="U221" s="54"/>
      <c r="V221" s="54"/>
      <c r="W221" s="54"/>
      <c r="X221" s="54"/>
      <c r="Y221" s="54"/>
      <c r="Z221" s="54"/>
      <c r="AA221" s="54"/>
      <c r="AB221" s="54"/>
      <c r="AC221" s="54"/>
      <c r="AD221" s="54"/>
      <c r="AE221" s="54"/>
      <c r="AF221" s="54"/>
      <c r="AG221" s="54"/>
      <c r="AH221" s="54"/>
      <c r="AI221" s="54"/>
      <c r="AJ221" s="54"/>
      <c r="AK221" s="54"/>
      <c r="AL221" s="54"/>
      <c r="AM221" s="54"/>
      <c r="AQ221" s="54">
        <f t="shared" si="81"/>
        <v>0</v>
      </c>
      <c r="AR221" s="54">
        <f t="shared" si="81"/>
        <v>0</v>
      </c>
      <c r="AS221" s="54">
        <f t="shared" si="81"/>
        <v>0</v>
      </c>
      <c r="AT221" s="54">
        <f t="shared" si="81"/>
        <v>0</v>
      </c>
      <c r="AU221" s="54">
        <f t="shared" si="81"/>
        <v>0</v>
      </c>
      <c r="AV221" s="54">
        <f t="shared" si="81"/>
        <v>0</v>
      </c>
      <c r="AW221" s="54">
        <f t="shared" si="81"/>
        <v>0</v>
      </c>
      <c r="AX221" s="54">
        <f t="shared" si="81"/>
        <v>0</v>
      </c>
      <c r="AY221" s="54">
        <f t="shared" si="81"/>
        <v>0</v>
      </c>
      <c r="AZ221" s="54">
        <f t="shared" si="81"/>
        <v>0</v>
      </c>
      <c r="BA221" s="54">
        <f t="shared" si="81"/>
        <v>0</v>
      </c>
      <c r="BB221" s="54">
        <f t="shared" si="81"/>
        <v>0</v>
      </c>
    </row>
    <row r="222" spans="1:54" hidden="1" outlineLevel="1" x14ac:dyDescent="0.3">
      <c r="B222" s="18" t="s">
        <v>353</v>
      </c>
      <c r="C222" s="18" t="s">
        <v>98</v>
      </c>
      <c r="D222" s="54"/>
      <c r="E222" s="54"/>
      <c r="F222" s="54"/>
      <c r="G222" s="54"/>
      <c r="H222" s="54"/>
      <c r="I222" s="54"/>
      <c r="J222" s="54"/>
      <c r="K222" s="54"/>
      <c r="L222" s="54"/>
      <c r="M222" s="54"/>
      <c r="N222" s="54"/>
      <c r="O222" s="54"/>
      <c r="P222" s="54"/>
      <c r="Q222" s="54"/>
      <c r="R222" s="54"/>
      <c r="S222" s="54"/>
      <c r="T222" s="54"/>
      <c r="U222" s="54"/>
      <c r="V222" s="54"/>
      <c r="W222" s="54"/>
      <c r="X222" s="54"/>
      <c r="Y222" s="54"/>
      <c r="Z222" s="54"/>
      <c r="AA222" s="54"/>
      <c r="AB222" s="54"/>
      <c r="AC222" s="54"/>
      <c r="AD222" s="54"/>
      <c r="AE222" s="54"/>
      <c r="AF222" s="54"/>
      <c r="AG222" s="54"/>
      <c r="AH222" s="54"/>
      <c r="AI222" s="54"/>
      <c r="AJ222" s="54"/>
      <c r="AK222" s="54"/>
      <c r="AL222" s="54"/>
      <c r="AM222" s="54"/>
      <c r="AQ222" s="54">
        <f t="shared" si="81"/>
        <v>0</v>
      </c>
      <c r="AR222" s="54">
        <f t="shared" si="81"/>
        <v>0</v>
      </c>
      <c r="AS222" s="54">
        <f t="shared" si="81"/>
        <v>0</v>
      </c>
      <c r="AT222" s="54">
        <f t="shared" si="81"/>
        <v>0</v>
      </c>
      <c r="AU222" s="54">
        <f t="shared" si="81"/>
        <v>0</v>
      </c>
      <c r="AV222" s="54">
        <f t="shared" si="81"/>
        <v>0</v>
      </c>
      <c r="AW222" s="54">
        <f t="shared" si="81"/>
        <v>0</v>
      </c>
      <c r="AX222" s="54">
        <f t="shared" si="81"/>
        <v>0</v>
      </c>
      <c r="AY222" s="54">
        <f t="shared" si="81"/>
        <v>0</v>
      </c>
      <c r="AZ222" s="54">
        <f t="shared" si="81"/>
        <v>0</v>
      </c>
      <c r="BA222" s="54">
        <f t="shared" si="81"/>
        <v>0</v>
      </c>
      <c r="BB222" s="54">
        <f t="shared" si="81"/>
        <v>0</v>
      </c>
    </row>
    <row r="223" spans="1:54" hidden="1" outlineLevel="1" x14ac:dyDescent="0.3">
      <c r="B223" s="18" t="s">
        <v>354</v>
      </c>
      <c r="C223" s="18" t="s">
        <v>100</v>
      </c>
      <c r="D223" s="54"/>
      <c r="E223" s="54"/>
      <c r="F223" s="54"/>
      <c r="G223" s="54"/>
      <c r="H223" s="54"/>
      <c r="I223" s="54"/>
      <c r="J223" s="54"/>
      <c r="K223" s="54"/>
      <c r="L223" s="54"/>
      <c r="M223" s="54"/>
      <c r="N223" s="54"/>
      <c r="O223" s="54"/>
      <c r="P223" s="54"/>
      <c r="Q223" s="54"/>
      <c r="R223" s="54"/>
      <c r="S223" s="54"/>
      <c r="T223" s="54"/>
      <c r="U223" s="54"/>
      <c r="V223" s="54"/>
      <c r="W223" s="54"/>
      <c r="X223" s="54"/>
      <c r="Y223" s="54"/>
      <c r="Z223" s="54"/>
      <c r="AA223" s="54"/>
      <c r="AB223" s="54"/>
      <c r="AC223" s="54"/>
      <c r="AD223" s="54"/>
      <c r="AE223" s="54"/>
      <c r="AF223" s="54"/>
      <c r="AG223" s="54"/>
      <c r="AH223" s="54"/>
      <c r="AI223" s="54"/>
      <c r="AJ223" s="54"/>
      <c r="AK223" s="54"/>
      <c r="AL223" s="54"/>
      <c r="AM223" s="54"/>
      <c r="AQ223" s="54">
        <f t="shared" si="81"/>
        <v>0</v>
      </c>
      <c r="AR223" s="54">
        <f t="shared" si="81"/>
        <v>0</v>
      </c>
      <c r="AS223" s="54">
        <f t="shared" si="81"/>
        <v>0</v>
      </c>
      <c r="AT223" s="54">
        <f t="shared" si="81"/>
        <v>0</v>
      </c>
      <c r="AU223" s="54">
        <f t="shared" si="81"/>
        <v>0</v>
      </c>
      <c r="AV223" s="54">
        <f t="shared" si="81"/>
        <v>0</v>
      </c>
      <c r="AW223" s="54">
        <f t="shared" si="81"/>
        <v>0</v>
      </c>
      <c r="AX223" s="54">
        <f t="shared" si="81"/>
        <v>0</v>
      </c>
      <c r="AY223" s="54">
        <f t="shared" si="81"/>
        <v>0</v>
      </c>
      <c r="AZ223" s="54">
        <f t="shared" si="81"/>
        <v>0</v>
      </c>
      <c r="BA223" s="54">
        <f t="shared" si="81"/>
        <v>0</v>
      </c>
      <c r="BB223" s="54">
        <f t="shared" si="81"/>
        <v>0</v>
      </c>
    </row>
    <row r="224" spans="1:54" hidden="1" outlineLevel="1" x14ac:dyDescent="0.3">
      <c r="B224" s="18" t="s">
        <v>355</v>
      </c>
      <c r="C224" s="18" t="s">
        <v>356</v>
      </c>
      <c r="D224" s="54"/>
      <c r="E224" s="54"/>
      <c r="F224" s="54"/>
      <c r="G224" s="54"/>
      <c r="H224" s="54"/>
      <c r="I224" s="54"/>
      <c r="J224" s="54"/>
      <c r="K224" s="54"/>
      <c r="L224" s="54"/>
      <c r="M224" s="54"/>
      <c r="N224" s="54"/>
      <c r="O224" s="54"/>
      <c r="P224" s="54"/>
      <c r="Q224" s="54"/>
      <c r="R224" s="54"/>
      <c r="S224" s="54"/>
      <c r="T224" s="54"/>
      <c r="U224" s="54"/>
      <c r="V224" s="54"/>
      <c r="W224" s="54"/>
      <c r="X224" s="54"/>
      <c r="Y224" s="54"/>
      <c r="Z224" s="54"/>
      <c r="AA224" s="54"/>
      <c r="AB224" s="54"/>
      <c r="AC224" s="54"/>
      <c r="AD224" s="54"/>
      <c r="AE224" s="54"/>
      <c r="AF224" s="54"/>
      <c r="AG224" s="54"/>
      <c r="AH224" s="54"/>
      <c r="AI224" s="54"/>
      <c r="AJ224" s="54"/>
      <c r="AK224" s="54"/>
      <c r="AL224" s="54"/>
      <c r="AM224" s="54"/>
      <c r="AQ224" s="54">
        <f t="shared" si="81"/>
        <v>0</v>
      </c>
      <c r="AR224" s="54">
        <f t="shared" si="81"/>
        <v>0</v>
      </c>
      <c r="AS224" s="54">
        <f t="shared" si="81"/>
        <v>0</v>
      </c>
      <c r="AT224" s="54">
        <f t="shared" si="81"/>
        <v>0</v>
      </c>
      <c r="AU224" s="54">
        <f t="shared" si="81"/>
        <v>0</v>
      </c>
      <c r="AV224" s="54">
        <f t="shared" si="81"/>
        <v>0</v>
      </c>
      <c r="AW224" s="54">
        <f t="shared" si="81"/>
        <v>0</v>
      </c>
      <c r="AX224" s="54">
        <f t="shared" si="81"/>
        <v>0</v>
      </c>
      <c r="AY224" s="54">
        <f t="shared" si="81"/>
        <v>0</v>
      </c>
      <c r="AZ224" s="54">
        <f t="shared" si="81"/>
        <v>0</v>
      </c>
      <c r="BA224" s="54">
        <f t="shared" si="81"/>
        <v>0</v>
      </c>
      <c r="BB224" s="54">
        <f t="shared" si="81"/>
        <v>0</v>
      </c>
    </row>
    <row r="225" spans="2:54" hidden="1" outlineLevel="1" x14ac:dyDescent="0.3">
      <c r="B225" s="18" t="s">
        <v>357</v>
      </c>
      <c r="C225" s="18" t="s">
        <v>104</v>
      </c>
      <c r="D225" s="54"/>
      <c r="E225" s="54"/>
      <c r="F225" s="54"/>
      <c r="G225" s="54"/>
      <c r="H225" s="54"/>
      <c r="I225" s="54"/>
      <c r="J225" s="54"/>
      <c r="K225" s="54"/>
      <c r="L225" s="54"/>
      <c r="M225" s="54"/>
      <c r="N225" s="54"/>
      <c r="O225" s="54"/>
      <c r="P225" s="54"/>
      <c r="Q225" s="54"/>
      <c r="R225" s="54"/>
      <c r="S225" s="54"/>
      <c r="T225" s="54"/>
      <c r="U225" s="54"/>
      <c r="V225" s="54"/>
      <c r="W225" s="54"/>
      <c r="X225" s="54"/>
      <c r="Y225" s="54"/>
      <c r="Z225" s="54"/>
      <c r="AA225" s="54"/>
      <c r="AB225" s="54"/>
      <c r="AC225" s="54"/>
      <c r="AD225" s="54"/>
      <c r="AE225" s="54"/>
      <c r="AF225" s="54"/>
      <c r="AG225" s="54"/>
      <c r="AH225" s="54"/>
      <c r="AI225" s="54"/>
      <c r="AJ225" s="54"/>
      <c r="AK225" s="54"/>
      <c r="AL225" s="54"/>
      <c r="AM225" s="54"/>
      <c r="AQ225" s="54">
        <f t="shared" si="81"/>
        <v>0</v>
      </c>
      <c r="AR225" s="54">
        <f t="shared" si="81"/>
        <v>0</v>
      </c>
      <c r="AS225" s="54">
        <f t="shared" si="81"/>
        <v>0</v>
      </c>
      <c r="AT225" s="54">
        <f t="shared" si="81"/>
        <v>0</v>
      </c>
      <c r="AU225" s="54">
        <f t="shared" si="81"/>
        <v>0</v>
      </c>
      <c r="AV225" s="54">
        <f t="shared" si="81"/>
        <v>0</v>
      </c>
      <c r="AW225" s="54">
        <f t="shared" si="81"/>
        <v>0</v>
      </c>
      <c r="AX225" s="54">
        <f t="shared" si="81"/>
        <v>0</v>
      </c>
      <c r="AY225" s="54">
        <f t="shared" si="81"/>
        <v>0</v>
      </c>
      <c r="AZ225" s="54">
        <f t="shared" si="81"/>
        <v>0</v>
      </c>
      <c r="BA225" s="54">
        <f t="shared" si="81"/>
        <v>0</v>
      </c>
      <c r="BB225" s="54">
        <f t="shared" si="81"/>
        <v>0</v>
      </c>
    </row>
    <row r="226" spans="2:54" hidden="1" outlineLevel="1" x14ac:dyDescent="0.3">
      <c r="B226" s="18" t="s">
        <v>358</v>
      </c>
      <c r="C226" s="18" t="s">
        <v>106</v>
      </c>
      <c r="D226" s="54"/>
      <c r="E226" s="54"/>
      <c r="F226" s="54"/>
      <c r="G226" s="54"/>
      <c r="H226" s="54"/>
      <c r="I226" s="54"/>
      <c r="J226" s="54"/>
      <c r="K226" s="54"/>
      <c r="L226" s="54"/>
      <c r="M226" s="54"/>
      <c r="N226" s="54"/>
      <c r="O226" s="54"/>
      <c r="P226" s="54"/>
      <c r="Q226" s="54"/>
      <c r="R226" s="54"/>
      <c r="S226" s="54"/>
      <c r="T226" s="54"/>
      <c r="U226" s="54"/>
      <c r="V226" s="54"/>
      <c r="W226" s="54"/>
      <c r="X226" s="54"/>
      <c r="Y226" s="54"/>
      <c r="Z226" s="54"/>
      <c r="AA226" s="54"/>
      <c r="AB226" s="54"/>
      <c r="AC226" s="54"/>
      <c r="AD226" s="54"/>
      <c r="AE226" s="54"/>
      <c r="AF226" s="54"/>
      <c r="AG226" s="54"/>
      <c r="AH226" s="54"/>
      <c r="AI226" s="54"/>
      <c r="AJ226" s="54"/>
      <c r="AK226" s="54"/>
      <c r="AL226" s="54"/>
      <c r="AM226" s="54"/>
      <c r="AQ226" s="54">
        <f t="shared" si="81"/>
        <v>0</v>
      </c>
      <c r="AR226" s="54">
        <f t="shared" si="81"/>
        <v>0</v>
      </c>
      <c r="AS226" s="54">
        <f t="shared" si="81"/>
        <v>0</v>
      </c>
      <c r="AT226" s="54">
        <f t="shared" si="81"/>
        <v>0</v>
      </c>
      <c r="AU226" s="54">
        <f t="shared" si="81"/>
        <v>0</v>
      </c>
      <c r="AV226" s="54">
        <f t="shared" si="81"/>
        <v>0</v>
      </c>
      <c r="AW226" s="54">
        <f t="shared" si="81"/>
        <v>0</v>
      </c>
      <c r="AX226" s="54">
        <f t="shared" si="81"/>
        <v>0</v>
      </c>
      <c r="AY226" s="54">
        <f t="shared" si="81"/>
        <v>0</v>
      </c>
      <c r="AZ226" s="54">
        <f t="shared" si="81"/>
        <v>0</v>
      </c>
      <c r="BA226" s="54">
        <f t="shared" si="81"/>
        <v>0</v>
      </c>
      <c r="BB226" s="54">
        <f t="shared" si="81"/>
        <v>0</v>
      </c>
    </row>
    <row r="227" spans="2:54" hidden="1" outlineLevel="1" x14ac:dyDescent="0.3">
      <c r="B227" s="18" t="s">
        <v>359</v>
      </c>
      <c r="C227" s="18" t="s">
        <v>108</v>
      </c>
      <c r="D227" s="54"/>
      <c r="E227" s="54"/>
      <c r="F227" s="54"/>
      <c r="G227" s="54"/>
      <c r="H227" s="54"/>
      <c r="I227" s="54"/>
      <c r="J227" s="54"/>
      <c r="K227" s="54"/>
      <c r="L227" s="54"/>
      <c r="M227" s="54"/>
      <c r="N227" s="54"/>
      <c r="O227" s="54"/>
      <c r="P227" s="54"/>
      <c r="Q227" s="54"/>
      <c r="R227" s="54"/>
      <c r="S227" s="54"/>
      <c r="T227" s="54"/>
      <c r="U227" s="54"/>
      <c r="V227" s="54"/>
      <c r="W227" s="54"/>
      <c r="X227" s="54"/>
      <c r="Y227" s="54"/>
      <c r="Z227" s="54"/>
      <c r="AA227" s="54"/>
      <c r="AB227" s="54"/>
      <c r="AC227" s="54"/>
      <c r="AD227" s="54"/>
      <c r="AE227" s="54"/>
      <c r="AF227" s="54"/>
      <c r="AG227" s="54"/>
      <c r="AH227" s="54"/>
      <c r="AI227" s="54"/>
      <c r="AJ227" s="54"/>
      <c r="AK227" s="54"/>
      <c r="AL227" s="54"/>
      <c r="AM227" s="54"/>
      <c r="AQ227" s="54">
        <f t="shared" si="81"/>
        <v>0</v>
      </c>
      <c r="AR227" s="54">
        <f t="shared" si="81"/>
        <v>0</v>
      </c>
      <c r="AS227" s="54">
        <f t="shared" si="81"/>
        <v>0</v>
      </c>
      <c r="AT227" s="54">
        <f t="shared" si="81"/>
        <v>0</v>
      </c>
      <c r="AU227" s="54">
        <f t="shared" si="81"/>
        <v>0</v>
      </c>
      <c r="AV227" s="54">
        <f t="shared" si="81"/>
        <v>0</v>
      </c>
      <c r="AW227" s="54">
        <f t="shared" si="81"/>
        <v>0</v>
      </c>
      <c r="AX227" s="54">
        <f t="shared" si="81"/>
        <v>0</v>
      </c>
      <c r="AY227" s="54">
        <f t="shared" si="81"/>
        <v>0</v>
      </c>
      <c r="AZ227" s="54">
        <f t="shared" si="81"/>
        <v>0</v>
      </c>
      <c r="BA227" s="54">
        <f t="shared" si="81"/>
        <v>0</v>
      </c>
      <c r="BB227" s="54">
        <f t="shared" si="81"/>
        <v>0</v>
      </c>
    </row>
    <row r="228" spans="2:54" hidden="1" outlineLevel="1" x14ac:dyDescent="0.3">
      <c r="B228" s="18" t="s">
        <v>360</v>
      </c>
      <c r="C228" s="18" t="s">
        <v>110</v>
      </c>
      <c r="D228" s="54"/>
      <c r="E228" s="54"/>
      <c r="F228" s="54"/>
      <c r="G228" s="54"/>
      <c r="H228" s="54"/>
      <c r="I228" s="54"/>
      <c r="J228" s="54"/>
      <c r="K228" s="54"/>
      <c r="L228" s="54"/>
      <c r="M228" s="54"/>
      <c r="N228" s="54"/>
      <c r="O228" s="54"/>
      <c r="P228" s="54"/>
      <c r="Q228" s="54"/>
      <c r="R228" s="54"/>
      <c r="S228" s="54"/>
      <c r="T228" s="54"/>
      <c r="U228" s="54"/>
      <c r="V228" s="54"/>
      <c r="W228" s="54"/>
      <c r="X228" s="54"/>
      <c r="Y228" s="54"/>
      <c r="Z228" s="54"/>
      <c r="AA228" s="54"/>
      <c r="AB228" s="54"/>
      <c r="AC228" s="54"/>
      <c r="AD228" s="54"/>
      <c r="AE228" s="54"/>
      <c r="AF228" s="54"/>
      <c r="AG228" s="54"/>
      <c r="AH228" s="54"/>
      <c r="AI228" s="54"/>
      <c r="AJ228" s="54"/>
      <c r="AK228" s="54"/>
      <c r="AL228" s="54"/>
      <c r="AM228" s="54"/>
      <c r="AQ228" s="54">
        <f t="shared" si="81"/>
        <v>0</v>
      </c>
      <c r="AR228" s="54">
        <f t="shared" si="81"/>
        <v>0</v>
      </c>
      <c r="AS228" s="54">
        <f t="shared" si="81"/>
        <v>0</v>
      </c>
      <c r="AT228" s="54">
        <f t="shared" si="81"/>
        <v>0</v>
      </c>
      <c r="AU228" s="54">
        <f t="shared" si="81"/>
        <v>0</v>
      </c>
      <c r="AV228" s="54">
        <f t="shared" si="81"/>
        <v>0</v>
      </c>
      <c r="AW228" s="54">
        <f t="shared" si="81"/>
        <v>0</v>
      </c>
      <c r="AX228" s="54">
        <f t="shared" si="81"/>
        <v>0</v>
      </c>
      <c r="AY228" s="54">
        <f t="shared" si="81"/>
        <v>0</v>
      </c>
      <c r="AZ228" s="54">
        <f t="shared" si="81"/>
        <v>0</v>
      </c>
      <c r="BA228" s="54">
        <f t="shared" si="81"/>
        <v>0</v>
      </c>
      <c r="BB228" s="54">
        <f t="shared" si="81"/>
        <v>0</v>
      </c>
    </row>
    <row r="229" spans="2:54" hidden="1" outlineLevel="1" x14ac:dyDescent="0.3">
      <c r="B229" s="18" t="s">
        <v>361</v>
      </c>
      <c r="C229" s="18" t="s">
        <v>112</v>
      </c>
      <c r="D229" s="54"/>
      <c r="E229" s="54"/>
      <c r="F229" s="54"/>
      <c r="G229" s="54"/>
      <c r="H229" s="54"/>
      <c r="I229" s="54"/>
      <c r="J229" s="54"/>
      <c r="K229" s="54"/>
      <c r="L229" s="54"/>
      <c r="M229" s="54"/>
      <c r="N229" s="54"/>
      <c r="O229" s="54"/>
      <c r="P229" s="54"/>
      <c r="Q229" s="54"/>
      <c r="R229" s="54"/>
      <c r="S229" s="54"/>
      <c r="T229" s="54"/>
      <c r="U229" s="54"/>
      <c r="V229" s="54"/>
      <c r="W229" s="54"/>
      <c r="X229" s="54"/>
      <c r="Y229" s="54"/>
      <c r="Z229" s="54"/>
      <c r="AA229" s="54"/>
      <c r="AB229" s="54"/>
      <c r="AC229" s="54"/>
      <c r="AD229" s="54"/>
      <c r="AE229" s="54"/>
      <c r="AF229" s="54"/>
      <c r="AG229" s="54"/>
      <c r="AH229" s="54"/>
      <c r="AI229" s="54"/>
      <c r="AJ229" s="54"/>
      <c r="AK229" s="54"/>
      <c r="AL229" s="54"/>
      <c r="AM229" s="54"/>
      <c r="AQ229" s="54">
        <f t="shared" si="81"/>
        <v>0</v>
      </c>
      <c r="AR229" s="54">
        <f t="shared" si="81"/>
        <v>0</v>
      </c>
      <c r="AS229" s="54">
        <f t="shared" si="81"/>
        <v>0</v>
      </c>
      <c r="AT229" s="54">
        <f t="shared" si="81"/>
        <v>0</v>
      </c>
      <c r="AU229" s="54">
        <f t="shared" si="81"/>
        <v>0</v>
      </c>
      <c r="AV229" s="54">
        <f t="shared" si="81"/>
        <v>0</v>
      </c>
      <c r="AW229" s="54">
        <f t="shared" si="81"/>
        <v>0</v>
      </c>
      <c r="AX229" s="54">
        <f t="shared" si="81"/>
        <v>0</v>
      </c>
      <c r="AY229" s="54">
        <f t="shared" si="81"/>
        <v>0</v>
      </c>
      <c r="AZ229" s="54">
        <f t="shared" si="81"/>
        <v>0</v>
      </c>
      <c r="BA229" s="54">
        <f t="shared" si="81"/>
        <v>0</v>
      </c>
      <c r="BB229" s="54">
        <f t="shared" si="81"/>
        <v>0</v>
      </c>
    </row>
    <row r="230" spans="2:54" hidden="1" outlineLevel="1" x14ac:dyDescent="0.3">
      <c r="B230" s="18" t="s">
        <v>362</v>
      </c>
      <c r="C230" s="18" t="s">
        <v>114</v>
      </c>
      <c r="D230" s="54"/>
      <c r="E230" s="54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54"/>
      <c r="Q230" s="54"/>
      <c r="R230" s="54"/>
      <c r="S230" s="54"/>
      <c r="T230" s="54"/>
      <c r="U230" s="54"/>
      <c r="V230" s="54"/>
      <c r="W230" s="54"/>
      <c r="X230" s="54"/>
      <c r="Y230" s="54"/>
      <c r="Z230" s="54"/>
      <c r="AA230" s="54"/>
      <c r="AB230" s="54"/>
      <c r="AC230" s="54"/>
      <c r="AD230" s="54"/>
      <c r="AE230" s="54"/>
      <c r="AF230" s="54"/>
      <c r="AG230" s="54"/>
      <c r="AH230" s="54"/>
      <c r="AI230" s="54"/>
      <c r="AJ230" s="54"/>
      <c r="AK230" s="54"/>
      <c r="AL230" s="54"/>
      <c r="AM230" s="54"/>
      <c r="AQ230" s="54">
        <f t="shared" si="81"/>
        <v>0</v>
      </c>
      <c r="AR230" s="54">
        <f t="shared" si="81"/>
        <v>0</v>
      </c>
      <c r="AS230" s="54">
        <f t="shared" si="81"/>
        <v>0</v>
      </c>
      <c r="AT230" s="54">
        <f t="shared" si="81"/>
        <v>0</v>
      </c>
      <c r="AU230" s="54">
        <f t="shared" si="81"/>
        <v>0</v>
      </c>
      <c r="AV230" s="54">
        <f t="shared" si="81"/>
        <v>0</v>
      </c>
      <c r="AW230" s="54">
        <f t="shared" si="81"/>
        <v>0</v>
      </c>
      <c r="AX230" s="54">
        <f t="shared" si="81"/>
        <v>0</v>
      </c>
      <c r="AY230" s="54">
        <f t="shared" si="81"/>
        <v>0</v>
      </c>
      <c r="AZ230" s="54">
        <f t="shared" si="81"/>
        <v>0</v>
      </c>
      <c r="BA230" s="54">
        <f t="shared" si="81"/>
        <v>0</v>
      </c>
      <c r="BB230" s="54">
        <f t="shared" si="81"/>
        <v>0</v>
      </c>
    </row>
    <row r="231" spans="2:54" collapsed="1" x14ac:dyDescent="0.3">
      <c r="B231" s="49" t="s">
        <v>363</v>
      </c>
      <c r="C231" s="49" t="s">
        <v>18</v>
      </c>
      <c r="D231" s="50">
        <f>+SUBTOTAL(9,D232:D236)</f>
        <v>0</v>
      </c>
      <c r="E231" s="50">
        <f t="shared" ref="E231:AM231" si="82">+SUBTOTAL(9,E232:E236)</f>
        <v>0</v>
      </c>
      <c r="F231" s="50">
        <f t="shared" si="82"/>
        <v>0</v>
      </c>
      <c r="G231" s="50">
        <f t="shared" si="82"/>
        <v>0</v>
      </c>
      <c r="H231" s="50">
        <f t="shared" si="82"/>
        <v>0</v>
      </c>
      <c r="I231" s="50">
        <f t="shared" si="82"/>
        <v>0</v>
      </c>
      <c r="J231" s="50">
        <f t="shared" si="82"/>
        <v>0</v>
      </c>
      <c r="K231" s="50">
        <f t="shared" si="82"/>
        <v>0</v>
      </c>
      <c r="L231" s="50">
        <f t="shared" si="82"/>
        <v>0</v>
      </c>
      <c r="M231" s="50">
        <f t="shared" si="82"/>
        <v>0</v>
      </c>
      <c r="N231" s="50">
        <f t="shared" si="82"/>
        <v>0</v>
      </c>
      <c r="O231" s="50">
        <f t="shared" si="82"/>
        <v>0</v>
      </c>
      <c r="P231" s="50">
        <f t="shared" si="82"/>
        <v>0</v>
      </c>
      <c r="Q231" s="50">
        <f t="shared" si="82"/>
        <v>0</v>
      </c>
      <c r="R231" s="50">
        <f t="shared" si="82"/>
        <v>0</v>
      </c>
      <c r="S231" s="50">
        <f t="shared" si="82"/>
        <v>0</v>
      </c>
      <c r="T231" s="50">
        <f t="shared" si="82"/>
        <v>0</v>
      </c>
      <c r="U231" s="50">
        <f t="shared" si="82"/>
        <v>0</v>
      </c>
      <c r="V231" s="50">
        <f t="shared" si="82"/>
        <v>0</v>
      </c>
      <c r="W231" s="50">
        <f t="shared" si="82"/>
        <v>0</v>
      </c>
      <c r="X231" s="50">
        <f t="shared" si="82"/>
        <v>0</v>
      </c>
      <c r="Y231" s="50">
        <f t="shared" si="82"/>
        <v>0</v>
      </c>
      <c r="Z231" s="50">
        <f t="shared" si="82"/>
        <v>0</v>
      </c>
      <c r="AA231" s="50">
        <f t="shared" si="82"/>
        <v>0</v>
      </c>
      <c r="AB231" s="50">
        <f t="shared" si="82"/>
        <v>0</v>
      </c>
      <c r="AC231" s="50">
        <f t="shared" si="82"/>
        <v>0</v>
      </c>
      <c r="AD231" s="50">
        <f t="shared" si="82"/>
        <v>0</v>
      </c>
      <c r="AE231" s="50">
        <f t="shared" si="82"/>
        <v>0</v>
      </c>
      <c r="AF231" s="50">
        <f t="shared" si="82"/>
        <v>0</v>
      </c>
      <c r="AG231" s="50">
        <f t="shared" si="82"/>
        <v>0</v>
      </c>
      <c r="AH231" s="50">
        <f t="shared" si="82"/>
        <v>0</v>
      </c>
      <c r="AI231" s="50">
        <f t="shared" si="82"/>
        <v>0</v>
      </c>
      <c r="AJ231" s="50">
        <f t="shared" si="82"/>
        <v>0</v>
      </c>
      <c r="AK231" s="50">
        <f t="shared" si="82"/>
        <v>0</v>
      </c>
      <c r="AL231" s="50">
        <f t="shared" si="82"/>
        <v>0</v>
      </c>
      <c r="AM231" s="50">
        <f t="shared" si="82"/>
        <v>0</v>
      </c>
      <c r="AQ231" s="50">
        <f t="shared" ref="AQ231:BB231" si="83">+SUBTOTAL(9,AQ232:AQ236)</f>
        <v>0</v>
      </c>
      <c r="AR231" s="50">
        <f t="shared" si="83"/>
        <v>0</v>
      </c>
      <c r="AS231" s="50">
        <f t="shared" si="83"/>
        <v>0</v>
      </c>
      <c r="AT231" s="50">
        <f t="shared" si="83"/>
        <v>0</v>
      </c>
      <c r="AU231" s="50">
        <f t="shared" si="83"/>
        <v>0</v>
      </c>
      <c r="AV231" s="50">
        <f t="shared" si="83"/>
        <v>0</v>
      </c>
      <c r="AW231" s="50">
        <f t="shared" si="83"/>
        <v>0</v>
      </c>
      <c r="AX231" s="50">
        <f t="shared" si="83"/>
        <v>0</v>
      </c>
      <c r="AY231" s="50">
        <f t="shared" si="83"/>
        <v>0</v>
      </c>
      <c r="AZ231" s="50">
        <f t="shared" si="83"/>
        <v>0</v>
      </c>
      <c r="BA231" s="50">
        <f t="shared" si="83"/>
        <v>0</v>
      </c>
      <c r="BB231" s="50">
        <f t="shared" si="83"/>
        <v>0</v>
      </c>
    </row>
    <row r="232" spans="2:54" hidden="1" outlineLevel="1" x14ac:dyDescent="0.3">
      <c r="B232" s="18" t="s">
        <v>364</v>
      </c>
      <c r="C232" s="18" t="s">
        <v>365</v>
      </c>
      <c r="D232" s="54"/>
      <c r="E232" s="54"/>
      <c r="F232" s="54"/>
      <c r="G232" s="54"/>
      <c r="H232" s="54"/>
      <c r="I232" s="54"/>
      <c r="J232" s="54"/>
      <c r="K232" s="54"/>
      <c r="L232" s="54"/>
      <c r="M232" s="54"/>
      <c r="N232" s="54"/>
      <c r="O232" s="54"/>
      <c r="P232" s="54"/>
      <c r="Q232" s="54"/>
      <c r="R232" s="54"/>
      <c r="S232" s="54"/>
      <c r="T232" s="54"/>
      <c r="U232" s="54"/>
      <c r="V232" s="54"/>
      <c r="W232" s="54"/>
      <c r="X232" s="54"/>
      <c r="Y232" s="54"/>
      <c r="Z232" s="54"/>
      <c r="AA232" s="54"/>
      <c r="AB232" s="54"/>
      <c r="AC232" s="54"/>
      <c r="AD232" s="54"/>
      <c r="AE232" s="54"/>
      <c r="AF232" s="54"/>
      <c r="AG232" s="54"/>
      <c r="AH232" s="54"/>
      <c r="AI232" s="54"/>
      <c r="AJ232" s="54"/>
      <c r="AK232" s="54"/>
      <c r="AL232" s="54"/>
      <c r="AM232" s="54"/>
      <c r="AQ232" s="54">
        <f t="shared" ref="AQ232:BB236" si="84">+AB232</f>
        <v>0</v>
      </c>
      <c r="AR232" s="54">
        <f t="shared" si="84"/>
        <v>0</v>
      </c>
      <c r="AS232" s="54">
        <f t="shared" si="84"/>
        <v>0</v>
      </c>
      <c r="AT232" s="54">
        <f t="shared" si="84"/>
        <v>0</v>
      </c>
      <c r="AU232" s="54">
        <f t="shared" si="84"/>
        <v>0</v>
      </c>
      <c r="AV232" s="54">
        <f t="shared" si="84"/>
        <v>0</v>
      </c>
      <c r="AW232" s="54">
        <f t="shared" si="84"/>
        <v>0</v>
      </c>
      <c r="AX232" s="54">
        <f t="shared" si="84"/>
        <v>0</v>
      </c>
      <c r="AY232" s="54">
        <f t="shared" si="84"/>
        <v>0</v>
      </c>
      <c r="AZ232" s="54">
        <f t="shared" si="84"/>
        <v>0</v>
      </c>
      <c r="BA232" s="54">
        <f t="shared" si="84"/>
        <v>0</v>
      </c>
      <c r="BB232" s="54">
        <f t="shared" si="84"/>
        <v>0</v>
      </c>
    </row>
    <row r="233" spans="2:54" hidden="1" outlineLevel="1" x14ac:dyDescent="0.3">
      <c r="B233" s="18" t="s">
        <v>366</v>
      </c>
      <c r="C233" s="18" t="s">
        <v>367</v>
      </c>
      <c r="D233" s="54"/>
      <c r="E233" s="54"/>
      <c r="F233" s="54"/>
      <c r="G233" s="54"/>
      <c r="H233" s="54"/>
      <c r="I233" s="54"/>
      <c r="J233" s="54"/>
      <c r="K233" s="54"/>
      <c r="L233" s="54"/>
      <c r="M233" s="54"/>
      <c r="N233" s="54"/>
      <c r="O233" s="54"/>
      <c r="P233" s="54"/>
      <c r="Q233" s="54"/>
      <c r="R233" s="54"/>
      <c r="S233" s="54"/>
      <c r="T233" s="54"/>
      <c r="U233" s="54"/>
      <c r="V233" s="54"/>
      <c r="W233" s="54"/>
      <c r="X233" s="54"/>
      <c r="Y233" s="54"/>
      <c r="Z233" s="54"/>
      <c r="AA233" s="54"/>
      <c r="AB233" s="54"/>
      <c r="AC233" s="54"/>
      <c r="AD233" s="54"/>
      <c r="AE233" s="54"/>
      <c r="AF233" s="54"/>
      <c r="AG233" s="54"/>
      <c r="AH233" s="54"/>
      <c r="AI233" s="54"/>
      <c r="AJ233" s="54"/>
      <c r="AK233" s="54"/>
      <c r="AL233" s="54"/>
      <c r="AM233" s="54"/>
      <c r="AQ233" s="54">
        <f t="shared" si="84"/>
        <v>0</v>
      </c>
      <c r="AR233" s="54">
        <f t="shared" si="84"/>
        <v>0</v>
      </c>
      <c r="AS233" s="54">
        <f t="shared" si="84"/>
        <v>0</v>
      </c>
      <c r="AT233" s="54">
        <f t="shared" si="84"/>
        <v>0</v>
      </c>
      <c r="AU233" s="54">
        <f t="shared" si="84"/>
        <v>0</v>
      </c>
      <c r="AV233" s="54">
        <f t="shared" si="84"/>
        <v>0</v>
      </c>
      <c r="AW233" s="54">
        <f t="shared" si="84"/>
        <v>0</v>
      </c>
      <c r="AX233" s="54">
        <f t="shared" si="84"/>
        <v>0</v>
      </c>
      <c r="AY233" s="54">
        <f t="shared" si="84"/>
        <v>0</v>
      </c>
      <c r="AZ233" s="54">
        <f t="shared" si="84"/>
        <v>0</v>
      </c>
      <c r="BA233" s="54">
        <f t="shared" si="84"/>
        <v>0</v>
      </c>
      <c r="BB233" s="54">
        <f t="shared" si="84"/>
        <v>0</v>
      </c>
    </row>
    <row r="234" spans="2:54" hidden="1" outlineLevel="1" x14ac:dyDescent="0.3">
      <c r="B234" s="18" t="s">
        <v>368</v>
      </c>
      <c r="C234" s="18" t="s">
        <v>369</v>
      </c>
      <c r="D234" s="54"/>
      <c r="E234" s="54"/>
      <c r="F234" s="54"/>
      <c r="G234" s="54"/>
      <c r="H234" s="54"/>
      <c r="I234" s="54"/>
      <c r="J234" s="54"/>
      <c r="K234" s="54"/>
      <c r="L234" s="54"/>
      <c r="M234" s="54"/>
      <c r="N234" s="54"/>
      <c r="O234" s="54"/>
      <c r="P234" s="54"/>
      <c r="Q234" s="54"/>
      <c r="R234" s="54"/>
      <c r="S234" s="54"/>
      <c r="T234" s="54"/>
      <c r="U234" s="54"/>
      <c r="V234" s="54"/>
      <c r="W234" s="54"/>
      <c r="X234" s="54"/>
      <c r="Y234" s="54"/>
      <c r="Z234" s="54"/>
      <c r="AA234" s="54"/>
      <c r="AB234" s="54"/>
      <c r="AC234" s="54"/>
      <c r="AD234" s="54"/>
      <c r="AE234" s="54"/>
      <c r="AF234" s="54"/>
      <c r="AG234" s="54"/>
      <c r="AH234" s="54"/>
      <c r="AI234" s="54"/>
      <c r="AJ234" s="54"/>
      <c r="AK234" s="54"/>
      <c r="AL234" s="54"/>
      <c r="AM234" s="54"/>
      <c r="AQ234" s="54">
        <f t="shared" si="84"/>
        <v>0</v>
      </c>
      <c r="AR234" s="54">
        <f t="shared" si="84"/>
        <v>0</v>
      </c>
      <c r="AS234" s="54">
        <f t="shared" si="84"/>
        <v>0</v>
      </c>
      <c r="AT234" s="54">
        <f t="shared" si="84"/>
        <v>0</v>
      </c>
      <c r="AU234" s="54">
        <f t="shared" si="84"/>
        <v>0</v>
      </c>
      <c r="AV234" s="54">
        <f t="shared" si="84"/>
        <v>0</v>
      </c>
      <c r="AW234" s="54">
        <f t="shared" si="84"/>
        <v>0</v>
      </c>
      <c r="AX234" s="54">
        <f t="shared" si="84"/>
        <v>0</v>
      </c>
      <c r="AY234" s="54">
        <f t="shared" si="84"/>
        <v>0</v>
      </c>
      <c r="AZ234" s="54">
        <f t="shared" si="84"/>
        <v>0</v>
      </c>
      <c r="BA234" s="54">
        <f t="shared" si="84"/>
        <v>0</v>
      </c>
      <c r="BB234" s="54">
        <f t="shared" si="84"/>
        <v>0</v>
      </c>
    </row>
    <row r="235" spans="2:54" hidden="1" outlineLevel="1" x14ac:dyDescent="0.3">
      <c r="B235" s="18" t="s">
        <v>370</v>
      </c>
      <c r="C235" s="18" t="s">
        <v>371</v>
      </c>
      <c r="D235" s="54"/>
      <c r="E235" s="54"/>
      <c r="F235" s="54"/>
      <c r="G235" s="54"/>
      <c r="H235" s="54"/>
      <c r="I235" s="54"/>
      <c r="J235" s="54"/>
      <c r="K235" s="54"/>
      <c r="L235" s="54"/>
      <c r="M235" s="54"/>
      <c r="N235" s="54"/>
      <c r="O235" s="54"/>
      <c r="P235" s="54"/>
      <c r="Q235" s="54"/>
      <c r="R235" s="54"/>
      <c r="S235" s="54"/>
      <c r="T235" s="54"/>
      <c r="U235" s="54"/>
      <c r="V235" s="54"/>
      <c r="W235" s="54"/>
      <c r="X235" s="54"/>
      <c r="Y235" s="54"/>
      <c r="Z235" s="54"/>
      <c r="AA235" s="54"/>
      <c r="AB235" s="54"/>
      <c r="AC235" s="54"/>
      <c r="AD235" s="54"/>
      <c r="AE235" s="54"/>
      <c r="AF235" s="54"/>
      <c r="AG235" s="54"/>
      <c r="AH235" s="54"/>
      <c r="AI235" s="54"/>
      <c r="AJ235" s="54"/>
      <c r="AK235" s="54"/>
      <c r="AL235" s="54"/>
      <c r="AM235" s="54"/>
      <c r="AQ235" s="54">
        <f t="shared" si="84"/>
        <v>0</v>
      </c>
      <c r="AR235" s="54">
        <f t="shared" si="84"/>
        <v>0</v>
      </c>
      <c r="AS235" s="54">
        <f t="shared" si="84"/>
        <v>0</v>
      </c>
      <c r="AT235" s="54">
        <f t="shared" si="84"/>
        <v>0</v>
      </c>
      <c r="AU235" s="54">
        <f t="shared" si="84"/>
        <v>0</v>
      </c>
      <c r="AV235" s="54">
        <f t="shared" si="84"/>
        <v>0</v>
      </c>
      <c r="AW235" s="54">
        <f t="shared" si="84"/>
        <v>0</v>
      </c>
      <c r="AX235" s="54">
        <f t="shared" si="84"/>
        <v>0</v>
      </c>
      <c r="AY235" s="54">
        <f t="shared" si="84"/>
        <v>0</v>
      </c>
      <c r="AZ235" s="54">
        <f t="shared" si="84"/>
        <v>0</v>
      </c>
      <c r="BA235" s="54">
        <f t="shared" si="84"/>
        <v>0</v>
      </c>
      <c r="BB235" s="54">
        <f t="shared" si="84"/>
        <v>0</v>
      </c>
    </row>
    <row r="236" spans="2:54" hidden="1" outlineLevel="1" x14ac:dyDescent="0.3">
      <c r="B236" s="18" t="s">
        <v>644</v>
      </c>
      <c r="C236" s="18" t="s">
        <v>239</v>
      </c>
      <c r="D236" s="54"/>
      <c r="E236" s="54"/>
      <c r="F236" s="54"/>
      <c r="G236" s="54"/>
      <c r="H236" s="54"/>
      <c r="I236" s="54"/>
      <c r="J236" s="54"/>
      <c r="K236" s="54"/>
      <c r="L236" s="54"/>
      <c r="M236" s="54"/>
      <c r="N236" s="54"/>
      <c r="O236" s="54"/>
      <c r="P236" s="54"/>
      <c r="Q236" s="54"/>
      <c r="R236" s="54"/>
      <c r="S236" s="54"/>
      <c r="T236" s="54"/>
      <c r="U236" s="54"/>
      <c r="V236" s="54"/>
      <c r="W236" s="54"/>
      <c r="X236" s="54"/>
      <c r="Y236" s="54"/>
      <c r="Z236" s="54"/>
      <c r="AA236" s="54"/>
      <c r="AB236" s="54"/>
      <c r="AC236" s="54"/>
      <c r="AD236" s="54"/>
      <c r="AE236" s="54"/>
      <c r="AF236" s="54"/>
      <c r="AG236" s="54"/>
      <c r="AH236" s="54"/>
      <c r="AI236" s="54"/>
      <c r="AJ236" s="54"/>
      <c r="AK236" s="54"/>
      <c r="AL236" s="54"/>
      <c r="AM236" s="54"/>
      <c r="AQ236" s="54">
        <f t="shared" si="84"/>
        <v>0</v>
      </c>
      <c r="AR236" s="54">
        <f t="shared" si="84"/>
        <v>0</v>
      </c>
      <c r="AS236" s="54">
        <f t="shared" si="84"/>
        <v>0</v>
      </c>
      <c r="AT236" s="54">
        <f t="shared" si="84"/>
        <v>0</v>
      </c>
      <c r="AU236" s="54">
        <f t="shared" si="84"/>
        <v>0</v>
      </c>
      <c r="AV236" s="54">
        <f t="shared" si="84"/>
        <v>0</v>
      </c>
      <c r="AW236" s="54">
        <f t="shared" si="84"/>
        <v>0</v>
      </c>
      <c r="AX236" s="54">
        <f t="shared" si="84"/>
        <v>0</v>
      </c>
      <c r="AY236" s="54">
        <f t="shared" si="84"/>
        <v>0</v>
      </c>
      <c r="AZ236" s="54">
        <f t="shared" si="84"/>
        <v>0</v>
      </c>
      <c r="BA236" s="54">
        <f t="shared" si="84"/>
        <v>0</v>
      </c>
      <c r="BB236" s="54">
        <f t="shared" si="84"/>
        <v>0</v>
      </c>
    </row>
    <row r="237" spans="2:54" collapsed="1" x14ac:dyDescent="0.3"/>
    <row r="238" spans="2:54" x14ac:dyDescent="0.3">
      <c r="C238" s="64" t="s">
        <v>372</v>
      </c>
      <c r="D238" s="65">
        <f t="shared" ref="D238:AM238" si="85">+D61+D213</f>
        <v>0</v>
      </c>
      <c r="E238" s="65">
        <f t="shared" si="85"/>
        <v>0</v>
      </c>
      <c r="F238" s="65">
        <f t="shared" si="85"/>
        <v>0</v>
      </c>
      <c r="G238" s="65">
        <f t="shared" si="85"/>
        <v>0</v>
      </c>
      <c r="H238" s="65">
        <f t="shared" si="85"/>
        <v>0</v>
      </c>
      <c r="I238" s="65">
        <f t="shared" si="85"/>
        <v>0</v>
      </c>
      <c r="J238" s="65">
        <f t="shared" si="85"/>
        <v>0</v>
      </c>
      <c r="K238" s="65">
        <f t="shared" si="85"/>
        <v>0</v>
      </c>
      <c r="L238" s="65">
        <f t="shared" si="85"/>
        <v>0</v>
      </c>
      <c r="M238" s="65">
        <f t="shared" si="85"/>
        <v>0</v>
      </c>
      <c r="N238" s="65">
        <f t="shared" si="85"/>
        <v>0</v>
      </c>
      <c r="O238" s="65">
        <f t="shared" si="85"/>
        <v>0</v>
      </c>
      <c r="P238" s="65">
        <f t="shared" si="85"/>
        <v>0</v>
      </c>
      <c r="Q238" s="65">
        <f t="shared" si="85"/>
        <v>0</v>
      </c>
      <c r="R238" s="65">
        <f t="shared" si="85"/>
        <v>0</v>
      </c>
      <c r="S238" s="65">
        <f t="shared" si="85"/>
        <v>0</v>
      </c>
      <c r="T238" s="65">
        <f t="shared" si="85"/>
        <v>0</v>
      </c>
      <c r="U238" s="65">
        <f t="shared" si="85"/>
        <v>0</v>
      </c>
      <c r="V238" s="65">
        <f t="shared" si="85"/>
        <v>0</v>
      </c>
      <c r="W238" s="65">
        <f t="shared" si="85"/>
        <v>0</v>
      </c>
      <c r="X238" s="65">
        <f t="shared" si="85"/>
        <v>0</v>
      </c>
      <c r="Y238" s="65">
        <f t="shared" si="85"/>
        <v>0</v>
      </c>
      <c r="Z238" s="65">
        <f t="shared" si="85"/>
        <v>0</v>
      </c>
      <c r="AA238" s="65">
        <f t="shared" si="85"/>
        <v>0</v>
      </c>
      <c r="AB238" s="65">
        <f t="shared" si="85"/>
        <v>0</v>
      </c>
      <c r="AC238" s="65">
        <f t="shared" si="85"/>
        <v>0</v>
      </c>
      <c r="AD238" s="65">
        <f t="shared" si="85"/>
        <v>0</v>
      </c>
      <c r="AE238" s="65">
        <f t="shared" si="85"/>
        <v>0</v>
      </c>
      <c r="AF238" s="65">
        <f t="shared" si="85"/>
        <v>0</v>
      </c>
      <c r="AG238" s="65">
        <f t="shared" si="85"/>
        <v>0</v>
      </c>
      <c r="AH238" s="65">
        <f t="shared" si="85"/>
        <v>0</v>
      </c>
      <c r="AI238" s="65">
        <f t="shared" si="85"/>
        <v>0</v>
      </c>
      <c r="AJ238" s="65">
        <f t="shared" si="85"/>
        <v>0</v>
      </c>
      <c r="AK238" s="65">
        <f t="shared" si="85"/>
        <v>0</v>
      </c>
      <c r="AL238" s="65">
        <f t="shared" si="85"/>
        <v>0</v>
      </c>
      <c r="AM238" s="65">
        <f t="shared" si="85"/>
        <v>0</v>
      </c>
      <c r="AQ238" s="65">
        <f t="shared" ref="AQ238:BB238" si="86">+AQ61+AQ213</f>
        <v>0</v>
      </c>
      <c r="AR238" s="65">
        <f t="shared" si="86"/>
        <v>0</v>
      </c>
      <c r="AS238" s="65">
        <f t="shared" si="86"/>
        <v>0</v>
      </c>
      <c r="AT238" s="65">
        <f t="shared" si="86"/>
        <v>0</v>
      </c>
      <c r="AU238" s="65">
        <f t="shared" si="86"/>
        <v>0</v>
      </c>
      <c r="AV238" s="65">
        <f t="shared" si="86"/>
        <v>0</v>
      </c>
      <c r="AW238" s="65">
        <f t="shared" si="86"/>
        <v>0</v>
      </c>
      <c r="AX238" s="65">
        <f t="shared" si="86"/>
        <v>0</v>
      </c>
      <c r="AY238" s="65">
        <f t="shared" si="86"/>
        <v>0</v>
      </c>
      <c r="AZ238" s="65">
        <f t="shared" si="86"/>
        <v>0</v>
      </c>
      <c r="BA238" s="65">
        <f t="shared" si="86"/>
        <v>0</v>
      </c>
      <c r="BB238" s="65">
        <f t="shared" si="86"/>
        <v>0</v>
      </c>
    </row>
    <row r="240" spans="2:54" x14ac:dyDescent="0.3">
      <c r="B240" s="55"/>
      <c r="C240" s="56" t="s">
        <v>373</v>
      </c>
      <c r="D240" s="57">
        <f t="shared" ref="D240:AM240" si="87">+D57-D238</f>
        <v>0</v>
      </c>
      <c r="E240" s="57">
        <f t="shared" si="87"/>
        <v>0</v>
      </c>
      <c r="F240" s="57">
        <f t="shared" si="87"/>
        <v>0</v>
      </c>
      <c r="G240" s="57">
        <f t="shared" si="87"/>
        <v>0</v>
      </c>
      <c r="H240" s="57">
        <f t="shared" si="87"/>
        <v>0</v>
      </c>
      <c r="I240" s="57">
        <f t="shared" si="87"/>
        <v>0</v>
      </c>
      <c r="J240" s="57">
        <f t="shared" si="87"/>
        <v>0</v>
      </c>
      <c r="K240" s="57">
        <f t="shared" si="87"/>
        <v>0</v>
      </c>
      <c r="L240" s="57">
        <f t="shared" si="87"/>
        <v>0</v>
      </c>
      <c r="M240" s="57">
        <f t="shared" si="87"/>
        <v>0</v>
      </c>
      <c r="N240" s="57">
        <f t="shared" si="87"/>
        <v>0</v>
      </c>
      <c r="O240" s="57">
        <f t="shared" si="87"/>
        <v>0</v>
      </c>
      <c r="P240" s="57">
        <f t="shared" si="87"/>
        <v>0</v>
      </c>
      <c r="Q240" s="57">
        <f t="shared" si="87"/>
        <v>0</v>
      </c>
      <c r="R240" s="57">
        <f t="shared" si="87"/>
        <v>0</v>
      </c>
      <c r="S240" s="57">
        <f t="shared" si="87"/>
        <v>0</v>
      </c>
      <c r="T240" s="57">
        <f t="shared" si="87"/>
        <v>0</v>
      </c>
      <c r="U240" s="57">
        <f t="shared" si="87"/>
        <v>0</v>
      </c>
      <c r="V240" s="57">
        <f t="shared" si="87"/>
        <v>0</v>
      </c>
      <c r="W240" s="57">
        <f t="shared" si="87"/>
        <v>0</v>
      </c>
      <c r="X240" s="57">
        <f t="shared" si="87"/>
        <v>0</v>
      </c>
      <c r="Y240" s="57">
        <f t="shared" si="87"/>
        <v>0</v>
      </c>
      <c r="Z240" s="57">
        <f t="shared" si="87"/>
        <v>0</v>
      </c>
      <c r="AA240" s="57">
        <f t="shared" si="87"/>
        <v>0</v>
      </c>
      <c r="AB240" s="57">
        <f t="shared" si="87"/>
        <v>0</v>
      </c>
      <c r="AC240" s="57">
        <f t="shared" si="87"/>
        <v>0</v>
      </c>
      <c r="AD240" s="57">
        <f t="shared" si="87"/>
        <v>0</v>
      </c>
      <c r="AE240" s="57">
        <f t="shared" si="87"/>
        <v>0</v>
      </c>
      <c r="AF240" s="57">
        <f t="shared" si="87"/>
        <v>0</v>
      </c>
      <c r="AG240" s="57">
        <f t="shared" si="87"/>
        <v>0</v>
      </c>
      <c r="AH240" s="57">
        <f t="shared" si="87"/>
        <v>0</v>
      </c>
      <c r="AI240" s="57">
        <f t="shared" si="87"/>
        <v>0</v>
      </c>
      <c r="AJ240" s="57">
        <f t="shared" si="87"/>
        <v>0</v>
      </c>
      <c r="AK240" s="57">
        <f t="shared" si="87"/>
        <v>0</v>
      </c>
      <c r="AL240" s="57">
        <f t="shared" si="87"/>
        <v>0</v>
      </c>
      <c r="AM240" s="57">
        <f t="shared" si="87"/>
        <v>0</v>
      </c>
      <c r="AQ240" s="57">
        <f t="shared" ref="AQ240:BB240" si="88">+AQ57-AQ238</f>
        <v>0</v>
      </c>
      <c r="AR240" s="57">
        <f t="shared" si="88"/>
        <v>0</v>
      </c>
      <c r="AS240" s="57">
        <f t="shared" si="88"/>
        <v>0</v>
      </c>
      <c r="AT240" s="57">
        <f t="shared" si="88"/>
        <v>0</v>
      </c>
      <c r="AU240" s="57">
        <f t="shared" si="88"/>
        <v>0</v>
      </c>
      <c r="AV240" s="57">
        <f t="shared" si="88"/>
        <v>0</v>
      </c>
      <c r="AW240" s="57">
        <f t="shared" si="88"/>
        <v>0</v>
      </c>
      <c r="AX240" s="57">
        <f t="shared" si="88"/>
        <v>0</v>
      </c>
      <c r="AY240" s="57">
        <f t="shared" si="88"/>
        <v>0</v>
      </c>
      <c r="AZ240" s="57">
        <f t="shared" si="88"/>
        <v>0</v>
      </c>
      <c r="BA240" s="57">
        <f t="shared" si="88"/>
        <v>0</v>
      </c>
      <c r="BB240" s="57">
        <f t="shared" si="88"/>
        <v>0</v>
      </c>
    </row>
    <row r="241" spans="1:54" x14ac:dyDescent="0.3">
      <c r="B241" s="55" t="s">
        <v>374</v>
      </c>
      <c r="C241" s="58" t="s">
        <v>52</v>
      </c>
      <c r="D241" s="59">
        <f t="shared" ref="D241:AM241" si="89">+IFERROR(D240/D21,0)</f>
        <v>0</v>
      </c>
      <c r="E241" s="59">
        <f t="shared" si="89"/>
        <v>0</v>
      </c>
      <c r="F241" s="59">
        <f t="shared" si="89"/>
        <v>0</v>
      </c>
      <c r="G241" s="59">
        <f t="shared" si="89"/>
        <v>0</v>
      </c>
      <c r="H241" s="59">
        <f t="shared" si="89"/>
        <v>0</v>
      </c>
      <c r="I241" s="59">
        <f t="shared" si="89"/>
        <v>0</v>
      </c>
      <c r="J241" s="59">
        <f t="shared" si="89"/>
        <v>0</v>
      </c>
      <c r="K241" s="59">
        <f t="shared" si="89"/>
        <v>0</v>
      </c>
      <c r="L241" s="59">
        <f t="shared" si="89"/>
        <v>0</v>
      </c>
      <c r="M241" s="59">
        <f t="shared" si="89"/>
        <v>0</v>
      </c>
      <c r="N241" s="59">
        <f t="shared" si="89"/>
        <v>0</v>
      </c>
      <c r="O241" s="59">
        <f t="shared" si="89"/>
        <v>0</v>
      </c>
      <c r="P241" s="59">
        <f t="shared" si="89"/>
        <v>0</v>
      </c>
      <c r="Q241" s="59">
        <f t="shared" si="89"/>
        <v>0</v>
      </c>
      <c r="R241" s="59">
        <f t="shared" si="89"/>
        <v>0</v>
      </c>
      <c r="S241" s="59">
        <f t="shared" si="89"/>
        <v>0</v>
      </c>
      <c r="T241" s="59">
        <f t="shared" si="89"/>
        <v>0</v>
      </c>
      <c r="U241" s="59">
        <f t="shared" si="89"/>
        <v>0</v>
      </c>
      <c r="V241" s="59">
        <f t="shared" si="89"/>
        <v>0</v>
      </c>
      <c r="W241" s="59">
        <f t="shared" si="89"/>
        <v>0</v>
      </c>
      <c r="X241" s="59">
        <f t="shared" si="89"/>
        <v>0</v>
      </c>
      <c r="Y241" s="59">
        <f t="shared" si="89"/>
        <v>0</v>
      </c>
      <c r="Z241" s="59">
        <f t="shared" si="89"/>
        <v>0</v>
      </c>
      <c r="AA241" s="59">
        <f t="shared" si="89"/>
        <v>0</v>
      </c>
      <c r="AB241" s="59">
        <f t="shared" si="89"/>
        <v>0</v>
      </c>
      <c r="AC241" s="59">
        <f t="shared" si="89"/>
        <v>0</v>
      </c>
      <c r="AD241" s="59">
        <f t="shared" si="89"/>
        <v>0</v>
      </c>
      <c r="AE241" s="59">
        <f t="shared" si="89"/>
        <v>0</v>
      </c>
      <c r="AF241" s="59">
        <f t="shared" si="89"/>
        <v>0</v>
      </c>
      <c r="AG241" s="59">
        <f t="shared" si="89"/>
        <v>0</v>
      </c>
      <c r="AH241" s="59">
        <f t="shared" si="89"/>
        <v>0</v>
      </c>
      <c r="AI241" s="59">
        <f t="shared" si="89"/>
        <v>0</v>
      </c>
      <c r="AJ241" s="59">
        <f t="shared" si="89"/>
        <v>0</v>
      </c>
      <c r="AK241" s="59">
        <f t="shared" si="89"/>
        <v>0</v>
      </c>
      <c r="AL241" s="59">
        <f t="shared" si="89"/>
        <v>0</v>
      </c>
      <c r="AM241" s="59">
        <f t="shared" si="89"/>
        <v>0</v>
      </c>
      <c r="AQ241" s="59">
        <f t="shared" ref="AQ241:BB241" si="90">+IFERROR(AQ240/AQ21,0)</f>
        <v>0</v>
      </c>
      <c r="AR241" s="59">
        <f t="shared" si="90"/>
        <v>0</v>
      </c>
      <c r="AS241" s="59">
        <f t="shared" si="90"/>
        <v>0</v>
      </c>
      <c r="AT241" s="59">
        <f t="shared" si="90"/>
        <v>0</v>
      </c>
      <c r="AU241" s="59">
        <f t="shared" si="90"/>
        <v>0</v>
      </c>
      <c r="AV241" s="59">
        <f t="shared" si="90"/>
        <v>0</v>
      </c>
      <c r="AW241" s="59">
        <f t="shared" si="90"/>
        <v>0</v>
      </c>
      <c r="AX241" s="59">
        <f t="shared" si="90"/>
        <v>0</v>
      </c>
      <c r="AY241" s="59">
        <f t="shared" si="90"/>
        <v>0</v>
      </c>
      <c r="AZ241" s="59">
        <f t="shared" si="90"/>
        <v>0</v>
      </c>
      <c r="BA241" s="59">
        <f t="shared" si="90"/>
        <v>0</v>
      </c>
      <c r="BB241" s="59">
        <f t="shared" si="90"/>
        <v>0</v>
      </c>
    </row>
    <row r="243" spans="1:54" collapsed="1" x14ac:dyDescent="0.3">
      <c r="A243" s="18" t="s">
        <v>609</v>
      </c>
      <c r="B243" s="49" t="s">
        <v>393</v>
      </c>
      <c r="C243" s="49" t="s">
        <v>375</v>
      </c>
      <c r="D243" s="50">
        <f>+SUBTOTAL(9,D244:D252)</f>
        <v>0</v>
      </c>
      <c r="E243" s="50">
        <f t="shared" ref="E243:AM243" si="91">+SUBTOTAL(9,E244:E252)</f>
        <v>0</v>
      </c>
      <c r="F243" s="50">
        <f t="shared" si="91"/>
        <v>0</v>
      </c>
      <c r="G243" s="50">
        <f t="shared" si="91"/>
        <v>0</v>
      </c>
      <c r="H243" s="50">
        <f t="shared" si="91"/>
        <v>0</v>
      </c>
      <c r="I243" s="50">
        <f t="shared" si="91"/>
        <v>0</v>
      </c>
      <c r="J243" s="50">
        <f t="shared" si="91"/>
        <v>0</v>
      </c>
      <c r="K243" s="50">
        <f t="shared" si="91"/>
        <v>0</v>
      </c>
      <c r="L243" s="50">
        <f t="shared" si="91"/>
        <v>0</v>
      </c>
      <c r="M243" s="50">
        <f t="shared" si="91"/>
        <v>0</v>
      </c>
      <c r="N243" s="50">
        <f t="shared" si="91"/>
        <v>0</v>
      </c>
      <c r="O243" s="50">
        <f t="shared" si="91"/>
        <v>0</v>
      </c>
      <c r="P243" s="50">
        <f t="shared" si="91"/>
        <v>0</v>
      </c>
      <c r="Q243" s="50">
        <f t="shared" si="91"/>
        <v>0</v>
      </c>
      <c r="R243" s="50">
        <f t="shared" si="91"/>
        <v>0</v>
      </c>
      <c r="S243" s="50">
        <f t="shared" si="91"/>
        <v>0</v>
      </c>
      <c r="T243" s="50">
        <f t="shared" si="91"/>
        <v>0</v>
      </c>
      <c r="U243" s="50">
        <f t="shared" si="91"/>
        <v>0</v>
      </c>
      <c r="V243" s="50">
        <f t="shared" si="91"/>
        <v>0</v>
      </c>
      <c r="W243" s="50">
        <f t="shared" si="91"/>
        <v>0</v>
      </c>
      <c r="X243" s="50">
        <f t="shared" si="91"/>
        <v>0</v>
      </c>
      <c r="Y243" s="50">
        <f t="shared" si="91"/>
        <v>0</v>
      </c>
      <c r="Z243" s="50">
        <f t="shared" si="91"/>
        <v>0</v>
      </c>
      <c r="AA243" s="50">
        <f t="shared" si="91"/>
        <v>0</v>
      </c>
      <c r="AB243" s="50">
        <f t="shared" si="91"/>
        <v>0</v>
      </c>
      <c r="AC243" s="50">
        <f t="shared" si="91"/>
        <v>0</v>
      </c>
      <c r="AD243" s="50">
        <f t="shared" si="91"/>
        <v>0</v>
      </c>
      <c r="AE243" s="50">
        <f t="shared" si="91"/>
        <v>0</v>
      </c>
      <c r="AF243" s="50">
        <f t="shared" si="91"/>
        <v>0</v>
      </c>
      <c r="AG243" s="50">
        <f t="shared" si="91"/>
        <v>0</v>
      </c>
      <c r="AH243" s="50">
        <f t="shared" si="91"/>
        <v>0</v>
      </c>
      <c r="AI243" s="50">
        <f t="shared" si="91"/>
        <v>0</v>
      </c>
      <c r="AJ243" s="50">
        <f t="shared" si="91"/>
        <v>0</v>
      </c>
      <c r="AK243" s="50">
        <f t="shared" si="91"/>
        <v>0</v>
      </c>
      <c r="AL243" s="50">
        <f t="shared" si="91"/>
        <v>0</v>
      </c>
      <c r="AM243" s="50">
        <f t="shared" si="91"/>
        <v>0</v>
      </c>
      <c r="AQ243" s="50">
        <f t="shared" ref="AQ243:BB243" si="92">+SUBTOTAL(9,AQ244:AQ252)</f>
        <v>0</v>
      </c>
      <c r="AR243" s="50">
        <f t="shared" si="92"/>
        <v>0</v>
      </c>
      <c r="AS243" s="50">
        <f t="shared" si="92"/>
        <v>0</v>
      </c>
      <c r="AT243" s="50">
        <f t="shared" si="92"/>
        <v>0</v>
      </c>
      <c r="AU243" s="50">
        <f t="shared" si="92"/>
        <v>0</v>
      </c>
      <c r="AV243" s="50">
        <f t="shared" si="92"/>
        <v>0</v>
      </c>
      <c r="AW243" s="50">
        <f t="shared" si="92"/>
        <v>0</v>
      </c>
      <c r="AX243" s="50">
        <f t="shared" si="92"/>
        <v>0</v>
      </c>
      <c r="AY243" s="50">
        <f t="shared" si="92"/>
        <v>0</v>
      </c>
      <c r="AZ243" s="50">
        <f t="shared" si="92"/>
        <v>0</v>
      </c>
      <c r="BA243" s="50">
        <f t="shared" si="92"/>
        <v>0</v>
      </c>
      <c r="BB243" s="50">
        <f t="shared" si="92"/>
        <v>0</v>
      </c>
    </row>
    <row r="244" spans="1:54" hidden="1" outlineLevel="1" x14ac:dyDescent="0.3">
      <c r="B244" s="18" t="s">
        <v>376</v>
      </c>
      <c r="C244" s="18" t="s">
        <v>377</v>
      </c>
      <c r="D244" s="54"/>
      <c r="E244" s="54"/>
      <c r="F244" s="54"/>
      <c r="G244" s="54"/>
      <c r="H244" s="54"/>
      <c r="I244" s="54"/>
      <c r="J244" s="54"/>
      <c r="K244" s="54"/>
      <c r="L244" s="54"/>
      <c r="M244" s="54"/>
      <c r="N244" s="54"/>
      <c r="O244" s="54"/>
      <c r="P244" s="54"/>
      <c r="Q244" s="54"/>
      <c r="R244" s="54"/>
      <c r="S244" s="54"/>
      <c r="T244" s="54"/>
      <c r="U244" s="54"/>
      <c r="V244" s="54"/>
      <c r="W244" s="54"/>
      <c r="X244" s="54"/>
      <c r="Y244" s="54"/>
      <c r="Z244" s="54"/>
      <c r="AA244" s="54"/>
      <c r="AB244" s="54"/>
      <c r="AC244" s="54"/>
      <c r="AD244" s="54"/>
      <c r="AE244" s="54"/>
      <c r="AF244" s="54"/>
      <c r="AG244" s="54"/>
      <c r="AH244" s="54"/>
      <c r="AI244" s="54"/>
      <c r="AJ244" s="54"/>
      <c r="AK244" s="54"/>
      <c r="AL244" s="54"/>
      <c r="AM244" s="54"/>
      <c r="AQ244" s="54">
        <f t="shared" ref="AQ244:BB252" si="93">+AB244</f>
        <v>0</v>
      </c>
      <c r="AR244" s="54">
        <f t="shared" si="93"/>
        <v>0</v>
      </c>
      <c r="AS244" s="54">
        <f t="shared" si="93"/>
        <v>0</v>
      </c>
      <c r="AT244" s="54">
        <f t="shared" si="93"/>
        <v>0</v>
      </c>
      <c r="AU244" s="54">
        <f t="shared" si="93"/>
        <v>0</v>
      </c>
      <c r="AV244" s="54">
        <f t="shared" si="93"/>
        <v>0</v>
      </c>
      <c r="AW244" s="54">
        <f t="shared" si="93"/>
        <v>0</v>
      </c>
      <c r="AX244" s="54">
        <f t="shared" si="93"/>
        <v>0</v>
      </c>
      <c r="AY244" s="54">
        <f t="shared" si="93"/>
        <v>0</v>
      </c>
      <c r="AZ244" s="54">
        <f t="shared" si="93"/>
        <v>0</v>
      </c>
      <c r="BA244" s="54">
        <f t="shared" si="93"/>
        <v>0</v>
      </c>
      <c r="BB244" s="54">
        <f t="shared" si="93"/>
        <v>0</v>
      </c>
    </row>
    <row r="245" spans="1:54" hidden="1" outlineLevel="1" x14ac:dyDescent="0.3">
      <c r="B245" s="18" t="s">
        <v>378</v>
      </c>
      <c r="C245" s="18" t="s">
        <v>379</v>
      </c>
      <c r="D245" s="54"/>
      <c r="E245" s="54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54"/>
      <c r="Q245" s="54"/>
      <c r="R245" s="54"/>
      <c r="S245" s="54"/>
      <c r="T245" s="54"/>
      <c r="U245" s="54"/>
      <c r="V245" s="54"/>
      <c r="W245" s="54"/>
      <c r="X245" s="54"/>
      <c r="Y245" s="54"/>
      <c r="Z245" s="54"/>
      <c r="AA245" s="54"/>
      <c r="AB245" s="54"/>
      <c r="AC245" s="54"/>
      <c r="AD245" s="54"/>
      <c r="AE245" s="54"/>
      <c r="AF245" s="54"/>
      <c r="AG245" s="54"/>
      <c r="AH245" s="54"/>
      <c r="AI245" s="54"/>
      <c r="AJ245" s="54"/>
      <c r="AK245" s="54"/>
      <c r="AL245" s="54"/>
      <c r="AM245" s="54"/>
      <c r="AQ245" s="54">
        <f t="shared" si="93"/>
        <v>0</v>
      </c>
      <c r="AR245" s="54">
        <f t="shared" si="93"/>
        <v>0</v>
      </c>
      <c r="AS245" s="54">
        <f t="shared" si="93"/>
        <v>0</v>
      </c>
      <c r="AT245" s="54">
        <f t="shared" si="93"/>
        <v>0</v>
      </c>
      <c r="AU245" s="54">
        <f t="shared" si="93"/>
        <v>0</v>
      </c>
      <c r="AV245" s="54">
        <f t="shared" si="93"/>
        <v>0</v>
      </c>
      <c r="AW245" s="54">
        <f t="shared" si="93"/>
        <v>0</v>
      </c>
      <c r="AX245" s="54">
        <f t="shared" si="93"/>
        <v>0</v>
      </c>
      <c r="AY245" s="54">
        <f t="shared" si="93"/>
        <v>0</v>
      </c>
      <c r="AZ245" s="54">
        <f t="shared" si="93"/>
        <v>0</v>
      </c>
      <c r="BA245" s="54">
        <f t="shared" si="93"/>
        <v>0</v>
      </c>
      <c r="BB245" s="54">
        <f t="shared" si="93"/>
        <v>0</v>
      </c>
    </row>
    <row r="246" spans="1:54" hidden="1" outlineLevel="1" x14ac:dyDescent="0.3">
      <c r="B246" s="18" t="s">
        <v>380</v>
      </c>
      <c r="C246" s="18" t="s">
        <v>381</v>
      </c>
      <c r="D246" s="54"/>
      <c r="E246" s="54"/>
      <c r="F246" s="54"/>
      <c r="G246" s="54"/>
      <c r="H246" s="54"/>
      <c r="I246" s="54"/>
      <c r="J246" s="54"/>
      <c r="K246" s="54"/>
      <c r="L246" s="54"/>
      <c r="M246" s="54"/>
      <c r="N246" s="54"/>
      <c r="O246" s="54"/>
      <c r="P246" s="54"/>
      <c r="Q246" s="54"/>
      <c r="R246" s="54"/>
      <c r="S246" s="54"/>
      <c r="T246" s="54"/>
      <c r="U246" s="54"/>
      <c r="V246" s="54"/>
      <c r="W246" s="54"/>
      <c r="X246" s="54"/>
      <c r="Y246" s="54"/>
      <c r="Z246" s="54"/>
      <c r="AA246" s="54"/>
      <c r="AB246" s="54"/>
      <c r="AC246" s="54"/>
      <c r="AD246" s="54"/>
      <c r="AE246" s="54"/>
      <c r="AF246" s="54"/>
      <c r="AG246" s="54"/>
      <c r="AH246" s="54"/>
      <c r="AI246" s="54"/>
      <c r="AJ246" s="54"/>
      <c r="AK246" s="54"/>
      <c r="AL246" s="54"/>
      <c r="AM246" s="54"/>
      <c r="AQ246" s="54">
        <f t="shared" si="93"/>
        <v>0</v>
      </c>
      <c r="AR246" s="54">
        <f t="shared" si="93"/>
        <v>0</v>
      </c>
      <c r="AS246" s="54">
        <f t="shared" si="93"/>
        <v>0</v>
      </c>
      <c r="AT246" s="54">
        <f t="shared" si="93"/>
        <v>0</v>
      </c>
      <c r="AU246" s="54">
        <f t="shared" si="93"/>
        <v>0</v>
      </c>
      <c r="AV246" s="54">
        <f t="shared" si="93"/>
        <v>0</v>
      </c>
      <c r="AW246" s="54">
        <f t="shared" si="93"/>
        <v>0</v>
      </c>
      <c r="AX246" s="54">
        <f t="shared" si="93"/>
        <v>0</v>
      </c>
      <c r="AY246" s="54">
        <f t="shared" si="93"/>
        <v>0</v>
      </c>
      <c r="AZ246" s="54">
        <f t="shared" si="93"/>
        <v>0</v>
      </c>
      <c r="BA246" s="54">
        <f t="shared" si="93"/>
        <v>0</v>
      </c>
      <c r="BB246" s="54">
        <f t="shared" si="93"/>
        <v>0</v>
      </c>
    </row>
    <row r="247" spans="1:54" hidden="1" outlineLevel="1" x14ac:dyDescent="0.3">
      <c r="B247" s="18" t="s">
        <v>382</v>
      </c>
      <c r="C247" s="18" t="s">
        <v>126</v>
      </c>
      <c r="D247" s="54"/>
      <c r="E247" s="54"/>
      <c r="F247" s="54"/>
      <c r="G247" s="54"/>
      <c r="H247" s="54"/>
      <c r="I247" s="54"/>
      <c r="J247" s="54"/>
      <c r="K247" s="54"/>
      <c r="L247" s="54"/>
      <c r="M247" s="54"/>
      <c r="N247" s="54"/>
      <c r="O247" s="54"/>
      <c r="P247" s="54"/>
      <c r="Q247" s="54"/>
      <c r="R247" s="54"/>
      <c r="S247" s="54"/>
      <c r="T247" s="54"/>
      <c r="U247" s="54"/>
      <c r="V247" s="54"/>
      <c r="W247" s="54"/>
      <c r="X247" s="54"/>
      <c r="Y247" s="54"/>
      <c r="Z247" s="54"/>
      <c r="AA247" s="54"/>
      <c r="AB247" s="54"/>
      <c r="AC247" s="54"/>
      <c r="AD247" s="54"/>
      <c r="AE247" s="54"/>
      <c r="AF247" s="54"/>
      <c r="AG247" s="54"/>
      <c r="AH247" s="54"/>
      <c r="AI247" s="54"/>
      <c r="AJ247" s="54"/>
      <c r="AK247" s="54"/>
      <c r="AL247" s="54"/>
      <c r="AM247" s="54"/>
      <c r="AQ247" s="54">
        <f t="shared" si="93"/>
        <v>0</v>
      </c>
      <c r="AR247" s="54">
        <f t="shared" si="93"/>
        <v>0</v>
      </c>
      <c r="AS247" s="54">
        <f t="shared" si="93"/>
        <v>0</v>
      </c>
      <c r="AT247" s="54">
        <f t="shared" si="93"/>
        <v>0</v>
      </c>
      <c r="AU247" s="54">
        <f t="shared" si="93"/>
        <v>0</v>
      </c>
      <c r="AV247" s="54">
        <f t="shared" si="93"/>
        <v>0</v>
      </c>
      <c r="AW247" s="54">
        <f t="shared" si="93"/>
        <v>0</v>
      </c>
      <c r="AX247" s="54">
        <f t="shared" si="93"/>
        <v>0</v>
      </c>
      <c r="AY247" s="54">
        <f t="shared" si="93"/>
        <v>0</v>
      </c>
      <c r="AZ247" s="54">
        <f t="shared" si="93"/>
        <v>0</v>
      </c>
      <c r="BA247" s="54">
        <f t="shared" si="93"/>
        <v>0</v>
      </c>
      <c r="BB247" s="54">
        <f t="shared" si="93"/>
        <v>0</v>
      </c>
    </row>
    <row r="248" spans="1:54" hidden="1" outlineLevel="1" x14ac:dyDescent="0.3">
      <c r="B248" s="18" t="s">
        <v>383</v>
      </c>
      <c r="C248" s="18" t="s">
        <v>384</v>
      </c>
      <c r="D248" s="54"/>
      <c r="E248" s="54"/>
      <c r="F248" s="54"/>
      <c r="G248" s="54"/>
      <c r="H248" s="54"/>
      <c r="I248" s="54"/>
      <c r="J248" s="54"/>
      <c r="K248" s="54"/>
      <c r="L248" s="54"/>
      <c r="M248" s="54"/>
      <c r="N248" s="54"/>
      <c r="O248" s="54"/>
      <c r="P248" s="54"/>
      <c r="Q248" s="54"/>
      <c r="R248" s="54"/>
      <c r="S248" s="54"/>
      <c r="T248" s="54"/>
      <c r="U248" s="54"/>
      <c r="V248" s="54"/>
      <c r="W248" s="54"/>
      <c r="X248" s="54"/>
      <c r="Y248" s="54"/>
      <c r="Z248" s="54"/>
      <c r="AA248" s="54"/>
      <c r="AB248" s="54"/>
      <c r="AC248" s="54"/>
      <c r="AD248" s="54"/>
      <c r="AE248" s="54"/>
      <c r="AF248" s="54"/>
      <c r="AG248" s="54"/>
      <c r="AH248" s="54"/>
      <c r="AI248" s="54"/>
      <c r="AJ248" s="54"/>
      <c r="AK248" s="54"/>
      <c r="AL248" s="54"/>
      <c r="AM248" s="54"/>
      <c r="AQ248" s="54">
        <f t="shared" si="93"/>
        <v>0</v>
      </c>
      <c r="AR248" s="54">
        <f t="shared" si="93"/>
        <v>0</v>
      </c>
      <c r="AS248" s="54">
        <f t="shared" si="93"/>
        <v>0</v>
      </c>
      <c r="AT248" s="54">
        <f t="shared" si="93"/>
        <v>0</v>
      </c>
      <c r="AU248" s="54">
        <f t="shared" si="93"/>
        <v>0</v>
      </c>
      <c r="AV248" s="54">
        <f t="shared" si="93"/>
        <v>0</v>
      </c>
      <c r="AW248" s="54">
        <f t="shared" si="93"/>
        <v>0</v>
      </c>
      <c r="AX248" s="54">
        <f t="shared" si="93"/>
        <v>0</v>
      </c>
      <c r="AY248" s="54">
        <f t="shared" si="93"/>
        <v>0</v>
      </c>
      <c r="AZ248" s="54">
        <f t="shared" si="93"/>
        <v>0</v>
      </c>
      <c r="BA248" s="54">
        <f t="shared" si="93"/>
        <v>0</v>
      </c>
      <c r="BB248" s="54">
        <f t="shared" si="93"/>
        <v>0</v>
      </c>
    </row>
    <row r="249" spans="1:54" hidden="1" outlineLevel="1" x14ac:dyDescent="0.3">
      <c r="B249" s="18" t="s">
        <v>385</v>
      </c>
      <c r="C249" s="18" t="s">
        <v>386</v>
      </c>
      <c r="D249" s="54"/>
      <c r="E249" s="54"/>
      <c r="F249" s="54"/>
      <c r="G249" s="54"/>
      <c r="H249" s="54"/>
      <c r="I249" s="54"/>
      <c r="J249" s="54"/>
      <c r="K249" s="54"/>
      <c r="L249" s="54"/>
      <c r="M249" s="54"/>
      <c r="N249" s="54"/>
      <c r="O249" s="54"/>
      <c r="P249" s="54"/>
      <c r="Q249" s="54"/>
      <c r="R249" s="54"/>
      <c r="S249" s="54"/>
      <c r="T249" s="54"/>
      <c r="U249" s="54"/>
      <c r="V249" s="54"/>
      <c r="W249" s="54"/>
      <c r="X249" s="54"/>
      <c r="Y249" s="54"/>
      <c r="Z249" s="54"/>
      <c r="AA249" s="54"/>
      <c r="AB249" s="54"/>
      <c r="AC249" s="54"/>
      <c r="AD249" s="54"/>
      <c r="AE249" s="54"/>
      <c r="AF249" s="54"/>
      <c r="AG249" s="54"/>
      <c r="AH249" s="54"/>
      <c r="AI249" s="54"/>
      <c r="AJ249" s="54"/>
      <c r="AK249" s="54"/>
      <c r="AL249" s="54"/>
      <c r="AM249" s="54"/>
      <c r="AQ249" s="54">
        <f t="shared" si="93"/>
        <v>0</v>
      </c>
      <c r="AR249" s="54">
        <f t="shared" si="93"/>
        <v>0</v>
      </c>
      <c r="AS249" s="54">
        <f t="shared" si="93"/>
        <v>0</v>
      </c>
      <c r="AT249" s="54">
        <f t="shared" si="93"/>
        <v>0</v>
      </c>
      <c r="AU249" s="54">
        <f t="shared" si="93"/>
        <v>0</v>
      </c>
      <c r="AV249" s="54">
        <f t="shared" si="93"/>
        <v>0</v>
      </c>
      <c r="AW249" s="54">
        <f t="shared" si="93"/>
        <v>0</v>
      </c>
      <c r="AX249" s="54">
        <f t="shared" si="93"/>
        <v>0</v>
      </c>
      <c r="AY249" s="54">
        <f t="shared" si="93"/>
        <v>0</v>
      </c>
      <c r="AZ249" s="54">
        <f t="shared" si="93"/>
        <v>0</v>
      </c>
      <c r="BA249" s="54">
        <f t="shared" si="93"/>
        <v>0</v>
      </c>
      <c r="BB249" s="54">
        <f t="shared" si="93"/>
        <v>0</v>
      </c>
    </row>
    <row r="250" spans="1:54" hidden="1" outlineLevel="1" x14ac:dyDescent="0.3">
      <c r="B250" s="18" t="s">
        <v>387</v>
      </c>
      <c r="C250" s="18" t="s">
        <v>388</v>
      </c>
      <c r="D250" s="54"/>
      <c r="E250" s="54"/>
      <c r="F250" s="54"/>
      <c r="G250" s="54"/>
      <c r="H250" s="54"/>
      <c r="I250" s="54"/>
      <c r="J250" s="54"/>
      <c r="K250" s="54"/>
      <c r="L250" s="54"/>
      <c r="M250" s="54"/>
      <c r="N250" s="54"/>
      <c r="O250" s="54"/>
      <c r="P250" s="54"/>
      <c r="Q250" s="54"/>
      <c r="R250" s="54"/>
      <c r="S250" s="54"/>
      <c r="T250" s="54"/>
      <c r="U250" s="54"/>
      <c r="V250" s="54"/>
      <c r="W250" s="54"/>
      <c r="X250" s="54"/>
      <c r="Y250" s="54"/>
      <c r="Z250" s="54"/>
      <c r="AA250" s="54"/>
      <c r="AB250" s="54"/>
      <c r="AC250" s="54"/>
      <c r="AD250" s="54"/>
      <c r="AE250" s="54"/>
      <c r="AF250" s="54"/>
      <c r="AG250" s="54"/>
      <c r="AH250" s="54"/>
      <c r="AI250" s="54"/>
      <c r="AJ250" s="54"/>
      <c r="AK250" s="54"/>
      <c r="AL250" s="54"/>
      <c r="AM250" s="54"/>
      <c r="AQ250" s="54">
        <f t="shared" si="93"/>
        <v>0</v>
      </c>
      <c r="AR250" s="54">
        <f t="shared" si="93"/>
        <v>0</v>
      </c>
      <c r="AS250" s="54">
        <f t="shared" si="93"/>
        <v>0</v>
      </c>
      <c r="AT250" s="54">
        <f t="shared" si="93"/>
        <v>0</v>
      </c>
      <c r="AU250" s="54">
        <f t="shared" si="93"/>
        <v>0</v>
      </c>
      <c r="AV250" s="54">
        <f t="shared" si="93"/>
        <v>0</v>
      </c>
      <c r="AW250" s="54">
        <f t="shared" si="93"/>
        <v>0</v>
      </c>
      <c r="AX250" s="54">
        <f t="shared" si="93"/>
        <v>0</v>
      </c>
      <c r="AY250" s="54">
        <f t="shared" si="93"/>
        <v>0</v>
      </c>
      <c r="AZ250" s="54">
        <f t="shared" si="93"/>
        <v>0</v>
      </c>
      <c r="BA250" s="54">
        <f t="shared" si="93"/>
        <v>0</v>
      </c>
      <c r="BB250" s="54">
        <f t="shared" si="93"/>
        <v>0</v>
      </c>
    </row>
    <row r="251" spans="1:54" hidden="1" outlineLevel="1" x14ac:dyDescent="0.3">
      <c r="B251" s="18" t="s">
        <v>389</v>
      </c>
      <c r="C251" s="18" t="s">
        <v>390</v>
      </c>
      <c r="D251" s="54"/>
      <c r="E251" s="54"/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54"/>
      <c r="Q251" s="54"/>
      <c r="R251" s="54"/>
      <c r="S251" s="54"/>
      <c r="T251" s="54"/>
      <c r="U251" s="54"/>
      <c r="V251" s="54"/>
      <c r="W251" s="54"/>
      <c r="X251" s="54"/>
      <c r="Y251" s="54"/>
      <c r="Z251" s="54"/>
      <c r="AA251" s="54"/>
      <c r="AB251" s="54"/>
      <c r="AC251" s="54"/>
      <c r="AD251" s="54"/>
      <c r="AE251" s="54"/>
      <c r="AF251" s="54"/>
      <c r="AG251" s="54"/>
      <c r="AH251" s="54"/>
      <c r="AI251" s="54"/>
      <c r="AJ251" s="54"/>
      <c r="AK251" s="54"/>
      <c r="AL251" s="54"/>
      <c r="AM251" s="54"/>
      <c r="AQ251" s="54">
        <f t="shared" si="93"/>
        <v>0</v>
      </c>
      <c r="AR251" s="54">
        <f t="shared" si="93"/>
        <v>0</v>
      </c>
      <c r="AS251" s="54">
        <f t="shared" si="93"/>
        <v>0</v>
      </c>
      <c r="AT251" s="54">
        <f t="shared" si="93"/>
        <v>0</v>
      </c>
      <c r="AU251" s="54">
        <f t="shared" si="93"/>
        <v>0</v>
      </c>
      <c r="AV251" s="54">
        <f t="shared" si="93"/>
        <v>0</v>
      </c>
      <c r="AW251" s="54">
        <f t="shared" si="93"/>
        <v>0</v>
      </c>
      <c r="AX251" s="54">
        <f t="shared" si="93"/>
        <v>0</v>
      </c>
      <c r="AY251" s="54">
        <f t="shared" si="93"/>
        <v>0</v>
      </c>
      <c r="AZ251" s="54">
        <f t="shared" si="93"/>
        <v>0</v>
      </c>
      <c r="BA251" s="54">
        <f t="shared" si="93"/>
        <v>0</v>
      </c>
      <c r="BB251" s="54">
        <f t="shared" si="93"/>
        <v>0</v>
      </c>
    </row>
    <row r="252" spans="1:54" hidden="1" outlineLevel="1" x14ac:dyDescent="0.3">
      <c r="B252" s="18" t="s">
        <v>391</v>
      </c>
      <c r="C252" s="18" t="s">
        <v>392</v>
      </c>
      <c r="D252" s="54"/>
      <c r="E252" s="54"/>
      <c r="F252" s="54"/>
      <c r="G252" s="54"/>
      <c r="H252" s="54"/>
      <c r="I252" s="54"/>
      <c r="J252" s="54"/>
      <c r="K252" s="54"/>
      <c r="L252" s="54"/>
      <c r="M252" s="54"/>
      <c r="N252" s="54"/>
      <c r="O252" s="54"/>
      <c r="P252" s="54"/>
      <c r="Q252" s="54"/>
      <c r="R252" s="54"/>
      <c r="S252" s="54"/>
      <c r="T252" s="54"/>
      <c r="U252" s="54"/>
      <c r="V252" s="54"/>
      <c r="W252" s="54"/>
      <c r="X252" s="54"/>
      <c r="Y252" s="54"/>
      <c r="Z252" s="54"/>
      <c r="AA252" s="54"/>
      <c r="AB252" s="54"/>
      <c r="AC252" s="54"/>
      <c r="AD252" s="54"/>
      <c r="AE252" s="54"/>
      <c r="AF252" s="54"/>
      <c r="AG252" s="54"/>
      <c r="AH252" s="54"/>
      <c r="AI252" s="54"/>
      <c r="AJ252" s="54"/>
      <c r="AK252" s="54"/>
      <c r="AL252" s="54"/>
      <c r="AM252" s="54"/>
      <c r="AQ252" s="54">
        <f t="shared" si="93"/>
        <v>0</v>
      </c>
      <c r="AR252" s="54">
        <f t="shared" si="93"/>
        <v>0</v>
      </c>
      <c r="AS252" s="54">
        <f t="shared" si="93"/>
        <v>0</v>
      </c>
      <c r="AT252" s="54">
        <f t="shared" si="93"/>
        <v>0</v>
      </c>
      <c r="AU252" s="54">
        <f t="shared" si="93"/>
        <v>0</v>
      </c>
      <c r="AV252" s="54">
        <f t="shared" si="93"/>
        <v>0</v>
      </c>
      <c r="AW252" s="54">
        <f t="shared" si="93"/>
        <v>0</v>
      </c>
      <c r="AX252" s="54">
        <f t="shared" si="93"/>
        <v>0</v>
      </c>
      <c r="AY252" s="54">
        <f t="shared" si="93"/>
        <v>0</v>
      </c>
      <c r="AZ252" s="54">
        <f t="shared" si="93"/>
        <v>0</v>
      </c>
      <c r="BA252" s="54">
        <f t="shared" si="93"/>
        <v>0</v>
      </c>
      <c r="BB252" s="54">
        <f t="shared" si="93"/>
        <v>0</v>
      </c>
    </row>
    <row r="253" spans="1:54" collapsed="1" x14ac:dyDescent="0.3"/>
    <row r="254" spans="1:54" x14ac:dyDescent="0.3">
      <c r="B254" s="55"/>
      <c r="C254" s="56" t="s">
        <v>394</v>
      </c>
      <c r="D254" s="57">
        <f>+D240-D243</f>
        <v>0</v>
      </c>
      <c r="E254" s="57">
        <f t="shared" ref="E254:AM254" si="94">+E240-E243</f>
        <v>0</v>
      </c>
      <c r="F254" s="57">
        <f t="shared" si="94"/>
        <v>0</v>
      </c>
      <c r="G254" s="57">
        <f t="shared" si="94"/>
        <v>0</v>
      </c>
      <c r="H254" s="57">
        <f t="shared" si="94"/>
        <v>0</v>
      </c>
      <c r="I254" s="57">
        <f t="shared" si="94"/>
        <v>0</v>
      </c>
      <c r="J254" s="57">
        <f t="shared" si="94"/>
        <v>0</v>
      </c>
      <c r="K254" s="57">
        <f t="shared" si="94"/>
        <v>0</v>
      </c>
      <c r="L254" s="57">
        <f t="shared" si="94"/>
        <v>0</v>
      </c>
      <c r="M254" s="57">
        <f t="shared" si="94"/>
        <v>0</v>
      </c>
      <c r="N254" s="57">
        <f t="shared" si="94"/>
        <v>0</v>
      </c>
      <c r="O254" s="57">
        <f t="shared" si="94"/>
        <v>0</v>
      </c>
      <c r="P254" s="57">
        <f t="shared" si="94"/>
        <v>0</v>
      </c>
      <c r="Q254" s="57">
        <f t="shared" si="94"/>
        <v>0</v>
      </c>
      <c r="R254" s="57">
        <f t="shared" si="94"/>
        <v>0</v>
      </c>
      <c r="S254" s="57">
        <f t="shared" si="94"/>
        <v>0</v>
      </c>
      <c r="T254" s="57">
        <f t="shared" si="94"/>
        <v>0</v>
      </c>
      <c r="U254" s="57">
        <f t="shared" si="94"/>
        <v>0</v>
      </c>
      <c r="V254" s="57">
        <f t="shared" si="94"/>
        <v>0</v>
      </c>
      <c r="W254" s="57">
        <f t="shared" si="94"/>
        <v>0</v>
      </c>
      <c r="X254" s="57">
        <f t="shared" si="94"/>
        <v>0</v>
      </c>
      <c r="Y254" s="57">
        <f t="shared" si="94"/>
        <v>0</v>
      </c>
      <c r="Z254" s="57">
        <f t="shared" si="94"/>
        <v>0</v>
      </c>
      <c r="AA254" s="57">
        <f t="shared" si="94"/>
        <v>0</v>
      </c>
      <c r="AB254" s="57">
        <f t="shared" si="94"/>
        <v>0</v>
      </c>
      <c r="AC254" s="57">
        <f t="shared" si="94"/>
        <v>0</v>
      </c>
      <c r="AD254" s="57">
        <f t="shared" si="94"/>
        <v>0</v>
      </c>
      <c r="AE254" s="57">
        <f t="shared" si="94"/>
        <v>0</v>
      </c>
      <c r="AF254" s="57">
        <f t="shared" si="94"/>
        <v>0</v>
      </c>
      <c r="AG254" s="57">
        <f t="shared" si="94"/>
        <v>0</v>
      </c>
      <c r="AH254" s="57">
        <f t="shared" si="94"/>
        <v>0</v>
      </c>
      <c r="AI254" s="57">
        <f t="shared" si="94"/>
        <v>0</v>
      </c>
      <c r="AJ254" s="57">
        <f t="shared" si="94"/>
        <v>0</v>
      </c>
      <c r="AK254" s="57">
        <f t="shared" si="94"/>
        <v>0</v>
      </c>
      <c r="AL254" s="57">
        <f t="shared" si="94"/>
        <v>0</v>
      </c>
      <c r="AM254" s="57">
        <f t="shared" si="94"/>
        <v>0</v>
      </c>
      <c r="AQ254" s="57">
        <f t="shared" ref="AQ254:BB254" si="95">+AQ240-AQ243</f>
        <v>0</v>
      </c>
      <c r="AR254" s="57">
        <f t="shared" si="95"/>
        <v>0</v>
      </c>
      <c r="AS254" s="57">
        <f t="shared" si="95"/>
        <v>0</v>
      </c>
      <c r="AT254" s="57">
        <f t="shared" si="95"/>
        <v>0</v>
      </c>
      <c r="AU254" s="57">
        <f t="shared" si="95"/>
        <v>0</v>
      </c>
      <c r="AV254" s="57">
        <f t="shared" si="95"/>
        <v>0</v>
      </c>
      <c r="AW254" s="57">
        <f t="shared" si="95"/>
        <v>0</v>
      </c>
      <c r="AX254" s="57">
        <f t="shared" si="95"/>
        <v>0</v>
      </c>
      <c r="AY254" s="57">
        <f t="shared" si="95"/>
        <v>0</v>
      </c>
      <c r="AZ254" s="57">
        <f t="shared" si="95"/>
        <v>0</v>
      </c>
      <c r="BA254" s="57">
        <f t="shared" si="95"/>
        <v>0</v>
      </c>
      <c r="BB254" s="57">
        <f t="shared" si="95"/>
        <v>0</v>
      </c>
    </row>
    <row r="255" spans="1:54" x14ac:dyDescent="0.3">
      <c r="B255" s="55"/>
      <c r="C255" s="58" t="s">
        <v>55</v>
      </c>
      <c r="D255" s="59">
        <f t="shared" ref="D255:AM255" si="96">+IFERROR(D254/D21,0)</f>
        <v>0</v>
      </c>
      <c r="E255" s="59">
        <f t="shared" si="96"/>
        <v>0</v>
      </c>
      <c r="F255" s="59">
        <f t="shared" si="96"/>
        <v>0</v>
      </c>
      <c r="G255" s="59">
        <f t="shared" si="96"/>
        <v>0</v>
      </c>
      <c r="H255" s="59">
        <f t="shared" si="96"/>
        <v>0</v>
      </c>
      <c r="I255" s="59">
        <f t="shared" si="96"/>
        <v>0</v>
      </c>
      <c r="J255" s="59">
        <f t="shared" si="96"/>
        <v>0</v>
      </c>
      <c r="K255" s="59">
        <f t="shared" si="96"/>
        <v>0</v>
      </c>
      <c r="L255" s="59">
        <f t="shared" si="96"/>
        <v>0</v>
      </c>
      <c r="M255" s="59">
        <f t="shared" si="96"/>
        <v>0</v>
      </c>
      <c r="N255" s="59">
        <f t="shared" si="96"/>
        <v>0</v>
      </c>
      <c r="O255" s="59">
        <f t="shared" si="96"/>
        <v>0</v>
      </c>
      <c r="P255" s="59">
        <f t="shared" si="96"/>
        <v>0</v>
      </c>
      <c r="Q255" s="59">
        <f t="shared" si="96"/>
        <v>0</v>
      </c>
      <c r="R255" s="59">
        <f t="shared" si="96"/>
        <v>0</v>
      </c>
      <c r="S255" s="59">
        <f t="shared" si="96"/>
        <v>0</v>
      </c>
      <c r="T255" s="59">
        <f t="shared" si="96"/>
        <v>0</v>
      </c>
      <c r="U255" s="59">
        <f t="shared" si="96"/>
        <v>0</v>
      </c>
      <c r="V255" s="59">
        <f t="shared" si="96"/>
        <v>0</v>
      </c>
      <c r="W255" s="59">
        <f t="shared" si="96"/>
        <v>0</v>
      </c>
      <c r="X255" s="59">
        <f t="shared" si="96"/>
        <v>0</v>
      </c>
      <c r="Y255" s="59">
        <f t="shared" si="96"/>
        <v>0</v>
      </c>
      <c r="Z255" s="59">
        <f t="shared" si="96"/>
        <v>0</v>
      </c>
      <c r="AA255" s="59">
        <f t="shared" si="96"/>
        <v>0</v>
      </c>
      <c r="AB255" s="59">
        <f t="shared" si="96"/>
        <v>0</v>
      </c>
      <c r="AC255" s="59">
        <f t="shared" si="96"/>
        <v>0</v>
      </c>
      <c r="AD255" s="59">
        <f t="shared" si="96"/>
        <v>0</v>
      </c>
      <c r="AE255" s="59">
        <f t="shared" si="96"/>
        <v>0</v>
      </c>
      <c r="AF255" s="59">
        <f t="shared" si="96"/>
        <v>0</v>
      </c>
      <c r="AG255" s="59">
        <f t="shared" si="96"/>
        <v>0</v>
      </c>
      <c r="AH255" s="59">
        <f t="shared" si="96"/>
        <v>0</v>
      </c>
      <c r="AI255" s="59">
        <f t="shared" si="96"/>
        <v>0</v>
      </c>
      <c r="AJ255" s="59">
        <f t="shared" si="96"/>
        <v>0</v>
      </c>
      <c r="AK255" s="59">
        <f t="shared" si="96"/>
        <v>0</v>
      </c>
      <c r="AL255" s="59">
        <f t="shared" si="96"/>
        <v>0</v>
      </c>
      <c r="AM255" s="59">
        <f t="shared" si="96"/>
        <v>0</v>
      </c>
      <c r="AQ255" s="59">
        <f t="shared" ref="AQ255:BB255" si="97">+IFERROR(AQ254/AQ21,0)</f>
        <v>0</v>
      </c>
      <c r="AR255" s="59">
        <f t="shared" si="97"/>
        <v>0</v>
      </c>
      <c r="AS255" s="59">
        <f t="shared" si="97"/>
        <v>0</v>
      </c>
      <c r="AT255" s="59">
        <f t="shared" si="97"/>
        <v>0</v>
      </c>
      <c r="AU255" s="59">
        <f t="shared" si="97"/>
        <v>0</v>
      </c>
      <c r="AV255" s="59">
        <f t="shared" si="97"/>
        <v>0</v>
      </c>
      <c r="AW255" s="59">
        <f t="shared" si="97"/>
        <v>0</v>
      </c>
      <c r="AX255" s="59">
        <f t="shared" si="97"/>
        <v>0</v>
      </c>
      <c r="AY255" s="59">
        <f t="shared" si="97"/>
        <v>0</v>
      </c>
      <c r="AZ255" s="59">
        <f t="shared" si="97"/>
        <v>0</v>
      </c>
      <c r="BA255" s="59">
        <f t="shared" si="97"/>
        <v>0</v>
      </c>
      <c r="BB255" s="59">
        <f t="shared" si="97"/>
        <v>0</v>
      </c>
    </row>
    <row r="256" spans="1:54" ht="14.4" thickBot="1" x14ac:dyDescent="0.35">
      <c r="B256" s="55"/>
      <c r="C256" s="58"/>
      <c r="D256" s="59"/>
      <c r="E256" s="59"/>
      <c r="F256" s="59"/>
      <c r="G256" s="59"/>
      <c r="H256" s="59"/>
      <c r="I256" s="59"/>
      <c r="J256" s="59"/>
      <c r="K256" s="59"/>
      <c r="L256" s="59"/>
      <c r="M256" s="59"/>
      <c r="N256" s="59"/>
      <c r="O256" s="59"/>
      <c r="P256" s="59"/>
      <c r="Q256" s="59"/>
      <c r="R256" s="59"/>
      <c r="S256" s="59"/>
      <c r="T256" s="59"/>
      <c r="U256" s="59"/>
      <c r="V256" s="59"/>
      <c r="W256" s="59"/>
      <c r="X256" s="59"/>
      <c r="Y256" s="59"/>
      <c r="Z256" s="59"/>
      <c r="AA256" s="59"/>
      <c r="AB256" s="59"/>
      <c r="AC256" s="59"/>
      <c r="AD256" s="59"/>
      <c r="AE256" s="59"/>
      <c r="AF256" s="59"/>
      <c r="AG256" s="59"/>
      <c r="AH256" s="59"/>
      <c r="AI256" s="59"/>
      <c r="AJ256" s="59"/>
      <c r="AK256" s="59"/>
      <c r="AL256" s="59"/>
      <c r="AM256" s="59"/>
      <c r="AQ256" s="59"/>
      <c r="AR256" s="59"/>
      <c r="AS256" s="59"/>
      <c r="AT256" s="59"/>
      <c r="AU256" s="59"/>
      <c r="AV256" s="59"/>
      <c r="AW256" s="59"/>
      <c r="AX256" s="59"/>
      <c r="AY256" s="59"/>
      <c r="AZ256" s="59"/>
      <c r="BA256" s="59"/>
      <c r="BB256" s="59"/>
    </row>
    <row r="257" spans="1:54" ht="14.4" thickBot="1" x14ac:dyDescent="0.35">
      <c r="A257" s="18" t="s">
        <v>610</v>
      </c>
      <c r="B257" s="43" t="s">
        <v>620</v>
      </c>
      <c r="C257" s="43" t="s">
        <v>621</v>
      </c>
      <c r="D257" s="44">
        <f>+SUBTOTAL(9,D258:D264)</f>
        <v>0</v>
      </c>
      <c r="E257" s="44">
        <f t="shared" ref="E257:AM257" si="98">+SUBTOTAL(9,E258:E264)</f>
        <v>0</v>
      </c>
      <c r="F257" s="44">
        <f t="shared" si="98"/>
        <v>0</v>
      </c>
      <c r="G257" s="44">
        <f t="shared" si="98"/>
        <v>0</v>
      </c>
      <c r="H257" s="44">
        <f t="shared" si="98"/>
        <v>0</v>
      </c>
      <c r="I257" s="44">
        <f t="shared" si="98"/>
        <v>0</v>
      </c>
      <c r="J257" s="44">
        <f t="shared" si="98"/>
        <v>0</v>
      </c>
      <c r="K257" s="44">
        <f t="shared" si="98"/>
        <v>0</v>
      </c>
      <c r="L257" s="44">
        <f t="shared" si="98"/>
        <v>0</v>
      </c>
      <c r="M257" s="44">
        <f t="shared" si="98"/>
        <v>0</v>
      </c>
      <c r="N257" s="44">
        <f t="shared" si="98"/>
        <v>0</v>
      </c>
      <c r="O257" s="44">
        <f t="shared" si="98"/>
        <v>0</v>
      </c>
      <c r="P257" s="44">
        <f t="shared" si="98"/>
        <v>0</v>
      </c>
      <c r="Q257" s="44">
        <f t="shared" si="98"/>
        <v>0</v>
      </c>
      <c r="R257" s="44">
        <f t="shared" si="98"/>
        <v>0</v>
      </c>
      <c r="S257" s="44">
        <f t="shared" si="98"/>
        <v>0</v>
      </c>
      <c r="T257" s="44">
        <f t="shared" si="98"/>
        <v>0</v>
      </c>
      <c r="U257" s="44">
        <f t="shared" si="98"/>
        <v>0</v>
      </c>
      <c r="V257" s="44">
        <f t="shared" si="98"/>
        <v>0</v>
      </c>
      <c r="W257" s="44">
        <f t="shared" si="98"/>
        <v>0</v>
      </c>
      <c r="X257" s="44">
        <f t="shared" si="98"/>
        <v>0</v>
      </c>
      <c r="Y257" s="44">
        <f t="shared" si="98"/>
        <v>0</v>
      </c>
      <c r="Z257" s="44">
        <f t="shared" si="98"/>
        <v>0</v>
      </c>
      <c r="AA257" s="44">
        <f t="shared" si="98"/>
        <v>0</v>
      </c>
      <c r="AB257" s="44">
        <f t="shared" si="98"/>
        <v>0</v>
      </c>
      <c r="AC257" s="44">
        <f t="shared" si="98"/>
        <v>0</v>
      </c>
      <c r="AD257" s="44">
        <f t="shared" si="98"/>
        <v>0</v>
      </c>
      <c r="AE257" s="44">
        <f t="shared" si="98"/>
        <v>0</v>
      </c>
      <c r="AF257" s="44">
        <f t="shared" si="98"/>
        <v>0</v>
      </c>
      <c r="AG257" s="44">
        <f t="shared" si="98"/>
        <v>0</v>
      </c>
      <c r="AH257" s="44">
        <f t="shared" si="98"/>
        <v>0</v>
      </c>
      <c r="AI257" s="44">
        <f t="shared" si="98"/>
        <v>0</v>
      </c>
      <c r="AJ257" s="44">
        <f t="shared" si="98"/>
        <v>0</v>
      </c>
      <c r="AK257" s="44">
        <f t="shared" si="98"/>
        <v>0</v>
      </c>
      <c r="AL257" s="44">
        <f t="shared" si="98"/>
        <v>0</v>
      </c>
      <c r="AM257" s="44">
        <f t="shared" si="98"/>
        <v>0</v>
      </c>
      <c r="AQ257" s="44">
        <f t="shared" ref="AQ257:BB257" si="99">+SUBTOTAL(9,AQ258:AQ264)</f>
        <v>0</v>
      </c>
      <c r="AR257" s="44">
        <f t="shared" si="99"/>
        <v>0</v>
      </c>
      <c r="AS257" s="44">
        <f t="shared" si="99"/>
        <v>0</v>
      </c>
      <c r="AT257" s="44">
        <f t="shared" si="99"/>
        <v>0</v>
      </c>
      <c r="AU257" s="44">
        <f t="shared" si="99"/>
        <v>0</v>
      </c>
      <c r="AV257" s="44">
        <f t="shared" si="99"/>
        <v>0</v>
      </c>
      <c r="AW257" s="44">
        <f t="shared" si="99"/>
        <v>0</v>
      </c>
      <c r="AX257" s="44">
        <f t="shared" si="99"/>
        <v>0</v>
      </c>
      <c r="AY257" s="44">
        <f t="shared" si="99"/>
        <v>0</v>
      </c>
      <c r="AZ257" s="44">
        <f t="shared" si="99"/>
        <v>0</v>
      </c>
      <c r="BA257" s="44">
        <f t="shared" si="99"/>
        <v>0</v>
      </c>
      <c r="BB257" s="44">
        <f t="shared" si="99"/>
        <v>0</v>
      </c>
    </row>
    <row r="258" spans="1:54" collapsed="1" x14ac:dyDescent="0.3">
      <c r="B258" s="49" t="s">
        <v>299</v>
      </c>
      <c r="C258" s="49" t="s">
        <v>300</v>
      </c>
      <c r="D258" s="50">
        <f>+SUBTOTAL(9,D259:D262)</f>
        <v>0</v>
      </c>
      <c r="E258" s="50">
        <f t="shared" ref="E258:AM258" si="100">+SUBTOTAL(9,E259:E262)</f>
        <v>0</v>
      </c>
      <c r="F258" s="50">
        <f t="shared" si="100"/>
        <v>0</v>
      </c>
      <c r="G258" s="50">
        <f t="shared" si="100"/>
        <v>0</v>
      </c>
      <c r="H258" s="50">
        <f t="shared" si="100"/>
        <v>0</v>
      </c>
      <c r="I258" s="50">
        <f t="shared" si="100"/>
        <v>0</v>
      </c>
      <c r="J258" s="50">
        <f t="shared" si="100"/>
        <v>0</v>
      </c>
      <c r="K258" s="50">
        <f t="shared" si="100"/>
        <v>0</v>
      </c>
      <c r="L258" s="50">
        <f t="shared" si="100"/>
        <v>0</v>
      </c>
      <c r="M258" s="50">
        <f t="shared" si="100"/>
        <v>0</v>
      </c>
      <c r="N258" s="50">
        <f t="shared" si="100"/>
        <v>0</v>
      </c>
      <c r="O258" s="50">
        <f t="shared" si="100"/>
        <v>0</v>
      </c>
      <c r="P258" s="50">
        <f t="shared" si="100"/>
        <v>0</v>
      </c>
      <c r="Q258" s="50">
        <f t="shared" si="100"/>
        <v>0</v>
      </c>
      <c r="R258" s="50">
        <f t="shared" si="100"/>
        <v>0</v>
      </c>
      <c r="S258" s="50">
        <f t="shared" si="100"/>
        <v>0</v>
      </c>
      <c r="T258" s="50">
        <f t="shared" si="100"/>
        <v>0</v>
      </c>
      <c r="U258" s="50">
        <f t="shared" si="100"/>
        <v>0</v>
      </c>
      <c r="V258" s="50">
        <f t="shared" si="100"/>
        <v>0</v>
      </c>
      <c r="W258" s="50">
        <f t="shared" si="100"/>
        <v>0</v>
      </c>
      <c r="X258" s="50">
        <f t="shared" si="100"/>
        <v>0</v>
      </c>
      <c r="Y258" s="50">
        <f t="shared" si="100"/>
        <v>0</v>
      </c>
      <c r="Z258" s="50">
        <f t="shared" si="100"/>
        <v>0</v>
      </c>
      <c r="AA258" s="50">
        <f t="shared" si="100"/>
        <v>0</v>
      </c>
      <c r="AB258" s="50">
        <f t="shared" si="100"/>
        <v>0</v>
      </c>
      <c r="AC258" s="50">
        <f t="shared" si="100"/>
        <v>0</v>
      </c>
      <c r="AD258" s="50">
        <f t="shared" si="100"/>
        <v>0</v>
      </c>
      <c r="AE258" s="50">
        <f t="shared" si="100"/>
        <v>0</v>
      </c>
      <c r="AF258" s="50">
        <f t="shared" si="100"/>
        <v>0</v>
      </c>
      <c r="AG258" s="50">
        <f t="shared" si="100"/>
        <v>0</v>
      </c>
      <c r="AH258" s="50">
        <f t="shared" si="100"/>
        <v>0</v>
      </c>
      <c r="AI258" s="50">
        <f t="shared" si="100"/>
        <v>0</v>
      </c>
      <c r="AJ258" s="50">
        <f t="shared" si="100"/>
        <v>0</v>
      </c>
      <c r="AK258" s="50">
        <f t="shared" si="100"/>
        <v>0</v>
      </c>
      <c r="AL258" s="50">
        <f t="shared" si="100"/>
        <v>0</v>
      </c>
      <c r="AM258" s="50">
        <f t="shared" si="100"/>
        <v>0</v>
      </c>
      <c r="AQ258" s="50">
        <f t="shared" ref="AQ258:BB258" si="101">+SUBTOTAL(9,AQ259:AQ262)</f>
        <v>0</v>
      </c>
      <c r="AR258" s="50">
        <f t="shared" si="101"/>
        <v>0</v>
      </c>
      <c r="AS258" s="50">
        <f t="shared" si="101"/>
        <v>0</v>
      </c>
      <c r="AT258" s="50">
        <f t="shared" si="101"/>
        <v>0</v>
      </c>
      <c r="AU258" s="50">
        <f t="shared" si="101"/>
        <v>0</v>
      </c>
      <c r="AV258" s="50">
        <f t="shared" si="101"/>
        <v>0</v>
      </c>
      <c r="AW258" s="50">
        <f t="shared" si="101"/>
        <v>0</v>
      </c>
      <c r="AX258" s="50">
        <f t="shared" si="101"/>
        <v>0</v>
      </c>
      <c r="AY258" s="50">
        <f t="shared" si="101"/>
        <v>0</v>
      </c>
      <c r="AZ258" s="50">
        <f t="shared" si="101"/>
        <v>0</v>
      </c>
      <c r="BA258" s="50">
        <f t="shared" si="101"/>
        <v>0</v>
      </c>
      <c r="BB258" s="50">
        <f t="shared" si="101"/>
        <v>0</v>
      </c>
    </row>
    <row r="259" spans="1:54" hidden="1" outlineLevel="1" x14ac:dyDescent="0.3">
      <c r="B259" s="18" t="s">
        <v>301</v>
      </c>
      <c r="C259" s="18" t="s">
        <v>302</v>
      </c>
      <c r="D259" s="54"/>
      <c r="E259" s="54"/>
      <c r="F259" s="54"/>
      <c r="G259" s="54"/>
      <c r="H259" s="54"/>
      <c r="I259" s="54"/>
      <c r="J259" s="54"/>
      <c r="K259" s="54"/>
      <c r="L259" s="54"/>
      <c r="M259" s="54"/>
      <c r="N259" s="54"/>
      <c r="O259" s="54"/>
      <c r="P259" s="54"/>
      <c r="Q259" s="54"/>
      <c r="R259" s="54"/>
      <c r="S259" s="54"/>
      <c r="T259" s="54"/>
      <c r="U259" s="54"/>
      <c r="V259" s="54"/>
      <c r="W259" s="54"/>
      <c r="X259" s="54"/>
      <c r="Y259" s="54"/>
      <c r="Z259" s="54"/>
      <c r="AA259" s="54"/>
      <c r="AB259" s="54"/>
      <c r="AC259" s="54"/>
      <c r="AD259" s="54"/>
      <c r="AE259" s="54"/>
      <c r="AF259" s="54"/>
      <c r="AG259" s="54"/>
      <c r="AH259" s="54"/>
      <c r="AI259" s="54"/>
      <c r="AJ259" s="54"/>
      <c r="AK259" s="54"/>
      <c r="AL259" s="54"/>
      <c r="AM259" s="54"/>
      <c r="AQ259" s="54">
        <f t="shared" ref="AQ259:BB262" si="102">+AB259</f>
        <v>0</v>
      </c>
      <c r="AR259" s="54">
        <f t="shared" si="102"/>
        <v>0</v>
      </c>
      <c r="AS259" s="54">
        <f t="shared" si="102"/>
        <v>0</v>
      </c>
      <c r="AT259" s="54">
        <f t="shared" si="102"/>
        <v>0</v>
      </c>
      <c r="AU259" s="54">
        <f t="shared" si="102"/>
        <v>0</v>
      </c>
      <c r="AV259" s="54">
        <f t="shared" si="102"/>
        <v>0</v>
      </c>
      <c r="AW259" s="54">
        <f t="shared" si="102"/>
        <v>0</v>
      </c>
      <c r="AX259" s="54">
        <f t="shared" si="102"/>
        <v>0</v>
      </c>
      <c r="AY259" s="54">
        <f t="shared" si="102"/>
        <v>0</v>
      </c>
      <c r="AZ259" s="54">
        <f t="shared" si="102"/>
        <v>0</v>
      </c>
      <c r="BA259" s="54">
        <f t="shared" si="102"/>
        <v>0</v>
      </c>
      <c r="BB259" s="54">
        <f t="shared" si="102"/>
        <v>0</v>
      </c>
    </row>
    <row r="260" spans="1:54" hidden="1" outlineLevel="1" x14ac:dyDescent="0.3">
      <c r="B260" s="18" t="s">
        <v>303</v>
      </c>
      <c r="C260" s="18" t="s">
        <v>304</v>
      </c>
      <c r="D260" s="54"/>
      <c r="E260" s="54"/>
      <c r="F260" s="54"/>
      <c r="G260" s="54"/>
      <c r="H260" s="54"/>
      <c r="I260" s="54"/>
      <c r="J260" s="54"/>
      <c r="K260" s="54"/>
      <c r="L260" s="54"/>
      <c r="M260" s="54"/>
      <c r="N260" s="54"/>
      <c r="O260" s="54"/>
      <c r="P260" s="54"/>
      <c r="Q260" s="54"/>
      <c r="R260" s="54"/>
      <c r="S260" s="54"/>
      <c r="T260" s="54"/>
      <c r="U260" s="54"/>
      <c r="V260" s="54"/>
      <c r="W260" s="54"/>
      <c r="X260" s="54"/>
      <c r="Y260" s="54"/>
      <c r="Z260" s="54"/>
      <c r="AA260" s="54"/>
      <c r="AB260" s="54"/>
      <c r="AC260" s="54"/>
      <c r="AD260" s="54"/>
      <c r="AE260" s="54"/>
      <c r="AF260" s="54"/>
      <c r="AG260" s="54"/>
      <c r="AH260" s="54"/>
      <c r="AI260" s="54"/>
      <c r="AJ260" s="54"/>
      <c r="AK260" s="54"/>
      <c r="AL260" s="54"/>
      <c r="AM260" s="54"/>
      <c r="AQ260" s="54">
        <f t="shared" si="102"/>
        <v>0</v>
      </c>
      <c r="AR260" s="54">
        <f t="shared" si="102"/>
        <v>0</v>
      </c>
      <c r="AS260" s="54">
        <f t="shared" si="102"/>
        <v>0</v>
      </c>
      <c r="AT260" s="54">
        <f t="shared" si="102"/>
        <v>0</v>
      </c>
      <c r="AU260" s="54">
        <f t="shared" si="102"/>
        <v>0</v>
      </c>
      <c r="AV260" s="54">
        <f t="shared" si="102"/>
        <v>0</v>
      </c>
      <c r="AW260" s="54">
        <f t="shared" si="102"/>
        <v>0</v>
      </c>
      <c r="AX260" s="54">
        <f t="shared" si="102"/>
        <v>0</v>
      </c>
      <c r="AY260" s="54">
        <f t="shared" si="102"/>
        <v>0</v>
      </c>
      <c r="AZ260" s="54">
        <f t="shared" si="102"/>
        <v>0</v>
      </c>
      <c r="BA260" s="54">
        <f t="shared" si="102"/>
        <v>0</v>
      </c>
      <c r="BB260" s="54">
        <f t="shared" si="102"/>
        <v>0</v>
      </c>
    </row>
    <row r="261" spans="1:54" hidden="1" outlineLevel="1" x14ac:dyDescent="0.3">
      <c r="B261" s="18" t="s">
        <v>305</v>
      </c>
      <c r="C261" s="18" t="s">
        <v>306</v>
      </c>
      <c r="D261" s="54"/>
      <c r="E261" s="54"/>
      <c r="F261" s="54"/>
      <c r="G261" s="54"/>
      <c r="H261" s="54"/>
      <c r="I261" s="54"/>
      <c r="J261" s="54"/>
      <c r="K261" s="54"/>
      <c r="L261" s="54"/>
      <c r="M261" s="54"/>
      <c r="N261" s="54"/>
      <c r="O261" s="54"/>
      <c r="P261" s="54"/>
      <c r="Q261" s="54"/>
      <c r="R261" s="54"/>
      <c r="S261" s="54"/>
      <c r="T261" s="54"/>
      <c r="U261" s="54"/>
      <c r="V261" s="54"/>
      <c r="W261" s="54"/>
      <c r="X261" s="54"/>
      <c r="Y261" s="54"/>
      <c r="Z261" s="54"/>
      <c r="AA261" s="54"/>
      <c r="AB261" s="54"/>
      <c r="AC261" s="54"/>
      <c r="AD261" s="54"/>
      <c r="AE261" s="54"/>
      <c r="AF261" s="54"/>
      <c r="AG261" s="54"/>
      <c r="AH261" s="54"/>
      <c r="AI261" s="54"/>
      <c r="AJ261" s="54"/>
      <c r="AK261" s="54"/>
      <c r="AL261" s="54"/>
      <c r="AM261" s="54"/>
      <c r="AQ261" s="54">
        <f t="shared" si="102"/>
        <v>0</v>
      </c>
      <c r="AR261" s="54">
        <f t="shared" si="102"/>
        <v>0</v>
      </c>
      <c r="AS261" s="54">
        <f t="shared" si="102"/>
        <v>0</v>
      </c>
      <c r="AT261" s="54">
        <f t="shared" si="102"/>
        <v>0</v>
      </c>
      <c r="AU261" s="54">
        <f t="shared" si="102"/>
        <v>0</v>
      </c>
      <c r="AV261" s="54">
        <f t="shared" si="102"/>
        <v>0</v>
      </c>
      <c r="AW261" s="54">
        <f t="shared" si="102"/>
        <v>0</v>
      </c>
      <c r="AX261" s="54">
        <f t="shared" si="102"/>
        <v>0</v>
      </c>
      <c r="AY261" s="54">
        <f t="shared" si="102"/>
        <v>0</v>
      </c>
      <c r="AZ261" s="54">
        <f t="shared" si="102"/>
        <v>0</v>
      </c>
      <c r="BA261" s="54">
        <f t="shared" si="102"/>
        <v>0</v>
      </c>
      <c r="BB261" s="54">
        <f t="shared" si="102"/>
        <v>0</v>
      </c>
    </row>
    <row r="262" spans="1:54" hidden="1" outlineLevel="1" x14ac:dyDescent="0.3">
      <c r="B262" s="18" t="s">
        <v>307</v>
      </c>
      <c r="C262" s="18" t="s">
        <v>204</v>
      </c>
      <c r="D262" s="54"/>
      <c r="E262" s="54"/>
      <c r="F262" s="54"/>
      <c r="G262" s="54"/>
      <c r="H262" s="54"/>
      <c r="I262" s="54"/>
      <c r="J262" s="54"/>
      <c r="K262" s="54"/>
      <c r="L262" s="54"/>
      <c r="M262" s="54"/>
      <c r="N262" s="54"/>
      <c r="O262" s="54"/>
      <c r="P262" s="54"/>
      <c r="Q262" s="54"/>
      <c r="R262" s="54"/>
      <c r="S262" s="54"/>
      <c r="T262" s="54"/>
      <c r="U262" s="54"/>
      <c r="V262" s="54"/>
      <c r="W262" s="54"/>
      <c r="X262" s="54"/>
      <c r="Y262" s="54"/>
      <c r="Z262" s="54"/>
      <c r="AA262" s="54"/>
      <c r="AB262" s="54"/>
      <c r="AC262" s="54"/>
      <c r="AD262" s="54"/>
      <c r="AE262" s="54"/>
      <c r="AF262" s="54"/>
      <c r="AG262" s="54"/>
      <c r="AH262" s="54"/>
      <c r="AI262" s="54"/>
      <c r="AJ262" s="54"/>
      <c r="AK262" s="54"/>
      <c r="AL262" s="54"/>
      <c r="AM262" s="54"/>
      <c r="AQ262" s="54">
        <f t="shared" si="102"/>
        <v>0</v>
      </c>
      <c r="AR262" s="54">
        <f t="shared" si="102"/>
        <v>0</v>
      </c>
      <c r="AS262" s="54">
        <f t="shared" si="102"/>
        <v>0</v>
      </c>
      <c r="AT262" s="54">
        <f t="shared" si="102"/>
        <v>0</v>
      </c>
      <c r="AU262" s="54">
        <f t="shared" si="102"/>
        <v>0</v>
      </c>
      <c r="AV262" s="54">
        <f t="shared" si="102"/>
        <v>0</v>
      </c>
      <c r="AW262" s="54">
        <f t="shared" si="102"/>
        <v>0</v>
      </c>
      <c r="AX262" s="54">
        <f t="shared" si="102"/>
        <v>0</v>
      </c>
      <c r="AY262" s="54">
        <f t="shared" si="102"/>
        <v>0</v>
      </c>
      <c r="AZ262" s="54">
        <f t="shared" si="102"/>
        <v>0</v>
      </c>
      <c r="BA262" s="54">
        <f t="shared" si="102"/>
        <v>0</v>
      </c>
      <c r="BB262" s="54">
        <f t="shared" si="102"/>
        <v>0</v>
      </c>
    </row>
    <row r="263" spans="1:54" collapsed="1" x14ac:dyDescent="0.3">
      <c r="B263" s="49" t="s">
        <v>459</v>
      </c>
      <c r="C263" s="49" t="s">
        <v>460</v>
      </c>
      <c r="D263" s="50">
        <f>+SUBTOTAL(9,D264)</f>
        <v>0</v>
      </c>
      <c r="E263" s="50">
        <f t="shared" ref="E263:AM263" si="103">+SUBTOTAL(9,E264)</f>
        <v>0</v>
      </c>
      <c r="F263" s="50">
        <f t="shared" si="103"/>
        <v>0</v>
      </c>
      <c r="G263" s="50">
        <f t="shared" si="103"/>
        <v>0</v>
      </c>
      <c r="H263" s="50">
        <f t="shared" si="103"/>
        <v>0</v>
      </c>
      <c r="I263" s="50">
        <f t="shared" si="103"/>
        <v>0</v>
      </c>
      <c r="J263" s="50">
        <f t="shared" si="103"/>
        <v>0</v>
      </c>
      <c r="K263" s="50">
        <f t="shared" si="103"/>
        <v>0</v>
      </c>
      <c r="L263" s="50">
        <f t="shared" si="103"/>
        <v>0</v>
      </c>
      <c r="M263" s="50">
        <f t="shared" si="103"/>
        <v>0</v>
      </c>
      <c r="N263" s="50">
        <f t="shared" si="103"/>
        <v>0</v>
      </c>
      <c r="O263" s="50">
        <f t="shared" si="103"/>
        <v>0</v>
      </c>
      <c r="P263" s="50">
        <f t="shared" si="103"/>
        <v>0</v>
      </c>
      <c r="Q263" s="50">
        <f t="shared" si="103"/>
        <v>0</v>
      </c>
      <c r="R263" s="50">
        <f t="shared" si="103"/>
        <v>0</v>
      </c>
      <c r="S263" s="50">
        <f t="shared" si="103"/>
        <v>0</v>
      </c>
      <c r="T263" s="50">
        <f t="shared" si="103"/>
        <v>0</v>
      </c>
      <c r="U263" s="50">
        <f t="shared" si="103"/>
        <v>0</v>
      </c>
      <c r="V263" s="50">
        <f t="shared" si="103"/>
        <v>0</v>
      </c>
      <c r="W263" s="50">
        <f t="shared" si="103"/>
        <v>0</v>
      </c>
      <c r="X263" s="50">
        <f t="shared" si="103"/>
        <v>0</v>
      </c>
      <c r="Y263" s="50">
        <f t="shared" si="103"/>
        <v>0</v>
      </c>
      <c r="Z263" s="50">
        <f t="shared" si="103"/>
        <v>0</v>
      </c>
      <c r="AA263" s="50">
        <f t="shared" si="103"/>
        <v>0</v>
      </c>
      <c r="AB263" s="50">
        <f t="shared" si="103"/>
        <v>0</v>
      </c>
      <c r="AC263" s="50">
        <f t="shared" si="103"/>
        <v>0</v>
      </c>
      <c r="AD263" s="50">
        <f t="shared" si="103"/>
        <v>0</v>
      </c>
      <c r="AE263" s="50">
        <f t="shared" si="103"/>
        <v>0</v>
      </c>
      <c r="AF263" s="50">
        <f t="shared" si="103"/>
        <v>0</v>
      </c>
      <c r="AG263" s="50">
        <f t="shared" si="103"/>
        <v>0</v>
      </c>
      <c r="AH263" s="50">
        <f t="shared" si="103"/>
        <v>0</v>
      </c>
      <c r="AI263" s="50">
        <f t="shared" si="103"/>
        <v>0</v>
      </c>
      <c r="AJ263" s="50">
        <f t="shared" si="103"/>
        <v>0</v>
      </c>
      <c r="AK263" s="50">
        <f t="shared" si="103"/>
        <v>0</v>
      </c>
      <c r="AL263" s="50">
        <f t="shared" si="103"/>
        <v>0</v>
      </c>
      <c r="AM263" s="50">
        <f t="shared" si="103"/>
        <v>0</v>
      </c>
      <c r="AQ263" s="50">
        <f t="shared" ref="AQ263:BB263" si="104">+SUBTOTAL(9,AQ264)</f>
        <v>0</v>
      </c>
      <c r="AR263" s="50">
        <f t="shared" si="104"/>
        <v>0</v>
      </c>
      <c r="AS263" s="50">
        <f t="shared" si="104"/>
        <v>0</v>
      </c>
      <c r="AT263" s="50">
        <f t="shared" si="104"/>
        <v>0</v>
      </c>
      <c r="AU263" s="50">
        <f t="shared" si="104"/>
        <v>0</v>
      </c>
      <c r="AV263" s="50">
        <f t="shared" si="104"/>
        <v>0</v>
      </c>
      <c r="AW263" s="50">
        <f t="shared" si="104"/>
        <v>0</v>
      </c>
      <c r="AX263" s="50">
        <f t="shared" si="104"/>
        <v>0</v>
      </c>
      <c r="AY263" s="50">
        <f t="shared" si="104"/>
        <v>0</v>
      </c>
      <c r="AZ263" s="50">
        <f t="shared" si="104"/>
        <v>0</v>
      </c>
      <c r="BA263" s="50">
        <f t="shared" si="104"/>
        <v>0</v>
      </c>
      <c r="BB263" s="50">
        <f t="shared" si="104"/>
        <v>0</v>
      </c>
    </row>
    <row r="264" spans="1:54" hidden="1" outlineLevel="1" x14ac:dyDescent="0.3">
      <c r="B264" s="18" t="s">
        <v>461</v>
      </c>
      <c r="C264" s="18" t="s">
        <v>460</v>
      </c>
      <c r="D264" s="54"/>
      <c r="E264" s="54"/>
      <c r="F264" s="54"/>
      <c r="G264" s="54"/>
      <c r="H264" s="54"/>
      <c r="I264" s="54"/>
      <c r="J264" s="54"/>
      <c r="K264" s="54"/>
      <c r="L264" s="54"/>
      <c r="M264" s="54"/>
      <c r="N264" s="54"/>
      <c r="O264" s="54"/>
      <c r="P264" s="54"/>
      <c r="Q264" s="54"/>
      <c r="R264" s="54"/>
      <c r="S264" s="54"/>
      <c r="T264" s="54"/>
      <c r="U264" s="54"/>
      <c r="V264" s="54"/>
      <c r="W264" s="54"/>
      <c r="X264" s="54"/>
      <c r="Y264" s="54"/>
      <c r="Z264" s="54"/>
      <c r="AA264" s="54"/>
      <c r="AB264" s="54"/>
      <c r="AC264" s="54"/>
      <c r="AD264" s="54"/>
      <c r="AE264" s="54"/>
      <c r="AF264" s="54"/>
      <c r="AG264" s="54"/>
      <c r="AH264" s="54"/>
      <c r="AI264" s="54"/>
      <c r="AJ264" s="54"/>
      <c r="AK264" s="54"/>
      <c r="AL264" s="54"/>
      <c r="AM264" s="54"/>
      <c r="AQ264" s="54">
        <f>+AB264</f>
        <v>0</v>
      </c>
      <c r="AR264" s="54">
        <f t="shared" ref="AR264:BB264" si="105">+AC264</f>
        <v>0</v>
      </c>
      <c r="AS264" s="54">
        <f t="shared" si="105"/>
        <v>0</v>
      </c>
      <c r="AT264" s="54">
        <f t="shared" si="105"/>
        <v>0</v>
      </c>
      <c r="AU264" s="54">
        <f t="shared" si="105"/>
        <v>0</v>
      </c>
      <c r="AV264" s="54">
        <f t="shared" si="105"/>
        <v>0</v>
      </c>
      <c r="AW264" s="54">
        <f t="shared" si="105"/>
        <v>0</v>
      </c>
      <c r="AX264" s="54">
        <f t="shared" si="105"/>
        <v>0</v>
      </c>
      <c r="AY264" s="54">
        <f t="shared" si="105"/>
        <v>0</v>
      </c>
      <c r="AZ264" s="54">
        <f t="shared" si="105"/>
        <v>0</v>
      </c>
      <c r="BA264" s="54">
        <f t="shared" si="105"/>
        <v>0</v>
      </c>
      <c r="BB264" s="54">
        <f t="shared" si="105"/>
        <v>0</v>
      </c>
    </row>
    <row r="265" spans="1:54" collapsed="1" x14ac:dyDescent="0.3"/>
    <row r="266" spans="1:54" x14ac:dyDescent="0.3">
      <c r="B266" s="55"/>
      <c r="C266" s="56" t="s">
        <v>395</v>
      </c>
      <c r="D266" s="57">
        <f t="shared" ref="D266:AM266" si="106">+D240-D257</f>
        <v>0</v>
      </c>
      <c r="E266" s="57">
        <f t="shared" si="106"/>
        <v>0</v>
      </c>
      <c r="F266" s="57">
        <f t="shared" si="106"/>
        <v>0</v>
      </c>
      <c r="G266" s="57">
        <f t="shared" si="106"/>
        <v>0</v>
      </c>
      <c r="H266" s="57">
        <f t="shared" si="106"/>
        <v>0</v>
      </c>
      <c r="I266" s="57">
        <f t="shared" si="106"/>
        <v>0</v>
      </c>
      <c r="J266" s="57">
        <f t="shared" si="106"/>
        <v>0</v>
      </c>
      <c r="K266" s="57">
        <f t="shared" si="106"/>
        <v>0</v>
      </c>
      <c r="L266" s="57">
        <f t="shared" si="106"/>
        <v>0</v>
      </c>
      <c r="M266" s="57">
        <f t="shared" si="106"/>
        <v>0</v>
      </c>
      <c r="N266" s="57">
        <f t="shared" si="106"/>
        <v>0</v>
      </c>
      <c r="O266" s="57">
        <f t="shared" si="106"/>
        <v>0</v>
      </c>
      <c r="P266" s="57">
        <f t="shared" si="106"/>
        <v>0</v>
      </c>
      <c r="Q266" s="57">
        <f t="shared" si="106"/>
        <v>0</v>
      </c>
      <c r="R266" s="57">
        <f t="shared" si="106"/>
        <v>0</v>
      </c>
      <c r="S266" s="57">
        <f t="shared" si="106"/>
        <v>0</v>
      </c>
      <c r="T266" s="57">
        <f t="shared" si="106"/>
        <v>0</v>
      </c>
      <c r="U266" s="57">
        <f t="shared" si="106"/>
        <v>0</v>
      </c>
      <c r="V266" s="57">
        <f t="shared" si="106"/>
        <v>0</v>
      </c>
      <c r="W266" s="57">
        <f t="shared" si="106"/>
        <v>0</v>
      </c>
      <c r="X266" s="57">
        <f t="shared" si="106"/>
        <v>0</v>
      </c>
      <c r="Y266" s="57">
        <f t="shared" si="106"/>
        <v>0</v>
      </c>
      <c r="Z266" s="57">
        <f t="shared" si="106"/>
        <v>0</v>
      </c>
      <c r="AA266" s="57">
        <f t="shared" si="106"/>
        <v>0</v>
      </c>
      <c r="AB266" s="57">
        <f t="shared" si="106"/>
        <v>0</v>
      </c>
      <c r="AC266" s="57">
        <f t="shared" si="106"/>
        <v>0</v>
      </c>
      <c r="AD266" s="57">
        <f t="shared" si="106"/>
        <v>0</v>
      </c>
      <c r="AE266" s="57">
        <f t="shared" si="106"/>
        <v>0</v>
      </c>
      <c r="AF266" s="57">
        <f t="shared" si="106"/>
        <v>0</v>
      </c>
      <c r="AG266" s="57">
        <f t="shared" si="106"/>
        <v>0</v>
      </c>
      <c r="AH266" s="57">
        <f t="shared" si="106"/>
        <v>0</v>
      </c>
      <c r="AI266" s="57">
        <f t="shared" si="106"/>
        <v>0</v>
      </c>
      <c r="AJ266" s="57">
        <f t="shared" si="106"/>
        <v>0</v>
      </c>
      <c r="AK266" s="57">
        <f t="shared" si="106"/>
        <v>0</v>
      </c>
      <c r="AL266" s="57">
        <f t="shared" si="106"/>
        <v>0</v>
      </c>
      <c r="AM266" s="57">
        <f t="shared" si="106"/>
        <v>0</v>
      </c>
      <c r="AQ266" s="57">
        <f t="shared" ref="AQ266:BB266" si="107">+AQ240-AQ257</f>
        <v>0</v>
      </c>
      <c r="AR266" s="57">
        <f t="shared" si="107"/>
        <v>0</v>
      </c>
      <c r="AS266" s="57">
        <f t="shared" si="107"/>
        <v>0</v>
      </c>
      <c r="AT266" s="57">
        <f t="shared" si="107"/>
        <v>0</v>
      </c>
      <c r="AU266" s="57">
        <f t="shared" si="107"/>
        <v>0</v>
      </c>
      <c r="AV266" s="57">
        <f t="shared" si="107"/>
        <v>0</v>
      </c>
      <c r="AW266" s="57">
        <f t="shared" si="107"/>
        <v>0</v>
      </c>
      <c r="AX266" s="57">
        <f t="shared" si="107"/>
        <v>0</v>
      </c>
      <c r="AY266" s="57">
        <f t="shared" si="107"/>
        <v>0</v>
      </c>
      <c r="AZ266" s="57">
        <f t="shared" si="107"/>
        <v>0</v>
      </c>
      <c r="BA266" s="57">
        <f t="shared" si="107"/>
        <v>0</v>
      </c>
      <c r="BB266" s="57">
        <f t="shared" si="107"/>
        <v>0</v>
      </c>
    </row>
    <row r="267" spans="1:54" x14ac:dyDescent="0.3">
      <c r="B267" s="55"/>
      <c r="C267" s="58" t="s">
        <v>58</v>
      </c>
      <c r="D267" s="59">
        <f t="shared" ref="D267:AM267" si="108">+IFERROR(D266/D21,0)</f>
        <v>0</v>
      </c>
      <c r="E267" s="59">
        <f t="shared" si="108"/>
        <v>0</v>
      </c>
      <c r="F267" s="59">
        <f t="shared" si="108"/>
        <v>0</v>
      </c>
      <c r="G267" s="59">
        <f t="shared" si="108"/>
        <v>0</v>
      </c>
      <c r="H267" s="59">
        <f t="shared" si="108"/>
        <v>0</v>
      </c>
      <c r="I267" s="59">
        <f t="shared" si="108"/>
        <v>0</v>
      </c>
      <c r="J267" s="59">
        <f t="shared" si="108"/>
        <v>0</v>
      </c>
      <c r="K267" s="59">
        <f t="shared" si="108"/>
        <v>0</v>
      </c>
      <c r="L267" s="59">
        <f t="shared" si="108"/>
        <v>0</v>
      </c>
      <c r="M267" s="59">
        <f t="shared" si="108"/>
        <v>0</v>
      </c>
      <c r="N267" s="59">
        <f t="shared" si="108"/>
        <v>0</v>
      </c>
      <c r="O267" s="59">
        <f t="shared" si="108"/>
        <v>0</v>
      </c>
      <c r="P267" s="59">
        <f t="shared" si="108"/>
        <v>0</v>
      </c>
      <c r="Q267" s="59">
        <f t="shared" si="108"/>
        <v>0</v>
      </c>
      <c r="R267" s="59">
        <f t="shared" si="108"/>
        <v>0</v>
      </c>
      <c r="S267" s="59">
        <f t="shared" si="108"/>
        <v>0</v>
      </c>
      <c r="T267" s="59">
        <f t="shared" si="108"/>
        <v>0</v>
      </c>
      <c r="U267" s="59">
        <f t="shared" si="108"/>
        <v>0</v>
      </c>
      <c r="V267" s="59">
        <f t="shared" si="108"/>
        <v>0</v>
      </c>
      <c r="W267" s="59">
        <f t="shared" si="108"/>
        <v>0</v>
      </c>
      <c r="X267" s="59">
        <f t="shared" si="108"/>
        <v>0</v>
      </c>
      <c r="Y267" s="59">
        <f t="shared" si="108"/>
        <v>0</v>
      </c>
      <c r="Z267" s="59">
        <f t="shared" si="108"/>
        <v>0</v>
      </c>
      <c r="AA267" s="59">
        <f t="shared" si="108"/>
        <v>0</v>
      </c>
      <c r="AB267" s="59">
        <f t="shared" si="108"/>
        <v>0</v>
      </c>
      <c r="AC267" s="59">
        <f t="shared" si="108"/>
        <v>0</v>
      </c>
      <c r="AD267" s="59">
        <f t="shared" si="108"/>
        <v>0</v>
      </c>
      <c r="AE267" s="59">
        <f t="shared" si="108"/>
        <v>0</v>
      </c>
      <c r="AF267" s="59">
        <f t="shared" si="108"/>
        <v>0</v>
      </c>
      <c r="AG267" s="59">
        <f t="shared" si="108"/>
        <v>0</v>
      </c>
      <c r="AH267" s="59">
        <f t="shared" si="108"/>
        <v>0</v>
      </c>
      <c r="AI267" s="59">
        <f t="shared" si="108"/>
        <v>0</v>
      </c>
      <c r="AJ267" s="59">
        <f t="shared" si="108"/>
        <v>0</v>
      </c>
      <c r="AK267" s="59">
        <f t="shared" si="108"/>
        <v>0</v>
      </c>
      <c r="AL267" s="59">
        <f t="shared" si="108"/>
        <v>0</v>
      </c>
      <c r="AM267" s="59">
        <f t="shared" si="108"/>
        <v>0</v>
      </c>
      <c r="AQ267" s="59">
        <f t="shared" ref="AQ267:BB267" si="109">+IFERROR(AQ266/AQ21,0)</f>
        <v>0</v>
      </c>
      <c r="AR267" s="59">
        <f t="shared" si="109"/>
        <v>0</v>
      </c>
      <c r="AS267" s="59">
        <f t="shared" si="109"/>
        <v>0</v>
      </c>
      <c r="AT267" s="59">
        <f t="shared" si="109"/>
        <v>0</v>
      </c>
      <c r="AU267" s="59">
        <f t="shared" si="109"/>
        <v>0</v>
      </c>
      <c r="AV267" s="59">
        <f t="shared" si="109"/>
        <v>0</v>
      </c>
      <c r="AW267" s="59">
        <f t="shared" si="109"/>
        <v>0</v>
      </c>
      <c r="AX267" s="59">
        <f t="shared" si="109"/>
        <v>0</v>
      </c>
      <c r="AY267" s="59">
        <f t="shared" si="109"/>
        <v>0</v>
      </c>
      <c r="AZ267" s="59">
        <f t="shared" si="109"/>
        <v>0</v>
      </c>
      <c r="BA267" s="59">
        <f t="shared" si="109"/>
        <v>0</v>
      </c>
      <c r="BB267" s="59">
        <f t="shared" si="109"/>
        <v>0</v>
      </c>
    </row>
    <row r="269" spans="1:54" ht="14.4" thickBot="1" x14ac:dyDescent="0.35"/>
    <row r="270" spans="1:54" ht="14.4" thickBot="1" x14ac:dyDescent="0.35">
      <c r="A270" s="18" t="s">
        <v>611</v>
      </c>
      <c r="B270" s="43" t="s">
        <v>20</v>
      </c>
      <c r="C270" s="43" t="s">
        <v>21</v>
      </c>
      <c r="D270" s="44">
        <f>+SUBTOTAL(9,D271:D281)</f>
        <v>0</v>
      </c>
      <c r="E270" s="44">
        <f t="shared" ref="E270:AM270" si="110">+SUBTOTAL(9,E271:E281)</f>
        <v>0</v>
      </c>
      <c r="F270" s="44">
        <f t="shared" si="110"/>
        <v>0</v>
      </c>
      <c r="G270" s="44">
        <f t="shared" si="110"/>
        <v>0</v>
      </c>
      <c r="H270" s="44">
        <f t="shared" si="110"/>
        <v>0</v>
      </c>
      <c r="I270" s="44">
        <f t="shared" si="110"/>
        <v>0</v>
      </c>
      <c r="J270" s="44">
        <f t="shared" si="110"/>
        <v>0</v>
      </c>
      <c r="K270" s="44">
        <f t="shared" si="110"/>
        <v>0</v>
      </c>
      <c r="L270" s="44">
        <f t="shared" si="110"/>
        <v>0</v>
      </c>
      <c r="M270" s="44">
        <f t="shared" si="110"/>
        <v>0</v>
      </c>
      <c r="N270" s="44">
        <f t="shared" si="110"/>
        <v>0</v>
      </c>
      <c r="O270" s="44">
        <f t="shared" si="110"/>
        <v>0</v>
      </c>
      <c r="P270" s="44">
        <f t="shared" si="110"/>
        <v>0</v>
      </c>
      <c r="Q270" s="44">
        <f t="shared" si="110"/>
        <v>0</v>
      </c>
      <c r="R270" s="44">
        <f t="shared" si="110"/>
        <v>0</v>
      </c>
      <c r="S270" s="44">
        <f t="shared" si="110"/>
        <v>0</v>
      </c>
      <c r="T270" s="44">
        <f t="shared" si="110"/>
        <v>0</v>
      </c>
      <c r="U270" s="44">
        <f t="shared" si="110"/>
        <v>0</v>
      </c>
      <c r="V270" s="44">
        <f t="shared" si="110"/>
        <v>0</v>
      </c>
      <c r="W270" s="44">
        <f t="shared" si="110"/>
        <v>0</v>
      </c>
      <c r="X270" s="44">
        <f t="shared" si="110"/>
        <v>0</v>
      </c>
      <c r="Y270" s="44">
        <f t="shared" si="110"/>
        <v>0</v>
      </c>
      <c r="Z270" s="44">
        <f t="shared" si="110"/>
        <v>0</v>
      </c>
      <c r="AA270" s="44">
        <f t="shared" si="110"/>
        <v>0</v>
      </c>
      <c r="AB270" s="44">
        <f t="shared" si="110"/>
        <v>0</v>
      </c>
      <c r="AC270" s="44">
        <f t="shared" si="110"/>
        <v>0</v>
      </c>
      <c r="AD270" s="44">
        <f t="shared" si="110"/>
        <v>0</v>
      </c>
      <c r="AE270" s="44">
        <f t="shared" si="110"/>
        <v>0</v>
      </c>
      <c r="AF270" s="44">
        <f t="shared" si="110"/>
        <v>0</v>
      </c>
      <c r="AG270" s="44">
        <f t="shared" si="110"/>
        <v>0</v>
      </c>
      <c r="AH270" s="44">
        <f t="shared" si="110"/>
        <v>0</v>
      </c>
      <c r="AI270" s="44">
        <f t="shared" si="110"/>
        <v>0</v>
      </c>
      <c r="AJ270" s="44">
        <f t="shared" si="110"/>
        <v>0</v>
      </c>
      <c r="AK270" s="44">
        <f t="shared" si="110"/>
        <v>0</v>
      </c>
      <c r="AL270" s="44">
        <f t="shared" si="110"/>
        <v>0</v>
      </c>
      <c r="AM270" s="44">
        <f t="shared" si="110"/>
        <v>0</v>
      </c>
      <c r="AQ270" s="44">
        <f t="shared" ref="AQ270:BB270" si="111">+SUBTOTAL(9,AQ271:AQ281)</f>
        <v>0</v>
      </c>
      <c r="AR270" s="44">
        <f t="shared" si="111"/>
        <v>0</v>
      </c>
      <c r="AS270" s="44">
        <f t="shared" si="111"/>
        <v>0</v>
      </c>
      <c r="AT270" s="44">
        <f t="shared" si="111"/>
        <v>0</v>
      </c>
      <c r="AU270" s="44">
        <f t="shared" si="111"/>
        <v>0</v>
      </c>
      <c r="AV270" s="44">
        <f t="shared" si="111"/>
        <v>0</v>
      </c>
      <c r="AW270" s="44">
        <f t="shared" si="111"/>
        <v>0</v>
      </c>
      <c r="AX270" s="44">
        <f t="shared" si="111"/>
        <v>0</v>
      </c>
      <c r="AY270" s="44">
        <f t="shared" si="111"/>
        <v>0</v>
      </c>
      <c r="AZ270" s="44">
        <f t="shared" si="111"/>
        <v>0</v>
      </c>
      <c r="BA270" s="44">
        <f t="shared" si="111"/>
        <v>0</v>
      </c>
      <c r="BB270" s="44">
        <f t="shared" si="111"/>
        <v>0</v>
      </c>
    </row>
    <row r="271" spans="1:54" x14ac:dyDescent="0.3">
      <c r="B271" s="45" t="s">
        <v>22</v>
      </c>
      <c r="C271" s="45" t="s">
        <v>23</v>
      </c>
      <c r="D271" s="46">
        <f>+SUBTOTAL(9,D272:D273)</f>
        <v>0</v>
      </c>
      <c r="E271" s="46">
        <f t="shared" ref="E271:AM271" si="112">+SUBTOTAL(9,E272:E273)</f>
        <v>0</v>
      </c>
      <c r="F271" s="46">
        <f t="shared" si="112"/>
        <v>0</v>
      </c>
      <c r="G271" s="46">
        <f t="shared" si="112"/>
        <v>0</v>
      </c>
      <c r="H271" s="46">
        <f t="shared" si="112"/>
        <v>0</v>
      </c>
      <c r="I271" s="46">
        <f t="shared" si="112"/>
        <v>0</v>
      </c>
      <c r="J271" s="46">
        <f t="shared" si="112"/>
        <v>0</v>
      </c>
      <c r="K271" s="46">
        <f t="shared" si="112"/>
        <v>0</v>
      </c>
      <c r="L271" s="46">
        <f t="shared" si="112"/>
        <v>0</v>
      </c>
      <c r="M271" s="46">
        <f t="shared" si="112"/>
        <v>0</v>
      </c>
      <c r="N271" s="46">
        <f t="shared" si="112"/>
        <v>0</v>
      </c>
      <c r="O271" s="46">
        <f t="shared" si="112"/>
        <v>0</v>
      </c>
      <c r="P271" s="46">
        <f t="shared" si="112"/>
        <v>0</v>
      </c>
      <c r="Q271" s="46">
        <f t="shared" si="112"/>
        <v>0</v>
      </c>
      <c r="R271" s="46">
        <f t="shared" si="112"/>
        <v>0</v>
      </c>
      <c r="S271" s="46">
        <f t="shared" si="112"/>
        <v>0</v>
      </c>
      <c r="T271" s="46">
        <f t="shared" si="112"/>
        <v>0</v>
      </c>
      <c r="U271" s="46">
        <f t="shared" si="112"/>
        <v>0</v>
      </c>
      <c r="V271" s="46">
        <f t="shared" si="112"/>
        <v>0</v>
      </c>
      <c r="W271" s="46">
        <f t="shared" si="112"/>
        <v>0</v>
      </c>
      <c r="X271" s="46">
        <f t="shared" si="112"/>
        <v>0</v>
      </c>
      <c r="Y271" s="46">
        <f t="shared" si="112"/>
        <v>0</v>
      </c>
      <c r="Z271" s="46">
        <f t="shared" si="112"/>
        <v>0</v>
      </c>
      <c r="AA271" s="46">
        <f t="shared" si="112"/>
        <v>0</v>
      </c>
      <c r="AB271" s="46">
        <f t="shared" si="112"/>
        <v>0</v>
      </c>
      <c r="AC271" s="46">
        <f t="shared" si="112"/>
        <v>0</v>
      </c>
      <c r="AD271" s="46">
        <f t="shared" si="112"/>
        <v>0</v>
      </c>
      <c r="AE271" s="46">
        <f t="shared" si="112"/>
        <v>0</v>
      </c>
      <c r="AF271" s="46">
        <f t="shared" si="112"/>
        <v>0</v>
      </c>
      <c r="AG271" s="46">
        <f t="shared" si="112"/>
        <v>0</v>
      </c>
      <c r="AH271" s="46">
        <f t="shared" si="112"/>
        <v>0</v>
      </c>
      <c r="AI271" s="46">
        <f t="shared" si="112"/>
        <v>0</v>
      </c>
      <c r="AJ271" s="46">
        <f t="shared" si="112"/>
        <v>0</v>
      </c>
      <c r="AK271" s="46">
        <f t="shared" si="112"/>
        <v>0</v>
      </c>
      <c r="AL271" s="46">
        <f t="shared" si="112"/>
        <v>0</v>
      </c>
      <c r="AM271" s="46">
        <f t="shared" si="112"/>
        <v>0</v>
      </c>
      <c r="AQ271" s="46">
        <f t="shared" ref="AQ271:BB271" si="113">+SUBTOTAL(9,AQ272:AQ273)</f>
        <v>0</v>
      </c>
      <c r="AR271" s="46">
        <f t="shared" si="113"/>
        <v>0</v>
      </c>
      <c r="AS271" s="46">
        <f t="shared" si="113"/>
        <v>0</v>
      </c>
      <c r="AT271" s="46">
        <f t="shared" si="113"/>
        <v>0</v>
      </c>
      <c r="AU271" s="46">
        <f t="shared" si="113"/>
        <v>0</v>
      </c>
      <c r="AV271" s="46">
        <f t="shared" si="113"/>
        <v>0</v>
      </c>
      <c r="AW271" s="46">
        <f t="shared" si="113"/>
        <v>0</v>
      </c>
      <c r="AX271" s="46">
        <f t="shared" si="113"/>
        <v>0</v>
      </c>
      <c r="AY271" s="46">
        <f t="shared" si="113"/>
        <v>0</v>
      </c>
      <c r="AZ271" s="46">
        <f t="shared" si="113"/>
        <v>0</v>
      </c>
      <c r="BA271" s="46">
        <f t="shared" si="113"/>
        <v>0</v>
      </c>
      <c r="BB271" s="46">
        <f t="shared" si="113"/>
        <v>0</v>
      </c>
    </row>
    <row r="272" spans="1:54" hidden="1" outlineLevel="1" x14ac:dyDescent="0.3">
      <c r="B272" s="60" t="s">
        <v>24</v>
      </c>
      <c r="C272" s="60" t="s">
        <v>25</v>
      </c>
      <c r="D272" s="61"/>
      <c r="E272" s="61"/>
      <c r="F272" s="61"/>
      <c r="G272" s="61"/>
      <c r="H272" s="61"/>
      <c r="I272" s="61"/>
      <c r="J272" s="61"/>
      <c r="K272" s="61"/>
      <c r="L272" s="61"/>
      <c r="M272" s="61"/>
      <c r="N272" s="61"/>
      <c r="O272" s="61"/>
      <c r="P272" s="61"/>
      <c r="Q272" s="61"/>
      <c r="R272" s="61"/>
      <c r="S272" s="61"/>
      <c r="T272" s="61"/>
      <c r="U272" s="61"/>
      <c r="V272" s="61"/>
      <c r="W272" s="61"/>
      <c r="X272" s="61"/>
      <c r="Y272" s="61"/>
      <c r="Z272" s="61"/>
      <c r="AA272" s="61"/>
      <c r="AB272" s="61"/>
      <c r="AC272" s="61"/>
      <c r="AD272" s="61"/>
      <c r="AE272" s="61"/>
      <c r="AF272" s="61"/>
      <c r="AG272" s="61"/>
      <c r="AH272" s="61"/>
      <c r="AI272" s="61"/>
      <c r="AJ272" s="61"/>
      <c r="AK272" s="61"/>
      <c r="AL272" s="61"/>
      <c r="AM272" s="61"/>
      <c r="AQ272" s="61">
        <f t="shared" ref="AQ272:BB273" si="114">+AB272</f>
        <v>0</v>
      </c>
      <c r="AR272" s="61">
        <f t="shared" si="114"/>
        <v>0</v>
      </c>
      <c r="AS272" s="61">
        <f t="shared" si="114"/>
        <v>0</v>
      </c>
      <c r="AT272" s="61">
        <f t="shared" si="114"/>
        <v>0</v>
      </c>
      <c r="AU272" s="61">
        <f t="shared" si="114"/>
        <v>0</v>
      </c>
      <c r="AV272" s="61">
        <f t="shared" si="114"/>
        <v>0</v>
      </c>
      <c r="AW272" s="61">
        <f t="shared" si="114"/>
        <v>0</v>
      </c>
      <c r="AX272" s="61">
        <f t="shared" si="114"/>
        <v>0</v>
      </c>
      <c r="AY272" s="61">
        <f t="shared" si="114"/>
        <v>0</v>
      </c>
      <c r="AZ272" s="61">
        <f t="shared" si="114"/>
        <v>0</v>
      </c>
      <c r="BA272" s="61">
        <f t="shared" si="114"/>
        <v>0</v>
      </c>
      <c r="BB272" s="61">
        <f t="shared" si="114"/>
        <v>0</v>
      </c>
    </row>
    <row r="273" spans="1:54" hidden="1" outlineLevel="1" x14ac:dyDescent="0.3">
      <c r="B273" s="47" t="s">
        <v>27</v>
      </c>
      <c r="C273" s="47" t="s">
        <v>26</v>
      </c>
      <c r="D273" s="48"/>
      <c r="E273" s="48"/>
      <c r="F273" s="48"/>
      <c r="G273" s="48"/>
      <c r="H273" s="48"/>
      <c r="I273" s="48"/>
      <c r="J273" s="48"/>
      <c r="K273" s="48"/>
      <c r="L273" s="48"/>
      <c r="M273" s="48"/>
      <c r="N273" s="48"/>
      <c r="O273" s="48"/>
      <c r="P273" s="48"/>
      <c r="Q273" s="48"/>
      <c r="R273" s="48"/>
      <c r="S273" s="48"/>
      <c r="T273" s="48"/>
      <c r="U273" s="48"/>
      <c r="V273" s="48"/>
      <c r="W273" s="48"/>
      <c r="X273" s="48"/>
      <c r="Y273" s="48"/>
      <c r="Z273" s="48"/>
      <c r="AA273" s="48"/>
      <c r="AB273" s="48"/>
      <c r="AC273" s="48"/>
      <c r="AD273" s="48"/>
      <c r="AE273" s="48"/>
      <c r="AF273" s="48"/>
      <c r="AG273" s="48"/>
      <c r="AH273" s="48"/>
      <c r="AI273" s="48"/>
      <c r="AJ273" s="48"/>
      <c r="AK273" s="48"/>
      <c r="AL273" s="48"/>
      <c r="AM273" s="48"/>
      <c r="AQ273" s="48">
        <f t="shared" si="114"/>
        <v>0</v>
      </c>
      <c r="AR273" s="48">
        <f t="shared" si="114"/>
        <v>0</v>
      </c>
      <c r="AS273" s="48">
        <f t="shared" si="114"/>
        <v>0</v>
      </c>
      <c r="AT273" s="48">
        <f t="shared" si="114"/>
        <v>0</v>
      </c>
      <c r="AU273" s="48">
        <f t="shared" si="114"/>
        <v>0</v>
      </c>
      <c r="AV273" s="48">
        <f t="shared" si="114"/>
        <v>0</v>
      </c>
      <c r="AW273" s="48">
        <f t="shared" si="114"/>
        <v>0</v>
      </c>
      <c r="AX273" s="48">
        <f t="shared" si="114"/>
        <v>0</v>
      </c>
      <c r="AY273" s="48">
        <f t="shared" si="114"/>
        <v>0</v>
      </c>
      <c r="AZ273" s="48">
        <f t="shared" si="114"/>
        <v>0</v>
      </c>
      <c r="BA273" s="48">
        <f t="shared" si="114"/>
        <v>0</v>
      </c>
      <c r="BB273" s="48">
        <f t="shared" si="114"/>
        <v>0</v>
      </c>
    </row>
    <row r="274" spans="1:54" collapsed="1" x14ac:dyDescent="0.3">
      <c r="B274" s="49" t="s">
        <v>28</v>
      </c>
      <c r="C274" s="49" t="s">
        <v>29</v>
      </c>
      <c r="D274" s="50">
        <f>+SUBTOTAL(9,D275)</f>
        <v>0</v>
      </c>
      <c r="E274" s="50">
        <f t="shared" ref="E274:AM274" si="115">+SUBTOTAL(9,E275)</f>
        <v>0</v>
      </c>
      <c r="F274" s="50">
        <f t="shared" si="115"/>
        <v>0</v>
      </c>
      <c r="G274" s="50">
        <f t="shared" si="115"/>
        <v>0</v>
      </c>
      <c r="H274" s="50">
        <f t="shared" si="115"/>
        <v>0</v>
      </c>
      <c r="I274" s="50">
        <f t="shared" si="115"/>
        <v>0</v>
      </c>
      <c r="J274" s="50">
        <f t="shared" si="115"/>
        <v>0</v>
      </c>
      <c r="K274" s="50">
        <f t="shared" si="115"/>
        <v>0</v>
      </c>
      <c r="L274" s="50">
        <f t="shared" si="115"/>
        <v>0</v>
      </c>
      <c r="M274" s="50">
        <f t="shared" si="115"/>
        <v>0</v>
      </c>
      <c r="N274" s="50">
        <f t="shared" si="115"/>
        <v>0</v>
      </c>
      <c r="O274" s="50">
        <f t="shared" si="115"/>
        <v>0</v>
      </c>
      <c r="P274" s="50">
        <f t="shared" si="115"/>
        <v>0</v>
      </c>
      <c r="Q274" s="50">
        <f t="shared" si="115"/>
        <v>0</v>
      </c>
      <c r="R274" s="50">
        <f t="shared" si="115"/>
        <v>0</v>
      </c>
      <c r="S274" s="50">
        <f t="shared" si="115"/>
        <v>0</v>
      </c>
      <c r="T274" s="50">
        <f t="shared" si="115"/>
        <v>0</v>
      </c>
      <c r="U274" s="50">
        <f t="shared" si="115"/>
        <v>0</v>
      </c>
      <c r="V274" s="50">
        <f t="shared" si="115"/>
        <v>0</v>
      </c>
      <c r="W274" s="50">
        <f t="shared" si="115"/>
        <v>0</v>
      </c>
      <c r="X274" s="50">
        <f t="shared" si="115"/>
        <v>0</v>
      </c>
      <c r="Y274" s="50">
        <f t="shared" si="115"/>
        <v>0</v>
      </c>
      <c r="Z274" s="50">
        <f t="shared" si="115"/>
        <v>0</v>
      </c>
      <c r="AA274" s="50">
        <f t="shared" si="115"/>
        <v>0</v>
      </c>
      <c r="AB274" s="50">
        <f t="shared" si="115"/>
        <v>0</v>
      </c>
      <c r="AC274" s="50">
        <f t="shared" si="115"/>
        <v>0</v>
      </c>
      <c r="AD274" s="50">
        <f t="shared" si="115"/>
        <v>0</v>
      </c>
      <c r="AE274" s="50">
        <f t="shared" si="115"/>
        <v>0</v>
      </c>
      <c r="AF274" s="50">
        <f t="shared" si="115"/>
        <v>0</v>
      </c>
      <c r="AG274" s="50">
        <f t="shared" si="115"/>
        <v>0</v>
      </c>
      <c r="AH274" s="50">
        <f t="shared" si="115"/>
        <v>0</v>
      </c>
      <c r="AI274" s="50">
        <f t="shared" si="115"/>
        <v>0</v>
      </c>
      <c r="AJ274" s="50">
        <f t="shared" si="115"/>
        <v>0</v>
      </c>
      <c r="AK274" s="50">
        <f t="shared" si="115"/>
        <v>0</v>
      </c>
      <c r="AL274" s="50">
        <f t="shared" si="115"/>
        <v>0</v>
      </c>
      <c r="AM274" s="50">
        <f t="shared" si="115"/>
        <v>0</v>
      </c>
      <c r="AQ274" s="50">
        <f t="shared" ref="AQ274:BB274" si="116">+SUBTOTAL(9,AQ275)</f>
        <v>0</v>
      </c>
      <c r="AR274" s="50">
        <f t="shared" si="116"/>
        <v>0</v>
      </c>
      <c r="AS274" s="50">
        <f t="shared" si="116"/>
        <v>0</v>
      </c>
      <c r="AT274" s="50">
        <f t="shared" si="116"/>
        <v>0</v>
      </c>
      <c r="AU274" s="50">
        <f t="shared" si="116"/>
        <v>0</v>
      </c>
      <c r="AV274" s="50">
        <f t="shared" si="116"/>
        <v>0</v>
      </c>
      <c r="AW274" s="50">
        <f t="shared" si="116"/>
        <v>0</v>
      </c>
      <c r="AX274" s="50">
        <f t="shared" si="116"/>
        <v>0</v>
      </c>
      <c r="AY274" s="50">
        <f t="shared" si="116"/>
        <v>0</v>
      </c>
      <c r="AZ274" s="50">
        <f t="shared" si="116"/>
        <v>0</v>
      </c>
      <c r="BA274" s="50">
        <f t="shared" si="116"/>
        <v>0</v>
      </c>
      <c r="BB274" s="50">
        <f t="shared" si="116"/>
        <v>0</v>
      </c>
    </row>
    <row r="275" spans="1:54" hidden="1" outlineLevel="1" x14ac:dyDescent="0.3">
      <c r="B275" s="47" t="s">
        <v>31</v>
      </c>
      <c r="C275" s="47" t="s">
        <v>30</v>
      </c>
      <c r="D275" s="48"/>
      <c r="E275" s="48"/>
      <c r="F275" s="48"/>
      <c r="G275" s="48"/>
      <c r="H275" s="48"/>
      <c r="I275" s="48"/>
      <c r="J275" s="48"/>
      <c r="K275" s="48"/>
      <c r="L275" s="48"/>
      <c r="M275" s="48"/>
      <c r="N275" s="48"/>
      <c r="O275" s="48"/>
      <c r="P275" s="48"/>
      <c r="Q275" s="48"/>
      <c r="R275" s="48"/>
      <c r="S275" s="48"/>
      <c r="T275" s="48"/>
      <c r="U275" s="48"/>
      <c r="V275" s="48"/>
      <c r="W275" s="48"/>
      <c r="X275" s="48"/>
      <c r="Y275" s="48"/>
      <c r="Z275" s="48"/>
      <c r="AA275" s="48"/>
      <c r="AB275" s="48"/>
      <c r="AC275" s="48"/>
      <c r="AD275" s="48"/>
      <c r="AE275" s="48"/>
      <c r="AF275" s="48"/>
      <c r="AG275" s="48"/>
      <c r="AH275" s="48"/>
      <c r="AI275" s="48"/>
      <c r="AJ275" s="48"/>
      <c r="AK275" s="48"/>
      <c r="AL275" s="48"/>
      <c r="AM275" s="48"/>
      <c r="AQ275" s="48">
        <f>+AB275</f>
        <v>0</v>
      </c>
      <c r="AR275" s="48">
        <f t="shared" ref="AR275:BB275" si="117">+AC275</f>
        <v>0</v>
      </c>
      <c r="AS275" s="48">
        <f t="shared" si="117"/>
        <v>0</v>
      </c>
      <c r="AT275" s="48">
        <f t="shared" si="117"/>
        <v>0</v>
      </c>
      <c r="AU275" s="48">
        <f t="shared" si="117"/>
        <v>0</v>
      </c>
      <c r="AV275" s="48">
        <f t="shared" si="117"/>
        <v>0</v>
      </c>
      <c r="AW275" s="48">
        <f t="shared" si="117"/>
        <v>0</v>
      </c>
      <c r="AX275" s="48">
        <f t="shared" si="117"/>
        <v>0</v>
      </c>
      <c r="AY275" s="48">
        <f t="shared" si="117"/>
        <v>0</v>
      </c>
      <c r="AZ275" s="48">
        <f t="shared" si="117"/>
        <v>0</v>
      </c>
      <c r="BA275" s="48">
        <f t="shared" si="117"/>
        <v>0</v>
      </c>
      <c r="BB275" s="48">
        <f t="shared" si="117"/>
        <v>0</v>
      </c>
    </row>
    <row r="276" spans="1:54" collapsed="1" x14ac:dyDescent="0.3">
      <c r="B276" s="49" t="s">
        <v>32</v>
      </c>
      <c r="C276" s="49" t="s">
        <v>33</v>
      </c>
      <c r="D276" s="50">
        <f>+SUBTOTAL(9,D277)</f>
        <v>0</v>
      </c>
      <c r="E276" s="50">
        <f t="shared" ref="E276:AM276" si="118">+SUBTOTAL(9,E277)</f>
        <v>0</v>
      </c>
      <c r="F276" s="50">
        <f t="shared" si="118"/>
        <v>0</v>
      </c>
      <c r="G276" s="50">
        <f t="shared" si="118"/>
        <v>0</v>
      </c>
      <c r="H276" s="50">
        <f t="shared" si="118"/>
        <v>0</v>
      </c>
      <c r="I276" s="50">
        <f t="shared" si="118"/>
        <v>0</v>
      </c>
      <c r="J276" s="50">
        <f t="shared" si="118"/>
        <v>0</v>
      </c>
      <c r="K276" s="50">
        <f t="shared" si="118"/>
        <v>0</v>
      </c>
      <c r="L276" s="50">
        <f t="shared" si="118"/>
        <v>0</v>
      </c>
      <c r="M276" s="50">
        <f t="shared" si="118"/>
        <v>0</v>
      </c>
      <c r="N276" s="50">
        <f t="shared" si="118"/>
        <v>0</v>
      </c>
      <c r="O276" s="50">
        <f t="shared" si="118"/>
        <v>0</v>
      </c>
      <c r="P276" s="50">
        <f t="shared" si="118"/>
        <v>0</v>
      </c>
      <c r="Q276" s="50">
        <f t="shared" si="118"/>
        <v>0</v>
      </c>
      <c r="R276" s="50">
        <f t="shared" si="118"/>
        <v>0</v>
      </c>
      <c r="S276" s="50">
        <f t="shared" si="118"/>
        <v>0</v>
      </c>
      <c r="T276" s="50">
        <f t="shared" si="118"/>
        <v>0</v>
      </c>
      <c r="U276" s="50">
        <f t="shared" si="118"/>
        <v>0</v>
      </c>
      <c r="V276" s="50">
        <f t="shared" si="118"/>
        <v>0</v>
      </c>
      <c r="W276" s="50">
        <f t="shared" si="118"/>
        <v>0</v>
      </c>
      <c r="X276" s="50">
        <f t="shared" si="118"/>
        <v>0</v>
      </c>
      <c r="Y276" s="50">
        <f t="shared" si="118"/>
        <v>0</v>
      </c>
      <c r="Z276" s="50">
        <f t="shared" si="118"/>
        <v>0</v>
      </c>
      <c r="AA276" s="50">
        <f t="shared" si="118"/>
        <v>0</v>
      </c>
      <c r="AB276" s="50">
        <f t="shared" si="118"/>
        <v>0</v>
      </c>
      <c r="AC276" s="50">
        <f t="shared" si="118"/>
        <v>0</v>
      </c>
      <c r="AD276" s="50">
        <f t="shared" si="118"/>
        <v>0</v>
      </c>
      <c r="AE276" s="50">
        <f t="shared" si="118"/>
        <v>0</v>
      </c>
      <c r="AF276" s="50">
        <f t="shared" si="118"/>
        <v>0</v>
      </c>
      <c r="AG276" s="50">
        <f t="shared" si="118"/>
        <v>0</v>
      </c>
      <c r="AH276" s="50">
        <f t="shared" si="118"/>
        <v>0</v>
      </c>
      <c r="AI276" s="50">
        <f t="shared" si="118"/>
        <v>0</v>
      </c>
      <c r="AJ276" s="50">
        <f t="shared" si="118"/>
        <v>0</v>
      </c>
      <c r="AK276" s="50">
        <f t="shared" si="118"/>
        <v>0</v>
      </c>
      <c r="AL276" s="50">
        <f t="shared" si="118"/>
        <v>0</v>
      </c>
      <c r="AM276" s="50">
        <f t="shared" si="118"/>
        <v>0</v>
      </c>
      <c r="AQ276" s="50">
        <f t="shared" ref="AQ276:BB276" si="119">+SUBTOTAL(9,AQ277)</f>
        <v>0</v>
      </c>
      <c r="AR276" s="50">
        <f t="shared" si="119"/>
        <v>0</v>
      </c>
      <c r="AS276" s="50">
        <f t="shared" si="119"/>
        <v>0</v>
      </c>
      <c r="AT276" s="50">
        <f t="shared" si="119"/>
        <v>0</v>
      </c>
      <c r="AU276" s="50">
        <f t="shared" si="119"/>
        <v>0</v>
      </c>
      <c r="AV276" s="50">
        <f t="shared" si="119"/>
        <v>0</v>
      </c>
      <c r="AW276" s="50">
        <f t="shared" si="119"/>
        <v>0</v>
      </c>
      <c r="AX276" s="50">
        <f t="shared" si="119"/>
        <v>0</v>
      </c>
      <c r="AY276" s="50">
        <f t="shared" si="119"/>
        <v>0</v>
      </c>
      <c r="AZ276" s="50">
        <f t="shared" si="119"/>
        <v>0</v>
      </c>
      <c r="BA276" s="50">
        <f t="shared" si="119"/>
        <v>0</v>
      </c>
      <c r="BB276" s="50">
        <f t="shared" si="119"/>
        <v>0</v>
      </c>
    </row>
    <row r="277" spans="1:54" hidden="1" outlineLevel="1" x14ac:dyDescent="0.3">
      <c r="B277" s="18" t="s">
        <v>34</v>
      </c>
      <c r="C277" s="18" t="s">
        <v>35</v>
      </c>
      <c r="D277" s="62"/>
      <c r="E277" s="62"/>
      <c r="F277" s="62"/>
      <c r="G277" s="62"/>
      <c r="H277" s="62"/>
      <c r="I277" s="62"/>
      <c r="J277" s="62"/>
      <c r="K277" s="62"/>
      <c r="L277" s="62"/>
      <c r="M277" s="62"/>
      <c r="N277" s="62"/>
      <c r="O277" s="62"/>
      <c r="P277" s="62"/>
      <c r="Q277" s="62"/>
      <c r="R277" s="62"/>
      <c r="S277" s="62"/>
      <c r="T277" s="62"/>
      <c r="U277" s="62"/>
      <c r="V277" s="62"/>
      <c r="W277" s="62"/>
      <c r="X277" s="62"/>
      <c r="Y277" s="62"/>
      <c r="Z277" s="62"/>
      <c r="AA277" s="62"/>
      <c r="AB277" s="62"/>
      <c r="AC277" s="62"/>
      <c r="AD277" s="62"/>
      <c r="AE277" s="62"/>
      <c r="AF277" s="62"/>
      <c r="AG277" s="62"/>
      <c r="AH277" s="62"/>
      <c r="AI277" s="62"/>
      <c r="AJ277" s="62"/>
      <c r="AK277" s="62"/>
      <c r="AL277" s="62"/>
      <c r="AM277" s="62"/>
      <c r="AQ277" s="62">
        <f>+AB277</f>
        <v>0</v>
      </c>
      <c r="AR277" s="62">
        <f t="shared" ref="AR277:BB277" si="120">+AC277</f>
        <v>0</v>
      </c>
      <c r="AS277" s="62">
        <f t="shared" si="120"/>
        <v>0</v>
      </c>
      <c r="AT277" s="62">
        <f t="shared" si="120"/>
        <v>0</v>
      </c>
      <c r="AU277" s="62">
        <f t="shared" si="120"/>
        <v>0</v>
      </c>
      <c r="AV277" s="62">
        <f t="shared" si="120"/>
        <v>0</v>
      </c>
      <c r="AW277" s="62">
        <f t="shared" si="120"/>
        <v>0</v>
      </c>
      <c r="AX277" s="62">
        <f t="shared" si="120"/>
        <v>0</v>
      </c>
      <c r="AY277" s="62">
        <f t="shared" si="120"/>
        <v>0</v>
      </c>
      <c r="AZ277" s="62">
        <f t="shared" si="120"/>
        <v>0</v>
      </c>
      <c r="BA277" s="62">
        <f t="shared" si="120"/>
        <v>0</v>
      </c>
      <c r="BB277" s="62">
        <f t="shared" si="120"/>
        <v>0</v>
      </c>
    </row>
    <row r="278" spans="1:54" collapsed="1" x14ac:dyDescent="0.3">
      <c r="B278" s="49" t="s">
        <v>36</v>
      </c>
      <c r="C278" s="49" t="s">
        <v>37</v>
      </c>
      <c r="D278" s="50">
        <f>+SUBTOTAL(9,D279:D281)</f>
        <v>0</v>
      </c>
      <c r="E278" s="50">
        <f t="shared" ref="E278:AM278" si="121">+SUBTOTAL(9,E279:E281)</f>
        <v>0</v>
      </c>
      <c r="F278" s="50">
        <f t="shared" si="121"/>
        <v>0</v>
      </c>
      <c r="G278" s="50">
        <f t="shared" si="121"/>
        <v>0</v>
      </c>
      <c r="H278" s="50">
        <f t="shared" si="121"/>
        <v>0</v>
      </c>
      <c r="I278" s="50">
        <f t="shared" si="121"/>
        <v>0</v>
      </c>
      <c r="J278" s="50">
        <f t="shared" si="121"/>
        <v>0</v>
      </c>
      <c r="K278" s="50">
        <f t="shared" si="121"/>
        <v>0</v>
      </c>
      <c r="L278" s="50">
        <f t="shared" si="121"/>
        <v>0</v>
      </c>
      <c r="M278" s="50">
        <f t="shared" si="121"/>
        <v>0</v>
      </c>
      <c r="N278" s="50">
        <f t="shared" si="121"/>
        <v>0</v>
      </c>
      <c r="O278" s="50">
        <f t="shared" si="121"/>
        <v>0</v>
      </c>
      <c r="P278" s="50">
        <f t="shared" si="121"/>
        <v>0</v>
      </c>
      <c r="Q278" s="50">
        <f t="shared" si="121"/>
        <v>0</v>
      </c>
      <c r="R278" s="50">
        <f t="shared" si="121"/>
        <v>0</v>
      </c>
      <c r="S278" s="50">
        <f t="shared" si="121"/>
        <v>0</v>
      </c>
      <c r="T278" s="50">
        <f t="shared" si="121"/>
        <v>0</v>
      </c>
      <c r="U278" s="50">
        <f t="shared" si="121"/>
        <v>0</v>
      </c>
      <c r="V278" s="50">
        <f t="shared" si="121"/>
        <v>0</v>
      </c>
      <c r="W278" s="50">
        <f t="shared" si="121"/>
        <v>0</v>
      </c>
      <c r="X278" s="50">
        <f t="shared" si="121"/>
        <v>0</v>
      </c>
      <c r="Y278" s="50">
        <f t="shared" si="121"/>
        <v>0</v>
      </c>
      <c r="Z278" s="50">
        <f t="shared" si="121"/>
        <v>0</v>
      </c>
      <c r="AA278" s="50">
        <f t="shared" si="121"/>
        <v>0</v>
      </c>
      <c r="AB278" s="50">
        <f t="shared" si="121"/>
        <v>0</v>
      </c>
      <c r="AC278" s="50">
        <f t="shared" si="121"/>
        <v>0</v>
      </c>
      <c r="AD278" s="50">
        <f t="shared" si="121"/>
        <v>0</v>
      </c>
      <c r="AE278" s="50">
        <f t="shared" si="121"/>
        <v>0</v>
      </c>
      <c r="AF278" s="50">
        <f t="shared" si="121"/>
        <v>0</v>
      </c>
      <c r="AG278" s="50">
        <f t="shared" si="121"/>
        <v>0</v>
      </c>
      <c r="AH278" s="50">
        <f t="shared" si="121"/>
        <v>0</v>
      </c>
      <c r="AI278" s="50">
        <f t="shared" si="121"/>
        <v>0</v>
      </c>
      <c r="AJ278" s="50">
        <f t="shared" si="121"/>
        <v>0</v>
      </c>
      <c r="AK278" s="50">
        <f t="shared" si="121"/>
        <v>0</v>
      </c>
      <c r="AL278" s="50">
        <f t="shared" si="121"/>
        <v>0</v>
      </c>
      <c r="AM278" s="50">
        <f t="shared" si="121"/>
        <v>0</v>
      </c>
      <c r="AQ278" s="50">
        <f t="shared" ref="AQ278:BB278" si="122">+SUBTOTAL(9,AQ279:AQ281)</f>
        <v>0</v>
      </c>
      <c r="AR278" s="50">
        <f t="shared" si="122"/>
        <v>0</v>
      </c>
      <c r="AS278" s="50">
        <f t="shared" si="122"/>
        <v>0</v>
      </c>
      <c r="AT278" s="50">
        <f t="shared" si="122"/>
        <v>0</v>
      </c>
      <c r="AU278" s="50">
        <f t="shared" si="122"/>
        <v>0</v>
      </c>
      <c r="AV278" s="50">
        <f t="shared" si="122"/>
        <v>0</v>
      </c>
      <c r="AW278" s="50">
        <f t="shared" si="122"/>
        <v>0</v>
      </c>
      <c r="AX278" s="50">
        <f t="shared" si="122"/>
        <v>0</v>
      </c>
      <c r="AY278" s="50">
        <f t="shared" si="122"/>
        <v>0</v>
      </c>
      <c r="AZ278" s="50">
        <f t="shared" si="122"/>
        <v>0</v>
      </c>
      <c r="BA278" s="50">
        <f t="shared" si="122"/>
        <v>0</v>
      </c>
      <c r="BB278" s="50">
        <f t="shared" si="122"/>
        <v>0</v>
      </c>
    </row>
    <row r="279" spans="1:54" hidden="1" outlineLevel="1" x14ac:dyDescent="0.3">
      <c r="B279" s="60" t="s">
        <v>39</v>
      </c>
      <c r="C279" s="60" t="s">
        <v>38</v>
      </c>
      <c r="D279" s="63"/>
      <c r="E279" s="63"/>
      <c r="F279" s="63"/>
      <c r="G279" s="63"/>
      <c r="H279" s="63"/>
      <c r="I279" s="63"/>
      <c r="J279" s="63"/>
      <c r="K279" s="63"/>
      <c r="L279" s="63"/>
      <c r="M279" s="63"/>
      <c r="N279" s="63"/>
      <c r="O279" s="63"/>
      <c r="P279" s="63"/>
      <c r="Q279" s="63"/>
      <c r="R279" s="63"/>
      <c r="S279" s="63"/>
      <c r="T279" s="63"/>
      <c r="U279" s="63"/>
      <c r="V279" s="63"/>
      <c r="W279" s="63"/>
      <c r="X279" s="63"/>
      <c r="Y279" s="63"/>
      <c r="Z279" s="63"/>
      <c r="AA279" s="63"/>
      <c r="AB279" s="63"/>
      <c r="AC279" s="63"/>
      <c r="AD279" s="63"/>
      <c r="AE279" s="63"/>
      <c r="AF279" s="63"/>
      <c r="AG279" s="63"/>
      <c r="AH279" s="63"/>
      <c r="AI279" s="63"/>
      <c r="AJ279" s="63"/>
      <c r="AK279" s="63"/>
      <c r="AL279" s="63"/>
      <c r="AM279" s="63"/>
      <c r="AQ279" s="63">
        <f>+AB279</f>
        <v>0</v>
      </c>
      <c r="AR279" s="63">
        <f t="shared" ref="AR279:BB281" si="123">+AC279</f>
        <v>0</v>
      </c>
      <c r="AS279" s="63">
        <f t="shared" si="123"/>
        <v>0</v>
      </c>
      <c r="AT279" s="63">
        <f t="shared" si="123"/>
        <v>0</v>
      </c>
      <c r="AU279" s="63">
        <f t="shared" si="123"/>
        <v>0</v>
      </c>
      <c r="AV279" s="63">
        <f t="shared" si="123"/>
        <v>0</v>
      </c>
      <c r="AW279" s="63">
        <f t="shared" si="123"/>
        <v>0</v>
      </c>
      <c r="AX279" s="63">
        <f t="shared" si="123"/>
        <v>0</v>
      </c>
      <c r="AY279" s="63">
        <f t="shared" si="123"/>
        <v>0</v>
      </c>
      <c r="AZ279" s="63">
        <f t="shared" si="123"/>
        <v>0</v>
      </c>
      <c r="BA279" s="63">
        <f t="shared" si="123"/>
        <v>0</v>
      </c>
      <c r="BB279" s="63">
        <f t="shared" si="123"/>
        <v>0</v>
      </c>
    </row>
    <row r="280" spans="1:54" hidden="1" outlineLevel="1" x14ac:dyDescent="0.3">
      <c r="B280" s="60" t="s">
        <v>647</v>
      </c>
      <c r="C280" s="60" t="s">
        <v>648</v>
      </c>
      <c r="D280" s="63"/>
      <c r="E280" s="63"/>
      <c r="F280" s="63"/>
      <c r="G280" s="63"/>
      <c r="H280" s="63"/>
      <c r="I280" s="63"/>
      <c r="J280" s="63"/>
      <c r="K280" s="63"/>
      <c r="L280" s="63"/>
      <c r="M280" s="63"/>
      <c r="N280" s="63"/>
      <c r="O280" s="63"/>
      <c r="P280" s="63"/>
      <c r="Q280" s="63"/>
      <c r="R280" s="63"/>
      <c r="S280" s="63"/>
      <c r="T280" s="63"/>
      <c r="U280" s="63"/>
      <c r="V280" s="63"/>
      <c r="W280" s="63"/>
      <c r="X280" s="63"/>
      <c r="Y280" s="63"/>
      <c r="Z280" s="63"/>
      <c r="AA280" s="63"/>
      <c r="AB280" s="63"/>
      <c r="AC280" s="63"/>
      <c r="AD280" s="63"/>
      <c r="AE280" s="63"/>
      <c r="AF280" s="63"/>
      <c r="AG280" s="63"/>
      <c r="AH280" s="63"/>
      <c r="AI280" s="63"/>
      <c r="AJ280" s="63"/>
      <c r="AK280" s="63"/>
      <c r="AL280" s="63"/>
      <c r="AM280" s="63"/>
      <c r="AQ280" s="63">
        <f>+AB280</f>
        <v>0</v>
      </c>
      <c r="AR280" s="63">
        <f t="shared" si="123"/>
        <v>0</v>
      </c>
      <c r="AS280" s="63">
        <f t="shared" si="123"/>
        <v>0</v>
      </c>
      <c r="AT280" s="63">
        <f t="shared" si="123"/>
        <v>0</v>
      </c>
      <c r="AU280" s="63">
        <f t="shared" si="123"/>
        <v>0</v>
      </c>
      <c r="AV280" s="63">
        <f t="shared" si="123"/>
        <v>0</v>
      </c>
      <c r="AW280" s="63">
        <f t="shared" si="123"/>
        <v>0</v>
      </c>
      <c r="AX280" s="63">
        <f t="shared" si="123"/>
        <v>0</v>
      </c>
      <c r="AY280" s="63">
        <f t="shared" si="123"/>
        <v>0</v>
      </c>
      <c r="AZ280" s="63">
        <f t="shared" si="123"/>
        <v>0</v>
      </c>
      <c r="BA280" s="63">
        <f t="shared" si="123"/>
        <v>0</v>
      </c>
      <c r="BB280" s="63">
        <f t="shared" si="123"/>
        <v>0</v>
      </c>
    </row>
    <row r="281" spans="1:54" hidden="1" outlineLevel="1" x14ac:dyDescent="0.3">
      <c r="B281" s="47" t="s">
        <v>41</v>
      </c>
      <c r="C281" s="47" t="s">
        <v>40</v>
      </c>
      <c r="D281" s="48"/>
      <c r="E281" s="48"/>
      <c r="F281" s="48"/>
      <c r="G281" s="48"/>
      <c r="H281" s="48"/>
      <c r="I281" s="48"/>
      <c r="J281" s="48"/>
      <c r="K281" s="48"/>
      <c r="L281" s="48"/>
      <c r="M281" s="48"/>
      <c r="N281" s="48"/>
      <c r="O281" s="48"/>
      <c r="P281" s="48"/>
      <c r="Q281" s="48"/>
      <c r="R281" s="48"/>
      <c r="S281" s="48"/>
      <c r="T281" s="48"/>
      <c r="U281" s="48"/>
      <c r="V281" s="48"/>
      <c r="W281" s="48"/>
      <c r="X281" s="48"/>
      <c r="Y281" s="48"/>
      <c r="Z281" s="48"/>
      <c r="AA281" s="48"/>
      <c r="AB281" s="48"/>
      <c r="AC281" s="48"/>
      <c r="AD281" s="48"/>
      <c r="AE281" s="48"/>
      <c r="AF281" s="48"/>
      <c r="AG281" s="48"/>
      <c r="AH281" s="48"/>
      <c r="AI281" s="48"/>
      <c r="AJ281" s="48"/>
      <c r="AK281" s="48"/>
      <c r="AL281" s="48"/>
      <c r="AM281" s="48"/>
      <c r="AQ281" s="48">
        <f>+AB281</f>
        <v>0</v>
      </c>
      <c r="AR281" s="48">
        <f t="shared" si="123"/>
        <v>0</v>
      </c>
      <c r="AS281" s="48">
        <f t="shared" si="123"/>
        <v>0</v>
      </c>
      <c r="AT281" s="48">
        <f t="shared" si="123"/>
        <v>0</v>
      </c>
      <c r="AU281" s="48">
        <f t="shared" si="123"/>
        <v>0</v>
      </c>
      <c r="AV281" s="48">
        <f t="shared" si="123"/>
        <v>0</v>
      </c>
      <c r="AW281" s="48">
        <f t="shared" si="123"/>
        <v>0</v>
      </c>
      <c r="AX281" s="48">
        <f t="shared" si="123"/>
        <v>0</v>
      </c>
      <c r="AY281" s="48">
        <f t="shared" si="123"/>
        <v>0</v>
      </c>
      <c r="AZ281" s="48">
        <f t="shared" si="123"/>
        <v>0</v>
      </c>
      <c r="BA281" s="48">
        <f t="shared" si="123"/>
        <v>0</v>
      </c>
      <c r="BB281" s="48">
        <f t="shared" si="123"/>
        <v>0</v>
      </c>
    </row>
    <row r="282" spans="1:54" ht="14.4" collapsed="1" thickBot="1" x14ac:dyDescent="0.35"/>
    <row r="283" spans="1:54" ht="14.4" thickBot="1" x14ac:dyDescent="0.35">
      <c r="A283" s="18" t="s">
        <v>612</v>
      </c>
      <c r="B283" s="43" t="s">
        <v>612</v>
      </c>
      <c r="C283" s="43" t="s">
        <v>396</v>
      </c>
      <c r="D283" s="44">
        <f>+SUBTOTAL(9,D284:D290)</f>
        <v>0</v>
      </c>
      <c r="E283" s="44">
        <f t="shared" ref="E283:AM283" si="124">+SUBTOTAL(9,E284:E290)</f>
        <v>0</v>
      </c>
      <c r="F283" s="44">
        <f t="shared" si="124"/>
        <v>0</v>
      </c>
      <c r="G283" s="44">
        <f t="shared" si="124"/>
        <v>0</v>
      </c>
      <c r="H283" s="44">
        <f t="shared" si="124"/>
        <v>0</v>
      </c>
      <c r="I283" s="44">
        <f t="shared" si="124"/>
        <v>0</v>
      </c>
      <c r="J283" s="44">
        <f t="shared" si="124"/>
        <v>0</v>
      </c>
      <c r="K283" s="44">
        <f t="shared" si="124"/>
        <v>0</v>
      </c>
      <c r="L283" s="44">
        <f t="shared" si="124"/>
        <v>0</v>
      </c>
      <c r="M283" s="44">
        <f t="shared" si="124"/>
        <v>0</v>
      </c>
      <c r="N283" s="44">
        <f t="shared" si="124"/>
        <v>0</v>
      </c>
      <c r="O283" s="44">
        <f t="shared" si="124"/>
        <v>0</v>
      </c>
      <c r="P283" s="44">
        <f t="shared" si="124"/>
        <v>0</v>
      </c>
      <c r="Q283" s="44">
        <f t="shared" si="124"/>
        <v>0</v>
      </c>
      <c r="R283" s="44">
        <f t="shared" si="124"/>
        <v>0</v>
      </c>
      <c r="S283" s="44">
        <f t="shared" si="124"/>
        <v>0</v>
      </c>
      <c r="T283" s="44">
        <f t="shared" si="124"/>
        <v>0</v>
      </c>
      <c r="U283" s="44">
        <f t="shared" si="124"/>
        <v>0</v>
      </c>
      <c r="V283" s="44">
        <f t="shared" si="124"/>
        <v>0</v>
      </c>
      <c r="W283" s="44">
        <f t="shared" si="124"/>
        <v>0</v>
      </c>
      <c r="X283" s="44">
        <f t="shared" si="124"/>
        <v>0</v>
      </c>
      <c r="Y283" s="44">
        <f t="shared" si="124"/>
        <v>0</v>
      </c>
      <c r="Z283" s="44">
        <f t="shared" si="124"/>
        <v>0</v>
      </c>
      <c r="AA283" s="44">
        <f t="shared" si="124"/>
        <v>0</v>
      </c>
      <c r="AB283" s="44">
        <f t="shared" si="124"/>
        <v>0</v>
      </c>
      <c r="AC283" s="44">
        <f t="shared" si="124"/>
        <v>0</v>
      </c>
      <c r="AD283" s="44">
        <f t="shared" si="124"/>
        <v>0</v>
      </c>
      <c r="AE283" s="44">
        <f t="shared" si="124"/>
        <v>0</v>
      </c>
      <c r="AF283" s="44">
        <f t="shared" si="124"/>
        <v>0</v>
      </c>
      <c r="AG283" s="44">
        <f t="shared" si="124"/>
        <v>0</v>
      </c>
      <c r="AH283" s="44">
        <f t="shared" si="124"/>
        <v>0</v>
      </c>
      <c r="AI283" s="44">
        <f t="shared" si="124"/>
        <v>0</v>
      </c>
      <c r="AJ283" s="44">
        <f t="shared" si="124"/>
        <v>0</v>
      </c>
      <c r="AK283" s="44">
        <f t="shared" si="124"/>
        <v>0</v>
      </c>
      <c r="AL283" s="44">
        <f t="shared" si="124"/>
        <v>0</v>
      </c>
      <c r="AM283" s="44">
        <f t="shared" si="124"/>
        <v>0</v>
      </c>
      <c r="AQ283" s="44">
        <f t="shared" ref="AQ283:BB283" si="125">+SUBTOTAL(9,AQ284:AQ290)</f>
        <v>0</v>
      </c>
      <c r="AR283" s="44">
        <f t="shared" si="125"/>
        <v>0</v>
      </c>
      <c r="AS283" s="44">
        <f t="shared" si="125"/>
        <v>0</v>
      </c>
      <c r="AT283" s="44">
        <f t="shared" si="125"/>
        <v>0</v>
      </c>
      <c r="AU283" s="44">
        <f t="shared" si="125"/>
        <v>0</v>
      </c>
      <c r="AV283" s="44">
        <f t="shared" si="125"/>
        <v>0</v>
      </c>
      <c r="AW283" s="44">
        <f t="shared" si="125"/>
        <v>0</v>
      </c>
      <c r="AX283" s="44">
        <f t="shared" si="125"/>
        <v>0</v>
      </c>
      <c r="AY283" s="44">
        <f t="shared" si="125"/>
        <v>0</v>
      </c>
      <c r="AZ283" s="44">
        <f t="shared" si="125"/>
        <v>0</v>
      </c>
      <c r="BA283" s="44">
        <f t="shared" si="125"/>
        <v>0</v>
      </c>
      <c r="BB283" s="44">
        <f t="shared" si="125"/>
        <v>0</v>
      </c>
    </row>
    <row r="284" spans="1:54" x14ac:dyDescent="0.3">
      <c r="B284" s="45" t="s">
        <v>397</v>
      </c>
      <c r="C284" s="45" t="s">
        <v>398</v>
      </c>
      <c r="D284" s="46">
        <f>+SUBTOTAL(9,D285:D286)</f>
        <v>0</v>
      </c>
      <c r="E284" s="46">
        <f t="shared" ref="E284:AM284" si="126">+SUBTOTAL(9,E285:E286)</f>
        <v>0</v>
      </c>
      <c r="F284" s="46">
        <f t="shared" si="126"/>
        <v>0</v>
      </c>
      <c r="G284" s="46">
        <f t="shared" si="126"/>
        <v>0</v>
      </c>
      <c r="H284" s="46">
        <f t="shared" si="126"/>
        <v>0</v>
      </c>
      <c r="I284" s="46">
        <f t="shared" si="126"/>
        <v>0</v>
      </c>
      <c r="J284" s="46">
        <f t="shared" si="126"/>
        <v>0</v>
      </c>
      <c r="K284" s="46">
        <f t="shared" si="126"/>
        <v>0</v>
      </c>
      <c r="L284" s="46">
        <f t="shared" si="126"/>
        <v>0</v>
      </c>
      <c r="M284" s="46">
        <f t="shared" si="126"/>
        <v>0</v>
      </c>
      <c r="N284" s="46">
        <f t="shared" si="126"/>
        <v>0</v>
      </c>
      <c r="O284" s="46">
        <f t="shared" si="126"/>
        <v>0</v>
      </c>
      <c r="P284" s="46">
        <f t="shared" si="126"/>
        <v>0</v>
      </c>
      <c r="Q284" s="46">
        <f t="shared" si="126"/>
        <v>0</v>
      </c>
      <c r="R284" s="46">
        <f t="shared" si="126"/>
        <v>0</v>
      </c>
      <c r="S284" s="46">
        <f t="shared" si="126"/>
        <v>0</v>
      </c>
      <c r="T284" s="46">
        <f t="shared" si="126"/>
        <v>0</v>
      </c>
      <c r="U284" s="46">
        <f t="shared" si="126"/>
        <v>0</v>
      </c>
      <c r="V284" s="46">
        <f t="shared" si="126"/>
        <v>0</v>
      </c>
      <c r="W284" s="46">
        <f t="shared" si="126"/>
        <v>0</v>
      </c>
      <c r="X284" s="46">
        <f t="shared" si="126"/>
        <v>0</v>
      </c>
      <c r="Y284" s="46">
        <f t="shared" si="126"/>
        <v>0</v>
      </c>
      <c r="Z284" s="46">
        <f t="shared" si="126"/>
        <v>0</v>
      </c>
      <c r="AA284" s="46">
        <f t="shared" si="126"/>
        <v>0</v>
      </c>
      <c r="AB284" s="46">
        <f t="shared" si="126"/>
        <v>0</v>
      </c>
      <c r="AC284" s="46">
        <f t="shared" si="126"/>
        <v>0</v>
      </c>
      <c r="AD284" s="46">
        <f t="shared" si="126"/>
        <v>0</v>
      </c>
      <c r="AE284" s="46">
        <f t="shared" si="126"/>
        <v>0</v>
      </c>
      <c r="AF284" s="46">
        <f t="shared" si="126"/>
        <v>0</v>
      </c>
      <c r="AG284" s="46">
        <f t="shared" si="126"/>
        <v>0</v>
      </c>
      <c r="AH284" s="46">
        <f t="shared" si="126"/>
        <v>0</v>
      </c>
      <c r="AI284" s="46">
        <f t="shared" si="126"/>
        <v>0</v>
      </c>
      <c r="AJ284" s="46">
        <f t="shared" si="126"/>
        <v>0</v>
      </c>
      <c r="AK284" s="46">
        <f t="shared" si="126"/>
        <v>0</v>
      </c>
      <c r="AL284" s="46">
        <f t="shared" si="126"/>
        <v>0</v>
      </c>
      <c r="AM284" s="46">
        <f t="shared" si="126"/>
        <v>0</v>
      </c>
      <c r="AQ284" s="46">
        <f t="shared" ref="AQ284:BB284" si="127">+SUBTOTAL(9,AQ285:AQ286)</f>
        <v>0</v>
      </c>
      <c r="AR284" s="46">
        <f t="shared" si="127"/>
        <v>0</v>
      </c>
      <c r="AS284" s="46">
        <f t="shared" si="127"/>
        <v>0</v>
      </c>
      <c r="AT284" s="46">
        <f t="shared" si="127"/>
        <v>0</v>
      </c>
      <c r="AU284" s="46">
        <f t="shared" si="127"/>
        <v>0</v>
      </c>
      <c r="AV284" s="46">
        <f t="shared" si="127"/>
        <v>0</v>
      </c>
      <c r="AW284" s="46">
        <f t="shared" si="127"/>
        <v>0</v>
      </c>
      <c r="AX284" s="46">
        <f t="shared" si="127"/>
        <v>0</v>
      </c>
      <c r="AY284" s="46">
        <f t="shared" si="127"/>
        <v>0</v>
      </c>
      <c r="AZ284" s="46">
        <f t="shared" si="127"/>
        <v>0</v>
      </c>
      <c r="BA284" s="46">
        <f t="shared" si="127"/>
        <v>0</v>
      </c>
      <c r="BB284" s="46">
        <f t="shared" si="127"/>
        <v>0</v>
      </c>
    </row>
    <row r="285" spans="1:54" hidden="1" outlineLevel="1" x14ac:dyDescent="0.3">
      <c r="B285" s="18" t="s">
        <v>399</v>
      </c>
      <c r="C285" s="18" t="s">
        <v>400</v>
      </c>
      <c r="D285" s="54"/>
      <c r="E285" s="54"/>
      <c r="F285" s="54"/>
      <c r="G285" s="54"/>
      <c r="H285" s="54"/>
      <c r="I285" s="54"/>
      <c r="J285" s="54"/>
      <c r="K285" s="54"/>
      <c r="L285" s="54"/>
      <c r="M285" s="54"/>
      <c r="N285" s="54"/>
      <c r="O285" s="54"/>
      <c r="P285" s="54"/>
      <c r="Q285" s="54"/>
      <c r="R285" s="54"/>
      <c r="S285" s="54"/>
      <c r="T285" s="54"/>
      <c r="U285" s="54"/>
      <c r="V285" s="54"/>
      <c r="W285" s="54"/>
      <c r="X285" s="54"/>
      <c r="Y285" s="54"/>
      <c r="Z285" s="54"/>
      <c r="AA285" s="54"/>
      <c r="AB285" s="54"/>
      <c r="AC285" s="54"/>
      <c r="AD285" s="54"/>
      <c r="AE285" s="54"/>
      <c r="AF285" s="54"/>
      <c r="AG285" s="54"/>
      <c r="AH285" s="54"/>
      <c r="AI285" s="54"/>
      <c r="AJ285" s="54"/>
      <c r="AK285" s="54"/>
      <c r="AL285" s="54"/>
      <c r="AM285" s="54"/>
      <c r="AQ285" s="54">
        <f t="shared" ref="AQ285:BB286" si="128">+AB285</f>
        <v>0</v>
      </c>
      <c r="AR285" s="54">
        <f t="shared" si="128"/>
        <v>0</v>
      </c>
      <c r="AS285" s="54">
        <f t="shared" si="128"/>
        <v>0</v>
      </c>
      <c r="AT285" s="54">
        <f t="shared" si="128"/>
        <v>0</v>
      </c>
      <c r="AU285" s="54">
        <f t="shared" si="128"/>
        <v>0</v>
      </c>
      <c r="AV285" s="54">
        <f t="shared" si="128"/>
        <v>0</v>
      </c>
      <c r="AW285" s="54">
        <f t="shared" si="128"/>
        <v>0</v>
      </c>
      <c r="AX285" s="54">
        <f t="shared" si="128"/>
        <v>0</v>
      </c>
      <c r="AY285" s="54">
        <f t="shared" si="128"/>
        <v>0</v>
      </c>
      <c r="AZ285" s="54">
        <f t="shared" si="128"/>
        <v>0</v>
      </c>
      <c r="BA285" s="54">
        <f t="shared" si="128"/>
        <v>0</v>
      </c>
      <c r="BB285" s="54">
        <f t="shared" si="128"/>
        <v>0</v>
      </c>
    </row>
    <row r="286" spans="1:54" hidden="1" outlineLevel="1" x14ac:dyDescent="0.3">
      <c r="B286" s="18" t="s">
        <v>401</v>
      </c>
      <c r="C286" s="18" t="s">
        <v>402</v>
      </c>
      <c r="D286" s="54"/>
      <c r="E286" s="54"/>
      <c r="F286" s="54"/>
      <c r="G286" s="54"/>
      <c r="H286" s="54"/>
      <c r="I286" s="54"/>
      <c r="J286" s="54"/>
      <c r="K286" s="54"/>
      <c r="L286" s="54"/>
      <c r="M286" s="54"/>
      <c r="N286" s="54"/>
      <c r="O286" s="54"/>
      <c r="P286" s="54"/>
      <c r="Q286" s="54"/>
      <c r="R286" s="54"/>
      <c r="S286" s="54"/>
      <c r="T286" s="54"/>
      <c r="U286" s="54"/>
      <c r="V286" s="54"/>
      <c r="W286" s="54"/>
      <c r="X286" s="54"/>
      <c r="Y286" s="54"/>
      <c r="Z286" s="54"/>
      <c r="AA286" s="54"/>
      <c r="AB286" s="54"/>
      <c r="AC286" s="54"/>
      <c r="AD286" s="54"/>
      <c r="AE286" s="54"/>
      <c r="AF286" s="54"/>
      <c r="AG286" s="54"/>
      <c r="AH286" s="54"/>
      <c r="AI286" s="54"/>
      <c r="AJ286" s="54"/>
      <c r="AK286" s="54"/>
      <c r="AL286" s="54"/>
      <c r="AM286" s="54"/>
      <c r="AQ286" s="54">
        <f t="shared" si="128"/>
        <v>0</v>
      </c>
      <c r="AR286" s="54">
        <f t="shared" si="128"/>
        <v>0</v>
      </c>
      <c r="AS286" s="54">
        <f t="shared" si="128"/>
        <v>0</v>
      </c>
      <c r="AT286" s="54">
        <f t="shared" si="128"/>
        <v>0</v>
      </c>
      <c r="AU286" s="54">
        <f t="shared" si="128"/>
        <v>0</v>
      </c>
      <c r="AV286" s="54">
        <f t="shared" si="128"/>
        <v>0</v>
      </c>
      <c r="AW286" s="54">
        <f t="shared" si="128"/>
        <v>0</v>
      </c>
      <c r="AX286" s="54">
        <f t="shared" si="128"/>
        <v>0</v>
      </c>
      <c r="AY286" s="54">
        <f t="shared" si="128"/>
        <v>0</v>
      </c>
      <c r="AZ286" s="54">
        <f t="shared" si="128"/>
        <v>0</v>
      </c>
      <c r="BA286" s="54">
        <f t="shared" si="128"/>
        <v>0</v>
      </c>
      <c r="BB286" s="54">
        <f t="shared" si="128"/>
        <v>0</v>
      </c>
    </row>
    <row r="287" spans="1:54" collapsed="1" x14ac:dyDescent="0.3">
      <c r="B287" s="49" t="s">
        <v>403</v>
      </c>
      <c r="C287" s="49" t="s">
        <v>404</v>
      </c>
      <c r="D287" s="50">
        <f>+SUBTOTAL(9,D288:D290)</f>
        <v>0</v>
      </c>
      <c r="E287" s="50">
        <f t="shared" ref="E287:AM287" si="129">+SUBTOTAL(9,E288:E290)</f>
        <v>0</v>
      </c>
      <c r="F287" s="50">
        <f t="shared" si="129"/>
        <v>0</v>
      </c>
      <c r="G287" s="50">
        <f t="shared" si="129"/>
        <v>0</v>
      </c>
      <c r="H287" s="50">
        <f t="shared" si="129"/>
        <v>0</v>
      </c>
      <c r="I287" s="50">
        <f t="shared" si="129"/>
        <v>0</v>
      </c>
      <c r="J287" s="50">
        <f t="shared" si="129"/>
        <v>0</v>
      </c>
      <c r="K287" s="50">
        <f t="shared" si="129"/>
        <v>0</v>
      </c>
      <c r="L287" s="50">
        <f t="shared" si="129"/>
        <v>0</v>
      </c>
      <c r="M287" s="50">
        <f t="shared" si="129"/>
        <v>0</v>
      </c>
      <c r="N287" s="50">
        <f t="shared" si="129"/>
        <v>0</v>
      </c>
      <c r="O287" s="50">
        <f t="shared" si="129"/>
        <v>0</v>
      </c>
      <c r="P287" s="50">
        <f t="shared" si="129"/>
        <v>0</v>
      </c>
      <c r="Q287" s="50">
        <f t="shared" si="129"/>
        <v>0</v>
      </c>
      <c r="R287" s="50">
        <f t="shared" si="129"/>
        <v>0</v>
      </c>
      <c r="S287" s="50">
        <f t="shared" si="129"/>
        <v>0</v>
      </c>
      <c r="T287" s="50">
        <f t="shared" si="129"/>
        <v>0</v>
      </c>
      <c r="U287" s="50">
        <f t="shared" si="129"/>
        <v>0</v>
      </c>
      <c r="V287" s="50">
        <f t="shared" si="129"/>
        <v>0</v>
      </c>
      <c r="W287" s="50">
        <f t="shared" si="129"/>
        <v>0</v>
      </c>
      <c r="X287" s="50">
        <f t="shared" si="129"/>
        <v>0</v>
      </c>
      <c r="Y287" s="50">
        <f t="shared" si="129"/>
        <v>0</v>
      </c>
      <c r="Z287" s="50">
        <f t="shared" si="129"/>
        <v>0</v>
      </c>
      <c r="AA287" s="50">
        <f t="shared" si="129"/>
        <v>0</v>
      </c>
      <c r="AB287" s="50">
        <f t="shared" si="129"/>
        <v>0</v>
      </c>
      <c r="AC287" s="50">
        <f t="shared" si="129"/>
        <v>0</v>
      </c>
      <c r="AD287" s="50">
        <f t="shared" si="129"/>
        <v>0</v>
      </c>
      <c r="AE287" s="50">
        <f t="shared" si="129"/>
        <v>0</v>
      </c>
      <c r="AF287" s="50">
        <f t="shared" si="129"/>
        <v>0</v>
      </c>
      <c r="AG287" s="50">
        <f t="shared" si="129"/>
        <v>0</v>
      </c>
      <c r="AH287" s="50">
        <f t="shared" si="129"/>
        <v>0</v>
      </c>
      <c r="AI287" s="50">
        <f t="shared" si="129"/>
        <v>0</v>
      </c>
      <c r="AJ287" s="50">
        <f t="shared" si="129"/>
        <v>0</v>
      </c>
      <c r="AK287" s="50">
        <f t="shared" si="129"/>
        <v>0</v>
      </c>
      <c r="AL287" s="50">
        <f t="shared" si="129"/>
        <v>0</v>
      </c>
      <c r="AM287" s="50">
        <f t="shared" si="129"/>
        <v>0</v>
      </c>
      <c r="AQ287" s="50">
        <f t="shared" ref="AQ287:BB287" si="130">+SUBTOTAL(9,AQ288:AQ290)</f>
        <v>0</v>
      </c>
      <c r="AR287" s="50">
        <f t="shared" si="130"/>
        <v>0</v>
      </c>
      <c r="AS287" s="50">
        <f t="shared" si="130"/>
        <v>0</v>
      </c>
      <c r="AT287" s="50">
        <f t="shared" si="130"/>
        <v>0</v>
      </c>
      <c r="AU287" s="50">
        <f t="shared" si="130"/>
        <v>0</v>
      </c>
      <c r="AV287" s="50">
        <f t="shared" si="130"/>
        <v>0</v>
      </c>
      <c r="AW287" s="50">
        <f t="shared" si="130"/>
        <v>0</v>
      </c>
      <c r="AX287" s="50">
        <f t="shared" si="130"/>
        <v>0</v>
      </c>
      <c r="AY287" s="50">
        <f t="shared" si="130"/>
        <v>0</v>
      </c>
      <c r="AZ287" s="50">
        <f t="shared" si="130"/>
        <v>0</v>
      </c>
      <c r="BA287" s="50">
        <f t="shared" si="130"/>
        <v>0</v>
      </c>
      <c r="BB287" s="50">
        <f t="shared" si="130"/>
        <v>0</v>
      </c>
    </row>
    <row r="288" spans="1:54" hidden="1" outlineLevel="1" x14ac:dyDescent="0.3">
      <c r="B288" s="18" t="s">
        <v>405</v>
      </c>
      <c r="C288" s="18" t="s">
        <v>406</v>
      </c>
      <c r="D288" s="54"/>
      <c r="E288" s="54"/>
      <c r="F288" s="54"/>
      <c r="G288" s="54"/>
      <c r="H288" s="54"/>
      <c r="I288" s="54"/>
      <c r="J288" s="54"/>
      <c r="K288" s="54"/>
      <c r="L288" s="54"/>
      <c r="M288" s="54"/>
      <c r="N288" s="54"/>
      <c r="O288" s="54"/>
      <c r="P288" s="54"/>
      <c r="Q288" s="54"/>
      <c r="R288" s="54"/>
      <c r="S288" s="54"/>
      <c r="T288" s="54"/>
      <c r="U288" s="54"/>
      <c r="V288" s="54"/>
      <c r="W288" s="54"/>
      <c r="X288" s="54"/>
      <c r="Y288" s="54"/>
      <c r="Z288" s="54"/>
      <c r="AA288" s="54"/>
      <c r="AB288" s="54"/>
      <c r="AC288" s="54"/>
      <c r="AD288" s="54"/>
      <c r="AE288" s="54"/>
      <c r="AF288" s="54"/>
      <c r="AG288" s="54"/>
      <c r="AH288" s="54"/>
      <c r="AI288" s="54"/>
      <c r="AJ288" s="54"/>
      <c r="AK288" s="54"/>
      <c r="AL288" s="54"/>
      <c r="AM288" s="54"/>
      <c r="AQ288" s="54">
        <f t="shared" ref="AQ288:BB290" si="131">+AB288</f>
        <v>0</v>
      </c>
      <c r="AR288" s="54">
        <f t="shared" si="131"/>
        <v>0</v>
      </c>
      <c r="AS288" s="54">
        <f t="shared" si="131"/>
        <v>0</v>
      </c>
      <c r="AT288" s="54">
        <f t="shared" si="131"/>
        <v>0</v>
      </c>
      <c r="AU288" s="54">
        <f t="shared" si="131"/>
        <v>0</v>
      </c>
      <c r="AV288" s="54">
        <f t="shared" si="131"/>
        <v>0</v>
      </c>
      <c r="AW288" s="54">
        <f t="shared" si="131"/>
        <v>0</v>
      </c>
      <c r="AX288" s="54">
        <f t="shared" si="131"/>
        <v>0</v>
      </c>
      <c r="AY288" s="54">
        <f t="shared" si="131"/>
        <v>0</v>
      </c>
      <c r="AZ288" s="54">
        <f t="shared" si="131"/>
        <v>0</v>
      </c>
      <c r="BA288" s="54">
        <f t="shared" si="131"/>
        <v>0</v>
      </c>
      <c r="BB288" s="54">
        <f t="shared" si="131"/>
        <v>0</v>
      </c>
    </row>
    <row r="289" spans="2:54" hidden="1" outlineLevel="1" x14ac:dyDescent="0.3">
      <c r="B289" s="18" t="s">
        <v>407</v>
      </c>
      <c r="C289" s="18" t="s">
        <v>40</v>
      </c>
      <c r="D289" s="54"/>
      <c r="E289" s="54"/>
      <c r="F289" s="54"/>
      <c r="G289" s="54"/>
      <c r="H289" s="54"/>
      <c r="I289" s="54"/>
      <c r="J289" s="54"/>
      <c r="K289" s="54"/>
      <c r="L289" s="54"/>
      <c r="M289" s="54"/>
      <c r="N289" s="54"/>
      <c r="O289" s="54"/>
      <c r="P289" s="54"/>
      <c r="Q289" s="54"/>
      <c r="R289" s="54"/>
      <c r="S289" s="54"/>
      <c r="T289" s="54"/>
      <c r="U289" s="54"/>
      <c r="V289" s="54"/>
      <c r="W289" s="54"/>
      <c r="X289" s="54"/>
      <c r="Y289" s="54"/>
      <c r="Z289" s="54"/>
      <c r="AA289" s="54"/>
      <c r="AB289" s="54"/>
      <c r="AC289" s="54"/>
      <c r="AD289" s="54"/>
      <c r="AE289" s="54"/>
      <c r="AF289" s="54"/>
      <c r="AG289" s="54"/>
      <c r="AH289" s="54"/>
      <c r="AI289" s="54"/>
      <c r="AJ289" s="54"/>
      <c r="AK289" s="54"/>
      <c r="AL289" s="54"/>
      <c r="AM289" s="54"/>
      <c r="AQ289" s="54">
        <f t="shared" si="131"/>
        <v>0</v>
      </c>
      <c r="AR289" s="54">
        <f t="shared" si="131"/>
        <v>0</v>
      </c>
      <c r="AS289" s="54">
        <f t="shared" si="131"/>
        <v>0</v>
      </c>
      <c r="AT289" s="54">
        <f t="shared" si="131"/>
        <v>0</v>
      </c>
      <c r="AU289" s="54">
        <f t="shared" si="131"/>
        <v>0</v>
      </c>
      <c r="AV289" s="54">
        <f t="shared" si="131"/>
        <v>0</v>
      </c>
      <c r="AW289" s="54">
        <f t="shared" si="131"/>
        <v>0</v>
      </c>
      <c r="AX289" s="54">
        <f t="shared" si="131"/>
        <v>0</v>
      </c>
      <c r="AY289" s="54">
        <f t="shared" si="131"/>
        <v>0</v>
      </c>
      <c r="AZ289" s="54">
        <f t="shared" si="131"/>
        <v>0</v>
      </c>
      <c r="BA289" s="54">
        <f t="shared" si="131"/>
        <v>0</v>
      </c>
      <c r="BB289" s="54">
        <f t="shared" si="131"/>
        <v>0</v>
      </c>
    </row>
    <row r="290" spans="2:54" hidden="1" outlineLevel="1" x14ac:dyDescent="0.3">
      <c r="B290" s="18" t="s">
        <v>462</v>
      </c>
      <c r="C290" s="18" t="s">
        <v>239</v>
      </c>
      <c r="D290" s="54"/>
      <c r="E290" s="54"/>
      <c r="F290" s="54"/>
      <c r="G290" s="54"/>
      <c r="H290" s="54"/>
      <c r="I290" s="54"/>
      <c r="J290" s="54"/>
      <c r="K290" s="54"/>
      <c r="L290" s="54"/>
      <c r="M290" s="54"/>
      <c r="N290" s="54"/>
      <c r="O290" s="54"/>
      <c r="P290" s="54"/>
      <c r="Q290" s="54"/>
      <c r="R290" s="54"/>
      <c r="S290" s="54"/>
      <c r="T290" s="54"/>
      <c r="U290" s="54"/>
      <c r="V290" s="54"/>
      <c r="W290" s="54"/>
      <c r="X290" s="54"/>
      <c r="Y290" s="54"/>
      <c r="Z290" s="54"/>
      <c r="AA290" s="54"/>
      <c r="AB290" s="54"/>
      <c r="AC290" s="54"/>
      <c r="AD290" s="54"/>
      <c r="AE290" s="54"/>
      <c r="AF290" s="54"/>
      <c r="AG290" s="54"/>
      <c r="AH290" s="54"/>
      <c r="AI290" s="54"/>
      <c r="AJ290" s="54"/>
      <c r="AK290" s="54"/>
      <c r="AL290" s="54"/>
      <c r="AM290" s="54"/>
      <c r="AQ290" s="54">
        <f t="shared" si="131"/>
        <v>0</v>
      </c>
      <c r="AR290" s="54">
        <f t="shared" si="131"/>
        <v>0</v>
      </c>
      <c r="AS290" s="54">
        <f t="shared" si="131"/>
        <v>0</v>
      </c>
      <c r="AT290" s="54">
        <f t="shared" si="131"/>
        <v>0</v>
      </c>
      <c r="AU290" s="54">
        <f t="shared" si="131"/>
        <v>0</v>
      </c>
      <c r="AV290" s="54">
        <f t="shared" si="131"/>
        <v>0</v>
      </c>
      <c r="AW290" s="54">
        <f t="shared" si="131"/>
        <v>0</v>
      </c>
      <c r="AX290" s="54">
        <f t="shared" si="131"/>
        <v>0</v>
      </c>
      <c r="AY290" s="54">
        <f t="shared" si="131"/>
        <v>0</v>
      </c>
      <c r="AZ290" s="54">
        <f t="shared" si="131"/>
        <v>0</v>
      </c>
      <c r="BA290" s="54">
        <f t="shared" si="131"/>
        <v>0</v>
      </c>
      <c r="BB290" s="54">
        <f t="shared" si="131"/>
        <v>0</v>
      </c>
    </row>
    <row r="291" spans="2:54" collapsed="1" x14ac:dyDescent="0.3"/>
    <row r="292" spans="2:54" x14ac:dyDescent="0.3">
      <c r="B292" s="55"/>
      <c r="C292" s="56" t="s">
        <v>408</v>
      </c>
      <c r="D292" s="57">
        <f t="shared" ref="D292:AM292" si="132">+D266+D270-D283-D243</f>
        <v>0</v>
      </c>
      <c r="E292" s="57">
        <f t="shared" si="132"/>
        <v>0</v>
      </c>
      <c r="F292" s="57">
        <f t="shared" si="132"/>
        <v>0</v>
      </c>
      <c r="G292" s="57">
        <f t="shared" si="132"/>
        <v>0</v>
      </c>
      <c r="H292" s="57">
        <f t="shared" si="132"/>
        <v>0</v>
      </c>
      <c r="I292" s="57">
        <f t="shared" si="132"/>
        <v>0</v>
      </c>
      <c r="J292" s="57">
        <f t="shared" si="132"/>
        <v>0</v>
      </c>
      <c r="K292" s="57">
        <f t="shared" si="132"/>
        <v>0</v>
      </c>
      <c r="L292" s="57">
        <f t="shared" si="132"/>
        <v>0</v>
      </c>
      <c r="M292" s="57">
        <f t="shared" si="132"/>
        <v>0</v>
      </c>
      <c r="N292" s="57">
        <f t="shared" si="132"/>
        <v>0</v>
      </c>
      <c r="O292" s="57">
        <f t="shared" si="132"/>
        <v>0</v>
      </c>
      <c r="P292" s="57">
        <f t="shared" si="132"/>
        <v>0</v>
      </c>
      <c r="Q292" s="57">
        <f t="shared" si="132"/>
        <v>0</v>
      </c>
      <c r="R292" s="57">
        <f t="shared" si="132"/>
        <v>0</v>
      </c>
      <c r="S292" s="57">
        <f t="shared" si="132"/>
        <v>0</v>
      </c>
      <c r="T292" s="57">
        <f t="shared" si="132"/>
        <v>0</v>
      </c>
      <c r="U292" s="57">
        <f t="shared" si="132"/>
        <v>0</v>
      </c>
      <c r="V292" s="57">
        <f t="shared" si="132"/>
        <v>0</v>
      </c>
      <c r="W292" s="57">
        <f t="shared" si="132"/>
        <v>0</v>
      </c>
      <c r="X292" s="57">
        <f t="shared" si="132"/>
        <v>0</v>
      </c>
      <c r="Y292" s="57">
        <f t="shared" si="132"/>
        <v>0</v>
      </c>
      <c r="Z292" s="57">
        <f t="shared" si="132"/>
        <v>0</v>
      </c>
      <c r="AA292" s="57">
        <f t="shared" si="132"/>
        <v>0</v>
      </c>
      <c r="AB292" s="57">
        <f t="shared" si="132"/>
        <v>0</v>
      </c>
      <c r="AC292" s="57">
        <f t="shared" si="132"/>
        <v>0</v>
      </c>
      <c r="AD292" s="57">
        <f t="shared" si="132"/>
        <v>0</v>
      </c>
      <c r="AE292" s="57">
        <f t="shared" si="132"/>
        <v>0</v>
      </c>
      <c r="AF292" s="57">
        <f t="shared" si="132"/>
        <v>0</v>
      </c>
      <c r="AG292" s="57">
        <f t="shared" si="132"/>
        <v>0</v>
      </c>
      <c r="AH292" s="57">
        <f t="shared" si="132"/>
        <v>0</v>
      </c>
      <c r="AI292" s="57">
        <f t="shared" si="132"/>
        <v>0</v>
      </c>
      <c r="AJ292" s="57">
        <f t="shared" si="132"/>
        <v>0</v>
      </c>
      <c r="AK292" s="57">
        <f t="shared" si="132"/>
        <v>0</v>
      </c>
      <c r="AL292" s="57">
        <f t="shared" si="132"/>
        <v>0</v>
      </c>
      <c r="AM292" s="57">
        <f t="shared" si="132"/>
        <v>0</v>
      </c>
      <c r="AQ292" s="57">
        <f t="shared" ref="AQ292:BB292" si="133">+AQ266+AQ270-AQ283-AQ243</f>
        <v>0</v>
      </c>
      <c r="AR292" s="57">
        <f t="shared" si="133"/>
        <v>0</v>
      </c>
      <c r="AS292" s="57">
        <f t="shared" si="133"/>
        <v>0</v>
      </c>
      <c r="AT292" s="57">
        <f t="shared" si="133"/>
        <v>0</v>
      </c>
      <c r="AU292" s="57">
        <f t="shared" si="133"/>
        <v>0</v>
      </c>
      <c r="AV292" s="57">
        <f t="shared" si="133"/>
        <v>0</v>
      </c>
      <c r="AW292" s="57">
        <f t="shared" si="133"/>
        <v>0</v>
      </c>
      <c r="AX292" s="57">
        <f t="shared" si="133"/>
        <v>0</v>
      </c>
      <c r="AY292" s="57">
        <f t="shared" si="133"/>
        <v>0</v>
      </c>
      <c r="AZ292" s="57">
        <f t="shared" si="133"/>
        <v>0</v>
      </c>
      <c r="BA292" s="57">
        <f t="shared" si="133"/>
        <v>0</v>
      </c>
      <c r="BB292" s="57">
        <f t="shared" si="133"/>
        <v>0</v>
      </c>
    </row>
    <row r="294" spans="2:54" collapsed="1" x14ac:dyDescent="0.3">
      <c r="B294" s="49" t="s">
        <v>756</v>
      </c>
      <c r="C294" s="49" t="s">
        <v>409</v>
      </c>
      <c r="D294" s="50">
        <f>+SUBTOTAL(9,D295)</f>
        <v>0</v>
      </c>
      <c r="E294" s="50">
        <f t="shared" ref="E294:AM294" si="134">+SUBTOTAL(9,E295)</f>
        <v>0</v>
      </c>
      <c r="F294" s="50">
        <f t="shared" si="134"/>
        <v>0</v>
      </c>
      <c r="G294" s="50">
        <f t="shared" si="134"/>
        <v>0</v>
      </c>
      <c r="H294" s="50">
        <f t="shared" si="134"/>
        <v>0</v>
      </c>
      <c r="I294" s="50">
        <f t="shared" si="134"/>
        <v>0</v>
      </c>
      <c r="J294" s="50">
        <f t="shared" si="134"/>
        <v>0</v>
      </c>
      <c r="K294" s="50">
        <f t="shared" si="134"/>
        <v>0</v>
      </c>
      <c r="L294" s="50">
        <f t="shared" si="134"/>
        <v>0</v>
      </c>
      <c r="M294" s="50">
        <f t="shared" si="134"/>
        <v>0</v>
      </c>
      <c r="N294" s="50">
        <f t="shared" si="134"/>
        <v>0</v>
      </c>
      <c r="O294" s="50">
        <f t="shared" si="134"/>
        <v>0</v>
      </c>
      <c r="P294" s="50">
        <f t="shared" si="134"/>
        <v>0</v>
      </c>
      <c r="Q294" s="50">
        <f t="shared" si="134"/>
        <v>0</v>
      </c>
      <c r="R294" s="50">
        <f t="shared" si="134"/>
        <v>0</v>
      </c>
      <c r="S294" s="50">
        <f t="shared" si="134"/>
        <v>0</v>
      </c>
      <c r="T294" s="50">
        <f t="shared" si="134"/>
        <v>0</v>
      </c>
      <c r="U294" s="50">
        <f t="shared" si="134"/>
        <v>0</v>
      </c>
      <c r="V294" s="50">
        <f t="shared" si="134"/>
        <v>0</v>
      </c>
      <c r="W294" s="50">
        <f t="shared" si="134"/>
        <v>0</v>
      </c>
      <c r="X294" s="50">
        <f t="shared" si="134"/>
        <v>0</v>
      </c>
      <c r="Y294" s="50">
        <f t="shared" si="134"/>
        <v>0</v>
      </c>
      <c r="Z294" s="50">
        <f t="shared" si="134"/>
        <v>0</v>
      </c>
      <c r="AA294" s="50">
        <f t="shared" si="134"/>
        <v>0</v>
      </c>
      <c r="AB294" s="50">
        <f t="shared" si="134"/>
        <v>0</v>
      </c>
      <c r="AC294" s="50">
        <f t="shared" si="134"/>
        <v>0</v>
      </c>
      <c r="AD294" s="50">
        <f t="shared" si="134"/>
        <v>0</v>
      </c>
      <c r="AE294" s="50">
        <f t="shared" si="134"/>
        <v>0</v>
      </c>
      <c r="AF294" s="50">
        <f t="shared" si="134"/>
        <v>0</v>
      </c>
      <c r="AG294" s="50">
        <f t="shared" si="134"/>
        <v>0</v>
      </c>
      <c r="AH294" s="50">
        <f t="shared" si="134"/>
        <v>0</v>
      </c>
      <c r="AI294" s="50">
        <f t="shared" si="134"/>
        <v>0</v>
      </c>
      <c r="AJ294" s="50">
        <f t="shared" si="134"/>
        <v>0</v>
      </c>
      <c r="AK294" s="50">
        <f t="shared" si="134"/>
        <v>0</v>
      </c>
      <c r="AL294" s="50">
        <f t="shared" si="134"/>
        <v>0</v>
      </c>
      <c r="AM294" s="50">
        <f t="shared" si="134"/>
        <v>0</v>
      </c>
      <c r="AQ294" s="50">
        <f t="shared" ref="AQ294:BB294" si="135">+SUBTOTAL(9,AQ295)</f>
        <v>0</v>
      </c>
      <c r="AR294" s="50">
        <f t="shared" si="135"/>
        <v>0</v>
      </c>
      <c r="AS294" s="50">
        <f t="shared" si="135"/>
        <v>0</v>
      </c>
      <c r="AT294" s="50">
        <f t="shared" si="135"/>
        <v>0</v>
      </c>
      <c r="AU294" s="50">
        <f t="shared" si="135"/>
        <v>0</v>
      </c>
      <c r="AV294" s="50">
        <f t="shared" si="135"/>
        <v>0</v>
      </c>
      <c r="AW294" s="50">
        <f t="shared" si="135"/>
        <v>0</v>
      </c>
      <c r="AX294" s="50">
        <f t="shared" si="135"/>
        <v>0</v>
      </c>
      <c r="AY294" s="50">
        <f t="shared" si="135"/>
        <v>0</v>
      </c>
      <c r="AZ294" s="50">
        <f t="shared" si="135"/>
        <v>0</v>
      </c>
      <c r="BA294" s="50">
        <f t="shared" si="135"/>
        <v>0</v>
      </c>
      <c r="BB294" s="50">
        <f t="shared" si="135"/>
        <v>0</v>
      </c>
    </row>
    <row r="295" spans="2:54" hidden="1" outlineLevel="1" x14ac:dyDescent="0.3">
      <c r="B295" s="18" t="s">
        <v>412</v>
      </c>
      <c r="C295" s="18" t="s">
        <v>413</v>
      </c>
      <c r="D295" s="54"/>
      <c r="E295" s="54"/>
      <c r="F295" s="54"/>
      <c r="G295" s="54"/>
      <c r="H295" s="54"/>
      <c r="I295" s="54"/>
      <c r="J295" s="54"/>
      <c r="K295" s="54"/>
      <c r="L295" s="54"/>
      <c r="M295" s="54"/>
      <c r="N295" s="54"/>
      <c r="O295" s="54"/>
      <c r="P295" s="54"/>
      <c r="Q295" s="54"/>
      <c r="R295" s="54"/>
      <c r="S295" s="54"/>
      <c r="T295" s="54"/>
      <c r="U295" s="54"/>
      <c r="V295" s="54"/>
      <c r="W295" s="54"/>
      <c r="X295" s="54"/>
      <c r="Y295" s="54"/>
      <c r="Z295" s="54"/>
      <c r="AA295" s="54"/>
      <c r="AB295" s="54"/>
      <c r="AC295" s="54"/>
      <c r="AD295" s="54"/>
      <c r="AE295" s="54"/>
      <c r="AF295" s="54"/>
      <c r="AG295" s="54"/>
      <c r="AH295" s="54"/>
      <c r="AI295" s="54"/>
      <c r="AJ295" s="54"/>
      <c r="AK295" s="54"/>
      <c r="AL295" s="54"/>
      <c r="AM295" s="54"/>
      <c r="AQ295" s="54">
        <f>+AB295</f>
        <v>0</v>
      </c>
      <c r="AR295" s="54">
        <f t="shared" ref="AR295:BB295" si="136">+AC295</f>
        <v>0</v>
      </c>
      <c r="AS295" s="54">
        <f t="shared" si="136"/>
        <v>0</v>
      </c>
      <c r="AT295" s="54">
        <f t="shared" si="136"/>
        <v>0</v>
      </c>
      <c r="AU295" s="54">
        <f t="shared" si="136"/>
        <v>0</v>
      </c>
      <c r="AV295" s="54">
        <f t="shared" si="136"/>
        <v>0</v>
      </c>
      <c r="AW295" s="54">
        <f t="shared" si="136"/>
        <v>0</v>
      </c>
      <c r="AX295" s="54">
        <f t="shared" si="136"/>
        <v>0</v>
      </c>
      <c r="AY295" s="54">
        <f t="shared" si="136"/>
        <v>0</v>
      </c>
      <c r="AZ295" s="54">
        <f t="shared" si="136"/>
        <v>0</v>
      </c>
      <c r="BA295" s="54">
        <f t="shared" si="136"/>
        <v>0</v>
      </c>
      <c r="BB295" s="54">
        <f t="shared" si="136"/>
        <v>0</v>
      </c>
    </row>
    <row r="296" spans="2:54" collapsed="1" x14ac:dyDescent="0.3"/>
    <row r="297" spans="2:54" x14ac:dyDescent="0.3">
      <c r="B297" s="55"/>
      <c r="C297" s="56" t="s">
        <v>410</v>
      </c>
      <c r="D297" s="57">
        <f>+D292-D294</f>
        <v>0</v>
      </c>
      <c r="E297" s="57">
        <f t="shared" ref="E297:AM297" si="137">+E292-E294</f>
        <v>0</v>
      </c>
      <c r="F297" s="57">
        <f t="shared" si="137"/>
        <v>0</v>
      </c>
      <c r="G297" s="57">
        <f t="shared" si="137"/>
        <v>0</v>
      </c>
      <c r="H297" s="57">
        <f t="shared" si="137"/>
        <v>0</v>
      </c>
      <c r="I297" s="57">
        <f t="shared" si="137"/>
        <v>0</v>
      </c>
      <c r="J297" s="57">
        <f t="shared" si="137"/>
        <v>0</v>
      </c>
      <c r="K297" s="57">
        <f t="shared" si="137"/>
        <v>0</v>
      </c>
      <c r="L297" s="57">
        <f t="shared" si="137"/>
        <v>0</v>
      </c>
      <c r="M297" s="57">
        <f t="shared" si="137"/>
        <v>0</v>
      </c>
      <c r="N297" s="57">
        <f t="shared" si="137"/>
        <v>0</v>
      </c>
      <c r="O297" s="57">
        <f t="shared" si="137"/>
        <v>0</v>
      </c>
      <c r="P297" s="57">
        <f t="shared" si="137"/>
        <v>0</v>
      </c>
      <c r="Q297" s="57">
        <f t="shared" si="137"/>
        <v>0</v>
      </c>
      <c r="R297" s="57">
        <f t="shared" si="137"/>
        <v>0</v>
      </c>
      <c r="S297" s="57">
        <f t="shared" si="137"/>
        <v>0</v>
      </c>
      <c r="T297" s="57">
        <f t="shared" si="137"/>
        <v>0</v>
      </c>
      <c r="U297" s="57">
        <f t="shared" si="137"/>
        <v>0</v>
      </c>
      <c r="V297" s="57">
        <f t="shared" si="137"/>
        <v>0</v>
      </c>
      <c r="W297" s="57">
        <f t="shared" si="137"/>
        <v>0</v>
      </c>
      <c r="X297" s="57">
        <f t="shared" si="137"/>
        <v>0</v>
      </c>
      <c r="Y297" s="57">
        <f t="shared" si="137"/>
        <v>0</v>
      </c>
      <c r="Z297" s="57">
        <f t="shared" si="137"/>
        <v>0</v>
      </c>
      <c r="AA297" s="57">
        <f t="shared" si="137"/>
        <v>0</v>
      </c>
      <c r="AB297" s="57">
        <f t="shared" si="137"/>
        <v>0</v>
      </c>
      <c r="AC297" s="57">
        <f t="shared" si="137"/>
        <v>0</v>
      </c>
      <c r="AD297" s="57">
        <f t="shared" si="137"/>
        <v>0</v>
      </c>
      <c r="AE297" s="57">
        <f t="shared" si="137"/>
        <v>0</v>
      </c>
      <c r="AF297" s="57">
        <f t="shared" si="137"/>
        <v>0</v>
      </c>
      <c r="AG297" s="57">
        <f t="shared" si="137"/>
        <v>0</v>
      </c>
      <c r="AH297" s="57">
        <f t="shared" si="137"/>
        <v>0</v>
      </c>
      <c r="AI297" s="57">
        <f t="shared" si="137"/>
        <v>0</v>
      </c>
      <c r="AJ297" s="57">
        <f t="shared" si="137"/>
        <v>0</v>
      </c>
      <c r="AK297" s="57">
        <f t="shared" si="137"/>
        <v>0</v>
      </c>
      <c r="AL297" s="57">
        <f t="shared" si="137"/>
        <v>0</v>
      </c>
      <c r="AM297" s="57">
        <f t="shared" si="137"/>
        <v>0</v>
      </c>
      <c r="AQ297" s="57">
        <f t="shared" ref="AQ297:BB297" si="138">+AQ292-AQ294</f>
        <v>0</v>
      </c>
      <c r="AR297" s="57">
        <f t="shared" si="138"/>
        <v>0</v>
      </c>
      <c r="AS297" s="57">
        <f t="shared" si="138"/>
        <v>0</v>
      </c>
      <c r="AT297" s="57">
        <f t="shared" si="138"/>
        <v>0</v>
      </c>
      <c r="AU297" s="57">
        <f t="shared" si="138"/>
        <v>0</v>
      </c>
      <c r="AV297" s="57">
        <f t="shared" si="138"/>
        <v>0</v>
      </c>
      <c r="AW297" s="57">
        <f t="shared" si="138"/>
        <v>0</v>
      </c>
      <c r="AX297" s="57">
        <f t="shared" si="138"/>
        <v>0</v>
      </c>
      <c r="AY297" s="57">
        <f t="shared" si="138"/>
        <v>0</v>
      </c>
      <c r="AZ297" s="57">
        <f t="shared" si="138"/>
        <v>0</v>
      </c>
      <c r="BA297" s="57">
        <f t="shared" si="138"/>
        <v>0</v>
      </c>
      <c r="BB297" s="57">
        <f t="shared" si="138"/>
        <v>0</v>
      </c>
    </row>
    <row r="298" spans="2:54" x14ac:dyDescent="0.3">
      <c r="B298" s="55"/>
      <c r="C298" s="58" t="s">
        <v>411</v>
      </c>
      <c r="D298" s="59">
        <f t="shared" ref="D298:AM298" si="139">+IFERROR(D297/D21,0)</f>
        <v>0</v>
      </c>
      <c r="E298" s="59">
        <f t="shared" si="139"/>
        <v>0</v>
      </c>
      <c r="F298" s="59">
        <f t="shared" si="139"/>
        <v>0</v>
      </c>
      <c r="G298" s="59">
        <f t="shared" si="139"/>
        <v>0</v>
      </c>
      <c r="H298" s="59">
        <f t="shared" si="139"/>
        <v>0</v>
      </c>
      <c r="I298" s="59">
        <f t="shared" si="139"/>
        <v>0</v>
      </c>
      <c r="J298" s="59">
        <f t="shared" si="139"/>
        <v>0</v>
      </c>
      <c r="K298" s="59">
        <f t="shared" si="139"/>
        <v>0</v>
      </c>
      <c r="L298" s="59">
        <f t="shared" si="139"/>
        <v>0</v>
      </c>
      <c r="M298" s="59">
        <f t="shared" si="139"/>
        <v>0</v>
      </c>
      <c r="N298" s="59">
        <f t="shared" si="139"/>
        <v>0</v>
      </c>
      <c r="O298" s="59">
        <f t="shared" si="139"/>
        <v>0</v>
      </c>
      <c r="P298" s="59">
        <f t="shared" si="139"/>
        <v>0</v>
      </c>
      <c r="Q298" s="59">
        <f t="shared" si="139"/>
        <v>0</v>
      </c>
      <c r="R298" s="59">
        <f t="shared" si="139"/>
        <v>0</v>
      </c>
      <c r="S298" s="59">
        <f t="shared" si="139"/>
        <v>0</v>
      </c>
      <c r="T298" s="59">
        <f t="shared" si="139"/>
        <v>0</v>
      </c>
      <c r="U298" s="59">
        <f t="shared" si="139"/>
        <v>0</v>
      </c>
      <c r="V298" s="59">
        <f t="shared" si="139"/>
        <v>0</v>
      </c>
      <c r="W298" s="59">
        <f t="shared" si="139"/>
        <v>0</v>
      </c>
      <c r="X298" s="59">
        <f t="shared" si="139"/>
        <v>0</v>
      </c>
      <c r="Y298" s="59">
        <f t="shared" si="139"/>
        <v>0</v>
      </c>
      <c r="Z298" s="59">
        <f t="shared" si="139"/>
        <v>0</v>
      </c>
      <c r="AA298" s="59">
        <f t="shared" si="139"/>
        <v>0</v>
      </c>
      <c r="AB298" s="59">
        <f t="shared" si="139"/>
        <v>0</v>
      </c>
      <c r="AC298" s="59">
        <f t="shared" si="139"/>
        <v>0</v>
      </c>
      <c r="AD298" s="59">
        <f t="shared" si="139"/>
        <v>0</v>
      </c>
      <c r="AE298" s="59">
        <f t="shared" si="139"/>
        <v>0</v>
      </c>
      <c r="AF298" s="59">
        <f t="shared" si="139"/>
        <v>0</v>
      </c>
      <c r="AG298" s="59">
        <f t="shared" si="139"/>
        <v>0</v>
      </c>
      <c r="AH298" s="59">
        <f t="shared" si="139"/>
        <v>0</v>
      </c>
      <c r="AI298" s="59">
        <f t="shared" si="139"/>
        <v>0</v>
      </c>
      <c r="AJ298" s="59">
        <f t="shared" si="139"/>
        <v>0</v>
      </c>
      <c r="AK298" s="59">
        <f t="shared" si="139"/>
        <v>0</v>
      </c>
      <c r="AL298" s="59">
        <f t="shared" si="139"/>
        <v>0</v>
      </c>
      <c r="AM298" s="59">
        <f t="shared" si="139"/>
        <v>0</v>
      </c>
      <c r="AQ298" s="59">
        <f t="shared" ref="AQ298:BB298" si="140">+IFERROR(AQ297/AQ21,0)</f>
        <v>0</v>
      </c>
      <c r="AR298" s="59">
        <f t="shared" si="140"/>
        <v>0</v>
      </c>
      <c r="AS298" s="59">
        <f t="shared" si="140"/>
        <v>0</v>
      </c>
      <c r="AT298" s="59">
        <f t="shared" si="140"/>
        <v>0</v>
      </c>
      <c r="AU298" s="59">
        <f t="shared" si="140"/>
        <v>0</v>
      </c>
      <c r="AV298" s="59">
        <f t="shared" si="140"/>
        <v>0</v>
      </c>
      <c r="AW298" s="59">
        <f t="shared" si="140"/>
        <v>0</v>
      </c>
      <c r="AX298" s="59">
        <f t="shared" si="140"/>
        <v>0</v>
      </c>
      <c r="AY298" s="59">
        <f t="shared" si="140"/>
        <v>0</v>
      </c>
      <c r="AZ298" s="59">
        <f t="shared" si="140"/>
        <v>0</v>
      </c>
      <c r="BA298" s="59">
        <f t="shared" si="140"/>
        <v>0</v>
      </c>
      <c r="BB298" s="59">
        <f t="shared" si="140"/>
        <v>0</v>
      </c>
    </row>
    <row r="301" spans="2:54" x14ac:dyDescent="0.3">
      <c r="C301" s="67" t="s">
        <v>473</v>
      </c>
    </row>
    <row r="303" spans="2:54" s="67" customFormat="1" collapsed="1" x14ac:dyDescent="0.3">
      <c r="B303" s="70"/>
      <c r="C303" s="70" t="s">
        <v>474</v>
      </c>
      <c r="D303" s="71">
        <f>+SUBTOTAL(9,D305:D318)</f>
        <v>0</v>
      </c>
      <c r="E303" s="71">
        <f t="shared" ref="E303:AM303" si="141">+SUBTOTAL(9,E305:E318)</f>
        <v>0</v>
      </c>
      <c r="F303" s="71">
        <f t="shared" si="141"/>
        <v>0</v>
      </c>
      <c r="G303" s="71">
        <f t="shared" si="141"/>
        <v>0</v>
      </c>
      <c r="H303" s="71">
        <f t="shared" si="141"/>
        <v>0</v>
      </c>
      <c r="I303" s="71">
        <f t="shared" si="141"/>
        <v>0</v>
      </c>
      <c r="J303" s="71">
        <f t="shared" si="141"/>
        <v>0</v>
      </c>
      <c r="K303" s="71">
        <f t="shared" si="141"/>
        <v>0</v>
      </c>
      <c r="L303" s="71">
        <f t="shared" si="141"/>
        <v>0</v>
      </c>
      <c r="M303" s="71">
        <f t="shared" si="141"/>
        <v>0</v>
      </c>
      <c r="N303" s="71">
        <f t="shared" si="141"/>
        <v>0</v>
      </c>
      <c r="O303" s="71">
        <f t="shared" si="141"/>
        <v>0</v>
      </c>
      <c r="P303" s="71">
        <f t="shared" si="141"/>
        <v>0</v>
      </c>
      <c r="Q303" s="71">
        <f t="shared" si="141"/>
        <v>0</v>
      </c>
      <c r="R303" s="71">
        <f t="shared" si="141"/>
        <v>0</v>
      </c>
      <c r="S303" s="71">
        <f t="shared" si="141"/>
        <v>0</v>
      </c>
      <c r="T303" s="71">
        <f t="shared" si="141"/>
        <v>0</v>
      </c>
      <c r="U303" s="71">
        <f t="shared" si="141"/>
        <v>0</v>
      </c>
      <c r="V303" s="71">
        <f t="shared" si="141"/>
        <v>0</v>
      </c>
      <c r="W303" s="71">
        <f t="shared" si="141"/>
        <v>0</v>
      </c>
      <c r="X303" s="71">
        <f t="shared" si="141"/>
        <v>0</v>
      </c>
      <c r="Y303" s="71">
        <f t="shared" si="141"/>
        <v>0</v>
      </c>
      <c r="Z303" s="71">
        <f t="shared" si="141"/>
        <v>0</v>
      </c>
      <c r="AA303" s="71">
        <f t="shared" si="141"/>
        <v>0</v>
      </c>
      <c r="AB303" s="71">
        <f t="shared" si="141"/>
        <v>0</v>
      </c>
      <c r="AC303" s="71">
        <f t="shared" si="141"/>
        <v>0</v>
      </c>
      <c r="AD303" s="71">
        <f t="shared" si="141"/>
        <v>0</v>
      </c>
      <c r="AE303" s="71">
        <f t="shared" si="141"/>
        <v>0</v>
      </c>
      <c r="AF303" s="71">
        <f t="shared" si="141"/>
        <v>0</v>
      </c>
      <c r="AG303" s="71">
        <f t="shared" si="141"/>
        <v>0</v>
      </c>
      <c r="AH303" s="71">
        <f t="shared" si="141"/>
        <v>0</v>
      </c>
      <c r="AI303" s="71">
        <f t="shared" si="141"/>
        <v>0</v>
      </c>
      <c r="AJ303" s="71">
        <f t="shared" si="141"/>
        <v>0</v>
      </c>
      <c r="AK303" s="71">
        <f t="shared" si="141"/>
        <v>0</v>
      </c>
      <c r="AL303" s="71">
        <f t="shared" si="141"/>
        <v>0</v>
      </c>
      <c r="AM303" s="71">
        <f t="shared" si="141"/>
        <v>0</v>
      </c>
      <c r="AQ303" s="71">
        <f t="shared" ref="AQ303:BB303" si="142">+SUBTOTAL(9,AQ305:AQ318)</f>
        <v>1964798271.9400001</v>
      </c>
      <c r="AR303" s="71">
        <f t="shared" si="142"/>
        <v>2188972183.9899998</v>
      </c>
      <c r="AS303" s="71">
        <f t="shared" si="142"/>
        <v>2218924235.6099997</v>
      </c>
      <c r="AT303" s="71">
        <f t="shared" si="142"/>
        <v>2108894293.23</v>
      </c>
      <c r="AU303" s="71">
        <f t="shared" si="142"/>
        <v>2442761062.2399998</v>
      </c>
      <c r="AV303" s="71">
        <f t="shared" si="142"/>
        <v>2352844225.6399999</v>
      </c>
      <c r="AW303" s="71">
        <f t="shared" si="142"/>
        <v>0</v>
      </c>
      <c r="AX303" s="71">
        <f t="shared" si="142"/>
        <v>0</v>
      </c>
      <c r="AY303" s="71">
        <f t="shared" si="142"/>
        <v>0</v>
      </c>
      <c r="AZ303" s="71">
        <f t="shared" si="142"/>
        <v>0</v>
      </c>
      <c r="BA303" s="71">
        <f t="shared" si="142"/>
        <v>0</v>
      </c>
      <c r="BB303" s="71">
        <f t="shared" si="142"/>
        <v>0</v>
      </c>
    </row>
    <row r="304" spans="2:54" ht="6" customHeight="1" x14ac:dyDescent="0.3"/>
    <row r="305" spans="2:54" x14ac:dyDescent="0.3">
      <c r="B305" s="68" t="s">
        <v>475</v>
      </c>
      <c r="C305" s="68" t="s">
        <v>476</v>
      </c>
      <c r="D305" s="77">
        <f>+SUBTOTAL(9,D306:D308)</f>
        <v>0</v>
      </c>
      <c r="E305" s="77">
        <f t="shared" ref="E305:AM305" si="143">+SUBTOTAL(9,E306:E308)</f>
        <v>0</v>
      </c>
      <c r="F305" s="77">
        <f t="shared" si="143"/>
        <v>0</v>
      </c>
      <c r="G305" s="77">
        <f t="shared" si="143"/>
        <v>0</v>
      </c>
      <c r="H305" s="77">
        <f t="shared" si="143"/>
        <v>0</v>
      </c>
      <c r="I305" s="77">
        <f t="shared" si="143"/>
        <v>0</v>
      </c>
      <c r="J305" s="77">
        <f t="shared" si="143"/>
        <v>0</v>
      </c>
      <c r="K305" s="77">
        <f t="shared" si="143"/>
        <v>0</v>
      </c>
      <c r="L305" s="77">
        <f t="shared" si="143"/>
        <v>0</v>
      </c>
      <c r="M305" s="77">
        <f t="shared" si="143"/>
        <v>0</v>
      </c>
      <c r="N305" s="77">
        <f t="shared" si="143"/>
        <v>0</v>
      </c>
      <c r="O305" s="77">
        <f t="shared" si="143"/>
        <v>0</v>
      </c>
      <c r="P305" s="77">
        <f t="shared" si="143"/>
        <v>0</v>
      </c>
      <c r="Q305" s="77">
        <f t="shared" si="143"/>
        <v>0</v>
      </c>
      <c r="R305" s="77">
        <f t="shared" si="143"/>
        <v>0</v>
      </c>
      <c r="S305" s="77">
        <f t="shared" si="143"/>
        <v>0</v>
      </c>
      <c r="T305" s="77">
        <f t="shared" si="143"/>
        <v>0</v>
      </c>
      <c r="U305" s="77">
        <f t="shared" si="143"/>
        <v>0</v>
      </c>
      <c r="V305" s="77">
        <f t="shared" si="143"/>
        <v>0</v>
      </c>
      <c r="W305" s="77">
        <f t="shared" si="143"/>
        <v>0</v>
      </c>
      <c r="X305" s="77">
        <f t="shared" si="143"/>
        <v>0</v>
      </c>
      <c r="Y305" s="77">
        <f t="shared" si="143"/>
        <v>0</v>
      </c>
      <c r="Z305" s="77">
        <f t="shared" si="143"/>
        <v>0</v>
      </c>
      <c r="AA305" s="77">
        <f t="shared" si="143"/>
        <v>0</v>
      </c>
      <c r="AB305" s="77">
        <f t="shared" si="143"/>
        <v>0</v>
      </c>
      <c r="AC305" s="77">
        <f t="shared" si="143"/>
        <v>0</v>
      </c>
      <c r="AD305" s="77">
        <f t="shared" si="143"/>
        <v>0</v>
      </c>
      <c r="AE305" s="77">
        <f t="shared" si="143"/>
        <v>0</v>
      </c>
      <c r="AF305" s="77">
        <f t="shared" si="143"/>
        <v>0</v>
      </c>
      <c r="AG305" s="77">
        <f t="shared" si="143"/>
        <v>0</v>
      </c>
      <c r="AH305" s="77">
        <f t="shared" si="143"/>
        <v>0</v>
      </c>
      <c r="AI305" s="77">
        <f t="shared" si="143"/>
        <v>0</v>
      </c>
      <c r="AJ305" s="77">
        <f t="shared" si="143"/>
        <v>0</v>
      </c>
      <c r="AK305" s="77">
        <f t="shared" si="143"/>
        <v>0</v>
      </c>
      <c r="AL305" s="77">
        <f t="shared" si="143"/>
        <v>0</v>
      </c>
      <c r="AM305" s="77">
        <f t="shared" si="143"/>
        <v>0</v>
      </c>
      <c r="AQ305" s="77">
        <f t="shared" ref="AQ305:BB305" si="144">+SUBTOTAL(9,AQ306:AQ308)</f>
        <v>680411595.12</v>
      </c>
      <c r="AR305" s="77">
        <f t="shared" si="144"/>
        <v>591550463.5999999</v>
      </c>
      <c r="AS305" s="77">
        <f t="shared" si="144"/>
        <v>492706027.26999998</v>
      </c>
      <c r="AT305" s="77">
        <f t="shared" si="144"/>
        <v>355816550.32999998</v>
      </c>
      <c r="AU305" s="77">
        <f t="shared" si="144"/>
        <v>298979832.38</v>
      </c>
      <c r="AV305" s="77">
        <f t="shared" si="144"/>
        <v>302409340.54000002</v>
      </c>
      <c r="AW305" s="77">
        <f t="shared" si="144"/>
        <v>0</v>
      </c>
      <c r="AX305" s="77">
        <f t="shared" si="144"/>
        <v>0</v>
      </c>
      <c r="AY305" s="77">
        <f t="shared" si="144"/>
        <v>0</v>
      </c>
      <c r="AZ305" s="77">
        <f t="shared" si="144"/>
        <v>0</v>
      </c>
      <c r="BA305" s="77">
        <f t="shared" si="144"/>
        <v>0</v>
      </c>
      <c r="BB305" s="77">
        <f t="shared" si="144"/>
        <v>0</v>
      </c>
    </row>
    <row r="306" spans="2:54" hidden="1" outlineLevel="1" x14ac:dyDescent="0.3">
      <c r="B306" s="69" t="s">
        <v>481</v>
      </c>
      <c r="C306" s="69" t="s">
        <v>482</v>
      </c>
      <c r="D306" s="61"/>
      <c r="E306" s="61"/>
      <c r="F306" s="61"/>
      <c r="G306" s="61"/>
      <c r="H306" s="61"/>
      <c r="I306" s="61"/>
      <c r="J306" s="61"/>
      <c r="K306" s="61"/>
      <c r="L306" s="61"/>
      <c r="M306" s="61"/>
      <c r="N306" s="61"/>
      <c r="O306" s="61"/>
      <c r="P306" s="61"/>
      <c r="Q306" s="61"/>
      <c r="R306" s="61"/>
      <c r="S306" s="61"/>
      <c r="T306" s="61"/>
      <c r="U306" s="61"/>
      <c r="V306" s="61"/>
      <c r="W306" s="61"/>
      <c r="X306" s="61"/>
      <c r="Y306" s="61"/>
      <c r="Z306" s="61"/>
      <c r="AA306" s="61"/>
      <c r="AB306" s="61"/>
      <c r="AC306" s="61"/>
      <c r="AD306" s="61"/>
      <c r="AE306" s="61"/>
      <c r="AF306" s="61"/>
      <c r="AG306" s="61"/>
      <c r="AH306" s="61"/>
      <c r="AI306" s="61"/>
      <c r="AJ306" s="61"/>
      <c r="AK306" s="61"/>
      <c r="AL306" s="61"/>
      <c r="AM306" s="61"/>
      <c r="AQ306" s="61">
        <f>+_xlfn.XLOOKUP($B306,'[1]Ene-25'!$C:$C,'[1]Ene-25'!$H:$H,0)</f>
        <v>619581837.48000002</v>
      </c>
      <c r="AR306" s="61">
        <f>+_xlfn.XLOOKUP($B306,'[1]Feb-25'!$C:$C,'[1]Feb-25'!$H:$H,0)</f>
        <v>514145144.82999998</v>
      </c>
      <c r="AS306" s="61">
        <f>+_xlfn.XLOOKUP($B306,'[1]Mar-25'!$C:$C,'[1]Mar-25'!$H:$H,0)</f>
        <v>436246932.02999997</v>
      </c>
      <c r="AT306" s="61">
        <f>+_xlfn.XLOOKUP($B306,'[1]Abr-25'!$C:$C,'[1]Abr-25'!$H:$H,0)</f>
        <v>281043349.38</v>
      </c>
      <c r="AU306" s="61">
        <f>+_xlfn.XLOOKUP($B306,'[1]May-25'!$C:$C,'[1]May-25'!$H:$H,0)</f>
        <v>133269923.34999999</v>
      </c>
      <c r="AV306" s="61">
        <f>+_xlfn.XLOOKUP($B306,'[1]Jun-25'!$C:$C,'[1]Jun-25'!$H:$H,0)</f>
        <v>247606549.61000001</v>
      </c>
      <c r="AW306" s="61">
        <f>+_xlfn.XLOOKUP($B306,'[1]Jul-25'!$C:$C,'[1]Jul-25'!$H:$H,0)</f>
        <v>0</v>
      </c>
      <c r="AX306" s="61">
        <f>+_xlfn.XLOOKUP($B306,'[1]Ago-25'!$C:$C,'[1]Ago-25'!$H:$H,0)</f>
        <v>0</v>
      </c>
      <c r="AY306" s="61">
        <f>+_xlfn.XLOOKUP($B306,'[1]Sep-25'!$C:$C,'[1]Sep-25'!$H:$H,0)</f>
        <v>0</v>
      </c>
      <c r="AZ306" s="61">
        <f>+_xlfn.XLOOKUP($B306,'[1]Oct-25'!$C:$C,'[1]Oct-25'!$H:$H,0)</f>
        <v>0</v>
      </c>
      <c r="BA306" s="61">
        <f>+_xlfn.XLOOKUP($B306,'[1]Nov-25'!$C:$C,'[1]Nov-25'!$H:$H,0)</f>
        <v>0</v>
      </c>
      <c r="BB306" s="61">
        <f>+_xlfn.XLOOKUP($B306,'[1]Dic-25'!$C:$C,'[1]Dic-25'!$H:$H,0)</f>
        <v>0</v>
      </c>
    </row>
    <row r="307" spans="2:54" hidden="1" outlineLevel="1" x14ac:dyDescent="0.3">
      <c r="B307" s="60" t="s">
        <v>483</v>
      </c>
      <c r="C307" s="60" t="s">
        <v>484</v>
      </c>
      <c r="D307" s="63"/>
      <c r="E307" s="63"/>
      <c r="F307" s="63"/>
      <c r="G307" s="63"/>
      <c r="H307" s="63"/>
      <c r="I307" s="63"/>
      <c r="J307" s="63"/>
      <c r="K307" s="63"/>
      <c r="L307" s="63"/>
      <c r="M307" s="63"/>
      <c r="N307" s="63"/>
      <c r="O307" s="63"/>
      <c r="P307" s="63"/>
      <c r="Q307" s="63"/>
      <c r="R307" s="63"/>
      <c r="S307" s="63"/>
      <c r="T307" s="63"/>
      <c r="U307" s="63"/>
      <c r="V307" s="63"/>
      <c r="W307" s="63"/>
      <c r="X307" s="63"/>
      <c r="Y307" s="63"/>
      <c r="Z307" s="63"/>
      <c r="AA307" s="63"/>
      <c r="AB307" s="63"/>
      <c r="AC307" s="63"/>
      <c r="AD307" s="63"/>
      <c r="AE307" s="63"/>
      <c r="AF307" s="63"/>
      <c r="AG307" s="63"/>
      <c r="AH307" s="63"/>
      <c r="AI307" s="63"/>
      <c r="AJ307" s="63"/>
      <c r="AK307" s="63"/>
      <c r="AL307" s="63"/>
      <c r="AM307" s="63"/>
      <c r="AQ307" s="63">
        <f>+_xlfn.XLOOKUP($B307,'[1]Ene-25'!$C:$C,'[1]Ene-25'!$H:$H,0)</f>
        <v>56174209.390000001</v>
      </c>
      <c r="AR307" s="63">
        <f>+_xlfn.XLOOKUP($B307,'[1]Feb-25'!$C:$C,'[1]Feb-25'!$H:$H,0)</f>
        <v>64259108.840000004</v>
      </c>
      <c r="AS307" s="63">
        <f>+_xlfn.XLOOKUP($B307,'[1]Mar-25'!$C:$C,'[1]Mar-25'!$H:$H,0)</f>
        <v>49986473.950000003</v>
      </c>
      <c r="AT307" s="63">
        <f>+_xlfn.XLOOKUP($B307,'[1]Abr-25'!$C:$C,'[1]Abr-25'!$H:$H,0)</f>
        <v>70748266.799999997</v>
      </c>
      <c r="AU307" s="63">
        <f>+_xlfn.XLOOKUP($B307,'[1]May-25'!$C:$C,'[1]May-25'!$H:$H,0)</f>
        <v>49570218.079999998</v>
      </c>
      <c r="AV307" s="63">
        <f>+_xlfn.XLOOKUP($B307,'[1]Jun-25'!$C:$C,'[1]Jun-25'!$H:$H,0)</f>
        <v>43628160.090000004</v>
      </c>
      <c r="AW307" s="63">
        <f>+_xlfn.XLOOKUP($B307,'[1]Jul-25'!$C:$C,'[1]Jul-25'!$H:$H,0)</f>
        <v>0</v>
      </c>
      <c r="AX307" s="63">
        <f>+_xlfn.XLOOKUP($B307,'[1]Ago-25'!$C:$C,'[1]Ago-25'!$H:$H,0)</f>
        <v>0</v>
      </c>
      <c r="AY307" s="63">
        <f>+_xlfn.XLOOKUP($B307,'[1]Sep-25'!$C:$C,'[1]Sep-25'!$H:$H,0)</f>
        <v>0</v>
      </c>
      <c r="AZ307" s="63">
        <f>+_xlfn.XLOOKUP($B307,'[1]Oct-25'!$C:$C,'[1]Oct-25'!$H:$H,0)</f>
        <v>0</v>
      </c>
      <c r="BA307" s="63">
        <f>+_xlfn.XLOOKUP($B307,'[1]Nov-25'!$C:$C,'[1]Nov-25'!$H:$H,0)</f>
        <v>0</v>
      </c>
      <c r="BB307" s="63">
        <f>+_xlfn.XLOOKUP($B307,'[1]Dic-25'!$C:$C,'[1]Dic-25'!$H:$H,0)</f>
        <v>0</v>
      </c>
    </row>
    <row r="308" spans="2:54" hidden="1" outlineLevel="1" x14ac:dyDescent="0.3">
      <c r="B308" s="47" t="s">
        <v>485</v>
      </c>
      <c r="C308" s="47" t="s">
        <v>486</v>
      </c>
      <c r="D308" s="48"/>
      <c r="E308" s="48"/>
      <c r="F308" s="48"/>
      <c r="G308" s="48"/>
      <c r="H308" s="48"/>
      <c r="I308" s="48"/>
      <c r="J308" s="48"/>
      <c r="K308" s="48"/>
      <c r="L308" s="48"/>
      <c r="M308" s="48"/>
      <c r="N308" s="48"/>
      <c r="O308" s="48"/>
      <c r="P308" s="48"/>
      <c r="Q308" s="48"/>
      <c r="R308" s="48"/>
      <c r="S308" s="48"/>
      <c r="T308" s="48"/>
      <c r="U308" s="48"/>
      <c r="V308" s="48"/>
      <c r="W308" s="48"/>
      <c r="X308" s="48"/>
      <c r="Y308" s="48"/>
      <c r="Z308" s="48"/>
      <c r="AA308" s="48"/>
      <c r="AB308" s="48"/>
      <c r="AC308" s="48"/>
      <c r="AD308" s="48"/>
      <c r="AE308" s="48"/>
      <c r="AF308" s="48"/>
      <c r="AG308" s="48"/>
      <c r="AH308" s="48"/>
      <c r="AI308" s="48"/>
      <c r="AJ308" s="48"/>
      <c r="AK308" s="48"/>
      <c r="AL308" s="48"/>
      <c r="AM308" s="48"/>
      <c r="AQ308" s="48">
        <f>+_xlfn.XLOOKUP($B308,'[1]Ene-25'!$C:$C,'[1]Ene-25'!$H:$H,0)</f>
        <v>4655548.25</v>
      </c>
      <c r="AR308" s="48">
        <f>+_xlfn.XLOOKUP($B308,'[1]Feb-25'!$C:$C,'[1]Feb-25'!$H:$H,0)</f>
        <v>13146209.93</v>
      </c>
      <c r="AS308" s="48">
        <f>+_xlfn.XLOOKUP($B308,'[1]Mar-25'!$C:$C,'[1]Mar-25'!$H:$H,0)</f>
        <v>6472621.29</v>
      </c>
      <c r="AT308" s="48">
        <f>+_xlfn.XLOOKUP($B308,'[1]Abr-25'!$C:$C,'[1]Abr-25'!$H:$H,0)</f>
        <v>4024934.15</v>
      </c>
      <c r="AU308" s="48">
        <f>+_xlfn.XLOOKUP($B308,'[1]May-25'!$C:$C,'[1]May-25'!$H:$H,0)</f>
        <v>116139690.95</v>
      </c>
      <c r="AV308" s="48">
        <f>+_xlfn.XLOOKUP($B308,'[1]Jun-25'!$C:$C,'[1]Jun-25'!$H:$H,0)</f>
        <v>11174630.84</v>
      </c>
      <c r="AW308" s="48">
        <f>+_xlfn.XLOOKUP($B308,'[1]Jul-25'!$C:$C,'[1]Jul-25'!$H:$H,0)</f>
        <v>0</v>
      </c>
      <c r="AX308" s="48">
        <f>+_xlfn.XLOOKUP($B308,'[1]Ago-25'!$C:$C,'[1]Ago-25'!$H:$H,0)</f>
        <v>0</v>
      </c>
      <c r="AY308" s="48">
        <f>+_xlfn.XLOOKUP($B308,'[1]Sep-25'!$C:$C,'[1]Sep-25'!$H:$H,0)</f>
        <v>0</v>
      </c>
      <c r="AZ308" s="48">
        <f>+_xlfn.XLOOKUP($B308,'[1]Oct-25'!$C:$C,'[1]Oct-25'!$H:$H,0)</f>
        <v>0</v>
      </c>
      <c r="BA308" s="48">
        <f>+_xlfn.XLOOKUP($B308,'[1]Nov-25'!$C:$C,'[1]Nov-25'!$H:$H,0)</f>
        <v>0</v>
      </c>
      <c r="BB308" s="48">
        <f>+_xlfn.XLOOKUP($B308,'[1]Dic-25'!$C:$C,'[1]Dic-25'!$H:$H,0)</f>
        <v>0</v>
      </c>
    </row>
    <row r="309" spans="2:54" collapsed="1" x14ac:dyDescent="0.3">
      <c r="B309" s="68" t="s">
        <v>477</v>
      </c>
      <c r="C309" s="68" t="s">
        <v>478</v>
      </c>
      <c r="D309" s="77">
        <f>+SUBTOTAL(9,D310)</f>
        <v>0</v>
      </c>
      <c r="E309" s="77">
        <f t="shared" ref="E309:AM309" si="145">+SUBTOTAL(9,E310)</f>
        <v>0</v>
      </c>
      <c r="F309" s="77">
        <f t="shared" si="145"/>
        <v>0</v>
      </c>
      <c r="G309" s="77">
        <f t="shared" si="145"/>
        <v>0</v>
      </c>
      <c r="H309" s="77">
        <f t="shared" si="145"/>
        <v>0</v>
      </c>
      <c r="I309" s="77">
        <f t="shared" si="145"/>
        <v>0</v>
      </c>
      <c r="J309" s="77">
        <f t="shared" si="145"/>
        <v>0</v>
      </c>
      <c r="K309" s="77">
        <f t="shared" si="145"/>
        <v>0</v>
      </c>
      <c r="L309" s="77">
        <f t="shared" si="145"/>
        <v>0</v>
      </c>
      <c r="M309" s="77">
        <f t="shared" si="145"/>
        <v>0</v>
      </c>
      <c r="N309" s="77">
        <f t="shared" si="145"/>
        <v>0</v>
      </c>
      <c r="O309" s="77">
        <f t="shared" si="145"/>
        <v>0</v>
      </c>
      <c r="P309" s="77">
        <f t="shared" si="145"/>
        <v>0</v>
      </c>
      <c r="Q309" s="77">
        <f t="shared" si="145"/>
        <v>0</v>
      </c>
      <c r="R309" s="77">
        <f t="shared" si="145"/>
        <v>0</v>
      </c>
      <c r="S309" s="77">
        <f t="shared" si="145"/>
        <v>0</v>
      </c>
      <c r="T309" s="77">
        <f t="shared" si="145"/>
        <v>0</v>
      </c>
      <c r="U309" s="77">
        <f t="shared" si="145"/>
        <v>0</v>
      </c>
      <c r="V309" s="77">
        <f t="shared" si="145"/>
        <v>0</v>
      </c>
      <c r="W309" s="77">
        <f t="shared" si="145"/>
        <v>0</v>
      </c>
      <c r="X309" s="77">
        <f t="shared" si="145"/>
        <v>0</v>
      </c>
      <c r="Y309" s="77">
        <f t="shared" si="145"/>
        <v>0</v>
      </c>
      <c r="Z309" s="77">
        <f t="shared" si="145"/>
        <v>0</v>
      </c>
      <c r="AA309" s="77">
        <f t="shared" si="145"/>
        <v>0</v>
      </c>
      <c r="AB309" s="77">
        <f t="shared" si="145"/>
        <v>0</v>
      </c>
      <c r="AC309" s="77">
        <f t="shared" si="145"/>
        <v>0</v>
      </c>
      <c r="AD309" s="77">
        <f t="shared" si="145"/>
        <v>0</v>
      </c>
      <c r="AE309" s="77">
        <f t="shared" si="145"/>
        <v>0</v>
      </c>
      <c r="AF309" s="77">
        <f t="shared" si="145"/>
        <v>0</v>
      </c>
      <c r="AG309" s="77">
        <f t="shared" si="145"/>
        <v>0</v>
      </c>
      <c r="AH309" s="77">
        <f t="shared" si="145"/>
        <v>0</v>
      </c>
      <c r="AI309" s="77">
        <f t="shared" si="145"/>
        <v>0</v>
      </c>
      <c r="AJ309" s="77">
        <f t="shared" si="145"/>
        <v>0</v>
      </c>
      <c r="AK309" s="77">
        <f t="shared" si="145"/>
        <v>0</v>
      </c>
      <c r="AL309" s="77">
        <f t="shared" si="145"/>
        <v>0</v>
      </c>
      <c r="AM309" s="77">
        <f t="shared" si="145"/>
        <v>0</v>
      </c>
      <c r="AQ309" s="77">
        <f t="shared" ref="AQ309:BB309" si="146">+SUBTOTAL(9,AQ310)</f>
        <v>5773407</v>
      </c>
      <c r="AR309" s="77">
        <f t="shared" si="146"/>
        <v>5773407</v>
      </c>
      <c r="AS309" s="77">
        <f t="shared" si="146"/>
        <v>5773407</v>
      </c>
      <c r="AT309" s="77">
        <f t="shared" si="146"/>
        <v>5773407</v>
      </c>
      <c r="AU309" s="77">
        <f t="shared" si="146"/>
        <v>5773407</v>
      </c>
      <c r="AV309" s="77">
        <f t="shared" si="146"/>
        <v>6395853</v>
      </c>
      <c r="AW309" s="77">
        <f t="shared" si="146"/>
        <v>0</v>
      </c>
      <c r="AX309" s="77">
        <f t="shared" si="146"/>
        <v>0</v>
      </c>
      <c r="AY309" s="77">
        <f t="shared" si="146"/>
        <v>0</v>
      </c>
      <c r="AZ309" s="77">
        <f t="shared" si="146"/>
        <v>0</v>
      </c>
      <c r="BA309" s="77">
        <f t="shared" si="146"/>
        <v>0</v>
      </c>
      <c r="BB309" s="77">
        <f t="shared" si="146"/>
        <v>0</v>
      </c>
    </row>
    <row r="310" spans="2:54" hidden="1" outlineLevel="1" x14ac:dyDescent="0.3">
      <c r="B310" s="145" t="s">
        <v>487</v>
      </c>
      <c r="C310" s="18" t="s">
        <v>488</v>
      </c>
      <c r="D310" s="62"/>
      <c r="E310" s="62"/>
      <c r="F310" s="62"/>
      <c r="G310" s="62"/>
      <c r="H310" s="62"/>
      <c r="I310" s="62"/>
      <c r="J310" s="62"/>
      <c r="K310" s="62"/>
      <c r="L310" s="62"/>
      <c r="M310" s="62"/>
      <c r="N310" s="62"/>
      <c r="O310" s="62"/>
      <c r="P310" s="62"/>
      <c r="Q310" s="62"/>
      <c r="R310" s="62"/>
      <c r="S310" s="62"/>
      <c r="T310" s="62"/>
      <c r="U310" s="62"/>
      <c r="V310" s="62"/>
      <c r="W310" s="62"/>
      <c r="X310" s="62"/>
      <c r="Y310" s="62"/>
      <c r="Z310" s="62"/>
      <c r="AA310" s="62"/>
      <c r="AB310" s="62"/>
      <c r="AC310" s="62"/>
      <c r="AD310" s="62"/>
      <c r="AE310" s="62"/>
      <c r="AF310" s="62"/>
      <c r="AG310" s="62"/>
      <c r="AH310" s="62"/>
      <c r="AI310" s="62"/>
      <c r="AJ310" s="62"/>
      <c r="AK310" s="62"/>
      <c r="AL310" s="62"/>
      <c r="AM310" s="62"/>
      <c r="AQ310" s="62">
        <f>+_xlfn.XLOOKUP($B310,'[1]Ene-25'!$C:$C,'[1]Ene-25'!$H:$H,0)</f>
        <v>5773407</v>
      </c>
      <c r="AR310" s="62">
        <f>+_xlfn.XLOOKUP($B310,'[1]Feb-25'!$C:$C,'[1]Feb-25'!$H:$H,0)</f>
        <v>5773407</v>
      </c>
      <c r="AS310" s="62">
        <f>+_xlfn.XLOOKUP($B310,'[1]Mar-25'!$C:$C,'[1]Mar-25'!$H:$H,0)</f>
        <v>5773407</v>
      </c>
      <c r="AT310" s="62">
        <f>+_xlfn.XLOOKUP($B310,'[1]Abr-25'!$C:$C,'[1]Abr-25'!$H:$H,0)</f>
        <v>5773407</v>
      </c>
      <c r="AU310" s="62">
        <f>+_xlfn.XLOOKUP($B310,'[1]May-25'!$C:$C,'[1]May-25'!$H:$H,0)</f>
        <v>5773407</v>
      </c>
      <c r="AV310" s="62">
        <f>+_xlfn.XLOOKUP($B310,'[1]Jun-25'!$C:$C,'[1]Jun-25'!$H:$H,0)</f>
        <v>6395853</v>
      </c>
      <c r="AW310" s="62">
        <f>+_xlfn.XLOOKUP($B310,'[1]Jul-25'!$C:$C,'[1]Jul-25'!$H:$H,0)</f>
        <v>0</v>
      </c>
      <c r="AX310" s="62">
        <f>+_xlfn.XLOOKUP($B310,'[1]Ago-25'!$C:$C,'[1]Ago-25'!$H:$H,0)</f>
        <v>0</v>
      </c>
      <c r="AY310" s="62">
        <f>+_xlfn.XLOOKUP($B310,'[1]Sep-25'!$C:$C,'[1]Sep-25'!$H:$H,0)</f>
        <v>0</v>
      </c>
      <c r="AZ310" s="62">
        <f>+_xlfn.XLOOKUP($B310,'[1]Oct-25'!$C:$C,'[1]Oct-25'!$H:$H,0)</f>
        <v>0</v>
      </c>
      <c r="BA310" s="62">
        <f>+_xlfn.XLOOKUP($B310,'[1]Nov-25'!$C:$C,'[1]Nov-25'!$H:$H,0)</f>
        <v>0</v>
      </c>
      <c r="BB310" s="62">
        <f>+_xlfn.XLOOKUP($B310,'[1]Dic-25'!$C:$C,'[1]Dic-25'!$H:$H,0)</f>
        <v>0</v>
      </c>
    </row>
    <row r="311" spans="2:54" collapsed="1" x14ac:dyDescent="0.3">
      <c r="B311" s="68" t="s">
        <v>479</v>
      </c>
      <c r="C311" s="68" t="s">
        <v>480</v>
      </c>
      <c r="D311" s="77">
        <f>+SUBTOTAL(9,D312:D318)</f>
        <v>0</v>
      </c>
      <c r="E311" s="77">
        <f t="shared" ref="E311:AM311" si="147">+SUBTOTAL(9,E312:E318)</f>
        <v>0</v>
      </c>
      <c r="F311" s="77">
        <f t="shared" si="147"/>
        <v>0</v>
      </c>
      <c r="G311" s="77">
        <f t="shared" si="147"/>
        <v>0</v>
      </c>
      <c r="H311" s="77">
        <f t="shared" si="147"/>
        <v>0</v>
      </c>
      <c r="I311" s="77">
        <f t="shared" si="147"/>
        <v>0</v>
      </c>
      <c r="J311" s="77">
        <f t="shared" si="147"/>
        <v>0</v>
      </c>
      <c r="K311" s="77">
        <f t="shared" si="147"/>
        <v>0</v>
      </c>
      <c r="L311" s="77">
        <f t="shared" si="147"/>
        <v>0</v>
      </c>
      <c r="M311" s="77">
        <f t="shared" si="147"/>
        <v>0</v>
      </c>
      <c r="N311" s="77">
        <f t="shared" si="147"/>
        <v>0</v>
      </c>
      <c r="O311" s="77">
        <f t="shared" si="147"/>
        <v>0</v>
      </c>
      <c r="P311" s="77">
        <f t="shared" si="147"/>
        <v>0</v>
      </c>
      <c r="Q311" s="77">
        <f t="shared" si="147"/>
        <v>0</v>
      </c>
      <c r="R311" s="77">
        <f t="shared" si="147"/>
        <v>0</v>
      </c>
      <c r="S311" s="77">
        <f t="shared" si="147"/>
        <v>0</v>
      </c>
      <c r="T311" s="77">
        <f t="shared" si="147"/>
        <v>0</v>
      </c>
      <c r="U311" s="77">
        <f t="shared" si="147"/>
        <v>0</v>
      </c>
      <c r="V311" s="77">
        <f t="shared" si="147"/>
        <v>0</v>
      </c>
      <c r="W311" s="77">
        <f t="shared" si="147"/>
        <v>0</v>
      </c>
      <c r="X311" s="77">
        <f t="shared" si="147"/>
        <v>0</v>
      </c>
      <c r="Y311" s="77">
        <f t="shared" si="147"/>
        <v>0</v>
      </c>
      <c r="Z311" s="77">
        <f t="shared" si="147"/>
        <v>0</v>
      </c>
      <c r="AA311" s="77">
        <f t="shared" si="147"/>
        <v>0</v>
      </c>
      <c r="AB311" s="77">
        <f t="shared" si="147"/>
        <v>0</v>
      </c>
      <c r="AC311" s="77">
        <f t="shared" si="147"/>
        <v>0</v>
      </c>
      <c r="AD311" s="77">
        <f t="shared" si="147"/>
        <v>0</v>
      </c>
      <c r="AE311" s="77">
        <f t="shared" si="147"/>
        <v>0</v>
      </c>
      <c r="AF311" s="77">
        <f t="shared" si="147"/>
        <v>0</v>
      </c>
      <c r="AG311" s="77">
        <f t="shared" si="147"/>
        <v>0</v>
      </c>
      <c r="AH311" s="77">
        <f t="shared" si="147"/>
        <v>0</v>
      </c>
      <c r="AI311" s="77">
        <f t="shared" si="147"/>
        <v>0</v>
      </c>
      <c r="AJ311" s="77">
        <f t="shared" si="147"/>
        <v>0</v>
      </c>
      <c r="AK311" s="77">
        <f t="shared" si="147"/>
        <v>0</v>
      </c>
      <c r="AL311" s="77">
        <f t="shared" si="147"/>
        <v>0</v>
      </c>
      <c r="AM311" s="77">
        <f t="shared" si="147"/>
        <v>0</v>
      </c>
      <c r="AQ311" s="77">
        <f t="shared" ref="AQ311:BB311" si="148">+SUBTOTAL(9,AQ312:AQ318)</f>
        <v>1278613269.8200002</v>
      </c>
      <c r="AR311" s="77">
        <f t="shared" si="148"/>
        <v>1591648313.3899999</v>
      </c>
      <c r="AS311" s="77">
        <f t="shared" si="148"/>
        <v>1720444801.3399999</v>
      </c>
      <c r="AT311" s="77">
        <f t="shared" si="148"/>
        <v>1747304335.8999999</v>
      </c>
      <c r="AU311" s="77">
        <f t="shared" si="148"/>
        <v>2138007822.8599999</v>
      </c>
      <c r="AV311" s="77">
        <f t="shared" si="148"/>
        <v>2044039032.0999999</v>
      </c>
      <c r="AW311" s="77">
        <f t="shared" si="148"/>
        <v>0</v>
      </c>
      <c r="AX311" s="77">
        <f t="shared" si="148"/>
        <v>0</v>
      </c>
      <c r="AY311" s="77">
        <f t="shared" si="148"/>
        <v>0</v>
      </c>
      <c r="AZ311" s="77">
        <f t="shared" si="148"/>
        <v>0</v>
      </c>
      <c r="BA311" s="77">
        <f t="shared" si="148"/>
        <v>0</v>
      </c>
      <c r="BB311" s="77">
        <f t="shared" si="148"/>
        <v>0</v>
      </c>
    </row>
    <row r="312" spans="2:54" hidden="1" outlineLevel="1" x14ac:dyDescent="0.3">
      <c r="B312" s="139" t="s">
        <v>489</v>
      </c>
      <c r="C312" s="69" t="s">
        <v>490</v>
      </c>
      <c r="D312" s="61"/>
      <c r="E312" s="61"/>
      <c r="F312" s="61"/>
      <c r="G312" s="61"/>
      <c r="H312" s="61"/>
      <c r="I312" s="61"/>
      <c r="J312" s="61"/>
      <c r="K312" s="61"/>
      <c r="L312" s="61"/>
      <c r="M312" s="61"/>
      <c r="N312" s="61"/>
      <c r="O312" s="61"/>
      <c r="P312" s="61"/>
      <c r="Q312" s="61"/>
      <c r="R312" s="61"/>
      <c r="S312" s="61"/>
      <c r="T312" s="61"/>
      <c r="U312" s="61"/>
      <c r="V312" s="61"/>
      <c r="W312" s="61"/>
      <c r="X312" s="61"/>
      <c r="Y312" s="61"/>
      <c r="Z312" s="61"/>
      <c r="AA312" s="61"/>
      <c r="AB312" s="61"/>
      <c r="AC312" s="61"/>
      <c r="AD312" s="61"/>
      <c r="AE312" s="61"/>
      <c r="AF312" s="61"/>
      <c r="AG312" s="61"/>
      <c r="AH312" s="61"/>
      <c r="AI312" s="61"/>
      <c r="AJ312" s="61"/>
      <c r="AK312" s="61"/>
      <c r="AL312" s="61"/>
      <c r="AM312" s="61"/>
      <c r="AQ312" s="61">
        <f>+_xlfn.XLOOKUP($B312,'[1]Ene-25'!$C:$C,'[1]Ene-25'!$H:$H,0)</f>
        <v>0</v>
      </c>
      <c r="AR312" s="61">
        <f>+_xlfn.XLOOKUP($B312,'[1]Feb-25'!$C:$C,'[1]Feb-25'!$H:$H,0)</f>
        <v>9150660</v>
      </c>
      <c r="AS312" s="61">
        <f>+_xlfn.XLOOKUP($B312,'[1]Mar-25'!$C:$C,'[1]Mar-25'!$H:$H,0)</f>
        <v>4927660</v>
      </c>
      <c r="AT312" s="61">
        <f>+_xlfn.XLOOKUP($B312,'[1]Abr-25'!$C:$C,'[1]Abr-25'!$H:$H,0)</f>
        <v>5077660</v>
      </c>
      <c r="AU312" s="61">
        <f>+_xlfn.XLOOKUP($B312,'[1]May-25'!$C:$C,'[1]May-25'!$H:$H,0)</f>
        <v>121877660</v>
      </c>
      <c r="AV312" s="61">
        <f>+_xlfn.XLOOKUP($B312,'[1]Jun-25'!$C:$C,'[1]Jun-25'!$H:$H,0)</f>
        <v>6491000</v>
      </c>
      <c r="AW312" s="61">
        <f>+_xlfn.XLOOKUP($B312,'[1]Jul-25'!$C:$C,'[1]Jul-25'!$H:$H,0)</f>
        <v>0</v>
      </c>
      <c r="AX312" s="61">
        <f>+_xlfn.XLOOKUP($B312,'[1]Ago-25'!$C:$C,'[1]Ago-25'!$H:$H,0)</f>
        <v>0</v>
      </c>
      <c r="AY312" s="61">
        <f>+_xlfn.XLOOKUP($B312,'[1]Sep-25'!$C:$C,'[1]Sep-25'!$H:$H,0)</f>
        <v>0</v>
      </c>
      <c r="AZ312" s="61">
        <f>+_xlfn.XLOOKUP($B312,'[1]Oct-25'!$C:$C,'[1]Oct-25'!$H:$H,0)</f>
        <v>0</v>
      </c>
      <c r="BA312" s="61">
        <f>+_xlfn.XLOOKUP($B312,'[1]Nov-25'!$C:$C,'[1]Nov-25'!$H:$H,0)</f>
        <v>0</v>
      </c>
      <c r="BB312" s="61">
        <f>+_xlfn.XLOOKUP($B312,'[1]Dic-25'!$C:$C,'[1]Dic-25'!$H:$H,0)</f>
        <v>0</v>
      </c>
    </row>
    <row r="313" spans="2:54" hidden="1" outlineLevel="1" x14ac:dyDescent="0.3">
      <c r="B313" s="140" t="s">
        <v>491</v>
      </c>
      <c r="C313" s="60" t="s">
        <v>492</v>
      </c>
      <c r="D313" s="63"/>
      <c r="E313" s="63"/>
      <c r="F313" s="63"/>
      <c r="G313" s="63"/>
      <c r="H313" s="63"/>
      <c r="I313" s="63"/>
      <c r="J313" s="63"/>
      <c r="K313" s="63"/>
      <c r="L313" s="63"/>
      <c r="M313" s="63"/>
      <c r="N313" s="63"/>
      <c r="O313" s="63"/>
      <c r="P313" s="63"/>
      <c r="Q313" s="63"/>
      <c r="R313" s="63"/>
      <c r="S313" s="63"/>
      <c r="T313" s="63"/>
      <c r="U313" s="63"/>
      <c r="V313" s="63"/>
      <c r="W313" s="63"/>
      <c r="X313" s="63"/>
      <c r="Y313" s="63"/>
      <c r="Z313" s="63"/>
      <c r="AA313" s="63"/>
      <c r="AB313" s="63"/>
      <c r="AC313" s="63"/>
      <c r="AD313" s="63"/>
      <c r="AE313" s="63"/>
      <c r="AF313" s="63"/>
      <c r="AG313" s="63"/>
      <c r="AH313" s="63"/>
      <c r="AI313" s="63"/>
      <c r="AJ313" s="63"/>
      <c r="AK313" s="63"/>
      <c r="AL313" s="63"/>
      <c r="AM313" s="63"/>
      <c r="AQ313" s="63">
        <f>+_xlfn.XLOOKUP($B313,'[1]Ene-25'!$C:$C,'[1]Ene-25'!$H:$H,0)</f>
        <v>18344247.489999998</v>
      </c>
      <c r="AR313" s="63">
        <f>+_xlfn.XLOOKUP($B313,'[1]Feb-25'!$C:$C,'[1]Feb-25'!$H:$H,0)</f>
        <v>0</v>
      </c>
      <c r="AS313" s="63">
        <f>+_xlfn.XLOOKUP($B313,'[1]Mar-25'!$C:$C,'[1]Mar-25'!$H:$H,0)</f>
        <v>0</v>
      </c>
      <c r="AT313" s="63">
        <f>+_xlfn.XLOOKUP($B313,'[1]Abr-25'!$C:$C,'[1]Abr-25'!$H:$H,0)</f>
        <v>0</v>
      </c>
      <c r="AU313" s="63">
        <f>+_xlfn.XLOOKUP($B313,'[1]May-25'!$C:$C,'[1]May-25'!$H:$H,0)</f>
        <v>41091682</v>
      </c>
      <c r="AV313" s="63">
        <f>+_xlfn.XLOOKUP($B313,'[1]Jun-25'!$C:$C,'[1]Jun-25'!$H:$H,0)</f>
        <v>0</v>
      </c>
      <c r="AW313" s="63">
        <f>+_xlfn.XLOOKUP($B313,'[1]Jul-25'!$C:$C,'[1]Jul-25'!$H:$H,0)</f>
        <v>0</v>
      </c>
      <c r="AX313" s="63">
        <f>+_xlfn.XLOOKUP($B313,'[1]Ago-25'!$C:$C,'[1]Ago-25'!$H:$H,0)</f>
        <v>0</v>
      </c>
      <c r="AY313" s="63">
        <f>+_xlfn.XLOOKUP($B313,'[1]Sep-25'!$C:$C,'[1]Sep-25'!$H:$H,0)</f>
        <v>0</v>
      </c>
      <c r="AZ313" s="63">
        <f>+_xlfn.XLOOKUP($B313,'[1]Oct-25'!$C:$C,'[1]Oct-25'!$H:$H,0)</f>
        <v>0</v>
      </c>
      <c r="BA313" s="63">
        <f>+_xlfn.XLOOKUP($B313,'[1]Nov-25'!$C:$C,'[1]Nov-25'!$H:$H,0)</f>
        <v>0</v>
      </c>
      <c r="BB313" s="63">
        <f>+_xlfn.XLOOKUP($B313,'[1]Dic-25'!$C:$C,'[1]Dic-25'!$H:$H,0)</f>
        <v>0</v>
      </c>
    </row>
    <row r="314" spans="2:54" hidden="1" outlineLevel="1" x14ac:dyDescent="0.3">
      <c r="B314" s="140" t="s">
        <v>493</v>
      </c>
      <c r="C314" s="60" t="s">
        <v>494</v>
      </c>
      <c r="D314" s="63"/>
      <c r="E314" s="63"/>
      <c r="F314" s="63"/>
      <c r="G314" s="63"/>
      <c r="H314" s="63"/>
      <c r="I314" s="63"/>
      <c r="J314" s="63"/>
      <c r="K314" s="63"/>
      <c r="L314" s="63"/>
      <c r="M314" s="63"/>
      <c r="N314" s="63"/>
      <c r="O314" s="63"/>
      <c r="P314" s="63"/>
      <c r="Q314" s="63"/>
      <c r="R314" s="63"/>
      <c r="S314" s="63"/>
      <c r="T314" s="63"/>
      <c r="U314" s="63"/>
      <c r="V314" s="63"/>
      <c r="W314" s="63"/>
      <c r="X314" s="63"/>
      <c r="Y314" s="63"/>
      <c r="Z314" s="63"/>
      <c r="AA314" s="63"/>
      <c r="AB314" s="63"/>
      <c r="AC314" s="63"/>
      <c r="AD314" s="63"/>
      <c r="AE314" s="63"/>
      <c r="AF314" s="63"/>
      <c r="AG314" s="63"/>
      <c r="AH314" s="63"/>
      <c r="AI314" s="63"/>
      <c r="AJ314" s="63"/>
      <c r="AK314" s="63"/>
      <c r="AL314" s="63"/>
      <c r="AM314" s="63"/>
      <c r="AQ314" s="63">
        <f>+_xlfn.XLOOKUP($B314,'[1]Ene-25'!$C:$C,'[1]Ene-25'!$H:$H,0)</f>
        <v>12102654.18</v>
      </c>
      <c r="AR314" s="63">
        <f>+_xlfn.XLOOKUP($B314,'[1]Feb-25'!$C:$C,'[1]Feb-25'!$H:$H,0)</f>
        <v>21953107.739999998</v>
      </c>
      <c r="AS314" s="63">
        <f>+_xlfn.XLOOKUP($B314,'[1]Mar-25'!$C:$C,'[1]Mar-25'!$H:$H,0)</f>
        <v>11414921.140000001</v>
      </c>
      <c r="AT314" s="63">
        <f>+_xlfn.XLOOKUP($B314,'[1]Abr-25'!$C:$C,'[1]Abr-25'!$H:$H,0)</f>
        <v>11566465.050000001</v>
      </c>
      <c r="AU314" s="63">
        <f>+_xlfn.XLOOKUP($B314,'[1]May-25'!$C:$C,'[1]May-25'!$H:$H,0)</f>
        <v>13166100.01</v>
      </c>
      <c r="AV314" s="63">
        <f>+_xlfn.XLOOKUP($B314,'[1]Jun-25'!$C:$C,'[1]Jun-25'!$H:$H,0)</f>
        <v>29118587.809999999</v>
      </c>
      <c r="AW314" s="63">
        <f>+_xlfn.XLOOKUP($B314,'[1]Jul-25'!$C:$C,'[1]Jul-25'!$H:$H,0)</f>
        <v>0</v>
      </c>
      <c r="AX314" s="63">
        <f>+_xlfn.XLOOKUP($B314,'[1]Ago-25'!$C:$C,'[1]Ago-25'!$H:$H,0)</f>
        <v>0</v>
      </c>
      <c r="AY314" s="63">
        <f>+_xlfn.XLOOKUP($B314,'[1]Sep-25'!$C:$C,'[1]Sep-25'!$H:$H,0)</f>
        <v>0</v>
      </c>
      <c r="AZ314" s="63">
        <f>+_xlfn.XLOOKUP($B314,'[1]Oct-25'!$C:$C,'[1]Oct-25'!$H:$H,0)</f>
        <v>0</v>
      </c>
      <c r="BA314" s="63">
        <f>+_xlfn.XLOOKUP($B314,'[1]Nov-25'!$C:$C,'[1]Nov-25'!$H:$H,0)</f>
        <v>0</v>
      </c>
      <c r="BB314" s="63">
        <f>+_xlfn.XLOOKUP($B314,'[1]Dic-25'!$C:$C,'[1]Dic-25'!$H:$H,0)</f>
        <v>0</v>
      </c>
    </row>
    <row r="315" spans="2:54" hidden="1" outlineLevel="1" x14ac:dyDescent="0.3">
      <c r="B315" s="140" t="s">
        <v>626</v>
      </c>
      <c r="C315" s="60" t="s">
        <v>627</v>
      </c>
      <c r="D315" s="63"/>
      <c r="E315" s="63"/>
      <c r="F315" s="63"/>
      <c r="G315" s="63"/>
      <c r="H315" s="63"/>
      <c r="I315" s="63"/>
      <c r="J315" s="63"/>
      <c r="K315" s="63"/>
      <c r="L315" s="63"/>
      <c r="M315" s="63"/>
      <c r="N315" s="63"/>
      <c r="O315" s="63"/>
      <c r="P315" s="63"/>
      <c r="Q315" s="63"/>
      <c r="R315" s="63"/>
      <c r="S315" s="63"/>
      <c r="T315" s="63"/>
      <c r="U315" s="63"/>
      <c r="V315" s="63"/>
      <c r="W315" s="63"/>
      <c r="X315" s="63"/>
      <c r="Y315" s="63"/>
      <c r="Z315" s="63"/>
      <c r="AA315" s="63"/>
      <c r="AB315" s="63"/>
      <c r="AC315" s="63"/>
      <c r="AD315" s="63"/>
      <c r="AE315" s="63"/>
      <c r="AF315" s="63"/>
      <c r="AG315" s="63"/>
      <c r="AH315" s="63"/>
      <c r="AI315" s="63"/>
      <c r="AJ315" s="63"/>
      <c r="AK315" s="63"/>
      <c r="AL315" s="63"/>
      <c r="AM315" s="63"/>
      <c r="AQ315" s="63">
        <f>+_xlfn.XLOOKUP($B315,'[1]Ene-25'!$C:$C,'[1]Ene-25'!$H:$H,0)</f>
        <v>0</v>
      </c>
      <c r="AR315" s="63">
        <f>+_xlfn.XLOOKUP($B315,'[1]Feb-25'!$C:$C,'[1]Feb-25'!$H:$H,0)</f>
        <v>0</v>
      </c>
      <c r="AS315" s="63">
        <f>+_xlfn.XLOOKUP($B315,'[1]Mar-25'!$C:$C,'[1]Mar-25'!$H:$H,0)</f>
        <v>0</v>
      </c>
      <c r="AT315" s="63">
        <f>+_xlfn.XLOOKUP($B315,'[1]Abr-25'!$C:$C,'[1]Abr-25'!$H:$H,0)</f>
        <v>0</v>
      </c>
      <c r="AU315" s="63">
        <f>+_xlfn.XLOOKUP($B315,'[1]May-25'!$C:$C,'[1]May-25'!$H:$H,0)</f>
        <v>0</v>
      </c>
      <c r="AV315" s="63">
        <f>+_xlfn.XLOOKUP($B315,'[1]Jun-25'!$C:$C,'[1]Jun-25'!$H:$H,0)</f>
        <v>0</v>
      </c>
      <c r="AW315" s="63">
        <f>+_xlfn.XLOOKUP($B315,'[1]Jul-25'!$C:$C,'[1]Jul-25'!$H:$H,0)</f>
        <v>0</v>
      </c>
      <c r="AX315" s="63">
        <f>+_xlfn.XLOOKUP($B315,'[1]Ago-25'!$C:$C,'[1]Ago-25'!$H:$H,0)</f>
        <v>0</v>
      </c>
      <c r="AY315" s="63">
        <f>+_xlfn.XLOOKUP($B315,'[1]Sep-25'!$C:$C,'[1]Sep-25'!$H:$H,0)</f>
        <v>0</v>
      </c>
      <c r="AZ315" s="63">
        <f>+_xlfn.XLOOKUP($B315,'[1]Oct-25'!$C:$C,'[1]Oct-25'!$H:$H,0)</f>
        <v>0</v>
      </c>
      <c r="BA315" s="63">
        <f>+_xlfn.XLOOKUP($B315,'[1]Nov-25'!$C:$C,'[1]Nov-25'!$H:$H,0)</f>
        <v>0</v>
      </c>
      <c r="BB315" s="63">
        <f>+_xlfn.XLOOKUP($B315,'[1]Dic-25'!$C:$C,'[1]Dic-25'!$H:$H,0)</f>
        <v>0</v>
      </c>
    </row>
    <row r="316" spans="2:54" hidden="1" outlineLevel="1" x14ac:dyDescent="0.3">
      <c r="B316" s="140" t="s">
        <v>495</v>
      </c>
      <c r="C316" s="60" t="s">
        <v>496</v>
      </c>
      <c r="D316" s="63"/>
      <c r="E316" s="63"/>
      <c r="F316" s="63"/>
      <c r="G316" s="63"/>
      <c r="H316" s="63"/>
      <c r="I316" s="63"/>
      <c r="J316" s="63"/>
      <c r="K316" s="63"/>
      <c r="L316" s="63"/>
      <c r="M316" s="63"/>
      <c r="N316" s="63"/>
      <c r="O316" s="63"/>
      <c r="P316" s="63"/>
      <c r="Q316" s="63"/>
      <c r="R316" s="63"/>
      <c r="S316" s="63"/>
      <c r="T316" s="63"/>
      <c r="U316" s="63"/>
      <c r="V316" s="63"/>
      <c r="W316" s="63"/>
      <c r="X316" s="63"/>
      <c r="Y316" s="63"/>
      <c r="Z316" s="63"/>
      <c r="AA316" s="63"/>
      <c r="AB316" s="63"/>
      <c r="AC316" s="63"/>
      <c r="AD316" s="63"/>
      <c r="AE316" s="63"/>
      <c r="AF316" s="63"/>
      <c r="AG316" s="63"/>
      <c r="AH316" s="63"/>
      <c r="AI316" s="63"/>
      <c r="AJ316" s="63"/>
      <c r="AK316" s="63"/>
      <c r="AL316" s="63"/>
      <c r="AM316" s="63"/>
      <c r="AQ316" s="63">
        <f>+_xlfn.XLOOKUP($B316,'[1]Ene-25'!$C:$C,'[1]Ene-25'!$H:$H,0)</f>
        <v>325831447.05000001</v>
      </c>
      <c r="AR316" s="63">
        <f>+_xlfn.XLOOKUP($B316,'[1]Feb-25'!$C:$C,'[1]Feb-25'!$H:$H,0)</f>
        <v>367720851.55000001</v>
      </c>
      <c r="AS316" s="63">
        <f>+_xlfn.XLOOKUP($B316,'[1]Mar-25'!$C:$C,'[1]Mar-25'!$H:$H,0)</f>
        <v>377338290.10000002</v>
      </c>
      <c r="AT316" s="63">
        <f>+_xlfn.XLOOKUP($B316,'[1]Abr-25'!$C:$C,'[1]Abr-25'!$H:$H,0)</f>
        <v>389167347.75</v>
      </c>
      <c r="AU316" s="63">
        <f>+_xlfn.XLOOKUP($B316,'[1]May-25'!$C:$C,'[1]May-25'!$H:$H,0)</f>
        <v>396743207.75</v>
      </c>
      <c r="AV316" s="63">
        <f>+_xlfn.XLOOKUP($B316,'[1]Jun-25'!$C:$C,'[1]Jun-25'!$H:$H,0)</f>
        <v>442851292.19</v>
      </c>
      <c r="AW316" s="63">
        <f>+_xlfn.XLOOKUP($B316,'[1]Jul-25'!$C:$C,'[1]Jul-25'!$H:$H,0)</f>
        <v>0</v>
      </c>
      <c r="AX316" s="63">
        <f>+_xlfn.XLOOKUP($B316,'[1]Ago-25'!$C:$C,'[1]Ago-25'!$H:$H,0)</f>
        <v>0</v>
      </c>
      <c r="AY316" s="63">
        <f>+_xlfn.XLOOKUP($B316,'[1]Sep-25'!$C:$C,'[1]Sep-25'!$H:$H,0)</f>
        <v>0</v>
      </c>
      <c r="AZ316" s="63">
        <f>+_xlfn.XLOOKUP($B316,'[1]Oct-25'!$C:$C,'[1]Oct-25'!$H:$H,0)</f>
        <v>0</v>
      </c>
      <c r="BA316" s="63">
        <f>+_xlfn.XLOOKUP($B316,'[1]Nov-25'!$C:$C,'[1]Nov-25'!$H:$H,0)</f>
        <v>0</v>
      </c>
      <c r="BB316" s="63">
        <f>+_xlfn.XLOOKUP($B316,'[1]Dic-25'!$C:$C,'[1]Dic-25'!$H:$H,0)</f>
        <v>0</v>
      </c>
    </row>
    <row r="317" spans="2:54" hidden="1" outlineLevel="1" x14ac:dyDescent="0.3">
      <c r="B317" s="140" t="s">
        <v>497</v>
      </c>
      <c r="C317" s="60" t="s">
        <v>498</v>
      </c>
      <c r="D317" s="63"/>
      <c r="E317" s="63"/>
      <c r="F317" s="63"/>
      <c r="G317" s="63"/>
      <c r="H317" s="63"/>
      <c r="I317" s="63"/>
      <c r="J317" s="63"/>
      <c r="K317" s="63"/>
      <c r="L317" s="63"/>
      <c r="M317" s="63"/>
      <c r="N317" s="63"/>
      <c r="O317" s="63"/>
      <c r="P317" s="63"/>
      <c r="Q317" s="63"/>
      <c r="R317" s="63"/>
      <c r="S317" s="63"/>
      <c r="T317" s="63"/>
      <c r="U317" s="63"/>
      <c r="V317" s="63"/>
      <c r="W317" s="63"/>
      <c r="X317" s="63"/>
      <c r="Y317" s="63"/>
      <c r="Z317" s="63"/>
      <c r="AA317" s="63"/>
      <c r="AB317" s="63"/>
      <c r="AC317" s="63"/>
      <c r="AD317" s="63"/>
      <c r="AE317" s="63"/>
      <c r="AF317" s="63"/>
      <c r="AG317" s="63"/>
      <c r="AH317" s="63"/>
      <c r="AI317" s="63"/>
      <c r="AJ317" s="63"/>
      <c r="AK317" s="63"/>
      <c r="AL317" s="63"/>
      <c r="AM317" s="63"/>
      <c r="AQ317" s="63">
        <f>+_xlfn.XLOOKUP($B317,'[1]Ene-25'!$C:$C,'[1]Ene-25'!$H:$H,0)</f>
        <v>-159292</v>
      </c>
      <c r="AR317" s="63">
        <f>+_xlfn.XLOOKUP($B317,'[1]Feb-25'!$C:$C,'[1]Feb-25'!$H:$H,0)</f>
        <v>2690708</v>
      </c>
      <c r="AS317" s="63">
        <f>+_xlfn.XLOOKUP($B317,'[1]Mar-25'!$C:$C,'[1]Mar-25'!$H:$H,0)</f>
        <v>2390708</v>
      </c>
      <c r="AT317" s="63">
        <f>+_xlfn.XLOOKUP($B317,'[1]Abr-25'!$C:$C,'[1]Abr-25'!$H:$H,0)</f>
        <v>2090708</v>
      </c>
      <c r="AU317" s="63">
        <f>+_xlfn.XLOOKUP($B317,'[1]May-25'!$C:$C,'[1]May-25'!$H:$H,0)</f>
        <v>1790708</v>
      </c>
      <c r="AV317" s="63">
        <f>+_xlfn.XLOOKUP($B317,'[1]Jun-25'!$C:$C,'[1]Jun-25'!$H:$H,0)</f>
        <v>3150000</v>
      </c>
      <c r="AW317" s="63">
        <f>+_xlfn.XLOOKUP($B317,'[1]Jul-25'!$C:$C,'[1]Jul-25'!$H:$H,0)</f>
        <v>0</v>
      </c>
      <c r="AX317" s="63">
        <f>+_xlfn.XLOOKUP($B317,'[1]Ago-25'!$C:$C,'[1]Ago-25'!$H:$H,0)</f>
        <v>0</v>
      </c>
      <c r="AY317" s="63">
        <f>+_xlfn.XLOOKUP($B317,'[1]Sep-25'!$C:$C,'[1]Sep-25'!$H:$H,0)</f>
        <v>0</v>
      </c>
      <c r="AZ317" s="63">
        <f>+_xlfn.XLOOKUP($B317,'[1]Oct-25'!$C:$C,'[1]Oct-25'!$H:$H,0)</f>
        <v>0</v>
      </c>
      <c r="BA317" s="63">
        <f>+_xlfn.XLOOKUP($B317,'[1]Nov-25'!$C:$C,'[1]Nov-25'!$H:$H,0)</f>
        <v>0</v>
      </c>
      <c r="BB317" s="63">
        <f>+_xlfn.XLOOKUP($B317,'[1]Dic-25'!$C:$C,'[1]Dic-25'!$H:$H,0)</f>
        <v>0</v>
      </c>
    </row>
    <row r="318" spans="2:54" hidden="1" outlineLevel="1" x14ac:dyDescent="0.3">
      <c r="B318" s="141" t="s">
        <v>499</v>
      </c>
      <c r="C318" s="47" t="s">
        <v>500</v>
      </c>
      <c r="D318" s="48"/>
      <c r="E318" s="48"/>
      <c r="F318" s="48"/>
      <c r="G318" s="48"/>
      <c r="H318" s="48"/>
      <c r="I318" s="48"/>
      <c r="J318" s="48"/>
      <c r="K318" s="48"/>
      <c r="L318" s="48"/>
      <c r="M318" s="48"/>
      <c r="N318" s="48"/>
      <c r="O318" s="48"/>
      <c r="P318" s="48"/>
      <c r="Q318" s="48"/>
      <c r="R318" s="48"/>
      <c r="S318" s="48"/>
      <c r="T318" s="48"/>
      <c r="U318" s="48"/>
      <c r="V318" s="48"/>
      <c r="W318" s="48"/>
      <c r="X318" s="48"/>
      <c r="Y318" s="48"/>
      <c r="Z318" s="48"/>
      <c r="AA318" s="48"/>
      <c r="AB318" s="48"/>
      <c r="AC318" s="48"/>
      <c r="AD318" s="48"/>
      <c r="AE318" s="48"/>
      <c r="AF318" s="48"/>
      <c r="AG318" s="48"/>
      <c r="AH318" s="48"/>
      <c r="AI318" s="48"/>
      <c r="AJ318" s="48"/>
      <c r="AK318" s="48"/>
      <c r="AL318" s="48"/>
      <c r="AM318" s="48"/>
      <c r="AQ318" s="48">
        <f>+_xlfn.XLOOKUP($B318,'[1]Ene-25'!$C:$C,'[1]Ene-25'!$H:$H,0)</f>
        <v>922494213.10000002</v>
      </c>
      <c r="AR318" s="48">
        <f>+_xlfn.XLOOKUP($B318,'[1]Feb-25'!$C:$C,'[1]Feb-25'!$H:$H,0)</f>
        <v>1190132986.0999999</v>
      </c>
      <c r="AS318" s="48">
        <f>+_xlfn.XLOOKUP($B318,'[1]Mar-25'!$C:$C,'[1]Mar-25'!$H:$H,0)</f>
        <v>1324373222.0999999</v>
      </c>
      <c r="AT318" s="48">
        <f>+_xlfn.XLOOKUP($B318,'[1]Abr-25'!$C:$C,'[1]Abr-25'!$H:$H,0)</f>
        <v>1339402155.0999999</v>
      </c>
      <c r="AU318" s="48">
        <f>+_xlfn.XLOOKUP($B318,'[1]May-25'!$C:$C,'[1]May-25'!$H:$H,0)</f>
        <v>1563338465.0999999</v>
      </c>
      <c r="AV318" s="48">
        <f>+_xlfn.XLOOKUP($B318,'[1]Jun-25'!$C:$C,'[1]Jun-25'!$H:$H,0)</f>
        <v>1562428152.0999999</v>
      </c>
      <c r="AW318" s="48">
        <f>+_xlfn.XLOOKUP($B318,'[1]Jul-25'!$C:$C,'[1]Jul-25'!$H:$H,0)</f>
        <v>0</v>
      </c>
      <c r="AX318" s="48">
        <f>+_xlfn.XLOOKUP($B318,'[1]Ago-25'!$C:$C,'[1]Ago-25'!$H:$H,0)</f>
        <v>0</v>
      </c>
      <c r="AY318" s="48">
        <f>+_xlfn.XLOOKUP($B318,'[1]Sep-25'!$C:$C,'[1]Sep-25'!$H:$H,0)</f>
        <v>0</v>
      </c>
      <c r="AZ318" s="48">
        <f>+_xlfn.XLOOKUP($B318,'[1]Oct-25'!$C:$C,'[1]Oct-25'!$H:$H,0)</f>
        <v>0</v>
      </c>
      <c r="BA318" s="48">
        <f>+_xlfn.XLOOKUP($B318,'[1]Nov-25'!$C:$C,'[1]Nov-25'!$H:$H,0)</f>
        <v>0</v>
      </c>
      <c r="BB318" s="48">
        <f>+_xlfn.XLOOKUP($B318,'[1]Dic-25'!$C:$C,'[1]Dic-25'!$H:$H,0)</f>
        <v>0</v>
      </c>
    </row>
    <row r="319" spans="2:54" collapsed="1" x14ac:dyDescent="0.3"/>
    <row r="320" spans="2:54" s="67" customFormat="1" collapsed="1" x14ac:dyDescent="0.3">
      <c r="B320" s="70"/>
      <c r="C320" s="70" t="s">
        <v>501</v>
      </c>
      <c r="D320" s="71">
        <f>+SUBTOTAL(9,D322:D334)</f>
        <v>0</v>
      </c>
      <c r="E320" s="71">
        <f t="shared" ref="E320:AM320" si="149">+SUBTOTAL(9,E322:E334)</f>
        <v>0</v>
      </c>
      <c r="F320" s="71">
        <f t="shared" si="149"/>
        <v>0</v>
      </c>
      <c r="G320" s="71">
        <f t="shared" si="149"/>
        <v>0</v>
      </c>
      <c r="H320" s="71">
        <f t="shared" si="149"/>
        <v>0</v>
      </c>
      <c r="I320" s="71">
        <f t="shared" si="149"/>
        <v>0</v>
      </c>
      <c r="J320" s="71">
        <f t="shared" si="149"/>
        <v>0</v>
      </c>
      <c r="K320" s="71">
        <f t="shared" si="149"/>
        <v>0</v>
      </c>
      <c r="L320" s="71">
        <f t="shared" si="149"/>
        <v>0</v>
      </c>
      <c r="M320" s="71">
        <f t="shared" si="149"/>
        <v>0</v>
      </c>
      <c r="N320" s="71">
        <f t="shared" si="149"/>
        <v>0</v>
      </c>
      <c r="O320" s="71">
        <f t="shared" si="149"/>
        <v>0</v>
      </c>
      <c r="P320" s="71">
        <f t="shared" si="149"/>
        <v>0</v>
      </c>
      <c r="Q320" s="71">
        <f t="shared" si="149"/>
        <v>0</v>
      </c>
      <c r="R320" s="71">
        <f t="shared" si="149"/>
        <v>0</v>
      </c>
      <c r="S320" s="71">
        <f t="shared" si="149"/>
        <v>0</v>
      </c>
      <c r="T320" s="71">
        <f t="shared" si="149"/>
        <v>0</v>
      </c>
      <c r="U320" s="71">
        <f t="shared" si="149"/>
        <v>0</v>
      </c>
      <c r="V320" s="71">
        <f t="shared" si="149"/>
        <v>0</v>
      </c>
      <c r="W320" s="71">
        <f t="shared" si="149"/>
        <v>0</v>
      </c>
      <c r="X320" s="71">
        <f t="shared" si="149"/>
        <v>0</v>
      </c>
      <c r="Y320" s="71">
        <f t="shared" si="149"/>
        <v>0</v>
      </c>
      <c r="Z320" s="71">
        <f t="shared" si="149"/>
        <v>0</v>
      </c>
      <c r="AA320" s="71">
        <f t="shared" si="149"/>
        <v>0</v>
      </c>
      <c r="AB320" s="71">
        <f t="shared" si="149"/>
        <v>0</v>
      </c>
      <c r="AC320" s="71">
        <f t="shared" si="149"/>
        <v>0</v>
      </c>
      <c r="AD320" s="71">
        <f t="shared" si="149"/>
        <v>0</v>
      </c>
      <c r="AE320" s="71">
        <f t="shared" si="149"/>
        <v>0</v>
      </c>
      <c r="AF320" s="71">
        <f t="shared" si="149"/>
        <v>0</v>
      </c>
      <c r="AG320" s="71">
        <f t="shared" si="149"/>
        <v>0</v>
      </c>
      <c r="AH320" s="71">
        <f t="shared" si="149"/>
        <v>0</v>
      </c>
      <c r="AI320" s="71">
        <f t="shared" si="149"/>
        <v>0</v>
      </c>
      <c r="AJ320" s="71">
        <f t="shared" si="149"/>
        <v>0</v>
      </c>
      <c r="AK320" s="71">
        <f t="shared" si="149"/>
        <v>0</v>
      </c>
      <c r="AL320" s="71">
        <f t="shared" si="149"/>
        <v>0</v>
      </c>
      <c r="AM320" s="71">
        <f t="shared" si="149"/>
        <v>0</v>
      </c>
      <c r="AQ320" s="71">
        <f t="shared" ref="AQ320:BB320" si="150">+SUBTOTAL(9,AQ322:AQ334)</f>
        <v>2888179328.0099998</v>
      </c>
      <c r="AR320" s="71">
        <f t="shared" si="150"/>
        <v>2889187320.4299998</v>
      </c>
      <c r="AS320" s="71">
        <f t="shared" si="150"/>
        <v>2890183293.3499999</v>
      </c>
      <c r="AT320" s="71">
        <f t="shared" si="150"/>
        <v>2891193179.3999996</v>
      </c>
      <c r="AU320" s="71">
        <f t="shared" si="150"/>
        <v>2900115113.9799995</v>
      </c>
      <c r="AV320" s="71">
        <f t="shared" si="150"/>
        <v>2618371904.48</v>
      </c>
      <c r="AW320" s="71">
        <f t="shared" si="150"/>
        <v>0</v>
      </c>
      <c r="AX320" s="71">
        <f t="shared" si="150"/>
        <v>0</v>
      </c>
      <c r="AY320" s="71">
        <f t="shared" si="150"/>
        <v>0</v>
      </c>
      <c r="AZ320" s="71">
        <f t="shared" si="150"/>
        <v>0</v>
      </c>
      <c r="BA320" s="71">
        <f t="shared" si="150"/>
        <v>0</v>
      </c>
      <c r="BB320" s="71">
        <f t="shared" si="150"/>
        <v>0</v>
      </c>
    </row>
    <row r="321" spans="2:54" ht="6" customHeight="1" x14ac:dyDescent="0.3"/>
    <row r="322" spans="2:54" x14ac:dyDescent="0.3">
      <c r="B322" s="68" t="s">
        <v>502</v>
      </c>
      <c r="C322" s="68" t="s">
        <v>503</v>
      </c>
      <c r="D322" s="77">
        <f>+SUBTOTAL(9,D323:D328)</f>
        <v>0</v>
      </c>
      <c r="E322" s="77">
        <f t="shared" ref="E322:AM322" si="151">+SUBTOTAL(9,E323:E328)</f>
        <v>0</v>
      </c>
      <c r="F322" s="77">
        <f t="shared" si="151"/>
        <v>0</v>
      </c>
      <c r="G322" s="77">
        <f t="shared" si="151"/>
        <v>0</v>
      </c>
      <c r="H322" s="77">
        <f t="shared" si="151"/>
        <v>0</v>
      </c>
      <c r="I322" s="77">
        <f t="shared" si="151"/>
        <v>0</v>
      </c>
      <c r="J322" s="77">
        <f t="shared" si="151"/>
        <v>0</v>
      </c>
      <c r="K322" s="77">
        <f t="shared" si="151"/>
        <v>0</v>
      </c>
      <c r="L322" s="77">
        <f t="shared" si="151"/>
        <v>0</v>
      </c>
      <c r="M322" s="77">
        <f t="shared" si="151"/>
        <v>0</v>
      </c>
      <c r="N322" s="77">
        <f t="shared" si="151"/>
        <v>0</v>
      </c>
      <c r="O322" s="77">
        <f t="shared" si="151"/>
        <v>0</v>
      </c>
      <c r="P322" s="77">
        <f t="shared" si="151"/>
        <v>0</v>
      </c>
      <c r="Q322" s="77">
        <f t="shared" si="151"/>
        <v>0</v>
      </c>
      <c r="R322" s="77">
        <f t="shared" si="151"/>
        <v>0</v>
      </c>
      <c r="S322" s="77">
        <f t="shared" si="151"/>
        <v>0</v>
      </c>
      <c r="T322" s="77">
        <f t="shared" si="151"/>
        <v>0</v>
      </c>
      <c r="U322" s="77">
        <f t="shared" si="151"/>
        <v>0</v>
      </c>
      <c r="V322" s="77">
        <f t="shared" si="151"/>
        <v>0</v>
      </c>
      <c r="W322" s="77">
        <f t="shared" si="151"/>
        <v>0</v>
      </c>
      <c r="X322" s="77">
        <f t="shared" si="151"/>
        <v>0</v>
      </c>
      <c r="Y322" s="77">
        <f t="shared" si="151"/>
        <v>0</v>
      </c>
      <c r="Z322" s="77">
        <f t="shared" si="151"/>
        <v>0</v>
      </c>
      <c r="AA322" s="77">
        <f t="shared" si="151"/>
        <v>0</v>
      </c>
      <c r="AB322" s="77">
        <f t="shared" si="151"/>
        <v>0</v>
      </c>
      <c r="AC322" s="77">
        <f t="shared" si="151"/>
        <v>0</v>
      </c>
      <c r="AD322" s="77">
        <f t="shared" si="151"/>
        <v>0</v>
      </c>
      <c r="AE322" s="77">
        <f t="shared" si="151"/>
        <v>0</v>
      </c>
      <c r="AF322" s="77">
        <f t="shared" si="151"/>
        <v>0</v>
      </c>
      <c r="AG322" s="77">
        <f t="shared" si="151"/>
        <v>0</v>
      </c>
      <c r="AH322" s="77">
        <f t="shared" si="151"/>
        <v>0</v>
      </c>
      <c r="AI322" s="77">
        <f t="shared" si="151"/>
        <v>0</v>
      </c>
      <c r="AJ322" s="77">
        <f t="shared" si="151"/>
        <v>0</v>
      </c>
      <c r="AK322" s="77">
        <f t="shared" si="151"/>
        <v>0</v>
      </c>
      <c r="AL322" s="77">
        <f t="shared" si="151"/>
        <v>0</v>
      </c>
      <c r="AM322" s="77">
        <f t="shared" si="151"/>
        <v>0</v>
      </c>
      <c r="AQ322" s="77">
        <f t="shared" ref="AQ322:BB322" si="152">+SUBTOTAL(9,AQ323:AQ328)</f>
        <v>2788540649.4899998</v>
      </c>
      <c r="AR322" s="77">
        <f t="shared" si="152"/>
        <v>2788540649.4899998</v>
      </c>
      <c r="AS322" s="77">
        <f t="shared" si="152"/>
        <v>2788540649.4899998</v>
      </c>
      <c r="AT322" s="77">
        <f t="shared" si="152"/>
        <v>2788540649.4899998</v>
      </c>
      <c r="AU322" s="77">
        <f t="shared" si="152"/>
        <v>2796395621.4899998</v>
      </c>
      <c r="AV322" s="77">
        <f t="shared" si="152"/>
        <v>2513604030.4499998</v>
      </c>
      <c r="AW322" s="77">
        <f t="shared" si="152"/>
        <v>0</v>
      </c>
      <c r="AX322" s="77">
        <f t="shared" si="152"/>
        <v>0</v>
      </c>
      <c r="AY322" s="77">
        <f t="shared" si="152"/>
        <v>0</v>
      </c>
      <c r="AZ322" s="77">
        <f t="shared" si="152"/>
        <v>0</v>
      </c>
      <c r="BA322" s="77">
        <f t="shared" si="152"/>
        <v>0</v>
      </c>
      <c r="BB322" s="77">
        <f t="shared" si="152"/>
        <v>0</v>
      </c>
    </row>
    <row r="323" spans="2:54" hidden="1" outlineLevel="1" x14ac:dyDescent="0.3">
      <c r="B323" s="139" t="s">
        <v>504</v>
      </c>
      <c r="C323" s="69" t="s">
        <v>182</v>
      </c>
      <c r="D323" s="61"/>
      <c r="E323" s="61"/>
      <c r="F323" s="61"/>
      <c r="G323" s="61"/>
      <c r="H323" s="61"/>
      <c r="I323" s="61"/>
      <c r="J323" s="61"/>
      <c r="K323" s="61"/>
      <c r="L323" s="61"/>
      <c r="M323" s="61"/>
      <c r="N323" s="61"/>
      <c r="O323" s="61"/>
      <c r="P323" s="61"/>
      <c r="Q323" s="61"/>
      <c r="R323" s="61"/>
      <c r="S323" s="61"/>
      <c r="T323" s="61"/>
      <c r="U323" s="61"/>
      <c r="V323" s="61"/>
      <c r="W323" s="61"/>
      <c r="X323" s="61"/>
      <c r="Y323" s="61"/>
      <c r="Z323" s="61"/>
      <c r="AA323" s="61"/>
      <c r="AB323" s="61"/>
      <c r="AC323" s="61"/>
      <c r="AD323" s="61"/>
      <c r="AE323" s="61"/>
      <c r="AF323" s="61"/>
      <c r="AG323" s="61"/>
      <c r="AH323" s="61"/>
      <c r="AI323" s="61"/>
      <c r="AJ323" s="61"/>
      <c r="AK323" s="61"/>
      <c r="AL323" s="61"/>
      <c r="AM323" s="61"/>
      <c r="AQ323" s="61">
        <f>+_xlfn.XLOOKUP($B323,'[1]Ene-25'!$C:$C,'[1]Ene-25'!$H:$H,0)</f>
        <v>4825724574.4899998</v>
      </c>
      <c r="AR323" s="61">
        <f>+_xlfn.XLOOKUP($B323,'[1]Feb-25'!$C:$C,'[1]Feb-25'!$H:$H,0)</f>
        <v>4825724574.4899998</v>
      </c>
      <c r="AS323" s="61">
        <f>+_xlfn.XLOOKUP($B323,'[1]Mar-25'!$C:$C,'[1]Mar-25'!$H:$H,0)</f>
        <v>4825724574.4899998</v>
      </c>
      <c r="AT323" s="61">
        <f>+_xlfn.XLOOKUP($B323,'[1]Abr-25'!$C:$C,'[1]Abr-25'!$H:$H,0)</f>
        <v>4825724574.4899998</v>
      </c>
      <c r="AU323" s="61">
        <f>+_xlfn.XLOOKUP($B323,'[1]May-25'!$C:$C,'[1]May-25'!$H:$H,0)</f>
        <v>4825724574.4899998</v>
      </c>
      <c r="AV323" s="61">
        <f>+_xlfn.XLOOKUP($B323,'[1]Jun-25'!$C:$C,'[1]Jun-25'!$H:$H,0)</f>
        <v>4828389574.4499998</v>
      </c>
      <c r="AW323" s="61">
        <f>+_xlfn.XLOOKUP($B323,'[1]Jul-25'!$C:$C,'[1]Jul-25'!$H:$H,0)</f>
        <v>0</v>
      </c>
      <c r="AX323" s="61">
        <f>+_xlfn.XLOOKUP($B323,'[1]Ago-25'!$C:$C,'[1]Ago-25'!$H:$H,0)</f>
        <v>0</v>
      </c>
      <c r="AY323" s="61">
        <f>+_xlfn.XLOOKUP($B323,'[1]Sep-25'!$C:$C,'[1]Sep-25'!$H:$H,0)</f>
        <v>0</v>
      </c>
      <c r="AZ323" s="61">
        <f>+_xlfn.XLOOKUP($B323,'[1]Oct-25'!$C:$C,'[1]Oct-25'!$H:$H,0)</f>
        <v>0</v>
      </c>
      <c r="BA323" s="61">
        <f>+_xlfn.XLOOKUP($B323,'[1]Nov-25'!$C:$C,'[1]Nov-25'!$H:$H,0)</f>
        <v>0</v>
      </c>
      <c r="BB323" s="61">
        <f>+_xlfn.XLOOKUP($B323,'[1]Dic-25'!$C:$C,'[1]Dic-25'!$H:$H,0)</f>
        <v>0</v>
      </c>
    </row>
    <row r="324" spans="2:54" hidden="1" outlineLevel="1" x14ac:dyDescent="0.3">
      <c r="B324" s="140" t="s">
        <v>505</v>
      </c>
      <c r="C324" s="60" t="s">
        <v>452</v>
      </c>
      <c r="D324" s="63"/>
      <c r="E324" s="63"/>
      <c r="F324" s="63"/>
      <c r="G324" s="63"/>
      <c r="H324" s="63"/>
      <c r="I324" s="63"/>
      <c r="J324" s="63"/>
      <c r="K324" s="63"/>
      <c r="L324" s="63"/>
      <c r="M324" s="63"/>
      <c r="N324" s="63"/>
      <c r="O324" s="63"/>
      <c r="P324" s="63"/>
      <c r="Q324" s="63"/>
      <c r="R324" s="63"/>
      <c r="S324" s="63"/>
      <c r="T324" s="63"/>
      <c r="U324" s="63"/>
      <c r="V324" s="63"/>
      <c r="W324" s="63"/>
      <c r="X324" s="63"/>
      <c r="Y324" s="63"/>
      <c r="Z324" s="63"/>
      <c r="AA324" s="63"/>
      <c r="AB324" s="63"/>
      <c r="AC324" s="63"/>
      <c r="AD324" s="63"/>
      <c r="AE324" s="63"/>
      <c r="AF324" s="63"/>
      <c r="AG324" s="63"/>
      <c r="AH324" s="63"/>
      <c r="AI324" s="63"/>
      <c r="AJ324" s="63"/>
      <c r="AK324" s="63"/>
      <c r="AL324" s="63"/>
      <c r="AM324" s="63"/>
      <c r="AQ324" s="63">
        <f>+_xlfn.XLOOKUP($B324,'[1]Ene-25'!$C:$C,'[1]Ene-25'!$H:$H,0)</f>
        <v>529960286.62</v>
      </c>
      <c r="AR324" s="63">
        <f>+_xlfn.XLOOKUP($B324,'[1]Feb-25'!$C:$C,'[1]Feb-25'!$H:$H,0)</f>
        <v>529960286.62</v>
      </c>
      <c r="AS324" s="63">
        <f>+_xlfn.XLOOKUP($B324,'[1]Mar-25'!$C:$C,'[1]Mar-25'!$H:$H,0)</f>
        <v>529960286.62</v>
      </c>
      <c r="AT324" s="63">
        <f>+_xlfn.XLOOKUP($B324,'[1]Abr-25'!$C:$C,'[1]Abr-25'!$H:$H,0)</f>
        <v>529960286.62</v>
      </c>
      <c r="AU324" s="63">
        <f>+_xlfn.XLOOKUP($B324,'[1]May-25'!$C:$C,'[1]May-25'!$H:$H,0)</f>
        <v>536277758.62</v>
      </c>
      <c r="AV324" s="63">
        <f>+_xlfn.XLOOKUP($B324,'[1]Jun-25'!$C:$C,'[1]Jun-25'!$H:$H,0)</f>
        <v>536277758.62</v>
      </c>
      <c r="AW324" s="63">
        <f>+_xlfn.XLOOKUP($B324,'[1]Jul-25'!$C:$C,'[1]Jul-25'!$H:$H,0)</f>
        <v>0</v>
      </c>
      <c r="AX324" s="63">
        <f>+_xlfn.XLOOKUP($B324,'[1]Ago-25'!$C:$C,'[1]Ago-25'!$H:$H,0)</f>
        <v>0</v>
      </c>
      <c r="AY324" s="63">
        <f>+_xlfn.XLOOKUP($B324,'[1]Sep-25'!$C:$C,'[1]Sep-25'!$H:$H,0)</f>
        <v>0</v>
      </c>
      <c r="AZ324" s="63">
        <f>+_xlfn.XLOOKUP($B324,'[1]Oct-25'!$C:$C,'[1]Oct-25'!$H:$H,0)</f>
        <v>0</v>
      </c>
      <c r="BA324" s="63">
        <f>+_xlfn.XLOOKUP($B324,'[1]Nov-25'!$C:$C,'[1]Nov-25'!$H:$H,0)</f>
        <v>0</v>
      </c>
      <c r="BB324" s="63">
        <f>+_xlfn.XLOOKUP($B324,'[1]Dic-25'!$C:$C,'[1]Dic-25'!$H:$H,0)</f>
        <v>0</v>
      </c>
    </row>
    <row r="325" spans="2:54" hidden="1" outlineLevel="1" x14ac:dyDescent="0.3">
      <c r="B325" s="140" t="s">
        <v>506</v>
      </c>
      <c r="C325" s="60" t="s">
        <v>304</v>
      </c>
      <c r="D325" s="63"/>
      <c r="E325" s="63"/>
      <c r="F325" s="63"/>
      <c r="G325" s="63"/>
      <c r="H325" s="63"/>
      <c r="I325" s="63"/>
      <c r="J325" s="63"/>
      <c r="K325" s="63"/>
      <c r="L325" s="63"/>
      <c r="M325" s="63"/>
      <c r="N325" s="63"/>
      <c r="O325" s="63"/>
      <c r="P325" s="63"/>
      <c r="Q325" s="63"/>
      <c r="R325" s="63"/>
      <c r="S325" s="63"/>
      <c r="T325" s="63"/>
      <c r="U325" s="63"/>
      <c r="V325" s="63"/>
      <c r="W325" s="63"/>
      <c r="X325" s="63"/>
      <c r="Y325" s="63"/>
      <c r="Z325" s="63"/>
      <c r="AA325" s="63"/>
      <c r="AB325" s="63"/>
      <c r="AC325" s="63"/>
      <c r="AD325" s="63"/>
      <c r="AE325" s="63"/>
      <c r="AF325" s="63"/>
      <c r="AG325" s="63"/>
      <c r="AH325" s="63"/>
      <c r="AI325" s="63"/>
      <c r="AJ325" s="63"/>
      <c r="AK325" s="63"/>
      <c r="AL325" s="63"/>
      <c r="AM325" s="63"/>
      <c r="AQ325" s="63">
        <f>+_xlfn.XLOOKUP($B325,'[1]Ene-25'!$C:$C,'[1]Ene-25'!$H:$H,0)</f>
        <v>194609849.38</v>
      </c>
      <c r="AR325" s="63">
        <f>+_xlfn.XLOOKUP($B325,'[1]Feb-25'!$C:$C,'[1]Feb-25'!$H:$H,0)</f>
        <v>194609849.38</v>
      </c>
      <c r="AS325" s="63">
        <f>+_xlfn.XLOOKUP($B325,'[1]Mar-25'!$C:$C,'[1]Mar-25'!$H:$H,0)</f>
        <v>194609849.38</v>
      </c>
      <c r="AT325" s="63">
        <f>+_xlfn.XLOOKUP($B325,'[1]Abr-25'!$C:$C,'[1]Abr-25'!$H:$H,0)</f>
        <v>194609849.38</v>
      </c>
      <c r="AU325" s="63">
        <f>+_xlfn.XLOOKUP($B325,'[1]May-25'!$C:$C,'[1]May-25'!$H:$H,0)</f>
        <v>196147349.38</v>
      </c>
      <c r="AV325" s="63">
        <f>+_xlfn.XLOOKUP($B325,'[1]Jun-25'!$C:$C,'[1]Jun-25'!$H:$H,0)</f>
        <v>196147349.38</v>
      </c>
      <c r="AW325" s="63">
        <f>+_xlfn.XLOOKUP($B325,'[1]Jul-25'!$C:$C,'[1]Jul-25'!$H:$H,0)</f>
        <v>0</v>
      </c>
      <c r="AX325" s="63">
        <f>+_xlfn.XLOOKUP($B325,'[1]Ago-25'!$C:$C,'[1]Ago-25'!$H:$H,0)</f>
        <v>0</v>
      </c>
      <c r="AY325" s="63">
        <f>+_xlfn.XLOOKUP($B325,'[1]Sep-25'!$C:$C,'[1]Sep-25'!$H:$H,0)</f>
        <v>0</v>
      </c>
      <c r="AZ325" s="63">
        <f>+_xlfn.XLOOKUP($B325,'[1]Oct-25'!$C:$C,'[1]Oct-25'!$H:$H,0)</f>
        <v>0</v>
      </c>
      <c r="BA325" s="63">
        <f>+_xlfn.XLOOKUP($B325,'[1]Nov-25'!$C:$C,'[1]Nov-25'!$H:$H,0)</f>
        <v>0</v>
      </c>
      <c r="BB325" s="63">
        <f>+_xlfn.XLOOKUP($B325,'[1]Dic-25'!$C:$C,'[1]Dic-25'!$H:$H,0)</f>
        <v>0</v>
      </c>
    </row>
    <row r="326" spans="2:54" hidden="1" outlineLevel="1" x14ac:dyDescent="0.3">
      <c r="B326" s="60" t="s">
        <v>507</v>
      </c>
      <c r="C326" s="60" t="s">
        <v>508</v>
      </c>
      <c r="D326" s="63"/>
      <c r="E326" s="63"/>
      <c r="F326" s="63"/>
      <c r="G326" s="63"/>
      <c r="H326" s="63"/>
      <c r="I326" s="63"/>
      <c r="J326" s="63"/>
      <c r="K326" s="63"/>
      <c r="L326" s="63"/>
      <c r="M326" s="63"/>
      <c r="N326" s="63"/>
      <c r="O326" s="63"/>
      <c r="P326" s="63"/>
      <c r="Q326" s="63"/>
      <c r="R326" s="63"/>
      <c r="S326" s="63"/>
      <c r="T326" s="63"/>
      <c r="U326" s="63"/>
      <c r="V326" s="63"/>
      <c r="W326" s="63"/>
      <c r="X326" s="63"/>
      <c r="Y326" s="63"/>
      <c r="Z326" s="63"/>
      <c r="AA326" s="63"/>
      <c r="AB326" s="63"/>
      <c r="AC326" s="63"/>
      <c r="AD326" s="63"/>
      <c r="AE326" s="63"/>
      <c r="AF326" s="63"/>
      <c r="AG326" s="63"/>
      <c r="AH326" s="63"/>
      <c r="AI326" s="63"/>
      <c r="AJ326" s="63"/>
      <c r="AK326" s="63"/>
      <c r="AL326" s="63"/>
      <c r="AM326" s="63"/>
      <c r="AQ326" s="63">
        <f>+_xlfn.XLOOKUP($B326,'[1]Ene-25'!$C:$C,'[1]Ene-25'!$H:$H,0)</f>
        <v>4317146</v>
      </c>
      <c r="AR326" s="63">
        <f>+_xlfn.XLOOKUP($B326,'[1]Feb-25'!$C:$C,'[1]Feb-25'!$H:$H,0)</f>
        <v>4317146</v>
      </c>
      <c r="AS326" s="63">
        <f>+_xlfn.XLOOKUP($B326,'[1]Mar-25'!$C:$C,'[1]Mar-25'!$H:$H,0)</f>
        <v>4317146</v>
      </c>
      <c r="AT326" s="63">
        <f>+_xlfn.XLOOKUP($B326,'[1]Abr-25'!$C:$C,'[1]Abr-25'!$H:$H,0)</f>
        <v>4317146</v>
      </c>
      <c r="AU326" s="63">
        <f>+_xlfn.XLOOKUP($B326,'[1]May-25'!$C:$C,'[1]May-25'!$H:$H,0)</f>
        <v>4317146</v>
      </c>
      <c r="AV326" s="63">
        <f>+_xlfn.XLOOKUP($B326,'[1]Jun-25'!$C:$C,'[1]Jun-25'!$H:$H,0)</f>
        <v>4317146</v>
      </c>
      <c r="AW326" s="63">
        <f>+_xlfn.XLOOKUP($B326,'[1]Jul-25'!$C:$C,'[1]Jul-25'!$H:$H,0)</f>
        <v>0</v>
      </c>
      <c r="AX326" s="63">
        <f>+_xlfn.XLOOKUP($B326,'[1]Ago-25'!$C:$C,'[1]Ago-25'!$H:$H,0)</f>
        <v>0</v>
      </c>
      <c r="AY326" s="63">
        <f>+_xlfn.XLOOKUP($B326,'[1]Sep-25'!$C:$C,'[1]Sep-25'!$H:$H,0)</f>
        <v>0</v>
      </c>
      <c r="AZ326" s="63">
        <f>+_xlfn.XLOOKUP($B326,'[1]Oct-25'!$C:$C,'[1]Oct-25'!$H:$H,0)</f>
        <v>0</v>
      </c>
      <c r="BA326" s="63">
        <f>+_xlfn.XLOOKUP($B326,'[1]Nov-25'!$C:$C,'[1]Nov-25'!$H:$H,0)</f>
        <v>0</v>
      </c>
      <c r="BB326" s="63">
        <f>+_xlfn.XLOOKUP($B326,'[1]Dic-25'!$C:$C,'[1]Dic-25'!$H:$H,0)</f>
        <v>0</v>
      </c>
    </row>
    <row r="327" spans="2:54" hidden="1" outlineLevel="1" x14ac:dyDescent="0.3">
      <c r="B327" s="60" t="s">
        <v>509</v>
      </c>
      <c r="C327" s="60" t="s">
        <v>204</v>
      </c>
      <c r="D327" s="63"/>
      <c r="E327" s="63"/>
      <c r="F327" s="63"/>
      <c r="G327" s="63"/>
      <c r="H327" s="63"/>
      <c r="I327" s="63"/>
      <c r="J327" s="63"/>
      <c r="K327" s="63"/>
      <c r="L327" s="63"/>
      <c r="M327" s="63"/>
      <c r="N327" s="63"/>
      <c r="O327" s="63"/>
      <c r="P327" s="63"/>
      <c r="Q327" s="63"/>
      <c r="R327" s="63"/>
      <c r="S327" s="63"/>
      <c r="T327" s="63"/>
      <c r="U327" s="63"/>
      <c r="V327" s="63"/>
      <c r="W327" s="63"/>
      <c r="X327" s="63"/>
      <c r="Y327" s="63"/>
      <c r="Z327" s="63"/>
      <c r="AA327" s="63"/>
      <c r="AB327" s="63"/>
      <c r="AC327" s="63"/>
      <c r="AD327" s="63"/>
      <c r="AE327" s="63"/>
      <c r="AF327" s="63"/>
      <c r="AG327" s="63"/>
      <c r="AH327" s="63"/>
      <c r="AI327" s="63"/>
      <c r="AJ327" s="63"/>
      <c r="AK327" s="63"/>
      <c r="AL327" s="63"/>
      <c r="AM327" s="63"/>
      <c r="AQ327" s="63">
        <f>+_xlfn.XLOOKUP($B327,'[1]Ene-25'!$C:$C,'[1]Ene-25'!$H:$H,0)</f>
        <v>180000000</v>
      </c>
      <c r="AR327" s="63">
        <f>+_xlfn.XLOOKUP($B327,'[1]Feb-25'!$C:$C,'[1]Feb-25'!$H:$H,0)</f>
        <v>180000000</v>
      </c>
      <c r="AS327" s="63">
        <f>+_xlfn.XLOOKUP($B327,'[1]Mar-25'!$C:$C,'[1]Mar-25'!$H:$H,0)</f>
        <v>180000000</v>
      </c>
      <c r="AT327" s="63">
        <f>+_xlfn.XLOOKUP($B327,'[1]Abr-25'!$C:$C,'[1]Abr-25'!$H:$H,0)</f>
        <v>180000000</v>
      </c>
      <c r="AU327" s="63">
        <f>+_xlfn.XLOOKUP($B327,'[1]May-25'!$C:$C,'[1]May-25'!$H:$H,0)</f>
        <v>180000000</v>
      </c>
      <c r="AV327" s="63">
        <f>+_xlfn.XLOOKUP($B327,'[1]Jun-25'!$C:$C,'[1]Jun-25'!$H:$H,0)</f>
        <v>180000000</v>
      </c>
      <c r="AW327" s="63">
        <f>+_xlfn.XLOOKUP($B327,'[1]Jul-25'!$C:$C,'[1]Jul-25'!$H:$H,0)</f>
        <v>0</v>
      </c>
      <c r="AX327" s="63">
        <f>+_xlfn.XLOOKUP($B327,'[1]Ago-25'!$C:$C,'[1]Ago-25'!$H:$H,0)</f>
        <v>0</v>
      </c>
      <c r="AY327" s="63">
        <f>+_xlfn.XLOOKUP($B327,'[1]Sep-25'!$C:$C,'[1]Sep-25'!$H:$H,0)</f>
        <v>0</v>
      </c>
      <c r="AZ327" s="63">
        <f>+_xlfn.XLOOKUP($B327,'[1]Oct-25'!$C:$C,'[1]Oct-25'!$H:$H,0)</f>
        <v>0</v>
      </c>
      <c r="BA327" s="63">
        <f>+_xlfn.XLOOKUP($B327,'[1]Nov-25'!$C:$C,'[1]Nov-25'!$H:$H,0)</f>
        <v>0</v>
      </c>
      <c r="BB327" s="63">
        <f>+_xlfn.XLOOKUP($B327,'[1]Dic-25'!$C:$C,'[1]Dic-25'!$H:$H,0)</f>
        <v>0</v>
      </c>
    </row>
    <row r="328" spans="2:54" hidden="1" outlineLevel="1" x14ac:dyDescent="0.3">
      <c r="B328" s="141" t="s">
        <v>510</v>
      </c>
      <c r="C328" s="47" t="s">
        <v>511</v>
      </c>
      <c r="D328" s="48"/>
      <c r="E328" s="48"/>
      <c r="F328" s="48"/>
      <c r="G328" s="48"/>
      <c r="H328" s="48"/>
      <c r="I328" s="48"/>
      <c r="J328" s="48"/>
      <c r="K328" s="48"/>
      <c r="L328" s="48"/>
      <c r="M328" s="48"/>
      <c r="N328" s="48"/>
      <c r="O328" s="48"/>
      <c r="P328" s="48"/>
      <c r="Q328" s="48"/>
      <c r="R328" s="48"/>
      <c r="S328" s="48"/>
      <c r="T328" s="48"/>
      <c r="U328" s="48"/>
      <c r="V328" s="48"/>
      <c r="W328" s="48"/>
      <c r="X328" s="48"/>
      <c r="Y328" s="48"/>
      <c r="Z328" s="48"/>
      <c r="AA328" s="48"/>
      <c r="AB328" s="48"/>
      <c r="AC328" s="48"/>
      <c r="AD328" s="48"/>
      <c r="AE328" s="48"/>
      <c r="AF328" s="48"/>
      <c r="AG328" s="48"/>
      <c r="AH328" s="48"/>
      <c r="AI328" s="48"/>
      <c r="AJ328" s="48"/>
      <c r="AK328" s="48"/>
      <c r="AL328" s="48"/>
      <c r="AM328" s="48"/>
      <c r="AQ328" s="48">
        <f>+_xlfn.XLOOKUP($B328,'[1]Ene-25'!$C:$C,'[1]Ene-25'!$H:$H,0)</f>
        <v>-2946071207</v>
      </c>
      <c r="AR328" s="48">
        <f>+_xlfn.XLOOKUP($B328,'[1]Feb-25'!$C:$C,'[1]Feb-25'!$H:$H,0)</f>
        <v>-2946071207</v>
      </c>
      <c r="AS328" s="48">
        <f>+_xlfn.XLOOKUP($B328,'[1]Mar-25'!$C:$C,'[1]Mar-25'!$H:$H,0)</f>
        <v>-2946071207</v>
      </c>
      <c r="AT328" s="48">
        <f>+_xlfn.XLOOKUP($B328,'[1]Abr-25'!$C:$C,'[1]Abr-25'!$H:$H,0)</f>
        <v>-2946071207</v>
      </c>
      <c r="AU328" s="48">
        <f>+_xlfn.XLOOKUP($B328,'[1]May-25'!$C:$C,'[1]May-25'!$H:$H,0)</f>
        <v>-2946071207</v>
      </c>
      <c r="AV328" s="48">
        <f>+_xlfn.XLOOKUP($B328,'[1]Jun-25'!$C:$C,'[1]Jun-25'!$H:$H,0)</f>
        <v>-3231527798</v>
      </c>
      <c r="AW328" s="48">
        <f>+_xlfn.XLOOKUP($B328,'[1]Jul-25'!$C:$C,'[1]Jul-25'!$H:$H,0)</f>
        <v>0</v>
      </c>
      <c r="AX328" s="48">
        <f>+_xlfn.XLOOKUP($B328,'[1]Ago-25'!$C:$C,'[1]Ago-25'!$H:$H,0)</f>
        <v>0</v>
      </c>
      <c r="AY328" s="48">
        <f>+_xlfn.XLOOKUP($B328,'[1]Sep-25'!$C:$C,'[1]Sep-25'!$H:$H,0)</f>
        <v>0</v>
      </c>
      <c r="AZ328" s="48">
        <f>+_xlfn.XLOOKUP($B328,'[1]Oct-25'!$C:$C,'[1]Oct-25'!$H:$H,0)</f>
        <v>0</v>
      </c>
      <c r="BA328" s="48">
        <f>+_xlfn.XLOOKUP($B328,'[1]Nov-25'!$C:$C,'[1]Nov-25'!$H:$H,0)</f>
        <v>0</v>
      </c>
      <c r="BB328" s="48">
        <f>+_xlfn.XLOOKUP($B328,'[1]Dic-25'!$C:$C,'[1]Dic-25'!$H:$H,0)</f>
        <v>0</v>
      </c>
    </row>
    <row r="329" spans="2:54" collapsed="1" x14ac:dyDescent="0.3">
      <c r="B329" s="68" t="s">
        <v>512</v>
      </c>
      <c r="C329" s="68" t="s">
        <v>460</v>
      </c>
      <c r="D329" s="77">
        <f>+SUBTOTAL(9,D330:D332)</f>
        <v>0</v>
      </c>
      <c r="E329" s="77">
        <f t="shared" ref="E329:AM329" si="153">+SUBTOTAL(9,E330:E332)</f>
        <v>0</v>
      </c>
      <c r="F329" s="77">
        <f t="shared" si="153"/>
        <v>0</v>
      </c>
      <c r="G329" s="77">
        <f t="shared" si="153"/>
        <v>0</v>
      </c>
      <c r="H329" s="77">
        <f t="shared" si="153"/>
        <v>0</v>
      </c>
      <c r="I329" s="77">
        <f t="shared" si="153"/>
        <v>0</v>
      </c>
      <c r="J329" s="77">
        <f t="shared" si="153"/>
        <v>0</v>
      </c>
      <c r="K329" s="77">
        <f t="shared" si="153"/>
        <v>0</v>
      </c>
      <c r="L329" s="77">
        <f t="shared" si="153"/>
        <v>0</v>
      </c>
      <c r="M329" s="77">
        <f t="shared" si="153"/>
        <v>0</v>
      </c>
      <c r="N329" s="77">
        <f t="shared" si="153"/>
        <v>0</v>
      </c>
      <c r="O329" s="77">
        <f t="shared" si="153"/>
        <v>0</v>
      </c>
      <c r="P329" s="77">
        <f t="shared" si="153"/>
        <v>0</v>
      </c>
      <c r="Q329" s="77">
        <f t="shared" si="153"/>
        <v>0</v>
      </c>
      <c r="R329" s="77">
        <f t="shared" si="153"/>
        <v>0</v>
      </c>
      <c r="S329" s="77">
        <f t="shared" si="153"/>
        <v>0</v>
      </c>
      <c r="T329" s="77">
        <f t="shared" si="153"/>
        <v>0</v>
      </c>
      <c r="U329" s="77">
        <f t="shared" si="153"/>
        <v>0</v>
      </c>
      <c r="V329" s="77">
        <f t="shared" si="153"/>
        <v>0</v>
      </c>
      <c r="W329" s="77">
        <f t="shared" si="153"/>
        <v>0</v>
      </c>
      <c r="X329" s="77">
        <f t="shared" si="153"/>
        <v>0</v>
      </c>
      <c r="Y329" s="77">
        <f t="shared" si="153"/>
        <v>0</v>
      </c>
      <c r="Z329" s="77">
        <f t="shared" si="153"/>
        <v>0</v>
      </c>
      <c r="AA329" s="77">
        <f t="shared" si="153"/>
        <v>0</v>
      </c>
      <c r="AB329" s="77">
        <f t="shared" si="153"/>
        <v>0</v>
      </c>
      <c r="AC329" s="77">
        <f t="shared" si="153"/>
        <v>0</v>
      </c>
      <c r="AD329" s="77">
        <f t="shared" si="153"/>
        <v>0</v>
      </c>
      <c r="AE329" s="77">
        <f t="shared" si="153"/>
        <v>0</v>
      </c>
      <c r="AF329" s="77">
        <f t="shared" si="153"/>
        <v>0</v>
      </c>
      <c r="AG329" s="77">
        <f t="shared" si="153"/>
        <v>0</v>
      </c>
      <c r="AH329" s="77">
        <f t="shared" si="153"/>
        <v>0</v>
      </c>
      <c r="AI329" s="77">
        <f t="shared" si="153"/>
        <v>0</v>
      </c>
      <c r="AJ329" s="77">
        <f t="shared" si="153"/>
        <v>0</v>
      </c>
      <c r="AK329" s="77">
        <f t="shared" si="153"/>
        <v>0</v>
      </c>
      <c r="AL329" s="77">
        <f t="shared" si="153"/>
        <v>0</v>
      </c>
      <c r="AM329" s="77">
        <f t="shared" si="153"/>
        <v>0</v>
      </c>
      <c r="AQ329" s="77">
        <f t="shared" ref="AQ329:BB329" si="154">+SUBTOTAL(9,AQ330:AQ332)</f>
        <v>45660278.520000011</v>
      </c>
      <c r="AR329" s="77">
        <f t="shared" si="154"/>
        <v>46668270.939999998</v>
      </c>
      <c r="AS329" s="77">
        <f t="shared" si="154"/>
        <v>47664243.860000014</v>
      </c>
      <c r="AT329" s="77">
        <f t="shared" si="154"/>
        <v>48674129.909999996</v>
      </c>
      <c r="AU329" s="77">
        <f t="shared" si="154"/>
        <v>49741092.49000001</v>
      </c>
      <c r="AV329" s="77">
        <f t="shared" si="154"/>
        <v>50789474.030000001</v>
      </c>
      <c r="AW329" s="77">
        <f t="shared" si="154"/>
        <v>0</v>
      </c>
      <c r="AX329" s="77">
        <f t="shared" si="154"/>
        <v>0</v>
      </c>
      <c r="AY329" s="77">
        <f t="shared" si="154"/>
        <v>0</v>
      </c>
      <c r="AZ329" s="77">
        <f t="shared" si="154"/>
        <v>0</v>
      </c>
      <c r="BA329" s="77">
        <f t="shared" si="154"/>
        <v>0</v>
      </c>
      <c r="BB329" s="77">
        <f t="shared" si="154"/>
        <v>0</v>
      </c>
    </row>
    <row r="330" spans="2:54" hidden="1" outlineLevel="1" x14ac:dyDescent="0.3">
      <c r="B330" s="69" t="s">
        <v>513</v>
      </c>
      <c r="C330" s="69" t="s">
        <v>514</v>
      </c>
      <c r="D330" s="61"/>
      <c r="E330" s="61"/>
      <c r="F330" s="61"/>
      <c r="G330" s="61"/>
      <c r="H330" s="61"/>
      <c r="I330" s="61"/>
      <c r="J330" s="61"/>
      <c r="K330" s="61"/>
      <c r="L330" s="61"/>
      <c r="M330" s="61"/>
      <c r="N330" s="61"/>
      <c r="O330" s="61"/>
      <c r="P330" s="61"/>
      <c r="Q330" s="61"/>
      <c r="R330" s="61"/>
      <c r="S330" s="61"/>
      <c r="T330" s="61"/>
      <c r="U330" s="61"/>
      <c r="V330" s="61"/>
      <c r="W330" s="61"/>
      <c r="X330" s="61"/>
      <c r="Y330" s="61"/>
      <c r="Z330" s="61"/>
      <c r="AA330" s="61"/>
      <c r="AB330" s="61"/>
      <c r="AC330" s="61"/>
      <c r="AD330" s="61"/>
      <c r="AE330" s="61"/>
      <c r="AF330" s="61"/>
      <c r="AG330" s="61"/>
      <c r="AH330" s="61"/>
      <c r="AI330" s="61"/>
      <c r="AJ330" s="61"/>
      <c r="AK330" s="61"/>
      <c r="AL330" s="61"/>
      <c r="AM330" s="61"/>
      <c r="AQ330" s="61">
        <f>+_xlfn.XLOOKUP($B330,'[1]Ene-25'!$C:$C,'[1]Ene-25'!$H:$H,0)</f>
        <v>150000000</v>
      </c>
      <c r="AR330" s="61">
        <f>+_xlfn.XLOOKUP($B330,'[1]Feb-25'!$C:$C,'[1]Feb-25'!$H:$H,0)</f>
        <v>150000000</v>
      </c>
      <c r="AS330" s="61">
        <f>+_xlfn.XLOOKUP($B330,'[1]Mar-25'!$C:$C,'[1]Mar-25'!$H:$H,0)</f>
        <v>150000000</v>
      </c>
      <c r="AT330" s="61">
        <f>+_xlfn.XLOOKUP($B330,'[1]Abr-25'!$C:$C,'[1]Abr-25'!$H:$H,0)</f>
        <v>150000000</v>
      </c>
      <c r="AU330" s="61">
        <f>+_xlfn.XLOOKUP($B330,'[1]May-25'!$C:$C,'[1]May-25'!$H:$H,0)</f>
        <v>150000000</v>
      </c>
      <c r="AV330" s="61">
        <f>+_xlfn.XLOOKUP($B330,'[1]Jun-25'!$C:$C,'[1]Jun-25'!$H:$H,0)</f>
        <v>150000000</v>
      </c>
      <c r="AW330" s="61">
        <f>+_xlfn.XLOOKUP($B330,'[1]Jul-25'!$C:$C,'[1]Jul-25'!$H:$H,0)</f>
        <v>0</v>
      </c>
      <c r="AX330" s="61">
        <f>+_xlfn.XLOOKUP($B330,'[1]Ago-25'!$C:$C,'[1]Ago-25'!$H:$H,0)</f>
        <v>0</v>
      </c>
      <c r="AY330" s="61">
        <f>+_xlfn.XLOOKUP($B330,'[1]Sep-25'!$C:$C,'[1]Sep-25'!$H:$H,0)</f>
        <v>0</v>
      </c>
      <c r="AZ330" s="61">
        <f>+_xlfn.XLOOKUP($B330,'[1]Oct-25'!$C:$C,'[1]Oct-25'!$H:$H,0)</f>
        <v>0</v>
      </c>
      <c r="BA330" s="61">
        <f>+_xlfn.XLOOKUP($B330,'[1]Nov-25'!$C:$C,'[1]Nov-25'!$H:$H,0)</f>
        <v>0</v>
      </c>
      <c r="BB330" s="61">
        <f>+_xlfn.XLOOKUP($B330,'[1]Dic-25'!$C:$C,'[1]Dic-25'!$H:$H,0)</f>
        <v>0</v>
      </c>
    </row>
    <row r="331" spans="2:54" hidden="1" outlineLevel="1" x14ac:dyDescent="0.3">
      <c r="B331" s="140" t="s">
        <v>515</v>
      </c>
      <c r="C331" s="60" t="s">
        <v>516</v>
      </c>
      <c r="D331" s="63"/>
      <c r="E331" s="63"/>
      <c r="F331" s="63"/>
      <c r="G331" s="63"/>
      <c r="H331" s="63"/>
      <c r="I331" s="63"/>
      <c r="J331" s="63"/>
      <c r="K331" s="63"/>
      <c r="L331" s="63"/>
      <c r="M331" s="63"/>
      <c r="N331" s="63"/>
      <c r="O331" s="63"/>
      <c r="P331" s="63"/>
      <c r="Q331" s="63"/>
      <c r="R331" s="63"/>
      <c r="S331" s="63"/>
      <c r="T331" s="63"/>
      <c r="U331" s="63"/>
      <c r="V331" s="63"/>
      <c r="W331" s="63"/>
      <c r="X331" s="63"/>
      <c r="Y331" s="63"/>
      <c r="Z331" s="63"/>
      <c r="AA331" s="63"/>
      <c r="AB331" s="63"/>
      <c r="AC331" s="63"/>
      <c r="AD331" s="63"/>
      <c r="AE331" s="63"/>
      <c r="AF331" s="63"/>
      <c r="AG331" s="63"/>
      <c r="AH331" s="63"/>
      <c r="AI331" s="63"/>
      <c r="AJ331" s="63"/>
      <c r="AK331" s="63"/>
      <c r="AL331" s="63"/>
      <c r="AM331" s="63"/>
      <c r="AQ331" s="63">
        <f>+_xlfn.XLOOKUP($B331,'[1]Ene-25'!$C:$C,'[1]Ene-25'!$H:$H,0)</f>
        <v>92204318</v>
      </c>
      <c r="AR331" s="63">
        <f>+_xlfn.XLOOKUP($B331,'[1]Feb-25'!$C:$C,'[1]Feb-25'!$H:$H,0)</f>
        <v>92204318</v>
      </c>
      <c r="AS331" s="63">
        <f>+_xlfn.XLOOKUP($B331,'[1]Mar-25'!$C:$C,'[1]Mar-25'!$H:$H,0)</f>
        <v>92204318</v>
      </c>
      <c r="AT331" s="63">
        <f>+_xlfn.XLOOKUP($B331,'[1]Abr-25'!$C:$C,'[1]Abr-25'!$H:$H,0)</f>
        <v>92204318</v>
      </c>
      <c r="AU331" s="63">
        <f>+_xlfn.XLOOKUP($B331,'[1]May-25'!$C:$C,'[1]May-25'!$H:$H,0)</f>
        <v>92204318</v>
      </c>
      <c r="AV331" s="63">
        <f>+_xlfn.XLOOKUP($B331,'[1]Jun-25'!$C:$C,'[1]Jun-25'!$H:$H,0)</f>
        <v>92204318</v>
      </c>
      <c r="AW331" s="63">
        <f>+_xlfn.XLOOKUP($B331,'[1]Jul-25'!$C:$C,'[1]Jul-25'!$H:$H,0)</f>
        <v>0</v>
      </c>
      <c r="AX331" s="63">
        <f>+_xlfn.XLOOKUP($B331,'[1]Ago-25'!$C:$C,'[1]Ago-25'!$H:$H,0)</f>
        <v>0</v>
      </c>
      <c r="AY331" s="63">
        <f>+_xlfn.XLOOKUP($B331,'[1]Sep-25'!$C:$C,'[1]Sep-25'!$H:$H,0)</f>
        <v>0</v>
      </c>
      <c r="AZ331" s="63">
        <f>+_xlfn.XLOOKUP($B331,'[1]Oct-25'!$C:$C,'[1]Oct-25'!$H:$H,0)</f>
        <v>0</v>
      </c>
      <c r="BA331" s="63">
        <f>+_xlfn.XLOOKUP($B331,'[1]Nov-25'!$C:$C,'[1]Nov-25'!$H:$H,0)</f>
        <v>0</v>
      </c>
      <c r="BB331" s="63">
        <f>+_xlfn.XLOOKUP($B331,'[1]Dic-25'!$C:$C,'[1]Dic-25'!$H:$H,0)</f>
        <v>0</v>
      </c>
    </row>
    <row r="332" spans="2:54" hidden="1" outlineLevel="1" x14ac:dyDescent="0.3">
      <c r="B332" s="141" t="s">
        <v>517</v>
      </c>
      <c r="C332" s="47" t="s">
        <v>518</v>
      </c>
      <c r="D332" s="48"/>
      <c r="E332" s="48"/>
      <c r="F332" s="48"/>
      <c r="G332" s="48"/>
      <c r="H332" s="48"/>
      <c r="I332" s="48"/>
      <c r="J332" s="48"/>
      <c r="K332" s="48"/>
      <c r="L332" s="48"/>
      <c r="M332" s="48"/>
      <c r="N332" s="48"/>
      <c r="O332" s="48"/>
      <c r="P332" s="48"/>
      <c r="Q332" s="48"/>
      <c r="R332" s="48"/>
      <c r="S332" s="48"/>
      <c r="T332" s="48"/>
      <c r="U332" s="48"/>
      <c r="V332" s="48"/>
      <c r="W332" s="48"/>
      <c r="X332" s="48"/>
      <c r="Y332" s="48"/>
      <c r="Z332" s="48"/>
      <c r="AA332" s="48"/>
      <c r="AB332" s="48"/>
      <c r="AC332" s="48"/>
      <c r="AD332" s="48"/>
      <c r="AE332" s="48"/>
      <c r="AF332" s="48"/>
      <c r="AG332" s="48"/>
      <c r="AH332" s="48"/>
      <c r="AI332" s="48"/>
      <c r="AJ332" s="48"/>
      <c r="AK332" s="48"/>
      <c r="AL332" s="48"/>
      <c r="AM332" s="48"/>
      <c r="AQ332" s="48">
        <f>+_xlfn.XLOOKUP($B332,'[1]Ene-25'!$C:$C,'[1]Ene-25'!$H:$H,0)</f>
        <v>-196544039.47999999</v>
      </c>
      <c r="AR332" s="48">
        <f>+_xlfn.XLOOKUP($B332,'[1]Feb-25'!$C:$C,'[1]Feb-25'!$H:$H,0)</f>
        <v>-195536047.06</v>
      </c>
      <c r="AS332" s="48">
        <f>+_xlfn.XLOOKUP($B332,'[1]Mar-25'!$C:$C,'[1]Mar-25'!$H:$H,0)</f>
        <v>-194540074.13999999</v>
      </c>
      <c r="AT332" s="48">
        <f>+_xlfn.XLOOKUP($B332,'[1]Abr-25'!$C:$C,'[1]Abr-25'!$H:$H,0)</f>
        <v>-193530188.09</v>
      </c>
      <c r="AU332" s="48">
        <f>+_xlfn.XLOOKUP($B332,'[1]May-25'!$C:$C,'[1]May-25'!$H:$H,0)</f>
        <v>-192463225.50999999</v>
      </c>
      <c r="AV332" s="48">
        <f>+_xlfn.XLOOKUP($B332,'[1]Jun-25'!$C:$C,'[1]Jun-25'!$H:$H,0)</f>
        <v>-191414843.97</v>
      </c>
      <c r="AW332" s="48">
        <f>+_xlfn.XLOOKUP($B332,'[1]Jul-25'!$C:$C,'[1]Jul-25'!$H:$H,0)</f>
        <v>0</v>
      </c>
      <c r="AX332" s="48">
        <f>+_xlfn.XLOOKUP($B332,'[1]Ago-25'!$C:$C,'[1]Ago-25'!$H:$H,0)</f>
        <v>0</v>
      </c>
      <c r="AY332" s="48">
        <f>+_xlfn.XLOOKUP($B332,'[1]Sep-25'!$C:$C,'[1]Sep-25'!$H:$H,0)</f>
        <v>0</v>
      </c>
      <c r="AZ332" s="48">
        <f>+_xlfn.XLOOKUP($B332,'[1]Oct-25'!$C:$C,'[1]Oct-25'!$H:$H,0)</f>
        <v>0</v>
      </c>
      <c r="BA332" s="48">
        <f>+_xlfn.XLOOKUP($B332,'[1]Nov-25'!$C:$C,'[1]Nov-25'!$H:$H,0)</f>
        <v>0</v>
      </c>
      <c r="BB332" s="48">
        <f>+_xlfn.XLOOKUP($B332,'[1]Dic-25'!$C:$C,'[1]Dic-25'!$H:$H,0)</f>
        <v>0</v>
      </c>
    </row>
    <row r="333" spans="2:54" collapsed="1" x14ac:dyDescent="0.3">
      <c r="B333" s="68" t="s">
        <v>519</v>
      </c>
      <c r="C333" s="68" t="s">
        <v>520</v>
      </c>
      <c r="D333" s="77">
        <f>+SUBTOTAL(9,D334)</f>
        <v>0</v>
      </c>
      <c r="E333" s="77">
        <f t="shared" ref="E333:AM333" si="155">+SUBTOTAL(9,E334)</f>
        <v>0</v>
      </c>
      <c r="F333" s="77">
        <f t="shared" si="155"/>
        <v>0</v>
      </c>
      <c r="G333" s="77">
        <f t="shared" si="155"/>
        <v>0</v>
      </c>
      <c r="H333" s="77">
        <f t="shared" si="155"/>
        <v>0</v>
      </c>
      <c r="I333" s="77">
        <f t="shared" si="155"/>
        <v>0</v>
      </c>
      <c r="J333" s="77">
        <f t="shared" si="155"/>
        <v>0</v>
      </c>
      <c r="K333" s="77">
        <f t="shared" si="155"/>
        <v>0</v>
      </c>
      <c r="L333" s="77">
        <f t="shared" si="155"/>
        <v>0</v>
      </c>
      <c r="M333" s="77">
        <f t="shared" si="155"/>
        <v>0</v>
      </c>
      <c r="N333" s="77">
        <f t="shared" si="155"/>
        <v>0</v>
      </c>
      <c r="O333" s="77">
        <f t="shared" si="155"/>
        <v>0</v>
      </c>
      <c r="P333" s="77">
        <f t="shared" si="155"/>
        <v>0</v>
      </c>
      <c r="Q333" s="77">
        <f t="shared" si="155"/>
        <v>0</v>
      </c>
      <c r="R333" s="77">
        <f t="shared" si="155"/>
        <v>0</v>
      </c>
      <c r="S333" s="77">
        <f t="shared" si="155"/>
        <v>0</v>
      </c>
      <c r="T333" s="77">
        <f t="shared" si="155"/>
        <v>0</v>
      </c>
      <c r="U333" s="77">
        <f t="shared" si="155"/>
        <v>0</v>
      </c>
      <c r="V333" s="77">
        <f t="shared" si="155"/>
        <v>0</v>
      </c>
      <c r="W333" s="77">
        <f t="shared" si="155"/>
        <v>0</v>
      </c>
      <c r="X333" s="77">
        <f t="shared" si="155"/>
        <v>0</v>
      </c>
      <c r="Y333" s="77">
        <f t="shared" si="155"/>
        <v>0</v>
      </c>
      <c r="Z333" s="77">
        <f t="shared" si="155"/>
        <v>0</v>
      </c>
      <c r="AA333" s="77">
        <f t="shared" si="155"/>
        <v>0</v>
      </c>
      <c r="AB333" s="77">
        <f t="shared" si="155"/>
        <v>0</v>
      </c>
      <c r="AC333" s="77">
        <f t="shared" si="155"/>
        <v>0</v>
      </c>
      <c r="AD333" s="77">
        <f t="shared" si="155"/>
        <v>0</v>
      </c>
      <c r="AE333" s="77">
        <f t="shared" si="155"/>
        <v>0</v>
      </c>
      <c r="AF333" s="77">
        <f t="shared" si="155"/>
        <v>0</v>
      </c>
      <c r="AG333" s="77">
        <f t="shared" si="155"/>
        <v>0</v>
      </c>
      <c r="AH333" s="77">
        <f t="shared" si="155"/>
        <v>0</v>
      </c>
      <c r="AI333" s="77">
        <f t="shared" si="155"/>
        <v>0</v>
      </c>
      <c r="AJ333" s="77">
        <f t="shared" si="155"/>
        <v>0</v>
      </c>
      <c r="AK333" s="77">
        <f t="shared" si="155"/>
        <v>0</v>
      </c>
      <c r="AL333" s="77">
        <f t="shared" si="155"/>
        <v>0</v>
      </c>
      <c r="AM333" s="77">
        <f t="shared" si="155"/>
        <v>0</v>
      </c>
      <c r="AQ333" s="77">
        <f t="shared" ref="AQ333:BB333" si="156">+SUBTOTAL(9,AQ334)</f>
        <v>53978400</v>
      </c>
      <c r="AR333" s="77">
        <f t="shared" si="156"/>
        <v>53978400</v>
      </c>
      <c r="AS333" s="77">
        <f t="shared" si="156"/>
        <v>53978400</v>
      </c>
      <c r="AT333" s="77">
        <f t="shared" si="156"/>
        <v>53978400</v>
      </c>
      <c r="AU333" s="77">
        <f t="shared" si="156"/>
        <v>53978400</v>
      </c>
      <c r="AV333" s="77">
        <f t="shared" si="156"/>
        <v>53978400</v>
      </c>
      <c r="AW333" s="77">
        <f t="shared" si="156"/>
        <v>0</v>
      </c>
      <c r="AX333" s="77">
        <f t="shared" si="156"/>
        <v>0</v>
      </c>
      <c r="AY333" s="77">
        <f t="shared" si="156"/>
        <v>0</v>
      </c>
      <c r="AZ333" s="77">
        <f t="shared" si="156"/>
        <v>0</v>
      </c>
      <c r="BA333" s="77">
        <f t="shared" si="156"/>
        <v>0</v>
      </c>
      <c r="BB333" s="77">
        <f t="shared" si="156"/>
        <v>0</v>
      </c>
    </row>
    <row r="334" spans="2:54" hidden="1" outlineLevel="1" x14ac:dyDescent="0.3">
      <c r="B334" s="69" t="s">
        <v>521</v>
      </c>
      <c r="C334" s="69" t="s">
        <v>522</v>
      </c>
      <c r="D334" s="61"/>
      <c r="E334" s="61"/>
      <c r="F334" s="61"/>
      <c r="G334" s="61"/>
      <c r="H334" s="61"/>
      <c r="I334" s="61"/>
      <c r="J334" s="61"/>
      <c r="K334" s="61"/>
      <c r="L334" s="61"/>
      <c r="M334" s="61"/>
      <c r="N334" s="61"/>
      <c r="O334" s="61"/>
      <c r="P334" s="61"/>
      <c r="Q334" s="61"/>
      <c r="R334" s="61"/>
      <c r="S334" s="61"/>
      <c r="T334" s="61"/>
      <c r="U334" s="61"/>
      <c r="V334" s="61"/>
      <c r="W334" s="61"/>
      <c r="X334" s="61"/>
      <c r="Y334" s="61"/>
      <c r="Z334" s="61"/>
      <c r="AA334" s="61"/>
      <c r="AB334" s="61"/>
      <c r="AC334" s="61"/>
      <c r="AD334" s="61"/>
      <c r="AE334" s="61"/>
      <c r="AF334" s="61"/>
      <c r="AG334" s="61"/>
      <c r="AH334" s="61"/>
      <c r="AI334" s="61"/>
      <c r="AJ334" s="61"/>
      <c r="AK334" s="61"/>
      <c r="AL334" s="61"/>
      <c r="AM334" s="61"/>
      <c r="AQ334" s="61">
        <f>+_xlfn.XLOOKUP($B334,'[1]Ene-25'!$C:$C,'[1]Ene-25'!$H:$H,0)</f>
        <v>53978400</v>
      </c>
      <c r="AR334" s="61">
        <f>+_xlfn.XLOOKUP($B334,'[1]Feb-25'!$C:$C,'[1]Feb-25'!$H:$H,0)</f>
        <v>53978400</v>
      </c>
      <c r="AS334" s="61">
        <f>+_xlfn.XLOOKUP($B334,'[1]Mar-25'!$C:$C,'[1]Mar-25'!$H:$H,0)</f>
        <v>53978400</v>
      </c>
      <c r="AT334" s="61">
        <f>+_xlfn.XLOOKUP($B334,'[1]Abr-25'!$C:$C,'[1]Abr-25'!$H:$H,0)</f>
        <v>53978400</v>
      </c>
      <c r="AU334" s="61">
        <f>+_xlfn.XLOOKUP($B334,'[1]May-25'!$C:$C,'[1]May-25'!$H:$H,0)</f>
        <v>53978400</v>
      </c>
      <c r="AV334" s="61">
        <f>+_xlfn.XLOOKUP($B334,'[1]Jun-25'!$C:$C,'[1]Jun-25'!$H:$H,0)</f>
        <v>53978400</v>
      </c>
      <c r="AW334" s="61">
        <f>+_xlfn.XLOOKUP($B334,'[1]Jul-25'!$C:$C,'[1]Jul-25'!$H:$H,0)</f>
        <v>0</v>
      </c>
      <c r="AX334" s="61">
        <f>+_xlfn.XLOOKUP($B334,'[1]Ago-25'!$C:$C,'[1]Ago-25'!$H:$H,0)</f>
        <v>0</v>
      </c>
      <c r="AY334" s="61">
        <f>+_xlfn.XLOOKUP($B334,'[1]Sep-25'!$C:$C,'[1]Sep-25'!$H:$H,0)</f>
        <v>0</v>
      </c>
      <c r="AZ334" s="61">
        <f>+_xlfn.XLOOKUP($B334,'[1]Oct-25'!$C:$C,'[1]Oct-25'!$H:$H,0)</f>
        <v>0</v>
      </c>
      <c r="BA334" s="61">
        <f>+_xlfn.XLOOKUP($B334,'[1]Nov-25'!$C:$C,'[1]Nov-25'!$H:$H,0)</f>
        <v>0</v>
      </c>
      <c r="BB334" s="61">
        <f>+_xlfn.XLOOKUP($B334,'[1]Dic-25'!$C:$C,'[1]Dic-25'!$H:$H,0)</f>
        <v>0</v>
      </c>
    </row>
    <row r="335" spans="2:54" collapsed="1" x14ac:dyDescent="0.3"/>
    <row r="336" spans="2:54" s="67" customFormat="1" collapsed="1" x14ac:dyDescent="0.3">
      <c r="B336" s="72"/>
      <c r="C336" s="72" t="s">
        <v>523</v>
      </c>
      <c r="D336" s="73">
        <f>+D303+D320</f>
        <v>0</v>
      </c>
      <c r="E336" s="73">
        <f t="shared" ref="E336:AM336" si="157">+E303+E320</f>
        <v>0</v>
      </c>
      <c r="F336" s="73">
        <f t="shared" si="157"/>
        <v>0</v>
      </c>
      <c r="G336" s="73">
        <f t="shared" si="157"/>
        <v>0</v>
      </c>
      <c r="H336" s="73">
        <f t="shared" si="157"/>
        <v>0</v>
      </c>
      <c r="I336" s="73">
        <f t="shared" si="157"/>
        <v>0</v>
      </c>
      <c r="J336" s="73">
        <f t="shared" si="157"/>
        <v>0</v>
      </c>
      <c r="K336" s="73">
        <f t="shared" si="157"/>
        <v>0</v>
      </c>
      <c r="L336" s="73">
        <f t="shared" si="157"/>
        <v>0</v>
      </c>
      <c r="M336" s="73">
        <f t="shared" si="157"/>
        <v>0</v>
      </c>
      <c r="N336" s="73">
        <f t="shared" si="157"/>
        <v>0</v>
      </c>
      <c r="O336" s="73">
        <f t="shared" si="157"/>
        <v>0</v>
      </c>
      <c r="P336" s="73">
        <f t="shared" si="157"/>
        <v>0</v>
      </c>
      <c r="Q336" s="73">
        <f t="shared" si="157"/>
        <v>0</v>
      </c>
      <c r="R336" s="73">
        <f t="shared" si="157"/>
        <v>0</v>
      </c>
      <c r="S336" s="73">
        <f t="shared" si="157"/>
        <v>0</v>
      </c>
      <c r="T336" s="73">
        <f t="shared" si="157"/>
        <v>0</v>
      </c>
      <c r="U336" s="73">
        <f t="shared" si="157"/>
        <v>0</v>
      </c>
      <c r="V336" s="73">
        <f t="shared" si="157"/>
        <v>0</v>
      </c>
      <c r="W336" s="73">
        <f t="shared" si="157"/>
        <v>0</v>
      </c>
      <c r="X336" s="73">
        <f t="shared" si="157"/>
        <v>0</v>
      </c>
      <c r="Y336" s="73">
        <f t="shared" si="157"/>
        <v>0</v>
      </c>
      <c r="Z336" s="73">
        <f t="shared" si="157"/>
        <v>0</v>
      </c>
      <c r="AA336" s="73">
        <f t="shared" si="157"/>
        <v>0</v>
      </c>
      <c r="AB336" s="73">
        <f t="shared" si="157"/>
        <v>0</v>
      </c>
      <c r="AC336" s="73">
        <f t="shared" si="157"/>
        <v>0</v>
      </c>
      <c r="AD336" s="73">
        <f t="shared" si="157"/>
        <v>0</v>
      </c>
      <c r="AE336" s="73">
        <f t="shared" si="157"/>
        <v>0</v>
      </c>
      <c r="AF336" s="73">
        <f t="shared" si="157"/>
        <v>0</v>
      </c>
      <c r="AG336" s="73">
        <f t="shared" si="157"/>
        <v>0</v>
      </c>
      <c r="AH336" s="73">
        <f t="shared" si="157"/>
        <v>0</v>
      </c>
      <c r="AI336" s="73">
        <f t="shared" si="157"/>
        <v>0</v>
      </c>
      <c r="AJ336" s="73">
        <f t="shared" si="157"/>
        <v>0</v>
      </c>
      <c r="AK336" s="73">
        <f t="shared" si="157"/>
        <v>0</v>
      </c>
      <c r="AL336" s="73">
        <f t="shared" si="157"/>
        <v>0</v>
      </c>
      <c r="AM336" s="73">
        <f t="shared" si="157"/>
        <v>0</v>
      </c>
      <c r="AQ336" s="73">
        <f t="shared" ref="AQ336:BB336" si="158">+AQ303+AQ320</f>
        <v>4852977599.9499998</v>
      </c>
      <c r="AR336" s="73">
        <f t="shared" si="158"/>
        <v>5078159504.4200001</v>
      </c>
      <c r="AS336" s="73">
        <f t="shared" si="158"/>
        <v>5109107528.9599991</v>
      </c>
      <c r="AT336" s="73">
        <f t="shared" si="158"/>
        <v>5000087472.6299992</v>
      </c>
      <c r="AU336" s="73">
        <f t="shared" si="158"/>
        <v>5342876176.2199993</v>
      </c>
      <c r="AV336" s="73">
        <f t="shared" si="158"/>
        <v>4971216130.1199999</v>
      </c>
      <c r="AW336" s="73">
        <f t="shared" si="158"/>
        <v>0</v>
      </c>
      <c r="AX336" s="73">
        <f t="shared" si="158"/>
        <v>0</v>
      </c>
      <c r="AY336" s="73">
        <f t="shared" si="158"/>
        <v>0</v>
      </c>
      <c r="AZ336" s="73">
        <f t="shared" si="158"/>
        <v>0</v>
      </c>
      <c r="BA336" s="73">
        <f t="shared" si="158"/>
        <v>0</v>
      </c>
      <c r="BB336" s="73">
        <f t="shared" si="158"/>
        <v>0</v>
      </c>
    </row>
    <row r="338" spans="2:54" s="67" customFormat="1" collapsed="1" x14ac:dyDescent="0.3">
      <c r="B338" s="70"/>
      <c r="C338" s="70" t="s">
        <v>524</v>
      </c>
      <c r="D338" s="71">
        <f>+SUBTOTAL(9,D340:D357)</f>
        <v>0</v>
      </c>
      <c r="E338" s="71">
        <f t="shared" ref="E338:AM338" si="159">+SUBTOTAL(9,E340:E357)</f>
        <v>0</v>
      </c>
      <c r="F338" s="71">
        <f t="shared" si="159"/>
        <v>0</v>
      </c>
      <c r="G338" s="71">
        <f t="shared" si="159"/>
        <v>0</v>
      </c>
      <c r="H338" s="71">
        <f t="shared" si="159"/>
        <v>0</v>
      </c>
      <c r="I338" s="71">
        <f t="shared" si="159"/>
        <v>0</v>
      </c>
      <c r="J338" s="71">
        <f t="shared" si="159"/>
        <v>0</v>
      </c>
      <c r="K338" s="71">
        <f t="shared" si="159"/>
        <v>0</v>
      </c>
      <c r="L338" s="71">
        <f t="shared" si="159"/>
        <v>0</v>
      </c>
      <c r="M338" s="71">
        <f t="shared" si="159"/>
        <v>0</v>
      </c>
      <c r="N338" s="71">
        <f t="shared" si="159"/>
        <v>0</v>
      </c>
      <c r="O338" s="71">
        <f t="shared" si="159"/>
        <v>0</v>
      </c>
      <c r="P338" s="71">
        <f t="shared" si="159"/>
        <v>0</v>
      </c>
      <c r="Q338" s="71">
        <f t="shared" si="159"/>
        <v>0</v>
      </c>
      <c r="R338" s="71">
        <f t="shared" si="159"/>
        <v>0</v>
      </c>
      <c r="S338" s="71">
        <f t="shared" si="159"/>
        <v>0</v>
      </c>
      <c r="T338" s="71">
        <f t="shared" si="159"/>
        <v>0</v>
      </c>
      <c r="U338" s="71">
        <f t="shared" si="159"/>
        <v>0</v>
      </c>
      <c r="V338" s="71">
        <f t="shared" si="159"/>
        <v>0</v>
      </c>
      <c r="W338" s="71">
        <f t="shared" si="159"/>
        <v>0</v>
      </c>
      <c r="X338" s="71">
        <f t="shared" si="159"/>
        <v>0</v>
      </c>
      <c r="Y338" s="71">
        <f t="shared" si="159"/>
        <v>0</v>
      </c>
      <c r="Z338" s="71">
        <f t="shared" si="159"/>
        <v>0</v>
      </c>
      <c r="AA338" s="71">
        <f t="shared" si="159"/>
        <v>0</v>
      </c>
      <c r="AB338" s="71">
        <f t="shared" si="159"/>
        <v>0</v>
      </c>
      <c r="AC338" s="71">
        <f t="shared" si="159"/>
        <v>0</v>
      </c>
      <c r="AD338" s="71">
        <f t="shared" si="159"/>
        <v>0</v>
      </c>
      <c r="AE338" s="71">
        <f t="shared" si="159"/>
        <v>0</v>
      </c>
      <c r="AF338" s="71">
        <f t="shared" si="159"/>
        <v>0</v>
      </c>
      <c r="AG338" s="71">
        <f t="shared" si="159"/>
        <v>0</v>
      </c>
      <c r="AH338" s="71">
        <f t="shared" si="159"/>
        <v>0</v>
      </c>
      <c r="AI338" s="71">
        <f t="shared" si="159"/>
        <v>0</v>
      </c>
      <c r="AJ338" s="71">
        <f t="shared" si="159"/>
        <v>0</v>
      </c>
      <c r="AK338" s="71">
        <f t="shared" si="159"/>
        <v>0</v>
      </c>
      <c r="AL338" s="71">
        <f t="shared" si="159"/>
        <v>0</v>
      </c>
      <c r="AM338" s="71">
        <f t="shared" si="159"/>
        <v>0</v>
      </c>
      <c r="AQ338" s="71">
        <f t="shared" ref="AQ338:BB338" si="160">+SUBTOTAL(9,AQ340:AQ357)</f>
        <v>476665329.26999998</v>
      </c>
      <c r="AR338" s="71">
        <f t="shared" si="160"/>
        <v>592834779.46000004</v>
      </c>
      <c r="AS338" s="71">
        <f t="shared" si="160"/>
        <v>772349771.26999998</v>
      </c>
      <c r="AT338" s="71">
        <f t="shared" si="160"/>
        <v>571223989.49000001</v>
      </c>
      <c r="AU338" s="71">
        <f t="shared" si="160"/>
        <v>802674907.4000001</v>
      </c>
      <c r="AV338" s="71">
        <f t="shared" si="160"/>
        <v>890595376.33000004</v>
      </c>
      <c r="AW338" s="71">
        <f t="shared" si="160"/>
        <v>0</v>
      </c>
      <c r="AX338" s="71">
        <f t="shared" si="160"/>
        <v>0</v>
      </c>
      <c r="AY338" s="71">
        <f t="shared" si="160"/>
        <v>0</v>
      </c>
      <c r="AZ338" s="71">
        <f t="shared" si="160"/>
        <v>0</v>
      </c>
      <c r="BA338" s="71">
        <f t="shared" si="160"/>
        <v>0</v>
      </c>
      <c r="BB338" s="71">
        <f t="shared" si="160"/>
        <v>0</v>
      </c>
    </row>
    <row r="339" spans="2:54" ht="6" customHeight="1" x14ac:dyDescent="0.3"/>
    <row r="340" spans="2:54" x14ac:dyDescent="0.3">
      <c r="B340" s="68" t="s">
        <v>525</v>
      </c>
      <c r="C340" s="68" t="s">
        <v>561</v>
      </c>
      <c r="D340" s="77">
        <f>+SUBTOTAL(9,D341:D342)</f>
        <v>0</v>
      </c>
      <c r="E340" s="77">
        <f t="shared" ref="E340:AM340" si="161">+SUBTOTAL(9,E341:E342)</f>
        <v>0</v>
      </c>
      <c r="F340" s="77">
        <f t="shared" si="161"/>
        <v>0</v>
      </c>
      <c r="G340" s="77">
        <f t="shared" si="161"/>
        <v>0</v>
      </c>
      <c r="H340" s="77">
        <f t="shared" si="161"/>
        <v>0</v>
      </c>
      <c r="I340" s="77">
        <f t="shared" si="161"/>
        <v>0</v>
      </c>
      <c r="J340" s="77">
        <f t="shared" si="161"/>
        <v>0</v>
      </c>
      <c r="K340" s="77">
        <f t="shared" si="161"/>
        <v>0</v>
      </c>
      <c r="L340" s="77">
        <f t="shared" si="161"/>
        <v>0</v>
      </c>
      <c r="M340" s="77">
        <f t="shared" si="161"/>
        <v>0</v>
      </c>
      <c r="N340" s="77">
        <f t="shared" si="161"/>
        <v>0</v>
      </c>
      <c r="O340" s="77">
        <f t="shared" si="161"/>
        <v>0</v>
      </c>
      <c r="P340" s="77">
        <f t="shared" si="161"/>
        <v>0</v>
      </c>
      <c r="Q340" s="77">
        <f t="shared" si="161"/>
        <v>0</v>
      </c>
      <c r="R340" s="77">
        <f t="shared" si="161"/>
        <v>0</v>
      </c>
      <c r="S340" s="77">
        <f t="shared" si="161"/>
        <v>0</v>
      </c>
      <c r="T340" s="77">
        <f t="shared" si="161"/>
        <v>0</v>
      </c>
      <c r="U340" s="77">
        <f t="shared" si="161"/>
        <v>0</v>
      </c>
      <c r="V340" s="77">
        <f t="shared" si="161"/>
        <v>0</v>
      </c>
      <c r="W340" s="77">
        <f t="shared" si="161"/>
        <v>0</v>
      </c>
      <c r="X340" s="77">
        <f t="shared" si="161"/>
        <v>0</v>
      </c>
      <c r="Y340" s="77">
        <f t="shared" si="161"/>
        <v>0</v>
      </c>
      <c r="Z340" s="77">
        <f t="shared" si="161"/>
        <v>0</v>
      </c>
      <c r="AA340" s="77">
        <f t="shared" si="161"/>
        <v>0</v>
      </c>
      <c r="AB340" s="77">
        <f t="shared" si="161"/>
        <v>0</v>
      </c>
      <c r="AC340" s="77">
        <f t="shared" si="161"/>
        <v>0</v>
      </c>
      <c r="AD340" s="77">
        <f t="shared" si="161"/>
        <v>0</v>
      </c>
      <c r="AE340" s="77">
        <f t="shared" si="161"/>
        <v>0</v>
      </c>
      <c r="AF340" s="77">
        <f t="shared" si="161"/>
        <v>0</v>
      </c>
      <c r="AG340" s="77">
        <f t="shared" si="161"/>
        <v>0</v>
      </c>
      <c r="AH340" s="77">
        <f t="shared" si="161"/>
        <v>0</v>
      </c>
      <c r="AI340" s="77">
        <f t="shared" si="161"/>
        <v>0</v>
      </c>
      <c r="AJ340" s="77">
        <f t="shared" si="161"/>
        <v>0</v>
      </c>
      <c r="AK340" s="77">
        <f t="shared" si="161"/>
        <v>0</v>
      </c>
      <c r="AL340" s="77">
        <f t="shared" si="161"/>
        <v>0</v>
      </c>
      <c r="AM340" s="77">
        <f t="shared" si="161"/>
        <v>0</v>
      </c>
      <c r="AQ340" s="77">
        <f t="shared" ref="AQ340:BB340" si="162">+SUBTOTAL(9,AQ341:AQ342)</f>
        <v>0</v>
      </c>
      <c r="AR340" s="77">
        <f t="shared" si="162"/>
        <v>0</v>
      </c>
      <c r="AS340" s="77">
        <f t="shared" si="162"/>
        <v>0</v>
      </c>
      <c r="AT340" s="77">
        <f t="shared" si="162"/>
        <v>0</v>
      </c>
      <c r="AU340" s="77">
        <f t="shared" si="162"/>
        <v>0</v>
      </c>
      <c r="AV340" s="77">
        <f t="shared" si="162"/>
        <v>0</v>
      </c>
      <c r="AW340" s="77">
        <f t="shared" si="162"/>
        <v>0</v>
      </c>
      <c r="AX340" s="77">
        <f t="shared" si="162"/>
        <v>0</v>
      </c>
      <c r="AY340" s="77">
        <f t="shared" si="162"/>
        <v>0</v>
      </c>
      <c r="AZ340" s="77">
        <f t="shared" si="162"/>
        <v>0</v>
      </c>
      <c r="BA340" s="77">
        <f t="shared" si="162"/>
        <v>0</v>
      </c>
      <c r="BB340" s="77">
        <f t="shared" si="162"/>
        <v>0</v>
      </c>
    </row>
    <row r="341" spans="2:54" hidden="1" outlineLevel="1" x14ac:dyDescent="0.3">
      <c r="B341" s="139"/>
      <c r="C341" s="69" t="s">
        <v>527</v>
      </c>
      <c r="D341" s="61"/>
      <c r="E341" s="61"/>
      <c r="F341" s="61"/>
      <c r="G341" s="61"/>
      <c r="H341" s="61"/>
      <c r="I341" s="61"/>
      <c r="J341" s="61"/>
      <c r="K341" s="61"/>
      <c r="L341" s="61"/>
      <c r="M341" s="61"/>
      <c r="N341" s="61"/>
      <c r="O341" s="61"/>
      <c r="P341" s="61"/>
      <c r="Q341" s="61"/>
      <c r="R341" s="61"/>
      <c r="S341" s="61"/>
      <c r="T341" s="61"/>
      <c r="U341" s="61"/>
      <c r="V341" s="61"/>
      <c r="W341" s="61"/>
      <c r="X341" s="61"/>
      <c r="Y341" s="61"/>
      <c r="Z341" s="61"/>
      <c r="AA341" s="61"/>
      <c r="AB341" s="61"/>
      <c r="AC341" s="61"/>
      <c r="AD341" s="61"/>
      <c r="AE341" s="61"/>
      <c r="AF341" s="61"/>
      <c r="AG341" s="61"/>
      <c r="AH341" s="61"/>
      <c r="AI341" s="61"/>
      <c r="AJ341" s="61"/>
      <c r="AK341" s="61"/>
      <c r="AL341" s="61"/>
      <c r="AM341" s="61"/>
      <c r="AQ341" s="61">
        <f>+-_xlfn.XLOOKUP($B341,'[1]Ene-25'!$C:$C,'[1]Ene-25'!$H:$H,0)</f>
        <v>0</v>
      </c>
      <c r="AR341" s="61">
        <f>+-_xlfn.XLOOKUP($B341,'[1]Feb-25'!$C:$C,'[1]Feb-25'!$H:$H,0)</f>
        <v>0</v>
      </c>
      <c r="AS341" s="61">
        <f>+-_xlfn.XLOOKUP($B341,'[1]Mar-25'!$C:$C,'[1]Mar-25'!$H:$H,0)</f>
        <v>0</v>
      </c>
      <c r="AT341" s="61">
        <f>+-_xlfn.XLOOKUP($B341,'[1]Abr-25'!$C:$C,'[1]Abr-25'!$H:$H,0)</f>
        <v>0</v>
      </c>
      <c r="AU341" s="61">
        <f>+-_xlfn.XLOOKUP($B341,'[1]May-25'!$C:$C,'[1]May-25'!$H:$H,0)</f>
        <v>0</v>
      </c>
      <c r="AV341" s="61">
        <f>+-_xlfn.XLOOKUP($B341,'[1]Jun-25'!$C:$C,'[1]Jun-25'!$H:$H,0)</f>
        <v>0</v>
      </c>
      <c r="AW341" s="61">
        <f>+-_xlfn.XLOOKUP($B341,'[1]Jul-25'!$C:$C,'[1]Jul-25'!$H:$H,0)</f>
        <v>0</v>
      </c>
      <c r="AX341" s="61">
        <f>+-_xlfn.XLOOKUP($B341,'[1]Ago-25'!$C:$C,'[1]Ago-25'!$H:$H,0)</f>
        <v>0</v>
      </c>
      <c r="AY341" s="61">
        <f>+-_xlfn.XLOOKUP($B341,'[1]Sep-25'!$C:$C,'[1]Sep-25'!$H:$H,0)</f>
        <v>0</v>
      </c>
      <c r="AZ341" s="61">
        <f>+-_xlfn.XLOOKUP($B341,'[1]Oct-25'!$C:$C,'[1]Oct-25'!$H:$H,0)</f>
        <v>0</v>
      </c>
      <c r="BA341" s="61">
        <f>+-_xlfn.XLOOKUP($B341,'[1]Nov-25'!$C:$C,'[1]Nov-25'!$H:$H,0)</f>
        <v>0</v>
      </c>
      <c r="BB341" s="61">
        <f>+-_xlfn.XLOOKUP($B341,'[1]Dic-25'!$C:$C,'[1]Dic-25'!$H:$H,0)</f>
        <v>0</v>
      </c>
    </row>
    <row r="342" spans="2:54" hidden="1" outlineLevel="1" x14ac:dyDescent="0.3">
      <c r="B342" s="141"/>
      <c r="C342" s="47" t="s">
        <v>529</v>
      </c>
      <c r="D342" s="48"/>
      <c r="E342" s="48"/>
      <c r="F342" s="48"/>
      <c r="G342" s="48"/>
      <c r="H342" s="48"/>
      <c r="I342" s="48"/>
      <c r="J342" s="48"/>
      <c r="K342" s="48"/>
      <c r="L342" s="48"/>
      <c r="M342" s="48"/>
      <c r="N342" s="48"/>
      <c r="O342" s="48"/>
      <c r="P342" s="48"/>
      <c r="Q342" s="48"/>
      <c r="R342" s="48"/>
      <c r="S342" s="48"/>
      <c r="T342" s="48"/>
      <c r="U342" s="48"/>
      <c r="V342" s="48"/>
      <c r="W342" s="48"/>
      <c r="X342" s="48"/>
      <c r="Y342" s="48"/>
      <c r="Z342" s="48"/>
      <c r="AA342" s="48"/>
      <c r="AB342" s="48"/>
      <c r="AC342" s="48"/>
      <c r="AD342" s="48"/>
      <c r="AE342" s="48"/>
      <c r="AF342" s="48"/>
      <c r="AG342" s="48"/>
      <c r="AH342" s="48"/>
      <c r="AI342" s="48"/>
      <c r="AJ342" s="48"/>
      <c r="AK342" s="48"/>
      <c r="AL342" s="48"/>
      <c r="AM342" s="48"/>
      <c r="AQ342" s="48">
        <f>+-_xlfn.XLOOKUP($B342,'[1]Ene-25'!$C:$C,'[1]Ene-25'!$H:$H,0)</f>
        <v>0</v>
      </c>
      <c r="AR342" s="48">
        <f>+-_xlfn.XLOOKUP($B342,'[1]Feb-25'!$C:$C,'[1]Feb-25'!$H:$H,0)</f>
        <v>0</v>
      </c>
      <c r="AS342" s="48">
        <f>+-_xlfn.XLOOKUP($B342,'[1]Mar-25'!$C:$C,'[1]Mar-25'!$H:$H,0)</f>
        <v>0</v>
      </c>
      <c r="AT342" s="48">
        <f>+-_xlfn.XLOOKUP($B342,'[1]Abr-25'!$C:$C,'[1]Abr-25'!$H:$H,0)</f>
        <v>0</v>
      </c>
      <c r="AU342" s="48">
        <f>+-_xlfn.XLOOKUP($B342,'[1]May-25'!$C:$C,'[1]May-25'!$H:$H,0)</f>
        <v>0</v>
      </c>
      <c r="AV342" s="48">
        <f>+-_xlfn.XLOOKUP($B342,'[1]Jun-25'!$C:$C,'[1]Jun-25'!$H:$H,0)</f>
        <v>0</v>
      </c>
      <c r="AW342" s="48">
        <f>+-_xlfn.XLOOKUP($B342,'[1]Jul-25'!$C:$C,'[1]Jul-25'!$H:$H,0)</f>
        <v>0</v>
      </c>
      <c r="AX342" s="48">
        <f>+-_xlfn.XLOOKUP($B342,'[1]Ago-25'!$C:$C,'[1]Ago-25'!$H:$H,0)</f>
        <v>0</v>
      </c>
      <c r="AY342" s="48">
        <f>+-_xlfn.XLOOKUP($B342,'[1]Sep-25'!$C:$C,'[1]Sep-25'!$H:$H,0)</f>
        <v>0</v>
      </c>
      <c r="AZ342" s="48">
        <f>+-_xlfn.XLOOKUP($B342,'[1]Oct-25'!$C:$C,'[1]Oct-25'!$H:$H,0)</f>
        <v>0</v>
      </c>
      <c r="BA342" s="48">
        <f>+-_xlfn.XLOOKUP($B342,'[1]Nov-25'!$C:$C,'[1]Nov-25'!$H:$H,0)</f>
        <v>0</v>
      </c>
      <c r="BB342" s="48">
        <f>+-_xlfn.XLOOKUP($B342,'[1]Dic-25'!$C:$C,'[1]Dic-25'!$H:$H,0)</f>
        <v>0</v>
      </c>
    </row>
    <row r="343" spans="2:54" collapsed="1" x14ac:dyDescent="0.3">
      <c r="B343" s="68" t="s">
        <v>530</v>
      </c>
      <c r="C343" s="68" t="s">
        <v>531</v>
      </c>
      <c r="D343" s="77">
        <f>+SUBTOTAL(9,D344:D345)</f>
        <v>0</v>
      </c>
      <c r="E343" s="77">
        <f t="shared" ref="E343:AM343" si="163">+SUBTOTAL(9,E344:E345)</f>
        <v>0</v>
      </c>
      <c r="F343" s="77">
        <f t="shared" si="163"/>
        <v>0</v>
      </c>
      <c r="G343" s="77">
        <f t="shared" si="163"/>
        <v>0</v>
      </c>
      <c r="H343" s="77">
        <f t="shared" si="163"/>
        <v>0</v>
      </c>
      <c r="I343" s="77">
        <f t="shared" si="163"/>
        <v>0</v>
      </c>
      <c r="J343" s="77">
        <f t="shared" si="163"/>
        <v>0</v>
      </c>
      <c r="K343" s="77">
        <f t="shared" si="163"/>
        <v>0</v>
      </c>
      <c r="L343" s="77">
        <f t="shared" si="163"/>
        <v>0</v>
      </c>
      <c r="M343" s="77">
        <f t="shared" si="163"/>
        <v>0</v>
      </c>
      <c r="N343" s="77">
        <f t="shared" si="163"/>
        <v>0</v>
      </c>
      <c r="O343" s="77">
        <f t="shared" si="163"/>
        <v>0</v>
      </c>
      <c r="P343" s="77">
        <f t="shared" si="163"/>
        <v>0</v>
      </c>
      <c r="Q343" s="77">
        <f t="shared" si="163"/>
        <v>0</v>
      </c>
      <c r="R343" s="77">
        <f t="shared" si="163"/>
        <v>0</v>
      </c>
      <c r="S343" s="77">
        <f t="shared" si="163"/>
        <v>0</v>
      </c>
      <c r="T343" s="77">
        <f t="shared" si="163"/>
        <v>0</v>
      </c>
      <c r="U343" s="77">
        <f t="shared" si="163"/>
        <v>0</v>
      </c>
      <c r="V343" s="77">
        <f t="shared" si="163"/>
        <v>0</v>
      </c>
      <c r="W343" s="77">
        <f t="shared" si="163"/>
        <v>0</v>
      </c>
      <c r="X343" s="77">
        <f t="shared" si="163"/>
        <v>0</v>
      </c>
      <c r="Y343" s="77">
        <f t="shared" si="163"/>
        <v>0</v>
      </c>
      <c r="Z343" s="77">
        <f t="shared" si="163"/>
        <v>0</v>
      </c>
      <c r="AA343" s="77">
        <f t="shared" si="163"/>
        <v>0</v>
      </c>
      <c r="AB343" s="77">
        <f t="shared" si="163"/>
        <v>0</v>
      </c>
      <c r="AC343" s="77">
        <f t="shared" si="163"/>
        <v>0</v>
      </c>
      <c r="AD343" s="77">
        <f t="shared" si="163"/>
        <v>0</v>
      </c>
      <c r="AE343" s="77">
        <f t="shared" si="163"/>
        <v>0</v>
      </c>
      <c r="AF343" s="77">
        <f t="shared" si="163"/>
        <v>0</v>
      </c>
      <c r="AG343" s="77">
        <f t="shared" si="163"/>
        <v>0</v>
      </c>
      <c r="AH343" s="77">
        <f t="shared" si="163"/>
        <v>0</v>
      </c>
      <c r="AI343" s="77">
        <f t="shared" si="163"/>
        <v>0</v>
      </c>
      <c r="AJ343" s="77">
        <f t="shared" si="163"/>
        <v>0</v>
      </c>
      <c r="AK343" s="77">
        <f t="shared" si="163"/>
        <v>0</v>
      </c>
      <c r="AL343" s="77">
        <f t="shared" si="163"/>
        <v>0</v>
      </c>
      <c r="AM343" s="77">
        <f t="shared" si="163"/>
        <v>0</v>
      </c>
      <c r="AQ343" s="77">
        <f t="shared" ref="AQ343:BB343" si="164">+SUBTOTAL(9,AQ344:AQ345)</f>
        <v>56387884</v>
      </c>
      <c r="AR343" s="77">
        <f t="shared" si="164"/>
        <v>11949865</v>
      </c>
      <c r="AS343" s="77">
        <f t="shared" si="164"/>
        <v>64746596</v>
      </c>
      <c r="AT343" s="77">
        <f t="shared" si="164"/>
        <v>61679156</v>
      </c>
      <c r="AU343" s="77">
        <f t="shared" si="164"/>
        <v>175443865</v>
      </c>
      <c r="AV343" s="77">
        <f t="shared" si="164"/>
        <v>217085431</v>
      </c>
      <c r="AW343" s="77">
        <f t="shared" si="164"/>
        <v>0</v>
      </c>
      <c r="AX343" s="77">
        <f t="shared" si="164"/>
        <v>0</v>
      </c>
      <c r="AY343" s="77">
        <f t="shared" si="164"/>
        <v>0</v>
      </c>
      <c r="AZ343" s="77">
        <f t="shared" si="164"/>
        <v>0</v>
      </c>
      <c r="BA343" s="77">
        <f t="shared" si="164"/>
        <v>0</v>
      </c>
      <c r="BB343" s="77">
        <f t="shared" si="164"/>
        <v>0</v>
      </c>
    </row>
    <row r="344" spans="2:54" hidden="1" outlineLevel="1" x14ac:dyDescent="0.3">
      <c r="B344" s="139" t="s">
        <v>532</v>
      </c>
      <c r="C344" s="69" t="s">
        <v>533</v>
      </c>
      <c r="D344" s="61"/>
      <c r="E344" s="61"/>
      <c r="F344" s="61"/>
      <c r="G344" s="61"/>
      <c r="H344" s="61"/>
      <c r="I344" s="61"/>
      <c r="J344" s="61"/>
      <c r="K344" s="61"/>
      <c r="L344" s="61"/>
      <c r="M344" s="61"/>
      <c r="N344" s="61"/>
      <c r="O344" s="61"/>
      <c r="P344" s="61"/>
      <c r="Q344" s="61"/>
      <c r="R344" s="61"/>
      <c r="S344" s="61"/>
      <c r="T344" s="61"/>
      <c r="U344" s="61"/>
      <c r="V344" s="61"/>
      <c r="W344" s="61"/>
      <c r="X344" s="61"/>
      <c r="Y344" s="61"/>
      <c r="Z344" s="61"/>
      <c r="AA344" s="61"/>
      <c r="AB344" s="61"/>
      <c r="AC344" s="61"/>
      <c r="AD344" s="61"/>
      <c r="AE344" s="61"/>
      <c r="AF344" s="61"/>
      <c r="AG344" s="61"/>
      <c r="AH344" s="61"/>
      <c r="AI344" s="61"/>
      <c r="AJ344" s="61"/>
      <c r="AK344" s="61"/>
      <c r="AL344" s="61"/>
      <c r="AM344" s="61"/>
      <c r="AQ344" s="61">
        <f>+-_xlfn.XLOOKUP($B344,'[1]Ene-25'!$C:$C,'[1]Ene-25'!$H:$H,0)</f>
        <v>56387884</v>
      </c>
      <c r="AR344" s="61">
        <f>+-_xlfn.XLOOKUP($B344,'[1]Feb-25'!$C:$C,'[1]Feb-25'!$H:$H,0)</f>
        <v>11949865</v>
      </c>
      <c r="AS344" s="61">
        <f>+-_xlfn.XLOOKUP($B344,'[1]Mar-25'!$C:$C,'[1]Mar-25'!$H:$H,0)</f>
        <v>64746596</v>
      </c>
      <c r="AT344" s="61">
        <f>+-_xlfn.XLOOKUP($B344,'[1]Abr-25'!$C:$C,'[1]Abr-25'!$H:$H,0)</f>
        <v>61679156</v>
      </c>
      <c r="AU344" s="61">
        <f>+-_xlfn.XLOOKUP($B344,'[1]May-25'!$C:$C,'[1]May-25'!$H:$H,0)</f>
        <v>175443865</v>
      </c>
      <c r="AV344" s="61">
        <f>+-_xlfn.XLOOKUP($B344,'[1]Jun-25'!$C:$C,'[1]Jun-25'!$H:$H,0)</f>
        <v>217085431</v>
      </c>
      <c r="AW344" s="61">
        <f>+-_xlfn.XLOOKUP($B344,'[1]Jul-25'!$C:$C,'[1]Jul-25'!$H:$H,0)</f>
        <v>0</v>
      </c>
      <c r="AX344" s="61">
        <f>+-_xlfn.XLOOKUP($B344,'[1]Ago-25'!$C:$C,'[1]Ago-25'!$H:$H,0)</f>
        <v>0</v>
      </c>
      <c r="AY344" s="61">
        <f>+-_xlfn.XLOOKUP($B344,'[1]Sep-25'!$C:$C,'[1]Sep-25'!$H:$H,0)</f>
        <v>0</v>
      </c>
      <c r="AZ344" s="61">
        <f>+-_xlfn.XLOOKUP($B344,'[1]Oct-25'!$C:$C,'[1]Oct-25'!$H:$H,0)</f>
        <v>0</v>
      </c>
      <c r="BA344" s="61">
        <f>+-_xlfn.XLOOKUP($B344,'[1]Nov-25'!$C:$C,'[1]Nov-25'!$H:$H,0)</f>
        <v>0</v>
      </c>
      <c r="BB344" s="61">
        <f>+-_xlfn.XLOOKUP($B344,'[1]Dic-25'!$C:$C,'[1]Dic-25'!$H:$H,0)</f>
        <v>0</v>
      </c>
    </row>
    <row r="345" spans="2:54" hidden="1" outlineLevel="1" x14ac:dyDescent="0.3">
      <c r="B345" s="47" t="s">
        <v>534</v>
      </c>
      <c r="C345" s="47" t="s">
        <v>535</v>
      </c>
      <c r="D345" s="48"/>
      <c r="E345" s="48"/>
      <c r="F345" s="48"/>
      <c r="G345" s="48"/>
      <c r="H345" s="48"/>
      <c r="I345" s="48"/>
      <c r="J345" s="48"/>
      <c r="K345" s="48"/>
      <c r="L345" s="48"/>
      <c r="M345" s="48"/>
      <c r="N345" s="48"/>
      <c r="O345" s="48"/>
      <c r="P345" s="48"/>
      <c r="Q345" s="48"/>
      <c r="R345" s="48"/>
      <c r="S345" s="48"/>
      <c r="T345" s="48"/>
      <c r="U345" s="48"/>
      <c r="V345" s="48"/>
      <c r="W345" s="48"/>
      <c r="X345" s="48"/>
      <c r="Y345" s="48"/>
      <c r="Z345" s="48"/>
      <c r="AA345" s="48"/>
      <c r="AB345" s="48"/>
      <c r="AC345" s="48"/>
      <c r="AD345" s="48"/>
      <c r="AE345" s="48"/>
      <c r="AF345" s="48"/>
      <c r="AG345" s="48"/>
      <c r="AH345" s="48"/>
      <c r="AI345" s="48"/>
      <c r="AJ345" s="48"/>
      <c r="AK345" s="48"/>
      <c r="AL345" s="48"/>
      <c r="AM345" s="48"/>
      <c r="AQ345" s="48">
        <f>+-_xlfn.XLOOKUP($B345,'[1]Ene-25'!$C:$C,'[1]Ene-25'!$H:$H,0)</f>
        <v>0</v>
      </c>
      <c r="AR345" s="48">
        <f>+-_xlfn.XLOOKUP($B345,'[1]Feb-25'!$C:$C,'[1]Feb-25'!$H:$H,0)</f>
        <v>0</v>
      </c>
      <c r="AS345" s="48">
        <f>+-_xlfn.XLOOKUP($B345,'[1]Mar-25'!$C:$C,'[1]Mar-25'!$H:$H,0)</f>
        <v>0</v>
      </c>
      <c r="AT345" s="48">
        <f>+-_xlfn.XLOOKUP($B345,'[1]Abr-25'!$C:$C,'[1]Abr-25'!$H:$H,0)</f>
        <v>0</v>
      </c>
      <c r="AU345" s="48">
        <f>+-_xlfn.XLOOKUP($B345,'[1]May-25'!$C:$C,'[1]May-25'!$H:$H,0)</f>
        <v>0</v>
      </c>
      <c r="AV345" s="48">
        <f>+-_xlfn.XLOOKUP($B345,'[1]Jun-25'!$C:$C,'[1]Jun-25'!$H:$H,0)</f>
        <v>0</v>
      </c>
      <c r="AW345" s="48">
        <f>+-_xlfn.XLOOKUP($B345,'[1]Jul-25'!$C:$C,'[1]Jul-25'!$H:$H,0)</f>
        <v>0</v>
      </c>
      <c r="AX345" s="48">
        <f>+-_xlfn.XLOOKUP($B345,'[1]Ago-25'!$C:$C,'[1]Ago-25'!$H:$H,0)</f>
        <v>0</v>
      </c>
      <c r="AY345" s="48">
        <f>+-_xlfn.XLOOKUP($B345,'[1]Sep-25'!$C:$C,'[1]Sep-25'!$H:$H,0)</f>
        <v>0</v>
      </c>
      <c r="AZ345" s="48">
        <f>+-_xlfn.XLOOKUP($B345,'[1]Oct-25'!$C:$C,'[1]Oct-25'!$H:$H,0)</f>
        <v>0</v>
      </c>
      <c r="BA345" s="48">
        <f>+-_xlfn.XLOOKUP($B345,'[1]Nov-25'!$C:$C,'[1]Nov-25'!$H:$H,0)</f>
        <v>0</v>
      </c>
      <c r="BB345" s="48">
        <f>+-_xlfn.XLOOKUP($B345,'[1]Dic-25'!$C:$C,'[1]Dic-25'!$H:$H,0)</f>
        <v>0</v>
      </c>
    </row>
    <row r="346" spans="2:54" collapsed="1" x14ac:dyDescent="0.3">
      <c r="B346" s="68" t="s">
        <v>536</v>
      </c>
      <c r="C346" s="68" t="s">
        <v>537</v>
      </c>
      <c r="D346" s="77">
        <f>+SUBTOTAL(9,D347:D351)</f>
        <v>0</v>
      </c>
      <c r="E346" s="77">
        <f t="shared" ref="E346:AM346" si="165">+SUBTOTAL(9,E347:E351)</f>
        <v>0</v>
      </c>
      <c r="F346" s="77">
        <f t="shared" si="165"/>
        <v>0</v>
      </c>
      <c r="G346" s="77">
        <f t="shared" si="165"/>
        <v>0</v>
      </c>
      <c r="H346" s="77">
        <f t="shared" si="165"/>
        <v>0</v>
      </c>
      <c r="I346" s="77">
        <f t="shared" si="165"/>
        <v>0</v>
      </c>
      <c r="J346" s="77">
        <f t="shared" si="165"/>
        <v>0</v>
      </c>
      <c r="K346" s="77">
        <f t="shared" si="165"/>
        <v>0</v>
      </c>
      <c r="L346" s="77">
        <f t="shared" si="165"/>
        <v>0</v>
      </c>
      <c r="M346" s="77">
        <f t="shared" si="165"/>
        <v>0</v>
      </c>
      <c r="N346" s="77">
        <f t="shared" si="165"/>
        <v>0</v>
      </c>
      <c r="O346" s="77">
        <f t="shared" si="165"/>
        <v>0</v>
      </c>
      <c r="P346" s="77">
        <f t="shared" si="165"/>
        <v>0</v>
      </c>
      <c r="Q346" s="77">
        <f t="shared" si="165"/>
        <v>0</v>
      </c>
      <c r="R346" s="77">
        <f t="shared" si="165"/>
        <v>0</v>
      </c>
      <c r="S346" s="77">
        <f t="shared" si="165"/>
        <v>0</v>
      </c>
      <c r="T346" s="77">
        <f t="shared" si="165"/>
        <v>0</v>
      </c>
      <c r="U346" s="77">
        <f t="shared" si="165"/>
        <v>0</v>
      </c>
      <c r="V346" s="77">
        <f t="shared" si="165"/>
        <v>0</v>
      </c>
      <c r="W346" s="77">
        <f t="shared" si="165"/>
        <v>0</v>
      </c>
      <c r="X346" s="77">
        <f t="shared" si="165"/>
        <v>0</v>
      </c>
      <c r="Y346" s="77">
        <f t="shared" si="165"/>
        <v>0</v>
      </c>
      <c r="Z346" s="77">
        <f t="shared" si="165"/>
        <v>0</v>
      </c>
      <c r="AA346" s="77">
        <f t="shared" si="165"/>
        <v>0</v>
      </c>
      <c r="AB346" s="77">
        <f t="shared" si="165"/>
        <v>0</v>
      </c>
      <c r="AC346" s="77">
        <f t="shared" si="165"/>
        <v>0</v>
      </c>
      <c r="AD346" s="77">
        <f t="shared" si="165"/>
        <v>0</v>
      </c>
      <c r="AE346" s="77">
        <f t="shared" si="165"/>
        <v>0</v>
      </c>
      <c r="AF346" s="77">
        <f t="shared" si="165"/>
        <v>0</v>
      </c>
      <c r="AG346" s="77">
        <f t="shared" si="165"/>
        <v>0</v>
      </c>
      <c r="AH346" s="77">
        <f t="shared" si="165"/>
        <v>0</v>
      </c>
      <c r="AI346" s="77">
        <f t="shared" si="165"/>
        <v>0</v>
      </c>
      <c r="AJ346" s="77">
        <f t="shared" si="165"/>
        <v>0</v>
      </c>
      <c r="AK346" s="77">
        <f t="shared" si="165"/>
        <v>0</v>
      </c>
      <c r="AL346" s="77">
        <f t="shared" si="165"/>
        <v>0</v>
      </c>
      <c r="AM346" s="77">
        <f t="shared" si="165"/>
        <v>0</v>
      </c>
      <c r="AQ346" s="77">
        <f t="shared" ref="AQ346:BB346" si="166">+SUBTOTAL(9,AQ347:AQ351)</f>
        <v>300272026.30000001</v>
      </c>
      <c r="AR346" s="77">
        <f t="shared" si="166"/>
        <v>397427091.06999999</v>
      </c>
      <c r="AS346" s="77">
        <f t="shared" si="166"/>
        <v>535598093.88</v>
      </c>
      <c r="AT346" s="77">
        <f t="shared" si="166"/>
        <v>316394825.09999996</v>
      </c>
      <c r="AU346" s="77">
        <f t="shared" si="166"/>
        <v>445334456.00999999</v>
      </c>
      <c r="AV346" s="77">
        <f t="shared" si="166"/>
        <v>479917241.00999999</v>
      </c>
      <c r="AW346" s="77">
        <f t="shared" si="166"/>
        <v>0</v>
      </c>
      <c r="AX346" s="77">
        <f t="shared" si="166"/>
        <v>0</v>
      </c>
      <c r="AY346" s="77">
        <f t="shared" si="166"/>
        <v>0</v>
      </c>
      <c r="AZ346" s="77">
        <f t="shared" si="166"/>
        <v>0</v>
      </c>
      <c r="BA346" s="77">
        <f t="shared" si="166"/>
        <v>0</v>
      </c>
      <c r="BB346" s="77">
        <f t="shared" si="166"/>
        <v>0</v>
      </c>
    </row>
    <row r="347" spans="2:54" hidden="1" outlineLevel="1" x14ac:dyDescent="0.3">
      <c r="B347" s="139" t="s">
        <v>538</v>
      </c>
      <c r="C347" s="69" t="s">
        <v>539</v>
      </c>
      <c r="D347" s="61"/>
      <c r="E347" s="61"/>
      <c r="F347" s="61"/>
      <c r="G347" s="61"/>
      <c r="H347" s="61"/>
      <c r="I347" s="61"/>
      <c r="J347" s="61"/>
      <c r="K347" s="61"/>
      <c r="L347" s="61"/>
      <c r="M347" s="61"/>
      <c r="N347" s="61"/>
      <c r="O347" s="61"/>
      <c r="P347" s="61"/>
      <c r="Q347" s="61"/>
      <c r="R347" s="61"/>
      <c r="S347" s="61"/>
      <c r="T347" s="61"/>
      <c r="U347" s="61"/>
      <c r="V347" s="61"/>
      <c r="W347" s="61"/>
      <c r="X347" s="61"/>
      <c r="Y347" s="61"/>
      <c r="Z347" s="61"/>
      <c r="AA347" s="61"/>
      <c r="AB347" s="61"/>
      <c r="AC347" s="61"/>
      <c r="AD347" s="61"/>
      <c r="AE347" s="61"/>
      <c r="AF347" s="61"/>
      <c r="AG347" s="61"/>
      <c r="AH347" s="61"/>
      <c r="AI347" s="61"/>
      <c r="AJ347" s="61"/>
      <c r="AK347" s="61"/>
      <c r="AL347" s="61"/>
      <c r="AM347" s="61"/>
      <c r="AQ347" s="61">
        <f>+-_xlfn.XLOOKUP($B347,'[1]Ene-25'!$C:$C,'[1]Ene-25'!$H:$H,0)</f>
        <v>257469138.83000001</v>
      </c>
      <c r="AR347" s="61">
        <f>+-_xlfn.XLOOKUP($B347,'[1]Feb-25'!$C:$C,'[1]Feb-25'!$H:$H,0)</f>
        <v>324859438.19999999</v>
      </c>
      <c r="AS347" s="61">
        <f>+-_xlfn.XLOOKUP($B347,'[1]Mar-25'!$C:$C,'[1]Mar-25'!$H:$H,0)</f>
        <v>468965414.52999997</v>
      </c>
      <c r="AT347" s="61">
        <f>+-_xlfn.XLOOKUP($B347,'[1]Abr-25'!$C:$C,'[1]Abr-25'!$H:$H,0)</f>
        <v>255740034.97</v>
      </c>
      <c r="AU347" s="61">
        <f>+-_xlfn.XLOOKUP($B347,'[1]May-25'!$C:$C,'[1]May-25'!$H:$H,0)</f>
        <v>378306366.31999999</v>
      </c>
      <c r="AV347" s="61">
        <f>+-_xlfn.XLOOKUP($B347,'[1]Jun-25'!$C:$C,'[1]Jun-25'!$H:$H,0)</f>
        <v>322224496.66000003</v>
      </c>
      <c r="AW347" s="61">
        <f>+-_xlfn.XLOOKUP($B347,'[1]Jul-25'!$C:$C,'[1]Jul-25'!$H:$H,0)</f>
        <v>0</v>
      </c>
      <c r="AX347" s="61">
        <f>+-_xlfn.XLOOKUP($B347,'[1]Ago-25'!$C:$C,'[1]Ago-25'!$H:$H,0)</f>
        <v>0</v>
      </c>
      <c r="AY347" s="61">
        <f>+-_xlfn.XLOOKUP($B347,'[1]Sep-25'!$C:$C,'[1]Sep-25'!$H:$H,0)</f>
        <v>0</v>
      </c>
      <c r="AZ347" s="61">
        <f>+-_xlfn.XLOOKUP($B347,'[1]Oct-25'!$C:$C,'[1]Oct-25'!$H:$H,0)</f>
        <v>0</v>
      </c>
      <c r="BA347" s="61">
        <f>+-_xlfn.XLOOKUP($B347,'[1]Nov-25'!$C:$C,'[1]Nov-25'!$H:$H,0)</f>
        <v>0</v>
      </c>
      <c r="BB347" s="61">
        <f>+-_xlfn.XLOOKUP($B347,'[1]Dic-25'!$C:$C,'[1]Dic-25'!$H:$H,0)</f>
        <v>0</v>
      </c>
    </row>
    <row r="348" spans="2:54" hidden="1" outlineLevel="1" x14ac:dyDescent="0.3">
      <c r="B348" s="140" t="s">
        <v>540</v>
      </c>
      <c r="C348" s="60" t="s">
        <v>541</v>
      </c>
      <c r="D348" s="63"/>
      <c r="E348" s="63"/>
      <c r="F348" s="63"/>
      <c r="G348" s="63"/>
      <c r="H348" s="63"/>
      <c r="I348" s="63"/>
      <c r="J348" s="63"/>
      <c r="K348" s="63"/>
      <c r="L348" s="63"/>
      <c r="M348" s="63"/>
      <c r="N348" s="63"/>
      <c r="O348" s="63"/>
      <c r="P348" s="63"/>
      <c r="Q348" s="63"/>
      <c r="R348" s="63"/>
      <c r="S348" s="63"/>
      <c r="T348" s="63"/>
      <c r="U348" s="63"/>
      <c r="V348" s="63"/>
      <c r="W348" s="63"/>
      <c r="X348" s="63"/>
      <c r="Y348" s="63"/>
      <c r="Z348" s="63"/>
      <c r="AA348" s="63"/>
      <c r="AB348" s="63"/>
      <c r="AC348" s="63"/>
      <c r="AD348" s="63"/>
      <c r="AE348" s="63"/>
      <c r="AF348" s="63"/>
      <c r="AG348" s="63"/>
      <c r="AH348" s="63"/>
      <c r="AI348" s="63"/>
      <c r="AJ348" s="63"/>
      <c r="AK348" s="63"/>
      <c r="AL348" s="63"/>
      <c r="AM348" s="63"/>
      <c r="AQ348" s="63">
        <f>+-_xlfn.XLOOKUP($B348,'[1]Ene-25'!$C:$C,'[1]Ene-25'!$H:$H,0)</f>
        <v>7222668.4000000004</v>
      </c>
      <c r="AR348" s="63">
        <f>+-_xlfn.XLOOKUP($B348,'[1]Feb-25'!$C:$C,'[1]Feb-25'!$H:$H,0)</f>
        <v>27543865.670000002</v>
      </c>
      <c r="AS348" s="63">
        <f>+-_xlfn.XLOOKUP($B348,'[1]Mar-25'!$C:$C,'[1]Mar-25'!$H:$H,0)</f>
        <v>26262985.370000001</v>
      </c>
      <c r="AT348" s="63">
        <f>+-_xlfn.XLOOKUP($B348,'[1]Abr-25'!$C:$C,'[1]Abr-25'!$H:$H,0)</f>
        <v>18515218.789999999</v>
      </c>
      <c r="AU348" s="63">
        <f>+-_xlfn.XLOOKUP($B348,'[1]May-25'!$C:$C,'[1]May-25'!$H:$H,0)</f>
        <v>24701351.59</v>
      </c>
      <c r="AV348" s="63">
        <f>+-_xlfn.XLOOKUP($B348,'[1]Jun-25'!$C:$C,'[1]Jun-25'!$H:$H,0)</f>
        <v>25126466.960000001</v>
      </c>
      <c r="AW348" s="63">
        <f>+-_xlfn.XLOOKUP($B348,'[1]Jul-25'!$C:$C,'[1]Jul-25'!$H:$H,0)</f>
        <v>0</v>
      </c>
      <c r="AX348" s="63">
        <f>+-_xlfn.XLOOKUP($B348,'[1]Ago-25'!$C:$C,'[1]Ago-25'!$H:$H,0)</f>
        <v>0</v>
      </c>
      <c r="AY348" s="63">
        <f>+-_xlfn.XLOOKUP($B348,'[1]Sep-25'!$C:$C,'[1]Sep-25'!$H:$H,0)</f>
        <v>0</v>
      </c>
      <c r="AZ348" s="63">
        <f>+-_xlfn.XLOOKUP($B348,'[1]Oct-25'!$C:$C,'[1]Oct-25'!$H:$H,0)</f>
        <v>0</v>
      </c>
      <c r="BA348" s="63">
        <f>+-_xlfn.XLOOKUP($B348,'[1]Nov-25'!$C:$C,'[1]Nov-25'!$H:$H,0)</f>
        <v>0</v>
      </c>
      <c r="BB348" s="63">
        <f>+-_xlfn.XLOOKUP($B348,'[1]Dic-25'!$C:$C,'[1]Dic-25'!$H:$H,0)</f>
        <v>0</v>
      </c>
    </row>
    <row r="349" spans="2:54" hidden="1" outlineLevel="1" x14ac:dyDescent="0.3">
      <c r="B349" s="140" t="s">
        <v>542</v>
      </c>
      <c r="C349" s="60" t="s">
        <v>543</v>
      </c>
      <c r="D349" s="63"/>
      <c r="E349" s="63"/>
      <c r="F349" s="63"/>
      <c r="G349" s="63"/>
      <c r="H349" s="63"/>
      <c r="I349" s="63"/>
      <c r="J349" s="63"/>
      <c r="K349" s="63"/>
      <c r="L349" s="63"/>
      <c r="M349" s="63"/>
      <c r="N349" s="63"/>
      <c r="O349" s="63"/>
      <c r="P349" s="63"/>
      <c r="Q349" s="63"/>
      <c r="R349" s="63"/>
      <c r="S349" s="63"/>
      <c r="T349" s="63"/>
      <c r="U349" s="63"/>
      <c r="V349" s="63"/>
      <c r="W349" s="63"/>
      <c r="X349" s="63"/>
      <c r="Y349" s="63"/>
      <c r="Z349" s="63"/>
      <c r="AA349" s="63"/>
      <c r="AB349" s="63"/>
      <c r="AC349" s="63"/>
      <c r="AD349" s="63"/>
      <c r="AE349" s="63"/>
      <c r="AF349" s="63"/>
      <c r="AG349" s="63"/>
      <c r="AH349" s="63"/>
      <c r="AI349" s="63"/>
      <c r="AJ349" s="63"/>
      <c r="AK349" s="63"/>
      <c r="AL349" s="63"/>
      <c r="AM349" s="63"/>
      <c r="AQ349" s="63">
        <f>+-_xlfn.XLOOKUP($B349,'[1]Ene-25'!$C:$C,'[1]Ene-25'!$H:$H,0)</f>
        <v>7693014.0700000003</v>
      </c>
      <c r="AR349" s="63">
        <f>+-_xlfn.XLOOKUP($B349,'[1]Feb-25'!$C:$C,'[1]Feb-25'!$H:$H,0)</f>
        <v>8715286.1999999993</v>
      </c>
      <c r="AS349" s="63">
        <f>+-_xlfn.XLOOKUP($B349,'[1]Mar-25'!$C:$C,'[1]Mar-25'!$H:$H,0)</f>
        <v>8580747.9800000004</v>
      </c>
      <c r="AT349" s="63">
        <f>+-_xlfn.XLOOKUP($B349,'[1]Abr-25'!$C:$C,'[1]Abr-25'!$H:$H,0)</f>
        <v>9635232.3399999999</v>
      </c>
      <c r="AU349" s="63">
        <f>+-_xlfn.XLOOKUP($B349,'[1]May-25'!$C:$C,'[1]May-25'!$H:$H,0)</f>
        <v>10080052.1</v>
      </c>
      <c r="AV349" s="63">
        <f>+-_xlfn.XLOOKUP($B349,'[1]Jun-25'!$C:$C,'[1]Jun-25'!$H:$H,0)</f>
        <v>12039139.390000001</v>
      </c>
      <c r="AW349" s="63">
        <f>+-_xlfn.XLOOKUP($B349,'[1]Jul-25'!$C:$C,'[1]Jul-25'!$H:$H,0)</f>
        <v>0</v>
      </c>
      <c r="AX349" s="63">
        <f>+-_xlfn.XLOOKUP($B349,'[1]Ago-25'!$C:$C,'[1]Ago-25'!$H:$H,0)</f>
        <v>0</v>
      </c>
      <c r="AY349" s="63">
        <f>+-_xlfn.XLOOKUP($B349,'[1]Sep-25'!$C:$C,'[1]Sep-25'!$H:$H,0)</f>
        <v>0</v>
      </c>
      <c r="AZ349" s="63">
        <f>+-_xlfn.XLOOKUP($B349,'[1]Oct-25'!$C:$C,'[1]Oct-25'!$H:$H,0)</f>
        <v>0</v>
      </c>
      <c r="BA349" s="63">
        <f>+-_xlfn.XLOOKUP($B349,'[1]Nov-25'!$C:$C,'[1]Nov-25'!$H:$H,0)</f>
        <v>0</v>
      </c>
      <c r="BB349" s="63">
        <f>+-_xlfn.XLOOKUP($B349,'[1]Dic-25'!$C:$C,'[1]Dic-25'!$H:$H,0)</f>
        <v>0</v>
      </c>
    </row>
    <row r="350" spans="2:54" hidden="1" outlineLevel="1" x14ac:dyDescent="0.3">
      <c r="B350" s="140" t="s">
        <v>544</v>
      </c>
      <c r="C350" s="60" t="s">
        <v>545</v>
      </c>
      <c r="D350" s="63"/>
      <c r="E350" s="63"/>
      <c r="F350" s="63"/>
      <c r="G350" s="63"/>
      <c r="H350" s="63"/>
      <c r="I350" s="63"/>
      <c r="J350" s="63"/>
      <c r="K350" s="63"/>
      <c r="L350" s="63"/>
      <c r="M350" s="63"/>
      <c r="N350" s="63"/>
      <c r="O350" s="63"/>
      <c r="P350" s="63"/>
      <c r="Q350" s="63"/>
      <c r="R350" s="63"/>
      <c r="S350" s="63"/>
      <c r="T350" s="63"/>
      <c r="U350" s="63"/>
      <c r="V350" s="63"/>
      <c r="W350" s="63"/>
      <c r="X350" s="63"/>
      <c r="Y350" s="63"/>
      <c r="Z350" s="63"/>
      <c r="AA350" s="63"/>
      <c r="AB350" s="63"/>
      <c r="AC350" s="63"/>
      <c r="AD350" s="63"/>
      <c r="AE350" s="63"/>
      <c r="AF350" s="63"/>
      <c r="AG350" s="63"/>
      <c r="AH350" s="63"/>
      <c r="AI350" s="63"/>
      <c r="AJ350" s="63"/>
      <c r="AK350" s="63"/>
      <c r="AL350" s="63"/>
      <c r="AM350" s="63"/>
      <c r="AQ350" s="63">
        <f>+-_xlfn.XLOOKUP($B350,'[1]Ene-25'!$C:$C,'[1]Ene-25'!$H:$H,0)</f>
        <v>27887205</v>
      </c>
      <c r="AR350" s="63">
        <f>+-_xlfn.XLOOKUP($B350,'[1]Feb-25'!$C:$C,'[1]Feb-25'!$H:$H,0)</f>
        <v>36308501</v>
      </c>
      <c r="AS350" s="63">
        <f>+-_xlfn.XLOOKUP($B350,'[1]Mar-25'!$C:$C,'[1]Mar-25'!$H:$H,0)</f>
        <v>31788946</v>
      </c>
      <c r="AT350" s="63">
        <f>+-_xlfn.XLOOKUP($B350,'[1]Abr-25'!$C:$C,'[1]Abr-25'!$H:$H,0)</f>
        <v>32504339</v>
      </c>
      <c r="AU350" s="63">
        <f>+-_xlfn.XLOOKUP($B350,'[1]May-25'!$C:$C,'[1]May-25'!$H:$H,0)</f>
        <v>32246686</v>
      </c>
      <c r="AV350" s="63">
        <f>+-_xlfn.XLOOKUP($B350,'[1]Jun-25'!$C:$C,'[1]Jun-25'!$H:$H,0)</f>
        <v>44448424</v>
      </c>
      <c r="AW350" s="63">
        <f>+-_xlfn.XLOOKUP($B350,'[1]Jul-25'!$C:$C,'[1]Jul-25'!$H:$H,0)</f>
        <v>0</v>
      </c>
      <c r="AX350" s="63">
        <f>+-_xlfn.XLOOKUP($B350,'[1]Ago-25'!$C:$C,'[1]Ago-25'!$H:$H,0)</f>
        <v>0</v>
      </c>
      <c r="AY350" s="63">
        <f>+-_xlfn.XLOOKUP($B350,'[1]Sep-25'!$C:$C,'[1]Sep-25'!$H:$H,0)</f>
        <v>0</v>
      </c>
      <c r="AZ350" s="63">
        <f>+-_xlfn.XLOOKUP($B350,'[1]Oct-25'!$C:$C,'[1]Oct-25'!$H:$H,0)</f>
        <v>0</v>
      </c>
      <c r="BA350" s="63">
        <f>+-_xlfn.XLOOKUP($B350,'[1]Nov-25'!$C:$C,'[1]Nov-25'!$H:$H,0)</f>
        <v>0</v>
      </c>
      <c r="BB350" s="63">
        <f>+-_xlfn.XLOOKUP($B350,'[1]Dic-25'!$C:$C,'[1]Dic-25'!$H:$H,0)</f>
        <v>0</v>
      </c>
    </row>
    <row r="351" spans="2:54" hidden="1" outlineLevel="1" x14ac:dyDescent="0.3">
      <c r="B351" s="141" t="s">
        <v>546</v>
      </c>
      <c r="C351" s="47" t="s">
        <v>547</v>
      </c>
      <c r="D351" s="48"/>
      <c r="E351" s="48"/>
      <c r="F351" s="48"/>
      <c r="G351" s="48"/>
      <c r="H351" s="48"/>
      <c r="I351" s="48"/>
      <c r="J351" s="48"/>
      <c r="K351" s="48"/>
      <c r="L351" s="48"/>
      <c r="M351" s="48"/>
      <c r="N351" s="48"/>
      <c r="O351" s="48"/>
      <c r="P351" s="48"/>
      <c r="Q351" s="48"/>
      <c r="R351" s="48"/>
      <c r="S351" s="48"/>
      <c r="T351" s="48"/>
      <c r="U351" s="48"/>
      <c r="V351" s="48"/>
      <c r="W351" s="48"/>
      <c r="X351" s="48"/>
      <c r="Y351" s="48"/>
      <c r="Z351" s="48"/>
      <c r="AA351" s="48"/>
      <c r="AB351" s="48"/>
      <c r="AC351" s="48"/>
      <c r="AD351" s="48"/>
      <c r="AE351" s="48"/>
      <c r="AF351" s="48"/>
      <c r="AG351" s="48"/>
      <c r="AH351" s="48"/>
      <c r="AI351" s="48"/>
      <c r="AJ351" s="48"/>
      <c r="AK351" s="48"/>
      <c r="AL351" s="48"/>
      <c r="AM351" s="48"/>
      <c r="AQ351" s="48">
        <f>+-_xlfn.XLOOKUP($B351,'[1]Ene-25'!$C:$C,'[1]Ene-25'!$H:$H,0)</f>
        <v>0</v>
      </c>
      <c r="AR351" s="48">
        <f>+-_xlfn.XLOOKUP($B351,'[1]Feb-25'!$C:$C,'[1]Feb-25'!$H:$H,0)</f>
        <v>0</v>
      </c>
      <c r="AS351" s="48">
        <f>+-_xlfn.XLOOKUP($B351,'[1]Mar-25'!$C:$C,'[1]Mar-25'!$H:$H,0)</f>
        <v>0</v>
      </c>
      <c r="AT351" s="48">
        <f>+-_xlfn.XLOOKUP($B351,'[1]Abr-25'!$C:$C,'[1]Abr-25'!$H:$H,0)</f>
        <v>0</v>
      </c>
      <c r="AU351" s="48">
        <f>+-_xlfn.XLOOKUP($B351,'[1]May-25'!$C:$C,'[1]May-25'!$H:$H,0)</f>
        <v>0</v>
      </c>
      <c r="AV351" s="48">
        <f>+-_xlfn.XLOOKUP($B351,'[1]Jun-25'!$C:$C,'[1]Jun-25'!$H:$H,0)</f>
        <v>76078714</v>
      </c>
      <c r="AW351" s="48">
        <f>+-_xlfn.XLOOKUP($B351,'[1]Jul-25'!$C:$C,'[1]Jul-25'!$H:$H,0)</f>
        <v>0</v>
      </c>
      <c r="AX351" s="48">
        <f>+-_xlfn.XLOOKUP($B351,'[1]Ago-25'!$C:$C,'[1]Ago-25'!$H:$H,0)</f>
        <v>0</v>
      </c>
      <c r="AY351" s="48">
        <f>+-_xlfn.XLOOKUP($B351,'[1]Sep-25'!$C:$C,'[1]Sep-25'!$H:$H,0)</f>
        <v>0</v>
      </c>
      <c r="AZ351" s="48">
        <f>+-_xlfn.XLOOKUP($B351,'[1]Oct-25'!$C:$C,'[1]Oct-25'!$H:$H,0)</f>
        <v>0</v>
      </c>
      <c r="BA351" s="48">
        <f>+-_xlfn.XLOOKUP($B351,'[1]Nov-25'!$C:$C,'[1]Nov-25'!$H:$H,0)</f>
        <v>0</v>
      </c>
      <c r="BB351" s="48">
        <f>+-_xlfn.XLOOKUP($B351,'[1]Dic-25'!$C:$C,'[1]Dic-25'!$H:$H,0)</f>
        <v>0</v>
      </c>
    </row>
    <row r="352" spans="2:54" collapsed="1" x14ac:dyDescent="0.3">
      <c r="B352" s="68" t="s">
        <v>548</v>
      </c>
      <c r="C352" s="68" t="s">
        <v>549</v>
      </c>
      <c r="D352" s="77">
        <f>+SUBTOTAL(9,D353:D354)</f>
        <v>0</v>
      </c>
      <c r="E352" s="77">
        <f t="shared" ref="E352:AM352" si="167">+SUBTOTAL(9,E353:E354)</f>
        <v>0</v>
      </c>
      <c r="F352" s="77">
        <f t="shared" si="167"/>
        <v>0</v>
      </c>
      <c r="G352" s="77">
        <f t="shared" si="167"/>
        <v>0</v>
      </c>
      <c r="H352" s="77">
        <f t="shared" si="167"/>
        <v>0</v>
      </c>
      <c r="I352" s="77">
        <f t="shared" si="167"/>
        <v>0</v>
      </c>
      <c r="J352" s="77">
        <f t="shared" si="167"/>
        <v>0</v>
      </c>
      <c r="K352" s="77">
        <f t="shared" si="167"/>
        <v>0</v>
      </c>
      <c r="L352" s="77">
        <f t="shared" si="167"/>
        <v>0</v>
      </c>
      <c r="M352" s="77">
        <f t="shared" si="167"/>
        <v>0</v>
      </c>
      <c r="N352" s="77">
        <f t="shared" si="167"/>
        <v>0</v>
      </c>
      <c r="O352" s="77">
        <f t="shared" si="167"/>
        <v>0</v>
      </c>
      <c r="P352" s="77">
        <f t="shared" si="167"/>
        <v>0</v>
      </c>
      <c r="Q352" s="77">
        <f t="shared" si="167"/>
        <v>0</v>
      </c>
      <c r="R352" s="77">
        <f t="shared" si="167"/>
        <v>0</v>
      </c>
      <c r="S352" s="77">
        <f t="shared" si="167"/>
        <v>0</v>
      </c>
      <c r="T352" s="77">
        <f t="shared" si="167"/>
        <v>0</v>
      </c>
      <c r="U352" s="77">
        <f t="shared" si="167"/>
        <v>0</v>
      </c>
      <c r="V352" s="77">
        <f t="shared" si="167"/>
        <v>0</v>
      </c>
      <c r="W352" s="77">
        <f t="shared" si="167"/>
        <v>0</v>
      </c>
      <c r="X352" s="77">
        <f t="shared" si="167"/>
        <v>0</v>
      </c>
      <c r="Y352" s="77">
        <f t="shared" si="167"/>
        <v>0</v>
      </c>
      <c r="Z352" s="77">
        <f t="shared" si="167"/>
        <v>0</v>
      </c>
      <c r="AA352" s="77">
        <f t="shared" si="167"/>
        <v>0</v>
      </c>
      <c r="AB352" s="77">
        <f t="shared" si="167"/>
        <v>0</v>
      </c>
      <c r="AC352" s="77">
        <f t="shared" si="167"/>
        <v>0</v>
      </c>
      <c r="AD352" s="77">
        <f t="shared" si="167"/>
        <v>0</v>
      </c>
      <c r="AE352" s="77">
        <f t="shared" si="167"/>
        <v>0</v>
      </c>
      <c r="AF352" s="77">
        <f t="shared" si="167"/>
        <v>0</v>
      </c>
      <c r="AG352" s="77">
        <f t="shared" si="167"/>
        <v>0</v>
      </c>
      <c r="AH352" s="77">
        <f t="shared" si="167"/>
        <v>0</v>
      </c>
      <c r="AI352" s="77">
        <f t="shared" si="167"/>
        <v>0</v>
      </c>
      <c r="AJ352" s="77">
        <f t="shared" si="167"/>
        <v>0</v>
      </c>
      <c r="AK352" s="77">
        <f t="shared" si="167"/>
        <v>0</v>
      </c>
      <c r="AL352" s="77">
        <f t="shared" si="167"/>
        <v>0</v>
      </c>
      <c r="AM352" s="77">
        <f t="shared" si="167"/>
        <v>0</v>
      </c>
      <c r="AQ352" s="77">
        <f t="shared" ref="AQ352:BB352" si="168">+SUBTOTAL(9,AQ353:AQ354)</f>
        <v>14048922.390000001</v>
      </c>
      <c r="AR352" s="77">
        <f t="shared" si="168"/>
        <v>14048922.390000001</v>
      </c>
      <c r="AS352" s="77">
        <f t="shared" si="168"/>
        <v>14048922.390000001</v>
      </c>
      <c r="AT352" s="77">
        <f t="shared" si="168"/>
        <v>14048922.390000001</v>
      </c>
      <c r="AU352" s="77">
        <f t="shared" si="168"/>
        <v>14048922.390000001</v>
      </c>
      <c r="AV352" s="77">
        <f t="shared" si="168"/>
        <v>14048922.390000001</v>
      </c>
      <c r="AW352" s="77">
        <f t="shared" si="168"/>
        <v>0</v>
      </c>
      <c r="AX352" s="77">
        <f t="shared" si="168"/>
        <v>0</v>
      </c>
      <c r="AY352" s="77">
        <f t="shared" si="168"/>
        <v>0</v>
      </c>
      <c r="AZ352" s="77">
        <f t="shared" si="168"/>
        <v>0</v>
      </c>
      <c r="BA352" s="77">
        <f t="shared" si="168"/>
        <v>0</v>
      </c>
      <c r="BB352" s="77">
        <f t="shared" si="168"/>
        <v>0</v>
      </c>
    </row>
    <row r="353" spans="2:54" hidden="1" outlineLevel="1" x14ac:dyDescent="0.3">
      <c r="B353" s="139" t="s">
        <v>550</v>
      </c>
      <c r="C353" s="69" t="s">
        <v>551</v>
      </c>
      <c r="D353" s="61"/>
      <c r="E353" s="61"/>
      <c r="F353" s="61"/>
      <c r="G353" s="61"/>
      <c r="H353" s="61"/>
      <c r="I353" s="61"/>
      <c r="J353" s="61"/>
      <c r="K353" s="61"/>
      <c r="L353" s="61"/>
      <c r="M353" s="61"/>
      <c r="N353" s="61"/>
      <c r="O353" s="61"/>
      <c r="P353" s="61"/>
      <c r="Q353" s="61"/>
      <c r="R353" s="61"/>
      <c r="S353" s="61"/>
      <c r="T353" s="61"/>
      <c r="U353" s="61"/>
      <c r="V353" s="61"/>
      <c r="W353" s="61"/>
      <c r="X353" s="61"/>
      <c r="Y353" s="61"/>
      <c r="Z353" s="61"/>
      <c r="AA353" s="61"/>
      <c r="AB353" s="61"/>
      <c r="AC353" s="61"/>
      <c r="AD353" s="61"/>
      <c r="AE353" s="61"/>
      <c r="AF353" s="61"/>
      <c r="AG353" s="61"/>
      <c r="AH353" s="61"/>
      <c r="AI353" s="61"/>
      <c r="AJ353" s="61"/>
      <c r="AK353" s="61"/>
      <c r="AL353" s="61"/>
      <c r="AM353" s="61"/>
      <c r="AQ353" s="61">
        <f>+-_xlfn.XLOOKUP($B353,'[1]Ene-25'!$C:$C,'[1]Ene-25'!$H:$H,0)</f>
        <v>5965748.3899999997</v>
      </c>
      <c r="AR353" s="61">
        <f>+-_xlfn.XLOOKUP($B353,'[1]Feb-25'!$C:$C,'[1]Feb-25'!$H:$H,0)</f>
        <v>5965748.3899999997</v>
      </c>
      <c r="AS353" s="61">
        <f>+-_xlfn.XLOOKUP($B353,'[1]Mar-25'!$C:$C,'[1]Mar-25'!$H:$H,0)</f>
        <v>5965748.3899999997</v>
      </c>
      <c r="AT353" s="61">
        <f>+-_xlfn.XLOOKUP($B353,'[1]Abr-25'!$C:$C,'[1]Abr-25'!$H:$H,0)</f>
        <v>5965748.3899999997</v>
      </c>
      <c r="AU353" s="61">
        <f>+-_xlfn.XLOOKUP($B353,'[1]May-25'!$C:$C,'[1]May-25'!$H:$H,0)</f>
        <v>5965748.3899999997</v>
      </c>
      <c r="AV353" s="61">
        <f>+-_xlfn.XLOOKUP($B353,'[1]Jun-25'!$C:$C,'[1]Jun-25'!$H:$H,0)</f>
        <v>5965748.3899999997</v>
      </c>
      <c r="AW353" s="61">
        <f>+-_xlfn.XLOOKUP($B353,'[1]Jul-25'!$C:$C,'[1]Jul-25'!$H:$H,0)</f>
        <v>0</v>
      </c>
      <c r="AX353" s="61">
        <f>+-_xlfn.XLOOKUP($B353,'[1]Ago-25'!$C:$C,'[1]Ago-25'!$H:$H,0)</f>
        <v>0</v>
      </c>
      <c r="AY353" s="61">
        <f>+-_xlfn.XLOOKUP($B353,'[1]Sep-25'!$C:$C,'[1]Sep-25'!$H:$H,0)</f>
        <v>0</v>
      </c>
      <c r="AZ353" s="61">
        <f>+-_xlfn.XLOOKUP($B353,'[1]Oct-25'!$C:$C,'[1]Oct-25'!$H:$H,0)</f>
        <v>0</v>
      </c>
      <c r="BA353" s="61">
        <f>+-_xlfn.XLOOKUP($B353,'[1]Nov-25'!$C:$C,'[1]Nov-25'!$H:$H,0)</f>
        <v>0</v>
      </c>
      <c r="BB353" s="61">
        <f>+-_xlfn.XLOOKUP($B353,'[1]Dic-25'!$C:$C,'[1]Dic-25'!$H:$H,0)</f>
        <v>0</v>
      </c>
    </row>
    <row r="354" spans="2:54" hidden="1" outlineLevel="1" x14ac:dyDescent="0.3">
      <c r="B354" s="141" t="s">
        <v>552</v>
      </c>
      <c r="C354" s="47" t="s">
        <v>553</v>
      </c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  <c r="V354" s="48"/>
      <c r="W354" s="48"/>
      <c r="X354" s="48"/>
      <c r="Y354" s="48"/>
      <c r="Z354" s="48"/>
      <c r="AA354" s="48"/>
      <c r="AB354" s="48"/>
      <c r="AC354" s="48"/>
      <c r="AD354" s="48"/>
      <c r="AE354" s="48"/>
      <c r="AF354" s="48"/>
      <c r="AG354" s="48"/>
      <c r="AH354" s="48"/>
      <c r="AI354" s="48"/>
      <c r="AJ354" s="48"/>
      <c r="AK354" s="48"/>
      <c r="AL354" s="48"/>
      <c r="AM354" s="48"/>
      <c r="AQ354" s="48">
        <f>+-_xlfn.XLOOKUP($B354,'[1]Ene-25'!$C:$C,'[1]Ene-25'!$H:$H,0)</f>
        <v>8083174</v>
      </c>
      <c r="AR354" s="48">
        <f>+-_xlfn.XLOOKUP($B354,'[1]Feb-25'!$C:$C,'[1]Feb-25'!$H:$H,0)</f>
        <v>8083174</v>
      </c>
      <c r="AS354" s="48">
        <f>+-_xlfn.XLOOKUP($B354,'[1]Mar-25'!$C:$C,'[1]Mar-25'!$H:$H,0)</f>
        <v>8083174</v>
      </c>
      <c r="AT354" s="48">
        <f>+-_xlfn.XLOOKUP($B354,'[1]Abr-25'!$C:$C,'[1]Abr-25'!$H:$H,0)</f>
        <v>8083174</v>
      </c>
      <c r="AU354" s="48">
        <f>+-_xlfn.XLOOKUP($B354,'[1]May-25'!$C:$C,'[1]May-25'!$H:$H,0)</f>
        <v>8083174</v>
      </c>
      <c r="AV354" s="48">
        <f>+-_xlfn.XLOOKUP($B354,'[1]Jun-25'!$C:$C,'[1]Jun-25'!$H:$H,0)</f>
        <v>8083174</v>
      </c>
      <c r="AW354" s="48">
        <f>+-_xlfn.XLOOKUP($B354,'[1]Jul-25'!$C:$C,'[1]Jul-25'!$H:$H,0)</f>
        <v>0</v>
      </c>
      <c r="AX354" s="48">
        <f>+-_xlfn.XLOOKUP($B354,'[1]Ago-25'!$C:$C,'[1]Ago-25'!$H:$H,0)</f>
        <v>0</v>
      </c>
      <c r="AY354" s="48">
        <f>+-_xlfn.XLOOKUP($B354,'[1]Sep-25'!$C:$C,'[1]Sep-25'!$H:$H,0)</f>
        <v>0</v>
      </c>
      <c r="AZ354" s="48">
        <f>+-_xlfn.XLOOKUP($B354,'[1]Oct-25'!$C:$C,'[1]Oct-25'!$H:$H,0)</f>
        <v>0</v>
      </c>
      <c r="BA354" s="48">
        <f>+-_xlfn.XLOOKUP($B354,'[1]Nov-25'!$C:$C,'[1]Nov-25'!$H:$H,0)</f>
        <v>0</v>
      </c>
      <c r="BB354" s="48">
        <f>+-_xlfn.XLOOKUP($B354,'[1]Dic-25'!$C:$C,'[1]Dic-25'!$H:$H,0)</f>
        <v>0</v>
      </c>
    </row>
    <row r="355" spans="2:54" collapsed="1" x14ac:dyDescent="0.3">
      <c r="B355" s="68" t="s">
        <v>554</v>
      </c>
      <c r="C355" s="68" t="s">
        <v>555</v>
      </c>
      <c r="D355" s="77">
        <f>+SUBTOTAL(9,D356:D357)</f>
        <v>0</v>
      </c>
      <c r="E355" s="77">
        <f t="shared" ref="E355:AM355" si="169">+SUBTOTAL(9,E356:E357)</f>
        <v>0</v>
      </c>
      <c r="F355" s="77">
        <f t="shared" si="169"/>
        <v>0</v>
      </c>
      <c r="G355" s="77">
        <f t="shared" si="169"/>
        <v>0</v>
      </c>
      <c r="H355" s="77">
        <f t="shared" si="169"/>
        <v>0</v>
      </c>
      <c r="I355" s="77">
        <f t="shared" si="169"/>
        <v>0</v>
      </c>
      <c r="J355" s="77">
        <f t="shared" si="169"/>
        <v>0</v>
      </c>
      <c r="K355" s="77">
        <f t="shared" si="169"/>
        <v>0</v>
      </c>
      <c r="L355" s="77">
        <f t="shared" si="169"/>
        <v>0</v>
      </c>
      <c r="M355" s="77">
        <f t="shared" si="169"/>
        <v>0</v>
      </c>
      <c r="N355" s="77">
        <f t="shared" si="169"/>
        <v>0</v>
      </c>
      <c r="O355" s="77">
        <f t="shared" si="169"/>
        <v>0</v>
      </c>
      <c r="P355" s="77">
        <f t="shared" si="169"/>
        <v>0</v>
      </c>
      <c r="Q355" s="77">
        <f t="shared" si="169"/>
        <v>0</v>
      </c>
      <c r="R355" s="77">
        <f t="shared" si="169"/>
        <v>0</v>
      </c>
      <c r="S355" s="77">
        <f t="shared" si="169"/>
        <v>0</v>
      </c>
      <c r="T355" s="77">
        <f t="shared" si="169"/>
        <v>0</v>
      </c>
      <c r="U355" s="77">
        <f t="shared" si="169"/>
        <v>0</v>
      </c>
      <c r="V355" s="77">
        <f t="shared" si="169"/>
        <v>0</v>
      </c>
      <c r="W355" s="77">
        <f t="shared" si="169"/>
        <v>0</v>
      </c>
      <c r="X355" s="77">
        <f t="shared" si="169"/>
        <v>0</v>
      </c>
      <c r="Y355" s="77">
        <f t="shared" si="169"/>
        <v>0</v>
      </c>
      <c r="Z355" s="77">
        <f t="shared" si="169"/>
        <v>0</v>
      </c>
      <c r="AA355" s="77">
        <f t="shared" si="169"/>
        <v>0</v>
      </c>
      <c r="AB355" s="77">
        <f t="shared" si="169"/>
        <v>0</v>
      </c>
      <c r="AC355" s="77">
        <f t="shared" si="169"/>
        <v>0</v>
      </c>
      <c r="AD355" s="77">
        <f t="shared" si="169"/>
        <v>0</v>
      </c>
      <c r="AE355" s="77">
        <f t="shared" si="169"/>
        <v>0</v>
      </c>
      <c r="AF355" s="77">
        <f t="shared" si="169"/>
        <v>0</v>
      </c>
      <c r="AG355" s="77">
        <f t="shared" si="169"/>
        <v>0</v>
      </c>
      <c r="AH355" s="77">
        <f t="shared" si="169"/>
        <v>0</v>
      </c>
      <c r="AI355" s="77">
        <f t="shared" si="169"/>
        <v>0</v>
      </c>
      <c r="AJ355" s="77">
        <f t="shared" si="169"/>
        <v>0</v>
      </c>
      <c r="AK355" s="77">
        <f t="shared" si="169"/>
        <v>0</v>
      </c>
      <c r="AL355" s="77">
        <f t="shared" si="169"/>
        <v>0</v>
      </c>
      <c r="AM355" s="77">
        <f t="shared" si="169"/>
        <v>0</v>
      </c>
      <c r="AQ355" s="77">
        <f t="shared" ref="AQ355:BB355" si="170">+SUBTOTAL(9,AQ356:AQ357)</f>
        <v>105956496.58</v>
      </c>
      <c r="AR355" s="77">
        <f t="shared" si="170"/>
        <v>169408901</v>
      </c>
      <c r="AS355" s="77">
        <f t="shared" si="170"/>
        <v>157956159</v>
      </c>
      <c r="AT355" s="77">
        <f t="shared" si="170"/>
        <v>179101086</v>
      </c>
      <c r="AU355" s="77">
        <f t="shared" si="170"/>
        <v>167847664</v>
      </c>
      <c r="AV355" s="77">
        <f t="shared" si="170"/>
        <v>179543781.93000001</v>
      </c>
      <c r="AW355" s="77">
        <f t="shared" si="170"/>
        <v>0</v>
      </c>
      <c r="AX355" s="77">
        <f t="shared" si="170"/>
        <v>0</v>
      </c>
      <c r="AY355" s="77">
        <f t="shared" si="170"/>
        <v>0</v>
      </c>
      <c r="AZ355" s="77">
        <f t="shared" si="170"/>
        <v>0</v>
      </c>
      <c r="BA355" s="77">
        <f t="shared" si="170"/>
        <v>0</v>
      </c>
      <c r="BB355" s="77">
        <f t="shared" si="170"/>
        <v>0</v>
      </c>
    </row>
    <row r="356" spans="2:54" hidden="1" outlineLevel="1" x14ac:dyDescent="0.3">
      <c r="B356" s="139" t="s">
        <v>556</v>
      </c>
      <c r="C356" s="69" t="s">
        <v>557</v>
      </c>
      <c r="D356" s="61"/>
      <c r="E356" s="61"/>
      <c r="F356" s="61"/>
      <c r="G356" s="61"/>
      <c r="H356" s="61"/>
      <c r="I356" s="61"/>
      <c r="J356" s="61"/>
      <c r="K356" s="61"/>
      <c r="L356" s="61"/>
      <c r="M356" s="61"/>
      <c r="N356" s="61"/>
      <c r="O356" s="61"/>
      <c r="P356" s="61"/>
      <c r="Q356" s="61"/>
      <c r="R356" s="61"/>
      <c r="S356" s="61"/>
      <c r="T356" s="61"/>
      <c r="U356" s="61"/>
      <c r="V356" s="61"/>
      <c r="W356" s="61"/>
      <c r="X356" s="61"/>
      <c r="Y356" s="61"/>
      <c r="Z356" s="61"/>
      <c r="AA356" s="61"/>
      <c r="AB356" s="61"/>
      <c r="AC356" s="61"/>
      <c r="AD356" s="61"/>
      <c r="AE356" s="61"/>
      <c r="AF356" s="61"/>
      <c r="AG356" s="61"/>
      <c r="AH356" s="61"/>
      <c r="AI356" s="61"/>
      <c r="AJ356" s="61"/>
      <c r="AK356" s="61"/>
      <c r="AL356" s="61"/>
      <c r="AM356" s="61"/>
      <c r="AQ356" s="61">
        <f>+-_xlfn.XLOOKUP($B356,'[1]Ene-25'!$C:$C,'[1]Ene-25'!$H:$H,0)</f>
        <v>65518192.899999999</v>
      </c>
      <c r="AR356" s="61">
        <f>+-_xlfn.XLOOKUP($B356,'[1]Feb-25'!$C:$C,'[1]Feb-25'!$H:$H,0)</f>
        <v>101904586.31999999</v>
      </c>
      <c r="AS356" s="61">
        <f>+-_xlfn.XLOOKUP($B356,'[1]Mar-25'!$C:$C,'[1]Mar-25'!$H:$H,0)</f>
        <v>68272314.319999993</v>
      </c>
      <c r="AT356" s="61">
        <f>+-_xlfn.XLOOKUP($B356,'[1]Abr-25'!$C:$C,'[1]Abr-25'!$H:$H,0)</f>
        <v>73728203.319999993</v>
      </c>
      <c r="AU356" s="61">
        <f>+-_xlfn.XLOOKUP($B356,'[1]May-25'!$C:$C,'[1]May-25'!$H:$H,0)</f>
        <v>45505113.32</v>
      </c>
      <c r="AV356" s="61">
        <f>+-_xlfn.XLOOKUP($B356,'[1]Jun-25'!$C:$C,'[1]Jun-25'!$H:$H,0)</f>
        <v>93139052.319999993</v>
      </c>
      <c r="AW356" s="61">
        <f>+-_xlfn.XLOOKUP($B356,'[1]Jul-25'!$C:$C,'[1]Jul-25'!$H:$H,0)</f>
        <v>0</v>
      </c>
      <c r="AX356" s="61">
        <f>+-_xlfn.XLOOKUP($B356,'[1]Ago-25'!$C:$C,'[1]Ago-25'!$H:$H,0)</f>
        <v>0</v>
      </c>
      <c r="AY356" s="61">
        <f>+-_xlfn.XLOOKUP($B356,'[1]Sep-25'!$C:$C,'[1]Sep-25'!$H:$H,0)</f>
        <v>0</v>
      </c>
      <c r="AZ356" s="61">
        <f>+-_xlfn.XLOOKUP($B356,'[1]Oct-25'!$C:$C,'[1]Oct-25'!$H:$H,0)</f>
        <v>0</v>
      </c>
      <c r="BA356" s="61">
        <f>+-_xlfn.XLOOKUP($B356,'[1]Nov-25'!$C:$C,'[1]Nov-25'!$H:$H,0)</f>
        <v>0</v>
      </c>
      <c r="BB356" s="61">
        <f>+-_xlfn.XLOOKUP($B356,'[1]Dic-25'!$C:$C,'[1]Dic-25'!$H:$H,0)</f>
        <v>0</v>
      </c>
    </row>
    <row r="357" spans="2:54" hidden="1" outlineLevel="1" x14ac:dyDescent="0.3">
      <c r="B357" s="140" t="s">
        <v>558</v>
      </c>
      <c r="C357" s="60" t="s">
        <v>559</v>
      </c>
      <c r="D357" s="63"/>
      <c r="E357" s="63"/>
      <c r="F357" s="63"/>
      <c r="G357" s="63"/>
      <c r="H357" s="63"/>
      <c r="I357" s="63"/>
      <c r="J357" s="63"/>
      <c r="K357" s="63"/>
      <c r="L357" s="63"/>
      <c r="M357" s="63"/>
      <c r="N357" s="63"/>
      <c r="O357" s="63"/>
      <c r="P357" s="63"/>
      <c r="Q357" s="63"/>
      <c r="R357" s="63"/>
      <c r="S357" s="63"/>
      <c r="T357" s="63"/>
      <c r="U357" s="63"/>
      <c r="V357" s="63"/>
      <c r="W357" s="63"/>
      <c r="X357" s="63"/>
      <c r="Y357" s="63"/>
      <c r="Z357" s="63"/>
      <c r="AA357" s="63"/>
      <c r="AB357" s="63"/>
      <c r="AC357" s="63"/>
      <c r="AD357" s="63"/>
      <c r="AE357" s="63"/>
      <c r="AF357" s="63"/>
      <c r="AG357" s="63"/>
      <c r="AH357" s="63"/>
      <c r="AI357" s="63"/>
      <c r="AJ357" s="63"/>
      <c r="AK357" s="63"/>
      <c r="AL357" s="63"/>
      <c r="AM357" s="63"/>
      <c r="AQ357" s="63">
        <f>+-_xlfn.XLOOKUP($B357,'[1]Ene-25'!$C:$C,'[1]Ene-25'!$H:$H,0)</f>
        <v>40438303.68</v>
      </c>
      <c r="AR357" s="63">
        <f>+-_xlfn.XLOOKUP($B357,'[1]Feb-25'!$C:$C,'[1]Feb-25'!$H:$H,0)</f>
        <v>67504314.680000007</v>
      </c>
      <c r="AS357" s="63">
        <f>+-_xlfn.XLOOKUP($B357,'[1]Mar-25'!$C:$C,'[1]Mar-25'!$H:$H,0)</f>
        <v>89683844.680000007</v>
      </c>
      <c r="AT357" s="63">
        <f>+-_xlfn.XLOOKUP($B357,'[1]Abr-25'!$C:$C,'[1]Abr-25'!$H:$H,0)</f>
        <v>105372882.68000001</v>
      </c>
      <c r="AU357" s="63">
        <f>+-_xlfn.XLOOKUP($B357,'[1]May-25'!$C:$C,'[1]May-25'!$H:$H,0)</f>
        <v>122342550.68000001</v>
      </c>
      <c r="AV357" s="63">
        <f>+-_xlfn.XLOOKUP($B357,'[1]Jun-25'!$C:$C,'[1]Jun-25'!$H:$H,0)</f>
        <v>86404729.609999999</v>
      </c>
      <c r="AW357" s="63">
        <f>+-_xlfn.XLOOKUP($B357,'[1]Jul-25'!$C:$C,'[1]Jul-25'!$H:$H,0)</f>
        <v>0</v>
      </c>
      <c r="AX357" s="63">
        <f>+-_xlfn.XLOOKUP($B357,'[1]Ago-25'!$C:$C,'[1]Ago-25'!$H:$H,0)</f>
        <v>0</v>
      </c>
      <c r="AY357" s="63">
        <f>+-_xlfn.XLOOKUP($B357,'[1]Sep-25'!$C:$C,'[1]Sep-25'!$H:$H,0)</f>
        <v>0</v>
      </c>
      <c r="AZ357" s="63">
        <f>+-_xlfn.XLOOKUP($B357,'[1]Oct-25'!$C:$C,'[1]Oct-25'!$H:$H,0)</f>
        <v>0</v>
      </c>
      <c r="BA357" s="63">
        <f>+-_xlfn.XLOOKUP($B357,'[1]Nov-25'!$C:$C,'[1]Nov-25'!$H:$H,0)</f>
        <v>0</v>
      </c>
      <c r="BB357" s="63">
        <f>+-_xlfn.XLOOKUP($B357,'[1]Dic-25'!$C:$C,'[1]Dic-25'!$H:$H,0)</f>
        <v>0</v>
      </c>
    </row>
    <row r="358" spans="2:54" collapsed="1" x14ac:dyDescent="0.3"/>
    <row r="359" spans="2:54" s="67" customFormat="1" collapsed="1" x14ac:dyDescent="0.3">
      <c r="B359" s="70"/>
      <c r="C359" s="70" t="s">
        <v>560</v>
      </c>
      <c r="D359" s="71">
        <f>+SUBTOTAL(9,D361:D365)</f>
        <v>0</v>
      </c>
      <c r="E359" s="71">
        <f t="shared" ref="E359:AM359" si="171">+SUBTOTAL(9,E361:E365)</f>
        <v>0</v>
      </c>
      <c r="F359" s="71">
        <f t="shared" si="171"/>
        <v>0</v>
      </c>
      <c r="G359" s="71">
        <f t="shared" si="171"/>
        <v>0</v>
      </c>
      <c r="H359" s="71">
        <f t="shared" si="171"/>
        <v>0</v>
      </c>
      <c r="I359" s="71">
        <f t="shared" si="171"/>
        <v>0</v>
      </c>
      <c r="J359" s="71">
        <f t="shared" si="171"/>
        <v>0</v>
      </c>
      <c r="K359" s="71">
        <f t="shared" si="171"/>
        <v>0</v>
      </c>
      <c r="L359" s="71">
        <f t="shared" si="171"/>
        <v>0</v>
      </c>
      <c r="M359" s="71">
        <f t="shared" si="171"/>
        <v>0</v>
      </c>
      <c r="N359" s="71">
        <f t="shared" si="171"/>
        <v>0</v>
      </c>
      <c r="O359" s="71">
        <f t="shared" si="171"/>
        <v>0</v>
      </c>
      <c r="P359" s="71">
        <f t="shared" si="171"/>
        <v>0</v>
      </c>
      <c r="Q359" s="71">
        <f t="shared" si="171"/>
        <v>0</v>
      </c>
      <c r="R359" s="71">
        <f t="shared" si="171"/>
        <v>0</v>
      </c>
      <c r="S359" s="71">
        <f t="shared" si="171"/>
        <v>0</v>
      </c>
      <c r="T359" s="71">
        <f t="shared" si="171"/>
        <v>0</v>
      </c>
      <c r="U359" s="71">
        <f t="shared" si="171"/>
        <v>0</v>
      </c>
      <c r="V359" s="71">
        <f t="shared" si="171"/>
        <v>0</v>
      </c>
      <c r="W359" s="71">
        <f t="shared" si="171"/>
        <v>0</v>
      </c>
      <c r="X359" s="71">
        <f t="shared" si="171"/>
        <v>0</v>
      </c>
      <c r="Y359" s="71">
        <f t="shared" si="171"/>
        <v>0</v>
      </c>
      <c r="Z359" s="71">
        <f t="shared" si="171"/>
        <v>0</v>
      </c>
      <c r="AA359" s="71">
        <f t="shared" si="171"/>
        <v>0</v>
      </c>
      <c r="AB359" s="71">
        <f t="shared" si="171"/>
        <v>0</v>
      </c>
      <c r="AC359" s="71">
        <f t="shared" si="171"/>
        <v>0</v>
      </c>
      <c r="AD359" s="71">
        <f t="shared" si="171"/>
        <v>0</v>
      </c>
      <c r="AE359" s="71">
        <f t="shared" si="171"/>
        <v>0</v>
      </c>
      <c r="AF359" s="71">
        <f t="shared" si="171"/>
        <v>0</v>
      </c>
      <c r="AG359" s="71">
        <f t="shared" si="171"/>
        <v>0</v>
      </c>
      <c r="AH359" s="71">
        <f t="shared" si="171"/>
        <v>0</v>
      </c>
      <c r="AI359" s="71">
        <f t="shared" si="171"/>
        <v>0</v>
      </c>
      <c r="AJ359" s="71">
        <f t="shared" si="171"/>
        <v>0</v>
      </c>
      <c r="AK359" s="71">
        <f t="shared" si="171"/>
        <v>0</v>
      </c>
      <c r="AL359" s="71">
        <f t="shared" si="171"/>
        <v>0</v>
      </c>
      <c r="AM359" s="71">
        <f t="shared" si="171"/>
        <v>0</v>
      </c>
      <c r="AQ359" s="71">
        <f>+SUBTOTAL(9,AQ361:AQ365)</f>
        <v>0</v>
      </c>
      <c r="AR359" s="71">
        <f t="shared" ref="AR359:BB359" si="172">+SUBTOTAL(9,AR361:AR365)</f>
        <v>0</v>
      </c>
      <c r="AS359" s="71">
        <f t="shared" si="172"/>
        <v>0</v>
      </c>
      <c r="AT359" s="71">
        <f t="shared" si="172"/>
        <v>0</v>
      </c>
      <c r="AU359" s="71">
        <f t="shared" si="172"/>
        <v>0</v>
      </c>
      <c r="AV359" s="71">
        <f t="shared" si="172"/>
        <v>0</v>
      </c>
      <c r="AW359" s="71">
        <f t="shared" si="172"/>
        <v>0</v>
      </c>
      <c r="AX359" s="71">
        <f t="shared" si="172"/>
        <v>0</v>
      </c>
      <c r="AY359" s="71">
        <f t="shared" si="172"/>
        <v>0</v>
      </c>
      <c r="AZ359" s="71">
        <f t="shared" si="172"/>
        <v>0</v>
      </c>
      <c r="BA359" s="71">
        <f t="shared" si="172"/>
        <v>0</v>
      </c>
      <c r="BB359" s="71">
        <f t="shared" si="172"/>
        <v>0</v>
      </c>
    </row>
    <row r="360" spans="2:54" ht="6" customHeight="1" x14ac:dyDescent="0.3"/>
    <row r="361" spans="2:54" x14ac:dyDescent="0.3">
      <c r="B361" s="68" t="s">
        <v>525</v>
      </c>
      <c r="C361" s="68" t="s">
        <v>562</v>
      </c>
      <c r="D361" s="77">
        <f>+SUBTOTAL(9,D362:D363)</f>
        <v>0</v>
      </c>
      <c r="E361" s="77">
        <f t="shared" ref="E361:AM361" si="173">+SUBTOTAL(9,E362:E363)</f>
        <v>0</v>
      </c>
      <c r="F361" s="77">
        <f t="shared" si="173"/>
        <v>0</v>
      </c>
      <c r="G361" s="77">
        <f t="shared" si="173"/>
        <v>0</v>
      </c>
      <c r="H361" s="77">
        <f t="shared" si="173"/>
        <v>0</v>
      </c>
      <c r="I361" s="77">
        <f t="shared" si="173"/>
        <v>0</v>
      </c>
      <c r="J361" s="77">
        <f t="shared" si="173"/>
        <v>0</v>
      </c>
      <c r="K361" s="77">
        <f t="shared" si="173"/>
        <v>0</v>
      </c>
      <c r="L361" s="77">
        <f t="shared" si="173"/>
        <v>0</v>
      </c>
      <c r="M361" s="77">
        <f t="shared" si="173"/>
        <v>0</v>
      </c>
      <c r="N361" s="77">
        <f t="shared" si="173"/>
        <v>0</v>
      </c>
      <c r="O361" s="77">
        <f t="shared" si="173"/>
        <v>0</v>
      </c>
      <c r="P361" s="77">
        <f t="shared" si="173"/>
        <v>0</v>
      </c>
      <c r="Q361" s="77">
        <f t="shared" si="173"/>
        <v>0</v>
      </c>
      <c r="R361" s="77">
        <f t="shared" si="173"/>
        <v>0</v>
      </c>
      <c r="S361" s="77">
        <f t="shared" si="173"/>
        <v>0</v>
      </c>
      <c r="T361" s="77">
        <f t="shared" si="173"/>
        <v>0</v>
      </c>
      <c r="U361" s="77">
        <f t="shared" si="173"/>
        <v>0</v>
      </c>
      <c r="V361" s="77">
        <f t="shared" si="173"/>
        <v>0</v>
      </c>
      <c r="W361" s="77">
        <f t="shared" si="173"/>
        <v>0</v>
      </c>
      <c r="X361" s="77">
        <f t="shared" si="173"/>
        <v>0</v>
      </c>
      <c r="Y361" s="77">
        <f t="shared" si="173"/>
        <v>0</v>
      </c>
      <c r="Z361" s="77">
        <f t="shared" si="173"/>
        <v>0</v>
      </c>
      <c r="AA361" s="77">
        <f t="shared" si="173"/>
        <v>0</v>
      </c>
      <c r="AB361" s="77">
        <f t="shared" si="173"/>
        <v>0</v>
      </c>
      <c r="AC361" s="77">
        <f t="shared" si="173"/>
        <v>0</v>
      </c>
      <c r="AD361" s="77">
        <f t="shared" si="173"/>
        <v>0</v>
      </c>
      <c r="AE361" s="77">
        <f t="shared" si="173"/>
        <v>0</v>
      </c>
      <c r="AF361" s="77">
        <f t="shared" si="173"/>
        <v>0</v>
      </c>
      <c r="AG361" s="77">
        <f t="shared" si="173"/>
        <v>0</v>
      </c>
      <c r="AH361" s="77">
        <f t="shared" si="173"/>
        <v>0</v>
      </c>
      <c r="AI361" s="77">
        <f t="shared" si="173"/>
        <v>0</v>
      </c>
      <c r="AJ361" s="77">
        <f t="shared" si="173"/>
        <v>0</v>
      </c>
      <c r="AK361" s="77">
        <f t="shared" si="173"/>
        <v>0</v>
      </c>
      <c r="AL361" s="77">
        <f t="shared" si="173"/>
        <v>0</v>
      </c>
      <c r="AM361" s="77">
        <f t="shared" si="173"/>
        <v>0</v>
      </c>
      <c r="AQ361" s="77">
        <f t="shared" ref="AQ361:BB361" si="174">+SUBTOTAL(9,AQ362:AQ363)</f>
        <v>0</v>
      </c>
      <c r="AR361" s="77">
        <f t="shared" si="174"/>
        <v>0</v>
      </c>
      <c r="AS361" s="77">
        <f t="shared" si="174"/>
        <v>0</v>
      </c>
      <c r="AT361" s="77">
        <f t="shared" si="174"/>
        <v>0</v>
      </c>
      <c r="AU361" s="77">
        <f t="shared" si="174"/>
        <v>0</v>
      </c>
      <c r="AV361" s="77">
        <f t="shared" si="174"/>
        <v>0</v>
      </c>
      <c r="AW361" s="77">
        <f t="shared" si="174"/>
        <v>0</v>
      </c>
      <c r="AX361" s="77">
        <f t="shared" si="174"/>
        <v>0</v>
      </c>
      <c r="AY361" s="77">
        <f t="shared" si="174"/>
        <v>0</v>
      </c>
      <c r="AZ361" s="77">
        <f t="shared" si="174"/>
        <v>0</v>
      </c>
      <c r="BA361" s="77">
        <f t="shared" si="174"/>
        <v>0</v>
      </c>
      <c r="BB361" s="77">
        <f t="shared" si="174"/>
        <v>0</v>
      </c>
    </row>
    <row r="362" spans="2:54" hidden="1" outlineLevel="1" x14ac:dyDescent="0.3">
      <c r="B362" s="69" t="s">
        <v>526</v>
      </c>
      <c r="C362" s="69"/>
      <c r="D362" s="61"/>
      <c r="E362" s="61"/>
      <c r="F362" s="61"/>
      <c r="G362" s="61"/>
      <c r="H362" s="61"/>
      <c r="I362" s="61"/>
      <c r="J362" s="61"/>
      <c r="K362" s="61"/>
      <c r="L362" s="61"/>
      <c r="M362" s="61"/>
      <c r="N362" s="61"/>
      <c r="O362" s="61"/>
      <c r="P362" s="61"/>
      <c r="Q362" s="61"/>
      <c r="R362" s="61"/>
      <c r="S362" s="61"/>
      <c r="T362" s="61"/>
      <c r="U362" s="61"/>
      <c r="V362" s="61"/>
      <c r="W362" s="61"/>
      <c r="X362" s="61"/>
      <c r="Y362" s="61"/>
      <c r="Z362" s="61"/>
      <c r="AA362" s="61"/>
      <c r="AB362" s="61"/>
      <c r="AC362" s="61"/>
      <c r="AD362" s="61"/>
      <c r="AE362" s="61"/>
      <c r="AF362" s="61"/>
      <c r="AG362" s="61"/>
      <c r="AH362" s="61"/>
      <c r="AI362" s="61"/>
      <c r="AJ362" s="61"/>
      <c r="AK362" s="61"/>
      <c r="AL362" s="61"/>
      <c r="AM362" s="61"/>
      <c r="AQ362" s="69"/>
      <c r="AR362" s="69"/>
      <c r="AS362" s="69"/>
      <c r="AT362" s="69"/>
      <c r="AU362" s="69"/>
      <c r="AV362" s="69"/>
      <c r="AW362" s="69"/>
      <c r="AX362" s="69"/>
      <c r="AY362" s="69"/>
      <c r="AZ362" s="69"/>
      <c r="BA362" s="69"/>
      <c r="BB362" s="69"/>
    </row>
    <row r="363" spans="2:54" hidden="1" outlineLevel="1" x14ac:dyDescent="0.3">
      <c r="B363" s="60" t="s">
        <v>528</v>
      </c>
      <c r="C363" s="60"/>
      <c r="D363" s="63"/>
      <c r="E363" s="63"/>
      <c r="F363" s="63"/>
      <c r="G363" s="63"/>
      <c r="H363" s="63"/>
      <c r="I363" s="63"/>
      <c r="J363" s="63"/>
      <c r="K363" s="63"/>
      <c r="L363" s="63"/>
      <c r="M363" s="63"/>
      <c r="N363" s="63"/>
      <c r="O363" s="63"/>
      <c r="P363" s="63"/>
      <c r="Q363" s="63"/>
      <c r="R363" s="63"/>
      <c r="S363" s="63"/>
      <c r="T363" s="63"/>
      <c r="U363" s="63"/>
      <c r="V363" s="63"/>
      <c r="W363" s="63"/>
      <c r="X363" s="63"/>
      <c r="Y363" s="63"/>
      <c r="Z363" s="63"/>
      <c r="AA363" s="63"/>
      <c r="AB363" s="63"/>
      <c r="AC363" s="63"/>
      <c r="AD363" s="63"/>
      <c r="AE363" s="63"/>
      <c r="AF363" s="63"/>
      <c r="AG363" s="63"/>
      <c r="AH363" s="63"/>
      <c r="AI363" s="63"/>
      <c r="AJ363" s="63"/>
      <c r="AK363" s="63"/>
      <c r="AL363" s="63"/>
      <c r="AM363" s="63"/>
      <c r="AQ363" s="60"/>
      <c r="AR363" s="60"/>
      <c r="AS363" s="60"/>
      <c r="AT363" s="60"/>
      <c r="AU363" s="60"/>
      <c r="AV363" s="60"/>
      <c r="AW363" s="60"/>
      <c r="AX363" s="60"/>
      <c r="AY363" s="60"/>
      <c r="AZ363" s="60"/>
      <c r="BA363" s="60"/>
      <c r="BB363" s="60"/>
    </row>
    <row r="364" spans="2:54" collapsed="1" x14ac:dyDescent="0.3">
      <c r="B364" s="68" t="s">
        <v>628</v>
      </c>
      <c r="C364" s="68" t="s">
        <v>629</v>
      </c>
      <c r="D364" s="77">
        <f>+SUBTOTAL(9,D365)</f>
        <v>0</v>
      </c>
      <c r="E364" s="77">
        <f t="shared" ref="E364:AM364" si="175">+SUBTOTAL(9,E365)</f>
        <v>0</v>
      </c>
      <c r="F364" s="77">
        <f t="shared" si="175"/>
        <v>0</v>
      </c>
      <c r="G364" s="77">
        <f t="shared" si="175"/>
        <v>0</v>
      </c>
      <c r="H364" s="77">
        <f t="shared" si="175"/>
        <v>0</v>
      </c>
      <c r="I364" s="77">
        <f t="shared" si="175"/>
        <v>0</v>
      </c>
      <c r="J364" s="77">
        <f t="shared" si="175"/>
        <v>0</v>
      </c>
      <c r="K364" s="77">
        <f t="shared" si="175"/>
        <v>0</v>
      </c>
      <c r="L364" s="77">
        <f t="shared" si="175"/>
        <v>0</v>
      </c>
      <c r="M364" s="77">
        <f t="shared" si="175"/>
        <v>0</v>
      </c>
      <c r="N364" s="77">
        <f t="shared" si="175"/>
        <v>0</v>
      </c>
      <c r="O364" s="77">
        <f t="shared" si="175"/>
        <v>0</v>
      </c>
      <c r="P364" s="77">
        <f t="shared" si="175"/>
        <v>0</v>
      </c>
      <c r="Q364" s="77">
        <f t="shared" si="175"/>
        <v>0</v>
      </c>
      <c r="R364" s="77">
        <f t="shared" si="175"/>
        <v>0</v>
      </c>
      <c r="S364" s="77">
        <f t="shared" si="175"/>
        <v>0</v>
      </c>
      <c r="T364" s="77">
        <f t="shared" si="175"/>
        <v>0</v>
      </c>
      <c r="U364" s="77">
        <f t="shared" si="175"/>
        <v>0</v>
      </c>
      <c r="V364" s="77">
        <f t="shared" si="175"/>
        <v>0</v>
      </c>
      <c r="W364" s="77">
        <f t="shared" si="175"/>
        <v>0</v>
      </c>
      <c r="X364" s="77">
        <f t="shared" si="175"/>
        <v>0</v>
      </c>
      <c r="Y364" s="77">
        <f t="shared" si="175"/>
        <v>0</v>
      </c>
      <c r="Z364" s="77">
        <f t="shared" si="175"/>
        <v>0</v>
      </c>
      <c r="AA364" s="77">
        <f t="shared" si="175"/>
        <v>0</v>
      </c>
      <c r="AB364" s="77">
        <f t="shared" si="175"/>
        <v>0</v>
      </c>
      <c r="AC364" s="77">
        <f t="shared" si="175"/>
        <v>0</v>
      </c>
      <c r="AD364" s="77">
        <f t="shared" si="175"/>
        <v>0</v>
      </c>
      <c r="AE364" s="77">
        <f t="shared" si="175"/>
        <v>0</v>
      </c>
      <c r="AF364" s="77">
        <f t="shared" si="175"/>
        <v>0</v>
      </c>
      <c r="AG364" s="77">
        <f t="shared" si="175"/>
        <v>0</v>
      </c>
      <c r="AH364" s="77">
        <f t="shared" si="175"/>
        <v>0</v>
      </c>
      <c r="AI364" s="77">
        <f t="shared" si="175"/>
        <v>0</v>
      </c>
      <c r="AJ364" s="77">
        <f t="shared" si="175"/>
        <v>0</v>
      </c>
      <c r="AK364" s="77">
        <f t="shared" si="175"/>
        <v>0</v>
      </c>
      <c r="AL364" s="77">
        <f t="shared" si="175"/>
        <v>0</v>
      </c>
      <c r="AM364" s="77">
        <f t="shared" si="175"/>
        <v>0</v>
      </c>
      <c r="AQ364" s="77">
        <f>+SUBTOTAL(9,AQ365)</f>
        <v>0</v>
      </c>
      <c r="AR364" s="77">
        <f t="shared" ref="AR364:BB364" si="176">+SUBTOTAL(9,AR365)</f>
        <v>0</v>
      </c>
      <c r="AS364" s="77">
        <f t="shared" si="176"/>
        <v>0</v>
      </c>
      <c r="AT364" s="77">
        <f t="shared" si="176"/>
        <v>0</v>
      </c>
      <c r="AU364" s="77">
        <f t="shared" si="176"/>
        <v>0</v>
      </c>
      <c r="AV364" s="77">
        <f t="shared" si="176"/>
        <v>0</v>
      </c>
      <c r="AW364" s="77">
        <f t="shared" si="176"/>
        <v>0</v>
      </c>
      <c r="AX364" s="77">
        <f t="shared" si="176"/>
        <v>0</v>
      </c>
      <c r="AY364" s="77">
        <f t="shared" si="176"/>
        <v>0</v>
      </c>
      <c r="AZ364" s="77">
        <f t="shared" si="176"/>
        <v>0</v>
      </c>
      <c r="BA364" s="77">
        <f t="shared" si="176"/>
        <v>0</v>
      </c>
      <c r="BB364" s="77">
        <f t="shared" si="176"/>
        <v>0</v>
      </c>
    </row>
    <row r="365" spans="2:54" hidden="1" outlineLevel="1" x14ac:dyDescent="0.3">
      <c r="B365" s="140" t="s">
        <v>630</v>
      </c>
      <c r="C365" s="60" t="s">
        <v>631</v>
      </c>
      <c r="D365" s="63"/>
      <c r="E365" s="63"/>
      <c r="F365" s="63"/>
      <c r="G365" s="63"/>
      <c r="H365" s="63"/>
      <c r="I365" s="63"/>
      <c r="J365" s="63"/>
      <c r="K365" s="63"/>
      <c r="L365" s="63"/>
      <c r="M365" s="63"/>
      <c r="N365" s="63"/>
      <c r="O365" s="63"/>
      <c r="P365" s="63"/>
      <c r="Q365" s="63"/>
      <c r="R365" s="63"/>
      <c r="S365" s="63"/>
      <c r="T365" s="63"/>
      <c r="U365" s="63"/>
      <c r="V365" s="63"/>
      <c r="W365" s="63"/>
      <c r="X365" s="63"/>
      <c r="Y365" s="63"/>
      <c r="Z365" s="63"/>
      <c r="AA365" s="63"/>
      <c r="AB365" s="63"/>
      <c r="AC365" s="63"/>
      <c r="AD365" s="63"/>
      <c r="AE365" s="63"/>
      <c r="AF365" s="63"/>
      <c r="AG365" s="63"/>
      <c r="AH365" s="63"/>
      <c r="AI365" s="63"/>
      <c r="AJ365" s="63"/>
      <c r="AK365" s="63"/>
      <c r="AL365" s="63"/>
      <c r="AM365" s="63"/>
      <c r="AQ365" s="63">
        <f>+-_xlfn.XLOOKUP($B365,'[1]Ene-25'!$C:$C,'[1]Ene-25'!$H:$H,0)</f>
        <v>0</v>
      </c>
      <c r="AR365" s="63">
        <f>+-_xlfn.XLOOKUP($B365,'[1]Feb-25'!$C:$C,'[1]Feb-25'!$H:$H,0)</f>
        <v>0</v>
      </c>
      <c r="AS365" s="63">
        <f>+-_xlfn.XLOOKUP($B365,'[1]Mar-25'!$C:$C,'[1]Mar-25'!$H:$H,0)</f>
        <v>0</v>
      </c>
      <c r="AT365" s="63">
        <f>+-_xlfn.XLOOKUP($B365,'[1]Abr-25'!$C:$C,'[1]Abr-25'!$H:$H,0)</f>
        <v>0</v>
      </c>
      <c r="AU365" s="63">
        <f>+-_xlfn.XLOOKUP($B365,'[1]May-25'!$C:$C,'[1]May-25'!$H:$H,0)</f>
        <v>0</v>
      </c>
      <c r="AV365" s="63">
        <f>+-_xlfn.XLOOKUP($B365,'[1]Jun-25'!$C:$C,'[1]Jun-25'!$H:$H,0)</f>
        <v>0</v>
      </c>
      <c r="AW365" s="63">
        <f>+-_xlfn.XLOOKUP($B365,'[1]Jul-25'!$C:$C,'[1]Jul-25'!$H:$H,0)</f>
        <v>0</v>
      </c>
      <c r="AX365" s="63">
        <f>+-_xlfn.XLOOKUP($B365,'[1]Ago-25'!$C:$C,'[1]Ago-25'!$H:$H,0)</f>
        <v>0</v>
      </c>
      <c r="AY365" s="63">
        <f>+-_xlfn.XLOOKUP($B365,'[1]Sep-25'!$C:$C,'[1]Sep-25'!$H:$H,0)</f>
        <v>0</v>
      </c>
      <c r="AZ365" s="63">
        <f>+-_xlfn.XLOOKUP($B365,'[1]Oct-25'!$C:$C,'[1]Oct-25'!$H:$H,0)</f>
        <v>0</v>
      </c>
      <c r="BA365" s="63">
        <f>+-_xlfn.XLOOKUP($B365,'[1]Nov-25'!$C:$C,'[1]Nov-25'!$H:$H,0)</f>
        <v>0</v>
      </c>
      <c r="BB365" s="63">
        <f>+-_xlfn.XLOOKUP($B365,'[1]Dic-25'!$C:$C,'[1]Dic-25'!$H:$H,0)</f>
        <v>0</v>
      </c>
    </row>
    <row r="366" spans="2:54" collapsed="1" x14ac:dyDescent="0.3"/>
    <row r="367" spans="2:54" s="67" customFormat="1" collapsed="1" x14ac:dyDescent="0.3">
      <c r="B367" s="72"/>
      <c r="C367" s="72" t="s">
        <v>563</v>
      </c>
      <c r="D367" s="73">
        <f>+D338+D359</f>
        <v>0</v>
      </c>
      <c r="E367" s="73">
        <f t="shared" ref="E367:AM367" si="177">+E338+E359</f>
        <v>0</v>
      </c>
      <c r="F367" s="73">
        <f t="shared" si="177"/>
        <v>0</v>
      </c>
      <c r="G367" s="73">
        <f t="shared" si="177"/>
        <v>0</v>
      </c>
      <c r="H367" s="73">
        <f t="shared" si="177"/>
        <v>0</v>
      </c>
      <c r="I367" s="73">
        <f t="shared" si="177"/>
        <v>0</v>
      </c>
      <c r="J367" s="73">
        <f t="shared" si="177"/>
        <v>0</v>
      </c>
      <c r="K367" s="73">
        <f t="shared" si="177"/>
        <v>0</v>
      </c>
      <c r="L367" s="73">
        <f t="shared" si="177"/>
        <v>0</v>
      </c>
      <c r="M367" s="73">
        <f t="shared" si="177"/>
        <v>0</v>
      </c>
      <c r="N367" s="73">
        <f t="shared" si="177"/>
        <v>0</v>
      </c>
      <c r="O367" s="73">
        <f t="shared" si="177"/>
        <v>0</v>
      </c>
      <c r="P367" s="73">
        <f t="shared" si="177"/>
        <v>0</v>
      </c>
      <c r="Q367" s="73">
        <f t="shared" si="177"/>
        <v>0</v>
      </c>
      <c r="R367" s="73">
        <f t="shared" si="177"/>
        <v>0</v>
      </c>
      <c r="S367" s="73">
        <f t="shared" si="177"/>
        <v>0</v>
      </c>
      <c r="T367" s="73">
        <f t="shared" si="177"/>
        <v>0</v>
      </c>
      <c r="U367" s="73">
        <f t="shared" si="177"/>
        <v>0</v>
      </c>
      <c r="V367" s="73">
        <f t="shared" si="177"/>
        <v>0</v>
      </c>
      <c r="W367" s="73">
        <f t="shared" si="177"/>
        <v>0</v>
      </c>
      <c r="X367" s="73">
        <f t="shared" si="177"/>
        <v>0</v>
      </c>
      <c r="Y367" s="73">
        <f t="shared" si="177"/>
        <v>0</v>
      </c>
      <c r="Z367" s="73">
        <f t="shared" si="177"/>
        <v>0</v>
      </c>
      <c r="AA367" s="73">
        <f t="shared" si="177"/>
        <v>0</v>
      </c>
      <c r="AB367" s="73">
        <f t="shared" si="177"/>
        <v>0</v>
      </c>
      <c r="AC367" s="73">
        <f t="shared" si="177"/>
        <v>0</v>
      </c>
      <c r="AD367" s="73">
        <f t="shared" si="177"/>
        <v>0</v>
      </c>
      <c r="AE367" s="73">
        <f t="shared" si="177"/>
        <v>0</v>
      </c>
      <c r="AF367" s="73">
        <f t="shared" si="177"/>
        <v>0</v>
      </c>
      <c r="AG367" s="73">
        <f t="shared" si="177"/>
        <v>0</v>
      </c>
      <c r="AH367" s="73">
        <f t="shared" si="177"/>
        <v>0</v>
      </c>
      <c r="AI367" s="73">
        <f t="shared" si="177"/>
        <v>0</v>
      </c>
      <c r="AJ367" s="73">
        <f t="shared" si="177"/>
        <v>0</v>
      </c>
      <c r="AK367" s="73">
        <f t="shared" si="177"/>
        <v>0</v>
      </c>
      <c r="AL367" s="73">
        <f t="shared" si="177"/>
        <v>0</v>
      </c>
      <c r="AM367" s="73">
        <f t="shared" si="177"/>
        <v>0</v>
      </c>
      <c r="AQ367" s="73">
        <f t="shared" ref="AQ367:BB367" si="178">+AQ338+AQ359</f>
        <v>476665329.26999998</v>
      </c>
      <c r="AR367" s="73">
        <f t="shared" si="178"/>
        <v>592834779.46000004</v>
      </c>
      <c r="AS367" s="73">
        <f t="shared" si="178"/>
        <v>772349771.26999998</v>
      </c>
      <c r="AT367" s="73">
        <f t="shared" si="178"/>
        <v>571223989.49000001</v>
      </c>
      <c r="AU367" s="73">
        <f t="shared" si="178"/>
        <v>802674907.4000001</v>
      </c>
      <c r="AV367" s="73">
        <f t="shared" si="178"/>
        <v>890595376.33000004</v>
      </c>
      <c r="AW367" s="73">
        <f t="shared" si="178"/>
        <v>0</v>
      </c>
      <c r="AX367" s="73">
        <f t="shared" si="178"/>
        <v>0</v>
      </c>
      <c r="AY367" s="73">
        <f t="shared" si="178"/>
        <v>0</v>
      </c>
      <c r="AZ367" s="73">
        <f t="shared" si="178"/>
        <v>0</v>
      </c>
      <c r="BA367" s="73">
        <f t="shared" si="178"/>
        <v>0</v>
      </c>
      <c r="BB367" s="73">
        <f t="shared" si="178"/>
        <v>0</v>
      </c>
    </row>
    <row r="369" spans="2:54" s="67" customFormat="1" collapsed="1" x14ac:dyDescent="0.3">
      <c r="B369" s="70"/>
      <c r="C369" s="70" t="s">
        <v>583</v>
      </c>
      <c r="D369" s="71">
        <f>+SUBTOTAL(9,D371:D380)</f>
        <v>0</v>
      </c>
      <c r="E369" s="71">
        <f t="shared" ref="E369:AM369" si="179">+SUBTOTAL(9,E371:E380)</f>
        <v>0</v>
      </c>
      <c r="F369" s="71">
        <f t="shared" si="179"/>
        <v>0</v>
      </c>
      <c r="G369" s="71">
        <f t="shared" si="179"/>
        <v>0</v>
      </c>
      <c r="H369" s="71">
        <f t="shared" si="179"/>
        <v>0</v>
      </c>
      <c r="I369" s="71">
        <f t="shared" si="179"/>
        <v>0</v>
      </c>
      <c r="J369" s="71">
        <f t="shared" si="179"/>
        <v>0</v>
      </c>
      <c r="K369" s="71">
        <f t="shared" si="179"/>
        <v>0</v>
      </c>
      <c r="L369" s="71">
        <f t="shared" si="179"/>
        <v>0</v>
      </c>
      <c r="M369" s="71">
        <f t="shared" si="179"/>
        <v>0</v>
      </c>
      <c r="N369" s="71">
        <f t="shared" si="179"/>
        <v>0</v>
      </c>
      <c r="O369" s="71">
        <f t="shared" si="179"/>
        <v>0</v>
      </c>
      <c r="P369" s="71">
        <f t="shared" si="179"/>
        <v>0</v>
      </c>
      <c r="Q369" s="71">
        <f t="shared" si="179"/>
        <v>0</v>
      </c>
      <c r="R369" s="71">
        <f t="shared" si="179"/>
        <v>0</v>
      </c>
      <c r="S369" s="71">
        <f t="shared" si="179"/>
        <v>0</v>
      </c>
      <c r="T369" s="71">
        <f t="shared" si="179"/>
        <v>0</v>
      </c>
      <c r="U369" s="71">
        <f t="shared" si="179"/>
        <v>0</v>
      </c>
      <c r="V369" s="71">
        <f t="shared" si="179"/>
        <v>0</v>
      </c>
      <c r="W369" s="71">
        <f t="shared" si="179"/>
        <v>0</v>
      </c>
      <c r="X369" s="71">
        <f t="shared" si="179"/>
        <v>0</v>
      </c>
      <c r="Y369" s="71">
        <f t="shared" si="179"/>
        <v>0</v>
      </c>
      <c r="Z369" s="71">
        <f t="shared" si="179"/>
        <v>0</v>
      </c>
      <c r="AA369" s="71">
        <f t="shared" si="179"/>
        <v>0</v>
      </c>
      <c r="AB369" s="71">
        <f t="shared" si="179"/>
        <v>0</v>
      </c>
      <c r="AC369" s="71">
        <f t="shared" si="179"/>
        <v>0</v>
      </c>
      <c r="AD369" s="71">
        <f t="shared" si="179"/>
        <v>0</v>
      </c>
      <c r="AE369" s="71">
        <f t="shared" si="179"/>
        <v>0</v>
      </c>
      <c r="AF369" s="71">
        <f t="shared" si="179"/>
        <v>0</v>
      </c>
      <c r="AG369" s="71">
        <f t="shared" si="179"/>
        <v>0</v>
      </c>
      <c r="AH369" s="71">
        <f t="shared" si="179"/>
        <v>0</v>
      </c>
      <c r="AI369" s="71">
        <f t="shared" si="179"/>
        <v>0</v>
      </c>
      <c r="AJ369" s="71">
        <f t="shared" si="179"/>
        <v>0</v>
      </c>
      <c r="AK369" s="71">
        <f t="shared" si="179"/>
        <v>0</v>
      </c>
      <c r="AL369" s="71">
        <f t="shared" si="179"/>
        <v>0</v>
      </c>
      <c r="AM369" s="71">
        <f t="shared" si="179"/>
        <v>0</v>
      </c>
      <c r="AQ369" s="71">
        <f t="shared" ref="AQ369:BB369" si="180">+SUBTOTAL(9,AQ371:AQ380)</f>
        <v>1820995627.22</v>
      </c>
      <c r="AR369" s="71">
        <f t="shared" si="180"/>
        <v>1820995627.22</v>
      </c>
      <c r="AS369" s="71">
        <f t="shared" si="180"/>
        <v>1820995627.22</v>
      </c>
      <c r="AT369" s="71">
        <f t="shared" si="180"/>
        <v>1820995627.22</v>
      </c>
      <c r="AU369" s="71">
        <f t="shared" si="180"/>
        <v>1820995627.22</v>
      </c>
      <c r="AV369" s="71">
        <f t="shared" si="180"/>
        <v>1820995627.22</v>
      </c>
      <c r="AW369" s="71">
        <f t="shared" si="180"/>
        <v>0</v>
      </c>
      <c r="AX369" s="71">
        <f t="shared" si="180"/>
        <v>0</v>
      </c>
      <c r="AY369" s="71">
        <f t="shared" si="180"/>
        <v>0</v>
      </c>
      <c r="AZ369" s="71">
        <f t="shared" si="180"/>
        <v>0</v>
      </c>
      <c r="BA369" s="71">
        <f t="shared" si="180"/>
        <v>0</v>
      </c>
      <c r="BB369" s="71">
        <f t="shared" si="180"/>
        <v>0</v>
      </c>
    </row>
    <row r="370" spans="2:54" ht="5.4" customHeight="1" x14ac:dyDescent="0.3"/>
    <row r="371" spans="2:54" x14ac:dyDescent="0.3">
      <c r="B371" s="68" t="s">
        <v>564</v>
      </c>
      <c r="C371" s="68" t="s">
        <v>565</v>
      </c>
      <c r="D371" s="77">
        <f>+SUBTOTAL(9,D372)</f>
        <v>0</v>
      </c>
      <c r="E371" s="77">
        <f t="shared" ref="E371:AM371" si="181">+SUBTOTAL(9,E372)</f>
        <v>0</v>
      </c>
      <c r="F371" s="77">
        <f t="shared" si="181"/>
        <v>0</v>
      </c>
      <c r="G371" s="77">
        <f t="shared" si="181"/>
        <v>0</v>
      </c>
      <c r="H371" s="77">
        <f t="shared" si="181"/>
        <v>0</v>
      </c>
      <c r="I371" s="77">
        <f t="shared" si="181"/>
        <v>0</v>
      </c>
      <c r="J371" s="77">
        <f t="shared" si="181"/>
        <v>0</v>
      </c>
      <c r="K371" s="77">
        <f t="shared" si="181"/>
        <v>0</v>
      </c>
      <c r="L371" s="77">
        <f t="shared" si="181"/>
        <v>0</v>
      </c>
      <c r="M371" s="77">
        <f t="shared" si="181"/>
        <v>0</v>
      </c>
      <c r="N371" s="77">
        <f t="shared" si="181"/>
        <v>0</v>
      </c>
      <c r="O371" s="77">
        <f t="shared" si="181"/>
        <v>0</v>
      </c>
      <c r="P371" s="77">
        <f t="shared" si="181"/>
        <v>0</v>
      </c>
      <c r="Q371" s="77">
        <f t="shared" si="181"/>
        <v>0</v>
      </c>
      <c r="R371" s="77">
        <f t="shared" si="181"/>
        <v>0</v>
      </c>
      <c r="S371" s="77">
        <f t="shared" si="181"/>
        <v>0</v>
      </c>
      <c r="T371" s="77">
        <f t="shared" si="181"/>
        <v>0</v>
      </c>
      <c r="U371" s="77">
        <f t="shared" si="181"/>
        <v>0</v>
      </c>
      <c r="V371" s="77">
        <f t="shared" si="181"/>
        <v>0</v>
      </c>
      <c r="W371" s="77">
        <f t="shared" si="181"/>
        <v>0</v>
      </c>
      <c r="X371" s="77">
        <f t="shared" si="181"/>
        <v>0</v>
      </c>
      <c r="Y371" s="77">
        <f t="shared" si="181"/>
        <v>0</v>
      </c>
      <c r="Z371" s="77">
        <f t="shared" si="181"/>
        <v>0</v>
      </c>
      <c r="AA371" s="77">
        <f t="shared" si="181"/>
        <v>0</v>
      </c>
      <c r="AB371" s="77">
        <f t="shared" si="181"/>
        <v>0</v>
      </c>
      <c r="AC371" s="77">
        <f t="shared" si="181"/>
        <v>0</v>
      </c>
      <c r="AD371" s="77">
        <f t="shared" si="181"/>
        <v>0</v>
      </c>
      <c r="AE371" s="77">
        <f t="shared" si="181"/>
        <v>0</v>
      </c>
      <c r="AF371" s="77">
        <f t="shared" si="181"/>
        <v>0</v>
      </c>
      <c r="AG371" s="77">
        <f t="shared" si="181"/>
        <v>0</v>
      </c>
      <c r="AH371" s="77">
        <f t="shared" si="181"/>
        <v>0</v>
      </c>
      <c r="AI371" s="77">
        <f t="shared" si="181"/>
        <v>0</v>
      </c>
      <c r="AJ371" s="77">
        <f t="shared" si="181"/>
        <v>0</v>
      </c>
      <c r="AK371" s="77">
        <f t="shared" si="181"/>
        <v>0</v>
      </c>
      <c r="AL371" s="77">
        <f t="shared" si="181"/>
        <v>0</v>
      </c>
      <c r="AM371" s="77">
        <f t="shared" si="181"/>
        <v>0</v>
      </c>
      <c r="AQ371" s="77">
        <f t="shared" ref="AQ371:BB371" si="182">+SUBTOTAL(9,AQ372)</f>
        <v>550000000</v>
      </c>
      <c r="AR371" s="77">
        <f t="shared" si="182"/>
        <v>550000000</v>
      </c>
      <c r="AS371" s="77">
        <f t="shared" si="182"/>
        <v>550000000</v>
      </c>
      <c r="AT371" s="77">
        <f t="shared" si="182"/>
        <v>550000000</v>
      </c>
      <c r="AU371" s="77">
        <f t="shared" si="182"/>
        <v>550000000</v>
      </c>
      <c r="AV371" s="77">
        <f t="shared" si="182"/>
        <v>550000000</v>
      </c>
      <c r="AW371" s="77">
        <f t="shared" si="182"/>
        <v>0</v>
      </c>
      <c r="AX371" s="77">
        <f t="shared" si="182"/>
        <v>0</v>
      </c>
      <c r="AY371" s="77">
        <f t="shared" si="182"/>
        <v>0</v>
      </c>
      <c r="AZ371" s="77">
        <f t="shared" si="182"/>
        <v>0</v>
      </c>
      <c r="BA371" s="77">
        <f t="shared" si="182"/>
        <v>0</v>
      </c>
      <c r="BB371" s="77">
        <f t="shared" si="182"/>
        <v>0</v>
      </c>
    </row>
    <row r="372" spans="2:54" hidden="1" outlineLevel="1" x14ac:dyDescent="0.3">
      <c r="B372" s="18" t="s">
        <v>566</v>
      </c>
      <c r="C372" s="18" t="s">
        <v>567</v>
      </c>
      <c r="D372" s="62"/>
      <c r="E372" s="62"/>
      <c r="F372" s="62"/>
      <c r="G372" s="62"/>
      <c r="H372" s="62"/>
      <c r="I372" s="62"/>
      <c r="J372" s="62"/>
      <c r="K372" s="62"/>
      <c r="L372" s="62"/>
      <c r="M372" s="62"/>
      <c r="N372" s="62"/>
      <c r="O372" s="62"/>
      <c r="P372" s="62"/>
      <c r="Q372" s="62"/>
      <c r="R372" s="62"/>
      <c r="S372" s="62"/>
      <c r="T372" s="62"/>
      <c r="U372" s="62"/>
      <c r="V372" s="62"/>
      <c r="W372" s="62"/>
      <c r="X372" s="62"/>
      <c r="Y372" s="62"/>
      <c r="Z372" s="62"/>
      <c r="AA372" s="62"/>
      <c r="AB372" s="62"/>
      <c r="AC372" s="62"/>
      <c r="AD372" s="62"/>
      <c r="AE372" s="62"/>
      <c r="AF372" s="62"/>
      <c r="AG372" s="62"/>
      <c r="AH372" s="62"/>
      <c r="AI372" s="62"/>
      <c r="AJ372" s="62"/>
      <c r="AK372" s="62"/>
      <c r="AL372" s="62"/>
      <c r="AM372" s="62"/>
      <c r="AQ372" s="62">
        <f>+-_xlfn.XLOOKUP($B372,'[1]Ene-25'!$C:$C,'[1]Ene-25'!$H:$H,0)</f>
        <v>550000000</v>
      </c>
      <c r="AR372" s="62">
        <f>+-_xlfn.XLOOKUP($B372,'[1]Feb-25'!$C:$C,'[1]Feb-25'!$H:$H,0)</f>
        <v>550000000</v>
      </c>
      <c r="AS372" s="62">
        <f>+-_xlfn.XLOOKUP($B372,'[1]Mar-25'!$C:$C,'[1]Mar-25'!$H:$H,0)</f>
        <v>550000000</v>
      </c>
      <c r="AT372" s="62">
        <f>+-_xlfn.XLOOKUP($B372,'[1]Abr-25'!$C:$C,'[1]Abr-25'!$H:$H,0)</f>
        <v>550000000</v>
      </c>
      <c r="AU372" s="62">
        <f>+-_xlfn.XLOOKUP($B372,'[1]May-25'!$C:$C,'[1]May-25'!$H:$H,0)</f>
        <v>550000000</v>
      </c>
      <c r="AV372" s="62">
        <f>+-_xlfn.XLOOKUP($B372,'[1]Jun-25'!$C:$C,'[1]Jun-25'!$H:$H,0)</f>
        <v>550000000</v>
      </c>
      <c r="AW372" s="62">
        <f>+-_xlfn.XLOOKUP($B372,'[1]Jul-25'!$C:$C,'[1]Jul-25'!$H:$H,0)</f>
        <v>0</v>
      </c>
      <c r="AX372" s="62">
        <f>+-_xlfn.XLOOKUP($B372,'[1]Ago-25'!$C:$C,'[1]Ago-25'!$H:$H,0)</f>
        <v>0</v>
      </c>
      <c r="AY372" s="62">
        <f>+-_xlfn.XLOOKUP($B372,'[1]Sep-25'!$C:$C,'[1]Sep-25'!$H:$H,0)</f>
        <v>0</v>
      </c>
      <c r="AZ372" s="62">
        <f>+-_xlfn.XLOOKUP($B372,'[1]Oct-25'!$C:$C,'[1]Oct-25'!$H:$H,0)</f>
        <v>0</v>
      </c>
      <c r="BA372" s="62">
        <f>+-_xlfn.XLOOKUP($B372,'[1]Nov-25'!$C:$C,'[1]Nov-25'!$H:$H,0)</f>
        <v>0</v>
      </c>
      <c r="BB372" s="62">
        <f>+-_xlfn.XLOOKUP($B372,'[1]Dic-25'!$C:$C,'[1]Dic-25'!$H:$H,0)</f>
        <v>0</v>
      </c>
    </row>
    <row r="373" spans="2:54" collapsed="1" x14ac:dyDescent="0.3">
      <c r="B373" s="68" t="s">
        <v>568</v>
      </c>
      <c r="C373" s="68" t="s">
        <v>569</v>
      </c>
      <c r="D373" s="77">
        <f>+SUBTOTAL(9,D374:D375)</f>
        <v>0</v>
      </c>
      <c r="E373" s="77">
        <f t="shared" ref="E373:AM373" si="183">+SUBTOTAL(9,E374:E375)</f>
        <v>0</v>
      </c>
      <c r="F373" s="77">
        <f t="shared" si="183"/>
        <v>0</v>
      </c>
      <c r="G373" s="77">
        <f t="shared" si="183"/>
        <v>0</v>
      </c>
      <c r="H373" s="77">
        <f t="shared" si="183"/>
        <v>0</v>
      </c>
      <c r="I373" s="77">
        <f t="shared" si="183"/>
        <v>0</v>
      </c>
      <c r="J373" s="77">
        <f t="shared" si="183"/>
        <v>0</v>
      </c>
      <c r="K373" s="77">
        <f t="shared" si="183"/>
        <v>0</v>
      </c>
      <c r="L373" s="77">
        <f t="shared" si="183"/>
        <v>0</v>
      </c>
      <c r="M373" s="77">
        <f t="shared" si="183"/>
        <v>0</v>
      </c>
      <c r="N373" s="77">
        <f t="shared" si="183"/>
        <v>0</v>
      </c>
      <c r="O373" s="77">
        <f t="shared" si="183"/>
        <v>0</v>
      </c>
      <c r="P373" s="77">
        <f t="shared" si="183"/>
        <v>0</v>
      </c>
      <c r="Q373" s="77">
        <f t="shared" si="183"/>
        <v>0</v>
      </c>
      <c r="R373" s="77">
        <f t="shared" si="183"/>
        <v>0</v>
      </c>
      <c r="S373" s="77">
        <f t="shared" si="183"/>
        <v>0</v>
      </c>
      <c r="T373" s="77">
        <f t="shared" si="183"/>
        <v>0</v>
      </c>
      <c r="U373" s="77">
        <f t="shared" si="183"/>
        <v>0</v>
      </c>
      <c r="V373" s="77">
        <f t="shared" si="183"/>
        <v>0</v>
      </c>
      <c r="W373" s="77">
        <f t="shared" si="183"/>
        <v>0</v>
      </c>
      <c r="X373" s="77">
        <f t="shared" si="183"/>
        <v>0</v>
      </c>
      <c r="Y373" s="77">
        <f t="shared" si="183"/>
        <v>0</v>
      </c>
      <c r="Z373" s="77">
        <f t="shared" si="183"/>
        <v>0</v>
      </c>
      <c r="AA373" s="77">
        <f t="shared" si="183"/>
        <v>0</v>
      </c>
      <c r="AB373" s="77">
        <f t="shared" si="183"/>
        <v>0</v>
      </c>
      <c r="AC373" s="77">
        <f t="shared" si="183"/>
        <v>0</v>
      </c>
      <c r="AD373" s="77">
        <f t="shared" si="183"/>
        <v>0</v>
      </c>
      <c r="AE373" s="77">
        <f t="shared" si="183"/>
        <v>0</v>
      </c>
      <c r="AF373" s="77">
        <f t="shared" si="183"/>
        <v>0</v>
      </c>
      <c r="AG373" s="77">
        <f t="shared" si="183"/>
        <v>0</v>
      </c>
      <c r="AH373" s="77">
        <f t="shared" si="183"/>
        <v>0</v>
      </c>
      <c r="AI373" s="77">
        <f t="shared" si="183"/>
        <v>0</v>
      </c>
      <c r="AJ373" s="77">
        <f t="shared" si="183"/>
        <v>0</v>
      </c>
      <c r="AK373" s="77">
        <f t="shared" si="183"/>
        <v>0</v>
      </c>
      <c r="AL373" s="77">
        <f t="shared" si="183"/>
        <v>0</v>
      </c>
      <c r="AM373" s="77">
        <f t="shared" si="183"/>
        <v>0</v>
      </c>
      <c r="AQ373" s="77">
        <f t="shared" ref="AQ373:BB373" si="184">+SUBTOTAL(9,AQ374:AQ375)</f>
        <v>535531800.56999999</v>
      </c>
      <c r="AR373" s="77">
        <f t="shared" si="184"/>
        <v>535531800.56999999</v>
      </c>
      <c r="AS373" s="77">
        <f t="shared" si="184"/>
        <v>535531800.56999999</v>
      </c>
      <c r="AT373" s="77">
        <f t="shared" si="184"/>
        <v>535531800.56999999</v>
      </c>
      <c r="AU373" s="77">
        <f t="shared" si="184"/>
        <v>535531800.56999999</v>
      </c>
      <c r="AV373" s="77">
        <f t="shared" si="184"/>
        <v>535531800.56999999</v>
      </c>
      <c r="AW373" s="77">
        <f t="shared" si="184"/>
        <v>0</v>
      </c>
      <c r="AX373" s="77">
        <f t="shared" si="184"/>
        <v>0</v>
      </c>
      <c r="AY373" s="77">
        <f t="shared" si="184"/>
        <v>0</v>
      </c>
      <c r="AZ373" s="77">
        <f t="shared" si="184"/>
        <v>0</v>
      </c>
      <c r="BA373" s="77">
        <f t="shared" si="184"/>
        <v>0</v>
      </c>
      <c r="BB373" s="77">
        <f t="shared" si="184"/>
        <v>0</v>
      </c>
    </row>
    <row r="374" spans="2:54" hidden="1" outlineLevel="1" x14ac:dyDescent="0.3">
      <c r="B374" s="127" t="s">
        <v>570</v>
      </c>
      <c r="C374" s="127" t="s">
        <v>571</v>
      </c>
      <c r="D374" s="128"/>
      <c r="E374" s="128"/>
      <c r="F374" s="128"/>
      <c r="G374" s="128"/>
      <c r="H374" s="128"/>
      <c r="I374" s="128"/>
      <c r="J374" s="128"/>
      <c r="K374" s="128"/>
      <c r="L374" s="128"/>
      <c r="M374" s="128"/>
      <c r="N374" s="128"/>
      <c r="O374" s="128"/>
      <c r="P374" s="128"/>
      <c r="Q374" s="128"/>
      <c r="R374" s="128"/>
      <c r="S374" s="128"/>
      <c r="T374" s="128"/>
      <c r="U374" s="128"/>
      <c r="V374" s="128"/>
      <c r="W374" s="128"/>
      <c r="X374" s="128"/>
      <c r="Y374" s="128"/>
      <c r="Z374" s="128"/>
      <c r="AA374" s="128"/>
      <c r="AB374" s="128"/>
      <c r="AC374" s="128"/>
      <c r="AD374" s="128"/>
      <c r="AE374" s="128"/>
      <c r="AF374" s="128"/>
      <c r="AG374" s="128"/>
      <c r="AH374" s="128"/>
      <c r="AI374" s="128"/>
      <c r="AJ374" s="128"/>
      <c r="AK374" s="128"/>
      <c r="AL374" s="128"/>
      <c r="AM374" s="128"/>
      <c r="AQ374" s="61">
        <f>+-_xlfn.XLOOKUP($B374,'[1]Ene-25'!$C:$C,'[1]Ene-25'!$H:$H,0)</f>
        <v>982814042.27999997</v>
      </c>
      <c r="AR374" s="61">
        <f>+-_xlfn.XLOOKUP($B374,'[1]Feb-25'!$C:$C,'[1]Feb-25'!$H:$H,0)</f>
        <v>982814042.27999997</v>
      </c>
      <c r="AS374" s="61">
        <f>+-_xlfn.XLOOKUP($B374,'[1]Mar-25'!$C:$C,'[1]Mar-25'!$H:$H,0)</f>
        <v>982814042.27999997</v>
      </c>
      <c r="AT374" s="61">
        <f>+-_xlfn.XLOOKUP($B374,'[1]Abr-25'!$C:$C,'[1]Abr-25'!$H:$H,0)</f>
        <v>982814042.27999997</v>
      </c>
      <c r="AU374" s="61">
        <f>+-_xlfn.XLOOKUP($B374,'[1]May-25'!$C:$C,'[1]May-25'!$H:$H,0)</f>
        <v>982814042.27999997</v>
      </c>
      <c r="AV374" s="61">
        <f>+-_xlfn.XLOOKUP($B374,'[1]Jun-25'!$C:$C,'[1]Jun-25'!$H:$H,0)</f>
        <v>982814042.27999997</v>
      </c>
      <c r="AW374" s="61">
        <f>+-_xlfn.XLOOKUP($B374,'[1]Jul-25'!$C:$C,'[1]Jul-25'!$H:$H,0)</f>
        <v>0</v>
      </c>
      <c r="AX374" s="61">
        <f>+-_xlfn.XLOOKUP($B374,'[1]Ago-25'!$C:$C,'[1]Ago-25'!$H:$H,0)</f>
        <v>0</v>
      </c>
      <c r="AY374" s="61">
        <f>+-_xlfn.XLOOKUP($B374,'[1]Sep-25'!$C:$C,'[1]Sep-25'!$H:$H,0)</f>
        <v>0</v>
      </c>
      <c r="AZ374" s="61">
        <f>+-_xlfn.XLOOKUP($B374,'[1]Oct-25'!$C:$C,'[1]Oct-25'!$H:$H,0)</f>
        <v>0</v>
      </c>
      <c r="BA374" s="61">
        <f>+-_xlfn.XLOOKUP($B374,'[1]Nov-25'!$C:$C,'[1]Nov-25'!$H:$H,0)</f>
        <v>0</v>
      </c>
      <c r="BB374" s="61">
        <f>+-_xlfn.XLOOKUP($B374,'[1]Dic-25'!$C:$C,'[1]Dic-25'!$H:$H,0)</f>
        <v>0</v>
      </c>
    </row>
    <row r="375" spans="2:54" hidden="1" outlineLevel="1" x14ac:dyDescent="0.3">
      <c r="B375" s="47" t="s">
        <v>572</v>
      </c>
      <c r="C375" s="47" t="s">
        <v>573</v>
      </c>
      <c r="D375" s="48"/>
      <c r="E375" s="48"/>
      <c r="F375" s="48"/>
      <c r="G375" s="48"/>
      <c r="H375" s="48"/>
      <c r="I375" s="48"/>
      <c r="J375" s="48"/>
      <c r="K375" s="48"/>
      <c r="L375" s="48"/>
      <c r="M375" s="48"/>
      <c r="N375" s="48"/>
      <c r="O375" s="48"/>
      <c r="P375" s="48"/>
      <c r="Q375" s="48"/>
      <c r="R375" s="48"/>
      <c r="S375" s="48"/>
      <c r="T375" s="48"/>
      <c r="U375" s="48"/>
      <c r="V375" s="48"/>
      <c r="W375" s="48"/>
      <c r="X375" s="48"/>
      <c r="Y375" s="48"/>
      <c r="Z375" s="48"/>
      <c r="AA375" s="48"/>
      <c r="AB375" s="48"/>
      <c r="AC375" s="48"/>
      <c r="AD375" s="48"/>
      <c r="AE375" s="48"/>
      <c r="AF375" s="48"/>
      <c r="AG375" s="48"/>
      <c r="AH375" s="48"/>
      <c r="AI375" s="48"/>
      <c r="AJ375" s="48"/>
      <c r="AK375" s="48"/>
      <c r="AL375" s="48"/>
      <c r="AM375" s="48"/>
      <c r="AQ375" s="48">
        <f>+-_xlfn.XLOOKUP($B375,'[1]Ene-25'!$C:$C,'[1]Ene-25'!$H:$H,0)</f>
        <v>-447282241.70999998</v>
      </c>
      <c r="AR375" s="48">
        <f>+-_xlfn.XLOOKUP($B375,'[1]Feb-25'!$C:$C,'[1]Feb-25'!$H:$H,0)</f>
        <v>-447282241.70999998</v>
      </c>
      <c r="AS375" s="48">
        <f>+-_xlfn.XLOOKUP($B375,'[1]Mar-25'!$C:$C,'[1]Mar-25'!$H:$H,0)</f>
        <v>-447282241.70999998</v>
      </c>
      <c r="AT375" s="48">
        <f>+-_xlfn.XLOOKUP($B375,'[1]Abr-25'!$C:$C,'[1]Abr-25'!$H:$H,0)</f>
        <v>-447282241.70999998</v>
      </c>
      <c r="AU375" s="48">
        <f>+-_xlfn.XLOOKUP($B375,'[1]May-25'!$C:$C,'[1]May-25'!$H:$H,0)</f>
        <v>-447282241.70999998</v>
      </c>
      <c r="AV375" s="48">
        <f>+-_xlfn.XLOOKUP($B375,'[1]Jun-25'!$C:$C,'[1]Jun-25'!$H:$H,0)</f>
        <v>-447282241.70999998</v>
      </c>
      <c r="AW375" s="48">
        <f>+-_xlfn.XLOOKUP($B375,'[1]Jul-25'!$C:$C,'[1]Jul-25'!$H:$H,0)</f>
        <v>0</v>
      </c>
      <c r="AX375" s="48">
        <f>+-_xlfn.XLOOKUP($B375,'[1]Ago-25'!$C:$C,'[1]Ago-25'!$H:$H,0)</f>
        <v>0</v>
      </c>
      <c r="AY375" s="48">
        <f>+-_xlfn.XLOOKUP($B375,'[1]Sep-25'!$C:$C,'[1]Sep-25'!$H:$H,0)</f>
        <v>0</v>
      </c>
      <c r="AZ375" s="48">
        <f>+-_xlfn.XLOOKUP($B375,'[1]Oct-25'!$C:$C,'[1]Oct-25'!$H:$H,0)</f>
        <v>0</v>
      </c>
      <c r="BA375" s="48">
        <f>+-_xlfn.XLOOKUP($B375,'[1]Nov-25'!$C:$C,'[1]Nov-25'!$H:$H,0)</f>
        <v>0</v>
      </c>
      <c r="BB375" s="48">
        <f>+-_xlfn.XLOOKUP($B375,'[1]Dic-25'!$C:$C,'[1]Dic-25'!$H:$H,0)</f>
        <v>0</v>
      </c>
    </row>
    <row r="376" spans="2:54" collapsed="1" x14ac:dyDescent="0.3">
      <c r="B376" s="68" t="s">
        <v>574</v>
      </c>
      <c r="C376" s="68" t="s">
        <v>575</v>
      </c>
      <c r="D376" s="77">
        <f>+SUBTOTAL(9,D377:D378)</f>
        <v>0</v>
      </c>
      <c r="E376" s="77">
        <f t="shared" ref="E376:AM376" si="185">+SUBTOTAL(9,E377:E378)</f>
        <v>0</v>
      </c>
      <c r="F376" s="77">
        <f t="shared" si="185"/>
        <v>0</v>
      </c>
      <c r="G376" s="77">
        <f t="shared" si="185"/>
        <v>0</v>
      </c>
      <c r="H376" s="77">
        <f t="shared" si="185"/>
        <v>0</v>
      </c>
      <c r="I376" s="77">
        <f t="shared" si="185"/>
        <v>0</v>
      </c>
      <c r="J376" s="77">
        <f t="shared" si="185"/>
        <v>0</v>
      </c>
      <c r="K376" s="77">
        <f t="shared" si="185"/>
        <v>0</v>
      </c>
      <c r="L376" s="77">
        <f t="shared" si="185"/>
        <v>0</v>
      </c>
      <c r="M376" s="77">
        <f t="shared" si="185"/>
        <v>0</v>
      </c>
      <c r="N376" s="77">
        <f t="shared" si="185"/>
        <v>0</v>
      </c>
      <c r="O376" s="77">
        <f t="shared" si="185"/>
        <v>0</v>
      </c>
      <c r="P376" s="77">
        <f t="shared" si="185"/>
        <v>0</v>
      </c>
      <c r="Q376" s="77">
        <f t="shared" si="185"/>
        <v>0</v>
      </c>
      <c r="R376" s="77">
        <f t="shared" si="185"/>
        <v>0</v>
      </c>
      <c r="S376" s="77">
        <f t="shared" si="185"/>
        <v>0</v>
      </c>
      <c r="T376" s="77">
        <f t="shared" si="185"/>
        <v>0</v>
      </c>
      <c r="U376" s="77">
        <f t="shared" si="185"/>
        <v>0</v>
      </c>
      <c r="V376" s="77">
        <f t="shared" si="185"/>
        <v>0</v>
      </c>
      <c r="W376" s="77">
        <f t="shared" si="185"/>
        <v>0</v>
      </c>
      <c r="X376" s="77">
        <f t="shared" si="185"/>
        <v>0</v>
      </c>
      <c r="Y376" s="77">
        <f t="shared" si="185"/>
        <v>0</v>
      </c>
      <c r="Z376" s="77">
        <f t="shared" si="185"/>
        <v>0</v>
      </c>
      <c r="AA376" s="77">
        <f t="shared" si="185"/>
        <v>0</v>
      </c>
      <c r="AB376" s="77">
        <f t="shared" si="185"/>
        <v>0</v>
      </c>
      <c r="AC376" s="77">
        <f t="shared" si="185"/>
        <v>0</v>
      </c>
      <c r="AD376" s="77">
        <f t="shared" si="185"/>
        <v>0</v>
      </c>
      <c r="AE376" s="77">
        <f t="shared" si="185"/>
        <v>0</v>
      </c>
      <c r="AF376" s="77">
        <f t="shared" si="185"/>
        <v>0</v>
      </c>
      <c r="AG376" s="77">
        <f t="shared" si="185"/>
        <v>0</v>
      </c>
      <c r="AH376" s="77">
        <f t="shared" si="185"/>
        <v>0</v>
      </c>
      <c r="AI376" s="77">
        <f t="shared" si="185"/>
        <v>0</v>
      </c>
      <c r="AJ376" s="77">
        <f t="shared" si="185"/>
        <v>0</v>
      </c>
      <c r="AK376" s="77">
        <f t="shared" si="185"/>
        <v>0</v>
      </c>
      <c r="AL376" s="77">
        <f t="shared" si="185"/>
        <v>0</v>
      </c>
      <c r="AM376" s="77">
        <f t="shared" si="185"/>
        <v>0</v>
      </c>
      <c r="AQ376" s="77">
        <f t="shared" ref="AQ376:BB376" si="186">+SUBTOTAL(9,AQ377:AQ378)</f>
        <v>-235475946.34999999</v>
      </c>
      <c r="AR376" s="77">
        <f t="shared" si="186"/>
        <v>-235475946.34999999</v>
      </c>
      <c r="AS376" s="77">
        <f t="shared" si="186"/>
        <v>-235475946.34999999</v>
      </c>
      <c r="AT376" s="77">
        <f t="shared" si="186"/>
        <v>-235475946.34999999</v>
      </c>
      <c r="AU376" s="77">
        <f t="shared" si="186"/>
        <v>-235475946.34999999</v>
      </c>
      <c r="AV376" s="77">
        <f t="shared" si="186"/>
        <v>-235475946.34999999</v>
      </c>
      <c r="AW376" s="77">
        <f t="shared" si="186"/>
        <v>0</v>
      </c>
      <c r="AX376" s="77">
        <f t="shared" si="186"/>
        <v>0</v>
      </c>
      <c r="AY376" s="77">
        <f t="shared" si="186"/>
        <v>0</v>
      </c>
      <c r="AZ376" s="77">
        <f t="shared" si="186"/>
        <v>0</v>
      </c>
      <c r="BA376" s="77">
        <f t="shared" si="186"/>
        <v>0</v>
      </c>
      <c r="BB376" s="77">
        <f t="shared" si="186"/>
        <v>0</v>
      </c>
    </row>
    <row r="377" spans="2:54" hidden="1" outlineLevel="1" x14ac:dyDescent="0.3">
      <c r="B377" s="127" t="s">
        <v>576</v>
      </c>
      <c r="C377" s="127" t="s">
        <v>575</v>
      </c>
      <c r="D377" s="128"/>
      <c r="E377" s="128"/>
      <c r="F377" s="128"/>
      <c r="G377" s="128"/>
      <c r="H377" s="128"/>
      <c r="I377" s="128"/>
      <c r="J377" s="128"/>
      <c r="K377" s="128"/>
      <c r="L377" s="128"/>
      <c r="M377" s="128"/>
      <c r="N377" s="128"/>
      <c r="O377" s="128"/>
      <c r="P377" s="128"/>
      <c r="Q377" s="128"/>
      <c r="R377" s="128"/>
      <c r="S377" s="128"/>
      <c r="T377" s="128"/>
      <c r="U377" s="128"/>
      <c r="V377" s="128"/>
      <c r="W377" s="128"/>
      <c r="X377" s="128"/>
      <c r="Y377" s="128"/>
      <c r="Z377" s="128"/>
      <c r="AA377" s="128"/>
      <c r="AB377" s="128"/>
      <c r="AC377" s="128"/>
      <c r="AD377" s="128"/>
      <c r="AE377" s="128"/>
      <c r="AF377" s="128"/>
      <c r="AG377" s="128"/>
      <c r="AH377" s="128"/>
      <c r="AI377" s="128"/>
      <c r="AJ377" s="128"/>
      <c r="AK377" s="128"/>
      <c r="AL377" s="128"/>
      <c r="AM377" s="128"/>
      <c r="AQ377" s="61">
        <f>+-_xlfn.XLOOKUP($B377,'[1]Ene-25'!$C:$C,'[1]Ene-25'!$H:$H,0)</f>
        <v>163468326.41</v>
      </c>
      <c r="AR377" s="61">
        <f>+-_xlfn.XLOOKUP($B377,'[1]Feb-25'!$C:$C,'[1]Feb-25'!$H:$H,0)</f>
        <v>163468326.41</v>
      </c>
      <c r="AS377" s="61">
        <f>+-_xlfn.XLOOKUP($B377,'[1]Mar-25'!$C:$C,'[1]Mar-25'!$H:$H,0)</f>
        <v>163468326.41</v>
      </c>
      <c r="AT377" s="61">
        <f>+-_xlfn.XLOOKUP($B377,'[1]Abr-25'!$C:$C,'[1]Abr-25'!$H:$H,0)</f>
        <v>163468326.41</v>
      </c>
      <c r="AU377" s="61">
        <f>+-_xlfn.XLOOKUP($B377,'[1]May-25'!$C:$C,'[1]May-25'!$H:$H,0)</f>
        <v>163468326.41</v>
      </c>
      <c r="AV377" s="61">
        <f>+-_xlfn.XLOOKUP($B377,'[1]Jun-25'!$C:$C,'[1]Jun-25'!$H:$H,0)</f>
        <v>163468326.41</v>
      </c>
      <c r="AW377" s="61">
        <f>+-_xlfn.XLOOKUP($B377,'[1]Jul-25'!$C:$C,'[1]Jul-25'!$H:$H,0)</f>
        <v>0</v>
      </c>
      <c r="AX377" s="61">
        <f>+-_xlfn.XLOOKUP($B377,'[1]Ago-25'!$C:$C,'[1]Ago-25'!$H:$H,0)</f>
        <v>0</v>
      </c>
      <c r="AY377" s="61">
        <f>+-_xlfn.XLOOKUP($B377,'[1]Sep-25'!$C:$C,'[1]Sep-25'!$H:$H,0)</f>
        <v>0</v>
      </c>
      <c r="AZ377" s="61">
        <f>+-_xlfn.XLOOKUP($B377,'[1]Oct-25'!$C:$C,'[1]Oct-25'!$H:$H,0)</f>
        <v>0</v>
      </c>
      <c r="BA377" s="61">
        <f>+-_xlfn.XLOOKUP($B377,'[1]Nov-25'!$C:$C,'[1]Nov-25'!$H:$H,0)</f>
        <v>0</v>
      </c>
      <c r="BB377" s="61">
        <f>+-_xlfn.XLOOKUP($B377,'[1]Dic-25'!$C:$C,'[1]Dic-25'!$H:$H,0)</f>
        <v>0</v>
      </c>
    </row>
    <row r="378" spans="2:54" hidden="1" outlineLevel="1" x14ac:dyDescent="0.3">
      <c r="B378" s="47" t="s">
        <v>577</v>
      </c>
      <c r="C378" s="47" t="s">
        <v>578</v>
      </c>
      <c r="D378" s="48"/>
      <c r="E378" s="48"/>
      <c r="F378" s="48"/>
      <c r="G378" s="48"/>
      <c r="H378" s="48"/>
      <c r="I378" s="48"/>
      <c r="J378" s="48"/>
      <c r="K378" s="48"/>
      <c r="L378" s="48"/>
      <c r="M378" s="48"/>
      <c r="N378" s="48"/>
      <c r="O378" s="48"/>
      <c r="P378" s="48"/>
      <c r="Q378" s="48"/>
      <c r="R378" s="48"/>
      <c r="S378" s="48"/>
      <c r="T378" s="48"/>
      <c r="U378" s="48"/>
      <c r="V378" s="48"/>
      <c r="W378" s="48"/>
      <c r="X378" s="48"/>
      <c r="Y378" s="48"/>
      <c r="Z378" s="48"/>
      <c r="AA378" s="48"/>
      <c r="AB378" s="48"/>
      <c r="AC378" s="48"/>
      <c r="AD378" s="48"/>
      <c r="AE378" s="48"/>
      <c r="AF378" s="48"/>
      <c r="AG378" s="48"/>
      <c r="AH378" s="48"/>
      <c r="AI378" s="48"/>
      <c r="AJ378" s="48"/>
      <c r="AK378" s="48"/>
      <c r="AL378" s="48"/>
      <c r="AM378" s="48"/>
      <c r="AQ378" s="48">
        <f>+-_xlfn.XLOOKUP($B378,'[1]Ene-25'!$C:$C,'[1]Ene-25'!$H:$H,0)</f>
        <v>-398944272.75999999</v>
      </c>
      <c r="AR378" s="48">
        <f>+-_xlfn.XLOOKUP($B378,'[1]Feb-25'!$C:$C,'[1]Feb-25'!$H:$H,0)</f>
        <v>-398944272.75999999</v>
      </c>
      <c r="AS378" s="48">
        <f>+-_xlfn.XLOOKUP($B378,'[1]Mar-25'!$C:$C,'[1]Mar-25'!$H:$H,0)</f>
        <v>-398944272.75999999</v>
      </c>
      <c r="AT378" s="48">
        <f>+-_xlfn.XLOOKUP($B378,'[1]Abr-25'!$C:$C,'[1]Abr-25'!$H:$H,0)</f>
        <v>-398944272.75999999</v>
      </c>
      <c r="AU378" s="48">
        <f>+-_xlfn.XLOOKUP($B378,'[1]May-25'!$C:$C,'[1]May-25'!$H:$H,0)</f>
        <v>-398944272.75999999</v>
      </c>
      <c r="AV378" s="48">
        <f>+-_xlfn.XLOOKUP($B378,'[1]Jun-25'!$C:$C,'[1]Jun-25'!$H:$H,0)</f>
        <v>-398944272.75999999</v>
      </c>
      <c r="AW378" s="48">
        <f>+-_xlfn.XLOOKUP($B378,'[1]Jul-25'!$C:$C,'[1]Jul-25'!$H:$H,0)</f>
        <v>0</v>
      </c>
      <c r="AX378" s="48">
        <f>+-_xlfn.XLOOKUP($B378,'[1]Ago-25'!$C:$C,'[1]Ago-25'!$H:$H,0)</f>
        <v>0</v>
      </c>
      <c r="AY378" s="48">
        <f>+-_xlfn.XLOOKUP($B378,'[1]Sep-25'!$C:$C,'[1]Sep-25'!$H:$H,0)</f>
        <v>0</v>
      </c>
      <c r="AZ378" s="48">
        <f>+-_xlfn.XLOOKUP($B378,'[1]Oct-25'!$C:$C,'[1]Oct-25'!$H:$H,0)</f>
        <v>0</v>
      </c>
      <c r="BA378" s="48">
        <f>+-_xlfn.XLOOKUP($B378,'[1]Nov-25'!$C:$C,'[1]Nov-25'!$H:$H,0)</f>
        <v>0</v>
      </c>
      <c r="BB378" s="48">
        <f>+-_xlfn.XLOOKUP($B378,'[1]Dic-25'!$C:$C,'[1]Dic-25'!$H:$H,0)</f>
        <v>0</v>
      </c>
    </row>
    <row r="379" spans="2:54" collapsed="1" x14ac:dyDescent="0.3">
      <c r="B379" s="68" t="s">
        <v>579</v>
      </c>
      <c r="C379" s="68" t="s">
        <v>580</v>
      </c>
      <c r="D379" s="77">
        <f>+SUBTOTAL(9,D380)</f>
        <v>0</v>
      </c>
      <c r="E379" s="77">
        <f t="shared" ref="E379:AM379" si="187">+SUBTOTAL(9,E380)</f>
        <v>0</v>
      </c>
      <c r="F379" s="77">
        <f t="shared" si="187"/>
        <v>0</v>
      </c>
      <c r="G379" s="77">
        <f t="shared" si="187"/>
        <v>0</v>
      </c>
      <c r="H379" s="77">
        <f t="shared" si="187"/>
        <v>0</v>
      </c>
      <c r="I379" s="77">
        <f t="shared" si="187"/>
        <v>0</v>
      </c>
      <c r="J379" s="77">
        <f t="shared" si="187"/>
        <v>0</v>
      </c>
      <c r="K379" s="77">
        <f t="shared" si="187"/>
        <v>0</v>
      </c>
      <c r="L379" s="77">
        <f t="shared" si="187"/>
        <v>0</v>
      </c>
      <c r="M379" s="77">
        <f t="shared" si="187"/>
        <v>0</v>
      </c>
      <c r="N379" s="77">
        <f t="shared" si="187"/>
        <v>0</v>
      </c>
      <c r="O379" s="77">
        <f t="shared" si="187"/>
        <v>0</v>
      </c>
      <c r="P379" s="77">
        <f t="shared" si="187"/>
        <v>0</v>
      </c>
      <c r="Q379" s="77">
        <f t="shared" si="187"/>
        <v>0</v>
      </c>
      <c r="R379" s="77">
        <f t="shared" si="187"/>
        <v>0</v>
      </c>
      <c r="S379" s="77">
        <f t="shared" si="187"/>
        <v>0</v>
      </c>
      <c r="T379" s="77">
        <f t="shared" si="187"/>
        <v>0</v>
      </c>
      <c r="U379" s="77">
        <f t="shared" si="187"/>
        <v>0</v>
      </c>
      <c r="V379" s="77">
        <f t="shared" si="187"/>
        <v>0</v>
      </c>
      <c r="W379" s="77">
        <f t="shared" si="187"/>
        <v>0</v>
      </c>
      <c r="X379" s="77">
        <f t="shared" si="187"/>
        <v>0</v>
      </c>
      <c r="Y379" s="77">
        <f t="shared" si="187"/>
        <v>0</v>
      </c>
      <c r="Z379" s="77">
        <f t="shared" si="187"/>
        <v>0</v>
      </c>
      <c r="AA379" s="77">
        <f t="shared" si="187"/>
        <v>0</v>
      </c>
      <c r="AB379" s="77">
        <f t="shared" si="187"/>
        <v>0</v>
      </c>
      <c r="AC379" s="77">
        <f t="shared" si="187"/>
        <v>0</v>
      </c>
      <c r="AD379" s="77">
        <f t="shared" si="187"/>
        <v>0</v>
      </c>
      <c r="AE379" s="77">
        <f t="shared" si="187"/>
        <v>0</v>
      </c>
      <c r="AF379" s="77">
        <f t="shared" si="187"/>
        <v>0</v>
      </c>
      <c r="AG379" s="77">
        <f t="shared" si="187"/>
        <v>0</v>
      </c>
      <c r="AH379" s="77">
        <f t="shared" si="187"/>
        <v>0</v>
      </c>
      <c r="AI379" s="77">
        <f t="shared" si="187"/>
        <v>0</v>
      </c>
      <c r="AJ379" s="77">
        <f t="shared" si="187"/>
        <v>0</v>
      </c>
      <c r="AK379" s="77">
        <f t="shared" si="187"/>
        <v>0</v>
      </c>
      <c r="AL379" s="77">
        <f t="shared" si="187"/>
        <v>0</v>
      </c>
      <c r="AM379" s="77">
        <f t="shared" si="187"/>
        <v>0</v>
      </c>
      <c r="AQ379" s="77">
        <f t="shared" ref="AQ379:BB379" si="188">+SUBTOTAL(9,AQ380)</f>
        <v>970939773</v>
      </c>
      <c r="AR379" s="77">
        <f t="shared" si="188"/>
        <v>970939773</v>
      </c>
      <c r="AS379" s="77">
        <f t="shared" si="188"/>
        <v>970939773</v>
      </c>
      <c r="AT379" s="77">
        <f t="shared" si="188"/>
        <v>970939773</v>
      </c>
      <c r="AU379" s="77">
        <f t="shared" si="188"/>
        <v>970939773</v>
      </c>
      <c r="AV379" s="77">
        <f t="shared" si="188"/>
        <v>970939773</v>
      </c>
      <c r="AW379" s="77">
        <f t="shared" si="188"/>
        <v>0</v>
      </c>
      <c r="AX379" s="77">
        <f t="shared" si="188"/>
        <v>0</v>
      </c>
      <c r="AY379" s="77">
        <f t="shared" si="188"/>
        <v>0</v>
      </c>
      <c r="AZ379" s="77">
        <f t="shared" si="188"/>
        <v>0</v>
      </c>
      <c r="BA379" s="77">
        <f t="shared" si="188"/>
        <v>0</v>
      </c>
      <c r="BB379" s="77">
        <f t="shared" si="188"/>
        <v>0</v>
      </c>
    </row>
    <row r="380" spans="2:54" hidden="1" outlineLevel="1" x14ac:dyDescent="0.3">
      <c r="B380" s="69" t="s">
        <v>581</v>
      </c>
      <c r="C380" s="69" t="s">
        <v>582</v>
      </c>
      <c r="D380" s="61"/>
      <c r="E380" s="61"/>
      <c r="F380" s="61"/>
      <c r="G380" s="61"/>
      <c r="H380" s="61"/>
      <c r="I380" s="61"/>
      <c r="J380" s="61"/>
      <c r="K380" s="61"/>
      <c r="L380" s="61"/>
      <c r="M380" s="61"/>
      <c r="N380" s="61"/>
      <c r="O380" s="61"/>
      <c r="P380" s="61"/>
      <c r="Q380" s="61"/>
      <c r="R380" s="61"/>
      <c r="S380" s="61"/>
      <c r="T380" s="61"/>
      <c r="U380" s="61"/>
      <c r="V380" s="61"/>
      <c r="W380" s="61"/>
      <c r="X380" s="61"/>
      <c r="Y380" s="61"/>
      <c r="Z380" s="61"/>
      <c r="AA380" s="61"/>
      <c r="AB380" s="61"/>
      <c r="AC380" s="61"/>
      <c r="AD380" s="61"/>
      <c r="AE380" s="61"/>
      <c r="AF380" s="61"/>
      <c r="AG380" s="61"/>
      <c r="AH380" s="61"/>
      <c r="AI380" s="61"/>
      <c r="AJ380" s="61"/>
      <c r="AK380" s="61"/>
      <c r="AL380" s="61"/>
      <c r="AM380" s="61"/>
      <c r="AQ380" s="61">
        <f>+-_xlfn.XLOOKUP($B380,'[1]Ene-25'!$C:$C,'[1]Ene-25'!$H:$H,0)</f>
        <v>970939773</v>
      </c>
      <c r="AR380" s="61">
        <f>+-_xlfn.XLOOKUP($B380,'[1]Feb-25'!$C:$C,'[1]Feb-25'!$H:$H,0)</f>
        <v>970939773</v>
      </c>
      <c r="AS380" s="61">
        <f>+-_xlfn.XLOOKUP($B380,'[1]Mar-25'!$C:$C,'[1]Mar-25'!$H:$H,0)</f>
        <v>970939773</v>
      </c>
      <c r="AT380" s="61">
        <f>+-_xlfn.XLOOKUP($B380,'[1]Abr-25'!$C:$C,'[1]Abr-25'!$H:$H,0)</f>
        <v>970939773</v>
      </c>
      <c r="AU380" s="61">
        <f>+-_xlfn.XLOOKUP($B380,'[1]May-25'!$C:$C,'[1]May-25'!$H:$H,0)</f>
        <v>970939773</v>
      </c>
      <c r="AV380" s="61">
        <f>+-_xlfn.XLOOKUP($B380,'[1]Jun-25'!$C:$C,'[1]Jun-25'!$H:$H,0)</f>
        <v>970939773</v>
      </c>
      <c r="AW380" s="61">
        <f>+-_xlfn.XLOOKUP($B380,'[1]Jul-25'!$C:$C,'[1]Jul-25'!$H:$H,0)</f>
        <v>0</v>
      </c>
      <c r="AX380" s="61">
        <f>+-_xlfn.XLOOKUP($B380,'[1]Ago-25'!$C:$C,'[1]Ago-25'!$H:$H,0)</f>
        <v>0</v>
      </c>
      <c r="AY380" s="61">
        <f>+-_xlfn.XLOOKUP($B380,'[1]Sep-25'!$C:$C,'[1]Sep-25'!$H:$H,0)</f>
        <v>0</v>
      </c>
      <c r="AZ380" s="61">
        <f>+-_xlfn.XLOOKUP($B380,'[1]Oct-25'!$C:$C,'[1]Oct-25'!$H:$H,0)</f>
        <v>0</v>
      </c>
      <c r="BA380" s="61">
        <f>+-_xlfn.XLOOKUP($B380,'[1]Nov-25'!$C:$C,'[1]Nov-25'!$H:$H,0)</f>
        <v>0</v>
      </c>
      <c r="BB380" s="61">
        <f>+-_xlfn.XLOOKUP($B380,'[1]Dic-25'!$C:$C,'[1]Dic-25'!$H:$H,0)</f>
        <v>0</v>
      </c>
    </row>
    <row r="381" spans="2:54" collapsed="1" x14ac:dyDescent="0.3"/>
    <row r="382" spans="2:54" s="67" customFormat="1" collapsed="1" x14ac:dyDescent="0.3">
      <c r="B382" s="72"/>
      <c r="C382" s="72" t="s">
        <v>584</v>
      </c>
      <c r="D382" s="73">
        <f>+D369</f>
        <v>0</v>
      </c>
      <c r="E382" s="73">
        <f t="shared" ref="E382:AM382" si="189">+E369</f>
        <v>0</v>
      </c>
      <c r="F382" s="73">
        <f t="shared" si="189"/>
        <v>0</v>
      </c>
      <c r="G382" s="73">
        <f t="shared" si="189"/>
        <v>0</v>
      </c>
      <c r="H382" s="73">
        <f t="shared" si="189"/>
        <v>0</v>
      </c>
      <c r="I382" s="73">
        <f t="shared" si="189"/>
        <v>0</v>
      </c>
      <c r="J382" s="73">
        <f t="shared" si="189"/>
        <v>0</v>
      </c>
      <c r="K382" s="73">
        <f t="shared" si="189"/>
        <v>0</v>
      </c>
      <c r="L382" s="73">
        <f t="shared" si="189"/>
        <v>0</v>
      </c>
      <c r="M382" s="73">
        <f t="shared" si="189"/>
        <v>0</v>
      </c>
      <c r="N382" s="73">
        <f t="shared" si="189"/>
        <v>0</v>
      </c>
      <c r="O382" s="73">
        <f t="shared" si="189"/>
        <v>0</v>
      </c>
      <c r="P382" s="73">
        <f t="shared" si="189"/>
        <v>0</v>
      </c>
      <c r="Q382" s="73">
        <f t="shared" si="189"/>
        <v>0</v>
      </c>
      <c r="R382" s="73">
        <f t="shared" si="189"/>
        <v>0</v>
      </c>
      <c r="S382" s="73">
        <f t="shared" si="189"/>
        <v>0</v>
      </c>
      <c r="T382" s="73">
        <f t="shared" si="189"/>
        <v>0</v>
      </c>
      <c r="U382" s="73">
        <f t="shared" si="189"/>
        <v>0</v>
      </c>
      <c r="V382" s="73">
        <f t="shared" si="189"/>
        <v>0</v>
      </c>
      <c r="W382" s="73">
        <f t="shared" si="189"/>
        <v>0</v>
      </c>
      <c r="X382" s="73">
        <f t="shared" si="189"/>
        <v>0</v>
      </c>
      <c r="Y382" s="73">
        <f t="shared" si="189"/>
        <v>0</v>
      </c>
      <c r="Z382" s="73">
        <f t="shared" si="189"/>
        <v>0</v>
      </c>
      <c r="AA382" s="73">
        <f t="shared" si="189"/>
        <v>0</v>
      </c>
      <c r="AB382" s="73">
        <f t="shared" si="189"/>
        <v>0</v>
      </c>
      <c r="AC382" s="73">
        <f t="shared" si="189"/>
        <v>0</v>
      </c>
      <c r="AD382" s="73">
        <f t="shared" si="189"/>
        <v>0</v>
      </c>
      <c r="AE382" s="73">
        <f t="shared" si="189"/>
        <v>0</v>
      </c>
      <c r="AF382" s="73">
        <f t="shared" si="189"/>
        <v>0</v>
      </c>
      <c r="AG382" s="73">
        <f t="shared" si="189"/>
        <v>0</v>
      </c>
      <c r="AH382" s="73">
        <f t="shared" si="189"/>
        <v>0</v>
      </c>
      <c r="AI382" s="73">
        <f t="shared" si="189"/>
        <v>0</v>
      </c>
      <c r="AJ382" s="73">
        <f t="shared" si="189"/>
        <v>0</v>
      </c>
      <c r="AK382" s="73">
        <f t="shared" si="189"/>
        <v>0</v>
      </c>
      <c r="AL382" s="73">
        <f t="shared" si="189"/>
        <v>0</v>
      </c>
      <c r="AM382" s="73">
        <f t="shared" si="189"/>
        <v>0</v>
      </c>
      <c r="AQ382" s="73">
        <f t="shared" ref="AQ382:BB382" si="190">+AQ369</f>
        <v>1820995627.22</v>
      </c>
      <c r="AR382" s="73">
        <f t="shared" si="190"/>
        <v>1820995627.22</v>
      </c>
      <c r="AS382" s="73">
        <f t="shared" si="190"/>
        <v>1820995627.22</v>
      </c>
      <c r="AT382" s="73">
        <f t="shared" si="190"/>
        <v>1820995627.22</v>
      </c>
      <c r="AU382" s="73">
        <f t="shared" si="190"/>
        <v>1820995627.22</v>
      </c>
      <c r="AV382" s="73">
        <f t="shared" si="190"/>
        <v>1820995627.22</v>
      </c>
      <c r="AW382" s="73">
        <f t="shared" si="190"/>
        <v>0</v>
      </c>
      <c r="AX382" s="73">
        <f t="shared" si="190"/>
        <v>0</v>
      </c>
      <c r="AY382" s="73">
        <f t="shared" si="190"/>
        <v>0</v>
      </c>
      <c r="AZ382" s="73">
        <f t="shared" si="190"/>
        <v>0</v>
      </c>
      <c r="BA382" s="73">
        <f t="shared" si="190"/>
        <v>0</v>
      </c>
      <c r="BB382" s="73">
        <f t="shared" si="190"/>
        <v>0</v>
      </c>
    </row>
    <row r="384" spans="2:54" s="67" customFormat="1" collapsed="1" x14ac:dyDescent="0.3">
      <c r="B384" s="75"/>
      <c r="C384" s="75" t="s">
        <v>585</v>
      </c>
      <c r="D384" s="76">
        <f>+D367+D382</f>
        <v>0</v>
      </c>
      <c r="E384" s="76">
        <f t="shared" ref="E384:AM384" si="191">+E367+E382</f>
        <v>0</v>
      </c>
      <c r="F384" s="76">
        <f t="shared" si="191"/>
        <v>0</v>
      </c>
      <c r="G384" s="76">
        <f t="shared" si="191"/>
        <v>0</v>
      </c>
      <c r="H384" s="76">
        <f t="shared" si="191"/>
        <v>0</v>
      </c>
      <c r="I384" s="76">
        <f t="shared" si="191"/>
        <v>0</v>
      </c>
      <c r="J384" s="76">
        <f t="shared" si="191"/>
        <v>0</v>
      </c>
      <c r="K384" s="76">
        <f t="shared" si="191"/>
        <v>0</v>
      </c>
      <c r="L384" s="76">
        <f t="shared" si="191"/>
        <v>0</v>
      </c>
      <c r="M384" s="76">
        <f t="shared" si="191"/>
        <v>0</v>
      </c>
      <c r="N384" s="76">
        <f t="shared" si="191"/>
        <v>0</v>
      </c>
      <c r="O384" s="76">
        <f t="shared" si="191"/>
        <v>0</v>
      </c>
      <c r="P384" s="76">
        <f t="shared" si="191"/>
        <v>0</v>
      </c>
      <c r="Q384" s="76">
        <f t="shared" si="191"/>
        <v>0</v>
      </c>
      <c r="R384" s="76">
        <f t="shared" si="191"/>
        <v>0</v>
      </c>
      <c r="S384" s="76">
        <f t="shared" si="191"/>
        <v>0</v>
      </c>
      <c r="T384" s="76">
        <f t="shared" si="191"/>
        <v>0</v>
      </c>
      <c r="U384" s="76">
        <f t="shared" si="191"/>
        <v>0</v>
      </c>
      <c r="V384" s="76">
        <f t="shared" si="191"/>
        <v>0</v>
      </c>
      <c r="W384" s="76">
        <f t="shared" si="191"/>
        <v>0</v>
      </c>
      <c r="X384" s="76">
        <f t="shared" si="191"/>
        <v>0</v>
      </c>
      <c r="Y384" s="76">
        <f t="shared" si="191"/>
        <v>0</v>
      </c>
      <c r="Z384" s="76">
        <f t="shared" si="191"/>
        <v>0</v>
      </c>
      <c r="AA384" s="76">
        <f t="shared" si="191"/>
        <v>0</v>
      </c>
      <c r="AB384" s="76">
        <f t="shared" si="191"/>
        <v>0</v>
      </c>
      <c r="AC384" s="76">
        <f t="shared" si="191"/>
        <v>0</v>
      </c>
      <c r="AD384" s="76">
        <f t="shared" si="191"/>
        <v>0</v>
      </c>
      <c r="AE384" s="76">
        <f t="shared" si="191"/>
        <v>0</v>
      </c>
      <c r="AF384" s="76">
        <f t="shared" si="191"/>
        <v>0</v>
      </c>
      <c r="AG384" s="76">
        <f t="shared" si="191"/>
        <v>0</v>
      </c>
      <c r="AH384" s="76">
        <f t="shared" si="191"/>
        <v>0</v>
      </c>
      <c r="AI384" s="76">
        <f t="shared" si="191"/>
        <v>0</v>
      </c>
      <c r="AJ384" s="76">
        <f t="shared" si="191"/>
        <v>0</v>
      </c>
      <c r="AK384" s="76">
        <f t="shared" si="191"/>
        <v>0</v>
      </c>
      <c r="AL384" s="76">
        <f t="shared" si="191"/>
        <v>0</v>
      </c>
      <c r="AM384" s="76">
        <f t="shared" si="191"/>
        <v>0</v>
      </c>
      <c r="AQ384" s="76">
        <f t="shared" ref="AQ384:BB384" si="192">+AQ367+AQ382</f>
        <v>2297660956.4899998</v>
      </c>
      <c r="AR384" s="76">
        <f t="shared" si="192"/>
        <v>2413830406.6800003</v>
      </c>
      <c r="AS384" s="76">
        <f t="shared" si="192"/>
        <v>2593345398.4899998</v>
      </c>
      <c r="AT384" s="76">
        <f t="shared" si="192"/>
        <v>2392219616.71</v>
      </c>
      <c r="AU384" s="76">
        <f t="shared" si="192"/>
        <v>2623670534.6199999</v>
      </c>
      <c r="AV384" s="76">
        <f t="shared" si="192"/>
        <v>2711591003.5500002</v>
      </c>
      <c r="AW384" s="76">
        <f t="shared" si="192"/>
        <v>0</v>
      </c>
      <c r="AX384" s="76">
        <f t="shared" si="192"/>
        <v>0</v>
      </c>
      <c r="AY384" s="76">
        <f t="shared" si="192"/>
        <v>0</v>
      </c>
      <c r="AZ384" s="76">
        <f t="shared" si="192"/>
        <v>0</v>
      </c>
      <c r="BA384" s="76">
        <f t="shared" si="192"/>
        <v>0</v>
      </c>
      <c r="BB384" s="76">
        <f t="shared" si="192"/>
        <v>0</v>
      </c>
    </row>
    <row r="385" spans="3:54" s="74" customFormat="1" x14ac:dyDescent="0.3">
      <c r="C385" s="74" t="s">
        <v>586</v>
      </c>
      <c r="D385" s="74">
        <f>+D336-D384</f>
        <v>0</v>
      </c>
      <c r="E385" s="74">
        <f t="shared" ref="E385:AM385" si="193">+E336-E384</f>
        <v>0</v>
      </c>
      <c r="F385" s="74">
        <f t="shared" si="193"/>
        <v>0</v>
      </c>
      <c r="G385" s="74">
        <f t="shared" si="193"/>
        <v>0</v>
      </c>
      <c r="H385" s="74">
        <f t="shared" si="193"/>
        <v>0</v>
      </c>
      <c r="I385" s="74">
        <f t="shared" si="193"/>
        <v>0</v>
      </c>
      <c r="J385" s="74">
        <f t="shared" si="193"/>
        <v>0</v>
      </c>
      <c r="K385" s="74">
        <f t="shared" si="193"/>
        <v>0</v>
      </c>
      <c r="L385" s="74">
        <f t="shared" si="193"/>
        <v>0</v>
      </c>
      <c r="M385" s="74">
        <f t="shared" si="193"/>
        <v>0</v>
      </c>
      <c r="N385" s="74">
        <f t="shared" si="193"/>
        <v>0</v>
      </c>
      <c r="O385" s="74">
        <f t="shared" si="193"/>
        <v>0</v>
      </c>
      <c r="P385" s="74">
        <f t="shared" si="193"/>
        <v>0</v>
      </c>
      <c r="Q385" s="74">
        <f t="shared" si="193"/>
        <v>0</v>
      </c>
      <c r="R385" s="74">
        <f t="shared" si="193"/>
        <v>0</v>
      </c>
      <c r="S385" s="74">
        <f t="shared" si="193"/>
        <v>0</v>
      </c>
      <c r="T385" s="74">
        <f t="shared" si="193"/>
        <v>0</v>
      </c>
      <c r="U385" s="74">
        <f t="shared" si="193"/>
        <v>0</v>
      </c>
      <c r="V385" s="74">
        <f t="shared" si="193"/>
        <v>0</v>
      </c>
      <c r="W385" s="74">
        <f t="shared" si="193"/>
        <v>0</v>
      </c>
      <c r="X385" s="74">
        <f t="shared" si="193"/>
        <v>0</v>
      </c>
      <c r="Y385" s="74">
        <f t="shared" si="193"/>
        <v>0</v>
      </c>
      <c r="Z385" s="74">
        <f t="shared" si="193"/>
        <v>0</v>
      </c>
      <c r="AA385" s="74">
        <f t="shared" si="193"/>
        <v>0</v>
      </c>
      <c r="AB385" s="74">
        <f t="shared" si="193"/>
        <v>0</v>
      </c>
      <c r="AC385" s="74">
        <f t="shared" si="193"/>
        <v>0</v>
      </c>
      <c r="AD385" s="74">
        <f t="shared" si="193"/>
        <v>0</v>
      </c>
      <c r="AE385" s="74">
        <f t="shared" si="193"/>
        <v>0</v>
      </c>
      <c r="AF385" s="74">
        <f t="shared" si="193"/>
        <v>0</v>
      </c>
      <c r="AG385" s="74">
        <f t="shared" si="193"/>
        <v>0</v>
      </c>
      <c r="AH385" s="74">
        <f t="shared" si="193"/>
        <v>0</v>
      </c>
      <c r="AI385" s="74">
        <f t="shared" si="193"/>
        <v>0</v>
      </c>
      <c r="AJ385" s="74">
        <f t="shared" si="193"/>
        <v>0</v>
      </c>
      <c r="AK385" s="74">
        <f t="shared" si="193"/>
        <v>0</v>
      </c>
      <c r="AL385" s="74">
        <f t="shared" si="193"/>
        <v>0</v>
      </c>
      <c r="AM385" s="74">
        <f t="shared" si="193"/>
        <v>0</v>
      </c>
      <c r="AQ385" s="74">
        <f t="shared" ref="AQ385:BB385" si="194">+AQ336-AQ384</f>
        <v>2555316643.46</v>
      </c>
      <c r="AR385" s="74">
        <f t="shared" si="194"/>
        <v>2664329097.7399998</v>
      </c>
      <c r="AS385" s="74">
        <f t="shared" si="194"/>
        <v>2515762130.4699993</v>
      </c>
      <c r="AT385" s="74">
        <f t="shared" si="194"/>
        <v>2607867855.9199991</v>
      </c>
      <c r="AU385" s="74">
        <f t="shared" si="194"/>
        <v>2719205641.5999994</v>
      </c>
      <c r="AV385" s="74">
        <f t="shared" si="194"/>
        <v>2259625126.5699997</v>
      </c>
      <c r="AW385" s="74">
        <f t="shared" si="194"/>
        <v>0</v>
      </c>
      <c r="AX385" s="74">
        <f t="shared" si="194"/>
        <v>0</v>
      </c>
      <c r="AY385" s="74">
        <f t="shared" si="194"/>
        <v>0</v>
      </c>
      <c r="AZ385" s="74">
        <f t="shared" si="194"/>
        <v>0</v>
      </c>
      <c r="BA385" s="74">
        <f t="shared" si="194"/>
        <v>0</v>
      </c>
      <c r="BB385" s="74">
        <f t="shared" si="194"/>
        <v>0</v>
      </c>
    </row>
    <row r="386" spans="3:54" x14ac:dyDescent="0.3">
      <c r="AB386" s="62"/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81D9C1D-468F-41FE-8291-DDE514E5E238}">
          <x14:formula1>
            <xm:f>Comandos!$C$2:$C$13</xm:f>
          </x14:formula1>
          <xm:sqref>B7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6715A-AC2B-4940-ADA8-8D5341AF2F5D}">
  <sheetPr>
    <tabColor rgb="FFFF0000"/>
  </sheetPr>
  <dimension ref="A1:BB409"/>
  <sheetViews>
    <sheetView showGridLines="0" workbookViewId="0">
      <pane xSplit="3" ySplit="9" topLeftCell="D10" activePane="bottomRight" state="frozen"/>
      <selection activeCell="D231" sqref="D231"/>
      <selection pane="topRight" activeCell="D231" sqref="D231"/>
      <selection pane="bottomLeft" activeCell="D231" sqref="D231"/>
      <selection pane="bottomRight" activeCell="D231" sqref="D231"/>
    </sheetView>
  </sheetViews>
  <sheetFormatPr baseColWidth="10" defaultRowHeight="13.8" outlineLevelRow="1" outlineLevelCol="1" x14ac:dyDescent="0.3"/>
  <cols>
    <col min="1" max="1" width="10.88671875" style="18" bestFit="1" customWidth="1"/>
    <col min="2" max="2" width="11.5546875" style="18"/>
    <col min="3" max="3" width="37.21875" style="18" bestFit="1" customWidth="1"/>
    <col min="4" max="15" width="13.5546875" style="18" customWidth="1" outlineLevel="1"/>
    <col min="16" max="39" width="13.5546875" style="18" customWidth="1"/>
    <col min="40" max="42" width="11.5546875" style="18"/>
    <col min="43" max="54" width="13.5546875" style="18" customWidth="1"/>
    <col min="55" max="16384" width="11.5546875" style="18"/>
  </cols>
  <sheetData>
    <row r="1" spans="2:54" ht="14.4" thickBot="1" x14ac:dyDescent="0.35">
      <c r="B1" s="18" t="s">
        <v>732</v>
      </c>
      <c r="D1" s="18">
        <v>1</v>
      </c>
      <c r="E1" s="18">
        <v>2</v>
      </c>
      <c r="F1" s="18">
        <v>3</v>
      </c>
      <c r="G1" s="18">
        <v>4</v>
      </c>
      <c r="H1" s="18">
        <v>5</v>
      </c>
      <c r="I1" s="18">
        <v>6</v>
      </c>
      <c r="J1" s="18">
        <v>7</v>
      </c>
      <c r="K1" s="18">
        <v>8</v>
      </c>
      <c r="L1" s="18">
        <v>9</v>
      </c>
      <c r="M1" s="18">
        <v>10</v>
      </c>
      <c r="N1" s="18">
        <v>11</v>
      </c>
      <c r="O1" s="18">
        <v>12</v>
      </c>
      <c r="P1" s="18">
        <v>13</v>
      </c>
      <c r="Q1" s="18">
        <v>14</v>
      </c>
      <c r="R1" s="18">
        <v>15</v>
      </c>
      <c r="S1" s="18">
        <v>16</v>
      </c>
      <c r="T1" s="18">
        <v>17</v>
      </c>
      <c r="U1" s="18">
        <v>18</v>
      </c>
      <c r="V1" s="18">
        <v>19</v>
      </c>
      <c r="W1" s="18">
        <v>20</v>
      </c>
      <c r="X1" s="18">
        <v>21</v>
      </c>
      <c r="Y1" s="18">
        <v>22</v>
      </c>
      <c r="Z1" s="18">
        <v>23</v>
      </c>
      <c r="AA1" s="18">
        <v>24</v>
      </c>
      <c r="AB1" s="18">
        <v>25</v>
      </c>
      <c r="AC1" s="18">
        <v>26</v>
      </c>
      <c r="AD1" s="18">
        <v>27</v>
      </c>
      <c r="AE1" s="18">
        <v>28</v>
      </c>
      <c r="AF1" s="18">
        <v>29</v>
      </c>
      <c r="AG1" s="18">
        <v>30</v>
      </c>
      <c r="AH1" s="18">
        <v>31</v>
      </c>
      <c r="AI1" s="18">
        <v>32</v>
      </c>
      <c r="AJ1" s="18">
        <v>33</v>
      </c>
      <c r="AK1" s="18">
        <v>34</v>
      </c>
      <c r="AL1" s="18">
        <v>35</v>
      </c>
      <c r="AM1" s="18">
        <v>36</v>
      </c>
    </row>
    <row r="2" spans="2:54" x14ac:dyDescent="0.3">
      <c r="B2" s="19"/>
      <c r="C2" s="20"/>
      <c r="D2" s="21"/>
    </row>
    <row r="3" spans="2:54" ht="25.8" x14ac:dyDescent="0.5">
      <c r="B3" s="19"/>
      <c r="C3" s="78" t="s">
        <v>587</v>
      </c>
      <c r="D3" s="21"/>
    </row>
    <row r="4" spans="2:54" ht="14.4" thickBot="1" x14ac:dyDescent="0.35">
      <c r="B4" s="19"/>
      <c r="C4" s="22"/>
      <c r="D4" s="21"/>
    </row>
    <row r="6" spans="2:54" x14ac:dyDescent="0.3">
      <c r="C6" s="23" t="s">
        <v>1</v>
      </c>
      <c r="D6" s="1">
        <v>2023</v>
      </c>
      <c r="E6" s="1">
        <v>2023</v>
      </c>
      <c r="F6" s="1">
        <v>2023</v>
      </c>
      <c r="G6" s="1">
        <v>2023</v>
      </c>
      <c r="H6" s="1">
        <v>2023</v>
      </c>
      <c r="I6" s="1">
        <v>2023</v>
      </c>
      <c r="J6" s="1">
        <v>2023</v>
      </c>
      <c r="K6" s="1">
        <v>2023</v>
      </c>
      <c r="L6" s="1">
        <v>2023</v>
      </c>
      <c r="M6" s="1">
        <v>2023</v>
      </c>
      <c r="N6" s="1">
        <v>2023</v>
      </c>
      <c r="O6" s="1">
        <v>2023</v>
      </c>
      <c r="P6" s="2">
        <v>2024</v>
      </c>
      <c r="Q6" s="2">
        <v>2024</v>
      </c>
      <c r="R6" s="2">
        <v>2024</v>
      </c>
      <c r="S6" s="2">
        <v>2024</v>
      </c>
      <c r="T6" s="2">
        <v>2024</v>
      </c>
      <c r="U6" s="2">
        <v>2024</v>
      </c>
      <c r="V6" s="2">
        <v>2024</v>
      </c>
      <c r="W6" s="2">
        <v>2024</v>
      </c>
      <c r="X6" s="2">
        <v>2024</v>
      </c>
      <c r="Y6" s="2">
        <v>2024</v>
      </c>
      <c r="Z6" s="2">
        <v>2024</v>
      </c>
      <c r="AA6" s="2">
        <v>2024</v>
      </c>
      <c r="AB6" s="2">
        <v>2025</v>
      </c>
      <c r="AC6" s="2">
        <v>2025</v>
      </c>
      <c r="AD6" s="2">
        <v>2025</v>
      </c>
      <c r="AE6" s="2">
        <v>2025</v>
      </c>
      <c r="AF6" s="2">
        <v>2025</v>
      </c>
      <c r="AG6" s="2">
        <v>2025</v>
      </c>
      <c r="AH6" s="2">
        <v>2025</v>
      </c>
      <c r="AI6" s="2">
        <v>2025</v>
      </c>
      <c r="AJ6" s="2">
        <v>2025</v>
      </c>
      <c r="AK6" s="2">
        <v>2025</v>
      </c>
      <c r="AL6" s="2">
        <v>2025</v>
      </c>
      <c r="AM6" s="2">
        <v>2025</v>
      </c>
      <c r="AQ6" s="2">
        <v>2025</v>
      </c>
      <c r="AR6" s="2">
        <v>2025</v>
      </c>
      <c r="AS6" s="2">
        <v>2025</v>
      </c>
      <c r="AT6" s="2">
        <v>2025</v>
      </c>
      <c r="AU6" s="2">
        <v>2025</v>
      </c>
      <c r="AV6" s="2">
        <v>2025</v>
      </c>
      <c r="AW6" s="2">
        <v>2025</v>
      </c>
      <c r="AX6" s="2">
        <v>2025</v>
      </c>
      <c r="AY6" s="2">
        <v>2025</v>
      </c>
      <c r="AZ6" s="2">
        <v>2025</v>
      </c>
      <c r="BA6" s="2">
        <v>2025</v>
      </c>
      <c r="BB6" s="2">
        <v>2025</v>
      </c>
    </row>
    <row r="7" spans="2:54" ht="14.4" thickBot="1" x14ac:dyDescent="0.35">
      <c r="B7" s="81">
        <v>6</v>
      </c>
      <c r="C7" s="23" t="s">
        <v>2</v>
      </c>
      <c r="D7" s="1">
        <v>1</v>
      </c>
      <c r="E7" s="1">
        <v>2</v>
      </c>
      <c r="F7" s="1">
        <v>3</v>
      </c>
      <c r="G7" s="1">
        <v>4</v>
      </c>
      <c r="H7" s="1">
        <v>5</v>
      </c>
      <c r="I7" s="1">
        <v>6</v>
      </c>
      <c r="J7" s="1">
        <v>7</v>
      </c>
      <c r="K7" s="1">
        <v>8</v>
      </c>
      <c r="L7" s="1">
        <v>9</v>
      </c>
      <c r="M7" s="1">
        <v>10</v>
      </c>
      <c r="N7" s="1">
        <v>11</v>
      </c>
      <c r="O7" s="1">
        <v>12</v>
      </c>
      <c r="P7" s="2">
        <v>1</v>
      </c>
      <c r="Q7" s="2">
        <v>2</v>
      </c>
      <c r="R7" s="2">
        <v>3</v>
      </c>
      <c r="S7" s="2">
        <v>4</v>
      </c>
      <c r="T7" s="2">
        <v>5</v>
      </c>
      <c r="U7" s="2">
        <v>6</v>
      </c>
      <c r="V7" s="2">
        <v>7</v>
      </c>
      <c r="W7" s="2">
        <v>8</v>
      </c>
      <c r="X7" s="2">
        <v>9</v>
      </c>
      <c r="Y7" s="2">
        <v>10</v>
      </c>
      <c r="Z7" s="2">
        <v>11</v>
      </c>
      <c r="AA7" s="2">
        <v>12</v>
      </c>
      <c r="AB7" s="2">
        <v>1</v>
      </c>
      <c r="AC7" s="2">
        <v>2</v>
      </c>
      <c r="AD7" s="2">
        <v>3</v>
      </c>
      <c r="AE7" s="2">
        <v>4</v>
      </c>
      <c r="AF7" s="2">
        <v>5</v>
      </c>
      <c r="AG7" s="2">
        <v>6</v>
      </c>
      <c r="AH7" s="2">
        <v>7</v>
      </c>
      <c r="AI7" s="2">
        <v>8</v>
      </c>
      <c r="AJ7" s="2">
        <v>9</v>
      </c>
      <c r="AK7" s="2">
        <v>10</v>
      </c>
      <c r="AL7" s="2">
        <v>11</v>
      </c>
      <c r="AM7" s="2">
        <v>12</v>
      </c>
      <c r="AQ7" s="2">
        <v>1</v>
      </c>
      <c r="AR7" s="2">
        <v>2</v>
      </c>
      <c r="AS7" s="2">
        <v>3</v>
      </c>
      <c r="AT7" s="2">
        <v>4</v>
      </c>
      <c r="AU7" s="2">
        <v>5</v>
      </c>
      <c r="AV7" s="2">
        <v>6</v>
      </c>
      <c r="AW7" s="2">
        <v>7</v>
      </c>
      <c r="AX7" s="2">
        <v>8</v>
      </c>
      <c r="AY7" s="2">
        <v>9</v>
      </c>
      <c r="AZ7" s="2">
        <v>10</v>
      </c>
      <c r="BA7" s="2">
        <v>11</v>
      </c>
      <c r="BB7" s="2">
        <v>12</v>
      </c>
    </row>
    <row r="8" spans="2:54" ht="15" thickTop="1" thickBot="1" x14ac:dyDescent="0.35">
      <c r="D8" s="24" t="s">
        <v>0</v>
      </c>
      <c r="E8" s="25"/>
      <c r="F8" s="25"/>
      <c r="G8" s="25"/>
      <c r="H8" s="25"/>
      <c r="I8" s="25"/>
      <c r="J8" s="25"/>
      <c r="K8" s="25"/>
      <c r="L8" s="25"/>
      <c r="M8" s="25"/>
      <c r="N8" s="25"/>
      <c r="O8" s="26"/>
      <c r="P8" s="27" t="s">
        <v>3</v>
      </c>
      <c r="Q8" s="28"/>
      <c r="R8" s="28"/>
      <c r="S8" s="28"/>
      <c r="T8" s="28"/>
      <c r="U8" s="28"/>
      <c r="V8" s="28"/>
      <c r="W8" s="28"/>
      <c r="X8" s="28"/>
      <c r="Y8" s="28"/>
      <c r="Z8" s="28"/>
      <c r="AA8" s="29"/>
      <c r="AB8" s="30" t="s">
        <v>44</v>
      </c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2"/>
      <c r="AQ8" s="126" t="s">
        <v>613</v>
      </c>
      <c r="AR8" s="121"/>
      <c r="AS8" s="121"/>
      <c r="AT8" s="121"/>
      <c r="AU8" s="121"/>
      <c r="AV8" s="121"/>
      <c r="AW8" s="121"/>
      <c r="AX8" s="121"/>
      <c r="AY8" s="121"/>
      <c r="AZ8" s="121"/>
      <c r="BA8" s="121"/>
      <c r="BB8" s="122"/>
    </row>
    <row r="9" spans="2:54" s="33" customFormat="1" ht="27.6" customHeight="1" thickTop="1" thickBot="1" x14ac:dyDescent="0.35">
      <c r="D9" s="34">
        <v>44927</v>
      </c>
      <c r="E9" s="35">
        <v>44958</v>
      </c>
      <c r="F9" s="35">
        <v>44986</v>
      </c>
      <c r="G9" s="35">
        <v>45017</v>
      </c>
      <c r="H9" s="35">
        <v>45047</v>
      </c>
      <c r="I9" s="35">
        <v>45078</v>
      </c>
      <c r="J9" s="35">
        <v>45108</v>
      </c>
      <c r="K9" s="35">
        <v>45139</v>
      </c>
      <c r="L9" s="35">
        <v>45170</v>
      </c>
      <c r="M9" s="35">
        <v>45200</v>
      </c>
      <c r="N9" s="35">
        <v>45231</v>
      </c>
      <c r="O9" s="36">
        <v>45261</v>
      </c>
      <c r="P9" s="37">
        <v>45292</v>
      </c>
      <c r="Q9" s="38">
        <v>45323</v>
      </c>
      <c r="R9" s="38">
        <v>45352</v>
      </c>
      <c r="S9" s="38">
        <v>45383</v>
      </c>
      <c r="T9" s="38">
        <v>45413</v>
      </c>
      <c r="U9" s="38">
        <v>45444</v>
      </c>
      <c r="V9" s="38">
        <v>45474</v>
      </c>
      <c r="W9" s="38">
        <v>45505</v>
      </c>
      <c r="X9" s="38">
        <v>45536</v>
      </c>
      <c r="Y9" s="38">
        <v>45566</v>
      </c>
      <c r="Z9" s="38">
        <v>45597</v>
      </c>
      <c r="AA9" s="39">
        <v>45627</v>
      </c>
      <c r="AB9" s="40">
        <v>45658</v>
      </c>
      <c r="AC9" s="41">
        <v>45689</v>
      </c>
      <c r="AD9" s="41">
        <v>45717</v>
      </c>
      <c r="AE9" s="41">
        <v>45748</v>
      </c>
      <c r="AF9" s="41">
        <v>45778</v>
      </c>
      <c r="AG9" s="41">
        <v>45809</v>
      </c>
      <c r="AH9" s="41">
        <v>45839</v>
      </c>
      <c r="AI9" s="41">
        <v>45870</v>
      </c>
      <c r="AJ9" s="41">
        <v>45901</v>
      </c>
      <c r="AK9" s="41">
        <v>45931</v>
      </c>
      <c r="AL9" s="41">
        <v>45962</v>
      </c>
      <c r="AM9" s="42">
        <v>45992</v>
      </c>
      <c r="AQ9" s="123">
        <v>45658</v>
      </c>
      <c r="AR9" s="124">
        <v>45689</v>
      </c>
      <c r="AS9" s="124">
        <v>45717</v>
      </c>
      <c r="AT9" s="124">
        <v>45748</v>
      </c>
      <c r="AU9" s="124">
        <v>45778</v>
      </c>
      <c r="AV9" s="124">
        <v>45809</v>
      </c>
      <c r="AW9" s="124">
        <v>45839</v>
      </c>
      <c r="AX9" s="124">
        <v>45870</v>
      </c>
      <c r="AY9" s="124">
        <v>45901</v>
      </c>
      <c r="AZ9" s="124">
        <v>45931</v>
      </c>
      <c r="BA9" s="124">
        <v>45962</v>
      </c>
      <c r="BB9" s="125">
        <v>45992</v>
      </c>
    </row>
    <row r="10" spans="2:54" ht="15" thickTop="1" thickBot="1" x14ac:dyDescent="0.35"/>
    <row r="11" spans="2:54" ht="14.4" thickBot="1" x14ac:dyDescent="0.35">
      <c r="B11" s="43" t="s">
        <v>4</v>
      </c>
      <c r="C11" s="43" t="s">
        <v>5</v>
      </c>
      <c r="D11" s="44">
        <f t="shared" ref="D11:AM11" si="0">+SUBTOTAL(9,D12:D19)</f>
        <v>0</v>
      </c>
      <c r="E11" s="44">
        <f t="shared" si="0"/>
        <v>0</v>
      </c>
      <c r="F11" s="44">
        <f t="shared" si="0"/>
        <v>0</v>
      </c>
      <c r="G11" s="44">
        <f t="shared" si="0"/>
        <v>0</v>
      </c>
      <c r="H11" s="44">
        <f t="shared" si="0"/>
        <v>0</v>
      </c>
      <c r="I11" s="44">
        <f t="shared" si="0"/>
        <v>0</v>
      </c>
      <c r="J11" s="44">
        <f t="shared" si="0"/>
        <v>0</v>
      </c>
      <c r="K11" s="44">
        <f t="shared" si="0"/>
        <v>0</v>
      </c>
      <c r="L11" s="44">
        <f t="shared" si="0"/>
        <v>0</v>
      </c>
      <c r="M11" s="44">
        <f t="shared" si="0"/>
        <v>0</v>
      </c>
      <c r="N11" s="44">
        <f t="shared" si="0"/>
        <v>0</v>
      </c>
      <c r="O11" s="44">
        <f t="shared" si="0"/>
        <v>0</v>
      </c>
      <c r="P11" s="44">
        <f t="shared" si="0"/>
        <v>0</v>
      </c>
      <c r="Q11" s="44">
        <f t="shared" si="0"/>
        <v>0</v>
      </c>
      <c r="R11" s="44">
        <f t="shared" si="0"/>
        <v>0</v>
      </c>
      <c r="S11" s="44">
        <f t="shared" si="0"/>
        <v>0</v>
      </c>
      <c r="T11" s="44">
        <f t="shared" si="0"/>
        <v>0</v>
      </c>
      <c r="U11" s="44">
        <f t="shared" si="0"/>
        <v>0</v>
      </c>
      <c r="V11" s="44">
        <f t="shared" si="0"/>
        <v>0</v>
      </c>
      <c r="W11" s="44">
        <f t="shared" si="0"/>
        <v>0</v>
      </c>
      <c r="X11" s="44">
        <f t="shared" si="0"/>
        <v>0</v>
      </c>
      <c r="Y11" s="44">
        <f t="shared" si="0"/>
        <v>0</v>
      </c>
      <c r="Z11" s="44">
        <f t="shared" si="0"/>
        <v>0</v>
      </c>
      <c r="AA11" s="44">
        <f t="shared" si="0"/>
        <v>0</v>
      </c>
      <c r="AB11" s="44">
        <f t="shared" si="0"/>
        <v>0</v>
      </c>
      <c r="AC11" s="44">
        <f t="shared" si="0"/>
        <v>0</v>
      </c>
      <c r="AD11" s="44">
        <f t="shared" si="0"/>
        <v>0</v>
      </c>
      <c r="AE11" s="44">
        <f t="shared" si="0"/>
        <v>0</v>
      </c>
      <c r="AF11" s="44">
        <f t="shared" si="0"/>
        <v>0</v>
      </c>
      <c r="AG11" s="44">
        <f t="shared" si="0"/>
        <v>0</v>
      </c>
      <c r="AH11" s="44">
        <f t="shared" si="0"/>
        <v>0</v>
      </c>
      <c r="AI11" s="44">
        <f t="shared" si="0"/>
        <v>0</v>
      </c>
      <c r="AJ11" s="44">
        <f t="shared" si="0"/>
        <v>0</v>
      </c>
      <c r="AK11" s="44">
        <f t="shared" si="0"/>
        <v>0</v>
      </c>
      <c r="AL11" s="44">
        <f t="shared" si="0"/>
        <v>0</v>
      </c>
      <c r="AM11" s="44">
        <f t="shared" si="0"/>
        <v>0</v>
      </c>
      <c r="AQ11" s="44">
        <f t="shared" ref="AQ11:BB11" si="1">+SUBTOTAL(9,AQ12:AQ19)</f>
        <v>0</v>
      </c>
      <c r="AR11" s="44">
        <f t="shared" si="1"/>
        <v>0</v>
      </c>
      <c r="AS11" s="44">
        <f t="shared" si="1"/>
        <v>0</v>
      </c>
      <c r="AT11" s="44">
        <f t="shared" si="1"/>
        <v>0</v>
      </c>
      <c r="AU11" s="44">
        <f t="shared" si="1"/>
        <v>0</v>
      </c>
      <c r="AV11" s="44">
        <f t="shared" si="1"/>
        <v>0</v>
      </c>
      <c r="AW11" s="44">
        <f t="shared" si="1"/>
        <v>0</v>
      </c>
      <c r="AX11" s="44">
        <f t="shared" si="1"/>
        <v>0</v>
      </c>
      <c r="AY11" s="44">
        <f t="shared" si="1"/>
        <v>0</v>
      </c>
      <c r="AZ11" s="44">
        <f t="shared" si="1"/>
        <v>0</v>
      </c>
      <c r="BA11" s="44">
        <f t="shared" si="1"/>
        <v>0</v>
      </c>
      <c r="BB11" s="44">
        <f t="shared" si="1"/>
        <v>0</v>
      </c>
    </row>
    <row r="12" spans="2:54" x14ac:dyDescent="0.3">
      <c r="B12" s="45" t="s">
        <v>6</v>
      </c>
      <c r="C12" s="45" t="s">
        <v>7</v>
      </c>
      <c r="D12" s="46">
        <f t="shared" ref="D12:AM12" si="2">+SUBTOTAL(9,D13:D13)</f>
        <v>0</v>
      </c>
      <c r="E12" s="46">
        <f t="shared" si="2"/>
        <v>0</v>
      </c>
      <c r="F12" s="46">
        <f t="shared" si="2"/>
        <v>0</v>
      </c>
      <c r="G12" s="46">
        <f t="shared" si="2"/>
        <v>0</v>
      </c>
      <c r="H12" s="46">
        <f t="shared" si="2"/>
        <v>0</v>
      </c>
      <c r="I12" s="46">
        <f t="shared" si="2"/>
        <v>0</v>
      </c>
      <c r="J12" s="46">
        <f t="shared" si="2"/>
        <v>0</v>
      </c>
      <c r="K12" s="46">
        <f t="shared" si="2"/>
        <v>0</v>
      </c>
      <c r="L12" s="46">
        <f t="shared" si="2"/>
        <v>0</v>
      </c>
      <c r="M12" s="46">
        <f t="shared" si="2"/>
        <v>0</v>
      </c>
      <c r="N12" s="46">
        <f t="shared" si="2"/>
        <v>0</v>
      </c>
      <c r="O12" s="46">
        <f t="shared" si="2"/>
        <v>0</v>
      </c>
      <c r="P12" s="46">
        <f t="shared" si="2"/>
        <v>0</v>
      </c>
      <c r="Q12" s="46">
        <f t="shared" si="2"/>
        <v>0</v>
      </c>
      <c r="R12" s="46">
        <f t="shared" si="2"/>
        <v>0</v>
      </c>
      <c r="S12" s="46">
        <f t="shared" si="2"/>
        <v>0</v>
      </c>
      <c r="T12" s="46">
        <f t="shared" si="2"/>
        <v>0</v>
      </c>
      <c r="U12" s="46">
        <f t="shared" si="2"/>
        <v>0</v>
      </c>
      <c r="V12" s="46">
        <f t="shared" si="2"/>
        <v>0</v>
      </c>
      <c r="W12" s="46">
        <f t="shared" si="2"/>
        <v>0</v>
      </c>
      <c r="X12" s="46">
        <f t="shared" si="2"/>
        <v>0</v>
      </c>
      <c r="Y12" s="46">
        <f t="shared" si="2"/>
        <v>0</v>
      </c>
      <c r="Z12" s="46">
        <f t="shared" si="2"/>
        <v>0</v>
      </c>
      <c r="AA12" s="46">
        <f t="shared" si="2"/>
        <v>0</v>
      </c>
      <c r="AB12" s="46">
        <f t="shared" si="2"/>
        <v>0</v>
      </c>
      <c r="AC12" s="46">
        <f t="shared" si="2"/>
        <v>0</v>
      </c>
      <c r="AD12" s="46">
        <f t="shared" si="2"/>
        <v>0</v>
      </c>
      <c r="AE12" s="46">
        <f t="shared" si="2"/>
        <v>0</v>
      </c>
      <c r="AF12" s="46">
        <f t="shared" si="2"/>
        <v>0</v>
      </c>
      <c r="AG12" s="46">
        <f t="shared" si="2"/>
        <v>0</v>
      </c>
      <c r="AH12" s="46">
        <f t="shared" si="2"/>
        <v>0</v>
      </c>
      <c r="AI12" s="46">
        <f t="shared" si="2"/>
        <v>0</v>
      </c>
      <c r="AJ12" s="46">
        <f t="shared" si="2"/>
        <v>0</v>
      </c>
      <c r="AK12" s="46">
        <f t="shared" si="2"/>
        <v>0</v>
      </c>
      <c r="AL12" s="46">
        <f t="shared" si="2"/>
        <v>0</v>
      </c>
      <c r="AM12" s="46">
        <f t="shared" si="2"/>
        <v>0</v>
      </c>
      <c r="AQ12" s="46">
        <f t="shared" ref="AQ12:BB12" si="3">+SUBTOTAL(9,AQ13:AQ13)</f>
        <v>0</v>
      </c>
      <c r="AR12" s="46">
        <f t="shared" si="3"/>
        <v>0</v>
      </c>
      <c r="AS12" s="46">
        <f t="shared" si="3"/>
        <v>0</v>
      </c>
      <c r="AT12" s="46">
        <f t="shared" si="3"/>
        <v>0</v>
      </c>
      <c r="AU12" s="46">
        <f t="shared" si="3"/>
        <v>0</v>
      </c>
      <c r="AV12" s="46">
        <f t="shared" si="3"/>
        <v>0</v>
      </c>
      <c r="AW12" s="46">
        <f t="shared" si="3"/>
        <v>0</v>
      </c>
      <c r="AX12" s="46">
        <f t="shared" si="3"/>
        <v>0</v>
      </c>
      <c r="AY12" s="46">
        <f t="shared" si="3"/>
        <v>0</v>
      </c>
      <c r="AZ12" s="46">
        <f t="shared" si="3"/>
        <v>0</v>
      </c>
      <c r="BA12" s="46">
        <f t="shared" si="3"/>
        <v>0</v>
      </c>
      <c r="BB12" s="46">
        <f t="shared" si="3"/>
        <v>0</v>
      </c>
    </row>
    <row r="13" spans="2:54" hidden="1" outlineLevel="1" x14ac:dyDescent="0.3">
      <c r="B13" s="47" t="s">
        <v>8</v>
      </c>
      <c r="C13" s="47" t="s">
        <v>7</v>
      </c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Q13" s="48">
        <f>+AB13</f>
        <v>0</v>
      </c>
      <c r="AR13" s="48">
        <f t="shared" ref="AR13:BB13" si="4">+AC13</f>
        <v>0</v>
      </c>
      <c r="AS13" s="48">
        <f t="shared" si="4"/>
        <v>0</v>
      </c>
      <c r="AT13" s="48">
        <f t="shared" si="4"/>
        <v>0</v>
      </c>
      <c r="AU13" s="48">
        <f t="shared" si="4"/>
        <v>0</v>
      </c>
      <c r="AV13" s="48">
        <f t="shared" si="4"/>
        <v>0</v>
      </c>
      <c r="AW13" s="48">
        <f t="shared" si="4"/>
        <v>0</v>
      </c>
      <c r="AX13" s="48">
        <f t="shared" si="4"/>
        <v>0</v>
      </c>
      <c r="AY13" s="48">
        <f t="shared" si="4"/>
        <v>0</v>
      </c>
      <c r="AZ13" s="48">
        <f t="shared" si="4"/>
        <v>0</v>
      </c>
      <c r="BA13" s="48">
        <f t="shared" si="4"/>
        <v>0</v>
      </c>
      <c r="BB13" s="48">
        <f t="shared" si="4"/>
        <v>0</v>
      </c>
    </row>
    <row r="14" spans="2:54" collapsed="1" x14ac:dyDescent="0.3">
      <c r="B14" s="49" t="s">
        <v>9</v>
      </c>
      <c r="C14" s="49" t="s">
        <v>10</v>
      </c>
      <c r="D14" s="50">
        <f t="shared" ref="D14:AM14" si="5">+SUBTOTAL(9,D15:D15)</f>
        <v>0</v>
      </c>
      <c r="E14" s="50">
        <f t="shared" si="5"/>
        <v>0</v>
      </c>
      <c r="F14" s="50">
        <f t="shared" si="5"/>
        <v>0</v>
      </c>
      <c r="G14" s="50">
        <f t="shared" si="5"/>
        <v>0</v>
      </c>
      <c r="H14" s="50">
        <f t="shared" si="5"/>
        <v>0</v>
      </c>
      <c r="I14" s="50">
        <f t="shared" si="5"/>
        <v>0</v>
      </c>
      <c r="J14" s="50">
        <f t="shared" si="5"/>
        <v>0</v>
      </c>
      <c r="K14" s="50">
        <f t="shared" si="5"/>
        <v>0</v>
      </c>
      <c r="L14" s="50">
        <f t="shared" si="5"/>
        <v>0</v>
      </c>
      <c r="M14" s="50">
        <f t="shared" si="5"/>
        <v>0</v>
      </c>
      <c r="N14" s="50">
        <f t="shared" si="5"/>
        <v>0</v>
      </c>
      <c r="O14" s="50">
        <f t="shared" si="5"/>
        <v>0</v>
      </c>
      <c r="P14" s="50">
        <f t="shared" si="5"/>
        <v>0</v>
      </c>
      <c r="Q14" s="50">
        <f t="shared" si="5"/>
        <v>0</v>
      </c>
      <c r="R14" s="50">
        <f t="shared" si="5"/>
        <v>0</v>
      </c>
      <c r="S14" s="50">
        <f t="shared" si="5"/>
        <v>0</v>
      </c>
      <c r="T14" s="50">
        <f t="shared" si="5"/>
        <v>0</v>
      </c>
      <c r="U14" s="50">
        <f t="shared" si="5"/>
        <v>0</v>
      </c>
      <c r="V14" s="50">
        <f t="shared" si="5"/>
        <v>0</v>
      </c>
      <c r="W14" s="50">
        <f t="shared" si="5"/>
        <v>0</v>
      </c>
      <c r="X14" s="50">
        <f t="shared" si="5"/>
        <v>0</v>
      </c>
      <c r="Y14" s="50">
        <f t="shared" si="5"/>
        <v>0</v>
      </c>
      <c r="Z14" s="50">
        <f t="shared" si="5"/>
        <v>0</v>
      </c>
      <c r="AA14" s="50">
        <f t="shared" si="5"/>
        <v>0</v>
      </c>
      <c r="AB14" s="50">
        <f t="shared" si="5"/>
        <v>0</v>
      </c>
      <c r="AC14" s="50">
        <f t="shared" si="5"/>
        <v>0</v>
      </c>
      <c r="AD14" s="50">
        <f t="shared" si="5"/>
        <v>0</v>
      </c>
      <c r="AE14" s="50">
        <f t="shared" si="5"/>
        <v>0</v>
      </c>
      <c r="AF14" s="50">
        <f t="shared" si="5"/>
        <v>0</v>
      </c>
      <c r="AG14" s="50">
        <f t="shared" si="5"/>
        <v>0</v>
      </c>
      <c r="AH14" s="50">
        <f t="shared" si="5"/>
        <v>0</v>
      </c>
      <c r="AI14" s="50">
        <f t="shared" si="5"/>
        <v>0</v>
      </c>
      <c r="AJ14" s="50">
        <f t="shared" si="5"/>
        <v>0</v>
      </c>
      <c r="AK14" s="50">
        <f t="shared" si="5"/>
        <v>0</v>
      </c>
      <c r="AL14" s="50">
        <f t="shared" si="5"/>
        <v>0</v>
      </c>
      <c r="AM14" s="50">
        <f t="shared" si="5"/>
        <v>0</v>
      </c>
      <c r="AQ14" s="50">
        <f t="shared" ref="AQ14:BB14" si="6">+SUBTOTAL(9,AQ15:AQ15)</f>
        <v>0</v>
      </c>
      <c r="AR14" s="50">
        <f t="shared" si="6"/>
        <v>0</v>
      </c>
      <c r="AS14" s="50">
        <f t="shared" si="6"/>
        <v>0</v>
      </c>
      <c r="AT14" s="50">
        <f t="shared" si="6"/>
        <v>0</v>
      </c>
      <c r="AU14" s="50">
        <f t="shared" si="6"/>
        <v>0</v>
      </c>
      <c r="AV14" s="50">
        <f t="shared" si="6"/>
        <v>0</v>
      </c>
      <c r="AW14" s="50">
        <f t="shared" si="6"/>
        <v>0</v>
      </c>
      <c r="AX14" s="50">
        <f t="shared" si="6"/>
        <v>0</v>
      </c>
      <c r="AY14" s="50">
        <f t="shared" si="6"/>
        <v>0</v>
      </c>
      <c r="AZ14" s="50">
        <f t="shared" si="6"/>
        <v>0</v>
      </c>
      <c r="BA14" s="50">
        <f t="shared" si="6"/>
        <v>0</v>
      </c>
      <c r="BB14" s="50">
        <f t="shared" si="6"/>
        <v>0</v>
      </c>
    </row>
    <row r="15" spans="2:54" hidden="1" outlineLevel="1" x14ac:dyDescent="0.3">
      <c r="B15" s="47" t="s">
        <v>11</v>
      </c>
      <c r="C15" s="47" t="s">
        <v>12</v>
      </c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Q15" s="48">
        <f>+AB15</f>
        <v>0</v>
      </c>
      <c r="AR15" s="48">
        <f t="shared" ref="AR15:BB15" si="7">+AC15</f>
        <v>0</v>
      </c>
      <c r="AS15" s="48">
        <f t="shared" si="7"/>
        <v>0</v>
      </c>
      <c r="AT15" s="48">
        <f t="shared" si="7"/>
        <v>0</v>
      </c>
      <c r="AU15" s="48">
        <f t="shared" si="7"/>
        <v>0</v>
      </c>
      <c r="AV15" s="48">
        <f t="shared" si="7"/>
        <v>0</v>
      </c>
      <c r="AW15" s="48">
        <f t="shared" si="7"/>
        <v>0</v>
      </c>
      <c r="AX15" s="48">
        <f t="shared" si="7"/>
        <v>0</v>
      </c>
      <c r="AY15" s="48">
        <f t="shared" si="7"/>
        <v>0</v>
      </c>
      <c r="AZ15" s="48">
        <f t="shared" si="7"/>
        <v>0</v>
      </c>
      <c r="BA15" s="48">
        <f t="shared" si="7"/>
        <v>0</v>
      </c>
      <c r="BB15" s="48">
        <f t="shared" si="7"/>
        <v>0</v>
      </c>
    </row>
    <row r="16" spans="2:54" collapsed="1" x14ac:dyDescent="0.3">
      <c r="B16" s="49" t="s">
        <v>13</v>
      </c>
      <c r="C16" s="49" t="s">
        <v>14</v>
      </c>
      <c r="D16" s="50">
        <f t="shared" ref="D16:AM16" si="8">+SUBTOTAL(9,D17:D17)</f>
        <v>0</v>
      </c>
      <c r="E16" s="50">
        <f t="shared" si="8"/>
        <v>0</v>
      </c>
      <c r="F16" s="50">
        <f t="shared" si="8"/>
        <v>0</v>
      </c>
      <c r="G16" s="50">
        <f t="shared" si="8"/>
        <v>0</v>
      </c>
      <c r="H16" s="50">
        <f t="shared" si="8"/>
        <v>0</v>
      </c>
      <c r="I16" s="50">
        <f t="shared" si="8"/>
        <v>0</v>
      </c>
      <c r="J16" s="50">
        <f t="shared" si="8"/>
        <v>0</v>
      </c>
      <c r="K16" s="50">
        <f t="shared" si="8"/>
        <v>0</v>
      </c>
      <c r="L16" s="50">
        <f t="shared" si="8"/>
        <v>0</v>
      </c>
      <c r="M16" s="50">
        <f t="shared" si="8"/>
        <v>0</v>
      </c>
      <c r="N16" s="50">
        <f t="shared" si="8"/>
        <v>0</v>
      </c>
      <c r="O16" s="50">
        <f t="shared" si="8"/>
        <v>0</v>
      </c>
      <c r="P16" s="50">
        <f t="shared" si="8"/>
        <v>0</v>
      </c>
      <c r="Q16" s="50">
        <f t="shared" si="8"/>
        <v>0</v>
      </c>
      <c r="R16" s="50">
        <f t="shared" si="8"/>
        <v>0</v>
      </c>
      <c r="S16" s="50">
        <f t="shared" si="8"/>
        <v>0</v>
      </c>
      <c r="T16" s="50">
        <f t="shared" si="8"/>
        <v>0</v>
      </c>
      <c r="U16" s="50">
        <f t="shared" si="8"/>
        <v>0</v>
      </c>
      <c r="V16" s="50">
        <f t="shared" si="8"/>
        <v>0</v>
      </c>
      <c r="W16" s="50">
        <f t="shared" si="8"/>
        <v>0</v>
      </c>
      <c r="X16" s="50">
        <f t="shared" si="8"/>
        <v>0</v>
      </c>
      <c r="Y16" s="50">
        <f t="shared" si="8"/>
        <v>0</v>
      </c>
      <c r="Z16" s="50">
        <f t="shared" si="8"/>
        <v>0</v>
      </c>
      <c r="AA16" s="50">
        <f t="shared" si="8"/>
        <v>0</v>
      </c>
      <c r="AB16" s="50">
        <f t="shared" si="8"/>
        <v>0</v>
      </c>
      <c r="AC16" s="50">
        <f t="shared" si="8"/>
        <v>0</v>
      </c>
      <c r="AD16" s="50">
        <f t="shared" si="8"/>
        <v>0</v>
      </c>
      <c r="AE16" s="50">
        <f t="shared" si="8"/>
        <v>0</v>
      </c>
      <c r="AF16" s="50">
        <f t="shared" si="8"/>
        <v>0</v>
      </c>
      <c r="AG16" s="50">
        <f t="shared" si="8"/>
        <v>0</v>
      </c>
      <c r="AH16" s="50">
        <f t="shared" si="8"/>
        <v>0</v>
      </c>
      <c r="AI16" s="50">
        <f t="shared" si="8"/>
        <v>0</v>
      </c>
      <c r="AJ16" s="50">
        <f t="shared" si="8"/>
        <v>0</v>
      </c>
      <c r="AK16" s="50">
        <f t="shared" si="8"/>
        <v>0</v>
      </c>
      <c r="AL16" s="50">
        <f t="shared" si="8"/>
        <v>0</v>
      </c>
      <c r="AM16" s="50">
        <f t="shared" si="8"/>
        <v>0</v>
      </c>
      <c r="AQ16" s="50">
        <f t="shared" ref="AQ16:BB16" si="9">+SUBTOTAL(9,AQ17:AQ17)</f>
        <v>0</v>
      </c>
      <c r="AR16" s="50">
        <f t="shared" si="9"/>
        <v>0</v>
      </c>
      <c r="AS16" s="50">
        <f t="shared" si="9"/>
        <v>0</v>
      </c>
      <c r="AT16" s="50">
        <f t="shared" si="9"/>
        <v>0</v>
      </c>
      <c r="AU16" s="50">
        <f t="shared" si="9"/>
        <v>0</v>
      </c>
      <c r="AV16" s="50">
        <f t="shared" si="9"/>
        <v>0</v>
      </c>
      <c r="AW16" s="50">
        <f t="shared" si="9"/>
        <v>0</v>
      </c>
      <c r="AX16" s="50">
        <f t="shared" si="9"/>
        <v>0</v>
      </c>
      <c r="AY16" s="50">
        <f t="shared" si="9"/>
        <v>0</v>
      </c>
      <c r="AZ16" s="50">
        <f t="shared" si="9"/>
        <v>0</v>
      </c>
      <c r="BA16" s="50">
        <f t="shared" si="9"/>
        <v>0</v>
      </c>
      <c r="BB16" s="50">
        <f t="shared" si="9"/>
        <v>0</v>
      </c>
    </row>
    <row r="17" spans="1:54" hidden="1" outlineLevel="1" x14ac:dyDescent="0.3">
      <c r="B17" s="47" t="s">
        <v>15</v>
      </c>
      <c r="C17" s="47" t="s">
        <v>16</v>
      </c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Q17" s="48">
        <f>+AB17</f>
        <v>0</v>
      </c>
      <c r="AR17" s="48">
        <f t="shared" ref="AR17:BB17" si="10">+AC17</f>
        <v>0</v>
      </c>
      <c r="AS17" s="48">
        <f t="shared" si="10"/>
        <v>0</v>
      </c>
      <c r="AT17" s="48">
        <f t="shared" si="10"/>
        <v>0</v>
      </c>
      <c r="AU17" s="48">
        <f t="shared" si="10"/>
        <v>0</v>
      </c>
      <c r="AV17" s="48">
        <f t="shared" si="10"/>
        <v>0</v>
      </c>
      <c r="AW17" s="48">
        <f t="shared" si="10"/>
        <v>0</v>
      </c>
      <c r="AX17" s="48">
        <f t="shared" si="10"/>
        <v>0</v>
      </c>
      <c r="AY17" s="48">
        <f t="shared" si="10"/>
        <v>0</v>
      </c>
      <c r="AZ17" s="48">
        <f t="shared" si="10"/>
        <v>0</v>
      </c>
      <c r="BA17" s="48">
        <f t="shared" si="10"/>
        <v>0</v>
      </c>
      <c r="BB17" s="48">
        <f t="shared" si="10"/>
        <v>0</v>
      </c>
    </row>
    <row r="18" spans="1:54" collapsed="1" x14ac:dyDescent="0.3">
      <c r="B18" s="49" t="s">
        <v>17</v>
      </c>
      <c r="C18" s="49" t="s">
        <v>18</v>
      </c>
      <c r="D18" s="50">
        <f t="shared" ref="D18:AM18" si="11">+SUBTOTAL(9,D19:D19)</f>
        <v>0</v>
      </c>
      <c r="E18" s="50">
        <f t="shared" si="11"/>
        <v>0</v>
      </c>
      <c r="F18" s="50">
        <f t="shared" si="11"/>
        <v>0</v>
      </c>
      <c r="G18" s="50">
        <f t="shared" si="11"/>
        <v>0</v>
      </c>
      <c r="H18" s="50">
        <f t="shared" si="11"/>
        <v>0</v>
      </c>
      <c r="I18" s="50">
        <f t="shared" si="11"/>
        <v>0</v>
      </c>
      <c r="J18" s="50">
        <f t="shared" si="11"/>
        <v>0</v>
      </c>
      <c r="K18" s="50">
        <f t="shared" si="11"/>
        <v>0</v>
      </c>
      <c r="L18" s="50">
        <f t="shared" si="11"/>
        <v>0</v>
      </c>
      <c r="M18" s="50">
        <f t="shared" si="11"/>
        <v>0</v>
      </c>
      <c r="N18" s="50">
        <f t="shared" si="11"/>
        <v>0</v>
      </c>
      <c r="O18" s="50">
        <f t="shared" si="11"/>
        <v>0</v>
      </c>
      <c r="P18" s="50">
        <f t="shared" si="11"/>
        <v>0</v>
      </c>
      <c r="Q18" s="50">
        <f t="shared" si="11"/>
        <v>0</v>
      </c>
      <c r="R18" s="50">
        <f t="shared" si="11"/>
        <v>0</v>
      </c>
      <c r="S18" s="50">
        <f t="shared" si="11"/>
        <v>0</v>
      </c>
      <c r="T18" s="50">
        <f t="shared" si="11"/>
        <v>0</v>
      </c>
      <c r="U18" s="50">
        <f t="shared" si="11"/>
        <v>0</v>
      </c>
      <c r="V18" s="50">
        <f t="shared" si="11"/>
        <v>0</v>
      </c>
      <c r="W18" s="50">
        <f t="shared" si="11"/>
        <v>0</v>
      </c>
      <c r="X18" s="50">
        <f t="shared" si="11"/>
        <v>0</v>
      </c>
      <c r="Y18" s="50">
        <f t="shared" si="11"/>
        <v>0</v>
      </c>
      <c r="Z18" s="50">
        <f t="shared" si="11"/>
        <v>0</v>
      </c>
      <c r="AA18" s="50">
        <f t="shared" si="11"/>
        <v>0</v>
      </c>
      <c r="AB18" s="50">
        <f t="shared" si="11"/>
        <v>0</v>
      </c>
      <c r="AC18" s="50">
        <f t="shared" si="11"/>
        <v>0</v>
      </c>
      <c r="AD18" s="50">
        <f t="shared" si="11"/>
        <v>0</v>
      </c>
      <c r="AE18" s="50">
        <f t="shared" si="11"/>
        <v>0</v>
      </c>
      <c r="AF18" s="50">
        <f t="shared" si="11"/>
        <v>0</v>
      </c>
      <c r="AG18" s="50">
        <f t="shared" si="11"/>
        <v>0</v>
      </c>
      <c r="AH18" s="50">
        <f t="shared" si="11"/>
        <v>0</v>
      </c>
      <c r="AI18" s="50">
        <f t="shared" si="11"/>
        <v>0</v>
      </c>
      <c r="AJ18" s="50">
        <f t="shared" si="11"/>
        <v>0</v>
      </c>
      <c r="AK18" s="50">
        <f t="shared" si="11"/>
        <v>0</v>
      </c>
      <c r="AL18" s="50">
        <f t="shared" si="11"/>
        <v>0</v>
      </c>
      <c r="AM18" s="50">
        <f t="shared" si="11"/>
        <v>0</v>
      </c>
      <c r="AQ18" s="50">
        <f t="shared" ref="AQ18:BB18" si="12">+SUBTOTAL(9,AQ19:AQ19)</f>
        <v>0</v>
      </c>
      <c r="AR18" s="50">
        <f t="shared" si="12"/>
        <v>0</v>
      </c>
      <c r="AS18" s="50">
        <f t="shared" si="12"/>
        <v>0</v>
      </c>
      <c r="AT18" s="50">
        <f t="shared" si="12"/>
        <v>0</v>
      </c>
      <c r="AU18" s="50">
        <f t="shared" si="12"/>
        <v>0</v>
      </c>
      <c r="AV18" s="50">
        <f t="shared" si="12"/>
        <v>0</v>
      </c>
      <c r="AW18" s="50">
        <f t="shared" si="12"/>
        <v>0</v>
      </c>
      <c r="AX18" s="50">
        <f t="shared" si="12"/>
        <v>0</v>
      </c>
      <c r="AY18" s="50">
        <f t="shared" si="12"/>
        <v>0</v>
      </c>
      <c r="AZ18" s="50">
        <f t="shared" si="12"/>
        <v>0</v>
      </c>
      <c r="BA18" s="50">
        <f t="shared" si="12"/>
        <v>0</v>
      </c>
      <c r="BB18" s="50">
        <f t="shared" si="12"/>
        <v>0</v>
      </c>
    </row>
    <row r="19" spans="1:54" hidden="1" outlineLevel="1" x14ac:dyDescent="0.3">
      <c r="B19" s="47" t="s">
        <v>19</v>
      </c>
      <c r="C19" s="47" t="s">
        <v>12</v>
      </c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Q19" s="48">
        <f>+AB19</f>
        <v>0</v>
      </c>
      <c r="AR19" s="48">
        <f t="shared" ref="AR19:BB19" si="13">+AC19</f>
        <v>0</v>
      </c>
      <c r="AS19" s="48">
        <f t="shared" si="13"/>
        <v>0</v>
      </c>
      <c r="AT19" s="48">
        <f t="shared" si="13"/>
        <v>0</v>
      </c>
      <c r="AU19" s="48">
        <f t="shared" si="13"/>
        <v>0</v>
      </c>
      <c r="AV19" s="48">
        <f t="shared" si="13"/>
        <v>0</v>
      </c>
      <c r="AW19" s="48">
        <f t="shared" si="13"/>
        <v>0</v>
      </c>
      <c r="AX19" s="48">
        <f t="shared" si="13"/>
        <v>0</v>
      </c>
      <c r="AY19" s="48">
        <f t="shared" si="13"/>
        <v>0</v>
      </c>
      <c r="AZ19" s="48">
        <f t="shared" si="13"/>
        <v>0</v>
      </c>
      <c r="BA19" s="48">
        <f t="shared" si="13"/>
        <v>0</v>
      </c>
      <c r="BB19" s="48">
        <f t="shared" si="13"/>
        <v>0</v>
      </c>
    </row>
    <row r="20" spans="1:54" ht="14.4" collapsed="1" thickBot="1" x14ac:dyDescent="0.35"/>
    <row r="21" spans="1:54" ht="14.4" thickBot="1" x14ac:dyDescent="0.35">
      <c r="A21" s="18" t="s">
        <v>42</v>
      </c>
      <c r="B21" s="51" t="s">
        <v>42</v>
      </c>
      <c r="C21" s="51" t="s">
        <v>43</v>
      </c>
      <c r="D21" s="52">
        <f>+D11</f>
        <v>0</v>
      </c>
      <c r="E21" s="52">
        <f t="shared" ref="E21:AM21" si="14">+E11</f>
        <v>0</v>
      </c>
      <c r="F21" s="52">
        <f t="shared" si="14"/>
        <v>0</v>
      </c>
      <c r="G21" s="52">
        <f t="shared" si="14"/>
        <v>0</v>
      </c>
      <c r="H21" s="52">
        <f t="shared" si="14"/>
        <v>0</v>
      </c>
      <c r="I21" s="52">
        <f t="shared" si="14"/>
        <v>0</v>
      </c>
      <c r="J21" s="52">
        <f t="shared" si="14"/>
        <v>0</v>
      </c>
      <c r="K21" s="52">
        <f t="shared" si="14"/>
        <v>0</v>
      </c>
      <c r="L21" s="52">
        <f t="shared" si="14"/>
        <v>0</v>
      </c>
      <c r="M21" s="52">
        <f t="shared" si="14"/>
        <v>0</v>
      </c>
      <c r="N21" s="52">
        <f t="shared" si="14"/>
        <v>0</v>
      </c>
      <c r="O21" s="52">
        <f t="shared" si="14"/>
        <v>0</v>
      </c>
      <c r="P21" s="52">
        <f t="shared" si="14"/>
        <v>0</v>
      </c>
      <c r="Q21" s="52">
        <f t="shared" si="14"/>
        <v>0</v>
      </c>
      <c r="R21" s="52">
        <f t="shared" si="14"/>
        <v>0</v>
      </c>
      <c r="S21" s="52">
        <f t="shared" si="14"/>
        <v>0</v>
      </c>
      <c r="T21" s="52">
        <f t="shared" si="14"/>
        <v>0</v>
      </c>
      <c r="U21" s="52">
        <f t="shared" si="14"/>
        <v>0</v>
      </c>
      <c r="V21" s="52">
        <f t="shared" si="14"/>
        <v>0</v>
      </c>
      <c r="W21" s="52">
        <f t="shared" si="14"/>
        <v>0</v>
      </c>
      <c r="X21" s="52">
        <f t="shared" si="14"/>
        <v>0</v>
      </c>
      <c r="Y21" s="52">
        <f t="shared" si="14"/>
        <v>0</v>
      </c>
      <c r="Z21" s="52">
        <f t="shared" si="14"/>
        <v>0</v>
      </c>
      <c r="AA21" s="52">
        <f t="shared" si="14"/>
        <v>0</v>
      </c>
      <c r="AB21" s="52">
        <f t="shared" si="14"/>
        <v>0</v>
      </c>
      <c r="AC21" s="52">
        <f t="shared" si="14"/>
        <v>0</v>
      </c>
      <c r="AD21" s="52">
        <f t="shared" si="14"/>
        <v>0</v>
      </c>
      <c r="AE21" s="52">
        <f t="shared" si="14"/>
        <v>0</v>
      </c>
      <c r="AF21" s="52">
        <f t="shared" si="14"/>
        <v>0</v>
      </c>
      <c r="AG21" s="52">
        <f t="shared" si="14"/>
        <v>0</v>
      </c>
      <c r="AH21" s="52">
        <f t="shared" si="14"/>
        <v>0</v>
      </c>
      <c r="AI21" s="52">
        <f t="shared" si="14"/>
        <v>0</v>
      </c>
      <c r="AJ21" s="52">
        <f t="shared" si="14"/>
        <v>0</v>
      </c>
      <c r="AK21" s="52">
        <f t="shared" si="14"/>
        <v>0</v>
      </c>
      <c r="AL21" s="52">
        <f t="shared" si="14"/>
        <v>0</v>
      </c>
      <c r="AM21" s="52">
        <f t="shared" si="14"/>
        <v>0</v>
      </c>
      <c r="AQ21" s="52">
        <f t="shared" ref="AQ21:BB21" si="15">+AQ11</f>
        <v>0</v>
      </c>
      <c r="AR21" s="52">
        <f t="shared" si="15"/>
        <v>0</v>
      </c>
      <c r="AS21" s="52">
        <f t="shared" si="15"/>
        <v>0</v>
      </c>
      <c r="AT21" s="52">
        <f t="shared" si="15"/>
        <v>0</v>
      </c>
      <c r="AU21" s="52">
        <f t="shared" si="15"/>
        <v>0</v>
      </c>
      <c r="AV21" s="52">
        <f t="shared" si="15"/>
        <v>0</v>
      </c>
      <c r="AW21" s="52">
        <f t="shared" si="15"/>
        <v>0</v>
      </c>
      <c r="AX21" s="52">
        <f t="shared" si="15"/>
        <v>0</v>
      </c>
      <c r="AY21" s="52">
        <f t="shared" si="15"/>
        <v>0</v>
      </c>
      <c r="AZ21" s="52">
        <f t="shared" si="15"/>
        <v>0</v>
      </c>
      <c r="BA21" s="52">
        <f t="shared" si="15"/>
        <v>0</v>
      </c>
      <c r="BB21" s="52">
        <f t="shared" si="15"/>
        <v>0</v>
      </c>
    </row>
    <row r="23" spans="1:54" ht="14.4" thickBot="1" x14ac:dyDescent="0.35"/>
    <row r="24" spans="1:54" ht="14.4" thickBot="1" x14ac:dyDescent="0.35">
      <c r="B24" s="43" t="s">
        <v>72</v>
      </c>
      <c r="C24" s="43" t="s">
        <v>73</v>
      </c>
      <c r="D24" s="44">
        <f>+SUBTOTAL(9,D25:D38)</f>
        <v>0</v>
      </c>
      <c r="E24" s="44">
        <f t="shared" ref="E24:AM24" si="16">+SUBTOTAL(9,E25:E38)</f>
        <v>0</v>
      </c>
      <c r="F24" s="44">
        <f t="shared" si="16"/>
        <v>0</v>
      </c>
      <c r="G24" s="44">
        <f t="shared" si="16"/>
        <v>0</v>
      </c>
      <c r="H24" s="44">
        <f t="shared" si="16"/>
        <v>0</v>
      </c>
      <c r="I24" s="44">
        <f t="shared" si="16"/>
        <v>0</v>
      </c>
      <c r="J24" s="44">
        <f t="shared" si="16"/>
        <v>0</v>
      </c>
      <c r="K24" s="44">
        <f t="shared" si="16"/>
        <v>0</v>
      </c>
      <c r="L24" s="44">
        <f t="shared" si="16"/>
        <v>0</v>
      </c>
      <c r="M24" s="44">
        <f t="shared" si="16"/>
        <v>0</v>
      </c>
      <c r="N24" s="44">
        <f t="shared" si="16"/>
        <v>0</v>
      </c>
      <c r="O24" s="44">
        <f t="shared" si="16"/>
        <v>0</v>
      </c>
      <c r="P24" s="44">
        <f t="shared" si="16"/>
        <v>0</v>
      </c>
      <c r="Q24" s="44">
        <f t="shared" si="16"/>
        <v>0</v>
      </c>
      <c r="R24" s="44">
        <f t="shared" si="16"/>
        <v>0</v>
      </c>
      <c r="S24" s="44">
        <f t="shared" si="16"/>
        <v>0</v>
      </c>
      <c r="T24" s="44">
        <f t="shared" si="16"/>
        <v>0</v>
      </c>
      <c r="U24" s="44">
        <f t="shared" si="16"/>
        <v>0</v>
      </c>
      <c r="V24" s="44">
        <f t="shared" si="16"/>
        <v>0</v>
      </c>
      <c r="W24" s="44">
        <f t="shared" si="16"/>
        <v>0</v>
      </c>
      <c r="X24" s="44">
        <f t="shared" si="16"/>
        <v>0</v>
      </c>
      <c r="Y24" s="44">
        <f t="shared" si="16"/>
        <v>0</v>
      </c>
      <c r="Z24" s="44">
        <f t="shared" si="16"/>
        <v>0</v>
      </c>
      <c r="AA24" s="44">
        <f t="shared" si="16"/>
        <v>0</v>
      </c>
      <c r="AB24" s="44">
        <f t="shared" si="16"/>
        <v>0</v>
      </c>
      <c r="AC24" s="44">
        <f t="shared" si="16"/>
        <v>0</v>
      </c>
      <c r="AD24" s="44">
        <f t="shared" si="16"/>
        <v>0</v>
      </c>
      <c r="AE24" s="44">
        <f t="shared" si="16"/>
        <v>0</v>
      </c>
      <c r="AF24" s="44">
        <f t="shared" si="16"/>
        <v>0</v>
      </c>
      <c r="AG24" s="44">
        <f t="shared" si="16"/>
        <v>0</v>
      </c>
      <c r="AH24" s="44">
        <f t="shared" si="16"/>
        <v>0</v>
      </c>
      <c r="AI24" s="44">
        <f t="shared" si="16"/>
        <v>0</v>
      </c>
      <c r="AJ24" s="44">
        <f t="shared" si="16"/>
        <v>0</v>
      </c>
      <c r="AK24" s="44">
        <f t="shared" si="16"/>
        <v>0</v>
      </c>
      <c r="AL24" s="44">
        <f t="shared" si="16"/>
        <v>0</v>
      </c>
      <c r="AM24" s="44">
        <f t="shared" si="16"/>
        <v>0</v>
      </c>
      <c r="AQ24" s="44">
        <f t="shared" ref="AQ24:BB24" si="17">+SUBTOTAL(9,AQ25:AQ38)</f>
        <v>0</v>
      </c>
      <c r="AR24" s="44">
        <f t="shared" si="17"/>
        <v>0</v>
      </c>
      <c r="AS24" s="44">
        <f t="shared" si="17"/>
        <v>0</v>
      </c>
      <c r="AT24" s="44">
        <f t="shared" si="17"/>
        <v>0</v>
      </c>
      <c r="AU24" s="44">
        <f t="shared" si="17"/>
        <v>0</v>
      </c>
      <c r="AV24" s="44">
        <f t="shared" si="17"/>
        <v>0</v>
      </c>
      <c r="AW24" s="44">
        <f t="shared" si="17"/>
        <v>0</v>
      </c>
      <c r="AX24" s="44">
        <f t="shared" si="17"/>
        <v>0</v>
      </c>
      <c r="AY24" s="44">
        <f t="shared" si="17"/>
        <v>0</v>
      </c>
      <c r="AZ24" s="44">
        <f t="shared" si="17"/>
        <v>0</v>
      </c>
      <c r="BA24" s="44">
        <f t="shared" si="17"/>
        <v>0</v>
      </c>
      <c r="BB24" s="44">
        <f t="shared" si="17"/>
        <v>0</v>
      </c>
    </row>
    <row r="25" spans="1:54" x14ac:dyDescent="0.3">
      <c r="B25" s="45" t="s">
        <v>74</v>
      </c>
      <c r="C25" s="45" t="s">
        <v>115</v>
      </c>
      <c r="D25" s="46">
        <f>+SUBTOTAL(9,D26:D33)</f>
        <v>0</v>
      </c>
      <c r="E25" s="46">
        <f t="shared" ref="E25:AM25" si="18">+SUBTOTAL(9,E26:E33)</f>
        <v>0</v>
      </c>
      <c r="F25" s="46">
        <f t="shared" si="18"/>
        <v>0</v>
      </c>
      <c r="G25" s="46">
        <f t="shared" si="18"/>
        <v>0</v>
      </c>
      <c r="H25" s="46">
        <f t="shared" si="18"/>
        <v>0</v>
      </c>
      <c r="I25" s="46">
        <f t="shared" si="18"/>
        <v>0</v>
      </c>
      <c r="J25" s="46">
        <f t="shared" si="18"/>
        <v>0</v>
      </c>
      <c r="K25" s="46">
        <f t="shared" si="18"/>
        <v>0</v>
      </c>
      <c r="L25" s="46">
        <f t="shared" si="18"/>
        <v>0</v>
      </c>
      <c r="M25" s="46">
        <f t="shared" si="18"/>
        <v>0</v>
      </c>
      <c r="N25" s="46">
        <f t="shared" si="18"/>
        <v>0</v>
      </c>
      <c r="O25" s="46">
        <f t="shared" si="18"/>
        <v>0</v>
      </c>
      <c r="P25" s="46">
        <f t="shared" si="18"/>
        <v>0</v>
      </c>
      <c r="Q25" s="46">
        <f t="shared" si="18"/>
        <v>0</v>
      </c>
      <c r="R25" s="46">
        <f t="shared" si="18"/>
        <v>0</v>
      </c>
      <c r="S25" s="46">
        <f t="shared" si="18"/>
        <v>0</v>
      </c>
      <c r="T25" s="46">
        <f t="shared" si="18"/>
        <v>0</v>
      </c>
      <c r="U25" s="46">
        <f t="shared" si="18"/>
        <v>0</v>
      </c>
      <c r="V25" s="46">
        <f t="shared" si="18"/>
        <v>0</v>
      </c>
      <c r="W25" s="46">
        <f t="shared" si="18"/>
        <v>0</v>
      </c>
      <c r="X25" s="46">
        <f t="shared" si="18"/>
        <v>0</v>
      </c>
      <c r="Y25" s="46">
        <f t="shared" si="18"/>
        <v>0</v>
      </c>
      <c r="Z25" s="46">
        <f t="shared" si="18"/>
        <v>0</v>
      </c>
      <c r="AA25" s="46">
        <f t="shared" si="18"/>
        <v>0</v>
      </c>
      <c r="AB25" s="46">
        <f t="shared" si="18"/>
        <v>0</v>
      </c>
      <c r="AC25" s="46">
        <f t="shared" si="18"/>
        <v>0</v>
      </c>
      <c r="AD25" s="46">
        <f t="shared" si="18"/>
        <v>0</v>
      </c>
      <c r="AE25" s="46">
        <f t="shared" si="18"/>
        <v>0</v>
      </c>
      <c r="AF25" s="46">
        <f t="shared" si="18"/>
        <v>0</v>
      </c>
      <c r="AG25" s="46">
        <f t="shared" si="18"/>
        <v>0</v>
      </c>
      <c r="AH25" s="46">
        <f t="shared" si="18"/>
        <v>0</v>
      </c>
      <c r="AI25" s="46">
        <f t="shared" si="18"/>
        <v>0</v>
      </c>
      <c r="AJ25" s="46">
        <f t="shared" si="18"/>
        <v>0</v>
      </c>
      <c r="AK25" s="46">
        <f t="shared" si="18"/>
        <v>0</v>
      </c>
      <c r="AL25" s="46">
        <f t="shared" si="18"/>
        <v>0</v>
      </c>
      <c r="AM25" s="46">
        <f t="shared" si="18"/>
        <v>0</v>
      </c>
      <c r="AQ25" s="46">
        <f t="shared" ref="AQ25:BB25" si="19">+SUBTOTAL(9,AQ26:AQ33)</f>
        <v>0</v>
      </c>
      <c r="AR25" s="46">
        <f t="shared" si="19"/>
        <v>0</v>
      </c>
      <c r="AS25" s="46">
        <f t="shared" si="19"/>
        <v>0</v>
      </c>
      <c r="AT25" s="46">
        <f t="shared" si="19"/>
        <v>0</v>
      </c>
      <c r="AU25" s="46">
        <f t="shared" si="19"/>
        <v>0</v>
      </c>
      <c r="AV25" s="46">
        <f t="shared" si="19"/>
        <v>0</v>
      </c>
      <c r="AW25" s="46">
        <f t="shared" si="19"/>
        <v>0</v>
      </c>
      <c r="AX25" s="46">
        <f t="shared" si="19"/>
        <v>0</v>
      </c>
      <c r="AY25" s="46">
        <f t="shared" si="19"/>
        <v>0</v>
      </c>
      <c r="AZ25" s="46">
        <f t="shared" si="19"/>
        <v>0</v>
      </c>
      <c r="BA25" s="46">
        <f t="shared" si="19"/>
        <v>0</v>
      </c>
      <c r="BB25" s="46">
        <f t="shared" si="19"/>
        <v>0</v>
      </c>
    </row>
    <row r="26" spans="1:54" hidden="1" outlineLevel="1" x14ac:dyDescent="0.3">
      <c r="B26" s="18" t="s">
        <v>75</v>
      </c>
      <c r="C26" s="18" t="s">
        <v>76</v>
      </c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3"/>
      <c r="AL26" s="53"/>
      <c r="AM26" s="53"/>
      <c r="AQ26" s="53">
        <f t="shared" ref="AQ26:BB33" si="20">+AB26</f>
        <v>0</v>
      </c>
      <c r="AR26" s="53">
        <f t="shared" si="20"/>
        <v>0</v>
      </c>
      <c r="AS26" s="53">
        <f t="shared" si="20"/>
        <v>0</v>
      </c>
      <c r="AT26" s="53">
        <f t="shared" si="20"/>
        <v>0</v>
      </c>
      <c r="AU26" s="53">
        <f t="shared" si="20"/>
        <v>0</v>
      </c>
      <c r="AV26" s="53">
        <f t="shared" si="20"/>
        <v>0</v>
      </c>
      <c r="AW26" s="53">
        <f t="shared" si="20"/>
        <v>0</v>
      </c>
      <c r="AX26" s="53">
        <f t="shared" si="20"/>
        <v>0</v>
      </c>
      <c r="AY26" s="53">
        <f t="shared" si="20"/>
        <v>0</v>
      </c>
      <c r="AZ26" s="53">
        <f t="shared" si="20"/>
        <v>0</v>
      </c>
      <c r="BA26" s="53">
        <f t="shared" si="20"/>
        <v>0</v>
      </c>
      <c r="BB26" s="53">
        <f t="shared" si="20"/>
        <v>0</v>
      </c>
    </row>
    <row r="27" spans="1:54" hidden="1" outlineLevel="1" x14ac:dyDescent="0.3">
      <c r="B27" s="18" t="s">
        <v>463</v>
      </c>
      <c r="C27" s="18" t="s">
        <v>464</v>
      </c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Q27" s="54">
        <f t="shared" si="20"/>
        <v>0</v>
      </c>
      <c r="AR27" s="54">
        <f t="shared" si="20"/>
        <v>0</v>
      </c>
      <c r="AS27" s="54">
        <f t="shared" si="20"/>
        <v>0</v>
      </c>
      <c r="AT27" s="54">
        <f t="shared" si="20"/>
        <v>0</v>
      </c>
      <c r="AU27" s="54">
        <f t="shared" si="20"/>
        <v>0</v>
      </c>
      <c r="AV27" s="54">
        <f t="shared" si="20"/>
        <v>0</v>
      </c>
      <c r="AW27" s="54">
        <f t="shared" si="20"/>
        <v>0</v>
      </c>
      <c r="AX27" s="54">
        <f t="shared" si="20"/>
        <v>0</v>
      </c>
      <c r="AY27" s="54">
        <f t="shared" si="20"/>
        <v>0</v>
      </c>
      <c r="AZ27" s="54">
        <f t="shared" si="20"/>
        <v>0</v>
      </c>
      <c r="BA27" s="54">
        <f t="shared" si="20"/>
        <v>0</v>
      </c>
      <c r="BB27" s="54">
        <f t="shared" si="20"/>
        <v>0</v>
      </c>
    </row>
    <row r="28" spans="1:54" hidden="1" outlineLevel="1" x14ac:dyDescent="0.3">
      <c r="B28" s="18" t="s">
        <v>465</v>
      </c>
      <c r="C28" s="18" t="s">
        <v>466</v>
      </c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Q28" s="54">
        <f t="shared" si="20"/>
        <v>0</v>
      </c>
      <c r="AR28" s="54">
        <f t="shared" si="20"/>
        <v>0</v>
      </c>
      <c r="AS28" s="54">
        <f t="shared" si="20"/>
        <v>0</v>
      </c>
      <c r="AT28" s="54">
        <f t="shared" si="20"/>
        <v>0</v>
      </c>
      <c r="AU28" s="54">
        <f t="shared" si="20"/>
        <v>0</v>
      </c>
      <c r="AV28" s="54">
        <f t="shared" si="20"/>
        <v>0</v>
      </c>
      <c r="AW28" s="54">
        <f t="shared" si="20"/>
        <v>0</v>
      </c>
      <c r="AX28" s="54">
        <f t="shared" si="20"/>
        <v>0</v>
      </c>
      <c r="AY28" s="54">
        <f t="shared" si="20"/>
        <v>0</v>
      </c>
      <c r="AZ28" s="54">
        <f t="shared" si="20"/>
        <v>0</v>
      </c>
      <c r="BA28" s="54">
        <f t="shared" si="20"/>
        <v>0</v>
      </c>
      <c r="BB28" s="54">
        <f t="shared" si="20"/>
        <v>0</v>
      </c>
    </row>
    <row r="29" spans="1:54" hidden="1" outlineLevel="1" x14ac:dyDescent="0.3">
      <c r="B29" s="18" t="s">
        <v>467</v>
      </c>
      <c r="C29" s="18" t="s">
        <v>468</v>
      </c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Q29" s="66">
        <f t="shared" si="20"/>
        <v>0</v>
      </c>
      <c r="AR29" s="66">
        <f t="shared" si="20"/>
        <v>0</v>
      </c>
      <c r="AS29" s="66">
        <f t="shared" si="20"/>
        <v>0</v>
      </c>
      <c r="AT29" s="66">
        <f t="shared" si="20"/>
        <v>0</v>
      </c>
      <c r="AU29" s="66">
        <f t="shared" si="20"/>
        <v>0</v>
      </c>
      <c r="AV29" s="66">
        <f t="shared" si="20"/>
        <v>0</v>
      </c>
      <c r="AW29" s="66">
        <f t="shared" si="20"/>
        <v>0</v>
      </c>
      <c r="AX29" s="66">
        <f t="shared" si="20"/>
        <v>0</v>
      </c>
      <c r="AY29" s="66">
        <f t="shared" si="20"/>
        <v>0</v>
      </c>
      <c r="AZ29" s="66">
        <f t="shared" si="20"/>
        <v>0</v>
      </c>
      <c r="BA29" s="66">
        <f t="shared" si="20"/>
        <v>0</v>
      </c>
      <c r="BB29" s="66">
        <f t="shared" si="20"/>
        <v>0</v>
      </c>
    </row>
    <row r="30" spans="1:54" hidden="1" outlineLevel="1" x14ac:dyDescent="0.3">
      <c r="B30" s="18" t="s">
        <v>709</v>
      </c>
      <c r="C30" s="18" t="s">
        <v>710</v>
      </c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Q30" s="54">
        <f t="shared" si="20"/>
        <v>0</v>
      </c>
      <c r="AR30" s="54">
        <f t="shared" si="20"/>
        <v>0</v>
      </c>
      <c r="AS30" s="54">
        <f t="shared" si="20"/>
        <v>0</v>
      </c>
      <c r="AT30" s="54">
        <f t="shared" si="20"/>
        <v>0</v>
      </c>
      <c r="AU30" s="54">
        <f t="shared" si="20"/>
        <v>0</v>
      </c>
      <c r="AV30" s="54">
        <f t="shared" si="20"/>
        <v>0</v>
      </c>
      <c r="AW30" s="54">
        <f t="shared" si="20"/>
        <v>0</v>
      </c>
      <c r="AX30" s="54">
        <f t="shared" si="20"/>
        <v>0</v>
      </c>
      <c r="AY30" s="54">
        <f t="shared" si="20"/>
        <v>0</v>
      </c>
      <c r="AZ30" s="54">
        <f t="shared" si="20"/>
        <v>0</v>
      </c>
      <c r="BA30" s="54">
        <f t="shared" si="20"/>
        <v>0</v>
      </c>
      <c r="BB30" s="54">
        <f t="shared" si="20"/>
        <v>0</v>
      </c>
    </row>
    <row r="31" spans="1:54" hidden="1" outlineLevel="1" x14ac:dyDescent="0.3">
      <c r="B31" s="18" t="s">
        <v>711</v>
      </c>
      <c r="C31" s="18" t="s">
        <v>712</v>
      </c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4"/>
      <c r="AQ31" s="66">
        <f t="shared" si="20"/>
        <v>0</v>
      </c>
      <c r="AR31" s="66">
        <f t="shared" si="20"/>
        <v>0</v>
      </c>
      <c r="AS31" s="66">
        <f t="shared" si="20"/>
        <v>0</v>
      </c>
      <c r="AT31" s="66">
        <f t="shared" si="20"/>
        <v>0</v>
      </c>
      <c r="AU31" s="66">
        <f t="shared" si="20"/>
        <v>0</v>
      </c>
      <c r="AV31" s="66">
        <f t="shared" si="20"/>
        <v>0</v>
      </c>
      <c r="AW31" s="66">
        <f t="shared" si="20"/>
        <v>0</v>
      </c>
      <c r="AX31" s="66">
        <f t="shared" si="20"/>
        <v>0</v>
      </c>
      <c r="AY31" s="66">
        <f t="shared" si="20"/>
        <v>0</v>
      </c>
      <c r="AZ31" s="66">
        <f t="shared" si="20"/>
        <v>0</v>
      </c>
      <c r="BA31" s="66">
        <f t="shared" si="20"/>
        <v>0</v>
      </c>
      <c r="BB31" s="66">
        <f t="shared" si="20"/>
        <v>0</v>
      </c>
    </row>
    <row r="32" spans="1:54" hidden="1" outlineLevel="1" x14ac:dyDescent="0.3">
      <c r="B32" s="18" t="s">
        <v>725</v>
      </c>
      <c r="C32" s="18" t="s">
        <v>726</v>
      </c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Q32" s="54">
        <f t="shared" si="20"/>
        <v>0</v>
      </c>
      <c r="AR32" s="54">
        <f t="shared" si="20"/>
        <v>0</v>
      </c>
      <c r="AS32" s="54">
        <f t="shared" si="20"/>
        <v>0</v>
      </c>
      <c r="AT32" s="54">
        <f t="shared" si="20"/>
        <v>0</v>
      </c>
      <c r="AU32" s="54">
        <f t="shared" si="20"/>
        <v>0</v>
      </c>
      <c r="AV32" s="54">
        <f t="shared" si="20"/>
        <v>0</v>
      </c>
      <c r="AW32" s="54">
        <f t="shared" si="20"/>
        <v>0</v>
      </c>
      <c r="AX32" s="54">
        <f t="shared" si="20"/>
        <v>0</v>
      </c>
      <c r="AY32" s="54">
        <f t="shared" si="20"/>
        <v>0</v>
      </c>
      <c r="AZ32" s="54">
        <f t="shared" si="20"/>
        <v>0</v>
      </c>
      <c r="BA32" s="54">
        <f t="shared" si="20"/>
        <v>0</v>
      </c>
      <c r="BB32" s="54">
        <f t="shared" si="20"/>
        <v>0</v>
      </c>
    </row>
    <row r="33" spans="2:54" hidden="1" outlineLevel="1" x14ac:dyDescent="0.3">
      <c r="B33" s="18" t="s">
        <v>727</v>
      </c>
      <c r="C33" s="18" t="s">
        <v>704</v>
      </c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Q33" s="66">
        <f t="shared" si="20"/>
        <v>0</v>
      </c>
      <c r="AR33" s="66">
        <f t="shared" si="20"/>
        <v>0</v>
      </c>
      <c r="AS33" s="66">
        <f t="shared" si="20"/>
        <v>0</v>
      </c>
      <c r="AT33" s="66">
        <f t="shared" si="20"/>
        <v>0</v>
      </c>
      <c r="AU33" s="66">
        <f t="shared" si="20"/>
        <v>0</v>
      </c>
      <c r="AV33" s="66">
        <f t="shared" si="20"/>
        <v>0</v>
      </c>
      <c r="AW33" s="66">
        <f t="shared" si="20"/>
        <v>0</v>
      </c>
      <c r="AX33" s="66">
        <f t="shared" si="20"/>
        <v>0</v>
      </c>
      <c r="AY33" s="66">
        <f t="shared" si="20"/>
        <v>0</v>
      </c>
      <c r="AZ33" s="66">
        <f t="shared" si="20"/>
        <v>0</v>
      </c>
      <c r="BA33" s="66">
        <f t="shared" si="20"/>
        <v>0</v>
      </c>
      <c r="BB33" s="66">
        <f t="shared" si="20"/>
        <v>0</v>
      </c>
    </row>
    <row r="34" spans="2:54" collapsed="1" x14ac:dyDescent="0.3">
      <c r="B34" s="49" t="s">
        <v>77</v>
      </c>
      <c r="C34" s="49" t="s">
        <v>73</v>
      </c>
      <c r="D34" s="50">
        <f>+SUBTOTAL(9,D38)</f>
        <v>0</v>
      </c>
      <c r="E34" s="50">
        <f t="shared" ref="E34:AM34" si="21">+SUBTOTAL(9,E38)</f>
        <v>0</v>
      </c>
      <c r="F34" s="50">
        <f t="shared" si="21"/>
        <v>0</v>
      </c>
      <c r="G34" s="50">
        <f t="shared" si="21"/>
        <v>0</v>
      </c>
      <c r="H34" s="50">
        <f t="shared" si="21"/>
        <v>0</v>
      </c>
      <c r="I34" s="50">
        <f t="shared" si="21"/>
        <v>0</v>
      </c>
      <c r="J34" s="50">
        <f t="shared" si="21"/>
        <v>0</v>
      </c>
      <c r="K34" s="50">
        <f t="shared" si="21"/>
        <v>0</v>
      </c>
      <c r="L34" s="50">
        <f t="shared" si="21"/>
        <v>0</v>
      </c>
      <c r="M34" s="50">
        <f t="shared" si="21"/>
        <v>0</v>
      </c>
      <c r="N34" s="50">
        <f t="shared" si="21"/>
        <v>0</v>
      </c>
      <c r="O34" s="50">
        <f t="shared" si="21"/>
        <v>0</v>
      </c>
      <c r="P34" s="50">
        <f t="shared" si="21"/>
        <v>0</v>
      </c>
      <c r="Q34" s="50">
        <f t="shared" si="21"/>
        <v>0</v>
      </c>
      <c r="R34" s="50">
        <f t="shared" si="21"/>
        <v>0</v>
      </c>
      <c r="S34" s="50">
        <f t="shared" si="21"/>
        <v>0</v>
      </c>
      <c r="T34" s="50">
        <f t="shared" si="21"/>
        <v>0</v>
      </c>
      <c r="U34" s="50">
        <f t="shared" si="21"/>
        <v>0</v>
      </c>
      <c r="V34" s="50">
        <f t="shared" si="21"/>
        <v>0</v>
      </c>
      <c r="W34" s="50">
        <f t="shared" si="21"/>
        <v>0</v>
      </c>
      <c r="X34" s="50">
        <f t="shared" si="21"/>
        <v>0</v>
      </c>
      <c r="Y34" s="50">
        <f t="shared" si="21"/>
        <v>0</v>
      </c>
      <c r="Z34" s="50">
        <f t="shared" si="21"/>
        <v>0</v>
      </c>
      <c r="AA34" s="50">
        <f t="shared" si="21"/>
        <v>0</v>
      </c>
      <c r="AB34" s="50">
        <f t="shared" si="21"/>
        <v>0</v>
      </c>
      <c r="AC34" s="50">
        <f t="shared" si="21"/>
        <v>0</v>
      </c>
      <c r="AD34" s="50">
        <f t="shared" si="21"/>
        <v>0</v>
      </c>
      <c r="AE34" s="50">
        <f t="shared" si="21"/>
        <v>0</v>
      </c>
      <c r="AF34" s="50">
        <f t="shared" si="21"/>
        <v>0</v>
      </c>
      <c r="AG34" s="50">
        <f t="shared" si="21"/>
        <v>0</v>
      </c>
      <c r="AH34" s="50">
        <f t="shared" si="21"/>
        <v>0</v>
      </c>
      <c r="AI34" s="50">
        <f t="shared" si="21"/>
        <v>0</v>
      </c>
      <c r="AJ34" s="50">
        <f t="shared" si="21"/>
        <v>0</v>
      </c>
      <c r="AK34" s="50">
        <f t="shared" si="21"/>
        <v>0</v>
      </c>
      <c r="AL34" s="50">
        <f t="shared" si="21"/>
        <v>0</v>
      </c>
      <c r="AM34" s="50">
        <f t="shared" si="21"/>
        <v>0</v>
      </c>
      <c r="AQ34" s="50">
        <f t="shared" ref="AQ34:BB34" si="22">+SUBTOTAL(9,AQ38)</f>
        <v>0</v>
      </c>
      <c r="AR34" s="50">
        <f t="shared" si="22"/>
        <v>0</v>
      </c>
      <c r="AS34" s="50">
        <f t="shared" si="22"/>
        <v>0</v>
      </c>
      <c r="AT34" s="50">
        <f t="shared" si="22"/>
        <v>0</v>
      </c>
      <c r="AU34" s="50">
        <f t="shared" si="22"/>
        <v>0</v>
      </c>
      <c r="AV34" s="50">
        <f t="shared" si="22"/>
        <v>0</v>
      </c>
      <c r="AW34" s="50">
        <f t="shared" si="22"/>
        <v>0</v>
      </c>
      <c r="AX34" s="50">
        <f t="shared" si="22"/>
        <v>0</v>
      </c>
      <c r="AY34" s="50">
        <f t="shared" si="22"/>
        <v>0</v>
      </c>
      <c r="AZ34" s="50">
        <f t="shared" si="22"/>
        <v>0</v>
      </c>
      <c r="BA34" s="50">
        <f t="shared" si="22"/>
        <v>0</v>
      </c>
      <c r="BB34" s="50">
        <f t="shared" si="22"/>
        <v>0</v>
      </c>
    </row>
    <row r="35" spans="2:54" hidden="1" outlineLevel="1" x14ac:dyDescent="0.3">
      <c r="B35" s="18" t="s">
        <v>78</v>
      </c>
      <c r="C35" s="18" t="s">
        <v>79</v>
      </c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Q35" s="53">
        <f t="shared" ref="AQ35:BB39" si="23">+AB35</f>
        <v>0</v>
      </c>
      <c r="AR35" s="53">
        <f t="shared" si="23"/>
        <v>0</v>
      </c>
      <c r="AS35" s="53">
        <f t="shared" si="23"/>
        <v>0</v>
      </c>
      <c r="AT35" s="53">
        <f t="shared" si="23"/>
        <v>0</v>
      </c>
      <c r="AU35" s="53">
        <f t="shared" si="23"/>
        <v>0</v>
      </c>
      <c r="AV35" s="53">
        <f t="shared" si="23"/>
        <v>0</v>
      </c>
      <c r="AW35" s="53">
        <f t="shared" si="23"/>
        <v>0</v>
      </c>
      <c r="AX35" s="53">
        <f t="shared" si="23"/>
        <v>0</v>
      </c>
      <c r="AY35" s="53">
        <f t="shared" si="23"/>
        <v>0</v>
      </c>
      <c r="AZ35" s="53">
        <f t="shared" si="23"/>
        <v>0</v>
      </c>
      <c r="BA35" s="53">
        <f t="shared" si="23"/>
        <v>0</v>
      </c>
      <c r="BB35" s="53">
        <f t="shared" si="23"/>
        <v>0</v>
      </c>
    </row>
    <row r="36" spans="2:54" hidden="1" outlineLevel="1" x14ac:dyDescent="0.3">
      <c r="B36" s="18" t="s">
        <v>469</v>
      </c>
      <c r="C36" s="18" t="s">
        <v>470</v>
      </c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Q36" s="54">
        <f t="shared" si="23"/>
        <v>0</v>
      </c>
      <c r="AR36" s="54">
        <f t="shared" si="23"/>
        <v>0</v>
      </c>
      <c r="AS36" s="54">
        <f t="shared" si="23"/>
        <v>0</v>
      </c>
      <c r="AT36" s="54">
        <f t="shared" si="23"/>
        <v>0</v>
      </c>
      <c r="AU36" s="54">
        <f t="shared" si="23"/>
        <v>0</v>
      </c>
      <c r="AV36" s="54">
        <f t="shared" si="23"/>
        <v>0</v>
      </c>
      <c r="AW36" s="54">
        <f t="shared" si="23"/>
        <v>0</v>
      </c>
      <c r="AX36" s="54">
        <f t="shared" si="23"/>
        <v>0</v>
      </c>
      <c r="AY36" s="54">
        <f t="shared" si="23"/>
        <v>0</v>
      </c>
      <c r="AZ36" s="54">
        <f t="shared" si="23"/>
        <v>0</v>
      </c>
      <c r="BA36" s="54">
        <f t="shared" si="23"/>
        <v>0</v>
      </c>
      <c r="BB36" s="54">
        <f t="shared" si="23"/>
        <v>0</v>
      </c>
    </row>
    <row r="37" spans="2:54" hidden="1" outlineLevel="1" x14ac:dyDescent="0.3">
      <c r="B37" s="18" t="s">
        <v>471</v>
      </c>
      <c r="C37" s="18" t="s">
        <v>472</v>
      </c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Q37" s="54">
        <f t="shared" si="23"/>
        <v>0</v>
      </c>
      <c r="AR37" s="54">
        <f t="shared" si="23"/>
        <v>0</v>
      </c>
      <c r="AS37" s="54">
        <f t="shared" si="23"/>
        <v>0</v>
      </c>
      <c r="AT37" s="54">
        <f t="shared" si="23"/>
        <v>0</v>
      </c>
      <c r="AU37" s="54">
        <f t="shared" si="23"/>
        <v>0</v>
      </c>
      <c r="AV37" s="54">
        <f t="shared" si="23"/>
        <v>0</v>
      </c>
      <c r="AW37" s="54">
        <f t="shared" si="23"/>
        <v>0</v>
      </c>
      <c r="AX37" s="54">
        <f t="shared" si="23"/>
        <v>0</v>
      </c>
      <c r="AY37" s="54">
        <f t="shared" si="23"/>
        <v>0</v>
      </c>
      <c r="AZ37" s="54">
        <f t="shared" si="23"/>
        <v>0</v>
      </c>
      <c r="BA37" s="54">
        <f t="shared" si="23"/>
        <v>0</v>
      </c>
      <c r="BB37" s="54">
        <f t="shared" si="23"/>
        <v>0</v>
      </c>
    </row>
    <row r="38" spans="2:54" hidden="1" outlineLevel="1" x14ac:dyDescent="0.3">
      <c r="B38" s="18" t="s">
        <v>645</v>
      </c>
      <c r="C38" s="18" t="s">
        <v>646</v>
      </c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Q38" s="54">
        <f t="shared" si="23"/>
        <v>0</v>
      </c>
      <c r="AR38" s="54">
        <f t="shared" si="23"/>
        <v>0</v>
      </c>
      <c r="AS38" s="54">
        <f t="shared" si="23"/>
        <v>0</v>
      </c>
      <c r="AT38" s="54">
        <f t="shared" si="23"/>
        <v>0</v>
      </c>
      <c r="AU38" s="54">
        <f t="shared" si="23"/>
        <v>0</v>
      </c>
      <c r="AV38" s="54">
        <f t="shared" si="23"/>
        <v>0</v>
      </c>
      <c r="AW38" s="54">
        <f t="shared" si="23"/>
        <v>0</v>
      </c>
      <c r="AX38" s="54">
        <f t="shared" si="23"/>
        <v>0</v>
      </c>
      <c r="AY38" s="54">
        <f t="shared" si="23"/>
        <v>0</v>
      </c>
      <c r="AZ38" s="54">
        <f t="shared" si="23"/>
        <v>0</v>
      </c>
      <c r="BA38" s="54">
        <f t="shared" si="23"/>
        <v>0</v>
      </c>
      <c r="BB38" s="54">
        <f t="shared" si="23"/>
        <v>0</v>
      </c>
    </row>
    <row r="39" spans="2:54" ht="14.4" collapsed="1" thickBot="1" x14ac:dyDescent="0.35">
      <c r="AQ39" s="18">
        <f t="shared" si="23"/>
        <v>0</v>
      </c>
      <c r="AR39" s="18">
        <f t="shared" si="23"/>
        <v>0</v>
      </c>
      <c r="AS39" s="18">
        <f t="shared" si="23"/>
        <v>0</v>
      </c>
      <c r="AT39" s="18">
        <f t="shared" si="23"/>
        <v>0</v>
      </c>
      <c r="AU39" s="18">
        <f t="shared" si="23"/>
        <v>0</v>
      </c>
      <c r="AV39" s="18">
        <f t="shared" si="23"/>
        <v>0</v>
      </c>
      <c r="AW39" s="18">
        <f t="shared" si="23"/>
        <v>0</v>
      </c>
      <c r="AX39" s="18">
        <f t="shared" si="23"/>
        <v>0</v>
      </c>
      <c r="AY39" s="18">
        <f t="shared" si="23"/>
        <v>0</v>
      </c>
      <c r="AZ39" s="18">
        <f t="shared" si="23"/>
        <v>0</v>
      </c>
      <c r="BA39" s="18">
        <f t="shared" si="23"/>
        <v>0</v>
      </c>
      <c r="BB39" s="18">
        <f t="shared" si="23"/>
        <v>0</v>
      </c>
    </row>
    <row r="40" spans="2:54" ht="14.4" thickBot="1" x14ac:dyDescent="0.35">
      <c r="B40" s="43" t="s">
        <v>80</v>
      </c>
      <c r="C40" s="43" t="s">
        <v>81</v>
      </c>
      <c r="D40" s="44">
        <f t="shared" ref="D40:AM40" si="24">+SUBTOTAL(9,D41:D58)</f>
        <v>0</v>
      </c>
      <c r="E40" s="44">
        <f t="shared" si="24"/>
        <v>0</v>
      </c>
      <c r="F40" s="44">
        <f t="shared" si="24"/>
        <v>0</v>
      </c>
      <c r="G40" s="44">
        <f t="shared" si="24"/>
        <v>0</v>
      </c>
      <c r="H40" s="44">
        <f t="shared" si="24"/>
        <v>0</v>
      </c>
      <c r="I40" s="44">
        <f t="shared" si="24"/>
        <v>0</v>
      </c>
      <c r="J40" s="44">
        <f t="shared" si="24"/>
        <v>0</v>
      </c>
      <c r="K40" s="44">
        <f t="shared" si="24"/>
        <v>0</v>
      </c>
      <c r="L40" s="44">
        <f t="shared" si="24"/>
        <v>0</v>
      </c>
      <c r="M40" s="44">
        <f t="shared" si="24"/>
        <v>0</v>
      </c>
      <c r="N40" s="44">
        <f t="shared" si="24"/>
        <v>0</v>
      </c>
      <c r="O40" s="44">
        <f t="shared" si="24"/>
        <v>0</v>
      </c>
      <c r="P40" s="44">
        <f t="shared" si="24"/>
        <v>0</v>
      </c>
      <c r="Q40" s="44">
        <f t="shared" si="24"/>
        <v>0</v>
      </c>
      <c r="R40" s="44">
        <f t="shared" si="24"/>
        <v>0</v>
      </c>
      <c r="S40" s="44">
        <f t="shared" si="24"/>
        <v>0</v>
      </c>
      <c r="T40" s="44">
        <f t="shared" si="24"/>
        <v>0</v>
      </c>
      <c r="U40" s="44">
        <f t="shared" si="24"/>
        <v>0</v>
      </c>
      <c r="V40" s="44">
        <f t="shared" si="24"/>
        <v>0</v>
      </c>
      <c r="W40" s="44">
        <f t="shared" si="24"/>
        <v>0</v>
      </c>
      <c r="X40" s="44">
        <f t="shared" si="24"/>
        <v>0</v>
      </c>
      <c r="Y40" s="44">
        <f t="shared" si="24"/>
        <v>0</v>
      </c>
      <c r="Z40" s="44">
        <f t="shared" si="24"/>
        <v>0</v>
      </c>
      <c r="AA40" s="44">
        <f t="shared" si="24"/>
        <v>0</v>
      </c>
      <c r="AB40" s="44">
        <f t="shared" si="24"/>
        <v>0</v>
      </c>
      <c r="AC40" s="44">
        <f t="shared" si="24"/>
        <v>0</v>
      </c>
      <c r="AD40" s="44">
        <f t="shared" si="24"/>
        <v>0</v>
      </c>
      <c r="AE40" s="44">
        <f t="shared" si="24"/>
        <v>0</v>
      </c>
      <c r="AF40" s="44">
        <f t="shared" si="24"/>
        <v>0</v>
      </c>
      <c r="AG40" s="44">
        <f t="shared" si="24"/>
        <v>0</v>
      </c>
      <c r="AH40" s="44">
        <f t="shared" si="24"/>
        <v>0</v>
      </c>
      <c r="AI40" s="44">
        <f t="shared" si="24"/>
        <v>0</v>
      </c>
      <c r="AJ40" s="44">
        <f t="shared" si="24"/>
        <v>0</v>
      </c>
      <c r="AK40" s="44">
        <f t="shared" si="24"/>
        <v>0</v>
      </c>
      <c r="AL40" s="44">
        <f t="shared" si="24"/>
        <v>0</v>
      </c>
      <c r="AM40" s="44">
        <f t="shared" si="24"/>
        <v>0</v>
      </c>
      <c r="AQ40" s="44">
        <f t="shared" ref="AQ40:BB40" si="25">+SUBTOTAL(9,AQ41:AQ58)</f>
        <v>0</v>
      </c>
      <c r="AR40" s="44">
        <f t="shared" si="25"/>
        <v>0</v>
      </c>
      <c r="AS40" s="44">
        <f t="shared" si="25"/>
        <v>0</v>
      </c>
      <c r="AT40" s="44">
        <f t="shared" si="25"/>
        <v>0</v>
      </c>
      <c r="AU40" s="44">
        <f t="shared" si="25"/>
        <v>0</v>
      </c>
      <c r="AV40" s="44">
        <f t="shared" si="25"/>
        <v>0</v>
      </c>
      <c r="AW40" s="44">
        <f t="shared" si="25"/>
        <v>0</v>
      </c>
      <c r="AX40" s="44">
        <f t="shared" si="25"/>
        <v>0</v>
      </c>
      <c r="AY40" s="44">
        <f t="shared" si="25"/>
        <v>0</v>
      </c>
      <c r="AZ40" s="44">
        <f t="shared" si="25"/>
        <v>0</v>
      </c>
      <c r="BA40" s="44">
        <f t="shared" si="25"/>
        <v>0</v>
      </c>
      <c r="BB40" s="44">
        <f t="shared" si="25"/>
        <v>0</v>
      </c>
    </row>
    <row r="41" spans="2:54" x14ac:dyDescent="0.3">
      <c r="B41" s="45" t="s">
        <v>82</v>
      </c>
      <c r="C41" s="45" t="s">
        <v>81</v>
      </c>
      <c r="D41" s="46">
        <f t="shared" ref="D41:AM41" si="26">+SUBTOTAL(9,D42:D58)</f>
        <v>0</v>
      </c>
      <c r="E41" s="46">
        <f t="shared" si="26"/>
        <v>0</v>
      </c>
      <c r="F41" s="46">
        <f t="shared" si="26"/>
        <v>0</v>
      </c>
      <c r="G41" s="46">
        <f t="shared" si="26"/>
        <v>0</v>
      </c>
      <c r="H41" s="46">
        <f t="shared" si="26"/>
        <v>0</v>
      </c>
      <c r="I41" s="46">
        <f t="shared" si="26"/>
        <v>0</v>
      </c>
      <c r="J41" s="46">
        <f t="shared" si="26"/>
        <v>0</v>
      </c>
      <c r="K41" s="46">
        <f t="shared" si="26"/>
        <v>0</v>
      </c>
      <c r="L41" s="46">
        <f t="shared" si="26"/>
        <v>0</v>
      </c>
      <c r="M41" s="46">
        <f t="shared" si="26"/>
        <v>0</v>
      </c>
      <c r="N41" s="46">
        <f t="shared" si="26"/>
        <v>0</v>
      </c>
      <c r="O41" s="46">
        <f t="shared" si="26"/>
        <v>0</v>
      </c>
      <c r="P41" s="46">
        <f t="shared" si="26"/>
        <v>0</v>
      </c>
      <c r="Q41" s="46">
        <f t="shared" si="26"/>
        <v>0</v>
      </c>
      <c r="R41" s="46">
        <f t="shared" si="26"/>
        <v>0</v>
      </c>
      <c r="S41" s="46">
        <f t="shared" si="26"/>
        <v>0</v>
      </c>
      <c r="T41" s="46">
        <f t="shared" si="26"/>
        <v>0</v>
      </c>
      <c r="U41" s="46">
        <f t="shared" si="26"/>
        <v>0</v>
      </c>
      <c r="V41" s="46">
        <f t="shared" si="26"/>
        <v>0</v>
      </c>
      <c r="W41" s="46">
        <f t="shared" si="26"/>
        <v>0</v>
      </c>
      <c r="X41" s="46">
        <f t="shared" si="26"/>
        <v>0</v>
      </c>
      <c r="Y41" s="46">
        <f t="shared" si="26"/>
        <v>0</v>
      </c>
      <c r="Z41" s="46">
        <f t="shared" si="26"/>
        <v>0</v>
      </c>
      <c r="AA41" s="46">
        <f t="shared" si="26"/>
        <v>0</v>
      </c>
      <c r="AB41" s="46">
        <f t="shared" si="26"/>
        <v>0</v>
      </c>
      <c r="AC41" s="46">
        <f t="shared" si="26"/>
        <v>0</v>
      </c>
      <c r="AD41" s="46">
        <f t="shared" si="26"/>
        <v>0</v>
      </c>
      <c r="AE41" s="46">
        <f t="shared" si="26"/>
        <v>0</v>
      </c>
      <c r="AF41" s="46">
        <f t="shared" si="26"/>
        <v>0</v>
      </c>
      <c r="AG41" s="46">
        <f t="shared" si="26"/>
        <v>0</v>
      </c>
      <c r="AH41" s="46">
        <f t="shared" si="26"/>
        <v>0</v>
      </c>
      <c r="AI41" s="46">
        <f t="shared" si="26"/>
        <v>0</v>
      </c>
      <c r="AJ41" s="46">
        <f t="shared" si="26"/>
        <v>0</v>
      </c>
      <c r="AK41" s="46">
        <f t="shared" si="26"/>
        <v>0</v>
      </c>
      <c r="AL41" s="46">
        <f t="shared" si="26"/>
        <v>0</v>
      </c>
      <c r="AM41" s="46">
        <f t="shared" si="26"/>
        <v>0</v>
      </c>
      <c r="AQ41" s="46">
        <f t="shared" ref="AQ41:BB41" si="27">+SUBTOTAL(9,AQ42:AQ58)</f>
        <v>0</v>
      </c>
      <c r="AR41" s="46">
        <f t="shared" si="27"/>
        <v>0</v>
      </c>
      <c r="AS41" s="46">
        <f t="shared" si="27"/>
        <v>0</v>
      </c>
      <c r="AT41" s="46">
        <f t="shared" si="27"/>
        <v>0</v>
      </c>
      <c r="AU41" s="46">
        <f t="shared" si="27"/>
        <v>0</v>
      </c>
      <c r="AV41" s="46">
        <f t="shared" si="27"/>
        <v>0</v>
      </c>
      <c r="AW41" s="46">
        <f t="shared" si="27"/>
        <v>0</v>
      </c>
      <c r="AX41" s="46">
        <f t="shared" si="27"/>
        <v>0</v>
      </c>
      <c r="AY41" s="46">
        <f t="shared" si="27"/>
        <v>0</v>
      </c>
      <c r="AZ41" s="46">
        <f t="shared" si="27"/>
        <v>0</v>
      </c>
      <c r="BA41" s="46">
        <f t="shared" si="27"/>
        <v>0</v>
      </c>
      <c r="BB41" s="46">
        <f t="shared" si="27"/>
        <v>0</v>
      </c>
    </row>
    <row r="42" spans="2:54" hidden="1" outlineLevel="1" x14ac:dyDescent="0.3">
      <c r="B42" s="18" t="s">
        <v>83</v>
      </c>
      <c r="C42" s="18" t="s">
        <v>84</v>
      </c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Q42" s="53">
        <f t="shared" ref="AQ42:BB58" si="28">+AB42</f>
        <v>0</v>
      </c>
      <c r="AR42" s="53">
        <f t="shared" si="28"/>
        <v>0</v>
      </c>
      <c r="AS42" s="53">
        <f t="shared" si="28"/>
        <v>0</v>
      </c>
      <c r="AT42" s="53">
        <f t="shared" si="28"/>
        <v>0</v>
      </c>
      <c r="AU42" s="53">
        <f t="shared" si="28"/>
        <v>0</v>
      </c>
      <c r="AV42" s="53">
        <f t="shared" si="28"/>
        <v>0</v>
      </c>
      <c r="AW42" s="53">
        <f t="shared" si="28"/>
        <v>0</v>
      </c>
      <c r="AX42" s="53">
        <f t="shared" si="28"/>
        <v>0</v>
      </c>
      <c r="AY42" s="53">
        <f t="shared" si="28"/>
        <v>0</v>
      </c>
      <c r="AZ42" s="53">
        <f t="shared" si="28"/>
        <v>0</v>
      </c>
      <c r="BA42" s="53">
        <f t="shared" si="28"/>
        <v>0</v>
      </c>
      <c r="BB42" s="53">
        <f t="shared" si="28"/>
        <v>0</v>
      </c>
    </row>
    <row r="43" spans="2:54" hidden="1" outlineLevel="1" x14ac:dyDescent="0.3">
      <c r="B43" s="18" t="s">
        <v>85</v>
      </c>
      <c r="C43" s="18" t="s">
        <v>86</v>
      </c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Q43" s="54">
        <f t="shared" si="28"/>
        <v>0</v>
      </c>
      <c r="AR43" s="54">
        <f t="shared" si="28"/>
        <v>0</v>
      </c>
      <c r="AS43" s="54">
        <f t="shared" si="28"/>
        <v>0</v>
      </c>
      <c r="AT43" s="54">
        <f t="shared" si="28"/>
        <v>0</v>
      </c>
      <c r="AU43" s="54">
        <f t="shared" si="28"/>
        <v>0</v>
      </c>
      <c r="AV43" s="54">
        <f t="shared" si="28"/>
        <v>0</v>
      </c>
      <c r="AW43" s="54">
        <f t="shared" si="28"/>
        <v>0</v>
      </c>
      <c r="AX43" s="54">
        <f t="shared" si="28"/>
        <v>0</v>
      </c>
      <c r="AY43" s="54">
        <f t="shared" si="28"/>
        <v>0</v>
      </c>
      <c r="AZ43" s="54">
        <f t="shared" si="28"/>
        <v>0</v>
      </c>
      <c r="BA43" s="54">
        <f t="shared" si="28"/>
        <v>0</v>
      </c>
      <c r="BB43" s="54">
        <f t="shared" si="28"/>
        <v>0</v>
      </c>
    </row>
    <row r="44" spans="2:54" hidden="1" outlineLevel="1" x14ac:dyDescent="0.3">
      <c r="B44" s="18" t="s">
        <v>87</v>
      </c>
      <c r="C44" s="18" t="s">
        <v>88</v>
      </c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Q44" s="54">
        <f t="shared" si="28"/>
        <v>0</v>
      </c>
      <c r="AR44" s="54">
        <f t="shared" si="28"/>
        <v>0</v>
      </c>
      <c r="AS44" s="54">
        <f t="shared" si="28"/>
        <v>0</v>
      </c>
      <c r="AT44" s="54">
        <f t="shared" si="28"/>
        <v>0</v>
      </c>
      <c r="AU44" s="54">
        <f t="shared" si="28"/>
        <v>0</v>
      </c>
      <c r="AV44" s="54">
        <f t="shared" si="28"/>
        <v>0</v>
      </c>
      <c r="AW44" s="54">
        <f t="shared" si="28"/>
        <v>0</v>
      </c>
      <c r="AX44" s="54">
        <f t="shared" si="28"/>
        <v>0</v>
      </c>
      <c r="AY44" s="54">
        <f t="shared" si="28"/>
        <v>0</v>
      </c>
      <c r="AZ44" s="54">
        <f t="shared" si="28"/>
        <v>0</v>
      </c>
      <c r="BA44" s="54">
        <f t="shared" si="28"/>
        <v>0</v>
      </c>
      <c r="BB44" s="54">
        <f t="shared" si="28"/>
        <v>0</v>
      </c>
    </row>
    <row r="45" spans="2:54" hidden="1" outlineLevel="1" x14ac:dyDescent="0.3">
      <c r="B45" s="18" t="s">
        <v>89</v>
      </c>
      <c r="C45" s="18" t="s">
        <v>90</v>
      </c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4"/>
      <c r="AM45" s="54"/>
      <c r="AQ45" s="54">
        <f t="shared" si="28"/>
        <v>0</v>
      </c>
      <c r="AR45" s="54">
        <f t="shared" si="28"/>
        <v>0</v>
      </c>
      <c r="AS45" s="54">
        <f t="shared" si="28"/>
        <v>0</v>
      </c>
      <c r="AT45" s="54">
        <f t="shared" si="28"/>
        <v>0</v>
      </c>
      <c r="AU45" s="54">
        <f t="shared" si="28"/>
        <v>0</v>
      </c>
      <c r="AV45" s="54">
        <f t="shared" si="28"/>
        <v>0</v>
      </c>
      <c r="AW45" s="54">
        <f t="shared" si="28"/>
        <v>0</v>
      </c>
      <c r="AX45" s="54">
        <f t="shared" si="28"/>
        <v>0</v>
      </c>
      <c r="AY45" s="54">
        <f t="shared" si="28"/>
        <v>0</v>
      </c>
      <c r="AZ45" s="54">
        <f t="shared" si="28"/>
        <v>0</v>
      </c>
      <c r="BA45" s="54">
        <f t="shared" si="28"/>
        <v>0</v>
      </c>
      <c r="BB45" s="54">
        <f t="shared" si="28"/>
        <v>0</v>
      </c>
    </row>
    <row r="46" spans="2:54" hidden="1" outlineLevel="1" x14ac:dyDescent="0.3">
      <c r="B46" s="18" t="s">
        <v>91</v>
      </c>
      <c r="C46" s="18" t="s">
        <v>92</v>
      </c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Q46" s="54">
        <f t="shared" si="28"/>
        <v>0</v>
      </c>
      <c r="AR46" s="54">
        <f t="shared" si="28"/>
        <v>0</v>
      </c>
      <c r="AS46" s="54">
        <f t="shared" si="28"/>
        <v>0</v>
      </c>
      <c r="AT46" s="54">
        <f t="shared" si="28"/>
        <v>0</v>
      </c>
      <c r="AU46" s="54">
        <f t="shared" si="28"/>
        <v>0</v>
      </c>
      <c r="AV46" s="54">
        <f t="shared" si="28"/>
        <v>0</v>
      </c>
      <c r="AW46" s="54">
        <f t="shared" si="28"/>
        <v>0</v>
      </c>
      <c r="AX46" s="54">
        <f t="shared" si="28"/>
        <v>0</v>
      </c>
      <c r="AY46" s="54">
        <f t="shared" si="28"/>
        <v>0</v>
      </c>
      <c r="AZ46" s="54">
        <f t="shared" si="28"/>
        <v>0</v>
      </c>
      <c r="BA46" s="54">
        <f t="shared" si="28"/>
        <v>0</v>
      </c>
      <c r="BB46" s="54">
        <f t="shared" si="28"/>
        <v>0</v>
      </c>
    </row>
    <row r="47" spans="2:54" hidden="1" outlineLevel="1" x14ac:dyDescent="0.3">
      <c r="B47" s="18" t="s">
        <v>93</v>
      </c>
      <c r="C47" s="18" t="s">
        <v>94</v>
      </c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  <c r="AJ47" s="54"/>
      <c r="AK47" s="54"/>
      <c r="AL47" s="54"/>
      <c r="AM47" s="54"/>
      <c r="AQ47" s="54">
        <f t="shared" si="28"/>
        <v>0</v>
      </c>
      <c r="AR47" s="54">
        <f t="shared" si="28"/>
        <v>0</v>
      </c>
      <c r="AS47" s="54">
        <f t="shared" si="28"/>
        <v>0</v>
      </c>
      <c r="AT47" s="54">
        <f t="shared" si="28"/>
        <v>0</v>
      </c>
      <c r="AU47" s="54">
        <f t="shared" si="28"/>
        <v>0</v>
      </c>
      <c r="AV47" s="54">
        <f t="shared" si="28"/>
        <v>0</v>
      </c>
      <c r="AW47" s="54">
        <f t="shared" si="28"/>
        <v>0</v>
      </c>
      <c r="AX47" s="54">
        <f t="shared" si="28"/>
        <v>0</v>
      </c>
      <c r="AY47" s="54">
        <f t="shared" si="28"/>
        <v>0</v>
      </c>
      <c r="AZ47" s="54">
        <f t="shared" si="28"/>
        <v>0</v>
      </c>
      <c r="BA47" s="54">
        <f t="shared" si="28"/>
        <v>0</v>
      </c>
      <c r="BB47" s="54">
        <f t="shared" si="28"/>
        <v>0</v>
      </c>
    </row>
    <row r="48" spans="2:54" hidden="1" outlineLevel="1" x14ac:dyDescent="0.3">
      <c r="B48" s="18" t="s">
        <v>95</v>
      </c>
      <c r="C48" s="18" t="s">
        <v>96</v>
      </c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Q48" s="54">
        <f t="shared" si="28"/>
        <v>0</v>
      </c>
      <c r="AR48" s="54">
        <f t="shared" si="28"/>
        <v>0</v>
      </c>
      <c r="AS48" s="54">
        <f t="shared" si="28"/>
        <v>0</v>
      </c>
      <c r="AT48" s="54">
        <f t="shared" si="28"/>
        <v>0</v>
      </c>
      <c r="AU48" s="54">
        <f t="shared" si="28"/>
        <v>0</v>
      </c>
      <c r="AV48" s="54">
        <f t="shared" si="28"/>
        <v>0</v>
      </c>
      <c r="AW48" s="54">
        <f t="shared" si="28"/>
        <v>0</v>
      </c>
      <c r="AX48" s="54">
        <f t="shared" si="28"/>
        <v>0</v>
      </c>
      <c r="AY48" s="54">
        <f t="shared" si="28"/>
        <v>0</v>
      </c>
      <c r="AZ48" s="54">
        <f t="shared" si="28"/>
        <v>0</v>
      </c>
      <c r="BA48" s="54">
        <f t="shared" si="28"/>
        <v>0</v>
      </c>
      <c r="BB48" s="54">
        <f t="shared" si="28"/>
        <v>0</v>
      </c>
    </row>
    <row r="49" spans="1:54" hidden="1" outlineLevel="1" x14ac:dyDescent="0.3">
      <c r="B49" s="18" t="s">
        <v>97</v>
      </c>
      <c r="C49" s="18" t="s">
        <v>98</v>
      </c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54"/>
      <c r="AM49" s="54"/>
      <c r="AQ49" s="54">
        <f t="shared" si="28"/>
        <v>0</v>
      </c>
      <c r="AR49" s="54">
        <f t="shared" si="28"/>
        <v>0</v>
      </c>
      <c r="AS49" s="54">
        <f t="shared" si="28"/>
        <v>0</v>
      </c>
      <c r="AT49" s="54">
        <f t="shared" si="28"/>
        <v>0</v>
      </c>
      <c r="AU49" s="54">
        <f t="shared" si="28"/>
        <v>0</v>
      </c>
      <c r="AV49" s="54">
        <f t="shared" si="28"/>
        <v>0</v>
      </c>
      <c r="AW49" s="54">
        <f t="shared" si="28"/>
        <v>0</v>
      </c>
      <c r="AX49" s="54">
        <f t="shared" si="28"/>
        <v>0</v>
      </c>
      <c r="AY49" s="54">
        <f t="shared" si="28"/>
        <v>0</v>
      </c>
      <c r="AZ49" s="54">
        <f t="shared" si="28"/>
        <v>0</v>
      </c>
      <c r="BA49" s="54">
        <f t="shared" si="28"/>
        <v>0</v>
      </c>
      <c r="BB49" s="54">
        <f t="shared" si="28"/>
        <v>0</v>
      </c>
    </row>
    <row r="50" spans="1:54" hidden="1" outlineLevel="1" x14ac:dyDescent="0.3">
      <c r="B50" s="18" t="s">
        <v>99</v>
      </c>
      <c r="C50" s="18" t="s">
        <v>100</v>
      </c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Q50" s="54">
        <f t="shared" si="28"/>
        <v>0</v>
      </c>
      <c r="AR50" s="54">
        <f t="shared" si="28"/>
        <v>0</v>
      </c>
      <c r="AS50" s="54">
        <f t="shared" si="28"/>
        <v>0</v>
      </c>
      <c r="AT50" s="54">
        <f t="shared" si="28"/>
        <v>0</v>
      </c>
      <c r="AU50" s="54">
        <f t="shared" si="28"/>
        <v>0</v>
      </c>
      <c r="AV50" s="54">
        <f t="shared" si="28"/>
        <v>0</v>
      </c>
      <c r="AW50" s="54">
        <f t="shared" si="28"/>
        <v>0</v>
      </c>
      <c r="AX50" s="54">
        <f t="shared" si="28"/>
        <v>0</v>
      </c>
      <c r="AY50" s="54">
        <f t="shared" si="28"/>
        <v>0</v>
      </c>
      <c r="AZ50" s="54">
        <f t="shared" si="28"/>
        <v>0</v>
      </c>
      <c r="BA50" s="54">
        <f t="shared" si="28"/>
        <v>0</v>
      </c>
      <c r="BB50" s="54">
        <f t="shared" si="28"/>
        <v>0</v>
      </c>
    </row>
    <row r="51" spans="1:54" hidden="1" outlineLevel="1" x14ac:dyDescent="0.3">
      <c r="B51" s="18" t="s">
        <v>101</v>
      </c>
      <c r="C51" s="18" t="s">
        <v>102</v>
      </c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54"/>
      <c r="AK51" s="54"/>
      <c r="AL51" s="54"/>
      <c r="AM51" s="54"/>
      <c r="AQ51" s="54">
        <f t="shared" si="28"/>
        <v>0</v>
      </c>
      <c r="AR51" s="54">
        <f t="shared" si="28"/>
        <v>0</v>
      </c>
      <c r="AS51" s="54">
        <f t="shared" si="28"/>
        <v>0</v>
      </c>
      <c r="AT51" s="54">
        <f t="shared" si="28"/>
        <v>0</v>
      </c>
      <c r="AU51" s="54">
        <f t="shared" si="28"/>
        <v>0</v>
      </c>
      <c r="AV51" s="54">
        <f t="shared" si="28"/>
        <v>0</v>
      </c>
      <c r="AW51" s="54">
        <f t="shared" si="28"/>
        <v>0</v>
      </c>
      <c r="AX51" s="54">
        <f t="shared" si="28"/>
        <v>0</v>
      </c>
      <c r="AY51" s="54">
        <f t="shared" si="28"/>
        <v>0</v>
      </c>
      <c r="AZ51" s="54">
        <f t="shared" si="28"/>
        <v>0</v>
      </c>
      <c r="BA51" s="54">
        <f t="shared" si="28"/>
        <v>0</v>
      </c>
      <c r="BB51" s="54">
        <f t="shared" si="28"/>
        <v>0</v>
      </c>
    </row>
    <row r="52" spans="1:54" hidden="1" outlineLevel="1" x14ac:dyDescent="0.3">
      <c r="B52" s="18" t="s">
        <v>728</v>
      </c>
      <c r="C52" s="18" t="s">
        <v>102</v>
      </c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54"/>
      <c r="AQ52" s="54">
        <f t="shared" si="28"/>
        <v>0</v>
      </c>
      <c r="AR52" s="54">
        <f t="shared" si="28"/>
        <v>0</v>
      </c>
      <c r="AS52" s="54">
        <f t="shared" si="28"/>
        <v>0</v>
      </c>
      <c r="AT52" s="54">
        <f t="shared" si="28"/>
        <v>0</v>
      </c>
      <c r="AU52" s="54">
        <f t="shared" si="28"/>
        <v>0</v>
      </c>
      <c r="AV52" s="54">
        <f t="shared" si="28"/>
        <v>0</v>
      </c>
      <c r="AW52" s="54">
        <f t="shared" si="28"/>
        <v>0</v>
      </c>
      <c r="AX52" s="54">
        <f t="shared" si="28"/>
        <v>0</v>
      </c>
      <c r="AY52" s="54">
        <f t="shared" si="28"/>
        <v>0</v>
      </c>
      <c r="AZ52" s="54">
        <f t="shared" si="28"/>
        <v>0</v>
      </c>
      <c r="BA52" s="54">
        <f t="shared" si="28"/>
        <v>0</v>
      </c>
      <c r="BB52" s="54">
        <f t="shared" si="28"/>
        <v>0</v>
      </c>
    </row>
    <row r="53" spans="1:54" hidden="1" outlineLevel="1" x14ac:dyDescent="0.3">
      <c r="B53" s="18" t="s">
        <v>103</v>
      </c>
      <c r="C53" s="18" t="s">
        <v>104</v>
      </c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  <c r="AF53" s="54"/>
      <c r="AG53" s="54"/>
      <c r="AH53" s="54"/>
      <c r="AI53" s="54"/>
      <c r="AJ53" s="54"/>
      <c r="AK53" s="54"/>
      <c r="AL53" s="54"/>
      <c r="AM53" s="54"/>
      <c r="AQ53" s="54">
        <f t="shared" si="28"/>
        <v>0</v>
      </c>
      <c r="AR53" s="54">
        <f t="shared" si="28"/>
        <v>0</v>
      </c>
      <c r="AS53" s="54">
        <f t="shared" si="28"/>
        <v>0</v>
      </c>
      <c r="AT53" s="54">
        <f t="shared" si="28"/>
        <v>0</v>
      </c>
      <c r="AU53" s="54">
        <f t="shared" si="28"/>
        <v>0</v>
      </c>
      <c r="AV53" s="54">
        <f t="shared" si="28"/>
        <v>0</v>
      </c>
      <c r="AW53" s="54">
        <f t="shared" si="28"/>
        <v>0</v>
      </c>
      <c r="AX53" s="54">
        <f t="shared" si="28"/>
        <v>0</v>
      </c>
      <c r="AY53" s="54">
        <f t="shared" si="28"/>
        <v>0</v>
      </c>
      <c r="AZ53" s="54">
        <f t="shared" si="28"/>
        <v>0</v>
      </c>
      <c r="BA53" s="54">
        <f t="shared" si="28"/>
        <v>0</v>
      </c>
      <c r="BB53" s="54">
        <f t="shared" si="28"/>
        <v>0</v>
      </c>
    </row>
    <row r="54" spans="1:54" hidden="1" outlineLevel="1" x14ac:dyDescent="0.3">
      <c r="B54" s="18" t="s">
        <v>105</v>
      </c>
      <c r="C54" s="18" t="s">
        <v>106</v>
      </c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54"/>
      <c r="AM54" s="54"/>
      <c r="AQ54" s="54">
        <f t="shared" si="28"/>
        <v>0</v>
      </c>
      <c r="AR54" s="54">
        <f t="shared" si="28"/>
        <v>0</v>
      </c>
      <c r="AS54" s="54">
        <f t="shared" si="28"/>
        <v>0</v>
      </c>
      <c r="AT54" s="54">
        <f t="shared" si="28"/>
        <v>0</v>
      </c>
      <c r="AU54" s="54">
        <f t="shared" si="28"/>
        <v>0</v>
      </c>
      <c r="AV54" s="54">
        <f t="shared" si="28"/>
        <v>0</v>
      </c>
      <c r="AW54" s="54">
        <f t="shared" si="28"/>
        <v>0</v>
      </c>
      <c r="AX54" s="54">
        <f t="shared" si="28"/>
        <v>0</v>
      </c>
      <c r="AY54" s="54">
        <f t="shared" si="28"/>
        <v>0</v>
      </c>
      <c r="AZ54" s="54">
        <f t="shared" si="28"/>
        <v>0</v>
      </c>
      <c r="BA54" s="54">
        <f t="shared" si="28"/>
        <v>0</v>
      </c>
      <c r="BB54" s="54">
        <f t="shared" si="28"/>
        <v>0</v>
      </c>
    </row>
    <row r="55" spans="1:54" hidden="1" outlineLevel="1" x14ac:dyDescent="0.3">
      <c r="B55" s="18" t="s">
        <v>107</v>
      </c>
      <c r="C55" s="18" t="s">
        <v>108</v>
      </c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/>
      <c r="AJ55" s="54"/>
      <c r="AK55" s="54"/>
      <c r="AL55" s="54"/>
      <c r="AM55" s="54"/>
      <c r="AQ55" s="54">
        <f t="shared" si="28"/>
        <v>0</v>
      </c>
      <c r="AR55" s="54">
        <f t="shared" si="28"/>
        <v>0</v>
      </c>
      <c r="AS55" s="54">
        <f t="shared" si="28"/>
        <v>0</v>
      </c>
      <c r="AT55" s="54">
        <f t="shared" si="28"/>
        <v>0</v>
      </c>
      <c r="AU55" s="54">
        <f t="shared" si="28"/>
        <v>0</v>
      </c>
      <c r="AV55" s="54">
        <f t="shared" si="28"/>
        <v>0</v>
      </c>
      <c r="AW55" s="54">
        <f t="shared" si="28"/>
        <v>0</v>
      </c>
      <c r="AX55" s="54">
        <f t="shared" si="28"/>
        <v>0</v>
      </c>
      <c r="AY55" s="54">
        <f t="shared" si="28"/>
        <v>0</v>
      </c>
      <c r="AZ55" s="54">
        <f t="shared" si="28"/>
        <v>0</v>
      </c>
      <c r="BA55" s="54">
        <f t="shared" si="28"/>
        <v>0</v>
      </c>
      <c r="BB55" s="54">
        <f t="shared" si="28"/>
        <v>0</v>
      </c>
    </row>
    <row r="56" spans="1:54" hidden="1" outlineLevel="1" x14ac:dyDescent="0.3">
      <c r="B56" s="18" t="s">
        <v>109</v>
      </c>
      <c r="C56" s="18" t="s">
        <v>110</v>
      </c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54"/>
      <c r="AM56" s="54"/>
      <c r="AQ56" s="54">
        <f t="shared" si="28"/>
        <v>0</v>
      </c>
      <c r="AR56" s="54">
        <f t="shared" si="28"/>
        <v>0</v>
      </c>
      <c r="AS56" s="54">
        <f t="shared" si="28"/>
        <v>0</v>
      </c>
      <c r="AT56" s="54">
        <f t="shared" si="28"/>
        <v>0</v>
      </c>
      <c r="AU56" s="54">
        <f t="shared" si="28"/>
        <v>0</v>
      </c>
      <c r="AV56" s="54">
        <f t="shared" si="28"/>
        <v>0</v>
      </c>
      <c r="AW56" s="54">
        <f t="shared" si="28"/>
        <v>0</v>
      </c>
      <c r="AX56" s="54">
        <f t="shared" si="28"/>
        <v>0</v>
      </c>
      <c r="AY56" s="54">
        <f t="shared" si="28"/>
        <v>0</v>
      </c>
      <c r="AZ56" s="54">
        <f t="shared" si="28"/>
        <v>0</v>
      </c>
      <c r="BA56" s="54">
        <f t="shared" si="28"/>
        <v>0</v>
      </c>
      <c r="BB56" s="54">
        <f t="shared" si="28"/>
        <v>0</v>
      </c>
    </row>
    <row r="57" spans="1:54" hidden="1" outlineLevel="1" x14ac:dyDescent="0.3">
      <c r="B57" s="18" t="s">
        <v>111</v>
      </c>
      <c r="C57" s="18" t="s">
        <v>112</v>
      </c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54"/>
      <c r="AM57" s="54"/>
      <c r="AQ57" s="54">
        <f t="shared" si="28"/>
        <v>0</v>
      </c>
      <c r="AR57" s="54">
        <f t="shared" si="28"/>
        <v>0</v>
      </c>
      <c r="AS57" s="54">
        <f t="shared" si="28"/>
        <v>0</v>
      </c>
      <c r="AT57" s="54">
        <f t="shared" si="28"/>
        <v>0</v>
      </c>
      <c r="AU57" s="54">
        <f t="shared" si="28"/>
        <v>0</v>
      </c>
      <c r="AV57" s="54">
        <f t="shared" si="28"/>
        <v>0</v>
      </c>
      <c r="AW57" s="54">
        <f t="shared" si="28"/>
        <v>0</v>
      </c>
      <c r="AX57" s="54">
        <f t="shared" si="28"/>
        <v>0</v>
      </c>
      <c r="AY57" s="54">
        <f t="shared" si="28"/>
        <v>0</v>
      </c>
      <c r="AZ57" s="54">
        <f t="shared" si="28"/>
        <v>0</v>
      </c>
      <c r="BA57" s="54">
        <f t="shared" si="28"/>
        <v>0</v>
      </c>
      <c r="BB57" s="54">
        <f t="shared" si="28"/>
        <v>0</v>
      </c>
    </row>
    <row r="58" spans="1:54" hidden="1" outlineLevel="1" x14ac:dyDescent="0.3">
      <c r="B58" s="18" t="s">
        <v>113</v>
      </c>
      <c r="C58" s="18" t="s">
        <v>114</v>
      </c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54"/>
      <c r="AQ58" s="54">
        <f t="shared" si="28"/>
        <v>0</v>
      </c>
      <c r="AR58" s="54">
        <f t="shared" si="28"/>
        <v>0</v>
      </c>
      <c r="AS58" s="54">
        <f t="shared" si="28"/>
        <v>0</v>
      </c>
      <c r="AT58" s="54">
        <f t="shared" si="28"/>
        <v>0</v>
      </c>
      <c r="AU58" s="54">
        <f t="shared" si="28"/>
        <v>0</v>
      </c>
      <c r="AV58" s="54">
        <f t="shared" si="28"/>
        <v>0</v>
      </c>
      <c r="AW58" s="54">
        <f t="shared" si="28"/>
        <v>0</v>
      </c>
      <c r="AX58" s="54">
        <f t="shared" si="28"/>
        <v>0</v>
      </c>
      <c r="AY58" s="54">
        <f t="shared" si="28"/>
        <v>0</v>
      </c>
      <c r="AZ58" s="54">
        <f t="shared" si="28"/>
        <v>0</v>
      </c>
      <c r="BA58" s="54">
        <f t="shared" si="28"/>
        <v>0</v>
      </c>
      <c r="BB58" s="54">
        <f t="shared" si="28"/>
        <v>0</v>
      </c>
    </row>
    <row r="59" spans="1:54" ht="20.399999999999999" customHeight="1" collapsed="1" thickBot="1" x14ac:dyDescent="0.35"/>
    <row r="60" spans="1:54" ht="14.4" thickBot="1" x14ac:dyDescent="0.35">
      <c r="A60" s="18" t="s">
        <v>606</v>
      </c>
      <c r="B60" s="51" t="s">
        <v>604</v>
      </c>
      <c r="C60" s="51" t="s">
        <v>605</v>
      </c>
      <c r="D60" s="52">
        <f>+D24+D40</f>
        <v>0</v>
      </c>
      <c r="E60" s="52">
        <f t="shared" ref="E60:AM60" si="29">+E24+E40</f>
        <v>0</v>
      </c>
      <c r="F60" s="52">
        <f t="shared" si="29"/>
        <v>0</v>
      </c>
      <c r="G60" s="52">
        <f t="shared" si="29"/>
        <v>0</v>
      </c>
      <c r="H60" s="52">
        <f t="shared" si="29"/>
        <v>0</v>
      </c>
      <c r="I60" s="52">
        <f t="shared" si="29"/>
        <v>0</v>
      </c>
      <c r="J60" s="52">
        <f t="shared" si="29"/>
        <v>0</v>
      </c>
      <c r="K60" s="52">
        <f t="shared" si="29"/>
        <v>0</v>
      </c>
      <c r="L60" s="52">
        <f t="shared" si="29"/>
        <v>0</v>
      </c>
      <c r="M60" s="52">
        <f t="shared" si="29"/>
        <v>0</v>
      </c>
      <c r="N60" s="52">
        <f t="shared" si="29"/>
        <v>0</v>
      </c>
      <c r="O60" s="52">
        <f t="shared" si="29"/>
        <v>0</v>
      </c>
      <c r="P60" s="52">
        <f t="shared" si="29"/>
        <v>0</v>
      </c>
      <c r="Q60" s="52">
        <f t="shared" si="29"/>
        <v>0</v>
      </c>
      <c r="R60" s="52">
        <f t="shared" si="29"/>
        <v>0</v>
      </c>
      <c r="S60" s="52">
        <f t="shared" si="29"/>
        <v>0</v>
      </c>
      <c r="T60" s="52">
        <f t="shared" si="29"/>
        <v>0</v>
      </c>
      <c r="U60" s="52">
        <f t="shared" si="29"/>
        <v>0</v>
      </c>
      <c r="V60" s="52">
        <f t="shared" si="29"/>
        <v>0</v>
      </c>
      <c r="W60" s="52">
        <f t="shared" si="29"/>
        <v>0</v>
      </c>
      <c r="X60" s="52">
        <f t="shared" si="29"/>
        <v>0</v>
      </c>
      <c r="Y60" s="52">
        <f t="shared" si="29"/>
        <v>0</v>
      </c>
      <c r="Z60" s="52">
        <f t="shared" si="29"/>
        <v>0</v>
      </c>
      <c r="AA60" s="52">
        <f t="shared" si="29"/>
        <v>0</v>
      </c>
      <c r="AB60" s="52">
        <f t="shared" si="29"/>
        <v>0</v>
      </c>
      <c r="AC60" s="52">
        <f t="shared" si="29"/>
        <v>0</v>
      </c>
      <c r="AD60" s="52">
        <f t="shared" si="29"/>
        <v>0</v>
      </c>
      <c r="AE60" s="52">
        <f t="shared" si="29"/>
        <v>0</v>
      </c>
      <c r="AF60" s="52">
        <f t="shared" si="29"/>
        <v>0</v>
      </c>
      <c r="AG60" s="52">
        <f t="shared" si="29"/>
        <v>0</v>
      </c>
      <c r="AH60" s="52">
        <f t="shared" si="29"/>
        <v>0</v>
      </c>
      <c r="AI60" s="52">
        <f t="shared" si="29"/>
        <v>0</v>
      </c>
      <c r="AJ60" s="52">
        <f t="shared" si="29"/>
        <v>0</v>
      </c>
      <c r="AK60" s="52">
        <f t="shared" si="29"/>
        <v>0</v>
      </c>
      <c r="AL60" s="52">
        <f t="shared" si="29"/>
        <v>0</v>
      </c>
      <c r="AM60" s="52">
        <f t="shared" si="29"/>
        <v>0</v>
      </c>
      <c r="AQ60" s="52">
        <f t="shared" ref="AQ60:BB60" si="30">+AQ24+AQ40</f>
        <v>0</v>
      </c>
      <c r="AR60" s="52">
        <f t="shared" si="30"/>
        <v>0</v>
      </c>
      <c r="AS60" s="52">
        <f t="shared" si="30"/>
        <v>0</v>
      </c>
      <c r="AT60" s="52">
        <f t="shared" si="30"/>
        <v>0</v>
      </c>
      <c r="AU60" s="52">
        <f t="shared" si="30"/>
        <v>0</v>
      </c>
      <c r="AV60" s="52">
        <f t="shared" si="30"/>
        <v>0</v>
      </c>
      <c r="AW60" s="52">
        <f t="shared" si="30"/>
        <v>0</v>
      </c>
      <c r="AX60" s="52">
        <f t="shared" si="30"/>
        <v>0</v>
      </c>
      <c r="AY60" s="52">
        <f t="shared" si="30"/>
        <v>0</v>
      </c>
      <c r="AZ60" s="52">
        <f t="shared" si="30"/>
        <v>0</v>
      </c>
      <c r="BA60" s="52">
        <f t="shared" si="30"/>
        <v>0</v>
      </c>
      <c r="BB60" s="52">
        <f t="shared" si="30"/>
        <v>0</v>
      </c>
    </row>
    <row r="61" spans="1:54" ht="20.399999999999999" customHeight="1" x14ac:dyDescent="0.3"/>
    <row r="62" spans="1:54" x14ac:dyDescent="0.3">
      <c r="B62" s="55" t="s">
        <v>116</v>
      </c>
      <c r="C62" s="56" t="s">
        <v>117</v>
      </c>
      <c r="D62" s="57">
        <f>+D21-D24-D40</f>
        <v>0</v>
      </c>
      <c r="E62" s="57">
        <f t="shared" ref="E62:AM62" si="31">+E21-E24-E40</f>
        <v>0</v>
      </c>
      <c r="F62" s="57">
        <f t="shared" si="31"/>
        <v>0</v>
      </c>
      <c r="G62" s="57">
        <f t="shared" si="31"/>
        <v>0</v>
      </c>
      <c r="H62" s="57">
        <f t="shared" si="31"/>
        <v>0</v>
      </c>
      <c r="I62" s="57">
        <f t="shared" si="31"/>
        <v>0</v>
      </c>
      <c r="J62" s="57">
        <f t="shared" si="31"/>
        <v>0</v>
      </c>
      <c r="K62" s="57">
        <f t="shared" si="31"/>
        <v>0</v>
      </c>
      <c r="L62" s="57">
        <f t="shared" si="31"/>
        <v>0</v>
      </c>
      <c r="M62" s="57">
        <f t="shared" si="31"/>
        <v>0</v>
      </c>
      <c r="N62" s="57">
        <f t="shared" si="31"/>
        <v>0</v>
      </c>
      <c r="O62" s="57">
        <f t="shared" si="31"/>
        <v>0</v>
      </c>
      <c r="P62" s="57">
        <f t="shared" si="31"/>
        <v>0</v>
      </c>
      <c r="Q62" s="57">
        <f t="shared" si="31"/>
        <v>0</v>
      </c>
      <c r="R62" s="57">
        <f t="shared" si="31"/>
        <v>0</v>
      </c>
      <c r="S62" s="57">
        <f t="shared" si="31"/>
        <v>0</v>
      </c>
      <c r="T62" s="57">
        <f t="shared" si="31"/>
        <v>0</v>
      </c>
      <c r="U62" s="57">
        <f t="shared" si="31"/>
        <v>0</v>
      </c>
      <c r="V62" s="57">
        <f t="shared" si="31"/>
        <v>0</v>
      </c>
      <c r="W62" s="57">
        <f t="shared" si="31"/>
        <v>0</v>
      </c>
      <c r="X62" s="57">
        <f t="shared" si="31"/>
        <v>0</v>
      </c>
      <c r="Y62" s="57">
        <f t="shared" si="31"/>
        <v>0</v>
      </c>
      <c r="Z62" s="57">
        <f t="shared" si="31"/>
        <v>0</v>
      </c>
      <c r="AA62" s="57">
        <f t="shared" si="31"/>
        <v>0</v>
      </c>
      <c r="AB62" s="57">
        <f t="shared" si="31"/>
        <v>0</v>
      </c>
      <c r="AC62" s="57">
        <f t="shared" si="31"/>
        <v>0</v>
      </c>
      <c r="AD62" s="57">
        <f t="shared" si="31"/>
        <v>0</v>
      </c>
      <c r="AE62" s="57">
        <f t="shared" si="31"/>
        <v>0</v>
      </c>
      <c r="AF62" s="57">
        <f t="shared" si="31"/>
        <v>0</v>
      </c>
      <c r="AG62" s="57">
        <f t="shared" si="31"/>
        <v>0</v>
      </c>
      <c r="AH62" s="57">
        <f t="shared" si="31"/>
        <v>0</v>
      </c>
      <c r="AI62" s="57">
        <f t="shared" si="31"/>
        <v>0</v>
      </c>
      <c r="AJ62" s="57">
        <f t="shared" si="31"/>
        <v>0</v>
      </c>
      <c r="AK62" s="57">
        <f t="shared" si="31"/>
        <v>0</v>
      </c>
      <c r="AL62" s="57">
        <f t="shared" si="31"/>
        <v>0</v>
      </c>
      <c r="AM62" s="57">
        <f t="shared" si="31"/>
        <v>0</v>
      </c>
      <c r="AQ62" s="57">
        <f t="shared" ref="AQ62:BB62" si="32">+AQ21-AQ24-AQ40</f>
        <v>0</v>
      </c>
      <c r="AR62" s="57">
        <f t="shared" si="32"/>
        <v>0</v>
      </c>
      <c r="AS62" s="57">
        <f t="shared" si="32"/>
        <v>0</v>
      </c>
      <c r="AT62" s="57">
        <f t="shared" si="32"/>
        <v>0</v>
      </c>
      <c r="AU62" s="57">
        <f t="shared" si="32"/>
        <v>0</v>
      </c>
      <c r="AV62" s="57">
        <f t="shared" si="32"/>
        <v>0</v>
      </c>
      <c r="AW62" s="57">
        <f t="shared" si="32"/>
        <v>0</v>
      </c>
      <c r="AX62" s="57">
        <f t="shared" si="32"/>
        <v>0</v>
      </c>
      <c r="AY62" s="57">
        <f t="shared" si="32"/>
        <v>0</v>
      </c>
      <c r="AZ62" s="57">
        <f t="shared" si="32"/>
        <v>0</v>
      </c>
      <c r="BA62" s="57">
        <f t="shared" si="32"/>
        <v>0</v>
      </c>
      <c r="BB62" s="57">
        <f t="shared" si="32"/>
        <v>0</v>
      </c>
    </row>
    <row r="63" spans="1:54" x14ac:dyDescent="0.3">
      <c r="B63" s="55" t="s">
        <v>118</v>
      </c>
      <c r="C63" s="58" t="s">
        <v>66</v>
      </c>
      <c r="D63" s="59">
        <f>+IFERROR(D62/D21,0)</f>
        <v>0</v>
      </c>
      <c r="E63" s="59">
        <f t="shared" ref="E63:AM63" si="33">+IFERROR(E62/E21,0)</f>
        <v>0</v>
      </c>
      <c r="F63" s="59">
        <f t="shared" si="33"/>
        <v>0</v>
      </c>
      <c r="G63" s="59">
        <f t="shared" si="33"/>
        <v>0</v>
      </c>
      <c r="H63" s="59">
        <f t="shared" si="33"/>
        <v>0</v>
      </c>
      <c r="I63" s="59">
        <f t="shared" si="33"/>
        <v>0</v>
      </c>
      <c r="J63" s="59">
        <f t="shared" si="33"/>
        <v>0</v>
      </c>
      <c r="K63" s="59">
        <f t="shared" si="33"/>
        <v>0</v>
      </c>
      <c r="L63" s="59">
        <f t="shared" si="33"/>
        <v>0</v>
      </c>
      <c r="M63" s="59">
        <f t="shared" si="33"/>
        <v>0</v>
      </c>
      <c r="N63" s="59">
        <f t="shared" si="33"/>
        <v>0</v>
      </c>
      <c r="O63" s="59">
        <f t="shared" si="33"/>
        <v>0</v>
      </c>
      <c r="P63" s="59">
        <f t="shared" si="33"/>
        <v>0</v>
      </c>
      <c r="Q63" s="59">
        <f t="shared" si="33"/>
        <v>0</v>
      </c>
      <c r="R63" s="59">
        <f t="shared" si="33"/>
        <v>0</v>
      </c>
      <c r="S63" s="59">
        <f t="shared" si="33"/>
        <v>0</v>
      </c>
      <c r="T63" s="59">
        <f t="shared" si="33"/>
        <v>0</v>
      </c>
      <c r="U63" s="59">
        <f t="shared" si="33"/>
        <v>0</v>
      </c>
      <c r="V63" s="59">
        <f t="shared" si="33"/>
        <v>0</v>
      </c>
      <c r="W63" s="59">
        <f t="shared" si="33"/>
        <v>0</v>
      </c>
      <c r="X63" s="59">
        <f t="shared" si="33"/>
        <v>0</v>
      </c>
      <c r="Y63" s="59">
        <f t="shared" si="33"/>
        <v>0</v>
      </c>
      <c r="Z63" s="59">
        <f t="shared" si="33"/>
        <v>0</v>
      </c>
      <c r="AA63" s="59">
        <f t="shared" si="33"/>
        <v>0</v>
      </c>
      <c r="AB63" s="59">
        <f t="shared" si="33"/>
        <v>0</v>
      </c>
      <c r="AC63" s="59">
        <f t="shared" si="33"/>
        <v>0</v>
      </c>
      <c r="AD63" s="59">
        <f t="shared" si="33"/>
        <v>0</v>
      </c>
      <c r="AE63" s="59">
        <f t="shared" si="33"/>
        <v>0</v>
      </c>
      <c r="AF63" s="59">
        <f t="shared" si="33"/>
        <v>0</v>
      </c>
      <c r="AG63" s="59">
        <f t="shared" si="33"/>
        <v>0</v>
      </c>
      <c r="AH63" s="59">
        <f t="shared" si="33"/>
        <v>0</v>
      </c>
      <c r="AI63" s="59">
        <f t="shared" si="33"/>
        <v>0</v>
      </c>
      <c r="AJ63" s="59">
        <f t="shared" si="33"/>
        <v>0</v>
      </c>
      <c r="AK63" s="59">
        <f t="shared" si="33"/>
        <v>0</v>
      </c>
      <c r="AL63" s="59">
        <f t="shared" si="33"/>
        <v>0</v>
      </c>
      <c r="AM63" s="59">
        <f t="shared" si="33"/>
        <v>0</v>
      </c>
      <c r="AQ63" s="59">
        <f t="shared" ref="AQ63:BB63" si="34">+IFERROR(AQ62/AQ21,0)</f>
        <v>0</v>
      </c>
      <c r="AR63" s="59">
        <f t="shared" si="34"/>
        <v>0</v>
      </c>
      <c r="AS63" s="59">
        <f t="shared" si="34"/>
        <v>0</v>
      </c>
      <c r="AT63" s="59">
        <f t="shared" si="34"/>
        <v>0</v>
      </c>
      <c r="AU63" s="59">
        <f t="shared" si="34"/>
        <v>0</v>
      </c>
      <c r="AV63" s="59">
        <f t="shared" si="34"/>
        <v>0</v>
      </c>
      <c r="AW63" s="59">
        <f t="shared" si="34"/>
        <v>0</v>
      </c>
      <c r="AX63" s="59">
        <f t="shared" si="34"/>
        <v>0</v>
      </c>
      <c r="AY63" s="59">
        <f t="shared" si="34"/>
        <v>0</v>
      </c>
      <c r="AZ63" s="59">
        <f t="shared" si="34"/>
        <v>0</v>
      </c>
      <c r="BA63" s="59">
        <f t="shared" si="34"/>
        <v>0</v>
      </c>
      <c r="BB63" s="59">
        <f t="shared" si="34"/>
        <v>0</v>
      </c>
    </row>
    <row r="65" spans="1:54" ht="14.4" thickBot="1" x14ac:dyDescent="0.35"/>
    <row r="66" spans="1:54" ht="14.4" thickBot="1" x14ac:dyDescent="0.35">
      <c r="A66" s="18" t="s">
        <v>607</v>
      </c>
      <c r="B66" s="43" t="s">
        <v>119</v>
      </c>
      <c r="C66" s="43" t="s">
        <v>120</v>
      </c>
      <c r="D66" s="44">
        <f t="shared" ref="D66:AM66" si="35">+SUBTOTAL(9,D67:D224)</f>
        <v>0</v>
      </c>
      <c r="E66" s="44">
        <f t="shared" si="35"/>
        <v>0</v>
      </c>
      <c r="F66" s="44">
        <f t="shared" si="35"/>
        <v>0</v>
      </c>
      <c r="G66" s="44">
        <f t="shared" si="35"/>
        <v>0</v>
      </c>
      <c r="H66" s="44">
        <f t="shared" si="35"/>
        <v>0</v>
      </c>
      <c r="I66" s="44">
        <f t="shared" si="35"/>
        <v>0</v>
      </c>
      <c r="J66" s="44">
        <f t="shared" si="35"/>
        <v>0</v>
      </c>
      <c r="K66" s="44">
        <f t="shared" si="35"/>
        <v>0</v>
      </c>
      <c r="L66" s="44">
        <f t="shared" si="35"/>
        <v>0</v>
      </c>
      <c r="M66" s="44">
        <f t="shared" si="35"/>
        <v>0</v>
      </c>
      <c r="N66" s="44">
        <f t="shared" si="35"/>
        <v>0</v>
      </c>
      <c r="O66" s="44">
        <f t="shared" si="35"/>
        <v>0</v>
      </c>
      <c r="P66" s="44">
        <f t="shared" si="35"/>
        <v>0</v>
      </c>
      <c r="Q66" s="44">
        <f t="shared" si="35"/>
        <v>0</v>
      </c>
      <c r="R66" s="44">
        <f t="shared" si="35"/>
        <v>0</v>
      </c>
      <c r="S66" s="44">
        <f t="shared" si="35"/>
        <v>0</v>
      </c>
      <c r="T66" s="44">
        <f t="shared" si="35"/>
        <v>0</v>
      </c>
      <c r="U66" s="44">
        <f t="shared" si="35"/>
        <v>0</v>
      </c>
      <c r="V66" s="44">
        <f t="shared" si="35"/>
        <v>0</v>
      </c>
      <c r="W66" s="44">
        <f t="shared" si="35"/>
        <v>0</v>
      </c>
      <c r="X66" s="44">
        <f t="shared" si="35"/>
        <v>0</v>
      </c>
      <c r="Y66" s="44">
        <f t="shared" si="35"/>
        <v>0</v>
      </c>
      <c r="Z66" s="44">
        <f t="shared" si="35"/>
        <v>0</v>
      </c>
      <c r="AA66" s="44">
        <f t="shared" si="35"/>
        <v>0</v>
      </c>
      <c r="AB66" s="44">
        <f t="shared" si="35"/>
        <v>0</v>
      </c>
      <c r="AC66" s="44">
        <f t="shared" si="35"/>
        <v>0</v>
      </c>
      <c r="AD66" s="44">
        <f t="shared" si="35"/>
        <v>0</v>
      </c>
      <c r="AE66" s="44">
        <f t="shared" si="35"/>
        <v>0</v>
      </c>
      <c r="AF66" s="44">
        <f t="shared" si="35"/>
        <v>0</v>
      </c>
      <c r="AG66" s="44">
        <f t="shared" si="35"/>
        <v>0</v>
      </c>
      <c r="AH66" s="44">
        <f t="shared" si="35"/>
        <v>0</v>
      </c>
      <c r="AI66" s="44">
        <f t="shared" si="35"/>
        <v>0</v>
      </c>
      <c r="AJ66" s="44">
        <f t="shared" si="35"/>
        <v>0</v>
      </c>
      <c r="AK66" s="44">
        <f t="shared" si="35"/>
        <v>0</v>
      </c>
      <c r="AL66" s="44">
        <f t="shared" si="35"/>
        <v>0</v>
      </c>
      <c r="AM66" s="44">
        <f t="shared" si="35"/>
        <v>0</v>
      </c>
      <c r="AQ66" s="44">
        <f t="shared" ref="AQ66:BB66" si="36">+SUBTOTAL(9,AQ67:AQ224)</f>
        <v>0</v>
      </c>
      <c r="AR66" s="44">
        <f t="shared" si="36"/>
        <v>0</v>
      </c>
      <c r="AS66" s="44">
        <f t="shared" si="36"/>
        <v>0</v>
      </c>
      <c r="AT66" s="44">
        <f t="shared" si="36"/>
        <v>0</v>
      </c>
      <c r="AU66" s="44">
        <f t="shared" si="36"/>
        <v>0</v>
      </c>
      <c r="AV66" s="44">
        <f t="shared" si="36"/>
        <v>0</v>
      </c>
      <c r="AW66" s="44">
        <f t="shared" si="36"/>
        <v>0</v>
      </c>
      <c r="AX66" s="44">
        <f t="shared" si="36"/>
        <v>0</v>
      </c>
      <c r="AY66" s="44">
        <f t="shared" si="36"/>
        <v>0</v>
      </c>
      <c r="AZ66" s="44">
        <f t="shared" si="36"/>
        <v>0</v>
      </c>
      <c r="BA66" s="44">
        <f t="shared" si="36"/>
        <v>0</v>
      </c>
      <c r="BB66" s="44">
        <f t="shared" si="36"/>
        <v>0</v>
      </c>
    </row>
    <row r="67" spans="1:54" x14ac:dyDescent="0.3">
      <c r="B67" s="45" t="s">
        <v>121</v>
      </c>
      <c r="C67" s="45" t="s">
        <v>122</v>
      </c>
      <c r="D67" s="46">
        <f>+SUBTOTAL(9,D68:D100)</f>
        <v>0</v>
      </c>
      <c r="E67" s="46">
        <f t="shared" ref="E67:AM67" si="37">+SUBTOTAL(9,E68:E100)</f>
        <v>0</v>
      </c>
      <c r="F67" s="46">
        <f t="shared" si="37"/>
        <v>0</v>
      </c>
      <c r="G67" s="46">
        <f t="shared" si="37"/>
        <v>0</v>
      </c>
      <c r="H67" s="46">
        <f t="shared" si="37"/>
        <v>0</v>
      </c>
      <c r="I67" s="46">
        <f t="shared" si="37"/>
        <v>0</v>
      </c>
      <c r="J67" s="46">
        <f t="shared" si="37"/>
        <v>0</v>
      </c>
      <c r="K67" s="46">
        <f t="shared" si="37"/>
        <v>0</v>
      </c>
      <c r="L67" s="46">
        <f t="shared" si="37"/>
        <v>0</v>
      </c>
      <c r="M67" s="46">
        <f t="shared" si="37"/>
        <v>0</v>
      </c>
      <c r="N67" s="46">
        <f t="shared" si="37"/>
        <v>0</v>
      </c>
      <c r="O67" s="46">
        <f t="shared" si="37"/>
        <v>0</v>
      </c>
      <c r="P67" s="46">
        <f t="shared" si="37"/>
        <v>0</v>
      </c>
      <c r="Q67" s="46">
        <f t="shared" si="37"/>
        <v>0</v>
      </c>
      <c r="R67" s="46">
        <f t="shared" si="37"/>
        <v>0</v>
      </c>
      <c r="S67" s="46">
        <f t="shared" si="37"/>
        <v>0</v>
      </c>
      <c r="T67" s="46">
        <f t="shared" si="37"/>
        <v>0</v>
      </c>
      <c r="U67" s="46">
        <f t="shared" si="37"/>
        <v>0</v>
      </c>
      <c r="V67" s="46">
        <f t="shared" si="37"/>
        <v>0</v>
      </c>
      <c r="W67" s="46">
        <f t="shared" si="37"/>
        <v>0</v>
      </c>
      <c r="X67" s="46">
        <f t="shared" si="37"/>
        <v>0</v>
      </c>
      <c r="Y67" s="46">
        <f t="shared" si="37"/>
        <v>0</v>
      </c>
      <c r="Z67" s="46">
        <f t="shared" si="37"/>
        <v>0</v>
      </c>
      <c r="AA67" s="46">
        <f t="shared" si="37"/>
        <v>0</v>
      </c>
      <c r="AB67" s="46">
        <f t="shared" si="37"/>
        <v>0</v>
      </c>
      <c r="AC67" s="46">
        <f t="shared" si="37"/>
        <v>0</v>
      </c>
      <c r="AD67" s="46">
        <f t="shared" si="37"/>
        <v>0</v>
      </c>
      <c r="AE67" s="46">
        <f t="shared" si="37"/>
        <v>0</v>
      </c>
      <c r="AF67" s="46">
        <f t="shared" si="37"/>
        <v>0</v>
      </c>
      <c r="AG67" s="46">
        <f t="shared" si="37"/>
        <v>0</v>
      </c>
      <c r="AH67" s="46">
        <f t="shared" si="37"/>
        <v>0</v>
      </c>
      <c r="AI67" s="46">
        <f t="shared" si="37"/>
        <v>0</v>
      </c>
      <c r="AJ67" s="46">
        <f t="shared" si="37"/>
        <v>0</v>
      </c>
      <c r="AK67" s="46">
        <f t="shared" si="37"/>
        <v>0</v>
      </c>
      <c r="AL67" s="46">
        <f t="shared" si="37"/>
        <v>0</v>
      </c>
      <c r="AM67" s="46">
        <f t="shared" si="37"/>
        <v>0</v>
      </c>
      <c r="AQ67" s="46">
        <f t="shared" ref="AQ67:BB67" si="38">+SUBTOTAL(9,AQ68:AQ100)</f>
        <v>0</v>
      </c>
      <c r="AR67" s="46">
        <f t="shared" si="38"/>
        <v>0</v>
      </c>
      <c r="AS67" s="46">
        <f t="shared" si="38"/>
        <v>0</v>
      </c>
      <c r="AT67" s="46">
        <f t="shared" si="38"/>
        <v>0</v>
      </c>
      <c r="AU67" s="46">
        <f t="shared" si="38"/>
        <v>0</v>
      </c>
      <c r="AV67" s="46">
        <f t="shared" si="38"/>
        <v>0</v>
      </c>
      <c r="AW67" s="46">
        <f t="shared" si="38"/>
        <v>0</v>
      </c>
      <c r="AX67" s="46">
        <f t="shared" si="38"/>
        <v>0</v>
      </c>
      <c r="AY67" s="46">
        <f t="shared" si="38"/>
        <v>0</v>
      </c>
      <c r="AZ67" s="46">
        <f t="shared" si="38"/>
        <v>0</v>
      </c>
      <c r="BA67" s="46">
        <f t="shared" si="38"/>
        <v>0</v>
      </c>
      <c r="BB67" s="46">
        <f t="shared" si="38"/>
        <v>0</v>
      </c>
    </row>
    <row r="68" spans="1:54" hidden="1" outlineLevel="1" x14ac:dyDescent="0.3">
      <c r="B68" s="18" t="s">
        <v>123</v>
      </c>
      <c r="C68" s="18" t="s">
        <v>84</v>
      </c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Q68" s="54">
        <f t="shared" ref="AQ68:BB89" si="39">+AB68</f>
        <v>0</v>
      </c>
      <c r="AR68" s="54">
        <f t="shared" si="39"/>
        <v>0</v>
      </c>
      <c r="AS68" s="54">
        <f t="shared" si="39"/>
        <v>0</v>
      </c>
      <c r="AT68" s="54">
        <f t="shared" si="39"/>
        <v>0</v>
      </c>
      <c r="AU68" s="54">
        <f t="shared" si="39"/>
        <v>0</v>
      </c>
      <c r="AV68" s="54">
        <f t="shared" si="39"/>
        <v>0</v>
      </c>
      <c r="AW68" s="54">
        <f t="shared" si="39"/>
        <v>0</v>
      </c>
      <c r="AX68" s="54">
        <f t="shared" si="39"/>
        <v>0</v>
      </c>
      <c r="AY68" s="54">
        <f t="shared" si="39"/>
        <v>0</v>
      </c>
      <c r="AZ68" s="54">
        <f t="shared" si="39"/>
        <v>0</v>
      </c>
      <c r="BA68" s="54">
        <f t="shared" si="39"/>
        <v>0</v>
      </c>
      <c r="BB68" s="54">
        <f t="shared" si="39"/>
        <v>0</v>
      </c>
    </row>
    <row r="69" spans="1:54" hidden="1" outlineLevel="1" x14ac:dyDescent="0.3">
      <c r="B69" s="18" t="s">
        <v>414</v>
      </c>
      <c r="C69" s="18" t="s">
        <v>86</v>
      </c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4"/>
      <c r="Z69" s="54"/>
      <c r="AA69" s="54"/>
      <c r="AB69" s="54"/>
      <c r="AC69" s="54"/>
      <c r="AD69" s="54"/>
      <c r="AE69" s="54"/>
      <c r="AF69" s="54"/>
      <c r="AG69" s="54"/>
      <c r="AH69" s="54"/>
      <c r="AI69" s="54"/>
      <c r="AJ69" s="54"/>
      <c r="AK69" s="54"/>
      <c r="AL69" s="54"/>
      <c r="AM69" s="54"/>
      <c r="AQ69" s="54">
        <f t="shared" si="39"/>
        <v>0</v>
      </c>
      <c r="AR69" s="54">
        <f t="shared" si="39"/>
        <v>0</v>
      </c>
      <c r="AS69" s="54">
        <f t="shared" si="39"/>
        <v>0</v>
      </c>
      <c r="AT69" s="54">
        <f t="shared" si="39"/>
        <v>0</v>
      </c>
      <c r="AU69" s="54">
        <f t="shared" si="39"/>
        <v>0</v>
      </c>
      <c r="AV69" s="54">
        <f t="shared" si="39"/>
        <v>0</v>
      </c>
      <c r="AW69" s="54">
        <f t="shared" si="39"/>
        <v>0</v>
      </c>
      <c r="AX69" s="54">
        <f t="shared" si="39"/>
        <v>0</v>
      </c>
      <c r="AY69" s="54">
        <f t="shared" si="39"/>
        <v>0</v>
      </c>
      <c r="AZ69" s="54">
        <f t="shared" si="39"/>
        <v>0</v>
      </c>
      <c r="BA69" s="54">
        <f t="shared" si="39"/>
        <v>0</v>
      </c>
      <c r="BB69" s="54">
        <f t="shared" si="39"/>
        <v>0</v>
      </c>
    </row>
    <row r="70" spans="1:54" hidden="1" outlineLevel="1" x14ac:dyDescent="0.3">
      <c r="B70" s="18" t="s">
        <v>124</v>
      </c>
      <c r="C70" s="18" t="s">
        <v>88</v>
      </c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  <c r="AD70" s="54"/>
      <c r="AE70" s="54"/>
      <c r="AF70" s="54"/>
      <c r="AG70" s="54"/>
      <c r="AH70" s="54"/>
      <c r="AI70" s="54"/>
      <c r="AJ70" s="54"/>
      <c r="AK70" s="54"/>
      <c r="AL70" s="54"/>
      <c r="AM70" s="54"/>
      <c r="AQ70" s="54">
        <f t="shared" si="39"/>
        <v>0</v>
      </c>
      <c r="AR70" s="54">
        <f t="shared" si="39"/>
        <v>0</v>
      </c>
      <c r="AS70" s="54">
        <f t="shared" si="39"/>
        <v>0</v>
      </c>
      <c r="AT70" s="54">
        <f t="shared" si="39"/>
        <v>0</v>
      </c>
      <c r="AU70" s="54">
        <f t="shared" si="39"/>
        <v>0</v>
      </c>
      <c r="AV70" s="54">
        <f t="shared" si="39"/>
        <v>0</v>
      </c>
      <c r="AW70" s="54">
        <f t="shared" si="39"/>
        <v>0</v>
      </c>
      <c r="AX70" s="54">
        <f t="shared" si="39"/>
        <v>0</v>
      </c>
      <c r="AY70" s="54">
        <f t="shared" si="39"/>
        <v>0</v>
      </c>
      <c r="AZ70" s="54">
        <f t="shared" si="39"/>
        <v>0</v>
      </c>
      <c r="BA70" s="54">
        <f t="shared" si="39"/>
        <v>0</v>
      </c>
      <c r="BB70" s="54">
        <f t="shared" si="39"/>
        <v>0</v>
      </c>
    </row>
    <row r="71" spans="1:54" hidden="1" outlineLevel="1" x14ac:dyDescent="0.3">
      <c r="B71" s="18" t="s">
        <v>125</v>
      </c>
      <c r="C71" s="18" t="s">
        <v>126</v>
      </c>
      <c r="D71" s="54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54"/>
      <c r="Z71" s="54"/>
      <c r="AA71" s="54"/>
      <c r="AB71" s="54"/>
      <c r="AC71" s="54"/>
      <c r="AD71" s="54"/>
      <c r="AE71" s="54"/>
      <c r="AF71" s="54"/>
      <c r="AG71" s="54"/>
      <c r="AH71" s="54"/>
      <c r="AI71" s="54"/>
      <c r="AJ71" s="54"/>
      <c r="AK71" s="54"/>
      <c r="AL71" s="54"/>
      <c r="AM71" s="54"/>
      <c r="AQ71" s="54">
        <f t="shared" si="39"/>
        <v>0</v>
      </c>
      <c r="AR71" s="54">
        <f t="shared" si="39"/>
        <v>0</v>
      </c>
      <c r="AS71" s="54">
        <f t="shared" si="39"/>
        <v>0</v>
      </c>
      <c r="AT71" s="54">
        <f t="shared" si="39"/>
        <v>0</v>
      </c>
      <c r="AU71" s="54">
        <f t="shared" si="39"/>
        <v>0</v>
      </c>
      <c r="AV71" s="54">
        <f t="shared" si="39"/>
        <v>0</v>
      </c>
      <c r="AW71" s="54">
        <f t="shared" si="39"/>
        <v>0</v>
      </c>
      <c r="AX71" s="54">
        <f t="shared" si="39"/>
        <v>0</v>
      </c>
      <c r="AY71" s="54">
        <f t="shared" si="39"/>
        <v>0</v>
      </c>
      <c r="AZ71" s="54">
        <f t="shared" si="39"/>
        <v>0</v>
      </c>
      <c r="BA71" s="54">
        <f t="shared" si="39"/>
        <v>0</v>
      </c>
      <c r="BB71" s="54">
        <f t="shared" si="39"/>
        <v>0</v>
      </c>
    </row>
    <row r="72" spans="1:54" hidden="1" outlineLevel="1" x14ac:dyDescent="0.3">
      <c r="B72" s="18" t="s">
        <v>415</v>
      </c>
      <c r="C72" s="18" t="s">
        <v>416</v>
      </c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Q72" s="54">
        <f t="shared" si="39"/>
        <v>0</v>
      </c>
      <c r="AR72" s="54">
        <f t="shared" si="39"/>
        <v>0</v>
      </c>
      <c r="AS72" s="54">
        <f t="shared" si="39"/>
        <v>0</v>
      </c>
      <c r="AT72" s="54">
        <f t="shared" si="39"/>
        <v>0</v>
      </c>
      <c r="AU72" s="54">
        <f t="shared" si="39"/>
        <v>0</v>
      </c>
      <c r="AV72" s="54">
        <f t="shared" si="39"/>
        <v>0</v>
      </c>
      <c r="AW72" s="54">
        <f t="shared" si="39"/>
        <v>0</v>
      </c>
      <c r="AX72" s="54">
        <f t="shared" si="39"/>
        <v>0</v>
      </c>
      <c r="AY72" s="54">
        <f t="shared" si="39"/>
        <v>0</v>
      </c>
      <c r="AZ72" s="54">
        <f t="shared" si="39"/>
        <v>0</v>
      </c>
      <c r="BA72" s="54">
        <f t="shared" si="39"/>
        <v>0</v>
      </c>
      <c r="BB72" s="54">
        <f t="shared" si="39"/>
        <v>0</v>
      </c>
    </row>
    <row r="73" spans="1:54" hidden="1" outlineLevel="1" x14ac:dyDescent="0.3">
      <c r="B73" s="18" t="s">
        <v>127</v>
      </c>
      <c r="C73" s="18" t="s">
        <v>90</v>
      </c>
      <c r="D73" s="54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54"/>
      <c r="V73" s="54"/>
      <c r="W73" s="54"/>
      <c r="X73" s="54"/>
      <c r="Y73" s="54"/>
      <c r="Z73" s="54"/>
      <c r="AA73" s="54"/>
      <c r="AB73" s="54"/>
      <c r="AC73" s="54"/>
      <c r="AD73" s="54"/>
      <c r="AE73" s="54"/>
      <c r="AF73" s="54"/>
      <c r="AG73" s="54"/>
      <c r="AH73" s="54"/>
      <c r="AI73" s="54"/>
      <c r="AJ73" s="54"/>
      <c r="AK73" s="54"/>
      <c r="AL73" s="54"/>
      <c r="AM73" s="54"/>
      <c r="AQ73" s="54">
        <f t="shared" si="39"/>
        <v>0</v>
      </c>
      <c r="AR73" s="54">
        <f t="shared" si="39"/>
        <v>0</v>
      </c>
      <c r="AS73" s="54">
        <f t="shared" si="39"/>
        <v>0</v>
      </c>
      <c r="AT73" s="54">
        <f t="shared" si="39"/>
        <v>0</v>
      </c>
      <c r="AU73" s="54">
        <f t="shared" si="39"/>
        <v>0</v>
      </c>
      <c r="AV73" s="54">
        <f t="shared" si="39"/>
        <v>0</v>
      </c>
      <c r="AW73" s="54">
        <f t="shared" si="39"/>
        <v>0</v>
      </c>
      <c r="AX73" s="54">
        <f t="shared" si="39"/>
        <v>0</v>
      </c>
      <c r="AY73" s="54">
        <f t="shared" si="39"/>
        <v>0</v>
      </c>
      <c r="AZ73" s="54">
        <f t="shared" si="39"/>
        <v>0</v>
      </c>
      <c r="BA73" s="54">
        <f t="shared" si="39"/>
        <v>0</v>
      </c>
      <c r="BB73" s="54">
        <f t="shared" si="39"/>
        <v>0</v>
      </c>
    </row>
    <row r="74" spans="1:54" hidden="1" outlineLevel="1" x14ac:dyDescent="0.3">
      <c r="B74" s="18" t="s">
        <v>128</v>
      </c>
      <c r="C74" s="18" t="s">
        <v>92</v>
      </c>
      <c r="D74" s="54"/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54"/>
      <c r="X74" s="54"/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4"/>
      <c r="AM74" s="54"/>
      <c r="AQ74" s="54">
        <f t="shared" si="39"/>
        <v>0</v>
      </c>
      <c r="AR74" s="54">
        <f t="shared" si="39"/>
        <v>0</v>
      </c>
      <c r="AS74" s="54">
        <f t="shared" si="39"/>
        <v>0</v>
      </c>
      <c r="AT74" s="54">
        <f t="shared" si="39"/>
        <v>0</v>
      </c>
      <c r="AU74" s="54">
        <f t="shared" si="39"/>
        <v>0</v>
      </c>
      <c r="AV74" s="54">
        <f t="shared" si="39"/>
        <v>0</v>
      </c>
      <c r="AW74" s="54">
        <f t="shared" si="39"/>
        <v>0</v>
      </c>
      <c r="AX74" s="54">
        <f t="shared" si="39"/>
        <v>0</v>
      </c>
      <c r="AY74" s="54">
        <f t="shared" si="39"/>
        <v>0</v>
      </c>
      <c r="AZ74" s="54">
        <f t="shared" si="39"/>
        <v>0</v>
      </c>
      <c r="BA74" s="54">
        <f t="shared" si="39"/>
        <v>0</v>
      </c>
      <c r="BB74" s="54">
        <f t="shared" si="39"/>
        <v>0</v>
      </c>
    </row>
    <row r="75" spans="1:54" hidden="1" outlineLevel="1" x14ac:dyDescent="0.3">
      <c r="B75" s="18" t="s">
        <v>129</v>
      </c>
      <c r="C75" s="18" t="s">
        <v>94</v>
      </c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/>
      <c r="AL75" s="54"/>
      <c r="AM75" s="54"/>
      <c r="AQ75" s="54">
        <f t="shared" si="39"/>
        <v>0</v>
      </c>
      <c r="AR75" s="54">
        <f t="shared" si="39"/>
        <v>0</v>
      </c>
      <c r="AS75" s="54">
        <f t="shared" si="39"/>
        <v>0</v>
      </c>
      <c r="AT75" s="54">
        <f t="shared" si="39"/>
        <v>0</v>
      </c>
      <c r="AU75" s="54">
        <f t="shared" si="39"/>
        <v>0</v>
      </c>
      <c r="AV75" s="54">
        <f t="shared" si="39"/>
        <v>0</v>
      </c>
      <c r="AW75" s="54">
        <f t="shared" si="39"/>
        <v>0</v>
      </c>
      <c r="AX75" s="54">
        <f t="shared" si="39"/>
        <v>0</v>
      </c>
      <c r="AY75" s="54">
        <f t="shared" si="39"/>
        <v>0</v>
      </c>
      <c r="AZ75" s="54">
        <f t="shared" si="39"/>
        <v>0</v>
      </c>
      <c r="BA75" s="54">
        <f t="shared" si="39"/>
        <v>0</v>
      </c>
      <c r="BB75" s="54">
        <f t="shared" si="39"/>
        <v>0</v>
      </c>
    </row>
    <row r="76" spans="1:54" hidden="1" outlineLevel="1" x14ac:dyDescent="0.3">
      <c r="B76" s="18" t="s">
        <v>130</v>
      </c>
      <c r="C76" s="18" t="s">
        <v>96</v>
      </c>
      <c r="D76" s="54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  <c r="AM76" s="54"/>
      <c r="AQ76" s="54">
        <f t="shared" si="39"/>
        <v>0</v>
      </c>
      <c r="AR76" s="54">
        <f t="shared" si="39"/>
        <v>0</v>
      </c>
      <c r="AS76" s="54">
        <f t="shared" si="39"/>
        <v>0</v>
      </c>
      <c r="AT76" s="54">
        <f t="shared" si="39"/>
        <v>0</v>
      </c>
      <c r="AU76" s="54">
        <f t="shared" si="39"/>
        <v>0</v>
      </c>
      <c r="AV76" s="54">
        <f t="shared" si="39"/>
        <v>0</v>
      </c>
      <c r="AW76" s="54">
        <f t="shared" si="39"/>
        <v>0</v>
      </c>
      <c r="AX76" s="54">
        <f t="shared" si="39"/>
        <v>0</v>
      </c>
      <c r="AY76" s="54">
        <f t="shared" si="39"/>
        <v>0</v>
      </c>
      <c r="AZ76" s="54">
        <f t="shared" si="39"/>
        <v>0</v>
      </c>
      <c r="BA76" s="54">
        <f t="shared" si="39"/>
        <v>0</v>
      </c>
      <c r="BB76" s="54">
        <f t="shared" si="39"/>
        <v>0</v>
      </c>
    </row>
    <row r="77" spans="1:54" hidden="1" outlineLevel="1" x14ac:dyDescent="0.3">
      <c r="B77" s="18" t="s">
        <v>131</v>
      </c>
      <c r="C77" s="18" t="s">
        <v>98</v>
      </c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Q77" s="54">
        <f t="shared" si="39"/>
        <v>0</v>
      </c>
      <c r="AR77" s="54">
        <f t="shared" si="39"/>
        <v>0</v>
      </c>
      <c r="AS77" s="54">
        <f t="shared" si="39"/>
        <v>0</v>
      </c>
      <c r="AT77" s="54">
        <f t="shared" si="39"/>
        <v>0</v>
      </c>
      <c r="AU77" s="54">
        <f t="shared" si="39"/>
        <v>0</v>
      </c>
      <c r="AV77" s="54">
        <f t="shared" si="39"/>
        <v>0</v>
      </c>
      <c r="AW77" s="54">
        <f t="shared" si="39"/>
        <v>0</v>
      </c>
      <c r="AX77" s="54">
        <f t="shared" si="39"/>
        <v>0</v>
      </c>
      <c r="AY77" s="54">
        <f t="shared" si="39"/>
        <v>0</v>
      </c>
      <c r="AZ77" s="54">
        <f t="shared" si="39"/>
        <v>0</v>
      </c>
      <c r="BA77" s="54">
        <f t="shared" si="39"/>
        <v>0</v>
      </c>
      <c r="BB77" s="54">
        <f t="shared" si="39"/>
        <v>0</v>
      </c>
    </row>
    <row r="78" spans="1:54" hidden="1" outlineLevel="1" x14ac:dyDescent="0.3">
      <c r="B78" s="18" t="s">
        <v>132</v>
      </c>
      <c r="C78" s="18" t="s">
        <v>100</v>
      </c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Q78" s="54">
        <f t="shared" si="39"/>
        <v>0</v>
      </c>
      <c r="AR78" s="54">
        <f t="shared" si="39"/>
        <v>0</v>
      </c>
      <c r="AS78" s="54">
        <f t="shared" si="39"/>
        <v>0</v>
      </c>
      <c r="AT78" s="54">
        <f t="shared" si="39"/>
        <v>0</v>
      </c>
      <c r="AU78" s="54">
        <f t="shared" si="39"/>
        <v>0</v>
      </c>
      <c r="AV78" s="54">
        <f t="shared" si="39"/>
        <v>0</v>
      </c>
      <c r="AW78" s="54">
        <f t="shared" si="39"/>
        <v>0</v>
      </c>
      <c r="AX78" s="54">
        <f t="shared" si="39"/>
        <v>0</v>
      </c>
      <c r="AY78" s="54">
        <f t="shared" si="39"/>
        <v>0</v>
      </c>
      <c r="AZ78" s="54">
        <f t="shared" si="39"/>
        <v>0</v>
      </c>
      <c r="BA78" s="54">
        <f t="shared" si="39"/>
        <v>0</v>
      </c>
      <c r="BB78" s="54">
        <f t="shared" si="39"/>
        <v>0</v>
      </c>
    </row>
    <row r="79" spans="1:54" hidden="1" outlineLevel="1" x14ac:dyDescent="0.3">
      <c r="B79" s="18" t="s">
        <v>133</v>
      </c>
      <c r="C79" s="18" t="s">
        <v>134</v>
      </c>
      <c r="D79" s="54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/>
      <c r="AL79" s="54"/>
      <c r="AM79" s="54"/>
      <c r="AQ79" s="54">
        <f t="shared" si="39"/>
        <v>0</v>
      </c>
      <c r="AR79" s="54">
        <f t="shared" si="39"/>
        <v>0</v>
      </c>
      <c r="AS79" s="54">
        <f t="shared" si="39"/>
        <v>0</v>
      </c>
      <c r="AT79" s="54">
        <f t="shared" si="39"/>
        <v>0</v>
      </c>
      <c r="AU79" s="54">
        <f t="shared" si="39"/>
        <v>0</v>
      </c>
      <c r="AV79" s="54">
        <f t="shared" si="39"/>
        <v>0</v>
      </c>
      <c r="AW79" s="54">
        <f t="shared" si="39"/>
        <v>0</v>
      </c>
      <c r="AX79" s="54">
        <f t="shared" si="39"/>
        <v>0</v>
      </c>
      <c r="AY79" s="54">
        <f t="shared" si="39"/>
        <v>0</v>
      </c>
      <c r="AZ79" s="54">
        <f t="shared" si="39"/>
        <v>0</v>
      </c>
      <c r="BA79" s="54">
        <f t="shared" si="39"/>
        <v>0</v>
      </c>
      <c r="BB79" s="54">
        <f t="shared" si="39"/>
        <v>0</v>
      </c>
    </row>
    <row r="80" spans="1:54" hidden="1" outlineLevel="1" x14ac:dyDescent="0.3">
      <c r="B80" s="18" t="s">
        <v>135</v>
      </c>
      <c r="C80" s="18" t="s">
        <v>136</v>
      </c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4"/>
      <c r="AM80" s="54"/>
      <c r="AQ80" s="54">
        <f t="shared" si="39"/>
        <v>0</v>
      </c>
      <c r="AR80" s="54">
        <f t="shared" si="39"/>
        <v>0</v>
      </c>
      <c r="AS80" s="54">
        <f t="shared" si="39"/>
        <v>0</v>
      </c>
      <c r="AT80" s="54">
        <f t="shared" si="39"/>
        <v>0</v>
      </c>
      <c r="AU80" s="54">
        <f t="shared" si="39"/>
        <v>0</v>
      </c>
      <c r="AV80" s="54">
        <f t="shared" si="39"/>
        <v>0</v>
      </c>
      <c r="AW80" s="54">
        <f t="shared" si="39"/>
        <v>0</v>
      </c>
      <c r="AX80" s="54">
        <f t="shared" si="39"/>
        <v>0</v>
      </c>
      <c r="AY80" s="54">
        <f t="shared" si="39"/>
        <v>0</v>
      </c>
      <c r="AZ80" s="54">
        <f t="shared" si="39"/>
        <v>0</v>
      </c>
      <c r="BA80" s="54">
        <f t="shared" si="39"/>
        <v>0</v>
      </c>
      <c r="BB80" s="54">
        <f t="shared" si="39"/>
        <v>0</v>
      </c>
    </row>
    <row r="81" spans="2:54" hidden="1" outlineLevel="1" x14ac:dyDescent="0.3">
      <c r="B81" s="18" t="s">
        <v>137</v>
      </c>
      <c r="C81" s="18" t="s">
        <v>138</v>
      </c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Q81" s="54">
        <f t="shared" si="39"/>
        <v>0</v>
      </c>
      <c r="AR81" s="54">
        <f t="shared" si="39"/>
        <v>0</v>
      </c>
      <c r="AS81" s="54">
        <f t="shared" si="39"/>
        <v>0</v>
      </c>
      <c r="AT81" s="54">
        <f t="shared" si="39"/>
        <v>0</v>
      </c>
      <c r="AU81" s="54">
        <f t="shared" si="39"/>
        <v>0</v>
      </c>
      <c r="AV81" s="54">
        <f t="shared" si="39"/>
        <v>0</v>
      </c>
      <c r="AW81" s="54">
        <f t="shared" si="39"/>
        <v>0</v>
      </c>
      <c r="AX81" s="54">
        <f t="shared" si="39"/>
        <v>0</v>
      </c>
      <c r="AY81" s="54">
        <f t="shared" si="39"/>
        <v>0</v>
      </c>
      <c r="AZ81" s="54">
        <f t="shared" si="39"/>
        <v>0</v>
      </c>
      <c r="BA81" s="54">
        <f t="shared" si="39"/>
        <v>0</v>
      </c>
      <c r="BB81" s="54">
        <f t="shared" si="39"/>
        <v>0</v>
      </c>
    </row>
    <row r="82" spans="2:54" hidden="1" outlineLevel="1" x14ac:dyDescent="0.3">
      <c r="B82" s="18" t="s">
        <v>139</v>
      </c>
      <c r="C82" s="18" t="s">
        <v>104</v>
      </c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4"/>
      <c r="AC82" s="54"/>
      <c r="AD82" s="54"/>
      <c r="AE82" s="54"/>
      <c r="AF82" s="54"/>
      <c r="AG82" s="54"/>
      <c r="AH82" s="54"/>
      <c r="AI82" s="54"/>
      <c r="AJ82" s="54"/>
      <c r="AK82" s="54"/>
      <c r="AL82" s="54"/>
      <c r="AM82" s="54"/>
      <c r="AQ82" s="54">
        <f t="shared" si="39"/>
        <v>0</v>
      </c>
      <c r="AR82" s="54">
        <f t="shared" si="39"/>
        <v>0</v>
      </c>
      <c r="AS82" s="54">
        <f t="shared" si="39"/>
        <v>0</v>
      </c>
      <c r="AT82" s="54">
        <f t="shared" si="39"/>
        <v>0</v>
      </c>
      <c r="AU82" s="54">
        <f t="shared" si="39"/>
        <v>0</v>
      </c>
      <c r="AV82" s="54">
        <f t="shared" si="39"/>
        <v>0</v>
      </c>
      <c r="AW82" s="54">
        <f t="shared" si="39"/>
        <v>0</v>
      </c>
      <c r="AX82" s="54">
        <f t="shared" si="39"/>
        <v>0</v>
      </c>
      <c r="AY82" s="54">
        <f t="shared" si="39"/>
        <v>0</v>
      </c>
      <c r="AZ82" s="54">
        <f t="shared" si="39"/>
        <v>0</v>
      </c>
      <c r="BA82" s="54">
        <f t="shared" si="39"/>
        <v>0</v>
      </c>
      <c r="BB82" s="54">
        <f t="shared" si="39"/>
        <v>0</v>
      </c>
    </row>
    <row r="83" spans="2:54" hidden="1" outlineLevel="1" x14ac:dyDescent="0.3">
      <c r="B83" s="18" t="s">
        <v>417</v>
      </c>
      <c r="C83" s="18" t="s">
        <v>418</v>
      </c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4"/>
      <c r="AM83" s="54"/>
      <c r="AQ83" s="54">
        <f t="shared" si="39"/>
        <v>0</v>
      </c>
      <c r="AR83" s="54">
        <f t="shared" si="39"/>
        <v>0</v>
      </c>
      <c r="AS83" s="54">
        <f t="shared" si="39"/>
        <v>0</v>
      </c>
      <c r="AT83" s="54">
        <f t="shared" si="39"/>
        <v>0</v>
      </c>
      <c r="AU83" s="54">
        <f t="shared" si="39"/>
        <v>0</v>
      </c>
      <c r="AV83" s="54">
        <f t="shared" si="39"/>
        <v>0</v>
      </c>
      <c r="AW83" s="54">
        <f t="shared" si="39"/>
        <v>0</v>
      </c>
      <c r="AX83" s="54">
        <f t="shared" si="39"/>
        <v>0</v>
      </c>
      <c r="AY83" s="54">
        <f t="shared" si="39"/>
        <v>0</v>
      </c>
      <c r="AZ83" s="54">
        <f t="shared" si="39"/>
        <v>0</v>
      </c>
      <c r="BA83" s="54">
        <f t="shared" si="39"/>
        <v>0</v>
      </c>
      <c r="BB83" s="54">
        <f t="shared" si="39"/>
        <v>0</v>
      </c>
    </row>
    <row r="84" spans="2:54" hidden="1" outlineLevel="1" x14ac:dyDescent="0.3">
      <c r="B84" s="18" t="s">
        <v>140</v>
      </c>
      <c r="C84" s="18" t="s">
        <v>106</v>
      </c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4"/>
      <c r="AM84" s="54"/>
      <c r="AQ84" s="54">
        <f t="shared" si="39"/>
        <v>0</v>
      </c>
      <c r="AR84" s="54">
        <f t="shared" si="39"/>
        <v>0</v>
      </c>
      <c r="AS84" s="54">
        <f t="shared" si="39"/>
        <v>0</v>
      </c>
      <c r="AT84" s="54">
        <f t="shared" si="39"/>
        <v>0</v>
      </c>
      <c r="AU84" s="54">
        <f t="shared" si="39"/>
        <v>0</v>
      </c>
      <c r="AV84" s="54">
        <f t="shared" si="39"/>
        <v>0</v>
      </c>
      <c r="AW84" s="54">
        <f t="shared" si="39"/>
        <v>0</v>
      </c>
      <c r="AX84" s="54">
        <f t="shared" si="39"/>
        <v>0</v>
      </c>
      <c r="AY84" s="54">
        <f t="shared" si="39"/>
        <v>0</v>
      </c>
      <c r="AZ84" s="54">
        <f t="shared" si="39"/>
        <v>0</v>
      </c>
      <c r="BA84" s="54">
        <f t="shared" si="39"/>
        <v>0</v>
      </c>
      <c r="BB84" s="54">
        <f t="shared" si="39"/>
        <v>0</v>
      </c>
    </row>
    <row r="85" spans="2:54" hidden="1" outlineLevel="1" x14ac:dyDescent="0.3">
      <c r="B85" s="18" t="s">
        <v>419</v>
      </c>
      <c r="C85" s="18" t="s">
        <v>420</v>
      </c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4"/>
      <c r="X85" s="54"/>
      <c r="Y85" s="54"/>
      <c r="Z85" s="54"/>
      <c r="AA85" s="54"/>
      <c r="AB85" s="54"/>
      <c r="AC85" s="54"/>
      <c r="AD85" s="54"/>
      <c r="AE85" s="54"/>
      <c r="AF85" s="54"/>
      <c r="AG85" s="54"/>
      <c r="AH85" s="54"/>
      <c r="AI85" s="54"/>
      <c r="AJ85" s="54"/>
      <c r="AK85" s="54"/>
      <c r="AL85" s="54"/>
      <c r="AM85" s="54"/>
      <c r="AQ85" s="54">
        <f t="shared" si="39"/>
        <v>0</v>
      </c>
      <c r="AR85" s="54">
        <f t="shared" si="39"/>
        <v>0</v>
      </c>
      <c r="AS85" s="54">
        <f t="shared" si="39"/>
        <v>0</v>
      </c>
      <c r="AT85" s="54">
        <f t="shared" si="39"/>
        <v>0</v>
      </c>
      <c r="AU85" s="54">
        <f t="shared" si="39"/>
        <v>0</v>
      </c>
      <c r="AV85" s="54">
        <f t="shared" si="39"/>
        <v>0</v>
      </c>
      <c r="AW85" s="54">
        <f t="shared" si="39"/>
        <v>0</v>
      </c>
      <c r="AX85" s="54">
        <f t="shared" si="39"/>
        <v>0</v>
      </c>
      <c r="AY85" s="54">
        <f t="shared" si="39"/>
        <v>0</v>
      </c>
      <c r="AZ85" s="54">
        <f t="shared" si="39"/>
        <v>0</v>
      </c>
      <c r="BA85" s="54">
        <f t="shared" si="39"/>
        <v>0</v>
      </c>
      <c r="BB85" s="54">
        <f t="shared" si="39"/>
        <v>0</v>
      </c>
    </row>
    <row r="86" spans="2:54" hidden="1" outlineLevel="1" x14ac:dyDescent="0.3">
      <c r="B86" s="18" t="s">
        <v>421</v>
      </c>
      <c r="C86" s="18" t="s">
        <v>422</v>
      </c>
      <c r="D86" s="54"/>
      <c r="E86" s="54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54"/>
      <c r="W86" s="54"/>
      <c r="X86" s="54"/>
      <c r="Y86" s="54"/>
      <c r="Z86" s="54"/>
      <c r="AA86" s="54"/>
      <c r="AB86" s="54"/>
      <c r="AC86" s="54"/>
      <c r="AD86" s="54"/>
      <c r="AE86" s="54"/>
      <c r="AF86" s="54"/>
      <c r="AG86" s="54"/>
      <c r="AH86" s="54"/>
      <c r="AI86" s="54"/>
      <c r="AJ86" s="54"/>
      <c r="AK86" s="54"/>
      <c r="AL86" s="54"/>
      <c r="AM86" s="54"/>
      <c r="AQ86" s="54">
        <f t="shared" si="39"/>
        <v>0</v>
      </c>
      <c r="AR86" s="54">
        <f t="shared" si="39"/>
        <v>0</v>
      </c>
      <c r="AS86" s="54">
        <f t="shared" si="39"/>
        <v>0</v>
      </c>
      <c r="AT86" s="54">
        <f t="shared" si="39"/>
        <v>0</v>
      </c>
      <c r="AU86" s="54">
        <f t="shared" si="39"/>
        <v>0</v>
      </c>
      <c r="AV86" s="54">
        <f t="shared" si="39"/>
        <v>0</v>
      </c>
      <c r="AW86" s="54">
        <f t="shared" si="39"/>
        <v>0</v>
      </c>
      <c r="AX86" s="54">
        <f t="shared" si="39"/>
        <v>0</v>
      </c>
      <c r="AY86" s="54">
        <f t="shared" si="39"/>
        <v>0</v>
      </c>
      <c r="AZ86" s="54">
        <f t="shared" si="39"/>
        <v>0</v>
      </c>
      <c r="BA86" s="54">
        <f t="shared" si="39"/>
        <v>0</v>
      </c>
      <c r="BB86" s="54">
        <f t="shared" si="39"/>
        <v>0</v>
      </c>
    </row>
    <row r="87" spans="2:54" hidden="1" outlineLevel="1" x14ac:dyDescent="0.3">
      <c r="B87" s="18" t="s">
        <v>423</v>
      </c>
      <c r="C87" s="18" t="s">
        <v>424</v>
      </c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4"/>
      <c r="AM87" s="54"/>
      <c r="AQ87" s="54">
        <f t="shared" si="39"/>
        <v>0</v>
      </c>
      <c r="AR87" s="54">
        <f t="shared" si="39"/>
        <v>0</v>
      </c>
      <c r="AS87" s="54">
        <f t="shared" si="39"/>
        <v>0</v>
      </c>
      <c r="AT87" s="54">
        <f t="shared" si="39"/>
        <v>0</v>
      </c>
      <c r="AU87" s="54">
        <f t="shared" si="39"/>
        <v>0</v>
      </c>
      <c r="AV87" s="54">
        <f t="shared" si="39"/>
        <v>0</v>
      </c>
      <c r="AW87" s="54">
        <f t="shared" si="39"/>
        <v>0</v>
      </c>
      <c r="AX87" s="54">
        <f t="shared" si="39"/>
        <v>0</v>
      </c>
      <c r="AY87" s="54">
        <f t="shared" si="39"/>
        <v>0</v>
      </c>
      <c r="AZ87" s="54">
        <f t="shared" si="39"/>
        <v>0</v>
      </c>
      <c r="BA87" s="54">
        <f t="shared" si="39"/>
        <v>0</v>
      </c>
      <c r="BB87" s="54">
        <f t="shared" si="39"/>
        <v>0</v>
      </c>
    </row>
    <row r="88" spans="2:54" hidden="1" outlineLevel="1" x14ac:dyDescent="0.3">
      <c r="B88" s="18" t="s">
        <v>141</v>
      </c>
      <c r="C88" s="18" t="s">
        <v>142</v>
      </c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4"/>
      <c r="X88" s="54"/>
      <c r="Y88" s="54"/>
      <c r="Z88" s="54"/>
      <c r="AA88" s="54"/>
      <c r="AB88" s="54"/>
      <c r="AC88" s="54"/>
      <c r="AD88" s="54"/>
      <c r="AE88" s="54"/>
      <c r="AF88" s="54"/>
      <c r="AG88" s="54"/>
      <c r="AH88" s="54"/>
      <c r="AI88" s="54"/>
      <c r="AJ88" s="54"/>
      <c r="AK88" s="54"/>
      <c r="AL88" s="54"/>
      <c r="AM88" s="54"/>
      <c r="AQ88" s="54">
        <f t="shared" si="39"/>
        <v>0</v>
      </c>
      <c r="AR88" s="54">
        <f t="shared" si="39"/>
        <v>0</v>
      </c>
      <c r="AS88" s="54">
        <f t="shared" si="39"/>
        <v>0</v>
      </c>
      <c r="AT88" s="54">
        <f t="shared" si="39"/>
        <v>0</v>
      </c>
      <c r="AU88" s="54">
        <f t="shared" si="39"/>
        <v>0</v>
      </c>
      <c r="AV88" s="54">
        <f t="shared" si="39"/>
        <v>0</v>
      </c>
      <c r="AW88" s="54">
        <f t="shared" si="39"/>
        <v>0</v>
      </c>
      <c r="AX88" s="54">
        <f t="shared" si="39"/>
        <v>0</v>
      </c>
      <c r="AY88" s="54">
        <f t="shared" si="39"/>
        <v>0</v>
      </c>
      <c r="AZ88" s="54">
        <f t="shared" si="39"/>
        <v>0</v>
      </c>
      <c r="BA88" s="54">
        <f t="shared" si="39"/>
        <v>0</v>
      </c>
      <c r="BB88" s="54">
        <f t="shared" si="39"/>
        <v>0</v>
      </c>
    </row>
    <row r="89" spans="2:54" hidden="1" outlineLevel="1" x14ac:dyDescent="0.3">
      <c r="B89" s="18" t="s">
        <v>143</v>
      </c>
      <c r="C89" s="18" t="s">
        <v>144</v>
      </c>
      <c r="D89" s="54"/>
      <c r="E89" s="54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54"/>
      <c r="Y89" s="54"/>
      <c r="Z89" s="54"/>
      <c r="AA89" s="54"/>
      <c r="AB89" s="54"/>
      <c r="AC89" s="54"/>
      <c r="AD89" s="54"/>
      <c r="AE89" s="54"/>
      <c r="AF89" s="54"/>
      <c r="AG89" s="54"/>
      <c r="AH89" s="54"/>
      <c r="AI89" s="54"/>
      <c r="AJ89" s="54"/>
      <c r="AK89" s="54"/>
      <c r="AL89" s="54"/>
      <c r="AM89" s="54"/>
      <c r="AQ89" s="54">
        <f t="shared" si="39"/>
        <v>0</v>
      </c>
      <c r="AR89" s="54">
        <f t="shared" si="39"/>
        <v>0</v>
      </c>
      <c r="AS89" s="54">
        <f t="shared" si="39"/>
        <v>0</v>
      </c>
      <c r="AT89" s="54">
        <f t="shared" ref="AT89:BB100" si="40">+AE89</f>
        <v>0</v>
      </c>
      <c r="AU89" s="54">
        <f t="shared" si="40"/>
        <v>0</v>
      </c>
      <c r="AV89" s="54">
        <f t="shared" si="40"/>
        <v>0</v>
      </c>
      <c r="AW89" s="54">
        <f t="shared" si="40"/>
        <v>0</v>
      </c>
      <c r="AX89" s="54">
        <f t="shared" si="40"/>
        <v>0</v>
      </c>
      <c r="AY89" s="54">
        <f t="shared" si="40"/>
        <v>0</v>
      </c>
      <c r="AZ89" s="54">
        <f t="shared" si="40"/>
        <v>0</v>
      </c>
      <c r="BA89" s="54">
        <f t="shared" si="40"/>
        <v>0</v>
      </c>
      <c r="BB89" s="54">
        <f t="shared" si="40"/>
        <v>0</v>
      </c>
    </row>
    <row r="90" spans="2:54" hidden="1" outlineLevel="1" x14ac:dyDescent="0.3">
      <c r="B90" s="18" t="s">
        <v>145</v>
      </c>
      <c r="C90" s="18" t="s">
        <v>146</v>
      </c>
      <c r="D90" s="54"/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Q90" s="54">
        <f t="shared" ref="AQ90:AS100" si="41">+AB90</f>
        <v>0</v>
      </c>
      <c r="AR90" s="54">
        <f t="shared" si="41"/>
        <v>0</v>
      </c>
      <c r="AS90" s="54">
        <f t="shared" si="41"/>
        <v>0</v>
      </c>
      <c r="AT90" s="54">
        <f t="shared" si="40"/>
        <v>0</v>
      </c>
      <c r="AU90" s="54">
        <f t="shared" si="40"/>
        <v>0</v>
      </c>
      <c r="AV90" s="54">
        <f t="shared" si="40"/>
        <v>0</v>
      </c>
      <c r="AW90" s="54">
        <f t="shared" si="40"/>
        <v>0</v>
      </c>
      <c r="AX90" s="54">
        <f t="shared" si="40"/>
        <v>0</v>
      </c>
      <c r="AY90" s="54">
        <f t="shared" si="40"/>
        <v>0</v>
      </c>
      <c r="AZ90" s="54">
        <f t="shared" si="40"/>
        <v>0</v>
      </c>
      <c r="BA90" s="54">
        <f t="shared" si="40"/>
        <v>0</v>
      </c>
      <c r="BB90" s="54">
        <f t="shared" si="40"/>
        <v>0</v>
      </c>
    </row>
    <row r="91" spans="2:54" hidden="1" outlineLevel="1" x14ac:dyDescent="0.3">
      <c r="B91" s="18" t="s">
        <v>147</v>
      </c>
      <c r="C91" s="18" t="s">
        <v>108</v>
      </c>
      <c r="D91" s="54"/>
      <c r="E91" s="54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  <c r="X91" s="54"/>
      <c r="Y91" s="54"/>
      <c r="Z91" s="54"/>
      <c r="AA91" s="54"/>
      <c r="AB91" s="54"/>
      <c r="AC91" s="54"/>
      <c r="AD91" s="54"/>
      <c r="AE91" s="54"/>
      <c r="AF91" s="54"/>
      <c r="AG91" s="54"/>
      <c r="AH91" s="54"/>
      <c r="AI91" s="54"/>
      <c r="AJ91" s="54"/>
      <c r="AK91" s="54"/>
      <c r="AL91" s="54"/>
      <c r="AM91" s="54"/>
      <c r="AQ91" s="54">
        <f t="shared" si="41"/>
        <v>0</v>
      </c>
      <c r="AR91" s="54">
        <f t="shared" si="41"/>
        <v>0</v>
      </c>
      <c r="AS91" s="54">
        <f t="shared" si="41"/>
        <v>0</v>
      </c>
      <c r="AT91" s="54">
        <f t="shared" si="40"/>
        <v>0</v>
      </c>
      <c r="AU91" s="54">
        <f t="shared" si="40"/>
        <v>0</v>
      </c>
      <c r="AV91" s="54">
        <f t="shared" si="40"/>
        <v>0</v>
      </c>
      <c r="AW91" s="54">
        <f t="shared" si="40"/>
        <v>0</v>
      </c>
      <c r="AX91" s="54">
        <f t="shared" si="40"/>
        <v>0</v>
      </c>
      <c r="AY91" s="54">
        <f t="shared" si="40"/>
        <v>0</v>
      </c>
      <c r="AZ91" s="54">
        <f t="shared" si="40"/>
        <v>0</v>
      </c>
      <c r="BA91" s="54">
        <f t="shared" si="40"/>
        <v>0</v>
      </c>
      <c r="BB91" s="54">
        <f t="shared" si="40"/>
        <v>0</v>
      </c>
    </row>
    <row r="92" spans="2:54" hidden="1" outlineLevel="1" x14ac:dyDescent="0.3">
      <c r="B92" s="18" t="s">
        <v>148</v>
      </c>
      <c r="C92" s="18" t="s">
        <v>110</v>
      </c>
      <c r="D92" s="54"/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  <c r="AM92" s="54"/>
      <c r="AQ92" s="54">
        <f t="shared" si="41"/>
        <v>0</v>
      </c>
      <c r="AR92" s="54">
        <f t="shared" si="41"/>
        <v>0</v>
      </c>
      <c r="AS92" s="54">
        <f t="shared" si="41"/>
        <v>0</v>
      </c>
      <c r="AT92" s="54">
        <f t="shared" si="40"/>
        <v>0</v>
      </c>
      <c r="AU92" s="54">
        <f t="shared" si="40"/>
        <v>0</v>
      </c>
      <c r="AV92" s="54">
        <f t="shared" si="40"/>
        <v>0</v>
      </c>
      <c r="AW92" s="54">
        <f t="shared" si="40"/>
        <v>0</v>
      </c>
      <c r="AX92" s="54">
        <f t="shared" si="40"/>
        <v>0</v>
      </c>
      <c r="AY92" s="54">
        <f t="shared" si="40"/>
        <v>0</v>
      </c>
      <c r="AZ92" s="54">
        <f t="shared" si="40"/>
        <v>0</v>
      </c>
      <c r="BA92" s="54">
        <f t="shared" si="40"/>
        <v>0</v>
      </c>
      <c r="BB92" s="54">
        <f t="shared" si="40"/>
        <v>0</v>
      </c>
    </row>
    <row r="93" spans="2:54" hidden="1" outlineLevel="1" x14ac:dyDescent="0.3">
      <c r="B93" s="18" t="s">
        <v>149</v>
      </c>
      <c r="C93" s="18" t="s">
        <v>112</v>
      </c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  <c r="X93" s="54"/>
      <c r="Y93" s="54"/>
      <c r="Z93" s="54"/>
      <c r="AA93" s="54"/>
      <c r="AB93" s="54"/>
      <c r="AC93" s="54"/>
      <c r="AD93" s="54"/>
      <c r="AE93" s="54"/>
      <c r="AF93" s="54"/>
      <c r="AG93" s="54"/>
      <c r="AH93" s="54"/>
      <c r="AI93" s="54"/>
      <c r="AJ93" s="54"/>
      <c r="AK93" s="54"/>
      <c r="AL93" s="54"/>
      <c r="AM93" s="54"/>
      <c r="AQ93" s="54">
        <f t="shared" si="41"/>
        <v>0</v>
      </c>
      <c r="AR93" s="54">
        <f t="shared" si="41"/>
        <v>0</v>
      </c>
      <c r="AS93" s="54">
        <f t="shared" si="41"/>
        <v>0</v>
      </c>
      <c r="AT93" s="54">
        <f t="shared" si="40"/>
        <v>0</v>
      </c>
      <c r="AU93" s="54">
        <f t="shared" si="40"/>
        <v>0</v>
      </c>
      <c r="AV93" s="54">
        <f t="shared" si="40"/>
        <v>0</v>
      </c>
      <c r="AW93" s="54">
        <f t="shared" si="40"/>
        <v>0</v>
      </c>
      <c r="AX93" s="54">
        <f t="shared" si="40"/>
        <v>0</v>
      </c>
      <c r="AY93" s="54">
        <f t="shared" si="40"/>
        <v>0</v>
      </c>
      <c r="AZ93" s="54">
        <f t="shared" si="40"/>
        <v>0</v>
      </c>
      <c r="BA93" s="54">
        <f t="shared" si="40"/>
        <v>0</v>
      </c>
      <c r="BB93" s="54">
        <f t="shared" si="40"/>
        <v>0</v>
      </c>
    </row>
    <row r="94" spans="2:54" hidden="1" outlineLevel="1" x14ac:dyDescent="0.3">
      <c r="B94" s="18" t="s">
        <v>150</v>
      </c>
      <c r="C94" s="18" t="s">
        <v>114</v>
      </c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4"/>
      <c r="R94" s="54"/>
      <c r="S94" s="54"/>
      <c r="T94" s="54"/>
      <c r="U94" s="54"/>
      <c r="V94" s="54"/>
      <c r="W94" s="54"/>
      <c r="X94" s="54"/>
      <c r="Y94" s="54"/>
      <c r="Z94" s="54"/>
      <c r="AA94" s="54"/>
      <c r="AB94" s="54"/>
      <c r="AC94" s="54"/>
      <c r="AD94" s="54"/>
      <c r="AE94" s="54"/>
      <c r="AF94" s="54"/>
      <c r="AG94" s="54"/>
      <c r="AH94" s="54"/>
      <c r="AI94" s="54"/>
      <c r="AJ94" s="54"/>
      <c r="AK94" s="54"/>
      <c r="AL94" s="54"/>
      <c r="AM94" s="54"/>
      <c r="AQ94" s="54">
        <f t="shared" si="41"/>
        <v>0</v>
      </c>
      <c r="AR94" s="54">
        <f t="shared" si="41"/>
        <v>0</v>
      </c>
      <c r="AS94" s="54">
        <f t="shared" si="41"/>
        <v>0</v>
      </c>
      <c r="AT94" s="54">
        <f t="shared" si="40"/>
        <v>0</v>
      </c>
      <c r="AU94" s="54">
        <f t="shared" si="40"/>
        <v>0</v>
      </c>
      <c r="AV94" s="54">
        <f t="shared" si="40"/>
        <v>0</v>
      </c>
      <c r="AW94" s="54">
        <f t="shared" si="40"/>
        <v>0</v>
      </c>
      <c r="AX94" s="54">
        <f t="shared" si="40"/>
        <v>0</v>
      </c>
      <c r="AY94" s="54">
        <f t="shared" si="40"/>
        <v>0</v>
      </c>
      <c r="AZ94" s="54">
        <f t="shared" si="40"/>
        <v>0</v>
      </c>
      <c r="BA94" s="54">
        <f t="shared" si="40"/>
        <v>0</v>
      </c>
      <c r="BB94" s="54">
        <f t="shared" si="40"/>
        <v>0</v>
      </c>
    </row>
    <row r="95" spans="2:54" hidden="1" outlineLevel="1" x14ac:dyDescent="0.3">
      <c r="B95" s="18" t="s">
        <v>425</v>
      </c>
      <c r="C95" s="18" t="s">
        <v>426</v>
      </c>
      <c r="D95" s="54"/>
      <c r="E95" s="54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4"/>
      <c r="R95" s="54"/>
      <c r="S95" s="54"/>
      <c r="T95" s="54"/>
      <c r="U95" s="54"/>
      <c r="V95" s="54"/>
      <c r="W95" s="54"/>
      <c r="X95" s="54"/>
      <c r="Y95" s="54"/>
      <c r="Z95" s="54"/>
      <c r="AA95" s="54"/>
      <c r="AB95" s="54"/>
      <c r="AC95" s="54"/>
      <c r="AD95" s="54"/>
      <c r="AE95" s="54"/>
      <c r="AF95" s="54"/>
      <c r="AG95" s="54"/>
      <c r="AH95" s="54"/>
      <c r="AI95" s="54"/>
      <c r="AJ95" s="54"/>
      <c r="AK95" s="54"/>
      <c r="AL95" s="54"/>
      <c r="AM95" s="54"/>
      <c r="AQ95" s="54">
        <f t="shared" si="41"/>
        <v>0</v>
      </c>
      <c r="AR95" s="54">
        <f t="shared" si="41"/>
        <v>0</v>
      </c>
      <c r="AS95" s="54">
        <f t="shared" si="41"/>
        <v>0</v>
      </c>
      <c r="AT95" s="54">
        <f t="shared" si="40"/>
        <v>0</v>
      </c>
      <c r="AU95" s="54">
        <f t="shared" si="40"/>
        <v>0</v>
      </c>
      <c r="AV95" s="54">
        <f t="shared" si="40"/>
        <v>0</v>
      </c>
      <c r="AW95" s="54">
        <f t="shared" si="40"/>
        <v>0</v>
      </c>
      <c r="AX95" s="54">
        <f t="shared" si="40"/>
        <v>0</v>
      </c>
      <c r="AY95" s="54">
        <f t="shared" si="40"/>
        <v>0</v>
      </c>
      <c r="AZ95" s="54">
        <f t="shared" si="40"/>
        <v>0</v>
      </c>
      <c r="BA95" s="54">
        <f t="shared" si="40"/>
        <v>0</v>
      </c>
      <c r="BB95" s="54">
        <f t="shared" si="40"/>
        <v>0</v>
      </c>
    </row>
    <row r="96" spans="2:54" hidden="1" outlineLevel="1" x14ac:dyDescent="0.3">
      <c r="B96" s="18" t="s">
        <v>427</v>
      </c>
      <c r="C96" s="18" t="s">
        <v>428</v>
      </c>
      <c r="D96" s="54"/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4"/>
      <c r="R96" s="54"/>
      <c r="S96" s="54"/>
      <c r="T96" s="54"/>
      <c r="U96" s="54"/>
      <c r="V96" s="54"/>
      <c r="W96" s="54"/>
      <c r="X96" s="54"/>
      <c r="Y96" s="54"/>
      <c r="Z96" s="54"/>
      <c r="AA96" s="54"/>
      <c r="AB96" s="54"/>
      <c r="AC96" s="54"/>
      <c r="AD96" s="54"/>
      <c r="AE96" s="54"/>
      <c r="AF96" s="54"/>
      <c r="AG96" s="54"/>
      <c r="AH96" s="54"/>
      <c r="AI96" s="54"/>
      <c r="AJ96" s="54"/>
      <c r="AK96" s="54"/>
      <c r="AL96" s="54"/>
      <c r="AM96" s="54"/>
      <c r="AQ96" s="54">
        <f t="shared" si="41"/>
        <v>0</v>
      </c>
      <c r="AR96" s="54">
        <f t="shared" si="41"/>
        <v>0</v>
      </c>
      <c r="AS96" s="54">
        <f t="shared" si="41"/>
        <v>0</v>
      </c>
      <c r="AT96" s="54">
        <f t="shared" si="40"/>
        <v>0</v>
      </c>
      <c r="AU96" s="54">
        <f t="shared" si="40"/>
        <v>0</v>
      </c>
      <c r="AV96" s="54">
        <f t="shared" si="40"/>
        <v>0</v>
      </c>
      <c r="AW96" s="54">
        <f t="shared" si="40"/>
        <v>0</v>
      </c>
      <c r="AX96" s="54">
        <f t="shared" si="40"/>
        <v>0</v>
      </c>
      <c r="AY96" s="54">
        <f t="shared" si="40"/>
        <v>0</v>
      </c>
      <c r="AZ96" s="54">
        <f t="shared" si="40"/>
        <v>0</v>
      </c>
      <c r="BA96" s="54">
        <f t="shared" si="40"/>
        <v>0</v>
      </c>
      <c r="BB96" s="54">
        <f t="shared" si="40"/>
        <v>0</v>
      </c>
    </row>
    <row r="97" spans="2:54" hidden="1" outlineLevel="1" x14ac:dyDescent="0.3">
      <c r="B97" s="18" t="s">
        <v>151</v>
      </c>
      <c r="C97" s="18" t="s">
        <v>152</v>
      </c>
      <c r="D97" s="54"/>
      <c r="E97" s="54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4"/>
      <c r="R97" s="54"/>
      <c r="S97" s="54"/>
      <c r="T97" s="54"/>
      <c r="U97" s="54"/>
      <c r="V97" s="54"/>
      <c r="W97" s="54"/>
      <c r="X97" s="54"/>
      <c r="Y97" s="54"/>
      <c r="Z97" s="54"/>
      <c r="AA97" s="54"/>
      <c r="AB97" s="54"/>
      <c r="AC97" s="54"/>
      <c r="AD97" s="54"/>
      <c r="AE97" s="54"/>
      <c r="AF97" s="54"/>
      <c r="AG97" s="54"/>
      <c r="AH97" s="54"/>
      <c r="AI97" s="54"/>
      <c r="AJ97" s="54"/>
      <c r="AK97" s="54"/>
      <c r="AL97" s="54"/>
      <c r="AM97" s="54"/>
      <c r="AQ97" s="54">
        <f t="shared" si="41"/>
        <v>0</v>
      </c>
      <c r="AR97" s="54">
        <f t="shared" si="41"/>
        <v>0</v>
      </c>
      <c r="AS97" s="54">
        <f t="shared" si="41"/>
        <v>0</v>
      </c>
      <c r="AT97" s="54">
        <f t="shared" si="40"/>
        <v>0</v>
      </c>
      <c r="AU97" s="54">
        <f t="shared" si="40"/>
        <v>0</v>
      </c>
      <c r="AV97" s="54">
        <f t="shared" si="40"/>
        <v>0</v>
      </c>
      <c r="AW97" s="54">
        <f t="shared" si="40"/>
        <v>0</v>
      </c>
      <c r="AX97" s="54">
        <f t="shared" si="40"/>
        <v>0</v>
      </c>
      <c r="AY97" s="54">
        <f t="shared" si="40"/>
        <v>0</v>
      </c>
      <c r="AZ97" s="54">
        <f t="shared" si="40"/>
        <v>0</v>
      </c>
      <c r="BA97" s="54">
        <f t="shared" si="40"/>
        <v>0</v>
      </c>
      <c r="BB97" s="54">
        <f t="shared" si="40"/>
        <v>0</v>
      </c>
    </row>
    <row r="98" spans="2:54" hidden="1" outlineLevel="1" x14ac:dyDescent="0.3">
      <c r="B98" s="18" t="s">
        <v>153</v>
      </c>
      <c r="C98" s="18" t="s">
        <v>154</v>
      </c>
      <c r="D98" s="54"/>
      <c r="E98" s="54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4"/>
      <c r="X98" s="54"/>
      <c r="Y98" s="54"/>
      <c r="Z98" s="54"/>
      <c r="AA98" s="54"/>
      <c r="AB98" s="54"/>
      <c r="AC98" s="54"/>
      <c r="AD98" s="54"/>
      <c r="AE98" s="54"/>
      <c r="AF98" s="54"/>
      <c r="AG98" s="54"/>
      <c r="AH98" s="54"/>
      <c r="AI98" s="54"/>
      <c r="AJ98" s="54"/>
      <c r="AK98" s="54"/>
      <c r="AL98" s="54"/>
      <c r="AM98" s="54"/>
      <c r="AQ98" s="54">
        <f t="shared" si="41"/>
        <v>0</v>
      </c>
      <c r="AR98" s="54">
        <f t="shared" si="41"/>
        <v>0</v>
      </c>
      <c r="AS98" s="54">
        <f t="shared" si="41"/>
        <v>0</v>
      </c>
      <c r="AT98" s="54">
        <f t="shared" si="40"/>
        <v>0</v>
      </c>
      <c r="AU98" s="54">
        <f t="shared" si="40"/>
        <v>0</v>
      </c>
      <c r="AV98" s="54">
        <f t="shared" si="40"/>
        <v>0</v>
      </c>
      <c r="AW98" s="54">
        <f t="shared" si="40"/>
        <v>0</v>
      </c>
      <c r="AX98" s="54">
        <f t="shared" si="40"/>
        <v>0</v>
      </c>
      <c r="AY98" s="54">
        <f t="shared" si="40"/>
        <v>0</v>
      </c>
      <c r="AZ98" s="54">
        <f t="shared" si="40"/>
        <v>0</v>
      </c>
      <c r="BA98" s="54">
        <f t="shared" si="40"/>
        <v>0</v>
      </c>
      <c r="BB98" s="54">
        <f t="shared" si="40"/>
        <v>0</v>
      </c>
    </row>
    <row r="99" spans="2:54" hidden="1" outlineLevel="1" x14ac:dyDescent="0.3">
      <c r="B99" s="18" t="s">
        <v>155</v>
      </c>
      <c r="C99" s="18" t="s">
        <v>156</v>
      </c>
      <c r="D99" s="54"/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4"/>
      <c r="X99" s="54"/>
      <c r="Y99" s="54"/>
      <c r="Z99" s="54"/>
      <c r="AA99" s="54"/>
      <c r="AB99" s="54"/>
      <c r="AC99" s="54"/>
      <c r="AD99" s="54"/>
      <c r="AE99" s="54"/>
      <c r="AF99" s="54"/>
      <c r="AG99" s="54"/>
      <c r="AH99" s="54"/>
      <c r="AI99" s="54"/>
      <c r="AJ99" s="54"/>
      <c r="AK99" s="54"/>
      <c r="AL99" s="54"/>
      <c r="AM99" s="54"/>
      <c r="AQ99" s="54">
        <f t="shared" si="41"/>
        <v>0</v>
      </c>
      <c r="AR99" s="54">
        <f t="shared" si="41"/>
        <v>0</v>
      </c>
      <c r="AS99" s="54">
        <f t="shared" si="41"/>
        <v>0</v>
      </c>
      <c r="AT99" s="54">
        <f t="shared" si="40"/>
        <v>0</v>
      </c>
      <c r="AU99" s="54">
        <f t="shared" si="40"/>
        <v>0</v>
      </c>
      <c r="AV99" s="54">
        <f t="shared" si="40"/>
        <v>0</v>
      </c>
      <c r="AW99" s="54">
        <f t="shared" si="40"/>
        <v>0</v>
      </c>
      <c r="AX99" s="54">
        <f t="shared" si="40"/>
        <v>0</v>
      </c>
      <c r="AY99" s="54">
        <f t="shared" si="40"/>
        <v>0</v>
      </c>
      <c r="AZ99" s="54">
        <f t="shared" si="40"/>
        <v>0</v>
      </c>
      <c r="BA99" s="54">
        <f t="shared" si="40"/>
        <v>0</v>
      </c>
      <c r="BB99" s="54">
        <f t="shared" si="40"/>
        <v>0</v>
      </c>
    </row>
    <row r="100" spans="2:54" hidden="1" outlineLevel="1" x14ac:dyDescent="0.3">
      <c r="B100" s="18" t="s">
        <v>720</v>
      </c>
      <c r="C100" s="18" t="s">
        <v>721</v>
      </c>
      <c r="D100" s="54"/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4"/>
      <c r="R100" s="54"/>
      <c r="S100" s="54"/>
      <c r="T100" s="54"/>
      <c r="U100" s="54"/>
      <c r="V100" s="54"/>
      <c r="W100" s="54"/>
      <c r="X100" s="54"/>
      <c r="Y100" s="54"/>
      <c r="Z100" s="54"/>
      <c r="AA100" s="54"/>
      <c r="AB100" s="54"/>
      <c r="AC100" s="54"/>
      <c r="AD100" s="54"/>
      <c r="AE100" s="54"/>
      <c r="AF100" s="54"/>
      <c r="AG100" s="54"/>
      <c r="AH100" s="54"/>
      <c r="AI100" s="54"/>
      <c r="AJ100" s="54"/>
      <c r="AK100" s="54"/>
      <c r="AL100" s="54"/>
      <c r="AM100" s="54"/>
      <c r="AQ100" s="54">
        <f t="shared" si="41"/>
        <v>0</v>
      </c>
      <c r="AR100" s="54">
        <f t="shared" si="41"/>
        <v>0</v>
      </c>
      <c r="AS100" s="54">
        <f t="shared" si="41"/>
        <v>0</v>
      </c>
      <c r="AT100" s="54">
        <f t="shared" si="40"/>
        <v>0</v>
      </c>
      <c r="AU100" s="54">
        <f t="shared" si="40"/>
        <v>0</v>
      </c>
      <c r="AV100" s="54">
        <f t="shared" si="40"/>
        <v>0</v>
      </c>
      <c r="AW100" s="54">
        <f t="shared" si="40"/>
        <v>0</v>
      </c>
      <c r="AX100" s="54">
        <f t="shared" si="40"/>
        <v>0</v>
      </c>
      <c r="AY100" s="54">
        <f t="shared" si="40"/>
        <v>0</v>
      </c>
      <c r="AZ100" s="54">
        <f t="shared" si="40"/>
        <v>0</v>
      </c>
      <c r="BA100" s="54">
        <f t="shared" si="40"/>
        <v>0</v>
      </c>
      <c r="BB100" s="54">
        <f t="shared" si="40"/>
        <v>0</v>
      </c>
    </row>
    <row r="101" spans="2:54" collapsed="1" x14ac:dyDescent="0.3">
      <c r="B101" s="49" t="s">
        <v>157</v>
      </c>
      <c r="C101" s="49" t="s">
        <v>158</v>
      </c>
      <c r="D101" s="50">
        <f>+SUBTOTAL(9,D102:D110)</f>
        <v>0</v>
      </c>
      <c r="E101" s="50">
        <f t="shared" ref="E101:AM101" si="42">+SUBTOTAL(9,E102:E110)</f>
        <v>0</v>
      </c>
      <c r="F101" s="50">
        <f t="shared" si="42"/>
        <v>0</v>
      </c>
      <c r="G101" s="50">
        <f t="shared" si="42"/>
        <v>0</v>
      </c>
      <c r="H101" s="50">
        <f t="shared" si="42"/>
        <v>0</v>
      </c>
      <c r="I101" s="50">
        <f t="shared" si="42"/>
        <v>0</v>
      </c>
      <c r="J101" s="50">
        <f t="shared" si="42"/>
        <v>0</v>
      </c>
      <c r="K101" s="50">
        <f t="shared" si="42"/>
        <v>0</v>
      </c>
      <c r="L101" s="50">
        <f t="shared" si="42"/>
        <v>0</v>
      </c>
      <c r="M101" s="50">
        <f t="shared" si="42"/>
        <v>0</v>
      </c>
      <c r="N101" s="50">
        <f t="shared" si="42"/>
        <v>0</v>
      </c>
      <c r="O101" s="50">
        <f t="shared" si="42"/>
        <v>0</v>
      </c>
      <c r="P101" s="50">
        <f t="shared" si="42"/>
        <v>0</v>
      </c>
      <c r="Q101" s="50">
        <f t="shared" si="42"/>
        <v>0</v>
      </c>
      <c r="R101" s="50">
        <f t="shared" si="42"/>
        <v>0</v>
      </c>
      <c r="S101" s="50">
        <f t="shared" si="42"/>
        <v>0</v>
      </c>
      <c r="T101" s="50">
        <f t="shared" si="42"/>
        <v>0</v>
      </c>
      <c r="U101" s="50">
        <f t="shared" si="42"/>
        <v>0</v>
      </c>
      <c r="V101" s="50">
        <f t="shared" si="42"/>
        <v>0</v>
      </c>
      <c r="W101" s="50">
        <f t="shared" si="42"/>
        <v>0</v>
      </c>
      <c r="X101" s="50">
        <f t="shared" si="42"/>
        <v>0</v>
      </c>
      <c r="Y101" s="50">
        <f t="shared" si="42"/>
        <v>0</v>
      </c>
      <c r="Z101" s="50">
        <f t="shared" si="42"/>
        <v>0</v>
      </c>
      <c r="AA101" s="50">
        <f t="shared" si="42"/>
        <v>0</v>
      </c>
      <c r="AB101" s="50">
        <f t="shared" si="42"/>
        <v>0</v>
      </c>
      <c r="AC101" s="50">
        <f t="shared" si="42"/>
        <v>0</v>
      </c>
      <c r="AD101" s="50">
        <f t="shared" si="42"/>
        <v>0</v>
      </c>
      <c r="AE101" s="50">
        <f t="shared" si="42"/>
        <v>0</v>
      </c>
      <c r="AF101" s="50">
        <f t="shared" si="42"/>
        <v>0</v>
      </c>
      <c r="AG101" s="50">
        <f t="shared" si="42"/>
        <v>0</v>
      </c>
      <c r="AH101" s="50">
        <f t="shared" si="42"/>
        <v>0</v>
      </c>
      <c r="AI101" s="50">
        <f t="shared" si="42"/>
        <v>0</v>
      </c>
      <c r="AJ101" s="50">
        <f t="shared" si="42"/>
        <v>0</v>
      </c>
      <c r="AK101" s="50">
        <f t="shared" si="42"/>
        <v>0</v>
      </c>
      <c r="AL101" s="50">
        <f t="shared" si="42"/>
        <v>0</v>
      </c>
      <c r="AM101" s="50">
        <f t="shared" si="42"/>
        <v>0</v>
      </c>
      <c r="AQ101" s="50">
        <f t="shared" ref="AQ101:BB101" si="43">+SUBTOTAL(9,AQ102:AQ110)</f>
        <v>0</v>
      </c>
      <c r="AR101" s="50">
        <f t="shared" si="43"/>
        <v>0</v>
      </c>
      <c r="AS101" s="50">
        <f t="shared" si="43"/>
        <v>0</v>
      </c>
      <c r="AT101" s="50">
        <f t="shared" si="43"/>
        <v>0</v>
      </c>
      <c r="AU101" s="50">
        <f t="shared" si="43"/>
        <v>0</v>
      </c>
      <c r="AV101" s="50">
        <f t="shared" si="43"/>
        <v>0</v>
      </c>
      <c r="AW101" s="50">
        <f t="shared" si="43"/>
        <v>0</v>
      </c>
      <c r="AX101" s="50">
        <f t="shared" si="43"/>
        <v>0</v>
      </c>
      <c r="AY101" s="50">
        <f t="shared" si="43"/>
        <v>0</v>
      </c>
      <c r="AZ101" s="50">
        <f t="shared" si="43"/>
        <v>0</v>
      </c>
      <c r="BA101" s="50">
        <f t="shared" si="43"/>
        <v>0</v>
      </c>
      <c r="BB101" s="50">
        <f t="shared" si="43"/>
        <v>0</v>
      </c>
    </row>
    <row r="102" spans="2:54" hidden="1" outlineLevel="1" x14ac:dyDescent="0.3">
      <c r="B102" s="18" t="s">
        <v>159</v>
      </c>
      <c r="C102" s="18" t="s">
        <v>160</v>
      </c>
      <c r="D102" s="54"/>
      <c r="E102" s="54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4"/>
      <c r="R102" s="54"/>
      <c r="S102" s="54"/>
      <c r="T102" s="54"/>
      <c r="U102" s="54"/>
      <c r="V102" s="54"/>
      <c r="W102" s="54"/>
      <c r="X102" s="54"/>
      <c r="Y102" s="54"/>
      <c r="Z102" s="54"/>
      <c r="AA102" s="54"/>
      <c r="AB102" s="54"/>
      <c r="AC102" s="54"/>
      <c r="AD102" s="54"/>
      <c r="AE102" s="54"/>
      <c r="AF102" s="54"/>
      <c r="AG102" s="54"/>
      <c r="AH102" s="54"/>
      <c r="AI102" s="54"/>
      <c r="AJ102" s="54"/>
      <c r="AK102" s="54"/>
      <c r="AL102" s="54"/>
      <c r="AM102" s="54"/>
      <c r="AQ102" s="54">
        <f t="shared" ref="AQ102:BB110" si="44">+AB102</f>
        <v>0</v>
      </c>
      <c r="AR102" s="54">
        <f t="shared" si="44"/>
        <v>0</v>
      </c>
      <c r="AS102" s="54">
        <f t="shared" si="44"/>
        <v>0</v>
      </c>
      <c r="AT102" s="54">
        <f t="shared" si="44"/>
        <v>0</v>
      </c>
      <c r="AU102" s="54">
        <f t="shared" si="44"/>
        <v>0</v>
      </c>
      <c r="AV102" s="54">
        <f t="shared" si="44"/>
        <v>0</v>
      </c>
      <c r="AW102" s="54">
        <f t="shared" si="44"/>
        <v>0</v>
      </c>
      <c r="AX102" s="54">
        <f t="shared" si="44"/>
        <v>0</v>
      </c>
      <c r="AY102" s="54">
        <f t="shared" si="44"/>
        <v>0</v>
      </c>
      <c r="AZ102" s="54">
        <f t="shared" si="44"/>
        <v>0</v>
      </c>
      <c r="BA102" s="54">
        <f t="shared" si="44"/>
        <v>0</v>
      </c>
      <c r="BB102" s="54">
        <f t="shared" si="44"/>
        <v>0</v>
      </c>
    </row>
    <row r="103" spans="2:54" hidden="1" outlineLevel="1" x14ac:dyDescent="0.3">
      <c r="B103" s="18" t="s">
        <v>429</v>
      </c>
      <c r="C103" s="18" t="s">
        <v>430</v>
      </c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4"/>
      <c r="R103" s="54"/>
      <c r="S103" s="54"/>
      <c r="T103" s="54"/>
      <c r="U103" s="54"/>
      <c r="V103" s="54"/>
      <c r="W103" s="54"/>
      <c r="X103" s="54"/>
      <c r="Y103" s="54"/>
      <c r="Z103" s="54"/>
      <c r="AA103" s="54"/>
      <c r="AB103" s="54"/>
      <c r="AC103" s="54"/>
      <c r="AD103" s="54"/>
      <c r="AE103" s="54"/>
      <c r="AF103" s="54"/>
      <c r="AG103" s="54"/>
      <c r="AH103" s="54"/>
      <c r="AI103" s="54"/>
      <c r="AJ103" s="54"/>
      <c r="AK103" s="54"/>
      <c r="AL103" s="54"/>
      <c r="AM103" s="54"/>
      <c r="AQ103" s="54">
        <f t="shared" si="44"/>
        <v>0</v>
      </c>
      <c r="AR103" s="54">
        <f t="shared" si="44"/>
        <v>0</v>
      </c>
      <c r="AS103" s="54">
        <f t="shared" si="44"/>
        <v>0</v>
      </c>
      <c r="AT103" s="54">
        <f t="shared" si="44"/>
        <v>0</v>
      </c>
      <c r="AU103" s="54">
        <f t="shared" si="44"/>
        <v>0</v>
      </c>
      <c r="AV103" s="54">
        <f t="shared" si="44"/>
        <v>0</v>
      </c>
      <c r="AW103" s="54">
        <f t="shared" si="44"/>
        <v>0</v>
      </c>
      <c r="AX103" s="54">
        <f t="shared" si="44"/>
        <v>0</v>
      </c>
      <c r="AY103" s="54">
        <f t="shared" si="44"/>
        <v>0</v>
      </c>
      <c r="AZ103" s="54">
        <f t="shared" si="44"/>
        <v>0</v>
      </c>
      <c r="BA103" s="54">
        <f t="shared" si="44"/>
        <v>0</v>
      </c>
      <c r="BB103" s="54">
        <f t="shared" si="44"/>
        <v>0</v>
      </c>
    </row>
    <row r="104" spans="2:54" hidden="1" outlineLevel="1" x14ac:dyDescent="0.3">
      <c r="B104" s="18" t="s">
        <v>431</v>
      </c>
      <c r="C104" s="18" t="s">
        <v>432</v>
      </c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4"/>
      <c r="X104" s="54"/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4"/>
      <c r="AM104" s="54"/>
      <c r="AQ104" s="54">
        <f t="shared" si="44"/>
        <v>0</v>
      </c>
      <c r="AR104" s="54">
        <f t="shared" si="44"/>
        <v>0</v>
      </c>
      <c r="AS104" s="54">
        <f t="shared" si="44"/>
        <v>0</v>
      </c>
      <c r="AT104" s="54">
        <f t="shared" si="44"/>
        <v>0</v>
      </c>
      <c r="AU104" s="54">
        <f t="shared" si="44"/>
        <v>0</v>
      </c>
      <c r="AV104" s="54">
        <f t="shared" si="44"/>
        <v>0</v>
      </c>
      <c r="AW104" s="54">
        <f t="shared" si="44"/>
        <v>0</v>
      </c>
      <c r="AX104" s="54">
        <f t="shared" si="44"/>
        <v>0</v>
      </c>
      <c r="AY104" s="54">
        <f t="shared" si="44"/>
        <v>0</v>
      </c>
      <c r="AZ104" s="54">
        <f t="shared" si="44"/>
        <v>0</v>
      </c>
      <c r="BA104" s="54">
        <f t="shared" si="44"/>
        <v>0</v>
      </c>
      <c r="BB104" s="54">
        <f t="shared" si="44"/>
        <v>0</v>
      </c>
    </row>
    <row r="105" spans="2:54" hidden="1" outlineLevel="1" x14ac:dyDescent="0.3">
      <c r="B105" s="18" t="s">
        <v>614</v>
      </c>
      <c r="C105" s="18" t="s">
        <v>615</v>
      </c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4"/>
      <c r="Y105" s="54"/>
      <c r="Z105" s="54"/>
      <c r="AA105" s="54"/>
      <c r="AB105" s="54"/>
      <c r="AC105" s="54"/>
      <c r="AD105" s="54"/>
      <c r="AE105" s="54"/>
      <c r="AF105" s="54"/>
      <c r="AG105" s="54"/>
      <c r="AH105" s="54"/>
      <c r="AI105" s="54"/>
      <c r="AJ105" s="54"/>
      <c r="AK105" s="54"/>
      <c r="AL105" s="54"/>
      <c r="AM105" s="54"/>
      <c r="AQ105" s="54">
        <f t="shared" si="44"/>
        <v>0</v>
      </c>
      <c r="AR105" s="54">
        <f t="shared" si="44"/>
        <v>0</v>
      </c>
      <c r="AS105" s="54">
        <f t="shared" si="44"/>
        <v>0</v>
      </c>
      <c r="AT105" s="54">
        <f t="shared" si="44"/>
        <v>0</v>
      </c>
      <c r="AU105" s="54">
        <f t="shared" si="44"/>
        <v>0</v>
      </c>
      <c r="AV105" s="54">
        <f t="shared" si="44"/>
        <v>0</v>
      </c>
      <c r="AW105" s="54">
        <f t="shared" si="44"/>
        <v>0</v>
      </c>
      <c r="AX105" s="54">
        <f t="shared" si="44"/>
        <v>0</v>
      </c>
      <c r="AY105" s="54">
        <f t="shared" si="44"/>
        <v>0</v>
      </c>
      <c r="AZ105" s="54">
        <f t="shared" si="44"/>
        <v>0</v>
      </c>
      <c r="BA105" s="54">
        <f t="shared" si="44"/>
        <v>0</v>
      </c>
      <c r="BB105" s="54">
        <f t="shared" si="44"/>
        <v>0</v>
      </c>
    </row>
    <row r="106" spans="2:54" hidden="1" outlineLevel="1" x14ac:dyDescent="0.3">
      <c r="B106" s="18" t="s">
        <v>161</v>
      </c>
      <c r="C106" s="18" t="s">
        <v>162</v>
      </c>
      <c r="D106" s="54"/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4"/>
      <c r="R106" s="54"/>
      <c r="S106" s="54"/>
      <c r="T106" s="54"/>
      <c r="U106" s="54"/>
      <c r="V106" s="54"/>
      <c r="W106" s="54"/>
      <c r="X106" s="54"/>
      <c r="Y106" s="54"/>
      <c r="Z106" s="54"/>
      <c r="AA106" s="54"/>
      <c r="AB106" s="54"/>
      <c r="AC106" s="54"/>
      <c r="AD106" s="54"/>
      <c r="AE106" s="54"/>
      <c r="AF106" s="54"/>
      <c r="AG106" s="54"/>
      <c r="AH106" s="54"/>
      <c r="AI106" s="54"/>
      <c r="AJ106" s="54"/>
      <c r="AK106" s="54"/>
      <c r="AL106" s="54"/>
      <c r="AM106" s="54"/>
      <c r="AQ106" s="54">
        <f t="shared" si="44"/>
        <v>0</v>
      </c>
      <c r="AR106" s="54">
        <f t="shared" si="44"/>
        <v>0</v>
      </c>
      <c r="AS106" s="54">
        <f t="shared" si="44"/>
        <v>0</v>
      </c>
      <c r="AT106" s="54">
        <f t="shared" si="44"/>
        <v>0</v>
      </c>
      <c r="AU106" s="54">
        <f t="shared" si="44"/>
        <v>0</v>
      </c>
      <c r="AV106" s="54">
        <f t="shared" si="44"/>
        <v>0</v>
      </c>
      <c r="AW106" s="54">
        <f t="shared" si="44"/>
        <v>0</v>
      </c>
      <c r="AX106" s="54">
        <f t="shared" si="44"/>
        <v>0</v>
      </c>
      <c r="AY106" s="54">
        <f t="shared" si="44"/>
        <v>0</v>
      </c>
      <c r="AZ106" s="54">
        <f t="shared" si="44"/>
        <v>0</v>
      </c>
      <c r="BA106" s="54">
        <f t="shared" si="44"/>
        <v>0</v>
      </c>
      <c r="BB106" s="54">
        <f t="shared" si="44"/>
        <v>0</v>
      </c>
    </row>
    <row r="107" spans="2:54" hidden="1" outlineLevel="1" x14ac:dyDescent="0.3">
      <c r="B107" s="18" t="s">
        <v>163</v>
      </c>
      <c r="C107" s="18" t="s">
        <v>164</v>
      </c>
      <c r="D107" s="54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4"/>
      <c r="R107" s="54"/>
      <c r="S107" s="54"/>
      <c r="T107" s="54"/>
      <c r="U107" s="54"/>
      <c r="V107" s="54"/>
      <c r="W107" s="54"/>
      <c r="X107" s="54"/>
      <c r="Y107" s="54"/>
      <c r="Z107" s="54"/>
      <c r="AA107" s="54"/>
      <c r="AB107" s="54"/>
      <c r="AC107" s="54"/>
      <c r="AD107" s="54"/>
      <c r="AE107" s="54"/>
      <c r="AF107" s="54"/>
      <c r="AG107" s="54"/>
      <c r="AH107" s="54"/>
      <c r="AI107" s="54"/>
      <c r="AJ107" s="54"/>
      <c r="AK107" s="54"/>
      <c r="AL107" s="54"/>
      <c r="AM107" s="54"/>
      <c r="AQ107" s="54">
        <f t="shared" si="44"/>
        <v>0</v>
      </c>
      <c r="AR107" s="54">
        <f t="shared" si="44"/>
        <v>0</v>
      </c>
      <c r="AS107" s="54">
        <f t="shared" si="44"/>
        <v>0</v>
      </c>
      <c r="AT107" s="54">
        <f t="shared" si="44"/>
        <v>0</v>
      </c>
      <c r="AU107" s="54">
        <f t="shared" si="44"/>
        <v>0</v>
      </c>
      <c r="AV107" s="54">
        <f t="shared" si="44"/>
        <v>0</v>
      </c>
      <c r="AW107" s="54">
        <f t="shared" si="44"/>
        <v>0</v>
      </c>
      <c r="AX107" s="54">
        <f t="shared" si="44"/>
        <v>0</v>
      </c>
      <c r="AY107" s="54">
        <f t="shared" si="44"/>
        <v>0</v>
      </c>
      <c r="AZ107" s="54">
        <f t="shared" si="44"/>
        <v>0</v>
      </c>
      <c r="BA107" s="54">
        <f t="shared" si="44"/>
        <v>0</v>
      </c>
      <c r="BB107" s="54">
        <f t="shared" si="44"/>
        <v>0</v>
      </c>
    </row>
    <row r="108" spans="2:54" hidden="1" outlineLevel="1" x14ac:dyDescent="0.3">
      <c r="B108" s="18" t="s">
        <v>165</v>
      </c>
      <c r="C108" s="18" t="s">
        <v>166</v>
      </c>
      <c r="D108" s="54"/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4"/>
      <c r="R108" s="54"/>
      <c r="S108" s="54"/>
      <c r="T108" s="54"/>
      <c r="U108" s="54"/>
      <c r="V108" s="54"/>
      <c r="W108" s="54"/>
      <c r="X108" s="54"/>
      <c r="Y108" s="54"/>
      <c r="Z108" s="54"/>
      <c r="AA108" s="54"/>
      <c r="AB108" s="54"/>
      <c r="AC108" s="54"/>
      <c r="AD108" s="54"/>
      <c r="AE108" s="54"/>
      <c r="AF108" s="54"/>
      <c r="AG108" s="54"/>
      <c r="AH108" s="54"/>
      <c r="AI108" s="54"/>
      <c r="AJ108" s="54"/>
      <c r="AK108" s="54"/>
      <c r="AL108" s="54"/>
      <c r="AM108" s="54"/>
      <c r="AQ108" s="54">
        <f t="shared" si="44"/>
        <v>0</v>
      </c>
      <c r="AR108" s="54">
        <f t="shared" si="44"/>
        <v>0</v>
      </c>
      <c r="AS108" s="54">
        <f t="shared" si="44"/>
        <v>0</v>
      </c>
      <c r="AT108" s="54">
        <f t="shared" si="44"/>
        <v>0</v>
      </c>
      <c r="AU108" s="54">
        <f t="shared" si="44"/>
        <v>0</v>
      </c>
      <c r="AV108" s="54">
        <f t="shared" si="44"/>
        <v>0</v>
      </c>
      <c r="AW108" s="54">
        <f t="shared" si="44"/>
        <v>0</v>
      </c>
      <c r="AX108" s="54">
        <f t="shared" si="44"/>
        <v>0</v>
      </c>
      <c r="AY108" s="54">
        <f t="shared" si="44"/>
        <v>0</v>
      </c>
      <c r="AZ108" s="54">
        <f t="shared" si="44"/>
        <v>0</v>
      </c>
      <c r="BA108" s="54">
        <f t="shared" si="44"/>
        <v>0</v>
      </c>
      <c r="BB108" s="54">
        <f t="shared" si="44"/>
        <v>0</v>
      </c>
    </row>
    <row r="109" spans="2:54" hidden="1" outlineLevel="1" x14ac:dyDescent="0.3">
      <c r="B109" s="18" t="s">
        <v>167</v>
      </c>
      <c r="C109" s="18" t="s">
        <v>168</v>
      </c>
      <c r="D109" s="54"/>
      <c r="E109" s="54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4"/>
      <c r="R109" s="54"/>
      <c r="S109" s="54"/>
      <c r="T109" s="54"/>
      <c r="U109" s="54"/>
      <c r="V109" s="54"/>
      <c r="W109" s="54"/>
      <c r="X109" s="54"/>
      <c r="Y109" s="54"/>
      <c r="Z109" s="54"/>
      <c r="AA109" s="54"/>
      <c r="AB109" s="54"/>
      <c r="AC109" s="54"/>
      <c r="AD109" s="54"/>
      <c r="AE109" s="54"/>
      <c r="AF109" s="54"/>
      <c r="AG109" s="54"/>
      <c r="AH109" s="54"/>
      <c r="AI109" s="54"/>
      <c r="AJ109" s="54"/>
      <c r="AK109" s="54"/>
      <c r="AL109" s="54"/>
      <c r="AM109" s="54"/>
      <c r="AQ109" s="54">
        <f t="shared" si="44"/>
        <v>0</v>
      </c>
      <c r="AR109" s="54">
        <f t="shared" si="44"/>
        <v>0</v>
      </c>
      <c r="AS109" s="54">
        <f t="shared" si="44"/>
        <v>0</v>
      </c>
      <c r="AT109" s="54">
        <f t="shared" si="44"/>
        <v>0</v>
      </c>
      <c r="AU109" s="54">
        <f t="shared" si="44"/>
        <v>0</v>
      </c>
      <c r="AV109" s="54">
        <f t="shared" si="44"/>
        <v>0</v>
      </c>
      <c r="AW109" s="54">
        <f t="shared" si="44"/>
        <v>0</v>
      </c>
      <c r="AX109" s="54">
        <f t="shared" si="44"/>
        <v>0</v>
      </c>
      <c r="AY109" s="54">
        <f t="shared" si="44"/>
        <v>0</v>
      </c>
      <c r="AZ109" s="54">
        <f t="shared" si="44"/>
        <v>0</v>
      </c>
      <c r="BA109" s="54">
        <f t="shared" si="44"/>
        <v>0</v>
      </c>
      <c r="BB109" s="54">
        <f t="shared" si="44"/>
        <v>0</v>
      </c>
    </row>
    <row r="110" spans="2:54" hidden="1" outlineLevel="1" x14ac:dyDescent="0.3">
      <c r="B110" s="18" t="s">
        <v>169</v>
      </c>
      <c r="C110" s="18" t="s">
        <v>170</v>
      </c>
      <c r="D110" s="54"/>
      <c r="E110" s="54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4"/>
      <c r="R110" s="54"/>
      <c r="S110" s="54"/>
      <c r="T110" s="54"/>
      <c r="U110" s="54"/>
      <c r="V110" s="54"/>
      <c r="W110" s="54"/>
      <c r="X110" s="54"/>
      <c r="Y110" s="54"/>
      <c r="Z110" s="54"/>
      <c r="AA110" s="54"/>
      <c r="AB110" s="54"/>
      <c r="AC110" s="54"/>
      <c r="AD110" s="54"/>
      <c r="AE110" s="54"/>
      <c r="AF110" s="54"/>
      <c r="AG110" s="54"/>
      <c r="AH110" s="54"/>
      <c r="AI110" s="54"/>
      <c r="AJ110" s="54"/>
      <c r="AK110" s="54"/>
      <c r="AL110" s="54"/>
      <c r="AM110" s="54"/>
      <c r="AQ110" s="54">
        <f t="shared" si="44"/>
        <v>0</v>
      </c>
      <c r="AR110" s="54">
        <f t="shared" si="44"/>
        <v>0</v>
      </c>
      <c r="AS110" s="54">
        <f t="shared" si="44"/>
        <v>0</v>
      </c>
      <c r="AT110" s="54">
        <f t="shared" si="44"/>
        <v>0</v>
      </c>
      <c r="AU110" s="54">
        <f t="shared" si="44"/>
        <v>0</v>
      </c>
      <c r="AV110" s="54">
        <f t="shared" si="44"/>
        <v>0</v>
      </c>
      <c r="AW110" s="54">
        <f t="shared" si="44"/>
        <v>0</v>
      </c>
      <c r="AX110" s="54">
        <f t="shared" si="44"/>
        <v>0</v>
      </c>
      <c r="AY110" s="54">
        <f t="shared" si="44"/>
        <v>0</v>
      </c>
      <c r="AZ110" s="54">
        <f t="shared" si="44"/>
        <v>0</v>
      </c>
      <c r="BA110" s="54">
        <f t="shared" si="44"/>
        <v>0</v>
      </c>
      <c r="BB110" s="54">
        <f t="shared" si="44"/>
        <v>0</v>
      </c>
    </row>
    <row r="111" spans="2:54" collapsed="1" x14ac:dyDescent="0.3">
      <c r="B111" s="49" t="s">
        <v>171</v>
      </c>
      <c r="C111" s="49" t="s">
        <v>172</v>
      </c>
      <c r="D111" s="50">
        <f>+SUBTOTAL(9,D112:D117)</f>
        <v>0</v>
      </c>
      <c r="E111" s="50">
        <f t="shared" ref="E111:AM111" si="45">+SUBTOTAL(9,E112:E117)</f>
        <v>0</v>
      </c>
      <c r="F111" s="50">
        <f t="shared" si="45"/>
        <v>0</v>
      </c>
      <c r="G111" s="50">
        <f t="shared" si="45"/>
        <v>0</v>
      </c>
      <c r="H111" s="50">
        <f t="shared" si="45"/>
        <v>0</v>
      </c>
      <c r="I111" s="50">
        <f t="shared" si="45"/>
        <v>0</v>
      </c>
      <c r="J111" s="50">
        <f t="shared" si="45"/>
        <v>0</v>
      </c>
      <c r="K111" s="50">
        <f t="shared" si="45"/>
        <v>0</v>
      </c>
      <c r="L111" s="50">
        <f t="shared" si="45"/>
        <v>0</v>
      </c>
      <c r="M111" s="50">
        <f t="shared" si="45"/>
        <v>0</v>
      </c>
      <c r="N111" s="50">
        <f t="shared" si="45"/>
        <v>0</v>
      </c>
      <c r="O111" s="50">
        <f t="shared" si="45"/>
        <v>0</v>
      </c>
      <c r="P111" s="50">
        <f t="shared" si="45"/>
        <v>0</v>
      </c>
      <c r="Q111" s="50">
        <f t="shared" si="45"/>
        <v>0</v>
      </c>
      <c r="R111" s="50">
        <f t="shared" si="45"/>
        <v>0</v>
      </c>
      <c r="S111" s="50">
        <f t="shared" si="45"/>
        <v>0</v>
      </c>
      <c r="T111" s="50">
        <f t="shared" si="45"/>
        <v>0</v>
      </c>
      <c r="U111" s="50">
        <f t="shared" si="45"/>
        <v>0</v>
      </c>
      <c r="V111" s="50">
        <f t="shared" si="45"/>
        <v>0</v>
      </c>
      <c r="W111" s="50">
        <f t="shared" si="45"/>
        <v>0</v>
      </c>
      <c r="X111" s="50">
        <f t="shared" si="45"/>
        <v>0</v>
      </c>
      <c r="Y111" s="50">
        <f t="shared" si="45"/>
        <v>0</v>
      </c>
      <c r="Z111" s="50">
        <f t="shared" si="45"/>
        <v>0</v>
      </c>
      <c r="AA111" s="50">
        <f t="shared" si="45"/>
        <v>0</v>
      </c>
      <c r="AB111" s="50">
        <f t="shared" si="45"/>
        <v>0</v>
      </c>
      <c r="AC111" s="50">
        <f t="shared" si="45"/>
        <v>0</v>
      </c>
      <c r="AD111" s="50">
        <f t="shared" si="45"/>
        <v>0</v>
      </c>
      <c r="AE111" s="50">
        <f t="shared" si="45"/>
        <v>0</v>
      </c>
      <c r="AF111" s="50">
        <f t="shared" si="45"/>
        <v>0</v>
      </c>
      <c r="AG111" s="50">
        <f t="shared" si="45"/>
        <v>0</v>
      </c>
      <c r="AH111" s="50">
        <f t="shared" si="45"/>
        <v>0</v>
      </c>
      <c r="AI111" s="50">
        <f t="shared" si="45"/>
        <v>0</v>
      </c>
      <c r="AJ111" s="50">
        <f t="shared" si="45"/>
        <v>0</v>
      </c>
      <c r="AK111" s="50">
        <f t="shared" si="45"/>
        <v>0</v>
      </c>
      <c r="AL111" s="50">
        <f t="shared" si="45"/>
        <v>0</v>
      </c>
      <c r="AM111" s="50">
        <f t="shared" si="45"/>
        <v>0</v>
      </c>
      <c r="AQ111" s="50">
        <f t="shared" ref="AQ111:BB111" si="46">+SUBTOTAL(9,AQ112:AQ117)</f>
        <v>0</v>
      </c>
      <c r="AR111" s="50">
        <f t="shared" si="46"/>
        <v>0</v>
      </c>
      <c r="AS111" s="50">
        <f t="shared" si="46"/>
        <v>0</v>
      </c>
      <c r="AT111" s="50">
        <f t="shared" si="46"/>
        <v>0</v>
      </c>
      <c r="AU111" s="50">
        <f t="shared" si="46"/>
        <v>0</v>
      </c>
      <c r="AV111" s="50">
        <f t="shared" si="46"/>
        <v>0</v>
      </c>
      <c r="AW111" s="50">
        <f t="shared" si="46"/>
        <v>0</v>
      </c>
      <c r="AX111" s="50">
        <f t="shared" si="46"/>
        <v>0</v>
      </c>
      <c r="AY111" s="50">
        <f t="shared" si="46"/>
        <v>0</v>
      </c>
      <c r="AZ111" s="50">
        <f t="shared" si="46"/>
        <v>0</v>
      </c>
      <c r="BA111" s="50">
        <f t="shared" si="46"/>
        <v>0</v>
      </c>
      <c r="BB111" s="50">
        <f t="shared" si="46"/>
        <v>0</v>
      </c>
    </row>
    <row r="112" spans="2:54" hidden="1" outlineLevel="1" x14ac:dyDescent="0.3">
      <c r="B112" s="18" t="s">
        <v>433</v>
      </c>
      <c r="C112" s="18" t="s">
        <v>434</v>
      </c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4"/>
      <c r="R112" s="54"/>
      <c r="S112" s="54"/>
      <c r="T112" s="54"/>
      <c r="U112" s="54"/>
      <c r="V112" s="54"/>
      <c r="W112" s="54"/>
      <c r="X112" s="54"/>
      <c r="Y112" s="54"/>
      <c r="Z112" s="54"/>
      <c r="AA112" s="54"/>
      <c r="AB112" s="54"/>
      <c r="AC112" s="54"/>
      <c r="AD112" s="54"/>
      <c r="AE112" s="54"/>
      <c r="AF112" s="54"/>
      <c r="AG112" s="54"/>
      <c r="AH112" s="54"/>
      <c r="AI112" s="54"/>
      <c r="AJ112" s="54"/>
      <c r="AK112" s="54"/>
      <c r="AL112" s="54"/>
      <c r="AM112" s="54"/>
      <c r="AQ112" s="54">
        <f t="shared" ref="AQ112:BB117" si="47">+AB112</f>
        <v>0</v>
      </c>
      <c r="AR112" s="54">
        <f t="shared" si="47"/>
        <v>0</v>
      </c>
      <c r="AS112" s="54">
        <f t="shared" si="47"/>
        <v>0</v>
      </c>
      <c r="AT112" s="54">
        <f t="shared" si="47"/>
        <v>0</v>
      </c>
      <c r="AU112" s="54">
        <f t="shared" si="47"/>
        <v>0</v>
      </c>
      <c r="AV112" s="54">
        <f t="shared" si="47"/>
        <v>0</v>
      </c>
      <c r="AW112" s="54">
        <f t="shared" si="47"/>
        <v>0</v>
      </c>
      <c r="AX112" s="54">
        <f t="shared" si="47"/>
        <v>0</v>
      </c>
      <c r="AY112" s="54">
        <f t="shared" si="47"/>
        <v>0</v>
      </c>
      <c r="AZ112" s="54">
        <f t="shared" si="47"/>
        <v>0</v>
      </c>
      <c r="BA112" s="54">
        <f t="shared" si="47"/>
        <v>0</v>
      </c>
      <c r="BB112" s="54">
        <f t="shared" si="47"/>
        <v>0</v>
      </c>
    </row>
    <row r="113" spans="2:54" hidden="1" outlineLevel="1" x14ac:dyDescent="0.3">
      <c r="B113" s="18" t="s">
        <v>435</v>
      </c>
      <c r="C113" s="18" t="s">
        <v>436</v>
      </c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4"/>
      <c r="R113" s="54"/>
      <c r="S113" s="54"/>
      <c r="T113" s="54"/>
      <c r="U113" s="54"/>
      <c r="V113" s="54"/>
      <c r="W113" s="54"/>
      <c r="X113" s="54"/>
      <c r="Y113" s="54"/>
      <c r="Z113" s="54"/>
      <c r="AA113" s="54"/>
      <c r="AB113" s="54"/>
      <c r="AC113" s="54"/>
      <c r="AD113" s="54"/>
      <c r="AE113" s="54"/>
      <c r="AF113" s="54"/>
      <c r="AG113" s="54"/>
      <c r="AH113" s="54"/>
      <c r="AI113" s="54"/>
      <c r="AJ113" s="54"/>
      <c r="AK113" s="54"/>
      <c r="AL113" s="54"/>
      <c r="AM113" s="54"/>
      <c r="AQ113" s="54">
        <f t="shared" si="47"/>
        <v>0</v>
      </c>
      <c r="AR113" s="54">
        <f t="shared" si="47"/>
        <v>0</v>
      </c>
      <c r="AS113" s="54">
        <f t="shared" si="47"/>
        <v>0</v>
      </c>
      <c r="AT113" s="54">
        <f t="shared" si="47"/>
        <v>0</v>
      </c>
      <c r="AU113" s="54">
        <f t="shared" si="47"/>
        <v>0</v>
      </c>
      <c r="AV113" s="54">
        <f t="shared" si="47"/>
        <v>0</v>
      </c>
      <c r="AW113" s="54">
        <f t="shared" si="47"/>
        <v>0</v>
      </c>
      <c r="AX113" s="54">
        <f t="shared" si="47"/>
        <v>0</v>
      </c>
      <c r="AY113" s="54">
        <f t="shared" si="47"/>
        <v>0</v>
      </c>
      <c r="AZ113" s="54">
        <f t="shared" si="47"/>
        <v>0</v>
      </c>
      <c r="BA113" s="54">
        <f t="shared" si="47"/>
        <v>0</v>
      </c>
      <c r="BB113" s="54">
        <f t="shared" si="47"/>
        <v>0</v>
      </c>
    </row>
    <row r="114" spans="2:54" hidden="1" outlineLevel="1" x14ac:dyDescent="0.3">
      <c r="B114" s="18" t="s">
        <v>437</v>
      </c>
      <c r="C114" s="18" t="s">
        <v>438</v>
      </c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4"/>
      <c r="R114" s="54"/>
      <c r="S114" s="54"/>
      <c r="T114" s="54"/>
      <c r="U114" s="54"/>
      <c r="V114" s="54"/>
      <c r="W114" s="54"/>
      <c r="X114" s="54"/>
      <c r="Y114" s="54"/>
      <c r="Z114" s="54"/>
      <c r="AA114" s="54"/>
      <c r="AB114" s="54"/>
      <c r="AC114" s="54"/>
      <c r="AD114" s="54"/>
      <c r="AE114" s="54"/>
      <c r="AF114" s="54"/>
      <c r="AG114" s="54"/>
      <c r="AH114" s="54"/>
      <c r="AI114" s="54"/>
      <c r="AJ114" s="54"/>
      <c r="AK114" s="54"/>
      <c r="AL114" s="54"/>
      <c r="AM114" s="54"/>
      <c r="AQ114" s="54">
        <f t="shared" si="47"/>
        <v>0</v>
      </c>
      <c r="AR114" s="54">
        <f t="shared" si="47"/>
        <v>0</v>
      </c>
      <c r="AS114" s="54">
        <f t="shared" si="47"/>
        <v>0</v>
      </c>
      <c r="AT114" s="54">
        <f t="shared" si="47"/>
        <v>0</v>
      </c>
      <c r="AU114" s="54">
        <f t="shared" si="47"/>
        <v>0</v>
      </c>
      <c r="AV114" s="54">
        <f t="shared" si="47"/>
        <v>0</v>
      </c>
      <c r="AW114" s="54">
        <f t="shared" si="47"/>
        <v>0</v>
      </c>
      <c r="AX114" s="54">
        <f t="shared" si="47"/>
        <v>0</v>
      </c>
      <c r="AY114" s="54">
        <f t="shared" si="47"/>
        <v>0</v>
      </c>
      <c r="AZ114" s="54">
        <f t="shared" si="47"/>
        <v>0</v>
      </c>
      <c r="BA114" s="54">
        <f t="shared" si="47"/>
        <v>0</v>
      </c>
      <c r="BB114" s="54">
        <f t="shared" si="47"/>
        <v>0</v>
      </c>
    </row>
    <row r="115" spans="2:54" hidden="1" outlineLevel="1" x14ac:dyDescent="0.3">
      <c r="B115" s="18" t="s">
        <v>622</v>
      </c>
      <c r="C115" s="18" t="s">
        <v>623</v>
      </c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4"/>
      <c r="R115" s="54"/>
      <c r="S115" s="54"/>
      <c r="T115" s="54"/>
      <c r="U115" s="54"/>
      <c r="V115" s="54"/>
      <c r="W115" s="54"/>
      <c r="X115" s="54"/>
      <c r="Y115" s="54"/>
      <c r="Z115" s="54"/>
      <c r="AA115" s="54"/>
      <c r="AB115" s="54"/>
      <c r="AC115" s="54"/>
      <c r="AD115" s="54"/>
      <c r="AE115" s="54"/>
      <c r="AF115" s="54"/>
      <c r="AG115" s="54"/>
      <c r="AH115" s="54"/>
      <c r="AI115" s="54"/>
      <c r="AJ115" s="54"/>
      <c r="AK115" s="54"/>
      <c r="AL115" s="54"/>
      <c r="AM115" s="54"/>
      <c r="AQ115" s="54">
        <f t="shared" si="47"/>
        <v>0</v>
      </c>
      <c r="AR115" s="54">
        <f t="shared" si="47"/>
        <v>0</v>
      </c>
      <c r="AS115" s="54">
        <f t="shared" si="47"/>
        <v>0</v>
      </c>
      <c r="AT115" s="54">
        <f t="shared" si="47"/>
        <v>0</v>
      </c>
      <c r="AU115" s="54">
        <f t="shared" si="47"/>
        <v>0</v>
      </c>
      <c r="AV115" s="54">
        <f t="shared" si="47"/>
        <v>0</v>
      </c>
      <c r="AW115" s="54">
        <f t="shared" si="47"/>
        <v>0</v>
      </c>
      <c r="AX115" s="54">
        <f t="shared" si="47"/>
        <v>0</v>
      </c>
      <c r="AY115" s="54">
        <f t="shared" si="47"/>
        <v>0</v>
      </c>
      <c r="AZ115" s="54">
        <f t="shared" si="47"/>
        <v>0</v>
      </c>
      <c r="BA115" s="54">
        <f t="shared" si="47"/>
        <v>0</v>
      </c>
      <c r="BB115" s="54">
        <f t="shared" si="47"/>
        <v>0</v>
      </c>
    </row>
    <row r="116" spans="2:54" hidden="1" outlineLevel="1" x14ac:dyDescent="0.3">
      <c r="B116" s="18" t="s">
        <v>439</v>
      </c>
      <c r="C116" s="18" t="s">
        <v>440</v>
      </c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4"/>
      <c r="R116" s="54"/>
      <c r="S116" s="54"/>
      <c r="T116" s="54"/>
      <c r="U116" s="54"/>
      <c r="V116" s="54"/>
      <c r="W116" s="54"/>
      <c r="X116" s="54"/>
      <c r="Y116" s="54"/>
      <c r="Z116" s="54"/>
      <c r="AA116" s="54"/>
      <c r="AB116" s="54"/>
      <c r="AC116" s="54"/>
      <c r="AD116" s="54"/>
      <c r="AE116" s="54"/>
      <c r="AF116" s="54"/>
      <c r="AG116" s="54"/>
      <c r="AH116" s="54"/>
      <c r="AI116" s="54"/>
      <c r="AJ116" s="54"/>
      <c r="AK116" s="54"/>
      <c r="AL116" s="54"/>
      <c r="AM116" s="54"/>
      <c r="AQ116" s="54">
        <f t="shared" si="47"/>
        <v>0</v>
      </c>
      <c r="AR116" s="54">
        <f t="shared" si="47"/>
        <v>0</v>
      </c>
      <c r="AS116" s="54">
        <f t="shared" si="47"/>
        <v>0</v>
      </c>
      <c r="AT116" s="54">
        <f t="shared" si="47"/>
        <v>0</v>
      </c>
      <c r="AU116" s="54">
        <f t="shared" si="47"/>
        <v>0</v>
      </c>
      <c r="AV116" s="54">
        <f t="shared" si="47"/>
        <v>0</v>
      </c>
      <c r="AW116" s="54">
        <f t="shared" si="47"/>
        <v>0</v>
      </c>
      <c r="AX116" s="54">
        <f t="shared" si="47"/>
        <v>0</v>
      </c>
      <c r="AY116" s="54">
        <f t="shared" si="47"/>
        <v>0</v>
      </c>
      <c r="AZ116" s="54">
        <f t="shared" si="47"/>
        <v>0</v>
      </c>
      <c r="BA116" s="54">
        <f t="shared" si="47"/>
        <v>0</v>
      </c>
      <c r="BB116" s="54">
        <f t="shared" si="47"/>
        <v>0</v>
      </c>
    </row>
    <row r="117" spans="2:54" hidden="1" outlineLevel="1" x14ac:dyDescent="0.3">
      <c r="B117" s="18" t="s">
        <v>173</v>
      </c>
      <c r="C117" s="18" t="s">
        <v>174</v>
      </c>
      <c r="D117" s="54"/>
      <c r="E117" s="54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54"/>
      <c r="Q117" s="54"/>
      <c r="R117" s="54"/>
      <c r="S117" s="54"/>
      <c r="T117" s="54"/>
      <c r="U117" s="54"/>
      <c r="V117" s="54"/>
      <c r="W117" s="54"/>
      <c r="X117" s="54"/>
      <c r="Y117" s="54"/>
      <c r="Z117" s="54"/>
      <c r="AA117" s="54"/>
      <c r="AB117" s="54"/>
      <c r="AC117" s="54"/>
      <c r="AD117" s="54"/>
      <c r="AE117" s="54"/>
      <c r="AF117" s="54"/>
      <c r="AG117" s="54"/>
      <c r="AH117" s="54"/>
      <c r="AI117" s="54"/>
      <c r="AJ117" s="54"/>
      <c r="AK117" s="54"/>
      <c r="AL117" s="54"/>
      <c r="AM117" s="54"/>
      <c r="AQ117" s="54">
        <f t="shared" si="47"/>
        <v>0</v>
      </c>
      <c r="AR117" s="54">
        <f t="shared" si="47"/>
        <v>0</v>
      </c>
      <c r="AS117" s="54">
        <f t="shared" si="47"/>
        <v>0</v>
      </c>
      <c r="AT117" s="54">
        <f t="shared" si="47"/>
        <v>0</v>
      </c>
      <c r="AU117" s="54">
        <f t="shared" si="47"/>
        <v>0</v>
      </c>
      <c r="AV117" s="54">
        <f t="shared" si="47"/>
        <v>0</v>
      </c>
      <c r="AW117" s="54">
        <f t="shared" si="47"/>
        <v>0</v>
      </c>
      <c r="AX117" s="54">
        <f t="shared" si="47"/>
        <v>0</v>
      </c>
      <c r="AY117" s="54">
        <f t="shared" si="47"/>
        <v>0</v>
      </c>
      <c r="AZ117" s="54">
        <f t="shared" si="47"/>
        <v>0</v>
      </c>
      <c r="BA117" s="54">
        <f t="shared" si="47"/>
        <v>0</v>
      </c>
      <c r="BB117" s="54">
        <f t="shared" si="47"/>
        <v>0</v>
      </c>
    </row>
    <row r="118" spans="2:54" collapsed="1" x14ac:dyDescent="0.3">
      <c r="B118" s="49" t="s">
        <v>175</v>
      </c>
      <c r="C118" s="49" t="s">
        <v>176</v>
      </c>
      <c r="D118" s="50">
        <f>+SUBTOTAL(9,D119:D125)</f>
        <v>0</v>
      </c>
      <c r="E118" s="50">
        <f t="shared" ref="E118:AM118" si="48">+SUBTOTAL(9,E119:E125)</f>
        <v>0</v>
      </c>
      <c r="F118" s="50">
        <f t="shared" si="48"/>
        <v>0</v>
      </c>
      <c r="G118" s="50">
        <f t="shared" si="48"/>
        <v>0</v>
      </c>
      <c r="H118" s="50">
        <f t="shared" si="48"/>
        <v>0</v>
      </c>
      <c r="I118" s="50">
        <f t="shared" si="48"/>
        <v>0</v>
      </c>
      <c r="J118" s="50">
        <f t="shared" si="48"/>
        <v>0</v>
      </c>
      <c r="K118" s="50">
        <f t="shared" si="48"/>
        <v>0</v>
      </c>
      <c r="L118" s="50">
        <f t="shared" si="48"/>
        <v>0</v>
      </c>
      <c r="M118" s="50">
        <f t="shared" si="48"/>
        <v>0</v>
      </c>
      <c r="N118" s="50">
        <f t="shared" si="48"/>
        <v>0</v>
      </c>
      <c r="O118" s="50">
        <f t="shared" si="48"/>
        <v>0</v>
      </c>
      <c r="P118" s="50">
        <f t="shared" si="48"/>
        <v>0</v>
      </c>
      <c r="Q118" s="50">
        <f t="shared" si="48"/>
        <v>0</v>
      </c>
      <c r="R118" s="50">
        <f t="shared" si="48"/>
        <v>0</v>
      </c>
      <c r="S118" s="50">
        <f t="shared" si="48"/>
        <v>0</v>
      </c>
      <c r="T118" s="50">
        <f t="shared" si="48"/>
        <v>0</v>
      </c>
      <c r="U118" s="50">
        <f t="shared" si="48"/>
        <v>0</v>
      </c>
      <c r="V118" s="50">
        <f t="shared" si="48"/>
        <v>0</v>
      </c>
      <c r="W118" s="50">
        <f t="shared" si="48"/>
        <v>0</v>
      </c>
      <c r="X118" s="50">
        <f t="shared" si="48"/>
        <v>0</v>
      </c>
      <c r="Y118" s="50">
        <f t="shared" si="48"/>
        <v>0</v>
      </c>
      <c r="Z118" s="50">
        <f t="shared" si="48"/>
        <v>0</v>
      </c>
      <c r="AA118" s="50">
        <f t="shared" si="48"/>
        <v>0</v>
      </c>
      <c r="AB118" s="50">
        <f t="shared" si="48"/>
        <v>0</v>
      </c>
      <c r="AC118" s="50">
        <f t="shared" si="48"/>
        <v>0</v>
      </c>
      <c r="AD118" s="50">
        <f t="shared" si="48"/>
        <v>0</v>
      </c>
      <c r="AE118" s="50">
        <f t="shared" si="48"/>
        <v>0</v>
      </c>
      <c r="AF118" s="50">
        <f t="shared" si="48"/>
        <v>0</v>
      </c>
      <c r="AG118" s="50">
        <f t="shared" si="48"/>
        <v>0</v>
      </c>
      <c r="AH118" s="50">
        <f t="shared" si="48"/>
        <v>0</v>
      </c>
      <c r="AI118" s="50">
        <f t="shared" si="48"/>
        <v>0</v>
      </c>
      <c r="AJ118" s="50">
        <f t="shared" si="48"/>
        <v>0</v>
      </c>
      <c r="AK118" s="50">
        <f t="shared" si="48"/>
        <v>0</v>
      </c>
      <c r="AL118" s="50">
        <f t="shared" si="48"/>
        <v>0</v>
      </c>
      <c r="AM118" s="50">
        <f t="shared" si="48"/>
        <v>0</v>
      </c>
      <c r="AQ118" s="50">
        <f t="shared" ref="AQ118:BB118" si="49">+SUBTOTAL(9,AQ119:AQ125)</f>
        <v>0</v>
      </c>
      <c r="AR118" s="50">
        <f t="shared" si="49"/>
        <v>0</v>
      </c>
      <c r="AS118" s="50">
        <f t="shared" si="49"/>
        <v>0</v>
      </c>
      <c r="AT118" s="50">
        <f t="shared" si="49"/>
        <v>0</v>
      </c>
      <c r="AU118" s="50">
        <f t="shared" si="49"/>
        <v>0</v>
      </c>
      <c r="AV118" s="50">
        <f t="shared" si="49"/>
        <v>0</v>
      </c>
      <c r="AW118" s="50">
        <f t="shared" si="49"/>
        <v>0</v>
      </c>
      <c r="AX118" s="50">
        <f t="shared" si="49"/>
        <v>0</v>
      </c>
      <c r="AY118" s="50">
        <f t="shared" si="49"/>
        <v>0</v>
      </c>
      <c r="AZ118" s="50">
        <f t="shared" si="49"/>
        <v>0</v>
      </c>
      <c r="BA118" s="50">
        <f t="shared" si="49"/>
        <v>0</v>
      </c>
      <c r="BB118" s="50">
        <f t="shared" si="49"/>
        <v>0</v>
      </c>
    </row>
    <row r="119" spans="2:54" hidden="1" outlineLevel="1" x14ac:dyDescent="0.3">
      <c r="B119" s="18" t="s">
        <v>177</v>
      </c>
      <c r="C119" s="18" t="s">
        <v>178</v>
      </c>
      <c r="D119" s="54"/>
      <c r="E119" s="54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4"/>
      <c r="R119" s="54"/>
      <c r="S119" s="54"/>
      <c r="T119" s="54"/>
      <c r="U119" s="54"/>
      <c r="V119" s="54"/>
      <c r="W119" s="54"/>
      <c r="X119" s="54"/>
      <c r="Y119" s="54"/>
      <c r="Z119" s="54"/>
      <c r="AA119" s="54"/>
      <c r="AB119" s="54"/>
      <c r="AC119" s="54"/>
      <c r="AD119" s="54"/>
      <c r="AE119" s="54"/>
      <c r="AF119" s="54"/>
      <c r="AG119" s="54"/>
      <c r="AH119" s="54"/>
      <c r="AI119" s="54"/>
      <c r="AJ119" s="54"/>
      <c r="AK119" s="54"/>
      <c r="AL119" s="54"/>
      <c r="AM119" s="54"/>
      <c r="AQ119" s="54">
        <f t="shared" ref="AQ119:BB125" si="50">+AB119</f>
        <v>0</v>
      </c>
      <c r="AR119" s="54">
        <f t="shared" si="50"/>
        <v>0</v>
      </c>
      <c r="AS119" s="54">
        <f t="shared" si="50"/>
        <v>0</v>
      </c>
      <c r="AT119" s="54">
        <f t="shared" si="50"/>
        <v>0</v>
      </c>
      <c r="AU119" s="54">
        <f t="shared" si="50"/>
        <v>0</v>
      </c>
      <c r="AV119" s="54">
        <f t="shared" si="50"/>
        <v>0</v>
      </c>
      <c r="AW119" s="54">
        <f t="shared" si="50"/>
        <v>0</v>
      </c>
      <c r="AX119" s="54">
        <f t="shared" si="50"/>
        <v>0</v>
      </c>
      <c r="AY119" s="54">
        <f t="shared" si="50"/>
        <v>0</v>
      </c>
      <c r="AZ119" s="54">
        <f t="shared" si="50"/>
        <v>0</v>
      </c>
      <c r="BA119" s="54">
        <f t="shared" si="50"/>
        <v>0</v>
      </c>
      <c r="BB119" s="54">
        <f t="shared" si="50"/>
        <v>0</v>
      </c>
    </row>
    <row r="120" spans="2:54" hidden="1" outlineLevel="1" x14ac:dyDescent="0.3">
      <c r="B120" s="18" t="s">
        <v>179</v>
      </c>
      <c r="C120" s="18" t="s">
        <v>180</v>
      </c>
      <c r="D120" s="54"/>
      <c r="E120" s="54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4"/>
      <c r="R120" s="54"/>
      <c r="S120" s="54"/>
      <c r="T120" s="54"/>
      <c r="U120" s="54"/>
      <c r="V120" s="54"/>
      <c r="W120" s="54"/>
      <c r="X120" s="54"/>
      <c r="Y120" s="54"/>
      <c r="Z120" s="54"/>
      <c r="AA120" s="54"/>
      <c r="AB120" s="54"/>
      <c r="AC120" s="54"/>
      <c r="AD120" s="54"/>
      <c r="AE120" s="54"/>
      <c r="AF120" s="54"/>
      <c r="AG120" s="54"/>
      <c r="AH120" s="54"/>
      <c r="AI120" s="54"/>
      <c r="AJ120" s="54"/>
      <c r="AK120" s="54"/>
      <c r="AL120" s="54"/>
      <c r="AM120" s="54"/>
      <c r="AQ120" s="54">
        <f t="shared" si="50"/>
        <v>0</v>
      </c>
      <c r="AR120" s="54">
        <f t="shared" si="50"/>
        <v>0</v>
      </c>
      <c r="AS120" s="54">
        <f t="shared" si="50"/>
        <v>0</v>
      </c>
      <c r="AT120" s="54">
        <f t="shared" si="50"/>
        <v>0</v>
      </c>
      <c r="AU120" s="54">
        <f t="shared" si="50"/>
        <v>0</v>
      </c>
      <c r="AV120" s="54">
        <f t="shared" si="50"/>
        <v>0</v>
      </c>
      <c r="AW120" s="54">
        <f t="shared" si="50"/>
        <v>0</v>
      </c>
      <c r="AX120" s="54">
        <f t="shared" si="50"/>
        <v>0</v>
      </c>
      <c r="AY120" s="54">
        <f t="shared" si="50"/>
        <v>0</v>
      </c>
      <c r="AZ120" s="54">
        <f t="shared" si="50"/>
        <v>0</v>
      </c>
      <c r="BA120" s="54">
        <f t="shared" si="50"/>
        <v>0</v>
      </c>
      <c r="BB120" s="54">
        <f t="shared" si="50"/>
        <v>0</v>
      </c>
    </row>
    <row r="121" spans="2:54" hidden="1" outlineLevel="1" x14ac:dyDescent="0.3">
      <c r="B121" s="18" t="s">
        <v>181</v>
      </c>
      <c r="C121" s="18" t="s">
        <v>182</v>
      </c>
      <c r="D121" s="54"/>
      <c r="E121" s="54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4"/>
      <c r="R121" s="54"/>
      <c r="S121" s="54"/>
      <c r="T121" s="54"/>
      <c r="U121" s="54"/>
      <c r="V121" s="54"/>
      <c r="W121" s="54"/>
      <c r="X121" s="54"/>
      <c r="Y121" s="54"/>
      <c r="Z121" s="54"/>
      <c r="AA121" s="54"/>
      <c r="AB121" s="54"/>
      <c r="AC121" s="54"/>
      <c r="AD121" s="54"/>
      <c r="AE121" s="54"/>
      <c r="AF121" s="54"/>
      <c r="AG121" s="54"/>
      <c r="AH121" s="54"/>
      <c r="AI121" s="54"/>
      <c r="AJ121" s="54"/>
      <c r="AK121" s="54"/>
      <c r="AL121" s="54"/>
      <c r="AM121" s="54"/>
      <c r="AQ121" s="54">
        <f t="shared" si="50"/>
        <v>0</v>
      </c>
      <c r="AR121" s="54">
        <f t="shared" si="50"/>
        <v>0</v>
      </c>
      <c r="AS121" s="54">
        <f t="shared" si="50"/>
        <v>0</v>
      </c>
      <c r="AT121" s="54">
        <f t="shared" si="50"/>
        <v>0</v>
      </c>
      <c r="AU121" s="54">
        <f t="shared" si="50"/>
        <v>0</v>
      </c>
      <c r="AV121" s="54">
        <f t="shared" si="50"/>
        <v>0</v>
      </c>
      <c r="AW121" s="54">
        <f t="shared" si="50"/>
        <v>0</v>
      </c>
      <c r="AX121" s="54">
        <f t="shared" si="50"/>
        <v>0</v>
      </c>
      <c r="AY121" s="54">
        <f t="shared" si="50"/>
        <v>0</v>
      </c>
      <c r="AZ121" s="54">
        <f t="shared" si="50"/>
        <v>0</v>
      </c>
      <c r="BA121" s="54">
        <f t="shared" si="50"/>
        <v>0</v>
      </c>
      <c r="BB121" s="54">
        <f t="shared" si="50"/>
        <v>0</v>
      </c>
    </row>
    <row r="122" spans="2:54" hidden="1" outlineLevel="1" x14ac:dyDescent="0.3">
      <c r="B122" s="18" t="s">
        <v>183</v>
      </c>
      <c r="C122" s="18" t="s">
        <v>184</v>
      </c>
      <c r="D122" s="54"/>
      <c r="E122" s="54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4"/>
      <c r="R122" s="54"/>
      <c r="S122" s="54"/>
      <c r="T122" s="54"/>
      <c r="U122" s="54"/>
      <c r="V122" s="54"/>
      <c r="W122" s="54"/>
      <c r="X122" s="54"/>
      <c r="Y122" s="54"/>
      <c r="Z122" s="54"/>
      <c r="AA122" s="54"/>
      <c r="AB122" s="54"/>
      <c r="AC122" s="54"/>
      <c r="AD122" s="54"/>
      <c r="AE122" s="54"/>
      <c r="AF122" s="54"/>
      <c r="AG122" s="54"/>
      <c r="AH122" s="54"/>
      <c r="AI122" s="54"/>
      <c r="AJ122" s="54"/>
      <c r="AK122" s="54"/>
      <c r="AL122" s="54"/>
      <c r="AM122" s="54"/>
      <c r="AQ122" s="54">
        <f t="shared" si="50"/>
        <v>0</v>
      </c>
      <c r="AR122" s="54">
        <f t="shared" si="50"/>
        <v>0</v>
      </c>
      <c r="AS122" s="54">
        <f t="shared" si="50"/>
        <v>0</v>
      </c>
      <c r="AT122" s="54">
        <f t="shared" si="50"/>
        <v>0</v>
      </c>
      <c r="AU122" s="54">
        <f t="shared" si="50"/>
        <v>0</v>
      </c>
      <c r="AV122" s="54">
        <f t="shared" si="50"/>
        <v>0</v>
      </c>
      <c r="AW122" s="54">
        <f t="shared" si="50"/>
        <v>0</v>
      </c>
      <c r="AX122" s="54">
        <f t="shared" si="50"/>
        <v>0</v>
      </c>
      <c r="AY122" s="54">
        <f t="shared" si="50"/>
        <v>0</v>
      </c>
      <c r="AZ122" s="54">
        <f t="shared" si="50"/>
        <v>0</v>
      </c>
      <c r="BA122" s="54">
        <f t="shared" si="50"/>
        <v>0</v>
      </c>
      <c r="BB122" s="54">
        <f t="shared" si="50"/>
        <v>0</v>
      </c>
    </row>
    <row r="123" spans="2:54" hidden="1" outlineLevel="1" x14ac:dyDescent="0.3">
      <c r="B123" s="18" t="s">
        <v>441</v>
      </c>
      <c r="C123" s="18" t="s">
        <v>442</v>
      </c>
      <c r="D123" s="54"/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4"/>
      <c r="R123" s="54"/>
      <c r="S123" s="54"/>
      <c r="T123" s="54"/>
      <c r="U123" s="54"/>
      <c r="V123" s="54"/>
      <c r="W123" s="54"/>
      <c r="X123" s="54"/>
      <c r="Y123" s="54"/>
      <c r="Z123" s="54"/>
      <c r="AA123" s="54"/>
      <c r="AB123" s="54"/>
      <c r="AC123" s="54"/>
      <c r="AD123" s="54"/>
      <c r="AE123" s="54"/>
      <c r="AF123" s="54"/>
      <c r="AG123" s="54"/>
      <c r="AH123" s="54"/>
      <c r="AI123" s="54"/>
      <c r="AJ123" s="54"/>
      <c r="AK123" s="54"/>
      <c r="AL123" s="54"/>
      <c r="AM123" s="54"/>
      <c r="AQ123" s="54">
        <f t="shared" si="50"/>
        <v>0</v>
      </c>
      <c r="AR123" s="54">
        <f t="shared" si="50"/>
        <v>0</v>
      </c>
      <c r="AS123" s="54">
        <f t="shared" si="50"/>
        <v>0</v>
      </c>
      <c r="AT123" s="54">
        <f t="shared" si="50"/>
        <v>0</v>
      </c>
      <c r="AU123" s="54">
        <f t="shared" si="50"/>
        <v>0</v>
      </c>
      <c r="AV123" s="54">
        <f t="shared" si="50"/>
        <v>0</v>
      </c>
      <c r="AW123" s="54">
        <f t="shared" si="50"/>
        <v>0</v>
      </c>
      <c r="AX123" s="54">
        <f t="shared" si="50"/>
        <v>0</v>
      </c>
      <c r="AY123" s="54">
        <f t="shared" si="50"/>
        <v>0</v>
      </c>
      <c r="AZ123" s="54">
        <f t="shared" si="50"/>
        <v>0</v>
      </c>
      <c r="BA123" s="54">
        <f t="shared" si="50"/>
        <v>0</v>
      </c>
      <c r="BB123" s="54">
        <f t="shared" si="50"/>
        <v>0</v>
      </c>
    </row>
    <row r="124" spans="2:54" hidden="1" outlineLevel="1" x14ac:dyDescent="0.3">
      <c r="B124" s="18" t="s">
        <v>624</v>
      </c>
      <c r="C124" s="18" t="s">
        <v>625</v>
      </c>
      <c r="D124" s="54"/>
      <c r="E124" s="54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4"/>
      <c r="R124" s="54"/>
      <c r="S124" s="54"/>
      <c r="T124" s="54"/>
      <c r="U124" s="54"/>
      <c r="V124" s="54"/>
      <c r="W124" s="54"/>
      <c r="X124" s="54"/>
      <c r="Y124" s="54"/>
      <c r="Z124" s="54"/>
      <c r="AA124" s="54"/>
      <c r="AB124" s="54"/>
      <c r="AC124" s="54"/>
      <c r="AD124" s="54"/>
      <c r="AE124" s="54"/>
      <c r="AF124" s="54"/>
      <c r="AG124" s="54"/>
      <c r="AH124" s="54"/>
      <c r="AI124" s="54"/>
      <c r="AJ124" s="54"/>
      <c r="AK124" s="54"/>
      <c r="AL124" s="54"/>
      <c r="AM124" s="54"/>
      <c r="AQ124" s="54">
        <f t="shared" si="50"/>
        <v>0</v>
      </c>
      <c r="AR124" s="54">
        <f t="shared" si="50"/>
        <v>0</v>
      </c>
      <c r="AS124" s="54">
        <f t="shared" si="50"/>
        <v>0</v>
      </c>
      <c r="AT124" s="54">
        <f t="shared" si="50"/>
        <v>0</v>
      </c>
      <c r="AU124" s="54">
        <f t="shared" si="50"/>
        <v>0</v>
      </c>
      <c r="AV124" s="54">
        <f t="shared" si="50"/>
        <v>0</v>
      </c>
      <c r="AW124" s="54">
        <f t="shared" si="50"/>
        <v>0</v>
      </c>
      <c r="AX124" s="54">
        <f t="shared" si="50"/>
        <v>0</v>
      </c>
      <c r="AY124" s="54">
        <f t="shared" si="50"/>
        <v>0</v>
      </c>
      <c r="AZ124" s="54">
        <f t="shared" si="50"/>
        <v>0</v>
      </c>
      <c r="BA124" s="54">
        <f t="shared" si="50"/>
        <v>0</v>
      </c>
      <c r="BB124" s="54">
        <f t="shared" si="50"/>
        <v>0</v>
      </c>
    </row>
    <row r="125" spans="2:54" hidden="1" outlineLevel="1" x14ac:dyDescent="0.3">
      <c r="B125" s="18" t="s">
        <v>632</v>
      </c>
      <c r="C125" s="18" t="s">
        <v>633</v>
      </c>
      <c r="D125" s="54"/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4"/>
      <c r="R125" s="54"/>
      <c r="S125" s="54"/>
      <c r="T125" s="54"/>
      <c r="U125" s="54"/>
      <c r="V125" s="54"/>
      <c r="W125" s="54"/>
      <c r="X125" s="54"/>
      <c r="Y125" s="54"/>
      <c r="Z125" s="54"/>
      <c r="AA125" s="54"/>
      <c r="AB125" s="54"/>
      <c r="AC125" s="54"/>
      <c r="AD125" s="54"/>
      <c r="AE125" s="54"/>
      <c r="AF125" s="54"/>
      <c r="AG125" s="54"/>
      <c r="AH125" s="54"/>
      <c r="AI125" s="54"/>
      <c r="AJ125" s="54"/>
      <c r="AK125" s="54"/>
      <c r="AL125" s="54"/>
      <c r="AM125" s="54"/>
      <c r="AQ125" s="54">
        <f t="shared" si="50"/>
        <v>0</v>
      </c>
      <c r="AR125" s="54">
        <f t="shared" si="50"/>
        <v>0</v>
      </c>
      <c r="AS125" s="54">
        <f t="shared" si="50"/>
        <v>0</v>
      </c>
      <c r="AT125" s="54">
        <f t="shared" si="50"/>
        <v>0</v>
      </c>
      <c r="AU125" s="54">
        <f t="shared" si="50"/>
        <v>0</v>
      </c>
      <c r="AV125" s="54">
        <f t="shared" si="50"/>
        <v>0</v>
      </c>
      <c r="AW125" s="54">
        <f t="shared" si="50"/>
        <v>0</v>
      </c>
      <c r="AX125" s="54">
        <f t="shared" si="50"/>
        <v>0</v>
      </c>
      <c r="AY125" s="54">
        <f t="shared" si="50"/>
        <v>0</v>
      </c>
      <c r="AZ125" s="54">
        <f t="shared" si="50"/>
        <v>0</v>
      </c>
      <c r="BA125" s="54">
        <f t="shared" si="50"/>
        <v>0</v>
      </c>
      <c r="BB125" s="54">
        <f t="shared" si="50"/>
        <v>0</v>
      </c>
    </row>
    <row r="126" spans="2:54" collapsed="1" x14ac:dyDescent="0.3">
      <c r="B126" s="49" t="s">
        <v>185</v>
      </c>
      <c r="C126" s="49" t="s">
        <v>186</v>
      </c>
      <c r="D126" s="50">
        <f>+SUBTOTAL(9,D127:D129)</f>
        <v>0</v>
      </c>
      <c r="E126" s="50">
        <f t="shared" ref="E126:AM126" si="51">+SUBTOTAL(9,E127:E129)</f>
        <v>0</v>
      </c>
      <c r="F126" s="50">
        <f t="shared" si="51"/>
        <v>0</v>
      </c>
      <c r="G126" s="50">
        <f t="shared" si="51"/>
        <v>0</v>
      </c>
      <c r="H126" s="50">
        <f t="shared" si="51"/>
        <v>0</v>
      </c>
      <c r="I126" s="50">
        <f t="shared" si="51"/>
        <v>0</v>
      </c>
      <c r="J126" s="50">
        <f t="shared" si="51"/>
        <v>0</v>
      </c>
      <c r="K126" s="50">
        <f t="shared" si="51"/>
        <v>0</v>
      </c>
      <c r="L126" s="50">
        <f t="shared" si="51"/>
        <v>0</v>
      </c>
      <c r="M126" s="50">
        <f t="shared" si="51"/>
        <v>0</v>
      </c>
      <c r="N126" s="50">
        <f t="shared" si="51"/>
        <v>0</v>
      </c>
      <c r="O126" s="50">
        <f t="shared" si="51"/>
        <v>0</v>
      </c>
      <c r="P126" s="50">
        <f t="shared" si="51"/>
        <v>0</v>
      </c>
      <c r="Q126" s="50">
        <f t="shared" si="51"/>
        <v>0</v>
      </c>
      <c r="R126" s="50">
        <f t="shared" si="51"/>
        <v>0</v>
      </c>
      <c r="S126" s="50">
        <f t="shared" si="51"/>
        <v>0</v>
      </c>
      <c r="T126" s="50">
        <f t="shared" si="51"/>
        <v>0</v>
      </c>
      <c r="U126" s="50">
        <f t="shared" si="51"/>
        <v>0</v>
      </c>
      <c r="V126" s="50">
        <f t="shared" si="51"/>
        <v>0</v>
      </c>
      <c r="W126" s="50">
        <f t="shared" si="51"/>
        <v>0</v>
      </c>
      <c r="X126" s="50">
        <f t="shared" si="51"/>
        <v>0</v>
      </c>
      <c r="Y126" s="50">
        <f t="shared" si="51"/>
        <v>0</v>
      </c>
      <c r="Z126" s="50">
        <f t="shared" si="51"/>
        <v>0</v>
      </c>
      <c r="AA126" s="50">
        <f t="shared" si="51"/>
        <v>0</v>
      </c>
      <c r="AB126" s="50">
        <f t="shared" si="51"/>
        <v>0</v>
      </c>
      <c r="AC126" s="50">
        <f t="shared" si="51"/>
        <v>0</v>
      </c>
      <c r="AD126" s="50">
        <f t="shared" si="51"/>
        <v>0</v>
      </c>
      <c r="AE126" s="50">
        <f t="shared" si="51"/>
        <v>0</v>
      </c>
      <c r="AF126" s="50">
        <f t="shared" si="51"/>
        <v>0</v>
      </c>
      <c r="AG126" s="50">
        <f t="shared" si="51"/>
        <v>0</v>
      </c>
      <c r="AH126" s="50">
        <f t="shared" si="51"/>
        <v>0</v>
      </c>
      <c r="AI126" s="50">
        <f t="shared" si="51"/>
        <v>0</v>
      </c>
      <c r="AJ126" s="50">
        <f t="shared" si="51"/>
        <v>0</v>
      </c>
      <c r="AK126" s="50">
        <f t="shared" si="51"/>
        <v>0</v>
      </c>
      <c r="AL126" s="50">
        <f t="shared" si="51"/>
        <v>0</v>
      </c>
      <c r="AM126" s="50">
        <f t="shared" si="51"/>
        <v>0</v>
      </c>
      <c r="AQ126" s="50">
        <f t="shared" ref="AQ126:BB126" si="52">+SUBTOTAL(9,AQ129)</f>
        <v>0</v>
      </c>
      <c r="AR126" s="50">
        <f t="shared" si="52"/>
        <v>0</v>
      </c>
      <c r="AS126" s="50">
        <f t="shared" si="52"/>
        <v>0</v>
      </c>
      <c r="AT126" s="50">
        <f t="shared" si="52"/>
        <v>0</v>
      </c>
      <c r="AU126" s="50">
        <f t="shared" si="52"/>
        <v>0</v>
      </c>
      <c r="AV126" s="50">
        <f t="shared" si="52"/>
        <v>0</v>
      </c>
      <c r="AW126" s="50">
        <f t="shared" si="52"/>
        <v>0</v>
      </c>
      <c r="AX126" s="50">
        <f t="shared" si="52"/>
        <v>0</v>
      </c>
      <c r="AY126" s="50">
        <f t="shared" si="52"/>
        <v>0</v>
      </c>
      <c r="AZ126" s="50">
        <f t="shared" si="52"/>
        <v>0</v>
      </c>
      <c r="BA126" s="50">
        <f t="shared" si="52"/>
        <v>0</v>
      </c>
      <c r="BB126" s="50">
        <f t="shared" si="52"/>
        <v>0</v>
      </c>
    </row>
    <row r="127" spans="2:54" hidden="1" outlineLevel="1" x14ac:dyDescent="0.3">
      <c r="B127" s="18" t="s">
        <v>187</v>
      </c>
      <c r="C127" s="18" t="s">
        <v>188</v>
      </c>
      <c r="D127" s="54"/>
      <c r="E127" s="54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4"/>
      <c r="R127" s="54"/>
      <c r="S127" s="54"/>
      <c r="T127" s="54"/>
      <c r="U127" s="54"/>
      <c r="V127" s="54"/>
      <c r="W127" s="54"/>
      <c r="X127" s="54"/>
      <c r="Y127" s="54"/>
      <c r="Z127" s="54"/>
      <c r="AA127" s="54"/>
      <c r="AB127" s="54"/>
      <c r="AC127" s="54"/>
      <c r="AD127" s="54"/>
      <c r="AE127" s="54"/>
      <c r="AF127" s="54"/>
      <c r="AG127" s="54"/>
      <c r="AH127" s="54"/>
      <c r="AI127" s="54"/>
      <c r="AJ127" s="54"/>
      <c r="AK127" s="54"/>
      <c r="AL127" s="54"/>
      <c r="AM127" s="54"/>
      <c r="AQ127" s="54">
        <f>+AB127</f>
        <v>0</v>
      </c>
      <c r="AR127" s="54">
        <f t="shared" ref="AR127:BB129" si="53">+AC127</f>
        <v>0</v>
      </c>
      <c r="AS127" s="54">
        <f t="shared" si="53"/>
        <v>0</v>
      </c>
      <c r="AT127" s="54">
        <f t="shared" si="53"/>
        <v>0</v>
      </c>
      <c r="AU127" s="54">
        <f t="shared" si="53"/>
        <v>0</v>
      </c>
      <c r="AV127" s="54">
        <f t="shared" si="53"/>
        <v>0</v>
      </c>
      <c r="AW127" s="54">
        <f t="shared" si="53"/>
        <v>0</v>
      </c>
      <c r="AX127" s="54">
        <f t="shared" si="53"/>
        <v>0</v>
      </c>
      <c r="AY127" s="54">
        <f t="shared" si="53"/>
        <v>0</v>
      </c>
      <c r="AZ127" s="54">
        <f t="shared" si="53"/>
        <v>0</v>
      </c>
      <c r="BA127" s="54">
        <f t="shared" si="53"/>
        <v>0</v>
      </c>
      <c r="BB127" s="54">
        <f t="shared" si="53"/>
        <v>0</v>
      </c>
    </row>
    <row r="128" spans="2:54" hidden="1" outlineLevel="1" x14ac:dyDescent="0.3">
      <c r="B128" s="18" t="s">
        <v>701</v>
      </c>
      <c r="C128" s="18" t="s">
        <v>702</v>
      </c>
      <c r="D128" s="54"/>
      <c r="E128" s="54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4"/>
      <c r="R128" s="54"/>
      <c r="S128" s="54"/>
      <c r="T128" s="54"/>
      <c r="U128" s="54"/>
      <c r="V128" s="54"/>
      <c r="W128" s="54"/>
      <c r="X128" s="54"/>
      <c r="Y128" s="54"/>
      <c r="Z128" s="54"/>
      <c r="AA128" s="54"/>
      <c r="AB128" s="54"/>
      <c r="AC128" s="54"/>
      <c r="AD128" s="54"/>
      <c r="AE128" s="54"/>
      <c r="AF128" s="54"/>
      <c r="AG128" s="54"/>
      <c r="AH128" s="54"/>
      <c r="AI128" s="54"/>
      <c r="AJ128" s="54"/>
      <c r="AK128" s="54"/>
      <c r="AL128" s="54"/>
      <c r="AM128" s="54"/>
      <c r="AQ128" s="54">
        <f>+AB128</f>
        <v>0</v>
      </c>
      <c r="AR128" s="54">
        <f t="shared" si="53"/>
        <v>0</v>
      </c>
      <c r="AS128" s="54">
        <f t="shared" si="53"/>
        <v>0</v>
      </c>
      <c r="AT128" s="54">
        <f t="shared" si="53"/>
        <v>0</v>
      </c>
      <c r="AU128" s="54">
        <f t="shared" si="53"/>
        <v>0</v>
      </c>
      <c r="AV128" s="54">
        <f t="shared" si="53"/>
        <v>0</v>
      </c>
      <c r="AW128" s="54">
        <f t="shared" si="53"/>
        <v>0</v>
      </c>
      <c r="AX128" s="54">
        <f t="shared" si="53"/>
        <v>0</v>
      </c>
      <c r="AY128" s="54">
        <f t="shared" si="53"/>
        <v>0</v>
      </c>
      <c r="AZ128" s="54">
        <f t="shared" si="53"/>
        <v>0</v>
      </c>
      <c r="BA128" s="54">
        <f t="shared" si="53"/>
        <v>0</v>
      </c>
      <c r="BB128" s="54">
        <f t="shared" si="53"/>
        <v>0</v>
      </c>
    </row>
    <row r="129" spans="2:54" hidden="1" outlineLevel="1" x14ac:dyDescent="0.3">
      <c r="B129" s="18" t="s">
        <v>703</v>
      </c>
      <c r="C129" s="18" t="s">
        <v>704</v>
      </c>
      <c r="D129" s="54"/>
      <c r="E129" s="54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4"/>
      <c r="R129" s="54"/>
      <c r="S129" s="54"/>
      <c r="T129" s="54"/>
      <c r="U129" s="54"/>
      <c r="V129" s="54"/>
      <c r="W129" s="54"/>
      <c r="X129" s="54"/>
      <c r="Y129" s="54"/>
      <c r="Z129" s="54"/>
      <c r="AA129" s="54"/>
      <c r="AB129" s="54"/>
      <c r="AC129" s="54"/>
      <c r="AD129" s="54"/>
      <c r="AE129" s="54"/>
      <c r="AF129" s="54"/>
      <c r="AG129" s="54"/>
      <c r="AH129" s="54"/>
      <c r="AI129" s="54"/>
      <c r="AJ129" s="54"/>
      <c r="AK129" s="54"/>
      <c r="AL129" s="54"/>
      <c r="AM129" s="54"/>
      <c r="AQ129" s="54">
        <f>+AB129</f>
        <v>0</v>
      </c>
      <c r="AR129" s="54">
        <f t="shared" si="53"/>
        <v>0</v>
      </c>
      <c r="AS129" s="54">
        <f t="shared" si="53"/>
        <v>0</v>
      </c>
      <c r="AT129" s="54">
        <f t="shared" si="53"/>
        <v>0</v>
      </c>
      <c r="AU129" s="54">
        <f t="shared" si="53"/>
        <v>0</v>
      </c>
      <c r="AV129" s="54">
        <f t="shared" si="53"/>
        <v>0</v>
      </c>
      <c r="AW129" s="54">
        <f t="shared" si="53"/>
        <v>0</v>
      </c>
      <c r="AX129" s="54">
        <f t="shared" si="53"/>
        <v>0</v>
      </c>
      <c r="AY129" s="54">
        <f t="shared" si="53"/>
        <v>0</v>
      </c>
      <c r="AZ129" s="54">
        <f t="shared" si="53"/>
        <v>0</v>
      </c>
      <c r="BA129" s="54">
        <f t="shared" si="53"/>
        <v>0</v>
      </c>
      <c r="BB129" s="54">
        <f t="shared" si="53"/>
        <v>0</v>
      </c>
    </row>
    <row r="130" spans="2:54" collapsed="1" x14ac:dyDescent="0.3">
      <c r="B130" s="49" t="s">
        <v>189</v>
      </c>
      <c r="C130" s="49" t="s">
        <v>190</v>
      </c>
      <c r="D130" s="50">
        <f>+SUBTOTAL(9,D131:D140)</f>
        <v>0</v>
      </c>
      <c r="E130" s="50">
        <f t="shared" ref="E130:AM130" si="54">+SUBTOTAL(9,E131:E140)</f>
        <v>0</v>
      </c>
      <c r="F130" s="50">
        <f t="shared" si="54"/>
        <v>0</v>
      </c>
      <c r="G130" s="50">
        <f t="shared" si="54"/>
        <v>0</v>
      </c>
      <c r="H130" s="50">
        <f t="shared" si="54"/>
        <v>0</v>
      </c>
      <c r="I130" s="50">
        <f t="shared" si="54"/>
        <v>0</v>
      </c>
      <c r="J130" s="50">
        <f t="shared" si="54"/>
        <v>0</v>
      </c>
      <c r="K130" s="50">
        <f t="shared" si="54"/>
        <v>0</v>
      </c>
      <c r="L130" s="50">
        <f t="shared" si="54"/>
        <v>0</v>
      </c>
      <c r="M130" s="50">
        <f t="shared" si="54"/>
        <v>0</v>
      </c>
      <c r="N130" s="50">
        <f t="shared" si="54"/>
        <v>0</v>
      </c>
      <c r="O130" s="50">
        <f t="shared" si="54"/>
        <v>0</v>
      </c>
      <c r="P130" s="50">
        <f t="shared" si="54"/>
        <v>0</v>
      </c>
      <c r="Q130" s="50">
        <f t="shared" si="54"/>
        <v>0</v>
      </c>
      <c r="R130" s="50">
        <f t="shared" si="54"/>
        <v>0</v>
      </c>
      <c r="S130" s="50">
        <f t="shared" si="54"/>
        <v>0</v>
      </c>
      <c r="T130" s="50">
        <f t="shared" si="54"/>
        <v>0</v>
      </c>
      <c r="U130" s="50">
        <f t="shared" si="54"/>
        <v>0</v>
      </c>
      <c r="V130" s="50">
        <f t="shared" si="54"/>
        <v>0</v>
      </c>
      <c r="W130" s="50">
        <f t="shared" si="54"/>
        <v>0</v>
      </c>
      <c r="X130" s="50">
        <f t="shared" si="54"/>
        <v>0</v>
      </c>
      <c r="Y130" s="50">
        <f t="shared" si="54"/>
        <v>0</v>
      </c>
      <c r="Z130" s="50">
        <f t="shared" si="54"/>
        <v>0</v>
      </c>
      <c r="AA130" s="50">
        <f t="shared" si="54"/>
        <v>0</v>
      </c>
      <c r="AB130" s="50">
        <f t="shared" si="54"/>
        <v>0</v>
      </c>
      <c r="AC130" s="50">
        <f t="shared" si="54"/>
        <v>0</v>
      </c>
      <c r="AD130" s="50">
        <f t="shared" si="54"/>
        <v>0</v>
      </c>
      <c r="AE130" s="50">
        <f t="shared" si="54"/>
        <v>0</v>
      </c>
      <c r="AF130" s="50">
        <f t="shared" si="54"/>
        <v>0</v>
      </c>
      <c r="AG130" s="50">
        <f t="shared" si="54"/>
        <v>0</v>
      </c>
      <c r="AH130" s="50">
        <f t="shared" si="54"/>
        <v>0</v>
      </c>
      <c r="AI130" s="50">
        <f t="shared" si="54"/>
        <v>0</v>
      </c>
      <c r="AJ130" s="50">
        <f t="shared" si="54"/>
        <v>0</v>
      </c>
      <c r="AK130" s="50">
        <f t="shared" si="54"/>
        <v>0</v>
      </c>
      <c r="AL130" s="50">
        <f t="shared" si="54"/>
        <v>0</v>
      </c>
      <c r="AM130" s="50">
        <f t="shared" si="54"/>
        <v>0</v>
      </c>
      <c r="AQ130" s="50">
        <f t="shared" ref="AQ130:BB130" si="55">+SUBTOTAL(9,AQ131:AQ140)</f>
        <v>0</v>
      </c>
      <c r="AR130" s="50">
        <f t="shared" si="55"/>
        <v>0</v>
      </c>
      <c r="AS130" s="50">
        <f t="shared" si="55"/>
        <v>0</v>
      </c>
      <c r="AT130" s="50">
        <f t="shared" si="55"/>
        <v>0</v>
      </c>
      <c r="AU130" s="50">
        <f t="shared" si="55"/>
        <v>0</v>
      </c>
      <c r="AV130" s="50">
        <f t="shared" si="55"/>
        <v>0</v>
      </c>
      <c r="AW130" s="50">
        <f t="shared" si="55"/>
        <v>0</v>
      </c>
      <c r="AX130" s="50">
        <f t="shared" si="55"/>
        <v>0</v>
      </c>
      <c r="AY130" s="50">
        <f t="shared" si="55"/>
        <v>0</v>
      </c>
      <c r="AZ130" s="50">
        <f t="shared" si="55"/>
        <v>0</v>
      </c>
      <c r="BA130" s="50">
        <f t="shared" si="55"/>
        <v>0</v>
      </c>
      <c r="BB130" s="50">
        <f t="shared" si="55"/>
        <v>0</v>
      </c>
    </row>
    <row r="131" spans="2:54" hidden="1" outlineLevel="1" x14ac:dyDescent="0.3">
      <c r="B131" s="18" t="s">
        <v>191</v>
      </c>
      <c r="C131" s="18" t="s">
        <v>192</v>
      </c>
      <c r="D131" s="54"/>
      <c r="E131" s="54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4"/>
      <c r="R131" s="54"/>
      <c r="S131" s="54"/>
      <c r="T131" s="54"/>
      <c r="U131" s="54"/>
      <c r="V131" s="54"/>
      <c r="W131" s="54"/>
      <c r="X131" s="54"/>
      <c r="Y131" s="54"/>
      <c r="Z131" s="54"/>
      <c r="AA131" s="54"/>
      <c r="AB131" s="54"/>
      <c r="AC131" s="54"/>
      <c r="AD131" s="54"/>
      <c r="AE131" s="54"/>
      <c r="AF131" s="54"/>
      <c r="AG131" s="54"/>
      <c r="AH131" s="54"/>
      <c r="AI131" s="54"/>
      <c r="AJ131" s="54"/>
      <c r="AK131" s="54"/>
      <c r="AL131" s="54"/>
      <c r="AM131" s="54"/>
      <c r="AQ131" s="54">
        <f t="shared" ref="AQ131:BB140" si="56">+AB131</f>
        <v>0</v>
      </c>
      <c r="AR131" s="54">
        <f t="shared" si="56"/>
        <v>0</v>
      </c>
      <c r="AS131" s="54">
        <f t="shared" si="56"/>
        <v>0</v>
      </c>
      <c r="AT131" s="54">
        <f t="shared" si="56"/>
        <v>0</v>
      </c>
      <c r="AU131" s="54">
        <f t="shared" si="56"/>
        <v>0</v>
      </c>
      <c r="AV131" s="54">
        <f t="shared" si="56"/>
        <v>0</v>
      </c>
      <c r="AW131" s="54">
        <f t="shared" si="56"/>
        <v>0</v>
      </c>
      <c r="AX131" s="54">
        <f t="shared" si="56"/>
        <v>0</v>
      </c>
      <c r="AY131" s="54">
        <f t="shared" si="56"/>
        <v>0</v>
      </c>
      <c r="AZ131" s="54">
        <f t="shared" si="56"/>
        <v>0</v>
      </c>
      <c r="BA131" s="54">
        <f t="shared" si="56"/>
        <v>0</v>
      </c>
      <c r="BB131" s="54">
        <f t="shared" si="56"/>
        <v>0</v>
      </c>
    </row>
    <row r="132" spans="2:54" hidden="1" outlineLevel="1" x14ac:dyDescent="0.3">
      <c r="B132" s="18" t="s">
        <v>638</v>
      </c>
      <c r="C132" s="18" t="s">
        <v>639</v>
      </c>
      <c r="D132" s="54"/>
      <c r="E132" s="54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4"/>
      <c r="R132" s="54"/>
      <c r="S132" s="54"/>
      <c r="T132" s="54"/>
      <c r="U132" s="54"/>
      <c r="V132" s="54"/>
      <c r="W132" s="54"/>
      <c r="X132" s="54"/>
      <c r="Y132" s="54"/>
      <c r="Z132" s="54"/>
      <c r="AA132" s="54"/>
      <c r="AB132" s="54"/>
      <c r="AC132" s="54"/>
      <c r="AD132" s="54"/>
      <c r="AE132" s="54"/>
      <c r="AF132" s="54"/>
      <c r="AG132" s="54"/>
      <c r="AH132" s="54"/>
      <c r="AI132" s="54"/>
      <c r="AJ132" s="54"/>
      <c r="AK132" s="54"/>
      <c r="AL132" s="54"/>
      <c r="AM132" s="54"/>
      <c r="AQ132" s="54">
        <f t="shared" si="56"/>
        <v>0</v>
      </c>
      <c r="AR132" s="54">
        <f t="shared" si="56"/>
        <v>0</v>
      </c>
      <c r="AS132" s="54">
        <f t="shared" si="56"/>
        <v>0</v>
      </c>
      <c r="AT132" s="54">
        <f t="shared" si="56"/>
        <v>0</v>
      </c>
      <c r="AU132" s="54">
        <f t="shared" si="56"/>
        <v>0</v>
      </c>
      <c r="AV132" s="54">
        <f t="shared" si="56"/>
        <v>0</v>
      </c>
      <c r="AW132" s="54">
        <f t="shared" si="56"/>
        <v>0</v>
      </c>
      <c r="AX132" s="54">
        <f t="shared" si="56"/>
        <v>0</v>
      </c>
      <c r="AY132" s="54">
        <f t="shared" si="56"/>
        <v>0</v>
      </c>
      <c r="AZ132" s="54">
        <f t="shared" si="56"/>
        <v>0</v>
      </c>
      <c r="BA132" s="54">
        <f t="shared" si="56"/>
        <v>0</v>
      </c>
      <c r="BB132" s="54">
        <f t="shared" si="56"/>
        <v>0</v>
      </c>
    </row>
    <row r="133" spans="2:54" hidden="1" outlineLevel="1" x14ac:dyDescent="0.3">
      <c r="B133" s="18" t="s">
        <v>193</v>
      </c>
      <c r="C133" s="18" t="s">
        <v>194</v>
      </c>
      <c r="D133" s="54"/>
      <c r="E133" s="54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4"/>
      <c r="R133" s="54"/>
      <c r="S133" s="54"/>
      <c r="T133" s="54"/>
      <c r="U133" s="54"/>
      <c r="V133" s="54"/>
      <c r="W133" s="54"/>
      <c r="X133" s="54"/>
      <c r="Y133" s="54"/>
      <c r="Z133" s="54"/>
      <c r="AA133" s="54"/>
      <c r="AB133" s="54"/>
      <c r="AC133" s="54"/>
      <c r="AD133" s="54"/>
      <c r="AE133" s="54"/>
      <c r="AF133" s="54"/>
      <c r="AG133" s="54"/>
      <c r="AH133" s="54"/>
      <c r="AI133" s="54"/>
      <c r="AJ133" s="54"/>
      <c r="AK133" s="54"/>
      <c r="AL133" s="54"/>
      <c r="AM133" s="54"/>
      <c r="AQ133" s="54">
        <f t="shared" si="56"/>
        <v>0</v>
      </c>
      <c r="AR133" s="54">
        <f t="shared" si="56"/>
        <v>0</v>
      </c>
      <c r="AS133" s="54">
        <f t="shared" si="56"/>
        <v>0</v>
      </c>
      <c r="AT133" s="54">
        <f t="shared" si="56"/>
        <v>0</v>
      </c>
      <c r="AU133" s="54">
        <f t="shared" si="56"/>
        <v>0</v>
      </c>
      <c r="AV133" s="54">
        <f t="shared" si="56"/>
        <v>0</v>
      </c>
      <c r="AW133" s="54">
        <f t="shared" si="56"/>
        <v>0</v>
      </c>
      <c r="AX133" s="54">
        <f t="shared" si="56"/>
        <v>0</v>
      </c>
      <c r="AY133" s="54">
        <f t="shared" si="56"/>
        <v>0</v>
      </c>
      <c r="AZ133" s="54">
        <f t="shared" si="56"/>
        <v>0</v>
      </c>
      <c r="BA133" s="54">
        <f t="shared" si="56"/>
        <v>0</v>
      </c>
      <c r="BB133" s="54">
        <f t="shared" si="56"/>
        <v>0</v>
      </c>
    </row>
    <row r="134" spans="2:54" hidden="1" outlineLevel="1" x14ac:dyDescent="0.3">
      <c r="B134" s="18" t="s">
        <v>616</v>
      </c>
      <c r="C134" s="18" t="s">
        <v>617</v>
      </c>
      <c r="D134" s="54"/>
      <c r="E134" s="54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4"/>
      <c r="R134" s="54"/>
      <c r="S134" s="54"/>
      <c r="T134" s="54"/>
      <c r="U134" s="54"/>
      <c r="V134" s="54"/>
      <c r="W134" s="54"/>
      <c r="X134" s="54"/>
      <c r="Y134" s="54"/>
      <c r="Z134" s="54"/>
      <c r="AA134" s="54"/>
      <c r="AB134" s="54"/>
      <c r="AC134" s="54"/>
      <c r="AD134" s="54"/>
      <c r="AE134" s="54"/>
      <c r="AF134" s="54"/>
      <c r="AG134" s="54"/>
      <c r="AH134" s="54"/>
      <c r="AI134" s="54"/>
      <c r="AJ134" s="54"/>
      <c r="AK134" s="54"/>
      <c r="AL134" s="54"/>
      <c r="AM134" s="54"/>
      <c r="AQ134" s="54">
        <f t="shared" si="56"/>
        <v>0</v>
      </c>
      <c r="AR134" s="54">
        <f t="shared" si="56"/>
        <v>0</v>
      </c>
      <c r="AS134" s="54">
        <f t="shared" si="56"/>
        <v>0</v>
      </c>
      <c r="AT134" s="54">
        <f t="shared" si="56"/>
        <v>0</v>
      </c>
      <c r="AU134" s="54">
        <f t="shared" si="56"/>
        <v>0</v>
      </c>
      <c r="AV134" s="54">
        <f t="shared" si="56"/>
        <v>0</v>
      </c>
      <c r="AW134" s="54">
        <f t="shared" si="56"/>
        <v>0</v>
      </c>
      <c r="AX134" s="54">
        <f t="shared" si="56"/>
        <v>0</v>
      </c>
      <c r="AY134" s="54">
        <f t="shared" si="56"/>
        <v>0</v>
      </c>
      <c r="AZ134" s="54">
        <f t="shared" si="56"/>
        <v>0</v>
      </c>
      <c r="BA134" s="54">
        <f t="shared" si="56"/>
        <v>0</v>
      </c>
      <c r="BB134" s="54">
        <f t="shared" si="56"/>
        <v>0</v>
      </c>
    </row>
    <row r="135" spans="2:54" hidden="1" outlineLevel="1" x14ac:dyDescent="0.3">
      <c r="B135" s="18" t="s">
        <v>195</v>
      </c>
      <c r="C135" s="18" t="s">
        <v>196</v>
      </c>
      <c r="D135" s="54"/>
      <c r="E135" s="54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4"/>
      <c r="R135" s="54"/>
      <c r="S135" s="54"/>
      <c r="T135" s="54"/>
      <c r="U135" s="54"/>
      <c r="V135" s="54"/>
      <c r="W135" s="54"/>
      <c r="X135" s="54"/>
      <c r="Y135" s="54"/>
      <c r="Z135" s="54"/>
      <c r="AA135" s="54"/>
      <c r="AB135" s="54"/>
      <c r="AC135" s="54"/>
      <c r="AD135" s="54"/>
      <c r="AE135" s="54"/>
      <c r="AF135" s="54"/>
      <c r="AG135" s="54"/>
      <c r="AH135" s="54"/>
      <c r="AI135" s="54"/>
      <c r="AJ135" s="54"/>
      <c r="AK135" s="54"/>
      <c r="AL135" s="54"/>
      <c r="AM135" s="54"/>
      <c r="AQ135" s="54">
        <f t="shared" si="56"/>
        <v>0</v>
      </c>
      <c r="AR135" s="54">
        <f t="shared" si="56"/>
        <v>0</v>
      </c>
      <c r="AS135" s="54">
        <f t="shared" si="56"/>
        <v>0</v>
      </c>
      <c r="AT135" s="54">
        <f t="shared" si="56"/>
        <v>0</v>
      </c>
      <c r="AU135" s="54">
        <f t="shared" si="56"/>
        <v>0</v>
      </c>
      <c r="AV135" s="54">
        <f t="shared" si="56"/>
        <v>0</v>
      </c>
      <c r="AW135" s="54">
        <f t="shared" si="56"/>
        <v>0</v>
      </c>
      <c r="AX135" s="54">
        <f t="shared" si="56"/>
        <v>0</v>
      </c>
      <c r="AY135" s="54">
        <f t="shared" si="56"/>
        <v>0</v>
      </c>
      <c r="AZ135" s="54">
        <f t="shared" si="56"/>
        <v>0</v>
      </c>
      <c r="BA135" s="54">
        <f t="shared" si="56"/>
        <v>0</v>
      </c>
      <c r="BB135" s="54">
        <f t="shared" si="56"/>
        <v>0</v>
      </c>
    </row>
    <row r="136" spans="2:54" hidden="1" outlineLevel="1" x14ac:dyDescent="0.3">
      <c r="B136" s="18" t="s">
        <v>197</v>
      </c>
      <c r="C136" s="18" t="s">
        <v>198</v>
      </c>
      <c r="D136" s="54"/>
      <c r="E136" s="54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54"/>
      <c r="Q136" s="54"/>
      <c r="R136" s="54"/>
      <c r="S136" s="54"/>
      <c r="T136" s="54"/>
      <c r="U136" s="54"/>
      <c r="V136" s="54"/>
      <c r="W136" s="54"/>
      <c r="X136" s="54"/>
      <c r="Y136" s="54"/>
      <c r="Z136" s="54"/>
      <c r="AA136" s="54"/>
      <c r="AB136" s="54"/>
      <c r="AC136" s="54"/>
      <c r="AD136" s="54"/>
      <c r="AE136" s="54"/>
      <c r="AF136" s="54"/>
      <c r="AG136" s="54"/>
      <c r="AH136" s="54"/>
      <c r="AI136" s="54"/>
      <c r="AJ136" s="54"/>
      <c r="AK136" s="54"/>
      <c r="AL136" s="54"/>
      <c r="AM136" s="54"/>
      <c r="AQ136" s="54">
        <f t="shared" si="56"/>
        <v>0</v>
      </c>
      <c r="AR136" s="54">
        <f t="shared" si="56"/>
        <v>0</v>
      </c>
      <c r="AS136" s="54">
        <f t="shared" si="56"/>
        <v>0</v>
      </c>
      <c r="AT136" s="54">
        <f t="shared" si="56"/>
        <v>0</v>
      </c>
      <c r="AU136" s="54">
        <f t="shared" si="56"/>
        <v>0</v>
      </c>
      <c r="AV136" s="54">
        <f t="shared" si="56"/>
        <v>0</v>
      </c>
      <c r="AW136" s="54">
        <f t="shared" si="56"/>
        <v>0</v>
      </c>
      <c r="AX136" s="54">
        <f t="shared" si="56"/>
        <v>0</v>
      </c>
      <c r="AY136" s="54">
        <f t="shared" si="56"/>
        <v>0</v>
      </c>
      <c r="AZ136" s="54">
        <f t="shared" si="56"/>
        <v>0</v>
      </c>
      <c r="BA136" s="54">
        <f t="shared" si="56"/>
        <v>0</v>
      </c>
      <c r="BB136" s="54">
        <f t="shared" si="56"/>
        <v>0</v>
      </c>
    </row>
    <row r="137" spans="2:54" hidden="1" outlineLevel="1" x14ac:dyDescent="0.3">
      <c r="B137" s="18" t="s">
        <v>199</v>
      </c>
      <c r="C137" s="18" t="s">
        <v>200</v>
      </c>
      <c r="D137" s="54"/>
      <c r="E137" s="54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4"/>
      <c r="R137" s="54"/>
      <c r="S137" s="54"/>
      <c r="T137" s="54"/>
      <c r="U137" s="54"/>
      <c r="V137" s="54"/>
      <c r="W137" s="54"/>
      <c r="X137" s="54"/>
      <c r="Y137" s="54"/>
      <c r="Z137" s="54"/>
      <c r="AA137" s="54"/>
      <c r="AB137" s="54"/>
      <c r="AC137" s="54"/>
      <c r="AD137" s="54"/>
      <c r="AE137" s="54"/>
      <c r="AF137" s="54"/>
      <c r="AG137" s="54"/>
      <c r="AH137" s="54"/>
      <c r="AI137" s="54"/>
      <c r="AJ137" s="54"/>
      <c r="AK137" s="54"/>
      <c r="AL137" s="54"/>
      <c r="AM137" s="54"/>
      <c r="AQ137" s="54">
        <f t="shared" si="56"/>
        <v>0</v>
      </c>
      <c r="AR137" s="54">
        <f t="shared" si="56"/>
        <v>0</v>
      </c>
      <c r="AS137" s="54">
        <f t="shared" si="56"/>
        <v>0</v>
      </c>
      <c r="AT137" s="54">
        <f t="shared" si="56"/>
        <v>0</v>
      </c>
      <c r="AU137" s="54">
        <f t="shared" si="56"/>
        <v>0</v>
      </c>
      <c r="AV137" s="54">
        <f t="shared" si="56"/>
        <v>0</v>
      </c>
      <c r="AW137" s="54">
        <f t="shared" si="56"/>
        <v>0</v>
      </c>
      <c r="AX137" s="54">
        <f t="shared" si="56"/>
        <v>0</v>
      </c>
      <c r="AY137" s="54">
        <f t="shared" si="56"/>
        <v>0</v>
      </c>
      <c r="AZ137" s="54">
        <f t="shared" si="56"/>
        <v>0</v>
      </c>
      <c r="BA137" s="54">
        <f t="shared" si="56"/>
        <v>0</v>
      </c>
      <c r="BB137" s="54">
        <f t="shared" si="56"/>
        <v>0</v>
      </c>
    </row>
    <row r="138" spans="2:54" hidden="1" outlineLevel="1" x14ac:dyDescent="0.3">
      <c r="B138" s="18" t="s">
        <v>201</v>
      </c>
      <c r="C138" s="18" t="s">
        <v>202</v>
      </c>
      <c r="D138" s="54"/>
      <c r="E138" s="54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4"/>
      <c r="R138" s="54"/>
      <c r="S138" s="54"/>
      <c r="T138" s="54"/>
      <c r="U138" s="54"/>
      <c r="V138" s="54"/>
      <c r="W138" s="54"/>
      <c r="X138" s="54"/>
      <c r="Y138" s="54"/>
      <c r="Z138" s="54"/>
      <c r="AA138" s="54"/>
      <c r="AB138" s="54"/>
      <c r="AC138" s="54"/>
      <c r="AD138" s="54"/>
      <c r="AE138" s="54"/>
      <c r="AF138" s="54"/>
      <c r="AG138" s="54"/>
      <c r="AH138" s="54"/>
      <c r="AI138" s="54"/>
      <c r="AJ138" s="54"/>
      <c r="AK138" s="54"/>
      <c r="AL138" s="54"/>
      <c r="AM138" s="54"/>
      <c r="AQ138" s="54">
        <f t="shared" si="56"/>
        <v>0</v>
      </c>
      <c r="AR138" s="54">
        <f t="shared" si="56"/>
        <v>0</v>
      </c>
      <c r="AS138" s="54">
        <f t="shared" si="56"/>
        <v>0</v>
      </c>
      <c r="AT138" s="54">
        <f t="shared" si="56"/>
        <v>0</v>
      </c>
      <c r="AU138" s="54">
        <f t="shared" si="56"/>
        <v>0</v>
      </c>
      <c r="AV138" s="54">
        <f t="shared" si="56"/>
        <v>0</v>
      </c>
      <c r="AW138" s="54">
        <f t="shared" si="56"/>
        <v>0</v>
      </c>
      <c r="AX138" s="54">
        <f t="shared" si="56"/>
        <v>0</v>
      </c>
      <c r="AY138" s="54">
        <f t="shared" si="56"/>
        <v>0</v>
      </c>
      <c r="AZ138" s="54">
        <f t="shared" si="56"/>
        <v>0</v>
      </c>
      <c r="BA138" s="54">
        <f t="shared" si="56"/>
        <v>0</v>
      </c>
      <c r="BB138" s="54">
        <f t="shared" si="56"/>
        <v>0</v>
      </c>
    </row>
    <row r="139" spans="2:54" hidden="1" outlineLevel="1" x14ac:dyDescent="0.3">
      <c r="B139" s="18" t="s">
        <v>203</v>
      </c>
      <c r="C139" s="18" t="s">
        <v>204</v>
      </c>
      <c r="D139" s="54"/>
      <c r="E139" s="54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4"/>
      <c r="R139" s="54"/>
      <c r="S139" s="54"/>
      <c r="T139" s="54"/>
      <c r="U139" s="54"/>
      <c r="V139" s="54"/>
      <c r="W139" s="54"/>
      <c r="X139" s="54"/>
      <c r="Y139" s="54"/>
      <c r="Z139" s="54"/>
      <c r="AA139" s="54"/>
      <c r="AB139" s="54"/>
      <c r="AC139" s="54"/>
      <c r="AD139" s="54"/>
      <c r="AE139" s="54"/>
      <c r="AF139" s="54"/>
      <c r="AG139" s="54"/>
      <c r="AH139" s="54"/>
      <c r="AI139" s="54"/>
      <c r="AJ139" s="54"/>
      <c r="AK139" s="54"/>
      <c r="AL139" s="54"/>
      <c r="AM139" s="54"/>
      <c r="AQ139" s="54">
        <f t="shared" si="56"/>
        <v>0</v>
      </c>
      <c r="AR139" s="54">
        <f t="shared" si="56"/>
        <v>0</v>
      </c>
      <c r="AS139" s="54">
        <f t="shared" si="56"/>
        <v>0</v>
      </c>
      <c r="AT139" s="54">
        <f t="shared" si="56"/>
        <v>0</v>
      </c>
      <c r="AU139" s="54">
        <f t="shared" si="56"/>
        <v>0</v>
      </c>
      <c r="AV139" s="54">
        <f t="shared" si="56"/>
        <v>0</v>
      </c>
      <c r="AW139" s="54">
        <f t="shared" si="56"/>
        <v>0</v>
      </c>
      <c r="AX139" s="54">
        <f t="shared" si="56"/>
        <v>0</v>
      </c>
      <c r="AY139" s="54">
        <f t="shared" si="56"/>
        <v>0</v>
      </c>
      <c r="AZ139" s="54">
        <f t="shared" si="56"/>
        <v>0</v>
      </c>
      <c r="BA139" s="54">
        <f t="shared" si="56"/>
        <v>0</v>
      </c>
      <c r="BB139" s="54">
        <f t="shared" si="56"/>
        <v>0</v>
      </c>
    </row>
    <row r="140" spans="2:54" hidden="1" outlineLevel="1" x14ac:dyDescent="0.3">
      <c r="B140" s="18" t="s">
        <v>723</v>
      </c>
      <c r="C140" s="18" t="s">
        <v>724</v>
      </c>
      <c r="D140" s="54"/>
      <c r="E140" s="54"/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54"/>
      <c r="Q140" s="54"/>
      <c r="R140" s="54"/>
      <c r="S140" s="54"/>
      <c r="T140" s="54"/>
      <c r="U140" s="54"/>
      <c r="V140" s="54"/>
      <c r="W140" s="54"/>
      <c r="X140" s="54"/>
      <c r="Y140" s="54"/>
      <c r="Z140" s="54"/>
      <c r="AA140" s="54"/>
      <c r="AB140" s="54"/>
      <c r="AC140" s="54"/>
      <c r="AD140" s="54"/>
      <c r="AE140" s="54"/>
      <c r="AF140" s="54"/>
      <c r="AG140" s="54"/>
      <c r="AH140" s="54"/>
      <c r="AI140" s="54"/>
      <c r="AJ140" s="54"/>
      <c r="AK140" s="54"/>
      <c r="AL140" s="54"/>
      <c r="AM140" s="54"/>
      <c r="AQ140" s="54">
        <f t="shared" si="56"/>
        <v>0</v>
      </c>
      <c r="AR140" s="54">
        <f t="shared" si="56"/>
        <v>0</v>
      </c>
      <c r="AS140" s="54">
        <f t="shared" si="56"/>
        <v>0</v>
      </c>
      <c r="AT140" s="54">
        <f t="shared" si="56"/>
        <v>0</v>
      </c>
      <c r="AU140" s="54">
        <f t="shared" si="56"/>
        <v>0</v>
      </c>
      <c r="AV140" s="54">
        <f t="shared" si="56"/>
        <v>0</v>
      </c>
      <c r="AW140" s="54">
        <f t="shared" si="56"/>
        <v>0</v>
      </c>
      <c r="AX140" s="54">
        <f t="shared" si="56"/>
        <v>0</v>
      </c>
      <c r="AY140" s="54">
        <f t="shared" si="56"/>
        <v>0</v>
      </c>
      <c r="AZ140" s="54">
        <f t="shared" si="56"/>
        <v>0</v>
      </c>
      <c r="BA140" s="54">
        <f t="shared" si="56"/>
        <v>0</v>
      </c>
      <c r="BB140" s="54">
        <f t="shared" si="56"/>
        <v>0</v>
      </c>
    </row>
    <row r="141" spans="2:54" collapsed="1" x14ac:dyDescent="0.3">
      <c r="B141" s="49" t="s">
        <v>205</v>
      </c>
      <c r="C141" s="49" t="s">
        <v>18</v>
      </c>
      <c r="D141" s="50">
        <f>+SUBTOTAL(9,D142:D168)</f>
        <v>0</v>
      </c>
      <c r="E141" s="50">
        <f t="shared" ref="E141:AM141" si="57">+SUBTOTAL(9,E142:E168)</f>
        <v>0</v>
      </c>
      <c r="F141" s="50">
        <f t="shared" si="57"/>
        <v>0</v>
      </c>
      <c r="G141" s="50">
        <f t="shared" si="57"/>
        <v>0</v>
      </c>
      <c r="H141" s="50">
        <f t="shared" si="57"/>
        <v>0</v>
      </c>
      <c r="I141" s="50">
        <f t="shared" si="57"/>
        <v>0</v>
      </c>
      <c r="J141" s="50">
        <f t="shared" si="57"/>
        <v>0</v>
      </c>
      <c r="K141" s="50">
        <f t="shared" si="57"/>
        <v>0</v>
      </c>
      <c r="L141" s="50">
        <f t="shared" si="57"/>
        <v>0</v>
      </c>
      <c r="M141" s="50">
        <f t="shared" si="57"/>
        <v>0</v>
      </c>
      <c r="N141" s="50">
        <f t="shared" si="57"/>
        <v>0</v>
      </c>
      <c r="O141" s="50">
        <f t="shared" si="57"/>
        <v>0</v>
      </c>
      <c r="P141" s="50">
        <f t="shared" si="57"/>
        <v>0</v>
      </c>
      <c r="Q141" s="50">
        <f t="shared" si="57"/>
        <v>0</v>
      </c>
      <c r="R141" s="50">
        <f t="shared" si="57"/>
        <v>0</v>
      </c>
      <c r="S141" s="50">
        <f t="shared" si="57"/>
        <v>0</v>
      </c>
      <c r="T141" s="50">
        <f t="shared" si="57"/>
        <v>0</v>
      </c>
      <c r="U141" s="50">
        <f t="shared" si="57"/>
        <v>0</v>
      </c>
      <c r="V141" s="50">
        <f t="shared" si="57"/>
        <v>0</v>
      </c>
      <c r="W141" s="50">
        <f t="shared" si="57"/>
        <v>0</v>
      </c>
      <c r="X141" s="50">
        <f t="shared" si="57"/>
        <v>0</v>
      </c>
      <c r="Y141" s="50">
        <f t="shared" si="57"/>
        <v>0</v>
      </c>
      <c r="Z141" s="50">
        <f t="shared" si="57"/>
        <v>0</v>
      </c>
      <c r="AA141" s="50">
        <f t="shared" si="57"/>
        <v>0</v>
      </c>
      <c r="AB141" s="50">
        <f t="shared" si="57"/>
        <v>0</v>
      </c>
      <c r="AC141" s="50">
        <f t="shared" si="57"/>
        <v>0</v>
      </c>
      <c r="AD141" s="50">
        <f t="shared" si="57"/>
        <v>0</v>
      </c>
      <c r="AE141" s="50">
        <f t="shared" si="57"/>
        <v>0</v>
      </c>
      <c r="AF141" s="50">
        <f t="shared" si="57"/>
        <v>0</v>
      </c>
      <c r="AG141" s="50">
        <f t="shared" si="57"/>
        <v>0</v>
      </c>
      <c r="AH141" s="50">
        <f t="shared" si="57"/>
        <v>0</v>
      </c>
      <c r="AI141" s="50">
        <f t="shared" si="57"/>
        <v>0</v>
      </c>
      <c r="AJ141" s="50">
        <f t="shared" si="57"/>
        <v>0</v>
      </c>
      <c r="AK141" s="50">
        <f t="shared" si="57"/>
        <v>0</v>
      </c>
      <c r="AL141" s="50">
        <f t="shared" si="57"/>
        <v>0</v>
      </c>
      <c r="AM141" s="50">
        <f t="shared" si="57"/>
        <v>0</v>
      </c>
      <c r="AQ141" s="50">
        <f t="shared" ref="AQ141:BB141" si="58">+SUBTOTAL(9,AQ142:AQ168)</f>
        <v>0</v>
      </c>
      <c r="AR141" s="50">
        <f t="shared" si="58"/>
        <v>0</v>
      </c>
      <c r="AS141" s="50">
        <f t="shared" si="58"/>
        <v>0</v>
      </c>
      <c r="AT141" s="50">
        <f t="shared" si="58"/>
        <v>0</v>
      </c>
      <c r="AU141" s="50">
        <f t="shared" si="58"/>
        <v>0</v>
      </c>
      <c r="AV141" s="50">
        <f t="shared" si="58"/>
        <v>0</v>
      </c>
      <c r="AW141" s="50">
        <f t="shared" si="58"/>
        <v>0</v>
      </c>
      <c r="AX141" s="50">
        <f t="shared" si="58"/>
        <v>0</v>
      </c>
      <c r="AY141" s="50">
        <f t="shared" si="58"/>
        <v>0</v>
      </c>
      <c r="AZ141" s="50">
        <f t="shared" si="58"/>
        <v>0</v>
      </c>
      <c r="BA141" s="50">
        <f t="shared" si="58"/>
        <v>0</v>
      </c>
      <c r="BB141" s="50">
        <f t="shared" si="58"/>
        <v>0</v>
      </c>
    </row>
    <row r="142" spans="2:54" hidden="1" outlineLevel="1" x14ac:dyDescent="0.3">
      <c r="B142" s="18" t="s">
        <v>206</v>
      </c>
      <c r="C142" s="18" t="s">
        <v>207</v>
      </c>
      <c r="D142" s="54"/>
      <c r="E142" s="54"/>
      <c r="F142" s="54"/>
      <c r="G142" s="54"/>
      <c r="H142" s="54"/>
      <c r="I142" s="54"/>
      <c r="J142" s="54"/>
      <c r="K142" s="54"/>
      <c r="L142" s="54"/>
      <c r="M142" s="54"/>
      <c r="N142" s="54"/>
      <c r="O142" s="54"/>
      <c r="P142" s="54"/>
      <c r="Q142" s="54"/>
      <c r="R142" s="54"/>
      <c r="S142" s="54"/>
      <c r="T142" s="54"/>
      <c r="U142" s="54"/>
      <c r="V142" s="54"/>
      <c r="W142" s="54"/>
      <c r="X142" s="54"/>
      <c r="Y142" s="54"/>
      <c r="Z142" s="54"/>
      <c r="AA142" s="54"/>
      <c r="AB142" s="54"/>
      <c r="AC142" s="54"/>
      <c r="AD142" s="54"/>
      <c r="AE142" s="54"/>
      <c r="AF142" s="54"/>
      <c r="AG142" s="54"/>
      <c r="AH142" s="54"/>
      <c r="AI142" s="54"/>
      <c r="AJ142" s="54"/>
      <c r="AK142" s="54"/>
      <c r="AL142" s="54"/>
      <c r="AM142" s="54"/>
      <c r="AQ142" s="54">
        <f t="shared" ref="AQ142:BB163" si="59">+AB142</f>
        <v>0</v>
      </c>
      <c r="AR142" s="54">
        <f t="shared" si="59"/>
        <v>0</v>
      </c>
      <c r="AS142" s="54">
        <f t="shared" si="59"/>
        <v>0</v>
      </c>
      <c r="AT142" s="54">
        <f t="shared" si="59"/>
        <v>0</v>
      </c>
      <c r="AU142" s="54">
        <f t="shared" si="59"/>
        <v>0</v>
      </c>
      <c r="AV142" s="54">
        <f t="shared" si="59"/>
        <v>0</v>
      </c>
      <c r="AW142" s="54">
        <f t="shared" si="59"/>
        <v>0</v>
      </c>
      <c r="AX142" s="54">
        <f t="shared" si="59"/>
        <v>0</v>
      </c>
      <c r="AY142" s="54">
        <f t="shared" si="59"/>
        <v>0</v>
      </c>
      <c r="AZ142" s="54">
        <f t="shared" si="59"/>
        <v>0</v>
      </c>
      <c r="BA142" s="54">
        <f t="shared" si="59"/>
        <v>0</v>
      </c>
      <c r="BB142" s="54">
        <f t="shared" si="59"/>
        <v>0</v>
      </c>
    </row>
    <row r="143" spans="2:54" hidden="1" outlineLevel="1" x14ac:dyDescent="0.3">
      <c r="B143" s="18" t="s">
        <v>208</v>
      </c>
      <c r="C143" s="18" t="s">
        <v>209</v>
      </c>
      <c r="D143" s="54"/>
      <c r="E143" s="54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4"/>
      <c r="R143" s="54"/>
      <c r="S143" s="54"/>
      <c r="T143" s="54"/>
      <c r="U143" s="54"/>
      <c r="V143" s="54"/>
      <c r="W143" s="54"/>
      <c r="X143" s="54"/>
      <c r="Y143" s="54"/>
      <c r="Z143" s="54"/>
      <c r="AA143" s="54"/>
      <c r="AB143" s="54"/>
      <c r="AC143" s="54"/>
      <c r="AD143" s="54"/>
      <c r="AE143" s="54"/>
      <c r="AF143" s="54"/>
      <c r="AG143" s="54"/>
      <c r="AH143" s="54"/>
      <c r="AI143" s="54"/>
      <c r="AJ143" s="54"/>
      <c r="AK143" s="54"/>
      <c r="AL143" s="54"/>
      <c r="AM143" s="54"/>
      <c r="AQ143" s="54">
        <f t="shared" si="59"/>
        <v>0</v>
      </c>
      <c r="AR143" s="54">
        <f t="shared" si="59"/>
        <v>0</v>
      </c>
      <c r="AS143" s="54">
        <f t="shared" si="59"/>
        <v>0</v>
      </c>
      <c r="AT143" s="54">
        <f t="shared" si="59"/>
        <v>0</v>
      </c>
      <c r="AU143" s="54">
        <f t="shared" si="59"/>
        <v>0</v>
      </c>
      <c r="AV143" s="54">
        <f t="shared" si="59"/>
        <v>0</v>
      </c>
      <c r="AW143" s="54">
        <f t="shared" si="59"/>
        <v>0</v>
      </c>
      <c r="AX143" s="54">
        <f t="shared" si="59"/>
        <v>0</v>
      </c>
      <c r="AY143" s="54">
        <f t="shared" si="59"/>
        <v>0</v>
      </c>
      <c r="AZ143" s="54">
        <f t="shared" si="59"/>
        <v>0</v>
      </c>
      <c r="BA143" s="54">
        <f t="shared" si="59"/>
        <v>0</v>
      </c>
      <c r="BB143" s="54">
        <f t="shared" si="59"/>
        <v>0</v>
      </c>
    </row>
    <row r="144" spans="2:54" hidden="1" outlineLevel="1" x14ac:dyDescent="0.3">
      <c r="B144" s="18" t="s">
        <v>443</v>
      </c>
      <c r="C144" s="18" t="s">
        <v>444</v>
      </c>
      <c r="D144" s="54"/>
      <c r="E144" s="54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4"/>
      <c r="R144" s="54"/>
      <c r="S144" s="54"/>
      <c r="T144" s="54"/>
      <c r="U144" s="54"/>
      <c r="V144" s="54"/>
      <c r="W144" s="54"/>
      <c r="X144" s="54"/>
      <c r="Y144" s="54"/>
      <c r="Z144" s="54"/>
      <c r="AA144" s="54"/>
      <c r="AB144" s="54"/>
      <c r="AC144" s="54"/>
      <c r="AD144" s="54"/>
      <c r="AE144" s="54"/>
      <c r="AF144" s="54"/>
      <c r="AG144" s="54"/>
      <c r="AH144" s="54"/>
      <c r="AI144" s="54"/>
      <c r="AJ144" s="54"/>
      <c r="AK144" s="54"/>
      <c r="AL144" s="54"/>
      <c r="AM144" s="54"/>
      <c r="AQ144" s="54">
        <f t="shared" si="59"/>
        <v>0</v>
      </c>
      <c r="AR144" s="54">
        <f t="shared" si="59"/>
        <v>0</v>
      </c>
      <c r="AS144" s="54">
        <f t="shared" si="59"/>
        <v>0</v>
      </c>
      <c r="AT144" s="54">
        <f t="shared" si="59"/>
        <v>0</v>
      </c>
      <c r="AU144" s="54">
        <f t="shared" si="59"/>
        <v>0</v>
      </c>
      <c r="AV144" s="54">
        <f t="shared" si="59"/>
        <v>0</v>
      </c>
      <c r="AW144" s="54">
        <f t="shared" si="59"/>
        <v>0</v>
      </c>
      <c r="AX144" s="54">
        <f t="shared" si="59"/>
        <v>0</v>
      </c>
      <c r="AY144" s="54">
        <f t="shared" si="59"/>
        <v>0</v>
      </c>
      <c r="AZ144" s="54">
        <f t="shared" si="59"/>
        <v>0</v>
      </c>
      <c r="BA144" s="54">
        <f t="shared" si="59"/>
        <v>0</v>
      </c>
      <c r="BB144" s="54">
        <f t="shared" si="59"/>
        <v>0</v>
      </c>
    </row>
    <row r="145" spans="2:54" hidden="1" outlineLevel="1" x14ac:dyDescent="0.3">
      <c r="B145" s="18" t="s">
        <v>445</v>
      </c>
      <c r="C145" s="18" t="s">
        <v>446</v>
      </c>
      <c r="D145" s="54"/>
      <c r="E145" s="54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4"/>
      <c r="R145" s="54"/>
      <c r="S145" s="54"/>
      <c r="T145" s="54"/>
      <c r="U145" s="54"/>
      <c r="V145" s="54"/>
      <c r="W145" s="54"/>
      <c r="X145" s="54"/>
      <c r="Y145" s="54"/>
      <c r="Z145" s="54"/>
      <c r="AA145" s="54"/>
      <c r="AB145" s="54"/>
      <c r="AC145" s="54"/>
      <c r="AD145" s="54"/>
      <c r="AE145" s="54"/>
      <c r="AF145" s="54"/>
      <c r="AG145" s="54"/>
      <c r="AH145" s="54"/>
      <c r="AI145" s="54"/>
      <c r="AJ145" s="54"/>
      <c r="AK145" s="54"/>
      <c r="AL145" s="54"/>
      <c r="AM145" s="54"/>
      <c r="AQ145" s="54">
        <f t="shared" si="59"/>
        <v>0</v>
      </c>
      <c r="AR145" s="54">
        <f t="shared" si="59"/>
        <v>0</v>
      </c>
      <c r="AS145" s="54">
        <f t="shared" si="59"/>
        <v>0</v>
      </c>
      <c r="AT145" s="54">
        <f t="shared" si="59"/>
        <v>0</v>
      </c>
      <c r="AU145" s="54">
        <f t="shared" si="59"/>
        <v>0</v>
      </c>
      <c r="AV145" s="54">
        <f t="shared" si="59"/>
        <v>0</v>
      </c>
      <c r="AW145" s="54">
        <f t="shared" si="59"/>
        <v>0</v>
      </c>
      <c r="AX145" s="54">
        <f t="shared" si="59"/>
        <v>0</v>
      </c>
      <c r="AY145" s="54">
        <f t="shared" si="59"/>
        <v>0</v>
      </c>
      <c r="AZ145" s="54">
        <f t="shared" si="59"/>
        <v>0</v>
      </c>
      <c r="BA145" s="54">
        <f t="shared" si="59"/>
        <v>0</v>
      </c>
      <c r="BB145" s="54">
        <f t="shared" si="59"/>
        <v>0</v>
      </c>
    </row>
    <row r="146" spans="2:54" hidden="1" outlineLevel="1" x14ac:dyDescent="0.3">
      <c r="B146" s="18" t="s">
        <v>210</v>
      </c>
      <c r="C146" s="18" t="s">
        <v>211</v>
      </c>
      <c r="D146" s="54"/>
      <c r="E146" s="54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4"/>
      <c r="R146" s="54"/>
      <c r="S146" s="54"/>
      <c r="T146" s="54"/>
      <c r="U146" s="54"/>
      <c r="V146" s="54"/>
      <c r="W146" s="54"/>
      <c r="X146" s="54"/>
      <c r="Y146" s="54"/>
      <c r="Z146" s="54"/>
      <c r="AA146" s="54"/>
      <c r="AB146" s="54"/>
      <c r="AC146" s="54"/>
      <c r="AD146" s="54"/>
      <c r="AE146" s="54"/>
      <c r="AF146" s="54"/>
      <c r="AG146" s="54"/>
      <c r="AH146" s="54"/>
      <c r="AI146" s="54"/>
      <c r="AJ146" s="54"/>
      <c r="AK146" s="54"/>
      <c r="AL146" s="54"/>
      <c r="AM146" s="54"/>
      <c r="AQ146" s="54">
        <f t="shared" si="59"/>
        <v>0</v>
      </c>
      <c r="AR146" s="54">
        <f t="shared" si="59"/>
        <v>0</v>
      </c>
      <c r="AS146" s="54">
        <f t="shared" si="59"/>
        <v>0</v>
      </c>
      <c r="AT146" s="54">
        <f t="shared" si="59"/>
        <v>0</v>
      </c>
      <c r="AU146" s="54">
        <f t="shared" si="59"/>
        <v>0</v>
      </c>
      <c r="AV146" s="54">
        <f t="shared" si="59"/>
        <v>0</v>
      </c>
      <c r="AW146" s="54">
        <f t="shared" si="59"/>
        <v>0</v>
      </c>
      <c r="AX146" s="54">
        <f t="shared" si="59"/>
        <v>0</v>
      </c>
      <c r="AY146" s="54">
        <f t="shared" si="59"/>
        <v>0</v>
      </c>
      <c r="AZ146" s="54">
        <f t="shared" si="59"/>
        <v>0</v>
      </c>
      <c r="BA146" s="54">
        <f t="shared" si="59"/>
        <v>0</v>
      </c>
      <c r="BB146" s="54">
        <f t="shared" si="59"/>
        <v>0</v>
      </c>
    </row>
    <row r="147" spans="2:54" hidden="1" outlineLevel="1" x14ac:dyDescent="0.3">
      <c r="B147" s="18" t="s">
        <v>212</v>
      </c>
      <c r="C147" s="18" t="s">
        <v>213</v>
      </c>
      <c r="D147" s="54"/>
      <c r="E147" s="54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4"/>
      <c r="R147" s="54"/>
      <c r="S147" s="54"/>
      <c r="T147" s="54"/>
      <c r="U147" s="54"/>
      <c r="V147" s="54"/>
      <c r="W147" s="54"/>
      <c r="X147" s="54"/>
      <c r="Y147" s="54"/>
      <c r="Z147" s="54"/>
      <c r="AA147" s="54"/>
      <c r="AB147" s="54"/>
      <c r="AC147" s="54"/>
      <c r="AD147" s="54"/>
      <c r="AE147" s="54"/>
      <c r="AF147" s="54"/>
      <c r="AG147" s="54"/>
      <c r="AH147" s="54"/>
      <c r="AI147" s="54"/>
      <c r="AJ147" s="54"/>
      <c r="AK147" s="54"/>
      <c r="AL147" s="54"/>
      <c r="AM147" s="54"/>
      <c r="AQ147" s="54">
        <f t="shared" si="59"/>
        <v>0</v>
      </c>
      <c r="AR147" s="54">
        <f t="shared" si="59"/>
        <v>0</v>
      </c>
      <c r="AS147" s="54">
        <f t="shared" si="59"/>
        <v>0</v>
      </c>
      <c r="AT147" s="54">
        <f t="shared" si="59"/>
        <v>0</v>
      </c>
      <c r="AU147" s="54">
        <f t="shared" si="59"/>
        <v>0</v>
      </c>
      <c r="AV147" s="54">
        <f t="shared" si="59"/>
        <v>0</v>
      </c>
      <c r="AW147" s="54">
        <f t="shared" si="59"/>
        <v>0</v>
      </c>
      <c r="AX147" s="54">
        <f t="shared" si="59"/>
        <v>0</v>
      </c>
      <c r="AY147" s="54">
        <f t="shared" si="59"/>
        <v>0</v>
      </c>
      <c r="AZ147" s="54">
        <f t="shared" si="59"/>
        <v>0</v>
      </c>
      <c r="BA147" s="54">
        <f t="shared" si="59"/>
        <v>0</v>
      </c>
      <c r="BB147" s="54">
        <f t="shared" si="59"/>
        <v>0</v>
      </c>
    </row>
    <row r="148" spans="2:54" hidden="1" outlineLevel="1" x14ac:dyDescent="0.3">
      <c r="B148" s="18" t="s">
        <v>447</v>
      </c>
      <c r="C148" s="18" t="s">
        <v>448</v>
      </c>
      <c r="D148" s="54"/>
      <c r="E148" s="54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4"/>
      <c r="R148" s="54"/>
      <c r="S148" s="54"/>
      <c r="T148" s="54"/>
      <c r="U148" s="54"/>
      <c r="V148" s="54"/>
      <c r="W148" s="54"/>
      <c r="X148" s="54"/>
      <c r="Y148" s="54"/>
      <c r="Z148" s="54"/>
      <c r="AA148" s="54"/>
      <c r="AB148" s="54"/>
      <c r="AC148" s="54"/>
      <c r="AD148" s="54"/>
      <c r="AE148" s="54"/>
      <c r="AF148" s="54"/>
      <c r="AG148" s="54"/>
      <c r="AH148" s="54"/>
      <c r="AI148" s="54"/>
      <c r="AJ148" s="54"/>
      <c r="AK148" s="54"/>
      <c r="AL148" s="54"/>
      <c r="AM148" s="54"/>
      <c r="AQ148" s="54">
        <f t="shared" si="59"/>
        <v>0</v>
      </c>
      <c r="AR148" s="54">
        <f t="shared" si="59"/>
        <v>0</v>
      </c>
      <c r="AS148" s="54">
        <f t="shared" si="59"/>
        <v>0</v>
      </c>
      <c r="AT148" s="54">
        <f t="shared" si="59"/>
        <v>0</v>
      </c>
      <c r="AU148" s="54">
        <f t="shared" si="59"/>
        <v>0</v>
      </c>
      <c r="AV148" s="54">
        <f t="shared" si="59"/>
        <v>0</v>
      </c>
      <c r="AW148" s="54">
        <f t="shared" si="59"/>
        <v>0</v>
      </c>
      <c r="AX148" s="54">
        <f t="shared" si="59"/>
        <v>0</v>
      </c>
      <c r="AY148" s="54">
        <f t="shared" si="59"/>
        <v>0</v>
      </c>
      <c r="AZ148" s="54">
        <f t="shared" si="59"/>
        <v>0</v>
      </c>
      <c r="BA148" s="54">
        <f t="shared" si="59"/>
        <v>0</v>
      </c>
      <c r="BB148" s="54">
        <f t="shared" si="59"/>
        <v>0</v>
      </c>
    </row>
    <row r="149" spans="2:54" hidden="1" outlineLevel="1" x14ac:dyDescent="0.3">
      <c r="B149" s="18" t="s">
        <v>214</v>
      </c>
      <c r="C149" s="18" t="s">
        <v>215</v>
      </c>
      <c r="D149" s="54"/>
      <c r="E149" s="54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4"/>
      <c r="R149" s="54"/>
      <c r="S149" s="54"/>
      <c r="T149" s="54"/>
      <c r="U149" s="54"/>
      <c r="V149" s="54"/>
      <c r="W149" s="54"/>
      <c r="X149" s="54"/>
      <c r="Y149" s="54"/>
      <c r="Z149" s="54"/>
      <c r="AA149" s="54"/>
      <c r="AB149" s="54"/>
      <c r="AC149" s="54"/>
      <c r="AD149" s="54"/>
      <c r="AE149" s="54"/>
      <c r="AF149" s="54"/>
      <c r="AG149" s="54"/>
      <c r="AH149" s="54"/>
      <c r="AI149" s="54"/>
      <c r="AJ149" s="54"/>
      <c r="AK149" s="54"/>
      <c r="AL149" s="54"/>
      <c r="AM149" s="54"/>
      <c r="AQ149" s="54">
        <f t="shared" si="59"/>
        <v>0</v>
      </c>
      <c r="AR149" s="54">
        <f t="shared" si="59"/>
        <v>0</v>
      </c>
      <c r="AS149" s="54">
        <f t="shared" si="59"/>
        <v>0</v>
      </c>
      <c r="AT149" s="54">
        <f t="shared" si="59"/>
        <v>0</v>
      </c>
      <c r="AU149" s="54">
        <f t="shared" si="59"/>
        <v>0</v>
      </c>
      <c r="AV149" s="54">
        <f t="shared" si="59"/>
        <v>0</v>
      </c>
      <c r="AW149" s="54">
        <f t="shared" si="59"/>
        <v>0</v>
      </c>
      <c r="AX149" s="54">
        <f t="shared" si="59"/>
        <v>0</v>
      </c>
      <c r="AY149" s="54">
        <f t="shared" si="59"/>
        <v>0</v>
      </c>
      <c r="AZ149" s="54">
        <f t="shared" si="59"/>
        <v>0</v>
      </c>
      <c r="BA149" s="54">
        <f t="shared" si="59"/>
        <v>0</v>
      </c>
      <c r="BB149" s="54">
        <f t="shared" si="59"/>
        <v>0</v>
      </c>
    </row>
    <row r="150" spans="2:54" hidden="1" outlineLevel="1" x14ac:dyDescent="0.3">
      <c r="B150" s="18" t="s">
        <v>216</v>
      </c>
      <c r="C150" s="18" t="s">
        <v>217</v>
      </c>
      <c r="D150" s="54"/>
      <c r="E150" s="54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4"/>
      <c r="R150" s="54"/>
      <c r="S150" s="54"/>
      <c r="T150" s="54"/>
      <c r="U150" s="54"/>
      <c r="V150" s="54"/>
      <c r="W150" s="54"/>
      <c r="X150" s="54"/>
      <c r="Y150" s="54"/>
      <c r="Z150" s="54"/>
      <c r="AA150" s="54"/>
      <c r="AB150" s="54"/>
      <c r="AC150" s="54"/>
      <c r="AD150" s="54"/>
      <c r="AE150" s="54"/>
      <c r="AF150" s="54"/>
      <c r="AG150" s="54"/>
      <c r="AH150" s="54"/>
      <c r="AI150" s="54"/>
      <c r="AJ150" s="54"/>
      <c r="AK150" s="54"/>
      <c r="AL150" s="54"/>
      <c r="AM150" s="54"/>
      <c r="AQ150" s="54">
        <f t="shared" si="59"/>
        <v>0</v>
      </c>
      <c r="AR150" s="54">
        <f t="shared" si="59"/>
        <v>0</v>
      </c>
      <c r="AS150" s="54">
        <f t="shared" si="59"/>
        <v>0</v>
      </c>
      <c r="AT150" s="54">
        <f t="shared" si="59"/>
        <v>0</v>
      </c>
      <c r="AU150" s="54">
        <f t="shared" si="59"/>
        <v>0</v>
      </c>
      <c r="AV150" s="54">
        <f t="shared" si="59"/>
        <v>0</v>
      </c>
      <c r="AW150" s="54">
        <f t="shared" si="59"/>
        <v>0</v>
      </c>
      <c r="AX150" s="54">
        <f t="shared" si="59"/>
        <v>0</v>
      </c>
      <c r="AY150" s="54">
        <f t="shared" si="59"/>
        <v>0</v>
      </c>
      <c r="AZ150" s="54">
        <f t="shared" si="59"/>
        <v>0</v>
      </c>
      <c r="BA150" s="54">
        <f t="shared" si="59"/>
        <v>0</v>
      </c>
      <c r="BB150" s="54">
        <f t="shared" si="59"/>
        <v>0</v>
      </c>
    </row>
    <row r="151" spans="2:54" hidden="1" outlineLevel="1" x14ac:dyDescent="0.3">
      <c r="B151" s="18" t="s">
        <v>218</v>
      </c>
      <c r="C151" s="18" t="s">
        <v>219</v>
      </c>
      <c r="D151" s="54"/>
      <c r="E151" s="54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4"/>
      <c r="R151" s="54"/>
      <c r="S151" s="54"/>
      <c r="T151" s="54"/>
      <c r="U151" s="54"/>
      <c r="V151" s="54"/>
      <c r="W151" s="54"/>
      <c r="X151" s="54"/>
      <c r="Y151" s="54"/>
      <c r="Z151" s="54"/>
      <c r="AA151" s="54"/>
      <c r="AB151" s="54"/>
      <c r="AC151" s="54"/>
      <c r="AD151" s="54"/>
      <c r="AE151" s="54"/>
      <c r="AF151" s="54"/>
      <c r="AG151" s="54"/>
      <c r="AH151" s="54"/>
      <c r="AI151" s="54"/>
      <c r="AJ151" s="54"/>
      <c r="AK151" s="54"/>
      <c r="AL151" s="54"/>
      <c r="AM151" s="54"/>
      <c r="AQ151" s="54">
        <f t="shared" si="59"/>
        <v>0</v>
      </c>
      <c r="AR151" s="54">
        <f t="shared" si="59"/>
        <v>0</v>
      </c>
      <c r="AS151" s="54">
        <f t="shared" si="59"/>
        <v>0</v>
      </c>
      <c r="AT151" s="54">
        <f t="shared" si="59"/>
        <v>0</v>
      </c>
      <c r="AU151" s="54">
        <f t="shared" si="59"/>
        <v>0</v>
      </c>
      <c r="AV151" s="54">
        <f t="shared" si="59"/>
        <v>0</v>
      </c>
      <c r="AW151" s="54">
        <f t="shared" si="59"/>
        <v>0</v>
      </c>
      <c r="AX151" s="54">
        <f t="shared" si="59"/>
        <v>0</v>
      </c>
      <c r="AY151" s="54">
        <f t="shared" si="59"/>
        <v>0</v>
      </c>
      <c r="AZ151" s="54">
        <f t="shared" si="59"/>
        <v>0</v>
      </c>
      <c r="BA151" s="54">
        <f t="shared" si="59"/>
        <v>0</v>
      </c>
      <c r="BB151" s="54">
        <f t="shared" si="59"/>
        <v>0</v>
      </c>
    </row>
    <row r="152" spans="2:54" hidden="1" outlineLevel="1" x14ac:dyDescent="0.3">
      <c r="B152" s="18" t="s">
        <v>220</v>
      </c>
      <c r="C152" s="18" t="s">
        <v>221</v>
      </c>
      <c r="D152" s="54"/>
      <c r="E152" s="54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4"/>
      <c r="R152" s="54"/>
      <c r="S152" s="54"/>
      <c r="T152" s="54"/>
      <c r="U152" s="54"/>
      <c r="V152" s="54"/>
      <c r="W152" s="54"/>
      <c r="X152" s="54"/>
      <c r="Y152" s="54"/>
      <c r="Z152" s="54"/>
      <c r="AA152" s="54"/>
      <c r="AB152" s="54"/>
      <c r="AC152" s="54"/>
      <c r="AD152" s="54"/>
      <c r="AE152" s="54"/>
      <c r="AF152" s="54"/>
      <c r="AG152" s="54"/>
      <c r="AH152" s="54"/>
      <c r="AI152" s="54"/>
      <c r="AJ152" s="54"/>
      <c r="AK152" s="54"/>
      <c r="AL152" s="54"/>
      <c r="AM152" s="54"/>
      <c r="AQ152" s="54">
        <f t="shared" si="59"/>
        <v>0</v>
      </c>
      <c r="AR152" s="54">
        <f t="shared" si="59"/>
        <v>0</v>
      </c>
      <c r="AS152" s="54">
        <f t="shared" si="59"/>
        <v>0</v>
      </c>
      <c r="AT152" s="54">
        <f t="shared" si="59"/>
        <v>0</v>
      </c>
      <c r="AU152" s="54">
        <f t="shared" si="59"/>
        <v>0</v>
      </c>
      <c r="AV152" s="54">
        <f t="shared" si="59"/>
        <v>0</v>
      </c>
      <c r="AW152" s="54">
        <f t="shared" si="59"/>
        <v>0</v>
      </c>
      <c r="AX152" s="54">
        <f t="shared" si="59"/>
        <v>0</v>
      </c>
      <c r="AY152" s="54">
        <f t="shared" si="59"/>
        <v>0</v>
      </c>
      <c r="AZ152" s="54">
        <f t="shared" si="59"/>
        <v>0</v>
      </c>
      <c r="BA152" s="54">
        <f t="shared" si="59"/>
        <v>0</v>
      </c>
      <c r="BB152" s="54">
        <f t="shared" si="59"/>
        <v>0</v>
      </c>
    </row>
    <row r="153" spans="2:54" hidden="1" outlineLevel="1" x14ac:dyDescent="0.3">
      <c r="B153" s="18" t="s">
        <v>222</v>
      </c>
      <c r="C153" s="18" t="s">
        <v>223</v>
      </c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Q153" s="54">
        <f t="shared" si="59"/>
        <v>0</v>
      </c>
      <c r="AR153" s="54">
        <f t="shared" si="59"/>
        <v>0</v>
      </c>
      <c r="AS153" s="54">
        <f t="shared" si="59"/>
        <v>0</v>
      </c>
      <c r="AT153" s="54">
        <f t="shared" si="59"/>
        <v>0</v>
      </c>
      <c r="AU153" s="54">
        <f t="shared" si="59"/>
        <v>0</v>
      </c>
      <c r="AV153" s="54">
        <f t="shared" si="59"/>
        <v>0</v>
      </c>
      <c r="AW153" s="54">
        <f t="shared" si="59"/>
        <v>0</v>
      </c>
      <c r="AX153" s="54">
        <f t="shared" si="59"/>
        <v>0</v>
      </c>
      <c r="AY153" s="54">
        <f t="shared" si="59"/>
        <v>0</v>
      </c>
      <c r="AZ153" s="54">
        <f t="shared" si="59"/>
        <v>0</v>
      </c>
      <c r="BA153" s="54">
        <f t="shared" si="59"/>
        <v>0</v>
      </c>
      <c r="BB153" s="54">
        <f t="shared" si="59"/>
        <v>0</v>
      </c>
    </row>
    <row r="154" spans="2:54" hidden="1" outlineLevel="1" x14ac:dyDescent="0.3">
      <c r="B154" s="18" t="s">
        <v>224</v>
      </c>
      <c r="C154" s="18" t="s">
        <v>225</v>
      </c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Q154" s="54">
        <f t="shared" si="59"/>
        <v>0</v>
      </c>
      <c r="AR154" s="54">
        <f t="shared" si="59"/>
        <v>0</v>
      </c>
      <c r="AS154" s="54">
        <f t="shared" si="59"/>
        <v>0</v>
      </c>
      <c r="AT154" s="54">
        <f t="shared" si="59"/>
        <v>0</v>
      </c>
      <c r="AU154" s="54">
        <f t="shared" si="59"/>
        <v>0</v>
      </c>
      <c r="AV154" s="54">
        <f t="shared" si="59"/>
        <v>0</v>
      </c>
      <c r="AW154" s="54">
        <f t="shared" si="59"/>
        <v>0</v>
      </c>
      <c r="AX154" s="54">
        <f t="shared" si="59"/>
        <v>0</v>
      </c>
      <c r="AY154" s="54">
        <f t="shared" si="59"/>
        <v>0</v>
      </c>
      <c r="AZ154" s="54">
        <f t="shared" si="59"/>
        <v>0</v>
      </c>
      <c r="BA154" s="54">
        <f t="shared" si="59"/>
        <v>0</v>
      </c>
      <c r="BB154" s="54">
        <f t="shared" si="59"/>
        <v>0</v>
      </c>
    </row>
    <row r="155" spans="2:54" hidden="1" outlineLevel="1" x14ac:dyDescent="0.3">
      <c r="B155" s="18" t="s">
        <v>226</v>
      </c>
      <c r="C155" s="18" t="s">
        <v>227</v>
      </c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Q155" s="54">
        <f t="shared" si="59"/>
        <v>0</v>
      </c>
      <c r="AR155" s="54">
        <f t="shared" si="59"/>
        <v>0</v>
      </c>
      <c r="AS155" s="54">
        <f t="shared" si="59"/>
        <v>0</v>
      </c>
      <c r="AT155" s="54">
        <f t="shared" si="59"/>
        <v>0</v>
      </c>
      <c r="AU155" s="54">
        <f t="shared" si="59"/>
        <v>0</v>
      </c>
      <c r="AV155" s="54">
        <f t="shared" si="59"/>
        <v>0</v>
      </c>
      <c r="AW155" s="54">
        <f t="shared" si="59"/>
        <v>0</v>
      </c>
      <c r="AX155" s="54">
        <f t="shared" si="59"/>
        <v>0</v>
      </c>
      <c r="AY155" s="54">
        <f t="shared" si="59"/>
        <v>0</v>
      </c>
      <c r="AZ155" s="54">
        <f t="shared" si="59"/>
        <v>0</v>
      </c>
      <c r="BA155" s="54">
        <f t="shared" si="59"/>
        <v>0</v>
      </c>
      <c r="BB155" s="54">
        <f t="shared" si="59"/>
        <v>0</v>
      </c>
    </row>
    <row r="156" spans="2:54" hidden="1" outlineLevel="1" x14ac:dyDescent="0.3">
      <c r="B156" s="18" t="s">
        <v>228</v>
      </c>
      <c r="C156" s="18" t="s">
        <v>229</v>
      </c>
      <c r="D156" s="54"/>
      <c r="E156" s="54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4"/>
      <c r="R156" s="54"/>
      <c r="S156" s="54"/>
      <c r="T156" s="54"/>
      <c r="U156" s="54"/>
      <c r="V156" s="54"/>
      <c r="W156" s="54"/>
      <c r="X156" s="54"/>
      <c r="Y156" s="54"/>
      <c r="Z156" s="54"/>
      <c r="AA156" s="54"/>
      <c r="AB156" s="54"/>
      <c r="AC156" s="54"/>
      <c r="AD156" s="54"/>
      <c r="AE156" s="54"/>
      <c r="AF156" s="54"/>
      <c r="AG156" s="54"/>
      <c r="AH156" s="54"/>
      <c r="AI156" s="54"/>
      <c r="AJ156" s="54"/>
      <c r="AK156" s="54"/>
      <c r="AL156" s="54"/>
      <c r="AM156" s="54"/>
      <c r="AQ156" s="54">
        <f t="shared" si="59"/>
        <v>0</v>
      </c>
      <c r="AR156" s="54">
        <f t="shared" si="59"/>
        <v>0</v>
      </c>
      <c r="AS156" s="54">
        <f t="shared" si="59"/>
        <v>0</v>
      </c>
      <c r="AT156" s="54">
        <f t="shared" si="59"/>
        <v>0</v>
      </c>
      <c r="AU156" s="54">
        <f t="shared" si="59"/>
        <v>0</v>
      </c>
      <c r="AV156" s="54">
        <f t="shared" si="59"/>
        <v>0</v>
      </c>
      <c r="AW156" s="54">
        <f t="shared" si="59"/>
        <v>0</v>
      </c>
      <c r="AX156" s="54">
        <f t="shared" si="59"/>
        <v>0</v>
      </c>
      <c r="AY156" s="54">
        <f t="shared" si="59"/>
        <v>0</v>
      </c>
      <c r="AZ156" s="54">
        <f t="shared" si="59"/>
        <v>0</v>
      </c>
      <c r="BA156" s="54">
        <f t="shared" si="59"/>
        <v>0</v>
      </c>
      <c r="BB156" s="54">
        <f t="shared" si="59"/>
        <v>0</v>
      </c>
    </row>
    <row r="157" spans="2:54" hidden="1" outlineLevel="1" x14ac:dyDescent="0.3">
      <c r="B157" s="18" t="s">
        <v>230</v>
      </c>
      <c r="C157" s="18" t="s">
        <v>231</v>
      </c>
      <c r="D157" s="54"/>
      <c r="E157" s="54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4"/>
      <c r="R157" s="54"/>
      <c r="S157" s="54"/>
      <c r="T157" s="54"/>
      <c r="U157" s="54"/>
      <c r="V157" s="54"/>
      <c r="W157" s="54"/>
      <c r="X157" s="54"/>
      <c r="Y157" s="54"/>
      <c r="Z157" s="54"/>
      <c r="AA157" s="54"/>
      <c r="AB157" s="54"/>
      <c r="AC157" s="54"/>
      <c r="AD157" s="54"/>
      <c r="AE157" s="54"/>
      <c r="AF157" s="54"/>
      <c r="AG157" s="54"/>
      <c r="AH157" s="54"/>
      <c r="AI157" s="54"/>
      <c r="AJ157" s="54"/>
      <c r="AK157" s="54"/>
      <c r="AL157" s="54"/>
      <c r="AM157" s="54"/>
      <c r="AQ157" s="54">
        <f t="shared" si="59"/>
        <v>0</v>
      </c>
      <c r="AR157" s="54">
        <f t="shared" si="59"/>
        <v>0</v>
      </c>
      <c r="AS157" s="54">
        <f t="shared" si="59"/>
        <v>0</v>
      </c>
      <c r="AT157" s="54">
        <f t="shared" si="59"/>
        <v>0</v>
      </c>
      <c r="AU157" s="54">
        <f t="shared" si="59"/>
        <v>0</v>
      </c>
      <c r="AV157" s="54">
        <f t="shared" si="59"/>
        <v>0</v>
      </c>
      <c r="AW157" s="54">
        <f t="shared" si="59"/>
        <v>0</v>
      </c>
      <c r="AX157" s="54">
        <f t="shared" si="59"/>
        <v>0</v>
      </c>
      <c r="AY157" s="54">
        <f t="shared" si="59"/>
        <v>0</v>
      </c>
      <c r="AZ157" s="54">
        <f t="shared" si="59"/>
        <v>0</v>
      </c>
      <c r="BA157" s="54">
        <f t="shared" si="59"/>
        <v>0</v>
      </c>
      <c r="BB157" s="54">
        <f t="shared" si="59"/>
        <v>0</v>
      </c>
    </row>
    <row r="158" spans="2:54" hidden="1" outlineLevel="1" x14ac:dyDescent="0.3">
      <c r="B158" s="18" t="s">
        <v>232</v>
      </c>
      <c r="C158" s="18" t="s">
        <v>233</v>
      </c>
      <c r="D158" s="54"/>
      <c r="E158" s="54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4"/>
      <c r="R158" s="54"/>
      <c r="S158" s="54"/>
      <c r="T158" s="54"/>
      <c r="U158" s="54"/>
      <c r="V158" s="54"/>
      <c r="W158" s="54"/>
      <c r="X158" s="54"/>
      <c r="Y158" s="54"/>
      <c r="Z158" s="54"/>
      <c r="AA158" s="54"/>
      <c r="AB158" s="54"/>
      <c r="AC158" s="54"/>
      <c r="AD158" s="54"/>
      <c r="AE158" s="54"/>
      <c r="AF158" s="54"/>
      <c r="AG158" s="54"/>
      <c r="AH158" s="54"/>
      <c r="AI158" s="54"/>
      <c r="AJ158" s="54"/>
      <c r="AK158" s="54"/>
      <c r="AL158" s="54"/>
      <c r="AM158" s="54"/>
      <c r="AQ158" s="54">
        <f t="shared" si="59"/>
        <v>0</v>
      </c>
      <c r="AR158" s="54">
        <f t="shared" si="59"/>
        <v>0</v>
      </c>
      <c r="AS158" s="54">
        <f t="shared" si="59"/>
        <v>0</v>
      </c>
      <c r="AT158" s="54">
        <f t="shared" si="59"/>
        <v>0</v>
      </c>
      <c r="AU158" s="54">
        <f t="shared" si="59"/>
        <v>0</v>
      </c>
      <c r="AV158" s="54">
        <f t="shared" si="59"/>
        <v>0</v>
      </c>
      <c r="AW158" s="54">
        <f t="shared" si="59"/>
        <v>0</v>
      </c>
      <c r="AX158" s="54">
        <f t="shared" si="59"/>
        <v>0</v>
      </c>
      <c r="AY158" s="54">
        <f t="shared" si="59"/>
        <v>0</v>
      </c>
      <c r="AZ158" s="54">
        <f t="shared" si="59"/>
        <v>0</v>
      </c>
      <c r="BA158" s="54">
        <f t="shared" si="59"/>
        <v>0</v>
      </c>
      <c r="BB158" s="54">
        <f t="shared" si="59"/>
        <v>0</v>
      </c>
    </row>
    <row r="159" spans="2:54" hidden="1" outlineLevel="1" x14ac:dyDescent="0.3">
      <c r="B159" s="18" t="s">
        <v>234</v>
      </c>
      <c r="C159" s="18" t="s">
        <v>235</v>
      </c>
      <c r="D159" s="54"/>
      <c r="E159" s="54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Q159" s="54"/>
      <c r="R159" s="54"/>
      <c r="S159" s="54"/>
      <c r="T159" s="54"/>
      <c r="U159" s="54"/>
      <c r="V159" s="54"/>
      <c r="W159" s="54"/>
      <c r="X159" s="54"/>
      <c r="Y159" s="54"/>
      <c r="Z159" s="54"/>
      <c r="AA159" s="54"/>
      <c r="AB159" s="54"/>
      <c r="AC159" s="54"/>
      <c r="AD159" s="54"/>
      <c r="AE159" s="54"/>
      <c r="AF159" s="54"/>
      <c r="AG159" s="54"/>
      <c r="AH159" s="54"/>
      <c r="AI159" s="54"/>
      <c r="AJ159" s="54"/>
      <c r="AK159" s="54"/>
      <c r="AL159" s="54"/>
      <c r="AM159" s="54"/>
      <c r="AQ159" s="54">
        <f t="shared" si="59"/>
        <v>0</v>
      </c>
      <c r="AR159" s="54">
        <f t="shared" si="59"/>
        <v>0</v>
      </c>
      <c r="AS159" s="54">
        <f t="shared" si="59"/>
        <v>0</v>
      </c>
      <c r="AT159" s="54">
        <f t="shared" si="59"/>
        <v>0</v>
      </c>
      <c r="AU159" s="54">
        <f t="shared" si="59"/>
        <v>0</v>
      </c>
      <c r="AV159" s="54">
        <f t="shared" si="59"/>
        <v>0</v>
      </c>
      <c r="AW159" s="54">
        <f t="shared" si="59"/>
        <v>0</v>
      </c>
      <c r="AX159" s="54">
        <f t="shared" si="59"/>
        <v>0</v>
      </c>
      <c r="AY159" s="54">
        <f t="shared" si="59"/>
        <v>0</v>
      </c>
      <c r="AZ159" s="54">
        <f t="shared" si="59"/>
        <v>0</v>
      </c>
      <c r="BA159" s="54">
        <f t="shared" si="59"/>
        <v>0</v>
      </c>
      <c r="BB159" s="54">
        <f t="shared" si="59"/>
        <v>0</v>
      </c>
    </row>
    <row r="160" spans="2:54" hidden="1" outlineLevel="1" x14ac:dyDescent="0.3">
      <c r="B160" s="18" t="s">
        <v>236</v>
      </c>
      <c r="C160" s="18" t="s">
        <v>237</v>
      </c>
      <c r="D160" s="54"/>
      <c r="E160" s="54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4"/>
      <c r="R160" s="54"/>
      <c r="S160" s="54"/>
      <c r="T160" s="54"/>
      <c r="U160" s="54"/>
      <c r="V160" s="54"/>
      <c r="W160" s="54"/>
      <c r="X160" s="54"/>
      <c r="Y160" s="54"/>
      <c r="Z160" s="54"/>
      <c r="AA160" s="54"/>
      <c r="AB160" s="54"/>
      <c r="AC160" s="54"/>
      <c r="AD160" s="54"/>
      <c r="AE160" s="54"/>
      <c r="AF160" s="54"/>
      <c r="AG160" s="54"/>
      <c r="AH160" s="54"/>
      <c r="AI160" s="54"/>
      <c r="AJ160" s="54"/>
      <c r="AK160" s="54"/>
      <c r="AL160" s="54"/>
      <c r="AM160" s="54"/>
      <c r="AQ160" s="54">
        <f t="shared" si="59"/>
        <v>0</v>
      </c>
      <c r="AR160" s="54">
        <f t="shared" si="59"/>
        <v>0</v>
      </c>
      <c r="AS160" s="54">
        <f t="shared" si="59"/>
        <v>0</v>
      </c>
      <c r="AT160" s="54">
        <f t="shared" si="59"/>
        <v>0</v>
      </c>
      <c r="AU160" s="54">
        <f t="shared" si="59"/>
        <v>0</v>
      </c>
      <c r="AV160" s="54">
        <f t="shared" si="59"/>
        <v>0</v>
      </c>
      <c r="AW160" s="54">
        <f t="shared" si="59"/>
        <v>0</v>
      </c>
      <c r="AX160" s="54">
        <f t="shared" si="59"/>
        <v>0</v>
      </c>
      <c r="AY160" s="54">
        <f t="shared" si="59"/>
        <v>0</v>
      </c>
      <c r="AZ160" s="54">
        <f t="shared" si="59"/>
        <v>0</v>
      </c>
      <c r="BA160" s="54">
        <f t="shared" si="59"/>
        <v>0</v>
      </c>
      <c r="BB160" s="54">
        <f t="shared" si="59"/>
        <v>0</v>
      </c>
    </row>
    <row r="161" spans="2:54" hidden="1" outlineLevel="1" x14ac:dyDescent="0.3">
      <c r="B161" s="18" t="s">
        <v>717</v>
      </c>
      <c r="C161" s="18" t="s">
        <v>718</v>
      </c>
      <c r="D161" s="54"/>
      <c r="E161" s="54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4"/>
      <c r="R161" s="54"/>
      <c r="S161" s="54"/>
      <c r="T161" s="54"/>
      <c r="U161" s="54"/>
      <c r="V161" s="54"/>
      <c r="W161" s="54"/>
      <c r="X161" s="54"/>
      <c r="Y161" s="54"/>
      <c r="Z161" s="54"/>
      <c r="AA161" s="54"/>
      <c r="AB161" s="54"/>
      <c r="AC161" s="54"/>
      <c r="AD161" s="54"/>
      <c r="AE161" s="54"/>
      <c r="AF161" s="54"/>
      <c r="AG161" s="54"/>
      <c r="AH161" s="54"/>
      <c r="AI161" s="54"/>
      <c r="AJ161" s="54"/>
      <c r="AK161" s="54"/>
      <c r="AL161" s="54"/>
      <c r="AM161" s="54"/>
      <c r="AQ161" s="54">
        <f t="shared" si="59"/>
        <v>0</v>
      </c>
      <c r="AR161" s="54">
        <f t="shared" si="59"/>
        <v>0</v>
      </c>
      <c r="AS161" s="54">
        <f t="shared" si="59"/>
        <v>0</v>
      </c>
      <c r="AT161" s="54">
        <f t="shared" si="59"/>
        <v>0</v>
      </c>
      <c r="AU161" s="54">
        <f t="shared" si="59"/>
        <v>0</v>
      </c>
      <c r="AV161" s="54">
        <f t="shared" si="59"/>
        <v>0</v>
      </c>
      <c r="AW161" s="54">
        <f t="shared" si="59"/>
        <v>0</v>
      </c>
      <c r="AX161" s="54">
        <f t="shared" si="59"/>
        <v>0</v>
      </c>
      <c r="AY161" s="54">
        <f t="shared" si="59"/>
        <v>0</v>
      </c>
      <c r="AZ161" s="54">
        <f t="shared" si="59"/>
        <v>0</v>
      </c>
      <c r="BA161" s="54">
        <f t="shared" si="59"/>
        <v>0</v>
      </c>
      <c r="BB161" s="54">
        <f t="shared" si="59"/>
        <v>0</v>
      </c>
    </row>
    <row r="162" spans="2:54" hidden="1" outlineLevel="1" x14ac:dyDescent="0.3">
      <c r="B162" s="18" t="s">
        <v>719</v>
      </c>
      <c r="C162" s="18" t="s">
        <v>704</v>
      </c>
      <c r="D162" s="54"/>
      <c r="E162" s="54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4"/>
      <c r="R162" s="54"/>
      <c r="S162" s="54"/>
      <c r="T162" s="54"/>
      <c r="U162" s="54"/>
      <c r="V162" s="54"/>
      <c r="W162" s="54"/>
      <c r="X162" s="54"/>
      <c r="Y162" s="54"/>
      <c r="Z162" s="54"/>
      <c r="AA162" s="54"/>
      <c r="AB162" s="54"/>
      <c r="AC162" s="54"/>
      <c r="AD162" s="54"/>
      <c r="AE162" s="54"/>
      <c r="AF162" s="54"/>
      <c r="AG162" s="54"/>
      <c r="AH162" s="54"/>
      <c r="AI162" s="54"/>
      <c r="AJ162" s="54"/>
      <c r="AK162" s="54"/>
      <c r="AL162" s="54"/>
      <c r="AM162" s="54"/>
      <c r="AQ162" s="54">
        <f t="shared" si="59"/>
        <v>0</v>
      </c>
      <c r="AR162" s="54">
        <f t="shared" si="59"/>
        <v>0</v>
      </c>
      <c r="AS162" s="54">
        <f t="shared" si="59"/>
        <v>0</v>
      </c>
      <c r="AT162" s="54">
        <f t="shared" si="59"/>
        <v>0</v>
      </c>
      <c r="AU162" s="54">
        <f t="shared" si="59"/>
        <v>0</v>
      </c>
      <c r="AV162" s="54">
        <f t="shared" si="59"/>
        <v>0</v>
      </c>
      <c r="AW162" s="54">
        <f t="shared" si="59"/>
        <v>0</v>
      </c>
      <c r="AX162" s="54">
        <f t="shared" si="59"/>
        <v>0</v>
      </c>
      <c r="AY162" s="54">
        <f t="shared" si="59"/>
        <v>0</v>
      </c>
      <c r="AZ162" s="54">
        <f t="shared" si="59"/>
        <v>0</v>
      </c>
      <c r="BA162" s="54">
        <f t="shared" si="59"/>
        <v>0</v>
      </c>
      <c r="BB162" s="54">
        <f t="shared" si="59"/>
        <v>0</v>
      </c>
    </row>
    <row r="163" spans="2:54" hidden="1" outlineLevel="1" x14ac:dyDescent="0.3">
      <c r="B163" s="18" t="s">
        <v>713</v>
      </c>
      <c r="C163" s="18" t="s">
        <v>714</v>
      </c>
      <c r="D163" s="54"/>
      <c r="E163" s="54"/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54"/>
      <c r="Q163" s="54"/>
      <c r="R163" s="54"/>
      <c r="S163" s="54"/>
      <c r="T163" s="54"/>
      <c r="U163" s="54"/>
      <c r="V163" s="54"/>
      <c r="W163" s="54"/>
      <c r="X163" s="54"/>
      <c r="Y163" s="54"/>
      <c r="Z163" s="54"/>
      <c r="AA163" s="54"/>
      <c r="AB163" s="54"/>
      <c r="AC163" s="54"/>
      <c r="AD163" s="54"/>
      <c r="AE163" s="54"/>
      <c r="AF163" s="54"/>
      <c r="AG163" s="54"/>
      <c r="AH163" s="54"/>
      <c r="AI163" s="54"/>
      <c r="AJ163" s="54"/>
      <c r="AK163" s="54"/>
      <c r="AL163" s="54"/>
      <c r="AM163" s="54"/>
      <c r="AQ163" s="54">
        <f t="shared" si="59"/>
        <v>0</v>
      </c>
      <c r="AR163" s="54">
        <f t="shared" si="59"/>
        <v>0</v>
      </c>
      <c r="AS163" s="54">
        <f t="shared" si="59"/>
        <v>0</v>
      </c>
      <c r="AT163" s="54">
        <f t="shared" ref="AT163:BB163" si="60">+AE163</f>
        <v>0</v>
      </c>
      <c r="AU163" s="54">
        <f t="shared" si="60"/>
        <v>0</v>
      </c>
      <c r="AV163" s="54">
        <f t="shared" si="60"/>
        <v>0</v>
      </c>
      <c r="AW163" s="54">
        <f t="shared" si="60"/>
        <v>0</v>
      </c>
      <c r="AX163" s="54">
        <f t="shared" si="60"/>
        <v>0</v>
      </c>
      <c r="AY163" s="54">
        <f t="shared" si="60"/>
        <v>0</v>
      </c>
      <c r="AZ163" s="54">
        <f t="shared" si="60"/>
        <v>0</v>
      </c>
      <c r="BA163" s="54">
        <f t="shared" si="60"/>
        <v>0</v>
      </c>
      <c r="BB163" s="54">
        <f t="shared" si="60"/>
        <v>0</v>
      </c>
    </row>
    <row r="164" spans="2:54" hidden="1" outlineLevel="1" x14ac:dyDescent="0.3">
      <c r="B164" s="18" t="s">
        <v>722</v>
      </c>
      <c r="C164" s="18" t="s">
        <v>369</v>
      </c>
      <c r="D164" s="54"/>
      <c r="E164" s="54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4"/>
      <c r="R164" s="54"/>
      <c r="S164" s="54"/>
      <c r="T164" s="54"/>
      <c r="U164" s="54"/>
      <c r="V164" s="54"/>
      <c r="W164" s="54"/>
      <c r="X164" s="54"/>
      <c r="Y164" s="54"/>
      <c r="Z164" s="54"/>
      <c r="AA164" s="54"/>
      <c r="AB164" s="54"/>
      <c r="AC164" s="54"/>
      <c r="AD164" s="54"/>
      <c r="AE164" s="54"/>
      <c r="AF164" s="54"/>
      <c r="AG164" s="54"/>
      <c r="AH164" s="54"/>
      <c r="AI164" s="54"/>
      <c r="AJ164" s="54"/>
      <c r="AK164" s="54"/>
      <c r="AL164" s="54"/>
      <c r="AM164" s="54"/>
      <c r="AQ164" s="54">
        <f t="shared" ref="AQ164:BB168" si="61">+AB164</f>
        <v>0</v>
      </c>
      <c r="AR164" s="54">
        <f t="shared" si="61"/>
        <v>0</v>
      </c>
      <c r="AS164" s="54">
        <f t="shared" si="61"/>
        <v>0</v>
      </c>
      <c r="AT164" s="54">
        <f t="shared" si="61"/>
        <v>0</v>
      </c>
      <c r="AU164" s="54">
        <f t="shared" si="61"/>
        <v>0</v>
      </c>
      <c r="AV164" s="54">
        <f t="shared" si="61"/>
        <v>0</v>
      </c>
      <c r="AW164" s="54">
        <f t="shared" si="61"/>
        <v>0</v>
      </c>
      <c r="AX164" s="54">
        <f t="shared" si="61"/>
        <v>0</v>
      </c>
      <c r="AY164" s="54">
        <f t="shared" si="61"/>
        <v>0</v>
      </c>
      <c r="AZ164" s="54">
        <f t="shared" si="61"/>
        <v>0</v>
      </c>
      <c r="BA164" s="54">
        <f t="shared" si="61"/>
        <v>0</v>
      </c>
      <c r="BB164" s="54">
        <f t="shared" si="61"/>
        <v>0</v>
      </c>
    </row>
    <row r="165" spans="2:54" hidden="1" outlineLevel="1" x14ac:dyDescent="0.3">
      <c r="B165" s="18" t="s">
        <v>238</v>
      </c>
      <c r="C165" s="18" t="s">
        <v>239</v>
      </c>
      <c r="D165" s="54"/>
      <c r="E165" s="54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4"/>
      <c r="R165" s="54"/>
      <c r="S165" s="54"/>
      <c r="T165" s="54"/>
      <c r="U165" s="54"/>
      <c r="V165" s="54"/>
      <c r="W165" s="54"/>
      <c r="X165" s="54"/>
      <c r="Y165" s="54"/>
      <c r="Z165" s="54"/>
      <c r="AA165" s="54"/>
      <c r="AB165" s="54"/>
      <c r="AC165" s="54"/>
      <c r="AD165" s="54"/>
      <c r="AE165" s="54"/>
      <c r="AF165" s="54"/>
      <c r="AG165" s="54"/>
      <c r="AH165" s="54"/>
      <c r="AI165" s="54"/>
      <c r="AJ165" s="54"/>
      <c r="AK165" s="54"/>
      <c r="AL165" s="54"/>
      <c r="AM165" s="54"/>
      <c r="AQ165" s="54">
        <f t="shared" si="61"/>
        <v>0</v>
      </c>
      <c r="AR165" s="54">
        <f t="shared" si="61"/>
        <v>0</v>
      </c>
      <c r="AS165" s="54">
        <f t="shared" si="61"/>
        <v>0</v>
      </c>
      <c r="AT165" s="54">
        <f t="shared" si="61"/>
        <v>0</v>
      </c>
      <c r="AU165" s="54">
        <f t="shared" si="61"/>
        <v>0</v>
      </c>
      <c r="AV165" s="54">
        <f t="shared" si="61"/>
        <v>0</v>
      </c>
      <c r="AW165" s="54">
        <f t="shared" si="61"/>
        <v>0</v>
      </c>
      <c r="AX165" s="54">
        <f t="shared" si="61"/>
        <v>0</v>
      </c>
      <c r="AY165" s="54">
        <f t="shared" si="61"/>
        <v>0</v>
      </c>
      <c r="AZ165" s="54">
        <f t="shared" si="61"/>
        <v>0</v>
      </c>
      <c r="BA165" s="54">
        <f t="shared" si="61"/>
        <v>0</v>
      </c>
      <c r="BB165" s="54">
        <f t="shared" si="61"/>
        <v>0</v>
      </c>
    </row>
    <row r="166" spans="2:54" hidden="1" outlineLevel="1" x14ac:dyDescent="0.3">
      <c r="B166" s="18" t="s">
        <v>240</v>
      </c>
      <c r="C166" s="18" t="s">
        <v>241</v>
      </c>
      <c r="D166" s="54"/>
      <c r="E166" s="54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4"/>
      <c r="R166" s="54"/>
      <c r="S166" s="54"/>
      <c r="T166" s="54"/>
      <c r="U166" s="54"/>
      <c r="V166" s="54"/>
      <c r="W166" s="54"/>
      <c r="X166" s="54"/>
      <c r="Y166" s="54"/>
      <c r="Z166" s="54"/>
      <c r="AA166" s="54"/>
      <c r="AB166" s="54"/>
      <c r="AC166" s="54"/>
      <c r="AD166" s="54"/>
      <c r="AE166" s="54"/>
      <c r="AF166" s="54"/>
      <c r="AG166" s="54"/>
      <c r="AH166" s="54"/>
      <c r="AI166" s="54"/>
      <c r="AJ166" s="54"/>
      <c r="AK166" s="54"/>
      <c r="AL166" s="54"/>
      <c r="AM166" s="54"/>
      <c r="AQ166" s="54">
        <f t="shared" si="61"/>
        <v>0</v>
      </c>
      <c r="AR166" s="54">
        <f t="shared" si="61"/>
        <v>0</v>
      </c>
      <c r="AS166" s="54">
        <f t="shared" si="61"/>
        <v>0</v>
      </c>
      <c r="AT166" s="54">
        <f t="shared" si="61"/>
        <v>0</v>
      </c>
      <c r="AU166" s="54">
        <f t="shared" si="61"/>
        <v>0</v>
      </c>
      <c r="AV166" s="54">
        <f t="shared" si="61"/>
        <v>0</v>
      </c>
      <c r="AW166" s="54">
        <f t="shared" si="61"/>
        <v>0</v>
      </c>
      <c r="AX166" s="54">
        <f t="shared" si="61"/>
        <v>0</v>
      </c>
      <c r="AY166" s="54">
        <f t="shared" si="61"/>
        <v>0</v>
      </c>
      <c r="AZ166" s="54">
        <f t="shared" si="61"/>
        <v>0</v>
      </c>
      <c r="BA166" s="54">
        <f t="shared" si="61"/>
        <v>0</v>
      </c>
      <c r="BB166" s="54">
        <f t="shared" si="61"/>
        <v>0</v>
      </c>
    </row>
    <row r="167" spans="2:54" hidden="1" outlineLevel="1" x14ac:dyDescent="0.3">
      <c r="B167" s="18" t="s">
        <v>242</v>
      </c>
      <c r="C167" s="18" t="s">
        <v>243</v>
      </c>
      <c r="D167" s="54"/>
      <c r="E167" s="54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4"/>
      <c r="R167" s="54"/>
      <c r="S167" s="54"/>
      <c r="T167" s="54"/>
      <c r="U167" s="54"/>
      <c r="V167" s="54"/>
      <c r="W167" s="54"/>
      <c r="X167" s="54"/>
      <c r="Y167" s="54"/>
      <c r="Z167" s="54"/>
      <c r="AA167" s="54"/>
      <c r="AB167" s="54"/>
      <c r="AC167" s="54"/>
      <c r="AD167" s="54"/>
      <c r="AE167" s="54"/>
      <c r="AF167" s="54"/>
      <c r="AG167" s="54"/>
      <c r="AH167" s="54"/>
      <c r="AI167" s="54"/>
      <c r="AJ167" s="54"/>
      <c r="AK167" s="54"/>
      <c r="AL167" s="54"/>
      <c r="AM167" s="54"/>
      <c r="AQ167" s="54">
        <f t="shared" si="61"/>
        <v>0</v>
      </c>
      <c r="AR167" s="54">
        <f t="shared" si="61"/>
        <v>0</v>
      </c>
      <c r="AS167" s="54">
        <f t="shared" si="61"/>
        <v>0</v>
      </c>
      <c r="AT167" s="54">
        <f t="shared" si="61"/>
        <v>0</v>
      </c>
      <c r="AU167" s="54">
        <f t="shared" si="61"/>
        <v>0</v>
      </c>
      <c r="AV167" s="54">
        <f t="shared" si="61"/>
        <v>0</v>
      </c>
      <c r="AW167" s="54">
        <f t="shared" si="61"/>
        <v>0</v>
      </c>
      <c r="AX167" s="54">
        <f t="shared" si="61"/>
        <v>0</v>
      </c>
      <c r="AY167" s="54">
        <f t="shared" si="61"/>
        <v>0</v>
      </c>
      <c r="AZ167" s="54">
        <f t="shared" si="61"/>
        <v>0</v>
      </c>
      <c r="BA167" s="54">
        <f t="shared" si="61"/>
        <v>0</v>
      </c>
      <c r="BB167" s="54">
        <f t="shared" si="61"/>
        <v>0</v>
      </c>
    </row>
    <row r="168" spans="2:54" hidden="1" outlineLevel="1" x14ac:dyDescent="0.3">
      <c r="B168" s="18" t="s">
        <v>618</v>
      </c>
      <c r="C168" s="18" t="s">
        <v>619</v>
      </c>
      <c r="D168" s="54"/>
      <c r="E168" s="54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4"/>
      <c r="R168" s="54"/>
      <c r="S168" s="54"/>
      <c r="T168" s="54"/>
      <c r="U168" s="54"/>
      <c r="V168" s="54"/>
      <c r="W168" s="54"/>
      <c r="X168" s="54"/>
      <c r="Y168" s="54"/>
      <c r="Z168" s="54"/>
      <c r="AA168" s="54"/>
      <c r="AB168" s="54"/>
      <c r="AC168" s="54"/>
      <c r="AD168" s="54"/>
      <c r="AE168" s="54"/>
      <c r="AF168" s="54"/>
      <c r="AG168" s="54"/>
      <c r="AH168" s="54"/>
      <c r="AI168" s="54"/>
      <c r="AJ168" s="54"/>
      <c r="AK168" s="54"/>
      <c r="AL168" s="54"/>
      <c r="AM168" s="54"/>
      <c r="AQ168" s="54">
        <f t="shared" si="61"/>
        <v>0</v>
      </c>
      <c r="AR168" s="54">
        <f t="shared" si="61"/>
        <v>0</v>
      </c>
      <c r="AS168" s="54">
        <f t="shared" si="61"/>
        <v>0</v>
      </c>
      <c r="AT168" s="54">
        <f t="shared" si="61"/>
        <v>0</v>
      </c>
      <c r="AU168" s="54">
        <f t="shared" si="61"/>
        <v>0</v>
      </c>
      <c r="AV168" s="54">
        <f t="shared" si="61"/>
        <v>0</v>
      </c>
      <c r="AW168" s="54">
        <f t="shared" si="61"/>
        <v>0</v>
      </c>
      <c r="AX168" s="54">
        <f t="shared" si="61"/>
        <v>0</v>
      </c>
      <c r="AY168" s="54">
        <f t="shared" si="61"/>
        <v>0</v>
      </c>
      <c r="AZ168" s="54">
        <f t="shared" si="61"/>
        <v>0</v>
      </c>
      <c r="BA168" s="54">
        <f t="shared" si="61"/>
        <v>0</v>
      </c>
      <c r="BB168" s="54">
        <f t="shared" si="61"/>
        <v>0</v>
      </c>
    </row>
    <row r="169" spans="2:54" collapsed="1" x14ac:dyDescent="0.3">
      <c r="B169" s="49" t="s">
        <v>244</v>
      </c>
      <c r="C169" s="49" t="s">
        <v>245</v>
      </c>
      <c r="D169" s="50">
        <f>+SUBTOTAL(9,D170:D178)</f>
        <v>0</v>
      </c>
      <c r="E169" s="50">
        <f t="shared" ref="E169:AM169" si="62">+SUBTOTAL(9,E170:E178)</f>
        <v>0</v>
      </c>
      <c r="F169" s="50">
        <f t="shared" si="62"/>
        <v>0</v>
      </c>
      <c r="G169" s="50">
        <f t="shared" si="62"/>
        <v>0</v>
      </c>
      <c r="H169" s="50">
        <f t="shared" si="62"/>
        <v>0</v>
      </c>
      <c r="I169" s="50">
        <f t="shared" si="62"/>
        <v>0</v>
      </c>
      <c r="J169" s="50">
        <f t="shared" si="62"/>
        <v>0</v>
      </c>
      <c r="K169" s="50">
        <f t="shared" si="62"/>
        <v>0</v>
      </c>
      <c r="L169" s="50">
        <f t="shared" si="62"/>
        <v>0</v>
      </c>
      <c r="M169" s="50">
        <f t="shared" si="62"/>
        <v>0</v>
      </c>
      <c r="N169" s="50">
        <f t="shared" si="62"/>
        <v>0</v>
      </c>
      <c r="O169" s="50">
        <f t="shared" si="62"/>
        <v>0</v>
      </c>
      <c r="P169" s="50">
        <f t="shared" si="62"/>
        <v>0</v>
      </c>
      <c r="Q169" s="50">
        <f t="shared" si="62"/>
        <v>0</v>
      </c>
      <c r="R169" s="50">
        <f t="shared" si="62"/>
        <v>0</v>
      </c>
      <c r="S169" s="50">
        <f t="shared" si="62"/>
        <v>0</v>
      </c>
      <c r="T169" s="50">
        <f t="shared" si="62"/>
        <v>0</v>
      </c>
      <c r="U169" s="50">
        <f t="shared" si="62"/>
        <v>0</v>
      </c>
      <c r="V169" s="50">
        <f t="shared" si="62"/>
        <v>0</v>
      </c>
      <c r="W169" s="50">
        <f t="shared" si="62"/>
        <v>0</v>
      </c>
      <c r="X169" s="50">
        <f t="shared" si="62"/>
        <v>0</v>
      </c>
      <c r="Y169" s="50">
        <f t="shared" si="62"/>
        <v>0</v>
      </c>
      <c r="Z169" s="50">
        <f t="shared" si="62"/>
        <v>0</v>
      </c>
      <c r="AA169" s="50">
        <f t="shared" si="62"/>
        <v>0</v>
      </c>
      <c r="AB169" s="50">
        <f t="shared" si="62"/>
        <v>0</v>
      </c>
      <c r="AC169" s="50">
        <f t="shared" si="62"/>
        <v>0</v>
      </c>
      <c r="AD169" s="50">
        <f t="shared" si="62"/>
        <v>0</v>
      </c>
      <c r="AE169" s="50">
        <f t="shared" si="62"/>
        <v>0</v>
      </c>
      <c r="AF169" s="50">
        <f t="shared" si="62"/>
        <v>0</v>
      </c>
      <c r="AG169" s="50">
        <f t="shared" si="62"/>
        <v>0</v>
      </c>
      <c r="AH169" s="50">
        <f t="shared" si="62"/>
        <v>0</v>
      </c>
      <c r="AI169" s="50">
        <f t="shared" si="62"/>
        <v>0</v>
      </c>
      <c r="AJ169" s="50">
        <f t="shared" si="62"/>
        <v>0</v>
      </c>
      <c r="AK169" s="50">
        <f t="shared" si="62"/>
        <v>0</v>
      </c>
      <c r="AL169" s="50">
        <f t="shared" si="62"/>
        <v>0</v>
      </c>
      <c r="AM169" s="50">
        <f t="shared" si="62"/>
        <v>0</v>
      </c>
      <c r="AQ169" s="50">
        <f t="shared" ref="AQ169:BB169" si="63">+SUBTOTAL(9,AQ170:AQ178)</f>
        <v>0</v>
      </c>
      <c r="AR169" s="50">
        <f t="shared" si="63"/>
        <v>0</v>
      </c>
      <c r="AS169" s="50">
        <f t="shared" si="63"/>
        <v>0</v>
      </c>
      <c r="AT169" s="50">
        <f t="shared" si="63"/>
        <v>0</v>
      </c>
      <c r="AU169" s="50">
        <f t="shared" si="63"/>
        <v>0</v>
      </c>
      <c r="AV169" s="50">
        <f t="shared" si="63"/>
        <v>0</v>
      </c>
      <c r="AW169" s="50">
        <f t="shared" si="63"/>
        <v>0</v>
      </c>
      <c r="AX169" s="50">
        <f t="shared" si="63"/>
        <v>0</v>
      </c>
      <c r="AY169" s="50">
        <f t="shared" si="63"/>
        <v>0</v>
      </c>
      <c r="AZ169" s="50">
        <f t="shared" si="63"/>
        <v>0</v>
      </c>
      <c r="BA169" s="50">
        <f t="shared" si="63"/>
        <v>0</v>
      </c>
      <c r="BB169" s="50">
        <f t="shared" si="63"/>
        <v>0</v>
      </c>
    </row>
    <row r="170" spans="2:54" hidden="1" outlineLevel="1" x14ac:dyDescent="0.3">
      <c r="B170" s="18" t="s">
        <v>246</v>
      </c>
      <c r="C170" s="18" t="s">
        <v>247</v>
      </c>
      <c r="D170" s="54"/>
      <c r="E170" s="54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4"/>
      <c r="R170" s="54"/>
      <c r="S170" s="54"/>
      <c r="T170" s="54"/>
      <c r="U170" s="54"/>
      <c r="V170" s="54"/>
      <c r="W170" s="54"/>
      <c r="X170" s="54"/>
      <c r="Y170" s="54"/>
      <c r="Z170" s="54"/>
      <c r="AA170" s="54"/>
      <c r="AB170" s="54"/>
      <c r="AC170" s="54"/>
      <c r="AD170" s="54"/>
      <c r="AE170" s="54"/>
      <c r="AF170" s="54"/>
      <c r="AG170" s="54"/>
      <c r="AH170" s="54"/>
      <c r="AI170" s="54"/>
      <c r="AJ170" s="54"/>
      <c r="AK170" s="54"/>
      <c r="AL170" s="54"/>
      <c r="AM170" s="54"/>
      <c r="AQ170" s="54">
        <f t="shared" ref="AQ170:BB178" si="64">+AB170</f>
        <v>0</v>
      </c>
      <c r="AR170" s="54">
        <f t="shared" si="64"/>
        <v>0</v>
      </c>
      <c r="AS170" s="54">
        <f t="shared" si="64"/>
        <v>0</v>
      </c>
      <c r="AT170" s="54">
        <f t="shared" si="64"/>
        <v>0</v>
      </c>
      <c r="AU170" s="54">
        <f t="shared" si="64"/>
        <v>0</v>
      </c>
      <c r="AV170" s="54">
        <f t="shared" si="64"/>
        <v>0</v>
      </c>
      <c r="AW170" s="54">
        <f t="shared" si="64"/>
        <v>0</v>
      </c>
      <c r="AX170" s="54">
        <f t="shared" si="64"/>
        <v>0</v>
      </c>
      <c r="AY170" s="54">
        <f t="shared" si="64"/>
        <v>0</v>
      </c>
      <c r="AZ170" s="54">
        <f t="shared" si="64"/>
        <v>0</v>
      </c>
      <c r="BA170" s="54">
        <f t="shared" si="64"/>
        <v>0</v>
      </c>
      <c r="BB170" s="54">
        <f t="shared" si="64"/>
        <v>0</v>
      </c>
    </row>
    <row r="171" spans="2:54" hidden="1" outlineLevel="1" x14ac:dyDescent="0.3">
      <c r="B171" s="18" t="s">
        <v>248</v>
      </c>
      <c r="C171" s="18" t="s">
        <v>249</v>
      </c>
      <c r="D171" s="54"/>
      <c r="E171" s="54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4"/>
      <c r="R171" s="54"/>
      <c r="S171" s="54"/>
      <c r="T171" s="54"/>
      <c r="U171" s="54"/>
      <c r="V171" s="54"/>
      <c r="W171" s="54"/>
      <c r="X171" s="54"/>
      <c r="Y171" s="54"/>
      <c r="Z171" s="54"/>
      <c r="AA171" s="54"/>
      <c r="AB171" s="54"/>
      <c r="AC171" s="54"/>
      <c r="AD171" s="54"/>
      <c r="AE171" s="54"/>
      <c r="AF171" s="54"/>
      <c r="AG171" s="54"/>
      <c r="AH171" s="54"/>
      <c r="AI171" s="54"/>
      <c r="AJ171" s="54"/>
      <c r="AK171" s="54"/>
      <c r="AL171" s="54"/>
      <c r="AM171" s="54"/>
      <c r="AQ171" s="54">
        <f t="shared" si="64"/>
        <v>0</v>
      </c>
      <c r="AR171" s="54">
        <f t="shared" si="64"/>
        <v>0</v>
      </c>
      <c r="AS171" s="54">
        <f t="shared" si="64"/>
        <v>0</v>
      </c>
      <c r="AT171" s="54">
        <f t="shared" si="64"/>
        <v>0</v>
      </c>
      <c r="AU171" s="54">
        <f t="shared" si="64"/>
        <v>0</v>
      </c>
      <c r="AV171" s="54">
        <f t="shared" si="64"/>
        <v>0</v>
      </c>
      <c r="AW171" s="54">
        <f t="shared" si="64"/>
        <v>0</v>
      </c>
      <c r="AX171" s="54">
        <f t="shared" si="64"/>
        <v>0</v>
      </c>
      <c r="AY171" s="54">
        <f t="shared" si="64"/>
        <v>0</v>
      </c>
      <c r="AZ171" s="54">
        <f t="shared" si="64"/>
        <v>0</v>
      </c>
      <c r="BA171" s="54">
        <f t="shared" si="64"/>
        <v>0</v>
      </c>
      <c r="BB171" s="54">
        <f t="shared" si="64"/>
        <v>0</v>
      </c>
    </row>
    <row r="172" spans="2:54" hidden="1" outlineLevel="1" x14ac:dyDescent="0.3">
      <c r="B172" s="18" t="s">
        <v>250</v>
      </c>
      <c r="C172" s="18" t="s">
        <v>251</v>
      </c>
      <c r="D172" s="54"/>
      <c r="E172" s="54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4"/>
      <c r="R172" s="54"/>
      <c r="S172" s="54"/>
      <c r="T172" s="54"/>
      <c r="U172" s="54"/>
      <c r="V172" s="54"/>
      <c r="W172" s="54"/>
      <c r="X172" s="54"/>
      <c r="Y172" s="54"/>
      <c r="Z172" s="54"/>
      <c r="AA172" s="54"/>
      <c r="AB172" s="54"/>
      <c r="AC172" s="54"/>
      <c r="AD172" s="54"/>
      <c r="AE172" s="54"/>
      <c r="AF172" s="54"/>
      <c r="AG172" s="54"/>
      <c r="AH172" s="54"/>
      <c r="AI172" s="54"/>
      <c r="AJ172" s="54"/>
      <c r="AK172" s="54"/>
      <c r="AL172" s="54"/>
      <c r="AM172" s="54"/>
      <c r="AQ172" s="54">
        <f t="shared" si="64"/>
        <v>0</v>
      </c>
      <c r="AR172" s="54">
        <f t="shared" si="64"/>
        <v>0</v>
      </c>
      <c r="AS172" s="54">
        <f t="shared" si="64"/>
        <v>0</v>
      </c>
      <c r="AT172" s="54">
        <f t="shared" si="64"/>
        <v>0</v>
      </c>
      <c r="AU172" s="54">
        <f t="shared" si="64"/>
        <v>0</v>
      </c>
      <c r="AV172" s="54">
        <f t="shared" si="64"/>
        <v>0</v>
      </c>
      <c r="AW172" s="54">
        <f t="shared" si="64"/>
        <v>0</v>
      </c>
      <c r="AX172" s="54">
        <f t="shared" si="64"/>
        <v>0</v>
      </c>
      <c r="AY172" s="54">
        <f t="shared" si="64"/>
        <v>0</v>
      </c>
      <c r="AZ172" s="54">
        <f t="shared" si="64"/>
        <v>0</v>
      </c>
      <c r="BA172" s="54">
        <f t="shared" si="64"/>
        <v>0</v>
      </c>
      <c r="BB172" s="54">
        <f t="shared" si="64"/>
        <v>0</v>
      </c>
    </row>
    <row r="173" spans="2:54" hidden="1" outlineLevel="1" x14ac:dyDescent="0.3">
      <c r="B173" s="18" t="s">
        <v>449</v>
      </c>
      <c r="C173" s="18" t="s">
        <v>450</v>
      </c>
      <c r="D173" s="54"/>
      <c r="E173" s="54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4"/>
      <c r="R173" s="54"/>
      <c r="S173" s="54"/>
      <c r="T173" s="54"/>
      <c r="U173" s="54"/>
      <c r="V173" s="54"/>
      <c r="W173" s="54"/>
      <c r="X173" s="54"/>
      <c r="Y173" s="54"/>
      <c r="Z173" s="54"/>
      <c r="AA173" s="54"/>
      <c r="AB173" s="54"/>
      <c r="AC173" s="54"/>
      <c r="AD173" s="54"/>
      <c r="AE173" s="54"/>
      <c r="AF173" s="54"/>
      <c r="AG173" s="54"/>
      <c r="AH173" s="54"/>
      <c r="AI173" s="54"/>
      <c r="AJ173" s="54"/>
      <c r="AK173" s="54"/>
      <c r="AL173" s="54"/>
      <c r="AM173" s="54"/>
      <c r="AQ173" s="54">
        <f t="shared" si="64"/>
        <v>0</v>
      </c>
      <c r="AR173" s="54">
        <f t="shared" si="64"/>
        <v>0</v>
      </c>
      <c r="AS173" s="54">
        <f t="shared" si="64"/>
        <v>0</v>
      </c>
      <c r="AT173" s="54">
        <f t="shared" si="64"/>
        <v>0</v>
      </c>
      <c r="AU173" s="54">
        <f t="shared" si="64"/>
        <v>0</v>
      </c>
      <c r="AV173" s="54">
        <f t="shared" si="64"/>
        <v>0</v>
      </c>
      <c r="AW173" s="54">
        <f t="shared" si="64"/>
        <v>0</v>
      </c>
      <c r="AX173" s="54">
        <f t="shared" si="64"/>
        <v>0</v>
      </c>
      <c r="AY173" s="54">
        <f t="shared" si="64"/>
        <v>0</v>
      </c>
      <c r="AZ173" s="54">
        <f t="shared" si="64"/>
        <v>0</v>
      </c>
      <c r="BA173" s="54">
        <f t="shared" si="64"/>
        <v>0</v>
      </c>
      <c r="BB173" s="54">
        <f t="shared" si="64"/>
        <v>0</v>
      </c>
    </row>
    <row r="174" spans="2:54" hidden="1" outlineLevel="1" x14ac:dyDescent="0.3">
      <c r="B174" s="18" t="s">
        <v>252</v>
      </c>
      <c r="C174" s="18" t="s">
        <v>253</v>
      </c>
      <c r="D174" s="54"/>
      <c r="E174" s="54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4"/>
      <c r="R174" s="54"/>
      <c r="S174" s="54"/>
      <c r="T174" s="54"/>
      <c r="U174" s="54"/>
      <c r="V174" s="54"/>
      <c r="W174" s="54"/>
      <c r="X174" s="54"/>
      <c r="Y174" s="54"/>
      <c r="Z174" s="54"/>
      <c r="AA174" s="54"/>
      <c r="AB174" s="54"/>
      <c r="AC174" s="54"/>
      <c r="AD174" s="54"/>
      <c r="AE174" s="54"/>
      <c r="AF174" s="54"/>
      <c r="AG174" s="54"/>
      <c r="AH174" s="54"/>
      <c r="AI174" s="54"/>
      <c r="AJ174" s="54"/>
      <c r="AK174" s="54"/>
      <c r="AL174" s="54"/>
      <c r="AM174" s="54"/>
      <c r="AQ174" s="54">
        <f t="shared" si="64"/>
        <v>0</v>
      </c>
      <c r="AR174" s="54">
        <f t="shared" si="64"/>
        <v>0</v>
      </c>
      <c r="AS174" s="54">
        <f t="shared" si="64"/>
        <v>0</v>
      </c>
      <c r="AT174" s="54">
        <f t="shared" si="64"/>
        <v>0</v>
      </c>
      <c r="AU174" s="54">
        <f t="shared" si="64"/>
        <v>0</v>
      </c>
      <c r="AV174" s="54">
        <f t="shared" si="64"/>
        <v>0</v>
      </c>
      <c r="AW174" s="54">
        <f t="shared" si="64"/>
        <v>0</v>
      </c>
      <c r="AX174" s="54">
        <f t="shared" si="64"/>
        <v>0</v>
      </c>
      <c r="AY174" s="54">
        <f t="shared" si="64"/>
        <v>0</v>
      </c>
      <c r="AZ174" s="54">
        <f t="shared" si="64"/>
        <v>0</v>
      </c>
      <c r="BA174" s="54">
        <f t="shared" si="64"/>
        <v>0</v>
      </c>
      <c r="BB174" s="54">
        <f t="shared" si="64"/>
        <v>0</v>
      </c>
    </row>
    <row r="175" spans="2:54" hidden="1" outlineLevel="1" x14ac:dyDescent="0.3">
      <c r="B175" s="18" t="s">
        <v>254</v>
      </c>
      <c r="C175" s="18" t="s">
        <v>255</v>
      </c>
      <c r="D175" s="54"/>
      <c r="E175" s="54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4"/>
      <c r="R175" s="54"/>
      <c r="S175" s="54"/>
      <c r="T175" s="54"/>
      <c r="U175" s="54"/>
      <c r="V175" s="54"/>
      <c r="W175" s="54"/>
      <c r="X175" s="54"/>
      <c r="Y175" s="54"/>
      <c r="Z175" s="54"/>
      <c r="AA175" s="54"/>
      <c r="AB175" s="54"/>
      <c r="AC175" s="54"/>
      <c r="AD175" s="54"/>
      <c r="AE175" s="54"/>
      <c r="AF175" s="54"/>
      <c r="AG175" s="54"/>
      <c r="AH175" s="54"/>
      <c r="AI175" s="54"/>
      <c r="AJ175" s="54"/>
      <c r="AK175" s="54"/>
      <c r="AL175" s="54"/>
      <c r="AM175" s="54"/>
      <c r="AQ175" s="54">
        <f t="shared" si="64"/>
        <v>0</v>
      </c>
      <c r="AR175" s="54">
        <f t="shared" si="64"/>
        <v>0</v>
      </c>
      <c r="AS175" s="54">
        <f t="shared" si="64"/>
        <v>0</v>
      </c>
      <c r="AT175" s="54">
        <f t="shared" si="64"/>
        <v>0</v>
      </c>
      <c r="AU175" s="54">
        <f t="shared" si="64"/>
        <v>0</v>
      </c>
      <c r="AV175" s="54">
        <f t="shared" si="64"/>
        <v>0</v>
      </c>
      <c r="AW175" s="54">
        <f t="shared" si="64"/>
        <v>0</v>
      </c>
      <c r="AX175" s="54">
        <f t="shared" si="64"/>
        <v>0</v>
      </c>
      <c r="AY175" s="54">
        <f t="shared" si="64"/>
        <v>0</v>
      </c>
      <c r="AZ175" s="54">
        <f t="shared" si="64"/>
        <v>0</v>
      </c>
      <c r="BA175" s="54">
        <f t="shared" si="64"/>
        <v>0</v>
      </c>
      <c r="BB175" s="54">
        <f t="shared" si="64"/>
        <v>0</v>
      </c>
    </row>
    <row r="176" spans="2:54" hidden="1" outlineLevel="1" x14ac:dyDescent="0.3">
      <c r="B176" s="18" t="s">
        <v>256</v>
      </c>
      <c r="C176" s="18" t="s">
        <v>239</v>
      </c>
      <c r="D176" s="54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4"/>
      <c r="AA176" s="54"/>
      <c r="AB176" s="54"/>
      <c r="AC176" s="54"/>
      <c r="AD176" s="54"/>
      <c r="AE176" s="54"/>
      <c r="AF176" s="54"/>
      <c r="AG176" s="54"/>
      <c r="AH176" s="54"/>
      <c r="AI176" s="54"/>
      <c r="AJ176" s="54"/>
      <c r="AK176" s="54"/>
      <c r="AL176" s="54"/>
      <c r="AM176" s="54"/>
      <c r="AQ176" s="54">
        <f t="shared" si="64"/>
        <v>0</v>
      </c>
      <c r="AR176" s="54">
        <f t="shared" si="64"/>
        <v>0</v>
      </c>
      <c r="AS176" s="54">
        <f t="shared" si="64"/>
        <v>0</v>
      </c>
      <c r="AT176" s="54">
        <f t="shared" si="64"/>
        <v>0</v>
      </c>
      <c r="AU176" s="54">
        <f t="shared" si="64"/>
        <v>0</v>
      </c>
      <c r="AV176" s="54">
        <f t="shared" si="64"/>
        <v>0</v>
      </c>
      <c r="AW176" s="54">
        <f t="shared" si="64"/>
        <v>0</v>
      </c>
      <c r="AX176" s="54">
        <f t="shared" si="64"/>
        <v>0</v>
      </c>
      <c r="AY176" s="54">
        <f t="shared" si="64"/>
        <v>0</v>
      </c>
      <c r="AZ176" s="54">
        <f t="shared" si="64"/>
        <v>0</v>
      </c>
      <c r="BA176" s="54">
        <f t="shared" si="64"/>
        <v>0</v>
      </c>
      <c r="BB176" s="54">
        <f t="shared" si="64"/>
        <v>0</v>
      </c>
    </row>
    <row r="177" spans="2:54" hidden="1" outlineLevel="1" x14ac:dyDescent="0.3">
      <c r="B177" s="18" t="s">
        <v>257</v>
      </c>
      <c r="C177" s="18" t="s">
        <v>258</v>
      </c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4"/>
      <c r="AA177" s="54"/>
      <c r="AB177" s="54"/>
      <c r="AC177" s="54"/>
      <c r="AD177" s="54"/>
      <c r="AE177" s="54"/>
      <c r="AF177" s="54"/>
      <c r="AG177" s="54"/>
      <c r="AH177" s="54"/>
      <c r="AI177" s="54"/>
      <c r="AJ177" s="54"/>
      <c r="AK177" s="54"/>
      <c r="AL177" s="54"/>
      <c r="AM177" s="54"/>
      <c r="AQ177" s="54">
        <f t="shared" si="64"/>
        <v>0</v>
      </c>
      <c r="AR177" s="54">
        <f t="shared" si="64"/>
        <v>0</v>
      </c>
      <c r="AS177" s="54">
        <f t="shared" si="64"/>
        <v>0</v>
      </c>
      <c r="AT177" s="54">
        <f t="shared" si="64"/>
        <v>0</v>
      </c>
      <c r="AU177" s="54">
        <f t="shared" si="64"/>
        <v>0</v>
      </c>
      <c r="AV177" s="54">
        <f t="shared" si="64"/>
        <v>0</v>
      </c>
      <c r="AW177" s="54">
        <f t="shared" si="64"/>
        <v>0</v>
      </c>
      <c r="AX177" s="54">
        <f t="shared" si="64"/>
        <v>0</v>
      </c>
      <c r="AY177" s="54">
        <f t="shared" si="64"/>
        <v>0</v>
      </c>
      <c r="AZ177" s="54">
        <f t="shared" si="64"/>
        <v>0</v>
      </c>
      <c r="BA177" s="54">
        <f t="shared" si="64"/>
        <v>0</v>
      </c>
      <c r="BB177" s="54">
        <f t="shared" si="64"/>
        <v>0</v>
      </c>
    </row>
    <row r="178" spans="2:54" hidden="1" outlineLevel="1" x14ac:dyDescent="0.3">
      <c r="B178" s="18" t="s">
        <v>259</v>
      </c>
      <c r="C178" s="18" t="s">
        <v>260</v>
      </c>
      <c r="D178" s="54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4"/>
      <c r="R178" s="54"/>
      <c r="S178" s="54"/>
      <c r="T178" s="54"/>
      <c r="U178" s="54"/>
      <c r="V178" s="54"/>
      <c r="W178" s="54"/>
      <c r="X178" s="54"/>
      <c r="Y178" s="54"/>
      <c r="Z178" s="54"/>
      <c r="AA178" s="54"/>
      <c r="AB178" s="54"/>
      <c r="AC178" s="54"/>
      <c r="AD178" s="54"/>
      <c r="AE178" s="54"/>
      <c r="AF178" s="54"/>
      <c r="AG178" s="54"/>
      <c r="AH178" s="54"/>
      <c r="AI178" s="54"/>
      <c r="AJ178" s="54"/>
      <c r="AK178" s="54"/>
      <c r="AL178" s="54"/>
      <c r="AM178" s="54"/>
      <c r="AQ178" s="54">
        <f t="shared" si="64"/>
        <v>0</v>
      </c>
      <c r="AR178" s="54">
        <f t="shared" si="64"/>
        <v>0</v>
      </c>
      <c r="AS178" s="54">
        <f t="shared" si="64"/>
        <v>0</v>
      </c>
      <c r="AT178" s="54">
        <f t="shared" si="64"/>
        <v>0</v>
      </c>
      <c r="AU178" s="54">
        <f t="shared" si="64"/>
        <v>0</v>
      </c>
      <c r="AV178" s="54">
        <f t="shared" si="64"/>
        <v>0</v>
      </c>
      <c r="AW178" s="54">
        <f t="shared" si="64"/>
        <v>0</v>
      </c>
      <c r="AX178" s="54">
        <f t="shared" si="64"/>
        <v>0</v>
      </c>
      <c r="AY178" s="54">
        <f t="shared" si="64"/>
        <v>0</v>
      </c>
      <c r="AZ178" s="54">
        <f t="shared" si="64"/>
        <v>0</v>
      </c>
      <c r="BA178" s="54">
        <f t="shared" si="64"/>
        <v>0</v>
      </c>
      <c r="BB178" s="54">
        <f t="shared" si="64"/>
        <v>0</v>
      </c>
    </row>
    <row r="179" spans="2:54" collapsed="1" x14ac:dyDescent="0.3">
      <c r="B179" s="49" t="s">
        <v>261</v>
      </c>
      <c r="C179" s="49" t="s">
        <v>262</v>
      </c>
      <c r="D179" s="50">
        <f>+SUBTOTAL(9,D180:D191)</f>
        <v>0</v>
      </c>
      <c r="E179" s="50">
        <f t="shared" ref="E179:AM179" si="65">+SUBTOTAL(9,E180:E191)</f>
        <v>0</v>
      </c>
      <c r="F179" s="50">
        <f t="shared" si="65"/>
        <v>0</v>
      </c>
      <c r="G179" s="50">
        <f t="shared" si="65"/>
        <v>0</v>
      </c>
      <c r="H179" s="50">
        <f t="shared" si="65"/>
        <v>0</v>
      </c>
      <c r="I179" s="50">
        <f t="shared" si="65"/>
        <v>0</v>
      </c>
      <c r="J179" s="50">
        <f t="shared" si="65"/>
        <v>0</v>
      </c>
      <c r="K179" s="50">
        <f t="shared" si="65"/>
        <v>0</v>
      </c>
      <c r="L179" s="50">
        <f t="shared" si="65"/>
        <v>0</v>
      </c>
      <c r="M179" s="50">
        <f t="shared" si="65"/>
        <v>0</v>
      </c>
      <c r="N179" s="50">
        <f t="shared" si="65"/>
        <v>0</v>
      </c>
      <c r="O179" s="50">
        <f t="shared" si="65"/>
        <v>0</v>
      </c>
      <c r="P179" s="50">
        <f t="shared" si="65"/>
        <v>0</v>
      </c>
      <c r="Q179" s="50">
        <f t="shared" si="65"/>
        <v>0</v>
      </c>
      <c r="R179" s="50">
        <f t="shared" si="65"/>
        <v>0</v>
      </c>
      <c r="S179" s="50">
        <f t="shared" si="65"/>
        <v>0</v>
      </c>
      <c r="T179" s="50">
        <f t="shared" si="65"/>
        <v>0</v>
      </c>
      <c r="U179" s="50">
        <f t="shared" si="65"/>
        <v>0</v>
      </c>
      <c r="V179" s="50">
        <f t="shared" si="65"/>
        <v>0</v>
      </c>
      <c r="W179" s="50">
        <f t="shared" si="65"/>
        <v>0</v>
      </c>
      <c r="X179" s="50">
        <f t="shared" si="65"/>
        <v>0</v>
      </c>
      <c r="Y179" s="50">
        <f t="shared" si="65"/>
        <v>0</v>
      </c>
      <c r="Z179" s="50">
        <f t="shared" si="65"/>
        <v>0</v>
      </c>
      <c r="AA179" s="50">
        <f t="shared" si="65"/>
        <v>0</v>
      </c>
      <c r="AB179" s="50">
        <f t="shared" si="65"/>
        <v>0</v>
      </c>
      <c r="AC179" s="50">
        <f t="shared" si="65"/>
        <v>0</v>
      </c>
      <c r="AD179" s="50">
        <f t="shared" si="65"/>
        <v>0</v>
      </c>
      <c r="AE179" s="50">
        <f t="shared" si="65"/>
        <v>0</v>
      </c>
      <c r="AF179" s="50">
        <f t="shared" si="65"/>
        <v>0</v>
      </c>
      <c r="AG179" s="50">
        <f t="shared" si="65"/>
        <v>0</v>
      </c>
      <c r="AH179" s="50">
        <f t="shared" si="65"/>
        <v>0</v>
      </c>
      <c r="AI179" s="50">
        <f t="shared" si="65"/>
        <v>0</v>
      </c>
      <c r="AJ179" s="50">
        <f t="shared" si="65"/>
        <v>0</v>
      </c>
      <c r="AK179" s="50">
        <f t="shared" si="65"/>
        <v>0</v>
      </c>
      <c r="AL179" s="50">
        <f t="shared" si="65"/>
        <v>0</v>
      </c>
      <c r="AM179" s="50">
        <f t="shared" si="65"/>
        <v>0</v>
      </c>
      <c r="AQ179" s="50">
        <f t="shared" ref="AQ179:BB179" si="66">+SUBTOTAL(9,AQ180:AQ191)</f>
        <v>0</v>
      </c>
      <c r="AR179" s="50">
        <f t="shared" si="66"/>
        <v>0</v>
      </c>
      <c r="AS179" s="50">
        <f t="shared" si="66"/>
        <v>0</v>
      </c>
      <c r="AT179" s="50">
        <f t="shared" si="66"/>
        <v>0</v>
      </c>
      <c r="AU179" s="50">
        <f t="shared" si="66"/>
        <v>0</v>
      </c>
      <c r="AV179" s="50">
        <f t="shared" si="66"/>
        <v>0</v>
      </c>
      <c r="AW179" s="50">
        <f t="shared" si="66"/>
        <v>0</v>
      </c>
      <c r="AX179" s="50">
        <f t="shared" si="66"/>
        <v>0</v>
      </c>
      <c r="AY179" s="50">
        <f t="shared" si="66"/>
        <v>0</v>
      </c>
      <c r="AZ179" s="50">
        <f t="shared" si="66"/>
        <v>0</v>
      </c>
      <c r="BA179" s="50">
        <f t="shared" si="66"/>
        <v>0</v>
      </c>
      <c r="BB179" s="50">
        <f t="shared" si="66"/>
        <v>0</v>
      </c>
    </row>
    <row r="180" spans="2:54" hidden="1" outlineLevel="1" x14ac:dyDescent="0.3">
      <c r="B180" s="18" t="s">
        <v>263</v>
      </c>
      <c r="C180" s="18" t="s">
        <v>264</v>
      </c>
      <c r="D180" s="54"/>
      <c r="E180" s="54"/>
      <c r="F180" s="54"/>
      <c r="G180" s="54"/>
      <c r="H180" s="54"/>
      <c r="I180" s="54"/>
      <c r="J180" s="54"/>
      <c r="K180" s="54"/>
      <c r="L180" s="54"/>
      <c r="M180" s="54"/>
      <c r="N180" s="54"/>
      <c r="O180" s="54"/>
      <c r="P180" s="54"/>
      <c r="Q180" s="54"/>
      <c r="R180" s="54"/>
      <c r="S180" s="54"/>
      <c r="T180" s="54"/>
      <c r="U180" s="54"/>
      <c r="V180" s="54"/>
      <c r="W180" s="54"/>
      <c r="X180" s="54"/>
      <c r="Y180" s="54"/>
      <c r="Z180" s="54"/>
      <c r="AA180" s="54"/>
      <c r="AB180" s="54"/>
      <c r="AC180" s="54"/>
      <c r="AD180" s="54"/>
      <c r="AE180" s="54"/>
      <c r="AF180" s="54"/>
      <c r="AG180" s="54"/>
      <c r="AH180" s="54"/>
      <c r="AI180" s="54"/>
      <c r="AJ180" s="54"/>
      <c r="AK180" s="54"/>
      <c r="AL180" s="54"/>
      <c r="AM180" s="54"/>
      <c r="AQ180" s="54">
        <f t="shared" ref="AQ180:BB191" si="67">+AB180</f>
        <v>0</v>
      </c>
      <c r="AR180" s="54">
        <f t="shared" si="67"/>
        <v>0</v>
      </c>
      <c r="AS180" s="54">
        <f t="shared" si="67"/>
        <v>0</v>
      </c>
      <c r="AT180" s="54">
        <f t="shared" si="67"/>
        <v>0</v>
      </c>
      <c r="AU180" s="54">
        <f t="shared" si="67"/>
        <v>0</v>
      </c>
      <c r="AV180" s="54">
        <f t="shared" si="67"/>
        <v>0</v>
      </c>
      <c r="AW180" s="54">
        <f t="shared" si="67"/>
        <v>0</v>
      </c>
      <c r="AX180" s="54">
        <f t="shared" si="67"/>
        <v>0</v>
      </c>
      <c r="AY180" s="54">
        <f t="shared" si="67"/>
        <v>0</v>
      </c>
      <c r="AZ180" s="54">
        <f t="shared" si="67"/>
        <v>0</v>
      </c>
      <c r="BA180" s="54">
        <f t="shared" si="67"/>
        <v>0</v>
      </c>
      <c r="BB180" s="54">
        <f t="shared" si="67"/>
        <v>0</v>
      </c>
    </row>
    <row r="181" spans="2:54" hidden="1" outlineLevel="1" x14ac:dyDescent="0.3">
      <c r="B181" s="18" t="s">
        <v>265</v>
      </c>
      <c r="C181" s="18" t="s">
        <v>266</v>
      </c>
      <c r="D181" s="54"/>
      <c r="E181" s="54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4"/>
      <c r="R181" s="54"/>
      <c r="S181" s="54"/>
      <c r="T181" s="54"/>
      <c r="U181" s="54"/>
      <c r="V181" s="54"/>
      <c r="W181" s="54"/>
      <c r="X181" s="54"/>
      <c r="Y181" s="54"/>
      <c r="Z181" s="54"/>
      <c r="AA181" s="54"/>
      <c r="AB181" s="54"/>
      <c r="AC181" s="54"/>
      <c r="AD181" s="54"/>
      <c r="AE181" s="54"/>
      <c r="AF181" s="54"/>
      <c r="AG181" s="54"/>
      <c r="AH181" s="54"/>
      <c r="AI181" s="54"/>
      <c r="AJ181" s="54"/>
      <c r="AK181" s="54"/>
      <c r="AL181" s="54"/>
      <c r="AM181" s="54"/>
      <c r="AQ181" s="54">
        <f t="shared" si="67"/>
        <v>0</v>
      </c>
      <c r="AR181" s="54">
        <f t="shared" si="67"/>
        <v>0</v>
      </c>
      <c r="AS181" s="54">
        <f t="shared" si="67"/>
        <v>0</v>
      </c>
      <c r="AT181" s="54">
        <f t="shared" si="67"/>
        <v>0</v>
      </c>
      <c r="AU181" s="54">
        <f t="shared" si="67"/>
        <v>0</v>
      </c>
      <c r="AV181" s="54">
        <f t="shared" si="67"/>
        <v>0</v>
      </c>
      <c r="AW181" s="54">
        <f t="shared" si="67"/>
        <v>0</v>
      </c>
      <c r="AX181" s="54">
        <f t="shared" si="67"/>
        <v>0</v>
      </c>
      <c r="AY181" s="54">
        <f t="shared" si="67"/>
        <v>0</v>
      </c>
      <c r="AZ181" s="54">
        <f t="shared" si="67"/>
        <v>0</v>
      </c>
      <c r="BA181" s="54">
        <f t="shared" si="67"/>
        <v>0</v>
      </c>
      <c r="BB181" s="54">
        <f t="shared" si="67"/>
        <v>0</v>
      </c>
    </row>
    <row r="182" spans="2:54" hidden="1" outlineLevel="1" x14ac:dyDescent="0.3">
      <c r="B182" s="18" t="s">
        <v>267</v>
      </c>
      <c r="C182" s="18" t="s">
        <v>268</v>
      </c>
      <c r="D182" s="54"/>
      <c r="E182" s="54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4"/>
      <c r="R182" s="54"/>
      <c r="S182" s="54"/>
      <c r="T182" s="54"/>
      <c r="U182" s="54"/>
      <c r="V182" s="54"/>
      <c r="W182" s="54"/>
      <c r="X182" s="54"/>
      <c r="Y182" s="54"/>
      <c r="Z182" s="54"/>
      <c r="AA182" s="54"/>
      <c r="AB182" s="54"/>
      <c r="AC182" s="54"/>
      <c r="AD182" s="54"/>
      <c r="AE182" s="54"/>
      <c r="AF182" s="54"/>
      <c r="AG182" s="54"/>
      <c r="AH182" s="54"/>
      <c r="AI182" s="54"/>
      <c r="AJ182" s="54"/>
      <c r="AK182" s="54"/>
      <c r="AL182" s="54"/>
      <c r="AM182" s="54"/>
      <c r="AQ182" s="54">
        <f t="shared" si="67"/>
        <v>0</v>
      </c>
      <c r="AR182" s="54">
        <f t="shared" si="67"/>
        <v>0</v>
      </c>
      <c r="AS182" s="54">
        <f t="shared" si="67"/>
        <v>0</v>
      </c>
      <c r="AT182" s="54">
        <f t="shared" si="67"/>
        <v>0</v>
      </c>
      <c r="AU182" s="54">
        <f t="shared" si="67"/>
        <v>0</v>
      </c>
      <c r="AV182" s="54">
        <f t="shared" si="67"/>
        <v>0</v>
      </c>
      <c r="AW182" s="54">
        <f t="shared" si="67"/>
        <v>0</v>
      </c>
      <c r="AX182" s="54">
        <f t="shared" si="67"/>
        <v>0</v>
      </c>
      <c r="AY182" s="54">
        <f t="shared" si="67"/>
        <v>0</v>
      </c>
      <c r="AZ182" s="54">
        <f t="shared" si="67"/>
        <v>0</v>
      </c>
      <c r="BA182" s="54">
        <f t="shared" si="67"/>
        <v>0</v>
      </c>
      <c r="BB182" s="54">
        <f t="shared" si="67"/>
        <v>0</v>
      </c>
    </row>
    <row r="183" spans="2:54" hidden="1" outlineLevel="1" x14ac:dyDescent="0.3">
      <c r="B183" s="18" t="s">
        <v>269</v>
      </c>
      <c r="C183" s="18" t="s">
        <v>270</v>
      </c>
      <c r="D183" s="54"/>
      <c r="E183" s="54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4"/>
      <c r="R183" s="54"/>
      <c r="S183" s="54"/>
      <c r="T183" s="54"/>
      <c r="U183" s="54"/>
      <c r="V183" s="54"/>
      <c r="W183" s="54"/>
      <c r="X183" s="54"/>
      <c r="Y183" s="54"/>
      <c r="Z183" s="54"/>
      <c r="AA183" s="54"/>
      <c r="AB183" s="54"/>
      <c r="AC183" s="54"/>
      <c r="AD183" s="54"/>
      <c r="AE183" s="54"/>
      <c r="AF183" s="54"/>
      <c r="AG183" s="54"/>
      <c r="AH183" s="54"/>
      <c r="AI183" s="54"/>
      <c r="AJ183" s="54"/>
      <c r="AK183" s="54"/>
      <c r="AL183" s="54"/>
      <c r="AM183" s="54"/>
      <c r="AQ183" s="54">
        <f t="shared" si="67"/>
        <v>0</v>
      </c>
      <c r="AR183" s="54">
        <f t="shared" si="67"/>
        <v>0</v>
      </c>
      <c r="AS183" s="54">
        <f t="shared" si="67"/>
        <v>0</v>
      </c>
      <c r="AT183" s="54">
        <f t="shared" si="67"/>
        <v>0</v>
      </c>
      <c r="AU183" s="54">
        <f t="shared" si="67"/>
        <v>0</v>
      </c>
      <c r="AV183" s="54">
        <f t="shared" si="67"/>
        <v>0</v>
      </c>
      <c r="AW183" s="54">
        <f t="shared" si="67"/>
        <v>0</v>
      </c>
      <c r="AX183" s="54">
        <f t="shared" si="67"/>
        <v>0</v>
      </c>
      <c r="AY183" s="54">
        <f t="shared" si="67"/>
        <v>0</v>
      </c>
      <c r="AZ183" s="54">
        <f t="shared" si="67"/>
        <v>0</v>
      </c>
      <c r="BA183" s="54">
        <f t="shared" si="67"/>
        <v>0</v>
      </c>
      <c r="BB183" s="54">
        <f t="shared" si="67"/>
        <v>0</v>
      </c>
    </row>
    <row r="184" spans="2:54" hidden="1" outlineLevel="1" x14ac:dyDescent="0.3">
      <c r="B184" s="18" t="s">
        <v>451</v>
      </c>
      <c r="C184" s="18" t="s">
        <v>452</v>
      </c>
      <c r="D184" s="54"/>
      <c r="E184" s="54"/>
      <c r="F184" s="54"/>
      <c r="G184" s="54"/>
      <c r="H184" s="54"/>
      <c r="I184" s="54"/>
      <c r="J184" s="54"/>
      <c r="K184" s="54"/>
      <c r="L184" s="54"/>
      <c r="M184" s="54"/>
      <c r="N184" s="54"/>
      <c r="O184" s="54"/>
      <c r="P184" s="54"/>
      <c r="Q184" s="54"/>
      <c r="R184" s="54"/>
      <c r="S184" s="54"/>
      <c r="T184" s="54"/>
      <c r="U184" s="54"/>
      <c r="V184" s="54"/>
      <c r="W184" s="54"/>
      <c r="X184" s="54"/>
      <c r="Y184" s="54"/>
      <c r="Z184" s="54"/>
      <c r="AA184" s="54"/>
      <c r="AB184" s="54"/>
      <c r="AC184" s="54"/>
      <c r="AD184" s="54"/>
      <c r="AE184" s="54"/>
      <c r="AF184" s="54"/>
      <c r="AG184" s="54"/>
      <c r="AH184" s="54"/>
      <c r="AI184" s="54"/>
      <c r="AJ184" s="54"/>
      <c r="AK184" s="54"/>
      <c r="AL184" s="54"/>
      <c r="AM184" s="54"/>
      <c r="AQ184" s="54">
        <f t="shared" si="67"/>
        <v>0</v>
      </c>
      <c r="AR184" s="54">
        <f t="shared" si="67"/>
        <v>0</v>
      </c>
      <c r="AS184" s="54">
        <f t="shared" si="67"/>
        <v>0</v>
      </c>
      <c r="AT184" s="54">
        <f t="shared" si="67"/>
        <v>0</v>
      </c>
      <c r="AU184" s="54">
        <f t="shared" si="67"/>
        <v>0</v>
      </c>
      <c r="AV184" s="54">
        <f t="shared" si="67"/>
        <v>0</v>
      </c>
      <c r="AW184" s="54">
        <f t="shared" si="67"/>
        <v>0</v>
      </c>
      <c r="AX184" s="54">
        <f t="shared" si="67"/>
        <v>0</v>
      </c>
      <c r="AY184" s="54">
        <f t="shared" si="67"/>
        <v>0</v>
      </c>
      <c r="AZ184" s="54">
        <f t="shared" si="67"/>
        <v>0</v>
      </c>
      <c r="BA184" s="54">
        <f t="shared" si="67"/>
        <v>0</v>
      </c>
      <c r="BB184" s="54">
        <f t="shared" si="67"/>
        <v>0</v>
      </c>
    </row>
    <row r="185" spans="2:54" hidden="1" outlineLevel="1" x14ac:dyDescent="0.3">
      <c r="B185" s="18" t="s">
        <v>271</v>
      </c>
      <c r="C185" s="18" t="s">
        <v>272</v>
      </c>
      <c r="D185" s="54"/>
      <c r="E185" s="54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4"/>
      <c r="R185" s="54"/>
      <c r="S185" s="54"/>
      <c r="T185" s="54"/>
      <c r="U185" s="54"/>
      <c r="V185" s="54"/>
      <c r="W185" s="54"/>
      <c r="X185" s="54"/>
      <c r="Y185" s="54"/>
      <c r="Z185" s="54"/>
      <c r="AA185" s="54"/>
      <c r="AB185" s="54"/>
      <c r="AC185" s="54"/>
      <c r="AD185" s="54"/>
      <c r="AE185" s="54"/>
      <c r="AF185" s="54"/>
      <c r="AG185" s="54"/>
      <c r="AH185" s="54"/>
      <c r="AI185" s="54"/>
      <c r="AJ185" s="54"/>
      <c r="AK185" s="54"/>
      <c r="AL185" s="54"/>
      <c r="AM185" s="54"/>
      <c r="AQ185" s="54">
        <f t="shared" si="67"/>
        <v>0</v>
      </c>
      <c r="AR185" s="54">
        <f t="shared" si="67"/>
        <v>0</v>
      </c>
      <c r="AS185" s="54">
        <f t="shared" si="67"/>
        <v>0</v>
      </c>
      <c r="AT185" s="54">
        <f t="shared" si="67"/>
        <v>0</v>
      </c>
      <c r="AU185" s="54">
        <f t="shared" si="67"/>
        <v>0</v>
      </c>
      <c r="AV185" s="54">
        <f t="shared" si="67"/>
        <v>0</v>
      </c>
      <c r="AW185" s="54">
        <f t="shared" si="67"/>
        <v>0</v>
      </c>
      <c r="AX185" s="54">
        <f t="shared" si="67"/>
        <v>0</v>
      </c>
      <c r="AY185" s="54">
        <f t="shared" si="67"/>
        <v>0</v>
      </c>
      <c r="AZ185" s="54">
        <f t="shared" si="67"/>
        <v>0</v>
      </c>
      <c r="BA185" s="54">
        <f t="shared" si="67"/>
        <v>0</v>
      </c>
      <c r="BB185" s="54">
        <f t="shared" si="67"/>
        <v>0</v>
      </c>
    </row>
    <row r="186" spans="2:54" hidden="1" outlineLevel="1" x14ac:dyDescent="0.3">
      <c r="B186" s="18" t="s">
        <v>273</v>
      </c>
      <c r="C186" s="18" t="s">
        <v>274</v>
      </c>
      <c r="D186" s="54"/>
      <c r="E186" s="54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4"/>
      <c r="R186" s="54"/>
      <c r="S186" s="54"/>
      <c r="T186" s="54"/>
      <c r="U186" s="54"/>
      <c r="V186" s="54"/>
      <c r="W186" s="54"/>
      <c r="X186" s="54"/>
      <c r="Y186" s="54"/>
      <c r="Z186" s="54"/>
      <c r="AA186" s="54"/>
      <c r="AB186" s="54"/>
      <c r="AC186" s="54"/>
      <c r="AD186" s="54"/>
      <c r="AE186" s="54"/>
      <c r="AF186" s="54"/>
      <c r="AG186" s="54"/>
      <c r="AH186" s="54"/>
      <c r="AI186" s="54"/>
      <c r="AJ186" s="54"/>
      <c r="AK186" s="54"/>
      <c r="AL186" s="54"/>
      <c r="AM186" s="54"/>
      <c r="AQ186" s="54">
        <f t="shared" si="67"/>
        <v>0</v>
      </c>
      <c r="AR186" s="54">
        <f t="shared" si="67"/>
        <v>0</v>
      </c>
      <c r="AS186" s="54">
        <f t="shared" si="67"/>
        <v>0</v>
      </c>
      <c r="AT186" s="54">
        <f t="shared" si="67"/>
        <v>0</v>
      </c>
      <c r="AU186" s="54">
        <f t="shared" si="67"/>
        <v>0</v>
      </c>
      <c r="AV186" s="54">
        <f t="shared" si="67"/>
        <v>0</v>
      </c>
      <c r="AW186" s="54">
        <f t="shared" si="67"/>
        <v>0</v>
      </c>
      <c r="AX186" s="54">
        <f t="shared" si="67"/>
        <v>0</v>
      </c>
      <c r="AY186" s="54">
        <f t="shared" si="67"/>
        <v>0</v>
      </c>
      <c r="AZ186" s="54">
        <f t="shared" si="67"/>
        <v>0</v>
      </c>
      <c r="BA186" s="54">
        <f t="shared" si="67"/>
        <v>0</v>
      </c>
      <c r="BB186" s="54">
        <f t="shared" si="67"/>
        <v>0</v>
      </c>
    </row>
    <row r="187" spans="2:54" hidden="1" outlineLevel="1" x14ac:dyDescent="0.3">
      <c r="B187" s="18" t="s">
        <v>275</v>
      </c>
      <c r="C187" s="18" t="s">
        <v>276</v>
      </c>
      <c r="D187" s="54"/>
      <c r="E187" s="54"/>
      <c r="F187" s="54"/>
      <c r="G187" s="54"/>
      <c r="H187" s="54"/>
      <c r="I187" s="54"/>
      <c r="J187" s="54"/>
      <c r="K187" s="54"/>
      <c r="L187" s="54"/>
      <c r="M187" s="54"/>
      <c r="N187" s="54"/>
      <c r="O187" s="54"/>
      <c r="P187" s="54"/>
      <c r="Q187" s="54"/>
      <c r="R187" s="54"/>
      <c r="S187" s="54"/>
      <c r="T187" s="54"/>
      <c r="U187" s="54"/>
      <c r="V187" s="54"/>
      <c r="W187" s="54"/>
      <c r="X187" s="54"/>
      <c r="Y187" s="54"/>
      <c r="Z187" s="54"/>
      <c r="AA187" s="54"/>
      <c r="AB187" s="54"/>
      <c r="AC187" s="54"/>
      <c r="AD187" s="54"/>
      <c r="AE187" s="54"/>
      <c r="AF187" s="54"/>
      <c r="AG187" s="54"/>
      <c r="AH187" s="54"/>
      <c r="AI187" s="54"/>
      <c r="AJ187" s="54"/>
      <c r="AK187" s="54"/>
      <c r="AL187" s="54"/>
      <c r="AM187" s="54"/>
      <c r="AQ187" s="54">
        <f t="shared" si="67"/>
        <v>0</v>
      </c>
      <c r="AR187" s="54">
        <f t="shared" si="67"/>
        <v>0</v>
      </c>
      <c r="AS187" s="54">
        <f t="shared" si="67"/>
        <v>0</v>
      </c>
      <c r="AT187" s="54">
        <f t="shared" si="67"/>
        <v>0</v>
      </c>
      <c r="AU187" s="54">
        <f t="shared" si="67"/>
        <v>0</v>
      </c>
      <c r="AV187" s="54">
        <f t="shared" si="67"/>
        <v>0</v>
      </c>
      <c r="AW187" s="54">
        <f t="shared" si="67"/>
        <v>0</v>
      </c>
      <c r="AX187" s="54">
        <f t="shared" si="67"/>
        <v>0</v>
      </c>
      <c r="AY187" s="54">
        <f t="shared" si="67"/>
        <v>0</v>
      </c>
      <c r="AZ187" s="54">
        <f t="shared" si="67"/>
        <v>0</v>
      </c>
      <c r="BA187" s="54">
        <f t="shared" si="67"/>
        <v>0</v>
      </c>
      <c r="BB187" s="54">
        <f t="shared" si="67"/>
        <v>0</v>
      </c>
    </row>
    <row r="188" spans="2:54" hidden="1" outlineLevel="1" x14ac:dyDescent="0.3">
      <c r="B188" s="18" t="s">
        <v>277</v>
      </c>
      <c r="C188" s="18" t="s">
        <v>278</v>
      </c>
      <c r="D188" s="54"/>
      <c r="E188" s="54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4"/>
      <c r="R188" s="54"/>
      <c r="S188" s="54"/>
      <c r="T188" s="54"/>
      <c r="U188" s="54"/>
      <c r="V188" s="54"/>
      <c r="W188" s="54"/>
      <c r="X188" s="54"/>
      <c r="Y188" s="54"/>
      <c r="Z188" s="54"/>
      <c r="AA188" s="54"/>
      <c r="AB188" s="54"/>
      <c r="AC188" s="54"/>
      <c r="AD188" s="54"/>
      <c r="AE188" s="54"/>
      <c r="AF188" s="54"/>
      <c r="AG188" s="54"/>
      <c r="AH188" s="54"/>
      <c r="AI188" s="54"/>
      <c r="AJ188" s="54"/>
      <c r="AK188" s="54"/>
      <c r="AL188" s="54"/>
      <c r="AM188" s="54"/>
      <c r="AQ188" s="54">
        <f t="shared" si="67"/>
        <v>0</v>
      </c>
      <c r="AR188" s="54">
        <f t="shared" si="67"/>
        <v>0</v>
      </c>
      <c r="AS188" s="54">
        <f t="shared" si="67"/>
        <v>0</v>
      </c>
      <c r="AT188" s="54">
        <f t="shared" si="67"/>
        <v>0</v>
      </c>
      <c r="AU188" s="54">
        <f t="shared" si="67"/>
        <v>0</v>
      </c>
      <c r="AV188" s="54">
        <f t="shared" si="67"/>
        <v>0</v>
      </c>
      <c r="AW188" s="54">
        <f t="shared" si="67"/>
        <v>0</v>
      </c>
      <c r="AX188" s="54">
        <f t="shared" si="67"/>
        <v>0</v>
      </c>
      <c r="AY188" s="54">
        <f t="shared" si="67"/>
        <v>0</v>
      </c>
      <c r="AZ188" s="54">
        <f t="shared" si="67"/>
        <v>0</v>
      </c>
      <c r="BA188" s="54">
        <f t="shared" si="67"/>
        <v>0</v>
      </c>
      <c r="BB188" s="54">
        <f t="shared" si="67"/>
        <v>0</v>
      </c>
    </row>
    <row r="189" spans="2:54" hidden="1" outlineLevel="1" x14ac:dyDescent="0.3">
      <c r="B189" s="18" t="s">
        <v>453</v>
      </c>
      <c r="C189" s="18" t="s">
        <v>454</v>
      </c>
      <c r="D189" s="54"/>
      <c r="E189" s="54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4"/>
      <c r="R189" s="54"/>
      <c r="S189" s="54"/>
      <c r="T189" s="54"/>
      <c r="U189" s="54"/>
      <c r="V189" s="54"/>
      <c r="W189" s="54"/>
      <c r="X189" s="54"/>
      <c r="Y189" s="54"/>
      <c r="Z189" s="54"/>
      <c r="AA189" s="54"/>
      <c r="AB189" s="54"/>
      <c r="AC189" s="54"/>
      <c r="AD189" s="54"/>
      <c r="AE189" s="54"/>
      <c r="AF189" s="54"/>
      <c r="AG189" s="54"/>
      <c r="AH189" s="54"/>
      <c r="AI189" s="54"/>
      <c r="AJ189" s="54"/>
      <c r="AK189" s="54"/>
      <c r="AL189" s="54"/>
      <c r="AM189" s="54"/>
      <c r="AQ189" s="54">
        <f t="shared" si="67"/>
        <v>0</v>
      </c>
      <c r="AR189" s="54">
        <f t="shared" si="67"/>
        <v>0</v>
      </c>
      <c r="AS189" s="54">
        <f t="shared" si="67"/>
        <v>0</v>
      </c>
      <c r="AT189" s="54">
        <f t="shared" si="67"/>
        <v>0</v>
      </c>
      <c r="AU189" s="54">
        <f t="shared" si="67"/>
        <v>0</v>
      </c>
      <c r="AV189" s="54">
        <f t="shared" si="67"/>
        <v>0</v>
      </c>
      <c r="AW189" s="54">
        <f t="shared" si="67"/>
        <v>0</v>
      </c>
      <c r="AX189" s="54">
        <f t="shared" si="67"/>
        <v>0</v>
      </c>
      <c r="AY189" s="54">
        <f t="shared" si="67"/>
        <v>0</v>
      </c>
      <c r="AZ189" s="54">
        <f t="shared" si="67"/>
        <v>0</v>
      </c>
      <c r="BA189" s="54">
        <f t="shared" si="67"/>
        <v>0</v>
      </c>
      <c r="BB189" s="54">
        <f t="shared" si="67"/>
        <v>0</v>
      </c>
    </row>
    <row r="190" spans="2:54" hidden="1" outlineLevel="1" x14ac:dyDescent="0.3">
      <c r="B190" s="18" t="s">
        <v>455</v>
      </c>
      <c r="C190" s="18" t="s">
        <v>204</v>
      </c>
      <c r="D190" s="54"/>
      <c r="E190" s="54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54"/>
      <c r="Q190" s="54"/>
      <c r="R190" s="54"/>
      <c r="S190" s="54"/>
      <c r="T190" s="54"/>
      <c r="U190" s="54"/>
      <c r="V190" s="54"/>
      <c r="W190" s="54"/>
      <c r="X190" s="54"/>
      <c r="Y190" s="54"/>
      <c r="Z190" s="54"/>
      <c r="AA190" s="54"/>
      <c r="AB190" s="54"/>
      <c r="AC190" s="54"/>
      <c r="AD190" s="54"/>
      <c r="AE190" s="54"/>
      <c r="AF190" s="54"/>
      <c r="AG190" s="54"/>
      <c r="AH190" s="54"/>
      <c r="AI190" s="54"/>
      <c r="AJ190" s="54"/>
      <c r="AK190" s="54"/>
      <c r="AL190" s="54"/>
      <c r="AM190" s="54"/>
      <c r="AQ190" s="54">
        <f t="shared" si="67"/>
        <v>0</v>
      </c>
      <c r="AR190" s="54">
        <f t="shared" si="67"/>
        <v>0</v>
      </c>
      <c r="AS190" s="54">
        <f t="shared" si="67"/>
        <v>0</v>
      </c>
      <c r="AT190" s="54">
        <f t="shared" si="67"/>
        <v>0</v>
      </c>
      <c r="AU190" s="54">
        <f t="shared" si="67"/>
        <v>0</v>
      </c>
      <c r="AV190" s="54">
        <f t="shared" si="67"/>
        <v>0</v>
      </c>
      <c r="AW190" s="54">
        <f t="shared" si="67"/>
        <v>0</v>
      </c>
      <c r="AX190" s="54">
        <f t="shared" si="67"/>
        <v>0</v>
      </c>
      <c r="AY190" s="54">
        <f t="shared" si="67"/>
        <v>0</v>
      </c>
      <c r="AZ190" s="54">
        <f t="shared" si="67"/>
        <v>0</v>
      </c>
      <c r="BA190" s="54">
        <f t="shared" si="67"/>
        <v>0</v>
      </c>
      <c r="BB190" s="54">
        <f t="shared" si="67"/>
        <v>0</v>
      </c>
    </row>
    <row r="191" spans="2:54" hidden="1" outlineLevel="1" x14ac:dyDescent="0.3">
      <c r="B191" s="18" t="s">
        <v>456</v>
      </c>
      <c r="C191" s="18" t="s">
        <v>457</v>
      </c>
      <c r="D191" s="54"/>
      <c r="E191" s="54"/>
      <c r="F191" s="54"/>
      <c r="G191" s="54"/>
      <c r="H191" s="54"/>
      <c r="I191" s="54"/>
      <c r="J191" s="54"/>
      <c r="K191" s="54"/>
      <c r="L191" s="54"/>
      <c r="M191" s="54"/>
      <c r="N191" s="54"/>
      <c r="O191" s="54"/>
      <c r="P191" s="54"/>
      <c r="Q191" s="54"/>
      <c r="R191" s="54"/>
      <c r="S191" s="54"/>
      <c r="T191" s="54"/>
      <c r="U191" s="54"/>
      <c r="V191" s="54"/>
      <c r="W191" s="54"/>
      <c r="X191" s="54"/>
      <c r="Y191" s="54"/>
      <c r="Z191" s="54"/>
      <c r="AA191" s="54"/>
      <c r="AB191" s="54"/>
      <c r="AC191" s="54"/>
      <c r="AD191" s="54"/>
      <c r="AE191" s="54"/>
      <c r="AF191" s="54"/>
      <c r="AG191" s="54"/>
      <c r="AH191" s="54"/>
      <c r="AI191" s="54"/>
      <c r="AJ191" s="54"/>
      <c r="AK191" s="54"/>
      <c r="AL191" s="54"/>
      <c r="AM191" s="54"/>
      <c r="AQ191" s="54">
        <f t="shared" si="67"/>
        <v>0</v>
      </c>
      <c r="AR191" s="54">
        <f t="shared" si="67"/>
        <v>0</v>
      </c>
      <c r="AS191" s="54">
        <f t="shared" si="67"/>
        <v>0</v>
      </c>
      <c r="AT191" s="54">
        <f t="shared" si="67"/>
        <v>0</v>
      </c>
      <c r="AU191" s="54">
        <f t="shared" si="67"/>
        <v>0</v>
      </c>
      <c r="AV191" s="54">
        <f t="shared" si="67"/>
        <v>0</v>
      </c>
      <c r="AW191" s="54">
        <f t="shared" si="67"/>
        <v>0</v>
      </c>
      <c r="AX191" s="54">
        <f t="shared" si="67"/>
        <v>0</v>
      </c>
      <c r="AY191" s="54">
        <f t="shared" si="67"/>
        <v>0</v>
      </c>
      <c r="AZ191" s="54">
        <f t="shared" si="67"/>
        <v>0</v>
      </c>
      <c r="BA191" s="54">
        <f t="shared" si="67"/>
        <v>0</v>
      </c>
      <c r="BB191" s="54">
        <f t="shared" si="67"/>
        <v>0</v>
      </c>
    </row>
    <row r="192" spans="2:54" collapsed="1" x14ac:dyDescent="0.3">
      <c r="B192" s="49" t="s">
        <v>279</v>
      </c>
      <c r="C192" s="49" t="s">
        <v>280</v>
      </c>
      <c r="D192" s="50">
        <f>+SUBTOTAL(9,D193:D197)</f>
        <v>0</v>
      </c>
      <c r="E192" s="50">
        <f t="shared" ref="E192:AM192" si="68">+SUBTOTAL(9,E193:E197)</f>
        <v>0</v>
      </c>
      <c r="F192" s="50">
        <f t="shared" si="68"/>
        <v>0</v>
      </c>
      <c r="G192" s="50">
        <f t="shared" si="68"/>
        <v>0</v>
      </c>
      <c r="H192" s="50">
        <f t="shared" si="68"/>
        <v>0</v>
      </c>
      <c r="I192" s="50">
        <f t="shared" si="68"/>
        <v>0</v>
      </c>
      <c r="J192" s="50">
        <f t="shared" si="68"/>
        <v>0</v>
      </c>
      <c r="K192" s="50">
        <f t="shared" si="68"/>
        <v>0</v>
      </c>
      <c r="L192" s="50">
        <f t="shared" si="68"/>
        <v>0</v>
      </c>
      <c r="M192" s="50">
        <f t="shared" si="68"/>
        <v>0</v>
      </c>
      <c r="N192" s="50">
        <f t="shared" si="68"/>
        <v>0</v>
      </c>
      <c r="O192" s="50">
        <f t="shared" si="68"/>
        <v>0</v>
      </c>
      <c r="P192" s="50">
        <f t="shared" si="68"/>
        <v>0</v>
      </c>
      <c r="Q192" s="50">
        <f t="shared" si="68"/>
        <v>0</v>
      </c>
      <c r="R192" s="50">
        <f t="shared" si="68"/>
        <v>0</v>
      </c>
      <c r="S192" s="50">
        <f t="shared" si="68"/>
        <v>0</v>
      </c>
      <c r="T192" s="50">
        <f t="shared" si="68"/>
        <v>0</v>
      </c>
      <c r="U192" s="50">
        <f t="shared" si="68"/>
        <v>0</v>
      </c>
      <c r="V192" s="50">
        <f t="shared" si="68"/>
        <v>0</v>
      </c>
      <c r="W192" s="50">
        <f t="shared" si="68"/>
        <v>0</v>
      </c>
      <c r="X192" s="50">
        <f t="shared" si="68"/>
        <v>0</v>
      </c>
      <c r="Y192" s="50">
        <f t="shared" si="68"/>
        <v>0</v>
      </c>
      <c r="Z192" s="50">
        <f t="shared" si="68"/>
        <v>0</v>
      </c>
      <c r="AA192" s="50">
        <f t="shared" si="68"/>
        <v>0</v>
      </c>
      <c r="AB192" s="50">
        <f t="shared" si="68"/>
        <v>0</v>
      </c>
      <c r="AC192" s="50">
        <f t="shared" si="68"/>
        <v>0</v>
      </c>
      <c r="AD192" s="50">
        <f t="shared" si="68"/>
        <v>0</v>
      </c>
      <c r="AE192" s="50">
        <f t="shared" si="68"/>
        <v>0</v>
      </c>
      <c r="AF192" s="50">
        <f t="shared" si="68"/>
        <v>0</v>
      </c>
      <c r="AG192" s="50">
        <f t="shared" si="68"/>
        <v>0</v>
      </c>
      <c r="AH192" s="50">
        <f t="shared" si="68"/>
        <v>0</v>
      </c>
      <c r="AI192" s="50">
        <f t="shared" si="68"/>
        <v>0</v>
      </c>
      <c r="AJ192" s="50">
        <f t="shared" si="68"/>
        <v>0</v>
      </c>
      <c r="AK192" s="50">
        <f t="shared" si="68"/>
        <v>0</v>
      </c>
      <c r="AL192" s="50">
        <f t="shared" si="68"/>
        <v>0</v>
      </c>
      <c r="AM192" s="50">
        <f t="shared" si="68"/>
        <v>0</v>
      </c>
      <c r="AQ192" s="50">
        <f t="shared" ref="AQ192:BB192" si="69">+SUBTOTAL(9,AQ193:AQ197)</f>
        <v>0</v>
      </c>
      <c r="AR192" s="50">
        <f t="shared" si="69"/>
        <v>0</v>
      </c>
      <c r="AS192" s="50">
        <f t="shared" si="69"/>
        <v>0</v>
      </c>
      <c r="AT192" s="50">
        <f t="shared" si="69"/>
        <v>0</v>
      </c>
      <c r="AU192" s="50">
        <f t="shared" si="69"/>
        <v>0</v>
      </c>
      <c r="AV192" s="50">
        <f t="shared" si="69"/>
        <v>0</v>
      </c>
      <c r="AW192" s="50">
        <f t="shared" si="69"/>
        <v>0</v>
      </c>
      <c r="AX192" s="50">
        <f t="shared" si="69"/>
        <v>0</v>
      </c>
      <c r="AY192" s="50">
        <f t="shared" si="69"/>
        <v>0</v>
      </c>
      <c r="AZ192" s="50">
        <f t="shared" si="69"/>
        <v>0</v>
      </c>
      <c r="BA192" s="50">
        <f t="shared" si="69"/>
        <v>0</v>
      </c>
      <c r="BB192" s="50">
        <f t="shared" si="69"/>
        <v>0</v>
      </c>
    </row>
    <row r="193" spans="2:54" hidden="1" outlineLevel="1" x14ac:dyDescent="0.3">
      <c r="B193" s="18" t="s">
        <v>281</v>
      </c>
      <c r="C193" s="18" t="s">
        <v>282</v>
      </c>
      <c r="D193" s="54"/>
      <c r="E193" s="54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54"/>
      <c r="Q193" s="54"/>
      <c r="R193" s="54"/>
      <c r="S193" s="54"/>
      <c r="T193" s="54"/>
      <c r="U193" s="54"/>
      <c r="V193" s="54"/>
      <c r="W193" s="54"/>
      <c r="X193" s="54"/>
      <c r="Y193" s="54"/>
      <c r="Z193" s="54"/>
      <c r="AA193" s="54"/>
      <c r="AB193" s="54"/>
      <c r="AC193" s="54"/>
      <c r="AD193" s="54"/>
      <c r="AE193" s="54"/>
      <c r="AF193" s="54"/>
      <c r="AG193" s="54"/>
      <c r="AH193" s="54"/>
      <c r="AI193" s="54"/>
      <c r="AJ193" s="54"/>
      <c r="AK193" s="54"/>
      <c r="AL193" s="54"/>
      <c r="AM193" s="54"/>
      <c r="AQ193" s="54">
        <f t="shared" ref="AQ193:BB197" si="70">+AB193</f>
        <v>0</v>
      </c>
      <c r="AR193" s="54">
        <f t="shared" si="70"/>
        <v>0</v>
      </c>
      <c r="AS193" s="54">
        <f t="shared" si="70"/>
        <v>0</v>
      </c>
      <c r="AT193" s="54">
        <f t="shared" si="70"/>
        <v>0</v>
      </c>
      <c r="AU193" s="54">
        <f t="shared" si="70"/>
        <v>0</v>
      </c>
      <c r="AV193" s="54">
        <f t="shared" si="70"/>
        <v>0</v>
      </c>
      <c r="AW193" s="54">
        <f t="shared" si="70"/>
        <v>0</v>
      </c>
      <c r="AX193" s="54">
        <f t="shared" si="70"/>
        <v>0</v>
      </c>
      <c r="AY193" s="54">
        <f t="shared" si="70"/>
        <v>0</v>
      </c>
      <c r="AZ193" s="54">
        <f t="shared" si="70"/>
        <v>0</v>
      </c>
      <c r="BA193" s="54">
        <f t="shared" si="70"/>
        <v>0</v>
      </c>
      <c r="BB193" s="54">
        <f t="shared" si="70"/>
        <v>0</v>
      </c>
    </row>
    <row r="194" spans="2:54" hidden="1" outlineLevel="1" x14ac:dyDescent="0.3">
      <c r="B194" s="18" t="s">
        <v>283</v>
      </c>
      <c r="C194" s="18" t="s">
        <v>284</v>
      </c>
      <c r="D194" s="54"/>
      <c r="E194" s="54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54"/>
      <c r="Q194" s="54"/>
      <c r="R194" s="54"/>
      <c r="S194" s="54"/>
      <c r="T194" s="54"/>
      <c r="U194" s="54"/>
      <c r="V194" s="54"/>
      <c r="W194" s="54"/>
      <c r="X194" s="54"/>
      <c r="Y194" s="54"/>
      <c r="Z194" s="54"/>
      <c r="AA194" s="54"/>
      <c r="AB194" s="54"/>
      <c r="AC194" s="54"/>
      <c r="AD194" s="54"/>
      <c r="AE194" s="54"/>
      <c r="AF194" s="54"/>
      <c r="AG194" s="54"/>
      <c r="AH194" s="54"/>
      <c r="AI194" s="54"/>
      <c r="AJ194" s="54"/>
      <c r="AK194" s="54"/>
      <c r="AL194" s="54"/>
      <c r="AM194" s="54"/>
      <c r="AQ194" s="54">
        <f t="shared" si="70"/>
        <v>0</v>
      </c>
      <c r="AR194" s="54">
        <f t="shared" si="70"/>
        <v>0</v>
      </c>
      <c r="AS194" s="54">
        <f t="shared" si="70"/>
        <v>0</v>
      </c>
      <c r="AT194" s="54">
        <f t="shared" si="70"/>
        <v>0</v>
      </c>
      <c r="AU194" s="54">
        <f t="shared" si="70"/>
        <v>0</v>
      </c>
      <c r="AV194" s="54">
        <f t="shared" si="70"/>
        <v>0</v>
      </c>
      <c r="AW194" s="54">
        <f t="shared" si="70"/>
        <v>0</v>
      </c>
      <c r="AX194" s="54">
        <f t="shared" si="70"/>
        <v>0</v>
      </c>
      <c r="AY194" s="54">
        <f t="shared" si="70"/>
        <v>0</v>
      </c>
      <c r="AZ194" s="54">
        <f t="shared" si="70"/>
        <v>0</v>
      </c>
      <c r="BA194" s="54">
        <f t="shared" si="70"/>
        <v>0</v>
      </c>
      <c r="BB194" s="54">
        <f t="shared" si="70"/>
        <v>0</v>
      </c>
    </row>
    <row r="195" spans="2:54" hidden="1" outlineLevel="1" x14ac:dyDescent="0.3">
      <c r="B195" s="18" t="s">
        <v>640</v>
      </c>
      <c r="C195" s="18" t="s">
        <v>641</v>
      </c>
      <c r="D195" s="54"/>
      <c r="E195" s="54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54"/>
      <c r="Q195" s="54"/>
      <c r="R195" s="54"/>
      <c r="S195" s="54"/>
      <c r="T195" s="54"/>
      <c r="U195" s="54"/>
      <c r="V195" s="54"/>
      <c r="W195" s="54"/>
      <c r="X195" s="54"/>
      <c r="Y195" s="54"/>
      <c r="Z195" s="54"/>
      <c r="AA195" s="54"/>
      <c r="AB195" s="54"/>
      <c r="AC195" s="54"/>
      <c r="AD195" s="54"/>
      <c r="AE195" s="54"/>
      <c r="AF195" s="54"/>
      <c r="AG195" s="54"/>
      <c r="AH195" s="54"/>
      <c r="AI195" s="54"/>
      <c r="AJ195" s="54"/>
      <c r="AK195" s="54"/>
      <c r="AL195" s="54"/>
      <c r="AM195" s="54"/>
      <c r="AQ195" s="54">
        <f t="shared" si="70"/>
        <v>0</v>
      </c>
      <c r="AR195" s="54">
        <f t="shared" si="70"/>
        <v>0</v>
      </c>
      <c r="AS195" s="54">
        <f t="shared" si="70"/>
        <v>0</v>
      </c>
      <c r="AT195" s="54">
        <f t="shared" si="70"/>
        <v>0</v>
      </c>
      <c r="AU195" s="54">
        <f t="shared" si="70"/>
        <v>0</v>
      </c>
      <c r="AV195" s="54">
        <f t="shared" si="70"/>
        <v>0</v>
      </c>
      <c r="AW195" s="54">
        <f t="shared" si="70"/>
        <v>0</v>
      </c>
      <c r="AX195" s="54">
        <f t="shared" si="70"/>
        <v>0</v>
      </c>
      <c r="AY195" s="54">
        <f t="shared" si="70"/>
        <v>0</v>
      </c>
      <c r="AZ195" s="54">
        <f t="shared" si="70"/>
        <v>0</v>
      </c>
      <c r="BA195" s="54">
        <f t="shared" si="70"/>
        <v>0</v>
      </c>
      <c r="BB195" s="54">
        <f t="shared" si="70"/>
        <v>0</v>
      </c>
    </row>
    <row r="196" spans="2:54" hidden="1" outlineLevel="1" x14ac:dyDescent="0.3">
      <c r="B196" s="18" t="s">
        <v>642</v>
      </c>
      <c r="C196" s="18" t="s">
        <v>643</v>
      </c>
      <c r="D196" s="54"/>
      <c r="E196" s="54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54"/>
      <c r="Q196" s="54"/>
      <c r="R196" s="54"/>
      <c r="S196" s="54"/>
      <c r="T196" s="54"/>
      <c r="U196" s="54"/>
      <c r="V196" s="54"/>
      <c r="W196" s="54"/>
      <c r="X196" s="54"/>
      <c r="Y196" s="54"/>
      <c r="Z196" s="54"/>
      <c r="AA196" s="54"/>
      <c r="AB196" s="54"/>
      <c r="AC196" s="54"/>
      <c r="AD196" s="54"/>
      <c r="AE196" s="54"/>
      <c r="AF196" s="54"/>
      <c r="AG196" s="54"/>
      <c r="AH196" s="54"/>
      <c r="AI196" s="54"/>
      <c r="AJ196" s="54"/>
      <c r="AK196" s="54"/>
      <c r="AL196" s="54"/>
      <c r="AM196" s="54"/>
      <c r="AQ196" s="54">
        <f t="shared" si="70"/>
        <v>0</v>
      </c>
      <c r="AR196" s="54">
        <f t="shared" si="70"/>
        <v>0</v>
      </c>
      <c r="AS196" s="54">
        <f t="shared" si="70"/>
        <v>0</v>
      </c>
      <c r="AT196" s="54">
        <f t="shared" si="70"/>
        <v>0</v>
      </c>
      <c r="AU196" s="54">
        <f t="shared" si="70"/>
        <v>0</v>
      </c>
      <c r="AV196" s="54">
        <f t="shared" si="70"/>
        <v>0</v>
      </c>
      <c r="AW196" s="54">
        <f t="shared" si="70"/>
        <v>0</v>
      </c>
      <c r="AX196" s="54">
        <f t="shared" si="70"/>
        <v>0</v>
      </c>
      <c r="AY196" s="54">
        <f t="shared" si="70"/>
        <v>0</v>
      </c>
      <c r="AZ196" s="54">
        <f t="shared" si="70"/>
        <v>0</v>
      </c>
      <c r="BA196" s="54">
        <f t="shared" si="70"/>
        <v>0</v>
      </c>
      <c r="BB196" s="54">
        <f t="shared" si="70"/>
        <v>0</v>
      </c>
    </row>
    <row r="197" spans="2:54" hidden="1" outlineLevel="1" x14ac:dyDescent="0.3">
      <c r="B197" s="18" t="s">
        <v>458</v>
      </c>
      <c r="C197" s="18" t="s">
        <v>239</v>
      </c>
      <c r="D197" s="54"/>
      <c r="E197" s="54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54"/>
      <c r="Q197" s="54"/>
      <c r="R197" s="54"/>
      <c r="S197" s="54"/>
      <c r="T197" s="54"/>
      <c r="U197" s="54"/>
      <c r="V197" s="54"/>
      <c r="W197" s="54"/>
      <c r="X197" s="54"/>
      <c r="Y197" s="54"/>
      <c r="Z197" s="54"/>
      <c r="AA197" s="54"/>
      <c r="AB197" s="54"/>
      <c r="AC197" s="54"/>
      <c r="AD197" s="54"/>
      <c r="AE197" s="54"/>
      <c r="AF197" s="54"/>
      <c r="AG197" s="54"/>
      <c r="AH197" s="54"/>
      <c r="AI197" s="54"/>
      <c r="AJ197" s="54"/>
      <c r="AK197" s="54"/>
      <c r="AL197" s="54"/>
      <c r="AM197" s="54"/>
      <c r="AQ197" s="54">
        <f t="shared" si="70"/>
        <v>0</v>
      </c>
      <c r="AR197" s="54">
        <f t="shared" si="70"/>
        <v>0</v>
      </c>
      <c r="AS197" s="54">
        <f t="shared" si="70"/>
        <v>0</v>
      </c>
      <c r="AT197" s="54">
        <f t="shared" si="70"/>
        <v>0</v>
      </c>
      <c r="AU197" s="54">
        <f t="shared" si="70"/>
        <v>0</v>
      </c>
      <c r="AV197" s="54">
        <f t="shared" si="70"/>
        <v>0</v>
      </c>
      <c r="AW197" s="54">
        <f t="shared" si="70"/>
        <v>0</v>
      </c>
      <c r="AX197" s="54">
        <f t="shared" si="70"/>
        <v>0</v>
      </c>
      <c r="AY197" s="54">
        <f t="shared" si="70"/>
        <v>0</v>
      </c>
      <c r="AZ197" s="54">
        <f t="shared" si="70"/>
        <v>0</v>
      </c>
      <c r="BA197" s="54">
        <f t="shared" si="70"/>
        <v>0</v>
      </c>
      <c r="BB197" s="54">
        <f t="shared" si="70"/>
        <v>0</v>
      </c>
    </row>
    <row r="198" spans="2:54" collapsed="1" x14ac:dyDescent="0.3">
      <c r="B198" s="49" t="s">
        <v>285</v>
      </c>
      <c r="C198" s="49" t="s">
        <v>286</v>
      </c>
      <c r="D198" s="50">
        <f>+SUBTOTAL(9,D199:D204)</f>
        <v>0</v>
      </c>
      <c r="E198" s="50">
        <f t="shared" ref="E198:AM198" si="71">+SUBTOTAL(9,E199:E204)</f>
        <v>0</v>
      </c>
      <c r="F198" s="50">
        <f t="shared" si="71"/>
        <v>0</v>
      </c>
      <c r="G198" s="50">
        <f t="shared" si="71"/>
        <v>0</v>
      </c>
      <c r="H198" s="50">
        <f t="shared" si="71"/>
        <v>0</v>
      </c>
      <c r="I198" s="50">
        <f t="shared" si="71"/>
        <v>0</v>
      </c>
      <c r="J198" s="50">
        <f t="shared" si="71"/>
        <v>0</v>
      </c>
      <c r="K198" s="50">
        <f t="shared" si="71"/>
        <v>0</v>
      </c>
      <c r="L198" s="50">
        <f t="shared" si="71"/>
        <v>0</v>
      </c>
      <c r="M198" s="50">
        <f t="shared" si="71"/>
        <v>0</v>
      </c>
      <c r="N198" s="50">
        <f t="shared" si="71"/>
        <v>0</v>
      </c>
      <c r="O198" s="50">
        <f t="shared" si="71"/>
        <v>0</v>
      </c>
      <c r="P198" s="50">
        <f t="shared" si="71"/>
        <v>0</v>
      </c>
      <c r="Q198" s="50">
        <f t="shared" si="71"/>
        <v>0</v>
      </c>
      <c r="R198" s="50">
        <f t="shared" si="71"/>
        <v>0</v>
      </c>
      <c r="S198" s="50">
        <f t="shared" si="71"/>
        <v>0</v>
      </c>
      <c r="T198" s="50">
        <f t="shared" si="71"/>
        <v>0</v>
      </c>
      <c r="U198" s="50">
        <f t="shared" si="71"/>
        <v>0</v>
      </c>
      <c r="V198" s="50">
        <f t="shared" si="71"/>
        <v>0</v>
      </c>
      <c r="W198" s="50">
        <f t="shared" si="71"/>
        <v>0</v>
      </c>
      <c r="X198" s="50">
        <f t="shared" si="71"/>
        <v>0</v>
      </c>
      <c r="Y198" s="50">
        <f t="shared" si="71"/>
        <v>0</v>
      </c>
      <c r="Z198" s="50">
        <f t="shared" si="71"/>
        <v>0</v>
      </c>
      <c r="AA198" s="50">
        <f t="shared" si="71"/>
        <v>0</v>
      </c>
      <c r="AB198" s="50">
        <f t="shared" si="71"/>
        <v>0</v>
      </c>
      <c r="AC198" s="50">
        <f t="shared" si="71"/>
        <v>0</v>
      </c>
      <c r="AD198" s="50">
        <f t="shared" si="71"/>
        <v>0</v>
      </c>
      <c r="AE198" s="50">
        <f t="shared" si="71"/>
        <v>0</v>
      </c>
      <c r="AF198" s="50">
        <f t="shared" si="71"/>
        <v>0</v>
      </c>
      <c r="AG198" s="50">
        <f t="shared" si="71"/>
        <v>0</v>
      </c>
      <c r="AH198" s="50">
        <f t="shared" si="71"/>
        <v>0</v>
      </c>
      <c r="AI198" s="50">
        <f t="shared" si="71"/>
        <v>0</v>
      </c>
      <c r="AJ198" s="50">
        <f t="shared" si="71"/>
        <v>0</v>
      </c>
      <c r="AK198" s="50">
        <f t="shared" si="71"/>
        <v>0</v>
      </c>
      <c r="AL198" s="50">
        <f t="shared" si="71"/>
        <v>0</v>
      </c>
      <c r="AM198" s="50">
        <f t="shared" si="71"/>
        <v>0</v>
      </c>
      <c r="AQ198" s="50">
        <f t="shared" ref="AQ198:BB198" si="72">+SUBTOTAL(9,AQ199:AQ204)</f>
        <v>0</v>
      </c>
      <c r="AR198" s="50">
        <f t="shared" si="72"/>
        <v>0</v>
      </c>
      <c r="AS198" s="50">
        <f t="shared" si="72"/>
        <v>0</v>
      </c>
      <c r="AT198" s="50">
        <f t="shared" si="72"/>
        <v>0</v>
      </c>
      <c r="AU198" s="50">
        <f t="shared" si="72"/>
        <v>0</v>
      </c>
      <c r="AV198" s="50">
        <f t="shared" si="72"/>
        <v>0</v>
      </c>
      <c r="AW198" s="50">
        <f t="shared" si="72"/>
        <v>0</v>
      </c>
      <c r="AX198" s="50">
        <f t="shared" si="72"/>
        <v>0</v>
      </c>
      <c r="AY198" s="50">
        <f t="shared" si="72"/>
        <v>0</v>
      </c>
      <c r="AZ198" s="50">
        <f t="shared" si="72"/>
        <v>0</v>
      </c>
      <c r="BA198" s="50">
        <f t="shared" si="72"/>
        <v>0</v>
      </c>
      <c r="BB198" s="50">
        <f t="shared" si="72"/>
        <v>0</v>
      </c>
    </row>
    <row r="199" spans="2:54" hidden="1" outlineLevel="1" x14ac:dyDescent="0.3">
      <c r="B199" s="18" t="s">
        <v>287</v>
      </c>
      <c r="C199" s="18" t="s">
        <v>288</v>
      </c>
      <c r="D199" s="54"/>
      <c r="E199" s="54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54"/>
      <c r="Q199" s="54"/>
      <c r="R199" s="54"/>
      <c r="S199" s="54"/>
      <c r="T199" s="54"/>
      <c r="U199" s="54"/>
      <c r="V199" s="54"/>
      <c r="W199" s="54"/>
      <c r="X199" s="54"/>
      <c r="Y199" s="54"/>
      <c r="Z199" s="54"/>
      <c r="AA199" s="54"/>
      <c r="AB199" s="54"/>
      <c r="AC199" s="54"/>
      <c r="AD199" s="54"/>
      <c r="AE199" s="54"/>
      <c r="AF199" s="54"/>
      <c r="AG199" s="54"/>
      <c r="AH199" s="54"/>
      <c r="AI199" s="54"/>
      <c r="AJ199" s="54"/>
      <c r="AK199" s="54"/>
      <c r="AL199" s="54"/>
      <c r="AM199" s="54"/>
      <c r="AQ199" s="54">
        <f t="shared" ref="AQ199:BB204" si="73">+AB199</f>
        <v>0</v>
      </c>
      <c r="AR199" s="54">
        <f t="shared" si="73"/>
        <v>0</v>
      </c>
      <c r="AS199" s="54">
        <f t="shared" si="73"/>
        <v>0</v>
      </c>
      <c r="AT199" s="54">
        <f t="shared" si="73"/>
        <v>0</v>
      </c>
      <c r="AU199" s="54">
        <f t="shared" si="73"/>
        <v>0</v>
      </c>
      <c r="AV199" s="54">
        <f t="shared" si="73"/>
        <v>0</v>
      </c>
      <c r="AW199" s="54">
        <f t="shared" si="73"/>
        <v>0</v>
      </c>
      <c r="AX199" s="54">
        <f t="shared" si="73"/>
        <v>0</v>
      </c>
      <c r="AY199" s="54">
        <f t="shared" si="73"/>
        <v>0</v>
      </c>
      <c r="AZ199" s="54">
        <f t="shared" si="73"/>
        <v>0</v>
      </c>
      <c r="BA199" s="54">
        <f t="shared" si="73"/>
        <v>0</v>
      </c>
      <c r="BB199" s="54">
        <f t="shared" si="73"/>
        <v>0</v>
      </c>
    </row>
    <row r="200" spans="2:54" hidden="1" outlineLevel="1" x14ac:dyDescent="0.3">
      <c r="B200" s="18" t="s">
        <v>289</v>
      </c>
      <c r="C200" s="18" t="s">
        <v>290</v>
      </c>
      <c r="D200" s="54"/>
      <c r="E200" s="54"/>
      <c r="F200" s="54"/>
      <c r="G200" s="54"/>
      <c r="H200" s="54"/>
      <c r="I200" s="54"/>
      <c r="J200" s="54"/>
      <c r="K200" s="54"/>
      <c r="L200" s="54"/>
      <c r="M200" s="54"/>
      <c r="N200" s="54"/>
      <c r="O200" s="54"/>
      <c r="P200" s="54"/>
      <c r="Q200" s="54"/>
      <c r="R200" s="54"/>
      <c r="S200" s="54"/>
      <c r="T200" s="54"/>
      <c r="U200" s="54"/>
      <c r="V200" s="54"/>
      <c r="W200" s="54"/>
      <c r="X200" s="54"/>
      <c r="Y200" s="54"/>
      <c r="Z200" s="54"/>
      <c r="AA200" s="54"/>
      <c r="AB200" s="54"/>
      <c r="AC200" s="54"/>
      <c r="AD200" s="54"/>
      <c r="AE200" s="54"/>
      <c r="AF200" s="54"/>
      <c r="AG200" s="54"/>
      <c r="AH200" s="54"/>
      <c r="AI200" s="54"/>
      <c r="AJ200" s="54"/>
      <c r="AK200" s="54"/>
      <c r="AL200" s="54"/>
      <c r="AM200" s="54"/>
      <c r="AQ200" s="54">
        <f t="shared" si="73"/>
        <v>0</v>
      </c>
      <c r="AR200" s="54">
        <f t="shared" si="73"/>
        <v>0</v>
      </c>
      <c r="AS200" s="54">
        <f t="shared" si="73"/>
        <v>0</v>
      </c>
      <c r="AT200" s="54">
        <f t="shared" si="73"/>
        <v>0</v>
      </c>
      <c r="AU200" s="54">
        <f t="shared" si="73"/>
        <v>0</v>
      </c>
      <c r="AV200" s="54">
        <f t="shared" si="73"/>
        <v>0</v>
      </c>
      <c r="AW200" s="54">
        <f t="shared" si="73"/>
        <v>0</v>
      </c>
      <c r="AX200" s="54">
        <f t="shared" si="73"/>
        <v>0</v>
      </c>
      <c r="AY200" s="54">
        <f t="shared" si="73"/>
        <v>0</v>
      </c>
      <c r="AZ200" s="54">
        <f t="shared" si="73"/>
        <v>0</v>
      </c>
      <c r="BA200" s="54">
        <f t="shared" si="73"/>
        <v>0</v>
      </c>
      <c r="BB200" s="54">
        <f t="shared" si="73"/>
        <v>0</v>
      </c>
    </row>
    <row r="201" spans="2:54" hidden="1" outlineLevel="1" x14ac:dyDescent="0.3">
      <c r="B201" s="18" t="s">
        <v>291</v>
      </c>
      <c r="C201" s="18" t="s">
        <v>292</v>
      </c>
      <c r="D201" s="54"/>
      <c r="E201" s="54"/>
      <c r="F201" s="54"/>
      <c r="G201" s="54"/>
      <c r="H201" s="54"/>
      <c r="I201" s="54"/>
      <c r="J201" s="54"/>
      <c r="K201" s="54"/>
      <c r="L201" s="54"/>
      <c r="M201" s="54"/>
      <c r="N201" s="54"/>
      <c r="O201" s="54"/>
      <c r="P201" s="54"/>
      <c r="Q201" s="54"/>
      <c r="R201" s="54"/>
      <c r="S201" s="54"/>
      <c r="T201" s="54"/>
      <c r="U201" s="54"/>
      <c r="V201" s="54"/>
      <c r="W201" s="54"/>
      <c r="X201" s="54"/>
      <c r="Y201" s="54"/>
      <c r="Z201" s="54"/>
      <c r="AA201" s="54"/>
      <c r="AB201" s="54"/>
      <c r="AC201" s="54"/>
      <c r="AD201" s="54"/>
      <c r="AE201" s="54"/>
      <c r="AF201" s="54"/>
      <c r="AG201" s="54"/>
      <c r="AH201" s="54"/>
      <c r="AI201" s="54"/>
      <c r="AJ201" s="54"/>
      <c r="AK201" s="54"/>
      <c r="AL201" s="54"/>
      <c r="AM201" s="54"/>
      <c r="AQ201" s="54">
        <f t="shared" si="73"/>
        <v>0</v>
      </c>
      <c r="AR201" s="54">
        <f t="shared" si="73"/>
        <v>0</v>
      </c>
      <c r="AS201" s="54">
        <f t="shared" si="73"/>
        <v>0</v>
      </c>
      <c r="AT201" s="54">
        <f t="shared" si="73"/>
        <v>0</v>
      </c>
      <c r="AU201" s="54">
        <f t="shared" si="73"/>
        <v>0</v>
      </c>
      <c r="AV201" s="54">
        <f t="shared" si="73"/>
        <v>0</v>
      </c>
      <c r="AW201" s="54">
        <f t="shared" si="73"/>
        <v>0</v>
      </c>
      <c r="AX201" s="54">
        <f t="shared" si="73"/>
        <v>0</v>
      </c>
      <c r="AY201" s="54">
        <f t="shared" si="73"/>
        <v>0</v>
      </c>
      <c r="AZ201" s="54">
        <f t="shared" si="73"/>
        <v>0</v>
      </c>
      <c r="BA201" s="54">
        <f t="shared" si="73"/>
        <v>0</v>
      </c>
      <c r="BB201" s="54">
        <f t="shared" si="73"/>
        <v>0</v>
      </c>
    </row>
    <row r="202" spans="2:54" hidden="1" outlineLevel="1" x14ac:dyDescent="0.3">
      <c r="B202" s="18" t="s">
        <v>293</v>
      </c>
      <c r="C202" s="18" t="s">
        <v>294</v>
      </c>
      <c r="D202" s="54"/>
      <c r="E202" s="54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54"/>
      <c r="Q202" s="54"/>
      <c r="R202" s="54"/>
      <c r="S202" s="54"/>
      <c r="T202" s="54"/>
      <c r="U202" s="54"/>
      <c r="V202" s="54"/>
      <c r="W202" s="54"/>
      <c r="X202" s="54"/>
      <c r="Y202" s="54"/>
      <c r="Z202" s="54"/>
      <c r="AA202" s="54"/>
      <c r="AB202" s="54"/>
      <c r="AC202" s="54"/>
      <c r="AD202" s="54"/>
      <c r="AE202" s="54"/>
      <c r="AF202" s="54"/>
      <c r="AG202" s="54"/>
      <c r="AH202" s="54"/>
      <c r="AI202" s="54"/>
      <c r="AJ202" s="54"/>
      <c r="AK202" s="54"/>
      <c r="AL202" s="54"/>
      <c r="AM202" s="54"/>
      <c r="AQ202" s="54">
        <f t="shared" si="73"/>
        <v>0</v>
      </c>
      <c r="AR202" s="54">
        <f t="shared" si="73"/>
        <v>0</v>
      </c>
      <c r="AS202" s="54">
        <f t="shared" si="73"/>
        <v>0</v>
      </c>
      <c r="AT202" s="54">
        <f t="shared" si="73"/>
        <v>0</v>
      </c>
      <c r="AU202" s="54">
        <f t="shared" si="73"/>
        <v>0</v>
      </c>
      <c r="AV202" s="54">
        <f t="shared" si="73"/>
        <v>0</v>
      </c>
      <c r="AW202" s="54">
        <f t="shared" si="73"/>
        <v>0</v>
      </c>
      <c r="AX202" s="54">
        <f t="shared" si="73"/>
        <v>0</v>
      </c>
      <c r="AY202" s="54">
        <f t="shared" si="73"/>
        <v>0</v>
      </c>
      <c r="AZ202" s="54">
        <f t="shared" si="73"/>
        <v>0</v>
      </c>
      <c r="BA202" s="54">
        <f t="shared" si="73"/>
        <v>0</v>
      </c>
      <c r="BB202" s="54">
        <f t="shared" si="73"/>
        <v>0</v>
      </c>
    </row>
    <row r="203" spans="2:54" hidden="1" outlineLevel="1" x14ac:dyDescent="0.3">
      <c r="B203" s="18" t="s">
        <v>295</v>
      </c>
      <c r="C203" s="18" t="s">
        <v>296</v>
      </c>
      <c r="D203" s="54"/>
      <c r="E203" s="54"/>
      <c r="F203" s="54"/>
      <c r="G203" s="54"/>
      <c r="H203" s="54"/>
      <c r="I203" s="54"/>
      <c r="J203" s="54"/>
      <c r="K203" s="54"/>
      <c r="L203" s="54"/>
      <c r="M203" s="54"/>
      <c r="N203" s="54"/>
      <c r="O203" s="54"/>
      <c r="P203" s="54"/>
      <c r="Q203" s="54"/>
      <c r="R203" s="54"/>
      <c r="S203" s="54"/>
      <c r="T203" s="54"/>
      <c r="U203" s="54"/>
      <c r="V203" s="54"/>
      <c r="W203" s="54"/>
      <c r="X203" s="54"/>
      <c r="Y203" s="54"/>
      <c r="Z203" s="54"/>
      <c r="AA203" s="54"/>
      <c r="AB203" s="54"/>
      <c r="AC203" s="54"/>
      <c r="AD203" s="54"/>
      <c r="AE203" s="54"/>
      <c r="AF203" s="54"/>
      <c r="AG203" s="54"/>
      <c r="AH203" s="54"/>
      <c r="AI203" s="54"/>
      <c r="AJ203" s="54"/>
      <c r="AK203" s="54"/>
      <c r="AL203" s="54"/>
      <c r="AM203" s="54"/>
      <c r="AQ203" s="54">
        <f t="shared" si="73"/>
        <v>0</v>
      </c>
      <c r="AR203" s="54">
        <f t="shared" si="73"/>
        <v>0</v>
      </c>
      <c r="AS203" s="54">
        <f t="shared" si="73"/>
        <v>0</v>
      </c>
      <c r="AT203" s="54">
        <f t="shared" si="73"/>
        <v>0</v>
      </c>
      <c r="AU203" s="54">
        <f t="shared" si="73"/>
        <v>0</v>
      </c>
      <c r="AV203" s="54">
        <f t="shared" si="73"/>
        <v>0</v>
      </c>
      <c r="AW203" s="54">
        <f t="shared" si="73"/>
        <v>0</v>
      </c>
      <c r="AX203" s="54">
        <f t="shared" si="73"/>
        <v>0</v>
      </c>
      <c r="AY203" s="54">
        <f t="shared" si="73"/>
        <v>0</v>
      </c>
      <c r="AZ203" s="54">
        <f t="shared" si="73"/>
        <v>0</v>
      </c>
      <c r="BA203" s="54">
        <f t="shared" si="73"/>
        <v>0</v>
      </c>
      <c r="BB203" s="54">
        <f t="shared" si="73"/>
        <v>0</v>
      </c>
    </row>
    <row r="204" spans="2:54" hidden="1" outlineLevel="1" x14ac:dyDescent="0.3">
      <c r="B204" s="18" t="s">
        <v>297</v>
      </c>
      <c r="C204" s="18" t="s">
        <v>298</v>
      </c>
      <c r="D204" s="54"/>
      <c r="E204" s="54"/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54"/>
      <c r="Q204" s="54"/>
      <c r="R204" s="54"/>
      <c r="S204" s="54"/>
      <c r="T204" s="54"/>
      <c r="U204" s="54"/>
      <c r="V204" s="54"/>
      <c r="W204" s="54"/>
      <c r="X204" s="54"/>
      <c r="Y204" s="54"/>
      <c r="Z204" s="54"/>
      <c r="AA204" s="54"/>
      <c r="AB204" s="54"/>
      <c r="AC204" s="54"/>
      <c r="AD204" s="54"/>
      <c r="AE204" s="54"/>
      <c r="AF204" s="54"/>
      <c r="AG204" s="54"/>
      <c r="AH204" s="54"/>
      <c r="AI204" s="54"/>
      <c r="AJ204" s="54"/>
      <c r="AK204" s="54"/>
      <c r="AL204" s="54"/>
      <c r="AM204" s="54"/>
      <c r="AQ204" s="54">
        <f t="shared" si="73"/>
        <v>0</v>
      </c>
      <c r="AR204" s="54">
        <f t="shared" si="73"/>
        <v>0</v>
      </c>
      <c r="AS204" s="54">
        <f t="shared" si="73"/>
        <v>0</v>
      </c>
      <c r="AT204" s="54">
        <f t="shared" si="73"/>
        <v>0</v>
      </c>
      <c r="AU204" s="54">
        <f t="shared" si="73"/>
        <v>0</v>
      </c>
      <c r="AV204" s="54">
        <f t="shared" si="73"/>
        <v>0</v>
      </c>
      <c r="AW204" s="54">
        <f t="shared" si="73"/>
        <v>0</v>
      </c>
      <c r="AX204" s="54">
        <f t="shared" si="73"/>
        <v>0</v>
      </c>
      <c r="AY204" s="54">
        <f t="shared" si="73"/>
        <v>0</v>
      </c>
      <c r="AZ204" s="54">
        <f t="shared" si="73"/>
        <v>0</v>
      </c>
      <c r="BA204" s="54">
        <f t="shared" si="73"/>
        <v>0</v>
      </c>
      <c r="BB204" s="54">
        <f t="shared" si="73"/>
        <v>0</v>
      </c>
    </row>
    <row r="205" spans="2:54" collapsed="1" x14ac:dyDescent="0.3">
      <c r="B205" s="49" t="s">
        <v>308</v>
      </c>
      <c r="C205" s="49" t="s">
        <v>37</v>
      </c>
      <c r="D205" s="50">
        <f>+SUBTOTAL(9,D206:D224)</f>
        <v>0</v>
      </c>
      <c r="E205" s="50">
        <f t="shared" ref="E205:AM205" si="74">+SUBTOTAL(9,E206:E224)</f>
        <v>0</v>
      </c>
      <c r="F205" s="50">
        <f t="shared" si="74"/>
        <v>0</v>
      </c>
      <c r="G205" s="50">
        <f t="shared" si="74"/>
        <v>0</v>
      </c>
      <c r="H205" s="50">
        <f t="shared" si="74"/>
        <v>0</v>
      </c>
      <c r="I205" s="50">
        <f t="shared" si="74"/>
        <v>0</v>
      </c>
      <c r="J205" s="50">
        <f t="shared" si="74"/>
        <v>0</v>
      </c>
      <c r="K205" s="50">
        <f t="shared" si="74"/>
        <v>0</v>
      </c>
      <c r="L205" s="50">
        <f t="shared" si="74"/>
        <v>0</v>
      </c>
      <c r="M205" s="50">
        <f t="shared" si="74"/>
        <v>0</v>
      </c>
      <c r="N205" s="50">
        <f t="shared" si="74"/>
        <v>0</v>
      </c>
      <c r="O205" s="50">
        <f t="shared" si="74"/>
        <v>0</v>
      </c>
      <c r="P205" s="50">
        <f t="shared" si="74"/>
        <v>0</v>
      </c>
      <c r="Q205" s="50">
        <f t="shared" si="74"/>
        <v>0</v>
      </c>
      <c r="R205" s="50">
        <f t="shared" si="74"/>
        <v>0</v>
      </c>
      <c r="S205" s="50">
        <f t="shared" si="74"/>
        <v>0</v>
      </c>
      <c r="T205" s="50">
        <f t="shared" si="74"/>
        <v>0</v>
      </c>
      <c r="U205" s="50">
        <f t="shared" si="74"/>
        <v>0</v>
      </c>
      <c r="V205" s="50">
        <f t="shared" si="74"/>
        <v>0</v>
      </c>
      <c r="W205" s="50">
        <f t="shared" si="74"/>
        <v>0</v>
      </c>
      <c r="X205" s="50">
        <f t="shared" si="74"/>
        <v>0</v>
      </c>
      <c r="Y205" s="50">
        <f t="shared" si="74"/>
        <v>0</v>
      </c>
      <c r="Z205" s="50">
        <f t="shared" si="74"/>
        <v>0</v>
      </c>
      <c r="AA205" s="50">
        <f t="shared" si="74"/>
        <v>0</v>
      </c>
      <c r="AB205" s="50">
        <f t="shared" si="74"/>
        <v>0</v>
      </c>
      <c r="AC205" s="50">
        <f t="shared" si="74"/>
        <v>0</v>
      </c>
      <c r="AD205" s="50">
        <f t="shared" si="74"/>
        <v>0</v>
      </c>
      <c r="AE205" s="50">
        <f t="shared" si="74"/>
        <v>0</v>
      </c>
      <c r="AF205" s="50">
        <f t="shared" si="74"/>
        <v>0</v>
      </c>
      <c r="AG205" s="50">
        <f t="shared" si="74"/>
        <v>0</v>
      </c>
      <c r="AH205" s="50">
        <f t="shared" si="74"/>
        <v>0</v>
      </c>
      <c r="AI205" s="50">
        <f t="shared" si="74"/>
        <v>0</v>
      </c>
      <c r="AJ205" s="50">
        <f t="shared" si="74"/>
        <v>0</v>
      </c>
      <c r="AK205" s="50">
        <f t="shared" si="74"/>
        <v>0</v>
      </c>
      <c r="AL205" s="50">
        <f t="shared" si="74"/>
        <v>0</v>
      </c>
      <c r="AM205" s="50">
        <f t="shared" si="74"/>
        <v>0</v>
      </c>
      <c r="AQ205" s="50">
        <f t="shared" ref="AQ205:BB205" si="75">+SUBTOTAL(9,AQ206:AQ224)</f>
        <v>0</v>
      </c>
      <c r="AR205" s="50">
        <f t="shared" si="75"/>
        <v>0</v>
      </c>
      <c r="AS205" s="50">
        <f t="shared" si="75"/>
        <v>0</v>
      </c>
      <c r="AT205" s="50">
        <f t="shared" si="75"/>
        <v>0</v>
      </c>
      <c r="AU205" s="50">
        <f t="shared" si="75"/>
        <v>0</v>
      </c>
      <c r="AV205" s="50">
        <f t="shared" si="75"/>
        <v>0</v>
      </c>
      <c r="AW205" s="50">
        <f t="shared" si="75"/>
        <v>0</v>
      </c>
      <c r="AX205" s="50">
        <f t="shared" si="75"/>
        <v>0</v>
      </c>
      <c r="AY205" s="50">
        <f t="shared" si="75"/>
        <v>0</v>
      </c>
      <c r="AZ205" s="50">
        <f t="shared" si="75"/>
        <v>0</v>
      </c>
      <c r="BA205" s="50">
        <f t="shared" si="75"/>
        <v>0</v>
      </c>
      <c r="BB205" s="50">
        <f t="shared" si="75"/>
        <v>0</v>
      </c>
    </row>
    <row r="206" spans="2:54" hidden="1" outlineLevel="1" x14ac:dyDescent="0.3">
      <c r="B206" s="18" t="s">
        <v>309</v>
      </c>
      <c r="C206" s="18" t="s">
        <v>310</v>
      </c>
      <c r="D206" s="54"/>
      <c r="E206" s="54"/>
      <c r="F206" s="54"/>
      <c r="G206" s="54"/>
      <c r="H206" s="54"/>
      <c r="I206" s="54"/>
      <c r="J206" s="54"/>
      <c r="K206" s="54"/>
      <c r="L206" s="54"/>
      <c r="M206" s="54"/>
      <c r="N206" s="54"/>
      <c r="O206" s="54"/>
      <c r="P206" s="54"/>
      <c r="Q206" s="54"/>
      <c r="R206" s="54"/>
      <c r="S206" s="54"/>
      <c r="T206" s="54"/>
      <c r="U206" s="54"/>
      <c r="V206" s="54"/>
      <c r="W206" s="54"/>
      <c r="X206" s="54"/>
      <c r="Y206" s="54"/>
      <c r="Z206" s="54"/>
      <c r="AA206" s="54"/>
      <c r="AB206" s="54"/>
      <c r="AC206" s="54"/>
      <c r="AD206" s="54"/>
      <c r="AE206" s="54"/>
      <c r="AF206" s="54"/>
      <c r="AG206" s="54"/>
      <c r="AH206" s="54"/>
      <c r="AI206" s="54"/>
      <c r="AJ206" s="54"/>
      <c r="AK206" s="54"/>
      <c r="AL206" s="54"/>
      <c r="AM206" s="54"/>
      <c r="AQ206" s="54">
        <f t="shared" ref="AQ206:BB224" si="76">+AB206</f>
        <v>0</v>
      </c>
      <c r="AR206" s="54">
        <f t="shared" si="76"/>
        <v>0</v>
      </c>
      <c r="AS206" s="54">
        <f t="shared" si="76"/>
        <v>0</v>
      </c>
      <c r="AT206" s="54">
        <f t="shared" si="76"/>
        <v>0</v>
      </c>
      <c r="AU206" s="54">
        <f t="shared" si="76"/>
        <v>0</v>
      </c>
      <c r="AV206" s="54">
        <f t="shared" si="76"/>
        <v>0</v>
      </c>
      <c r="AW206" s="54">
        <f t="shared" si="76"/>
        <v>0</v>
      </c>
      <c r="AX206" s="54">
        <f t="shared" si="76"/>
        <v>0</v>
      </c>
      <c r="AY206" s="54">
        <f t="shared" si="76"/>
        <v>0</v>
      </c>
      <c r="AZ206" s="54">
        <f t="shared" si="76"/>
        <v>0</v>
      </c>
      <c r="BA206" s="54">
        <f t="shared" si="76"/>
        <v>0</v>
      </c>
      <c r="BB206" s="54">
        <f t="shared" si="76"/>
        <v>0</v>
      </c>
    </row>
    <row r="207" spans="2:54" hidden="1" outlineLevel="1" x14ac:dyDescent="0.3">
      <c r="B207" s="18" t="s">
        <v>311</v>
      </c>
      <c r="C207" s="18" t="s">
        <v>312</v>
      </c>
      <c r="D207" s="54"/>
      <c r="E207" s="54"/>
      <c r="F207" s="54"/>
      <c r="G207" s="54"/>
      <c r="H207" s="54"/>
      <c r="I207" s="54"/>
      <c r="J207" s="54"/>
      <c r="K207" s="54"/>
      <c r="L207" s="54"/>
      <c r="M207" s="54"/>
      <c r="N207" s="54"/>
      <c r="O207" s="54"/>
      <c r="P207" s="54"/>
      <c r="Q207" s="54"/>
      <c r="R207" s="54"/>
      <c r="S207" s="54"/>
      <c r="T207" s="54"/>
      <c r="U207" s="54"/>
      <c r="V207" s="54"/>
      <c r="W207" s="54"/>
      <c r="X207" s="54"/>
      <c r="Y207" s="54"/>
      <c r="Z207" s="54"/>
      <c r="AA207" s="54"/>
      <c r="AB207" s="54"/>
      <c r="AC207" s="54"/>
      <c r="AD207" s="54"/>
      <c r="AE207" s="54"/>
      <c r="AF207" s="54"/>
      <c r="AG207" s="54"/>
      <c r="AH207" s="54"/>
      <c r="AI207" s="54"/>
      <c r="AJ207" s="54"/>
      <c r="AK207" s="54"/>
      <c r="AL207" s="54"/>
      <c r="AM207" s="54"/>
      <c r="AQ207" s="54">
        <f t="shared" si="76"/>
        <v>0</v>
      </c>
      <c r="AR207" s="54">
        <f t="shared" si="76"/>
        <v>0</v>
      </c>
      <c r="AS207" s="54">
        <f t="shared" si="76"/>
        <v>0</v>
      </c>
      <c r="AT207" s="54">
        <f t="shared" si="76"/>
        <v>0</v>
      </c>
      <c r="AU207" s="54">
        <f t="shared" si="76"/>
        <v>0</v>
      </c>
      <c r="AV207" s="54">
        <f t="shared" si="76"/>
        <v>0</v>
      </c>
      <c r="AW207" s="54">
        <f t="shared" si="76"/>
        <v>0</v>
      </c>
      <c r="AX207" s="54">
        <f t="shared" si="76"/>
        <v>0</v>
      </c>
      <c r="AY207" s="54">
        <f t="shared" si="76"/>
        <v>0</v>
      </c>
      <c r="AZ207" s="54">
        <f t="shared" si="76"/>
        <v>0</v>
      </c>
      <c r="BA207" s="54">
        <f t="shared" si="76"/>
        <v>0</v>
      </c>
      <c r="BB207" s="54">
        <f t="shared" si="76"/>
        <v>0</v>
      </c>
    </row>
    <row r="208" spans="2:54" hidden="1" outlineLevel="1" x14ac:dyDescent="0.3">
      <c r="B208" s="18" t="s">
        <v>313</v>
      </c>
      <c r="C208" s="18" t="s">
        <v>314</v>
      </c>
      <c r="D208" s="54"/>
      <c r="E208" s="54"/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54"/>
      <c r="Q208" s="54"/>
      <c r="R208" s="54"/>
      <c r="S208" s="54"/>
      <c r="T208" s="54"/>
      <c r="U208" s="54"/>
      <c r="V208" s="54"/>
      <c r="W208" s="54"/>
      <c r="X208" s="54"/>
      <c r="Y208" s="54"/>
      <c r="Z208" s="54"/>
      <c r="AA208" s="54"/>
      <c r="AB208" s="54"/>
      <c r="AC208" s="54"/>
      <c r="AD208" s="54"/>
      <c r="AE208" s="54"/>
      <c r="AF208" s="54"/>
      <c r="AG208" s="54"/>
      <c r="AH208" s="54"/>
      <c r="AI208" s="54"/>
      <c r="AJ208" s="54"/>
      <c r="AK208" s="54"/>
      <c r="AL208" s="54"/>
      <c r="AM208" s="54"/>
      <c r="AQ208" s="54">
        <f t="shared" si="76"/>
        <v>0</v>
      </c>
      <c r="AR208" s="54">
        <f t="shared" si="76"/>
        <v>0</v>
      </c>
      <c r="AS208" s="54">
        <f t="shared" si="76"/>
        <v>0</v>
      </c>
      <c r="AT208" s="54">
        <f t="shared" si="76"/>
        <v>0</v>
      </c>
      <c r="AU208" s="54">
        <f t="shared" si="76"/>
        <v>0</v>
      </c>
      <c r="AV208" s="54">
        <f t="shared" si="76"/>
        <v>0</v>
      </c>
      <c r="AW208" s="54">
        <f t="shared" si="76"/>
        <v>0</v>
      </c>
      <c r="AX208" s="54">
        <f t="shared" si="76"/>
        <v>0</v>
      </c>
      <c r="AY208" s="54">
        <f t="shared" si="76"/>
        <v>0</v>
      </c>
      <c r="AZ208" s="54">
        <f t="shared" si="76"/>
        <v>0</v>
      </c>
      <c r="BA208" s="54">
        <f t="shared" si="76"/>
        <v>0</v>
      </c>
      <c r="BB208" s="54">
        <f t="shared" si="76"/>
        <v>0</v>
      </c>
    </row>
    <row r="209" spans="2:54" hidden="1" outlineLevel="1" x14ac:dyDescent="0.3">
      <c r="B209" s="18" t="s">
        <v>315</v>
      </c>
      <c r="C209" s="18" t="s">
        <v>316</v>
      </c>
      <c r="D209" s="54"/>
      <c r="E209" s="54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4"/>
      <c r="R209" s="54"/>
      <c r="S209" s="54"/>
      <c r="T209" s="54"/>
      <c r="U209" s="54"/>
      <c r="V209" s="54"/>
      <c r="W209" s="54"/>
      <c r="X209" s="54"/>
      <c r="Y209" s="54"/>
      <c r="Z209" s="54"/>
      <c r="AA209" s="54"/>
      <c r="AB209" s="54"/>
      <c r="AC209" s="54"/>
      <c r="AD209" s="54"/>
      <c r="AE209" s="54"/>
      <c r="AF209" s="54"/>
      <c r="AG209" s="54"/>
      <c r="AH209" s="54"/>
      <c r="AI209" s="54"/>
      <c r="AJ209" s="54"/>
      <c r="AK209" s="54"/>
      <c r="AL209" s="54"/>
      <c r="AM209" s="54"/>
      <c r="AQ209" s="54">
        <f t="shared" si="76"/>
        <v>0</v>
      </c>
      <c r="AR209" s="54">
        <f t="shared" si="76"/>
        <v>0</v>
      </c>
      <c r="AS209" s="54">
        <f t="shared" si="76"/>
        <v>0</v>
      </c>
      <c r="AT209" s="54">
        <f t="shared" si="76"/>
        <v>0</v>
      </c>
      <c r="AU209" s="54">
        <f t="shared" si="76"/>
        <v>0</v>
      </c>
      <c r="AV209" s="54">
        <f t="shared" si="76"/>
        <v>0</v>
      </c>
      <c r="AW209" s="54">
        <f t="shared" si="76"/>
        <v>0</v>
      </c>
      <c r="AX209" s="54">
        <f t="shared" si="76"/>
        <v>0</v>
      </c>
      <c r="AY209" s="54">
        <f t="shared" si="76"/>
        <v>0</v>
      </c>
      <c r="AZ209" s="54">
        <f t="shared" si="76"/>
        <v>0</v>
      </c>
      <c r="BA209" s="54">
        <f t="shared" si="76"/>
        <v>0</v>
      </c>
      <c r="BB209" s="54">
        <f t="shared" si="76"/>
        <v>0</v>
      </c>
    </row>
    <row r="210" spans="2:54" hidden="1" outlineLevel="1" x14ac:dyDescent="0.3">
      <c r="B210" s="18" t="s">
        <v>317</v>
      </c>
      <c r="C210" s="18" t="s">
        <v>318</v>
      </c>
      <c r="D210" s="54"/>
      <c r="E210" s="54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4"/>
      <c r="R210" s="54"/>
      <c r="S210" s="54"/>
      <c r="T210" s="54"/>
      <c r="U210" s="54"/>
      <c r="V210" s="54"/>
      <c r="W210" s="54"/>
      <c r="X210" s="54"/>
      <c r="Y210" s="54"/>
      <c r="Z210" s="54"/>
      <c r="AA210" s="54"/>
      <c r="AB210" s="54"/>
      <c r="AC210" s="54"/>
      <c r="AD210" s="54"/>
      <c r="AE210" s="54"/>
      <c r="AF210" s="54"/>
      <c r="AG210" s="54"/>
      <c r="AH210" s="54"/>
      <c r="AI210" s="54"/>
      <c r="AJ210" s="54"/>
      <c r="AK210" s="54"/>
      <c r="AL210" s="54"/>
      <c r="AM210" s="54"/>
      <c r="AQ210" s="54">
        <f t="shared" si="76"/>
        <v>0</v>
      </c>
      <c r="AR210" s="54">
        <f t="shared" si="76"/>
        <v>0</v>
      </c>
      <c r="AS210" s="54">
        <f t="shared" si="76"/>
        <v>0</v>
      </c>
      <c r="AT210" s="54">
        <f t="shared" si="76"/>
        <v>0</v>
      </c>
      <c r="AU210" s="54">
        <f t="shared" si="76"/>
        <v>0</v>
      </c>
      <c r="AV210" s="54">
        <f t="shared" si="76"/>
        <v>0</v>
      </c>
      <c r="AW210" s="54">
        <f t="shared" si="76"/>
        <v>0</v>
      </c>
      <c r="AX210" s="54">
        <f t="shared" si="76"/>
        <v>0</v>
      </c>
      <c r="AY210" s="54">
        <f t="shared" si="76"/>
        <v>0</v>
      </c>
      <c r="AZ210" s="54">
        <f t="shared" si="76"/>
        <v>0</v>
      </c>
      <c r="BA210" s="54">
        <f t="shared" si="76"/>
        <v>0</v>
      </c>
      <c r="BB210" s="54">
        <f t="shared" si="76"/>
        <v>0</v>
      </c>
    </row>
    <row r="211" spans="2:54" hidden="1" outlineLevel="1" x14ac:dyDescent="0.3">
      <c r="B211" s="18" t="s">
        <v>319</v>
      </c>
      <c r="C211" s="18" t="s">
        <v>320</v>
      </c>
      <c r="D211" s="54"/>
      <c r="E211" s="54"/>
      <c r="F211" s="54"/>
      <c r="G211" s="54"/>
      <c r="H211" s="54"/>
      <c r="I211" s="54"/>
      <c r="J211" s="54"/>
      <c r="K211" s="54"/>
      <c r="L211" s="54"/>
      <c r="M211" s="54"/>
      <c r="N211" s="54"/>
      <c r="O211" s="54"/>
      <c r="P211" s="54"/>
      <c r="Q211" s="54"/>
      <c r="R211" s="54"/>
      <c r="S211" s="54"/>
      <c r="T211" s="54"/>
      <c r="U211" s="54"/>
      <c r="V211" s="54"/>
      <c r="W211" s="54"/>
      <c r="X211" s="54"/>
      <c r="Y211" s="54"/>
      <c r="Z211" s="54"/>
      <c r="AA211" s="54"/>
      <c r="AB211" s="54"/>
      <c r="AC211" s="54"/>
      <c r="AD211" s="54"/>
      <c r="AE211" s="54"/>
      <c r="AF211" s="54"/>
      <c r="AG211" s="54"/>
      <c r="AH211" s="54"/>
      <c r="AI211" s="54"/>
      <c r="AJ211" s="54"/>
      <c r="AK211" s="54"/>
      <c r="AL211" s="54"/>
      <c r="AM211" s="54"/>
      <c r="AQ211" s="54">
        <f t="shared" si="76"/>
        <v>0</v>
      </c>
      <c r="AR211" s="54">
        <f t="shared" si="76"/>
        <v>0</v>
      </c>
      <c r="AS211" s="54">
        <f t="shared" si="76"/>
        <v>0</v>
      </c>
      <c r="AT211" s="54">
        <f t="shared" si="76"/>
        <v>0</v>
      </c>
      <c r="AU211" s="54">
        <f t="shared" si="76"/>
        <v>0</v>
      </c>
      <c r="AV211" s="54">
        <f t="shared" si="76"/>
        <v>0</v>
      </c>
      <c r="AW211" s="54">
        <f t="shared" si="76"/>
        <v>0</v>
      </c>
      <c r="AX211" s="54">
        <f t="shared" si="76"/>
        <v>0</v>
      </c>
      <c r="AY211" s="54">
        <f t="shared" si="76"/>
        <v>0</v>
      </c>
      <c r="AZ211" s="54">
        <f t="shared" si="76"/>
        <v>0</v>
      </c>
      <c r="BA211" s="54">
        <f t="shared" si="76"/>
        <v>0</v>
      </c>
      <c r="BB211" s="54">
        <f t="shared" si="76"/>
        <v>0</v>
      </c>
    </row>
    <row r="212" spans="2:54" hidden="1" outlineLevel="1" x14ac:dyDescent="0.3">
      <c r="B212" s="18" t="s">
        <v>321</v>
      </c>
      <c r="C212" s="18" t="s">
        <v>322</v>
      </c>
      <c r="D212" s="54"/>
      <c r="E212" s="54"/>
      <c r="F212" s="54"/>
      <c r="G212" s="54"/>
      <c r="H212" s="54"/>
      <c r="I212" s="54"/>
      <c r="J212" s="54"/>
      <c r="K212" s="54"/>
      <c r="L212" s="54"/>
      <c r="M212" s="54"/>
      <c r="N212" s="54"/>
      <c r="O212" s="54"/>
      <c r="P212" s="54"/>
      <c r="Q212" s="54"/>
      <c r="R212" s="54"/>
      <c r="S212" s="54"/>
      <c r="T212" s="54"/>
      <c r="U212" s="54"/>
      <c r="V212" s="54"/>
      <c r="W212" s="54"/>
      <c r="X212" s="54"/>
      <c r="Y212" s="54"/>
      <c r="Z212" s="54"/>
      <c r="AA212" s="54"/>
      <c r="AB212" s="54"/>
      <c r="AC212" s="54"/>
      <c r="AD212" s="54"/>
      <c r="AE212" s="54"/>
      <c r="AF212" s="54"/>
      <c r="AG212" s="54"/>
      <c r="AH212" s="54"/>
      <c r="AI212" s="54"/>
      <c r="AJ212" s="54"/>
      <c r="AK212" s="54"/>
      <c r="AL212" s="54"/>
      <c r="AM212" s="54"/>
      <c r="AQ212" s="54">
        <f t="shared" si="76"/>
        <v>0</v>
      </c>
      <c r="AR212" s="54">
        <f t="shared" si="76"/>
        <v>0</v>
      </c>
      <c r="AS212" s="54">
        <f t="shared" si="76"/>
        <v>0</v>
      </c>
      <c r="AT212" s="54">
        <f t="shared" si="76"/>
        <v>0</v>
      </c>
      <c r="AU212" s="54">
        <f t="shared" si="76"/>
        <v>0</v>
      </c>
      <c r="AV212" s="54">
        <f t="shared" si="76"/>
        <v>0</v>
      </c>
      <c r="AW212" s="54">
        <f t="shared" si="76"/>
        <v>0</v>
      </c>
      <c r="AX212" s="54">
        <f t="shared" si="76"/>
        <v>0</v>
      </c>
      <c r="AY212" s="54">
        <f t="shared" si="76"/>
        <v>0</v>
      </c>
      <c r="AZ212" s="54">
        <f t="shared" si="76"/>
        <v>0</v>
      </c>
      <c r="BA212" s="54">
        <f t="shared" si="76"/>
        <v>0</v>
      </c>
      <c r="BB212" s="54">
        <f t="shared" si="76"/>
        <v>0</v>
      </c>
    </row>
    <row r="213" spans="2:54" hidden="1" outlineLevel="1" x14ac:dyDescent="0.3">
      <c r="B213" s="18" t="s">
        <v>323</v>
      </c>
      <c r="C213" s="18" t="s">
        <v>324</v>
      </c>
      <c r="D213" s="54"/>
      <c r="E213" s="54"/>
      <c r="F213" s="54"/>
      <c r="G213" s="54"/>
      <c r="H213" s="54"/>
      <c r="I213" s="54"/>
      <c r="J213" s="54"/>
      <c r="K213" s="54"/>
      <c r="L213" s="54"/>
      <c r="M213" s="54"/>
      <c r="N213" s="54"/>
      <c r="O213" s="54"/>
      <c r="P213" s="54"/>
      <c r="Q213" s="54"/>
      <c r="R213" s="54"/>
      <c r="S213" s="54"/>
      <c r="T213" s="54"/>
      <c r="U213" s="54"/>
      <c r="V213" s="54"/>
      <c r="W213" s="54"/>
      <c r="X213" s="54"/>
      <c r="Y213" s="54"/>
      <c r="Z213" s="54"/>
      <c r="AA213" s="54"/>
      <c r="AB213" s="54"/>
      <c r="AC213" s="54"/>
      <c r="AD213" s="54"/>
      <c r="AE213" s="54"/>
      <c r="AF213" s="54"/>
      <c r="AG213" s="54"/>
      <c r="AH213" s="54"/>
      <c r="AI213" s="54"/>
      <c r="AJ213" s="54"/>
      <c r="AK213" s="54"/>
      <c r="AL213" s="54"/>
      <c r="AM213" s="54"/>
      <c r="AQ213" s="54">
        <f t="shared" si="76"/>
        <v>0</v>
      </c>
      <c r="AR213" s="54">
        <f t="shared" si="76"/>
        <v>0</v>
      </c>
      <c r="AS213" s="54">
        <f t="shared" si="76"/>
        <v>0</v>
      </c>
      <c r="AT213" s="54">
        <f t="shared" si="76"/>
        <v>0</v>
      </c>
      <c r="AU213" s="54">
        <f t="shared" si="76"/>
        <v>0</v>
      </c>
      <c r="AV213" s="54">
        <f t="shared" si="76"/>
        <v>0</v>
      </c>
      <c r="AW213" s="54">
        <f t="shared" si="76"/>
        <v>0</v>
      </c>
      <c r="AX213" s="54">
        <f t="shared" si="76"/>
        <v>0</v>
      </c>
      <c r="AY213" s="54">
        <f t="shared" si="76"/>
        <v>0</v>
      </c>
      <c r="AZ213" s="54">
        <f t="shared" si="76"/>
        <v>0</v>
      </c>
      <c r="BA213" s="54">
        <f t="shared" si="76"/>
        <v>0</v>
      </c>
      <c r="BB213" s="54">
        <f t="shared" si="76"/>
        <v>0</v>
      </c>
    </row>
    <row r="214" spans="2:54" hidden="1" outlineLevel="1" x14ac:dyDescent="0.3">
      <c r="B214" s="18" t="s">
        <v>325</v>
      </c>
      <c r="C214" s="18" t="s">
        <v>326</v>
      </c>
      <c r="D214" s="54"/>
      <c r="E214" s="54"/>
      <c r="F214" s="54"/>
      <c r="G214" s="54"/>
      <c r="H214" s="54"/>
      <c r="I214" s="54"/>
      <c r="J214" s="54"/>
      <c r="K214" s="54"/>
      <c r="L214" s="54"/>
      <c r="M214" s="54"/>
      <c r="N214" s="54"/>
      <c r="O214" s="54"/>
      <c r="P214" s="54"/>
      <c r="Q214" s="54"/>
      <c r="R214" s="54"/>
      <c r="S214" s="54"/>
      <c r="T214" s="54"/>
      <c r="U214" s="54"/>
      <c r="V214" s="54"/>
      <c r="W214" s="54"/>
      <c r="X214" s="54"/>
      <c r="Y214" s="54"/>
      <c r="Z214" s="54"/>
      <c r="AA214" s="54"/>
      <c r="AB214" s="54"/>
      <c r="AC214" s="54"/>
      <c r="AD214" s="54"/>
      <c r="AE214" s="54"/>
      <c r="AF214" s="54"/>
      <c r="AG214" s="54"/>
      <c r="AH214" s="54"/>
      <c r="AI214" s="54"/>
      <c r="AJ214" s="54"/>
      <c r="AK214" s="54"/>
      <c r="AL214" s="54"/>
      <c r="AM214" s="54"/>
      <c r="AQ214" s="54">
        <f t="shared" si="76"/>
        <v>0</v>
      </c>
      <c r="AR214" s="54">
        <f t="shared" si="76"/>
        <v>0</v>
      </c>
      <c r="AS214" s="54">
        <f t="shared" si="76"/>
        <v>0</v>
      </c>
      <c r="AT214" s="54">
        <f t="shared" si="76"/>
        <v>0</v>
      </c>
      <c r="AU214" s="54">
        <f t="shared" si="76"/>
        <v>0</v>
      </c>
      <c r="AV214" s="54">
        <f t="shared" si="76"/>
        <v>0</v>
      </c>
      <c r="AW214" s="54">
        <f t="shared" si="76"/>
        <v>0</v>
      </c>
      <c r="AX214" s="54">
        <f t="shared" si="76"/>
        <v>0</v>
      </c>
      <c r="AY214" s="54">
        <f t="shared" si="76"/>
        <v>0</v>
      </c>
      <c r="AZ214" s="54">
        <f t="shared" si="76"/>
        <v>0</v>
      </c>
      <c r="BA214" s="54">
        <f t="shared" si="76"/>
        <v>0</v>
      </c>
      <c r="BB214" s="54">
        <f t="shared" si="76"/>
        <v>0</v>
      </c>
    </row>
    <row r="215" spans="2:54" hidden="1" outlineLevel="1" x14ac:dyDescent="0.3">
      <c r="B215" s="18" t="s">
        <v>327</v>
      </c>
      <c r="C215" s="18" t="s">
        <v>328</v>
      </c>
      <c r="D215" s="54"/>
      <c r="E215" s="54"/>
      <c r="F215" s="54"/>
      <c r="G215" s="54"/>
      <c r="H215" s="54"/>
      <c r="I215" s="54"/>
      <c r="J215" s="54"/>
      <c r="K215" s="54"/>
      <c r="L215" s="54"/>
      <c r="M215" s="54"/>
      <c r="N215" s="54"/>
      <c r="O215" s="54"/>
      <c r="P215" s="54"/>
      <c r="Q215" s="54"/>
      <c r="R215" s="54"/>
      <c r="S215" s="54"/>
      <c r="T215" s="54"/>
      <c r="U215" s="54"/>
      <c r="V215" s="54"/>
      <c r="W215" s="54"/>
      <c r="X215" s="54"/>
      <c r="Y215" s="54"/>
      <c r="Z215" s="54"/>
      <c r="AA215" s="54"/>
      <c r="AB215" s="54"/>
      <c r="AC215" s="54"/>
      <c r="AD215" s="54"/>
      <c r="AE215" s="54"/>
      <c r="AF215" s="54"/>
      <c r="AG215" s="54"/>
      <c r="AH215" s="54"/>
      <c r="AI215" s="54"/>
      <c r="AJ215" s="54"/>
      <c r="AK215" s="54"/>
      <c r="AL215" s="54"/>
      <c r="AM215" s="54"/>
      <c r="AQ215" s="54">
        <f t="shared" si="76"/>
        <v>0</v>
      </c>
      <c r="AR215" s="54">
        <f t="shared" si="76"/>
        <v>0</v>
      </c>
      <c r="AS215" s="54">
        <f t="shared" si="76"/>
        <v>0</v>
      </c>
      <c r="AT215" s="54">
        <f t="shared" si="76"/>
        <v>0</v>
      </c>
      <c r="AU215" s="54">
        <f t="shared" si="76"/>
        <v>0</v>
      </c>
      <c r="AV215" s="54">
        <f t="shared" si="76"/>
        <v>0</v>
      </c>
      <c r="AW215" s="54">
        <f t="shared" si="76"/>
        <v>0</v>
      </c>
      <c r="AX215" s="54">
        <f t="shared" si="76"/>
        <v>0</v>
      </c>
      <c r="AY215" s="54">
        <f t="shared" si="76"/>
        <v>0</v>
      </c>
      <c r="AZ215" s="54">
        <f t="shared" si="76"/>
        <v>0</v>
      </c>
      <c r="BA215" s="54">
        <f t="shared" si="76"/>
        <v>0</v>
      </c>
      <c r="BB215" s="54">
        <f t="shared" si="76"/>
        <v>0</v>
      </c>
    </row>
    <row r="216" spans="2:54" hidden="1" outlineLevel="1" x14ac:dyDescent="0.3">
      <c r="B216" s="18" t="s">
        <v>329</v>
      </c>
      <c r="C216" s="18" t="s">
        <v>330</v>
      </c>
      <c r="D216" s="54"/>
      <c r="E216" s="54"/>
      <c r="F216" s="54"/>
      <c r="G216" s="54"/>
      <c r="H216" s="54"/>
      <c r="I216" s="54"/>
      <c r="J216" s="54"/>
      <c r="K216" s="54"/>
      <c r="L216" s="54"/>
      <c r="M216" s="54"/>
      <c r="N216" s="54"/>
      <c r="O216" s="54"/>
      <c r="P216" s="54"/>
      <c r="Q216" s="54"/>
      <c r="R216" s="54"/>
      <c r="S216" s="54"/>
      <c r="T216" s="54"/>
      <c r="U216" s="54"/>
      <c r="V216" s="54"/>
      <c r="W216" s="54"/>
      <c r="X216" s="54"/>
      <c r="Y216" s="54"/>
      <c r="Z216" s="54"/>
      <c r="AA216" s="54"/>
      <c r="AB216" s="54"/>
      <c r="AC216" s="54"/>
      <c r="AD216" s="54"/>
      <c r="AE216" s="54"/>
      <c r="AF216" s="54"/>
      <c r="AG216" s="54"/>
      <c r="AH216" s="54"/>
      <c r="AI216" s="54"/>
      <c r="AJ216" s="54"/>
      <c r="AK216" s="54"/>
      <c r="AL216" s="54"/>
      <c r="AM216" s="54"/>
      <c r="AQ216" s="54">
        <f t="shared" si="76"/>
        <v>0</v>
      </c>
      <c r="AR216" s="54">
        <f t="shared" si="76"/>
        <v>0</v>
      </c>
      <c r="AS216" s="54">
        <f t="shared" si="76"/>
        <v>0</v>
      </c>
      <c r="AT216" s="54">
        <f t="shared" si="76"/>
        <v>0</v>
      </c>
      <c r="AU216" s="54">
        <f t="shared" si="76"/>
        <v>0</v>
      </c>
      <c r="AV216" s="54">
        <f t="shared" si="76"/>
        <v>0</v>
      </c>
      <c r="AW216" s="54">
        <f t="shared" si="76"/>
        <v>0</v>
      </c>
      <c r="AX216" s="54">
        <f t="shared" si="76"/>
        <v>0</v>
      </c>
      <c r="AY216" s="54">
        <f t="shared" si="76"/>
        <v>0</v>
      </c>
      <c r="AZ216" s="54">
        <f t="shared" si="76"/>
        <v>0</v>
      </c>
      <c r="BA216" s="54">
        <f t="shared" si="76"/>
        <v>0</v>
      </c>
      <c r="BB216" s="54">
        <f t="shared" si="76"/>
        <v>0</v>
      </c>
    </row>
    <row r="217" spans="2:54" hidden="1" outlineLevel="1" x14ac:dyDescent="0.3">
      <c r="B217" s="18" t="s">
        <v>634</v>
      </c>
      <c r="C217" s="18" t="s">
        <v>635</v>
      </c>
      <c r="D217" s="54"/>
      <c r="E217" s="54"/>
      <c r="F217" s="54"/>
      <c r="G217" s="54"/>
      <c r="H217" s="54"/>
      <c r="I217" s="54"/>
      <c r="J217" s="54"/>
      <c r="K217" s="54"/>
      <c r="L217" s="54"/>
      <c r="M217" s="54"/>
      <c r="N217" s="54"/>
      <c r="O217" s="54"/>
      <c r="P217" s="54"/>
      <c r="Q217" s="54"/>
      <c r="R217" s="54"/>
      <c r="S217" s="54"/>
      <c r="T217" s="54"/>
      <c r="U217" s="54"/>
      <c r="V217" s="54"/>
      <c r="W217" s="54"/>
      <c r="X217" s="54"/>
      <c r="Y217" s="54"/>
      <c r="Z217" s="54"/>
      <c r="AA217" s="54"/>
      <c r="AB217" s="54"/>
      <c r="AC217" s="54"/>
      <c r="AD217" s="54"/>
      <c r="AE217" s="54"/>
      <c r="AF217" s="54"/>
      <c r="AG217" s="54"/>
      <c r="AH217" s="54"/>
      <c r="AI217" s="54"/>
      <c r="AJ217" s="54"/>
      <c r="AK217" s="54"/>
      <c r="AL217" s="54"/>
      <c r="AM217" s="54"/>
      <c r="AQ217" s="54">
        <f t="shared" si="76"/>
        <v>0</v>
      </c>
      <c r="AR217" s="54">
        <f t="shared" si="76"/>
        <v>0</v>
      </c>
      <c r="AS217" s="54">
        <f t="shared" si="76"/>
        <v>0</v>
      </c>
      <c r="AT217" s="54">
        <f t="shared" si="76"/>
        <v>0</v>
      </c>
      <c r="AU217" s="54">
        <f t="shared" si="76"/>
        <v>0</v>
      </c>
      <c r="AV217" s="54">
        <f t="shared" si="76"/>
        <v>0</v>
      </c>
      <c r="AW217" s="54">
        <f t="shared" si="76"/>
        <v>0</v>
      </c>
      <c r="AX217" s="54">
        <f t="shared" si="76"/>
        <v>0</v>
      </c>
      <c r="AY217" s="54">
        <f t="shared" si="76"/>
        <v>0</v>
      </c>
      <c r="AZ217" s="54">
        <f t="shared" si="76"/>
        <v>0</v>
      </c>
      <c r="BA217" s="54">
        <f t="shared" si="76"/>
        <v>0</v>
      </c>
      <c r="BB217" s="54">
        <f t="shared" si="76"/>
        <v>0</v>
      </c>
    </row>
    <row r="218" spans="2:54" hidden="1" outlineLevel="1" x14ac:dyDescent="0.3">
      <c r="B218" s="18" t="s">
        <v>636</v>
      </c>
      <c r="C218" s="18" t="s">
        <v>637</v>
      </c>
      <c r="D218" s="54"/>
      <c r="E218" s="54"/>
      <c r="F218" s="54"/>
      <c r="G218" s="54"/>
      <c r="H218" s="54"/>
      <c r="I218" s="54"/>
      <c r="J218" s="54"/>
      <c r="K218" s="54"/>
      <c r="L218" s="54"/>
      <c r="M218" s="54"/>
      <c r="N218" s="54"/>
      <c r="O218" s="54"/>
      <c r="P218" s="54"/>
      <c r="Q218" s="54"/>
      <c r="R218" s="54"/>
      <c r="S218" s="54"/>
      <c r="T218" s="54"/>
      <c r="U218" s="54"/>
      <c r="V218" s="54"/>
      <c r="W218" s="54"/>
      <c r="X218" s="54"/>
      <c r="Y218" s="54"/>
      <c r="Z218" s="54"/>
      <c r="AA218" s="54"/>
      <c r="AB218" s="54"/>
      <c r="AC218" s="54"/>
      <c r="AD218" s="54"/>
      <c r="AE218" s="54"/>
      <c r="AF218" s="54"/>
      <c r="AG218" s="54"/>
      <c r="AH218" s="54"/>
      <c r="AI218" s="54"/>
      <c r="AJ218" s="54"/>
      <c r="AK218" s="54"/>
      <c r="AL218" s="54"/>
      <c r="AM218" s="54"/>
      <c r="AQ218" s="54">
        <f t="shared" si="76"/>
        <v>0</v>
      </c>
      <c r="AR218" s="54">
        <f t="shared" si="76"/>
        <v>0</v>
      </c>
      <c r="AS218" s="54">
        <f t="shared" si="76"/>
        <v>0</v>
      </c>
      <c r="AT218" s="54">
        <f t="shared" si="76"/>
        <v>0</v>
      </c>
      <c r="AU218" s="54">
        <f t="shared" si="76"/>
        <v>0</v>
      </c>
      <c r="AV218" s="54">
        <f t="shared" si="76"/>
        <v>0</v>
      </c>
      <c r="AW218" s="54">
        <f t="shared" si="76"/>
        <v>0</v>
      </c>
      <c r="AX218" s="54">
        <f t="shared" si="76"/>
        <v>0</v>
      </c>
      <c r="AY218" s="54">
        <f t="shared" si="76"/>
        <v>0</v>
      </c>
      <c r="AZ218" s="54">
        <f t="shared" si="76"/>
        <v>0</v>
      </c>
      <c r="BA218" s="54">
        <f t="shared" si="76"/>
        <v>0</v>
      </c>
      <c r="BB218" s="54">
        <f t="shared" si="76"/>
        <v>0</v>
      </c>
    </row>
    <row r="219" spans="2:54" hidden="1" outlineLevel="1" x14ac:dyDescent="0.3">
      <c r="B219" s="18" t="s">
        <v>331</v>
      </c>
      <c r="C219" s="18" t="s">
        <v>332</v>
      </c>
      <c r="D219" s="54"/>
      <c r="E219" s="54"/>
      <c r="F219" s="54"/>
      <c r="G219" s="54"/>
      <c r="H219" s="54"/>
      <c r="I219" s="54"/>
      <c r="J219" s="54"/>
      <c r="K219" s="54"/>
      <c r="L219" s="54"/>
      <c r="M219" s="54"/>
      <c r="N219" s="54"/>
      <c r="O219" s="54"/>
      <c r="P219" s="54"/>
      <c r="Q219" s="54"/>
      <c r="R219" s="54"/>
      <c r="S219" s="54"/>
      <c r="T219" s="54"/>
      <c r="U219" s="54"/>
      <c r="V219" s="54"/>
      <c r="W219" s="54"/>
      <c r="X219" s="54"/>
      <c r="Y219" s="54"/>
      <c r="Z219" s="54"/>
      <c r="AA219" s="54"/>
      <c r="AB219" s="54"/>
      <c r="AC219" s="54"/>
      <c r="AD219" s="54"/>
      <c r="AE219" s="54"/>
      <c r="AF219" s="54"/>
      <c r="AG219" s="54"/>
      <c r="AH219" s="54"/>
      <c r="AI219" s="54"/>
      <c r="AJ219" s="54"/>
      <c r="AK219" s="54"/>
      <c r="AL219" s="54"/>
      <c r="AM219" s="54"/>
      <c r="AQ219" s="54">
        <f t="shared" si="76"/>
        <v>0</v>
      </c>
      <c r="AR219" s="54">
        <f t="shared" si="76"/>
        <v>0</v>
      </c>
      <c r="AS219" s="54">
        <f t="shared" si="76"/>
        <v>0</v>
      </c>
      <c r="AT219" s="54">
        <f t="shared" si="76"/>
        <v>0</v>
      </c>
      <c r="AU219" s="54">
        <f t="shared" si="76"/>
        <v>0</v>
      </c>
      <c r="AV219" s="54">
        <f t="shared" si="76"/>
        <v>0</v>
      </c>
      <c r="AW219" s="54">
        <f t="shared" si="76"/>
        <v>0</v>
      </c>
      <c r="AX219" s="54">
        <f t="shared" si="76"/>
        <v>0</v>
      </c>
      <c r="AY219" s="54">
        <f t="shared" si="76"/>
        <v>0</v>
      </c>
      <c r="AZ219" s="54">
        <f t="shared" si="76"/>
        <v>0</v>
      </c>
      <c r="BA219" s="54">
        <f t="shared" si="76"/>
        <v>0</v>
      </c>
      <c r="BB219" s="54">
        <f t="shared" si="76"/>
        <v>0</v>
      </c>
    </row>
    <row r="220" spans="2:54" hidden="1" outlineLevel="1" x14ac:dyDescent="0.3">
      <c r="B220" s="18" t="s">
        <v>333</v>
      </c>
      <c r="C220" s="18" t="s">
        <v>334</v>
      </c>
      <c r="D220" s="54"/>
      <c r="E220" s="54"/>
      <c r="F220" s="54"/>
      <c r="G220" s="54"/>
      <c r="H220" s="54"/>
      <c r="I220" s="54"/>
      <c r="J220" s="54"/>
      <c r="K220" s="54"/>
      <c r="L220" s="54"/>
      <c r="M220" s="54"/>
      <c r="N220" s="54"/>
      <c r="O220" s="54"/>
      <c r="P220" s="54"/>
      <c r="Q220" s="54"/>
      <c r="R220" s="54"/>
      <c r="S220" s="54"/>
      <c r="T220" s="54"/>
      <c r="U220" s="54"/>
      <c r="V220" s="54"/>
      <c r="W220" s="54"/>
      <c r="X220" s="54"/>
      <c r="Y220" s="54"/>
      <c r="Z220" s="54"/>
      <c r="AA220" s="54"/>
      <c r="AB220" s="54"/>
      <c r="AC220" s="54"/>
      <c r="AD220" s="54"/>
      <c r="AE220" s="54"/>
      <c r="AF220" s="54"/>
      <c r="AG220" s="54"/>
      <c r="AH220" s="54"/>
      <c r="AI220" s="54"/>
      <c r="AJ220" s="54"/>
      <c r="AK220" s="54"/>
      <c r="AL220" s="54"/>
      <c r="AM220" s="54"/>
      <c r="AQ220" s="54">
        <f t="shared" si="76"/>
        <v>0</v>
      </c>
      <c r="AR220" s="54">
        <f t="shared" si="76"/>
        <v>0</v>
      </c>
      <c r="AS220" s="54">
        <f t="shared" si="76"/>
        <v>0</v>
      </c>
      <c r="AT220" s="54">
        <f t="shared" si="76"/>
        <v>0</v>
      </c>
      <c r="AU220" s="54">
        <f t="shared" si="76"/>
        <v>0</v>
      </c>
      <c r="AV220" s="54">
        <f t="shared" si="76"/>
        <v>0</v>
      </c>
      <c r="AW220" s="54">
        <f t="shared" si="76"/>
        <v>0</v>
      </c>
      <c r="AX220" s="54">
        <f t="shared" si="76"/>
        <v>0</v>
      </c>
      <c r="AY220" s="54">
        <f t="shared" si="76"/>
        <v>0</v>
      </c>
      <c r="AZ220" s="54">
        <f t="shared" si="76"/>
        <v>0</v>
      </c>
      <c r="BA220" s="54">
        <f t="shared" si="76"/>
        <v>0</v>
      </c>
      <c r="BB220" s="54">
        <f t="shared" si="76"/>
        <v>0</v>
      </c>
    </row>
    <row r="221" spans="2:54" hidden="1" outlineLevel="1" x14ac:dyDescent="0.3">
      <c r="B221" s="18" t="s">
        <v>335</v>
      </c>
      <c r="C221" s="18" t="s">
        <v>336</v>
      </c>
      <c r="D221" s="54"/>
      <c r="E221" s="54"/>
      <c r="F221" s="54"/>
      <c r="G221" s="54"/>
      <c r="H221" s="54"/>
      <c r="I221" s="54"/>
      <c r="J221" s="54"/>
      <c r="K221" s="54"/>
      <c r="L221" s="54"/>
      <c r="M221" s="54"/>
      <c r="N221" s="54"/>
      <c r="O221" s="54"/>
      <c r="P221" s="54"/>
      <c r="Q221" s="54"/>
      <c r="R221" s="54"/>
      <c r="S221" s="54"/>
      <c r="T221" s="54"/>
      <c r="U221" s="54"/>
      <c r="V221" s="54"/>
      <c r="W221" s="54"/>
      <c r="X221" s="54"/>
      <c r="Y221" s="54"/>
      <c r="Z221" s="54"/>
      <c r="AA221" s="54"/>
      <c r="AB221" s="54"/>
      <c r="AC221" s="54"/>
      <c r="AD221" s="54"/>
      <c r="AE221" s="54"/>
      <c r="AF221" s="54"/>
      <c r="AG221" s="54"/>
      <c r="AH221" s="54"/>
      <c r="AI221" s="54"/>
      <c r="AJ221" s="54"/>
      <c r="AK221" s="54"/>
      <c r="AL221" s="54"/>
      <c r="AM221" s="54"/>
      <c r="AQ221" s="54">
        <f t="shared" si="76"/>
        <v>0</v>
      </c>
      <c r="AR221" s="54">
        <f t="shared" si="76"/>
        <v>0</v>
      </c>
      <c r="AS221" s="54">
        <f t="shared" si="76"/>
        <v>0</v>
      </c>
      <c r="AT221" s="54">
        <f t="shared" si="76"/>
        <v>0</v>
      </c>
      <c r="AU221" s="54">
        <f t="shared" si="76"/>
        <v>0</v>
      </c>
      <c r="AV221" s="54">
        <f t="shared" si="76"/>
        <v>0</v>
      </c>
      <c r="AW221" s="54">
        <f t="shared" si="76"/>
        <v>0</v>
      </c>
      <c r="AX221" s="54">
        <f t="shared" si="76"/>
        <v>0</v>
      </c>
      <c r="AY221" s="54">
        <f t="shared" si="76"/>
        <v>0</v>
      </c>
      <c r="AZ221" s="54">
        <f t="shared" si="76"/>
        <v>0</v>
      </c>
      <c r="BA221" s="54">
        <f t="shared" si="76"/>
        <v>0</v>
      </c>
      <c r="BB221" s="54">
        <f t="shared" si="76"/>
        <v>0</v>
      </c>
    </row>
    <row r="222" spans="2:54" hidden="1" outlineLevel="1" x14ac:dyDescent="0.3">
      <c r="B222" s="18" t="s">
        <v>337</v>
      </c>
      <c r="C222" s="18" t="s">
        <v>338</v>
      </c>
      <c r="D222" s="54"/>
      <c r="E222" s="54"/>
      <c r="F222" s="54"/>
      <c r="G222" s="54"/>
      <c r="H222" s="54"/>
      <c r="I222" s="54"/>
      <c r="J222" s="54"/>
      <c r="K222" s="54"/>
      <c r="L222" s="54"/>
      <c r="M222" s="54"/>
      <c r="N222" s="54"/>
      <c r="O222" s="54"/>
      <c r="P222" s="54"/>
      <c r="Q222" s="54"/>
      <c r="R222" s="54"/>
      <c r="S222" s="54"/>
      <c r="T222" s="54"/>
      <c r="U222" s="54"/>
      <c r="V222" s="54"/>
      <c r="W222" s="54"/>
      <c r="X222" s="54"/>
      <c r="Y222" s="54"/>
      <c r="Z222" s="54"/>
      <c r="AA222" s="54"/>
      <c r="AB222" s="54"/>
      <c r="AC222" s="54"/>
      <c r="AD222" s="54"/>
      <c r="AE222" s="54"/>
      <c r="AF222" s="54"/>
      <c r="AG222" s="54"/>
      <c r="AH222" s="54"/>
      <c r="AI222" s="54"/>
      <c r="AJ222" s="54"/>
      <c r="AK222" s="54"/>
      <c r="AL222" s="54"/>
      <c r="AM222" s="54"/>
      <c r="AQ222" s="54">
        <f t="shared" si="76"/>
        <v>0</v>
      </c>
      <c r="AR222" s="54">
        <f t="shared" si="76"/>
        <v>0</v>
      </c>
      <c r="AS222" s="54">
        <f t="shared" si="76"/>
        <v>0</v>
      </c>
      <c r="AT222" s="54">
        <f t="shared" si="76"/>
        <v>0</v>
      </c>
      <c r="AU222" s="54">
        <f t="shared" si="76"/>
        <v>0</v>
      </c>
      <c r="AV222" s="54">
        <f t="shared" si="76"/>
        <v>0</v>
      </c>
      <c r="AW222" s="54">
        <f t="shared" si="76"/>
        <v>0</v>
      </c>
      <c r="AX222" s="54">
        <f t="shared" si="76"/>
        <v>0</v>
      </c>
      <c r="AY222" s="54">
        <f t="shared" si="76"/>
        <v>0</v>
      </c>
      <c r="AZ222" s="54">
        <f t="shared" si="76"/>
        <v>0</v>
      </c>
      <c r="BA222" s="54">
        <f t="shared" si="76"/>
        <v>0</v>
      </c>
      <c r="BB222" s="54">
        <f t="shared" si="76"/>
        <v>0</v>
      </c>
    </row>
    <row r="223" spans="2:54" hidden="1" outlineLevel="1" x14ac:dyDescent="0.3">
      <c r="B223" s="18" t="s">
        <v>339</v>
      </c>
      <c r="C223" s="18" t="s">
        <v>239</v>
      </c>
      <c r="D223" s="54"/>
      <c r="E223" s="54"/>
      <c r="F223" s="54"/>
      <c r="G223" s="54"/>
      <c r="H223" s="54"/>
      <c r="I223" s="54"/>
      <c r="J223" s="54"/>
      <c r="K223" s="54"/>
      <c r="L223" s="54"/>
      <c r="M223" s="54"/>
      <c r="N223" s="54"/>
      <c r="O223" s="54"/>
      <c r="P223" s="54"/>
      <c r="Q223" s="54"/>
      <c r="R223" s="54"/>
      <c r="S223" s="54"/>
      <c r="T223" s="54"/>
      <c r="U223" s="54"/>
      <c r="V223" s="54"/>
      <c r="W223" s="54"/>
      <c r="X223" s="54"/>
      <c r="Y223" s="54"/>
      <c r="Z223" s="54"/>
      <c r="AA223" s="54"/>
      <c r="AB223" s="54"/>
      <c r="AC223" s="54"/>
      <c r="AD223" s="54"/>
      <c r="AE223" s="54"/>
      <c r="AF223" s="54"/>
      <c r="AG223" s="54"/>
      <c r="AH223" s="54"/>
      <c r="AI223" s="54"/>
      <c r="AJ223" s="54"/>
      <c r="AK223" s="54"/>
      <c r="AL223" s="54"/>
      <c r="AM223" s="54"/>
      <c r="AQ223" s="54">
        <f t="shared" si="76"/>
        <v>0</v>
      </c>
      <c r="AR223" s="54">
        <f t="shared" si="76"/>
        <v>0</v>
      </c>
      <c r="AS223" s="54">
        <f t="shared" si="76"/>
        <v>0</v>
      </c>
      <c r="AT223" s="54">
        <f t="shared" si="76"/>
        <v>0</v>
      </c>
      <c r="AU223" s="54">
        <f t="shared" si="76"/>
        <v>0</v>
      </c>
      <c r="AV223" s="54">
        <f t="shared" si="76"/>
        <v>0</v>
      </c>
      <c r="AW223" s="54">
        <f t="shared" si="76"/>
        <v>0</v>
      </c>
      <c r="AX223" s="54">
        <f t="shared" si="76"/>
        <v>0</v>
      </c>
      <c r="AY223" s="54">
        <f t="shared" si="76"/>
        <v>0</v>
      </c>
      <c r="AZ223" s="54">
        <f t="shared" si="76"/>
        <v>0</v>
      </c>
      <c r="BA223" s="54">
        <f t="shared" si="76"/>
        <v>0</v>
      </c>
      <c r="BB223" s="54">
        <f t="shared" si="76"/>
        <v>0</v>
      </c>
    </row>
    <row r="224" spans="2:54" hidden="1" outlineLevel="1" x14ac:dyDescent="0.3">
      <c r="B224" s="18" t="s">
        <v>340</v>
      </c>
      <c r="C224" s="18" t="s">
        <v>341</v>
      </c>
      <c r="D224" s="54"/>
      <c r="E224" s="54"/>
      <c r="F224" s="54"/>
      <c r="G224" s="54"/>
      <c r="H224" s="54"/>
      <c r="I224" s="54"/>
      <c r="J224" s="54"/>
      <c r="K224" s="54"/>
      <c r="L224" s="54"/>
      <c r="M224" s="54"/>
      <c r="N224" s="54"/>
      <c r="O224" s="54"/>
      <c r="P224" s="54"/>
      <c r="Q224" s="54"/>
      <c r="R224" s="54"/>
      <c r="S224" s="54"/>
      <c r="T224" s="54"/>
      <c r="U224" s="54"/>
      <c r="V224" s="54"/>
      <c r="W224" s="54"/>
      <c r="X224" s="54"/>
      <c r="Y224" s="54"/>
      <c r="Z224" s="54"/>
      <c r="AA224" s="54"/>
      <c r="AB224" s="54"/>
      <c r="AC224" s="54"/>
      <c r="AD224" s="54"/>
      <c r="AE224" s="54"/>
      <c r="AF224" s="54"/>
      <c r="AG224" s="54"/>
      <c r="AH224" s="54"/>
      <c r="AI224" s="54"/>
      <c r="AJ224" s="54"/>
      <c r="AK224" s="54"/>
      <c r="AL224" s="54"/>
      <c r="AM224" s="54"/>
      <c r="AQ224" s="54">
        <f t="shared" si="76"/>
        <v>0</v>
      </c>
      <c r="AR224" s="54">
        <f t="shared" si="76"/>
        <v>0</v>
      </c>
      <c r="AS224" s="54">
        <f t="shared" si="76"/>
        <v>0</v>
      </c>
      <c r="AT224" s="54">
        <f t="shared" si="76"/>
        <v>0</v>
      </c>
      <c r="AU224" s="54">
        <f t="shared" si="76"/>
        <v>0</v>
      </c>
      <c r="AV224" s="54">
        <f t="shared" si="76"/>
        <v>0</v>
      </c>
      <c r="AW224" s="54">
        <f t="shared" si="76"/>
        <v>0</v>
      </c>
      <c r="AX224" s="54">
        <f t="shared" si="76"/>
        <v>0</v>
      </c>
      <c r="AY224" s="54">
        <f t="shared" si="76"/>
        <v>0</v>
      </c>
      <c r="AZ224" s="54">
        <f t="shared" si="76"/>
        <v>0</v>
      </c>
      <c r="BA224" s="54">
        <f t="shared" si="76"/>
        <v>0</v>
      </c>
      <c r="BB224" s="54">
        <f t="shared" si="76"/>
        <v>0</v>
      </c>
    </row>
    <row r="225" spans="1:54" ht="14.4" collapsed="1" thickBot="1" x14ac:dyDescent="0.35"/>
    <row r="226" spans="1:54" ht="14.4" thickBot="1" x14ac:dyDescent="0.35">
      <c r="A226" s="18" t="s">
        <v>608</v>
      </c>
      <c r="B226" s="43" t="s">
        <v>342</v>
      </c>
      <c r="C226" s="43" t="s">
        <v>343</v>
      </c>
      <c r="D226" s="44">
        <f>+SUBTOTAL(9,D227:D255)</f>
        <v>0</v>
      </c>
      <c r="E226" s="44">
        <f t="shared" ref="E226:AM226" si="77">+SUBTOTAL(9,E227:E255)</f>
        <v>0</v>
      </c>
      <c r="F226" s="44">
        <f t="shared" si="77"/>
        <v>0</v>
      </c>
      <c r="G226" s="44">
        <f t="shared" si="77"/>
        <v>0</v>
      </c>
      <c r="H226" s="44">
        <f t="shared" si="77"/>
        <v>0</v>
      </c>
      <c r="I226" s="44">
        <f t="shared" si="77"/>
        <v>0</v>
      </c>
      <c r="J226" s="44">
        <f t="shared" si="77"/>
        <v>0</v>
      </c>
      <c r="K226" s="44">
        <f t="shared" si="77"/>
        <v>0</v>
      </c>
      <c r="L226" s="44">
        <f t="shared" si="77"/>
        <v>0</v>
      </c>
      <c r="M226" s="44">
        <f t="shared" si="77"/>
        <v>0</v>
      </c>
      <c r="N226" s="44">
        <f t="shared" si="77"/>
        <v>0</v>
      </c>
      <c r="O226" s="44">
        <f t="shared" si="77"/>
        <v>0</v>
      </c>
      <c r="P226" s="44">
        <f t="shared" si="77"/>
        <v>0</v>
      </c>
      <c r="Q226" s="44">
        <f t="shared" si="77"/>
        <v>0</v>
      </c>
      <c r="R226" s="44">
        <f t="shared" si="77"/>
        <v>0</v>
      </c>
      <c r="S226" s="44">
        <f t="shared" si="77"/>
        <v>0</v>
      </c>
      <c r="T226" s="44">
        <f t="shared" si="77"/>
        <v>0</v>
      </c>
      <c r="U226" s="44">
        <f t="shared" si="77"/>
        <v>0</v>
      </c>
      <c r="V226" s="44">
        <f t="shared" si="77"/>
        <v>0</v>
      </c>
      <c r="W226" s="44">
        <f t="shared" si="77"/>
        <v>0</v>
      </c>
      <c r="X226" s="44">
        <f t="shared" si="77"/>
        <v>0</v>
      </c>
      <c r="Y226" s="44">
        <f t="shared" si="77"/>
        <v>0</v>
      </c>
      <c r="Z226" s="44">
        <f t="shared" si="77"/>
        <v>0</v>
      </c>
      <c r="AA226" s="44">
        <f t="shared" si="77"/>
        <v>0</v>
      </c>
      <c r="AB226" s="44">
        <f t="shared" si="77"/>
        <v>0</v>
      </c>
      <c r="AC226" s="44">
        <f t="shared" si="77"/>
        <v>0</v>
      </c>
      <c r="AD226" s="44">
        <f t="shared" si="77"/>
        <v>0</v>
      </c>
      <c r="AE226" s="44">
        <f t="shared" si="77"/>
        <v>0</v>
      </c>
      <c r="AF226" s="44">
        <f t="shared" si="77"/>
        <v>0</v>
      </c>
      <c r="AG226" s="44">
        <f t="shared" si="77"/>
        <v>0</v>
      </c>
      <c r="AH226" s="44">
        <f t="shared" si="77"/>
        <v>0</v>
      </c>
      <c r="AI226" s="44">
        <f t="shared" si="77"/>
        <v>0</v>
      </c>
      <c r="AJ226" s="44">
        <f t="shared" si="77"/>
        <v>0</v>
      </c>
      <c r="AK226" s="44">
        <f t="shared" si="77"/>
        <v>0</v>
      </c>
      <c r="AL226" s="44">
        <f t="shared" si="77"/>
        <v>0</v>
      </c>
      <c r="AM226" s="44">
        <f t="shared" si="77"/>
        <v>0</v>
      </c>
      <c r="AQ226" s="44">
        <f t="shared" ref="AQ226:BB226" si="78">+SUBTOTAL(9,AQ227:AQ255)</f>
        <v>0</v>
      </c>
      <c r="AR226" s="44">
        <f t="shared" si="78"/>
        <v>0</v>
      </c>
      <c r="AS226" s="44">
        <f t="shared" si="78"/>
        <v>0</v>
      </c>
      <c r="AT226" s="44">
        <f t="shared" si="78"/>
        <v>0</v>
      </c>
      <c r="AU226" s="44">
        <f t="shared" si="78"/>
        <v>0</v>
      </c>
      <c r="AV226" s="44">
        <f t="shared" si="78"/>
        <v>0</v>
      </c>
      <c r="AW226" s="44">
        <f t="shared" si="78"/>
        <v>0</v>
      </c>
      <c r="AX226" s="44">
        <f t="shared" si="78"/>
        <v>0</v>
      </c>
      <c r="AY226" s="44">
        <f t="shared" si="78"/>
        <v>0</v>
      </c>
      <c r="AZ226" s="44">
        <f t="shared" si="78"/>
        <v>0</v>
      </c>
      <c r="BA226" s="44">
        <f t="shared" si="78"/>
        <v>0</v>
      </c>
      <c r="BB226" s="44">
        <f t="shared" si="78"/>
        <v>0</v>
      </c>
    </row>
    <row r="227" spans="1:54" x14ac:dyDescent="0.3">
      <c r="B227" s="45" t="s">
        <v>344</v>
      </c>
      <c r="C227" s="45" t="s">
        <v>122</v>
      </c>
      <c r="D227" s="46">
        <f>+SUBTOTAL(9,D228:D243)</f>
        <v>0</v>
      </c>
      <c r="E227" s="46">
        <f t="shared" ref="E227:AM227" si="79">+SUBTOTAL(9,E228:E243)</f>
        <v>0</v>
      </c>
      <c r="F227" s="46">
        <f t="shared" si="79"/>
        <v>0</v>
      </c>
      <c r="G227" s="46">
        <f t="shared" si="79"/>
        <v>0</v>
      </c>
      <c r="H227" s="46">
        <f t="shared" si="79"/>
        <v>0</v>
      </c>
      <c r="I227" s="46">
        <f t="shared" si="79"/>
        <v>0</v>
      </c>
      <c r="J227" s="46">
        <f t="shared" si="79"/>
        <v>0</v>
      </c>
      <c r="K227" s="46">
        <f t="shared" si="79"/>
        <v>0</v>
      </c>
      <c r="L227" s="46">
        <f t="shared" si="79"/>
        <v>0</v>
      </c>
      <c r="M227" s="46">
        <f t="shared" si="79"/>
        <v>0</v>
      </c>
      <c r="N227" s="46">
        <f t="shared" si="79"/>
        <v>0</v>
      </c>
      <c r="O227" s="46">
        <f t="shared" si="79"/>
        <v>0</v>
      </c>
      <c r="P227" s="46">
        <f t="shared" si="79"/>
        <v>0</v>
      </c>
      <c r="Q227" s="46">
        <f t="shared" si="79"/>
        <v>0</v>
      </c>
      <c r="R227" s="46">
        <f t="shared" si="79"/>
        <v>0</v>
      </c>
      <c r="S227" s="46">
        <f t="shared" si="79"/>
        <v>0</v>
      </c>
      <c r="T227" s="46">
        <f t="shared" si="79"/>
        <v>0</v>
      </c>
      <c r="U227" s="46">
        <f t="shared" si="79"/>
        <v>0</v>
      </c>
      <c r="V227" s="46">
        <f t="shared" si="79"/>
        <v>0</v>
      </c>
      <c r="W227" s="46">
        <f t="shared" si="79"/>
        <v>0</v>
      </c>
      <c r="X227" s="46">
        <f t="shared" si="79"/>
        <v>0</v>
      </c>
      <c r="Y227" s="46">
        <f t="shared" si="79"/>
        <v>0</v>
      </c>
      <c r="Z227" s="46">
        <f t="shared" si="79"/>
        <v>0</v>
      </c>
      <c r="AA227" s="46">
        <f t="shared" si="79"/>
        <v>0</v>
      </c>
      <c r="AB227" s="46">
        <f t="shared" si="79"/>
        <v>0</v>
      </c>
      <c r="AC227" s="46">
        <f t="shared" si="79"/>
        <v>0</v>
      </c>
      <c r="AD227" s="46">
        <f t="shared" si="79"/>
        <v>0</v>
      </c>
      <c r="AE227" s="46">
        <f t="shared" si="79"/>
        <v>0</v>
      </c>
      <c r="AF227" s="46">
        <f t="shared" si="79"/>
        <v>0</v>
      </c>
      <c r="AG227" s="46">
        <f t="shared" si="79"/>
        <v>0</v>
      </c>
      <c r="AH227" s="46">
        <f t="shared" si="79"/>
        <v>0</v>
      </c>
      <c r="AI227" s="46">
        <f t="shared" si="79"/>
        <v>0</v>
      </c>
      <c r="AJ227" s="46">
        <f t="shared" si="79"/>
        <v>0</v>
      </c>
      <c r="AK227" s="46">
        <f t="shared" si="79"/>
        <v>0</v>
      </c>
      <c r="AL227" s="46">
        <f t="shared" si="79"/>
        <v>0</v>
      </c>
      <c r="AM227" s="46">
        <f t="shared" si="79"/>
        <v>0</v>
      </c>
      <c r="AQ227" s="46">
        <f t="shared" ref="AQ227:BB227" si="80">+SUBTOTAL(9,AQ228:AQ243)</f>
        <v>0</v>
      </c>
      <c r="AR227" s="46">
        <f t="shared" si="80"/>
        <v>0</v>
      </c>
      <c r="AS227" s="46">
        <f t="shared" si="80"/>
        <v>0</v>
      </c>
      <c r="AT227" s="46">
        <f t="shared" si="80"/>
        <v>0</v>
      </c>
      <c r="AU227" s="46">
        <f t="shared" si="80"/>
        <v>0</v>
      </c>
      <c r="AV227" s="46">
        <f t="shared" si="80"/>
        <v>0</v>
      </c>
      <c r="AW227" s="46">
        <f t="shared" si="80"/>
        <v>0</v>
      </c>
      <c r="AX227" s="46">
        <f t="shared" si="80"/>
        <v>0</v>
      </c>
      <c r="AY227" s="46">
        <f t="shared" si="80"/>
        <v>0</v>
      </c>
      <c r="AZ227" s="46">
        <f t="shared" si="80"/>
        <v>0</v>
      </c>
      <c r="BA227" s="46">
        <f t="shared" si="80"/>
        <v>0</v>
      </c>
      <c r="BB227" s="46">
        <f t="shared" si="80"/>
        <v>0</v>
      </c>
    </row>
    <row r="228" spans="1:54" hidden="1" outlineLevel="1" x14ac:dyDescent="0.3">
      <c r="B228" s="18" t="s">
        <v>345</v>
      </c>
      <c r="C228" s="18" t="s">
        <v>84</v>
      </c>
      <c r="D228" s="54"/>
      <c r="E228" s="54"/>
      <c r="F228" s="54"/>
      <c r="G228" s="54"/>
      <c r="H228" s="54"/>
      <c r="I228" s="54"/>
      <c r="J228" s="54"/>
      <c r="K228" s="54"/>
      <c r="L228" s="54"/>
      <c r="M228" s="54"/>
      <c r="N228" s="54"/>
      <c r="O228" s="54"/>
      <c r="P228" s="54"/>
      <c r="Q228" s="54"/>
      <c r="R228" s="54"/>
      <c r="S228" s="54"/>
      <c r="T228" s="54"/>
      <c r="U228" s="54"/>
      <c r="V228" s="54"/>
      <c r="W228" s="54"/>
      <c r="X228" s="54"/>
      <c r="Y228" s="54"/>
      <c r="Z228" s="54"/>
      <c r="AA228" s="54"/>
      <c r="AB228" s="54"/>
      <c r="AC228" s="54"/>
      <c r="AD228" s="54"/>
      <c r="AE228" s="54"/>
      <c r="AF228" s="54"/>
      <c r="AG228" s="54"/>
      <c r="AH228" s="54"/>
      <c r="AI228" s="54"/>
      <c r="AJ228" s="54"/>
      <c r="AK228" s="54"/>
      <c r="AL228" s="54"/>
      <c r="AM228" s="54"/>
      <c r="AQ228" s="54">
        <f t="shared" ref="AQ228:BB243" si="81">+AB228</f>
        <v>0</v>
      </c>
      <c r="AR228" s="54">
        <f t="shared" si="81"/>
        <v>0</v>
      </c>
      <c r="AS228" s="54">
        <f t="shared" si="81"/>
        <v>0</v>
      </c>
      <c r="AT228" s="54">
        <f t="shared" si="81"/>
        <v>0</v>
      </c>
      <c r="AU228" s="54">
        <f t="shared" si="81"/>
        <v>0</v>
      </c>
      <c r="AV228" s="54">
        <f t="shared" si="81"/>
        <v>0</v>
      </c>
      <c r="AW228" s="54">
        <f t="shared" si="81"/>
        <v>0</v>
      </c>
      <c r="AX228" s="54">
        <f t="shared" si="81"/>
        <v>0</v>
      </c>
      <c r="AY228" s="54">
        <f t="shared" si="81"/>
        <v>0</v>
      </c>
      <c r="AZ228" s="54">
        <f t="shared" si="81"/>
        <v>0</v>
      </c>
      <c r="BA228" s="54">
        <f t="shared" si="81"/>
        <v>0</v>
      </c>
      <c r="BB228" s="54">
        <f t="shared" si="81"/>
        <v>0</v>
      </c>
    </row>
    <row r="229" spans="1:54" hidden="1" outlineLevel="1" x14ac:dyDescent="0.3">
      <c r="B229" s="18" t="s">
        <v>346</v>
      </c>
      <c r="C229" s="18" t="s">
        <v>88</v>
      </c>
      <c r="D229" s="54"/>
      <c r="E229" s="54"/>
      <c r="F229" s="54"/>
      <c r="G229" s="54"/>
      <c r="H229" s="54"/>
      <c r="I229" s="54"/>
      <c r="J229" s="54"/>
      <c r="K229" s="54"/>
      <c r="L229" s="54"/>
      <c r="M229" s="54"/>
      <c r="N229" s="54"/>
      <c r="O229" s="54"/>
      <c r="P229" s="54"/>
      <c r="Q229" s="54"/>
      <c r="R229" s="54"/>
      <c r="S229" s="54"/>
      <c r="T229" s="54"/>
      <c r="U229" s="54"/>
      <c r="V229" s="54"/>
      <c r="W229" s="54"/>
      <c r="X229" s="54"/>
      <c r="Y229" s="54"/>
      <c r="Z229" s="54"/>
      <c r="AA229" s="54"/>
      <c r="AB229" s="54"/>
      <c r="AC229" s="54"/>
      <c r="AD229" s="54"/>
      <c r="AE229" s="54"/>
      <c r="AF229" s="54"/>
      <c r="AG229" s="54"/>
      <c r="AH229" s="54"/>
      <c r="AI229" s="54"/>
      <c r="AJ229" s="54"/>
      <c r="AK229" s="54"/>
      <c r="AL229" s="54"/>
      <c r="AM229" s="54"/>
      <c r="AQ229" s="54">
        <f t="shared" si="81"/>
        <v>0</v>
      </c>
      <c r="AR229" s="54">
        <f t="shared" si="81"/>
        <v>0</v>
      </c>
      <c r="AS229" s="54">
        <f t="shared" si="81"/>
        <v>0</v>
      </c>
      <c r="AT229" s="54">
        <f t="shared" si="81"/>
        <v>0</v>
      </c>
      <c r="AU229" s="54">
        <f t="shared" si="81"/>
        <v>0</v>
      </c>
      <c r="AV229" s="54">
        <f t="shared" si="81"/>
        <v>0</v>
      </c>
      <c r="AW229" s="54">
        <f t="shared" si="81"/>
        <v>0</v>
      </c>
      <c r="AX229" s="54">
        <f t="shared" si="81"/>
        <v>0</v>
      </c>
      <c r="AY229" s="54">
        <f t="shared" si="81"/>
        <v>0</v>
      </c>
      <c r="AZ229" s="54">
        <f t="shared" si="81"/>
        <v>0</v>
      </c>
      <c r="BA229" s="54">
        <f t="shared" si="81"/>
        <v>0</v>
      </c>
      <c r="BB229" s="54">
        <f t="shared" si="81"/>
        <v>0</v>
      </c>
    </row>
    <row r="230" spans="1:54" hidden="1" outlineLevel="1" x14ac:dyDescent="0.3">
      <c r="B230" s="18" t="s">
        <v>347</v>
      </c>
      <c r="C230" s="18" t="s">
        <v>348</v>
      </c>
      <c r="D230" s="54"/>
      <c r="E230" s="54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54"/>
      <c r="Q230" s="54"/>
      <c r="R230" s="54"/>
      <c r="S230" s="54"/>
      <c r="T230" s="54"/>
      <c r="U230" s="54"/>
      <c r="V230" s="54"/>
      <c r="W230" s="54"/>
      <c r="X230" s="54"/>
      <c r="Y230" s="54"/>
      <c r="Z230" s="54"/>
      <c r="AA230" s="54"/>
      <c r="AB230" s="54"/>
      <c r="AC230" s="54"/>
      <c r="AD230" s="54"/>
      <c r="AE230" s="54"/>
      <c r="AF230" s="54"/>
      <c r="AG230" s="54"/>
      <c r="AH230" s="54"/>
      <c r="AI230" s="54"/>
      <c r="AJ230" s="54"/>
      <c r="AK230" s="54"/>
      <c r="AL230" s="54"/>
      <c r="AM230" s="54"/>
      <c r="AQ230" s="54">
        <f t="shared" si="81"/>
        <v>0</v>
      </c>
      <c r="AR230" s="54">
        <f t="shared" si="81"/>
        <v>0</v>
      </c>
      <c r="AS230" s="54">
        <f t="shared" si="81"/>
        <v>0</v>
      </c>
      <c r="AT230" s="54">
        <f t="shared" si="81"/>
        <v>0</v>
      </c>
      <c r="AU230" s="54">
        <f t="shared" si="81"/>
        <v>0</v>
      </c>
      <c r="AV230" s="54">
        <f t="shared" si="81"/>
        <v>0</v>
      </c>
      <c r="AW230" s="54">
        <f t="shared" si="81"/>
        <v>0</v>
      </c>
      <c r="AX230" s="54">
        <f t="shared" si="81"/>
        <v>0</v>
      </c>
      <c r="AY230" s="54">
        <f t="shared" si="81"/>
        <v>0</v>
      </c>
      <c r="AZ230" s="54">
        <f t="shared" si="81"/>
        <v>0</v>
      </c>
      <c r="BA230" s="54">
        <f t="shared" si="81"/>
        <v>0</v>
      </c>
      <c r="BB230" s="54">
        <f t="shared" si="81"/>
        <v>0</v>
      </c>
    </row>
    <row r="231" spans="1:54" hidden="1" outlineLevel="1" x14ac:dyDescent="0.3">
      <c r="B231" s="18" t="s">
        <v>349</v>
      </c>
      <c r="C231" s="18" t="s">
        <v>90</v>
      </c>
      <c r="D231" s="54"/>
      <c r="E231" s="54"/>
      <c r="F231" s="54"/>
      <c r="G231" s="54"/>
      <c r="H231" s="54"/>
      <c r="I231" s="54"/>
      <c r="J231" s="54"/>
      <c r="K231" s="54"/>
      <c r="L231" s="54"/>
      <c r="M231" s="54"/>
      <c r="N231" s="54"/>
      <c r="O231" s="54"/>
      <c r="P231" s="54"/>
      <c r="Q231" s="54"/>
      <c r="R231" s="54"/>
      <c r="S231" s="54"/>
      <c r="T231" s="54"/>
      <c r="U231" s="54"/>
      <c r="V231" s="54"/>
      <c r="W231" s="54"/>
      <c r="X231" s="54"/>
      <c r="Y231" s="54"/>
      <c r="Z231" s="54"/>
      <c r="AA231" s="54"/>
      <c r="AB231" s="54"/>
      <c r="AC231" s="54"/>
      <c r="AD231" s="54"/>
      <c r="AE231" s="54"/>
      <c r="AF231" s="54"/>
      <c r="AG231" s="54"/>
      <c r="AH231" s="54"/>
      <c r="AI231" s="54"/>
      <c r="AJ231" s="54"/>
      <c r="AK231" s="54"/>
      <c r="AL231" s="54"/>
      <c r="AM231" s="54"/>
      <c r="AQ231" s="54">
        <f t="shared" si="81"/>
        <v>0</v>
      </c>
      <c r="AR231" s="54">
        <f t="shared" si="81"/>
        <v>0</v>
      </c>
      <c r="AS231" s="54">
        <f t="shared" si="81"/>
        <v>0</v>
      </c>
      <c r="AT231" s="54">
        <f t="shared" si="81"/>
        <v>0</v>
      </c>
      <c r="AU231" s="54">
        <f t="shared" si="81"/>
        <v>0</v>
      </c>
      <c r="AV231" s="54">
        <f t="shared" si="81"/>
        <v>0</v>
      </c>
      <c r="AW231" s="54">
        <f t="shared" si="81"/>
        <v>0</v>
      </c>
      <c r="AX231" s="54">
        <f t="shared" si="81"/>
        <v>0</v>
      </c>
      <c r="AY231" s="54">
        <f t="shared" si="81"/>
        <v>0</v>
      </c>
      <c r="AZ231" s="54">
        <f t="shared" si="81"/>
        <v>0</v>
      </c>
      <c r="BA231" s="54">
        <f t="shared" si="81"/>
        <v>0</v>
      </c>
      <c r="BB231" s="54">
        <f t="shared" si="81"/>
        <v>0</v>
      </c>
    </row>
    <row r="232" spans="1:54" hidden="1" outlineLevel="1" x14ac:dyDescent="0.3">
      <c r="B232" s="18" t="s">
        <v>350</v>
      </c>
      <c r="C232" s="18" t="s">
        <v>92</v>
      </c>
      <c r="D232" s="54"/>
      <c r="E232" s="54"/>
      <c r="F232" s="54"/>
      <c r="G232" s="54"/>
      <c r="H232" s="54"/>
      <c r="I232" s="54"/>
      <c r="J232" s="54"/>
      <c r="K232" s="54"/>
      <c r="L232" s="54"/>
      <c r="M232" s="54"/>
      <c r="N232" s="54"/>
      <c r="O232" s="54"/>
      <c r="P232" s="54"/>
      <c r="Q232" s="54"/>
      <c r="R232" s="54"/>
      <c r="S232" s="54"/>
      <c r="T232" s="54"/>
      <c r="U232" s="54"/>
      <c r="V232" s="54"/>
      <c r="W232" s="54"/>
      <c r="X232" s="54"/>
      <c r="Y232" s="54"/>
      <c r="Z232" s="54"/>
      <c r="AA232" s="54"/>
      <c r="AB232" s="54"/>
      <c r="AC232" s="54"/>
      <c r="AD232" s="54"/>
      <c r="AE232" s="54"/>
      <c r="AF232" s="54"/>
      <c r="AG232" s="54"/>
      <c r="AH232" s="54"/>
      <c r="AI232" s="54"/>
      <c r="AJ232" s="54"/>
      <c r="AK232" s="54"/>
      <c r="AL232" s="54"/>
      <c r="AM232" s="54"/>
      <c r="AQ232" s="54">
        <f t="shared" si="81"/>
        <v>0</v>
      </c>
      <c r="AR232" s="54">
        <f t="shared" si="81"/>
        <v>0</v>
      </c>
      <c r="AS232" s="54">
        <f t="shared" si="81"/>
        <v>0</v>
      </c>
      <c r="AT232" s="54">
        <f t="shared" si="81"/>
        <v>0</v>
      </c>
      <c r="AU232" s="54">
        <f t="shared" si="81"/>
        <v>0</v>
      </c>
      <c r="AV232" s="54">
        <f t="shared" si="81"/>
        <v>0</v>
      </c>
      <c r="AW232" s="54">
        <f t="shared" si="81"/>
        <v>0</v>
      </c>
      <c r="AX232" s="54">
        <f t="shared" si="81"/>
        <v>0</v>
      </c>
      <c r="AY232" s="54">
        <f t="shared" si="81"/>
        <v>0</v>
      </c>
      <c r="AZ232" s="54">
        <f t="shared" si="81"/>
        <v>0</v>
      </c>
      <c r="BA232" s="54">
        <f t="shared" si="81"/>
        <v>0</v>
      </c>
      <c r="BB232" s="54">
        <f t="shared" si="81"/>
        <v>0</v>
      </c>
    </row>
    <row r="233" spans="1:54" hidden="1" outlineLevel="1" x14ac:dyDescent="0.3">
      <c r="B233" s="18" t="s">
        <v>351</v>
      </c>
      <c r="C233" s="18" t="s">
        <v>94</v>
      </c>
      <c r="D233" s="54"/>
      <c r="E233" s="54"/>
      <c r="F233" s="54"/>
      <c r="G233" s="54"/>
      <c r="H233" s="54"/>
      <c r="I233" s="54"/>
      <c r="J233" s="54"/>
      <c r="K233" s="54"/>
      <c r="L233" s="54"/>
      <c r="M233" s="54"/>
      <c r="N233" s="54"/>
      <c r="O233" s="54"/>
      <c r="P233" s="54"/>
      <c r="Q233" s="54"/>
      <c r="R233" s="54"/>
      <c r="S233" s="54"/>
      <c r="T233" s="54"/>
      <c r="U233" s="54"/>
      <c r="V233" s="54"/>
      <c r="W233" s="54"/>
      <c r="X233" s="54"/>
      <c r="Y233" s="54"/>
      <c r="Z233" s="54"/>
      <c r="AA233" s="54"/>
      <c r="AB233" s="54"/>
      <c r="AC233" s="54"/>
      <c r="AD233" s="54"/>
      <c r="AE233" s="54"/>
      <c r="AF233" s="54"/>
      <c r="AG233" s="54"/>
      <c r="AH233" s="54"/>
      <c r="AI233" s="54"/>
      <c r="AJ233" s="54"/>
      <c r="AK233" s="54"/>
      <c r="AL233" s="54"/>
      <c r="AM233" s="54"/>
      <c r="AQ233" s="54">
        <f t="shared" si="81"/>
        <v>0</v>
      </c>
      <c r="AR233" s="54">
        <f t="shared" si="81"/>
        <v>0</v>
      </c>
      <c r="AS233" s="54">
        <f t="shared" si="81"/>
        <v>0</v>
      </c>
      <c r="AT233" s="54">
        <f t="shared" si="81"/>
        <v>0</v>
      </c>
      <c r="AU233" s="54">
        <f t="shared" si="81"/>
        <v>0</v>
      </c>
      <c r="AV233" s="54">
        <f t="shared" si="81"/>
        <v>0</v>
      </c>
      <c r="AW233" s="54">
        <f t="shared" si="81"/>
        <v>0</v>
      </c>
      <c r="AX233" s="54">
        <f t="shared" si="81"/>
        <v>0</v>
      </c>
      <c r="AY233" s="54">
        <f t="shared" si="81"/>
        <v>0</v>
      </c>
      <c r="AZ233" s="54">
        <f t="shared" si="81"/>
        <v>0</v>
      </c>
      <c r="BA233" s="54">
        <f t="shared" si="81"/>
        <v>0</v>
      </c>
      <c r="BB233" s="54">
        <f t="shared" si="81"/>
        <v>0</v>
      </c>
    </row>
    <row r="234" spans="1:54" hidden="1" outlineLevel="1" x14ac:dyDescent="0.3">
      <c r="B234" s="18" t="s">
        <v>352</v>
      </c>
      <c r="C234" s="18" t="s">
        <v>96</v>
      </c>
      <c r="D234" s="54"/>
      <c r="E234" s="54"/>
      <c r="F234" s="54"/>
      <c r="G234" s="54"/>
      <c r="H234" s="54"/>
      <c r="I234" s="54"/>
      <c r="J234" s="54"/>
      <c r="K234" s="54"/>
      <c r="L234" s="54"/>
      <c r="M234" s="54"/>
      <c r="N234" s="54"/>
      <c r="O234" s="54"/>
      <c r="P234" s="54"/>
      <c r="Q234" s="54"/>
      <c r="R234" s="54"/>
      <c r="S234" s="54"/>
      <c r="T234" s="54"/>
      <c r="U234" s="54"/>
      <c r="V234" s="54"/>
      <c r="W234" s="54"/>
      <c r="X234" s="54"/>
      <c r="Y234" s="54"/>
      <c r="Z234" s="54"/>
      <c r="AA234" s="54"/>
      <c r="AB234" s="54"/>
      <c r="AC234" s="54"/>
      <c r="AD234" s="54"/>
      <c r="AE234" s="54"/>
      <c r="AF234" s="54"/>
      <c r="AG234" s="54"/>
      <c r="AH234" s="54"/>
      <c r="AI234" s="54"/>
      <c r="AJ234" s="54"/>
      <c r="AK234" s="54"/>
      <c r="AL234" s="54"/>
      <c r="AM234" s="54"/>
      <c r="AQ234" s="54">
        <f t="shared" si="81"/>
        <v>0</v>
      </c>
      <c r="AR234" s="54">
        <f t="shared" si="81"/>
        <v>0</v>
      </c>
      <c r="AS234" s="54">
        <f t="shared" si="81"/>
        <v>0</v>
      </c>
      <c r="AT234" s="54">
        <f t="shared" si="81"/>
        <v>0</v>
      </c>
      <c r="AU234" s="54">
        <f t="shared" si="81"/>
        <v>0</v>
      </c>
      <c r="AV234" s="54">
        <f t="shared" si="81"/>
        <v>0</v>
      </c>
      <c r="AW234" s="54">
        <f t="shared" si="81"/>
        <v>0</v>
      </c>
      <c r="AX234" s="54">
        <f t="shared" si="81"/>
        <v>0</v>
      </c>
      <c r="AY234" s="54">
        <f t="shared" si="81"/>
        <v>0</v>
      </c>
      <c r="AZ234" s="54">
        <f t="shared" si="81"/>
        <v>0</v>
      </c>
      <c r="BA234" s="54">
        <f t="shared" si="81"/>
        <v>0</v>
      </c>
      <c r="BB234" s="54">
        <f t="shared" si="81"/>
        <v>0</v>
      </c>
    </row>
    <row r="235" spans="1:54" hidden="1" outlineLevel="1" x14ac:dyDescent="0.3">
      <c r="B235" s="18" t="s">
        <v>353</v>
      </c>
      <c r="C235" s="18" t="s">
        <v>98</v>
      </c>
      <c r="D235" s="54"/>
      <c r="E235" s="54"/>
      <c r="F235" s="54"/>
      <c r="G235" s="54"/>
      <c r="H235" s="54"/>
      <c r="I235" s="54"/>
      <c r="J235" s="54"/>
      <c r="K235" s="54"/>
      <c r="L235" s="54"/>
      <c r="M235" s="54"/>
      <c r="N235" s="54"/>
      <c r="O235" s="54"/>
      <c r="P235" s="54"/>
      <c r="Q235" s="54"/>
      <c r="R235" s="54"/>
      <c r="S235" s="54"/>
      <c r="T235" s="54"/>
      <c r="U235" s="54"/>
      <c r="V235" s="54"/>
      <c r="W235" s="54"/>
      <c r="X235" s="54"/>
      <c r="Y235" s="54"/>
      <c r="Z235" s="54"/>
      <c r="AA235" s="54"/>
      <c r="AB235" s="54"/>
      <c r="AC235" s="54"/>
      <c r="AD235" s="54"/>
      <c r="AE235" s="54"/>
      <c r="AF235" s="54"/>
      <c r="AG235" s="54"/>
      <c r="AH235" s="54"/>
      <c r="AI235" s="54"/>
      <c r="AJ235" s="54"/>
      <c r="AK235" s="54"/>
      <c r="AL235" s="54"/>
      <c r="AM235" s="54"/>
      <c r="AQ235" s="54">
        <f t="shared" si="81"/>
        <v>0</v>
      </c>
      <c r="AR235" s="54">
        <f t="shared" si="81"/>
        <v>0</v>
      </c>
      <c r="AS235" s="54">
        <f t="shared" si="81"/>
        <v>0</v>
      </c>
      <c r="AT235" s="54">
        <f t="shared" si="81"/>
        <v>0</v>
      </c>
      <c r="AU235" s="54">
        <f t="shared" si="81"/>
        <v>0</v>
      </c>
      <c r="AV235" s="54">
        <f t="shared" si="81"/>
        <v>0</v>
      </c>
      <c r="AW235" s="54">
        <f t="shared" si="81"/>
        <v>0</v>
      </c>
      <c r="AX235" s="54">
        <f t="shared" si="81"/>
        <v>0</v>
      </c>
      <c r="AY235" s="54">
        <f t="shared" si="81"/>
        <v>0</v>
      </c>
      <c r="AZ235" s="54">
        <f t="shared" si="81"/>
        <v>0</v>
      </c>
      <c r="BA235" s="54">
        <f t="shared" si="81"/>
        <v>0</v>
      </c>
      <c r="BB235" s="54">
        <f t="shared" si="81"/>
        <v>0</v>
      </c>
    </row>
    <row r="236" spans="1:54" hidden="1" outlineLevel="1" x14ac:dyDescent="0.3">
      <c r="B236" s="18" t="s">
        <v>354</v>
      </c>
      <c r="C236" s="18" t="s">
        <v>100</v>
      </c>
      <c r="D236" s="54"/>
      <c r="E236" s="54"/>
      <c r="F236" s="54"/>
      <c r="G236" s="54"/>
      <c r="H236" s="54"/>
      <c r="I236" s="54"/>
      <c r="J236" s="54"/>
      <c r="K236" s="54"/>
      <c r="L236" s="54"/>
      <c r="M236" s="54"/>
      <c r="N236" s="54"/>
      <c r="O236" s="54"/>
      <c r="P236" s="54"/>
      <c r="Q236" s="54"/>
      <c r="R236" s="54"/>
      <c r="S236" s="54"/>
      <c r="T236" s="54"/>
      <c r="U236" s="54"/>
      <c r="V236" s="54"/>
      <c r="W236" s="54"/>
      <c r="X236" s="54"/>
      <c r="Y236" s="54"/>
      <c r="Z236" s="54"/>
      <c r="AA236" s="54"/>
      <c r="AB236" s="54"/>
      <c r="AC236" s="54"/>
      <c r="AD236" s="54"/>
      <c r="AE236" s="54"/>
      <c r="AF236" s="54"/>
      <c r="AG236" s="54"/>
      <c r="AH236" s="54"/>
      <c r="AI236" s="54"/>
      <c r="AJ236" s="54"/>
      <c r="AK236" s="54"/>
      <c r="AL236" s="54"/>
      <c r="AM236" s="54"/>
      <c r="AQ236" s="54">
        <f t="shared" si="81"/>
        <v>0</v>
      </c>
      <c r="AR236" s="54">
        <f t="shared" si="81"/>
        <v>0</v>
      </c>
      <c r="AS236" s="54">
        <f t="shared" si="81"/>
        <v>0</v>
      </c>
      <c r="AT236" s="54">
        <f t="shared" si="81"/>
        <v>0</v>
      </c>
      <c r="AU236" s="54">
        <f t="shared" si="81"/>
        <v>0</v>
      </c>
      <c r="AV236" s="54">
        <f t="shared" si="81"/>
        <v>0</v>
      </c>
      <c r="AW236" s="54">
        <f t="shared" si="81"/>
        <v>0</v>
      </c>
      <c r="AX236" s="54">
        <f t="shared" si="81"/>
        <v>0</v>
      </c>
      <c r="AY236" s="54">
        <f t="shared" si="81"/>
        <v>0</v>
      </c>
      <c r="AZ236" s="54">
        <f t="shared" si="81"/>
        <v>0</v>
      </c>
      <c r="BA236" s="54">
        <f t="shared" si="81"/>
        <v>0</v>
      </c>
      <c r="BB236" s="54">
        <f t="shared" si="81"/>
        <v>0</v>
      </c>
    </row>
    <row r="237" spans="1:54" hidden="1" outlineLevel="1" x14ac:dyDescent="0.3">
      <c r="B237" s="18" t="s">
        <v>355</v>
      </c>
      <c r="C237" s="18" t="s">
        <v>356</v>
      </c>
      <c r="D237" s="54"/>
      <c r="E237" s="54"/>
      <c r="F237" s="54"/>
      <c r="G237" s="54"/>
      <c r="H237" s="54"/>
      <c r="I237" s="54"/>
      <c r="J237" s="54"/>
      <c r="K237" s="54"/>
      <c r="L237" s="54"/>
      <c r="M237" s="54"/>
      <c r="N237" s="54"/>
      <c r="O237" s="54"/>
      <c r="P237" s="54"/>
      <c r="Q237" s="54"/>
      <c r="R237" s="54"/>
      <c r="S237" s="54"/>
      <c r="T237" s="54"/>
      <c r="U237" s="54"/>
      <c r="V237" s="54"/>
      <c r="W237" s="54"/>
      <c r="X237" s="54"/>
      <c r="Y237" s="54"/>
      <c r="Z237" s="54"/>
      <c r="AA237" s="54"/>
      <c r="AB237" s="54"/>
      <c r="AC237" s="54"/>
      <c r="AD237" s="54"/>
      <c r="AE237" s="54"/>
      <c r="AF237" s="54"/>
      <c r="AG237" s="54"/>
      <c r="AH237" s="54"/>
      <c r="AI237" s="54"/>
      <c r="AJ237" s="54"/>
      <c r="AK237" s="54"/>
      <c r="AL237" s="54"/>
      <c r="AM237" s="54"/>
      <c r="AQ237" s="54">
        <f t="shared" si="81"/>
        <v>0</v>
      </c>
      <c r="AR237" s="54">
        <f t="shared" si="81"/>
        <v>0</v>
      </c>
      <c r="AS237" s="54">
        <f t="shared" si="81"/>
        <v>0</v>
      </c>
      <c r="AT237" s="54">
        <f t="shared" si="81"/>
        <v>0</v>
      </c>
      <c r="AU237" s="54">
        <f t="shared" si="81"/>
        <v>0</v>
      </c>
      <c r="AV237" s="54">
        <f t="shared" si="81"/>
        <v>0</v>
      </c>
      <c r="AW237" s="54">
        <f t="shared" si="81"/>
        <v>0</v>
      </c>
      <c r="AX237" s="54">
        <f t="shared" si="81"/>
        <v>0</v>
      </c>
      <c r="AY237" s="54">
        <f t="shared" si="81"/>
        <v>0</v>
      </c>
      <c r="AZ237" s="54">
        <f t="shared" si="81"/>
        <v>0</v>
      </c>
      <c r="BA237" s="54">
        <f t="shared" si="81"/>
        <v>0</v>
      </c>
      <c r="BB237" s="54">
        <f t="shared" si="81"/>
        <v>0</v>
      </c>
    </row>
    <row r="238" spans="1:54" hidden="1" outlineLevel="1" x14ac:dyDescent="0.3">
      <c r="B238" s="18" t="s">
        <v>357</v>
      </c>
      <c r="C238" s="18" t="s">
        <v>104</v>
      </c>
      <c r="D238" s="54"/>
      <c r="E238" s="54"/>
      <c r="F238" s="54"/>
      <c r="G238" s="54"/>
      <c r="H238" s="54"/>
      <c r="I238" s="54"/>
      <c r="J238" s="54"/>
      <c r="K238" s="54"/>
      <c r="L238" s="54"/>
      <c r="M238" s="54"/>
      <c r="N238" s="54"/>
      <c r="O238" s="54"/>
      <c r="P238" s="54"/>
      <c r="Q238" s="54"/>
      <c r="R238" s="54"/>
      <c r="S238" s="54"/>
      <c r="T238" s="54"/>
      <c r="U238" s="54"/>
      <c r="V238" s="54"/>
      <c r="W238" s="54"/>
      <c r="X238" s="54"/>
      <c r="Y238" s="54"/>
      <c r="Z238" s="54"/>
      <c r="AA238" s="54"/>
      <c r="AB238" s="54"/>
      <c r="AC238" s="54"/>
      <c r="AD238" s="54"/>
      <c r="AE238" s="54"/>
      <c r="AF238" s="54"/>
      <c r="AG238" s="54"/>
      <c r="AH238" s="54"/>
      <c r="AI238" s="54"/>
      <c r="AJ238" s="54"/>
      <c r="AK238" s="54"/>
      <c r="AL238" s="54"/>
      <c r="AM238" s="54"/>
      <c r="AQ238" s="54">
        <f t="shared" si="81"/>
        <v>0</v>
      </c>
      <c r="AR238" s="54">
        <f t="shared" si="81"/>
        <v>0</v>
      </c>
      <c r="AS238" s="54">
        <f t="shared" si="81"/>
        <v>0</v>
      </c>
      <c r="AT238" s="54">
        <f t="shared" si="81"/>
        <v>0</v>
      </c>
      <c r="AU238" s="54">
        <f t="shared" si="81"/>
        <v>0</v>
      </c>
      <c r="AV238" s="54">
        <f t="shared" si="81"/>
        <v>0</v>
      </c>
      <c r="AW238" s="54">
        <f t="shared" si="81"/>
        <v>0</v>
      </c>
      <c r="AX238" s="54">
        <f t="shared" si="81"/>
        <v>0</v>
      </c>
      <c r="AY238" s="54">
        <f t="shared" si="81"/>
        <v>0</v>
      </c>
      <c r="AZ238" s="54">
        <f t="shared" si="81"/>
        <v>0</v>
      </c>
      <c r="BA238" s="54">
        <f t="shared" si="81"/>
        <v>0</v>
      </c>
      <c r="BB238" s="54">
        <f t="shared" si="81"/>
        <v>0</v>
      </c>
    </row>
    <row r="239" spans="1:54" hidden="1" outlineLevel="1" x14ac:dyDescent="0.3">
      <c r="B239" s="18" t="s">
        <v>358</v>
      </c>
      <c r="C239" s="18" t="s">
        <v>106</v>
      </c>
      <c r="D239" s="54"/>
      <c r="E239" s="54"/>
      <c r="F239" s="54"/>
      <c r="G239" s="54"/>
      <c r="H239" s="54"/>
      <c r="I239" s="54"/>
      <c r="J239" s="54"/>
      <c r="K239" s="54"/>
      <c r="L239" s="54"/>
      <c r="M239" s="54"/>
      <c r="N239" s="54"/>
      <c r="O239" s="54"/>
      <c r="P239" s="54"/>
      <c r="Q239" s="54"/>
      <c r="R239" s="54"/>
      <c r="S239" s="54"/>
      <c r="T239" s="54"/>
      <c r="U239" s="54"/>
      <c r="V239" s="54"/>
      <c r="W239" s="54"/>
      <c r="X239" s="54"/>
      <c r="Y239" s="54"/>
      <c r="Z239" s="54"/>
      <c r="AA239" s="54"/>
      <c r="AB239" s="54"/>
      <c r="AC239" s="54"/>
      <c r="AD239" s="54"/>
      <c r="AE239" s="54"/>
      <c r="AF239" s="54"/>
      <c r="AG239" s="54"/>
      <c r="AH239" s="54"/>
      <c r="AI239" s="54"/>
      <c r="AJ239" s="54"/>
      <c r="AK239" s="54"/>
      <c r="AL239" s="54"/>
      <c r="AM239" s="54"/>
      <c r="AQ239" s="54">
        <f t="shared" si="81"/>
        <v>0</v>
      </c>
      <c r="AR239" s="54">
        <f t="shared" si="81"/>
        <v>0</v>
      </c>
      <c r="AS239" s="54">
        <f t="shared" si="81"/>
        <v>0</v>
      </c>
      <c r="AT239" s="54">
        <f t="shared" si="81"/>
        <v>0</v>
      </c>
      <c r="AU239" s="54">
        <f t="shared" si="81"/>
        <v>0</v>
      </c>
      <c r="AV239" s="54">
        <f t="shared" si="81"/>
        <v>0</v>
      </c>
      <c r="AW239" s="54">
        <f t="shared" si="81"/>
        <v>0</v>
      </c>
      <c r="AX239" s="54">
        <f t="shared" si="81"/>
        <v>0</v>
      </c>
      <c r="AY239" s="54">
        <f t="shared" si="81"/>
        <v>0</v>
      </c>
      <c r="AZ239" s="54">
        <f t="shared" si="81"/>
        <v>0</v>
      </c>
      <c r="BA239" s="54">
        <f t="shared" si="81"/>
        <v>0</v>
      </c>
      <c r="BB239" s="54">
        <f t="shared" si="81"/>
        <v>0</v>
      </c>
    </row>
    <row r="240" spans="1:54" hidden="1" outlineLevel="1" x14ac:dyDescent="0.3">
      <c r="B240" s="18" t="s">
        <v>359</v>
      </c>
      <c r="C240" s="18" t="s">
        <v>108</v>
      </c>
      <c r="D240" s="54"/>
      <c r="E240" s="54"/>
      <c r="F240" s="54"/>
      <c r="G240" s="54"/>
      <c r="H240" s="54"/>
      <c r="I240" s="54"/>
      <c r="J240" s="54"/>
      <c r="K240" s="54"/>
      <c r="L240" s="54"/>
      <c r="M240" s="54"/>
      <c r="N240" s="54"/>
      <c r="O240" s="54"/>
      <c r="P240" s="54"/>
      <c r="Q240" s="54"/>
      <c r="R240" s="54"/>
      <c r="S240" s="54"/>
      <c r="T240" s="54"/>
      <c r="U240" s="54"/>
      <c r="V240" s="54"/>
      <c r="W240" s="54"/>
      <c r="X240" s="54"/>
      <c r="Y240" s="54"/>
      <c r="Z240" s="54"/>
      <c r="AA240" s="54"/>
      <c r="AB240" s="54"/>
      <c r="AC240" s="54"/>
      <c r="AD240" s="54"/>
      <c r="AE240" s="54"/>
      <c r="AF240" s="54"/>
      <c r="AG240" s="54"/>
      <c r="AH240" s="54"/>
      <c r="AI240" s="54"/>
      <c r="AJ240" s="54"/>
      <c r="AK240" s="54"/>
      <c r="AL240" s="54"/>
      <c r="AM240" s="54"/>
      <c r="AQ240" s="54">
        <f t="shared" si="81"/>
        <v>0</v>
      </c>
      <c r="AR240" s="54">
        <f t="shared" si="81"/>
        <v>0</v>
      </c>
      <c r="AS240" s="54">
        <f t="shared" si="81"/>
        <v>0</v>
      </c>
      <c r="AT240" s="54">
        <f t="shared" si="81"/>
        <v>0</v>
      </c>
      <c r="AU240" s="54">
        <f t="shared" si="81"/>
        <v>0</v>
      </c>
      <c r="AV240" s="54">
        <f t="shared" si="81"/>
        <v>0</v>
      </c>
      <c r="AW240" s="54">
        <f t="shared" si="81"/>
        <v>0</v>
      </c>
      <c r="AX240" s="54">
        <f t="shared" si="81"/>
        <v>0</v>
      </c>
      <c r="AY240" s="54">
        <f t="shared" si="81"/>
        <v>0</v>
      </c>
      <c r="AZ240" s="54">
        <f t="shared" si="81"/>
        <v>0</v>
      </c>
      <c r="BA240" s="54">
        <f t="shared" si="81"/>
        <v>0</v>
      </c>
      <c r="BB240" s="54">
        <f t="shared" si="81"/>
        <v>0</v>
      </c>
    </row>
    <row r="241" spans="2:54" hidden="1" outlineLevel="1" x14ac:dyDescent="0.3">
      <c r="B241" s="18" t="s">
        <v>360</v>
      </c>
      <c r="C241" s="18" t="s">
        <v>110</v>
      </c>
      <c r="D241" s="54"/>
      <c r="E241" s="54"/>
      <c r="F241" s="54"/>
      <c r="G241" s="54"/>
      <c r="H241" s="54"/>
      <c r="I241" s="54"/>
      <c r="J241" s="54"/>
      <c r="K241" s="54"/>
      <c r="L241" s="54"/>
      <c r="M241" s="54"/>
      <c r="N241" s="54"/>
      <c r="O241" s="54"/>
      <c r="P241" s="54"/>
      <c r="Q241" s="54"/>
      <c r="R241" s="54"/>
      <c r="S241" s="54"/>
      <c r="T241" s="54"/>
      <c r="U241" s="54"/>
      <c r="V241" s="54"/>
      <c r="W241" s="54"/>
      <c r="X241" s="54"/>
      <c r="Y241" s="54"/>
      <c r="Z241" s="54"/>
      <c r="AA241" s="54"/>
      <c r="AB241" s="54"/>
      <c r="AC241" s="54"/>
      <c r="AD241" s="54"/>
      <c r="AE241" s="54"/>
      <c r="AF241" s="54"/>
      <c r="AG241" s="54"/>
      <c r="AH241" s="54"/>
      <c r="AI241" s="54"/>
      <c r="AJ241" s="54"/>
      <c r="AK241" s="54"/>
      <c r="AL241" s="54"/>
      <c r="AM241" s="54"/>
      <c r="AQ241" s="54">
        <f t="shared" si="81"/>
        <v>0</v>
      </c>
      <c r="AR241" s="54">
        <f t="shared" si="81"/>
        <v>0</v>
      </c>
      <c r="AS241" s="54">
        <f t="shared" si="81"/>
        <v>0</v>
      </c>
      <c r="AT241" s="54">
        <f t="shared" si="81"/>
        <v>0</v>
      </c>
      <c r="AU241" s="54">
        <f t="shared" si="81"/>
        <v>0</v>
      </c>
      <c r="AV241" s="54">
        <f t="shared" si="81"/>
        <v>0</v>
      </c>
      <c r="AW241" s="54">
        <f t="shared" si="81"/>
        <v>0</v>
      </c>
      <c r="AX241" s="54">
        <f t="shared" si="81"/>
        <v>0</v>
      </c>
      <c r="AY241" s="54">
        <f t="shared" si="81"/>
        <v>0</v>
      </c>
      <c r="AZ241" s="54">
        <f t="shared" si="81"/>
        <v>0</v>
      </c>
      <c r="BA241" s="54">
        <f t="shared" si="81"/>
        <v>0</v>
      </c>
      <c r="BB241" s="54">
        <f t="shared" si="81"/>
        <v>0</v>
      </c>
    </row>
    <row r="242" spans="2:54" hidden="1" outlineLevel="1" x14ac:dyDescent="0.3">
      <c r="B242" s="18" t="s">
        <v>361</v>
      </c>
      <c r="C242" s="18" t="s">
        <v>112</v>
      </c>
      <c r="D242" s="54"/>
      <c r="E242" s="54"/>
      <c r="F242" s="54"/>
      <c r="G242" s="54"/>
      <c r="H242" s="54"/>
      <c r="I242" s="54"/>
      <c r="J242" s="54"/>
      <c r="K242" s="54"/>
      <c r="L242" s="54"/>
      <c r="M242" s="54"/>
      <c r="N242" s="54"/>
      <c r="O242" s="54"/>
      <c r="P242" s="54"/>
      <c r="Q242" s="54"/>
      <c r="R242" s="54"/>
      <c r="S242" s="54"/>
      <c r="T242" s="54"/>
      <c r="U242" s="54"/>
      <c r="V242" s="54"/>
      <c r="W242" s="54"/>
      <c r="X242" s="54"/>
      <c r="Y242" s="54"/>
      <c r="Z242" s="54"/>
      <c r="AA242" s="54"/>
      <c r="AB242" s="54"/>
      <c r="AC242" s="54"/>
      <c r="AD242" s="54"/>
      <c r="AE242" s="54"/>
      <c r="AF242" s="54"/>
      <c r="AG242" s="54"/>
      <c r="AH242" s="54"/>
      <c r="AI242" s="54"/>
      <c r="AJ242" s="54"/>
      <c r="AK242" s="54"/>
      <c r="AL242" s="54"/>
      <c r="AM242" s="54"/>
      <c r="AQ242" s="54">
        <f t="shared" si="81"/>
        <v>0</v>
      </c>
      <c r="AR242" s="54">
        <f t="shared" si="81"/>
        <v>0</v>
      </c>
      <c r="AS242" s="54">
        <f t="shared" si="81"/>
        <v>0</v>
      </c>
      <c r="AT242" s="54">
        <f t="shared" si="81"/>
        <v>0</v>
      </c>
      <c r="AU242" s="54">
        <f t="shared" si="81"/>
        <v>0</v>
      </c>
      <c r="AV242" s="54">
        <f t="shared" si="81"/>
        <v>0</v>
      </c>
      <c r="AW242" s="54">
        <f t="shared" si="81"/>
        <v>0</v>
      </c>
      <c r="AX242" s="54">
        <f t="shared" si="81"/>
        <v>0</v>
      </c>
      <c r="AY242" s="54">
        <f t="shared" si="81"/>
        <v>0</v>
      </c>
      <c r="AZ242" s="54">
        <f t="shared" si="81"/>
        <v>0</v>
      </c>
      <c r="BA242" s="54">
        <f t="shared" si="81"/>
        <v>0</v>
      </c>
      <c r="BB242" s="54">
        <f t="shared" si="81"/>
        <v>0</v>
      </c>
    </row>
    <row r="243" spans="2:54" hidden="1" outlineLevel="1" x14ac:dyDescent="0.3">
      <c r="B243" s="18" t="s">
        <v>362</v>
      </c>
      <c r="C243" s="18" t="s">
        <v>114</v>
      </c>
      <c r="D243" s="54"/>
      <c r="E243" s="54"/>
      <c r="F243" s="54"/>
      <c r="G243" s="54"/>
      <c r="H243" s="54"/>
      <c r="I243" s="54"/>
      <c r="J243" s="54"/>
      <c r="K243" s="54"/>
      <c r="L243" s="54"/>
      <c r="M243" s="54"/>
      <c r="N243" s="54"/>
      <c r="O243" s="54"/>
      <c r="P243" s="54"/>
      <c r="Q243" s="54"/>
      <c r="R243" s="54"/>
      <c r="S243" s="54"/>
      <c r="T243" s="54"/>
      <c r="U243" s="54"/>
      <c r="V243" s="54"/>
      <c r="W243" s="54"/>
      <c r="X243" s="54"/>
      <c r="Y243" s="54"/>
      <c r="Z243" s="54"/>
      <c r="AA243" s="54"/>
      <c r="AB243" s="54"/>
      <c r="AC243" s="54"/>
      <c r="AD243" s="54"/>
      <c r="AE243" s="54"/>
      <c r="AF243" s="54"/>
      <c r="AG243" s="54"/>
      <c r="AH243" s="54"/>
      <c r="AI243" s="54"/>
      <c r="AJ243" s="54"/>
      <c r="AK243" s="54"/>
      <c r="AL243" s="54"/>
      <c r="AM243" s="54"/>
      <c r="AQ243" s="54">
        <f t="shared" si="81"/>
        <v>0</v>
      </c>
      <c r="AR243" s="54">
        <f t="shared" si="81"/>
        <v>0</v>
      </c>
      <c r="AS243" s="54">
        <f t="shared" si="81"/>
        <v>0</v>
      </c>
      <c r="AT243" s="54">
        <f t="shared" si="81"/>
        <v>0</v>
      </c>
      <c r="AU243" s="54">
        <f t="shared" si="81"/>
        <v>0</v>
      </c>
      <c r="AV243" s="54">
        <f t="shared" si="81"/>
        <v>0</v>
      </c>
      <c r="AW243" s="54">
        <f t="shared" si="81"/>
        <v>0</v>
      </c>
      <c r="AX243" s="54">
        <f t="shared" si="81"/>
        <v>0</v>
      </c>
      <c r="AY243" s="54">
        <f t="shared" si="81"/>
        <v>0</v>
      </c>
      <c r="AZ243" s="54">
        <f t="shared" si="81"/>
        <v>0</v>
      </c>
      <c r="BA243" s="54">
        <f t="shared" si="81"/>
        <v>0</v>
      </c>
      <c r="BB243" s="54">
        <f t="shared" si="81"/>
        <v>0</v>
      </c>
    </row>
    <row r="244" spans="2:54" collapsed="1" x14ac:dyDescent="0.3">
      <c r="B244" s="49" t="s">
        <v>363</v>
      </c>
      <c r="C244" s="49" t="s">
        <v>18</v>
      </c>
      <c r="D244" s="50">
        <f>+SUBTOTAL(9,D245:D249)</f>
        <v>0</v>
      </c>
      <c r="E244" s="50">
        <f t="shared" ref="E244:AM244" si="82">+SUBTOTAL(9,E245:E249)</f>
        <v>0</v>
      </c>
      <c r="F244" s="50">
        <f t="shared" si="82"/>
        <v>0</v>
      </c>
      <c r="G244" s="50">
        <f t="shared" si="82"/>
        <v>0</v>
      </c>
      <c r="H244" s="50">
        <f t="shared" si="82"/>
        <v>0</v>
      </c>
      <c r="I244" s="50">
        <f t="shared" si="82"/>
        <v>0</v>
      </c>
      <c r="J244" s="50">
        <f t="shared" si="82"/>
        <v>0</v>
      </c>
      <c r="K244" s="50">
        <f t="shared" si="82"/>
        <v>0</v>
      </c>
      <c r="L244" s="50">
        <f t="shared" si="82"/>
        <v>0</v>
      </c>
      <c r="M244" s="50">
        <f t="shared" si="82"/>
        <v>0</v>
      </c>
      <c r="N244" s="50">
        <f t="shared" si="82"/>
        <v>0</v>
      </c>
      <c r="O244" s="50">
        <f t="shared" si="82"/>
        <v>0</v>
      </c>
      <c r="P244" s="50">
        <f t="shared" si="82"/>
        <v>0</v>
      </c>
      <c r="Q244" s="50">
        <f t="shared" si="82"/>
        <v>0</v>
      </c>
      <c r="R244" s="50">
        <f t="shared" si="82"/>
        <v>0</v>
      </c>
      <c r="S244" s="50">
        <f t="shared" si="82"/>
        <v>0</v>
      </c>
      <c r="T244" s="50">
        <f t="shared" si="82"/>
        <v>0</v>
      </c>
      <c r="U244" s="50">
        <f t="shared" si="82"/>
        <v>0</v>
      </c>
      <c r="V244" s="50">
        <f t="shared" si="82"/>
        <v>0</v>
      </c>
      <c r="W244" s="50">
        <f t="shared" si="82"/>
        <v>0</v>
      </c>
      <c r="X244" s="50">
        <f t="shared" si="82"/>
        <v>0</v>
      </c>
      <c r="Y244" s="50">
        <f t="shared" si="82"/>
        <v>0</v>
      </c>
      <c r="Z244" s="50">
        <f t="shared" si="82"/>
        <v>0</v>
      </c>
      <c r="AA244" s="50">
        <f t="shared" si="82"/>
        <v>0</v>
      </c>
      <c r="AB244" s="50">
        <f t="shared" si="82"/>
        <v>0</v>
      </c>
      <c r="AC244" s="50">
        <f t="shared" si="82"/>
        <v>0</v>
      </c>
      <c r="AD244" s="50">
        <f t="shared" si="82"/>
        <v>0</v>
      </c>
      <c r="AE244" s="50">
        <f t="shared" si="82"/>
        <v>0</v>
      </c>
      <c r="AF244" s="50">
        <f t="shared" si="82"/>
        <v>0</v>
      </c>
      <c r="AG244" s="50">
        <f t="shared" si="82"/>
        <v>0</v>
      </c>
      <c r="AH244" s="50">
        <f t="shared" si="82"/>
        <v>0</v>
      </c>
      <c r="AI244" s="50">
        <f t="shared" si="82"/>
        <v>0</v>
      </c>
      <c r="AJ244" s="50">
        <f t="shared" si="82"/>
        <v>0</v>
      </c>
      <c r="AK244" s="50">
        <f t="shared" si="82"/>
        <v>0</v>
      </c>
      <c r="AL244" s="50">
        <f t="shared" si="82"/>
        <v>0</v>
      </c>
      <c r="AM244" s="50">
        <f t="shared" si="82"/>
        <v>0</v>
      </c>
      <c r="AQ244" s="50">
        <f t="shared" ref="AQ244:BB244" si="83">+SUBTOTAL(9,AQ245:AQ249)</f>
        <v>0</v>
      </c>
      <c r="AR244" s="50">
        <f t="shared" si="83"/>
        <v>0</v>
      </c>
      <c r="AS244" s="50">
        <f t="shared" si="83"/>
        <v>0</v>
      </c>
      <c r="AT244" s="50">
        <f t="shared" si="83"/>
        <v>0</v>
      </c>
      <c r="AU244" s="50">
        <f t="shared" si="83"/>
        <v>0</v>
      </c>
      <c r="AV244" s="50">
        <f t="shared" si="83"/>
        <v>0</v>
      </c>
      <c r="AW244" s="50">
        <f t="shared" si="83"/>
        <v>0</v>
      </c>
      <c r="AX244" s="50">
        <f t="shared" si="83"/>
        <v>0</v>
      </c>
      <c r="AY244" s="50">
        <f t="shared" si="83"/>
        <v>0</v>
      </c>
      <c r="AZ244" s="50">
        <f t="shared" si="83"/>
        <v>0</v>
      </c>
      <c r="BA244" s="50">
        <f t="shared" si="83"/>
        <v>0</v>
      </c>
      <c r="BB244" s="50">
        <f t="shared" si="83"/>
        <v>0</v>
      </c>
    </row>
    <row r="245" spans="2:54" hidden="1" outlineLevel="1" x14ac:dyDescent="0.3">
      <c r="B245" s="18" t="s">
        <v>364</v>
      </c>
      <c r="C245" s="18" t="s">
        <v>365</v>
      </c>
      <c r="D245" s="54"/>
      <c r="E245" s="54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54"/>
      <c r="Q245" s="54"/>
      <c r="R245" s="54"/>
      <c r="S245" s="54"/>
      <c r="T245" s="54"/>
      <c r="U245" s="54"/>
      <c r="V245" s="54"/>
      <c r="W245" s="54"/>
      <c r="X245" s="54"/>
      <c r="Y245" s="54"/>
      <c r="Z245" s="54"/>
      <c r="AA245" s="54"/>
      <c r="AB245" s="54"/>
      <c r="AC245" s="54"/>
      <c r="AD245" s="54"/>
      <c r="AE245" s="54"/>
      <c r="AF245" s="54"/>
      <c r="AG245" s="54"/>
      <c r="AH245" s="54"/>
      <c r="AI245" s="54"/>
      <c r="AJ245" s="54"/>
      <c r="AK245" s="54"/>
      <c r="AL245" s="54"/>
      <c r="AM245" s="54"/>
      <c r="AQ245" s="54">
        <f t="shared" ref="AQ245:BB249" si="84">+AB245</f>
        <v>0</v>
      </c>
      <c r="AR245" s="54">
        <f t="shared" si="84"/>
        <v>0</v>
      </c>
      <c r="AS245" s="54">
        <f t="shared" si="84"/>
        <v>0</v>
      </c>
      <c r="AT245" s="54">
        <f t="shared" si="84"/>
        <v>0</v>
      </c>
      <c r="AU245" s="54">
        <f t="shared" si="84"/>
        <v>0</v>
      </c>
      <c r="AV245" s="54">
        <f t="shared" si="84"/>
        <v>0</v>
      </c>
      <c r="AW245" s="54">
        <f t="shared" si="84"/>
        <v>0</v>
      </c>
      <c r="AX245" s="54">
        <f t="shared" si="84"/>
        <v>0</v>
      </c>
      <c r="AY245" s="54">
        <f t="shared" si="84"/>
        <v>0</v>
      </c>
      <c r="AZ245" s="54">
        <f t="shared" si="84"/>
        <v>0</v>
      </c>
      <c r="BA245" s="54">
        <f t="shared" si="84"/>
        <v>0</v>
      </c>
      <c r="BB245" s="54">
        <f t="shared" si="84"/>
        <v>0</v>
      </c>
    </row>
    <row r="246" spans="2:54" hidden="1" outlineLevel="1" x14ac:dyDescent="0.3">
      <c r="B246" s="18" t="s">
        <v>366</v>
      </c>
      <c r="C246" s="18" t="s">
        <v>367</v>
      </c>
      <c r="D246" s="54"/>
      <c r="E246" s="54"/>
      <c r="F246" s="54"/>
      <c r="G246" s="54"/>
      <c r="H246" s="54"/>
      <c r="I246" s="54"/>
      <c r="J246" s="54"/>
      <c r="K246" s="54"/>
      <c r="L246" s="54"/>
      <c r="M246" s="54"/>
      <c r="N246" s="54"/>
      <c r="O246" s="54"/>
      <c r="P246" s="54"/>
      <c r="Q246" s="54"/>
      <c r="R246" s="54"/>
      <c r="S246" s="54"/>
      <c r="T246" s="54"/>
      <c r="U246" s="54"/>
      <c r="V246" s="54"/>
      <c r="W246" s="54"/>
      <c r="X246" s="54"/>
      <c r="Y246" s="54"/>
      <c r="Z246" s="54"/>
      <c r="AA246" s="54"/>
      <c r="AB246" s="54"/>
      <c r="AC246" s="54"/>
      <c r="AD246" s="54"/>
      <c r="AE246" s="54"/>
      <c r="AF246" s="54"/>
      <c r="AG246" s="54"/>
      <c r="AH246" s="54"/>
      <c r="AI246" s="54"/>
      <c r="AJ246" s="54"/>
      <c r="AK246" s="54"/>
      <c r="AL246" s="54"/>
      <c r="AM246" s="54"/>
      <c r="AQ246" s="54">
        <f t="shared" si="84"/>
        <v>0</v>
      </c>
      <c r="AR246" s="54">
        <f t="shared" si="84"/>
        <v>0</v>
      </c>
      <c r="AS246" s="54">
        <f t="shared" si="84"/>
        <v>0</v>
      </c>
      <c r="AT246" s="54">
        <f t="shared" si="84"/>
        <v>0</v>
      </c>
      <c r="AU246" s="54">
        <f t="shared" si="84"/>
        <v>0</v>
      </c>
      <c r="AV246" s="54">
        <f t="shared" si="84"/>
        <v>0</v>
      </c>
      <c r="AW246" s="54">
        <f t="shared" si="84"/>
        <v>0</v>
      </c>
      <c r="AX246" s="54">
        <f t="shared" si="84"/>
        <v>0</v>
      </c>
      <c r="AY246" s="54">
        <f t="shared" si="84"/>
        <v>0</v>
      </c>
      <c r="AZ246" s="54">
        <f t="shared" si="84"/>
        <v>0</v>
      </c>
      <c r="BA246" s="54">
        <f t="shared" si="84"/>
        <v>0</v>
      </c>
      <c r="BB246" s="54">
        <f t="shared" si="84"/>
        <v>0</v>
      </c>
    </row>
    <row r="247" spans="2:54" hidden="1" outlineLevel="1" x14ac:dyDescent="0.3">
      <c r="B247" s="18" t="s">
        <v>368</v>
      </c>
      <c r="C247" s="18" t="s">
        <v>369</v>
      </c>
      <c r="D247" s="54"/>
      <c r="E247" s="54"/>
      <c r="F247" s="54"/>
      <c r="G247" s="54"/>
      <c r="H247" s="54"/>
      <c r="I247" s="54"/>
      <c r="J247" s="54"/>
      <c r="K247" s="54"/>
      <c r="L247" s="54"/>
      <c r="M247" s="54"/>
      <c r="N247" s="54"/>
      <c r="O247" s="54"/>
      <c r="P247" s="54"/>
      <c r="Q247" s="54"/>
      <c r="R247" s="54"/>
      <c r="S247" s="54"/>
      <c r="T247" s="54"/>
      <c r="U247" s="54"/>
      <c r="V247" s="54"/>
      <c r="W247" s="54"/>
      <c r="X247" s="54"/>
      <c r="Y247" s="54"/>
      <c r="Z247" s="54"/>
      <c r="AA247" s="54"/>
      <c r="AB247" s="54"/>
      <c r="AC247" s="54"/>
      <c r="AD247" s="54"/>
      <c r="AE247" s="54"/>
      <c r="AF247" s="54"/>
      <c r="AG247" s="54"/>
      <c r="AH247" s="54"/>
      <c r="AI247" s="54"/>
      <c r="AJ247" s="54"/>
      <c r="AK247" s="54"/>
      <c r="AL247" s="54"/>
      <c r="AM247" s="54"/>
      <c r="AQ247" s="54">
        <f t="shared" si="84"/>
        <v>0</v>
      </c>
      <c r="AR247" s="54">
        <f t="shared" si="84"/>
        <v>0</v>
      </c>
      <c r="AS247" s="54">
        <f t="shared" si="84"/>
        <v>0</v>
      </c>
      <c r="AT247" s="54">
        <f t="shared" si="84"/>
        <v>0</v>
      </c>
      <c r="AU247" s="54">
        <f t="shared" si="84"/>
        <v>0</v>
      </c>
      <c r="AV247" s="54">
        <f t="shared" si="84"/>
        <v>0</v>
      </c>
      <c r="AW247" s="54">
        <f t="shared" si="84"/>
        <v>0</v>
      </c>
      <c r="AX247" s="54">
        <f t="shared" si="84"/>
        <v>0</v>
      </c>
      <c r="AY247" s="54">
        <f t="shared" si="84"/>
        <v>0</v>
      </c>
      <c r="AZ247" s="54">
        <f t="shared" si="84"/>
        <v>0</v>
      </c>
      <c r="BA247" s="54">
        <f t="shared" si="84"/>
        <v>0</v>
      </c>
      <c r="BB247" s="54">
        <f t="shared" si="84"/>
        <v>0</v>
      </c>
    </row>
    <row r="248" spans="2:54" hidden="1" outlineLevel="1" x14ac:dyDescent="0.3">
      <c r="B248" s="18" t="s">
        <v>370</v>
      </c>
      <c r="C248" s="18" t="s">
        <v>371</v>
      </c>
      <c r="D248" s="54"/>
      <c r="E248" s="54"/>
      <c r="F248" s="54"/>
      <c r="G248" s="54"/>
      <c r="H248" s="54"/>
      <c r="I248" s="54"/>
      <c r="J248" s="54"/>
      <c r="K248" s="54"/>
      <c r="L248" s="54"/>
      <c r="M248" s="54"/>
      <c r="N248" s="54"/>
      <c r="O248" s="54"/>
      <c r="P248" s="54"/>
      <c r="Q248" s="54"/>
      <c r="R248" s="54"/>
      <c r="S248" s="54"/>
      <c r="T248" s="54"/>
      <c r="U248" s="54"/>
      <c r="V248" s="54"/>
      <c r="W248" s="54"/>
      <c r="X248" s="54"/>
      <c r="Y248" s="54"/>
      <c r="Z248" s="54"/>
      <c r="AA248" s="54"/>
      <c r="AB248" s="54"/>
      <c r="AC248" s="54"/>
      <c r="AD248" s="54"/>
      <c r="AE248" s="54"/>
      <c r="AF248" s="54"/>
      <c r="AG248" s="54"/>
      <c r="AH248" s="54"/>
      <c r="AI248" s="54"/>
      <c r="AJ248" s="54"/>
      <c r="AK248" s="54"/>
      <c r="AL248" s="54"/>
      <c r="AM248" s="54"/>
      <c r="AQ248" s="54">
        <f t="shared" si="84"/>
        <v>0</v>
      </c>
      <c r="AR248" s="54">
        <f t="shared" si="84"/>
        <v>0</v>
      </c>
      <c r="AS248" s="54">
        <f t="shared" si="84"/>
        <v>0</v>
      </c>
      <c r="AT248" s="54">
        <f t="shared" si="84"/>
        <v>0</v>
      </c>
      <c r="AU248" s="54">
        <f t="shared" si="84"/>
        <v>0</v>
      </c>
      <c r="AV248" s="54">
        <f t="shared" si="84"/>
        <v>0</v>
      </c>
      <c r="AW248" s="54">
        <f t="shared" si="84"/>
        <v>0</v>
      </c>
      <c r="AX248" s="54">
        <f t="shared" si="84"/>
        <v>0</v>
      </c>
      <c r="AY248" s="54">
        <f t="shared" si="84"/>
        <v>0</v>
      </c>
      <c r="AZ248" s="54">
        <f t="shared" si="84"/>
        <v>0</v>
      </c>
      <c r="BA248" s="54">
        <f t="shared" si="84"/>
        <v>0</v>
      </c>
      <c r="BB248" s="54">
        <f t="shared" si="84"/>
        <v>0</v>
      </c>
    </row>
    <row r="249" spans="2:54" hidden="1" outlineLevel="1" x14ac:dyDescent="0.3">
      <c r="B249" s="18" t="s">
        <v>644</v>
      </c>
      <c r="C249" s="18" t="s">
        <v>239</v>
      </c>
      <c r="D249" s="54"/>
      <c r="E249" s="54"/>
      <c r="F249" s="54"/>
      <c r="G249" s="54"/>
      <c r="H249" s="54"/>
      <c r="I249" s="54"/>
      <c r="J249" s="54"/>
      <c r="K249" s="54"/>
      <c r="L249" s="54"/>
      <c r="M249" s="54"/>
      <c r="N249" s="54"/>
      <c r="O249" s="54"/>
      <c r="P249" s="54"/>
      <c r="Q249" s="54"/>
      <c r="R249" s="54"/>
      <c r="S249" s="54"/>
      <c r="T249" s="54"/>
      <c r="U249" s="54"/>
      <c r="V249" s="54"/>
      <c r="W249" s="54"/>
      <c r="X249" s="54"/>
      <c r="Y249" s="54"/>
      <c r="Z249" s="54"/>
      <c r="AA249" s="54"/>
      <c r="AB249" s="54"/>
      <c r="AC249" s="54"/>
      <c r="AD249" s="54"/>
      <c r="AE249" s="54"/>
      <c r="AF249" s="54"/>
      <c r="AG249" s="54"/>
      <c r="AH249" s="54"/>
      <c r="AI249" s="54"/>
      <c r="AJ249" s="54"/>
      <c r="AK249" s="54"/>
      <c r="AL249" s="54"/>
      <c r="AM249" s="54"/>
      <c r="AQ249" s="54">
        <f t="shared" si="84"/>
        <v>0</v>
      </c>
      <c r="AR249" s="54">
        <f t="shared" si="84"/>
        <v>0</v>
      </c>
      <c r="AS249" s="54">
        <f t="shared" si="84"/>
        <v>0</v>
      </c>
      <c r="AT249" s="54">
        <f t="shared" si="84"/>
        <v>0</v>
      </c>
      <c r="AU249" s="54">
        <f t="shared" si="84"/>
        <v>0</v>
      </c>
      <c r="AV249" s="54">
        <f t="shared" si="84"/>
        <v>0</v>
      </c>
      <c r="AW249" s="54">
        <f t="shared" si="84"/>
        <v>0</v>
      </c>
      <c r="AX249" s="54">
        <f t="shared" si="84"/>
        <v>0</v>
      </c>
      <c r="AY249" s="54">
        <f t="shared" si="84"/>
        <v>0</v>
      </c>
      <c r="AZ249" s="54">
        <f t="shared" si="84"/>
        <v>0</v>
      </c>
      <c r="BA249" s="54">
        <f t="shared" si="84"/>
        <v>0</v>
      </c>
      <c r="BB249" s="54">
        <f t="shared" si="84"/>
        <v>0</v>
      </c>
    </row>
    <row r="250" spans="2:54" collapsed="1" x14ac:dyDescent="0.3">
      <c r="B250" s="49" t="s">
        <v>363</v>
      </c>
      <c r="C250" s="49" t="s">
        <v>18</v>
      </c>
      <c r="D250" s="50">
        <f>+SUBTOTAL(9,D251:D255)</f>
        <v>0</v>
      </c>
      <c r="E250" s="50">
        <f t="shared" ref="E250:AM250" si="85">+SUBTOTAL(9,E251:E255)</f>
        <v>0</v>
      </c>
      <c r="F250" s="50">
        <f t="shared" si="85"/>
        <v>0</v>
      </c>
      <c r="G250" s="50">
        <f t="shared" si="85"/>
        <v>0</v>
      </c>
      <c r="H250" s="50">
        <f t="shared" si="85"/>
        <v>0</v>
      </c>
      <c r="I250" s="50">
        <f t="shared" si="85"/>
        <v>0</v>
      </c>
      <c r="J250" s="50">
        <f t="shared" si="85"/>
        <v>0</v>
      </c>
      <c r="K250" s="50">
        <f t="shared" si="85"/>
        <v>0</v>
      </c>
      <c r="L250" s="50">
        <f t="shared" si="85"/>
        <v>0</v>
      </c>
      <c r="M250" s="50">
        <f t="shared" si="85"/>
        <v>0</v>
      </c>
      <c r="N250" s="50">
        <f t="shared" si="85"/>
        <v>0</v>
      </c>
      <c r="O250" s="50">
        <f t="shared" si="85"/>
        <v>0</v>
      </c>
      <c r="P250" s="50">
        <f t="shared" si="85"/>
        <v>0</v>
      </c>
      <c r="Q250" s="50">
        <f t="shared" si="85"/>
        <v>0</v>
      </c>
      <c r="R250" s="50">
        <f t="shared" si="85"/>
        <v>0</v>
      </c>
      <c r="S250" s="50">
        <f t="shared" si="85"/>
        <v>0</v>
      </c>
      <c r="T250" s="50">
        <f t="shared" si="85"/>
        <v>0</v>
      </c>
      <c r="U250" s="50">
        <f t="shared" si="85"/>
        <v>0</v>
      </c>
      <c r="V250" s="50">
        <f t="shared" si="85"/>
        <v>0</v>
      </c>
      <c r="W250" s="50">
        <f t="shared" si="85"/>
        <v>0</v>
      </c>
      <c r="X250" s="50">
        <f t="shared" si="85"/>
        <v>0</v>
      </c>
      <c r="Y250" s="50">
        <f t="shared" si="85"/>
        <v>0</v>
      </c>
      <c r="Z250" s="50">
        <f t="shared" si="85"/>
        <v>0</v>
      </c>
      <c r="AA250" s="50">
        <f t="shared" si="85"/>
        <v>0</v>
      </c>
      <c r="AB250" s="50">
        <f t="shared" si="85"/>
        <v>0</v>
      </c>
      <c r="AC250" s="50">
        <f t="shared" si="85"/>
        <v>0</v>
      </c>
      <c r="AD250" s="50">
        <f t="shared" si="85"/>
        <v>0</v>
      </c>
      <c r="AE250" s="50">
        <f t="shared" si="85"/>
        <v>0</v>
      </c>
      <c r="AF250" s="50">
        <f t="shared" si="85"/>
        <v>0</v>
      </c>
      <c r="AG250" s="50">
        <f t="shared" si="85"/>
        <v>0</v>
      </c>
      <c r="AH250" s="50">
        <f t="shared" si="85"/>
        <v>0</v>
      </c>
      <c r="AI250" s="50">
        <f t="shared" si="85"/>
        <v>0</v>
      </c>
      <c r="AJ250" s="50">
        <f t="shared" si="85"/>
        <v>0</v>
      </c>
      <c r="AK250" s="50">
        <f t="shared" si="85"/>
        <v>0</v>
      </c>
      <c r="AL250" s="50">
        <f t="shared" si="85"/>
        <v>0</v>
      </c>
      <c r="AM250" s="50">
        <f t="shared" si="85"/>
        <v>0</v>
      </c>
      <c r="AQ250" s="50">
        <f t="shared" ref="AQ250:BB250" si="86">+SUBTOTAL(9,AQ251:AQ255)</f>
        <v>0</v>
      </c>
      <c r="AR250" s="50">
        <f t="shared" si="86"/>
        <v>0</v>
      </c>
      <c r="AS250" s="50">
        <f t="shared" si="86"/>
        <v>0</v>
      </c>
      <c r="AT250" s="50">
        <f t="shared" si="86"/>
        <v>0</v>
      </c>
      <c r="AU250" s="50">
        <f t="shared" si="86"/>
        <v>0</v>
      </c>
      <c r="AV250" s="50">
        <f t="shared" si="86"/>
        <v>0</v>
      </c>
      <c r="AW250" s="50">
        <f t="shared" si="86"/>
        <v>0</v>
      </c>
      <c r="AX250" s="50">
        <f t="shared" si="86"/>
        <v>0</v>
      </c>
      <c r="AY250" s="50">
        <f t="shared" si="86"/>
        <v>0</v>
      </c>
      <c r="AZ250" s="50">
        <f t="shared" si="86"/>
        <v>0</v>
      </c>
      <c r="BA250" s="50">
        <f t="shared" si="86"/>
        <v>0</v>
      </c>
      <c r="BB250" s="50">
        <f t="shared" si="86"/>
        <v>0</v>
      </c>
    </row>
    <row r="251" spans="2:54" hidden="1" outlineLevel="1" x14ac:dyDescent="0.3">
      <c r="B251" s="18" t="s">
        <v>706</v>
      </c>
      <c r="C251" s="18" t="s">
        <v>126</v>
      </c>
      <c r="D251" s="54"/>
      <c r="E251" s="54"/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54"/>
      <c r="Q251" s="54"/>
      <c r="R251" s="54"/>
      <c r="S251" s="54"/>
      <c r="T251" s="54"/>
      <c r="U251" s="54"/>
      <c r="V251" s="54"/>
      <c r="W251" s="54"/>
      <c r="X251" s="54"/>
      <c r="Y251" s="54"/>
      <c r="Z251" s="54"/>
      <c r="AA251" s="54"/>
      <c r="AB251" s="54"/>
      <c r="AC251" s="54"/>
      <c r="AD251" s="54"/>
      <c r="AE251" s="54"/>
      <c r="AF251" s="54"/>
      <c r="AG251" s="54"/>
      <c r="AH251" s="54"/>
      <c r="AI251" s="54"/>
      <c r="AJ251" s="54"/>
      <c r="AK251" s="54"/>
      <c r="AL251" s="54"/>
      <c r="AM251" s="54"/>
      <c r="AQ251" s="54">
        <f t="shared" ref="AQ251:BB255" si="87">+AB251</f>
        <v>0</v>
      </c>
      <c r="AR251" s="54">
        <f t="shared" si="87"/>
        <v>0</v>
      </c>
      <c r="AS251" s="54">
        <f t="shared" si="87"/>
        <v>0</v>
      </c>
      <c r="AT251" s="54">
        <f t="shared" si="87"/>
        <v>0</v>
      </c>
      <c r="AU251" s="54">
        <f t="shared" si="87"/>
        <v>0</v>
      </c>
      <c r="AV251" s="54">
        <f t="shared" si="87"/>
        <v>0</v>
      </c>
      <c r="AW251" s="54">
        <f t="shared" si="87"/>
        <v>0</v>
      </c>
      <c r="AX251" s="54">
        <f t="shared" si="87"/>
        <v>0</v>
      </c>
      <c r="AY251" s="54">
        <f t="shared" si="87"/>
        <v>0</v>
      </c>
      <c r="AZ251" s="54">
        <f t="shared" si="87"/>
        <v>0</v>
      </c>
      <c r="BA251" s="54">
        <f t="shared" si="87"/>
        <v>0</v>
      </c>
      <c r="BB251" s="54">
        <f t="shared" si="87"/>
        <v>0</v>
      </c>
    </row>
    <row r="252" spans="2:54" hidden="1" outlineLevel="1" x14ac:dyDescent="0.3">
      <c r="D252" s="54"/>
      <c r="E252" s="54"/>
      <c r="F252" s="54"/>
      <c r="G252" s="54"/>
      <c r="H252" s="54"/>
      <c r="I252" s="54"/>
      <c r="J252" s="54"/>
      <c r="K252" s="54"/>
      <c r="L252" s="54"/>
      <c r="M252" s="54"/>
      <c r="N252" s="54"/>
      <c r="O252" s="54"/>
      <c r="P252" s="54"/>
      <c r="Q252" s="54"/>
      <c r="R252" s="54"/>
      <c r="S252" s="54"/>
      <c r="T252" s="54"/>
      <c r="U252" s="54"/>
      <c r="V252" s="54"/>
      <c r="W252" s="54"/>
      <c r="X252" s="54"/>
      <c r="Y252" s="54"/>
      <c r="Z252" s="54"/>
      <c r="AA252" s="54"/>
      <c r="AB252" s="54"/>
      <c r="AC252" s="54"/>
      <c r="AD252" s="54"/>
      <c r="AE252" s="54"/>
      <c r="AF252" s="54"/>
      <c r="AG252" s="54"/>
      <c r="AH252" s="54"/>
      <c r="AI252" s="54"/>
      <c r="AJ252" s="54"/>
      <c r="AK252" s="54"/>
      <c r="AL252" s="54"/>
      <c r="AM252" s="54"/>
      <c r="AQ252" s="54">
        <f t="shared" si="87"/>
        <v>0</v>
      </c>
      <c r="AR252" s="54">
        <f t="shared" si="87"/>
        <v>0</v>
      </c>
      <c r="AS252" s="54">
        <f t="shared" si="87"/>
        <v>0</v>
      </c>
      <c r="AT252" s="54">
        <f t="shared" si="87"/>
        <v>0</v>
      </c>
      <c r="AU252" s="54">
        <f t="shared" si="87"/>
        <v>0</v>
      </c>
      <c r="AV252" s="54">
        <f t="shared" si="87"/>
        <v>0</v>
      </c>
      <c r="AW252" s="54">
        <f t="shared" si="87"/>
        <v>0</v>
      </c>
      <c r="AX252" s="54">
        <f t="shared" si="87"/>
        <v>0</v>
      </c>
      <c r="AY252" s="54">
        <f t="shared" si="87"/>
        <v>0</v>
      </c>
      <c r="AZ252" s="54">
        <f t="shared" si="87"/>
        <v>0</v>
      </c>
      <c r="BA252" s="54">
        <f t="shared" si="87"/>
        <v>0</v>
      </c>
      <c r="BB252" s="54">
        <f t="shared" si="87"/>
        <v>0</v>
      </c>
    </row>
    <row r="253" spans="2:54" hidden="1" outlineLevel="1" x14ac:dyDescent="0.3">
      <c r="D253" s="54"/>
      <c r="E253" s="54"/>
      <c r="F253" s="54"/>
      <c r="G253" s="54"/>
      <c r="H253" s="54"/>
      <c r="I253" s="54"/>
      <c r="J253" s="54"/>
      <c r="K253" s="54"/>
      <c r="L253" s="54"/>
      <c r="M253" s="54"/>
      <c r="N253" s="54"/>
      <c r="O253" s="54"/>
      <c r="P253" s="54"/>
      <c r="Q253" s="54"/>
      <c r="R253" s="54"/>
      <c r="S253" s="54"/>
      <c r="T253" s="54"/>
      <c r="U253" s="54"/>
      <c r="V253" s="54"/>
      <c r="W253" s="54"/>
      <c r="X253" s="54"/>
      <c r="Y253" s="54"/>
      <c r="Z253" s="54"/>
      <c r="AA253" s="54"/>
      <c r="AB253" s="54"/>
      <c r="AC253" s="54"/>
      <c r="AD253" s="54"/>
      <c r="AE253" s="54"/>
      <c r="AF253" s="54"/>
      <c r="AG253" s="54"/>
      <c r="AH253" s="54"/>
      <c r="AI253" s="54"/>
      <c r="AJ253" s="54"/>
      <c r="AK253" s="54"/>
      <c r="AL253" s="54"/>
      <c r="AM253" s="54"/>
      <c r="AQ253" s="54">
        <f t="shared" si="87"/>
        <v>0</v>
      </c>
      <c r="AR253" s="54">
        <f t="shared" si="87"/>
        <v>0</v>
      </c>
      <c r="AS253" s="54">
        <f t="shared" si="87"/>
        <v>0</v>
      </c>
      <c r="AT253" s="54">
        <f t="shared" si="87"/>
        <v>0</v>
      </c>
      <c r="AU253" s="54">
        <f t="shared" si="87"/>
        <v>0</v>
      </c>
      <c r="AV253" s="54">
        <f t="shared" si="87"/>
        <v>0</v>
      </c>
      <c r="AW253" s="54">
        <f t="shared" si="87"/>
        <v>0</v>
      </c>
      <c r="AX253" s="54">
        <f t="shared" si="87"/>
        <v>0</v>
      </c>
      <c r="AY253" s="54">
        <f t="shared" si="87"/>
        <v>0</v>
      </c>
      <c r="AZ253" s="54">
        <f t="shared" si="87"/>
        <v>0</v>
      </c>
      <c r="BA253" s="54">
        <f t="shared" si="87"/>
        <v>0</v>
      </c>
      <c r="BB253" s="54">
        <f t="shared" si="87"/>
        <v>0</v>
      </c>
    </row>
    <row r="254" spans="2:54" hidden="1" outlineLevel="1" x14ac:dyDescent="0.3">
      <c r="D254" s="54"/>
      <c r="E254" s="54"/>
      <c r="F254" s="54"/>
      <c r="G254" s="54"/>
      <c r="H254" s="54"/>
      <c r="I254" s="54"/>
      <c r="J254" s="54"/>
      <c r="K254" s="54"/>
      <c r="L254" s="54"/>
      <c r="M254" s="54"/>
      <c r="N254" s="54"/>
      <c r="O254" s="54"/>
      <c r="P254" s="54"/>
      <c r="Q254" s="54"/>
      <c r="R254" s="54"/>
      <c r="S254" s="54"/>
      <c r="T254" s="54"/>
      <c r="U254" s="54"/>
      <c r="V254" s="54"/>
      <c r="W254" s="54"/>
      <c r="X254" s="54"/>
      <c r="Y254" s="54"/>
      <c r="Z254" s="54"/>
      <c r="AA254" s="54"/>
      <c r="AB254" s="54"/>
      <c r="AC254" s="54"/>
      <c r="AD254" s="54"/>
      <c r="AE254" s="54"/>
      <c r="AF254" s="54"/>
      <c r="AG254" s="54"/>
      <c r="AH254" s="54"/>
      <c r="AI254" s="54"/>
      <c r="AJ254" s="54"/>
      <c r="AK254" s="54"/>
      <c r="AL254" s="54"/>
      <c r="AM254" s="54"/>
      <c r="AQ254" s="54">
        <f t="shared" si="87"/>
        <v>0</v>
      </c>
      <c r="AR254" s="54">
        <f t="shared" si="87"/>
        <v>0</v>
      </c>
      <c r="AS254" s="54">
        <f t="shared" si="87"/>
        <v>0</v>
      </c>
      <c r="AT254" s="54">
        <f t="shared" si="87"/>
        <v>0</v>
      </c>
      <c r="AU254" s="54">
        <f t="shared" si="87"/>
        <v>0</v>
      </c>
      <c r="AV254" s="54">
        <f t="shared" si="87"/>
        <v>0</v>
      </c>
      <c r="AW254" s="54">
        <f t="shared" si="87"/>
        <v>0</v>
      </c>
      <c r="AX254" s="54">
        <f t="shared" si="87"/>
        <v>0</v>
      </c>
      <c r="AY254" s="54">
        <f t="shared" si="87"/>
        <v>0</v>
      </c>
      <c r="AZ254" s="54">
        <f t="shared" si="87"/>
        <v>0</v>
      </c>
      <c r="BA254" s="54">
        <f t="shared" si="87"/>
        <v>0</v>
      </c>
      <c r="BB254" s="54">
        <f t="shared" si="87"/>
        <v>0</v>
      </c>
    </row>
    <row r="255" spans="2:54" hidden="1" outlineLevel="1" x14ac:dyDescent="0.3">
      <c r="D255" s="54"/>
      <c r="E255" s="54"/>
      <c r="F255" s="54"/>
      <c r="G255" s="54"/>
      <c r="H255" s="54"/>
      <c r="I255" s="54"/>
      <c r="J255" s="54"/>
      <c r="K255" s="54"/>
      <c r="L255" s="54"/>
      <c r="M255" s="54"/>
      <c r="N255" s="54"/>
      <c r="O255" s="54"/>
      <c r="P255" s="54"/>
      <c r="Q255" s="54"/>
      <c r="R255" s="54"/>
      <c r="S255" s="54"/>
      <c r="T255" s="54"/>
      <c r="U255" s="54"/>
      <c r="V255" s="54"/>
      <c r="W255" s="54"/>
      <c r="X255" s="54"/>
      <c r="Y255" s="54"/>
      <c r="Z255" s="54"/>
      <c r="AA255" s="54"/>
      <c r="AB255" s="54"/>
      <c r="AC255" s="54"/>
      <c r="AD255" s="54"/>
      <c r="AE255" s="54"/>
      <c r="AF255" s="54"/>
      <c r="AG255" s="54"/>
      <c r="AH255" s="54"/>
      <c r="AI255" s="54"/>
      <c r="AJ255" s="54"/>
      <c r="AK255" s="54"/>
      <c r="AL255" s="54"/>
      <c r="AM255" s="54"/>
      <c r="AQ255" s="54">
        <f t="shared" si="87"/>
        <v>0</v>
      </c>
      <c r="AR255" s="54">
        <f t="shared" si="87"/>
        <v>0</v>
      </c>
      <c r="AS255" s="54">
        <f t="shared" si="87"/>
        <v>0</v>
      </c>
      <c r="AT255" s="54">
        <f t="shared" si="87"/>
        <v>0</v>
      </c>
      <c r="AU255" s="54">
        <f t="shared" si="87"/>
        <v>0</v>
      </c>
      <c r="AV255" s="54">
        <f t="shared" si="87"/>
        <v>0</v>
      </c>
      <c r="AW255" s="54">
        <f t="shared" si="87"/>
        <v>0</v>
      </c>
      <c r="AX255" s="54">
        <f t="shared" si="87"/>
        <v>0</v>
      </c>
      <c r="AY255" s="54">
        <f t="shared" si="87"/>
        <v>0</v>
      </c>
      <c r="AZ255" s="54">
        <f t="shared" si="87"/>
        <v>0</v>
      </c>
      <c r="BA255" s="54">
        <f t="shared" si="87"/>
        <v>0</v>
      </c>
      <c r="BB255" s="54">
        <f t="shared" si="87"/>
        <v>0</v>
      </c>
    </row>
    <row r="256" spans="2:54" collapsed="1" x14ac:dyDescent="0.3"/>
    <row r="257" spans="1:54" x14ac:dyDescent="0.3">
      <c r="C257" s="64" t="s">
        <v>372</v>
      </c>
      <c r="D257" s="65">
        <f t="shared" ref="D257:AM257" si="88">+D66+D226</f>
        <v>0</v>
      </c>
      <c r="E257" s="65">
        <f t="shared" si="88"/>
        <v>0</v>
      </c>
      <c r="F257" s="65">
        <f t="shared" si="88"/>
        <v>0</v>
      </c>
      <c r="G257" s="65">
        <f t="shared" si="88"/>
        <v>0</v>
      </c>
      <c r="H257" s="65">
        <f t="shared" si="88"/>
        <v>0</v>
      </c>
      <c r="I257" s="65">
        <f t="shared" si="88"/>
        <v>0</v>
      </c>
      <c r="J257" s="65">
        <f t="shared" si="88"/>
        <v>0</v>
      </c>
      <c r="K257" s="65">
        <f t="shared" si="88"/>
        <v>0</v>
      </c>
      <c r="L257" s="65">
        <f t="shared" si="88"/>
        <v>0</v>
      </c>
      <c r="M257" s="65">
        <f t="shared" si="88"/>
        <v>0</v>
      </c>
      <c r="N257" s="65">
        <f t="shared" si="88"/>
        <v>0</v>
      </c>
      <c r="O257" s="65">
        <f t="shared" si="88"/>
        <v>0</v>
      </c>
      <c r="P257" s="65">
        <f t="shared" si="88"/>
        <v>0</v>
      </c>
      <c r="Q257" s="65">
        <f t="shared" si="88"/>
        <v>0</v>
      </c>
      <c r="R257" s="65">
        <f t="shared" si="88"/>
        <v>0</v>
      </c>
      <c r="S257" s="65">
        <f t="shared" si="88"/>
        <v>0</v>
      </c>
      <c r="T257" s="65">
        <f t="shared" si="88"/>
        <v>0</v>
      </c>
      <c r="U257" s="65">
        <f t="shared" si="88"/>
        <v>0</v>
      </c>
      <c r="V257" s="65">
        <f t="shared" si="88"/>
        <v>0</v>
      </c>
      <c r="W257" s="65">
        <f t="shared" si="88"/>
        <v>0</v>
      </c>
      <c r="X257" s="65">
        <f t="shared" si="88"/>
        <v>0</v>
      </c>
      <c r="Y257" s="65">
        <f t="shared" si="88"/>
        <v>0</v>
      </c>
      <c r="Z257" s="65">
        <f t="shared" si="88"/>
        <v>0</v>
      </c>
      <c r="AA257" s="65">
        <f t="shared" si="88"/>
        <v>0</v>
      </c>
      <c r="AB257" s="65">
        <f t="shared" si="88"/>
        <v>0</v>
      </c>
      <c r="AC257" s="65">
        <f t="shared" si="88"/>
        <v>0</v>
      </c>
      <c r="AD257" s="65">
        <f t="shared" si="88"/>
        <v>0</v>
      </c>
      <c r="AE257" s="65">
        <f t="shared" si="88"/>
        <v>0</v>
      </c>
      <c r="AF257" s="65">
        <f t="shared" si="88"/>
        <v>0</v>
      </c>
      <c r="AG257" s="65">
        <f t="shared" si="88"/>
        <v>0</v>
      </c>
      <c r="AH257" s="65">
        <f t="shared" si="88"/>
        <v>0</v>
      </c>
      <c r="AI257" s="65">
        <f t="shared" si="88"/>
        <v>0</v>
      </c>
      <c r="AJ257" s="65">
        <f t="shared" si="88"/>
        <v>0</v>
      </c>
      <c r="AK257" s="65">
        <f t="shared" si="88"/>
        <v>0</v>
      </c>
      <c r="AL257" s="65">
        <f t="shared" si="88"/>
        <v>0</v>
      </c>
      <c r="AM257" s="65">
        <f t="shared" si="88"/>
        <v>0</v>
      </c>
      <c r="AQ257" s="65">
        <f t="shared" ref="AQ257:BB257" si="89">+AQ66+AQ226</f>
        <v>0</v>
      </c>
      <c r="AR257" s="65">
        <f t="shared" si="89"/>
        <v>0</v>
      </c>
      <c r="AS257" s="65">
        <f t="shared" si="89"/>
        <v>0</v>
      </c>
      <c r="AT257" s="65">
        <f t="shared" si="89"/>
        <v>0</v>
      </c>
      <c r="AU257" s="65">
        <f t="shared" si="89"/>
        <v>0</v>
      </c>
      <c r="AV257" s="65">
        <f t="shared" si="89"/>
        <v>0</v>
      </c>
      <c r="AW257" s="65">
        <f t="shared" si="89"/>
        <v>0</v>
      </c>
      <c r="AX257" s="65">
        <f t="shared" si="89"/>
        <v>0</v>
      </c>
      <c r="AY257" s="65">
        <f t="shared" si="89"/>
        <v>0</v>
      </c>
      <c r="AZ257" s="65">
        <f t="shared" si="89"/>
        <v>0</v>
      </c>
      <c r="BA257" s="65">
        <f t="shared" si="89"/>
        <v>0</v>
      </c>
      <c r="BB257" s="65">
        <f t="shared" si="89"/>
        <v>0</v>
      </c>
    </row>
    <row r="259" spans="1:54" x14ac:dyDescent="0.3">
      <c r="B259" s="55"/>
      <c r="C259" s="56" t="s">
        <v>373</v>
      </c>
      <c r="D259" s="57">
        <f t="shared" ref="D259:AM259" si="90">+D62-D257</f>
        <v>0</v>
      </c>
      <c r="E259" s="57">
        <f t="shared" si="90"/>
        <v>0</v>
      </c>
      <c r="F259" s="57">
        <f t="shared" si="90"/>
        <v>0</v>
      </c>
      <c r="G259" s="57">
        <f t="shared" si="90"/>
        <v>0</v>
      </c>
      <c r="H259" s="57">
        <f t="shared" si="90"/>
        <v>0</v>
      </c>
      <c r="I259" s="57">
        <f t="shared" si="90"/>
        <v>0</v>
      </c>
      <c r="J259" s="57">
        <f t="shared" si="90"/>
        <v>0</v>
      </c>
      <c r="K259" s="57">
        <f t="shared" si="90"/>
        <v>0</v>
      </c>
      <c r="L259" s="57">
        <f t="shared" si="90"/>
        <v>0</v>
      </c>
      <c r="M259" s="57">
        <f t="shared" si="90"/>
        <v>0</v>
      </c>
      <c r="N259" s="57">
        <f t="shared" si="90"/>
        <v>0</v>
      </c>
      <c r="O259" s="57">
        <f t="shared" si="90"/>
        <v>0</v>
      </c>
      <c r="P259" s="57">
        <f t="shared" si="90"/>
        <v>0</v>
      </c>
      <c r="Q259" s="57">
        <f t="shared" si="90"/>
        <v>0</v>
      </c>
      <c r="R259" s="57">
        <f t="shared" si="90"/>
        <v>0</v>
      </c>
      <c r="S259" s="57">
        <f t="shared" si="90"/>
        <v>0</v>
      </c>
      <c r="T259" s="57">
        <f t="shared" si="90"/>
        <v>0</v>
      </c>
      <c r="U259" s="57">
        <f t="shared" si="90"/>
        <v>0</v>
      </c>
      <c r="V259" s="57">
        <f t="shared" si="90"/>
        <v>0</v>
      </c>
      <c r="W259" s="57">
        <f t="shared" si="90"/>
        <v>0</v>
      </c>
      <c r="X259" s="57">
        <f t="shared" si="90"/>
        <v>0</v>
      </c>
      <c r="Y259" s="57">
        <f t="shared" si="90"/>
        <v>0</v>
      </c>
      <c r="Z259" s="57">
        <f t="shared" si="90"/>
        <v>0</v>
      </c>
      <c r="AA259" s="57">
        <f t="shared" si="90"/>
        <v>0</v>
      </c>
      <c r="AB259" s="57">
        <f t="shared" si="90"/>
        <v>0</v>
      </c>
      <c r="AC259" s="57">
        <f t="shared" si="90"/>
        <v>0</v>
      </c>
      <c r="AD259" s="57">
        <f t="shared" si="90"/>
        <v>0</v>
      </c>
      <c r="AE259" s="57">
        <f t="shared" si="90"/>
        <v>0</v>
      </c>
      <c r="AF259" s="57">
        <f t="shared" si="90"/>
        <v>0</v>
      </c>
      <c r="AG259" s="57">
        <f t="shared" si="90"/>
        <v>0</v>
      </c>
      <c r="AH259" s="57">
        <f t="shared" si="90"/>
        <v>0</v>
      </c>
      <c r="AI259" s="57">
        <f t="shared" si="90"/>
        <v>0</v>
      </c>
      <c r="AJ259" s="57">
        <f t="shared" si="90"/>
        <v>0</v>
      </c>
      <c r="AK259" s="57">
        <f t="shared" si="90"/>
        <v>0</v>
      </c>
      <c r="AL259" s="57">
        <f t="shared" si="90"/>
        <v>0</v>
      </c>
      <c r="AM259" s="57">
        <f t="shared" si="90"/>
        <v>0</v>
      </c>
      <c r="AQ259" s="57">
        <f t="shared" ref="AQ259:BB259" si="91">+AQ62-AQ257</f>
        <v>0</v>
      </c>
      <c r="AR259" s="57">
        <f t="shared" si="91"/>
        <v>0</v>
      </c>
      <c r="AS259" s="57">
        <f t="shared" si="91"/>
        <v>0</v>
      </c>
      <c r="AT259" s="57">
        <f t="shared" si="91"/>
        <v>0</v>
      </c>
      <c r="AU259" s="57">
        <f t="shared" si="91"/>
        <v>0</v>
      </c>
      <c r="AV259" s="57">
        <f t="shared" si="91"/>
        <v>0</v>
      </c>
      <c r="AW259" s="57">
        <f t="shared" si="91"/>
        <v>0</v>
      </c>
      <c r="AX259" s="57">
        <f t="shared" si="91"/>
        <v>0</v>
      </c>
      <c r="AY259" s="57">
        <f t="shared" si="91"/>
        <v>0</v>
      </c>
      <c r="AZ259" s="57">
        <f t="shared" si="91"/>
        <v>0</v>
      </c>
      <c r="BA259" s="57">
        <f t="shared" si="91"/>
        <v>0</v>
      </c>
      <c r="BB259" s="57">
        <f t="shared" si="91"/>
        <v>0</v>
      </c>
    </row>
    <row r="260" spans="1:54" x14ac:dyDescent="0.3">
      <c r="B260" s="55" t="s">
        <v>374</v>
      </c>
      <c r="C260" s="58" t="s">
        <v>52</v>
      </c>
      <c r="D260" s="59">
        <f t="shared" ref="D260:AM260" si="92">+IFERROR(D259/D21,0)</f>
        <v>0</v>
      </c>
      <c r="E260" s="59">
        <f t="shared" si="92"/>
        <v>0</v>
      </c>
      <c r="F260" s="59">
        <f t="shared" si="92"/>
        <v>0</v>
      </c>
      <c r="G260" s="59">
        <f t="shared" si="92"/>
        <v>0</v>
      </c>
      <c r="H260" s="59">
        <f t="shared" si="92"/>
        <v>0</v>
      </c>
      <c r="I260" s="59">
        <f t="shared" si="92"/>
        <v>0</v>
      </c>
      <c r="J260" s="59">
        <f t="shared" si="92"/>
        <v>0</v>
      </c>
      <c r="K260" s="59">
        <f t="shared" si="92"/>
        <v>0</v>
      </c>
      <c r="L260" s="59">
        <f t="shared" si="92"/>
        <v>0</v>
      </c>
      <c r="M260" s="59">
        <f t="shared" si="92"/>
        <v>0</v>
      </c>
      <c r="N260" s="59">
        <f t="shared" si="92"/>
        <v>0</v>
      </c>
      <c r="O260" s="59">
        <f t="shared" si="92"/>
        <v>0</v>
      </c>
      <c r="P260" s="59">
        <f t="shared" si="92"/>
        <v>0</v>
      </c>
      <c r="Q260" s="59">
        <f t="shared" si="92"/>
        <v>0</v>
      </c>
      <c r="R260" s="59">
        <f t="shared" si="92"/>
        <v>0</v>
      </c>
      <c r="S260" s="59">
        <f t="shared" si="92"/>
        <v>0</v>
      </c>
      <c r="T260" s="59">
        <f t="shared" si="92"/>
        <v>0</v>
      </c>
      <c r="U260" s="59">
        <f t="shared" si="92"/>
        <v>0</v>
      </c>
      <c r="V260" s="59">
        <f t="shared" si="92"/>
        <v>0</v>
      </c>
      <c r="W260" s="59">
        <f t="shared" si="92"/>
        <v>0</v>
      </c>
      <c r="X260" s="59">
        <f t="shared" si="92"/>
        <v>0</v>
      </c>
      <c r="Y260" s="59">
        <f t="shared" si="92"/>
        <v>0</v>
      </c>
      <c r="Z260" s="59">
        <f t="shared" si="92"/>
        <v>0</v>
      </c>
      <c r="AA260" s="59">
        <f t="shared" si="92"/>
        <v>0</v>
      </c>
      <c r="AB260" s="59">
        <f t="shared" si="92"/>
        <v>0</v>
      </c>
      <c r="AC260" s="59">
        <f t="shared" si="92"/>
        <v>0</v>
      </c>
      <c r="AD260" s="59">
        <f t="shared" si="92"/>
        <v>0</v>
      </c>
      <c r="AE260" s="59">
        <f t="shared" si="92"/>
        <v>0</v>
      </c>
      <c r="AF260" s="59">
        <f t="shared" si="92"/>
        <v>0</v>
      </c>
      <c r="AG260" s="59">
        <f t="shared" si="92"/>
        <v>0</v>
      </c>
      <c r="AH260" s="59">
        <f t="shared" si="92"/>
        <v>0</v>
      </c>
      <c r="AI260" s="59">
        <f t="shared" si="92"/>
        <v>0</v>
      </c>
      <c r="AJ260" s="59">
        <f t="shared" si="92"/>
        <v>0</v>
      </c>
      <c r="AK260" s="59">
        <f t="shared" si="92"/>
        <v>0</v>
      </c>
      <c r="AL260" s="59">
        <f t="shared" si="92"/>
        <v>0</v>
      </c>
      <c r="AM260" s="59">
        <f t="shared" si="92"/>
        <v>0</v>
      </c>
      <c r="AQ260" s="59">
        <f t="shared" ref="AQ260:BB260" si="93">+IFERROR(AQ259/AQ21,0)</f>
        <v>0</v>
      </c>
      <c r="AR260" s="59">
        <f t="shared" si="93"/>
        <v>0</v>
      </c>
      <c r="AS260" s="59">
        <f t="shared" si="93"/>
        <v>0</v>
      </c>
      <c r="AT260" s="59">
        <f t="shared" si="93"/>
        <v>0</v>
      </c>
      <c r="AU260" s="59">
        <f t="shared" si="93"/>
        <v>0</v>
      </c>
      <c r="AV260" s="59">
        <f t="shared" si="93"/>
        <v>0</v>
      </c>
      <c r="AW260" s="59">
        <f t="shared" si="93"/>
        <v>0</v>
      </c>
      <c r="AX260" s="59">
        <f t="shared" si="93"/>
        <v>0</v>
      </c>
      <c r="AY260" s="59">
        <f t="shared" si="93"/>
        <v>0</v>
      </c>
      <c r="AZ260" s="59">
        <f t="shared" si="93"/>
        <v>0</v>
      </c>
      <c r="BA260" s="59">
        <f t="shared" si="93"/>
        <v>0</v>
      </c>
      <c r="BB260" s="59">
        <f t="shared" si="93"/>
        <v>0</v>
      </c>
    </row>
    <row r="262" spans="1:54" collapsed="1" x14ac:dyDescent="0.3">
      <c r="A262" s="18" t="s">
        <v>609</v>
      </c>
      <c r="B262" s="49" t="s">
        <v>393</v>
      </c>
      <c r="C262" s="49" t="s">
        <v>375</v>
      </c>
      <c r="D262" s="50">
        <f>+SUBTOTAL(9,D263:D273)</f>
        <v>0</v>
      </c>
      <c r="E262" s="50">
        <f t="shared" ref="E262:AM262" si="94">+SUBTOTAL(9,E263:E273)</f>
        <v>0</v>
      </c>
      <c r="F262" s="50">
        <f t="shared" si="94"/>
        <v>0</v>
      </c>
      <c r="G262" s="50">
        <f t="shared" si="94"/>
        <v>0</v>
      </c>
      <c r="H262" s="50">
        <f t="shared" si="94"/>
        <v>0</v>
      </c>
      <c r="I262" s="50">
        <f t="shared" si="94"/>
        <v>0</v>
      </c>
      <c r="J262" s="50">
        <f t="shared" si="94"/>
        <v>0</v>
      </c>
      <c r="K262" s="50">
        <f t="shared" si="94"/>
        <v>0</v>
      </c>
      <c r="L262" s="50">
        <f t="shared" si="94"/>
        <v>0</v>
      </c>
      <c r="M262" s="50">
        <f t="shared" si="94"/>
        <v>0</v>
      </c>
      <c r="N262" s="50">
        <f t="shared" si="94"/>
        <v>0</v>
      </c>
      <c r="O262" s="50">
        <f t="shared" si="94"/>
        <v>0</v>
      </c>
      <c r="P262" s="50">
        <f t="shared" si="94"/>
        <v>0</v>
      </c>
      <c r="Q262" s="50">
        <f t="shared" si="94"/>
        <v>0</v>
      </c>
      <c r="R262" s="50">
        <f t="shared" si="94"/>
        <v>0</v>
      </c>
      <c r="S262" s="50">
        <f t="shared" si="94"/>
        <v>0</v>
      </c>
      <c r="T262" s="50">
        <f t="shared" si="94"/>
        <v>0</v>
      </c>
      <c r="U262" s="50">
        <f t="shared" si="94"/>
        <v>0</v>
      </c>
      <c r="V262" s="50">
        <f t="shared" si="94"/>
        <v>0</v>
      </c>
      <c r="W262" s="50">
        <f t="shared" si="94"/>
        <v>0</v>
      </c>
      <c r="X262" s="50">
        <f t="shared" si="94"/>
        <v>0</v>
      </c>
      <c r="Y262" s="50">
        <f t="shared" si="94"/>
        <v>0</v>
      </c>
      <c r="Z262" s="50">
        <f t="shared" si="94"/>
        <v>0</v>
      </c>
      <c r="AA262" s="50">
        <f t="shared" si="94"/>
        <v>0</v>
      </c>
      <c r="AB262" s="50">
        <f t="shared" si="94"/>
        <v>0</v>
      </c>
      <c r="AC262" s="50">
        <f t="shared" si="94"/>
        <v>0</v>
      </c>
      <c r="AD262" s="50">
        <f t="shared" si="94"/>
        <v>0</v>
      </c>
      <c r="AE262" s="50">
        <f t="shared" si="94"/>
        <v>0</v>
      </c>
      <c r="AF262" s="50">
        <f t="shared" si="94"/>
        <v>0</v>
      </c>
      <c r="AG262" s="50">
        <f t="shared" si="94"/>
        <v>0</v>
      </c>
      <c r="AH262" s="50">
        <f t="shared" si="94"/>
        <v>0</v>
      </c>
      <c r="AI262" s="50">
        <f t="shared" si="94"/>
        <v>0</v>
      </c>
      <c r="AJ262" s="50">
        <f t="shared" si="94"/>
        <v>0</v>
      </c>
      <c r="AK262" s="50">
        <f t="shared" si="94"/>
        <v>0</v>
      </c>
      <c r="AL262" s="50">
        <f t="shared" si="94"/>
        <v>0</v>
      </c>
      <c r="AM262" s="50">
        <f t="shared" si="94"/>
        <v>0</v>
      </c>
      <c r="AQ262" s="50">
        <f t="shared" ref="AQ262:BB262" si="95">+SUBTOTAL(9,AQ263:AQ273)</f>
        <v>0</v>
      </c>
      <c r="AR262" s="50">
        <f t="shared" si="95"/>
        <v>0</v>
      </c>
      <c r="AS262" s="50">
        <f t="shared" si="95"/>
        <v>0</v>
      </c>
      <c r="AT262" s="50">
        <f t="shared" si="95"/>
        <v>0</v>
      </c>
      <c r="AU262" s="50">
        <f t="shared" si="95"/>
        <v>0</v>
      </c>
      <c r="AV262" s="50">
        <f t="shared" si="95"/>
        <v>0</v>
      </c>
      <c r="AW262" s="50">
        <f t="shared" si="95"/>
        <v>0</v>
      </c>
      <c r="AX262" s="50">
        <f t="shared" si="95"/>
        <v>0</v>
      </c>
      <c r="AY262" s="50">
        <f t="shared" si="95"/>
        <v>0</v>
      </c>
      <c r="AZ262" s="50">
        <f t="shared" si="95"/>
        <v>0</v>
      </c>
      <c r="BA262" s="50">
        <f t="shared" si="95"/>
        <v>0</v>
      </c>
      <c r="BB262" s="50">
        <f t="shared" si="95"/>
        <v>0</v>
      </c>
    </row>
    <row r="263" spans="1:54" hidden="1" outlineLevel="1" x14ac:dyDescent="0.3">
      <c r="B263" s="18" t="s">
        <v>376</v>
      </c>
      <c r="C263" s="18" t="s">
        <v>377</v>
      </c>
      <c r="D263" s="54"/>
      <c r="E263" s="54"/>
      <c r="F263" s="54"/>
      <c r="G263" s="54"/>
      <c r="H263" s="54"/>
      <c r="I263" s="54"/>
      <c r="J263" s="54"/>
      <c r="K263" s="54"/>
      <c r="L263" s="54"/>
      <c r="M263" s="54"/>
      <c r="N263" s="54"/>
      <c r="O263" s="54"/>
      <c r="P263" s="54"/>
      <c r="Q263" s="54"/>
      <c r="R263" s="54"/>
      <c r="S263" s="54"/>
      <c r="T263" s="54"/>
      <c r="U263" s="54"/>
      <c r="V263" s="54"/>
      <c r="W263" s="54"/>
      <c r="X263" s="54"/>
      <c r="Y263" s="54"/>
      <c r="Z263" s="54"/>
      <c r="AA263" s="54"/>
      <c r="AB263" s="54"/>
      <c r="AC263" s="54"/>
      <c r="AD263" s="54"/>
      <c r="AE263" s="54"/>
      <c r="AF263" s="54"/>
      <c r="AG263" s="54"/>
      <c r="AH263" s="54"/>
      <c r="AI263" s="54"/>
      <c r="AJ263" s="54"/>
      <c r="AK263" s="54"/>
      <c r="AL263" s="54"/>
      <c r="AM263" s="54"/>
      <c r="AQ263" s="54">
        <f t="shared" ref="AQ263:BB273" si="96">+AB263</f>
        <v>0</v>
      </c>
      <c r="AR263" s="54">
        <f t="shared" si="96"/>
        <v>0</v>
      </c>
      <c r="AS263" s="54">
        <f t="shared" si="96"/>
        <v>0</v>
      </c>
      <c r="AT263" s="54">
        <f t="shared" si="96"/>
        <v>0</v>
      </c>
      <c r="AU263" s="54">
        <f t="shared" si="96"/>
        <v>0</v>
      </c>
      <c r="AV263" s="54">
        <f t="shared" si="96"/>
        <v>0</v>
      </c>
      <c r="AW263" s="54">
        <f t="shared" si="96"/>
        <v>0</v>
      </c>
      <c r="AX263" s="54">
        <f t="shared" si="96"/>
        <v>0</v>
      </c>
      <c r="AY263" s="54">
        <f t="shared" si="96"/>
        <v>0</v>
      </c>
      <c r="AZ263" s="54">
        <f t="shared" si="96"/>
        <v>0</v>
      </c>
      <c r="BA263" s="54">
        <f t="shared" si="96"/>
        <v>0</v>
      </c>
      <c r="BB263" s="54">
        <f t="shared" si="96"/>
        <v>0</v>
      </c>
    </row>
    <row r="264" spans="1:54" hidden="1" outlineLevel="1" x14ac:dyDescent="0.3">
      <c r="B264" s="18" t="s">
        <v>378</v>
      </c>
      <c r="C264" s="18" t="s">
        <v>379</v>
      </c>
      <c r="D264" s="54"/>
      <c r="E264" s="54"/>
      <c r="F264" s="54"/>
      <c r="G264" s="54"/>
      <c r="H264" s="54"/>
      <c r="I264" s="54"/>
      <c r="J264" s="54"/>
      <c r="K264" s="54"/>
      <c r="L264" s="54"/>
      <c r="M264" s="54"/>
      <c r="N264" s="54"/>
      <c r="O264" s="54"/>
      <c r="P264" s="54"/>
      <c r="Q264" s="54"/>
      <c r="R264" s="54"/>
      <c r="S264" s="54"/>
      <c r="T264" s="54"/>
      <c r="U264" s="54"/>
      <c r="V264" s="54"/>
      <c r="W264" s="54"/>
      <c r="X264" s="54"/>
      <c r="Y264" s="54"/>
      <c r="Z264" s="54"/>
      <c r="AA264" s="54"/>
      <c r="AB264" s="54"/>
      <c r="AC264" s="54"/>
      <c r="AD264" s="54"/>
      <c r="AE264" s="54"/>
      <c r="AF264" s="54"/>
      <c r="AG264" s="54"/>
      <c r="AH264" s="54"/>
      <c r="AI264" s="54"/>
      <c r="AJ264" s="54"/>
      <c r="AK264" s="54"/>
      <c r="AL264" s="54"/>
      <c r="AM264" s="54"/>
      <c r="AQ264" s="54">
        <f t="shared" si="96"/>
        <v>0</v>
      </c>
      <c r="AR264" s="54">
        <f t="shared" si="96"/>
        <v>0</v>
      </c>
      <c r="AS264" s="54">
        <f t="shared" si="96"/>
        <v>0</v>
      </c>
      <c r="AT264" s="54">
        <f t="shared" si="96"/>
        <v>0</v>
      </c>
      <c r="AU264" s="54">
        <f t="shared" si="96"/>
        <v>0</v>
      </c>
      <c r="AV264" s="54">
        <f t="shared" si="96"/>
        <v>0</v>
      </c>
      <c r="AW264" s="54">
        <f t="shared" si="96"/>
        <v>0</v>
      </c>
      <c r="AX264" s="54">
        <f t="shared" si="96"/>
        <v>0</v>
      </c>
      <c r="AY264" s="54">
        <f t="shared" si="96"/>
        <v>0</v>
      </c>
      <c r="AZ264" s="54">
        <f t="shared" si="96"/>
        <v>0</v>
      </c>
      <c r="BA264" s="54">
        <f t="shared" si="96"/>
        <v>0</v>
      </c>
      <c r="BB264" s="54">
        <f t="shared" si="96"/>
        <v>0</v>
      </c>
    </row>
    <row r="265" spans="1:54" hidden="1" outlineLevel="1" x14ac:dyDescent="0.3">
      <c r="B265" s="18" t="s">
        <v>380</v>
      </c>
      <c r="C265" s="18" t="s">
        <v>381</v>
      </c>
      <c r="D265" s="54"/>
      <c r="E265" s="54"/>
      <c r="F265" s="54"/>
      <c r="G265" s="54"/>
      <c r="H265" s="54"/>
      <c r="I265" s="54"/>
      <c r="J265" s="54"/>
      <c r="K265" s="54"/>
      <c r="L265" s="54"/>
      <c r="M265" s="54"/>
      <c r="N265" s="54"/>
      <c r="O265" s="54"/>
      <c r="P265" s="54"/>
      <c r="Q265" s="54"/>
      <c r="R265" s="54"/>
      <c r="S265" s="54"/>
      <c r="T265" s="54"/>
      <c r="U265" s="54"/>
      <c r="V265" s="54"/>
      <c r="W265" s="54"/>
      <c r="X265" s="54"/>
      <c r="Y265" s="54"/>
      <c r="Z265" s="54"/>
      <c r="AA265" s="54"/>
      <c r="AB265" s="54"/>
      <c r="AC265" s="54"/>
      <c r="AD265" s="54"/>
      <c r="AE265" s="54"/>
      <c r="AF265" s="54"/>
      <c r="AG265" s="54"/>
      <c r="AH265" s="54"/>
      <c r="AI265" s="54"/>
      <c r="AJ265" s="54"/>
      <c r="AK265" s="54"/>
      <c r="AL265" s="54"/>
      <c r="AM265" s="54"/>
      <c r="AQ265" s="54">
        <f t="shared" si="96"/>
        <v>0</v>
      </c>
      <c r="AR265" s="54">
        <f t="shared" si="96"/>
        <v>0</v>
      </c>
      <c r="AS265" s="54">
        <f t="shared" si="96"/>
        <v>0</v>
      </c>
      <c r="AT265" s="54">
        <f t="shared" si="96"/>
        <v>0</v>
      </c>
      <c r="AU265" s="54">
        <f t="shared" si="96"/>
        <v>0</v>
      </c>
      <c r="AV265" s="54">
        <f t="shared" si="96"/>
        <v>0</v>
      </c>
      <c r="AW265" s="54">
        <f t="shared" si="96"/>
        <v>0</v>
      </c>
      <c r="AX265" s="54">
        <f t="shared" si="96"/>
        <v>0</v>
      </c>
      <c r="AY265" s="54">
        <f t="shared" si="96"/>
        <v>0</v>
      </c>
      <c r="AZ265" s="54">
        <f t="shared" si="96"/>
        <v>0</v>
      </c>
      <c r="BA265" s="54">
        <f t="shared" si="96"/>
        <v>0</v>
      </c>
      <c r="BB265" s="54">
        <f t="shared" si="96"/>
        <v>0</v>
      </c>
    </row>
    <row r="266" spans="1:54" hidden="1" outlineLevel="1" x14ac:dyDescent="0.3">
      <c r="B266" s="18" t="s">
        <v>707</v>
      </c>
      <c r="C266" s="18" t="s">
        <v>708</v>
      </c>
      <c r="D266" s="54"/>
      <c r="E266" s="54"/>
      <c r="F266" s="54"/>
      <c r="G266" s="54"/>
      <c r="H266" s="54"/>
      <c r="I266" s="54"/>
      <c r="J266" s="54"/>
      <c r="K266" s="54"/>
      <c r="L266" s="54"/>
      <c r="M266" s="54"/>
      <c r="N266" s="54"/>
      <c r="O266" s="54"/>
      <c r="P266" s="54"/>
      <c r="Q266" s="54"/>
      <c r="R266" s="54"/>
      <c r="S266" s="54"/>
      <c r="T266" s="54"/>
      <c r="U266" s="54"/>
      <c r="V266" s="54"/>
      <c r="W266" s="54"/>
      <c r="X266" s="54"/>
      <c r="Y266" s="54"/>
      <c r="Z266" s="54"/>
      <c r="AA266" s="54"/>
      <c r="AB266" s="54"/>
      <c r="AC266" s="54"/>
      <c r="AD266" s="54"/>
      <c r="AE266" s="54"/>
      <c r="AF266" s="54"/>
      <c r="AG266" s="54"/>
      <c r="AH266" s="54"/>
      <c r="AI266" s="54"/>
      <c r="AJ266" s="54"/>
      <c r="AK266" s="54"/>
      <c r="AL266" s="54"/>
      <c r="AM266" s="54"/>
      <c r="AQ266" s="54">
        <f t="shared" si="96"/>
        <v>0</v>
      </c>
      <c r="AR266" s="54">
        <f t="shared" si="96"/>
        <v>0</v>
      </c>
      <c r="AS266" s="54">
        <f t="shared" si="96"/>
        <v>0</v>
      </c>
      <c r="AT266" s="54">
        <f t="shared" si="96"/>
        <v>0</v>
      </c>
      <c r="AU266" s="54">
        <f t="shared" si="96"/>
        <v>0</v>
      </c>
      <c r="AV266" s="54">
        <f t="shared" si="96"/>
        <v>0</v>
      </c>
      <c r="AW266" s="54">
        <f t="shared" si="96"/>
        <v>0</v>
      </c>
      <c r="AX266" s="54">
        <f t="shared" si="96"/>
        <v>0</v>
      </c>
      <c r="AY266" s="54">
        <f t="shared" si="96"/>
        <v>0</v>
      </c>
      <c r="AZ266" s="54">
        <f t="shared" si="96"/>
        <v>0</v>
      </c>
      <c r="BA266" s="54">
        <f t="shared" si="96"/>
        <v>0</v>
      </c>
      <c r="BB266" s="54">
        <f t="shared" si="96"/>
        <v>0</v>
      </c>
    </row>
    <row r="267" spans="1:54" hidden="1" outlineLevel="1" x14ac:dyDescent="0.3">
      <c r="B267" s="18" t="s">
        <v>382</v>
      </c>
      <c r="C267" s="18" t="s">
        <v>126</v>
      </c>
      <c r="D267" s="54"/>
      <c r="E267" s="54"/>
      <c r="F267" s="54"/>
      <c r="G267" s="54"/>
      <c r="H267" s="54"/>
      <c r="I267" s="54"/>
      <c r="J267" s="54"/>
      <c r="K267" s="54"/>
      <c r="L267" s="54"/>
      <c r="M267" s="54"/>
      <c r="N267" s="54"/>
      <c r="O267" s="54"/>
      <c r="P267" s="54"/>
      <c r="Q267" s="54"/>
      <c r="R267" s="54"/>
      <c r="S267" s="54"/>
      <c r="T267" s="54"/>
      <c r="U267" s="54"/>
      <c r="V267" s="54"/>
      <c r="W267" s="54"/>
      <c r="X267" s="54"/>
      <c r="Y267" s="54"/>
      <c r="Z267" s="54"/>
      <c r="AA267" s="54"/>
      <c r="AB267" s="54"/>
      <c r="AC267" s="54"/>
      <c r="AD267" s="54"/>
      <c r="AE267" s="54"/>
      <c r="AF267" s="54"/>
      <c r="AG267" s="54"/>
      <c r="AH267" s="54"/>
      <c r="AI267" s="54"/>
      <c r="AJ267" s="54"/>
      <c r="AK267" s="54"/>
      <c r="AL267" s="54"/>
      <c r="AM267" s="54"/>
      <c r="AQ267" s="54">
        <f t="shared" si="96"/>
        <v>0</v>
      </c>
      <c r="AR267" s="54">
        <f t="shared" si="96"/>
        <v>0</v>
      </c>
      <c r="AS267" s="54">
        <f t="shared" si="96"/>
        <v>0</v>
      </c>
      <c r="AT267" s="54">
        <f t="shared" si="96"/>
        <v>0</v>
      </c>
      <c r="AU267" s="54">
        <f t="shared" si="96"/>
        <v>0</v>
      </c>
      <c r="AV267" s="54">
        <f t="shared" si="96"/>
        <v>0</v>
      </c>
      <c r="AW267" s="54">
        <f t="shared" si="96"/>
        <v>0</v>
      </c>
      <c r="AX267" s="54">
        <f t="shared" si="96"/>
        <v>0</v>
      </c>
      <c r="AY267" s="54">
        <f t="shared" si="96"/>
        <v>0</v>
      </c>
      <c r="AZ267" s="54">
        <f t="shared" si="96"/>
        <v>0</v>
      </c>
      <c r="BA267" s="54">
        <f t="shared" si="96"/>
        <v>0</v>
      </c>
      <c r="BB267" s="54">
        <f t="shared" si="96"/>
        <v>0</v>
      </c>
    </row>
    <row r="268" spans="1:54" hidden="1" outlineLevel="1" x14ac:dyDescent="0.3">
      <c r="B268" s="18" t="s">
        <v>383</v>
      </c>
      <c r="C268" s="18" t="s">
        <v>384</v>
      </c>
      <c r="D268" s="54"/>
      <c r="E268" s="54"/>
      <c r="F268" s="54"/>
      <c r="G268" s="54"/>
      <c r="H268" s="54"/>
      <c r="I268" s="54"/>
      <c r="J268" s="54"/>
      <c r="K268" s="54"/>
      <c r="L268" s="54"/>
      <c r="M268" s="54"/>
      <c r="N268" s="54"/>
      <c r="O268" s="54"/>
      <c r="P268" s="54"/>
      <c r="Q268" s="54"/>
      <c r="R268" s="54"/>
      <c r="S268" s="54"/>
      <c r="T268" s="54"/>
      <c r="U268" s="54"/>
      <c r="V268" s="54"/>
      <c r="W268" s="54"/>
      <c r="X268" s="54"/>
      <c r="Y268" s="54"/>
      <c r="Z268" s="54"/>
      <c r="AA268" s="54"/>
      <c r="AB268" s="54"/>
      <c r="AC268" s="54"/>
      <c r="AD268" s="54"/>
      <c r="AE268" s="54"/>
      <c r="AF268" s="54"/>
      <c r="AG268" s="54"/>
      <c r="AH268" s="54"/>
      <c r="AI268" s="54"/>
      <c r="AJ268" s="54"/>
      <c r="AK268" s="54"/>
      <c r="AL268" s="54"/>
      <c r="AM268" s="54"/>
      <c r="AQ268" s="54">
        <f t="shared" si="96"/>
        <v>0</v>
      </c>
      <c r="AR268" s="54">
        <f t="shared" si="96"/>
        <v>0</v>
      </c>
      <c r="AS268" s="54">
        <f t="shared" si="96"/>
        <v>0</v>
      </c>
      <c r="AT268" s="54">
        <f t="shared" si="96"/>
        <v>0</v>
      </c>
      <c r="AU268" s="54">
        <f t="shared" si="96"/>
        <v>0</v>
      </c>
      <c r="AV268" s="54">
        <f t="shared" si="96"/>
        <v>0</v>
      </c>
      <c r="AW268" s="54">
        <f t="shared" si="96"/>
        <v>0</v>
      </c>
      <c r="AX268" s="54">
        <f t="shared" si="96"/>
        <v>0</v>
      </c>
      <c r="AY268" s="54">
        <f t="shared" si="96"/>
        <v>0</v>
      </c>
      <c r="AZ268" s="54">
        <f t="shared" si="96"/>
        <v>0</v>
      </c>
      <c r="BA268" s="54">
        <f t="shared" si="96"/>
        <v>0</v>
      </c>
      <c r="BB268" s="54">
        <f t="shared" si="96"/>
        <v>0</v>
      </c>
    </row>
    <row r="269" spans="1:54" hidden="1" outlineLevel="1" x14ac:dyDescent="0.3">
      <c r="B269" s="18" t="s">
        <v>385</v>
      </c>
      <c r="C269" s="18" t="s">
        <v>386</v>
      </c>
      <c r="D269" s="54"/>
      <c r="E269" s="54"/>
      <c r="F269" s="54"/>
      <c r="G269" s="54"/>
      <c r="H269" s="54"/>
      <c r="I269" s="54"/>
      <c r="J269" s="54"/>
      <c r="K269" s="54"/>
      <c r="L269" s="54"/>
      <c r="M269" s="54"/>
      <c r="N269" s="54"/>
      <c r="O269" s="54"/>
      <c r="P269" s="54"/>
      <c r="Q269" s="54"/>
      <c r="R269" s="54"/>
      <c r="S269" s="54"/>
      <c r="T269" s="54"/>
      <c r="U269" s="54"/>
      <c r="V269" s="54"/>
      <c r="W269" s="54"/>
      <c r="X269" s="54"/>
      <c r="Y269" s="54"/>
      <c r="Z269" s="54"/>
      <c r="AA269" s="54"/>
      <c r="AB269" s="54"/>
      <c r="AC269" s="54"/>
      <c r="AD269" s="54"/>
      <c r="AE269" s="54"/>
      <c r="AF269" s="54"/>
      <c r="AG269" s="54"/>
      <c r="AH269" s="54"/>
      <c r="AI269" s="54"/>
      <c r="AJ269" s="54"/>
      <c r="AK269" s="54"/>
      <c r="AL269" s="54"/>
      <c r="AM269" s="54"/>
      <c r="AQ269" s="54">
        <f t="shared" si="96"/>
        <v>0</v>
      </c>
      <c r="AR269" s="54">
        <f t="shared" si="96"/>
        <v>0</v>
      </c>
      <c r="AS269" s="54">
        <f t="shared" si="96"/>
        <v>0</v>
      </c>
      <c r="AT269" s="54">
        <f t="shared" si="96"/>
        <v>0</v>
      </c>
      <c r="AU269" s="54">
        <f t="shared" si="96"/>
        <v>0</v>
      </c>
      <c r="AV269" s="54">
        <f t="shared" si="96"/>
        <v>0</v>
      </c>
      <c r="AW269" s="54">
        <f t="shared" si="96"/>
        <v>0</v>
      </c>
      <c r="AX269" s="54">
        <f t="shared" si="96"/>
        <v>0</v>
      </c>
      <c r="AY269" s="54">
        <f t="shared" si="96"/>
        <v>0</v>
      </c>
      <c r="AZ269" s="54">
        <f t="shared" si="96"/>
        <v>0</v>
      </c>
      <c r="BA269" s="54">
        <f t="shared" si="96"/>
        <v>0</v>
      </c>
      <c r="BB269" s="54">
        <f t="shared" si="96"/>
        <v>0</v>
      </c>
    </row>
    <row r="270" spans="1:54" hidden="1" outlineLevel="1" x14ac:dyDescent="0.3">
      <c r="B270" s="18" t="s">
        <v>387</v>
      </c>
      <c r="C270" s="18" t="s">
        <v>388</v>
      </c>
      <c r="D270" s="54"/>
      <c r="E270" s="54"/>
      <c r="F270" s="54"/>
      <c r="G270" s="54"/>
      <c r="H270" s="54"/>
      <c r="I270" s="54"/>
      <c r="J270" s="54"/>
      <c r="K270" s="54"/>
      <c r="L270" s="54"/>
      <c r="M270" s="54"/>
      <c r="N270" s="54"/>
      <c r="O270" s="54"/>
      <c r="P270" s="54"/>
      <c r="Q270" s="54"/>
      <c r="R270" s="54"/>
      <c r="S270" s="54"/>
      <c r="T270" s="54"/>
      <c r="U270" s="54"/>
      <c r="V270" s="54"/>
      <c r="W270" s="54"/>
      <c r="X270" s="54"/>
      <c r="Y270" s="54"/>
      <c r="Z270" s="54"/>
      <c r="AA270" s="54"/>
      <c r="AB270" s="54"/>
      <c r="AC270" s="54"/>
      <c r="AD270" s="54"/>
      <c r="AE270" s="54"/>
      <c r="AF270" s="54"/>
      <c r="AG270" s="54"/>
      <c r="AH270" s="54"/>
      <c r="AI270" s="54"/>
      <c r="AJ270" s="54"/>
      <c r="AK270" s="54"/>
      <c r="AL270" s="54"/>
      <c r="AM270" s="54"/>
      <c r="AQ270" s="54">
        <f t="shared" si="96"/>
        <v>0</v>
      </c>
      <c r="AR270" s="54">
        <f t="shared" si="96"/>
        <v>0</v>
      </c>
      <c r="AS270" s="54">
        <f t="shared" si="96"/>
        <v>0</v>
      </c>
      <c r="AT270" s="54">
        <f t="shared" si="96"/>
        <v>0</v>
      </c>
      <c r="AU270" s="54">
        <f t="shared" si="96"/>
        <v>0</v>
      </c>
      <c r="AV270" s="54">
        <f t="shared" si="96"/>
        <v>0</v>
      </c>
      <c r="AW270" s="54">
        <f t="shared" si="96"/>
        <v>0</v>
      </c>
      <c r="AX270" s="54">
        <f t="shared" si="96"/>
        <v>0</v>
      </c>
      <c r="AY270" s="54">
        <f t="shared" si="96"/>
        <v>0</v>
      </c>
      <c r="AZ270" s="54">
        <f t="shared" si="96"/>
        <v>0</v>
      </c>
      <c r="BA270" s="54">
        <f t="shared" si="96"/>
        <v>0</v>
      </c>
      <c r="BB270" s="54">
        <f t="shared" si="96"/>
        <v>0</v>
      </c>
    </row>
    <row r="271" spans="1:54" hidden="1" outlineLevel="1" x14ac:dyDescent="0.3">
      <c r="B271" s="18" t="s">
        <v>715</v>
      </c>
      <c r="C271" s="18" t="s">
        <v>716</v>
      </c>
      <c r="D271" s="54"/>
      <c r="E271" s="54"/>
      <c r="F271" s="54"/>
      <c r="G271" s="54"/>
      <c r="H271" s="54"/>
      <c r="I271" s="54"/>
      <c r="J271" s="54"/>
      <c r="K271" s="54"/>
      <c r="L271" s="54"/>
      <c r="M271" s="54"/>
      <c r="N271" s="54"/>
      <c r="O271" s="54"/>
      <c r="P271" s="54"/>
      <c r="Q271" s="54"/>
      <c r="R271" s="54"/>
      <c r="S271" s="54"/>
      <c r="T271" s="54"/>
      <c r="U271" s="54"/>
      <c r="V271" s="54"/>
      <c r="W271" s="54"/>
      <c r="X271" s="54"/>
      <c r="Y271" s="54"/>
      <c r="Z271" s="54"/>
      <c r="AA271" s="54"/>
      <c r="AB271" s="54"/>
      <c r="AC271" s="54"/>
      <c r="AD271" s="54"/>
      <c r="AE271" s="54"/>
      <c r="AF271" s="54"/>
      <c r="AG271" s="54"/>
      <c r="AH271" s="54"/>
      <c r="AI271" s="54"/>
      <c r="AJ271" s="54"/>
      <c r="AK271" s="54"/>
      <c r="AL271" s="54"/>
      <c r="AM271" s="54"/>
      <c r="AQ271" s="54">
        <f t="shared" si="96"/>
        <v>0</v>
      </c>
      <c r="AR271" s="54">
        <f t="shared" si="96"/>
        <v>0</v>
      </c>
      <c r="AS271" s="54">
        <f t="shared" si="96"/>
        <v>0</v>
      </c>
      <c r="AT271" s="54">
        <f t="shared" si="96"/>
        <v>0</v>
      </c>
      <c r="AU271" s="54">
        <f t="shared" si="96"/>
        <v>0</v>
      </c>
      <c r="AV271" s="54">
        <f t="shared" si="96"/>
        <v>0</v>
      </c>
      <c r="AW271" s="54">
        <f t="shared" si="96"/>
        <v>0</v>
      </c>
      <c r="AX271" s="54">
        <f t="shared" si="96"/>
        <v>0</v>
      </c>
      <c r="AY271" s="54">
        <f t="shared" si="96"/>
        <v>0</v>
      </c>
      <c r="AZ271" s="54">
        <f t="shared" si="96"/>
        <v>0</v>
      </c>
      <c r="BA271" s="54">
        <f t="shared" si="96"/>
        <v>0</v>
      </c>
      <c r="BB271" s="54">
        <f t="shared" si="96"/>
        <v>0</v>
      </c>
    </row>
    <row r="272" spans="1:54" hidden="1" outlineLevel="1" x14ac:dyDescent="0.3">
      <c r="B272" s="18" t="s">
        <v>389</v>
      </c>
      <c r="C272" s="18" t="s">
        <v>390</v>
      </c>
      <c r="D272" s="54"/>
      <c r="E272" s="54"/>
      <c r="F272" s="54"/>
      <c r="G272" s="54"/>
      <c r="H272" s="54"/>
      <c r="I272" s="54"/>
      <c r="J272" s="54"/>
      <c r="K272" s="54"/>
      <c r="L272" s="54"/>
      <c r="M272" s="54"/>
      <c r="N272" s="54"/>
      <c r="O272" s="54"/>
      <c r="P272" s="54"/>
      <c r="Q272" s="54"/>
      <c r="R272" s="54"/>
      <c r="S272" s="54"/>
      <c r="T272" s="54"/>
      <c r="U272" s="54"/>
      <c r="V272" s="54"/>
      <c r="W272" s="54"/>
      <c r="X272" s="54"/>
      <c r="Y272" s="54"/>
      <c r="Z272" s="54"/>
      <c r="AA272" s="54"/>
      <c r="AB272" s="54"/>
      <c r="AC272" s="54"/>
      <c r="AD272" s="54"/>
      <c r="AE272" s="54"/>
      <c r="AF272" s="54"/>
      <c r="AG272" s="54"/>
      <c r="AH272" s="54"/>
      <c r="AI272" s="54"/>
      <c r="AJ272" s="54"/>
      <c r="AK272" s="54"/>
      <c r="AL272" s="54"/>
      <c r="AM272" s="54"/>
      <c r="AQ272" s="54">
        <f t="shared" si="96"/>
        <v>0</v>
      </c>
      <c r="AR272" s="54">
        <f t="shared" si="96"/>
        <v>0</v>
      </c>
      <c r="AS272" s="54">
        <f t="shared" si="96"/>
        <v>0</v>
      </c>
      <c r="AT272" s="54">
        <f t="shared" si="96"/>
        <v>0</v>
      </c>
      <c r="AU272" s="54">
        <f t="shared" si="96"/>
        <v>0</v>
      </c>
      <c r="AV272" s="54">
        <f t="shared" si="96"/>
        <v>0</v>
      </c>
      <c r="AW272" s="54">
        <f t="shared" si="96"/>
        <v>0</v>
      </c>
      <c r="AX272" s="54">
        <f t="shared" si="96"/>
        <v>0</v>
      </c>
      <c r="AY272" s="54">
        <f t="shared" si="96"/>
        <v>0</v>
      </c>
      <c r="AZ272" s="54">
        <f t="shared" si="96"/>
        <v>0</v>
      </c>
      <c r="BA272" s="54">
        <f t="shared" si="96"/>
        <v>0</v>
      </c>
      <c r="BB272" s="54">
        <f t="shared" si="96"/>
        <v>0</v>
      </c>
    </row>
    <row r="273" spans="1:54" hidden="1" outlineLevel="1" x14ac:dyDescent="0.3">
      <c r="B273" s="18" t="s">
        <v>391</v>
      </c>
      <c r="C273" s="18" t="s">
        <v>392</v>
      </c>
      <c r="D273" s="54"/>
      <c r="E273" s="54"/>
      <c r="F273" s="54"/>
      <c r="G273" s="54"/>
      <c r="H273" s="54"/>
      <c r="I273" s="54"/>
      <c r="J273" s="54"/>
      <c r="K273" s="54"/>
      <c r="L273" s="54"/>
      <c r="M273" s="54"/>
      <c r="N273" s="54"/>
      <c r="O273" s="54"/>
      <c r="P273" s="54"/>
      <c r="Q273" s="54"/>
      <c r="R273" s="54"/>
      <c r="S273" s="54"/>
      <c r="T273" s="54"/>
      <c r="U273" s="54"/>
      <c r="V273" s="54"/>
      <c r="W273" s="54"/>
      <c r="X273" s="54"/>
      <c r="Y273" s="54"/>
      <c r="Z273" s="54"/>
      <c r="AA273" s="54"/>
      <c r="AB273" s="54"/>
      <c r="AC273" s="54"/>
      <c r="AD273" s="54"/>
      <c r="AE273" s="54"/>
      <c r="AF273" s="54"/>
      <c r="AG273" s="54"/>
      <c r="AH273" s="54"/>
      <c r="AI273" s="54"/>
      <c r="AJ273" s="54"/>
      <c r="AK273" s="54"/>
      <c r="AL273" s="54"/>
      <c r="AM273" s="54"/>
      <c r="AQ273" s="54">
        <f t="shared" si="96"/>
        <v>0</v>
      </c>
      <c r="AR273" s="54">
        <f t="shared" si="96"/>
        <v>0</v>
      </c>
      <c r="AS273" s="54">
        <f t="shared" si="96"/>
        <v>0</v>
      </c>
      <c r="AT273" s="54">
        <f t="shared" si="96"/>
        <v>0</v>
      </c>
      <c r="AU273" s="54">
        <f t="shared" si="96"/>
        <v>0</v>
      </c>
      <c r="AV273" s="54">
        <f t="shared" si="96"/>
        <v>0</v>
      </c>
      <c r="AW273" s="54">
        <f t="shared" si="96"/>
        <v>0</v>
      </c>
      <c r="AX273" s="54">
        <f t="shared" si="96"/>
        <v>0</v>
      </c>
      <c r="AY273" s="54">
        <f t="shared" si="96"/>
        <v>0</v>
      </c>
      <c r="AZ273" s="54">
        <f t="shared" si="96"/>
        <v>0</v>
      </c>
      <c r="BA273" s="54">
        <f t="shared" si="96"/>
        <v>0</v>
      </c>
      <c r="BB273" s="54">
        <f t="shared" si="96"/>
        <v>0</v>
      </c>
    </row>
    <row r="274" spans="1:54" collapsed="1" x14ac:dyDescent="0.3"/>
    <row r="275" spans="1:54" x14ac:dyDescent="0.3">
      <c r="B275" s="55"/>
      <c r="C275" s="56" t="s">
        <v>394</v>
      </c>
      <c r="D275" s="57">
        <f>+D259-D262</f>
        <v>0</v>
      </c>
      <c r="E275" s="57">
        <f t="shared" ref="E275:AM275" si="97">+E259-E262</f>
        <v>0</v>
      </c>
      <c r="F275" s="57">
        <f t="shared" si="97"/>
        <v>0</v>
      </c>
      <c r="G275" s="57">
        <f t="shared" si="97"/>
        <v>0</v>
      </c>
      <c r="H275" s="57">
        <f t="shared" si="97"/>
        <v>0</v>
      </c>
      <c r="I275" s="57">
        <f t="shared" si="97"/>
        <v>0</v>
      </c>
      <c r="J275" s="57">
        <f t="shared" si="97"/>
        <v>0</v>
      </c>
      <c r="K275" s="57">
        <f t="shared" si="97"/>
        <v>0</v>
      </c>
      <c r="L275" s="57">
        <f t="shared" si="97"/>
        <v>0</v>
      </c>
      <c r="M275" s="57">
        <f t="shared" si="97"/>
        <v>0</v>
      </c>
      <c r="N275" s="57">
        <f t="shared" si="97"/>
        <v>0</v>
      </c>
      <c r="O275" s="57">
        <f t="shared" si="97"/>
        <v>0</v>
      </c>
      <c r="P275" s="57">
        <f t="shared" si="97"/>
        <v>0</v>
      </c>
      <c r="Q275" s="57">
        <f t="shared" si="97"/>
        <v>0</v>
      </c>
      <c r="R275" s="57">
        <f t="shared" si="97"/>
        <v>0</v>
      </c>
      <c r="S275" s="57">
        <f t="shared" si="97"/>
        <v>0</v>
      </c>
      <c r="T275" s="57">
        <f t="shared" si="97"/>
        <v>0</v>
      </c>
      <c r="U275" s="57">
        <f t="shared" si="97"/>
        <v>0</v>
      </c>
      <c r="V275" s="57">
        <f t="shared" si="97"/>
        <v>0</v>
      </c>
      <c r="W275" s="57">
        <f t="shared" si="97"/>
        <v>0</v>
      </c>
      <c r="X275" s="57">
        <f t="shared" si="97"/>
        <v>0</v>
      </c>
      <c r="Y275" s="57">
        <f t="shared" si="97"/>
        <v>0</v>
      </c>
      <c r="Z275" s="57">
        <f t="shared" si="97"/>
        <v>0</v>
      </c>
      <c r="AA275" s="57">
        <f t="shared" si="97"/>
        <v>0</v>
      </c>
      <c r="AB275" s="57">
        <f t="shared" si="97"/>
        <v>0</v>
      </c>
      <c r="AC275" s="57">
        <f t="shared" si="97"/>
        <v>0</v>
      </c>
      <c r="AD275" s="57">
        <f t="shared" si="97"/>
        <v>0</v>
      </c>
      <c r="AE275" s="57">
        <f t="shared" si="97"/>
        <v>0</v>
      </c>
      <c r="AF275" s="57">
        <f t="shared" si="97"/>
        <v>0</v>
      </c>
      <c r="AG275" s="57">
        <f t="shared" si="97"/>
        <v>0</v>
      </c>
      <c r="AH275" s="57">
        <f t="shared" si="97"/>
        <v>0</v>
      </c>
      <c r="AI275" s="57">
        <f t="shared" si="97"/>
        <v>0</v>
      </c>
      <c r="AJ275" s="57">
        <f t="shared" si="97"/>
        <v>0</v>
      </c>
      <c r="AK275" s="57">
        <f t="shared" si="97"/>
        <v>0</v>
      </c>
      <c r="AL275" s="57">
        <f t="shared" si="97"/>
        <v>0</v>
      </c>
      <c r="AM275" s="57">
        <f t="shared" si="97"/>
        <v>0</v>
      </c>
      <c r="AQ275" s="57">
        <f t="shared" ref="AQ275:BB275" si="98">+AQ259-AQ262</f>
        <v>0</v>
      </c>
      <c r="AR275" s="57">
        <f t="shared" si="98"/>
        <v>0</v>
      </c>
      <c r="AS275" s="57">
        <f t="shared" si="98"/>
        <v>0</v>
      </c>
      <c r="AT275" s="57">
        <f t="shared" si="98"/>
        <v>0</v>
      </c>
      <c r="AU275" s="57">
        <f t="shared" si="98"/>
        <v>0</v>
      </c>
      <c r="AV275" s="57">
        <f t="shared" si="98"/>
        <v>0</v>
      </c>
      <c r="AW275" s="57">
        <f t="shared" si="98"/>
        <v>0</v>
      </c>
      <c r="AX275" s="57">
        <f t="shared" si="98"/>
        <v>0</v>
      </c>
      <c r="AY275" s="57">
        <f t="shared" si="98"/>
        <v>0</v>
      </c>
      <c r="AZ275" s="57">
        <f t="shared" si="98"/>
        <v>0</v>
      </c>
      <c r="BA275" s="57">
        <f t="shared" si="98"/>
        <v>0</v>
      </c>
      <c r="BB275" s="57">
        <f t="shared" si="98"/>
        <v>0</v>
      </c>
    </row>
    <row r="276" spans="1:54" x14ac:dyDescent="0.3">
      <c r="B276" s="55"/>
      <c r="C276" s="58" t="s">
        <v>55</v>
      </c>
      <c r="D276" s="59">
        <f t="shared" ref="D276:AM276" si="99">+IFERROR(D275/D21,0)</f>
        <v>0</v>
      </c>
      <c r="E276" s="59">
        <f t="shared" si="99"/>
        <v>0</v>
      </c>
      <c r="F276" s="59">
        <f t="shared" si="99"/>
        <v>0</v>
      </c>
      <c r="G276" s="59">
        <f t="shared" si="99"/>
        <v>0</v>
      </c>
      <c r="H276" s="59">
        <f t="shared" si="99"/>
        <v>0</v>
      </c>
      <c r="I276" s="59">
        <f t="shared" si="99"/>
        <v>0</v>
      </c>
      <c r="J276" s="59">
        <f t="shared" si="99"/>
        <v>0</v>
      </c>
      <c r="K276" s="59">
        <f t="shared" si="99"/>
        <v>0</v>
      </c>
      <c r="L276" s="59">
        <f t="shared" si="99"/>
        <v>0</v>
      </c>
      <c r="M276" s="59">
        <f t="shared" si="99"/>
        <v>0</v>
      </c>
      <c r="N276" s="59">
        <f t="shared" si="99"/>
        <v>0</v>
      </c>
      <c r="O276" s="59">
        <f t="shared" si="99"/>
        <v>0</v>
      </c>
      <c r="P276" s="59">
        <f t="shared" si="99"/>
        <v>0</v>
      </c>
      <c r="Q276" s="59">
        <f t="shared" si="99"/>
        <v>0</v>
      </c>
      <c r="R276" s="59">
        <f t="shared" si="99"/>
        <v>0</v>
      </c>
      <c r="S276" s="59">
        <f t="shared" si="99"/>
        <v>0</v>
      </c>
      <c r="T276" s="59">
        <f t="shared" si="99"/>
        <v>0</v>
      </c>
      <c r="U276" s="59">
        <f t="shared" si="99"/>
        <v>0</v>
      </c>
      <c r="V276" s="59">
        <f t="shared" si="99"/>
        <v>0</v>
      </c>
      <c r="W276" s="59">
        <f t="shared" si="99"/>
        <v>0</v>
      </c>
      <c r="X276" s="59">
        <f t="shared" si="99"/>
        <v>0</v>
      </c>
      <c r="Y276" s="59">
        <f t="shared" si="99"/>
        <v>0</v>
      </c>
      <c r="Z276" s="59">
        <f t="shared" si="99"/>
        <v>0</v>
      </c>
      <c r="AA276" s="59">
        <f t="shared" si="99"/>
        <v>0</v>
      </c>
      <c r="AB276" s="59">
        <f t="shared" si="99"/>
        <v>0</v>
      </c>
      <c r="AC276" s="59">
        <f t="shared" si="99"/>
        <v>0</v>
      </c>
      <c r="AD276" s="59">
        <f t="shared" si="99"/>
        <v>0</v>
      </c>
      <c r="AE276" s="59">
        <f t="shared" si="99"/>
        <v>0</v>
      </c>
      <c r="AF276" s="59">
        <f t="shared" si="99"/>
        <v>0</v>
      </c>
      <c r="AG276" s="59">
        <f t="shared" si="99"/>
        <v>0</v>
      </c>
      <c r="AH276" s="59">
        <f t="shared" si="99"/>
        <v>0</v>
      </c>
      <c r="AI276" s="59">
        <f t="shared" si="99"/>
        <v>0</v>
      </c>
      <c r="AJ276" s="59">
        <f t="shared" si="99"/>
        <v>0</v>
      </c>
      <c r="AK276" s="59">
        <f t="shared" si="99"/>
        <v>0</v>
      </c>
      <c r="AL276" s="59">
        <f t="shared" si="99"/>
        <v>0</v>
      </c>
      <c r="AM276" s="59">
        <f t="shared" si="99"/>
        <v>0</v>
      </c>
      <c r="AQ276" s="59">
        <f t="shared" ref="AQ276:BB276" si="100">+IFERROR(AQ275/AQ21,0)</f>
        <v>0</v>
      </c>
      <c r="AR276" s="59">
        <f t="shared" si="100"/>
        <v>0</v>
      </c>
      <c r="AS276" s="59">
        <f t="shared" si="100"/>
        <v>0</v>
      </c>
      <c r="AT276" s="59">
        <f t="shared" si="100"/>
        <v>0</v>
      </c>
      <c r="AU276" s="59">
        <f t="shared" si="100"/>
        <v>0</v>
      </c>
      <c r="AV276" s="59">
        <f t="shared" si="100"/>
        <v>0</v>
      </c>
      <c r="AW276" s="59">
        <f t="shared" si="100"/>
        <v>0</v>
      </c>
      <c r="AX276" s="59">
        <f t="shared" si="100"/>
        <v>0</v>
      </c>
      <c r="AY276" s="59">
        <f t="shared" si="100"/>
        <v>0</v>
      </c>
      <c r="AZ276" s="59">
        <f t="shared" si="100"/>
        <v>0</v>
      </c>
      <c r="BA276" s="59">
        <f t="shared" si="100"/>
        <v>0</v>
      </c>
      <c r="BB276" s="59">
        <f t="shared" si="100"/>
        <v>0</v>
      </c>
    </row>
    <row r="277" spans="1:54" ht="14.4" thickBot="1" x14ac:dyDescent="0.35">
      <c r="B277" s="55"/>
      <c r="C277" s="58"/>
      <c r="D277" s="59"/>
      <c r="E277" s="59"/>
      <c r="F277" s="59"/>
      <c r="G277" s="59"/>
      <c r="H277" s="59"/>
      <c r="I277" s="59"/>
      <c r="J277" s="59"/>
      <c r="K277" s="59"/>
      <c r="L277" s="59"/>
      <c r="M277" s="59"/>
      <c r="N277" s="59"/>
      <c r="O277" s="59"/>
      <c r="P277" s="59"/>
      <c r="Q277" s="59"/>
      <c r="R277" s="59"/>
      <c r="S277" s="59"/>
      <c r="T277" s="59"/>
      <c r="U277" s="59"/>
      <c r="V277" s="59"/>
      <c r="W277" s="59"/>
      <c r="X277" s="59"/>
      <c r="Y277" s="59"/>
      <c r="Z277" s="59"/>
      <c r="AA277" s="59"/>
      <c r="AB277" s="59"/>
      <c r="AC277" s="59"/>
      <c r="AD277" s="59"/>
      <c r="AE277" s="59"/>
      <c r="AF277" s="59"/>
      <c r="AG277" s="59"/>
      <c r="AH277" s="59"/>
      <c r="AI277" s="59"/>
      <c r="AJ277" s="59"/>
      <c r="AK277" s="59"/>
      <c r="AL277" s="59"/>
      <c r="AM277" s="59"/>
      <c r="AQ277" s="59"/>
      <c r="AR277" s="59"/>
      <c r="AS277" s="59"/>
      <c r="AT277" s="59"/>
      <c r="AU277" s="59"/>
      <c r="AV277" s="59"/>
      <c r="AW277" s="59"/>
      <c r="AX277" s="59"/>
      <c r="AY277" s="59"/>
      <c r="AZ277" s="59"/>
      <c r="BA277" s="59"/>
      <c r="BB277" s="59"/>
    </row>
    <row r="278" spans="1:54" ht="14.4" thickBot="1" x14ac:dyDescent="0.35">
      <c r="A278" s="18" t="s">
        <v>610</v>
      </c>
      <c r="B278" s="43" t="s">
        <v>620</v>
      </c>
      <c r="C278" s="43" t="s">
        <v>621</v>
      </c>
      <c r="D278" s="44">
        <f>+SUBTOTAL(9,D279:D286)</f>
        <v>0</v>
      </c>
      <c r="E278" s="44">
        <f t="shared" ref="E278:AM278" si="101">+SUBTOTAL(9,E279:E286)</f>
        <v>0</v>
      </c>
      <c r="F278" s="44">
        <f t="shared" si="101"/>
        <v>0</v>
      </c>
      <c r="G278" s="44">
        <f t="shared" si="101"/>
        <v>0</v>
      </c>
      <c r="H278" s="44">
        <f t="shared" si="101"/>
        <v>0</v>
      </c>
      <c r="I278" s="44">
        <f t="shared" si="101"/>
        <v>0</v>
      </c>
      <c r="J278" s="44">
        <f t="shared" si="101"/>
        <v>0</v>
      </c>
      <c r="K278" s="44">
        <f t="shared" si="101"/>
        <v>0</v>
      </c>
      <c r="L278" s="44">
        <f t="shared" si="101"/>
        <v>0</v>
      </c>
      <c r="M278" s="44">
        <f t="shared" si="101"/>
        <v>0</v>
      </c>
      <c r="N278" s="44">
        <f t="shared" si="101"/>
        <v>0</v>
      </c>
      <c r="O278" s="44">
        <f t="shared" si="101"/>
        <v>0</v>
      </c>
      <c r="P278" s="44">
        <f t="shared" si="101"/>
        <v>0</v>
      </c>
      <c r="Q278" s="44">
        <f t="shared" si="101"/>
        <v>0</v>
      </c>
      <c r="R278" s="44">
        <f t="shared" si="101"/>
        <v>0</v>
      </c>
      <c r="S278" s="44">
        <f t="shared" si="101"/>
        <v>0</v>
      </c>
      <c r="T278" s="44">
        <f t="shared" si="101"/>
        <v>0</v>
      </c>
      <c r="U278" s="44">
        <f t="shared" si="101"/>
        <v>0</v>
      </c>
      <c r="V278" s="44">
        <f t="shared" si="101"/>
        <v>0</v>
      </c>
      <c r="W278" s="44">
        <f t="shared" si="101"/>
        <v>0</v>
      </c>
      <c r="X278" s="44">
        <f t="shared" si="101"/>
        <v>0</v>
      </c>
      <c r="Y278" s="44">
        <f t="shared" si="101"/>
        <v>0</v>
      </c>
      <c r="Z278" s="44">
        <f t="shared" si="101"/>
        <v>0</v>
      </c>
      <c r="AA278" s="44">
        <f t="shared" si="101"/>
        <v>0</v>
      </c>
      <c r="AB278" s="44">
        <f t="shared" si="101"/>
        <v>0</v>
      </c>
      <c r="AC278" s="44">
        <f t="shared" si="101"/>
        <v>0</v>
      </c>
      <c r="AD278" s="44">
        <f t="shared" si="101"/>
        <v>0</v>
      </c>
      <c r="AE278" s="44">
        <f t="shared" si="101"/>
        <v>0</v>
      </c>
      <c r="AF278" s="44">
        <f t="shared" si="101"/>
        <v>0</v>
      </c>
      <c r="AG278" s="44">
        <f t="shared" si="101"/>
        <v>0</v>
      </c>
      <c r="AH278" s="44">
        <f t="shared" si="101"/>
        <v>0</v>
      </c>
      <c r="AI278" s="44">
        <f t="shared" si="101"/>
        <v>0</v>
      </c>
      <c r="AJ278" s="44">
        <f t="shared" si="101"/>
        <v>0</v>
      </c>
      <c r="AK278" s="44">
        <f t="shared" si="101"/>
        <v>0</v>
      </c>
      <c r="AL278" s="44">
        <f t="shared" si="101"/>
        <v>0</v>
      </c>
      <c r="AM278" s="44">
        <f t="shared" si="101"/>
        <v>0</v>
      </c>
      <c r="AQ278" s="44">
        <f t="shared" ref="AQ278:BB278" si="102">+SUBTOTAL(9,AQ279:AQ286)</f>
        <v>0</v>
      </c>
      <c r="AR278" s="44">
        <f t="shared" si="102"/>
        <v>0</v>
      </c>
      <c r="AS278" s="44">
        <f t="shared" si="102"/>
        <v>0</v>
      </c>
      <c r="AT278" s="44">
        <f t="shared" si="102"/>
        <v>0</v>
      </c>
      <c r="AU278" s="44">
        <f t="shared" si="102"/>
        <v>0</v>
      </c>
      <c r="AV278" s="44">
        <f t="shared" si="102"/>
        <v>0</v>
      </c>
      <c r="AW278" s="44">
        <f t="shared" si="102"/>
        <v>0</v>
      </c>
      <c r="AX278" s="44">
        <f t="shared" si="102"/>
        <v>0</v>
      </c>
      <c r="AY278" s="44">
        <f t="shared" si="102"/>
        <v>0</v>
      </c>
      <c r="AZ278" s="44">
        <f t="shared" si="102"/>
        <v>0</v>
      </c>
      <c r="BA278" s="44">
        <f t="shared" si="102"/>
        <v>0</v>
      </c>
      <c r="BB278" s="44">
        <f t="shared" si="102"/>
        <v>0</v>
      </c>
    </row>
    <row r="279" spans="1:54" collapsed="1" x14ac:dyDescent="0.3">
      <c r="B279" s="49" t="s">
        <v>299</v>
      </c>
      <c r="C279" s="49" t="s">
        <v>300</v>
      </c>
      <c r="D279" s="50">
        <f>+SUBTOTAL(9,D280:D284)</f>
        <v>0</v>
      </c>
      <c r="E279" s="50">
        <f t="shared" ref="E279:AM279" si="103">+SUBTOTAL(9,E280:E284)</f>
        <v>0</v>
      </c>
      <c r="F279" s="50">
        <f t="shared" si="103"/>
        <v>0</v>
      </c>
      <c r="G279" s="50">
        <f t="shared" si="103"/>
        <v>0</v>
      </c>
      <c r="H279" s="50">
        <f t="shared" si="103"/>
        <v>0</v>
      </c>
      <c r="I279" s="50">
        <f t="shared" si="103"/>
        <v>0</v>
      </c>
      <c r="J279" s="50">
        <f t="shared" si="103"/>
        <v>0</v>
      </c>
      <c r="K279" s="50">
        <f t="shared" si="103"/>
        <v>0</v>
      </c>
      <c r="L279" s="50">
        <f t="shared" si="103"/>
        <v>0</v>
      </c>
      <c r="M279" s="50">
        <f t="shared" si="103"/>
        <v>0</v>
      </c>
      <c r="N279" s="50">
        <f t="shared" si="103"/>
        <v>0</v>
      </c>
      <c r="O279" s="50">
        <f t="shared" si="103"/>
        <v>0</v>
      </c>
      <c r="P279" s="50">
        <f t="shared" si="103"/>
        <v>0</v>
      </c>
      <c r="Q279" s="50">
        <f t="shared" si="103"/>
        <v>0</v>
      </c>
      <c r="R279" s="50">
        <f t="shared" si="103"/>
        <v>0</v>
      </c>
      <c r="S279" s="50">
        <f t="shared" si="103"/>
        <v>0</v>
      </c>
      <c r="T279" s="50">
        <f t="shared" si="103"/>
        <v>0</v>
      </c>
      <c r="U279" s="50">
        <f t="shared" si="103"/>
        <v>0</v>
      </c>
      <c r="V279" s="50">
        <f t="shared" si="103"/>
        <v>0</v>
      </c>
      <c r="W279" s="50">
        <f t="shared" si="103"/>
        <v>0</v>
      </c>
      <c r="X279" s="50">
        <f t="shared" si="103"/>
        <v>0</v>
      </c>
      <c r="Y279" s="50">
        <f t="shared" si="103"/>
        <v>0</v>
      </c>
      <c r="Z279" s="50">
        <f t="shared" si="103"/>
        <v>0</v>
      </c>
      <c r="AA279" s="50">
        <f t="shared" si="103"/>
        <v>0</v>
      </c>
      <c r="AB279" s="50">
        <f t="shared" si="103"/>
        <v>0</v>
      </c>
      <c r="AC279" s="50">
        <f t="shared" si="103"/>
        <v>0</v>
      </c>
      <c r="AD279" s="50">
        <f t="shared" si="103"/>
        <v>0</v>
      </c>
      <c r="AE279" s="50">
        <f t="shared" si="103"/>
        <v>0</v>
      </c>
      <c r="AF279" s="50">
        <f t="shared" si="103"/>
        <v>0</v>
      </c>
      <c r="AG279" s="50">
        <f t="shared" si="103"/>
        <v>0</v>
      </c>
      <c r="AH279" s="50">
        <f t="shared" si="103"/>
        <v>0</v>
      </c>
      <c r="AI279" s="50">
        <f t="shared" si="103"/>
        <v>0</v>
      </c>
      <c r="AJ279" s="50">
        <f t="shared" si="103"/>
        <v>0</v>
      </c>
      <c r="AK279" s="50">
        <f t="shared" si="103"/>
        <v>0</v>
      </c>
      <c r="AL279" s="50">
        <f t="shared" si="103"/>
        <v>0</v>
      </c>
      <c r="AM279" s="50">
        <f t="shared" si="103"/>
        <v>0</v>
      </c>
      <c r="AQ279" s="50">
        <f t="shared" ref="AQ279:BB279" si="104">+SUBTOTAL(9,AQ280:AQ284)</f>
        <v>0</v>
      </c>
      <c r="AR279" s="50">
        <f t="shared" si="104"/>
        <v>0</v>
      </c>
      <c r="AS279" s="50">
        <f t="shared" si="104"/>
        <v>0</v>
      </c>
      <c r="AT279" s="50">
        <f t="shared" si="104"/>
        <v>0</v>
      </c>
      <c r="AU279" s="50">
        <f t="shared" si="104"/>
        <v>0</v>
      </c>
      <c r="AV279" s="50">
        <f t="shared" si="104"/>
        <v>0</v>
      </c>
      <c r="AW279" s="50">
        <f t="shared" si="104"/>
        <v>0</v>
      </c>
      <c r="AX279" s="50">
        <f t="shared" si="104"/>
        <v>0</v>
      </c>
      <c r="AY279" s="50">
        <f t="shared" si="104"/>
        <v>0</v>
      </c>
      <c r="AZ279" s="50">
        <f t="shared" si="104"/>
        <v>0</v>
      </c>
      <c r="BA279" s="50">
        <f t="shared" si="104"/>
        <v>0</v>
      </c>
      <c r="BB279" s="50">
        <f t="shared" si="104"/>
        <v>0</v>
      </c>
    </row>
    <row r="280" spans="1:54" hidden="1" outlineLevel="1" x14ac:dyDescent="0.3">
      <c r="B280" s="18" t="s">
        <v>301</v>
      </c>
      <c r="C280" s="18" t="s">
        <v>302</v>
      </c>
      <c r="D280" s="54"/>
      <c r="E280" s="54"/>
      <c r="F280" s="54"/>
      <c r="G280" s="54"/>
      <c r="H280" s="54"/>
      <c r="I280" s="54"/>
      <c r="J280" s="54"/>
      <c r="K280" s="54"/>
      <c r="L280" s="54"/>
      <c r="M280" s="54"/>
      <c r="N280" s="54"/>
      <c r="O280" s="54"/>
      <c r="P280" s="54"/>
      <c r="Q280" s="54"/>
      <c r="R280" s="54"/>
      <c r="S280" s="54"/>
      <c r="T280" s="54"/>
      <c r="U280" s="54"/>
      <c r="V280" s="54"/>
      <c r="W280" s="54"/>
      <c r="X280" s="54"/>
      <c r="Y280" s="54"/>
      <c r="Z280" s="54"/>
      <c r="AA280" s="54"/>
      <c r="AB280" s="54"/>
      <c r="AC280" s="54"/>
      <c r="AD280" s="54"/>
      <c r="AE280" s="54"/>
      <c r="AF280" s="54"/>
      <c r="AG280" s="54"/>
      <c r="AH280" s="54"/>
      <c r="AI280" s="54"/>
      <c r="AJ280" s="54"/>
      <c r="AK280" s="54"/>
      <c r="AL280" s="54"/>
      <c r="AM280" s="54"/>
      <c r="AQ280" s="54">
        <f t="shared" ref="AQ280:BB284" si="105">+AB280</f>
        <v>0</v>
      </c>
      <c r="AR280" s="54">
        <f t="shared" si="105"/>
        <v>0</v>
      </c>
      <c r="AS280" s="54">
        <f t="shared" si="105"/>
        <v>0</v>
      </c>
      <c r="AT280" s="54">
        <f t="shared" si="105"/>
        <v>0</v>
      </c>
      <c r="AU280" s="54">
        <f t="shared" si="105"/>
        <v>0</v>
      </c>
      <c r="AV280" s="54">
        <f t="shared" si="105"/>
        <v>0</v>
      </c>
      <c r="AW280" s="54">
        <f t="shared" si="105"/>
        <v>0</v>
      </c>
      <c r="AX280" s="54">
        <f t="shared" si="105"/>
        <v>0</v>
      </c>
      <c r="AY280" s="54">
        <f t="shared" si="105"/>
        <v>0</v>
      </c>
      <c r="AZ280" s="54">
        <f t="shared" si="105"/>
        <v>0</v>
      </c>
      <c r="BA280" s="54">
        <f t="shared" si="105"/>
        <v>0</v>
      </c>
      <c r="BB280" s="54">
        <f t="shared" si="105"/>
        <v>0</v>
      </c>
    </row>
    <row r="281" spans="1:54" hidden="1" outlineLevel="1" x14ac:dyDescent="0.3">
      <c r="B281" s="18" t="s">
        <v>705</v>
      </c>
      <c r="C281" s="18" t="s">
        <v>452</v>
      </c>
      <c r="D281" s="54"/>
      <c r="E281" s="54"/>
      <c r="F281" s="54"/>
      <c r="G281" s="54"/>
      <c r="H281" s="54"/>
      <c r="I281" s="54"/>
      <c r="J281" s="54"/>
      <c r="K281" s="54"/>
      <c r="L281" s="54"/>
      <c r="M281" s="54"/>
      <c r="N281" s="54"/>
      <c r="O281" s="54"/>
      <c r="P281" s="54"/>
      <c r="Q281" s="54"/>
      <c r="R281" s="54"/>
      <c r="S281" s="54"/>
      <c r="T281" s="54"/>
      <c r="U281" s="54"/>
      <c r="V281" s="54"/>
      <c r="W281" s="54"/>
      <c r="X281" s="54"/>
      <c r="Y281" s="54"/>
      <c r="Z281" s="54"/>
      <c r="AA281" s="54"/>
      <c r="AB281" s="54"/>
      <c r="AC281" s="54"/>
      <c r="AD281" s="54"/>
      <c r="AE281" s="54"/>
      <c r="AF281" s="54"/>
      <c r="AG281" s="54"/>
      <c r="AH281" s="54"/>
      <c r="AI281" s="54"/>
      <c r="AJ281" s="54"/>
      <c r="AK281" s="54"/>
      <c r="AL281" s="54"/>
      <c r="AM281" s="54"/>
      <c r="AQ281" s="54">
        <f t="shared" si="105"/>
        <v>0</v>
      </c>
      <c r="AR281" s="54">
        <f t="shared" si="105"/>
        <v>0</v>
      </c>
      <c r="AS281" s="54">
        <f t="shared" si="105"/>
        <v>0</v>
      </c>
      <c r="AT281" s="54">
        <f t="shared" si="105"/>
        <v>0</v>
      </c>
      <c r="AU281" s="54">
        <f t="shared" si="105"/>
        <v>0</v>
      </c>
      <c r="AV281" s="54">
        <f t="shared" si="105"/>
        <v>0</v>
      </c>
      <c r="AW281" s="54">
        <f t="shared" si="105"/>
        <v>0</v>
      </c>
      <c r="AX281" s="54">
        <f t="shared" si="105"/>
        <v>0</v>
      </c>
      <c r="AY281" s="54">
        <f t="shared" si="105"/>
        <v>0</v>
      </c>
      <c r="AZ281" s="54">
        <f t="shared" si="105"/>
        <v>0</v>
      </c>
      <c r="BA281" s="54">
        <f t="shared" si="105"/>
        <v>0</v>
      </c>
      <c r="BB281" s="54">
        <f t="shared" si="105"/>
        <v>0</v>
      </c>
    </row>
    <row r="282" spans="1:54" hidden="1" outlineLevel="1" x14ac:dyDescent="0.3">
      <c r="B282" s="18" t="s">
        <v>303</v>
      </c>
      <c r="C282" s="18" t="s">
        <v>304</v>
      </c>
      <c r="D282" s="54"/>
      <c r="E282" s="54"/>
      <c r="F282" s="54"/>
      <c r="G282" s="54"/>
      <c r="H282" s="54"/>
      <c r="I282" s="54"/>
      <c r="J282" s="54"/>
      <c r="K282" s="54"/>
      <c r="L282" s="54"/>
      <c r="M282" s="54"/>
      <c r="N282" s="54"/>
      <c r="O282" s="54"/>
      <c r="P282" s="54"/>
      <c r="Q282" s="54"/>
      <c r="R282" s="54"/>
      <c r="S282" s="54"/>
      <c r="T282" s="54"/>
      <c r="U282" s="54"/>
      <c r="V282" s="54"/>
      <c r="W282" s="54"/>
      <c r="X282" s="54"/>
      <c r="Y282" s="54"/>
      <c r="Z282" s="54"/>
      <c r="AA282" s="54"/>
      <c r="AB282" s="54"/>
      <c r="AC282" s="54"/>
      <c r="AD282" s="54"/>
      <c r="AE282" s="54"/>
      <c r="AF282" s="54"/>
      <c r="AG282" s="54"/>
      <c r="AH282" s="54"/>
      <c r="AI282" s="54"/>
      <c r="AJ282" s="54"/>
      <c r="AK282" s="54"/>
      <c r="AL282" s="54"/>
      <c r="AM282" s="54"/>
      <c r="AQ282" s="54">
        <f t="shared" si="105"/>
        <v>0</v>
      </c>
      <c r="AR282" s="54">
        <f t="shared" si="105"/>
        <v>0</v>
      </c>
      <c r="AS282" s="54">
        <f t="shared" si="105"/>
        <v>0</v>
      </c>
      <c r="AT282" s="54">
        <f t="shared" si="105"/>
        <v>0</v>
      </c>
      <c r="AU282" s="54">
        <f t="shared" si="105"/>
        <v>0</v>
      </c>
      <c r="AV282" s="54">
        <f t="shared" si="105"/>
        <v>0</v>
      </c>
      <c r="AW282" s="54">
        <f t="shared" si="105"/>
        <v>0</v>
      </c>
      <c r="AX282" s="54">
        <f t="shared" si="105"/>
        <v>0</v>
      </c>
      <c r="AY282" s="54">
        <f t="shared" si="105"/>
        <v>0</v>
      </c>
      <c r="AZ282" s="54">
        <f t="shared" si="105"/>
        <v>0</v>
      </c>
      <c r="BA282" s="54">
        <f t="shared" si="105"/>
        <v>0</v>
      </c>
      <c r="BB282" s="54">
        <f t="shared" si="105"/>
        <v>0</v>
      </c>
    </row>
    <row r="283" spans="1:54" hidden="1" outlineLevel="1" x14ac:dyDescent="0.3">
      <c r="B283" s="18" t="s">
        <v>305</v>
      </c>
      <c r="C283" s="18" t="s">
        <v>306</v>
      </c>
      <c r="D283" s="54"/>
      <c r="E283" s="54"/>
      <c r="F283" s="54"/>
      <c r="G283" s="54"/>
      <c r="H283" s="54"/>
      <c r="I283" s="54"/>
      <c r="J283" s="54"/>
      <c r="K283" s="54"/>
      <c r="L283" s="54"/>
      <c r="M283" s="54"/>
      <c r="N283" s="54"/>
      <c r="O283" s="54"/>
      <c r="P283" s="54"/>
      <c r="Q283" s="54"/>
      <c r="R283" s="54"/>
      <c r="S283" s="54"/>
      <c r="T283" s="54"/>
      <c r="U283" s="54"/>
      <c r="V283" s="54"/>
      <c r="W283" s="54"/>
      <c r="X283" s="54"/>
      <c r="Y283" s="54"/>
      <c r="Z283" s="54"/>
      <c r="AA283" s="54"/>
      <c r="AB283" s="54"/>
      <c r="AC283" s="54"/>
      <c r="AD283" s="54"/>
      <c r="AE283" s="54"/>
      <c r="AF283" s="54"/>
      <c r="AG283" s="54"/>
      <c r="AH283" s="54"/>
      <c r="AI283" s="54"/>
      <c r="AJ283" s="54"/>
      <c r="AK283" s="54"/>
      <c r="AL283" s="54"/>
      <c r="AM283" s="54"/>
      <c r="AQ283" s="54">
        <f t="shared" si="105"/>
        <v>0</v>
      </c>
      <c r="AR283" s="54">
        <f t="shared" si="105"/>
        <v>0</v>
      </c>
      <c r="AS283" s="54">
        <f t="shared" si="105"/>
        <v>0</v>
      </c>
      <c r="AT283" s="54">
        <f t="shared" si="105"/>
        <v>0</v>
      </c>
      <c r="AU283" s="54">
        <f t="shared" si="105"/>
        <v>0</v>
      </c>
      <c r="AV283" s="54">
        <f t="shared" si="105"/>
        <v>0</v>
      </c>
      <c r="AW283" s="54">
        <f t="shared" si="105"/>
        <v>0</v>
      </c>
      <c r="AX283" s="54">
        <f t="shared" si="105"/>
        <v>0</v>
      </c>
      <c r="AY283" s="54">
        <f t="shared" si="105"/>
        <v>0</v>
      </c>
      <c r="AZ283" s="54">
        <f t="shared" si="105"/>
        <v>0</v>
      </c>
      <c r="BA283" s="54">
        <f t="shared" si="105"/>
        <v>0</v>
      </c>
      <c r="BB283" s="54">
        <f t="shared" si="105"/>
        <v>0</v>
      </c>
    </row>
    <row r="284" spans="1:54" hidden="1" outlineLevel="1" x14ac:dyDescent="0.3">
      <c r="B284" s="18" t="s">
        <v>307</v>
      </c>
      <c r="C284" s="18" t="s">
        <v>204</v>
      </c>
      <c r="D284" s="54"/>
      <c r="E284" s="54"/>
      <c r="F284" s="54"/>
      <c r="G284" s="54"/>
      <c r="H284" s="54"/>
      <c r="I284" s="54"/>
      <c r="J284" s="54"/>
      <c r="K284" s="54"/>
      <c r="L284" s="54"/>
      <c r="M284" s="54"/>
      <c r="N284" s="54"/>
      <c r="O284" s="54"/>
      <c r="P284" s="54"/>
      <c r="Q284" s="54"/>
      <c r="R284" s="54"/>
      <c r="S284" s="54"/>
      <c r="T284" s="54"/>
      <c r="U284" s="54"/>
      <c r="V284" s="54"/>
      <c r="W284" s="54"/>
      <c r="X284" s="54"/>
      <c r="Y284" s="54"/>
      <c r="Z284" s="54"/>
      <c r="AA284" s="54"/>
      <c r="AB284" s="54"/>
      <c r="AC284" s="54"/>
      <c r="AD284" s="54"/>
      <c r="AE284" s="54"/>
      <c r="AF284" s="54"/>
      <c r="AG284" s="54"/>
      <c r="AH284" s="54"/>
      <c r="AI284" s="54"/>
      <c r="AJ284" s="54"/>
      <c r="AK284" s="54"/>
      <c r="AL284" s="54"/>
      <c r="AM284" s="54"/>
      <c r="AQ284" s="54">
        <f t="shared" si="105"/>
        <v>0</v>
      </c>
      <c r="AR284" s="54">
        <f t="shared" si="105"/>
        <v>0</v>
      </c>
      <c r="AS284" s="54">
        <f t="shared" si="105"/>
        <v>0</v>
      </c>
      <c r="AT284" s="54">
        <f t="shared" si="105"/>
        <v>0</v>
      </c>
      <c r="AU284" s="54">
        <f t="shared" si="105"/>
        <v>0</v>
      </c>
      <c r="AV284" s="54">
        <f t="shared" si="105"/>
        <v>0</v>
      </c>
      <c r="AW284" s="54">
        <f t="shared" si="105"/>
        <v>0</v>
      </c>
      <c r="AX284" s="54">
        <f t="shared" si="105"/>
        <v>0</v>
      </c>
      <c r="AY284" s="54">
        <f t="shared" si="105"/>
        <v>0</v>
      </c>
      <c r="AZ284" s="54">
        <f t="shared" si="105"/>
        <v>0</v>
      </c>
      <c r="BA284" s="54">
        <f t="shared" si="105"/>
        <v>0</v>
      </c>
      <c r="BB284" s="54">
        <f t="shared" si="105"/>
        <v>0</v>
      </c>
    </row>
    <row r="285" spans="1:54" collapsed="1" x14ac:dyDescent="0.3">
      <c r="B285" s="49" t="s">
        <v>459</v>
      </c>
      <c r="C285" s="49" t="s">
        <v>460</v>
      </c>
      <c r="D285" s="50">
        <f>+SUBTOTAL(9,D286)</f>
        <v>0</v>
      </c>
      <c r="E285" s="50">
        <f t="shared" ref="E285:AM285" si="106">+SUBTOTAL(9,E286)</f>
        <v>0</v>
      </c>
      <c r="F285" s="50">
        <f t="shared" si="106"/>
        <v>0</v>
      </c>
      <c r="G285" s="50">
        <f t="shared" si="106"/>
        <v>0</v>
      </c>
      <c r="H285" s="50">
        <f t="shared" si="106"/>
        <v>0</v>
      </c>
      <c r="I285" s="50">
        <f t="shared" si="106"/>
        <v>0</v>
      </c>
      <c r="J285" s="50">
        <f t="shared" si="106"/>
        <v>0</v>
      </c>
      <c r="K285" s="50">
        <f t="shared" si="106"/>
        <v>0</v>
      </c>
      <c r="L285" s="50">
        <f t="shared" si="106"/>
        <v>0</v>
      </c>
      <c r="M285" s="50">
        <f t="shared" si="106"/>
        <v>0</v>
      </c>
      <c r="N285" s="50">
        <f t="shared" si="106"/>
        <v>0</v>
      </c>
      <c r="O285" s="50">
        <f t="shared" si="106"/>
        <v>0</v>
      </c>
      <c r="P285" s="50">
        <f t="shared" si="106"/>
        <v>0</v>
      </c>
      <c r="Q285" s="50">
        <f t="shared" si="106"/>
        <v>0</v>
      </c>
      <c r="R285" s="50">
        <f t="shared" si="106"/>
        <v>0</v>
      </c>
      <c r="S285" s="50">
        <f t="shared" si="106"/>
        <v>0</v>
      </c>
      <c r="T285" s="50">
        <f t="shared" si="106"/>
        <v>0</v>
      </c>
      <c r="U285" s="50">
        <f t="shared" si="106"/>
        <v>0</v>
      </c>
      <c r="V285" s="50">
        <f t="shared" si="106"/>
        <v>0</v>
      </c>
      <c r="W285" s="50">
        <f t="shared" si="106"/>
        <v>0</v>
      </c>
      <c r="X285" s="50">
        <f t="shared" si="106"/>
        <v>0</v>
      </c>
      <c r="Y285" s="50">
        <f t="shared" si="106"/>
        <v>0</v>
      </c>
      <c r="Z285" s="50">
        <f t="shared" si="106"/>
        <v>0</v>
      </c>
      <c r="AA285" s="50">
        <f t="shared" si="106"/>
        <v>0</v>
      </c>
      <c r="AB285" s="50">
        <f t="shared" si="106"/>
        <v>0</v>
      </c>
      <c r="AC285" s="50">
        <f t="shared" si="106"/>
        <v>0</v>
      </c>
      <c r="AD285" s="50">
        <f t="shared" si="106"/>
        <v>0</v>
      </c>
      <c r="AE285" s="50">
        <f t="shared" si="106"/>
        <v>0</v>
      </c>
      <c r="AF285" s="50">
        <f t="shared" si="106"/>
        <v>0</v>
      </c>
      <c r="AG285" s="50">
        <f t="shared" si="106"/>
        <v>0</v>
      </c>
      <c r="AH285" s="50">
        <f t="shared" si="106"/>
        <v>0</v>
      </c>
      <c r="AI285" s="50">
        <f t="shared" si="106"/>
        <v>0</v>
      </c>
      <c r="AJ285" s="50">
        <f t="shared" si="106"/>
        <v>0</v>
      </c>
      <c r="AK285" s="50">
        <f t="shared" si="106"/>
        <v>0</v>
      </c>
      <c r="AL285" s="50">
        <f t="shared" si="106"/>
        <v>0</v>
      </c>
      <c r="AM285" s="50">
        <f t="shared" si="106"/>
        <v>0</v>
      </c>
      <c r="AQ285" s="50">
        <f t="shared" ref="AQ285:BB285" si="107">+SUBTOTAL(9,AQ286)</f>
        <v>0</v>
      </c>
      <c r="AR285" s="50">
        <f t="shared" si="107"/>
        <v>0</v>
      </c>
      <c r="AS285" s="50">
        <f t="shared" si="107"/>
        <v>0</v>
      </c>
      <c r="AT285" s="50">
        <f t="shared" si="107"/>
        <v>0</v>
      </c>
      <c r="AU285" s="50">
        <f t="shared" si="107"/>
        <v>0</v>
      </c>
      <c r="AV285" s="50">
        <f t="shared" si="107"/>
        <v>0</v>
      </c>
      <c r="AW285" s="50">
        <f t="shared" si="107"/>
        <v>0</v>
      </c>
      <c r="AX285" s="50">
        <f t="shared" si="107"/>
        <v>0</v>
      </c>
      <c r="AY285" s="50">
        <f t="shared" si="107"/>
        <v>0</v>
      </c>
      <c r="AZ285" s="50">
        <f t="shared" si="107"/>
        <v>0</v>
      </c>
      <c r="BA285" s="50">
        <f t="shared" si="107"/>
        <v>0</v>
      </c>
      <c r="BB285" s="50">
        <f t="shared" si="107"/>
        <v>0</v>
      </c>
    </row>
    <row r="286" spans="1:54" hidden="1" outlineLevel="1" x14ac:dyDescent="0.3">
      <c r="B286" s="18" t="s">
        <v>461</v>
      </c>
      <c r="C286" s="18" t="s">
        <v>460</v>
      </c>
      <c r="D286" s="54"/>
      <c r="E286" s="54"/>
      <c r="F286" s="54"/>
      <c r="G286" s="54"/>
      <c r="H286" s="54"/>
      <c r="I286" s="54"/>
      <c r="J286" s="54"/>
      <c r="K286" s="54"/>
      <c r="L286" s="54"/>
      <c r="M286" s="54"/>
      <c r="N286" s="54"/>
      <c r="O286" s="54"/>
      <c r="P286" s="54"/>
      <c r="Q286" s="54"/>
      <c r="R286" s="54"/>
      <c r="S286" s="54"/>
      <c r="T286" s="54"/>
      <c r="U286" s="54"/>
      <c r="V286" s="54"/>
      <c r="W286" s="54"/>
      <c r="X286" s="54"/>
      <c r="Y286" s="54"/>
      <c r="Z286" s="54"/>
      <c r="AA286" s="54"/>
      <c r="AB286" s="54"/>
      <c r="AC286" s="54"/>
      <c r="AD286" s="54"/>
      <c r="AE286" s="54"/>
      <c r="AF286" s="54"/>
      <c r="AG286" s="54"/>
      <c r="AH286" s="54"/>
      <c r="AI286" s="54"/>
      <c r="AJ286" s="54"/>
      <c r="AK286" s="54"/>
      <c r="AL286" s="54"/>
      <c r="AM286" s="54"/>
      <c r="AQ286" s="54">
        <f>+AB286</f>
        <v>0</v>
      </c>
      <c r="AR286" s="54">
        <f t="shared" ref="AR286:BB286" si="108">+AC286</f>
        <v>0</v>
      </c>
      <c r="AS286" s="54">
        <f t="shared" si="108"/>
        <v>0</v>
      </c>
      <c r="AT286" s="54">
        <f t="shared" si="108"/>
        <v>0</v>
      </c>
      <c r="AU286" s="54">
        <f t="shared" si="108"/>
        <v>0</v>
      </c>
      <c r="AV286" s="54">
        <f t="shared" si="108"/>
        <v>0</v>
      </c>
      <c r="AW286" s="54">
        <f t="shared" si="108"/>
        <v>0</v>
      </c>
      <c r="AX286" s="54">
        <f t="shared" si="108"/>
        <v>0</v>
      </c>
      <c r="AY286" s="54">
        <f t="shared" si="108"/>
        <v>0</v>
      </c>
      <c r="AZ286" s="54">
        <f t="shared" si="108"/>
        <v>0</v>
      </c>
      <c r="BA286" s="54">
        <f t="shared" si="108"/>
        <v>0</v>
      </c>
      <c r="BB286" s="54">
        <f t="shared" si="108"/>
        <v>0</v>
      </c>
    </row>
    <row r="287" spans="1:54" collapsed="1" x14ac:dyDescent="0.3"/>
    <row r="288" spans="1:54" x14ac:dyDescent="0.3">
      <c r="B288" s="55"/>
      <c r="C288" s="56" t="s">
        <v>395</v>
      </c>
      <c r="D288" s="57">
        <f t="shared" ref="D288:AM288" si="109">+D259-D278</f>
        <v>0</v>
      </c>
      <c r="E288" s="57">
        <f t="shared" si="109"/>
        <v>0</v>
      </c>
      <c r="F288" s="57">
        <f t="shared" si="109"/>
        <v>0</v>
      </c>
      <c r="G288" s="57">
        <f t="shared" si="109"/>
        <v>0</v>
      </c>
      <c r="H288" s="57">
        <f t="shared" si="109"/>
        <v>0</v>
      </c>
      <c r="I288" s="57">
        <f t="shared" si="109"/>
        <v>0</v>
      </c>
      <c r="J288" s="57">
        <f t="shared" si="109"/>
        <v>0</v>
      </c>
      <c r="K288" s="57">
        <f t="shared" si="109"/>
        <v>0</v>
      </c>
      <c r="L288" s="57">
        <f t="shared" si="109"/>
        <v>0</v>
      </c>
      <c r="M288" s="57">
        <f t="shared" si="109"/>
        <v>0</v>
      </c>
      <c r="N288" s="57">
        <f t="shared" si="109"/>
        <v>0</v>
      </c>
      <c r="O288" s="57">
        <f t="shared" si="109"/>
        <v>0</v>
      </c>
      <c r="P288" s="57">
        <f t="shared" si="109"/>
        <v>0</v>
      </c>
      <c r="Q288" s="57">
        <f t="shared" si="109"/>
        <v>0</v>
      </c>
      <c r="R288" s="57">
        <f t="shared" si="109"/>
        <v>0</v>
      </c>
      <c r="S288" s="57">
        <f t="shared" si="109"/>
        <v>0</v>
      </c>
      <c r="T288" s="57">
        <f t="shared" si="109"/>
        <v>0</v>
      </c>
      <c r="U288" s="57">
        <f t="shared" si="109"/>
        <v>0</v>
      </c>
      <c r="V288" s="57">
        <f t="shared" si="109"/>
        <v>0</v>
      </c>
      <c r="W288" s="57">
        <f t="shared" si="109"/>
        <v>0</v>
      </c>
      <c r="X288" s="57">
        <f t="shared" si="109"/>
        <v>0</v>
      </c>
      <c r="Y288" s="57">
        <f t="shared" si="109"/>
        <v>0</v>
      </c>
      <c r="Z288" s="57">
        <f t="shared" si="109"/>
        <v>0</v>
      </c>
      <c r="AA288" s="57">
        <f t="shared" si="109"/>
        <v>0</v>
      </c>
      <c r="AB288" s="57">
        <f t="shared" si="109"/>
        <v>0</v>
      </c>
      <c r="AC288" s="57">
        <f t="shared" si="109"/>
        <v>0</v>
      </c>
      <c r="AD288" s="57">
        <f t="shared" si="109"/>
        <v>0</v>
      </c>
      <c r="AE288" s="57">
        <f t="shared" si="109"/>
        <v>0</v>
      </c>
      <c r="AF288" s="57">
        <f t="shared" si="109"/>
        <v>0</v>
      </c>
      <c r="AG288" s="57">
        <f t="shared" si="109"/>
        <v>0</v>
      </c>
      <c r="AH288" s="57">
        <f t="shared" si="109"/>
        <v>0</v>
      </c>
      <c r="AI288" s="57">
        <f t="shared" si="109"/>
        <v>0</v>
      </c>
      <c r="AJ288" s="57">
        <f t="shared" si="109"/>
        <v>0</v>
      </c>
      <c r="AK288" s="57">
        <f t="shared" si="109"/>
        <v>0</v>
      </c>
      <c r="AL288" s="57">
        <f t="shared" si="109"/>
        <v>0</v>
      </c>
      <c r="AM288" s="57">
        <f t="shared" si="109"/>
        <v>0</v>
      </c>
      <c r="AQ288" s="57">
        <f t="shared" ref="AQ288:BB288" si="110">+AQ259-AQ278</f>
        <v>0</v>
      </c>
      <c r="AR288" s="57">
        <f t="shared" si="110"/>
        <v>0</v>
      </c>
      <c r="AS288" s="57">
        <f t="shared" si="110"/>
        <v>0</v>
      </c>
      <c r="AT288" s="57">
        <f t="shared" si="110"/>
        <v>0</v>
      </c>
      <c r="AU288" s="57">
        <f t="shared" si="110"/>
        <v>0</v>
      </c>
      <c r="AV288" s="57">
        <f t="shared" si="110"/>
        <v>0</v>
      </c>
      <c r="AW288" s="57">
        <f t="shared" si="110"/>
        <v>0</v>
      </c>
      <c r="AX288" s="57">
        <f t="shared" si="110"/>
        <v>0</v>
      </c>
      <c r="AY288" s="57">
        <f t="shared" si="110"/>
        <v>0</v>
      </c>
      <c r="AZ288" s="57">
        <f t="shared" si="110"/>
        <v>0</v>
      </c>
      <c r="BA288" s="57">
        <f t="shared" si="110"/>
        <v>0</v>
      </c>
      <c r="BB288" s="57">
        <f t="shared" si="110"/>
        <v>0</v>
      </c>
    </row>
    <row r="289" spans="1:54" x14ac:dyDescent="0.3">
      <c r="B289" s="55"/>
      <c r="C289" s="58" t="s">
        <v>58</v>
      </c>
      <c r="D289" s="59">
        <f t="shared" ref="D289:AM289" si="111">+IFERROR(D288/D21,0)</f>
        <v>0</v>
      </c>
      <c r="E289" s="59">
        <f t="shared" si="111"/>
        <v>0</v>
      </c>
      <c r="F289" s="59">
        <f t="shared" si="111"/>
        <v>0</v>
      </c>
      <c r="G289" s="59">
        <f t="shared" si="111"/>
        <v>0</v>
      </c>
      <c r="H289" s="59">
        <f t="shared" si="111"/>
        <v>0</v>
      </c>
      <c r="I289" s="59">
        <f t="shared" si="111"/>
        <v>0</v>
      </c>
      <c r="J289" s="59">
        <f t="shared" si="111"/>
        <v>0</v>
      </c>
      <c r="K289" s="59">
        <f t="shared" si="111"/>
        <v>0</v>
      </c>
      <c r="L289" s="59">
        <f t="shared" si="111"/>
        <v>0</v>
      </c>
      <c r="M289" s="59">
        <f t="shared" si="111"/>
        <v>0</v>
      </c>
      <c r="N289" s="59">
        <f t="shared" si="111"/>
        <v>0</v>
      </c>
      <c r="O289" s="59">
        <f t="shared" si="111"/>
        <v>0</v>
      </c>
      <c r="P289" s="59">
        <f t="shared" si="111"/>
        <v>0</v>
      </c>
      <c r="Q289" s="59">
        <f t="shared" si="111"/>
        <v>0</v>
      </c>
      <c r="R289" s="59">
        <f t="shared" si="111"/>
        <v>0</v>
      </c>
      <c r="S289" s="59">
        <f t="shared" si="111"/>
        <v>0</v>
      </c>
      <c r="T289" s="59">
        <f t="shared" si="111"/>
        <v>0</v>
      </c>
      <c r="U289" s="59">
        <f t="shared" si="111"/>
        <v>0</v>
      </c>
      <c r="V289" s="59">
        <f t="shared" si="111"/>
        <v>0</v>
      </c>
      <c r="W289" s="59">
        <f t="shared" si="111"/>
        <v>0</v>
      </c>
      <c r="X289" s="59">
        <f t="shared" si="111"/>
        <v>0</v>
      </c>
      <c r="Y289" s="59">
        <f t="shared" si="111"/>
        <v>0</v>
      </c>
      <c r="Z289" s="59">
        <f t="shared" si="111"/>
        <v>0</v>
      </c>
      <c r="AA289" s="59">
        <f t="shared" si="111"/>
        <v>0</v>
      </c>
      <c r="AB289" s="59">
        <f t="shared" si="111"/>
        <v>0</v>
      </c>
      <c r="AC289" s="59">
        <f t="shared" si="111"/>
        <v>0</v>
      </c>
      <c r="AD289" s="59">
        <f t="shared" si="111"/>
        <v>0</v>
      </c>
      <c r="AE289" s="59">
        <f t="shared" si="111"/>
        <v>0</v>
      </c>
      <c r="AF289" s="59">
        <f t="shared" si="111"/>
        <v>0</v>
      </c>
      <c r="AG289" s="59">
        <f t="shared" si="111"/>
        <v>0</v>
      </c>
      <c r="AH289" s="59">
        <f t="shared" si="111"/>
        <v>0</v>
      </c>
      <c r="AI289" s="59">
        <f t="shared" si="111"/>
        <v>0</v>
      </c>
      <c r="AJ289" s="59">
        <f t="shared" si="111"/>
        <v>0</v>
      </c>
      <c r="AK289" s="59">
        <f t="shared" si="111"/>
        <v>0</v>
      </c>
      <c r="AL289" s="59">
        <f t="shared" si="111"/>
        <v>0</v>
      </c>
      <c r="AM289" s="59">
        <f t="shared" si="111"/>
        <v>0</v>
      </c>
      <c r="AQ289" s="59">
        <f t="shared" ref="AQ289:BB289" si="112">+IFERROR(AQ288/AQ21,0)</f>
        <v>0</v>
      </c>
      <c r="AR289" s="59">
        <f t="shared" si="112"/>
        <v>0</v>
      </c>
      <c r="AS289" s="59">
        <f t="shared" si="112"/>
        <v>0</v>
      </c>
      <c r="AT289" s="59">
        <f t="shared" si="112"/>
        <v>0</v>
      </c>
      <c r="AU289" s="59">
        <f t="shared" si="112"/>
        <v>0</v>
      </c>
      <c r="AV289" s="59">
        <f t="shared" si="112"/>
        <v>0</v>
      </c>
      <c r="AW289" s="59">
        <f t="shared" si="112"/>
        <v>0</v>
      </c>
      <c r="AX289" s="59">
        <f t="shared" si="112"/>
        <v>0</v>
      </c>
      <c r="AY289" s="59">
        <f t="shared" si="112"/>
        <v>0</v>
      </c>
      <c r="AZ289" s="59">
        <f t="shared" si="112"/>
        <v>0</v>
      </c>
      <c r="BA289" s="59">
        <f t="shared" si="112"/>
        <v>0</v>
      </c>
      <c r="BB289" s="59">
        <f t="shared" si="112"/>
        <v>0</v>
      </c>
    </row>
    <row r="291" spans="1:54" ht="14.4" thickBot="1" x14ac:dyDescent="0.35"/>
    <row r="292" spans="1:54" ht="14.4" thickBot="1" x14ac:dyDescent="0.35">
      <c r="A292" s="18" t="s">
        <v>611</v>
      </c>
      <c r="B292" s="43" t="s">
        <v>20</v>
      </c>
      <c r="C292" s="43" t="s">
        <v>21</v>
      </c>
      <c r="D292" s="44">
        <f>+SUBTOTAL(9,D293:D303)</f>
        <v>0</v>
      </c>
      <c r="E292" s="44">
        <f t="shared" ref="E292:AM292" si="113">+SUBTOTAL(9,E293:E303)</f>
        <v>0</v>
      </c>
      <c r="F292" s="44">
        <f t="shared" si="113"/>
        <v>0</v>
      </c>
      <c r="G292" s="44">
        <f t="shared" si="113"/>
        <v>0</v>
      </c>
      <c r="H292" s="44">
        <f t="shared" si="113"/>
        <v>0</v>
      </c>
      <c r="I292" s="44">
        <f t="shared" si="113"/>
        <v>0</v>
      </c>
      <c r="J292" s="44">
        <f t="shared" si="113"/>
        <v>0</v>
      </c>
      <c r="K292" s="44">
        <f t="shared" si="113"/>
        <v>0</v>
      </c>
      <c r="L292" s="44">
        <f t="shared" si="113"/>
        <v>0</v>
      </c>
      <c r="M292" s="44">
        <f t="shared" si="113"/>
        <v>0</v>
      </c>
      <c r="N292" s="44">
        <f t="shared" si="113"/>
        <v>0</v>
      </c>
      <c r="O292" s="44">
        <f t="shared" si="113"/>
        <v>0</v>
      </c>
      <c r="P292" s="44">
        <f t="shared" si="113"/>
        <v>0</v>
      </c>
      <c r="Q292" s="44">
        <f t="shared" si="113"/>
        <v>0</v>
      </c>
      <c r="R292" s="44">
        <f t="shared" si="113"/>
        <v>0</v>
      </c>
      <c r="S292" s="44">
        <f t="shared" si="113"/>
        <v>0</v>
      </c>
      <c r="T292" s="44">
        <f t="shared" si="113"/>
        <v>0</v>
      </c>
      <c r="U292" s="44">
        <f t="shared" si="113"/>
        <v>0</v>
      </c>
      <c r="V292" s="44">
        <f t="shared" si="113"/>
        <v>0</v>
      </c>
      <c r="W292" s="44">
        <f t="shared" si="113"/>
        <v>0</v>
      </c>
      <c r="X292" s="44">
        <f t="shared" si="113"/>
        <v>0</v>
      </c>
      <c r="Y292" s="44">
        <f t="shared" si="113"/>
        <v>0</v>
      </c>
      <c r="Z292" s="44">
        <f t="shared" si="113"/>
        <v>0</v>
      </c>
      <c r="AA292" s="44">
        <f t="shared" si="113"/>
        <v>0</v>
      </c>
      <c r="AB292" s="44">
        <f t="shared" si="113"/>
        <v>0</v>
      </c>
      <c r="AC292" s="44">
        <f t="shared" si="113"/>
        <v>0</v>
      </c>
      <c r="AD292" s="44">
        <f t="shared" si="113"/>
        <v>0</v>
      </c>
      <c r="AE292" s="44">
        <f t="shared" si="113"/>
        <v>0</v>
      </c>
      <c r="AF292" s="44">
        <f t="shared" si="113"/>
        <v>0</v>
      </c>
      <c r="AG292" s="44">
        <f t="shared" si="113"/>
        <v>0</v>
      </c>
      <c r="AH292" s="44">
        <f t="shared" si="113"/>
        <v>0</v>
      </c>
      <c r="AI292" s="44">
        <f t="shared" si="113"/>
        <v>0</v>
      </c>
      <c r="AJ292" s="44">
        <f t="shared" si="113"/>
        <v>0</v>
      </c>
      <c r="AK292" s="44">
        <f t="shared" si="113"/>
        <v>0</v>
      </c>
      <c r="AL292" s="44">
        <f t="shared" si="113"/>
        <v>0</v>
      </c>
      <c r="AM292" s="44">
        <f t="shared" si="113"/>
        <v>0</v>
      </c>
      <c r="AQ292" s="44">
        <f t="shared" ref="AQ292:BB292" si="114">+SUBTOTAL(9,AQ293:AQ303)</f>
        <v>0</v>
      </c>
      <c r="AR292" s="44">
        <f t="shared" si="114"/>
        <v>0</v>
      </c>
      <c r="AS292" s="44">
        <f t="shared" si="114"/>
        <v>0</v>
      </c>
      <c r="AT292" s="44">
        <f t="shared" si="114"/>
        <v>0</v>
      </c>
      <c r="AU292" s="44">
        <f t="shared" si="114"/>
        <v>0</v>
      </c>
      <c r="AV292" s="44">
        <f t="shared" si="114"/>
        <v>0</v>
      </c>
      <c r="AW292" s="44">
        <f t="shared" si="114"/>
        <v>0</v>
      </c>
      <c r="AX292" s="44">
        <f t="shared" si="114"/>
        <v>0</v>
      </c>
      <c r="AY292" s="44">
        <f t="shared" si="114"/>
        <v>0</v>
      </c>
      <c r="AZ292" s="44">
        <f t="shared" si="114"/>
        <v>0</v>
      </c>
      <c r="BA292" s="44">
        <f t="shared" si="114"/>
        <v>0</v>
      </c>
      <c r="BB292" s="44">
        <f t="shared" si="114"/>
        <v>0</v>
      </c>
    </row>
    <row r="293" spans="1:54" x14ac:dyDescent="0.3">
      <c r="B293" s="45" t="s">
        <v>22</v>
      </c>
      <c r="C293" s="45" t="s">
        <v>23</v>
      </c>
      <c r="D293" s="46">
        <f>+SUBTOTAL(9,D294:D295)</f>
        <v>0</v>
      </c>
      <c r="E293" s="46">
        <f t="shared" ref="E293:AM293" si="115">+SUBTOTAL(9,E294:E295)</f>
        <v>0</v>
      </c>
      <c r="F293" s="46">
        <f t="shared" si="115"/>
        <v>0</v>
      </c>
      <c r="G293" s="46">
        <f t="shared" si="115"/>
        <v>0</v>
      </c>
      <c r="H293" s="46">
        <f t="shared" si="115"/>
        <v>0</v>
      </c>
      <c r="I293" s="46">
        <f t="shared" si="115"/>
        <v>0</v>
      </c>
      <c r="J293" s="46">
        <f t="shared" si="115"/>
        <v>0</v>
      </c>
      <c r="K293" s="46">
        <f t="shared" si="115"/>
        <v>0</v>
      </c>
      <c r="L293" s="46">
        <f t="shared" si="115"/>
        <v>0</v>
      </c>
      <c r="M293" s="46">
        <f t="shared" si="115"/>
        <v>0</v>
      </c>
      <c r="N293" s="46">
        <f t="shared" si="115"/>
        <v>0</v>
      </c>
      <c r="O293" s="46">
        <f t="shared" si="115"/>
        <v>0</v>
      </c>
      <c r="P293" s="46">
        <f t="shared" si="115"/>
        <v>0</v>
      </c>
      <c r="Q293" s="46">
        <f t="shared" si="115"/>
        <v>0</v>
      </c>
      <c r="R293" s="46">
        <f t="shared" si="115"/>
        <v>0</v>
      </c>
      <c r="S293" s="46">
        <f t="shared" si="115"/>
        <v>0</v>
      </c>
      <c r="T293" s="46">
        <f t="shared" si="115"/>
        <v>0</v>
      </c>
      <c r="U293" s="46">
        <f t="shared" si="115"/>
        <v>0</v>
      </c>
      <c r="V293" s="46">
        <f t="shared" si="115"/>
        <v>0</v>
      </c>
      <c r="W293" s="46">
        <f t="shared" si="115"/>
        <v>0</v>
      </c>
      <c r="X293" s="46">
        <f t="shared" si="115"/>
        <v>0</v>
      </c>
      <c r="Y293" s="46">
        <f t="shared" si="115"/>
        <v>0</v>
      </c>
      <c r="Z293" s="46">
        <f t="shared" si="115"/>
        <v>0</v>
      </c>
      <c r="AA293" s="46">
        <f t="shared" si="115"/>
        <v>0</v>
      </c>
      <c r="AB293" s="46">
        <f t="shared" si="115"/>
        <v>0</v>
      </c>
      <c r="AC293" s="46">
        <f t="shared" si="115"/>
        <v>0</v>
      </c>
      <c r="AD293" s="46">
        <f t="shared" si="115"/>
        <v>0</v>
      </c>
      <c r="AE293" s="46">
        <f t="shared" si="115"/>
        <v>0</v>
      </c>
      <c r="AF293" s="46">
        <f t="shared" si="115"/>
        <v>0</v>
      </c>
      <c r="AG293" s="46">
        <f t="shared" si="115"/>
        <v>0</v>
      </c>
      <c r="AH293" s="46">
        <f t="shared" si="115"/>
        <v>0</v>
      </c>
      <c r="AI293" s="46">
        <f t="shared" si="115"/>
        <v>0</v>
      </c>
      <c r="AJ293" s="46">
        <f t="shared" si="115"/>
        <v>0</v>
      </c>
      <c r="AK293" s="46">
        <f t="shared" si="115"/>
        <v>0</v>
      </c>
      <c r="AL293" s="46">
        <f t="shared" si="115"/>
        <v>0</v>
      </c>
      <c r="AM293" s="46">
        <f t="shared" si="115"/>
        <v>0</v>
      </c>
      <c r="AQ293" s="46">
        <f t="shared" ref="AQ293:BB293" si="116">+SUBTOTAL(9,AQ294:AQ295)</f>
        <v>0</v>
      </c>
      <c r="AR293" s="46">
        <f t="shared" si="116"/>
        <v>0</v>
      </c>
      <c r="AS293" s="46">
        <f t="shared" si="116"/>
        <v>0</v>
      </c>
      <c r="AT293" s="46">
        <f t="shared" si="116"/>
        <v>0</v>
      </c>
      <c r="AU293" s="46">
        <f t="shared" si="116"/>
        <v>0</v>
      </c>
      <c r="AV293" s="46">
        <f t="shared" si="116"/>
        <v>0</v>
      </c>
      <c r="AW293" s="46">
        <f t="shared" si="116"/>
        <v>0</v>
      </c>
      <c r="AX293" s="46">
        <f t="shared" si="116"/>
        <v>0</v>
      </c>
      <c r="AY293" s="46">
        <f t="shared" si="116"/>
        <v>0</v>
      </c>
      <c r="AZ293" s="46">
        <f t="shared" si="116"/>
        <v>0</v>
      </c>
      <c r="BA293" s="46">
        <f t="shared" si="116"/>
        <v>0</v>
      </c>
      <c r="BB293" s="46">
        <f t="shared" si="116"/>
        <v>0</v>
      </c>
    </row>
    <row r="294" spans="1:54" hidden="1" outlineLevel="1" x14ac:dyDescent="0.3">
      <c r="B294" s="60" t="s">
        <v>24</v>
      </c>
      <c r="C294" s="60" t="s">
        <v>25</v>
      </c>
      <c r="D294" s="61"/>
      <c r="E294" s="61"/>
      <c r="F294" s="61"/>
      <c r="G294" s="61"/>
      <c r="H294" s="61"/>
      <c r="I294" s="61"/>
      <c r="J294" s="61"/>
      <c r="K294" s="61"/>
      <c r="L294" s="61"/>
      <c r="M294" s="61"/>
      <c r="N294" s="61"/>
      <c r="O294" s="61"/>
      <c r="P294" s="61"/>
      <c r="Q294" s="61"/>
      <c r="R294" s="61"/>
      <c r="S294" s="61"/>
      <c r="T294" s="61"/>
      <c r="U294" s="61"/>
      <c r="V294" s="61"/>
      <c r="W294" s="61"/>
      <c r="X294" s="61"/>
      <c r="Y294" s="61"/>
      <c r="Z294" s="61"/>
      <c r="AA294" s="61"/>
      <c r="AB294" s="61"/>
      <c r="AC294" s="61"/>
      <c r="AD294" s="61"/>
      <c r="AE294" s="61"/>
      <c r="AF294" s="61"/>
      <c r="AG294" s="61"/>
      <c r="AH294" s="61"/>
      <c r="AI294" s="61"/>
      <c r="AJ294" s="61"/>
      <c r="AK294" s="61"/>
      <c r="AL294" s="61"/>
      <c r="AM294" s="61"/>
      <c r="AQ294" s="61">
        <f t="shared" ref="AQ294:BB295" si="117">+AB294</f>
        <v>0</v>
      </c>
      <c r="AR294" s="61">
        <f t="shared" si="117"/>
        <v>0</v>
      </c>
      <c r="AS294" s="61">
        <f t="shared" si="117"/>
        <v>0</v>
      </c>
      <c r="AT294" s="61">
        <f t="shared" si="117"/>
        <v>0</v>
      </c>
      <c r="AU294" s="61">
        <f t="shared" si="117"/>
        <v>0</v>
      </c>
      <c r="AV294" s="61">
        <f t="shared" si="117"/>
        <v>0</v>
      </c>
      <c r="AW294" s="61">
        <f t="shared" si="117"/>
        <v>0</v>
      </c>
      <c r="AX294" s="61">
        <f t="shared" si="117"/>
        <v>0</v>
      </c>
      <c r="AY294" s="61">
        <f t="shared" si="117"/>
        <v>0</v>
      </c>
      <c r="AZ294" s="61">
        <f t="shared" si="117"/>
        <v>0</v>
      </c>
      <c r="BA294" s="61">
        <f t="shared" si="117"/>
        <v>0</v>
      </c>
      <c r="BB294" s="61">
        <f t="shared" si="117"/>
        <v>0</v>
      </c>
    </row>
    <row r="295" spans="1:54" hidden="1" outlineLevel="1" x14ac:dyDescent="0.3">
      <c r="B295" s="47" t="s">
        <v>27</v>
      </c>
      <c r="C295" s="47" t="s">
        <v>26</v>
      </c>
      <c r="D295" s="48"/>
      <c r="E295" s="48"/>
      <c r="F295" s="48"/>
      <c r="G295" s="48"/>
      <c r="H295" s="48"/>
      <c r="I295" s="48"/>
      <c r="J295" s="48"/>
      <c r="K295" s="48"/>
      <c r="L295" s="48"/>
      <c r="M295" s="48"/>
      <c r="N295" s="48"/>
      <c r="O295" s="48"/>
      <c r="P295" s="48"/>
      <c r="Q295" s="48"/>
      <c r="R295" s="48"/>
      <c r="S295" s="48"/>
      <c r="T295" s="48"/>
      <c r="U295" s="48"/>
      <c r="V295" s="48"/>
      <c r="W295" s="48"/>
      <c r="X295" s="48"/>
      <c r="Y295" s="48"/>
      <c r="Z295" s="48"/>
      <c r="AA295" s="48"/>
      <c r="AB295" s="48"/>
      <c r="AC295" s="48"/>
      <c r="AD295" s="48"/>
      <c r="AE295" s="48"/>
      <c r="AF295" s="48"/>
      <c r="AG295" s="48"/>
      <c r="AH295" s="48"/>
      <c r="AI295" s="48"/>
      <c r="AJ295" s="48"/>
      <c r="AK295" s="48"/>
      <c r="AL295" s="48"/>
      <c r="AM295" s="48"/>
      <c r="AQ295" s="48">
        <f t="shared" si="117"/>
        <v>0</v>
      </c>
      <c r="AR295" s="48">
        <f t="shared" si="117"/>
        <v>0</v>
      </c>
      <c r="AS295" s="48">
        <f t="shared" si="117"/>
        <v>0</v>
      </c>
      <c r="AT295" s="48">
        <f t="shared" si="117"/>
        <v>0</v>
      </c>
      <c r="AU295" s="48">
        <f t="shared" si="117"/>
        <v>0</v>
      </c>
      <c r="AV295" s="48">
        <f t="shared" si="117"/>
        <v>0</v>
      </c>
      <c r="AW295" s="48">
        <f t="shared" si="117"/>
        <v>0</v>
      </c>
      <c r="AX295" s="48">
        <f t="shared" si="117"/>
        <v>0</v>
      </c>
      <c r="AY295" s="48">
        <f t="shared" si="117"/>
        <v>0</v>
      </c>
      <c r="AZ295" s="48">
        <f t="shared" si="117"/>
        <v>0</v>
      </c>
      <c r="BA295" s="48">
        <f t="shared" si="117"/>
        <v>0</v>
      </c>
      <c r="BB295" s="48">
        <f t="shared" si="117"/>
        <v>0</v>
      </c>
    </row>
    <row r="296" spans="1:54" collapsed="1" x14ac:dyDescent="0.3">
      <c r="B296" s="49" t="s">
        <v>28</v>
      </c>
      <c r="C296" s="49" t="s">
        <v>29</v>
      </c>
      <c r="D296" s="50">
        <f>+SUBTOTAL(9,D297)</f>
        <v>0</v>
      </c>
      <c r="E296" s="50">
        <f t="shared" ref="E296:AM296" si="118">+SUBTOTAL(9,E297)</f>
        <v>0</v>
      </c>
      <c r="F296" s="50">
        <f t="shared" si="118"/>
        <v>0</v>
      </c>
      <c r="G296" s="50">
        <f t="shared" si="118"/>
        <v>0</v>
      </c>
      <c r="H296" s="50">
        <f t="shared" si="118"/>
        <v>0</v>
      </c>
      <c r="I296" s="50">
        <f t="shared" si="118"/>
        <v>0</v>
      </c>
      <c r="J296" s="50">
        <f t="shared" si="118"/>
        <v>0</v>
      </c>
      <c r="K296" s="50">
        <f t="shared" si="118"/>
        <v>0</v>
      </c>
      <c r="L296" s="50">
        <f t="shared" si="118"/>
        <v>0</v>
      </c>
      <c r="M296" s="50">
        <f t="shared" si="118"/>
        <v>0</v>
      </c>
      <c r="N296" s="50">
        <f t="shared" si="118"/>
        <v>0</v>
      </c>
      <c r="O296" s="50">
        <f t="shared" si="118"/>
        <v>0</v>
      </c>
      <c r="P296" s="50">
        <f t="shared" si="118"/>
        <v>0</v>
      </c>
      <c r="Q296" s="50">
        <f t="shared" si="118"/>
        <v>0</v>
      </c>
      <c r="R296" s="50">
        <f t="shared" si="118"/>
        <v>0</v>
      </c>
      <c r="S296" s="50">
        <f t="shared" si="118"/>
        <v>0</v>
      </c>
      <c r="T296" s="50">
        <f t="shared" si="118"/>
        <v>0</v>
      </c>
      <c r="U296" s="50">
        <f t="shared" si="118"/>
        <v>0</v>
      </c>
      <c r="V296" s="50">
        <f t="shared" si="118"/>
        <v>0</v>
      </c>
      <c r="W296" s="50">
        <f t="shared" si="118"/>
        <v>0</v>
      </c>
      <c r="X296" s="50">
        <f t="shared" si="118"/>
        <v>0</v>
      </c>
      <c r="Y296" s="50">
        <f t="shared" si="118"/>
        <v>0</v>
      </c>
      <c r="Z296" s="50">
        <f t="shared" si="118"/>
        <v>0</v>
      </c>
      <c r="AA296" s="50">
        <f t="shared" si="118"/>
        <v>0</v>
      </c>
      <c r="AB296" s="50">
        <f t="shared" si="118"/>
        <v>0</v>
      </c>
      <c r="AC296" s="50">
        <f t="shared" si="118"/>
        <v>0</v>
      </c>
      <c r="AD296" s="50">
        <f t="shared" si="118"/>
        <v>0</v>
      </c>
      <c r="AE296" s="50">
        <f t="shared" si="118"/>
        <v>0</v>
      </c>
      <c r="AF296" s="50">
        <f t="shared" si="118"/>
        <v>0</v>
      </c>
      <c r="AG296" s="50">
        <f t="shared" si="118"/>
        <v>0</v>
      </c>
      <c r="AH296" s="50">
        <f t="shared" si="118"/>
        <v>0</v>
      </c>
      <c r="AI296" s="50">
        <f t="shared" si="118"/>
        <v>0</v>
      </c>
      <c r="AJ296" s="50">
        <f t="shared" si="118"/>
        <v>0</v>
      </c>
      <c r="AK296" s="50">
        <f t="shared" si="118"/>
        <v>0</v>
      </c>
      <c r="AL296" s="50">
        <f t="shared" si="118"/>
        <v>0</v>
      </c>
      <c r="AM296" s="50">
        <f t="shared" si="118"/>
        <v>0</v>
      </c>
      <c r="AQ296" s="50">
        <f t="shared" ref="AQ296:BB296" si="119">+SUBTOTAL(9,AQ297)</f>
        <v>0</v>
      </c>
      <c r="AR296" s="50">
        <f t="shared" si="119"/>
        <v>0</v>
      </c>
      <c r="AS296" s="50">
        <f t="shared" si="119"/>
        <v>0</v>
      </c>
      <c r="AT296" s="50">
        <f t="shared" si="119"/>
        <v>0</v>
      </c>
      <c r="AU296" s="50">
        <f t="shared" si="119"/>
        <v>0</v>
      </c>
      <c r="AV296" s="50">
        <f t="shared" si="119"/>
        <v>0</v>
      </c>
      <c r="AW296" s="50">
        <f t="shared" si="119"/>
        <v>0</v>
      </c>
      <c r="AX296" s="50">
        <f t="shared" si="119"/>
        <v>0</v>
      </c>
      <c r="AY296" s="50">
        <f t="shared" si="119"/>
        <v>0</v>
      </c>
      <c r="AZ296" s="50">
        <f t="shared" si="119"/>
        <v>0</v>
      </c>
      <c r="BA296" s="50">
        <f t="shared" si="119"/>
        <v>0</v>
      </c>
      <c r="BB296" s="50">
        <f t="shared" si="119"/>
        <v>0</v>
      </c>
    </row>
    <row r="297" spans="1:54" hidden="1" outlineLevel="1" x14ac:dyDescent="0.3">
      <c r="B297" s="47" t="s">
        <v>31</v>
      </c>
      <c r="C297" s="47" t="s">
        <v>30</v>
      </c>
      <c r="D297" s="48"/>
      <c r="E297" s="48"/>
      <c r="F297" s="48"/>
      <c r="G297" s="48"/>
      <c r="H297" s="48"/>
      <c r="I297" s="48"/>
      <c r="J297" s="48"/>
      <c r="K297" s="48"/>
      <c r="L297" s="48"/>
      <c r="M297" s="48"/>
      <c r="N297" s="48"/>
      <c r="O297" s="48"/>
      <c r="P297" s="48"/>
      <c r="Q297" s="48"/>
      <c r="R297" s="48"/>
      <c r="S297" s="48"/>
      <c r="T297" s="48"/>
      <c r="U297" s="48"/>
      <c r="V297" s="48"/>
      <c r="W297" s="48"/>
      <c r="X297" s="48"/>
      <c r="Y297" s="48"/>
      <c r="Z297" s="48"/>
      <c r="AA297" s="48"/>
      <c r="AB297" s="48"/>
      <c r="AC297" s="48"/>
      <c r="AD297" s="48"/>
      <c r="AE297" s="48"/>
      <c r="AF297" s="48"/>
      <c r="AG297" s="48"/>
      <c r="AH297" s="48"/>
      <c r="AI297" s="48"/>
      <c r="AJ297" s="48"/>
      <c r="AK297" s="48"/>
      <c r="AL297" s="48"/>
      <c r="AM297" s="48"/>
      <c r="AQ297" s="48">
        <f>+AB297</f>
        <v>0</v>
      </c>
      <c r="AR297" s="48">
        <f t="shared" ref="AR297:BB297" si="120">+AC297</f>
        <v>0</v>
      </c>
      <c r="AS297" s="48">
        <f t="shared" si="120"/>
        <v>0</v>
      </c>
      <c r="AT297" s="48">
        <f t="shared" si="120"/>
        <v>0</v>
      </c>
      <c r="AU297" s="48">
        <f t="shared" si="120"/>
        <v>0</v>
      </c>
      <c r="AV297" s="48">
        <f t="shared" si="120"/>
        <v>0</v>
      </c>
      <c r="AW297" s="48">
        <f t="shared" si="120"/>
        <v>0</v>
      </c>
      <c r="AX297" s="48">
        <f t="shared" si="120"/>
        <v>0</v>
      </c>
      <c r="AY297" s="48">
        <f t="shared" si="120"/>
        <v>0</v>
      </c>
      <c r="AZ297" s="48">
        <f t="shared" si="120"/>
        <v>0</v>
      </c>
      <c r="BA297" s="48">
        <f t="shared" si="120"/>
        <v>0</v>
      </c>
      <c r="BB297" s="48">
        <f t="shared" si="120"/>
        <v>0</v>
      </c>
    </row>
    <row r="298" spans="1:54" collapsed="1" x14ac:dyDescent="0.3">
      <c r="B298" s="49" t="s">
        <v>32</v>
      </c>
      <c r="C298" s="49" t="s">
        <v>33</v>
      </c>
      <c r="D298" s="50">
        <f>+SUBTOTAL(9,D299)</f>
        <v>0</v>
      </c>
      <c r="E298" s="50">
        <f t="shared" ref="E298:AM298" si="121">+SUBTOTAL(9,E299)</f>
        <v>0</v>
      </c>
      <c r="F298" s="50">
        <f t="shared" si="121"/>
        <v>0</v>
      </c>
      <c r="G298" s="50">
        <f t="shared" si="121"/>
        <v>0</v>
      </c>
      <c r="H298" s="50">
        <f t="shared" si="121"/>
        <v>0</v>
      </c>
      <c r="I298" s="50">
        <f t="shared" si="121"/>
        <v>0</v>
      </c>
      <c r="J298" s="50">
        <f t="shared" si="121"/>
        <v>0</v>
      </c>
      <c r="K298" s="50">
        <f t="shared" si="121"/>
        <v>0</v>
      </c>
      <c r="L298" s="50">
        <f t="shared" si="121"/>
        <v>0</v>
      </c>
      <c r="M298" s="50">
        <f t="shared" si="121"/>
        <v>0</v>
      </c>
      <c r="N298" s="50">
        <f t="shared" si="121"/>
        <v>0</v>
      </c>
      <c r="O298" s="50">
        <f t="shared" si="121"/>
        <v>0</v>
      </c>
      <c r="P298" s="50">
        <f t="shared" si="121"/>
        <v>0</v>
      </c>
      <c r="Q298" s="50">
        <f t="shared" si="121"/>
        <v>0</v>
      </c>
      <c r="R298" s="50">
        <f t="shared" si="121"/>
        <v>0</v>
      </c>
      <c r="S298" s="50">
        <f t="shared" si="121"/>
        <v>0</v>
      </c>
      <c r="T298" s="50">
        <f t="shared" si="121"/>
        <v>0</v>
      </c>
      <c r="U298" s="50">
        <f t="shared" si="121"/>
        <v>0</v>
      </c>
      <c r="V298" s="50">
        <f t="shared" si="121"/>
        <v>0</v>
      </c>
      <c r="W298" s="50">
        <f t="shared" si="121"/>
        <v>0</v>
      </c>
      <c r="X298" s="50">
        <f t="shared" si="121"/>
        <v>0</v>
      </c>
      <c r="Y298" s="50">
        <f t="shared" si="121"/>
        <v>0</v>
      </c>
      <c r="Z298" s="50">
        <f t="shared" si="121"/>
        <v>0</v>
      </c>
      <c r="AA298" s="50">
        <f t="shared" si="121"/>
        <v>0</v>
      </c>
      <c r="AB298" s="50">
        <f t="shared" si="121"/>
        <v>0</v>
      </c>
      <c r="AC298" s="50">
        <f t="shared" si="121"/>
        <v>0</v>
      </c>
      <c r="AD298" s="50">
        <f t="shared" si="121"/>
        <v>0</v>
      </c>
      <c r="AE298" s="50">
        <f t="shared" si="121"/>
        <v>0</v>
      </c>
      <c r="AF298" s="50">
        <f t="shared" si="121"/>
        <v>0</v>
      </c>
      <c r="AG298" s="50">
        <f t="shared" si="121"/>
        <v>0</v>
      </c>
      <c r="AH298" s="50">
        <f t="shared" si="121"/>
        <v>0</v>
      </c>
      <c r="AI298" s="50">
        <f t="shared" si="121"/>
        <v>0</v>
      </c>
      <c r="AJ298" s="50">
        <f t="shared" si="121"/>
        <v>0</v>
      </c>
      <c r="AK298" s="50">
        <f t="shared" si="121"/>
        <v>0</v>
      </c>
      <c r="AL298" s="50">
        <f t="shared" si="121"/>
        <v>0</v>
      </c>
      <c r="AM298" s="50">
        <f t="shared" si="121"/>
        <v>0</v>
      </c>
      <c r="AQ298" s="50">
        <f t="shared" ref="AQ298:BB298" si="122">+SUBTOTAL(9,AQ299)</f>
        <v>0</v>
      </c>
      <c r="AR298" s="50">
        <f t="shared" si="122"/>
        <v>0</v>
      </c>
      <c r="AS298" s="50">
        <f t="shared" si="122"/>
        <v>0</v>
      </c>
      <c r="AT298" s="50">
        <f t="shared" si="122"/>
        <v>0</v>
      </c>
      <c r="AU298" s="50">
        <f t="shared" si="122"/>
        <v>0</v>
      </c>
      <c r="AV298" s="50">
        <f t="shared" si="122"/>
        <v>0</v>
      </c>
      <c r="AW298" s="50">
        <f t="shared" si="122"/>
        <v>0</v>
      </c>
      <c r="AX298" s="50">
        <f t="shared" si="122"/>
        <v>0</v>
      </c>
      <c r="AY298" s="50">
        <f t="shared" si="122"/>
        <v>0</v>
      </c>
      <c r="AZ298" s="50">
        <f t="shared" si="122"/>
        <v>0</v>
      </c>
      <c r="BA298" s="50">
        <f t="shared" si="122"/>
        <v>0</v>
      </c>
      <c r="BB298" s="50">
        <f t="shared" si="122"/>
        <v>0</v>
      </c>
    </row>
    <row r="299" spans="1:54" hidden="1" outlineLevel="1" x14ac:dyDescent="0.3">
      <c r="B299" s="18" t="s">
        <v>34</v>
      </c>
      <c r="C299" s="18" t="s">
        <v>35</v>
      </c>
      <c r="D299" s="62"/>
      <c r="E299" s="62"/>
      <c r="F299" s="62"/>
      <c r="G299" s="62"/>
      <c r="H299" s="62"/>
      <c r="I299" s="62"/>
      <c r="J299" s="62"/>
      <c r="K299" s="62"/>
      <c r="L299" s="62"/>
      <c r="M299" s="62"/>
      <c r="N299" s="62"/>
      <c r="O299" s="62"/>
      <c r="P299" s="62"/>
      <c r="Q299" s="62"/>
      <c r="R299" s="62"/>
      <c r="S299" s="62"/>
      <c r="T299" s="62"/>
      <c r="U299" s="62"/>
      <c r="V299" s="62"/>
      <c r="W299" s="62"/>
      <c r="X299" s="62"/>
      <c r="Y299" s="62"/>
      <c r="Z299" s="62"/>
      <c r="AA299" s="62"/>
      <c r="AB299" s="62"/>
      <c r="AC299" s="62"/>
      <c r="AD299" s="62"/>
      <c r="AE299" s="62"/>
      <c r="AF299" s="62"/>
      <c r="AG299" s="62"/>
      <c r="AH299" s="62"/>
      <c r="AI299" s="62"/>
      <c r="AJ299" s="62"/>
      <c r="AK299" s="62"/>
      <c r="AL299" s="62"/>
      <c r="AM299" s="62"/>
      <c r="AQ299" s="62">
        <f>+AB299</f>
        <v>0</v>
      </c>
      <c r="AR299" s="62">
        <f t="shared" ref="AR299:BB299" si="123">+AC299</f>
        <v>0</v>
      </c>
      <c r="AS299" s="62">
        <f t="shared" si="123"/>
        <v>0</v>
      </c>
      <c r="AT299" s="62">
        <f t="shared" si="123"/>
        <v>0</v>
      </c>
      <c r="AU299" s="62">
        <f t="shared" si="123"/>
        <v>0</v>
      </c>
      <c r="AV299" s="62">
        <f t="shared" si="123"/>
        <v>0</v>
      </c>
      <c r="AW299" s="62">
        <f t="shared" si="123"/>
        <v>0</v>
      </c>
      <c r="AX299" s="62">
        <f t="shared" si="123"/>
        <v>0</v>
      </c>
      <c r="AY299" s="62">
        <f t="shared" si="123"/>
        <v>0</v>
      </c>
      <c r="AZ299" s="62">
        <f t="shared" si="123"/>
        <v>0</v>
      </c>
      <c r="BA299" s="62">
        <f t="shared" si="123"/>
        <v>0</v>
      </c>
      <c r="BB299" s="62">
        <f t="shared" si="123"/>
        <v>0</v>
      </c>
    </row>
    <row r="300" spans="1:54" collapsed="1" x14ac:dyDescent="0.3">
      <c r="B300" s="49" t="s">
        <v>36</v>
      </c>
      <c r="C300" s="49" t="s">
        <v>37</v>
      </c>
      <c r="D300" s="50">
        <f>+SUBTOTAL(9,D301:D303)</f>
        <v>0</v>
      </c>
      <c r="E300" s="50">
        <f t="shared" ref="E300:AM300" si="124">+SUBTOTAL(9,E301:E303)</f>
        <v>0</v>
      </c>
      <c r="F300" s="50">
        <f t="shared" si="124"/>
        <v>0</v>
      </c>
      <c r="G300" s="50">
        <f t="shared" si="124"/>
        <v>0</v>
      </c>
      <c r="H300" s="50">
        <f t="shared" si="124"/>
        <v>0</v>
      </c>
      <c r="I300" s="50">
        <f t="shared" si="124"/>
        <v>0</v>
      </c>
      <c r="J300" s="50">
        <f t="shared" si="124"/>
        <v>0</v>
      </c>
      <c r="K300" s="50">
        <f t="shared" si="124"/>
        <v>0</v>
      </c>
      <c r="L300" s="50">
        <f t="shared" si="124"/>
        <v>0</v>
      </c>
      <c r="M300" s="50">
        <f t="shared" si="124"/>
        <v>0</v>
      </c>
      <c r="N300" s="50">
        <f t="shared" si="124"/>
        <v>0</v>
      </c>
      <c r="O300" s="50">
        <f t="shared" si="124"/>
        <v>0</v>
      </c>
      <c r="P300" s="50">
        <f t="shared" si="124"/>
        <v>0</v>
      </c>
      <c r="Q300" s="50">
        <f t="shared" si="124"/>
        <v>0</v>
      </c>
      <c r="R300" s="50">
        <f t="shared" si="124"/>
        <v>0</v>
      </c>
      <c r="S300" s="50">
        <f t="shared" si="124"/>
        <v>0</v>
      </c>
      <c r="T300" s="50">
        <f t="shared" si="124"/>
        <v>0</v>
      </c>
      <c r="U300" s="50">
        <f t="shared" si="124"/>
        <v>0</v>
      </c>
      <c r="V300" s="50">
        <f t="shared" si="124"/>
        <v>0</v>
      </c>
      <c r="W300" s="50">
        <f t="shared" si="124"/>
        <v>0</v>
      </c>
      <c r="X300" s="50">
        <f t="shared" si="124"/>
        <v>0</v>
      </c>
      <c r="Y300" s="50">
        <f t="shared" si="124"/>
        <v>0</v>
      </c>
      <c r="Z300" s="50">
        <f t="shared" si="124"/>
        <v>0</v>
      </c>
      <c r="AA300" s="50">
        <f t="shared" si="124"/>
        <v>0</v>
      </c>
      <c r="AB300" s="50">
        <f t="shared" si="124"/>
        <v>0</v>
      </c>
      <c r="AC300" s="50">
        <f t="shared" si="124"/>
        <v>0</v>
      </c>
      <c r="AD300" s="50">
        <f t="shared" si="124"/>
        <v>0</v>
      </c>
      <c r="AE300" s="50">
        <f t="shared" si="124"/>
        <v>0</v>
      </c>
      <c r="AF300" s="50">
        <f t="shared" si="124"/>
        <v>0</v>
      </c>
      <c r="AG300" s="50">
        <f t="shared" si="124"/>
        <v>0</v>
      </c>
      <c r="AH300" s="50">
        <f t="shared" si="124"/>
        <v>0</v>
      </c>
      <c r="AI300" s="50">
        <f t="shared" si="124"/>
        <v>0</v>
      </c>
      <c r="AJ300" s="50">
        <f t="shared" si="124"/>
        <v>0</v>
      </c>
      <c r="AK300" s="50">
        <f t="shared" si="124"/>
        <v>0</v>
      </c>
      <c r="AL300" s="50">
        <f t="shared" si="124"/>
        <v>0</v>
      </c>
      <c r="AM300" s="50">
        <f t="shared" si="124"/>
        <v>0</v>
      </c>
      <c r="AQ300" s="50">
        <f t="shared" ref="AQ300:BB300" si="125">+SUBTOTAL(9,AQ301:AQ303)</f>
        <v>0</v>
      </c>
      <c r="AR300" s="50">
        <f t="shared" si="125"/>
        <v>0</v>
      </c>
      <c r="AS300" s="50">
        <f t="shared" si="125"/>
        <v>0</v>
      </c>
      <c r="AT300" s="50">
        <f t="shared" si="125"/>
        <v>0</v>
      </c>
      <c r="AU300" s="50">
        <f t="shared" si="125"/>
        <v>0</v>
      </c>
      <c r="AV300" s="50">
        <f t="shared" si="125"/>
        <v>0</v>
      </c>
      <c r="AW300" s="50">
        <f t="shared" si="125"/>
        <v>0</v>
      </c>
      <c r="AX300" s="50">
        <f t="shared" si="125"/>
        <v>0</v>
      </c>
      <c r="AY300" s="50">
        <f t="shared" si="125"/>
        <v>0</v>
      </c>
      <c r="AZ300" s="50">
        <f t="shared" si="125"/>
        <v>0</v>
      </c>
      <c r="BA300" s="50">
        <f t="shared" si="125"/>
        <v>0</v>
      </c>
      <c r="BB300" s="50">
        <f t="shared" si="125"/>
        <v>0</v>
      </c>
    </row>
    <row r="301" spans="1:54" hidden="1" outlineLevel="1" x14ac:dyDescent="0.3">
      <c r="B301" s="60" t="s">
        <v>39</v>
      </c>
      <c r="C301" s="60" t="s">
        <v>38</v>
      </c>
      <c r="D301" s="63"/>
      <c r="E301" s="63"/>
      <c r="F301" s="63"/>
      <c r="G301" s="63"/>
      <c r="H301" s="63"/>
      <c r="I301" s="63"/>
      <c r="J301" s="63"/>
      <c r="K301" s="63"/>
      <c r="L301" s="63"/>
      <c r="M301" s="63"/>
      <c r="N301" s="63"/>
      <c r="O301" s="63"/>
      <c r="P301" s="63"/>
      <c r="Q301" s="63"/>
      <c r="R301" s="63"/>
      <c r="S301" s="63"/>
      <c r="T301" s="63"/>
      <c r="U301" s="63"/>
      <c r="V301" s="63"/>
      <c r="W301" s="63"/>
      <c r="X301" s="63"/>
      <c r="Y301" s="63"/>
      <c r="Z301" s="63"/>
      <c r="AA301" s="63"/>
      <c r="AB301" s="63"/>
      <c r="AC301" s="63"/>
      <c r="AD301" s="63"/>
      <c r="AE301" s="63"/>
      <c r="AF301" s="63"/>
      <c r="AG301" s="63"/>
      <c r="AH301" s="63"/>
      <c r="AI301" s="63"/>
      <c r="AJ301" s="63"/>
      <c r="AK301" s="63"/>
      <c r="AL301" s="63"/>
      <c r="AM301" s="63"/>
      <c r="AQ301" s="63">
        <f>+AB301</f>
        <v>0</v>
      </c>
      <c r="AR301" s="63">
        <f t="shared" ref="AR301:BB303" si="126">+AC301</f>
        <v>0</v>
      </c>
      <c r="AS301" s="63">
        <f t="shared" si="126"/>
        <v>0</v>
      </c>
      <c r="AT301" s="63">
        <f t="shared" si="126"/>
        <v>0</v>
      </c>
      <c r="AU301" s="63">
        <f t="shared" si="126"/>
        <v>0</v>
      </c>
      <c r="AV301" s="63">
        <f t="shared" si="126"/>
        <v>0</v>
      </c>
      <c r="AW301" s="63">
        <f t="shared" si="126"/>
        <v>0</v>
      </c>
      <c r="AX301" s="63">
        <f t="shared" si="126"/>
        <v>0</v>
      </c>
      <c r="AY301" s="63">
        <f t="shared" si="126"/>
        <v>0</v>
      </c>
      <c r="AZ301" s="63">
        <f t="shared" si="126"/>
        <v>0</v>
      </c>
      <c r="BA301" s="63">
        <f t="shared" si="126"/>
        <v>0</v>
      </c>
      <c r="BB301" s="63">
        <f t="shared" si="126"/>
        <v>0</v>
      </c>
    </row>
    <row r="302" spans="1:54" hidden="1" outlineLevel="1" x14ac:dyDescent="0.3">
      <c r="B302" s="60" t="s">
        <v>647</v>
      </c>
      <c r="C302" s="60" t="s">
        <v>648</v>
      </c>
      <c r="D302" s="63"/>
      <c r="E302" s="63"/>
      <c r="F302" s="63"/>
      <c r="G302" s="63"/>
      <c r="H302" s="63"/>
      <c r="I302" s="63"/>
      <c r="J302" s="63"/>
      <c r="K302" s="63"/>
      <c r="L302" s="63"/>
      <c r="M302" s="63"/>
      <c r="N302" s="63"/>
      <c r="O302" s="63"/>
      <c r="P302" s="63"/>
      <c r="Q302" s="63"/>
      <c r="R302" s="63"/>
      <c r="S302" s="63"/>
      <c r="T302" s="63"/>
      <c r="U302" s="63"/>
      <c r="V302" s="63"/>
      <c r="W302" s="63"/>
      <c r="X302" s="63"/>
      <c r="Y302" s="63"/>
      <c r="Z302" s="63"/>
      <c r="AA302" s="63"/>
      <c r="AB302" s="63"/>
      <c r="AC302" s="63"/>
      <c r="AD302" s="63"/>
      <c r="AE302" s="63"/>
      <c r="AF302" s="63"/>
      <c r="AG302" s="63"/>
      <c r="AH302" s="63"/>
      <c r="AI302" s="63"/>
      <c r="AJ302" s="63"/>
      <c r="AK302" s="63"/>
      <c r="AL302" s="63"/>
      <c r="AM302" s="63"/>
      <c r="AQ302" s="63">
        <f>+AB302</f>
        <v>0</v>
      </c>
      <c r="AR302" s="63">
        <f t="shared" si="126"/>
        <v>0</v>
      </c>
      <c r="AS302" s="63">
        <f t="shared" si="126"/>
        <v>0</v>
      </c>
      <c r="AT302" s="63">
        <f t="shared" si="126"/>
        <v>0</v>
      </c>
      <c r="AU302" s="63">
        <f t="shared" si="126"/>
        <v>0</v>
      </c>
      <c r="AV302" s="63">
        <f t="shared" si="126"/>
        <v>0</v>
      </c>
      <c r="AW302" s="63">
        <f t="shared" si="126"/>
        <v>0</v>
      </c>
      <c r="AX302" s="63">
        <f t="shared" si="126"/>
        <v>0</v>
      </c>
      <c r="AY302" s="63">
        <f t="shared" si="126"/>
        <v>0</v>
      </c>
      <c r="AZ302" s="63">
        <f t="shared" si="126"/>
        <v>0</v>
      </c>
      <c r="BA302" s="63">
        <f t="shared" si="126"/>
        <v>0</v>
      </c>
      <c r="BB302" s="63">
        <f t="shared" si="126"/>
        <v>0</v>
      </c>
    </row>
    <row r="303" spans="1:54" hidden="1" outlineLevel="1" x14ac:dyDescent="0.3">
      <c r="B303" s="47" t="s">
        <v>41</v>
      </c>
      <c r="C303" s="47" t="s">
        <v>40</v>
      </c>
      <c r="D303" s="48"/>
      <c r="E303" s="48"/>
      <c r="F303" s="48"/>
      <c r="G303" s="48"/>
      <c r="H303" s="48"/>
      <c r="I303" s="48"/>
      <c r="J303" s="48"/>
      <c r="K303" s="48"/>
      <c r="L303" s="48"/>
      <c r="M303" s="48"/>
      <c r="N303" s="48"/>
      <c r="O303" s="48"/>
      <c r="P303" s="48"/>
      <c r="Q303" s="48"/>
      <c r="R303" s="48"/>
      <c r="S303" s="48"/>
      <c r="T303" s="48"/>
      <c r="U303" s="48"/>
      <c r="V303" s="48"/>
      <c r="W303" s="48"/>
      <c r="X303" s="48"/>
      <c r="Y303" s="48"/>
      <c r="Z303" s="48"/>
      <c r="AA303" s="48"/>
      <c r="AB303" s="48"/>
      <c r="AC303" s="48"/>
      <c r="AD303" s="48"/>
      <c r="AE303" s="48"/>
      <c r="AF303" s="48"/>
      <c r="AG303" s="48"/>
      <c r="AH303" s="48"/>
      <c r="AI303" s="48"/>
      <c r="AJ303" s="48"/>
      <c r="AK303" s="48"/>
      <c r="AL303" s="48"/>
      <c r="AM303" s="48"/>
      <c r="AQ303" s="48">
        <f>+AB303</f>
        <v>0</v>
      </c>
      <c r="AR303" s="48">
        <f t="shared" si="126"/>
        <v>0</v>
      </c>
      <c r="AS303" s="48">
        <f t="shared" si="126"/>
        <v>0</v>
      </c>
      <c r="AT303" s="48">
        <f t="shared" si="126"/>
        <v>0</v>
      </c>
      <c r="AU303" s="48">
        <f t="shared" si="126"/>
        <v>0</v>
      </c>
      <c r="AV303" s="48">
        <f t="shared" si="126"/>
        <v>0</v>
      </c>
      <c r="AW303" s="48">
        <f t="shared" si="126"/>
        <v>0</v>
      </c>
      <c r="AX303" s="48">
        <f t="shared" si="126"/>
        <v>0</v>
      </c>
      <c r="AY303" s="48">
        <f t="shared" si="126"/>
        <v>0</v>
      </c>
      <c r="AZ303" s="48">
        <f t="shared" si="126"/>
        <v>0</v>
      </c>
      <c r="BA303" s="48">
        <f t="shared" si="126"/>
        <v>0</v>
      </c>
      <c r="BB303" s="48">
        <f t="shared" si="126"/>
        <v>0</v>
      </c>
    </row>
    <row r="304" spans="1:54" ht="14.4" collapsed="1" thickBot="1" x14ac:dyDescent="0.35"/>
    <row r="305" spans="1:54" ht="14.4" thickBot="1" x14ac:dyDescent="0.35">
      <c r="A305" s="18" t="s">
        <v>612</v>
      </c>
      <c r="B305" s="43" t="s">
        <v>612</v>
      </c>
      <c r="C305" s="43" t="s">
        <v>396</v>
      </c>
      <c r="D305" s="44">
        <f>+SUBTOTAL(9,D306:D312)</f>
        <v>0</v>
      </c>
      <c r="E305" s="44">
        <f t="shared" ref="E305:AM305" si="127">+SUBTOTAL(9,E306:E312)</f>
        <v>0</v>
      </c>
      <c r="F305" s="44">
        <f t="shared" si="127"/>
        <v>0</v>
      </c>
      <c r="G305" s="44">
        <f t="shared" si="127"/>
        <v>0</v>
      </c>
      <c r="H305" s="44">
        <f t="shared" si="127"/>
        <v>0</v>
      </c>
      <c r="I305" s="44">
        <f t="shared" si="127"/>
        <v>0</v>
      </c>
      <c r="J305" s="44">
        <f t="shared" si="127"/>
        <v>0</v>
      </c>
      <c r="K305" s="44">
        <f t="shared" si="127"/>
        <v>0</v>
      </c>
      <c r="L305" s="44">
        <f t="shared" si="127"/>
        <v>0</v>
      </c>
      <c r="M305" s="44">
        <f t="shared" si="127"/>
        <v>0</v>
      </c>
      <c r="N305" s="44">
        <f t="shared" si="127"/>
        <v>0</v>
      </c>
      <c r="O305" s="44">
        <f t="shared" si="127"/>
        <v>0</v>
      </c>
      <c r="P305" s="44">
        <f t="shared" si="127"/>
        <v>0</v>
      </c>
      <c r="Q305" s="44">
        <f t="shared" si="127"/>
        <v>0</v>
      </c>
      <c r="R305" s="44">
        <f t="shared" si="127"/>
        <v>0</v>
      </c>
      <c r="S305" s="44">
        <f t="shared" si="127"/>
        <v>0</v>
      </c>
      <c r="T305" s="44">
        <f t="shared" si="127"/>
        <v>0</v>
      </c>
      <c r="U305" s="44">
        <f t="shared" si="127"/>
        <v>0</v>
      </c>
      <c r="V305" s="44">
        <f t="shared" si="127"/>
        <v>0</v>
      </c>
      <c r="W305" s="44">
        <f t="shared" si="127"/>
        <v>0</v>
      </c>
      <c r="X305" s="44">
        <f t="shared" si="127"/>
        <v>0</v>
      </c>
      <c r="Y305" s="44">
        <f t="shared" si="127"/>
        <v>0</v>
      </c>
      <c r="Z305" s="44">
        <f t="shared" si="127"/>
        <v>0</v>
      </c>
      <c r="AA305" s="44">
        <f t="shared" si="127"/>
        <v>0</v>
      </c>
      <c r="AB305" s="44">
        <f t="shared" si="127"/>
        <v>0</v>
      </c>
      <c r="AC305" s="44">
        <f t="shared" si="127"/>
        <v>0</v>
      </c>
      <c r="AD305" s="44">
        <f t="shared" si="127"/>
        <v>0</v>
      </c>
      <c r="AE305" s="44">
        <f t="shared" si="127"/>
        <v>0</v>
      </c>
      <c r="AF305" s="44">
        <f t="shared" si="127"/>
        <v>0</v>
      </c>
      <c r="AG305" s="44">
        <f t="shared" si="127"/>
        <v>0</v>
      </c>
      <c r="AH305" s="44">
        <f t="shared" si="127"/>
        <v>0</v>
      </c>
      <c r="AI305" s="44">
        <f t="shared" si="127"/>
        <v>0</v>
      </c>
      <c r="AJ305" s="44">
        <f t="shared" si="127"/>
        <v>0</v>
      </c>
      <c r="AK305" s="44">
        <f t="shared" si="127"/>
        <v>0</v>
      </c>
      <c r="AL305" s="44">
        <f t="shared" si="127"/>
        <v>0</v>
      </c>
      <c r="AM305" s="44">
        <f t="shared" si="127"/>
        <v>0</v>
      </c>
      <c r="AQ305" s="44">
        <f t="shared" ref="AQ305:BB305" si="128">+SUBTOTAL(9,AQ306:AQ312)</f>
        <v>0</v>
      </c>
      <c r="AR305" s="44">
        <f t="shared" si="128"/>
        <v>0</v>
      </c>
      <c r="AS305" s="44">
        <f t="shared" si="128"/>
        <v>0</v>
      </c>
      <c r="AT305" s="44">
        <f t="shared" si="128"/>
        <v>0</v>
      </c>
      <c r="AU305" s="44">
        <f t="shared" si="128"/>
        <v>0</v>
      </c>
      <c r="AV305" s="44">
        <f t="shared" si="128"/>
        <v>0</v>
      </c>
      <c r="AW305" s="44">
        <f t="shared" si="128"/>
        <v>0</v>
      </c>
      <c r="AX305" s="44">
        <f t="shared" si="128"/>
        <v>0</v>
      </c>
      <c r="AY305" s="44">
        <f t="shared" si="128"/>
        <v>0</v>
      </c>
      <c r="AZ305" s="44">
        <f t="shared" si="128"/>
        <v>0</v>
      </c>
      <c r="BA305" s="44">
        <f t="shared" si="128"/>
        <v>0</v>
      </c>
      <c r="BB305" s="44">
        <f t="shared" si="128"/>
        <v>0</v>
      </c>
    </row>
    <row r="306" spans="1:54" x14ac:dyDescent="0.3">
      <c r="B306" s="45" t="s">
        <v>397</v>
      </c>
      <c r="C306" s="45" t="s">
        <v>398</v>
      </c>
      <c r="D306" s="46">
        <f>+SUBTOTAL(9,D307:D308)</f>
        <v>0</v>
      </c>
      <c r="E306" s="46">
        <f t="shared" ref="E306:AM306" si="129">+SUBTOTAL(9,E307:E308)</f>
        <v>0</v>
      </c>
      <c r="F306" s="46">
        <f t="shared" si="129"/>
        <v>0</v>
      </c>
      <c r="G306" s="46">
        <f t="shared" si="129"/>
        <v>0</v>
      </c>
      <c r="H306" s="46">
        <f t="shared" si="129"/>
        <v>0</v>
      </c>
      <c r="I306" s="46">
        <f t="shared" si="129"/>
        <v>0</v>
      </c>
      <c r="J306" s="46">
        <f t="shared" si="129"/>
        <v>0</v>
      </c>
      <c r="K306" s="46">
        <f t="shared" si="129"/>
        <v>0</v>
      </c>
      <c r="L306" s="46">
        <f t="shared" si="129"/>
        <v>0</v>
      </c>
      <c r="M306" s="46">
        <f t="shared" si="129"/>
        <v>0</v>
      </c>
      <c r="N306" s="46">
        <f t="shared" si="129"/>
        <v>0</v>
      </c>
      <c r="O306" s="46">
        <f t="shared" si="129"/>
        <v>0</v>
      </c>
      <c r="P306" s="46">
        <f t="shared" si="129"/>
        <v>0</v>
      </c>
      <c r="Q306" s="46">
        <f t="shared" si="129"/>
        <v>0</v>
      </c>
      <c r="R306" s="46">
        <f t="shared" si="129"/>
        <v>0</v>
      </c>
      <c r="S306" s="46">
        <f t="shared" si="129"/>
        <v>0</v>
      </c>
      <c r="T306" s="46">
        <f t="shared" si="129"/>
        <v>0</v>
      </c>
      <c r="U306" s="46">
        <f t="shared" si="129"/>
        <v>0</v>
      </c>
      <c r="V306" s="46">
        <f t="shared" si="129"/>
        <v>0</v>
      </c>
      <c r="W306" s="46">
        <f t="shared" si="129"/>
        <v>0</v>
      </c>
      <c r="X306" s="46">
        <f t="shared" si="129"/>
        <v>0</v>
      </c>
      <c r="Y306" s="46">
        <f t="shared" si="129"/>
        <v>0</v>
      </c>
      <c r="Z306" s="46">
        <f t="shared" si="129"/>
        <v>0</v>
      </c>
      <c r="AA306" s="46">
        <f t="shared" si="129"/>
        <v>0</v>
      </c>
      <c r="AB306" s="46">
        <f t="shared" si="129"/>
        <v>0</v>
      </c>
      <c r="AC306" s="46">
        <f t="shared" si="129"/>
        <v>0</v>
      </c>
      <c r="AD306" s="46">
        <f t="shared" si="129"/>
        <v>0</v>
      </c>
      <c r="AE306" s="46">
        <f t="shared" si="129"/>
        <v>0</v>
      </c>
      <c r="AF306" s="46">
        <f t="shared" si="129"/>
        <v>0</v>
      </c>
      <c r="AG306" s="46">
        <f t="shared" si="129"/>
        <v>0</v>
      </c>
      <c r="AH306" s="46">
        <f t="shared" si="129"/>
        <v>0</v>
      </c>
      <c r="AI306" s="46">
        <f t="shared" si="129"/>
        <v>0</v>
      </c>
      <c r="AJ306" s="46">
        <f t="shared" si="129"/>
        <v>0</v>
      </c>
      <c r="AK306" s="46">
        <f t="shared" si="129"/>
        <v>0</v>
      </c>
      <c r="AL306" s="46">
        <f t="shared" si="129"/>
        <v>0</v>
      </c>
      <c r="AM306" s="46">
        <f t="shared" si="129"/>
        <v>0</v>
      </c>
      <c r="AQ306" s="46">
        <f t="shared" ref="AQ306:BB306" si="130">+SUBTOTAL(9,AQ307:AQ308)</f>
        <v>0</v>
      </c>
      <c r="AR306" s="46">
        <f t="shared" si="130"/>
        <v>0</v>
      </c>
      <c r="AS306" s="46">
        <f t="shared" si="130"/>
        <v>0</v>
      </c>
      <c r="AT306" s="46">
        <f t="shared" si="130"/>
        <v>0</v>
      </c>
      <c r="AU306" s="46">
        <f t="shared" si="130"/>
        <v>0</v>
      </c>
      <c r="AV306" s="46">
        <f t="shared" si="130"/>
        <v>0</v>
      </c>
      <c r="AW306" s="46">
        <f t="shared" si="130"/>
        <v>0</v>
      </c>
      <c r="AX306" s="46">
        <f t="shared" si="130"/>
        <v>0</v>
      </c>
      <c r="AY306" s="46">
        <f t="shared" si="130"/>
        <v>0</v>
      </c>
      <c r="AZ306" s="46">
        <f t="shared" si="130"/>
        <v>0</v>
      </c>
      <c r="BA306" s="46">
        <f t="shared" si="130"/>
        <v>0</v>
      </c>
      <c r="BB306" s="46">
        <f t="shared" si="130"/>
        <v>0</v>
      </c>
    </row>
    <row r="307" spans="1:54" hidden="1" outlineLevel="1" x14ac:dyDescent="0.3">
      <c r="B307" s="18" t="s">
        <v>399</v>
      </c>
      <c r="C307" s="18" t="s">
        <v>400</v>
      </c>
      <c r="D307" s="54"/>
      <c r="E307" s="54"/>
      <c r="F307" s="54"/>
      <c r="G307" s="54"/>
      <c r="H307" s="54"/>
      <c r="I307" s="54"/>
      <c r="J307" s="54"/>
      <c r="K307" s="54"/>
      <c r="L307" s="54"/>
      <c r="M307" s="54"/>
      <c r="N307" s="54"/>
      <c r="O307" s="54"/>
      <c r="P307" s="54"/>
      <c r="Q307" s="54"/>
      <c r="R307" s="54"/>
      <c r="S307" s="54"/>
      <c r="T307" s="54"/>
      <c r="U307" s="54"/>
      <c r="V307" s="54"/>
      <c r="W307" s="54"/>
      <c r="X307" s="54"/>
      <c r="Y307" s="54"/>
      <c r="Z307" s="54"/>
      <c r="AA307" s="54"/>
      <c r="AB307" s="54"/>
      <c r="AC307" s="54"/>
      <c r="AD307" s="54"/>
      <c r="AE307" s="54"/>
      <c r="AF307" s="54"/>
      <c r="AG307" s="54"/>
      <c r="AH307" s="54"/>
      <c r="AI307" s="54"/>
      <c r="AJ307" s="54"/>
      <c r="AK307" s="54"/>
      <c r="AL307" s="54"/>
      <c r="AM307" s="54"/>
      <c r="AQ307" s="54">
        <f t="shared" ref="AQ307:BB308" si="131">+AB307</f>
        <v>0</v>
      </c>
      <c r="AR307" s="54">
        <f t="shared" si="131"/>
        <v>0</v>
      </c>
      <c r="AS307" s="54">
        <f t="shared" si="131"/>
        <v>0</v>
      </c>
      <c r="AT307" s="54">
        <f t="shared" si="131"/>
        <v>0</v>
      </c>
      <c r="AU307" s="54">
        <f t="shared" si="131"/>
        <v>0</v>
      </c>
      <c r="AV307" s="54">
        <f t="shared" si="131"/>
        <v>0</v>
      </c>
      <c r="AW307" s="54">
        <f t="shared" si="131"/>
        <v>0</v>
      </c>
      <c r="AX307" s="54">
        <f t="shared" si="131"/>
        <v>0</v>
      </c>
      <c r="AY307" s="54">
        <f t="shared" si="131"/>
        <v>0</v>
      </c>
      <c r="AZ307" s="54">
        <f t="shared" si="131"/>
        <v>0</v>
      </c>
      <c r="BA307" s="54">
        <f t="shared" si="131"/>
        <v>0</v>
      </c>
      <c r="BB307" s="54">
        <f t="shared" si="131"/>
        <v>0</v>
      </c>
    </row>
    <row r="308" spans="1:54" hidden="1" outlineLevel="1" x14ac:dyDescent="0.3">
      <c r="B308" s="18" t="s">
        <v>401</v>
      </c>
      <c r="C308" s="18" t="s">
        <v>402</v>
      </c>
      <c r="D308" s="54"/>
      <c r="E308" s="54"/>
      <c r="F308" s="54"/>
      <c r="G308" s="54"/>
      <c r="H308" s="54"/>
      <c r="I308" s="54"/>
      <c r="J308" s="54"/>
      <c r="K308" s="54"/>
      <c r="L308" s="54"/>
      <c r="M308" s="54"/>
      <c r="N308" s="54"/>
      <c r="O308" s="54"/>
      <c r="P308" s="54"/>
      <c r="Q308" s="54"/>
      <c r="R308" s="54"/>
      <c r="S308" s="54"/>
      <c r="T308" s="54"/>
      <c r="U308" s="54"/>
      <c r="V308" s="54"/>
      <c r="W308" s="54"/>
      <c r="X308" s="54"/>
      <c r="Y308" s="54"/>
      <c r="Z308" s="54"/>
      <c r="AA308" s="54"/>
      <c r="AB308" s="54"/>
      <c r="AC308" s="54"/>
      <c r="AD308" s="54"/>
      <c r="AE308" s="54"/>
      <c r="AF308" s="54"/>
      <c r="AG308" s="54"/>
      <c r="AH308" s="54"/>
      <c r="AI308" s="54"/>
      <c r="AJ308" s="54"/>
      <c r="AK308" s="54"/>
      <c r="AL308" s="54"/>
      <c r="AM308" s="54"/>
      <c r="AQ308" s="54">
        <f t="shared" si="131"/>
        <v>0</v>
      </c>
      <c r="AR308" s="54">
        <f t="shared" si="131"/>
        <v>0</v>
      </c>
      <c r="AS308" s="54">
        <f t="shared" si="131"/>
        <v>0</v>
      </c>
      <c r="AT308" s="54">
        <f t="shared" si="131"/>
        <v>0</v>
      </c>
      <c r="AU308" s="54">
        <f t="shared" si="131"/>
        <v>0</v>
      </c>
      <c r="AV308" s="54">
        <f t="shared" si="131"/>
        <v>0</v>
      </c>
      <c r="AW308" s="54">
        <f t="shared" si="131"/>
        <v>0</v>
      </c>
      <c r="AX308" s="54">
        <f t="shared" si="131"/>
        <v>0</v>
      </c>
      <c r="AY308" s="54">
        <f t="shared" si="131"/>
        <v>0</v>
      </c>
      <c r="AZ308" s="54">
        <f t="shared" si="131"/>
        <v>0</v>
      </c>
      <c r="BA308" s="54">
        <f t="shared" si="131"/>
        <v>0</v>
      </c>
      <c r="BB308" s="54">
        <f t="shared" si="131"/>
        <v>0</v>
      </c>
    </row>
    <row r="309" spans="1:54" collapsed="1" x14ac:dyDescent="0.3">
      <c r="B309" s="49" t="s">
        <v>403</v>
      </c>
      <c r="C309" s="49" t="s">
        <v>404</v>
      </c>
      <c r="D309" s="50">
        <f>+SUBTOTAL(9,D310:D312)</f>
        <v>0</v>
      </c>
      <c r="E309" s="50">
        <f t="shared" ref="E309:AM309" si="132">+SUBTOTAL(9,E310:E312)</f>
        <v>0</v>
      </c>
      <c r="F309" s="50">
        <f t="shared" si="132"/>
        <v>0</v>
      </c>
      <c r="G309" s="50">
        <f t="shared" si="132"/>
        <v>0</v>
      </c>
      <c r="H309" s="50">
        <f t="shared" si="132"/>
        <v>0</v>
      </c>
      <c r="I309" s="50">
        <f t="shared" si="132"/>
        <v>0</v>
      </c>
      <c r="J309" s="50">
        <f t="shared" si="132"/>
        <v>0</v>
      </c>
      <c r="K309" s="50">
        <f t="shared" si="132"/>
        <v>0</v>
      </c>
      <c r="L309" s="50">
        <f t="shared" si="132"/>
        <v>0</v>
      </c>
      <c r="M309" s="50">
        <f t="shared" si="132"/>
        <v>0</v>
      </c>
      <c r="N309" s="50">
        <f t="shared" si="132"/>
        <v>0</v>
      </c>
      <c r="O309" s="50">
        <f t="shared" si="132"/>
        <v>0</v>
      </c>
      <c r="P309" s="50">
        <f t="shared" si="132"/>
        <v>0</v>
      </c>
      <c r="Q309" s="50">
        <f t="shared" si="132"/>
        <v>0</v>
      </c>
      <c r="R309" s="50">
        <f t="shared" si="132"/>
        <v>0</v>
      </c>
      <c r="S309" s="50">
        <f t="shared" si="132"/>
        <v>0</v>
      </c>
      <c r="T309" s="50">
        <f t="shared" si="132"/>
        <v>0</v>
      </c>
      <c r="U309" s="50">
        <f t="shared" si="132"/>
        <v>0</v>
      </c>
      <c r="V309" s="50">
        <f t="shared" si="132"/>
        <v>0</v>
      </c>
      <c r="W309" s="50">
        <f t="shared" si="132"/>
        <v>0</v>
      </c>
      <c r="X309" s="50">
        <f t="shared" si="132"/>
        <v>0</v>
      </c>
      <c r="Y309" s="50">
        <f t="shared" si="132"/>
        <v>0</v>
      </c>
      <c r="Z309" s="50">
        <f t="shared" si="132"/>
        <v>0</v>
      </c>
      <c r="AA309" s="50">
        <f t="shared" si="132"/>
        <v>0</v>
      </c>
      <c r="AB309" s="50">
        <f t="shared" si="132"/>
        <v>0</v>
      </c>
      <c r="AC309" s="50">
        <f t="shared" si="132"/>
        <v>0</v>
      </c>
      <c r="AD309" s="50">
        <f t="shared" si="132"/>
        <v>0</v>
      </c>
      <c r="AE309" s="50">
        <f t="shared" si="132"/>
        <v>0</v>
      </c>
      <c r="AF309" s="50">
        <f t="shared" si="132"/>
        <v>0</v>
      </c>
      <c r="AG309" s="50">
        <f t="shared" si="132"/>
        <v>0</v>
      </c>
      <c r="AH309" s="50">
        <f t="shared" si="132"/>
        <v>0</v>
      </c>
      <c r="AI309" s="50">
        <f t="shared" si="132"/>
        <v>0</v>
      </c>
      <c r="AJ309" s="50">
        <f t="shared" si="132"/>
        <v>0</v>
      </c>
      <c r="AK309" s="50">
        <f t="shared" si="132"/>
        <v>0</v>
      </c>
      <c r="AL309" s="50">
        <f t="shared" si="132"/>
        <v>0</v>
      </c>
      <c r="AM309" s="50">
        <f t="shared" si="132"/>
        <v>0</v>
      </c>
      <c r="AQ309" s="50">
        <f t="shared" ref="AQ309:BB309" si="133">+SUBTOTAL(9,AQ310:AQ312)</f>
        <v>0</v>
      </c>
      <c r="AR309" s="50">
        <f t="shared" si="133"/>
        <v>0</v>
      </c>
      <c r="AS309" s="50">
        <f t="shared" si="133"/>
        <v>0</v>
      </c>
      <c r="AT309" s="50">
        <f t="shared" si="133"/>
        <v>0</v>
      </c>
      <c r="AU309" s="50">
        <f t="shared" si="133"/>
        <v>0</v>
      </c>
      <c r="AV309" s="50">
        <f t="shared" si="133"/>
        <v>0</v>
      </c>
      <c r="AW309" s="50">
        <f t="shared" si="133"/>
        <v>0</v>
      </c>
      <c r="AX309" s="50">
        <f t="shared" si="133"/>
        <v>0</v>
      </c>
      <c r="AY309" s="50">
        <f t="shared" si="133"/>
        <v>0</v>
      </c>
      <c r="AZ309" s="50">
        <f t="shared" si="133"/>
        <v>0</v>
      </c>
      <c r="BA309" s="50">
        <f t="shared" si="133"/>
        <v>0</v>
      </c>
      <c r="BB309" s="50">
        <f t="shared" si="133"/>
        <v>0</v>
      </c>
    </row>
    <row r="310" spans="1:54" hidden="1" outlineLevel="1" x14ac:dyDescent="0.3">
      <c r="B310" s="18" t="s">
        <v>405</v>
      </c>
      <c r="C310" s="18" t="s">
        <v>406</v>
      </c>
      <c r="D310" s="54"/>
      <c r="E310" s="54"/>
      <c r="F310" s="54"/>
      <c r="G310" s="54"/>
      <c r="H310" s="54"/>
      <c r="I310" s="54"/>
      <c r="J310" s="54"/>
      <c r="K310" s="54"/>
      <c r="L310" s="54"/>
      <c r="M310" s="54"/>
      <c r="N310" s="54"/>
      <c r="O310" s="54"/>
      <c r="P310" s="54"/>
      <c r="Q310" s="54"/>
      <c r="R310" s="54"/>
      <c r="S310" s="54"/>
      <c r="T310" s="54"/>
      <c r="U310" s="54"/>
      <c r="V310" s="54"/>
      <c r="W310" s="54"/>
      <c r="X310" s="54"/>
      <c r="Y310" s="54"/>
      <c r="Z310" s="54"/>
      <c r="AA310" s="54"/>
      <c r="AB310" s="54"/>
      <c r="AC310" s="54"/>
      <c r="AD310" s="54"/>
      <c r="AE310" s="54"/>
      <c r="AF310" s="54"/>
      <c r="AG310" s="54"/>
      <c r="AH310" s="54"/>
      <c r="AI310" s="54"/>
      <c r="AJ310" s="54"/>
      <c r="AK310" s="54"/>
      <c r="AL310" s="54"/>
      <c r="AM310" s="54"/>
      <c r="AQ310" s="54">
        <f t="shared" ref="AQ310:BB312" si="134">+AB310</f>
        <v>0</v>
      </c>
      <c r="AR310" s="54">
        <f t="shared" si="134"/>
        <v>0</v>
      </c>
      <c r="AS310" s="54">
        <f t="shared" si="134"/>
        <v>0</v>
      </c>
      <c r="AT310" s="54">
        <f t="shared" si="134"/>
        <v>0</v>
      </c>
      <c r="AU310" s="54">
        <f t="shared" si="134"/>
        <v>0</v>
      </c>
      <c r="AV310" s="54">
        <f t="shared" si="134"/>
        <v>0</v>
      </c>
      <c r="AW310" s="54">
        <f t="shared" si="134"/>
        <v>0</v>
      </c>
      <c r="AX310" s="54">
        <f t="shared" si="134"/>
        <v>0</v>
      </c>
      <c r="AY310" s="54">
        <f t="shared" si="134"/>
        <v>0</v>
      </c>
      <c r="AZ310" s="54">
        <f t="shared" si="134"/>
        <v>0</v>
      </c>
      <c r="BA310" s="54">
        <f t="shared" si="134"/>
        <v>0</v>
      </c>
      <c r="BB310" s="54">
        <f t="shared" si="134"/>
        <v>0</v>
      </c>
    </row>
    <row r="311" spans="1:54" hidden="1" outlineLevel="1" x14ac:dyDescent="0.3">
      <c r="B311" s="18" t="s">
        <v>407</v>
      </c>
      <c r="C311" s="18" t="s">
        <v>40</v>
      </c>
      <c r="D311" s="54"/>
      <c r="E311" s="54"/>
      <c r="F311" s="54"/>
      <c r="G311" s="54"/>
      <c r="H311" s="54"/>
      <c r="I311" s="54"/>
      <c r="J311" s="54"/>
      <c r="K311" s="54"/>
      <c r="L311" s="54"/>
      <c r="M311" s="54"/>
      <c r="N311" s="54"/>
      <c r="O311" s="54"/>
      <c r="P311" s="54"/>
      <c r="Q311" s="54"/>
      <c r="R311" s="54"/>
      <c r="S311" s="54"/>
      <c r="T311" s="54"/>
      <c r="U311" s="54"/>
      <c r="V311" s="54"/>
      <c r="W311" s="54"/>
      <c r="X311" s="54"/>
      <c r="Y311" s="54"/>
      <c r="Z311" s="54"/>
      <c r="AA311" s="54"/>
      <c r="AB311" s="54"/>
      <c r="AC311" s="54"/>
      <c r="AD311" s="54"/>
      <c r="AE311" s="54"/>
      <c r="AF311" s="54"/>
      <c r="AG311" s="54"/>
      <c r="AH311" s="54"/>
      <c r="AI311" s="54"/>
      <c r="AJ311" s="54"/>
      <c r="AK311" s="54"/>
      <c r="AL311" s="54"/>
      <c r="AM311" s="54"/>
      <c r="AQ311" s="54">
        <f t="shared" si="134"/>
        <v>0</v>
      </c>
      <c r="AR311" s="54">
        <f t="shared" si="134"/>
        <v>0</v>
      </c>
      <c r="AS311" s="54">
        <f t="shared" si="134"/>
        <v>0</v>
      </c>
      <c r="AT311" s="54">
        <f t="shared" si="134"/>
        <v>0</v>
      </c>
      <c r="AU311" s="54">
        <f t="shared" si="134"/>
        <v>0</v>
      </c>
      <c r="AV311" s="54">
        <f t="shared" si="134"/>
        <v>0</v>
      </c>
      <c r="AW311" s="54">
        <f t="shared" si="134"/>
        <v>0</v>
      </c>
      <c r="AX311" s="54">
        <f t="shared" si="134"/>
        <v>0</v>
      </c>
      <c r="AY311" s="54">
        <f t="shared" si="134"/>
        <v>0</v>
      </c>
      <c r="AZ311" s="54">
        <f t="shared" si="134"/>
        <v>0</v>
      </c>
      <c r="BA311" s="54">
        <f t="shared" si="134"/>
        <v>0</v>
      </c>
      <c r="BB311" s="54">
        <f t="shared" si="134"/>
        <v>0</v>
      </c>
    </row>
    <row r="312" spans="1:54" hidden="1" outlineLevel="1" x14ac:dyDescent="0.3">
      <c r="B312" s="18" t="s">
        <v>462</v>
      </c>
      <c r="C312" s="18" t="s">
        <v>239</v>
      </c>
      <c r="D312" s="54"/>
      <c r="E312" s="54"/>
      <c r="F312" s="54"/>
      <c r="G312" s="54"/>
      <c r="H312" s="54"/>
      <c r="I312" s="54"/>
      <c r="J312" s="54"/>
      <c r="K312" s="54"/>
      <c r="L312" s="54"/>
      <c r="M312" s="54"/>
      <c r="N312" s="54"/>
      <c r="O312" s="54"/>
      <c r="P312" s="54"/>
      <c r="Q312" s="54"/>
      <c r="R312" s="54"/>
      <c r="S312" s="54"/>
      <c r="T312" s="54"/>
      <c r="U312" s="54"/>
      <c r="V312" s="54"/>
      <c r="W312" s="54"/>
      <c r="X312" s="54"/>
      <c r="Y312" s="54"/>
      <c r="Z312" s="54"/>
      <c r="AA312" s="54"/>
      <c r="AB312" s="54"/>
      <c r="AC312" s="54"/>
      <c r="AD312" s="54"/>
      <c r="AE312" s="54"/>
      <c r="AF312" s="54"/>
      <c r="AG312" s="54"/>
      <c r="AH312" s="54"/>
      <c r="AI312" s="54"/>
      <c r="AJ312" s="54"/>
      <c r="AK312" s="54"/>
      <c r="AL312" s="54"/>
      <c r="AM312" s="54"/>
      <c r="AQ312" s="54">
        <f t="shared" si="134"/>
        <v>0</v>
      </c>
      <c r="AR312" s="54">
        <f t="shared" si="134"/>
        <v>0</v>
      </c>
      <c r="AS312" s="54">
        <f t="shared" si="134"/>
        <v>0</v>
      </c>
      <c r="AT312" s="54">
        <f t="shared" si="134"/>
        <v>0</v>
      </c>
      <c r="AU312" s="54">
        <f t="shared" si="134"/>
        <v>0</v>
      </c>
      <c r="AV312" s="54">
        <f t="shared" si="134"/>
        <v>0</v>
      </c>
      <c r="AW312" s="54">
        <f t="shared" si="134"/>
        <v>0</v>
      </c>
      <c r="AX312" s="54">
        <f t="shared" si="134"/>
        <v>0</v>
      </c>
      <c r="AY312" s="54">
        <f t="shared" si="134"/>
        <v>0</v>
      </c>
      <c r="AZ312" s="54">
        <f t="shared" si="134"/>
        <v>0</v>
      </c>
      <c r="BA312" s="54">
        <f t="shared" si="134"/>
        <v>0</v>
      </c>
      <c r="BB312" s="54">
        <f t="shared" si="134"/>
        <v>0</v>
      </c>
    </row>
    <row r="313" spans="1:54" collapsed="1" x14ac:dyDescent="0.3"/>
    <row r="314" spans="1:54" x14ac:dyDescent="0.3">
      <c r="B314" s="55"/>
      <c r="C314" s="56" t="s">
        <v>408</v>
      </c>
      <c r="D314" s="57">
        <f t="shared" ref="D314:AM314" si="135">+D288+D292-D305-D262</f>
        <v>0</v>
      </c>
      <c r="E314" s="57">
        <f t="shared" si="135"/>
        <v>0</v>
      </c>
      <c r="F314" s="57">
        <f t="shared" si="135"/>
        <v>0</v>
      </c>
      <c r="G314" s="57">
        <f t="shared" si="135"/>
        <v>0</v>
      </c>
      <c r="H314" s="57">
        <f t="shared" si="135"/>
        <v>0</v>
      </c>
      <c r="I314" s="57">
        <f t="shared" si="135"/>
        <v>0</v>
      </c>
      <c r="J314" s="57">
        <f t="shared" si="135"/>
        <v>0</v>
      </c>
      <c r="K314" s="57">
        <f t="shared" si="135"/>
        <v>0</v>
      </c>
      <c r="L314" s="57">
        <f t="shared" si="135"/>
        <v>0</v>
      </c>
      <c r="M314" s="57">
        <f t="shared" si="135"/>
        <v>0</v>
      </c>
      <c r="N314" s="57">
        <f t="shared" si="135"/>
        <v>0</v>
      </c>
      <c r="O314" s="57">
        <f t="shared" si="135"/>
        <v>0</v>
      </c>
      <c r="P314" s="57">
        <f t="shared" si="135"/>
        <v>0</v>
      </c>
      <c r="Q314" s="57">
        <f t="shared" si="135"/>
        <v>0</v>
      </c>
      <c r="R314" s="57">
        <f t="shared" si="135"/>
        <v>0</v>
      </c>
      <c r="S314" s="57">
        <f t="shared" si="135"/>
        <v>0</v>
      </c>
      <c r="T314" s="57">
        <f t="shared" si="135"/>
        <v>0</v>
      </c>
      <c r="U314" s="57">
        <f t="shared" si="135"/>
        <v>0</v>
      </c>
      <c r="V314" s="57">
        <f t="shared" si="135"/>
        <v>0</v>
      </c>
      <c r="W314" s="57">
        <f t="shared" si="135"/>
        <v>0</v>
      </c>
      <c r="X314" s="57">
        <f t="shared" si="135"/>
        <v>0</v>
      </c>
      <c r="Y314" s="57">
        <f t="shared" si="135"/>
        <v>0</v>
      </c>
      <c r="Z314" s="57">
        <f t="shared" si="135"/>
        <v>0</v>
      </c>
      <c r="AA314" s="57">
        <f t="shared" si="135"/>
        <v>0</v>
      </c>
      <c r="AB314" s="57">
        <f t="shared" si="135"/>
        <v>0</v>
      </c>
      <c r="AC314" s="57">
        <f t="shared" si="135"/>
        <v>0</v>
      </c>
      <c r="AD314" s="57">
        <f t="shared" si="135"/>
        <v>0</v>
      </c>
      <c r="AE314" s="57">
        <f t="shared" si="135"/>
        <v>0</v>
      </c>
      <c r="AF314" s="57">
        <f t="shared" si="135"/>
        <v>0</v>
      </c>
      <c r="AG314" s="57">
        <f t="shared" si="135"/>
        <v>0</v>
      </c>
      <c r="AH314" s="57">
        <f t="shared" si="135"/>
        <v>0</v>
      </c>
      <c r="AI314" s="57">
        <f t="shared" si="135"/>
        <v>0</v>
      </c>
      <c r="AJ314" s="57">
        <f t="shared" si="135"/>
        <v>0</v>
      </c>
      <c r="AK314" s="57">
        <f t="shared" si="135"/>
        <v>0</v>
      </c>
      <c r="AL314" s="57">
        <f t="shared" si="135"/>
        <v>0</v>
      </c>
      <c r="AM314" s="57">
        <f t="shared" si="135"/>
        <v>0</v>
      </c>
      <c r="AQ314" s="57">
        <f t="shared" ref="AQ314:BB314" si="136">+AQ288+AQ292-AQ305-AQ262</f>
        <v>0</v>
      </c>
      <c r="AR314" s="57">
        <f t="shared" si="136"/>
        <v>0</v>
      </c>
      <c r="AS314" s="57">
        <f t="shared" si="136"/>
        <v>0</v>
      </c>
      <c r="AT314" s="57">
        <f t="shared" si="136"/>
        <v>0</v>
      </c>
      <c r="AU314" s="57">
        <f t="shared" si="136"/>
        <v>0</v>
      </c>
      <c r="AV314" s="57">
        <f t="shared" si="136"/>
        <v>0</v>
      </c>
      <c r="AW314" s="57">
        <f t="shared" si="136"/>
        <v>0</v>
      </c>
      <c r="AX314" s="57">
        <f t="shared" si="136"/>
        <v>0</v>
      </c>
      <c r="AY314" s="57">
        <f t="shared" si="136"/>
        <v>0</v>
      </c>
      <c r="AZ314" s="57">
        <f t="shared" si="136"/>
        <v>0</v>
      </c>
      <c r="BA314" s="57">
        <f t="shared" si="136"/>
        <v>0</v>
      </c>
      <c r="BB314" s="57">
        <f t="shared" si="136"/>
        <v>0</v>
      </c>
    </row>
    <row r="316" spans="1:54" collapsed="1" x14ac:dyDescent="0.3">
      <c r="B316" s="49" t="s">
        <v>756</v>
      </c>
      <c r="C316" s="49" t="s">
        <v>409</v>
      </c>
      <c r="D316" s="50">
        <f>+SUBTOTAL(9,D317)</f>
        <v>0</v>
      </c>
      <c r="E316" s="50">
        <f t="shared" ref="E316:AM316" si="137">+SUBTOTAL(9,E317)</f>
        <v>0</v>
      </c>
      <c r="F316" s="50">
        <f t="shared" si="137"/>
        <v>0</v>
      </c>
      <c r="G316" s="50">
        <f t="shared" si="137"/>
        <v>0</v>
      </c>
      <c r="H316" s="50">
        <f t="shared" si="137"/>
        <v>0</v>
      </c>
      <c r="I316" s="50">
        <f t="shared" si="137"/>
        <v>0</v>
      </c>
      <c r="J316" s="50">
        <f t="shared" si="137"/>
        <v>0</v>
      </c>
      <c r="K316" s="50">
        <f t="shared" si="137"/>
        <v>0</v>
      </c>
      <c r="L316" s="50">
        <f t="shared" si="137"/>
        <v>0</v>
      </c>
      <c r="M316" s="50">
        <f t="shared" si="137"/>
        <v>0</v>
      </c>
      <c r="N316" s="50">
        <f t="shared" si="137"/>
        <v>0</v>
      </c>
      <c r="O316" s="50">
        <f t="shared" si="137"/>
        <v>0</v>
      </c>
      <c r="P316" s="50">
        <f t="shared" si="137"/>
        <v>0</v>
      </c>
      <c r="Q316" s="50">
        <f t="shared" si="137"/>
        <v>0</v>
      </c>
      <c r="R316" s="50">
        <f t="shared" si="137"/>
        <v>0</v>
      </c>
      <c r="S316" s="50">
        <f t="shared" si="137"/>
        <v>0</v>
      </c>
      <c r="T316" s="50">
        <f t="shared" si="137"/>
        <v>0</v>
      </c>
      <c r="U316" s="50">
        <f t="shared" si="137"/>
        <v>0</v>
      </c>
      <c r="V316" s="50">
        <f t="shared" si="137"/>
        <v>0</v>
      </c>
      <c r="W316" s="50">
        <f t="shared" si="137"/>
        <v>0</v>
      </c>
      <c r="X316" s="50">
        <f t="shared" si="137"/>
        <v>0</v>
      </c>
      <c r="Y316" s="50">
        <f t="shared" si="137"/>
        <v>0</v>
      </c>
      <c r="Z316" s="50">
        <f t="shared" si="137"/>
        <v>0</v>
      </c>
      <c r="AA316" s="50">
        <f t="shared" si="137"/>
        <v>0</v>
      </c>
      <c r="AB316" s="50">
        <f t="shared" si="137"/>
        <v>0</v>
      </c>
      <c r="AC316" s="50">
        <f t="shared" si="137"/>
        <v>0</v>
      </c>
      <c r="AD316" s="50">
        <f t="shared" si="137"/>
        <v>0</v>
      </c>
      <c r="AE316" s="50">
        <f t="shared" si="137"/>
        <v>0</v>
      </c>
      <c r="AF316" s="50">
        <f t="shared" si="137"/>
        <v>0</v>
      </c>
      <c r="AG316" s="50">
        <f t="shared" si="137"/>
        <v>0</v>
      </c>
      <c r="AH316" s="50">
        <f t="shared" si="137"/>
        <v>0</v>
      </c>
      <c r="AI316" s="50">
        <f t="shared" si="137"/>
        <v>0</v>
      </c>
      <c r="AJ316" s="50">
        <f t="shared" si="137"/>
        <v>0</v>
      </c>
      <c r="AK316" s="50">
        <f t="shared" si="137"/>
        <v>0</v>
      </c>
      <c r="AL316" s="50">
        <f t="shared" si="137"/>
        <v>0</v>
      </c>
      <c r="AM316" s="50">
        <f t="shared" si="137"/>
        <v>0</v>
      </c>
      <c r="AQ316" s="50">
        <f t="shared" ref="AQ316:BB316" si="138">+SUBTOTAL(9,AQ317)</f>
        <v>0</v>
      </c>
      <c r="AR316" s="50">
        <f t="shared" si="138"/>
        <v>0</v>
      </c>
      <c r="AS316" s="50">
        <f t="shared" si="138"/>
        <v>0</v>
      </c>
      <c r="AT316" s="50">
        <f t="shared" si="138"/>
        <v>0</v>
      </c>
      <c r="AU316" s="50">
        <f t="shared" si="138"/>
        <v>0</v>
      </c>
      <c r="AV316" s="50">
        <f t="shared" si="138"/>
        <v>0</v>
      </c>
      <c r="AW316" s="50">
        <f t="shared" si="138"/>
        <v>0</v>
      </c>
      <c r="AX316" s="50">
        <f t="shared" si="138"/>
        <v>0</v>
      </c>
      <c r="AY316" s="50">
        <f t="shared" si="138"/>
        <v>0</v>
      </c>
      <c r="AZ316" s="50">
        <f t="shared" si="138"/>
        <v>0</v>
      </c>
      <c r="BA316" s="50">
        <f t="shared" si="138"/>
        <v>0</v>
      </c>
      <c r="BB316" s="50">
        <f t="shared" si="138"/>
        <v>0</v>
      </c>
    </row>
    <row r="317" spans="1:54" hidden="1" outlineLevel="1" x14ac:dyDescent="0.3">
      <c r="B317" s="18" t="s">
        <v>412</v>
      </c>
      <c r="C317" s="18" t="s">
        <v>413</v>
      </c>
      <c r="D317" s="54"/>
      <c r="E317" s="54"/>
      <c r="F317" s="54"/>
      <c r="G317" s="54"/>
      <c r="H317" s="54"/>
      <c r="I317" s="54"/>
      <c r="J317" s="54"/>
      <c r="K317" s="54"/>
      <c r="L317" s="54"/>
      <c r="M317" s="54"/>
      <c r="N317" s="54"/>
      <c r="O317" s="54"/>
      <c r="P317" s="54"/>
      <c r="Q317" s="54"/>
      <c r="R317" s="54"/>
      <c r="S317" s="54"/>
      <c r="T317" s="54"/>
      <c r="U317" s="54"/>
      <c r="V317" s="54"/>
      <c r="W317" s="54"/>
      <c r="X317" s="54"/>
      <c r="Y317" s="54"/>
      <c r="Z317" s="54"/>
      <c r="AA317" s="54"/>
      <c r="AB317" s="54"/>
      <c r="AC317" s="54"/>
      <c r="AD317" s="54"/>
      <c r="AE317" s="54"/>
      <c r="AF317" s="54"/>
      <c r="AG317" s="54"/>
      <c r="AH317" s="54"/>
      <c r="AI317" s="54"/>
      <c r="AJ317" s="54"/>
      <c r="AK317" s="54"/>
      <c r="AL317" s="54"/>
      <c r="AM317" s="54"/>
      <c r="AQ317" s="54">
        <f>+AB317</f>
        <v>0</v>
      </c>
      <c r="AR317" s="54">
        <f t="shared" ref="AR317:BB317" si="139">+AC317</f>
        <v>0</v>
      </c>
      <c r="AS317" s="54">
        <f t="shared" si="139"/>
        <v>0</v>
      </c>
      <c r="AT317" s="54">
        <f t="shared" si="139"/>
        <v>0</v>
      </c>
      <c r="AU317" s="54">
        <f t="shared" si="139"/>
        <v>0</v>
      </c>
      <c r="AV317" s="54">
        <f t="shared" si="139"/>
        <v>0</v>
      </c>
      <c r="AW317" s="54">
        <f t="shared" si="139"/>
        <v>0</v>
      </c>
      <c r="AX317" s="54">
        <f t="shared" si="139"/>
        <v>0</v>
      </c>
      <c r="AY317" s="54">
        <f t="shared" si="139"/>
        <v>0</v>
      </c>
      <c r="AZ317" s="54">
        <f t="shared" si="139"/>
        <v>0</v>
      </c>
      <c r="BA317" s="54">
        <f t="shared" si="139"/>
        <v>0</v>
      </c>
      <c r="BB317" s="54">
        <f t="shared" si="139"/>
        <v>0</v>
      </c>
    </row>
    <row r="318" spans="1:54" collapsed="1" x14ac:dyDescent="0.3"/>
    <row r="319" spans="1:54" x14ac:dyDescent="0.3">
      <c r="B319" s="55"/>
      <c r="C319" s="56" t="s">
        <v>410</v>
      </c>
      <c r="D319" s="57">
        <f>+D314-D316</f>
        <v>0</v>
      </c>
      <c r="E319" s="57">
        <f t="shared" ref="E319:AM319" si="140">+E314-E316</f>
        <v>0</v>
      </c>
      <c r="F319" s="57">
        <f t="shared" si="140"/>
        <v>0</v>
      </c>
      <c r="G319" s="57">
        <f t="shared" si="140"/>
        <v>0</v>
      </c>
      <c r="H319" s="57">
        <f t="shared" si="140"/>
        <v>0</v>
      </c>
      <c r="I319" s="57">
        <f t="shared" si="140"/>
        <v>0</v>
      </c>
      <c r="J319" s="57">
        <f t="shared" si="140"/>
        <v>0</v>
      </c>
      <c r="K319" s="57">
        <f t="shared" si="140"/>
        <v>0</v>
      </c>
      <c r="L319" s="57">
        <f t="shared" si="140"/>
        <v>0</v>
      </c>
      <c r="M319" s="57">
        <f t="shared" si="140"/>
        <v>0</v>
      </c>
      <c r="N319" s="57">
        <f t="shared" si="140"/>
        <v>0</v>
      </c>
      <c r="O319" s="57">
        <f t="shared" si="140"/>
        <v>0</v>
      </c>
      <c r="P319" s="57">
        <f t="shared" si="140"/>
        <v>0</v>
      </c>
      <c r="Q319" s="57">
        <f t="shared" si="140"/>
        <v>0</v>
      </c>
      <c r="R319" s="57">
        <f t="shared" si="140"/>
        <v>0</v>
      </c>
      <c r="S319" s="57">
        <f t="shared" si="140"/>
        <v>0</v>
      </c>
      <c r="T319" s="57">
        <f t="shared" si="140"/>
        <v>0</v>
      </c>
      <c r="U319" s="57">
        <f t="shared" si="140"/>
        <v>0</v>
      </c>
      <c r="V319" s="57">
        <f t="shared" si="140"/>
        <v>0</v>
      </c>
      <c r="W319" s="57">
        <f t="shared" si="140"/>
        <v>0</v>
      </c>
      <c r="X319" s="57">
        <f t="shared" si="140"/>
        <v>0</v>
      </c>
      <c r="Y319" s="57">
        <f t="shared" si="140"/>
        <v>0</v>
      </c>
      <c r="Z319" s="57">
        <f t="shared" si="140"/>
        <v>0</v>
      </c>
      <c r="AA319" s="57">
        <f t="shared" si="140"/>
        <v>0</v>
      </c>
      <c r="AB319" s="57">
        <f t="shared" si="140"/>
        <v>0</v>
      </c>
      <c r="AC319" s="57">
        <f t="shared" si="140"/>
        <v>0</v>
      </c>
      <c r="AD319" s="57">
        <f t="shared" si="140"/>
        <v>0</v>
      </c>
      <c r="AE319" s="57">
        <f t="shared" si="140"/>
        <v>0</v>
      </c>
      <c r="AF319" s="57">
        <f t="shared" si="140"/>
        <v>0</v>
      </c>
      <c r="AG319" s="57">
        <f t="shared" si="140"/>
        <v>0</v>
      </c>
      <c r="AH319" s="57">
        <f t="shared" si="140"/>
        <v>0</v>
      </c>
      <c r="AI319" s="57">
        <f t="shared" si="140"/>
        <v>0</v>
      </c>
      <c r="AJ319" s="57">
        <f t="shared" si="140"/>
        <v>0</v>
      </c>
      <c r="AK319" s="57">
        <f t="shared" si="140"/>
        <v>0</v>
      </c>
      <c r="AL319" s="57">
        <f t="shared" si="140"/>
        <v>0</v>
      </c>
      <c r="AM319" s="57">
        <f t="shared" si="140"/>
        <v>0</v>
      </c>
      <c r="AQ319" s="57">
        <f t="shared" ref="AQ319:BB319" si="141">+AQ314-AQ316</f>
        <v>0</v>
      </c>
      <c r="AR319" s="57">
        <f t="shared" si="141"/>
        <v>0</v>
      </c>
      <c r="AS319" s="57">
        <f t="shared" si="141"/>
        <v>0</v>
      </c>
      <c r="AT319" s="57">
        <f t="shared" si="141"/>
        <v>0</v>
      </c>
      <c r="AU319" s="57">
        <f t="shared" si="141"/>
        <v>0</v>
      </c>
      <c r="AV319" s="57">
        <f t="shared" si="141"/>
        <v>0</v>
      </c>
      <c r="AW319" s="57">
        <f t="shared" si="141"/>
        <v>0</v>
      </c>
      <c r="AX319" s="57">
        <f t="shared" si="141"/>
        <v>0</v>
      </c>
      <c r="AY319" s="57">
        <f t="shared" si="141"/>
        <v>0</v>
      </c>
      <c r="AZ319" s="57">
        <f t="shared" si="141"/>
        <v>0</v>
      </c>
      <c r="BA319" s="57">
        <f t="shared" si="141"/>
        <v>0</v>
      </c>
      <c r="BB319" s="57">
        <f t="shared" si="141"/>
        <v>0</v>
      </c>
    </row>
    <row r="320" spans="1:54" x14ac:dyDescent="0.3">
      <c r="B320" s="55"/>
      <c r="C320" s="58" t="s">
        <v>411</v>
      </c>
      <c r="D320" s="59">
        <f t="shared" ref="D320:AM320" si="142">+IFERROR(D319/D21,0)</f>
        <v>0</v>
      </c>
      <c r="E320" s="59">
        <f t="shared" si="142"/>
        <v>0</v>
      </c>
      <c r="F320" s="59">
        <f t="shared" si="142"/>
        <v>0</v>
      </c>
      <c r="G320" s="59">
        <f t="shared" si="142"/>
        <v>0</v>
      </c>
      <c r="H320" s="59">
        <f t="shared" si="142"/>
        <v>0</v>
      </c>
      <c r="I320" s="59">
        <f t="shared" si="142"/>
        <v>0</v>
      </c>
      <c r="J320" s="59">
        <f t="shared" si="142"/>
        <v>0</v>
      </c>
      <c r="K320" s="59">
        <f t="shared" si="142"/>
        <v>0</v>
      </c>
      <c r="L320" s="59">
        <f t="shared" si="142"/>
        <v>0</v>
      </c>
      <c r="M320" s="59">
        <f t="shared" si="142"/>
        <v>0</v>
      </c>
      <c r="N320" s="59">
        <f t="shared" si="142"/>
        <v>0</v>
      </c>
      <c r="O320" s="59">
        <f t="shared" si="142"/>
        <v>0</v>
      </c>
      <c r="P320" s="59">
        <f t="shared" si="142"/>
        <v>0</v>
      </c>
      <c r="Q320" s="59">
        <f t="shared" si="142"/>
        <v>0</v>
      </c>
      <c r="R320" s="59">
        <f t="shared" si="142"/>
        <v>0</v>
      </c>
      <c r="S320" s="59">
        <f t="shared" si="142"/>
        <v>0</v>
      </c>
      <c r="T320" s="59">
        <f t="shared" si="142"/>
        <v>0</v>
      </c>
      <c r="U320" s="59">
        <f t="shared" si="142"/>
        <v>0</v>
      </c>
      <c r="V320" s="59">
        <f t="shared" si="142"/>
        <v>0</v>
      </c>
      <c r="W320" s="59">
        <f t="shared" si="142"/>
        <v>0</v>
      </c>
      <c r="X320" s="59">
        <f t="shared" si="142"/>
        <v>0</v>
      </c>
      <c r="Y320" s="59">
        <f t="shared" si="142"/>
        <v>0</v>
      </c>
      <c r="Z320" s="59">
        <f t="shared" si="142"/>
        <v>0</v>
      </c>
      <c r="AA320" s="59">
        <f t="shared" si="142"/>
        <v>0</v>
      </c>
      <c r="AB320" s="59">
        <f t="shared" si="142"/>
        <v>0</v>
      </c>
      <c r="AC320" s="59">
        <f t="shared" si="142"/>
        <v>0</v>
      </c>
      <c r="AD320" s="59">
        <f t="shared" si="142"/>
        <v>0</v>
      </c>
      <c r="AE320" s="59">
        <f t="shared" si="142"/>
        <v>0</v>
      </c>
      <c r="AF320" s="59">
        <f t="shared" si="142"/>
        <v>0</v>
      </c>
      <c r="AG320" s="59">
        <f t="shared" si="142"/>
        <v>0</v>
      </c>
      <c r="AH320" s="59">
        <f t="shared" si="142"/>
        <v>0</v>
      </c>
      <c r="AI320" s="59">
        <f t="shared" si="142"/>
        <v>0</v>
      </c>
      <c r="AJ320" s="59">
        <f t="shared" si="142"/>
        <v>0</v>
      </c>
      <c r="AK320" s="59">
        <f t="shared" si="142"/>
        <v>0</v>
      </c>
      <c r="AL320" s="59">
        <f t="shared" si="142"/>
        <v>0</v>
      </c>
      <c r="AM320" s="59">
        <f t="shared" si="142"/>
        <v>0</v>
      </c>
      <c r="AQ320" s="59">
        <f t="shared" ref="AQ320:BB320" si="143">+IFERROR(AQ319/AQ21,0)</f>
        <v>0</v>
      </c>
      <c r="AR320" s="59">
        <f t="shared" si="143"/>
        <v>0</v>
      </c>
      <c r="AS320" s="59">
        <f t="shared" si="143"/>
        <v>0</v>
      </c>
      <c r="AT320" s="59">
        <f t="shared" si="143"/>
        <v>0</v>
      </c>
      <c r="AU320" s="59">
        <f t="shared" si="143"/>
        <v>0</v>
      </c>
      <c r="AV320" s="59">
        <f t="shared" si="143"/>
        <v>0</v>
      </c>
      <c r="AW320" s="59">
        <f t="shared" si="143"/>
        <v>0</v>
      </c>
      <c r="AX320" s="59">
        <f t="shared" si="143"/>
        <v>0</v>
      </c>
      <c r="AY320" s="59">
        <f t="shared" si="143"/>
        <v>0</v>
      </c>
      <c r="AZ320" s="59">
        <f t="shared" si="143"/>
        <v>0</v>
      </c>
      <c r="BA320" s="59">
        <f t="shared" si="143"/>
        <v>0</v>
      </c>
      <c r="BB320" s="59">
        <f t="shared" si="143"/>
        <v>0</v>
      </c>
    </row>
    <row r="323" spans="2:54" x14ac:dyDescent="0.3">
      <c r="C323" s="67" t="s">
        <v>473</v>
      </c>
    </row>
    <row r="325" spans="2:54" s="67" customFormat="1" collapsed="1" x14ac:dyDescent="0.3">
      <c r="B325" s="70"/>
      <c r="C325" s="70" t="s">
        <v>474</v>
      </c>
      <c r="D325" s="71">
        <f>+SUBTOTAL(9,D327:D341)</f>
        <v>0</v>
      </c>
      <c r="E325" s="71">
        <f t="shared" ref="E325:AM325" si="144">+SUBTOTAL(9,E327:E341)</f>
        <v>0</v>
      </c>
      <c r="F325" s="71">
        <f t="shared" si="144"/>
        <v>0</v>
      </c>
      <c r="G325" s="71">
        <f t="shared" si="144"/>
        <v>0</v>
      </c>
      <c r="H325" s="71">
        <f t="shared" si="144"/>
        <v>0</v>
      </c>
      <c r="I325" s="71">
        <f t="shared" si="144"/>
        <v>0</v>
      </c>
      <c r="J325" s="71">
        <f t="shared" si="144"/>
        <v>0</v>
      </c>
      <c r="K325" s="71">
        <f t="shared" si="144"/>
        <v>0</v>
      </c>
      <c r="L325" s="71">
        <f t="shared" si="144"/>
        <v>0</v>
      </c>
      <c r="M325" s="71">
        <f t="shared" si="144"/>
        <v>0</v>
      </c>
      <c r="N325" s="71">
        <f t="shared" si="144"/>
        <v>0</v>
      </c>
      <c r="O325" s="71">
        <f t="shared" si="144"/>
        <v>0</v>
      </c>
      <c r="P325" s="71">
        <f t="shared" si="144"/>
        <v>0</v>
      </c>
      <c r="Q325" s="71">
        <f t="shared" si="144"/>
        <v>0</v>
      </c>
      <c r="R325" s="71">
        <f t="shared" si="144"/>
        <v>0</v>
      </c>
      <c r="S325" s="71">
        <f t="shared" si="144"/>
        <v>0</v>
      </c>
      <c r="T325" s="71">
        <f t="shared" si="144"/>
        <v>0</v>
      </c>
      <c r="U325" s="71">
        <f t="shared" si="144"/>
        <v>0</v>
      </c>
      <c r="V325" s="71">
        <f t="shared" si="144"/>
        <v>0</v>
      </c>
      <c r="W325" s="71">
        <f t="shared" si="144"/>
        <v>0</v>
      </c>
      <c r="X325" s="71">
        <f t="shared" si="144"/>
        <v>0</v>
      </c>
      <c r="Y325" s="71">
        <f t="shared" si="144"/>
        <v>0</v>
      </c>
      <c r="Z325" s="71">
        <f t="shared" si="144"/>
        <v>0</v>
      </c>
      <c r="AA325" s="71">
        <f t="shared" si="144"/>
        <v>0</v>
      </c>
      <c r="AB325" s="71">
        <f t="shared" si="144"/>
        <v>0</v>
      </c>
      <c r="AC325" s="71">
        <f t="shared" si="144"/>
        <v>0</v>
      </c>
      <c r="AD325" s="71">
        <f t="shared" si="144"/>
        <v>0</v>
      </c>
      <c r="AE325" s="71">
        <f t="shared" si="144"/>
        <v>0</v>
      </c>
      <c r="AF325" s="71">
        <f t="shared" si="144"/>
        <v>0</v>
      </c>
      <c r="AG325" s="71">
        <f t="shared" si="144"/>
        <v>0</v>
      </c>
      <c r="AH325" s="71">
        <f t="shared" si="144"/>
        <v>0</v>
      </c>
      <c r="AI325" s="71">
        <f t="shared" si="144"/>
        <v>0</v>
      </c>
      <c r="AJ325" s="71">
        <f t="shared" si="144"/>
        <v>0</v>
      </c>
      <c r="AK325" s="71">
        <f t="shared" si="144"/>
        <v>0</v>
      </c>
      <c r="AL325" s="71">
        <f t="shared" si="144"/>
        <v>0</v>
      </c>
      <c r="AM325" s="71">
        <f t="shared" si="144"/>
        <v>0</v>
      </c>
      <c r="AQ325" s="71">
        <f t="shared" ref="AQ325:BB325" si="145">+SUBTOTAL(9,AQ327:AQ341)</f>
        <v>1964798271.9400001</v>
      </c>
      <c r="AR325" s="71">
        <f t="shared" si="145"/>
        <v>2188972183.9899998</v>
      </c>
      <c r="AS325" s="71">
        <f t="shared" si="145"/>
        <v>2218924235.6099997</v>
      </c>
      <c r="AT325" s="71">
        <f t="shared" si="145"/>
        <v>2108894293.23</v>
      </c>
      <c r="AU325" s="71">
        <f t="shared" si="145"/>
        <v>2442761062.2399998</v>
      </c>
      <c r="AV325" s="71">
        <f t="shared" si="145"/>
        <v>2352844225.6399999</v>
      </c>
      <c r="AW325" s="71">
        <f t="shared" si="145"/>
        <v>0</v>
      </c>
      <c r="AX325" s="71">
        <f t="shared" si="145"/>
        <v>0</v>
      </c>
      <c r="AY325" s="71">
        <f t="shared" si="145"/>
        <v>0</v>
      </c>
      <c r="AZ325" s="71">
        <f t="shared" si="145"/>
        <v>0</v>
      </c>
      <c r="BA325" s="71">
        <f t="shared" si="145"/>
        <v>0</v>
      </c>
      <c r="BB325" s="71">
        <f t="shared" si="145"/>
        <v>0</v>
      </c>
    </row>
    <row r="326" spans="2:54" ht="6" customHeight="1" x14ac:dyDescent="0.3"/>
    <row r="327" spans="2:54" x14ac:dyDescent="0.3">
      <c r="B327" s="68" t="s">
        <v>475</v>
      </c>
      <c r="C327" s="68" t="s">
        <v>476</v>
      </c>
      <c r="D327" s="77">
        <f>+SUBTOTAL(9,D328:D330)</f>
        <v>0</v>
      </c>
      <c r="E327" s="77">
        <f t="shared" ref="E327:AM327" si="146">+SUBTOTAL(9,E328:E330)</f>
        <v>0</v>
      </c>
      <c r="F327" s="77">
        <f t="shared" si="146"/>
        <v>0</v>
      </c>
      <c r="G327" s="77">
        <f t="shared" si="146"/>
        <v>0</v>
      </c>
      <c r="H327" s="77">
        <f t="shared" si="146"/>
        <v>0</v>
      </c>
      <c r="I327" s="77">
        <f t="shared" si="146"/>
        <v>0</v>
      </c>
      <c r="J327" s="77">
        <f t="shared" si="146"/>
        <v>0</v>
      </c>
      <c r="K327" s="77">
        <f t="shared" si="146"/>
        <v>0</v>
      </c>
      <c r="L327" s="77">
        <f t="shared" si="146"/>
        <v>0</v>
      </c>
      <c r="M327" s="77">
        <f t="shared" si="146"/>
        <v>0</v>
      </c>
      <c r="N327" s="77">
        <f t="shared" si="146"/>
        <v>0</v>
      </c>
      <c r="O327" s="77">
        <f t="shared" si="146"/>
        <v>0</v>
      </c>
      <c r="P327" s="77">
        <f t="shared" si="146"/>
        <v>0</v>
      </c>
      <c r="Q327" s="77">
        <f t="shared" si="146"/>
        <v>0</v>
      </c>
      <c r="R327" s="77">
        <f t="shared" si="146"/>
        <v>0</v>
      </c>
      <c r="S327" s="77">
        <f t="shared" si="146"/>
        <v>0</v>
      </c>
      <c r="T327" s="77">
        <f t="shared" si="146"/>
        <v>0</v>
      </c>
      <c r="U327" s="77">
        <f t="shared" si="146"/>
        <v>0</v>
      </c>
      <c r="V327" s="77">
        <f t="shared" si="146"/>
        <v>0</v>
      </c>
      <c r="W327" s="77">
        <f t="shared" si="146"/>
        <v>0</v>
      </c>
      <c r="X327" s="77">
        <f t="shared" si="146"/>
        <v>0</v>
      </c>
      <c r="Y327" s="77">
        <f t="shared" si="146"/>
        <v>0</v>
      </c>
      <c r="Z327" s="77">
        <f t="shared" si="146"/>
        <v>0</v>
      </c>
      <c r="AA327" s="77">
        <f t="shared" si="146"/>
        <v>0</v>
      </c>
      <c r="AB327" s="77">
        <f t="shared" si="146"/>
        <v>0</v>
      </c>
      <c r="AC327" s="77">
        <f t="shared" si="146"/>
        <v>0</v>
      </c>
      <c r="AD327" s="77">
        <f t="shared" si="146"/>
        <v>0</v>
      </c>
      <c r="AE327" s="77">
        <f t="shared" si="146"/>
        <v>0</v>
      </c>
      <c r="AF327" s="77">
        <f t="shared" si="146"/>
        <v>0</v>
      </c>
      <c r="AG327" s="77">
        <f t="shared" si="146"/>
        <v>0</v>
      </c>
      <c r="AH327" s="77">
        <f t="shared" si="146"/>
        <v>0</v>
      </c>
      <c r="AI327" s="77">
        <f t="shared" si="146"/>
        <v>0</v>
      </c>
      <c r="AJ327" s="77">
        <f t="shared" si="146"/>
        <v>0</v>
      </c>
      <c r="AK327" s="77">
        <f t="shared" si="146"/>
        <v>0</v>
      </c>
      <c r="AL327" s="77">
        <f t="shared" si="146"/>
        <v>0</v>
      </c>
      <c r="AM327" s="77">
        <f t="shared" si="146"/>
        <v>0</v>
      </c>
      <c r="AQ327" s="77">
        <f t="shared" ref="AQ327:BB327" si="147">+SUBTOTAL(9,AQ328:AQ330)</f>
        <v>680411595.12</v>
      </c>
      <c r="AR327" s="77">
        <f t="shared" si="147"/>
        <v>591550463.5999999</v>
      </c>
      <c r="AS327" s="77">
        <f t="shared" si="147"/>
        <v>492706027.26999998</v>
      </c>
      <c r="AT327" s="77">
        <f t="shared" si="147"/>
        <v>355816550.32999998</v>
      </c>
      <c r="AU327" s="77">
        <f t="shared" si="147"/>
        <v>298979832.38</v>
      </c>
      <c r="AV327" s="77">
        <f t="shared" si="147"/>
        <v>302409340.54000002</v>
      </c>
      <c r="AW327" s="77">
        <f t="shared" si="147"/>
        <v>0</v>
      </c>
      <c r="AX327" s="77">
        <f t="shared" si="147"/>
        <v>0</v>
      </c>
      <c r="AY327" s="77">
        <f t="shared" si="147"/>
        <v>0</v>
      </c>
      <c r="AZ327" s="77">
        <f t="shared" si="147"/>
        <v>0</v>
      </c>
      <c r="BA327" s="77">
        <f t="shared" si="147"/>
        <v>0</v>
      </c>
      <c r="BB327" s="77">
        <f t="shared" si="147"/>
        <v>0</v>
      </c>
    </row>
    <row r="328" spans="2:54" hidden="1" outlineLevel="1" x14ac:dyDescent="0.3">
      <c r="B328" s="69" t="s">
        <v>481</v>
      </c>
      <c r="C328" s="69" t="s">
        <v>482</v>
      </c>
      <c r="D328" s="61"/>
      <c r="E328" s="61"/>
      <c r="F328" s="61"/>
      <c r="G328" s="61"/>
      <c r="H328" s="61"/>
      <c r="I328" s="61"/>
      <c r="J328" s="61"/>
      <c r="K328" s="61"/>
      <c r="L328" s="61"/>
      <c r="M328" s="61"/>
      <c r="N328" s="61"/>
      <c r="O328" s="61"/>
      <c r="P328" s="61"/>
      <c r="Q328" s="61"/>
      <c r="R328" s="61"/>
      <c r="S328" s="61"/>
      <c r="T328" s="61"/>
      <c r="U328" s="61"/>
      <c r="V328" s="61"/>
      <c r="W328" s="61"/>
      <c r="X328" s="61"/>
      <c r="Y328" s="61"/>
      <c r="Z328" s="61"/>
      <c r="AA328" s="61"/>
      <c r="AB328" s="61"/>
      <c r="AC328" s="61"/>
      <c r="AD328" s="61"/>
      <c r="AE328" s="61"/>
      <c r="AF328" s="61"/>
      <c r="AG328" s="61"/>
      <c r="AH328" s="61"/>
      <c r="AI328" s="61"/>
      <c r="AJ328" s="61"/>
      <c r="AK328" s="61"/>
      <c r="AL328" s="61"/>
      <c r="AM328" s="61"/>
      <c r="AQ328" s="61">
        <f>+_xlfn.XLOOKUP($B328,'[1]Ene-25'!$C:$C,'[1]Ene-25'!$H:$H,0)</f>
        <v>619581837.48000002</v>
      </c>
      <c r="AR328" s="61">
        <f>+_xlfn.XLOOKUP($B328,'[1]Feb-25'!$C:$C,'[1]Feb-25'!$H:$H,0)</f>
        <v>514145144.82999998</v>
      </c>
      <c r="AS328" s="61">
        <f>+_xlfn.XLOOKUP($B328,'[1]Mar-25'!$C:$C,'[1]Mar-25'!$H:$H,0)</f>
        <v>436246932.02999997</v>
      </c>
      <c r="AT328" s="61">
        <f>+_xlfn.XLOOKUP($B328,'[1]Abr-25'!$C:$C,'[1]Abr-25'!$H:$H,0)</f>
        <v>281043349.38</v>
      </c>
      <c r="AU328" s="61">
        <f>+_xlfn.XLOOKUP($B328,'[1]May-25'!$C:$C,'[1]May-25'!$H:$H,0)</f>
        <v>133269923.34999999</v>
      </c>
      <c r="AV328" s="61">
        <f>+_xlfn.XLOOKUP($B328,'[1]Jun-25'!$C:$C,'[1]Jun-25'!$H:$H,0)</f>
        <v>247606549.61000001</v>
      </c>
      <c r="AW328" s="61">
        <f>+_xlfn.XLOOKUP($B328,'[1]Jul-25'!$C:$C,'[1]Jul-25'!$H:$H,0)</f>
        <v>0</v>
      </c>
      <c r="AX328" s="61">
        <f>+_xlfn.XLOOKUP($B328,'[1]Ago-25'!$C:$C,'[1]Ago-25'!$H:$H,0)</f>
        <v>0</v>
      </c>
      <c r="AY328" s="61">
        <f>+_xlfn.XLOOKUP($B328,'[1]Sep-25'!$C:$C,'[1]Sep-25'!$H:$H,0)</f>
        <v>0</v>
      </c>
      <c r="AZ328" s="61">
        <f>+_xlfn.XLOOKUP($B328,'[1]Oct-25'!$C:$C,'[1]Oct-25'!$H:$H,0)</f>
        <v>0</v>
      </c>
      <c r="BA328" s="61">
        <f>+_xlfn.XLOOKUP($B328,'[1]Nov-25'!$C:$C,'[1]Nov-25'!$H:$H,0)</f>
        <v>0</v>
      </c>
      <c r="BB328" s="61">
        <f>+_xlfn.XLOOKUP($B328,'[1]Dic-25'!$C:$C,'[1]Dic-25'!$H:$H,0)</f>
        <v>0</v>
      </c>
    </row>
    <row r="329" spans="2:54" hidden="1" outlineLevel="1" x14ac:dyDescent="0.3">
      <c r="B329" s="60" t="s">
        <v>483</v>
      </c>
      <c r="C329" s="60" t="s">
        <v>484</v>
      </c>
      <c r="D329" s="63"/>
      <c r="E329" s="63"/>
      <c r="F329" s="63"/>
      <c r="G329" s="63"/>
      <c r="H329" s="63"/>
      <c r="I329" s="63"/>
      <c r="J329" s="63"/>
      <c r="K329" s="63"/>
      <c r="L329" s="63"/>
      <c r="M329" s="63"/>
      <c r="N329" s="63"/>
      <c r="O329" s="63"/>
      <c r="P329" s="63"/>
      <c r="Q329" s="63"/>
      <c r="R329" s="63"/>
      <c r="S329" s="63"/>
      <c r="T329" s="63"/>
      <c r="U329" s="63"/>
      <c r="V329" s="63"/>
      <c r="W329" s="63"/>
      <c r="X329" s="63"/>
      <c r="Y329" s="63"/>
      <c r="Z329" s="63"/>
      <c r="AA329" s="63"/>
      <c r="AB329" s="63"/>
      <c r="AC329" s="63"/>
      <c r="AD329" s="63"/>
      <c r="AE329" s="63"/>
      <c r="AF329" s="63"/>
      <c r="AG329" s="63"/>
      <c r="AH329" s="63"/>
      <c r="AI329" s="63"/>
      <c r="AJ329" s="63"/>
      <c r="AK329" s="63"/>
      <c r="AL329" s="63"/>
      <c r="AM329" s="63"/>
      <c r="AQ329" s="63">
        <f>+_xlfn.XLOOKUP($B329,'[1]Ene-25'!$C:$C,'[1]Ene-25'!$H:$H,0)</f>
        <v>56174209.390000001</v>
      </c>
      <c r="AR329" s="63">
        <f>+_xlfn.XLOOKUP($B329,'[1]Feb-25'!$C:$C,'[1]Feb-25'!$H:$H,0)</f>
        <v>64259108.840000004</v>
      </c>
      <c r="AS329" s="63">
        <f>+_xlfn.XLOOKUP($B329,'[1]Mar-25'!$C:$C,'[1]Mar-25'!$H:$H,0)</f>
        <v>49986473.950000003</v>
      </c>
      <c r="AT329" s="63">
        <f>+_xlfn.XLOOKUP($B329,'[1]Abr-25'!$C:$C,'[1]Abr-25'!$H:$H,0)</f>
        <v>70748266.799999997</v>
      </c>
      <c r="AU329" s="63">
        <f>+_xlfn.XLOOKUP($B329,'[1]May-25'!$C:$C,'[1]May-25'!$H:$H,0)</f>
        <v>49570218.079999998</v>
      </c>
      <c r="AV329" s="63">
        <f>+_xlfn.XLOOKUP($B329,'[1]Jun-25'!$C:$C,'[1]Jun-25'!$H:$H,0)</f>
        <v>43628160.090000004</v>
      </c>
      <c r="AW329" s="63">
        <f>+_xlfn.XLOOKUP($B329,'[1]Jul-25'!$C:$C,'[1]Jul-25'!$H:$H,0)</f>
        <v>0</v>
      </c>
      <c r="AX329" s="63">
        <f>+_xlfn.XLOOKUP($B329,'[1]Ago-25'!$C:$C,'[1]Ago-25'!$H:$H,0)</f>
        <v>0</v>
      </c>
      <c r="AY329" s="63">
        <f>+_xlfn.XLOOKUP($B329,'[1]Sep-25'!$C:$C,'[1]Sep-25'!$H:$H,0)</f>
        <v>0</v>
      </c>
      <c r="AZ329" s="63">
        <f>+_xlfn.XLOOKUP($B329,'[1]Oct-25'!$C:$C,'[1]Oct-25'!$H:$H,0)</f>
        <v>0</v>
      </c>
      <c r="BA329" s="63">
        <f>+_xlfn.XLOOKUP($B329,'[1]Nov-25'!$C:$C,'[1]Nov-25'!$H:$H,0)</f>
        <v>0</v>
      </c>
      <c r="BB329" s="63">
        <f>+_xlfn.XLOOKUP($B329,'[1]Dic-25'!$C:$C,'[1]Dic-25'!$H:$H,0)</f>
        <v>0</v>
      </c>
    </row>
    <row r="330" spans="2:54" hidden="1" outlineLevel="1" x14ac:dyDescent="0.3">
      <c r="B330" s="47" t="s">
        <v>485</v>
      </c>
      <c r="C330" s="47" t="s">
        <v>486</v>
      </c>
      <c r="D330" s="48"/>
      <c r="E330" s="48"/>
      <c r="F330" s="48"/>
      <c r="G330" s="48"/>
      <c r="H330" s="48"/>
      <c r="I330" s="48"/>
      <c r="J330" s="48"/>
      <c r="K330" s="48"/>
      <c r="L330" s="48"/>
      <c r="M330" s="48"/>
      <c r="N330" s="48"/>
      <c r="O330" s="48"/>
      <c r="P330" s="48"/>
      <c r="Q330" s="48"/>
      <c r="R330" s="48"/>
      <c r="S330" s="48"/>
      <c r="T330" s="48"/>
      <c r="U330" s="48"/>
      <c r="V330" s="48"/>
      <c r="W330" s="48"/>
      <c r="X330" s="48"/>
      <c r="Y330" s="48"/>
      <c r="Z330" s="48"/>
      <c r="AA330" s="48"/>
      <c r="AB330" s="48"/>
      <c r="AC330" s="48"/>
      <c r="AD330" s="48"/>
      <c r="AE330" s="48"/>
      <c r="AF330" s="48"/>
      <c r="AG330" s="48"/>
      <c r="AH330" s="48"/>
      <c r="AI330" s="48"/>
      <c r="AJ330" s="48"/>
      <c r="AK330" s="48"/>
      <c r="AL330" s="48"/>
      <c r="AM330" s="48"/>
      <c r="AQ330" s="48">
        <f>+_xlfn.XLOOKUP($B330,'[1]Ene-25'!$C:$C,'[1]Ene-25'!$H:$H,0)</f>
        <v>4655548.25</v>
      </c>
      <c r="AR330" s="48">
        <f>+_xlfn.XLOOKUP($B330,'[1]Feb-25'!$C:$C,'[1]Feb-25'!$H:$H,0)</f>
        <v>13146209.93</v>
      </c>
      <c r="AS330" s="48">
        <f>+_xlfn.XLOOKUP($B330,'[1]Mar-25'!$C:$C,'[1]Mar-25'!$H:$H,0)</f>
        <v>6472621.29</v>
      </c>
      <c r="AT330" s="48">
        <f>+_xlfn.XLOOKUP($B330,'[1]Abr-25'!$C:$C,'[1]Abr-25'!$H:$H,0)</f>
        <v>4024934.15</v>
      </c>
      <c r="AU330" s="48">
        <f>+_xlfn.XLOOKUP($B330,'[1]May-25'!$C:$C,'[1]May-25'!$H:$H,0)</f>
        <v>116139690.95</v>
      </c>
      <c r="AV330" s="48">
        <f>+_xlfn.XLOOKUP($B330,'[1]Jun-25'!$C:$C,'[1]Jun-25'!$H:$H,0)</f>
        <v>11174630.84</v>
      </c>
      <c r="AW330" s="48">
        <f>+_xlfn.XLOOKUP($B330,'[1]Jul-25'!$C:$C,'[1]Jul-25'!$H:$H,0)</f>
        <v>0</v>
      </c>
      <c r="AX330" s="48">
        <f>+_xlfn.XLOOKUP($B330,'[1]Ago-25'!$C:$C,'[1]Ago-25'!$H:$H,0)</f>
        <v>0</v>
      </c>
      <c r="AY330" s="48">
        <f>+_xlfn.XLOOKUP($B330,'[1]Sep-25'!$C:$C,'[1]Sep-25'!$H:$H,0)</f>
        <v>0</v>
      </c>
      <c r="AZ330" s="48">
        <f>+_xlfn.XLOOKUP($B330,'[1]Oct-25'!$C:$C,'[1]Oct-25'!$H:$H,0)</f>
        <v>0</v>
      </c>
      <c r="BA330" s="48">
        <f>+_xlfn.XLOOKUP($B330,'[1]Nov-25'!$C:$C,'[1]Nov-25'!$H:$H,0)</f>
        <v>0</v>
      </c>
      <c r="BB330" s="48">
        <f>+_xlfn.XLOOKUP($B330,'[1]Dic-25'!$C:$C,'[1]Dic-25'!$H:$H,0)</f>
        <v>0</v>
      </c>
    </row>
    <row r="331" spans="2:54" collapsed="1" x14ac:dyDescent="0.3">
      <c r="B331" s="68" t="s">
        <v>477</v>
      </c>
      <c r="C331" s="68" t="s">
        <v>478</v>
      </c>
      <c r="D331" s="77">
        <f>+SUBTOTAL(9,D332)</f>
        <v>0</v>
      </c>
      <c r="E331" s="77">
        <f t="shared" ref="E331:AM331" si="148">+SUBTOTAL(9,E332)</f>
        <v>0</v>
      </c>
      <c r="F331" s="77">
        <f t="shared" si="148"/>
        <v>0</v>
      </c>
      <c r="G331" s="77">
        <f t="shared" si="148"/>
        <v>0</v>
      </c>
      <c r="H331" s="77">
        <f t="shared" si="148"/>
        <v>0</v>
      </c>
      <c r="I331" s="77">
        <f t="shared" si="148"/>
        <v>0</v>
      </c>
      <c r="J331" s="77">
        <f t="shared" si="148"/>
        <v>0</v>
      </c>
      <c r="K331" s="77">
        <f t="shared" si="148"/>
        <v>0</v>
      </c>
      <c r="L331" s="77">
        <f t="shared" si="148"/>
        <v>0</v>
      </c>
      <c r="M331" s="77">
        <f t="shared" si="148"/>
        <v>0</v>
      </c>
      <c r="N331" s="77">
        <f t="shared" si="148"/>
        <v>0</v>
      </c>
      <c r="O331" s="77">
        <f t="shared" si="148"/>
        <v>0</v>
      </c>
      <c r="P331" s="77">
        <f t="shared" si="148"/>
        <v>0</v>
      </c>
      <c r="Q331" s="77">
        <f t="shared" si="148"/>
        <v>0</v>
      </c>
      <c r="R331" s="77">
        <f t="shared" si="148"/>
        <v>0</v>
      </c>
      <c r="S331" s="77">
        <f t="shared" si="148"/>
        <v>0</v>
      </c>
      <c r="T331" s="77">
        <f t="shared" si="148"/>
        <v>0</v>
      </c>
      <c r="U331" s="77">
        <f t="shared" si="148"/>
        <v>0</v>
      </c>
      <c r="V331" s="77">
        <f t="shared" si="148"/>
        <v>0</v>
      </c>
      <c r="W331" s="77">
        <f t="shared" si="148"/>
        <v>0</v>
      </c>
      <c r="X331" s="77">
        <f t="shared" si="148"/>
        <v>0</v>
      </c>
      <c r="Y331" s="77">
        <f t="shared" si="148"/>
        <v>0</v>
      </c>
      <c r="Z331" s="77">
        <f t="shared" si="148"/>
        <v>0</v>
      </c>
      <c r="AA331" s="77">
        <f t="shared" si="148"/>
        <v>0</v>
      </c>
      <c r="AB331" s="77">
        <f t="shared" si="148"/>
        <v>0</v>
      </c>
      <c r="AC331" s="77">
        <f t="shared" si="148"/>
        <v>0</v>
      </c>
      <c r="AD331" s="77">
        <f t="shared" si="148"/>
        <v>0</v>
      </c>
      <c r="AE331" s="77">
        <f t="shared" si="148"/>
        <v>0</v>
      </c>
      <c r="AF331" s="77">
        <f t="shared" si="148"/>
        <v>0</v>
      </c>
      <c r="AG331" s="77">
        <f t="shared" si="148"/>
        <v>0</v>
      </c>
      <c r="AH331" s="77">
        <f t="shared" si="148"/>
        <v>0</v>
      </c>
      <c r="AI331" s="77">
        <f t="shared" si="148"/>
        <v>0</v>
      </c>
      <c r="AJ331" s="77">
        <f t="shared" si="148"/>
        <v>0</v>
      </c>
      <c r="AK331" s="77">
        <f t="shared" si="148"/>
        <v>0</v>
      </c>
      <c r="AL331" s="77">
        <f t="shared" si="148"/>
        <v>0</v>
      </c>
      <c r="AM331" s="77">
        <f t="shared" si="148"/>
        <v>0</v>
      </c>
      <c r="AQ331" s="77">
        <f t="shared" ref="AQ331:BB331" si="149">+SUBTOTAL(9,AQ332)</f>
        <v>5773407</v>
      </c>
      <c r="AR331" s="77">
        <f t="shared" si="149"/>
        <v>5773407</v>
      </c>
      <c r="AS331" s="77">
        <f t="shared" si="149"/>
        <v>5773407</v>
      </c>
      <c r="AT331" s="77">
        <f t="shared" si="149"/>
        <v>5773407</v>
      </c>
      <c r="AU331" s="77">
        <f t="shared" si="149"/>
        <v>5773407</v>
      </c>
      <c r="AV331" s="77">
        <f t="shared" si="149"/>
        <v>6395853</v>
      </c>
      <c r="AW331" s="77">
        <f t="shared" si="149"/>
        <v>0</v>
      </c>
      <c r="AX331" s="77">
        <f t="shared" si="149"/>
        <v>0</v>
      </c>
      <c r="AY331" s="77">
        <f t="shared" si="149"/>
        <v>0</v>
      </c>
      <c r="AZ331" s="77">
        <f t="shared" si="149"/>
        <v>0</v>
      </c>
      <c r="BA331" s="77">
        <f t="shared" si="149"/>
        <v>0</v>
      </c>
      <c r="BB331" s="77">
        <f t="shared" si="149"/>
        <v>0</v>
      </c>
    </row>
    <row r="332" spans="2:54" hidden="1" outlineLevel="1" x14ac:dyDescent="0.3">
      <c r="B332" s="145" t="s">
        <v>487</v>
      </c>
      <c r="C332" s="18" t="s">
        <v>488</v>
      </c>
      <c r="D332" s="62"/>
      <c r="E332" s="62"/>
      <c r="F332" s="62"/>
      <c r="G332" s="62"/>
      <c r="H332" s="62"/>
      <c r="I332" s="62"/>
      <c r="J332" s="62"/>
      <c r="K332" s="62"/>
      <c r="L332" s="62"/>
      <c r="M332" s="62"/>
      <c r="N332" s="62"/>
      <c r="O332" s="62"/>
      <c r="P332" s="62"/>
      <c r="Q332" s="62"/>
      <c r="R332" s="62"/>
      <c r="S332" s="62"/>
      <c r="T332" s="62"/>
      <c r="U332" s="62"/>
      <c r="V332" s="62"/>
      <c r="W332" s="62"/>
      <c r="X332" s="62"/>
      <c r="Y332" s="62"/>
      <c r="Z332" s="62"/>
      <c r="AA332" s="62"/>
      <c r="AB332" s="62"/>
      <c r="AC332" s="62"/>
      <c r="AD332" s="62"/>
      <c r="AE332" s="62"/>
      <c r="AF332" s="62"/>
      <c r="AG332" s="62"/>
      <c r="AH332" s="62"/>
      <c r="AI332" s="62"/>
      <c r="AJ332" s="62"/>
      <c r="AK332" s="62"/>
      <c r="AL332" s="62"/>
      <c r="AM332" s="62"/>
      <c r="AQ332" s="62">
        <f>+_xlfn.XLOOKUP($B332,'[1]Ene-25'!$C:$C,'[1]Ene-25'!$H:$H,0)</f>
        <v>5773407</v>
      </c>
      <c r="AR332" s="62">
        <f>+_xlfn.XLOOKUP($B332,'[1]Feb-25'!$C:$C,'[1]Feb-25'!$H:$H,0)</f>
        <v>5773407</v>
      </c>
      <c r="AS332" s="62">
        <f>+_xlfn.XLOOKUP($B332,'[1]Mar-25'!$C:$C,'[1]Mar-25'!$H:$H,0)</f>
        <v>5773407</v>
      </c>
      <c r="AT332" s="62">
        <f>+_xlfn.XLOOKUP($B332,'[1]Abr-25'!$C:$C,'[1]Abr-25'!$H:$H,0)</f>
        <v>5773407</v>
      </c>
      <c r="AU332" s="62">
        <f>+_xlfn.XLOOKUP($B332,'[1]May-25'!$C:$C,'[1]May-25'!$H:$H,0)</f>
        <v>5773407</v>
      </c>
      <c r="AV332" s="62">
        <f>+_xlfn.XLOOKUP($B332,'[1]Jun-25'!$C:$C,'[1]Jun-25'!$H:$H,0)</f>
        <v>6395853</v>
      </c>
      <c r="AW332" s="62">
        <f>+_xlfn.XLOOKUP($B332,'[1]Jul-25'!$C:$C,'[1]Jul-25'!$H:$H,0)</f>
        <v>0</v>
      </c>
      <c r="AX332" s="62">
        <f>+_xlfn.XLOOKUP($B332,'[1]Ago-25'!$C:$C,'[1]Ago-25'!$H:$H,0)</f>
        <v>0</v>
      </c>
      <c r="AY332" s="62">
        <f>+_xlfn.XLOOKUP($B332,'[1]Sep-25'!$C:$C,'[1]Sep-25'!$H:$H,0)</f>
        <v>0</v>
      </c>
      <c r="AZ332" s="62">
        <f>+_xlfn.XLOOKUP($B332,'[1]Oct-25'!$C:$C,'[1]Oct-25'!$H:$H,0)</f>
        <v>0</v>
      </c>
      <c r="BA332" s="62">
        <f>+_xlfn.XLOOKUP($B332,'[1]Nov-25'!$C:$C,'[1]Nov-25'!$H:$H,0)</f>
        <v>0</v>
      </c>
      <c r="BB332" s="62">
        <f>+_xlfn.XLOOKUP($B332,'[1]Dic-25'!$C:$C,'[1]Dic-25'!$H:$H,0)</f>
        <v>0</v>
      </c>
    </row>
    <row r="333" spans="2:54" collapsed="1" x14ac:dyDescent="0.3">
      <c r="B333" s="68" t="s">
        <v>479</v>
      </c>
      <c r="C333" s="68" t="s">
        <v>480</v>
      </c>
      <c r="D333" s="77">
        <f>+SUBTOTAL(9,D334:D341)</f>
        <v>0</v>
      </c>
      <c r="E333" s="77">
        <f t="shared" ref="E333:AM333" si="150">+SUBTOTAL(9,E334:E341)</f>
        <v>0</v>
      </c>
      <c r="F333" s="77">
        <f t="shared" si="150"/>
        <v>0</v>
      </c>
      <c r="G333" s="77">
        <f t="shared" si="150"/>
        <v>0</v>
      </c>
      <c r="H333" s="77">
        <f t="shared" si="150"/>
        <v>0</v>
      </c>
      <c r="I333" s="77">
        <f t="shared" si="150"/>
        <v>0</v>
      </c>
      <c r="J333" s="77">
        <f t="shared" si="150"/>
        <v>0</v>
      </c>
      <c r="K333" s="77">
        <f t="shared" si="150"/>
        <v>0</v>
      </c>
      <c r="L333" s="77">
        <f t="shared" si="150"/>
        <v>0</v>
      </c>
      <c r="M333" s="77">
        <f t="shared" si="150"/>
        <v>0</v>
      </c>
      <c r="N333" s="77">
        <f t="shared" si="150"/>
        <v>0</v>
      </c>
      <c r="O333" s="77">
        <f t="shared" si="150"/>
        <v>0</v>
      </c>
      <c r="P333" s="77">
        <f t="shared" si="150"/>
        <v>0</v>
      </c>
      <c r="Q333" s="77">
        <f t="shared" si="150"/>
        <v>0</v>
      </c>
      <c r="R333" s="77">
        <f t="shared" si="150"/>
        <v>0</v>
      </c>
      <c r="S333" s="77">
        <f t="shared" si="150"/>
        <v>0</v>
      </c>
      <c r="T333" s="77">
        <f t="shared" si="150"/>
        <v>0</v>
      </c>
      <c r="U333" s="77">
        <f t="shared" si="150"/>
        <v>0</v>
      </c>
      <c r="V333" s="77">
        <f t="shared" si="150"/>
        <v>0</v>
      </c>
      <c r="W333" s="77">
        <f t="shared" si="150"/>
        <v>0</v>
      </c>
      <c r="X333" s="77">
        <f t="shared" si="150"/>
        <v>0</v>
      </c>
      <c r="Y333" s="77">
        <f t="shared" si="150"/>
        <v>0</v>
      </c>
      <c r="Z333" s="77">
        <f t="shared" si="150"/>
        <v>0</v>
      </c>
      <c r="AA333" s="77">
        <f t="shared" si="150"/>
        <v>0</v>
      </c>
      <c r="AB333" s="77">
        <f t="shared" si="150"/>
        <v>0</v>
      </c>
      <c r="AC333" s="77">
        <f t="shared" si="150"/>
        <v>0</v>
      </c>
      <c r="AD333" s="77">
        <f t="shared" si="150"/>
        <v>0</v>
      </c>
      <c r="AE333" s="77">
        <f t="shared" si="150"/>
        <v>0</v>
      </c>
      <c r="AF333" s="77">
        <f t="shared" si="150"/>
        <v>0</v>
      </c>
      <c r="AG333" s="77">
        <f t="shared" si="150"/>
        <v>0</v>
      </c>
      <c r="AH333" s="77">
        <f t="shared" si="150"/>
        <v>0</v>
      </c>
      <c r="AI333" s="77">
        <f t="shared" si="150"/>
        <v>0</v>
      </c>
      <c r="AJ333" s="77">
        <f t="shared" si="150"/>
        <v>0</v>
      </c>
      <c r="AK333" s="77">
        <f t="shared" si="150"/>
        <v>0</v>
      </c>
      <c r="AL333" s="77">
        <f t="shared" si="150"/>
        <v>0</v>
      </c>
      <c r="AM333" s="77">
        <f t="shared" si="150"/>
        <v>0</v>
      </c>
      <c r="AQ333" s="77">
        <f t="shared" ref="AQ333:BB333" si="151">+SUBTOTAL(9,AQ334:AQ341)</f>
        <v>1278613269.8200002</v>
      </c>
      <c r="AR333" s="77">
        <f t="shared" si="151"/>
        <v>1591648313.3899999</v>
      </c>
      <c r="AS333" s="77">
        <f t="shared" si="151"/>
        <v>1720444801.3399999</v>
      </c>
      <c r="AT333" s="77">
        <f t="shared" si="151"/>
        <v>1747304335.8999999</v>
      </c>
      <c r="AU333" s="77">
        <f t="shared" si="151"/>
        <v>2138007822.8599999</v>
      </c>
      <c r="AV333" s="77">
        <f t="shared" si="151"/>
        <v>2044039032.0999999</v>
      </c>
      <c r="AW333" s="77">
        <f t="shared" si="151"/>
        <v>0</v>
      </c>
      <c r="AX333" s="77">
        <f t="shared" si="151"/>
        <v>0</v>
      </c>
      <c r="AY333" s="77">
        <f t="shared" si="151"/>
        <v>0</v>
      </c>
      <c r="AZ333" s="77">
        <f t="shared" si="151"/>
        <v>0</v>
      </c>
      <c r="BA333" s="77">
        <f t="shared" si="151"/>
        <v>0</v>
      </c>
      <c r="BB333" s="77">
        <f t="shared" si="151"/>
        <v>0</v>
      </c>
    </row>
    <row r="334" spans="2:54" hidden="1" outlineLevel="1" x14ac:dyDescent="0.3">
      <c r="B334" s="139" t="s">
        <v>489</v>
      </c>
      <c r="C334" s="69" t="s">
        <v>490</v>
      </c>
      <c r="D334" s="61"/>
      <c r="E334" s="61"/>
      <c r="F334" s="61"/>
      <c r="G334" s="61"/>
      <c r="H334" s="61"/>
      <c r="I334" s="61"/>
      <c r="J334" s="61"/>
      <c r="K334" s="61"/>
      <c r="L334" s="61"/>
      <c r="M334" s="61"/>
      <c r="N334" s="61"/>
      <c r="O334" s="61"/>
      <c r="P334" s="61"/>
      <c r="Q334" s="61"/>
      <c r="R334" s="61"/>
      <c r="S334" s="61"/>
      <c r="T334" s="61"/>
      <c r="U334" s="61"/>
      <c r="V334" s="61"/>
      <c r="W334" s="61"/>
      <c r="X334" s="61"/>
      <c r="Y334" s="61"/>
      <c r="Z334" s="61"/>
      <c r="AA334" s="61"/>
      <c r="AB334" s="61"/>
      <c r="AC334" s="61"/>
      <c r="AD334" s="61"/>
      <c r="AE334" s="61"/>
      <c r="AF334" s="61"/>
      <c r="AG334" s="61"/>
      <c r="AH334" s="61"/>
      <c r="AI334" s="61"/>
      <c r="AJ334" s="61"/>
      <c r="AK334" s="61"/>
      <c r="AL334" s="61"/>
      <c r="AM334" s="61"/>
      <c r="AQ334" s="61">
        <f>+_xlfn.XLOOKUP($B334,'[1]Ene-25'!$C:$C,'[1]Ene-25'!$H:$H,0)</f>
        <v>0</v>
      </c>
      <c r="AR334" s="61">
        <f>+_xlfn.XLOOKUP($B334,'[1]Feb-25'!$C:$C,'[1]Feb-25'!$H:$H,0)</f>
        <v>9150660</v>
      </c>
      <c r="AS334" s="61">
        <f>+_xlfn.XLOOKUP($B334,'[1]Mar-25'!$C:$C,'[1]Mar-25'!$H:$H,0)</f>
        <v>4927660</v>
      </c>
      <c r="AT334" s="61">
        <f>+_xlfn.XLOOKUP($B334,'[1]Abr-25'!$C:$C,'[1]Abr-25'!$H:$H,0)</f>
        <v>5077660</v>
      </c>
      <c r="AU334" s="61">
        <f>+_xlfn.XLOOKUP($B334,'[1]May-25'!$C:$C,'[1]May-25'!$H:$H,0)</f>
        <v>121877660</v>
      </c>
      <c r="AV334" s="61">
        <f>+_xlfn.XLOOKUP($B334,'[1]Jun-25'!$C:$C,'[1]Jun-25'!$H:$H,0)</f>
        <v>6491000</v>
      </c>
      <c r="AW334" s="61">
        <f>+_xlfn.XLOOKUP($B334,'[1]Jul-25'!$C:$C,'[1]Jul-25'!$H:$H,0)</f>
        <v>0</v>
      </c>
      <c r="AX334" s="61">
        <f>+_xlfn.XLOOKUP($B334,'[1]Ago-25'!$C:$C,'[1]Ago-25'!$H:$H,0)</f>
        <v>0</v>
      </c>
      <c r="AY334" s="61">
        <f>+_xlfn.XLOOKUP($B334,'[1]Sep-25'!$C:$C,'[1]Sep-25'!$H:$H,0)</f>
        <v>0</v>
      </c>
      <c r="AZ334" s="61">
        <f>+_xlfn.XLOOKUP($B334,'[1]Oct-25'!$C:$C,'[1]Oct-25'!$H:$H,0)</f>
        <v>0</v>
      </c>
      <c r="BA334" s="61">
        <f>+_xlfn.XLOOKUP($B334,'[1]Nov-25'!$C:$C,'[1]Nov-25'!$H:$H,0)</f>
        <v>0</v>
      </c>
      <c r="BB334" s="61">
        <f>+_xlfn.XLOOKUP($B334,'[1]Dic-25'!$C:$C,'[1]Dic-25'!$H:$H,0)</f>
        <v>0</v>
      </c>
    </row>
    <row r="335" spans="2:54" hidden="1" outlineLevel="1" x14ac:dyDescent="0.3">
      <c r="B335" s="140" t="s">
        <v>491</v>
      </c>
      <c r="C335" s="60" t="s">
        <v>492</v>
      </c>
      <c r="D335" s="63"/>
      <c r="E335" s="63"/>
      <c r="F335" s="63"/>
      <c r="G335" s="63"/>
      <c r="H335" s="63"/>
      <c r="I335" s="63"/>
      <c r="J335" s="63"/>
      <c r="K335" s="63"/>
      <c r="L335" s="63"/>
      <c r="M335" s="63"/>
      <c r="N335" s="63"/>
      <c r="O335" s="63"/>
      <c r="P335" s="63"/>
      <c r="Q335" s="63"/>
      <c r="R335" s="63"/>
      <c r="S335" s="63"/>
      <c r="T335" s="63"/>
      <c r="U335" s="63"/>
      <c r="V335" s="63"/>
      <c r="W335" s="63"/>
      <c r="X335" s="63"/>
      <c r="Y335" s="63"/>
      <c r="Z335" s="63"/>
      <c r="AA335" s="63"/>
      <c r="AB335" s="63"/>
      <c r="AC335" s="63"/>
      <c r="AD335" s="63"/>
      <c r="AE335" s="63"/>
      <c r="AF335" s="63"/>
      <c r="AG335" s="63"/>
      <c r="AH335" s="63"/>
      <c r="AI335" s="63"/>
      <c r="AJ335" s="63"/>
      <c r="AK335" s="63"/>
      <c r="AL335" s="63"/>
      <c r="AM335" s="63"/>
      <c r="AQ335" s="63">
        <f>+_xlfn.XLOOKUP($B335,'[1]Ene-25'!$C:$C,'[1]Ene-25'!$H:$H,0)</f>
        <v>18344247.489999998</v>
      </c>
      <c r="AR335" s="63">
        <f>+_xlfn.XLOOKUP($B335,'[1]Feb-25'!$C:$C,'[1]Feb-25'!$H:$H,0)</f>
        <v>0</v>
      </c>
      <c r="AS335" s="63">
        <f>+_xlfn.XLOOKUP($B335,'[1]Mar-25'!$C:$C,'[1]Mar-25'!$H:$H,0)</f>
        <v>0</v>
      </c>
      <c r="AT335" s="63">
        <f>+_xlfn.XLOOKUP($B335,'[1]Abr-25'!$C:$C,'[1]Abr-25'!$H:$H,0)</f>
        <v>0</v>
      </c>
      <c r="AU335" s="63">
        <f>+_xlfn.XLOOKUP($B335,'[1]May-25'!$C:$C,'[1]May-25'!$H:$H,0)</f>
        <v>41091682</v>
      </c>
      <c r="AV335" s="63">
        <f>+_xlfn.XLOOKUP($B335,'[1]Jun-25'!$C:$C,'[1]Jun-25'!$H:$H,0)</f>
        <v>0</v>
      </c>
      <c r="AW335" s="63">
        <f>+_xlfn.XLOOKUP($B335,'[1]Jul-25'!$C:$C,'[1]Jul-25'!$H:$H,0)</f>
        <v>0</v>
      </c>
      <c r="AX335" s="63">
        <f>+_xlfn.XLOOKUP($B335,'[1]Ago-25'!$C:$C,'[1]Ago-25'!$H:$H,0)</f>
        <v>0</v>
      </c>
      <c r="AY335" s="63">
        <f>+_xlfn.XLOOKUP($B335,'[1]Sep-25'!$C:$C,'[1]Sep-25'!$H:$H,0)</f>
        <v>0</v>
      </c>
      <c r="AZ335" s="63">
        <f>+_xlfn.XLOOKUP($B335,'[1]Oct-25'!$C:$C,'[1]Oct-25'!$H:$H,0)</f>
        <v>0</v>
      </c>
      <c r="BA335" s="63">
        <f>+_xlfn.XLOOKUP($B335,'[1]Nov-25'!$C:$C,'[1]Nov-25'!$H:$H,0)</f>
        <v>0</v>
      </c>
      <c r="BB335" s="63">
        <f>+_xlfn.XLOOKUP($B335,'[1]Dic-25'!$C:$C,'[1]Dic-25'!$H:$H,0)</f>
        <v>0</v>
      </c>
    </row>
    <row r="336" spans="2:54" hidden="1" outlineLevel="1" x14ac:dyDescent="0.3">
      <c r="B336" s="140" t="s">
        <v>493</v>
      </c>
      <c r="C336" s="60" t="s">
        <v>494</v>
      </c>
      <c r="D336" s="63"/>
      <c r="E336" s="63"/>
      <c r="F336" s="63"/>
      <c r="G336" s="63"/>
      <c r="H336" s="63"/>
      <c r="I336" s="63"/>
      <c r="J336" s="63"/>
      <c r="K336" s="63"/>
      <c r="L336" s="63"/>
      <c r="M336" s="63"/>
      <c r="N336" s="63"/>
      <c r="O336" s="63"/>
      <c r="P336" s="63"/>
      <c r="Q336" s="63"/>
      <c r="R336" s="63"/>
      <c r="S336" s="63"/>
      <c r="T336" s="63"/>
      <c r="U336" s="63"/>
      <c r="V336" s="63"/>
      <c r="W336" s="63"/>
      <c r="X336" s="63"/>
      <c r="Y336" s="63"/>
      <c r="Z336" s="63"/>
      <c r="AA336" s="63"/>
      <c r="AB336" s="63"/>
      <c r="AC336" s="63"/>
      <c r="AD336" s="63"/>
      <c r="AE336" s="63"/>
      <c r="AF336" s="63"/>
      <c r="AG336" s="63"/>
      <c r="AH336" s="63"/>
      <c r="AI336" s="63"/>
      <c r="AJ336" s="63"/>
      <c r="AK336" s="63"/>
      <c r="AL336" s="63"/>
      <c r="AM336" s="63"/>
      <c r="AQ336" s="63">
        <f>+_xlfn.XLOOKUP($B336,'[1]Ene-25'!$C:$C,'[1]Ene-25'!$H:$H,0)</f>
        <v>12102654.18</v>
      </c>
      <c r="AR336" s="63">
        <f>+_xlfn.XLOOKUP($B336,'[1]Feb-25'!$C:$C,'[1]Feb-25'!$H:$H,0)</f>
        <v>21953107.739999998</v>
      </c>
      <c r="AS336" s="63">
        <f>+_xlfn.XLOOKUP($B336,'[1]Mar-25'!$C:$C,'[1]Mar-25'!$H:$H,0)</f>
        <v>11414921.140000001</v>
      </c>
      <c r="AT336" s="63">
        <f>+_xlfn.XLOOKUP($B336,'[1]Abr-25'!$C:$C,'[1]Abr-25'!$H:$H,0)</f>
        <v>11566465.050000001</v>
      </c>
      <c r="AU336" s="63">
        <f>+_xlfn.XLOOKUP($B336,'[1]May-25'!$C:$C,'[1]May-25'!$H:$H,0)</f>
        <v>13166100.01</v>
      </c>
      <c r="AV336" s="63">
        <f>+_xlfn.XLOOKUP($B336,'[1]Jun-25'!$C:$C,'[1]Jun-25'!$H:$H,0)</f>
        <v>29118587.809999999</v>
      </c>
      <c r="AW336" s="63">
        <f>+_xlfn.XLOOKUP($B336,'[1]Jul-25'!$C:$C,'[1]Jul-25'!$H:$H,0)</f>
        <v>0</v>
      </c>
      <c r="AX336" s="63">
        <f>+_xlfn.XLOOKUP($B336,'[1]Ago-25'!$C:$C,'[1]Ago-25'!$H:$H,0)</f>
        <v>0</v>
      </c>
      <c r="AY336" s="63">
        <f>+_xlfn.XLOOKUP($B336,'[1]Sep-25'!$C:$C,'[1]Sep-25'!$H:$H,0)</f>
        <v>0</v>
      </c>
      <c r="AZ336" s="63">
        <f>+_xlfn.XLOOKUP($B336,'[1]Oct-25'!$C:$C,'[1]Oct-25'!$H:$H,0)</f>
        <v>0</v>
      </c>
      <c r="BA336" s="63">
        <f>+_xlfn.XLOOKUP($B336,'[1]Nov-25'!$C:$C,'[1]Nov-25'!$H:$H,0)</f>
        <v>0</v>
      </c>
      <c r="BB336" s="63">
        <f>+_xlfn.XLOOKUP($B336,'[1]Dic-25'!$C:$C,'[1]Dic-25'!$H:$H,0)</f>
        <v>0</v>
      </c>
    </row>
    <row r="337" spans="2:54" hidden="1" outlineLevel="1" x14ac:dyDescent="0.3">
      <c r="B337" s="140" t="s">
        <v>626</v>
      </c>
      <c r="C337" s="60" t="s">
        <v>627</v>
      </c>
      <c r="D337" s="63"/>
      <c r="E337" s="63"/>
      <c r="F337" s="63"/>
      <c r="G337" s="63"/>
      <c r="H337" s="63"/>
      <c r="I337" s="63"/>
      <c r="J337" s="63"/>
      <c r="K337" s="63"/>
      <c r="L337" s="63"/>
      <c r="M337" s="63"/>
      <c r="N337" s="63"/>
      <c r="O337" s="63"/>
      <c r="P337" s="63"/>
      <c r="Q337" s="63"/>
      <c r="R337" s="63"/>
      <c r="S337" s="63"/>
      <c r="T337" s="63"/>
      <c r="U337" s="63"/>
      <c r="V337" s="63"/>
      <c r="W337" s="63"/>
      <c r="X337" s="63"/>
      <c r="Y337" s="63"/>
      <c r="Z337" s="63"/>
      <c r="AA337" s="63"/>
      <c r="AB337" s="63"/>
      <c r="AC337" s="63"/>
      <c r="AD337" s="63"/>
      <c r="AE337" s="63"/>
      <c r="AF337" s="63"/>
      <c r="AG337" s="63"/>
      <c r="AH337" s="63"/>
      <c r="AI337" s="63"/>
      <c r="AJ337" s="63"/>
      <c r="AK337" s="63"/>
      <c r="AL337" s="63"/>
      <c r="AM337" s="63"/>
      <c r="AQ337" s="63">
        <f>+_xlfn.XLOOKUP($B337,'[1]Ene-25'!$C:$C,'[1]Ene-25'!$H:$H,0)</f>
        <v>0</v>
      </c>
      <c r="AR337" s="63">
        <f>+_xlfn.XLOOKUP($B337,'[1]Feb-25'!$C:$C,'[1]Feb-25'!$H:$H,0)</f>
        <v>0</v>
      </c>
      <c r="AS337" s="63">
        <f>+_xlfn.XLOOKUP($B337,'[1]Mar-25'!$C:$C,'[1]Mar-25'!$H:$H,0)</f>
        <v>0</v>
      </c>
      <c r="AT337" s="63">
        <f>+_xlfn.XLOOKUP($B337,'[1]Abr-25'!$C:$C,'[1]Abr-25'!$H:$H,0)</f>
        <v>0</v>
      </c>
      <c r="AU337" s="63">
        <f>+_xlfn.XLOOKUP($B337,'[1]May-25'!$C:$C,'[1]May-25'!$H:$H,0)</f>
        <v>0</v>
      </c>
      <c r="AV337" s="63">
        <f>+_xlfn.XLOOKUP($B337,'[1]Jun-25'!$C:$C,'[1]Jun-25'!$H:$H,0)</f>
        <v>0</v>
      </c>
      <c r="AW337" s="63">
        <f>+_xlfn.XLOOKUP($B337,'[1]Jul-25'!$C:$C,'[1]Jul-25'!$H:$H,0)</f>
        <v>0</v>
      </c>
      <c r="AX337" s="63">
        <f>+_xlfn.XLOOKUP($B337,'[1]Ago-25'!$C:$C,'[1]Ago-25'!$H:$H,0)</f>
        <v>0</v>
      </c>
      <c r="AY337" s="63">
        <f>+_xlfn.XLOOKUP($B337,'[1]Sep-25'!$C:$C,'[1]Sep-25'!$H:$H,0)</f>
        <v>0</v>
      </c>
      <c r="AZ337" s="63">
        <f>+_xlfn.XLOOKUP($B337,'[1]Oct-25'!$C:$C,'[1]Oct-25'!$H:$H,0)</f>
        <v>0</v>
      </c>
      <c r="BA337" s="63">
        <f>+_xlfn.XLOOKUP($B337,'[1]Nov-25'!$C:$C,'[1]Nov-25'!$H:$H,0)</f>
        <v>0</v>
      </c>
      <c r="BB337" s="63">
        <f>+_xlfn.XLOOKUP($B337,'[1]Dic-25'!$C:$C,'[1]Dic-25'!$H:$H,0)</f>
        <v>0</v>
      </c>
    </row>
    <row r="338" spans="2:54" hidden="1" outlineLevel="1" x14ac:dyDescent="0.3">
      <c r="B338" s="140" t="s">
        <v>495</v>
      </c>
      <c r="C338" s="60" t="s">
        <v>496</v>
      </c>
      <c r="D338" s="63"/>
      <c r="E338" s="63"/>
      <c r="F338" s="63"/>
      <c r="G338" s="63"/>
      <c r="H338" s="63"/>
      <c r="I338" s="63"/>
      <c r="J338" s="63"/>
      <c r="K338" s="63"/>
      <c r="L338" s="63"/>
      <c r="M338" s="63"/>
      <c r="N338" s="63"/>
      <c r="O338" s="63"/>
      <c r="P338" s="63"/>
      <c r="Q338" s="63"/>
      <c r="R338" s="63"/>
      <c r="S338" s="63"/>
      <c r="T338" s="63"/>
      <c r="U338" s="63"/>
      <c r="V338" s="63"/>
      <c r="W338" s="63"/>
      <c r="X338" s="63"/>
      <c r="Y338" s="63"/>
      <c r="Z338" s="63"/>
      <c r="AA338" s="63"/>
      <c r="AB338" s="63"/>
      <c r="AC338" s="63"/>
      <c r="AD338" s="63"/>
      <c r="AE338" s="63"/>
      <c r="AF338" s="63"/>
      <c r="AG338" s="63"/>
      <c r="AH338" s="63"/>
      <c r="AI338" s="63"/>
      <c r="AJ338" s="63"/>
      <c r="AK338" s="63"/>
      <c r="AL338" s="63"/>
      <c r="AM338" s="63"/>
      <c r="AQ338" s="63">
        <f>+_xlfn.XLOOKUP($B338,'[1]Ene-25'!$C:$C,'[1]Ene-25'!$H:$H,0)</f>
        <v>325831447.05000001</v>
      </c>
      <c r="AR338" s="63">
        <f>+_xlfn.XLOOKUP($B338,'[1]Feb-25'!$C:$C,'[1]Feb-25'!$H:$H,0)</f>
        <v>367720851.55000001</v>
      </c>
      <c r="AS338" s="63">
        <f>+_xlfn.XLOOKUP($B338,'[1]Mar-25'!$C:$C,'[1]Mar-25'!$H:$H,0)</f>
        <v>377338290.10000002</v>
      </c>
      <c r="AT338" s="63">
        <f>+_xlfn.XLOOKUP($B338,'[1]Abr-25'!$C:$C,'[1]Abr-25'!$H:$H,0)</f>
        <v>389167347.75</v>
      </c>
      <c r="AU338" s="63">
        <f>+_xlfn.XLOOKUP($B338,'[1]May-25'!$C:$C,'[1]May-25'!$H:$H,0)</f>
        <v>396743207.75</v>
      </c>
      <c r="AV338" s="63">
        <f>+_xlfn.XLOOKUP($B338,'[1]Jun-25'!$C:$C,'[1]Jun-25'!$H:$H,0)</f>
        <v>442851292.19</v>
      </c>
      <c r="AW338" s="63">
        <f>+_xlfn.XLOOKUP($B338,'[1]Jul-25'!$C:$C,'[1]Jul-25'!$H:$H,0)</f>
        <v>0</v>
      </c>
      <c r="AX338" s="63">
        <f>+_xlfn.XLOOKUP($B338,'[1]Ago-25'!$C:$C,'[1]Ago-25'!$H:$H,0)</f>
        <v>0</v>
      </c>
      <c r="AY338" s="63">
        <f>+_xlfn.XLOOKUP($B338,'[1]Sep-25'!$C:$C,'[1]Sep-25'!$H:$H,0)</f>
        <v>0</v>
      </c>
      <c r="AZ338" s="63">
        <f>+_xlfn.XLOOKUP($B338,'[1]Oct-25'!$C:$C,'[1]Oct-25'!$H:$H,0)</f>
        <v>0</v>
      </c>
      <c r="BA338" s="63">
        <f>+_xlfn.XLOOKUP($B338,'[1]Nov-25'!$C:$C,'[1]Nov-25'!$H:$H,0)</f>
        <v>0</v>
      </c>
      <c r="BB338" s="63">
        <f>+_xlfn.XLOOKUP($B338,'[1]Dic-25'!$C:$C,'[1]Dic-25'!$H:$H,0)</f>
        <v>0</v>
      </c>
    </row>
    <row r="339" spans="2:54" hidden="1" outlineLevel="1" x14ac:dyDescent="0.3">
      <c r="B339" s="140" t="s">
        <v>497</v>
      </c>
      <c r="C339" s="60" t="s">
        <v>498</v>
      </c>
      <c r="D339" s="63"/>
      <c r="E339" s="63"/>
      <c r="F339" s="63"/>
      <c r="G339" s="63"/>
      <c r="H339" s="63"/>
      <c r="I339" s="63"/>
      <c r="J339" s="63"/>
      <c r="K339" s="63"/>
      <c r="L339" s="63"/>
      <c r="M339" s="63"/>
      <c r="N339" s="63"/>
      <c r="O339" s="63"/>
      <c r="P339" s="63"/>
      <c r="Q339" s="63"/>
      <c r="R339" s="63"/>
      <c r="S339" s="63"/>
      <c r="T339" s="63"/>
      <c r="U339" s="63"/>
      <c r="V339" s="63"/>
      <c r="W339" s="63"/>
      <c r="X339" s="63"/>
      <c r="Y339" s="63"/>
      <c r="Z339" s="63"/>
      <c r="AA339" s="63"/>
      <c r="AB339" s="63"/>
      <c r="AC339" s="63"/>
      <c r="AD339" s="63"/>
      <c r="AE339" s="63"/>
      <c r="AF339" s="63"/>
      <c r="AG339" s="63"/>
      <c r="AH339" s="63"/>
      <c r="AI339" s="63"/>
      <c r="AJ339" s="63"/>
      <c r="AK339" s="63"/>
      <c r="AL339" s="63"/>
      <c r="AM339" s="63"/>
      <c r="AQ339" s="63">
        <f>+_xlfn.XLOOKUP($B339,'[1]Ene-25'!$C:$C,'[1]Ene-25'!$H:$H,0)</f>
        <v>-159292</v>
      </c>
      <c r="AR339" s="63">
        <f>+_xlfn.XLOOKUP($B339,'[1]Feb-25'!$C:$C,'[1]Feb-25'!$H:$H,0)</f>
        <v>2690708</v>
      </c>
      <c r="AS339" s="63">
        <f>+_xlfn.XLOOKUP($B339,'[1]Mar-25'!$C:$C,'[1]Mar-25'!$H:$H,0)</f>
        <v>2390708</v>
      </c>
      <c r="AT339" s="63">
        <f>+_xlfn.XLOOKUP($B339,'[1]Abr-25'!$C:$C,'[1]Abr-25'!$H:$H,0)</f>
        <v>2090708</v>
      </c>
      <c r="AU339" s="63">
        <f>+_xlfn.XLOOKUP($B339,'[1]May-25'!$C:$C,'[1]May-25'!$H:$H,0)</f>
        <v>1790708</v>
      </c>
      <c r="AV339" s="63">
        <f>+_xlfn.XLOOKUP($B339,'[1]Jun-25'!$C:$C,'[1]Jun-25'!$H:$H,0)</f>
        <v>3150000</v>
      </c>
      <c r="AW339" s="63">
        <f>+_xlfn.XLOOKUP($B339,'[1]Jul-25'!$C:$C,'[1]Jul-25'!$H:$H,0)</f>
        <v>0</v>
      </c>
      <c r="AX339" s="63">
        <f>+_xlfn.XLOOKUP($B339,'[1]Ago-25'!$C:$C,'[1]Ago-25'!$H:$H,0)</f>
        <v>0</v>
      </c>
      <c r="AY339" s="63">
        <f>+_xlfn.XLOOKUP($B339,'[1]Sep-25'!$C:$C,'[1]Sep-25'!$H:$H,0)</f>
        <v>0</v>
      </c>
      <c r="AZ339" s="63">
        <f>+_xlfn.XLOOKUP($B339,'[1]Oct-25'!$C:$C,'[1]Oct-25'!$H:$H,0)</f>
        <v>0</v>
      </c>
      <c r="BA339" s="63">
        <f>+_xlfn.XLOOKUP($B339,'[1]Nov-25'!$C:$C,'[1]Nov-25'!$H:$H,0)</f>
        <v>0</v>
      </c>
      <c r="BB339" s="63">
        <f>+_xlfn.XLOOKUP($B339,'[1]Dic-25'!$C:$C,'[1]Dic-25'!$H:$H,0)</f>
        <v>0</v>
      </c>
    </row>
    <row r="340" spans="2:54" hidden="1" outlineLevel="1" x14ac:dyDescent="0.3">
      <c r="B340" s="140" t="s">
        <v>730</v>
      </c>
      <c r="C340" s="60" t="s">
        <v>731</v>
      </c>
      <c r="D340" s="63"/>
      <c r="E340" s="63"/>
      <c r="F340" s="63"/>
      <c r="G340" s="63"/>
      <c r="H340" s="63"/>
      <c r="I340" s="63"/>
      <c r="J340" s="63"/>
      <c r="K340" s="63"/>
      <c r="L340" s="63"/>
      <c r="M340" s="63"/>
      <c r="N340" s="63"/>
      <c r="O340" s="63"/>
      <c r="P340" s="63"/>
      <c r="Q340" s="63"/>
      <c r="R340" s="63"/>
      <c r="S340" s="63"/>
      <c r="T340" s="63"/>
      <c r="U340" s="63"/>
      <c r="V340" s="63"/>
      <c r="W340" s="63"/>
      <c r="X340" s="63"/>
      <c r="Y340" s="63"/>
      <c r="Z340" s="63"/>
      <c r="AA340" s="63"/>
      <c r="AB340" s="63"/>
      <c r="AC340" s="63"/>
      <c r="AD340" s="63"/>
      <c r="AE340" s="63"/>
      <c r="AF340" s="63"/>
      <c r="AG340" s="63"/>
      <c r="AH340" s="63"/>
      <c r="AI340" s="63"/>
      <c r="AJ340" s="63"/>
      <c r="AK340" s="63"/>
      <c r="AL340" s="63"/>
      <c r="AM340" s="63"/>
      <c r="AQ340" s="48">
        <f>+_xlfn.XLOOKUP($B340,'[1]Ene-25'!$C:$C,'[1]Ene-25'!$H:$H,0)</f>
        <v>0</v>
      </c>
      <c r="AR340" s="48">
        <f>+_xlfn.XLOOKUP($B340,'[1]Feb-25'!$C:$C,'[1]Feb-25'!$H:$H,0)</f>
        <v>0</v>
      </c>
      <c r="AS340" s="48">
        <f>+_xlfn.XLOOKUP($B340,'[1]Mar-25'!$C:$C,'[1]Mar-25'!$H:$H,0)</f>
        <v>0</v>
      </c>
      <c r="AT340" s="48">
        <f>+_xlfn.XLOOKUP($B340,'[1]Abr-25'!$C:$C,'[1]Abr-25'!$H:$H,0)</f>
        <v>0</v>
      </c>
      <c r="AU340" s="48">
        <f>+_xlfn.XLOOKUP($B340,'[1]May-25'!$C:$C,'[1]May-25'!$H:$H,0)</f>
        <v>0</v>
      </c>
      <c r="AV340" s="48">
        <f>+_xlfn.XLOOKUP($B340,'[1]Jun-25'!$C:$C,'[1]Jun-25'!$H:$H,0)</f>
        <v>0</v>
      </c>
      <c r="AW340" s="48">
        <f>+_xlfn.XLOOKUP($B340,'[1]Jul-25'!$C:$C,'[1]Jul-25'!$H:$H,0)</f>
        <v>0</v>
      </c>
      <c r="AX340" s="48">
        <f>+_xlfn.XLOOKUP($B340,'[1]Ago-25'!$C:$C,'[1]Ago-25'!$H:$H,0)</f>
        <v>0</v>
      </c>
      <c r="AY340" s="48">
        <f>+_xlfn.XLOOKUP($B340,'[1]Sep-25'!$C:$C,'[1]Sep-25'!$H:$H,0)</f>
        <v>0</v>
      </c>
      <c r="AZ340" s="48">
        <f>+_xlfn.XLOOKUP($B340,'[1]Oct-25'!$C:$C,'[1]Oct-25'!$H:$H,0)</f>
        <v>0</v>
      </c>
      <c r="BA340" s="48">
        <f>+_xlfn.XLOOKUP($B340,'[1]Nov-25'!$C:$C,'[1]Nov-25'!$H:$H,0)</f>
        <v>0</v>
      </c>
      <c r="BB340" s="48">
        <f>+_xlfn.XLOOKUP($B340,'[1]Dic-25'!$C:$C,'[1]Dic-25'!$H:$H,0)</f>
        <v>0</v>
      </c>
    </row>
    <row r="341" spans="2:54" hidden="1" outlineLevel="1" x14ac:dyDescent="0.3">
      <c r="B341" s="141" t="s">
        <v>499</v>
      </c>
      <c r="C341" s="47" t="s">
        <v>500</v>
      </c>
      <c r="D341" s="48"/>
      <c r="E341" s="48"/>
      <c r="F341" s="48"/>
      <c r="G341" s="48"/>
      <c r="H341" s="48"/>
      <c r="I341" s="48"/>
      <c r="J341" s="48"/>
      <c r="K341" s="48"/>
      <c r="L341" s="48"/>
      <c r="M341" s="48"/>
      <c r="N341" s="48"/>
      <c r="O341" s="48"/>
      <c r="P341" s="48"/>
      <c r="Q341" s="48"/>
      <c r="R341" s="48"/>
      <c r="S341" s="48"/>
      <c r="T341" s="48"/>
      <c r="U341" s="48"/>
      <c r="V341" s="48"/>
      <c r="W341" s="48"/>
      <c r="X341" s="48"/>
      <c r="Y341" s="48"/>
      <c r="Z341" s="48"/>
      <c r="AA341" s="48"/>
      <c r="AB341" s="48"/>
      <c r="AC341" s="48"/>
      <c r="AD341" s="48"/>
      <c r="AE341" s="48"/>
      <c r="AF341" s="48"/>
      <c r="AG341" s="48"/>
      <c r="AH341" s="48"/>
      <c r="AI341" s="48"/>
      <c r="AJ341" s="48"/>
      <c r="AK341" s="48"/>
      <c r="AL341" s="48"/>
      <c r="AM341" s="48"/>
      <c r="AQ341" s="48">
        <f>+_xlfn.XLOOKUP($B341,'[1]Ene-25'!$C:$C,'[1]Ene-25'!$H:$H,0)</f>
        <v>922494213.10000002</v>
      </c>
      <c r="AR341" s="48">
        <f>+_xlfn.XLOOKUP($B341,'[1]Feb-25'!$C:$C,'[1]Feb-25'!$H:$H,0)</f>
        <v>1190132986.0999999</v>
      </c>
      <c r="AS341" s="48">
        <f>+_xlfn.XLOOKUP($B341,'[1]Mar-25'!$C:$C,'[1]Mar-25'!$H:$H,0)</f>
        <v>1324373222.0999999</v>
      </c>
      <c r="AT341" s="48">
        <f>+_xlfn.XLOOKUP($B341,'[1]Abr-25'!$C:$C,'[1]Abr-25'!$H:$H,0)</f>
        <v>1339402155.0999999</v>
      </c>
      <c r="AU341" s="48">
        <f>+_xlfn.XLOOKUP($B341,'[1]May-25'!$C:$C,'[1]May-25'!$H:$H,0)</f>
        <v>1563338465.0999999</v>
      </c>
      <c r="AV341" s="48">
        <f>+_xlfn.XLOOKUP($B341,'[1]Jun-25'!$C:$C,'[1]Jun-25'!$H:$H,0)</f>
        <v>1562428152.0999999</v>
      </c>
      <c r="AW341" s="48">
        <f>+_xlfn.XLOOKUP($B341,'[1]Jul-25'!$C:$C,'[1]Jul-25'!$H:$H,0)</f>
        <v>0</v>
      </c>
      <c r="AX341" s="48">
        <f>+_xlfn.XLOOKUP($B341,'[1]Ago-25'!$C:$C,'[1]Ago-25'!$H:$H,0)</f>
        <v>0</v>
      </c>
      <c r="AY341" s="48">
        <f>+_xlfn.XLOOKUP($B341,'[1]Sep-25'!$C:$C,'[1]Sep-25'!$H:$H,0)</f>
        <v>0</v>
      </c>
      <c r="AZ341" s="48">
        <f>+_xlfn.XLOOKUP($B341,'[1]Oct-25'!$C:$C,'[1]Oct-25'!$H:$H,0)</f>
        <v>0</v>
      </c>
      <c r="BA341" s="48">
        <f>+_xlfn.XLOOKUP($B341,'[1]Nov-25'!$C:$C,'[1]Nov-25'!$H:$H,0)</f>
        <v>0</v>
      </c>
      <c r="BB341" s="48">
        <f>+_xlfn.XLOOKUP($B341,'[1]Dic-25'!$C:$C,'[1]Dic-25'!$H:$H,0)</f>
        <v>0</v>
      </c>
    </row>
    <row r="342" spans="2:54" collapsed="1" x14ac:dyDescent="0.3"/>
    <row r="343" spans="2:54" s="67" customFormat="1" collapsed="1" x14ac:dyDescent="0.3">
      <c r="B343" s="70"/>
      <c r="C343" s="70" t="s">
        <v>501</v>
      </c>
      <c r="D343" s="71">
        <f>+SUBTOTAL(9,D345:D357)</f>
        <v>0</v>
      </c>
      <c r="E343" s="71">
        <f t="shared" ref="E343:AM343" si="152">+SUBTOTAL(9,E345:E357)</f>
        <v>0</v>
      </c>
      <c r="F343" s="71">
        <f t="shared" si="152"/>
        <v>0</v>
      </c>
      <c r="G343" s="71">
        <f t="shared" si="152"/>
        <v>0</v>
      </c>
      <c r="H343" s="71">
        <f t="shared" si="152"/>
        <v>0</v>
      </c>
      <c r="I343" s="71">
        <f t="shared" si="152"/>
        <v>0</v>
      </c>
      <c r="J343" s="71">
        <f t="shared" si="152"/>
        <v>0</v>
      </c>
      <c r="K343" s="71">
        <f t="shared" si="152"/>
        <v>0</v>
      </c>
      <c r="L343" s="71">
        <f t="shared" si="152"/>
        <v>0</v>
      </c>
      <c r="M343" s="71">
        <f t="shared" si="152"/>
        <v>0</v>
      </c>
      <c r="N343" s="71">
        <f t="shared" si="152"/>
        <v>0</v>
      </c>
      <c r="O343" s="71">
        <f t="shared" si="152"/>
        <v>0</v>
      </c>
      <c r="P343" s="71">
        <f t="shared" si="152"/>
        <v>0</v>
      </c>
      <c r="Q343" s="71">
        <f t="shared" si="152"/>
        <v>0</v>
      </c>
      <c r="R343" s="71">
        <f t="shared" si="152"/>
        <v>0</v>
      </c>
      <c r="S343" s="71">
        <f t="shared" si="152"/>
        <v>0</v>
      </c>
      <c r="T343" s="71">
        <f t="shared" si="152"/>
        <v>0</v>
      </c>
      <c r="U343" s="71">
        <f t="shared" si="152"/>
        <v>0</v>
      </c>
      <c r="V343" s="71">
        <f t="shared" si="152"/>
        <v>0</v>
      </c>
      <c r="W343" s="71">
        <f t="shared" si="152"/>
        <v>0</v>
      </c>
      <c r="X343" s="71">
        <f t="shared" si="152"/>
        <v>0</v>
      </c>
      <c r="Y343" s="71">
        <f t="shared" si="152"/>
        <v>0</v>
      </c>
      <c r="Z343" s="71">
        <f t="shared" si="152"/>
        <v>0</v>
      </c>
      <c r="AA343" s="71">
        <f t="shared" si="152"/>
        <v>0</v>
      </c>
      <c r="AB343" s="71">
        <f t="shared" si="152"/>
        <v>0</v>
      </c>
      <c r="AC343" s="71">
        <f t="shared" si="152"/>
        <v>0</v>
      </c>
      <c r="AD343" s="71">
        <f t="shared" si="152"/>
        <v>0</v>
      </c>
      <c r="AE343" s="71">
        <f t="shared" si="152"/>
        <v>0</v>
      </c>
      <c r="AF343" s="71">
        <f t="shared" si="152"/>
        <v>0</v>
      </c>
      <c r="AG343" s="71">
        <f t="shared" si="152"/>
        <v>0</v>
      </c>
      <c r="AH343" s="71">
        <f t="shared" si="152"/>
        <v>0</v>
      </c>
      <c r="AI343" s="71">
        <f t="shared" si="152"/>
        <v>0</v>
      </c>
      <c r="AJ343" s="71">
        <f t="shared" si="152"/>
        <v>0</v>
      </c>
      <c r="AK343" s="71">
        <f t="shared" si="152"/>
        <v>0</v>
      </c>
      <c r="AL343" s="71">
        <f t="shared" si="152"/>
        <v>0</v>
      </c>
      <c r="AM343" s="71">
        <f t="shared" si="152"/>
        <v>0</v>
      </c>
      <c r="AQ343" s="71">
        <f t="shared" ref="AQ343:BB343" si="153">+SUBTOTAL(9,AQ345:AQ357)</f>
        <v>2888179328.0099998</v>
      </c>
      <c r="AR343" s="71">
        <f t="shared" si="153"/>
        <v>2889187320.4299998</v>
      </c>
      <c r="AS343" s="71">
        <f t="shared" si="153"/>
        <v>2890183293.3499999</v>
      </c>
      <c r="AT343" s="71">
        <f t="shared" si="153"/>
        <v>2891193179.3999996</v>
      </c>
      <c r="AU343" s="71">
        <f t="shared" si="153"/>
        <v>2900115113.9799995</v>
      </c>
      <c r="AV343" s="71">
        <f t="shared" si="153"/>
        <v>2618371904.48</v>
      </c>
      <c r="AW343" s="71">
        <f t="shared" si="153"/>
        <v>0</v>
      </c>
      <c r="AX343" s="71">
        <f t="shared" si="153"/>
        <v>0</v>
      </c>
      <c r="AY343" s="71">
        <f t="shared" si="153"/>
        <v>0</v>
      </c>
      <c r="AZ343" s="71">
        <f t="shared" si="153"/>
        <v>0</v>
      </c>
      <c r="BA343" s="71">
        <f t="shared" si="153"/>
        <v>0</v>
      </c>
      <c r="BB343" s="71">
        <f t="shared" si="153"/>
        <v>0</v>
      </c>
    </row>
    <row r="344" spans="2:54" ht="6" customHeight="1" x14ac:dyDescent="0.3"/>
    <row r="345" spans="2:54" x14ac:dyDescent="0.3">
      <c r="B345" s="68" t="s">
        <v>502</v>
      </c>
      <c r="C345" s="68" t="s">
        <v>503</v>
      </c>
      <c r="D345" s="77">
        <f>+SUBTOTAL(9,D346:D351)</f>
        <v>0</v>
      </c>
      <c r="E345" s="77">
        <f t="shared" ref="E345:AM345" si="154">+SUBTOTAL(9,E346:E351)</f>
        <v>0</v>
      </c>
      <c r="F345" s="77">
        <f t="shared" si="154"/>
        <v>0</v>
      </c>
      <c r="G345" s="77">
        <f t="shared" si="154"/>
        <v>0</v>
      </c>
      <c r="H345" s="77">
        <f t="shared" si="154"/>
        <v>0</v>
      </c>
      <c r="I345" s="77">
        <f t="shared" si="154"/>
        <v>0</v>
      </c>
      <c r="J345" s="77">
        <f t="shared" si="154"/>
        <v>0</v>
      </c>
      <c r="K345" s="77">
        <f t="shared" si="154"/>
        <v>0</v>
      </c>
      <c r="L345" s="77">
        <f t="shared" si="154"/>
        <v>0</v>
      </c>
      <c r="M345" s="77">
        <f t="shared" si="154"/>
        <v>0</v>
      </c>
      <c r="N345" s="77">
        <f t="shared" si="154"/>
        <v>0</v>
      </c>
      <c r="O345" s="77">
        <f t="shared" si="154"/>
        <v>0</v>
      </c>
      <c r="P345" s="77">
        <f t="shared" si="154"/>
        <v>0</v>
      </c>
      <c r="Q345" s="77">
        <f t="shared" si="154"/>
        <v>0</v>
      </c>
      <c r="R345" s="77">
        <f t="shared" si="154"/>
        <v>0</v>
      </c>
      <c r="S345" s="77">
        <f t="shared" si="154"/>
        <v>0</v>
      </c>
      <c r="T345" s="77">
        <f t="shared" si="154"/>
        <v>0</v>
      </c>
      <c r="U345" s="77">
        <f t="shared" si="154"/>
        <v>0</v>
      </c>
      <c r="V345" s="77">
        <f t="shared" si="154"/>
        <v>0</v>
      </c>
      <c r="W345" s="77">
        <f t="shared" si="154"/>
        <v>0</v>
      </c>
      <c r="X345" s="77">
        <f t="shared" si="154"/>
        <v>0</v>
      </c>
      <c r="Y345" s="77">
        <f t="shared" si="154"/>
        <v>0</v>
      </c>
      <c r="Z345" s="77">
        <f t="shared" si="154"/>
        <v>0</v>
      </c>
      <c r="AA345" s="77">
        <f t="shared" si="154"/>
        <v>0</v>
      </c>
      <c r="AB345" s="77">
        <f t="shared" si="154"/>
        <v>0</v>
      </c>
      <c r="AC345" s="77">
        <f t="shared" si="154"/>
        <v>0</v>
      </c>
      <c r="AD345" s="77">
        <f t="shared" si="154"/>
        <v>0</v>
      </c>
      <c r="AE345" s="77">
        <f t="shared" si="154"/>
        <v>0</v>
      </c>
      <c r="AF345" s="77">
        <f t="shared" si="154"/>
        <v>0</v>
      </c>
      <c r="AG345" s="77">
        <f t="shared" si="154"/>
        <v>0</v>
      </c>
      <c r="AH345" s="77">
        <f t="shared" si="154"/>
        <v>0</v>
      </c>
      <c r="AI345" s="77">
        <f t="shared" si="154"/>
        <v>0</v>
      </c>
      <c r="AJ345" s="77">
        <f t="shared" si="154"/>
        <v>0</v>
      </c>
      <c r="AK345" s="77">
        <f t="shared" si="154"/>
        <v>0</v>
      </c>
      <c r="AL345" s="77">
        <f t="shared" si="154"/>
        <v>0</v>
      </c>
      <c r="AM345" s="77">
        <f t="shared" si="154"/>
        <v>0</v>
      </c>
      <c r="AQ345" s="77">
        <f t="shared" ref="AQ345:BB345" si="155">+SUBTOTAL(9,AQ346:AQ351)</f>
        <v>2788540649.4899998</v>
      </c>
      <c r="AR345" s="77">
        <f t="shared" si="155"/>
        <v>2788540649.4899998</v>
      </c>
      <c r="AS345" s="77">
        <f t="shared" si="155"/>
        <v>2788540649.4899998</v>
      </c>
      <c r="AT345" s="77">
        <f t="shared" si="155"/>
        <v>2788540649.4899998</v>
      </c>
      <c r="AU345" s="77">
        <f t="shared" si="155"/>
        <v>2796395621.4899998</v>
      </c>
      <c r="AV345" s="77">
        <f t="shared" si="155"/>
        <v>2513604030.4499998</v>
      </c>
      <c r="AW345" s="77">
        <f t="shared" si="155"/>
        <v>0</v>
      </c>
      <c r="AX345" s="77">
        <f t="shared" si="155"/>
        <v>0</v>
      </c>
      <c r="AY345" s="77">
        <f t="shared" si="155"/>
        <v>0</v>
      </c>
      <c r="AZ345" s="77">
        <f t="shared" si="155"/>
        <v>0</v>
      </c>
      <c r="BA345" s="77">
        <f t="shared" si="155"/>
        <v>0</v>
      </c>
      <c r="BB345" s="77">
        <f t="shared" si="155"/>
        <v>0</v>
      </c>
    </row>
    <row r="346" spans="2:54" hidden="1" outlineLevel="1" x14ac:dyDescent="0.3">
      <c r="B346" s="139" t="s">
        <v>504</v>
      </c>
      <c r="C346" s="69" t="s">
        <v>182</v>
      </c>
      <c r="D346" s="61"/>
      <c r="E346" s="61"/>
      <c r="F346" s="61"/>
      <c r="G346" s="61"/>
      <c r="H346" s="61"/>
      <c r="I346" s="61"/>
      <c r="J346" s="61"/>
      <c r="K346" s="61"/>
      <c r="L346" s="61"/>
      <c r="M346" s="61"/>
      <c r="N346" s="61"/>
      <c r="O346" s="61"/>
      <c r="P346" s="61"/>
      <c r="Q346" s="61"/>
      <c r="R346" s="61"/>
      <c r="S346" s="61"/>
      <c r="T346" s="61"/>
      <c r="U346" s="61"/>
      <c r="V346" s="61"/>
      <c r="W346" s="61"/>
      <c r="X346" s="61"/>
      <c r="Y346" s="61"/>
      <c r="Z346" s="61"/>
      <c r="AA346" s="61"/>
      <c r="AB346" s="61"/>
      <c r="AC346" s="61"/>
      <c r="AD346" s="61"/>
      <c r="AE346" s="61"/>
      <c r="AF346" s="61"/>
      <c r="AG346" s="61"/>
      <c r="AH346" s="61"/>
      <c r="AI346" s="61"/>
      <c r="AJ346" s="61"/>
      <c r="AK346" s="61"/>
      <c r="AL346" s="61"/>
      <c r="AM346" s="61"/>
      <c r="AQ346" s="61">
        <f>+_xlfn.XLOOKUP($B346,'[1]Ene-25'!$C:$C,'[1]Ene-25'!$H:$H,0)</f>
        <v>4825724574.4899998</v>
      </c>
      <c r="AR346" s="61">
        <f>+_xlfn.XLOOKUP($B346,'[1]Feb-25'!$C:$C,'[1]Feb-25'!$H:$H,0)</f>
        <v>4825724574.4899998</v>
      </c>
      <c r="AS346" s="61">
        <f>+_xlfn.XLOOKUP($B346,'[1]Mar-25'!$C:$C,'[1]Mar-25'!$H:$H,0)</f>
        <v>4825724574.4899998</v>
      </c>
      <c r="AT346" s="61">
        <f>+_xlfn.XLOOKUP($B346,'[1]Abr-25'!$C:$C,'[1]Abr-25'!$H:$H,0)</f>
        <v>4825724574.4899998</v>
      </c>
      <c r="AU346" s="61">
        <f>+_xlfn.XLOOKUP($B346,'[1]May-25'!$C:$C,'[1]May-25'!$H:$H,0)</f>
        <v>4825724574.4899998</v>
      </c>
      <c r="AV346" s="61">
        <f>+_xlfn.XLOOKUP($B346,'[1]Jun-25'!$C:$C,'[1]Jun-25'!$H:$H,0)</f>
        <v>4828389574.4499998</v>
      </c>
      <c r="AW346" s="61">
        <f>+_xlfn.XLOOKUP($B346,'[1]Jul-25'!$C:$C,'[1]Jul-25'!$H:$H,0)</f>
        <v>0</v>
      </c>
      <c r="AX346" s="61">
        <f>+_xlfn.XLOOKUP($B346,'[1]Ago-25'!$C:$C,'[1]Ago-25'!$H:$H,0)</f>
        <v>0</v>
      </c>
      <c r="AY346" s="61">
        <f>+_xlfn.XLOOKUP($B346,'[1]Sep-25'!$C:$C,'[1]Sep-25'!$H:$H,0)</f>
        <v>0</v>
      </c>
      <c r="AZ346" s="61">
        <f>+_xlfn.XLOOKUP($B346,'[1]Oct-25'!$C:$C,'[1]Oct-25'!$H:$H,0)</f>
        <v>0</v>
      </c>
      <c r="BA346" s="61">
        <f>+_xlfn.XLOOKUP($B346,'[1]Nov-25'!$C:$C,'[1]Nov-25'!$H:$H,0)</f>
        <v>0</v>
      </c>
      <c r="BB346" s="61">
        <f>+_xlfn.XLOOKUP($B346,'[1]Dic-25'!$C:$C,'[1]Dic-25'!$H:$H,0)</f>
        <v>0</v>
      </c>
    </row>
    <row r="347" spans="2:54" hidden="1" outlineLevel="1" x14ac:dyDescent="0.3">
      <c r="B347" s="140" t="s">
        <v>505</v>
      </c>
      <c r="C347" s="60" t="s">
        <v>452</v>
      </c>
      <c r="D347" s="63"/>
      <c r="E347" s="63"/>
      <c r="F347" s="63"/>
      <c r="G347" s="63"/>
      <c r="H347" s="63"/>
      <c r="I347" s="63"/>
      <c r="J347" s="63"/>
      <c r="K347" s="63"/>
      <c r="L347" s="63"/>
      <c r="M347" s="63"/>
      <c r="N347" s="63"/>
      <c r="O347" s="63"/>
      <c r="P347" s="63"/>
      <c r="Q347" s="63"/>
      <c r="R347" s="63"/>
      <c r="S347" s="63"/>
      <c r="T347" s="63"/>
      <c r="U347" s="63"/>
      <c r="V347" s="63"/>
      <c r="W347" s="63"/>
      <c r="X347" s="63"/>
      <c r="Y347" s="63"/>
      <c r="Z347" s="63"/>
      <c r="AA347" s="63"/>
      <c r="AB347" s="63"/>
      <c r="AC347" s="63"/>
      <c r="AD347" s="63"/>
      <c r="AE347" s="63"/>
      <c r="AF347" s="63"/>
      <c r="AG347" s="63"/>
      <c r="AH347" s="63"/>
      <c r="AI347" s="63"/>
      <c r="AJ347" s="63"/>
      <c r="AK347" s="63"/>
      <c r="AL347" s="63"/>
      <c r="AM347" s="63"/>
      <c r="AQ347" s="63">
        <f>+_xlfn.XLOOKUP($B347,'[1]Ene-25'!$C:$C,'[1]Ene-25'!$H:$H,0)</f>
        <v>529960286.62</v>
      </c>
      <c r="AR347" s="63">
        <f>+_xlfn.XLOOKUP($B347,'[1]Feb-25'!$C:$C,'[1]Feb-25'!$H:$H,0)</f>
        <v>529960286.62</v>
      </c>
      <c r="AS347" s="63">
        <f>+_xlfn.XLOOKUP($B347,'[1]Mar-25'!$C:$C,'[1]Mar-25'!$H:$H,0)</f>
        <v>529960286.62</v>
      </c>
      <c r="AT347" s="63">
        <f>+_xlfn.XLOOKUP($B347,'[1]Abr-25'!$C:$C,'[1]Abr-25'!$H:$H,0)</f>
        <v>529960286.62</v>
      </c>
      <c r="AU347" s="63">
        <f>+_xlfn.XLOOKUP($B347,'[1]May-25'!$C:$C,'[1]May-25'!$H:$H,0)</f>
        <v>536277758.62</v>
      </c>
      <c r="AV347" s="63">
        <f>+_xlfn.XLOOKUP($B347,'[1]Jun-25'!$C:$C,'[1]Jun-25'!$H:$H,0)</f>
        <v>536277758.62</v>
      </c>
      <c r="AW347" s="63">
        <f>+_xlfn.XLOOKUP($B347,'[1]Jul-25'!$C:$C,'[1]Jul-25'!$H:$H,0)</f>
        <v>0</v>
      </c>
      <c r="AX347" s="63">
        <f>+_xlfn.XLOOKUP($B347,'[1]Ago-25'!$C:$C,'[1]Ago-25'!$H:$H,0)</f>
        <v>0</v>
      </c>
      <c r="AY347" s="63">
        <f>+_xlfn.XLOOKUP($B347,'[1]Sep-25'!$C:$C,'[1]Sep-25'!$H:$H,0)</f>
        <v>0</v>
      </c>
      <c r="AZ347" s="63">
        <f>+_xlfn.XLOOKUP($B347,'[1]Oct-25'!$C:$C,'[1]Oct-25'!$H:$H,0)</f>
        <v>0</v>
      </c>
      <c r="BA347" s="63">
        <f>+_xlfn.XLOOKUP($B347,'[1]Nov-25'!$C:$C,'[1]Nov-25'!$H:$H,0)</f>
        <v>0</v>
      </c>
      <c r="BB347" s="63">
        <f>+_xlfn.XLOOKUP($B347,'[1]Dic-25'!$C:$C,'[1]Dic-25'!$H:$H,0)</f>
        <v>0</v>
      </c>
    </row>
    <row r="348" spans="2:54" hidden="1" outlineLevel="1" x14ac:dyDescent="0.3">
      <c r="B348" s="140" t="s">
        <v>506</v>
      </c>
      <c r="C348" s="60" t="s">
        <v>304</v>
      </c>
      <c r="D348" s="63"/>
      <c r="E348" s="63"/>
      <c r="F348" s="63"/>
      <c r="G348" s="63"/>
      <c r="H348" s="63"/>
      <c r="I348" s="63"/>
      <c r="J348" s="63"/>
      <c r="K348" s="63"/>
      <c r="L348" s="63"/>
      <c r="M348" s="63"/>
      <c r="N348" s="63"/>
      <c r="O348" s="63"/>
      <c r="P348" s="63"/>
      <c r="Q348" s="63"/>
      <c r="R348" s="63"/>
      <c r="S348" s="63"/>
      <c r="T348" s="63"/>
      <c r="U348" s="63"/>
      <c r="V348" s="63"/>
      <c r="W348" s="63"/>
      <c r="X348" s="63"/>
      <c r="Y348" s="63"/>
      <c r="Z348" s="63"/>
      <c r="AA348" s="63"/>
      <c r="AB348" s="63"/>
      <c r="AC348" s="63"/>
      <c r="AD348" s="63"/>
      <c r="AE348" s="63"/>
      <c r="AF348" s="63"/>
      <c r="AG348" s="63"/>
      <c r="AH348" s="63"/>
      <c r="AI348" s="63"/>
      <c r="AJ348" s="63"/>
      <c r="AK348" s="63"/>
      <c r="AL348" s="63"/>
      <c r="AM348" s="63"/>
      <c r="AQ348" s="63">
        <f>+_xlfn.XLOOKUP($B348,'[1]Ene-25'!$C:$C,'[1]Ene-25'!$H:$H,0)</f>
        <v>194609849.38</v>
      </c>
      <c r="AR348" s="63">
        <f>+_xlfn.XLOOKUP($B348,'[1]Feb-25'!$C:$C,'[1]Feb-25'!$H:$H,0)</f>
        <v>194609849.38</v>
      </c>
      <c r="AS348" s="63">
        <f>+_xlfn.XLOOKUP($B348,'[1]Mar-25'!$C:$C,'[1]Mar-25'!$H:$H,0)</f>
        <v>194609849.38</v>
      </c>
      <c r="AT348" s="63">
        <f>+_xlfn.XLOOKUP($B348,'[1]Abr-25'!$C:$C,'[1]Abr-25'!$H:$H,0)</f>
        <v>194609849.38</v>
      </c>
      <c r="AU348" s="63">
        <f>+_xlfn.XLOOKUP($B348,'[1]May-25'!$C:$C,'[1]May-25'!$H:$H,0)</f>
        <v>196147349.38</v>
      </c>
      <c r="AV348" s="63">
        <f>+_xlfn.XLOOKUP($B348,'[1]Jun-25'!$C:$C,'[1]Jun-25'!$H:$H,0)</f>
        <v>196147349.38</v>
      </c>
      <c r="AW348" s="63">
        <f>+_xlfn.XLOOKUP($B348,'[1]Jul-25'!$C:$C,'[1]Jul-25'!$H:$H,0)</f>
        <v>0</v>
      </c>
      <c r="AX348" s="63">
        <f>+_xlfn.XLOOKUP($B348,'[1]Ago-25'!$C:$C,'[1]Ago-25'!$H:$H,0)</f>
        <v>0</v>
      </c>
      <c r="AY348" s="63">
        <f>+_xlfn.XLOOKUP($B348,'[1]Sep-25'!$C:$C,'[1]Sep-25'!$H:$H,0)</f>
        <v>0</v>
      </c>
      <c r="AZ348" s="63">
        <f>+_xlfn.XLOOKUP($B348,'[1]Oct-25'!$C:$C,'[1]Oct-25'!$H:$H,0)</f>
        <v>0</v>
      </c>
      <c r="BA348" s="63">
        <f>+_xlfn.XLOOKUP($B348,'[1]Nov-25'!$C:$C,'[1]Nov-25'!$H:$H,0)</f>
        <v>0</v>
      </c>
      <c r="BB348" s="63">
        <f>+_xlfn.XLOOKUP($B348,'[1]Dic-25'!$C:$C,'[1]Dic-25'!$H:$H,0)</f>
        <v>0</v>
      </c>
    </row>
    <row r="349" spans="2:54" hidden="1" outlineLevel="1" x14ac:dyDescent="0.3">
      <c r="B349" s="60" t="s">
        <v>507</v>
      </c>
      <c r="C349" s="60" t="s">
        <v>508</v>
      </c>
      <c r="D349" s="63"/>
      <c r="E349" s="63"/>
      <c r="F349" s="63"/>
      <c r="G349" s="63"/>
      <c r="H349" s="63"/>
      <c r="I349" s="63"/>
      <c r="J349" s="63"/>
      <c r="K349" s="63"/>
      <c r="L349" s="63"/>
      <c r="M349" s="63"/>
      <c r="N349" s="63"/>
      <c r="O349" s="63"/>
      <c r="P349" s="63"/>
      <c r="Q349" s="63"/>
      <c r="R349" s="63"/>
      <c r="S349" s="63"/>
      <c r="T349" s="63"/>
      <c r="U349" s="63"/>
      <c r="V349" s="63"/>
      <c r="W349" s="63"/>
      <c r="X349" s="63"/>
      <c r="Y349" s="63"/>
      <c r="Z349" s="63"/>
      <c r="AA349" s="63"/>
      <c r="AB349" s="63"/>
      <c r="AC349" s="63"/>
      <c r="AD349" s="63"/>
      <c r="AE349" s="63"/>
      <c r="AF349" s="63"/>
      <c r="AG349" s="63"/>
      <c r="AH349" s="63"/>
      <c r="AI349" s="63"/>
      <c r="AJ349" s="63"/>
      <c r="AK349" s="63"/>
      <c r="AL349" s="63"/>
      <c r="AM349" s="63"/>
      <c r="AQ349" s="63">
        <f>+_xlfn.XLOOKUP($B349,'[1]Ene-25'!$C:$C,'[1]Ene-25'!$H:$H,0)</f>
        <v>4317146</v>
      </c>
      <c r="AR349" s="63">
        <f>+_xlfn.XLOOKUP($B349,'[1]Feb-25'!$C:$C,'[1]Feb-25'!$H:$H,0)</f>
        <v>4317146</v>
      </c>
      <c r="AS349" s="63">
        <f>+_xlfn.XLOOKUP($B349,'[1]Mar-25'!$C:$C,'[1]Mar-25'!$H:$H,0)</f>
        <v>4317146</v>
      </c>
      <c r="AT349" s="63">
        <f>+_xlfn.XLOOKUP($B349,'[1]Abr-25'!$C:$C,'[1]Abr-25'!$H:$H,0)</f>
        <v>4317146</v>
      </c>
      <c r="AU349" s="63">
        <f>+_xlfn.XLOOKUP($B349,'[1]May-25'!$C:$C,'[1]May-25'!$H:$H,0)</f>
        <v>4317146</v>
      </c>
      <c r="AV349" s="63">
        <f>+_xlfn.XLOOKUP($B349,'[1]Jun-25'!$C:$C,'[1]Jun-25'!$H:$H,0)</f>
        <v>4317146</v>
      </c>
      <c r="AW349" s="63">
        <f>+_xlfn.XLOOKUP($B349,'[1]Jul-25'!$C:$C,'[1]Jul-25'!$H:$H,0)</f>
        <v>0</v>
      </c>
      <c r="AX349" s="63">
        <f>+_xlfn.XLOOKUP($B349,'[1]Ago-25'!$C:$C,'[1]Ago-25'!$H:$H,0)</f>
        <v>0</v>
      </c>
      <c r="AY349" s="63">
        <f>+_xlfn.XLOOKUP($B349,'[1]Sep-25'!$C:$C,'[1]Sep-25'!$H:$H,0)</f>
        <v>0</v>
      </c>
      <c r="AZ349" s="63">
        <f>+_xlfn.XLOOKUP($B349,'[1]Oct-25'!$C:$C,'[1]Oct-25'!$H:$H,0)</f>
        <v>0</v>
      </c>
      <c r="BA349" s="63">
        <f>+_xlfn.XLOOKUP($B349,'[1]Nov-25'!$C:$C,'[1]Nov-25'!$H:$H,0)</f>
        <v>0</v>
      </c>
      <c r="BB349" s="63">
        <f>+_xlfn.XLOOKUP($B349,'[1]Dic-25'!$C:$C,'[1]Dic-25'!$H:$H,0)</f>
        <v>0</v>
      </c>
    </row>
    <row r="350" spans="2:54" hidden="1" outlineLevel="1" x14ac:dyDescent="0.3">
      <c r="B350" s="60" t="s">
        <v>509</v>
      </c>
      <c r="C350" s="60" t="s">
        <v>204</v>
      </c>
      <c r="D350" s="63"/>
      <c r="E350" s="63"/>
      <c r="F350" s="63"/>
      <c r="G350" s="63"/>
      <c r="H350" s="63"/>
      <c r="I350" s="63"/>
      <c r="J350" s="63"/>
      <c r="K350" s="63"/>
      <c r="L350" s="63"/>
      <c r="M350" s="63"/>
      <c r="N350" s="63"/>
      <c r="O350" s="63"/>
      <c r="P350" s="63"/>
      <c r="Q350" s="63"/>
      <c r="R350" s="63"/>
      <c r="S350" s="63"/>
      <c r="T350" s="63"/>
      <c r="U350" s="63"/>
      <c r="V350" s="63"/>
      <c r="W350" s="63"/>
      <c r="X350" s="63"/>
      <c r="Y350" s="63"/>
      <c r="Z350" s="63"/>
      <c r="AA350" s="63"/>
      <c r="AB350" s="63"/>
      <c r="AC350" s="63"/>
      <c r="AD350" s="63"/>
      <c r="AE350" s="63"/>
      <c r="AF350" s="63"/>
      <c r="AG350" s="63"/>
      <c r="AH350" s="63"/>
      <c r="AI350" s="63"/>
      <c r="AJ350" s="63"/>
      <c r="AK350" s="63"/>
      <c r="AL350" s="63"/>
      <c r="AM350" s="63"/>
      <c r="AQ350" s="63">
        <f>+_xlfn.XLOOKUP($B350,'[1]Ene-25'!$C:$C,'[1]Ene-25'!$H:$H,0)</f>
        <v>180000000</v>
      </c>
      <c r="AR350" s="63">
        <f>+_xlfn.XLOOKUP($B350,'[1]Feb-25'!$C:$C,'[1]Feb-25'!$H:$H,0)</f>
        <v>180000000</v>
      </c>
      <c r="AS350" s="63">
        <f>+_xlfn.XLOOKUP($B350,'[1]Mar-25'!$C:$C,'[1]Mar-25'!$H:$H,0)</f>
        <v>180000000</v>
      </c>
      <c r="AT350" s="63">
        <f>+_xlfn.XLOOKUP($B350,'[1]Abr-25'!$C:$C,'[1]Abr-25'!$H:$H,0)</f>
        <v>180000000</v>
      </c>
      <c r="AU350" s="63">
        <f>+_xlfn.XLOOKUP($B350,'[1]May-25'!$C:$C,'[1]May-25'!$H:$H,0)</f>
        <v>180000000</v>
      </c>
      <c r="AV350" s="63">
        <f>+_xlfn.XLOOKUP($B350,'[1]Jun-25'!$C:$C,'[1]Jun-25'!$H:$H,0)</f>
        <v>180000000</v>
      </c>
      <c r="AW350" s="63">
        <f>+_xlfn.XLOOKUP($B350,'[1]Jul-25'!$C:$C,'[1]Jul-25'!$H:$H,0)</f>
        <v>0</v>
      </c>
      <c r="AX350" s="63">
        <f>+_xlfn.XLOOKUP($B350,'[1]Ago-25'!$C:$C,'[1]Ago-25'!$H:$H,0)</f>
        <v>0</v>
      </c>
      <c r="AY350" s="63">
        <f>+_xlfn.XLOOKUP($B350,'[1]Sep-25'!$C:$C,'[1]Sep-25'!$H:$H,0)</f>
        <v>0</v>
      </c>
      <c r="AZ350" s="63">
        <f>+_xlfn.XLOOKUP($B350,'[1]Oct-25'!$C:$C,'[1]Oct-25'!$H:$H,0)</f>
        <v>0</v>
      </c>
      <c r="BA350" s="63">
        <f>+_xlfn.XLOOKUP($B350,'[1]Nov-25'!$C:$C,'[1]Nov-25'!$H:$H,0)</f>
        <v>0</v>
      </c>
      <c r="BB350" s="63">
        <f>+_xlfn.XLOOKUP($B350,'[1]Dic-25'!$C:$C,'[1]Dic-25'!$H:$H,0)</f>
        <v>0</v>
      </c>
    </row>
    <row r="351" spans="2:54" hidden="1" outlineLevel="1" x14ac:dyDescent="0.3">
      <c r="B351" s="141" t="s">
        <v>510</v>
      </c>
      <c r="C351" s="47" t="s">
        <v>511</v>
      </c>
      <c r="D351" s="48"/>
      <c r="E351" s="48"/>
      <c r="F351" s="48"/>
      <c r="G351" s="48"/>
      <c r="H351" s="48"/>
      <c r="I351" s="48"/>
      <c r="J351" s="48"/>
      <c r="K351" s="48"/>
      <c r="L351" s="48"/>
      <c r="M351" s="48"/>
      <c r="N351" s="48"/>
      <c r="O351" s="48"/>
      <c r="P351" s="48"/>
      <c r="Q351" s="48"/>
      <c r="R351" s="48"/>
      <c r="S351" s="48"/>
      <c r="T351" s="48"/>
      <c r="U351" s="48"/>
      <c r="V351" s="48"/>
      <c r="W351" s="48"/>
      <c r="X351" s="48"/>
      <c r="Y351" s="48"/>
      <c r="Z351" s="48"/>
      <c r="AA351" s="48"/>
      <c r="AB351" s="48"/>
      <c r="AC351" s="48"/>
      <c r="AD351" s="48"/>
      <c r="AE351" s="48"/>
      <c r="AF351" s="48"/>
      <c r="AG351" s="48"/>
      <c r="AH351" s="48"/>
      <c r="AI351" s="48"/>
      <c r="AJ351" s="48"/>
      <c r="AK351" s="48"/>
      <c r="AL351" s="48"/>
      <c r="AM351" s="48"/>
      <c r="AQ351" s="48">
        <f>+_xlfn.XLOOKUP($B351,'[1]Ene-25'!$C:$C,'[1]Ene-25'!$H:$H,0)</f>
        <v>-2946071207</v>
      </c>
      <c r="AR351" s="48">
        <f>+_xlfn.XLOOKUP($B351,'[1]Feb-25'!$C:$C,'[1]Feb-25'!$H:$H,0)</f>
        <v>-2946071207</v>
      </c>
      <c r="AS351" s="48">
        <f>+_xlfn.XLOOKUP($B351,'[1]Mar-25'!$C:$C,'[1]Mar-25'!$H:$H,0)</f>
        <v>-2946071207</v>
      </c>
      <c r="AT351" s="48">
        <f>+_xlfn.XLOOKUP($B351,'[1]Abr-25'!$C:$C,'[1]Abr-25'!$H:$H,0)</f>
        <v>-2946071207</v>
      </c>
      <c r="AU351" s="48">
        <f>+_xlfn.XLOOKUP($B351,'[1]May-25'!$C:$C,'[1]May-25'!$H:$H,0)</f>
        <v>-2946071207</v>
      </c>
      <c r="AV351" s="48">
        <f>+_xlfn.XLOOKUP($B351,'[1]Jun-25'!$C:$C,'[1]Jun-25'!$H:$H,0)</f>
        <v>-3231527798</v>
      </c>
      <c r="AW351" s="48">
        <f>+_xlfn.XLOOKUP($B351,'[1]Jul-25'!$C:$C,'[1]Jul-25'!$H:$H,0)</f>
        <v>0</v>
      </c>
      <c r="AX351" s="48">
        <f>+_xlfn.XLOOKUP($B351,'[1]Ago-25'!$C:$C,'[1]Ago-25'!$H:$H,0)</f>
        <v>0</v>
      </c>
      <c r="AY351" s="48">
        <f>+_xlfn.XLOOKUP($B351,'[1]Sep-25'!$C:$C,'[1]Sep-25'!$H:$H,0)</f>
        <v>0</v>
      </c>
      <c r="AZ351" s="48">
        <f>+_xlfn.XLOOKUP($B351,'[1]Oct-25'!$C:$C,'[1]Oct-25'!$H:$H,0)</f>
        <v>0</v>
      </c>
      <c r="BA351" s="48">
        <f>+_xlfn.XLOOKUP($B351,'[1]Nov-25'!$C:$C,'[1]Nov-25'!$H:$H,0)</f>
        <v>0</v>
      </c>
      <c r="BB351" s="48">
        <f>+_xlfn.XLOOKUP($B351,'[1]Dic-25'!$C:$C,'[1]Dic-25'!$H:$H,0)</f>
        <v>0</v>
      </c>
    </row>
    <row r="352" spans="2:54" collapsed="1" x14ac:dyDescent="0.3">
      <c r="B352" s="68" t="s">
        <v>512</v>
      </c>
      <c r="C352" s="68" t="s">
        <v>460</v>
      </c>
      <c r="D352" s="77">
        <f>+SUBTOTAL(9,D353:D355)</f>
        <v>0</v>
      </c>
      <c r="E352" s="77">
        <f t="shared" ref="E352:AM352" si="156">+SUBTOTAL(9,E353:E355)</f>
        <v>0</v>
      </c>
      <c r="F352" s="77">
        <f t="shared" si="156"/>
        <v>0</v>
      </c>
      <c r="G352" s="77">
        <f t="shared" si="156"/>
        <v>0</v>
      </c>
      <c r="H352" s="77">
        <f t="shared" si="156"/>
        <v>0</v>
      </c>
      <c r="I352" s="77">
        <f t="shared" si="156"/>
        <v>0</v>
      </c>
      <c r="J352" s="77">
        <f t="shared" si="156"/>
        <v>0</v>
      </c>
      <c r="K352" s="77">
        <f t="shared" si="156"/>
        <v>0</v>
      </c>
      <c r="L352" s="77">
        <f t="shared" si="156"/>
        <v>0</v>
      </c>
      <c r="M352" s="77">
        <f t="shared" si="156"/>
        <v>0</v>
      </c>
      <c r="N352" s="77">
        <f t="shared" si="156"/>
        <v>0</v>
      </c>
      <c r="O352" s="77">
        <f t="shared" si="156"/>
        <v>0</v>
      </c>
      <c r="P352" s="77">
        <f t="shared" si="156"/>
        <v>0</v>
      </c>
      <c r="Q352" s="77">
        <f t="shared" si="156"/>
        <v>0</v>
      </c>
      <c r="R352" s="77">
        <f t="shared" si="156"/>
        <v>0</v>
      </c>
      <c r="S352" s="77">
        <f t="shared" si="156"/>
        <v>0</v>
      </c>
      <c r="T352" s="77">
        <f t="shared" si="156"/>
        <v>0</v>
      </c>
      <c r="U352" s="77">
        <f t="shared" si="156"/>
        <v>0</v>
      </c>
      <c r="V352" s="77">
        <f t="shared" si="156"/>
        <v>0</v>
      </c>
      <c r="W352" s="77">
        <f t="shared" si="156"/>
        <v>0</v>
      </c>
      <c r="X352" s="77">
        <f t="shared" si="156"/>
        <v>0</v>
      </c>
      <c r="Y352" s="77">
        <f t="shared" si="156"/>
        <v>0</v>
      </c>
      <c r="Z352" s="77">
        <f t="shared" si="156"/>
        <v>0</v>
      </c>
      <c r="AA352" s="77">
        <f t="shared" si="156"/>
        <v>0</v>
      </c>
      <c r="AB352" s="77">
        <f t="shared" si="156"/>
        <v>0</v>
      </c>
      <c r="AC352" s="77">
        <f t="shared" si="156"/>
        <v>0</v>
      </c>
      <c r="AD352" s="77">
        <f t="shared" si="156"/>
        <v>0</v>
      </c>
      <c r="AE352" s="77">
        <f t="shared" si="156"/>
        <v>0</v>
      </c>
      <c r="AF352" s="77">
        <f t="shared" si="156"/>
        <v>0</v>
      </c>
      <c r="AG352" s="77">
        <f t="shared" si="156"/>
        <v>0</v>
      </c>
      <c r="AH352" s="77">
        <f t="shared" si="156"/>
        <v>0</v>
      </c>
      <c r="AI352" s="77">
        <f t="shared" si="156"/>
        <v>0</v>
      </c>
      <c r="AJ352" s="77">
        <f t="shared" si="156"/>
        <v>0</v>
      </c>
      <c r="AK352" s="77">
        <f t="shared" si="156"/>
        <v>0</v>
      </c>
      <c r="AL352" s="77">
        <f t="shared" si="156"/>
        <v>0</v>
      </c>
      <c r="AM352" s="77">
        <f t="shared" si="156"/>
        <v>0</v>
      </c>
      <c r="AQ352" s="77">
        <f t="shared" ref="AQ352:BB352" si="157">+SUBTOTAL(9,AQ353:AQ355)</f>
        <v>45660278.520000011</v>
      </c>
      <c r="AR352" s="77">
        <f t="shared" si="157"/>
        <v>46668270.939999998</v>
      </c>
      <c r="AS352" s="77">
        <f t="shared" si="157"/>
        <v>47664243.860000014</v>
      </c>
      <c r="AT352" s="77">
        <f t="shared" si="157"/>
        <v>48674129.909999996</v>
      </c>
      <c r="AU352" s="77">
        <f t="shared" si="157"/>
        <v>49741092.49000001</v>
      </c>
      <c r="AV352" s="77">
        <f t="shared" si="157"/>
        <v>50789474.030000001</v>
      </c>
      <c r="AW352" s="77">
        <f t="shared" si="157"/>
        <v>0</v>
      </c>
      <c r="AX352" s="77">
        <f t="shared" si="157"/>
        <v>0</v>
      </c>
      <c r="AY352" s="77">
        <f t="shared" si="157"/>
        <v>0</v>
      </c>
      <c r="AZ352" s="77">
        <f t="shared" si="157"/>
        <v>0</v>
      </c>
      <c r="BA352" s="77">
        <f t="shared" si="157"/>
        <v>0</v>
      </c>
      <c r="BB352" s="77">
        <f t="shared" si="157"/>
        <v>0</v>
      </c>
    </row>
    <row r="353" spans="2:54" hidden="1" outlineLevel="1" x14ac:dyDescent="0.3">
      <c r="B353" s="69" t="s">
        <v>513</v>
      </c>
      <c r="C353" s="69" t="s">
        <v>514</v>
      </c>
      <c r="D353" s="61"/>
      <c r="E353" s="61"/>
      <c r="F353" s="61"/>
      <c r="G353" s="61"/>
      <c r="H353" s="61"/>
      <c r="I353" s="61"/>
      <c r="J353" s="61"/>
      <c r="K353" s="61"/>
      <c r="L353" s="61"/>
      <c r="M353" s="61"/>
      <c r="N353" s="61"/>
      <c r="O353" s="61"/>
      <c r="P353" s="61"/>
      <c r="Q353" s="61"/>
      <c r="R353" s="61"/>
      <c r="S353" s="61"/>
      <c r="T353" s="61"/>
      <c r="U353" s="61"/>
      <c r="V353" s="61"/>
      <c r="W353" s="61"/>
      <c r="X353" s="61"/>
      <c r="Y353" s="61"/>
      <c r="Z353" s="61"/>
      <c r="AA353" s="61"/>
      <c r="AB353" s="61"/>
      <c r="AC353" s="61"/>
      <c r="AD353" s="61"/>
      <c r="AE353" s="61"/>
      <c r="AF353" s="61"/>
      <c r="AG353" s="61"/>
      <c r="AH353" s="61"/>
      <c r="AI353" s="61"/>
      <c r="AJ353" s="61"/>
      <c r="AK353" s="61"/>
      <c r="AL353" s="61"/>
      <c r="AM353" s="61"/>
      <c r="AQ353" s="61">
        <f>+_xlfn.XLOOKUP($B353,'[1]Ene-25'!$C:$C,'[1]Ene-25'!$H:$H,0)</f>
        <v>150000000</v>
      </c>
      <c r="AR353" s="61">
        <f>+_xlfn.XLOOKUP($B353,'[1]Feb-25'!$C:$C,'[1]Feb-25'!$H:$H,0)</f>
        <v>150000000</v>
      </c>
      <c r="AS353" s="61">
        <f>+_xlfn.XLOOKUP($B353,'[1]Mar-25'!$C:$C,'[1]Mar-25'!$H:$H,0)</f>
        <v>150000000</v>
      </c>
      <c r="AT353" s="61">
        <f>+_xlfn.XLOOKUP($B353,'[1]Abr-25'!$C:$C,'[1]Abr-25'!$H:$H,0)</f>
        <v>150000000</v>
      </c>
      <c r="AU353" s="61">
        <f>+_xlfn.XLOOKUP($B353,'[1]May-25'!$C:$C,'[1]May-25'!$H:$H,0)</f>
        <v>150000000</v>
      </c>
      <c r="AV353" s="61">
        <f>+_xlfn.XLOOKUP($B353,'[1]Jun-25'!$C:$C,'[1]Jun-25'!$H:$H,0)</f>
        <v>150000000</v>
      </c>
      <c r="AW353" s="61">
        <f>+_xlfn.XLOOKUP($B353,'[1]Jul-25'!$C:$C,'[1]Jul-25'!$H:$H,0)</f>
        <v>0</v>
      </c>
      <c r="AX353" s="61">
        <f>+_xlfn.XLOOKUP($B353,'[1]Ago-25'!$C:$C,'[1]Ago-25'!$H:$H,0)</f>
        <v>0</v>
      </c>
      <c r="AY353" s="61">
        <f>+_xlfn.XLOOKUP($B353,'[1]Sep-25'!$C:$C,'[1]Sep-25'!$H:$H,0)</f>
        <v>0</v>
      </c>
      <c r="AZ353" s="61">
        <f>+_xlfn.XLOOKUP($B353,'[1]Oct-25'!$C:$C,'[1]Oct-25'!$H:$H,0)</f>
        <v>0</v>
      </c>
      <c r="BA353" s="61">
        <f>+_xlfn.XLOOKUP($B353,'[1]Nov-25'!$C:$C,'[1]Nov-25'!$H:$H,0)</f>
        <v>0</v>
      </c>
      <c r="BB353" s="61">
        <f>+_xlfn.XLOOKUP($B353,'[1]Dic-25'!$C:$C,'[1]Dic-25'!$H:$H,0)</f>
        <v>0</v>
      </c>
    </row>
    <row r="354" spans="2:54" hidden="1" outlineLevel="1" x14ac:dyDescent="0.3">
      <c r="B354" s="140" t="s">
        <v>515</v>
      </c>
      <c r="C354" s="60" t="s">
        <v>516</v>
      </c>
      <c r="D354" s="63"/>
      <c r="E354" s="63"/>
      <c r="F354" s="63"/>
      <c r="G354" s="63"/>
      <c r="H354" s="63"/>
      <c r="I354" s="63"/>
      <c r="J354" s="63"/>
      <c r="K354" s="63"/>
      <c r="L354" s="63"/>
      <c r="M354" s="63"/>
      <c r="N354" s="63"/>
      <c r="O354" s="63"/>
      <c r="P354" s="63"/>
      <c r="Q354" s="63"/>
      <c r="R354" s="63"/>
      <c r="S354" s="63"/>
      <c r="T354" s="63"/>
      <c r="U354" s="63"/>
      <c r="V354" s="63"/>
      <c r="W354" s="63"/>
      <c r="X354" s="63"/>
      <c r="Y354" s="63"/>
      <c r="Z354" s="63"/>
      <c r="AA354" s="63"/>
      <c r="AB354" s="63"/>
      <c r="AC354" s="63"/>
      <c r="AD354" s="63"/>
      <c r="AE354" s="63"/>
      <c r="AF354" s="63"/>
      <c r="AG354" s="63"/>
      <c r="AH354" s="63"/>
      <c r="AI354" s="63"/>
      <c r="AJ354" s="63"/>
      <c r="AK354" s="63"/>
      <c r="AL354" s="63"/>
      <c r="AM354" s="63"/>
      <c r="AQ354" s="63">
        <f>+_xlfn.XLOOKUP($B354,'[1]Ene-25'!$C:$C,'[1]Ene-25'!$H:$H,0)</f>
        <v>92204318</v>
      </c>
      <c r="AR354" s="63">
        <f>+_xlfn.XLOOKUP($B354,'[1]Feb-25'!$C:$C,'[1]Feb-25'!$H:$H,0)</f>
        <v>92204318</v>
      </c>
      <c r="AS354" s="63">
        <f>+_xlfn.XLOOKUP($B354,'[1]Mar-25'!$C:$C,'[1]Mar-25'!$H:$H,0)</f>
        <v>92204318</v>
      </c>
      <c r="AT354" s="63">
        <f>+_xlfn.XLOOKUP($B354,'[1]Abr-25'!$C:$C,'[1]Abr-25'!$H:$H,0)</f>
        <v>92204318</v>
      </c>
      <c r="AU354" s="63">
        <f>+_xlfn.XLOOKUP($B354,'[1]May-25'!$C:$C,'[1]May-25'!$H:$H,0)</f>
        <v>92204318</v>
      </c>
      <c r="AV354" s="63">
        <f>+_xlfn.XLOOKUP($B354,'[1]Jun-25'!$C:$C,'[1]Jun-25'!$H:$H,0)</f>
        <v>92204318</v>
      </c>
      <c r="AW354" s="63">
        <f>+_xlfn.XLOOKUP($B354,'[1]Jul-25'!$C:$C,'[1]Jul-25'!$H:$H,0)</f>
        <v>0</v>
      </c>
      <c r="AX354" s="63">
        <f>+_xlfn.XLOOKUP($B354,'[1]Ago-25'!$C:$C,'[1]Ago-25'!$H:$H,0)</f>
        <v>0</v>
      </c>
      <c r="AY354" s="63">
        <f>+_xlfn.XLOOKUP($B354,'[1]Sep-25'!$C:$C,'[1]Sep-25'!$H:$H,0)</f>
        <v>0</v>
      </c>
      <c r="AZ354" s="63">
        <f>+_xlfn.XLOOKUP($B354,'[1]Oct-25'!$C:$C,'[1]Oct-25'!$H:$H,0)</f>
        <v>0</v>
      </c>
      <c r="BA354" s="63">
        <f>+_xlfn.XLOOKUP($B354,'[1]Nov-25'!$C:$C,'[1]Nov-25'!$H:$H,0)</f>
        <v>0</v>
      </c>
      <c r="BB354" s="63">
        <f>+_xlfn.XLOOKUP($B354,'[1]Dic-25'!$C:$C,'[1]Dic-25'!$H:$H,0)</f>
        <v>0</v>
      </c>
    </row>
    <row r="355" spans="2:54" hidden="1" outlineLevel="1" x14ac:dyDescent="0.3">
      <c r="B355" s="141" t="s">
        <v>517</v>
      </c>
      <c r="C355" s="47" t="s">
        <v>518</v>
      </c>
      <c r="D355" s="48"/>
      <c r="E355" s="48"/>
      <c r="F355" s="48"/>
      <c r="G355" s="48"/>
      <c r="H355" s="48"/>
      <c r="I355" s="48"/>
      <c r="J355" s="48"/>
      <c r="K355" s="48"/>
      <c r="L355" s="48"/>
      <c r="M355" s="48"/>
      <c r="N355" s="48"/>
      <c r="O355" s="48"/>
      <c r="P355" s="48"/>
      <c r="Q355" s="48"/>
      <c r="R355" s="48"/>
      <c r="S355" s="48"/>
      <c r="T355" s="48"/>
      <c r="U355" s="48"/>
      <c r="V355" s="48"/>
      <c r="W355" s="48"/>
      <c r="X355" s="48"/>
      <c r="Y355" s="48"/>
      <c r="Z355" s="48"/>
      <c r="AA355" s="48"/>
      <c r="AB355" s="48"/>
      <c r="AC355" s="48"/>
      <c r="AD355" s="48"/>
      <c r="AE355" s="48"/>
      <c r="AF355" s="48"/>
      <c r="AG355" s="48"/>
      <c r="AH355" s="48"/>
      <c r="AI355" s="48"/>
      <c r="AJ355" s="48"/>
      <c r="AK355" s="48"/>
      <c r="AL355" s="48"/>
      <c r="AM355" s="48"/>
      <c r="AQ355" s="48">
        <f>+_xlfn.XLOOKUP($B355,'[1]Ene-25'!$C:$C,'[1]Ene-25'!$H:$H,0)</f>
        <v>-196544039.47999999</v>
      </c>
      <c r="AR355" s="48">
        <f>+_xlfn.XLOOKUP($B355,'[1]Feb-25'!$C:$C,'[1]Feb-25'!$H:$H,0)</f>
        <v>-195536047.06</v>
      </c>
      <c r="AS355" s="48">
        <f>+_xlfn.XLOOKUP($B355,'[1]Mar-25'!$C:$C,'[1]Mar-25'!$H:$H,0)</f>
        <v>-194540074.13999999</v>
      </c>
      <c r="AT355" s="48">
        <f>+_xlfn.XLOOKUP($B355,'[1]Abr-25'!$C:$C,'[1]Abr-25'!$H:$H,0)</f>
        <v>-193530188.09</v>
      </c>
      <c r="AU355" s="48">
        <f>+_xlfn.XLOOKUP($B355,'[1]May-25'!$C:$C,'[1]May-25'!$H:$H,0)</f>
        <v>-192463225.50999999</v>
      </c>
      <c r="AV355" s="48">
        <f>+_xlfn.XLOOKUP($B355,'[1]Jun-25'!$C:$C,'[1]Jun-25'!$H:$H,0)</f>
        <v>-191414843.97</v>
      </c>
      <c r="AW355" s="48">
        <f>+_xlfn.XLOOKUP($B355,'[1]Jul-25'!$C:$C,'[1]Jul-25'!$H:$H,0)</f>
        <v>0</v>
      </c>
      <c r="AX355" s="48">
        <f>+_xlfn.XLOOKUP($B355,'[1]Ago-25'!$C:$C,'[1]Ago-25'!$H:$H,0)</f>
        <v>0</v>
      </c>
      <c r="AY355" s="48">
        <f>+_xlfn.XLOOKUP($B355,'[1]Sep-25'!$C:$C,'[1]Sep-25'!$H:$H,0)</f>
        <v>0</v>
      </c>
      <c r="AZ355" s="48">
        <f>+_xlfn.XLOOKUP($B355,'[1]Oct-25'!$C:$C,'[1]Oct-25'!$H:$H,0)</f>
        <v>0</v>
      </c>
      <c r="BA355" s="48">
        <f>+_xlfn.XLOOKUP($B355,'[1]Nov-25'!$C:$C,'[1]Nov-25'!$H:$H,0)</f>
        <v>0</v>
      </c>
      <c r="BB355" s="48">
        <f>+_xlfn.XLOOKUP($B355,'[1]Dic-25'!$C:$C,'[1]Dic-25'!$H:$H,0)</f>
        <v>0</v>
      </c>
    </row>
    <row r="356" spans="2:54" collapsed="1" x14ac:dyDescent="0.3">
      <c r="B356" s="68" t="s">
        <v>519</v>
      </c>
      <c r="C356" s="68" t="s">
        <v>520</v>
      </c>
      <c r="D356" s="77">
        <f>+SUBTOTAL(9,D357)</f>
        <v>0</v>
      </c>
      <c r="E356" s="77">
        <f t="shared" ref="E356:AM356" si="158">+SUBTOTAL(9,E357)</f>
        <v>0</v>
      </c>
      <c r="F356" s="77">
        <f t="shared" si="158"/>
        <v>0</v>
      </c>
      <c r="G356" s="77">
        <f t="shared" si="158"/>
        <v>0</v>
      </c>
      <c r="H356" s="77">
        <f t="shared" si="158"/>
        <v>0</v>
      </c>
      <c r="I356" s="77">
        <f t="shared" si="158"/>
        <v>0</v>
      </c>
      <c r="J356" s="77">
        <f t="shared" si="158"/>
        <v>0</v>
      </c>
      <c r="K356" s="77">
        <f t="shared" si="158"/>
        <v>0</v>
      </c>
      <c r="L356" s="77">
        <f t="shared" si="158"/>
        <v>0</v>
      </c>
      <c r="M356" s="77">
        <f t="shared" si="158"/>
        <v>0</v>
      </c>
      <c r="N356" s="77">
        <f t="shared" si="158"/>
        <v>0</v>
      </c>
      <c r="O356" s="77">
        <f t="shared" si="158"/>
        <v>0</v>
      </c>
      <c r="P356" s="77">
        <f t="shared" si="158"/>
        <v>0</v>
      </c>
      <c r="Q356" s="77">
        <f t="shared" si="158"/>
        <v>0</v>
      </c>
      <c r="R356" s="77">
        <f t="shared" si="158"/>
        <v>0</v>
      </c>
      <c r="S356" s="77">
        <f t="shared" si="158"/>
        <v>0</v>
      </c>
      <c r="T356" s="77">
        <f t="shared" si="158"/>
        <v>0</v>
      </c>
      <c r="U356" s="77">
        <f t="shared" si="158"/>
        <v>0</v>
      </c>
      <c r="V356" s="77">
        <f t="shared" si="158"/>
        <v>0</v>
      </c>
      <c r="W356" s="77">
        <f t="shared" si="158"/>
        <v>0</v>
      </c>
      <c r="X356" s="77">
        <f t="shared" si="158"/>
        <v>0</v>
      </c>
      <c r="Y356" s="77">
        <f t="shared" si="158"/>
        <v>0</v>
      </c>
      <c r="Z356" s="77">
        <f t="shared" si="158"/>
        <v>0</v>
      </c>
      <c r="AA356" s="77">
        <f t="shared" si="158"/>
        <v>0</v>
      </c>
      <c r="AB356" s="77">
        <f t="shared" si="158"/>
        <v>0</v>
      </c>
      <c r="AC356" s="77">
        <f t="shared" si="158"/>
        <v>0</v>
      </c>
      <c r="AD356" s="77">
        <f t="shared" si="158"/>
        <v>0</v>
      </c>
      <c r="AE356" s="77">
        <f t="shared" si="158"/>
        <v>0</v>
      </c>
      <c r="AF356" s="77">
        <f t="shared" si="158"/>
        <v>0</v>
      </c>
      <c r="AG356" s="77">
        <f t="shared" si="158"/>
        <v>0</v>
      </c>
      <c r="AH356" s="77">
        <f t="shared" si="158"/>
        <v>0</v>
      </c>
      <c r="AI356" s="77">
        <f t="shared" si="158"/>
        <v>0</v>
      </c>
      <c r="AJ356" s="77">
        <f t="shared" si="158"/>
        <v>0</v>
      </c>
      <c r="AK356" s="77">
        <f t="shared" si="158"/>
        <v>0</v>
      </c>
      <c r="AL356" s="77">
        <f t="shared" si="158"/>
        <v>0</v>
      </c>
      <c r="AM356" s="77">
        <f t="shared" si="158"/>
        <v>0</v>
      </c>
      <c r="AQ356" s="77">
        <f t="shared" ref="AQ356:BB356" si="159">+SUBTOTAL(9,AQ357)</f>
        <v>53978400</v>
      </c>
      <c r="AR356" s="77">
        <f t="shared" si="159"/>
        <v>53978400</v>
      </c>
      <c r="AS356" s="77">
        <f t="shared" si="159"/>
        <v>53978400</v>
      </c>
      <c r="AT356" s="77">
        <f t="shared" si="159"/>
        <v>53978400</v>
      </c>
      <c r="AU356" s="77">
        <f t="shared" si="159"/>
        <v>53978400</v>
      </c>
      <c r="AV356" s="77">
        <f t="shared" si="159"/>
        <v>53978400</v>
      </c>
      <c r="AW356" s="77">
        <f t="shared" si="159"/>
        <v>0</v>
      </c>
      <c r="AX356" s="77">
        <f t="shared" si="159"/>
        <v>0</v>
      </c>
      <c r="AY356" s="77">
        <f t="shared" si="159"/>
        <v>0</v>
      </c>
      <c r="AZ356" s="77">
        <f t="shared" si="159"/>
        <v>0</v>
      </c>
      <c r="BA356" s="77">
        <f t="shared" si="159"/>
        <v>0</v>
      </c>
      <c r="BB356" s="77">
        <f t="shared" si="159"/>
        <v>0</v>
      </c>
    </row>
    <row r="357" spans="2:54" hidden="1" outlineLevel="1" x14ac:dyDescent="0.3">
      <c r="B357" s="69" t="s">
        <v>521</v>
      </c>
      <c r="C357" s="69" t="s">
        <v>522</v>
      </c>
      <c r="D357" s="61"/>
      <c r="E357" s="61"/>
      <c r="F357" s="61"/>
      <c r="G357" s="61"/>
      <c r="H357" s="61"/>
      <c r="I357" s="61"/>
      <c r="J357" s="61"/>
      <c r="K357" s="61"/>
      <c r="L357" s="61"/>
      <c r="M357" s="61"/>
      <c r="N357" s="61"/>
      <c r="O357" s="61"/>
      <c r="P357" s="61"/>
      <c r="Q357" s="61"/>
      <c r="R357" s="61"/>
      <c r="S357" s="61"/>
      <c r="T357" s="61"/>
      <c r="U357" s="61"/>
      <c r="V357" s="61"/>
      <c r="W357" s="61"/>
      <c r="X357" s="61"/>
      <c r="Y357" s="61"/>
      <c r="Z357" s="61"/>
      <c r="AA357" s="61"/>
      <c r="AB357" s="61"/>
      <c r="AC357" s="61"/>
      <c r="AD357" s="61"/>
      <c r="AE357" s="61"/>
      <c r="AF357" s="61"/>
      <c r="AG357" s="61"/>
      <c r="AH357" s="61"/>
      <c r="AI357" s="61"/>
      <c r="AJ357" s="61"/>
      <c r="AK357" s="61"/>
      <c r="AL357" s="61"/>
      <c r="AM357" s="61"/>
      <c r="AQ357" s="61">
        <f>+_xlfn.XLOOKUP($B357,'[1]Ene-25'!$C:$C,'[1]Ene-25'!$H:$H,0)</f>
        <v>53978400</v>
      </c>
      <c r="AR357" s="61">
        <f>+_xlfn.XLOOKUP($B357,'[1]Feb-25'!$C:$C,'[1]Feb-25'!$H:$H,0)</f>
        <v>53978400</v>
      </c>
      <c r="AS357" s="61">
        <f>+_xlfn.XLOOKUP($B357,'[1]Mar-25'!$C:$C,'[1]Mar-25'!$H:$H,0)</f>
        <v>53978400</v>
      </c>
      <c r="AT357" s="61">
        <f>+_xlfn.XLOOKUP($B357,'[1]Abr-25'!$C:$C,'[1]Abr-25'!$H:$H,0)</f>
        <v>53978400</v>
      </c>
      <c r="AU357" s="61">
        <f>+_xlfn.XLOOKUP($B357,'[1]May-25'!$C:$C,'[1]May-25'!$H:$H,0)</f>
        <v>53978400</v>
      </c>
      <c r="AV357" s="61">
        <f>+_xlfn.XLOOKUP($B357,'[1]Jun-25'!$C:$C,'[1]Jun-25'!$H:$H,0)</f>
        <v>53978400</v>
      </c>
      <c r="AW357" s="61">
        <f>+_xlfn.XLOOKUP($B357,'[1]Jul-25'!$C:$C,'[1]Jul-25'!$H:$H,0)</f>
        <v>0</v>
      </c>
      <c r="AX357" s="61">
        <f>+_xlfn.XLOOKUP($B357,'[1]Ago-25'!$C:$C,'[1]Ago-25'!$H:$H,0)</f>
        <v>0</v>
      </c>
      <c r="AY357" s="61">
        <f>+_xlfn.XLOOKUP($B357,'[1]Sep-25'!$C:$C,'[1]Sep-25'!$H:$H,0)</f>
        <v>0</v>
      </c>
      <c r="AZ357" s="61">
        <f>+_xlfn.XLOOKUP($B357,'[1]Oct-25'!$C:$C,'[1]Oct-25'!$H:$H,0)</f>
        <v>0</v>
      </c>
      <c r="BA357" s="61">
        <f>+_xlfn.XLOOKUP($B357,'[1]Nov-25'!$C:$C,'[1]Nov-25'!$H:$H,0)</f>
        <v>0</v>
      </c>
      <c r="BB357" s="61">
        <f>+_xlfn.XLOOKUP($B357,'[1]Dic-25'!$C:$C,'[1]Dic-25'!$H:$H,0)</f>
        <v>0</v>
      </c>
    </row>
    <row r="358" spans="2:54" collapsed="1" x14ac:dyDescent="0.3"/>
    <row r="359" spans="2:54" s="67" customFormat="1" collapsed="1" x14ac:dyDescent="0.3">
      <c r="B359" s="72"/>
      <c r="C359" s="72" t="s">
        <v>523</v>
      </c>
      <c r="D359" s="73">
        <f>+D325+D343</f>
        <v>0</v>
      </c>
      <c r="E359" s="73">
        <f t="shared" ref="E359:AM359" si="160">+E325+E343</f>
        <v>0</v>
      </c>
      <c r="F359" s="73">
        <f t="shared" si="160"/>
        <v>0</v>
      </c>
      <c r="G359" s="73">
        <f t="shared" si="160"/>
        <v>0</v>
      </c>
      <c r="H359" s="73">
        <f t="shared" si="160"/>
        <v>0</v>
      </c>
      <c r="I359" s="73">
        <f t="shared" si="160"/>
        <v>0</v>
      </c>
      <c r="J359" s="73">
        <f t="shared" si="160"/>
        <v>0</v>
      </c>
      <c r="K359" s="73">
        <f t="shared" si="160"/>
        <v>0</v>
      </c>
      <c r="L359" s="73">
        <f t="shared" si="160"/>
        <v>0</v>
      </c>
      <c r="M359" s="73">
        <f t="shared" si="160"/>
        <v>0</v>
      </c>
      <c r="N359" s="73">
        <f t="shared" si="160"/>
        <v>0</v>
      </c>
      <c r="O359" s="73">
        <f t="shared" si="160"/>
        <v>0</v>
      </c>
      <c r="P359" s="73">
        <f t="shared" si="160"/>
        <v>0</v>
      </c>
      <c r="Q359" s="73">
        <f t="shared" si="160"/>
        <v>0</v>
      </c>
      <c r="R359" s="73">
        <f t="shared" si="160"/>
        <v>0</v>
      </c>
      <c r="S359" s="73">
        <f t="shared" si="160"/>
        <v>0</v>
      </c>
      <c r="T359" s="73">
        <f t="shared" si="160"/>
        <v>0</v>
      </c>
      <c r="U359" s="73">
        <f t="shared" si="160"/>
        <v>0</v>
      </c>
      <c r="V359" s="73">
        <f t="shared" si="160"/>
        <v>0</v>
      </c>
      <c r="W359" s="73">
        <f t="shared" si="160"/>
        <v>0</v>
      </c>
      <c r="X359" s="73">
        <f t="shared" si="160"/>
        <v>0</v>
      </c>
      <c r="Y359" s="73">
        <f t="shared" si="160"/>
        <v>0</v>
      </c>
      <c r="Z359" s="73">
        <f t="shared" si="160"/>
        <v>0</v>
      </c>
      <c r="AA359" s="73">
        <f t="shared" si="160"/>
        <v>0</v>
      </c>
      <c r="AB359" s="73">
        <f t="shared" si="160"/>
        <v>0</v>
      </c>
      <c r="AC359" s="73">
        <f t="shared" si="160"/>
        <v>0</v>
      </c>
      <c r="AD359" s="73">
        <f t="shared" si="160"/>
        <v>0</v>
      </c>
      <c r="AE359" s="73">
        <f t="shared" si="160"/>
        <v>0</v>
      </c>
      <c r="AF359" s="73">
        <f t="shared" si="160"/>
        <v>0</v>
      </c>
      <c r="AG359" s="73">
        <f t="shared" si="160"/>
        <v>0</v>
      </c>
      <c r="AH359" s="73">
        <f t="shared" si="160"/>
        <v>0</v>
      </c>
      <c r="AI359" s="73">
        <f t="shared" si="160"/>
        <v>0</v>
      </c>
      <c r="AJ359" s="73">
        <f t="shared" si="160"/>
        <v>0</v>
      </c>
      <c r="AK359" s="73">
        <f t="shared" si="160"/>
        <v>0</v>
      </c>
      <c r="AL359" s="73">
        <f t="shared" si="160"/>
        <v>0</v>
      </c>
      <c r="AM359" s="73">
        <f t="shared" si="160"/>
        <v>0</v>
      </c>
      <c r="AQ359" s="73">
        <f t="shared" ref="AQ359:BB359" si="161">+AQ325+AQ343</f>
        <v>4852977599.9499998</v>
      </c>
      <c r="AR359" s="73">
        <f t="shared" si="161"/>
        <v>5078159504.4200001</v>
      </c>
      <c r="AS359" s="73">
        <f t="shared" si="161"/>
        <v>5109107528.9599991</v>
      </c>
      <c r="AT359" s="73">
        <f t="shared" si="161"/>
        <v>5000087472.6299992</v>
      </c>
      <c r="AU359" s="73">
        <f t="shared" si="161"/>
        <v>5342876176.2199993</v>
      </c>
      <c r="AV359" s="73">
        <f t="shared" si="161"/>
        <v>4971216130.1199999</v>
      </c>
      <c r="AW359" s="73">
        <f t="shared" si="161"/>
        <v>0</v>
      </c>
      <c r="AX359" s="73">
        <f t="shared" si="161"/>
        <v>0</v>
      </c>
      <c r="AY359" s="73">
        <f t="shared" si="161"/>
        <v>0</v>
      </c>
      <c r="AZ359" s="73">
        <f t="shared" si="161"/>
        <v>0</v>
      </c>
      <c r="BA359" s="73">
        <f t="shared" si="161"/>
        <v>0</v>
      </c>
      <c r="BB359" s="73">
        <f t="shared" si="161"/>
        <v>0</v>
      </c>
    </row>
    <row r="361" spans="2:54" s="67" customFormat="1" collapsed="1" x14ac:dyDescent="0.3">
      <c r="B361" s="70"/>
      <c r="C361" s="70" t="s">
        <v>524</v>
      </c>
      <c r="D361" s="71">
        <f>+SUBTOTAL(9,D363:D380)</f>
        <v>0</v>
      </c>
      <c r="E361" s="71">
        <f t="shared" ref="E361:AM361" si="162">+SUBTOTAL(9,E363:E380)</f>
        <v>0</v>
      </c>
      <c r="F361" s="71">
        <f t="shared" si="162"/>
        <v>0</v>
      </c>
      <c r="G361" s="71">
        <f t="shared" si="162"/>
        <v>0</v>
      </c>
      <c r="H361" s="71">
        <f t="shared" si="162"/>
        <v>0</v>
      </c>
      <c r="I361" s="71">
        <f t="shared" si="162"/>
        <v>0</v>
      </c>
      <c r="J361" s="71">
        <f t="shared" si="162"/>
        <v>0</v>
      </c>
      <c r="K361" s="71">
        <f t="shared" si="162"/>
        <v>0</v>
      </c>
      <c r="L361" s="71">
        <f t="shared" si="162"/>
        <v>0</v>
      </c>
      <c r="M361" s="71">
        <f t="shared" si="162"/>
        <v>0</v>
      </c>
      <c r="N361" s="71">
        <f t="shared" si="162"/>
        <v>0</v>
      </c>
      <c r="O361" s="71">
        <f t="shared" si="162"/>
        <v>0</v>
      </c>
      <c r="P361" s="71">
        <f t="shared" si="162"/>
        <v>0</v>
      </c>
      <c r="Q361" s="71">
        <f t="shared" si="162"/>
        <v>0</v>
      </c>
      <c r="R361" s="71">
        <f t="shared" si="162"/>
        <v>0</v>
      </c>
      <c r="S361" s="71">
        <f t="shared" si="162"/>
        <v>0</v>
      </c>
      <c r="T361" s="71">
        <f t="shared" si="162"/>
        <v>0</v>
      </c>
      <c r="U361" s="71">
        <f t="shared" si="162"/>
        <v>0</v>
      </c>
      <c r="V361" s="71">
        <f t="shared" si="162"/>
        <v>0</v>
      </c>
      <c r="W361" s="71">
        <f t="shared" si="162"/>
        <v>0</v>
      </c>
      <c r="X361" s="71">
        <f t="shared" si="162"/>
        <v>0</v>
      </c>
      <c r="Y361" s="71">
        <f t="shared" si="162"/>
        <v>0</v>
      </c>
      <c r="Z361" s="71">
        <f t="shared" si="162"/>
        <v>0</v>
      </c>
      <c r="AA361" s="71">
        <f t="shared" si="162"/>
        <v>0</v>
      </c>
      <c r="AB361" s="71">
        <f t="shared" si="162"/>
        <v>0</v>
      </c>
      <c r="AC361" s="71">
        <f t="shared" si="162"/>
        <v>0</v>
      </c>
      <c r="AD361" s="71">
        <f t="shared" si="162"/>
        <v>0</v>
      </c>
      <c r="AE361" s="71">
        <f t="shared" si="162"/>
        <v>0</v>
      </c>
      <c r="AF361" s="71">
        <f t="shared" si="162"/>
        <v>0</v>
      </c>
      <c r="AG361" s="71">
        <f t="shared" si="162"/>
        <v>0</v>
      </c>
      <c r="AH361" s="71">
        <f t="shared" si="162"/>
        <v>0</v>
      </c>
      <c r="AI361" s="71">
        <f t="shared" si="162"/>
        <v>0</v>
      </c>
      <c r="AJ361" s="71">
        <f t="shared" si="162"/>
        <v>0</v>
      </c>
      <c r="AK361" s="71">
        <f t="shared" si="162"/>
        <v>0</v>
      </c>
      <c r="AL361" s="71">
        <f t="shared" si="162"/>
        <v>0</v>
      </c>
      <c r="AM361" s="71">
        <f t="shared" si="162"/>
        <v>0</v>
      </c>
      <c r="AQ361" s="71">
        <f t="shared" ref="AQ361:BB361" si="163">+SUBTOTAL(9,AQ363:AQ380)</f>
        <v>476665329.26999998</v>
      </c>
      <c r="AR361" s="71">
        <f t="shared" si="163"/>
        <v>592834779.46000004</v>
      </c>
      <c r="AS361" s="71">
        <f t="shared" si="163"/>
        <v>772349771.26999998</v>
      </c>
      <c r="AT361" s="71">
        <f t="shared" si="163"/>
        <v>571223989.49000001</v>
      </c>
      <c r="AU361" s="71">
        <f t="shared" si="163"/>
        <v>802674907.4000001</v>
      </c>
      <c r="AV361" s="71">
        <f t="shared" si="163"/>
        <v>890595376.33000004</v>
      </c>
      <c r="AW361" s="71">
        <f t="shared" si="163"/>
        <v>0</v>
      </c>
      <c r="AX361" s="71">
        <f t="shared" si="163"/>
        <v>0</v>
      </c>
      <c r="AY361" s="71">
        <f t="shared" si="163"/>
        <v>0</v>
      </c>
      <c r="AZ361" s="71">
        <f t="shared" si="163"/>
        <v>0</v>
      </c>
      <c r="BA361" s="71">
        <f t="shared" si="163"/>
        <v>0</v>
      </c>
      <c r="BB361" s="71">
        <f t="shared" si="163"/>
        <v>0</v>
      </c>
    </row>
    <row r="362" spans="2:54" ht="6" customHeight="1" x14ac:dyDescent="0.3"/>
    <row r="363" spans="2:54" x14ac:dyDescent="0.3">
      <c r="B363" s="68" t="s">
        <v>525</v>
      </c>
      <c r="C363" s="68" t="s">
        <v>561</v>
      </c>
      <c r="D363" s="77">
        <f>+SUBTOTAL(9,D364:D365)</f>
        <v>0</v>
      </c>
      <c r="E363" s="77">
        <f t="shared" ref="E363:AM363" si="164">+SUBTOTAL(9,E364:E365)</f>
        <v>0</v>
      </c>
      <c r="F363" s="77">
        <f t="shared" si="164"/>
        <v>0</v>
      </c>
      <c r="G363" s="77">
        <f t="shared" si="164"/>
        <v>0</v>
      </c>
      <c r="H363" s="77">
        <f t="shared" si="164"/>
        <v>0</v>
      </c>
      <c r="I363" s="77">
        <f t="shared" si="164"/>
        <v>0</v>
      </c>
      <c r="J363" s="77">
        <f t="shared" si="164"/>
        <v>0</v>
      </c>
      <c r="K363" s="77">
        <f t="shared" si="164"/>
        <v>0</v>
      </c>
      <c r="L363" s="77">
        <f t="shared" si="164"/>
        <v>0</v>
      </c>
      <c r="M363" s="77">
        <f t="shared" si="164"/>
        <v>0</v>
      </c>
      <c r="N363" s="77">
        <f t="shared" si="164"/>
        <v>0</v>
      </c>
      <c r="O363" s="77">
        <f t="shared" si="164"/>
        <v>0</v>
      </c>
      <c r="P363" s="77">
        <f t="shared" si="164"/>
        <v>0</v>
      </c>
      <c r="Q363" s="77">
        <f t="shared" si="164"/>
        <v>0</v>
      </c>
      <c r="R363" s="77">
        <f t="shared" si="164"/>
        <v>0</v>
      </c>
      <c r="S363" s="77">
        <f t="shared" si="164"/>
        <v>0</v>
      </c>
      <c r="T363" s="77">
        <f t="shared" si="164"/>
        <v>0</v>
      </c>
      <c r="U363" s="77">
        <f t="shared" si="164"/>
        <v>0</v>
      </c>
      <c r="V363" s="77">
        <f t="shared" si="164"/>
        <v>0</v>
      </c>
      <c r="W363" s="77">
        <f t="shared" si="164"/>
        <v>0</v>
      </c>
      <c r="X363" s="77">
        <f t="shared" si="164"/>
        <v>0</v>
      </c>
      <c r="Y363" s="77">
        <f t="shared" si="164"/>
        <v>0</v>
      </c>
      <c r="Z363" s="77">
        <f t="shared" si="164"/>
        <v>0</v>
      </c>
      <c r="AA363" s="77">
        <f t="shared" si="164"/>
        <v>0</v>
      </c>
      <c r="AB363" s="77">
        <f t="shared" si="164"/>
        <v>0</v>
      </c>
      <c r="AC363" s="77">
        <f t="shared" si="164"/>
        <v>0</v>
      </c>
      <c r="AD363" s="77">
        <f t="shared" si="164"/>
        <v>0</v>
      </c>
      <c r="AE363" s="77">
        <f t="shared" si="164"/>
        <v>0</v>
      </c>
      <c r="AF363" s="77">
        <f t="shared" si="164"/>
        <v>0</v>
      </c>
      <c r="AG363" s="77">
        <f t="shared" si="164"/>
        <v>0</v>
      </c>
      <c r="AH363" s="77">
        <f t="shared" si="164"/>
        <v>0</v>
      </c>
      <c r="AI363" s="77">
        <f t="shared" si="164"/>
        <v>0</v>
      </c>
      <c r="AJ363" s="77">
        <f t="shared" si="164"/>
        <v>0</v>
      </c>
      <c r="AK363" s="77">
        <f t="shared" si="164"/>
        <v>0</v>
      </c>
      <c r="AL363" s="77">
        <f t="shared" si="164"/>
        <v>0</v>
      </c>
      <c r="AM363" s="77">
        <f t="shared" si="164"/>
        <v>0</v>
      </c>
      <c r="AQ363" s="77">
        <f t="shared" ref="AQ363:BB363" si="165">+SUBTOTAL(9,AQ364:AQ365)</f>
        <v>0</v>
      </c>
      <c r="AR363" s="77">
        <f t="shared" si="165"/>
        <v>0</v>
      </c>
      <c r="AS363" s="77">
        <f t="shared" si="165"/>
        <v>0</v>
      </c>
      <c r="AT363" s="77">
        <f t="shared" si="165"/>
        <v>0</v>
      </c>
      <c r="AU363" s="77">
        <f t="shared" si="165"/>
        <v>0</v>
      </c>
      <c r="AV363" s="77">
        <f t="shared" si="165"/>
        <v>0</v>
      </c>
      <c r="AW363" s="77">
        <f t="shared" si="165"/>
        <v>0</v>
      </c>
      <c r="AX363" s="77">
        <f t="shared" si="165"/>
        <v>0</v>
      </c>
      <c r="AY363" s="77">
        <f t="shared" si="165"/>
        <v>0</v>
      </c>
      <c r="AZ363" s="77">
        <f t="shared" si="165"/>
        <v>0</v>
      </c>
      <c r="BA363" s="77">
        <f t="shared" si="165"/>
        <v>0</v>
      </c>
      <c r="BB363" s="77">
        <f t="shared" si="165"/>
        <v>0</v>
      </c>
    </row>
    <row r="364" spans="2:54" hidden="1" outlineLevel="1" x14ac:dyDescent="0.3">
      <c r="B364" s="139"/>
      <c r="C364" s="69" t="s">
        <v>527</v>
      </c>
      <c r="D364" s="61"/>
      <c r="E364" s="61"/>
      <c r="F364" s="61"/>
      <c r="G364" s="61"/>
      <c r="H364" s="61"/>
      <c r="I364" s="61"/>
      <c r="J364" s="61"/>
      <c r="K364" s="61"/>
      <c r="L364" s="61"/>
      <c r="M364" s="61"/>
      <c r="N364" s="61"/>
      <c r="O364" s="61"/>
      <c r="P364" s="61"/>
      <c r="Q364" s="61"/>
      <c r="R364" s="61"/>
      <c r="S364" s="61"/>
      <c r="T364" s="61"/>
      <c r="U364" s="61"/>
      <c r="V364" s="61"/>
      <c r="W364" s="61"/>
      <c r="X364" s="61"/>
      <c r="Y364" s="61"/>
      <c r="Z364" s="61"/>
      <c r="AA364" s="61"/>
      <c r="AB364" s="61"/>
      <c r="AC364" s="61"/>
      <c r="AD364" s="61"/>
      <c r="AE364" s="61"/>
      <c r="AF364" s="61"/>
      <c r="AG364" s="61"/>
      <c r="AH364" s="61"/>
      <c r="AI364" s="61"/>
      <c r="AJ364" s="61"/>
      <c r="AK364" s="61"/>
      <c r="AL364" s="61"/>
      <c r="AM364" s="61"/>
      <c r="AQ364" s="61">
        <f>+-_xlfn.XLOOKUP($B364,'[1]Ene-25'!$C:$C,'[1]Ene-25'!$H:$H,0)</f>
        <v>0</v>
      </c>
      <c r="AR364" s="61">
        <f>+-_xlfn.XLOOKUP($B364,'[1]Feb-25'!$C:$C,'[1]Feb-25'!$H:$H,0)</f>
        <v>0</v>
      </c>
      <c r="AS364" s="61">
        <f>+-_xlfn.XLOOKUP($B364,'[1]Mar-25'!$C:$C,'[1]Mar-25'!$H:$H,0)</f>
        <v>0</v>
      </c>
      <c r="AT364" s="61">
        <f>+-_xlfn.XLOOKUP($B364,'[1]Abr-25'!$C:$C,'[1]Abr-25'!$H:$H,0)</f>
        <v>0</v>
      </c>
      <c r="AU364" s="61">
        <f>+-_xlfn.XLOOKUP($B364,'[1]May-25'!$C:$C,'[1]May-25'!$H:$H,0)</f>
        <v>0</v>
      </c>
      <c r="AV364" s="61">
        <f>+-_xlfn.XLOOKUP($B364,'[1]Jun-25'!$C:$C,'[1]Jun-25'!$H:$H,0)</f>
        <v>0</v>
      </c>
      <c r="AW364" s="61">
        <f>+-_xlfn.XLOOKUP($B364,'[1]Jul-25'!$C:$C,'[1]Jul-25'!$H:$H,0)</f>
        <v>0</v>
      </c>
      <c r="AX364" s="61">
        <f>+-_xlfn.XLOOKUP($B364,'[1]Ago-25'!$C:$C,'[1]Ago-25'!$H:$H,0)</f>
        <v>0</v>
      </c>
      <c r="AY364" s="61">
        <f>+-_xlfn.XLOOKUP($B364,'[1]Sep-25'!$C:$C,'[1]Sep-25'!$H:$H,0)</f>
        <v>0</v>
      </c>
      <c r="AZ364" s="61">
        <f>+-_xlfn.XLOOKUP($B364,'[1]Oct-25'!$C:$C,'[1]Oct-25'!$H:$H,0)</f>
        <v>0</v>
      </c>
      <c r="BA364" s="61">
        <f>+-_xlfn.XLOOKUP($B364,'[1]Nov-25'!$C:$C,'[1]Nov-25'!$H:$H,0)</f>
        <v>0</v>
      </c>
      <c r="BB364" s="61">
        <f>+-_xlfn.XLOOKUP($B364,'[1]Dic-25'!$C:$C,'[1]Dic-25'!$H:$H,0)</f>
        <v>0</v>
      </c>
    </row>
    <row r="365" spans="2:54" hidden="1" outlineLevel="1" x14ac:dyDescent="0.3">
      <c r="B365" s="141"/>
      <c r="C365" s="47" t="s">
        <v>529</v>
      </c>
      <c r="D365" s="48"/>
      <c r="E365" s="48"/>
      <c r="F365" s="48"/>
      <c r="G365" s="48"/>
      <c r="H365" s="48"/>
      <c r="I365" s="48"/>
      <c r="J365" s="48"/>
      <c r="K365" s="48"/>
      <c r="L365" s="48"/>
      <c r="M365" s="48"/>
      <c r="N365" s="48"/>
      <c r="O365" s="48"/>
      <c r="P365" s="48"/>
      <c r="Q365" s="48"/>
      <c r="R365" s="48"/>
      <c r="S365" s="48"/>
      <c r="T365" s="48"/>
      <c r="U365" s="48"/>
      <c r="V365" s="48"/>
      <c r="W365" s="48"/>
      <c r="X365" s="48"/>
      <c r="Y365" s="48"/>
      <c r="Z365" s="48"/>
      <c r="AA365" s="48"/>
      <c r="AB365" s="48"/>
      <c r="AC365" s="48"/>
      <c r="AD365" s="48"/>
      <c r="AE365" s="48"/>
      <c r="AF365" s="48"/>
      <c r="AG365" s="48"/>
      <c r="AH365" s="48"/>
      <c r="AI365" s="48"/>
      <c r="AJ365" s="48"/>
      <c r="AK365" s="48"/>
      <c r="AL365" s="48"/>
      <c r="AM365" s="48"/>
      <c r="AQ365" s="48">
        <f>+-_xlfn.XLOOKUP($B365,'[1]Ene-25'!$C:$C,'[1]Ene-25'!$H:$H,0)</f>
        <v>0</v>
      </c>
      <c r="AR365" s="48">
        <f>+-_xlfn.XLOOKUP($B365,'[1]Feb-25'!$C:$C,'[1]Feb-25'!$H:$H,0)</f>
        <v>0</v>
      </c>
      <c r="AS365" s="48">
        <f>+-_xlfn.XLOOKUP($B365,'[1]Mar-25'!$C:$C,'[1]Mar-25'!$H:$H,0)</f>
        <v>0</v>
      </c>
      <c r="AT365" s="48">
        <f>+-_xlfn.XLOOKUP($B365,'[1]Abr-25'!$C:$C,'[1]Abr-25'!$H:$H,0)</f>
        <v>0</v>
      </c>
      <c r="AU365" s="48">
        <f>+-_xlfn.XLOOKUP($B365,'[1]May-25'!$C:$C,'[1]May-25'!$H:$H,0)</f>
        <v>0</v>
      </c>
      <c r="AV365" s="48">
        <f>+-_xlfn.XLOOKUP($B365,'[1]Jun-25'!$C:$C,'[1]Jun-25'!$H:$H,0)</f>
        <v>0</v>
      </c>
      <c r="AW365" s="48">
        <f>+-_xlfn.XLOOKUP($B365,'[1]Jul-25'!$C:$C,'[1]Jul-25'!$H:$H,0)</f>
        <v>0</v>
      </c>
      <c r="AX365" s="48">
        <f>+-_xlfn.XLOOKUP($B365,'[1]Ago-25'!$C:$C,'[1]Ago-25'!$H:$H,0)</f>
        <v>0</v>
      </c>
      <c r="AY365" s="48">
        <f>+-_xlfn.XLOOKUP($B365,'[1]Sep-25'!$C:$C,'[1]Sep-25'!$H:$H,0)</f>
        <v>0</v>
      </c>
      <c r="AZ365" s="48">
        <f>+-_xlfn.XLOOKUP($B365,'[1]Oct-25'!$C:$C,'[1]Oct-25'!$H:$H,0)</f>
        <v>0</v>
      </c>
      <c r="BA365" s="48">
        <f>+-_xlfn.XLOOKUP($B365,'[1]Nov-25'!$C:$C,'[1]Nov-25'!$H:$H,0)</f>
        <v>0</v>
      </c>
      <c r="BB365" s="48">
        <f>+-_xlfn.XLOOKUP($B365,'[1]Dic-25'!$C:$C,'[1]Dic-25'!$H:$H,0)</f>
        <v>0</v>
      </c>
    </row>
    <row r="366" spans="2:54" collapsed="1" x14ac:dyDescent="0.3">
      <c r="B366" s="68" t="s">
        <v>530</v>
      </c>
      <c r="C366" s="68" t="s">
        <v>531</v>
      </c>
      <c r="D366" s="77">
        <f>+SUBTOTAL(9,D367:D368)</f>
        <v>0</v>
      </c>
      <c r="E366" s="77">
        <f t="shared" ref="E366:AM366" si="166">+SUBTOTAL(9,E367:E368)</f>
        <v>0</v>
      </c>
      <c r="F366" s="77">
        <f t="shared" si="166"/>
        <v>0</v>
      </c>
      <c r="G366" s="77">
        <f t="shared" si="166"/>
        <v>0</v>
      </c>
      <c r="H366" s="77">
        <f t="shared" si="166"/>
        <v>0</v>
      </c>
      <c r="I366" s="77">
        <f t="shared" si="166"/>
        <v>0</v>
      </c>
      <c r="J366" s="77">
        <f t="shared" si="166"/>
        <v>0</v>
      </c>
      <c r="K366" s="77">
        <f t="shared" si="166"/>
        <v>0</v>
      </c>
      <c r="L366" s="77">
        <f t="shared" si="166"/>
        <v>0</v>
      </c>
      <c r="M366" s="77">
        <f t="shared" si="166"/>
        <v>0</v>
      </c>
      <c r="N366" s="77">
        <f t="shared" si="166"/>
        <v>0</v>
      </c>
      <c r="O366" s="77">
        <f t="shared" si="166"/>
        <v>0</v>
      </c>
      <c r="P366" s="77">
        <f t="shared" si="166"/>
        <v>0</v>
      </c>
      <c r="Q366" s="77">
        <f t="shared" si="166"/>
        <v>0</v>
      </c>
      <c r="R366" s="77">
        <f t="shared" si="166"/>
        <v>0</v>
      </c>
      <c r="S366" s="77">
        <f t="shared" si="166"/>
        <v>0</v>
      </c>
      <c r="T366" s="77">
        <f t="shared" si="166"/>
        <v>0</v>
      </c>
      <c r="U366" s="77">
        <f t="shared" si="166"/>
        <v>0</v>
      </c>
      <c r="V366" s="77">
        <f t="shared" si="166"/>
        <v>0</v>
      </c>
      <c r="W366" s="77">
        <f t="shared" si="166"/>
        <v>0</v>
      </c>
      <c r="X366" s="77">
        <f t="shared" si="166"/>
        <v>0</v>
      </c>
      <c r="Y366" s="77">
        <f t="shared" si="166"/>
        <v>0</v>
      </c>
      <c r="Z366" s="77">
        <f t="shared" si="166"/>
        <v>0</v>
      </c>
      <c r="AA366" s="77">
        <f t="shared" si="166"/>
        <v>0</v>
      </c>
      <c r="AB366" s="77">
        <f t="shared" si="166"/>
        <v>0</v>
      </c>
      <c r="AC366" s="77">
        <f t="shared" si="166"/>
        <v>0</v>
      </c>
      <c r="AD366" s="77">
        <f t="shared" si="166"/>
        <v>0</v>
      </c>
      <c r="AE366" s="77">
        <f t="shared" si="166"/>
        <v>0</v>
      </c>
      <c r="AF366" s="77">
        <f t="shared" si="166"/>
        <v>0</v>
      </c>
      <c r="AG366" s="77">
        <f t="shared" si="166"/>
        <v>0</v>
      </c>
      <c r="AH366" s="77">
        <f t="shared" si="166"/>
        <v>0</v>
      </c>
      <c r="AI366" s="77">
        <f t="shared" si="166"/>
        <v>0</v>
      </c>
      <c r="AJ366" s="77">
        <f t="shared" si="166"/>
        <v>0</v>
      </c>
      <c r="AK366" s="77">
        <f t="shared" si="166"/>
        <v>0</v>
      </c>
      <c r="AL366" s="77">
        <f t="shared" si="166"/>
        <v>0</v>
      </c>
      <c r="AM366" s="77">
        <f t="shared" si="166"/>
        <v>0</v>
      </c>
      <c r="AQ366" s="77">
        <f t="shared" ref="AQ366:BB366" si="167">+SUBTOTAL(9,AQ367:AQ368)</f>
        <v>56387884</v>
      </c>
      <c r="AR366" s="77">
        <f t="shared" si="167"/>
        <v>11949865</v>
      </c>
      <c r="AS366" s="77">
        <f t="shared" si="167"/>
        <v>64746596</v>
      </c>
      <c r="AT366" s="77">
        <f t="shared" si="167"/>
        <v>61679156</v>
      </c>
      <c r="AU366" s="77">
        <f t="shared" si="167"/>
        <v>175443865</v>
      </c>
      <c r="AV366" s="77">
        <f t="shared" si="167"/>
        <v>217085431</v>
      </c>
      <c r="AW366" s="77">
        <f t="shared" si="167"/>
        <v>0</v>
      </c>
      <c r="AX366" s="77">
        <f t="shared" si="167"/>
        <v>0</v>
      </c>
      <c r="AY366" s="77">
        <f t="shared" si="167"/>
        <v>0</v>
      </c>
      <c r="AZ366" s="77">
        <f t="shared" si="167"/>
        <v>0</v>
      </c>
      <c r="BA366" s="77">
        <f t="shared" si="167"/>
        <v>0</v>
      </c>
      <c r="BB366" s="77">
        <f t="shared" si="167"/>
        <v>0</v>
      </c>
    </row>
    <row r="367" spans="2:54" hidden="1" outlineLevel="1" x14ac:dyDescent="0.3">
      <c r="B367" s="139" t="s">
        <v>532</v>
      </c>
      <c r="C367" s="69" t="s">
        <v>533</v>
      </c>
      <c r="D367" s="61"/>
      <c r="E367" s="61"/>
      <c r="F367" s="61"/>
      <c r="G367" s="61"/>
      <c r="H367" s="61"/>
      <c r="I367" s="61"/>
      <c r="J367" s="61"/>
      <c r="K367" s="61"/>
      <c r="L367" s="61"/>
      <c r="M367" s="61"/>
      <c r="N367" s="61"/>
      <c r="O367" s="61"/>
      <c r="P367" s="61"/>
      <c r="Q367" s="61"/>
      <c r="R367" s="61"/>
      <c r="S367" s="61"/>
      <c r="T367" s="61"/>
      <c r="U367" s="61"/>
      <c r="V367" s="61"/>
      <c r="W367" s="61"/>
      <c r="X367" s="61"/>
      <c r="Y367" s="61"/>
      <c r="Z367" s="61"/>
      <c r="AA367" s="61"/>
      <c r="AB367" s="61"/>
      <c r="AC367" s="61"/>
      <c r="AD367" s="61"/>
      <c r="AE367" s="61"/>
      <c r="AF367" s="61"/>
      <c r="AG367" s="61"/>
      <c r="AH367" s="61"/>
      <c r="AI367" s="61"/>
      <c r="AJ367" s="61"/>
      <c r="AK367" s="61"/>
      <c r="AL367" s="61"/>
      <c r="AM367" s="61"/>
      <c r="AQ367" s="61">
        <f>+-_xlfn.XLOOKUP($B367,'[1]Ene-25'!$C:$C,'[1]Ene-25'!$H:$H,0)</f>
        <v>56387884</v>
      </c>
      <c r="AR367" s="61">
        <f>+-_xlfn.XLOOKUP($B367,'[1]Feb-25'!$C:$C,'[1]Feb-25'!$H:$H,0)</f>
        <v>11949865</v>
      </c>
      <c r="AS367" s="61">
        <f>+-_xlfn.XLOOKUP($B367,'[1]Mar-25'!$C:$C,'[1]Mar-25'!$H:$H,0)</f>
        <v>64746596</v>
      </c>
      <c r="AT367" s="61">
        <f>+-_xlfn.XLOOKUP($B367,'[1]Abr-25'!$C:$C,'[1]Abr-25'!$H:$H,0)</f>
        <v>61679156</v>
      </c>
      <c r="AU367" s="61">
        <f>+-_xlfn.XLOOKUP($B367,'[1]May-25'!$C:$C,'[1]May-25'!$H:$H,0)</f>
        <v>175443865</v>
      </c>
      <c r="AV367" s="61">
        <f>+-_xlfn.XLOOKUP($B367,'[1]Jun-25'!$C:$C,'[1]Jun-25'!$H:$H,0)</f>
        <v>217085431</v>
      </c>
      <c r="AW367" s="61">
        <f>+-_xlfn.XLOOKUP($B367,'[1]Jul-25'!$C:$C,'[1]Jul-25'!$H:$H,0)</f>
        <v>0</v>
      </c>
      <c r="AX367" s="61">
        <f>+-_xlfn.XLOOKUP($B367,'[1]Ago-25'!$C:$C,'[1]Ago-25'!$H:$H,0)</f>
        <v>0</v>
      </c>
      <c r="AY367" s="61">
        <f>+-_xlfn.XLOOKUP($B367,'[1]Sep-25'!$C:$C,'[1]Sep-25'!$H:$H,0)</f>
        <v>0</v>
      </c>
      <c r="AZ367" s="61">
        <f>+-_xlfn.XLOOKUP($B367,'[1]Oct-25'!$C:$C,'[1]Oct-25'!$H:$H,0)</f>
        <v>0</v>
      </c>
      <c r="BA367" s="61">
        <f>+-_xlfn.XLOOKUP($B367,'[1]Nov-25'!$C:$C,'[1]Nov-25'!$H:$H,0)</f>
        <v>0</v>
      </c>
      <c r="BB367" s="61">
        <f>+-_xlfn.XLOOKUP($B367,'[1]Dic-25'!$C:$C,'[1]Dic-25'!$H:$H,0)</f>
        <v>0</v>
      </c>
    </row>
    <row r="368" spans="2:54" hidden="1" outlineLevel="1" x14ac:dyDescent="0.3">
      <c r="B368" s="47" t="s">
        <v>534</v>
      </c>
      <c r="C368" s="47" t="s">
        <v>535</v>
      </c>
      <c r="D368" s="48"/>
      <c r="E368" s="48"/>
      <c r="F368" s="48"/>
      <c r="G368" s="48"/>
      <c r="H368" s="48"/>
      <c r="I368" s="48"/>
      <c r="J368" s="48"/>
      <c r="K368" s="48"/>
      <c r="L368" s="48"/>
      <c r="M368" s="48"/>
      <c r="N368" s="48"/>
      <c r="O368" s="48"/>
      <c r="P368" s="48"/>
      <c r="Q368" s="48"/>
      <c r="R368" s="48"/>
      <c r="S368" s="48"/>
      <c r="T368" s="48"/>
      <c r="U368" s="48"/>
      <c r="V368" s="48"/>
      <c r="W368" s="48"/>
      <c r="X368" s="48"/>
      <c r="Y368" s="48"/>
      <c r="Z368" s="48"/>
      <c r="AA368" s="48"/>
      <c r="AB368" s="48"/>
      <c r="AC368" s="48"/>
      <c r="AD368" s="48"/>
      <c r="AE368" s="48"/>
      <c r="AF368" s="48"/>
      <c r="AG368" s="48"/>
      <c r="AH368" s="48"/>
      <c r="AI368" s="48"/>
      <c r="AJ368" s="48"/>
      <c r="AK368" s="48"/>
      <c r="AL368" s="48"/>
      <c r="AM368" s="48"/>
      <c r="AQ368" s="48">
        <f>+-_xlfn.XLOOKUP($B368,'[1]Ene-25'!$C:$C,'[1]Ene-25'!$H:$H,0)</f>
        <v>0</v>
      </c>
      <c r="AR368" s="48">
        <f>+-_xlfn.XLOOKUP($B368,'[1]Feb-25'!$C:$C,'[1]Feb-25'!$H:$H,0)</f>
        <v>0</v>
      </c>
      <c r="AS368" s="48">
        <f>+-_xlfn.XLOOKUP($B368,'[1]Mar-25'!$C:$C,'[1]Mar-25'!$H:$H,0)</f>
        <v>0</v>
      </c>
      <c r="AT368" s="48">
        <f>+-_xlfn.XLOOKUP($B368,'[1]Abr-25'!$C:$C,'[1]Abr-25'!$H:$H,0)</f>
        <v>0</v>
      </c>
      <c r="AU368" s="48">
        <f>+-_xlfn.XLOOKUP($B368,'[1]May-25'!$C:$C,'[1]May-25'!$H:$H,0)</f>
        <v>0</v>
      </c>
      <c r="AV368" s="48">
        <f>+-_xlfn.XLOOKUP($B368,'[1]Jun-25'!$C:$C,'[1]Jun-25'!$H:$H,0)</f>
        <v>0</v>
      </c>
      <c r="AW368" s="48">
        <f>+-_xlfn.XLOOKUP($B368,'[1]Jul-25'!$C:$C,'[1]Jul-25'!$H:$H,0)</f>
        <v>0</v>
      </c>
      <c r="AX368" s="48">
        <f>+-_xlfn.XLOOKUP($B368,'[1]Ago-25'!$C:$C,'[1]Ago-25'!$H:$H,0)</f>
        <v>0</v>
      </c>
      <c r="AY368" s="48">
        <f>+-_xlfn.XLOOKUP($B368,'[1]Sep-25'!$C:$C,'[1]Sep-25'!$H:$H,0)</f>
        <v>0</v>
      </c>
      <c r="AZ368" s="48">
        <f>+-_xlfn.XLOOKUP($B368,'[1]Oct-25'!$C:$C,'[1]Oct-25'!$H:$H,0)</f>
        <v>0</v>
      </c>
      <c r="BA368" s="48">
        <f>+-_xlfn.XLOOKUP($B368,'[1]Nov-25'!$C:$C,'[1]Nov-25'!$H:$H,0)</f>
        <v>0</v>
      </c>
      <c r="BB368" s="48">
        <f>+-_xlfn.XLOOKUP($B368,'[1]Dic-25'!$C:$C,'[1]Dic-25'!$H:$H,0)</f>
        <v>0</v>
      </c>
    </row>
    <row r="369" spans="2:54" collapsed="1" x14ac:dyDescent="0.3">
      <c r="B369" s="68" t="s">
        <v>536</v>
      </c>
      <c r="C369" s="68" t="s">
        <v>537</v>
      </c>
      <c r="D369" s="77">
        <f>+SUBTOTAL(9,D370:D374)</f>
        <v>0</v>
      </c>
      <c r="E369" s="77">
        <f t="shared" ref="E369:AM369" si="168">+SUBTOTAL(9,E370:E374)</f>
        <v>0</v>
      </c>
      <c r="F369" s="77">
        <f t="shared" si="168"/>
        <v>0</v>
      </c>
      <c r="G369" s="77">
        <f t="shared" si="168"/>
        <v>0</v>
      </c>
      <c r="H369" s="77">
        <f t="shared" si="168"/>
        <v>0</v>
      </c>
      <c r="I369" s="77">
        <f t="shared" si="168"/>
        <v>0</v>
      </c>
      <c r="J369" s="77">
        <f t="shared" si="168"/>
        <v>0</v>
      </c>
      <c r="K369" s="77">
        <f t="shared" si="168"/>
        <v>0</v>
      </c>
      <c r="L369" s="77">
        <f t="shared" si="168"/>
        <v>0</v>
      </c>
      <c r="M369" s="77">
        <f t="shared" si="168"/>
        <v>0</v>
      </c>
      <c r="N369" s="77">
        <f t="shared" si="168"/>
        <v>0</v>
      </c>
      <c r="O369" s="77">
        <f t="shared" si="168"/>
        <v>0</v>
      </c>
      <c r="P369" s="77">
        <f t="shared" si="168"/>
        <v>0</v>
      </c>
      <c r="Q369" s="77">
        <f t="shared" si="168"/>
        <v>0</v>
      </c>
      <c r="R369" s="77">
        <f t="shared" si="168"/>
        <v>0</v>
      </c>
      <c r="S369" s="77">
        <f t="shared" si="168"/>
        <v>0</v>
      </c>
      <c r="T369" s="77">
        <f t="shared" si="168"/>
        <v>0</v>
      </c>
      <c r="U369" s="77">
        <f t="shared" si="168"/>
        <v>0</v>
      </c>
      <c r="V369" s="77">
        <f t="shared" si="168"/>
        <v>0</v>
      </c>
      <c r="W369" s="77">
        <f t="shared" si="168"/>
        <v>0</v>
      </c>
      <c r="X369" s="77">
        <f t="shared" si="168"/>
        <v>0</v>
      </c>
      <c r="Y369" s="77">
        <f t="shared" si="168"/>
        <v>0</v>
      </c>
      <c r="Z369" s="77">
        <f t="shared" si="168"/>
        <v>0</v>
      </c>
      <c r="AA369" s="77">
        <f t="shared" si="168"/>
        <v>0</v>
      </c>
      <c r="AB369" s="77">
        <f t="shared" si="168"/>
        <v>0</v>
      </c>
      <c r="AC369" s="77">
        <f t="shared" si="168"/>
        <v>0</v>
      </c>
      <c r="AD369" s="77">
        <f t="shared" si="168"/>
        <v>0</v>
      </c>
      <c r="AE369" s="77">
        <f t="shared" si="168"/>
        <v>0</v>
      </c>
      <c r="AF369" s="77">
        <f t="shared" si="168"/>
        <v>0</v>
      </c>
      <c r="AG369" s="77">
        <f t="shared" si="168"/>
        <v>0</v>
      </c>
      <c r="AH369" s="77">
        <f t="shared" si="168"/>
        <v>0</v>
      </c>
      <c r="AI369" s="77">
        <f t="shared" si="168"/>
        <v>0</v>
      </c>
      <c r="AJ369" s="77">
        <f t="shared" si="168"/>
        <v>0</v>
      </c>
      <c r="AK369" s="77">
        <f t="shared" si="168"/>
        <v>0</v>
      </c>
      <c r="AL369" s="77">
        <f t="shared" si="168"/>
        <v>0</v>
      </c>
      <c r="AM369" s="77">
        <f t="shared" si="168"/>
        <v>0</v>
      </c>
      <c r="AQ369" s="77">
        <f t="shared" ref="AQ369:BB369" si="169">+SUBTOTAL(9,AQ370:AQ374)</f>
        <v>300272026.30000001</v>
      </c>
      <c r="AR369" s="77">
        <f t="shared" si="169"/>
        <v>397427091.06999999</v>
      </c>
      <c r="AS369" s="77">
        <f t="shared" si="169"/>
        <v>535598093.88</v>
      </c>
      <c r="AT369" s="77">
        <f t="shared" si="169"/>
        <v>316394825.09999996</v>
      </c>
      <c r="AU369" s="77">
        <f t="shared" si="169"/>
        <v>445334456.00999999</v>
      </c>
      <c r="AV369" s="77">
        <f t="shared" si="169"/>
        <v>479917241.00999999</v>
      </c>
      <c r="AW369" s="77">
        <f t="shared" si="169"/>
        <v>0</v>
      </c>
      <c r="AX369" s="77">
        <f t="shared" si="169"/>
        <v>0</v>
      </c>
      <c r="AY369" s="77">
        <f t="shared" si="169"/>
        <v>0</v>
      </c>
      <c r="AZ369" s="77">
        <f t="shared" si="169"/>
        <v>0</v>
      </c>
      <c r="BA369" s="77">
        <f t="shared" si="169"/>
        <v>0</v>
      </c>
      <c r="BB369" s="77">
        <f t="shared" si="169"/>
        <v>0</v>
      </c>
    </row>
    <row r="370" spans="2:54" hidden="1" outlineLevel="1" x14ac:dyDescent="0.3">
      <c r="B370" s="139" t="s">
        <v>538</v>
      </c>
      <c r="C370" s="69" t="s">
        <v>539</v>
      </c>
      <c r="D370" s="61"/>
      <c r="E370" s="61"/>
      <c r="F370" s="61"/>
      <c r="G370" s="61"/>
      <c r="H370" s="61"/>
      <c r="I370" s="61"/>
      <c r="J370" s="61"/>
      <c r="K370" s="61"/>
      <c r="L370" s="61"/>
      <c r="M370" s="61"/>
      <c r="N370" s="61"/>
      <c r="O370" s="61"/>
      <c r="P370" s="61"/>
      <c r="Q370" s="61"/>
      <c r="R370" s="61"/>
      <c r="S370" s="61"/>
      <c r="T370" s="61"/>
      <c r="U370" s="61"/>
      <c r="V370" s="61"/>
      <c r="W370" s="61"/>
      <c r="X370" s="61"/>
      <c r="Y370" s="61"/>
      <c r="Z370" s="61"/>
      <c r="AA370" s="61"/>
      <c r="AB370" s="61"/>
      <c r="AC370" s="61"/>
      <c r="AD370" s="61"/>
      <c r="AE370" s="61"/>
      <c r="AF370" s="61"/>
      <c r="AG370" s="61"/>
      <c r="AH370" s="61"/>
      <c r="AI370" s="61"/>
      <c r="AJ370" s="61"/>
      <c r="AK370" s="61"/>
      <c r="AL370" s="61"/>
      <c r="AM370" s="61"/>
      <c r="AQ370" s="61">
        <f>+-_xlfn.XLOOKUP($B370,'[1]Ene-25'!$C:$C,'[1]Ene-25'!$H:$H,0)</f>
        <v>257469138.83000001</v>
      </c>
      <c r="AR370" s="61">
        <f>+-_xlfn.XLOOKUP($B370,'[1]Feb-25'!$C:$C,'[1]Feb-25'!$H:$H,0)</f>
        <v>324859438.19999999</v>
      </c>
      <c r="AS370" s="61">
        <f>+-_xlfn.XLOOKUP($B370,'[1]Mar-25'!$C:$C,'[1]Mar-25'!$H:$H,0)</f>
        <v>468965414.52999997</v>
      </c>
      <c r="AT370" s="61">
        <f>+-_xlfn.XLOOKUP($B370,'[1]Abr-25'!$C:$C,'[1]Abr-25'!$H:$H,0)</f>
        <v>255740034.97</v>
      </c>
      <c r="AU370" s="61">
        <f>+-_xlfn.XLOOKUP($B370,'[1]May-25'!$C:$C,'[1]May-25'!$H:$H,0)</f>
        <v>378306366.31999999</v>
      </c>
      <c r="AV370" s="61">
        <f>+-_xlfn.XLOOKUP($B370,'[1]Jun-25'!$C:$C,'[1]Jun-25'!$H:$H,0)</f>
        <v>322224496.66000003</v>
      </c>
      <c r="AW370" s="61">
        <f>+-_xlfn.XLOOKUP($B370,'[1]Jul-25'!$C:$C,'[1]Jul-25'!$H:$H,0)</f>
        <v>0</v>
      </c>
      <c r="AX370" s="61">
        <f>+-_xlfn.XLOOKUP($B370,'[1]Ago-25'!$C:$C,'[1]Ago-25'!$H:$H,0)</f>
        <v>0</v>
      </c>
      <c r="AY370" s="61">
        <f>+-_xlfn.XLOOKUP($B370,'[1]Sep-25'!$C:$C,'[1]Sep-25'!$H:$H,0)</f>
        <v>0</v>
      </c>
      <c r="AZ370" s="61">
        <f>+-_xlfn.XLOOKUP($B370,'[1]Oct-25'!$C:$C,'[1]Oct-25'!$H:$H,0)</f>
        <v>0</v>
      </c>
      <c r="BA370" s="61">
        <f>+-_xlfn.XLOOKUP($B370,'[1]Nov-25'!$C:$C,'[1]Nov-25'!$H:$H,0)</f>
        <v>0</v>
      </c>
      <c r="BB370" s="61">
        <f>+-_xlfn.XLOOKUP($B370,'[1]Dic-25'!$C:$C,'[1]Dic-25'!$H:$H,0)</f>
        <v>0</v>
      </c>
    </row>
    <row r="371" spans="2:54" hidden="1" outlineLevel="1" x14ac:dyDescent="0.3">
      <c r="B371" s="140" t="s">
        <v>540</v>
      </c>
      <c r="C371" s="60" t="s">
        <v>541</v>
      </c>
      <c r="D371" s="63"/>
      <c r="E371" s="63"/>
      <c r="F371" s="63"/>
      <c r="G371" s="63"/>
      <c r="H371" s="63"/>
      <c r="I371" s="63"/>
      <c r="J371" s="63"/>
      <c r="K371" s="63"/>
      <c r="L371" s="63"/>
      <c r="M371" s="63"/>
      <c r="N371" s="63"/>
      <c r="O371" s="63"/>
      <c r="P371" s="63"/>
      <c r="Q371" s="63"/>
      <c r="R371" s="63"/>
      <c r="S371" s="63"/>
      <c r="T371" s="63"/>
      <c r="U371" s="63"/>
      <c r="V371" s="63"/>
      <c r="W371" s="63"/>
      <c r="X371" s="63"/>
      <c r="Y371" s="63"/>
      <c r="Z371" s="63"/>
      <c r="AA371" s="63"/>
      <c r="AB371" s="63"/>
      <c r="AC371" s="63"/>
      <c r="AD371" s="63"/>
      <c r="AE371" s="63"/>
      <c r="AF371" s="63"/>
      <c r="AG371" s="63"/>
      <c r="AH371" s="63"/>
      <c r="AI371" s="63"/>
      <c r="AJ371" s="63"/>
      <c r="AK371" s="63"/>
      <c r="AL371" s="63"/>
      <c r="AM371" s="63"/>
      <c r="AQ371" s="63">
        <f>+-_xlfn.XLOOKUP($B371,'[1]Ene-25'!$C:$C,'[1]Ene-25'!$H:$H,0)</f>
        <v>7222668.4000000004</v>
      </c>
      <c r="AR371" s="63">
        <f>+-_xlfn.XLOOKUP($B371,'[1]Feb-25'!$C:$C,'[1]Feb-25'!$H:$H,0)</f>
        <v>27543865.670000002</v>
      </c>
      <c r="AS371" s="63">
        <f>+-_xlfn.XLOOKUP($B371,'[1]Mar-25'!$C:$C,'[1]Mar-25'!$H:$H,0)</f>
        <v>26262985.370000001</v>
      </c>
      <c r="AT371" s="63">
        <f>+-_xlfn.XLOOKUP($B371,'[1]Abr-25'!$C:$C,'[1]Abr-25'!$H:$H,0)</f>
        <v>18515218.789999999</v>
      </c>
      <c r="AU371" s="63">
        <f>+-_xlfn.XLOOKUP($B371,'[1]May-25'!$C:$C,'[1]May-25'!$H:$H,0)</f>
        <v>24701351.59</v>
      </c>
      <c r="AV371" s="63">
        <f>+-_xlfn.XLOOKUP($B371,'[1]Jun-25'!$C:$C,'[1]Jun-25'!$H:$H,0)</f>
        <v>25126466.960000001</v>
      </c>
      <c r="AW371" s="63">
        <f>+-_xlfn.XLOOKUP($B371,'[1]Jul-25'!$C:$C,'[1]Jul-25'!$H:$H,0)</f>
        <v>0</v>
      </c>
      <c r="AX371" s="63">
        <f>+-_xlfn.XLOOKUP($B371,'[1]Ago-25'!$C:$C,'[1]Ago-25'!$H:$H,0)</f>
        <v>0</v>
      </c>
      <c r="AY371" s="63">
        <f>+-_xlfn.XLOOKUP($B371,'[1]Sep-25'!$C:$C,'[1]Sep-25'!$H:$H,0)</f>
        <v>0</v>
      </c>
      <c r="AZ371" s="63">
        <f>+-_xlfn.XLOOKUP($B371,'[1]Oct-25'!$C:$C,'[1]Oct-25'!$H:$H,0)</f>
        <v>0</v>
      </c>
      <c r="BA371" s="63">
        <f>+-_xlfn.XLOOKUP($B371,'[1]Nov-25'!$C:$C,'[1]Nov-25'!$H:$H,0)</f>
        <v>0</v>
      </c>
      <c r="BB371" s="63">
        <f>+-_xlfn.XLOOKUP($B371,'[1]Dic-25'!$C:$C,'[1]Dic-25'!$H:$H,0)</f>
        <v>0</v>
      </c>
    </row>
    <row r="372" spans="2:54" hidden="1" outlineLevel="1" x14ac:dyDescent="0.3">
      <c r="B372" s="140" t="s">
        <v>542</v>
      </c>
      <c r="C372" s="60" t="s">
        <v>543</v>
      </c>
      <c r="D372" s="63"/>
      <c r="E372" s="63"/>
      <c r="F372" s="63"/>
      <c r="G372" s="63"/>
      <c r="H372" s="63"/>
      <c r="I372" s="63"/>
      <c r="J372" s="63"/>
      <c r="K372" s="63"/>
      <c r="L372" s="63"/>
      <c r="M372" s="63"/>
      <c r="N372" s="63"/>
      <c r="O372" s="63"/>
      <c r="P372" s="63"/>
      <c r="Q372" s="63"/>
      <c r="R372" s="63"/>
      <c r="S372" s="63"/>
      <c r="T372" s="63"/>
      <c r="U372" s="63"/>
      <c r="V372" s="63"/>
      <c r="W372" s="63"/>
      <c r="X372" s="63"/>
      <c r="Y372" s="63"/>
      <c r="Z372" s="63"/>
      <c r="AA372" s="63"/>
      <c r="AB372" s="63"/>
      <c r="AC372" s="63"/>
      <c r="AD372" s="63"/>
      <c r="AE372" s="63"/>
      <c r="AF372" s="63"/>
      <c r="AG372" s="63"/>
      <c r="AH372" s="63"/>
      <c r="AI372" s="63"/>
      <c r="AJ372" s="63"/>
      <c r="AK372" s="63"/>
      <c r="AL372" s="63"/>
      <c r="AM372" s="63"/>
      <c r="AQ372" s="63">
        <f>+-_xlfn.XLOOKUP($B372,'[1]Ene-25'!$C:$C,'[1]Ene-25'!$H:$H,0)</f>
        <v>7693014.0700000003</v>
      </c>
      <c r="AR372" s="63">
        <f>+-_xlfn.XLOOKUP($B372,'[1]Feb-25'!$C:$C,'[1]Feb-25'!$H:$H,0)</f>
        <v>8715286.1999999993</v>
      </c>
      <c r="AS372" s="63">
        <f>+-_xlfn.XLOOKUP($B372,'[1]Mar-25'!$C:$C,'[1]Mar-25'!$H:$H,0)</f>
        <v>8580747.9800000004</v>
      </c>
      <c r="AT372" s="63">
        <f>+-_xlfn.XLOOKUP($B372,'[1]Abr-25'!$C:$C,'[1]Abr-25'!$H:$H,0)</f>
        <v>9635232.3399999999</v>
      </c>
      <c r="AU372" s="63">
        <f>+-_xlfn.XLOOKUP($B372,'[1]May-25'!$C:$C,'[1]May-25'!$H:$H,0)</f>
        <v>10080052.1</v>
      </c>
      <c r="AV372" s="63">
        <f>+-_xlfn.XLOOKUP($B372,'[1]Jun-25'!$C:$C,'[1]Jun-25'!$H:$H,0)</f>
        <v>12039139.390000001</v>
      </c>
      <c r="AW372" s="63">
        <f>+-_xlfn.XLOOKUP($B372,'[1]Jul-25'!$C:$C,'[1]Jul-25'!$H:$H,0)</f>
        <v>0</v>
      </c>
      <c r="AX372" s="63">
        <f>+-_xlfn.XLOOKUP($B372,'[1]Ago-25'!$C:$C,'[1]Ago-25'!$H:$H,0)</f>
        <v>0</v>
      </c>
      <c r="AY372" s="63">
        <f>+-_xlfn.XLOOKUP($B372,'[1]Sep-25'!$C:$C,'[1]Sep-25'!$H:$H,0)</f>
        <v>0</v>
      </c>
      <c r="AZ372" s="63">
        <f>+-_xlfn.XLOOKUP($B372,'[1]Oct-25'!$C:$C,'[1]Oct-25'!$H:$H,0)</f>
        <v>0</v>
      </c>
      <c r="BA372" s="63">
        <f>+-_xlfn.XLOOKUP($B372,'[1]Nov-25'!$C:$C,'[1]Nov-25'!$H:$H,0)</f>
        <v>0</v>
      </c>
      <c r="BB372" s="63">
        <f>+-_xlfn.XLOOKUP($B372,'[1]Dic-25'!$C:$C,'[1]Dic-25'!$H:$H,0)</f>
        <v>0</v>
      </c>
    </row>
    <row r="373" spans="2:54" hidden="1" outlineLevel="1" x14ac:dyDescent="0.3">
      <c r="B373" s="140" t="s">
        <v>544</v>
      </c>
      <c r="C373" s="60" t="s">
        <v>545</v>
      </c>
      <c r="D373" s="63"/>
      <c r="E373" s="63"/>
      <c r="F373" s="63"/>
      <c r="G373" s="63"/>
      <c r="H373" s="63"/>
      <c r="I373" s="63"/>
      <c r="J373" s="63"/>
      <c r="K373" s="63"/>
      <c r="L373" s="63"/>
      <c r="M373" s="63"/>
      <c r="N373" s="63"/>
      <c r="O373" s="63"/>
      <c r="P373" s="63"/>
      <c r="Q373" s="63"/>
      <c r="R373" s="63"/>
      <c r="S373" s="63"/>
      <c r="T373" s="63"/>
      <c r="U373" s="63"/>
      <c r="V373" s="63"/>
      <c r="W373" s="63"/>
      <c r="X373" s="63"/>
      <c r="Y373" s="63"/>
      <c r="Z373" s="63"/>
      <c r="AA373" s="63"/>
      <c r="AB373" s="63"/>
      <c r="AC373" s="63"/>
      <c r="AD373" s="63"/>
      <c r="AE373" s="63"/>
      <c r="AF373" s="63"/>
      <c r="AG373" s="63"/>
      <c r="AH373" s="63"/>
      <c r="AI373" s="63"/>
      <c r="AJ373" s="63"/>
      <c r="AK373" s="63"/>
      <c r="AL373" s="63"/>
      <c r="AM373" s="63"/>
      <c r="AQ373" s="63">
        <f>+-_xlfn.XLOOKUP($B373,'[1]Ene-25'!$C:$C,'[1]Ene-25'!$H:$H,0)</f>
        <v>27887205</v>
      </c>
      <c r="AR373" s="63">
        <f>+-_xlfn.XLOOKUP($B373,'[1]Feb-25'!$C:$C,'[1]Feb-25'!$H:$H,0)</f>
        <v>36308501</v>
      </c>
      <c r="AS373" s="63">
        <f>+-_xlfn.XLOOKUP($B373,'[1]Mar-25'!$C:$C,'[1]Mar-25'!$H:$H,0)</f>
        <v>31788946</v>
      </c>
      <c r="AT373" s="63">
        <f>+-_xlfn.XLOOKUP($B373,'[1]Abr-25'!$C:$C,'[1]Abr-25'!$H:$H,0)</f>
        <v>32504339</v>
      </c>
      <c r="AU373" s="63">
        <f>+-_xlfn.XLOOKUP($B373,'[1]May-25'!$C:$C,'[1]May-25'!$H:$H,0)</f>
        <v>32246686</v>
      </c>
      <c r="AV373" s="63">
        <f>+-_xlfn.XLOOKUP($B373,'[1]Jun-25'!$C:$C,'[1]Jun-25'!$H:$H,0)</f>
        <v>44448424</v>
      </c>
      <c r="AW373" s="63">
        <f>+-_xlfn.XLOOKUP($B373,'[1]Jul-25'!$C:$C,'[1]Jul-25'!$H:$H,0)</f>
        <v>0</v>
      </c>
      <c r="AX373" s="63">
        <f>+-_xlfn.XLOOKUP($B373,'[1]Ago-25'!$C:$C,'[1]Ago-25'!$H:$H,0)</f>
        <v>0</v>
      </c>
      <c r="AY373" s="63">
        <f>+-_xlfn.XLOOKUP($B373,'[1]Sep-25'!$C:$C,'[1]Sep-25'!$H:$H,0)</f>
        <v>0</v>
      </c>
      <c r="AZ373" s="63">
        <f>+-_xlfn.XLOOKUP($B373,'[1]Oct-25'!$C:$C,'[1]Oct-25'!$H:$H,0)</f>
        <v>0</v>
      </c>
      <c r="BA373" s="63">
        <f>+-_xlfn.XLOOKUP($B373,'[1]Nov-25'!$C:$C,'[1]Nov-25'!$H:$H,0)</f>
        <v>0</v>
      </c>
      <c r="BB373" s="63">
        <f>+-_xlfn.XLOOKUP($B373,'[1]Dic-25'!$C:$C,'[1]Dic-25'!$H:$H,0)</f>
        <v>0</v>
      </c>
    </row>
    <row r="374" spans="2:54" hidden="1" outlineLevel="1" x14ac:dyDescent="0.3">
      <c r="B374" s="141" t="s">
        <v>546</v>
      </c>
      <c r="C374" s="47" t="s">
        <v>547</v>
      </c>
      <c r="D374" s="48"/>
      <c r="E374" s="48"/>
      <c r="F374" s="48"/>
      <c r="G374" s="48"/>
      <c r="H374" s="48"/>
      <c r="I374" s="48"/>
      <c r="J374" s="48"/>
      <c r="K374" s="48"/>
      <c r="L374" s="48"/>
      <c r="M374" s="48"/>
      <c r="N374" s="48"/>
      <c r="O374" s="48"/>
      <c r="P374" s="48"/>
      <c r="Q374" s="48"/>
      <c r="R374" s="48"/>
      <c r="S374" s="48"/>
      <c r="T374" s="48"/>
      <c r="U374" s="48"/>
      <c r="V374" s="48"/>
      <c r="W374" s="48"/>
      <c r="X374" s="48"/>
      <c r="Y374" s="48"/>
      <c r="Z374" s="48"/>
      <c r="AA374" s="48"/>
      <c r="AB374" s="48"/>
      <c r="AC374" s="48"/>
      <c r="AD374" s="48"/>
      <c r="AE374" s="48"/>
      <c r="AF374" s="48"/>
      <c r="AG374" s="48"/>
      <c r="AH374" s="48"/>
      <c r="AI374" s="48"/>
      <c r="AJ374" s="48"/>
      <c r="AK374" s="48"/>
      <c r="AL374" s="48"/>
      <c r="AM374" s="48"/>
      <c r="AQ374" s="48">
        <f>+-_xlfn.XLOOKUP($B374,'[1]Ene-25'!$C:$C,'[1]Ene-25'!$H:$H,0)</f>
        <v>0</v>
      </c>
      <c r="AR374" s="48">
        <f>+-_xlfn.XLOOKUP($B374,'[1]Feb-25'!$C:$C,'[1]Feb-25'!$H:$H,0)</f>
        <v>0</v>
      </c>
      <c r="AS374" s="48">
        <f>+-_xlfn.XLOOKUP($B374,'[1]Mar-25'!$C:$C,'[1]Mar-25'!$H:$H,0)</f>
        <v>0</v>
      </c>
      <c r="AT374" s="48">
        <f>+-_xlfn.XLOOKUP($B374,'[1]Abr-25'!$C:$C,'[1]Abr-25'!$H:$H,0)</f>
        <v>0</v>
      </c>
      <c r="AU374" s="48">
        <f>+-_xlfn.XLOOKUP($B374,'[1]May-25'!$C:$C,'[1]May-25'!$H:$H,0)</f>
        <v>0</v>
      </c>
      <c r="AV374" s="48">
        <f>+-_xlfn.XLOOKUP($B374,'[1]Jun-25'!$C:$C,'[1]Jun-25'!$H:$H,0)</f>
        <v>76078714</v>
      </c>
      <c r="AW374" s="48">
        <f>+-_xlfn.XLOOKUP($B374,'[1]Jul-25'!$C:$C,'[1]Jul-25'!$H:$H,0)</f>
        <v>0</v>
      </c>
      <c r="AX374" s="48">
        <f>+-_xlfn.XLOOKUP($B374,'[1]Ago-25'!$C:$C,'[1]Ago-25'!$H:$H,0)</f>
        <v>0</v>
      </c>
      <c r="AY374" s="48">
        <f>+-_xlfn.XLOOKUP($B374,'[1]Sep-25'!$C:$C,'[1]Sep-25'!$H:$H,0)</f>
        <v>0</v>
      </c>
      <c r="AZ374" s="48">
        <f>+-_xlfn.XLOOKUP($B374,'[1]Oct-25'!$C:$C,'[1]Oct-25'!$H:$H,0)</f>
        <v>0</v>
      </c>
      <c r="BA374" s="48">
        <f>+-_xlfn.XLOOKUP($B374,'[1]Nov-25'!$C:$C,'[1]Nov-25'!$H:$H,0)</f>
        <v>0</v>
      </c>
      <c r="BB374" s="48">
        <f>+-_xlfn.XLOOKUP($B374,'[1]Dic-25'!$C:$C,'[1]Dic-25'!$H:$H,0)</f>
        <v>0</v>
      </c>
    </row>
    <row r="375" spans="2:54" collapsed="1" x14ac:dyDescent="0.3">
      <c r="B375" s="68" t="s">
        <v>548</v>
      </c>
      <c r="C375" s="68" t="s">
        <v>549</v>
      </c>
      <c r="D375" s="77">
        <f>+SUBTOTAL(9,D376:D377)</f>
        <v>0</v>
      </c>
      <c r="E375" s="77">
        <f t="shared" ref="E375:AM375" si="170">+SUBTOTAL(9,E376:E377)</f>
        <v>0</v>
      </c>
      <c r="F375" s="77">
        <f t="shared" si="170"/>
        <v>0</v>
      </c>
      <c r="G375" s="77">
        <f t="shared" si="170"/>
        <v>0</v>
      </c>
      <c r="H375" s="77">
        <f t="shared" si="170"/>
        <v>0</v>
      </c>
      <c r="I375" s="77">
        <f t="shared" si="170"/>
        <v>0</v>
      </c>
      <c r="J375" s="77">
        <f t="shared" si="170"/>
        <v>0</v>
      </c>
      <c r="K375" s="77">
        <f t="shared" si="170"/>
        <v>0</v>
      </c>
      <c r="L375" s="77">
        <f t="shared" si="170"/>
        <v>0</v>
      </c>
      <c r="M375" s="77">
        <f t="shared" si="170"/>
        <v>0</v>
      </c>
      <c r="N375" s="77">
        <f t="shared" si="170"/>
        <v>0</v>
      </c>
      <c r="O375" s="77">
        <f t="shared" si="170"/>
        <v>0</v>
      </c>
      <c r="P375" s="77">
        <f t="shared" si="170"/>
        <v>0</v>
      </c>
      <c r="Q375" s="77">
        <f t="shared" si="170"/>
        <v>0</v>
      </c>
      <c r="R375" s="77">
        <f t="shared" si="170"/>
        <v>0</v>
      </c>
      <c r="S375" s="77">
        <f t="shared" si="170"/>
        <v>0</v>
      </c>
      <c r="T375" s="77">
        <f t="shared" si="170"/>
        <v>0</v>
      </c>
      <c r="U375" s="77">
        <f t="shared" si="170"/>
        <v>0</v>
      </c>
      <c r="V375" s="77">
        <f t="shared" si="170"/>
        <v>0</v>
      </c>
      <c r="W375" s="77">
        <f t="shared" si="170"/>
        <v>0</v>
      </c>
      <c r="X375" s="77">
        <f t="shared" si="170"/>
        <v>0</v>
      </c>
      <c r="Y375" s="77">
        <f t="shared" si="170"/>
        <v>0</v>
      </c>
      <c r="Z375" s="77">
        <f t="shared" si="170"/>
        <v>0</v>
      </c>
      <c r="AA375" s="77">
        <f t="shared" si="170"/>
        <v>0</v>
      </c>
      <c r="AB375" s="77">
        <f t="shared" si="170"/>
        <v>0</v>
      </c>
      <c r="AC375" s="77">
        <f t="shared" si="170"/>
        <v>0</v>
      </c>
      <c r="AD375" s="77">
        <f t="shared" si="170"/>
        <v>0</v>
      </c>
      <c r="AE375" s="77">
        <f t="shared" si="170"/>
        <v>0</v>
      </c>
      <c r="AF375" s="77">
        <f t="shared" si="170"/>
        <v>0</v>
      </c>
      <c r="AG375" s="77">
        <f t="shared" si="170"/>
        <v>0</v>
      </c>
      <c r="AH375" s="77">
        <f t="shared" si="170"/>
        <v>0</v>
      </c>
      <c r="AI375" s="77">
        <f t="shared" si="170"/>
        <v>0</v>
      </c>
      <c r="AJ375" s="77">
        <f t="shared" si="170"/>
        <v>0</v>
      </c>
      <c r="AK375" s="77">
        <f t="shared" si="170"/>
        <v>0</v>
      </c>
      <c r="AL375" s="77">
        <f t="shared" si="170"/>
        <v>0</v>
      </c>
      <c r="AM375" s="77">
        <f t="shared" si="170"/>
        <v>0</v>
      </c>
      <c r="AQ375" s="77">
        <f t="shared" ref="AQ375:BB375" si="171">+SUBTOTAL(9,AQ376:AQ377)</f>
        <v>14048922.390000001</v>
      </c>
      <c r="AR375" s="77">
        <f t="shared" si="171"/>
        <v>14048922.390000001</v>
      </c>
      <c r="AS375" s="77">
        <f t="shared" si="171"/>
        <v>14048922.390000001</v>
      </c>
      <c r="AT375" s="77">
        <f t="shared" si="171"/>
        <v>14048922.390000001</v>
      </c>
      <c r="AU375" s="77">
        <f t="shared" si="171"/>
        <v>14048922.390000001</v>
      </c>
      <c r="AV375" s="77">
        <f t="shared" si="171"/>
        <v>14048922.390000001</v>
      </c>
      <c r="AW375" s="77">
        <f t="shared" si="171"/>
        <v>0</v>
      </c>
      <c r="AX375" s="77">
        <f t="shared" si="171"/>
        <v>0</v>
      </c>
      <c r="AY375" s="77">
        <f t="shared" si="171"/>
        <v>0</v>
      </c>
      <c r="AZ375" s="77">
        <f t="shared" si="171"/>
        <v>0</v>
      </c>
      <c r="BA375" s="77">
        <f t="shared" si="171"/>
        <v>0</v>
      </c>
      <c r="BB375" s="77">
        <f t="shared" si="171"/>
        <v>0</v>
      </c>
    </row>
    <row r="376" spans="2:54" hidden="1" outlineLevel="1" x14ac:dyDescent="0.3">
      <c r="B376" s="139" t="s">
        <v>550</v>
      </c>
      <c r="C376" s="69" t="s">
        <v>551</v>
      </c>
      <c r="D376" s="61"/>
      <c r="E376" s="61"/>
      <c r="F376" s="61"/>
      <c r="G376" s="61"/>
      <c r="H376" s="61"/>
      <c r="I376" s="61"/>
      <c r="J376" s="61"/>
      <c r="K376" s="61"/>
      <c r="L376" s="61"/>
      <c r="M376" s="61"/>
      <c r="N376" s="61"/>
      <c r="O376" s="61"/>
      <c r="P376" s="61"/>
      <c r="Q376" s="61"/>
      <c r="R376" s="61"/>
      <c r="S376" s="61"/>
      <c r="T376" s="61"/>
      <c r="U376" s="61"/>
      <c r="V376" s="61"/>
      <c r="W376" s="61"/>
      <c r="X376" s="61"/>
      <c r="Y376" s="61"/>
      <c r="Z376" s="61"/>
      <c r="AA376" s="61"/>
      <c r="AB376" s="61"/>
      <c r="AC376" s="61"/>
      <c r="AD376" s="61"/>
      <c r="AE376" s="61"/>
      <c r="AF376" s="61"/>
      <c r="AG376" s="61"/>
      <c r="AH376" s="61"/>
      <c r="AI376" s="61"/>
      <c r="AJ376" s="61"/>
      <c r="AK376" s="61"/>
      <c r="AL376" s="61"/>
      <c r="AM376" s="61"/>
      <c r="AQ376" s="61">
        <f>+-_xlfn.XLOOKUP($B376,'[1]Ene-25'!$C:$C,'[1]Ene-25'!$H:$H,0)</f>
        <v>5965748.3899999997</v>
      </c>
      <c r="AR376" s="61">
        <f>+-_xlfn.XLOOKUP($B376,'[1]Feb-25'!$C:$C,'[1]Feb-25'!$H:$H,0)</f>
        <v>5965748.3899999997</v>
      </c>
      <c r="AS376" s="61">
        <f>+-_xlfn.XLOOKUP($B376,'[1]Mar-25'!$C:$C,'[1]Mar-25'!$H:$H,0)</f>
        <v>5965748.3899999997</v>
      </c>
      <c r="AT376" s="61">
        <f>+-_xlfn.XLOOKUP($B376,'[1]Abr-25'!$C:$C,'[1]Abr-25'!$H:$H,0)</f>
        <v>5965748.3899999997</v>
      </c>
      <c r="AU376" s="61">
        <f>+-_xlfn.XLOOKUP($B376,'[1]May-25'!$C:$C,'[1]May-25'!$H:$H,0)</f>
        <v>5965748.3899999997</v>
      </c>
      <c r="AV376" s="61">
        <f>+-_xlfn.XLOOKUP($B376,'[1]Jun-25'!$C:$C,'[1]Jun-25'!$H:$H,0)</f>
        <v>5965748.3899999997</v>
      </c>
      <c r="AW376" s="61">
        <f>+-_xlfn.XLOOKUP($B376,'[1]Jul-25'!$C:$C,'[1]Jul-25'!$H:$H,0)</f>
        <v>0</v>
      </c>
      <c r="AX376" s="61">
        <f>+-_xlfn.XLOOKUP($B376,'[1]Ago-25'!$C:$C,'[1]Ago-25'!$H:$H,0)</f>
        <v>0</v>
      </c>
      <c r="AY376" s="61">
        <f>+-_xlfn.XLOOKUP($B376,'[1]Sep-25'!$C:$C,'[1]Sep-25'!$H:$H,0)</f>
        <v>0</v>
      </c>
      <c r="AZ376" s="61">
        <f>+-_xlfn.XLOOKUP($B376,'[1]Oct-25'!$C:$C,'[1]Oct-25'!$H:$H,0)</f>
        <v>0</v>
      </c>
      <c r="BA376" s="61">
        <f>+-_xlfn.XLOOKUP($B376,'[1]Nov-25'!$C:$C,'[1]Nov-25'!$H:$H,0)</f>
        <v>0</v>
      </c>
      <c r="BB376" s="61">
        <f>+-_xlfn.XLOOKUP($B376,'[1]Dic-25'!$C:$C,'[1]Dic-25'!$H:$H,0)</f>
        <v>0</v>
      </c>
    </row>
    <row r="377" spans="2:54" hidden="1" outlineLevel="1" x14ac:dyDescent="0.3">
      <c r="B377" s="141" t="s">
        <v>552</v>
      </c>
      <c r="C377" s="47" t="s">
        <v>553</v>
      </c>
      <c r="D377" s="48"/>
      <c r="E377" s="48"/>
      <c r="F377" s="48"/>
      <c r="G377" s="48"/>
      <c r="H377" s="48"/>
      <c r="I377" s="48"/>
      <c r="J377" s="48"/>
      <c r="K377" s="48"/>
      <c r="L377" s="48"/>
      <c r="M377" s="48"/>
      <c r="N377" s="48"/>
      <c r="O377" s="48"/>
      <c r="P377" s="48"/>
      <c r="Q377" s="48"/>
      <c r="R377" s="48"/>
      <c r="S377" s="48"/>
      <c r="T377" s="48"/>
      <c r="U377" s="48"/>
      <c r="V377" s="48"/>
      <c r="W377" s="48"/>
      <c r="X377" s="48"/>
      <c r="Y377" s="48"/>
      <c r="Z377" s="48"/>
      <c r="AA377" s="48"/>
      <c r="AB377" s="48"/>
      <c r="AC377" s="48"/>
      <c r="AD377" s="48"/>
      <c r="AE377" s="48"/>
      <c r="AF377" s="48"/>
      <c r="AG377" s="48"/>
      <c r="AH377" s="48"/>
      <c r="AI377" s="48"/>
      <c r="AJ377" s="48"/>
      <c r="AK377" s="48"/>
      <c r="AL377" s="48"/>
      <c r="AM377" s="48"/>
      <c r="AQ377" s="48">
        <f>+-_xlfn.XLOOKUP($B377,'[1]Ene-25'!$C:$C,'[1]Ene-25'!$H:$H,0)</f>
        <v>8083174</v>
      </c>
      <c r="AR377" s="48">
        <f>+-_xlfn.XLOOKUP($B377,'[1]Feb-25'!$C:$C,'[1]Feb-25'!$H:$H,0)</f>
        <v>8083174</v>
      </c>
      <c r="AS377" s="48">
        <f>+-_xlfn.XLOOKUP($B377,'[1]Mar-25'!$C:$C,'[1]Mar-25'!$H:$H,0)</f>
        <v>8083174</v>
      </c>
      <c r="AT377" s="48">
        <f>+-_xlfn.XLOOKUP($B377,'[1]Abr-25'!$C:$C,'[1]Abr-25'!$H:$H,0)</f>
        <v>8083174</v>
      </c>
      <c r="AU377" s="48">
        <f>+-_xlfn.XLOOKUP($B377,'[1]May-25'!$C:$C,'[1]May-25'!$H:$H,0)</f>
        <v>8083174</v>
      </c>
      <c r="AV377" s="48">
        <f>+-_xlfn.XLOOKUP($B377,'[1]Jun-25'!$C:$C,'[1]Jun-25'!$H:$H,0)</f>
        <v>8083174</v>
      </c>
      <c r="AW377" s="48">
        <f>+-_xlfn.XLOOKUP($B377,'[1]Jul-25'!$C:$C,'[1]Jul-25'!$H:$H,0)</f>
        <v>0</v>
      </c>
      <c r="AX377" s="48">
        <f>+-_xlfn.XLOOKUP($B377,'[1]Ago-25'!$C:$C,'[1]Ago-25'!$H:$H,0)</f>
        <v>0</v>
      </c>
      <c r="AY377" s="48">
        <f>+-_xlfn.XLOOKUP($B377,'[1]Sep-25'!$C:$C,'[1]Sep-25'!$H:$H,0)</f>
        <v>0</v>
      </c>
      <c r="AZ377" s="48">
        <f>+-_xlfn.XLOOKUP($B377,'[1]Oct-25'!$C:$C,'[1]Oct-25'!$H:$H,0)</f>
        <v>0</v>
      </c>
      <c r="BA377" s="48">
        <f>+-_xlfn.XLOOKUP($B377,'[1]Nov-25'!$C:$C,'[1]Nov-25'!$H:$H,0)</f>
        <v>0</v>
      </c>
      <c r="BB377" s="48">
        <f>+-_xlfn.XLOOKUP($B377,'[1]Dic-25'!$C:$C,'[1]Dic-25'!$H:$H,0)</f>
        <v>0</v>
      </c>
    </row>
    <row r="378" spans="2:54" collapsed="1" x14ac:dyDescent="0.3">
      <c r="B378" s="68" t="s">
        <v>554</v>
      </c>
      <c r="C378" s="68" t="s">
        <v>555</v>
      </c>
      <c r="D378" s="77">
        <f>+SUBTOTAL(9,D379:D380)</f>
        <v>0</v>
      </c>
      <c r="E378" s="77">
        <f t="shared" ref="E378:AM378" si="172">+SUBTOTAL(9,E379:E380)</f>
        <v>0</v>
      </c>
      <c r="F378" s="77">
        <f t="shared" si="172"/>
        <v>0</v>
      </c>
      <c r="G378" s="77">
        <f t="shared" si="172"/>
        <v>0</v>
      </c>
      <c r="H378" s="77">
        <f t="shared" si="172"/>
        <v>0</v>
      </c>
      <c r="I378" s="77">
        <f t="shared" si="172"/>
        <v>0</v>
      </c>
      <c r="J378" s="77">
        <f t="shared" si="172"/>
        <v>0</v>
      </c>
      <c r="K378" s="77">
        <f t="shared" si="172"/>
        <v>0</v>
      </c>
      <c r="L378" s="77">
        <f t="shared" si="172"/>
        <v>0</v>
      </c>
      <c r="M378" s="77">
        <f t="shared" si="172"/>
        <v>0</v>
      </c>
      <c r="N378" s="77">
        <f t="shared" si="172"/>
        <v>0</v>
      </c>
      <c r="O378" s="77">
        <f t="shared" si="172"/>
        <v>0</v>
      </c>
      <c r="P378" s="77">
        <f t="shared" si="172"/>
        <v>0</v>
      </c>
      <c r="Q378" s="77">
        <f t="shared" si="172"/>
        <v>0</v>
      </c>
      <c r="R378" s="77">
        <f t="shared" si="172"/>
        <v>0</v>
      </c>
      <c r="S378" s="77">
        <f t="shared" si="172"/>
        <v>0</v>
      </c>
      <c r="T378" s="77">
        <f t="shared" si="172"/>
        <v>0</v>
      </c>
      <c r="U378" s="77">
        <f t="shared" si="172"/>
        <v>0</v>
      </c>
      <c r="V378" s="77">
        <f t="shared" si="172"/>
        <v>0</v>
      </c>
      <c r="W378" s="77">
        <f t="shared" si="172"/>
        <v>0</v>
      </c>
      <c r="X378" s="77">
        <f t="shared" si="172"/>
        <v>0</v>
      </c>
      <c r="Y378" s="77">
        <f t="shared" si="172"/>
        <v>0</v>
      </c>
      <c r="Z378" s="77">
        <f t="shared" si="172"/>
        <v>0</v>
      </c>
      <c r="AA378" s="77">
        <f t="shared" si="172"/>
        <v>0</v>
      </c>
      <c r="AB378" s="77">
        <f t="shared" si="172"/>
        <v>0</v>
      </c>
      <c r="AC378" s="77">
        <f t="shared" si="172"/>
        <v>0</v>
      </c>
      <c r="AD378" s="77">
        <f t="shared" si="172"/>
        <v>0</v>
      </c>
      <c r="AE378" s="77">
        <f t="shared" si="172"/>
        <v>0</v>
      </c>
      <c r="AF378" s="77">
        <f t="shared" si="172"/>
        <v>0</v>
      </c>
      <c r="AG378" s="77">
        <f t="shared" si="172"/>
        <v>0</v>
      </c>
      <c r="AH378" s="77">
        <f t="shared" si="172"/>
        <v>0</v>
      </c>
      <c r="AI378" s="77">
        <f t="shared" si="172"/>
        <v>0</v>
      </c>
      <c r="AJ378" s="77">
        <f t="shared" si="172"/>
        <v>0</v>
      </c>
      <c r="AK378" s="77">
        <f t="shared" si="172"/>
        <v>0</v>
      </c>
      <c r="AL378" s="77">
        <f t="shared" si="172"/>
        <v>0</v>
      </c>
      <c r="AM378" s="77">
        <f t="shared" si="172"/>
        <v>0</v>
      </c>
      <c r="AQ378" s="77">
        <f t="shared" ref="AQ378:BB378" si="173">+SUBTOTAL(9,AQ379:AQ380)</f>
        <v>105956496.58</v>
      </c>
      <c r="AR378" s="77">
        <f t="shared" si="173"/>
        <v>169408901</v>
      </c>
      <c r="AS378" s="77">
        <f t="shared" si="173"/>
        <v>157956159</v>
      </c>
      <c r="AT378" s="77">
        <f t="shared" si="173"/>
        <v>179101086</v>
      </c>
      <c r="AU378" s="77">
        <f t="shared" si="173"/>
        <v>167847664</v>
      </c>
      <c r="AV378" s="77">
        <f t="shared" si="173"/>
        <v>179543781.93000001</v>
      </c>
      <c r="AW378" s="77">
        <f t="shared" si="173"/>
        <v>0</v>
      </c>
      <c r="AX378" s="77">
        <f t="shared" si="173"/>
        <v>0</v>
      </c>
      <c r="AY378" s="77">
        <f t="shared" si="173"/>
        <v>0</v>
      </c>
      <c r="AZ378" s="77">
        <f t="shared" si="173"/>
        <v>0</v>
      </c>
      <c r="BA378" s="77">
        <f t="shared" si="173"/>
        <v>0</v>
      </c>
      <c r="BB378" s="77">
        <f t="shared" si="173"/>
        <v>0</v>
      </c>
    </row>
    <row r="379" spans="2:54" hidden="1" outlineLevel="1" x14ac:dyDescent="0.3">
      <c r="B379" s="139" t="s">
        <v>556</v>
      </c>
      <c r="C379" s="69" t="s">
        <v>557</v>
      </c>
      <c r="D379" s="61"/>
      <c r="E379" s="61"/>
      <c r="F379" s="61"/>
      <c r="G379" s="61"/>
      <c r="H379" s="61"/>
      <c r="I379" s="61"/>
      <c r="J379" s="61"/>
      <c r="K379" s="61"/>
      <c r="L379" s="61"/>
      <c r="M379" s="61"/>
      <c r="N379" s="61"/>
      <c r="O379" s="61"/>
      <c r="P379" s="61"/>
      <c r="Q379" s="61"/>
      <c r="R379" s="61"/>
      <c r="S379" s="61"/>
      <c r="T379" s="61"/>
      <c r="U379" s="61"/>
      <c r="V379" s="61"/>
      <c r="W379" s="61"/>
      <c r="X379" s="61"/>
      <c r="Y379" s="61"/>
      <c r="Z379" s="61"/>
      <c r="AA379" s="61"/>
      <c r="AB379" s="61"/>
      <c r="AC379" s="61"/>
      <c r="AD379" s="61"/>
      <c r="AE379" s="61"/>
      <c r="AF379" s="61"/>
      <c r="AG379" s="61"/>
      <c r="AH379" s="61"/>
      <c r="AI379" s="61"/>
      <c r="AJ379" s="61"/>
      <c r="AK379" s="61"/>
      <c r="AL379" s="61"/>
      <c r="AM379" s="61"/>
      <c r="AQ379" s="61">
        <f>+-_xlfn.XLOOKUP($B379,'[1]Ene-25'!$C:$C,'[1]Ene-25'!$H:$H,0)</f>
        <v>65518192.899999999</v>
      </c>
      <c r="AR379" s="61">
        <f>+-_xlfn.XLOOKUP($B379,'[1]Feb-25'!$C:$C,'[1]Feb-25'!$H:$H,0)</f>
        <v>101904586.31999999</v>
      </c>
      <c r="AS379" s="61">
        <f>+-_xlfn.XLOOKUP($B379,'[1]Mar-25'!$C:$C,'[1]Mar-25'!$H:$H,0)</f>
        <v>68272314.319999993</v>
      </c>
      <c r="AT379" s="61">
        <f>+-_xlfn.XLOOKUP($B379,'[1]Abr-25'!$C:$C,'[1]Abr-25'!$H:$H,0)</f>
        <v>73728203.319999993</v>
      </c>
      <c r="AU379" s="61">
        <f>+-_xlfn.XLOOKUP($B379,'[1]May-25'!$C:$C,'[1]May-25'!$H:$H,0)</f>
        <v>45505113.32</v>
      </c>
      <c r="AV379" s="61">
        <f>+-_xlfn.XLOOKUP($B379,'[1]Jun-25'!$C:$C,'[1]Jun-25'!$H:$H,0)</f>
        <v>93139052.319999993</v>
      </c>
      <c r="AW379" s="61">
        <f>+-_xlfn.XLOOKUP($B379,'[1]Jul-25'!$C:$C,'[1]Jul-25'!$H:$H,0)</f>
        <v>0</v>
      </c>
      <c r="AX379" s="61">
        <f>+-_xlfn.XLOOKUP($B379,'[1]Ago-25'!$C:$C,'[1]Ago-25'!$H:$H,0)</f>
        <v>0</v>
      </c>
      <c r="AY379" s="61">
        <f>+-_xlfn.XLOOKUP($B379,'[1]Sep-25'!$C:$C,'[1]Sep-25'!$H:$H,0)</f>
        <v>0</v>
      </c>
      <c r="AZ379" s="61">
        <f>+-_xlfn.XLOOKUP($B379,'[1]Oct-25'!$C:$C,'[1]Oct-25'!$H:$H,0)</f>
        <v>0</v>
      </c>
      <c r="BA379" s="61">
        <f>+-_xlfn.XLOOKUP($B379,'[1]Nov-25'!$C:$C,'[1]Nov-25'!$H:$H,0)</f>
        <v>0</v>
      </c>
      <c r="BB379" s="61">
        <f>+-_xlfn.XLOOKUP($B379,'[1]Dic-25'!$C:$C,'[1]Dic-25'!$H:$H,0)</f>
        <v>0</v>
      </c>
    </row>
    <row r="380" spans="2:54" hidden="1" outlineLevel="1" x14ac:dyDescent="0.3">
      <c r="B380" s="140" t="s">
        <v>558</v>
      </c>
      <c r="C380" s="60" t="s">
        <v>559</v>
      </c>
      <c r="D380" s="63"/>
      <c r="E380" s="63"/>
      <c r="F380" s="63"/>
      <c r="G380" s="63"/>
      <c r="H380" s="63"/>
      <c r="I380" s="63"/>
      <c r="J380" s="63"/>
      <c r="K380" s="63"/>
      <c r="L380" s="63"/>
      <c r="M380" s="63"/>
      <c r="N380" s="63"/>
      <c r="O380" s="63"/>
      <c r="P380" s="63"/>
      <c r="Q380" s="63"/>
      <c r="R380" s="63"/>
      <c r="S380" s="63"/>
      <c r="T380" s="63"/>
      <c r="U380" s="63"/>
      <c r="V380" s="63"/>
      <c r="W380" s="63"/>
      <c r="X380" s="63"/>
      <c r="Y380" s="63"/>
      <c r="Z380" s="63"/>
      <c r="AA380" s="63"/>
      <c r="AB380" s="63"/>
      <c r="AC380" s="63"/>
      <c r="AD380" s="63"/>
      <c r="AE380" s="63"/>
      <c r="AF380" s="63"/>
      <c r="AG380" s="63"/>
      <c r="AH380" s="63"/>
      <c r="AI380" s="63"/>
      <c r="AJ380" s="63"/>
      <c r="AK380" s="63"/>
      <c r="AL380" s="63"/>
      <c r="AM380" s="63"/>
      <c r="AQ380" s="63">
        <f>+-_xlfn.XLOOKUP($B380,'[1]Ene-25'!$C:$C,'[1]Ene-25'!$H:$H,0)</f>
        <v>40438303.68</v>
      </c>
      <c r="AR380" s="63">
        <f>+-_xlfn.XLOOKUP($B380,'[1]Feb-25'!$C:$C,'[1]Feb-25'!$H:$H,0)</f>
        <v>67504314.680000007</v>
      </c>
      <c r="AS380" s="63">
        <f>+-_xlfn.XLOOKUP($B380,'[1]Mar-25'!$C:$C,'[1]Mar-25'!$H:$H,0)</f>
        <v>89683844.680000007</v>
      </c>
      <c r="AT380" s="63">
        <f>+-_xlfn.XLOOKUP($B380,'[1]Abr-25'!$C:$C,'[1]Abr-25'!$H:$H,0)</f>
        <v>105372882.68000001</v>
      </c>
      <c r="AU380" s="63">
        <f>+-_xlfn.XLOOKUP($B380,'[1]May-25'!$C:$C,'[1]May-25'!$H:$H,0)</f>
        <v>122342550.68000001</v>
      </c>
      <c r="AV380" s="63">
        <f>+-_xlfn.XLOOKUP($B380,'[1]Jun-25'!$C:$C,'[1]Jun-25'!$H:$H,0)</f>
        <v>86404729.609999999</v>
      </c>
      <c r="AW380" s="63">
        <f>+-_xlfn.XLOOKUP($B380,'[1]Jul-25'!$C:$C,'[1]Jul-25'!$H:$H,0)</f>
        <v>0</v>
      </c>
      <c r="AX380" s="63">
        <f>+-_xlfn.XLOOKUP($B380,'[1]Ago-25'!$C:$C,'[1]Ago-25'!$H:$H,0)</f>
        <v>0</v>
      </c>
      <c r="AY380" s="63">
        <f>+-_xlfn.XLOOKUP($B380,'[1]Sep-25'!$C:$C,'[1]Sep-25'!$H:$H,0)</f>
        <v>0</v>
      </c>
      <c r="AZ380" s="63">
        <f>+-_xlfn.XLOOKUP($B380,'[1]Oct-25'!$C:$C,'[1]Oct-25'!$H:$H,0)</f>
        <v>0</v>
      </c>
      <c r="BA380" s="63">
        <f>+-_xlfn.XLOOKUP($B380,'[1]Nov-25'!$C:$C,'[1]Nov-25'!$H:$H,0)</f>
        <v>0</v>
      </c>
      <c r="BB380" s="63">
        <f>+-_xlfn.XLOOKUP($B380,'[1]Dic-25'!$C:$C,'[1]Dic-25'!$H:$H,0)</f>
        <v>0</v>
      </c>
    </row>
    <row r="381" spans="2:54" collapsed="1" x14ac:dyDescent="0.3"/>
    <row r="382" spans="2:54" s="67" customFormat="1" collapsed="1" x14ac:dyDescent="0.3">
      <c r="B382" s="70"/>
      <c r="C382" s="70" t="s">
        <v>560</v>
      </c>
      <c r="D382" s="71">
        <f>+SUBTOTAL(9,D384:D388)</f>
        <v>0</v>
      </c>
      <c r="E382" s="71">
        <f t="shared" ref="E382:AM382" si="174">+SUBTOTAL(9,E384:E388)</f>
        <v>0</v>
      </c>
      <c r="F382" s="71">
        <f t="shared" si="174"/>
        <v>0</v>
      </c>
      <c r="G382" s="71">
        <f t="shared" si="174"/>
        <v>0</v>
      </c>
      <c r="H382" s="71">
        <f t="shared" si="174"/>
        <v>0</v>
      </c>
      <c r="I382" s="71">
        <f t="shared" si="174"/>
        <v>0</v>
      </c>
      <c r="J382" s="71">
        <f t="shared" si="174"/>
        <v>0</v>
      </c>
      <c r="K382" s="71">
        <f t="shared" si="174"/>
        <v>0</v>
      </c>
      <c r="L382" s="71">
        <f t="shared" si="174"/>
        <v>0</v>
      </c>
      <c r="M382" s="71">
        <f t="shared" si="174"/>
        <v>0</v>
      </c>
      <c r="N382" s="71">
        <f t="shared" si="174"/>
        <v>0</v>
      </c>
      <c r="O382" s="71">
        <f t="shared" si="174"/>
        <v>0</v>
      </c>
      <c r="P382" s="71">
        <f t="shared" si="174"/>
        <v>0</v>
      </c>
      <c r="Q382" s="71">
        <f t="shared" si="174"/>
        <v>0</v>
      </c>
      <c r="R382" s="71">
        <f t="shared" si="174"/>
        <v>0</v>
      </c>
      <c r="S382" s="71">
        <f t="shared" si="174"/>
        <v>0</v>
      </c>
      <c r="T382" s="71">
        <f t="shared" si="174"/>
        <v>0</v>
      </c>
      <c r="U382" s="71">
        <f t="shared" si="174"/>
        <v>0</v>
      </c>
      <c r="V382" s="71">
        <f t="shared" si="174"/>
        <v>0</v>
      </c>
      <c r="W382" s="71">
        <f t="shared" si="174"/>
        <v>0</v>
      </c>
      <c r="X382" s="71">
        <f t="shared" si="174"/>
        <v>0</v>
      </c>
      <c r="Y382" s="71">
        <f t="shared" si="174"/>
        <v>0</v>
      </c>
      <c r="Z382" s="71">
        <f t="shared" si="174"/>
        <v>0</v>
      </c>
      <c r="AA382" s="71">
        <f t="shared" si="174"/>
        <v>0</v>
      </c>
      <c r="AB382" s="71">
        <f t="shared" si="174"/>
        <v>0</v>
      </c>
      <c r="AC382" s="71">
        <f t="shared" si="174"/>
        <v>0</v>
      </c>
      <c r="AD382" s="71">
        <f t="shared" si="174"/>
        <v>0</v>
      </c>
      <c r="AE382" s="71">
        <f t="shared" si="174"/>
        <v>0</v>
      </c>
      <c r="AF382" s="71">
        <f t="shared" si="174"/>
        <v>0</v>
      </c>
      <c r="AG382" s="71">
        <f t="shared" si="174"/>
        <v>0</v>
      </c>
      <c r="AH382" s="71">
        <f t="shared" si="174"/>
        <v>0</v>
      </c>
      <c r="AI382" s="71">
        <f t="shared" si="174"/>
        <v>0</v>
      </c>
      <c r="AJ382" s="71">
        <f t="shared" si="174"/>
        <v>0</v>
      </c>
      <c r="AK382" s="71">
        <f t="shared" si="174"/>
        <v>0</v>
      </c>
      <c r="AL382" s="71">
        <f t="shared" si="174"/>
        <v>0</v>
      </c>
      <c r="AM382" s="71">
        <f t="shared" si="174"/>
        <v>0</v>
      </c>
      <c r="AQ382" s="71">
        <f>+SUBTOTAL(9,AQ384:AQ388)</f>
        <v>0</v>
      </c>
      <c r="AR382" s="71">
        <f t="shared" ref="AR382:BB382" si="175">+SUBTOTAL(9,AR384:AR388)</f>
        <v>0</v>
      </c>
      <c r="AS382" s="71">
        <f t="shared" si="175"/>
        <v>0</v>
      </c>
      <c r="AT382" s="71">
        <f t="shared" si="175"/>
        <v>0</v>
      </c>
      <c r="AU382" s="71">
        <f t="shared" si="175"/>
        <v>0</v>
      </c>
      <c r="AV382" s="71">
        <f t="shared" si="175"/>
        <v>0</v>
      </c>
      <c r="AW382" s="71">
        <f t="shared" si="175"/>
        <v>0</v>
      </c>
      <c r="AX382" s="71">
        <f t="shared" si="175"/>
        <v>0</v>
      </c>
      <c r="AY382" s="71">
        <f t="shared" si="175"/>
        <v>0</v>
      </c>
      <c r="AZ382" s="71">
        <f t="shared" si="175"/>
        <v>0</v>
      </c>
      <c r="BA382" s="71">
        <f t="shared" si="175"/>
        <v>0</v>
      </c>
      <c r="BB382" s="71">
        <f t="shared" si="175"/>
        <v>0</v>
      </c>
    </row>
    <row r="383" spans="2:54" ht="6" customHeight="1" x14ac:dyDescent="0.3"/>
    <row r="384" spans="2:54" x14ac:dyDescent="0.3">
      <c r="B384" s="68" t="s">
        <v>525</v>
      </c>
      <c r="C384" s="68" t="s">
        <v>562</v>
      </c>
      <c r="D384" s="77">
        <f>+SUBTOTAL(9,D385:D386)</f>
        <v>0</v>
      </c>
      <c r="E384" s="77">
        <f t="shared" ref="E384:AM384" si="176">+SUBTOTAL(9,E385:E386)</f>
        <v>0</v>
      </c>
      <c r="F384" s="77">
        <f t="shared" si="176"/>
        <v>0</v>
      </c>
      <c r="G384" s="77">
        <f t="shared" si="176"/>
        <v>0</v>
      </c>
      <c r="H384" s="77">
        <f t="shared" si="176"/>
        <v>0</v>
      </c>
      <c r="I384" s="77">
        <f t="shared" si="176"/>
        <v>0</v>
      </c>
      <c r="J384" s="77">
        <f t="shared" si="176"/>
        <v>0</v>
      </c>
      <c r="K384" s="77">
        <f t="shared" si="176"/>
        <v>0</v>
      </c>
      <c r="L384" s="77">
        <f t="shared" si="176"/>
        <v>0</v>
      </c>
      <c r="M384" s="77">
        <f t="shared" si="176"/>
        <v>0</v>
      </c>
      <c r="N384" s="77">
        <f t="shared" si="176"/>
        <v>0</v>
      </c>
      <c r="O384" s="77">
        <f t="shared" si="176"/>
        <v>0</v>
      </c>
      <c r="P384" s="77">
        <f t="shared" si="176"/>
        <v>0</v>
      </c>
      <c r="Q384" s="77">
        <f t="shared" si="176"/>
        <v>0</v>
      </c>
      <c r="R384" s="77">
        <f t="shared" si="176"/>
        <v>0</v>
      </c>
      <c r="S384" s="77">
        <f t="shared" si="176"/>
        <v>0</v>
      </c>
      <c r="T384" s="77">
        <f t="shared" si="176"/>
        <v>0</v>
      </c>
      <c r="U384" s="77">
        <f t="shared" si="176"/>
        <v>0</v>
      </c>
      <c r="V384" s="77">
        <f t="shared" si="176"/>
        <v>0</v>
      </c>
      <c r="W384" s="77">
        <f t="shared" si="176"/>
        <v>0</v>
      </c>
      <c r="X384" s="77">
        <f t="shared" si="176"/>
        <v>0</v>
      </c>
      <c r="Y384" s="77">
        <f t="shared" si="176"/>
        <v>0</v>
      </c>
      <c r="Z384" s="77">
        <f t="shared" si="176"/>
        <v>0</v>
      </c>
      <c r="AA384" s="77">
        <f t="shared" si="176"/>
        <v>0</v>
      </c>
      <c r="AB384" s="77">
        <f t="shared" si="176"/>
        <v>0</v>
      </c>
      <c r="AC384" s="77">
        <f t="shared" si="176"/>
        <v>0</v>
      </c>
      <c r="AD384" s="77">
        <f t="shared" si="176"/>
        <v>0</v>
      </c>
      <c r="AE384" s="77">
        <f t="shared" si="176"/>
        <v>0</v>
      </c>
      <c r="AF384" s="77">
        <f t="shared" si="176"/>
        <v>0</v>
      </c>
      <c r="AG384" s="77">
        <f t="shared" si="176"/>
        <v>0</v>
      </c>
      <c r="AH384" s="77">
        <f t="shared" si="176"/>
        <v>0</v>
      </c>
      <c r="AI384" s="77">
        <f t="shared" si="176"/>
        <v>0</v>
      </c>
      <c r="AJ384" s="77">
        <f t="shared" si="176"/>
        <v>0</v>
      </c>
      <c r="AK384" s="77">
        <f t="shared" si="176"/>
        <v>0</v>
      </c>
      <c r="AL384" s="77">
        <f t="shared" si="176"/>
        <v>0</v>
      </c>
      <c r="AM384" s="77">
        <f t="shared" si="176"/>
        <v>0</v>
      </c>
      <c r="AQ384" s="77">
        <f t="shared" ref="AQ384:BB384" si="177">+SUBTOTAL(9,AQ385:AQ386)</f>
        <v>0</v>
      </c>
      <c r="AR384" s="77">
        <f t="shared" si="177"/>
        <v>0</v>
      </c>
      <c r="AS384" s="77">
        <f t="shared" si="177"/>
        <v>0</v>
      </c>
      <c r="AT384" s="77">
        <f t="shared" si="177"/>
        <v>0</v>
      </c>
      <c r="AU384" s="77">
        <f t="shared" si="177"/>
        <v>0</v>
      </c>
      <c r="AV384" s="77">
        <f t="shared" si="177"/>
        <v>0</v>
      </c>
      <c r="AW384" s="77">
        <f t="shared" si="177"/>
        <v>0</v>
      </c>
      <c r="AX384" s="77">
        <f t="shared" si="177"/>
        <v>0</v>
      </c>
      <c r="AY384" s="77">
        <f t="shared" si="177"/>
        <v>0</v>
      </c>
      <c r="AZ384" s="77">
        <f t="shared" si="177"/>
        <v>0</v>
      </c>
      <c r="BA384" s="77">
        <f t="shared" si="177"/>
        <v>0</v>
      </c>
      <c r="BB384" s="77">
        <f t="shared" si="177"/>
        <v>0</v>
      </c>
    </row>
    <row r="385" spans="2:54" hidden="1" outlineLevel="1" x14ac:dyDescent="0.3">
      <c r="B385" s="139" t="s">
        <v>526</v>
      </c>
      <c r="C385" s="69" t="s">
        <v>527</v>
      </c>
      <c r="D385" s="69"/>
      <c r="E385" s="69"/>
      <c r="F385" s="69"/>
      <c r="G385" s="69"/>
      <c r="H385" s="69"/>
      <c r="I385" s="69"/>
      <c r="J385" s="69"/>
      <c r="K385" s="69"/>
      <c r="L385" s="69"/>
      <c r="M385" s="69"/>
      <c r="N385" s="69"/>
      <c r="O385" s="69"/>
      <c r="P385" s="61"/>
      <c r="Q385" s="61"/>
      <c r="R385" s="61"/>
      <c r="S385" s="61"/>
      <c r="T385" s="61"/>
      <c r="U385" s="61"/>
      <c r="V385" s="61"/>
      <c r="W385" s="61"/>
      <c r="X385" s="61"/>
      <c r="Y385" s="61"/>
      <c r="Z385" s="61"/>
      <c r="AA385" s="61"/>
      <c r="AB385" s="61"/>
      <c r="AC385" s="61"/>
      <c r="AD385" s="61"/>
      <c r="AE385" s="61"/>
      <c r="AF385" s="61"/>
      <c r="AG385" s="61"/>
      <c r="AH385" s="61"/>
      <c r="AI385" s="61"/>
      <c r="AJ385" s="61"/>
      <c r="AK385" s="61"/>
      <c r="AL385" s="61"/>
      <c r="AM385" s="61"/>
      <c r="AQ385" s="69"/>
      <c r="AR385" s="69"/>
      <c r="AS385" s="69"/>
      <c r="AT385" s="69"/>
      <c r="AU385" s="69"/>
      <c r="AV385" s="69"/>
      <c r="AW385" s="69"/>
      <c r="AX385" s="69"/>
      <c r="AY385" s="69"/>
      <c r="AZ385" s="69"/>
      <c r="BA385" s="69"/>
      <c r="BB385" s="69"/>
    </row>
    <row r="386" spans="2:54" hidden="1" outlineLevel="1" x14ac:dyDescent="0.3">
      <c r="B386" s="141" t="s">
        <v>528</v>
      </c>
      <c r="C386" s="47" t="s">
        <v>529</v>
      </c>
      <c r="D386" s="60"/>
      <c r="E386" s="60"/>
      <c r="F386" s="60"/>
      <c r="G386" s="60"/>
      <c r="H386" s="60"/>
      <c r="I386" s="60"/>
      <c r="J386" s="60"/>
      <c r="K386" s="60"/>
      <c r="L386" s="60"/>
      <c r="M386" s="60"/>
      <c r="N386" s="60"/>
      <c r="O386" s="60"/>
      <c r="P386" s="48"/>
      <c r="Q386" s="48"/>
      <c r="R386" s="48"/>
      <c r="S386" s="48"/>
      <c r="T386" s="48"/>
      <c r="U386" s="48"/>
      <c r="V386" s="48"/>
      <c r="W386" s="48"/>
      <c r="X386" s="48"/>
      <c r="Y386" s="48"/>
      <c r="Z386" s="48"/>
      <c r="AA386" s="48"/>
      <c r="AB386" s="48"/>
      <c r="AC386" s="48"/>
      <c r="AD386" s="48"/>
      <c r="AE386" s="48"/>
      <c r="AF386" s="48"/>
      <c r="AG386" s="48"/>
      <c r="AH386" s="48"/>
      <c r="AI386" s="48"/>
      <c r="AJ386" s="48"/>
      <c r="AK386" s="48"/>
      <c r="AL386" s="48"/>
      <c r="AM386" s="48"/>
      <c r="AQ386" s="60"/>
      <c r="AR386" s="60"/>
      <c r="AS386" s="60"/>
      <c r="AT386" s="60"/>
      <c r="AU386" s="60"/>
      <c r="AV386" s="60"/>
      <c r="AW386" s="60"/>
      <c r="AX386" s="60"/>
      <c r="AY386" s="60"/>
      <c r="AZ386" s="60"/>
      <c r="BA386" s="60"/>
      <c r="BB386" s="60"/>
    </row>
    <row r="387" spans="2:54" collapsed="1" x14ac:dyDescent="0.3">
      <c r="B387" s="68" t="s">
        <v>628</v>
      </c>
      <c r="C387" s="68" t="s">
        <v>629</v>
      </c>
      <c r="D387" s="77">
        <f>+SUBTOTAL(9,D388)</f>
        <v>0</v>
      </c>
      <c r="E387" s="77">
        <f t="shared" ref="E387:AM387" si="178">+SUBTOTAL(9,E388)</f>
        <v>0</v>
      </c>
      <c r="F387" s="77">
        <f t="shared" si="178"/>
        <v>0</v>
      </c>
      <c r="G387" s="77">
        <f t="shared" si="178"/>
        <v>0</v>
      </c>
      <c r="H387" s="77">
        <f t="shared" si="178"/>
        <v>0</v>
      </c>
      <c r="I387" s="77">
        <f t="shared" si="178"/>
        <v>0</v>
      </c>
      <c r="J387" s="77">
        <f t="shared" si="178"/>
        <v>0</v>
      </c>
      <c r="K387" s="77">
        <f t="shared" si="178"/>
        <v>0</v>
      </c>
      <c r="L387" s="77">
        <f t="shared" si="178"/>
        <v>0</v>
      </c>
      <c r="M387" s="77">
        <f t="shared" si="178"/>
        <v>0</v>
      </c>
      <c r="N387" s="77">
        <f t="shared" si="178"/>
        <v>0</v>
      </c>
      <c r="O387" s="77">
        <f t="shared" si="178"/>
        <v>0</v>
      </c>
      <c r="P387" s="77">
        <f t="shared" si="178"/>
        <v>0</v>
      </c>
      <c r="Q387" s="77">
        <f t="shared" si="178"/>
        <v>0</v>
      </c>
      <c r="R387" s="77">
        <f t="shared" si="178"/>
        <v>0</v>
      </c>
      <c r="S387" s="77">
        <f t="shared" si="178"/>
        <v>0</v>
      </c>
      <c r="T387" s="77">
        <f t="shared" si="178"/>
        <v>0</v>
      </c>
      <c r="U387" s="77">
        <f t="shared" si="178"/>
        <v>0</v>
      </c>
      <c r="V387" s="77">
        <f t="shared" si="178"/>
        <v>0</v>
      </c>
      <c r="W387" s="77">
        <f t="shared" si="178"/>
        <v>0</v>
      </c>
      <c r="X387" s="77">
        <f t="shared" si="178"/>
        <v>0</v>
      </c>
      <c r="Y387" s="77">
        <f t="shared" si="178"/>
        <v>0</v>
      </c>
      <c r="Z387" s="77">
        <f t="shared" si="178"/>
        <v>0</v>
      </c>
      <c r="AA387" s="77">
        <f t="shared" si="178"/>
        <v>0</v>
      </c>
      <c r="AB387" s="77">
        <f t="shared" si="178"/>
        <v>0</v>
      </c>
      <c r="AC387" s="77">
        <f t="shared" si="178"/>
        <v>0</v>
      </c>
      <c r="AD387" s="77">
        <f t="shared" si="178"/>
        <v>0</v>
      </c>
      <c r="AE387" s="77">
        <f t="shared" si="178"/>
        <v>0</v>
      </c>
      <c r="AF387" s="77">
        <f t="shared" si="178"/>
        <v>0</v>
      </c>
      <c r="AG387" s="77">
        <f t="shared" si="178"/>
        <v>0</v>
      </c>
      <c r="AH387" s="77">
        <f t="shared" si="178"/>
        <v>0</v>
      </c>
      <c r="AI387" s="77">
        <f t="shared" si="178"/>
        <v>0</v>
      </c>
      <c r="AJ387" s="77">
        <f t="shared" si="178"/>
        <v>0</v>
      </c>
      <c r="AK387" s="77">
        <f t="shared" si="178"/>
        <v>0</v>
      </c>
      <c r="AL387" s="77">
        <f t="shared" si="178"/>
        <v>0</v>
      </c>
      <c r="AM387" s="77">
        <f t="shared" si="178"/>
        <v>0</v>
      </c>
      <c r="AQ387" s="77">
        <f>+SUBTOTAL(9,AQ388)</f>
        <v>0</v>
      </c>
      <c r="AR387" s="77">
        <f t="shared" ref="AR387:BB387" si="179">+SUBTOTAL(9,AR388)</f>
        <v>0</v>
      </c>
      <c r="AS387" s="77">
        <f t="shared" si="179"/>
        <v>0</v>
      </c>
      <c r="AT387" s="77">
        <f t="shared" si="179"/>
        <v>0</v>
      </c>
      <c r="AU387" s="77">
        <f t="shared" si="179"/>
        <v>0</v>
      </c>
      <c r="AV387" s="77">
        <f t="shared" si="179"/>
        <v>0</v>
      </c>
      <c r="AW387" s="77">
        <f t="shared" si="179"/>
        <v>0</v>
      </c>
      <c r="AX387" s="77">
        <f t="shared" si="179"/>
        <v>0</v>
      </c>
      <c r="AY387" s="77">
        <f t="shared" si="179"/>
        <v>0</v>
      </c>
      <c r="AZ387" s="77">
        <f t="shared" si="179"/>
        <v>0</v>
      </c>
      <c r="BA387" s="77">
        <f t="shared" si="179"/>
        <v>0</v>
      </c>
      <c r="BB387" s="77">
        <f t="shared" si="179"/>
        <v>0</v>
      </c>
    </row>
    <row r="388" spans="2:54" hidden="1" outlineLevel="1" x14ac:dyDescent="0.3">
      <c r="B388" s="140" t="s">
        <v>630</v>
      </c>
      <c r="C388" s="60" t="s">
        <v>631</v>
      </c>
      <c r="D388" s="63"/>
      <c r="E388" s="63"/>
      <c r="F388" s="63"/>
      <c r="G388" s="63"/>
      <c r="H388" s="63"/>
      <c r="I388" s="63"/>
      <c r="J388" s="63"/>
      <c r="K388" s="63"/>
      <c r="L388" s="63"/>
      <c r="M388" s="63"/>
      <c r="N388" s="63"/>
      <c r="O388" s="63"/>
      <c r="P388" s="63"/>
      <c r="Q388" s="63"/>
      <c r="R388" s="63"/>
      <c r="S388" s="63"/>
      <c r="T388" s="63"/>
      <c r="U388" s="63"/>
      <c r="V388" s="63"/>
      <c r="W388" s="63"/>
      <c r="X388" s="63"/>
      <c r="Y388" s="63"/>
      <c r="Z388" s="63"/>
      <c r="AA388" s="63"/>
      <c r="AB388" s="63"/>
      <c r="AC388" s="63"/>
      <c r="AD388" s="63"/>
      <c r="AE388" s="63"/>
      <c r="AF388" s="63"/>
      <c r="AG388" s="63"/>
      <c r="AH388" s="63"/>
      <c r="AI388" s="63"/>
      <c r="AJ388" s="63"/>
      <c r="AK388" s="63"/>
      <c r="AL388" s="63"/>
      <c r="AM388" s="63"/>
      <c r="AQ388" s="63">
        <f>+-_xlfn.XLOOKUP($B388,'[1]Ene-25'!$C:$C,'[1]Ene-25'!$H:$H,0)</f>
        <v>0</v>
      </c>
      <c r="AR388" s="63">
        <f>+-_xlfn.XLOOKUP($B388,'[1]Feb-25'!$C:$C,'[1]Feb-25'!$H:$H,0)</f>
        <v>0</v>
      </c>
      <c r="AS388" s="63">
        <f>+-_xlfn.XLOOKUP($B388,'[1]Mar-25'!$C:$C,'[1]Mar-25'!$H:$H,0)</f>
        <v>0</v>
      </c>
      <c r="AT388" s="63">
        <f>+-_xlfn.XLOOKUP($B388,'[1]Abr-25'!$C:$C,'[1]Abr-25'!$H:$H,0)</f>
        <v>0</v>
      </c>
      <c r="AU388" s="63">
        <f>+-_xlfn.XLOOKUP($B388,'[1]May-25'!$C:$C,'[1]May-25'!$H:$H,0)</f>
        <v>0</v>
      </c>
      <c r="AV388" s="63">
        <f>+-_xlfn.XLOOKUP($B388,'[1]Jun-25'!$C:$C,'[1]Jun-25'!$H:$H,0)</f>
        <v>0</v>
      </c>
      <c r="AW388" s="63">
        <f>+-_xlfn.XLOOKUP($B388,'[1]Jul-25'!$C:$C,'[1]Jul-25'!$H:$H,0)</f>
        <v>0</v>
      </c>
      <c r="AX388" s="63">
        <f>+-_xlfn.XLOOKUP($B388,'[1]Ago-25'!$C:$C,'[1]Ago-25'!$H:$H,0)</f>
        <v>0</v>
      </c>
      <c r="AY388" s="63">
        <f>+-_xlfn.XLOOKUP($B388,'[1]Sep-25'!$C:$C,'[1]Sep-25'!$H:$H,0)</f>
        <v>0</v>
      </c>
      <c r="AZ388" s="63">
        <f>+-_xlfn.XLOOKUP($B388,'[1]Oct-25'!$C:$C,'[1]Oct-25'!$H:$H,0)</f>
        <v>0</v>
      </c>
      <c r="BA388" s="63">
        <f>+-_xlfn.XLOOKUP($B388,'[1]Nov-25'!$C:$C,'[1]Nov-25'!$H:$H,0)</f>
        <v>0</v>
      </c>
      <c r="BB388" s="63">
        <f>+-_xlfn.XLOOKUP($B388,'[1]Dic-25'!$C:$C,'[1]Dic-25'!$H:$H,0)</f>
        <v>0</v>
      </c>
    </row>
    <row r="389" spans="2:54" collapsed="1" x14ac:dyDescent="0.3"/>
    <row r="390" spans="2:54" s="67" customFormat="1" collapsed="1" x14ac:dyDescent="0.3">
      <c r="B390" s="72"/>
      <c r="C390" s="72" t="s">
        <v>563</v>
      </c>
      <c r="D390" s="73">
        <f>+D361+D382</f>
        <v>0</v>
      </c>
      <c r="E390" s="73">
        <f t="shared" ref="E390:AM390" si="180">+E361+E382</f>
        <v>0</v>
      </c>
      <c r="F390" s="73">
        <f t="shared" si="180"/>
        <v>0</v>
      </c>
      <c r="G390" s="73">
        <f t="shared" si="180"/>
        <v>0</v>
      </c>
      <c r="H390" s="73">
        <f t="shared" si="180"/>
        <v>0</v>
      </c>
      <c r="I390" s="73">
        <f t="shared" si="180"/>
        <v>0</v>
      </c>
      <c r="J390" s="73">
        <f t="shared" si="180"/>
        <v>0</v>
      </c>
      <c r="K390" s="73">
        <f t="shared" si="180"/>
        <v>0</v>
      </c>
      <c r="L390" s="73">
        <f t="shared" si="180"/>
        <v>0</v>
      </c>
      <c r="M390" s="73">
        <f t="shared" si="180"/>
        <v>0</v>
      </c>
      <c r="N390" s="73">
        <f t="shared" si="180"/>
        <v>0</v>
      </c>
      <c r="O390" s="73">
        <f t="shared" si="180"/>
        <v>0</v>
      </c>
      <c r="P390" s="73">
        <f t="shared" si="180"/>
        <v>0</v>
      </c>
      <c r="Q390" s="73">
        <f t="shared" si="180"/>
        <v>0</v>
      </c>
      <c r="R390" s="73">
        <f t="shared" si="180"/>
        <v>0</v>
      </c>
      <c r="S390" s="73">
        <f t="shared" si="180"/>
        <v>0</v>
      </c>
      <c r="T390" s="73">
        <f t="shared" si="180"/>
        <v>0</v>
      </c>
      <c r="U390" s="73">
        <f t="shared" si="180"/>
        <v>0</v>
      </c>
      <c r="V390" s="73">
        <f t="shared" si="180"/>
        <v>0</v>
      </c>
      <c r="W390" s="73">
        <f t="shared" si="180"/>
        <v>0</v>
      </c>
      <c r="X390" s="73">
        <f t="shared" si="180"/>
        <v>0</v>
      </c>
      <c r="Y390" s="73">
        <f t="shared" si="180"/>
        <v>0</v>
      </c>
      <c r="Z390" s="73">
        <f t="shared" si="180"/>
        <v>0</v>
      </c>
      <c r="AA390" s="73">
        <f t="shared" si="180"/>
        <v>0</v>
      </c>
      <c r="AB390" s="73">
        <f t="shared" si="180"/>
        <v>0</v>
      </c>
      <c r="AC390" s="73">
        <f t="shared" si="180"/>
        <v>0</v>
      </c>
      <c r="AD390" s="73">
        <f t="shared" si="180"/>
        <v>0</v>
      </c>
      <c r="AE390" s="73">
        <f t="shared" si="180"/>
        <v>0</v>
      </c>
      <c r="AF390" s="73">
        <f t="shared" si="180"/>
        <v>0</v>
      </c>
      <c r="AG390" s="73">
        <f t="shared" si="180"/>
        <v>0</v>
      </c>
      <c r="AH390" s="73">
        <f t="shared" si="180"/>
        <v>0</v>
      </c>
      <c r="AI390" s="73">
        <f t="shared" si="180"/>
        <v>0</v>
      </c>
      <c r="AJ390" s="73">
        <f t="shared" si="180"/>
        <v>0</v>
      </c>
      <c r="AK390" s="73">
        <f t="shared" si="180"/>
        <v>0</v>
      </c>
      <c r="AL390" s="73">
        <f t="shared" si="180"/>
        <v>0</v>
      </c>
      <c r="AM390" s="73">
        <f t="shared" si="180"/>
        <v>0</v>
      </c>
      <c r="AQ390" s="73">
        <f t="shared" ref="AQ390:BB390" si="181">+AQ361+AQ382</f>
        <v>476665329.26999998</v>
      </c>
      <c r="AR390" s="73">
        <f t="shared" si="181"/>
        <v>592834779.46000004</v>
      </c>
      <c r="AS390" s="73">
        <f t="shared" si="181"/>
        <v>772349771.26999998</v>
      </c>
      <c r="AT390" s="73">
        <f t="shared" si="181"/>
        <v>571223989.49000001</v>
      </c>
      <c r="AU390" s="73">
        <f t="shared" si="181"/>
        <v>802674907.4000001</v>
      </c>
      <c r="AV390" s="73">
        <f t="shared" si="181"/>
        <v>890595376.33000004</v>
      </c>
      <c r="AW390" s="73">
        <f t="shared" si="181"/>
        <v>0</v>
      </c>
      <c r="AX390" s="73">
        <f t="shared" si="181"/>
        <v>0</v>
      </c>
      <c r="AY390" s="73">
        <f t="shared" si="181"/>
        <v>0</v>
      </c>
      <c r="AZ390" s="73">
        <f t="shared" si="181"/>
        <v>0</v>
      </c>
      <c r="BA390" s="73">
        <f t="shared" si="181"/>
        <v>0</v>
      </c>
      <c r="BB390" s="73">
        <f t="shared" si="181"/>
        <v>0</v>
      </c>
    </row>
    <row r="392" spans="2:54" s="67" customFormat="1" collapsed="1" x14ac:dyDescent="0.3">
      <c r="B392" s="70"/>
      <c r="C392" s="70" t="s">
        <v>583</v>
      </c>
      <c r="D392" s="71">
        <f>+SUBTOTAL(9,D394:D403)</f>
        <v>0</v>
      </c>
      <c r="E392" s="71">
        <f t="shared" ref="E392:AM392" si="182">+SUBTOTAL(9,E394:E403)</f>
        <v>0</v>
      </c>
      <c r="F392" s="71">
        <f t="shared" si="182"/>
        <v>0</v>
      </c>
      <c r="G392" s="71">
        <f t="shared" si="182"/>
        <v>0</v>
      </c>
      <c r="H392" s="71">
        <f t="shared" si="182"/>
        <v>0</v>
      </c>
      <c r="I392" s="71">
        <f t="shared" si="182"/>
        <v>0</v>
      </c>
      <c r="J392" s="71">
        <f t="shared" si="182"/>
        <v>0</v>
      </c>
      <c r="K392" s="71">
        <f t="shared" si="182"/>
        <v>0</v>
      </c>
      <c r="L392" s="71">
        <f t="shared" si="182"/>
        <v>0</v>
      </c>
      <c r="M392" s="71">
        <f t="shared" si="182"/>
        <v>0</v>
      </c>
      <c r="N392" s="71">
        <f t="shared" si="182"/>
        <v>0</v>
      </c>
      <c r="O392" s="71">
        <f t="shared" si="182"/>
        <v>0</v>
      </c>
      <c r="P392" s="71">
        <f t="shared" si="182"/>
        <v>0</v>
      </c>
      <c r="Q392" s="71">
        <f t="shared" si="182"/>
        <v>0</v>
      </c>
      <c r="R392" s="71">
        <f t="shared" si="182"/>
        <v>0</v>
      </c>
      <c r="S392" s="71">
        <f t="shared" si="182"/>
        <v>0</v>
      </c>
      <c r="T392" s="71">
        <f t="shared" si="182"/>
        <v>0</v>
      </c>
      <c r="U392" s="71">
        <f t="shared" si="182"/>
        <v>0</v>
      </c>
      <c r="V392" s="71">
        <f t="shared" si="182"/>
        <v>0</v>
      </c>
      <c r="W392" s="71">
        <f t="shared" si="182"/>
        <v>0</v>
      </c>
      <c r="X392" s="71">
        <f t="shared" si="182"/>
        <v>0</v>
      </c>
      <c r="Y392" s="71">
        <f t="shared" si="182"/>
        <v>0</v>
      </c>
      <c r="Z392" s="71">
        <f t="shared" si="182"/>
        <v>0</v>
      </c>
      <c r="AA392" s="71">
        <f t="shared" si="182"/>
        <v>0</v>
      </c>
      <c r="AB392" s="71">
        <f t="shared" si="182"/>
        <v>0</v>
      </c>
      <c r="AC392" s="71">
        <f t="shared" si="182"/>
        <v>0</v>
      </c>
      <c r="AD392" s="71">
        <f t="shared" si="182"/>
        <v>0</v>
      </c>
      <c r="AE392" s="71">
        <f t="shared" si="182"/>
        <v>0</v>
      </c>
      <c r="AF392" s="71">
        <f t="shared" si="182"/>
        <v>0</v>
      </c>
      <c r="AG392" s="71">
        <f t="shared" si="182"/>
        <v>0</v>
      </c>
      <c r="AH392" s="71">
        <f t="shared" si="182"/>
        <v>0</v>
      </c>
      <c r="AI392" s="71">
        <f t="shared" si="182"/>
        <v>0</v>
      </c>
      <c r="AJ392" s="71">
        <f t="shared" si="182"/>
        <v>0</v>
      </c>
      <c r="AK392" s="71">
        <f t="shared" si="182"/>
        <v>0</v>
      </c>
      <c r="AL392" s="71">
        <f t="shared" si="182"/>
        <v>0</v>
      </c>
      <c r="AM392" s="71">
        <f t="shared" si="182"/>
        <v>0</v>
      </c>
      <c r="AQ392" s="71">
        <f t="shared" ref="AQ392:BB392" si="183">+SUBTOTAL(9,AQ394:AQ403)</f>
        <v>1820995627.22</v>
      </c>
      <c r="AR392" s="71">
        <f t="shared" si="183"/>
        <v>1820995627.22</v>
      </c>
      <c r="AS392" s="71">
        <f t="shared" si="183"/>
        <v>1820995627.22</v>
      </c>
      <c r="AT392" s="71">
        <f t="shared" si="183"/>
        <v>1820995627.22</v>
      </c>
      <c r="AU392" s="71">
        <f t="shared" si="183"/>
        <v>1820995627.22</v>
      </c>
      <c r="AV392" s="71">
        <f t="shared" si="183"/>
        <v>1820995627.22</v>
      </c>
      <c r="AW392" s="71">
        <f t="shared" si="183"/>
        <v>0</v>
      </c>
      <c r="AX392" s="71">
        <f t="shared" si="183"/>
        <v>0</v>
      </c>
      <c r="AY392" s="71">
        <f t="shared" si="183"/>
        <v>0</v>
      </c>
      <c r="AZ392" s="71">
        <f t="shared" si="183"/>
        <v>0</v>
      </c>
      <c r="BA392" s="71">
        <f t="shared" si="183"/>
        <v>0</v>
      </c>
      <c r="BB392" s="71">
        <f t="shared" si="183"/>
        <v>0</v>
      </c>
    </row>
    <row r="393" spans="2:54" ht="5.4" customHeight="1" x14ac:dyDescent="0.3"/>
    <row r="394" spans="2:54" x14ac:dyDescent="0.3">
      <c r="B394" s="68" t="s">
        <v>564</v>
      </c>
      <c r="C394" s="68" t="s">
        <v>565</v>
      </c>
      <c r="D394" s="77">
        <f>+SUBTOTAL(9,D395)</f>
        <v>0</v>
      </c>
      <c r="E394" s="77">
        <f t="shared" ref="E394:AM394" si="184">+SUBTOTAL(9,E395)</f>
        <v>0</v>
      </c>
      <c r="F394" s="77">
        <f t="shared" si="184"/>
        <v>0</v>
      </c>
      <c r="G394" s="77">
        <f t="shared" si="184"/>
        <v>0</v>
      </c>
      <c r="H394" s="77">
        <f t="shared" si="184"/>
        <v>0</v>
      </c>
      <c r="I394" s="77">
        <f t="shared" si="184"/>
        <v>0</v>
      </c>
      <c r="J394" s="77">
        <f t="shared" si="184"/>
        <v>0</v>
      </c>
      <c r="K394" s="77">
        <f t="shared" si="184"/>
        <v>0</v>
      </c>
      <c r="L394" s="77">
        <f t="shared" si="184"/>
        <v>0</v>
      </c>
      <c r="M394" s="77">
        <f t="shared" si="184"/>
        <v>0</v>
      </c>
      <c r="N394" s="77">
        <f t="shared" si="184"/>
        <v>0</v>
      </c>
      <c r="O394" s="77">
        <f t="shared" si="184"/>
        <v>0</v>
      </c>
      <c r="P394" s="77">
        <f t="shared" si="184"/>
        <v>0</v>
      </c>
      <c r="Q394" s="77">
        <f t="shared" si="184"/>
        <v>0</v>
      </c>
      <c r="R394" s="77">
        <f t="shared" si="184"/>
        <v>0</v>
      </c>
      <c r="S394" s="77">
        <f t="shared" si="184"/>
        <v>0</v>
      </c>
      <c r="T394" s="77">
        <f t="shared" si="184"/>
        <v>0</v>
      </c>
      <c r="U394" s="77">
        <f t="shared" si="184"/>
        <v>0</v>
      </c>
      <c r="V394" s="77">
        <f t="shared" si="184"/>
        <v>0</v>
      </c>
      <c r="W394" s="77">
        <f t="shared" si="184"/>
        <v>0</v>
      </c>
      <c r="X394" s="77">
        <f t="shared" si="184"/>
        <v>0</v>
      </c>
      <c r="Y394" s="77">
        <f t="shared" si="184"/>
        <v>0</v>
      </c>
      <c r="Z394" s="77">
        <f t="shared" si="184"/>
        <v>0</v>
      </c>
      <c r="AA394" s="77">
        <f t="shared" si="184"/>
        <v>0</v>
      </c>
      <c r="AB394" s="77">
        <f t="shared" si="184"/>
        <v>0</v>
      </c>
      <c r="AC394" s="77">
        <f t="shared" si="184"/>
        <v>0</v>
      </c>
      <c r="AD394" s="77">
        <f t="shared" si="184"/>
        <v>0</v>
      </c>
      <c r="AE394" s="77">
        <f t="shared" si="184"/>
        <v>0</v>
      </c>
      <c r="AF394" s="77">
        <f t="shared" si="184"/>
        <v>0</v>
      </c>
      <c r="AG394" s="77">
        <f t="shared" si="184"/>
        <v>0</v>
      </c>
      <c r="AH394" s="77">
        <f t="shared" si="184"/>
        <v>0</v>
      </c>
      <c r="AI394" s="77">
        <f t="shared" si="184"/>
        <v>0</v>
      </c>
      <c r="AJ394" s="77">
        <f t="shared" si="184"/>
        <v>0</v>
      </c>
      <c r="AK394" s="77">
        <f t="shared" si="184"/>
        <v>0</v>
      </c>
      <c r="AL394" s="77">
        <f t="shared" si="184"/>
        <v>0</v>
      </c>
      <c r="AM394" s="77">
        <f t="shared" si="184"/>
        <v>0</v>
      </c>
      <c r="AQ394" s="77">
        <f t="shared" ref="AQ394:BB394" si="185">+SUBTOTAL(9,AQ395)</f>
        <v>550000000</v>
      </c>
      <c r="AR394" s="77">
        <f t="shared" si="185"/>
        <v>550000000</v>
      </c>
      <c r="AS394" s="77">
        <f t="shared" si="185"/>
        <v>550000000</v>
      </c>
      <c r="AT394" s="77">
        <f t="shared" si="185"/>
        <v>550000000</v>
      </c>
      <c r="AU394" s="77">
        <f t="shared" si="185"/>
        <v>550000000</v>
      </c>
      <c r="AV394" s="77">
        <f t="shared" si="185"/>
        <v>550000000</v>
      </c>
      <c r="AW394" s="77">
        <f t="shared" si="185"/>
        <v>0</v>
      </c>
      <c r="AX394" s="77">
        <f t="shared" si="185"/>
        <v>0</v>
      </c>
      <c r="AY394" s="77">
        <f t="shared" si="185"/>
        <v>0</v>
      </c>
      <c r="AZ394" s="77">
        <f t="shared" si="185"/>
        <v>0</v>
      </c>
      <c r="BA394" s="77">
        <f t="shared" si="185"/>
        <v>0</v>
      </c>
      <c r="BB394" s="77">
        <f t="shared" si="185"/>
        <v>0</v>
      </c>
    </row>
    <row r="395" spans="2:54" hidden="1" outlineLevel="1" x14ac:dyDescent="0.3">
      <c r="B395" s="18" t="s">
        <v>566</v>
      </c>
      <c r="C395" s="18" t="s">
        <v>567</v>
      </c>
      <c r="D395" s="62"/>
      <c r="E395" s="62"/>
      <c r="F395" s="62"/>
      <c r="G395" s="62"/>
      <c r="H395" s="62"/>
      <c r="I395" s="62"/>
      <c r="J395" s="62"/>
      <c r="K395" s="62"/>
      <c r="L395" s="62"/>
      <c r="M395" s="62"/>
      <c r="N395" s="62"/>
      <c r="O395" s="62"/>
      <c r="P395" s="62"/>
      <c r="Q395" s="62"/>
      <c r="R395" s="62"/>
      <c r="S395" s="62"/>
      <c r="T395" s="62"/>
      <c r="U395" s="62"/>
      <c r="V395" s="62"/>
      <c r="W395" s="62"/>
      <c r="X395" s="62"/>
      <c r="Y395" s="62"/>
      <c r="Z395" s="62"/>
      <c r="AA395" s="62"/>
      <c r="AB395" s="62"/>
      <c r="AC395" s="62"/>
      <c r="AD395" s="62"/>
      <c r="AE395" s="62"/>
      <c r="AF395" s="62"/>
      <c r="AG395" s="62"/>
      <c r="AH395" s="62"/>
      <c r="AI395" s="62"/>
      <c r="AJ395" s="62"/>
      <c r="AK395" s="62"/>
      <c r="AL395" s="62"/>
      <c r="AM395" s="62"/>
      <c r="AQ395" s="62">
        <f>+-_xlfn.XLOOKUP($B395,'[1]Ene-25'!$C:$C,'[1]Ene-25'!$H:$H,0)</f>
        <v>550000000</v>
      </c>
      <c r="AR395" s="62">
        <f>+-_xlfn.XLOOKUP($B395,'[1]Feb-25'!$C:$C,'[1]Feb-25'!$H:$H,0)</f>
        <v>550000000</v>
      </c>
      <c r="AS395" s="62">
        <f>+-_xlfn.XLOOKUP($B395,'[1]Mar-25'!$C:$C,'[1]Mar-25'!$H:$H,0)</f>
        <v>550000000</v>
      </c>
      <c r="AT395" s="62">
        <f>+-_xlfn.XLOOKUP($B395,'[1]Abr-25'!$C:$C,'[1]Abr-25'!$H:$H,0)</f>
        <v>550000000</v>
      </c>
      <c r="AU395" s="62">
        <f>+-_xlfn.XLOOKUP($B395,'[1]May-25'!$C:$C,'[1]May-25'!$H:$H,0)</f>
        <v>550000000</v>
      </c>
      <c r="AV395" s="62">
        <f>+-_xlfn.XLOOKUP($B395,'[1]Jun-25'!$C:$C,'[1]Jun-25'!$H:$H,0)</f>
        <v>550000000</v>
      </c>
      <c r="AW395" s="62">
        <f>+-_xlfn.XLOOKUP($B395,'[1]Jul-25'!$C:$C,'[1]Jul-25'!$H:$H,0)</f>
        <v>0</v>
      </c>
      <c r="AX395" s="62">
        <f>+-_xlfn.XLOOKUP($B395,'[1]Ago-25'!$C:$C,'[1]Ago-25'!$H:$H,0)</f>
        <v>0</v>
      </c>
      <c r="AY395" s="62">
        <f>+-_xlfn.XLOOKUP($B395,'[1]Sep-25'!$C:$C,'[1]Sep-25'!$H:$H,0)</f>
        <v>0</v>
      </c>
      <c r="AZ395" s="62">
        <f>+-_xlfn.XLOOKUP($B395,'[1]Oct-25'!$C:$C,'[1]Oct-25'!$H:$H,0)</f>
        <v>0</v>
      </c>
      <c r="BA395" s="62">
        <f>+-_xlfn.XLOOKUP($B395,'[1]Nov-25'!$C:$C,'[1]Nov-25'!$H:$H,0)</f>
        <v>0</v>
      </c>
      <c r="BB395" s="62">
        <f>+-_xlfn.XLOOKUP($B395,'[1]Dic-25'!$C:$C,'[1]Dic-25'!$H:$H,0)</f>
        <v>0</v>
      </c>
    </row>
    <row r="396" spans="2:54" collapsed="1" x14ac:dyDescent="0.3">
      <c r="B396" s="68" t="s">
        <v>568</v>
      </c>
      <c r="C396" s="68" t="s">
        <v>569</v>
      </c>
      <c r="D396" s="77">
        <f>+SUBTOTAL(9,D397:D398)</f>
        <v>0</v>
      </c>
      <c r="E396" s="77">
        <f t="shared" ref="E396:AM396" si="186">+SUBTOTAL(9,E397:E398)</f>
        <v>0</v>
      </c>
      <c r="F396" s="77">
        <f t="shared" si="186"/>
        <v>0</v>
      </c>
      <c r="G396" s="77">
        <f t="shared" si="186"/>
        <v>0</v>
      </c>
      <c r="H396" s="77">
        <f t="shared" si="186"/>
        <v>0</v>
      </c>
      <c r="I396" s="77">
        <f t="shared" si="186"/>
        <v>0</v>
      </c>
      <c r="J396" s="77">
        <f t="shared" si="186"/>
        <v>0</v>
      </c>
      <c r="K396" s="77">
        <f t="shared" si="186"/>
        <v>0</v>
      </c>
      <c r="L396" s="77">
        <f t="shared" si="186"/>
        <v>0</v>
      </c>
      <c r="M396" s="77">
        <f t="shared" si="186"/>
        <v>0</v>
      </c>
      <c r="N396" s="77">
        <f t="shared" si="186"/>
        <v>0</v>
      </c>
      <c r="O396" s="77">
        <f t="shared" si="186"/>
        <v>0</v>
      </c>
      <c r="P396" s="77">
        <f t="shared" si="186"/>
        <v>0</v>
      </c>
      <c r="Q396" s="77">
        <f t="shared" si="186"/>
        <v>0</v>
      </c>
      <c r="R396" s="77">
        <f t="shared" si="186"/>
        <v>0</v>
      </c>
      <c r="S396" s="77">
        <f t="shared" si="186"/>
        <v>0</v>
      </c>
      <c r="T396" s="77">
        <f t="shared" si="186"/>
        <v>0</v>
      </c>
      <c r="U396" s="77">
        <f t="shared" si="186"/>
        <v>0</v>
      </c>
      <c r="V396" s="77">
        <f t="shared" si="186"/>
        <v>0</v>
      </c>
      <c r="W396" s="77">
        <f t="shared" si="186"/>
        <v>0</v>
      </c>
      <c r="X396" s="77">
        <f t="shared" si="186"/>
        <v>0</v>
      </c>
      <c r="Y396" s="77">
        <f t="shared" si="186"/>
        <v>0</v>
      </c>
      <c r="Z396" s="77">
        <f t="shared" si="186"/>
        <v>0</v>
      </c>
      <c r="AA396" s="77">
        <f t="shared" si="186"/>
        <v>0</v>
      </c>
      <c r="AB396" s="77">
        <f t="shared" si="186"/>
        <v>0</v>
      </c>
      <c r="AC396" s="77">
        <f t="shared" si="186"/>
        <v>0</v>
      </c>
      <c r="AD396" s="77">
        <f t="shared" si="186"/>
        <v>0</v>
      </c>
      <c r="AE396" s="77">
        <f t="shared" si="186"/>
        <v>0</v>
      </c>
      <c r="AF396" s="77">
        <f t="shared" si="186"/>
        <v>0</v>
      </c>
      <c r="AG396" s="77">
        <f t="shared" si="186"/>
        <v>0</v>
      </c>
      <c r="AH396" s="77">
        <f t="shared" si="186"/>
        <v>0</v>
      </c>
      <c r="AI396" s="77">
        <f t="shared" si="186"/>
        <v>0</v>
      </c>
      <c r="AJ396" s="77">
        <f t="shared" si="186"/>
        <v>0</v>
      </c>
      <c r="AK396" s="77">
        <f t="shared" si="186"/>
        <v>0</v>
      </c>
      <c r="AL396" s="77">
        <f t="shared" si="186"/>
        <v>0</v>
      </c>
      <c r="AM396" s="77">
        <f t="shared" si="186"/>
        <v>0</v>
      </c>
      <c r="AQ396" s="77">
        <f t="shared" ref="AQ396:BB396" si="187">+SUBTOTAL(9,AQ397:AQ398)</f>
        <v>535531800.56999999</v>
      </c>
      <c r="AR396" s="77">
        <f t="shared" si="187"/>
        <v>535531800.56999999</v>
      </c>
      <c r="AS396" s="77">
        <f t="shared" si="187"/>
        <v>535531800.56999999</v>
      </c>
      <c r="AT396" s="77">
        <f t="shared" si="187"/>
        <v>535531800.56999999</v>
      </c>
      <c r="AU396" s="77">
        <f t="shared" si="187"/>
        <v>535531800.56999999</v>
      </c>
      <c r="AV396" s="77">
        <f t="shared" si="187"/>
        <v>535531800.56999999</v>
      </c>
      <c r="AW396" s="77">
        <f t="shared" si="187"/>
        <v>0</v>
      </c>
      <c r="AX396" s="77">
        <f t="shared" si="187"/>
        <v>0</v>
      </c>
      <c r="AY396" s="77">
        <f t="shared" si="187"/>
        <v>0</v>
      </c>
      <c r="AZ396" s="77">
        <f t="shared" si="187"/>
        <v>0</v>
      </c>
      <c r="BA396" s="77">
        <f t="shared" si="187"/>
        <v>0</v>
      </c>
      <c r="BB396" s="77">
        <f t="shared" si="187"/>
        <v>0</v>
      </c>
    </row>
    <row r="397" spans="2:54" hidden="1" outlineLevel="1" x14ac:dyDescent="0.3">
      <c r="B397" s="127" t="s">
        <v>570</v>
      </c>
      <c r="C397" s="127" t="s">
        <v>571</v>
      </c>
      <c r="D397" s="128"/>
      <c r="E397" s="128"/>
      <c r="F397" s="128"/>
      <c r="G397" s="128"/>
      <c r="H397" s="128"/>
      <c r="I397" s="128"/>
      <c r="J397" s="128"/>
      <c r="K397" s="128"/>
      <c r="L397" s="128"/>
      <c r="M397" s="128"/>
      <c r="N397" s="128"/>
      <c r="O397" s="128"/>
      <c r="P397" s="128"/>
      <c r="Q397" s="128"/>
      <c r="R397" s="128"/>
      <c r="S397" s="128"/>
      <c r="T397" s="128"/>
      <c r="U397" s="128"/>
      <c r="V397" s="128"/>
      <c r="W397" s="128"/>
      <c r="X397" s="128"/>
      <c r="Y397" s="128"/>
      <c r="Z397" s="128"/>
      <c r="AA397" s="128"/>
      <c r="AB397" s="128"/>
      <c r="AC397" s="128"/>
      <c r="AD397" s="128"/>
      <c r="AE397" s="128"/>
      <c r="AF397" s="128"/>
      <c r="AG397" s="128"/>
      <c r="AH397" s="128"/>
      <c r="AI397" s="128"/>
      <c r="AJ397" s="128"/>
      <c r="AK397" s="128"/>
      <c r="AL397" s="128"/>
      <c r="AM397" s="128"/>
      <c r="AQ397" s="61">
        <f>+-_xlfn.XLOOKUP($B397,'[1]Ene-25'!$C:$C,'[1]Ene-25'!$H:$H,0)</f>
        <v>982814042.27999997</v>
      </c>
      <c r="AR397" s="61">
        <f>+-_xlfn.XLOOKUP($B397,'[1]Feb-25'!$C:$C,'[1]Feb-25'!$H:$H,0)</f>
        <v>982814042.27999997</v>
      </c>
      <c r="AS397" s="61">
        <f>+-_xlfn.XLOOKUP($B397,'[1]Mar-25'!$C:$C,'[1]Mar-25'!$H:$H,0)</f>
        <v>982814042.27999997</v>
      </c>
      <c r="AT397" s="61">
        <f>+-_xlfn.XLOOKUP($B397,'[1]Abr-25'!$C:$C,'[1]Abr-25'!$H:$H,0)</f>
        <v>982814042.27999997</v>
      </c>
      <c r="AU397" s="61">
        <f>+-_xlfn.XLOOKUP($B397,'[1]May-25'!$C:$C,'[1]May-25'!$H:$H,0)</f>
        <v>982814042.27999997</v>
      </c>
      <c r="AV397" s="61">
        <f>+-_xlfn.XLOOKUP($B397,'[1]Jun-25'!$C:$C,'[1]Jun-25'!$H:$H,0)</f>
        <v>982814042.27999997</v>
      </c>
      <c r="AW397" s="61">
        <f>+-_xlfn.XLOOKUP($B397,'[1]Jul-25'!$C:$C,'[1]Jul-25'!$H:$H,0)</f>
        <v>0</v>
      </c>
      <c r="AX397" s="61">
        <f>+-_xlfn.XLOOKUP($B397,'[1]Ago-25'!$C:$C,'[1]Ago-25'!$H:$H,0)</f>
        <v>0</v>
      </c>
      <c r="AY397" s="61">
        <f>+-_xlfn.XLOOKUP($B397,'[1]Sep-25'!$C:$C,'[1]Sep-25'!$H:$H,0)</f>
        <v>0</v>
      </c>
      <c r="AZ397" s="61">
        <f>+-_xlfn.XLOOKUP($B397,'[1]Oct-25'!$C:$C,'[1]Oct-25'!$H:$H,0)</f>
        <v>0</v>
      </c>
      <c r="BA397" s="61">
        <f>+-_xlfn.XLOOKUP($B397,'[1]Nov-25'!$C:$C,'[1]Nov-25'!$H:$H,0)</f>
        <v>0</v>
      </c>
      <c r="BB397" s="61">
        <f>+-_xlfn.XLOOKUP($B397,'[1]Dic-25'!$C:$C,'[1]Dic-25'!$H:$H,0)</f>
        <v>0</v>
      </c>
    </row>
    <row r="398" spans="2:54" hidden="1" outlineLevel="1" x14ac:dyDescent="0.3">
      <c r="B398" s="47" t="s">
        <v>572</v>
      </c>
      <c r="C398" s="47" t="s">
        <v>573</v>
      </c>
      <c r="D398" s="48"/>
      <c r="E398" s="48"/>
      <c r="F398" s="48"/>
      <c r="G398" s="48"/>
      <c r="H398" s="48"/>
      <c r="I398" s="48"/>
      <c r="J398" s="48"/>
      <c r="K398" s="48"/>
      <c r="L398" s="48"/>
      <c r="M398" s="48"/>
      <c r="N398" s="48"/>
      <c r="O398" s="48"/>
      <c r="P398" s="48"/>
      <c r="Q398" s="48"/>
      <c r="R398" s="48"/>
      <c r="S398" s="48"/>
      <c r="T398" s="48"/>
      <c r="U398" s="48"/>
      <c r="V398" s="48"/>
      <c r="W398" s="48"/>
      <c r="X398" s="48"/>
      <c r="Y398" s="48"/>
      <c r="Z398" s="48"/>
      <c r="AA398" s="48"/>
      <c r="AB398" s="48"/>
      <c r="AC398" s="48"/>
      <c r="AD398" s="48"/>
      <c r="AE398" s="48"/>
      <c r="AF398" s="48"/>
      <c r="AG398" s="48"/>
      <c r="AH398" s="48"/>
      <c r="AI398" s="48"/>
      <c r="AJ398" s="48"/>
      <c r="AK398" s="48"/>
      <c r="AL398" s="48"/>
      <c r="AM398" s="48"/>
      <c r="AQ398" s="48">
        <f>+-_xlfn.XLOOKUP($B398,'[1]Ene-25'!$C:$C,'[1]Ene-25'!$H:$H,0)</f>
        <v>-447282241.70999998</v>
      </c>
      <c r="AR398" s="48">
        <f>+-_xlfn.XLOOKUP($B398,'[1]Feb-25'!$C:$C,'[1]Feb-25'!$H:$H,0)</f>
        <v>-447282241.70999998</v>
      </c>
      <c r="AS398" s="48">
        <f>+-_xlfn.XLOOKUP($B398,'[1]Mar-25'!$C:$C,'[1]Mar-25'!$H:$H,0)</f>
        <v>-447282241.70999998</v>
      </c>
      <c r="AT398" s="48">
        <f>+-_xlfn.XLOOKUP($B398,'[1]Abr-25'!$C:$C,'[1]Abr-25'!$H:$H,0)</f>
        <v>-447282241.70999998</v>
      </c>
      <c r="AU398" s="48">
        <f>+-_xlfn.XLOOKUP($B398,'[1]May-25'!$C:$C,'[1]May-25'!$H:$H,0)</f>
        <v>-447282241.70999998</v>
      </c>
      <c r="AV398" s="48">
        <f>+-_xlfn.XLOOKUP($B398,'[1]Jun-25'!$C:$C,'[1]Jun-25'!$H:$H,0)</f>
        <v>-447282241.70999998</v>
      </c>
      <c r="AW398" s="48">
        <f>+-_xlfn.XLOOKUP($B398,'[1]Jul-25'!$C:$C,'[1]Jul-25'!$H:$H,0)</f>
        <v>0</v>
      </c>
      <c r="AX398" s="48">
        <f>+-_xlfn.XLOOKUP($B398,'[1]Ago-25'!$C:$C,'[1]Ago-25'!$H:$H,0)</f>
        <v>0</v>
      </c>
      <c r="AY398" s="48">
        <f>+-_xlfn.XLOOKUP($B398,'[1]Sep-25'!$C:$C,'[1]Sep-25'!$H:$H,0)</f>
        <v>0</v>
      </c>
      <c r="AZ398" s="48">
        <f>+-_xlfn.XLOOKUP($B398,'[1]Oct-25'!$C:$C,'[1]Oct-25'!$H:$H,0)</f>
        <v>0</v>
      </c>
      <c r="BA398" s="48">
        <f>+-_xlfn.XLOOKUP($B398,'[1]Nov-25'!$C:$C,'[1]Nov-25'!$H:$H,0)</f>
        <v>0</v>
      </c>
      <c r="BB398" s="48">
        <f>+-_xlfn.XLOOKUP($B398,'[1]Dic-25'!$C:$C,'[1]Dic-25'!$H:$H,0)</f>
        <v>0</v>
      </c>
    </row>
    <row r="399" spans="2:54" collapsed="1" x14ac:dyDescent="0.3">
      <c r="B399" s="68" t="s">
        <v>574</v>
      </c>
      <c r="C399" s="68" t="s">
        <v>575</v>
      </c>
      <c r="D399" s="77">
        <f>+SUBTOTAL(9,D400:D401)</f>
        <v>0</v>
      </c>
      <c r="E399" s="77">
        <f t="shared" ref="E399:AM399" si="188">+SUBTOTAL(9,E400:E401)</f>
        <v>0</v>
      </c>
      <c r="F399" s="77">
        <f t="shared" si="188"/>
        <v>0</v>
      </c>
      <c r="G399" s="77">
        <f t="shared" si="188"/>
        <v>0</v>
      </c>
      <c r="H399" s="77">
        <f t="shared" si="188"/>
        <v>0</v>
      </c>
      <c r="I399" s="77">
        <f t="shared" si="188"/>
        <v>0</v>
      </c>
      <c r="J399" s="77">
        <f t="shared" si="188"/>
        <v>0</v>
      </c>
      <c r="K399" s="77">
        <f t="shared" si="188"/>
        <v>0</v>
      </c>
      <c r="L399" s="77">
        <f t="shared" si="188"/>
        <v>0</v>
      </c>
      <c r="M399" s="77">
        <f t="shared" si="188"/>
        <v>0</v>
      </c>
      <c r="N399" s="77">
        <f t="shared" si="188"/>
        <v>0</v>
      </c>
      <c r="O399" s="77">
        <f t="shared" si="188"/>
        <v>0</v>
      </c>
      <c r="P399" s="77">
        <f t="shared" si="188"/>
        <v>0</v>
      </c>
      <c r="Q399" s="77">
        <f t="shared" si="188"/>
        <v>0</v>
      </c>
      <c r="R399" s="77">
        <f t="shared" si="188"/>
        <v>0</v>
      </c>
      <c r="S399" s="77">
        <f t="shared" si="188"/>
        <v>0</v>
      </c>
      <c r="T399" s="77">
        <f t="shared" si="188"/>
        <v>0</v>
      </c>
      <c r="U399" s="77">
        <f t="shared" si="188"/>
        <v>0</v>
      </c>
      <c r="V399" s="77">
        <f t="shared" si="188"/>
        <v>0</v>
      </c>
      <c r="W399" s="77">
        <f t="shared" si="188"/>
        <v>0</v>
      </c>
      <c r="X399" s="77">
        <f t="shared" si="188"/>
        <v>0</v>
      </c>
      <c r="Y399" s="77">
        <f t="shared" si="188"/>
        <v>0</v>
      </c>
      <c r="Z399" s="77">
        <f t="shared" si="188"/>
        <v>0</v>
      </c>
      <c r="AA399" s="77">
        <f t="shared" si="188"/>
        <v>0</v>
      </c>
      <c r="AB399" s="77">
        <f t="shared" si="188"/>
        <v>0</v>
      </c>
      <c r="AC399" s="77">
        <f t="shared" si="188"/>
        <v>0</v>
      </c>
      <c r="AD399" s="77">
        <f t="shared" si="188"/>
        <v>0</v>
      </c>
      <c r="AE399" s="77">
        <f t="shared" si="188"/>
        <v>0</v>
      </c>
      <c r="AF399" s="77">
        <f t="shared" si="188"/>
        <v>0</v>
      </c>
      <c r="AG399" s="77">
        <f t="shared" si="188"/>
        <v>0</v>
      </c>
      <c r="AH399" s="77">
        <f t="shared" si="188"/>
        <v>0</v>
      </c>
      <c r="AI399" s="77">
        <f t="shared" si="188"/>
        <v>0</v>
      </c>
      <c r="AJ399" s="77">
        <f t="shared" si="188"/>
        <v>0</v>
      </c>
      <c r="AK399" s="77">
        <f t="shared" si="188"/>
        <v>0</v>
      </c>
      <c r="AL399" s="77">
        <f t="shared" si="188"/>
        <v>0</v>
      </c>
      <c r="AM399" s="77">
        <f t="shared" si="188"/>
        <v>0</v>
      </c>
      <c r="AQ399" s="77">
        <f t="shared" ref="AQ399:BB399" si="189">+SUBTOTAL(9,AQ400:AQ401)</f>
        <v>-235475946.34999999</v>
      </c>
      <c r="AR399" s="77">
        <f t="shared" si="189"/>
        <v>-235475946.34999999</v>
      </c>
      <c r="AS399" s="77">
        <f t="shared" si="189"/>
        <v>-235475946.34999999</v>
      </c>
      <c r="AT399" s="77">
        <f t="shared" si="189"/>
        <v>-235475946.34999999</v>
      </c>
      <c r="AU399" s="77">
        <f t="shared" si="189"/>
        <v>-235475946.34999999</v>
      </c>
      <c r="AV399" s="77">
        <f t="shared" si="189"/>
        <v>-235475946.34999999</v>
      </c>
      <c r="AW399" s="77">
        <f t="shared" si="189"/>
        <v>0</v>
      </c>
      <c r="AX399" s="77">
        <f t="shared" si="189"/>
        <v>0</v>
      </c>
      <c r="AY399" s="77">
        <f t="shared" si="189"/>
        <v>0</v>
      </c>
      <c r="AZ399" s="77">
        <f t="shared" si="189"/>
        <v>0</v>
      </c>
      <c r="BA399" s="77">
        <f t="shared" si="189"/>
        <v>0</v>
      </c>
      <c r="BB399" s="77">
        <f t="shared" si="189"/>
        <v>0</v>
      </c>
    </row>
    <row r="400" spans="2:54" hidden="1" outlineLevel="1" x14ac:dyDescent="0.3">
      <c r="B400" s="127" t="s">
        <v>576</v>
      </c>
      <c r="C400" s="127" t="s">
        <v>575</v>
      </c>
      <c r="D400" s="128"/>
      <c r="E400" s="128"/>
      <c r="F400" s="128"/>
      <c r="G400" s="128"/>
      <c r="H400" s="128"/>
      <c r="I400" s="128"/>
      <c r="J400" s="128"/>
      <c r="K400" s="128"/>
      <c r="L400" s="128"/>
      <c r="M400" s="128"/>
      <c r="N400" s="128"/>
      <c r="O400" s="128"/>
      <c r="P400" s="128"/>
      <c r="Q400" s="128"/>
      <c r="R400" s="128"/>
      <c r="S400" s="128"/>
      <c r="T400" s="128"/>
      <c r="U400" s="128"/>
      <c r="V400" s="128"/>
      <c r="W400" s="128"/>
      <c r="X400" s="128"/>
      <c r="Y400" s="128"/>
      <c r="Z400" s="128"/>
      <c r="AA400" s="128"/>
      <c r="AB400" s="128"/>
      <c r="AC400" s="128"/>
      <c r="AD400" s="128"/>
      <c r="AE400" s="128"/>
      <c r="AF400" s="128"/>
      <c r="AG400" s="128"/>
      <c r="AH400" s="128"/>
      <c r="AI400" s="128"/>
      <c r="AJ400" s="128"/>
      <c r="AK400" s="128"/>
      <c r="AL400" s="128"/>
      <c r="AM400" s="128"/>
      <c r="AQ400" s="61">
        <f>+-_xlfn.XLOOKUP($B400,'[1]Ene-25'!$C:$C,'[1]Ene-25'!$H:$H,0)</f>
        <v>163468326.41</v>
      </c>
      <c r="AR400" s="61">
        <f>+-_xlfn.XLOOKUP($B400,'[1]Feb-25'!$C:$C,'[1]Feb-25'!$H:$H,0)</f>
        <v>163468326.41</v>
      </c>
      <c r="AS400" s="61">
        <f>+-_xlfn.XLOOKUP($B400,'[1]Mar-25'!$C:$C,'[1]Mar-25'!$H:$H,0)</f>
        <v>163468326.41</v>
      </c>
      <c r="AT400" s="61">
        <f>+-_xlfn.XLOOKUP($B400,'[1]Abr-25'!$C:$C,'[1]Abr-25'!$H:$H,0)</f>
        <v>163468326.41</v>
      </c>
      <c r="AU400" s="61">
        <f>+-_xlfn.XLOOKUP($B400,'[1]May-25'!$C:$C,'[1]May-25'!$H:$H,0)</f>
        <v>163468326.41</v>
      </c>
      <c r="AV400" s="61">
        <f>+-_xlfn.XLOOKUP($B400,'[1]Jun-25'!$C:$C,'[1]Jun-25'!$H:$H,0)</f>
        <v>163468326.41</v>
      </c>
      <c r="AW400" s="61">
        <f>+-_xlfn.XLOOKUP($B400,'[1]Jul-25'!$C:$C,'[1]Jul-25'!$H:$H,0)</f>
        <v>0</v>
      </c>
      <c r="AX400" s="61">
        <f>+-_xlfn.XLOOKUP($B400,'[1]Ago-25'!$C:$C,'[1]Ago-25'!$H:$H,0)</f>
        <v>0</v>
      </c>
      <c r="AY400" s="61">
        <f>+-_xlfn.XLOOKUP($B400,'[1]Sep-25'!$C:$C,'[1]Sep-25'!$H:$H,0)</f>
        <v>0</v>
      </c>
      <c r="AZ400" s="61">
        <f>+-_xlfn.XLOOKUP($B400,'[1]Oct-25'!$C:$C,'[1]Oct-25'!$H:$H,0)</f>
        <v>0</v>
      </c>
      <c r="BA400" s="61">
        <f>+-_xlfn.XLOOKUP($B400,'[1]Nov-25'!$C:$C,'[1]Nov-25'!$H:$H,0)</f>
        <v>0</v>
      </c>
      <c r="BB400" s="61">
        <f>+-_xlfn.XLOOKUP($B400,'[1]Dic-25'!$C:$C,'[1]Dic-25'!$H:$H,0)</f>
        <v>0</v>
      </c>
    </row>
    <row r="401" spans="2:54" hidden="1" outlineLevel="1" x14ac:dyDescent="0.3">
      <c r="B401" s="47" t="s">
        <v>577</v>
      </c>
      <c r="C401" s="47" t="s">
        <v>578</v>
      </c>
      <c r="D401" s="48"/>
      <c r="E401" s="48"/>
      <c r="F401" s="48"/>
      <c r="G401" s="48"/>
      <c r="H401" s="48"/>
      <c r="I401" s="48"/>
      <c r="J401" s="48"/>
      <c r="K401" s="48"/>
      <c r="L401" s="48"/>
      <c r="M401" s="48"/>
      <c r="N401" s="48"/>
      <c r="O401" s="48"/>
      <c r="P401" s="48"/>
      <c r="Q401" s="48"/>
      <c r="R401" s="48"/>
      <c r="S401" s="48"/>
      <c r="T401" s="48"/>
      <c r="U401" s="48"/>
      <c r="V401" s="48"/>
      <c r="W401" s="48"/>
      <c r="X401" s="48"/>
      <c r="Y401" s="48"/>
      <c r="Z401" s="48"/>
      <c r="AA401" s="48"/>
      <c r="AB401" s="48"/>
      <c r="AC401" s="48"/>
      <c r="AD401" s="48"/>
      <c r="AE401" s="48"/>
      <c r="AF401" s="48"/>
      <c r="AG401" s="48"/>
      <c r="AH401" s="48"/>
      <c r="AI401" s="48"/>
      <c r="AJ401" s="48"/>
      <c r="AK401" s="48"/>
      <c r="AL401" s="48"/>
      <c r="AM401" s="48"/>
      <c r="AQ401" s="48">
        <f>+-_xlfn.XLOOKUP($B401,'[1]Ene-25'!$C:$C,'[1]Ene-25'!$H:$H,0)</f>
        <v>-398944272.75999999</v>
      </c>
      <c r="AR401" s="48">
        <f>+-_xlfn.XLOOKUP($B401,'[1]Feb-25'!$C:$C,'[1]Feb-25'!$H:$H,0)</f>
        <v>-398944272.75999999</v>
      </c>
      <c r="AS401" s="48">
        <f>+-_xlfn.XLOOKUP($B401,'[1]Mar-25'!$C:$C,'[1]Mar-25'!$H:$H,0)</f>
        <v>-398944272.75999999</v>
      </c>
      <c r="AT401" s="48">
        <f>+-_xlfn.XLOOKUP($B401,'[1]Abr-25'!$C:$C,'[1]Abr-25'!$H:$H,0)</f>
        <v>-398944272.75999999</v>
      </c>
      <c r="AU401" s="48">
        <f>+-_xlfn.XLOOKUP($B401,'[1]May-25'!$C:$C,'[1]May-25'!$H:$H,0)</f>
        <v>-398944272.75999999</v>
      </c>
      <c r="AV401" s="48">
        <f>+-_xlfn.XLOOKUP($B401,'[1]Jun-25'!$C:$C,'[1]Jun-25'!$H:$H,0)</f>
        <v>-398944272.75999999</v>
      </c>
      <c r="AW401" s="48">
        <f>+-_xlfn.XLOOKUP($B401,'[1]Jul-25'!$C:$C,'[1]Jul-25'!$H:$H,0)</f>
        <v>0</v>
      </c>
      <c r="AX401" s="48">
        <f>+-_xlfn.XLOOKUP($B401,'[1]Ago-25'!$C:$C,'[1]Ago-25'!$H:$H,0)</f>
        <v>0</v>
      </c>
      <c r="AY401" s="48">
        <f>+-_xlfn.XLOOKUP($B401,'[1]Sep-25'!$C:$C,'[1]Sep-25'!$H:$H,0)</f>
        <v>0</v>
      </c>
      <c r="AZ401" s="48">
        <f>+-_xlfn.XLOOKUP($B401,'[1]Oct-25'!$C:$C,'[1]Oct-25'!$H:$H,0)</f>
        <v>0</v>
      </c>
      <c r="BA401" s="48">
        <f>+-_xlfn.XLOOKUP($B401,'[1]Nov-25'!$C:$C,'[1]Nov-25'!$H:$H,0)</f>
        <v>0</v>
      </c>
      <c r="BB401" s="48">
        <f>+-_xlfn.XLOOKUP($B401,'[1]Dic-25'!$C:$C,'[1]Dic-25'!$H:$H,0)</f>
        <v>0</v>
      </c>
    </row>
    <row r="402" spans="2:54" collapsed="1" x14ac:dyDescent="0.3">
      <c r="B402" s="68" t="s">
        <v>579</v>
      </c>
      <c r="C402" s="68" t="s">
        <v>580</v>
      </c>
      <c r="D402" s="77">
        <f>+SUBTOTAL(9,D403)</f>
        <v>0</v>
      </c>
      <c r="E402" s="77">
        <f t="shared" ref="E402:AM402" si="190">+SUBTOTAL(9,E403)</f>
        <v>0</v>
      </c>
      <c r="F402" s="77">
        <f t="shared" si="190"/>
        <v>0</v>
      </c>
      <c r="G402" s="77">
        <f t="shared" si="190"/>
        <v>0</v>
      </c>
      <c r="H402" s="77">
        <f t="shared" si="190"/>
        <v>0</v>
      </c>
      <c r="I402" s="77">
        <f t="shared" si="190"/>
        <v>0</v>
      </c>
      <c r="J402" s="77">
        <f t="shared" si="190"/>
        <v>0</v>
      </c>
      <c r="K402" s="77">
        <f t="shared" si="190"/>
        <v>0</v>
      </c>
      <c r="L402" s="77">
        <f t="shared" si="190"/>
        <v>0</v>
      </c>
      <c r="M402" s="77">
        <f t="shared" si="190"/>
        <v>0</v>
      </c>
      <c r="N402" s="77">
        <f t="shared" si="190"/>
        <v>0</v>
      </c>
      <c r="O402" s="77">
        <f t="shared" si="190"/>
        <v>0</v>
      </c>
      <c r="P402" s="77">
        <f t="shared" si="190"/>
        <v>0</v>
      </c>
      <c r="Q402" s="77">
        <f t="shared" si="190"/>
        <v>0</v>
      </c>
      <c r="R402" s="77">
        <f t="shared" si="190"/>
        <v>0</v>
      </c>
      <c r="S402" s="77">
        <f t="shared" si="190"/>
        <v>0</v>
      </c>
      <c r="T402" s="77">
        <f t="shared" si="190"/>
        <v>0</v>
      </c>
      <c r="U402" s="77">
        <f t="shared" si="190"/>
        <v>0</v>
      </c>
      <c r="V402" s="77">
        <f t="shared" si="190"/>
        <v>0</v>
      </c>
      <c r="W402" s="77">
        <f t="shared" si="190"/>
        <v>0</v>
      </c>
      <c r="X402" s="77">
        <f t="shared" si="190"/>
        <v>0</v>
      </c>
      <c r="Y402" s="77">
        <f t="shared" si="190"/>
        <v>0</v>
      </c>
      <c r="Z402" s="77">
        <f t="shared" si="190"/>
        <v>0</v>
      </c>
      <c r="AA402" s="77">
        <f t="shared" si="190"/>
        <v>0</v>
      </c>
      <c r="AB402" s="77">
        <f t="shared" si="190"/>
        <v>0</v>
      </c>
      <c r="AC402" s="77">
        <f t="shared" si="190"/>
        <v>0</v>
      </c>
      <c r="AD402" s="77">
        <f t="shared" si="190"/>
        <v>0</v>
      </c>
      <c r="AE402" s="77">
        <f t="shared" si="190"/>
        <v>0</v>
      </c>
      <c r="AF402" s="77">
        <f t="shared" si="190"/>
        <v>0</v>
      </c>
      <c r="AG402" s="77">
        <f t="shared" si="190"/>
        <v>0</v>
      </c>
      <c r="AH402" s="77">
        <f t="shared" si="190"/>
        <v>0</v>
      </c>
      <c r="AI402" s="77">
        <f t="shared" si="190"/>
        <v>0</v>
      </c>
      <c r="AJ402" s="77">
        <f t="shared" si="190"/>
        <v>0</v>
      </c>
      <c r="AK402" s="77">
        <f t="shared" si="190"/>
        <v>0</v>
      </c>
      <c r="AL402" s="77">
        <f t="shared" si="190"/>
        <v>0</v>
      </c>
      <c r="AM402" s="77">
        <f t="shared" si="190"/>
        <v>0</v>
      </c>
      <c r="AQ402" s="77">
        <f t="shared" ref="AQ402:BB402" si="191">+SUBTOTAL(9,AQ403)</f>
        <v>970939773</v>
      </c>
      <c r="AR402" s="77">
        <f t="shared" si="191"/>
        <v>970939773</v>
      </c>
      <c r="AS402" s="77">
        <f t="shared" si="191"/>
        <v>970939773</v>
      </c>
      <c r="AT402" s="77">
        <f t="shared" si="191"/>
        <v>970939773</v>
      </c>
      <c r="AU402" s="77">
        <f t="shared" si="191"/>
        <v>970939773</v>
      </c>
      <c r="AV402" s="77">
        <f t="shared" si="191"/>
        <v>970939773</v>
      </c>
      <c r="AW402" s="77">
        <f t="shared" si="191"/>
        <v>0</v>
      </c>
      <c r="AX402" s="77">
        <f t="shared" si="191"/>
        <v>0</v>
      </c>
      <c r="AY402" s="77">
        <f t="shared" si="191"/>
        <v>0</v>
      </c>
      <c r="AZ402" s="77">
        <f t="shared" si="191"/>
        <v>0</v>
      </c>
      <c r="BA402" s="77">
        <f t="shared" si="191"/>
        <v>0</v>
      </c>
      <c r="BB402" s="77">
        <f t="shared" si="191"/>
        <v>0</v>
      </c>
    </row>
    <row r="403" spans="2:54" hidden="1" outlineLevel="1" x14ac:dyDescent="0.3">
      <c r="B403" s="69" t="s">
        <v>581</v>
      </c>
      <c r="C403" s="69" t="s">
        <v>582</v>
      </c>
      <c r="D403" s="61"/>
      <c r="E403" s="61"/>
      <c r="F403" s="61"/>
      <c r="G403" s="61"/>
      <c r="H403" s="61"/>
      <c r="I403" s="61"/>
      <c r="J403" s="61"/>
      <c r="K403" s="61"/>
      <c r="L403" s="61"/>
      <c r="M403" s="61"/>
      <c r="N403" s="61"/>
      <c r="O403" s="61"/>
      <c r="P403" s="61"/>
      <c r="Q403" s="61"/>
      <c r="R403" s="61"/>
      <c r="S403" s="61"/>
      <c r="T403" s="61"/>
      <c r="U403" s="61"/>
      <c r="V403" s="61"/>
      <c r="W403" s="61"/>
      <c r="X403" s="61"/>
      <c r="Y403" s="61"/>
      <c r="Z403" s="61"/>
      <c r="AA403" s="61"/>
      <c r="AB403" s="61"/>
      <c r="AC403" s="61"/>
      <c r="AD403" s="61"/>
      <c r="AE403" s="61"/>
      <c r="AF403" s="61"/>
      <c r="AG403" s="61"/>
      <c r="AH403" s="61"/>
      <c r="AI403" s="61"/>
      <c r="AJ403" s="61"/>
      <c r="AK403" s="61"/>
      <c r="AL403" s="61"/>
      <c r="AM403" s="61"/>
      <c r="AQ403" s="61">
        <f>+-_xlfn.XLOOKUP($B403,'[1]Ene-25'!$C:$C,'[1]Ene-25'!$H:$H,0)</f>
        <v>970939773</v>
      </c>
      <c r="AR403" s="61">
        <f>+-_xlfn.XLOOKUP($B403,'[1]Feb-25'!$C:$C,'[1]Feb-25'!$H:$H,0)</f>
        <v>970939773</v>
      </c>
      <c r="AS403" s="61">
        <f>+-_xlfn.XLOOKUP($B403,'[1]Mar-25'!$C:$C,'[1]Mar-25'!$H:$H,0)</f>
        <v>970939773</v>
      </c>
      <c r="AT403" s="61">
        <f>+-_xlfn.XLOOKUP($B403,'[1]Abr-25'!$C:$C,'[1]Abr-25'!$H:$H,0)</f>
        <v>970939773</v>
      </c>
      <c r="AU403" s="61">
        <f>+-_xlfn.XLOOKUP($B403,'[1]May-25'!$C:$C,'[1]May-25'!$H:$H,0)</f>
        <v>970939773</v>
      </c>
      <c r="AV403" s="61">
        <f>+-_xlfn.XLOOKUP($B403,'[1]Jun-25'!$C:$C,'[1]Jun-25'!$H:$H,0)</f>
        <v>970939773</v>
      </c>
      <c r="AW403" s="61">
        <f>+-_xlfn.XLOOKUP($B403,'[1]Jul-25'!$C:$C,'[1]Jul-25'!$H:$H,0)</f>
        <v>0</v>
      </c>
      <c r="AX403" s="61">
        <f>+-_xlfn.XLOOKUP($B403,'[1]Ago-25'!$C:$C,'[1]Ago-25'!$H:$H,0)</f>
        <v>0</v>
      </c>
      <c r="AY403" s="61">
        <f>+-_xlfn.XLOOKUP($B403,'[1]Sep-25'!$C:$C,'[1]Sep-25'!$H:$H,0)</f>
        <v>0</v>
      </c>
      <c r="AZ403" s="61">
        <f>+-_xlfn.XLOOKUP($B403,'[1]Oct-25'!$C:$C,'[1]Oct-25'!$H:$H,0)</f>
        <v>0</v>
      </c>
      <c r="BA403" s="61">
        <f>+-_xlfn.XLOOKUP($B403,'[1]Nov-25'!$C:$C,'[1]Nov-25'!$H:$H,0)</f>
        <v>0</v>
      </c>
      <c r="BB403" s="61">
        <f>+-_xlfn.XLOOKUP($B403,'[1]Dic-25'!$C:$C,'[1]Dic-25'!$H:$H,0)</f>
        <v>0</v>
      </c>
    </row>
    <row r="404" spans="2:54" collapsed="1" x14ac:dyDescent="0.3"/>
    <row r="405" spans="2:54" s="67" customFormat="1" collapsed="1" x14ac:dyDescent="0.3">
      <c r="B405" s="72"/>
      <c r="C405" s="72" t="s">
        <v>584</v>
      </c>
      <c r="D405" s="73">
        <f>+D392</f>
        <v>0</v>
      </c>
      <c r="E405" s="73">
        <f t="shared" ref="E405:AM405" si="192">+E392</f>
        <v>0</v>
      </c>
      <c r="F405" s="73">
        <f t="shared" si="192"/>
        <v>0</v>
      </c>
      <c r="G405" s="73">
        <f t="shared" si="192"/>
        <v>0</v>
      </c>
      <c r="H405" s="73">
        <f t="shared" si="192"/>
        <v>0</v>
      </c>
      <c r="I405" s="73">
        <f t="shared" si="192"/>
        <v>0</v>
      </c>
      <c r="J405" s="73">
        <f t="shared" si="192"/>
        <v>0</v>
      </c>
      <c r="K405" s="73">
        <f t="shared" si="192"/>
        <v>0</v>
      </c>
      <c r="L405" s="73">
        <f t="shared" si="192"/>
        <v>0</v>
      </c>
      <c r="M405" s="73">
        <f t="shared" si="192"/>
        <v>0</v>
      </c>
      <c r="N405" s="73">
        <f t="shared" si="192"/>
        <v>0</v>
      </c>
      <c r="O405" s="73">
        <f t="shared" si="192"/>
        <v>0</v>
      </c>
      <c r="P405" s="73">
        <f t="shared" si="192"/>
        <v>0</v>
      </c>
      <c r="Q405" s="73">
        <f t="shared" si="192"/>
        <v>0</v>
      </c>
      <c r="R405" s="73">
        <f t="shared" si="192"/>
        <v>0</v>
      </c>
      <c r="S405" s="73">
        <f t="shared" si="192"/>
        <v>0</v>
      </c>
      <c r="T405" s="73">
        <f t="shared" si="192"/>
        <v>0</v>
      </c>
      <c r="U405" s="73">
        <f t="shared" si="192"/>
        <v>0</v>
      </c>
      <c r="V405" s="73">
        <f t="shared" si="192"/>
        <v>0</v>
      </c>
      <c r="W405" s="73">
        <f t="shared" si="192"/>
        <v>0</v>
      </c>
      <c r="X405" s="73">
        <f t="shared" si="192"/>
        <v>0</v>
      </c>
      <c r="Y405" s="73">
        <f t="shared" si="192"/>
        <v>0</v>
      </c>
      <c r="Z405" s="73">
        <f t="shared" si="192"/>
        <v>0</v>
      </c>
      <c r="AA405" s="73">
        <f t="shared" si="192"/>
        <v>0</v>
      </c>
      <c r="AB405" s="73">
        <f t="shared" si="192"/>
        <v>0</v>
      </c>
      <c r="AC405" s="73">
        <f t="shared" si="192"/>
        <v>0</v>
      </c>
      <c r="AD405" s="73">
        <f t="shared" si="192"/>
        <v>0</v>
      </c>
      <c r="AE405" s="73">
        <f t="shared" si="192"/>
        <v>0</v>
      </c>
      <c r="AF405" s="73">
        <f t="shared" si="192"/>
        <v>0</v>
      </c>
      <c r="AG405" s="73">
        <f t="shared" si="192"/>
        <v>0</v>
      </c>
      <c r="AH405" s="73">
        <f t="shared" si="192"/>
        <v>0</v>
      </c>
      <c r="AI405" s="73">
        <f t="shared" si="192"/>
        <v>0</v>
      </c>
      <c r="AJ405" s="73">
        <f t="shared" si="192"/>
        <v>0</v>
      </c>
      <c r="AK405" s="73">
        <f t="shared" si="192"/>
        <v>0</v>
      </c>
      <c r="AL405" s="73">
        <f t="shared" si="192"/>
        <v>0</v>
      </c>
      <c r="AM405" s="73">
        <f t="shared" si="192"/>
        <v>0</v>
      </c>
      <c r="AQ405" s="73">
        <f t="shared" ref="AQ405:BB405" si="193">+AQ392</f>
        <v>1820995627.22</v>
      </c>
      <c r="AR405" s="73">
        <f t="shared" si="193"/>
        <v>1820995627.22</v>
      </c>
      <c r="AS405" s="73">
        <f t="shared" si="193"/>
        <v>1820995627.22</v>
      </c>
      <c r="AT405" s="73">
        <f t="shared" si="193"/>
        <v>1820995627.22</v>
      </c>
      <c r="AU405" s="73">
        <f t="shared" si="193"/>
        <v>1820995627.22</v>
      </c>
      <c r="AV405" s="73">
        <f t="shared" si="193"/>
        <v>1820995627.22</v>
      </c>
      <c r="AW405" s="73">
        <f t="shared" si="193"/>
        <v>0</v>
      </c>
      <c r="AX405" s="73">
        <f t="shared" si="193"/>
        <v>0</v>
      </c>
      <c r="AY405" s="73">
        <f t="shared" si="193"/>
        <v>0</v>
      </c>
      <c r="AZ405" s="73">
        <f t="shared" si="193"/>
        <v>0</v>
      </c>
      <c r="BA405" s="73">
        <f t="shared" si="193"/>
        <v>0</v>
      </c>
      <c r="BB405" s="73">
        <f t="shared" si="193"/>
        <v>0</v>
      </c>
    </row>
    <row r="407" spans="2:54" s="67" customFormat="1" collapsed="1" x14ac:dyDescent="0.3">
      <c r="B407" s="75"/>
      <c r="C407" s="75" t="s">
        <v>585</v>
      </c>
      <c r="D407" s="76">
        <f>+D390+D405</f>
        <v>0</v>
      </c>
      <c r="E407" s="76">
        <f t="shared" ref="E407:AM407" si="194">+E390+E405</f>
        <v>0</v>
      </c>
      <c r="F407" s="76">
        <f t="shared" si="194"/>
        <v>0</v>
      </c>
      <c r="G407" s="76">
        <f t="shared" si="194"/>
        <v>0</v>
      </c>
      <c r="H407" s="76">
        <f t="shared" si="194"/>
        <v>0</v>
      </c>
      <c r="I407" s="76">
        <f t="shared" si="194"/>
        <v>0</v>
      </c>
      <c r="J407" s="76">
        <f t="shared" si="194"/>
        <v>0</v>
      </c>
      <c r="K407" s="76">
        <f t="shared" si="194"/>
        <v>0</v>
      </c>
      <c r="L407" s="76">
        <f t="shared" si="194"/>
        <v>0</v>
      </c>
      <c r="M407" s="76">
        <f t="shared" si="194"/>
        <v>0</v>
      </c>
      <c r="N407" s="76">
        <f t="shared" si="194"/>
        <v>0</v>
      </c>
      <c r="O407" s="76">
        <f t="shared" si="194"/>
        <v>0</v>
      </c>
      <c r="P407" s="76">
        <f t="shared" si="194"/>
        <v>0</v>
      </c>
      <c r="Q407" s="76">
        <f t="shared" si="194"/>
        <v>0</v>
      </c>
      <c r="R407" s="76">
        <f t="shared" si="194"/>
        <v>0</v>
      </c>
      <c r="S407" s="76">
        <f t="shared" si="194"/>
        <v>0</v>
      </c>
      <c r="T407" s="76">
        <f t="shared" si="194"/>
        <v>0</v>
      </c>
      <c r="U407" s="76">
        <f t="shared" si="194"/>
        <v>0</v>
      </c>
      <c r="V407" s="76">
        <f t="shared" si="194"/>
        <v>0</v>
      </c>
      <c r="W407" s="76">
        <f t="shared" si="194"/>
        <v>0</v>
      </c>
      <c r="X407" s="76">
        <f t="shared" si="194"/>
        <v>0</v>
      </c>
      <c r="Y407" s="76">
        <f t="shared" si="194"/>
        <v>0</v>
      </c>
      <c r="Z407" s="76">
        <f t="shared" si="194"/>
        <v>0</v>
      </c>
      <c r="AA407" s="76">
        <f t="shared" si="194"/>
        <v>0</v>
      </c>
      <c r="AB407" s="76">
        <f t="shared" si="194"/>
        <v>0</v>
      </c>
      <c r="AC407" s="76">
        <f t="shared" si="194"/>
        <v>0</v>
      </c>
      <c r="AD407" s="76">
        <f t="shared" si="194"/>
        <v>0</v>
      </c>
      <c r="AE407" s="76">
        <f t="shared" si="194"/>
        <v>0</v>
      </c>
      <c r="AF407" s="76">
        <f t="shared" si="194"/>
        <v>0</v>
      </c>
      <c r="AG407" s="76">
        <f t="shared" si="194"/>
        <v>0</v>
      </c>
      <c r="AH407" s="76">
        <f t="shared" si="194"/>
        <v>0</v>
      </c>
      <c r="AI407" s="76">
        <f t="shared" si="194"/>
        <v>0</v>
      </c>
      <c r="AJ407" s="76">
        <f t="shared" si="194"/>
        <v>0</v>
      </c>
      <c r="AK407" s="76">
        <f t="shared" si="194"/>
        <v>0</v>
      </c>
      <c r="AL407" s="76">
        <f t="shared" si="194"/>
        <v>0</v>
      </c>
      <c r="AM407" s="76">
        <f t="shared" si="194"/>
        <v>0</v>
      </c>
      <c r="AQ407" s="76">
        <f t="shared" ref="AQ407:BB407" si="195">+AQ390+AQ405</f>
        <v>2297660956.4899998</v>
      </c>
      <c r="AR407" s="76">
        <f t="shared" si="195"/>
        <v>2413830406.6800003</v>
      </c>
      <c r="AS407" s="76">
        <f t="shared" si="195"/>
        <v>2593345398.4899998</v>
      </c>
      <c r="AT407" s="76">
        <f t="shared" si="195"/>
        <v>2392219616.71</v>
      </c>
      <c r="AU407" s="76">
        <f t="shared" si="195"/>
        <v>2623670534.6199999</v>
      </c>
      <c r="AV407" s="76">
        <f t="shared" si="195"/>
        <v>2711591003.5500002</v>
      </c>
      <c r="AW407" s="76">
        <f t="shared" si="195"/>
        <v>0</v>
      </c>
      <c r="AX407" s="76">
        <f t="shared" si="195"/>
        <v>0</v>
      </c>
      <c r="AY407" s="76">
        <f t="shared" si="195"/>
        <v>0</v>
      </c>
      <c r="AZ407" s="76">
        <f t="shared" si="195"/>
        <v>0</v>
      </c>
      <c r="BA407" s="76">
        <f t="shared" si="195"/>
        <v>0</v>
      </c>
      <c r="BB407" s="76">
        <f t="shared" si="195"/>
        <v>0</v>
      </c>
    </row>
    <row r="408" spans="2:54" s="74" customFormat="1" x14ac:dyDescent="0.3">
      <c r="C408" s="74" t="s">
        <v>586</v>
      </c>
      <c r="D408" s="74">
        <f>+D359-D407</f>
        <v>0</v>
      </c>
      <c r="E408" s="74">
        <f t="shared" ref="E408:AM408" si="196">+E359-E407</f>
        <v>0</v>
      </c>
      <c r="F408" s="74">
        <f t="shared" si="196"/>
        <v>0</v>
      </c>
      <c r="G408" s="74">
        <f t="shared" si="196"/>
        <v>0</v>
      </c>
      <c r="H408" s="74">
        <f t="shared" si="196"/>
        <v>0</v>
      </c>
      <c r="I408" s="74">
        <f t="shared" si="196"/>
        <v>0</v>
      </c>
      <c r="J408" s="74">
        <f t="shared" si="196"/>
        <v>0</v>
      </c>
      <c r="K408" s="74">
        <f t="shared" si="196"/>
        <v>0</v>
      </c>
      <c r="L408" s="74">
        <f t="shared" si="196"/>
        <v>0</v>
      </c>
      <c r="M408" s="74">
        <f t="shared" si="196"/>
        <v>0</v>
      </c>
      <c r="N408" s="74">
        <f t="shared" si="196"/>
        <v>0</v>
      </c>
      <c r="O408" s="74">
        <f t="shared" si="196"/>
        <v>0</v>
      </c>
      <c r="P408" s="74">
        <f t="shared" si="196"/>
        <v>0</v>
      </c>
      <c r="Q408" s="74">
        <f t="shared" si="196"/>
        <v>0</v>
      </c>
      <c r="R408" s="74">
        <f t="shared" si="196"/>
        <v>0</v>
      </c>
      <c r="S408" s="74">
        <f t="shared" si="196"/>
        <v>0</v>
      </c>
      <c r="T408" s="74">
        <f t="shared" si="196"/>
        <v>0</v>
      </c>
      <c r="U408" s="74">
        <f t="shared" si="196"/>
        <v>0</v>
      </c>
      <c r="V408" s="74">
        <f t="shared" si="196"/>
        <v>0</v>
      </c>
      <c r="W408" s="74">
        <f t="shared" si="196"/>
        <v>0</v>
      </c>
      <c r="X408" s="74">
        <f t="shared" si="196"/>
        <v>0</v>
      </c>
      <c r="Y408" s="74">
        <f t="shared" si="196"/>
        <v>0</v>
      </c>
      <c r="Z408" s="74">
        <f t="shared" si="196"/>
        <v>0</v>
      </c>
      <c r="AA408" s="74">
        <f t="shared" si="196"/>
        <v>0</v>
      </c>
      <c r="AB408" s="74">
        <f t="shared" si="196"/>
        <v>0</v>
      </c>
      <c r="AC408" s="74">
        <f t="shared" si="196"/>
        <v>0</v>
      </c>
      <c r="AD408" s="74">
        <f t="shared" si="196"/>
        <v>0</v>
      </c>
      <c r="AE408" s="74">
        <f t="shared" si="196"/>
        <v>0</v>
      </c>
      <c r="AF408" s="74">
        <f t="shared" si="196"/>
        <v>0</v>
      </c>
      <c r="AG408" s="74">
        <f t="shared" si="196"/>
        <v>0</v>
      </c>
      <c r="AH408" s="74">
        <f t="shared" si="196"/>
        <v>0</v>
      </c>
      <c r="AI408" s="74">
        <f t="shared" si="196"/>
        <v>0</v>
      </c>
      <c r="AJ408" s="74">
        <f t="shared" si="196"/>
        <v>0</v>
      </c>
      <c r="AK408" s="74">
        <f t="shared" si="196"/>
        <v>0</v>
      </c>
      <c r="AL408" s="74">
        <f t="shared" si="196"/>
        <v>0</v>
      </c>
      <c r="AM408" s="74">
        <f t="shared" si="196"/>
        <v>0</v>
      </c>
      <c r="AQ408" s="74">
        <f t="shared" ref="AQ408:BB408" si="197">+AQ359-AQ407</f>
        <v>2555316643.46</v>
      </c>
      <c r="AR408" s="74">
        <f t="shared" si="197"/>
        <v>2664329097.7399998</v>
      </c>
      <c r="AS408" s="74">
        <f t="shared" si="197"/>
        <v>2515762130.4699993</v>
      </c>
      <c r="AT408" s="74">
        <f t="shared" si="197"/>
        <v>2607867855.9199991</v>
      </c>
      <c r="AU408" s="74">
        <f t="shared" si="197"/>
        <v>2719205641.5999994</v>
      </c>
      <c r="AV408" s="74">
        <f t="shared" si="197"/>
        <v>2259625126.5699997</v>
      </c>
      <c r="AW408" s="74">
        <f t="shared" si="197"/>
        <v>0</v>
      </c>
      <c r="AX408" s="74">
        <f t="shared" si="197"/>
        <v>0</v>
      </c>
      <c r="AY408" s="74">
        <f t="shared" si="197"/>
        <v>0</v>
      </c>
      <c r="AZ408" s="74">
        <f t="shared" si="197"/>
        <v>0</v>
      </c>
      <c r="BA408" s="74">
        <f t="shared" si="197"/>
        <v>0</v>
      </c>
      <c r="BB408" s="74">
        <f t="shared" si="197"/>
        <v>0</v>
      </c>
    </row>
    <row r="409" spans="2:54" x14ac:dyDescent="0.3">
      <c r="AB409" s="62"/>
    </row>
  </sheetData>
  <autoFilter ref="B9:BB408" xr:uid="{D4D6715A-AC2B-4940-ADA8-8D5341AF2F5D}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B44C48F-CD8D-4061-85CF-3311EA7049AF}">
          <x14:formula1>
            <xm:f>Comandos!$C$2:$C$13</xm:f>
          </x14:formula1>
          <xm:sqref>B7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Instructivo</vt:lpstr>
      <vt:lpstr>Comandos</vt:lpstr>
      <vt:lpstr>Indicadores</vt:lpstr>
      <vt:lpstr>EEFF</vt:lpstr>
      <vt:lpstr>Resumen</vt:lpstr>
      <vt:lpstr>Consolidado</vt:lpstr>
      <vt:lpstr>Fitness</vt:lpstr>
      <vt:lpstr>Inversiones</vt:lpstr>
      <vt:lpstr>Graficas</vt:lpstr>
      <vt:lpstr>Análisis</vt:lpstr>
      <vt:lpstr>Ajustes Fitness</vt:lpstr>
      <vt:lpstr>Ajustes Inversiones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JEFERSON PRADA</dc:creator>
  <cp:lastModifiedBy>JEFERSON PRADA</cp:lastModifiedBy>
  <dcterms:created xsi:type="dcterms:W3CDTF">2025-06-30T05:29:24Z</dcterms:created>
  <dcterms:modified xsi:type="dcterms:W3CDTF">2025-10-01T23:23:07Z</dcterms:modified>
</cp:coreProperties>
</file>